
<file path=[Content_Types].xml><?xml version="1.0" encoding="utf-8"?>
<Types xmlns="http://schemas.openxmlformats.org/package/2006/content-types">
  <Default Extension="gif" ContentType="image/gi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pivotCache/pivotCacheDefinition7.xml" ContentType="application/vnd.openxmlformats-officedocument.spreadsheetml.pivotCacheDefinition+xml"/>
  <Override PartName="/xl/pivotCache/pivotCacheRecords7.xml" ContentType="application/vnd.openxmlformats-officedocument.spreadsheetml.pivotCacheRecords+xml"/>
  <Override PartName="/xl/pivotCache/pivotCacheDefinition8.xml" ContentType="application/vnd.openxmlformats-officedocument.spreadsheetml.pivotCacheDefinition+xml"/>
  <Override PartName="/xl/pivotCache/pivotCacheRecords8.xml" ContentType="application/vnd.openxmlformats-officedocument.spreadsheetml.pivotCacheRecords+xml"/>
  <Override PartName="/xl/pivotCache/pivotCacheDefinition9.xml" ContentType="application/vnd.openxmlformats-officedocument.spreadsheetml.pivotCacheDefinition+xml"/>
  <Override PartName="/xl/pivotCache/pivotCacheRecords9.xml" ContentType="application/vnd.openxmlformats-officedocument.spreadsheetml.pivotCacheRecords+xml"/>
  <Override PartName="/xl/pivotCache/pivotCacheDefinition10.xml" ContentType="application/vnd.openxmlformats-officedocument.spreadsheetml.pivotCacheDefinition+xml"/>
  <Override PartName="/xl/pivotCache/pivotCacheRecords10.xml" ContentType="application/vnd.openxmlformats-officedocument.spreadsheetml.pivotCacheRecords+xml"/>
  <Override PartName="/xl/pivotCache/pivotCacheDefinition11.xml" ContentType="application/vnd.openxmlformats-officedocument.spreadsheetml.pivotCacheDefinition+xml"/>
  <Override PartName="/xl/pivotCache/pivotCacheRecords11.xml" ContentType="application/vnd.openxmlformats-officedocument.spreadsheetml.pivotCacheRecords+xml"/>
  <Override PartName="/xl/pivotCache/pivotCacheDefinition12.xml" ContentType="application/vnd.openxmlformats-officedocument.spreadsheetml.pivotCacheDefinition+xml"/>
  <Override PartName="/xl/pivotCache/pivotCacheRecords12.xml" ContentType="application/vnd.openxmlformats-officedocument.spreadsheetml.pivotCacheRecords+xml"/>
  <Override PartName="/xl/pivotCache/pivotCacheDefinition13.xml" ContentType="application/vnd.openxmlformats-officedocument.spreadsheetml.pivotCacheDefinition+xml"/>
  <Override PartName="/xl/pivotCache/pivotCacheRecords13.xml" ContentType="application/vnd.openxmlformats-officedocument.spreadsheetml.pivotCacheRecords+xml"/>
  <Override PartName="/xl/pivotCache/pivotCacheDefinition14.xml" ContentType="application/vnd.openxmlformats-officedocument.spreadsheetml.pivotCacheDefinition+xml"/>
  <Override PartName="/xl/pivotCache/pivotCacheRecords14.xml" ContentType="application/vnd.openxmlformats-officedocument.spreadsheetml.pivotCacheRecords+xml"/>
  <Override PartName="/xl/pivotCache/pivotCacheDefinition15.xml" ContentType="application/vnd.openxmlformats-officedocument.spreadsheetml.pivotCacheDefinition+xml"/>
  <Override PartName="/xl/pivotCache/pivotCacheRecords15.xml" ContentType="application/vnd.openxmlformats-officedocument.spreadsheetml.pivotCacheRecords+xml"/>
  <Override PartName="/xl/pivotCache/pivotCacheDefinition16.xml" ContentType="application/vnd.openxmlformats-officedocument.spreadsheetml.pivotCacheDefinition+xml"/>
  <Override PartName="/xl/pivotCache/pivotCacheRecords16.xml" ContentType="application/vnd.openxmlformats-officedocument.spreadsheetml.pivotCacheRecords+xml"/>
  <Override PartName="/xl/pivotCache/pivotCacheDefinition17.xml" ContentType="application/vnd.openxmlformats-officedocument.spreadsheetml.pivotCacheDefinition+xml"/>
  <Override PartName="/xl/pivotCache/pivotCacheRecords17.xml" ContentType="application/vnd.openxmlformats-officedocument.spreadsheetml.pivotCacheRecords+xml"/>
  <Override PartName="/xl/pivotCache/pivotCacheDefinition18.xml" ContentType="application/vnd.openxmlformats-officedocument.spreadsheetml.pivotCacheDefinition+xml"/>
  <Override PartName="/xl/pivotCache/pivotCacheRecords18.xml" ContentType="application/vnd.openxmlformats-officedocument.spreadsheetml.pivotCacheRecords+xml"/>
  <Override PartName="/xl/pivotCache/pivotCacheDefinition19.xml" ContentType="application/vnd.openxmlformats-officedocument.spreadsheetml.pivotCacheDefinition+xml"/>
  <Override PartName="/xl/pivotCache/pivotCacheRecords19.xml" ContentType="application/vnd.openxmlformats-officedocument.spreadsheetml.pivotCacheRecords+xml"/>
  <Override PartName="/xl/pivotCache/pivotCacheDefinition20.xml" ContentType="application/vnd.openxmlformats-officedocument.spreadsheetml.pivotCacheDefinition+xml"/>
  <Override PartName="/xl/pivotCache/pivotCacheRecords20.xml" ContentType="application/vnd.openxmlformats-officedocument.spreadsheetml.pivotCacheRecords+xml"/>
  <Override PartName="/xl/pivotCache/pivotCacheDefinition21.xml" ContentType="application/vnd.openxmlformats-officedocument.spreadsheetml.pivotCacheDefinition+xml"/>
  <Override PartName="/xl/pivotCache/pivotCacheRecords21.xml" ContentType="application/vnd.openxmlformats-officedocument.spreadsheetml.pivotCacheRecords+xml"/>
  <Override PartName="/xl/pivotCache/pivotCacheDefinition22.xml" ContentType="application/vnd.openxmlformats-officedocument.spreadsheetml.pivotCacheDefinition+xml"/>
  <Override PartName="/xl/pivotCache/pivotCacheRecords22.xml" ContentType="application/vnd.openxmlformats-officedocument.spreadsheetml.pivotCacheRecords+xml"/>
  <Override PartName="/xl/pivotCache/pivotCacheDefinition23.xml" ContentType="application/vnd.openxmlformats-officedocument.spreadsheetml.pivotCacheDefinition+xml"/>
  <Override PartName="/xl/pivotCache/pivotCacheRecords23.xml" ContentType="application/vnd.openxmlformats-officedocument.spreadsheetml.pivotCacheRecords+xml"/>
  <Override PartName="/xl/pivotCache/pivotCacheDefinition24.xml" ContentType="application/vnd.openxmlformats-officedocument.spreadsheetml.pivotCacheDefinition+xml"/>
  <Override PartName="/xl/pivotCache/pivotCacheRecords24.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4"/>
  <workbookPr codeName="ThisWorkbook" hidePivotFieldList="1" defaultThemeVersion="166925"/>
  <mc:AlternateContent xmlns:mc="http://schemas.openxmlformats.org/markup-compatibility/2006">
    <mc:Choice Requires="x15">
      <x15ac:absPath xmlns:x15ac="http://schemas.microsoft.com/office/spreadsheetml/2010/11/ac" url="/Users/lauraleclair/Desktop/PHGY419/V5 (after 03:17)/"/>
    </mc:Choice>
  </mc:AlternateContent>
  <xr:revisionPtr revIDLastSave="0" documentId="13_ncr:1_{7871BA7D-5C72-4E49-9BD4-5537E7437CBD}" xr6:coauthVersionLast="46" xr6:coauthVersionMax="46" xr10:uidLastSave="{00000000-0000-0000-0000-000000000000}"/>
  <bookViews>
    <workbookView xWindow="0" yWindow="460" windowWidth="28800" windowHeight="16140" xr2:uid="{00000000-000D-0000-FFFF-FFFF00000000}"/>
  </bookViews>
  <sheets>
    <sheet name="(A) Raw, Canada Populations" sheetId="18" r:id="rId1"/>
    <sheet name="(B) Raw, US Populations" sheetId="19" r:id="rId2"/>
    <sheet name="(C) Raw, Indigenous US + Canada" sheetId="20" r:id="rId3"/>
    <sheet name="(4digits) Natives" sheetId="9" state="hidden" r:id="rId4"/>
    <sheet name="(Merged, Average) Natives" sheetId="10" state="hidden" r:id="rId5"/>
    <sheet name="(D) Raw, Others" sheetId="13" r:id="rId6"/>
    <sheet name="(E) PCA Input, Indigen. US+Can." sheetId="33" r:id="rId7"/>
    <sheet name="(F) PCA Input, Others" sheetId="35" r:id="rId8"/>
    <sheet name="(G) PCA Input, All" sheetId="38" r:id="rId9"/>
    <sheet name="(H) Average, Indigenous Canada" sheetId="40" r:id="rId10"/>
    <sheet name="(I) Average, Indigenous US" sheetId="41" r:id="rId11"/>
    <sheet name="(J) Aver, Indigen. US + Canada" sheetId="21" r:id="rId12"/>
    <sheet name="Sheet1" sheetId="24" state="hidden" r:id="rId13"/>
    <sheet name="(K) Average, Others" sheetId="26" r:id="rId14"/>
    <sheet name="(L) Average, Others cont." sheetId="36" r:id="rId15"/>
    <sheet name="(M) Merged List of Alleles" sheetId="37" r:id="rId16"/>
    <sheet name="(N) Haplotype Associations" sheetId="43" r:id="rId17"/>
    <sheet name="(4digits) Others" sheetId="14" state="hidden" r:id="rId18"/>
    <sheet name="(Merged, Average) Others" sheetId="15" state="hidden" r:id="rId19"/>
  </sheets>
  <definedNames>
    <definedName name="_xlnm._FilterDatabase" localSheetId="6" hidden="1">'(E) PCA Input, Indigen. US+Can.'!$C$7:$E$677</definedName>
    <definedName name="_xlnm._FilterDatabase" localSheetId="11" hidden="1">'(J) Aver, Indigen. US + Canada'!#REF!</definedName>
    <definedName name="_xlnm._FilterDatabase" localSheetId="18" hidden="1">'(Merged, Average) Others'!$G$5:$AD$303</definedName>
  </definedNames>
  <calcPr calcId="191028"/>
  <pivotCaches>
    <pivotCache cacheId="72" r:id="rId20"/>
    <pivotCache cacheId="73" r:id="rId21"/>
    <pivotCache cacheId="74" r:id="rId22"/>
    <pivotCache cacheId="75" r:id="rId23"/>
    <pivotCache cacheId="76" r:id="rId24"/>
    <pivotCache cacheId="77" r:id="rId25"/>
    <pivotCache cacheId="78" r:id="rId26"/>
    <pivotCache cacheId="79" r:id="rId27"/>
    <pivotCache cacheId="80" r:id="rId28"/>
    <pivotCache cacheId="81" r:id="rId29"/>
    <pivotCache cacheId="82" r:id="rId30"/>
    <pivotCache cacheId="83" r:id="rId31"/>
    <pivotCache cacheId="84" r:id="rId32"/>
    <pivotCache cacheId="85" r:id="rId33"/>
    <pivotCache cacheId="86" r:id="rId34"/>
    <pivotCache cacheId="87" r:id="rId35"/>
    <pivotCache cacheId="88" r:id="rId36"/>
    <pivotCache cacheId="89" r:id="rId37"/>
    <pivotCache cacheId="90" r:id="rId38"/>
    <pivotCache cacheId="91" r:id="rId39"/>
    <pivotCache cacheId="92" r:id="rId40"/>
    <pivotCache cacheId="93" r:id="rId41"/>
    <pivotCache cacheId="94" r:id="rId42"/>
    <pivotCache cacheId="95" r:id="rId43"/>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D8" i="26" l="1"/>
  <c r="AE8" i="26" s="1"/>
  <c r="AD9" i="26"/>
  <c r="AE9" i="26" s="1"/>
  <c r="AD10" i="26"/>
  <c r="AE10" i="26" s="1"/>
  <c r="AD11" i="26"/>
  <c r="AE11" i="26" s="1"/>
  <c r="AD12" i="26"/>
  <c r="AE12" i="26" s="1"/>
  <c r="AD13" i="26"/>
  <c r="AE13" i="26" s="1"/>
  <c r="AD14" i="26"/>
  <c r="AE14" i="26" s="1"/>
  <c r="AD15" i="26"/>
  <c r="AE15" i="26" s="1"/>
  <c r="AD16" i="26"/>
  <c r="AE16" i="26" s="1"/>
  <c r="AD17" i="26"/>
  <c r="AE17" i="26" s="1"/>
  <c r="AD18" i="26"/>
  <c r="AE18" i="26" s="1"/>
  <c r="AD19" i="26"/>
  <c r="AE19" i="26" s="1"/>
  <c r="AD20" i="26"/>
  <c r="AE20" i="26" s="1"/>
  <c r="AD21" i="26"/>
  <c r="AE21" i="26" s="1"/>
  <c r="AD22" i="26"/>
  <c r="AE22" i="26" s="1"/>
  <c r="AD23" i="26"/>
  <c r="AE23" i="26" s="1"/>
  <c r="AD24" i="26"/>
  <c r="AE24" i="26" s="1"/>
  <c r="AD25" i="26"/>
  <c r="AE25" i="26" s="1"/>
  <c r="AD26" i="26"/>
  <c r="AE26" i="26" s="1"/>
  <c r="AD27" i="26"/>
  <c r="AE27" i="26" s="1"/>
  <c r="AD28" i="26"/>
  <c r="AE28" i="26" s="1"/>
  <c r="AD29" i="26"/>
  <c r="AE29" i="26" s="1"/>
  <c r="AD30" i="26"/>
  <c r="AE30" i="26" s="1"/>
  <c r="AD31" i="26"/>
  <c r="AE31" i="26" s="1"/>
  <c r="AD32" i="26"/>
  <c r="AE32" i="26" s="1"/>
  <c r="AD33" i="26"/>
  <c r="AE33" i="26" s="1"/>
  <c r="AD34" i="26"/>
  <c r="AE34" i="26" s="1"/>
  <c r="AD35" i="26"/>
  <c r="AE35" i="26" s="1"/>
  <c r="AD36" i="26"/>
  <c r="AE36" i="26" s="1"/>
  <c r="AD37" i="26"/>
  <c r="AE37" i="26" s="1"/>
  <c r="AD38" i="26"/>
  <c r="AE38" i="26" s="1"/>
  <c r="AD39" i="26"/>
  <c r="AE39" i="26" s="1"/>
  <c r="AD40" i="26"/>
  <c r="AE40" i="26" s="1"/>
  <c r="AD41" i="26"/>
  <c r="AE41" i="26" s="1"/>
  <c r="AD42" i="26"/>
  <c r="AE42" i="26" s="1"/>
  <c r="AD43" i="26"/>
  <c r="AE43" i="26" s="1"/>
  <c r="AD44" i="26"/>
  <c r="AE44" i="26" s="1"/>
  <c r="AD45" i="26"/>
  <c r="AE45" i="26" s="1"/>
  <c r="AD46" i="26"/>
  <c r="AE46" i="26" s="1"/>
  <c r="AD47" i="26"/>
  <c r="AE47" i="26" s="1"/>
  <c r="AD48" i="26"/>
  <c r="AE48" i="26" s="1"/>
  <c r="AD49" i="26"/>
  <c r="AE49" i="26" s="1"/>
  <c r="AD50" i="26"/>
  <c r="AE50" i="26" s="1"/>
  <c r="AD51" i="26"/>
  <c r="AE51" i="26" s="1"/>
  <c r="AD52" i="26"/>
  <c r="AE52" i="26" s="1"/>
  <c r="AD53" i="26"/>
  <c r="AE53" i="26" s="1"/>
  <c r="AD54" i="26"/>
  <c r="AE54" i="26" s="1"/>
  <c r="AD55" i="26"/>
  <c r="AE55" i="26" s="1"/>
  <c r="AD56" i="26"/>
  <c r="AE56" i="26" s="1"/>
  <c r="AD57" i="26"/>
  <c r="AE57" i="26" s="1"/>
  <c r="AD58" i="26"/>
  <c r="AE58" i="26" s="1"/>
  <c r="AD59" i="26"/>
  <c r="AE59" i="26" s="1"/>
  <c r="AD60" i="26"/>
  <c r="AE60" i="26" s="1"/>
  <c r="AD61" i="26"/>
  <c r="AE61" i="26" s="1"/>
  <c r="AD62" i="26"/>
  <c r="AE62" i="26" s="1"/>
  <c r="AD63" i="26"/>
  <c r="AE63" i="26" s="1"/>
  <c r="AD64" i="26"/>
  <c r="AE64" i="26" s="1"/>
  <c r="AD65" i="26"/>
  <c r="AE65" i="26" s="1"/>
  <c r="AD66" i="26"/>
  <c r="AE66" i="26" s="1"/>
  <c r="AD67" i="26"/>
  <c r="AE67" i="26" s="1"/>
  <c r="AD68" i="26"/>
  <c r="AE68" i="26" s="1"/>
  <c r="AD69" i="26"/>
  <c r="AE69" i="26" s="1"/>
  <c r="AD70" i="26"/>
  <c r="AE70" i="26" s="1"/>
  <c r="AD71" i="26"/>
  <c r="AE71" i="26" s="1"/>
  <c r="AD72" i="26"/>
  <c r="AE72" i="26" s="1"/>
  <c r="AD73" i="26"/>
  <c r="AE73" i="26" s="1"/>
  <c r="AD74" i="26"/>
  <c r="AE74" i="26" s="1"/>
  <c r="AD75" i="26"/>
  <c r="AE75" i="26" s="1"/>
  <c r="AD76" i="26"/>
  <c r="AE76" i="26" s="1"/>
  <c r="AD77" i="26"/>
  <c r="AE77" i="26" s="1"/>
  <c r="AD78" i="26"/>
  <c r="AE78" i="26" s="1"/>
  <c r="AD79" i="26"/>
  <c r="AE79" i="26" s="1"/>
  <c r="AD80" i="26"/>
  <c r="AE80" i="26" s="1"/>
  <c r="AD81" i="26"/>
  <c r="AE81" i="26" s="1"/>
  <c r="AD82" i="26"/>
  <c r="AE82" i="26" s="1"/>
  <c r="AD83" i="26"/>
  <c r="AE83" i="26" s="1"/>
  <c r="AD84" i="26"/>
  <c r="AE84" i="26" s="1"/>
  <c r="AD85" i="26"/>
  <c r="AE85" i="26" s="1"/>
  <c r="AD86" i="26"/>
  <c r="AE86" i="26" s="1"/>
  <c r="AD87" i="26"/>
  <c r="AE87" i="26" s="1"/>
  <c r="AD88" i="26"/>
  <c r="AE88" i="26" s="1"/>
  <c r="AD89" i="26"/>
  <c r="AE89" i="26" s="1"/>
  <c r="AD90" i="26"/>
  <c r="AE90" i="26" s="1"/>
  <c r="AD91" i="26"/>
  <c r="AE91" i="26" s="1"/>
  <c r="AD92" i="26"/>
  <c r="AE92" i="26" s="1"/>
  <c r="AD93" i="26"/>
  <c r="AE93" i="26" s="1"/>
  <c r="AD94" i="26"/>
  <c r="AE94" i="26" s="1"/>
  <c r="AD95" i="26"/>
  <c r="AE95" i="26" s="1"/>
  <c r="AD96" i="26"/>
  <c r="AE96" i="26"/>
  <c r="AD97" i="26"/>
  <c r="AE97" i="26"/>
  <c r="AD98" i="26"/>
  <c r="AE98" i="26"/>
  <c r="AD99" i="26"/>
  <c r="AE99" i="26" s="1"/>
  <c r="AD100" i="26"/>
  <c r="AE100" i="26" s="1"/>
  <c r="AD101" i="26"/>
  <c r="AE101" i="26" s="1"/>
  <c r="AD102" i="26"/>
  <c r="AE102" i="26" s="1"/>
  <c r="AD103" i="26"/>
  <c r="AE103" i="26" s="1"/>
  <c r="AD104" i="26"/>
  <c r="AE104" i="26"/>
  <c r="AD105" i="26"/>
  <c r="AE105" i="26"/>
  <c r="AD106" i="26"/>
  <c r="AE106" i="26"/>
  <c r="AD107" i="26"/>
  <c r="AE107" i="26" s="1"/>
  <c r="AD108" i="26"/>
  <c r="AE108" i="26" s="1"/>
  <c r="AD109" i="26"/>
  <c r="AE109" i="26"/>
  <c r="AD110" i="26"/>
  <c r="AE110" i="26" s="1"/>
  <c r="AD111" i="26"/>
  <c r="AE111" i="26" s="1"/>
  <c r="AD112" i="26"/>
  <c r="AE112" i="26"/>
  <c r="AD7" i="26"/>
  <c r="AE7" i="26" s="1"/>
  <c r="W8" i="26"/>
  <c r="X8" i="26" s="1"/>
  <c r="W9" i="26"/>
  <c r="X9" i="26" s="1"/>
  <c r="W10" i="26"/>
  <c r="X10" i="26" s="1"/>
  <c r="W11" i="26"/>
  <c r="X11" i="26" s="1"/>
  <c r="W12" i="26"/>
  <c r="X12" i="26" s="1"/>
  <c r="W13" i="26"/>
  <c r="X13" i="26" s="1"/>
  <c r="W14" i="26"/>
  <c r="X14" i="26" s="1"/>
  <c r="W15" i="26"/>
  <c r="X15" i="26" s="1"/>
  <c r="W16" i="26"/>
  <c r="X16" i="26" s="1"/>
  <c r="W17" i="26"/>
  <c r="X17" i="26" s="1"/>
  <c r="W18" i="26"/>
  <c r="X18" i="26" s="1"/>
  <c r="W19" i="26"/>
  <c r="X19" i="26" s="1"/>
  <c r="W20" i="26"/>
  <c r="X20" i="26" s="1"/>
  <c r="W21" i="26"/>
  <c r="X21" i="26" s="1"/>
  <c r="W22" i="26"/>
  <c r="X22" i="26" s="1"/>
  <c r="W23" i="26"/>
  <c r="X23" i="26" s="1"/>
  <c r="W24" i="26"/>
  <c r="X24" i="26" s="1"/>
  <c r="W25" i="26"/>
  <c r="X25" i="26" s="1"/>
  <c r="W26" i="26"/>
  <c r="X26" i="26" s="1"/>
  <c r="W27" i="26"/>
  <c r="X27" i="26" s="1"/>
  <c r="W28" i="26"/>
  <c r="X28" i="26" s="1"/>
  <c r="W29" i="26"/>
  <c r="X29" i="26" s="1"/>
  <c r="W30" i="26"/>
  <c r="X30" i="26" s="1"/>
  <c r="W31" i="26"/>
  <c r="X31" i="26" s="1"/>
  <c r="W32" i="26"/>
  <c r="X32" i="26" s="1"/>
  <c r="W33" i="26"/>
  <c r="X33" i="26" s="1"/>
  <c r="W34" i="26"/>
  <c r="X34" i="26" s="1"/>
  <c r="W35" i="26"/>
  <c r="X35" i="26" s="1"/>
  <c r="W36" i="26"/>
  <c r="X36" i="26" s="1"/>
  <c r="W37" i="26"/>
  <c r="X37" i="26" s="1"/>
  <c r="W38" i="26"/>
  <c r="X38" i="26" s="1"/>
  <c r="W39" i="26"/>
  <c r="X39" i="26" s="1"/>
  <c r="W40" i="26"/>
  <c r="X40" i="26" s="1"/>
  <c r="W41" i="26"/>
  <c r="X41" i="26" s="1"/>
  <c r="W42" i="26"/>
  <c r="X42" i="26" s="1"/>
  <c r="W43" i="26"/>
  <c r="X43" i="26" s="1"/>
  <c r="W44" i="26"/>
  <c r="X44" i="26" s="1"/>
  <c r="W45" i="26"/>
  <c r="X45" i="26" s="1"/>
  <c r="W46" i="26"/>
  <c r="X46" i="26" s="1"/>
  <c r="W47" i="26"/>
  <c r="X47" i="26" s="1"/>
  <c r="W48" i="26"/>
  <c r="X48" i="26" s="1"/>
  <c r="W49" i="26"/>
  <c r="X49" i="26" s="1"/>
  <c r="W50" i="26"/>
  <c r="X50" i="26" s="1"/>
  <c r="W51" i="26"/>
  <c r="X51" i="26" s="1"/>
  <c r="W52" i="26"/>
  <c r="X52" i="26" s="1"/>
  <c r="W53" i="26"/>
  <c r="X53" i="26" s="1"/>
  <c r="W54" i="26"/>
  <c r="X54" i="26" s="1"/>
  <c r="W55" i="26"/>
  <c r="X55" i="26" s="1"/>
  <c r="W56" i="26"/>
  <c r="X56" i="26" s="1"/>
  <c r="W57" i="26"/>
  <c r="X57" i="26" s="1"/>
  <c r="W58" i="26"/>
  <c r="X58" i="26" s="1"/>
  <c r="W59" i="26"/>
  <c r="X59" i="26" s="1"/>
  <c r="W60" i="26"/>
  <c r="X60" i="26" s="1"/>
  <c r="W61" i="26"/>
  <c r="X61" i="26" s="1"/>
  <c r="W62" i="26"/>
  <c r="X62" i="26" s="1"/>
  <c r="W63" i="26"/>
  <c r="X63" i="26" s="1"/>
  <c r="W64" i="26"/>
  <c r="X64" i="26" s="1"/>
  <c r="W65" i="26"/>
  <c r="X65" i="26" s="1"/>
  <c r="W66" i="26"/>
  <c r="X66" i="26" s="1"/>
  <c r="W67" i="26"/>
  <c r="X67" i="26" s="1"/>
  <c r="W68" i="26"/>
  <c r="X68" i="26" s="1"/>
  <c r="W69" i="26"/>
  <c r="X69" i="26" s="1"/>
  <c r="W70" i="26"/>
  <c r="X70" i="26" s="1"/>
  <c r="W71" i="26"/>
  <c r="X71" i="26" s="1"/>
  <c r="W72" i="26"/>
  <c r="X72" i="26" s="1"/>
  <c r="W73" i="26"/>
  <c r="X73" i="26" s="1"/>
  <c r="W74" i="26"/>
  <c r="X74" i="26" s="1"/>
  <c r="W75" i="26"/>
  <c r="X75" i="26" s="1"/>
  <c r="W76" i="26"/>
  <c r="X76" i="26" s="1"/>
  <c r="W77" i="26"/>
  <c r="X77" i="26" s="1"/>
  <c r="W78" i="26"/>
  <c r="X78" i="26" s="1"/>
  <c r="W79" i="26"/>
  <c r="X79" i="26" s="1"/>
  <c r="W80" i="26"/>
  <c r="X80" i="26" s="1"/>
  <c r="W81" i="26"/>
  <c r="X81" i="26" s="1"/>
  <c r="W82" i="26"/>
  <c r="X82" i="26" s="1"/>
  <c r="W83" i="26"/>
  <c r="X83" i="26" s="1"/>
  <c r="W84" i="26"/>
  <c r="X84" i="26" s="1"/>
  <c r="W85" i="26"/>
  <c r="X85" i="26" s="1"/>
  <c r="W86" i="26"/>
  <c r="X86" i="26" s="1"/>
  <c r="W87" i="26"/>
  <c r="X87" i="26" s="1"/>
  <c r="W88" i="26"/>
  <c r="X88" i="26" s="1"/>
  <c r="W89" i="26"/>
  <c r="X89" i="26" s="1"/>
  <c r="W90" i="26"/>
  <c r="X90" i="26" s="1"/>
  <c r="W91" i="26"/>
  <c r="X91" i="26" s="1"/>
  <c r="W92" i="26"/>
  <c r="X92" i="26" s="1"/>
  <c r="W93" i="26"/>
  <c r="X93" i="26"/>
  <c r="W94" i="26"/>
  <c r="X94" i="26"/>
  <c r="W95" i="26"/>
  <c r="X95" i="26"/>
  <c r="W96" i="26"/>
  <c r="X96" i="26" s="1"/>
  <c r="W97" i="26"/>
  <c r="X97" i="26" s="1"/>
  <c r="W98" i="26"/>
  <c r="X98" i="26" s="1"/>
  <c r="W99" i="26"/>
  <c r="X99" i="26" s="1"/>
  <c r="W100" i="26"/>
  <c r="X100" i="26" s="1"/>
  <c r="W101" i="26"/>
  <c r="X101" i="26" s="1"/>
  <c r="W102" i="26"/>
  <c r="X102" i="26"/>
  <c r="W103" i="26"/>
  <c r="X103" i="26" s="1"/>
  <c r="W104" i="26"/>
  <c r="X104" i="26" s="1"/>
  <c r="W105" i="26"/>
  <c r="X105" i="26" s="1"/>
  <c r="W106" i="26"/>
  <c r="X106" i="26" s="1"/>
  <c r="W107" i="26"/>
  <c r="X107" i="26" s="1"/>
  <c r="W108" i="26"/>
  <c r="X108" i="26" s="1"/>
  <c r="W109" i="26"/>
  <c r="X109" i="26"/>
  <c r="W110" i="26"/>
  <c r="X110" i="26"/>
  <c r="W111" i="26"/>
  <c r="X111" i="26"/>
  <c r="W112" i="26"/>
  <c r="X112" i="26" s="1"/>
  <c r="W113" i="26"/>
  <c r="X113" i="26" s="1"/>
  <c r="W114" i="26"/>
  <c r="X114" i="26" s="1"/>
  <c r="W115" i="26"/>
  <c r="X115" i="26" s="1"/>
  <c r="W116" i="26"/>
  <c r="X116" i="26" s="1"/>
  <c r="W117" i="26"/>
  <c r="X117" i="26"/>
  <c r="W118" i="26"/>
  <c r="X118" i="26" s="1"/>
  <c r="W119" i="26"/>
  <c r="X119" i="26"/>
  <c r="W120" i="26"/>
  <c r="X120" i="26" s="1"/>
  <c r="W121" i="26"/>
  <c r="X121" i="26" s="1"/>
  <c r="W122" i="26"/>
  <c r="X122" i="26" s="1"/>
  <c r="W123" i="26"/>
  <c r="X123" i="26" s="1"/>
  <c r="W124" i="26"/>
  <c r="X124" i="26" s="1"/>
  <c r="W125" i="26"/>
  <c r="X125" i="26"/>
  <c r="W126" i="26"/>
  <c r="X126" i="26"/>
  <c r="W127" i="26"/>
  <c r="X127" i="26"/>
  <c r="W128" i="26"/>
  <c r="X128" i="26" s="1"/>
  <c r="W129" i="26"/>
  <c r="X129" i="26" s="1"/>
  <c r="W7" i="26"/>
  <c r="X7" i="26" s="1"/>
  <c r="I8" i="26"/>
  <c r="J8" i="26" s="1"/>
  <c r="I9" i="26"/>
  <c r="J9" i="26" s="1"/>
  <c r="I10" i="26"/>
  <c r="J10" i="26" s="1"/>
  <c r="I11" i="26"/>
  <c r="J11" i="26" s="1"/>
  <c r="I12" i="26"/>
  <c r="J12" i="26" s="1"/>
  <c r="I13" i="26"/>
  <c r="J13" i="26" s="1"/>
  <c r="I14" i="26"/>
  <c r="J14" i="26" s="1"/>
  <c r="I15" i="26"/>
  <c r="J15" i="26" s="1"/>
  <c r="I16" i="26"/>
  <c r="J16" i="26" s="1"/>
  <c r="I17" i="26"/>
  <c r="J17" i="26" s="1"/>
  <c r="I18" i="26"/>
  <c r="J18" i="26" s="1"/>
  <c r="I19" i="26"/>
  <c r="J19" i="26" s="1"/>
  <c r="I20" i="26"/>
  <c r="J20" i="26" s="1"/>
  <c r="I21" i="26"/>
  <c r="J21" i="26" s="1"/>
  <c r="I22" i="26"/>
  <c r="J22" i="26" s="1"/>
  <c r="I23" i="26"/>
  <c r="J23" i="26" s="1"/>
  <c r="I24" i="26"/>
  <c r="J24" i="26" s="1"/>
  <c r="I25" i="26"/>
  <c r="J25" i="26" s="1"/>
  <c r="I26" i="26"/>
  <c r="J26" i="26" s="1"/>
  <c r="I27" i="26"/>
  <c r="J27" i="26" s="1"/>
  <c r="I28" i="26"/>
  <c r="J28" i="26" s="1"/>
  <c r="I29" i="26"/>
  <c r="J29" i="26" s="1"/>
  <c r="I30" i="26"/>
  <c r="J30" i="26" s="1"/>
  <c r="I31" i="26"/>
  <c r="J31" i="26" s="1"/>
  <c r="I32" i="26"/>
  <c r="J32" i="26" s="1"/>
  <c r="I33" i="26"/>
  <c r="J33" i="26" s="1"/>
  <c r="I34" i="26"/>
  <c r="J34" i="26" s="1"/>
  <c r="I35" i="26"/>
  <c r="J35" i="26" s="1"/>
  <c r="I36" i="26"/>
  <c r="J36" i="26" s="1"/>
  <c r="I37" i="26"/>
  <c r="J37" i="26" s="1"/>
  <c r="I38" i="26"/>
  <c r="J38" i="26" s="1"/>
  <c r="I39" i="26"/>
  <c r="J39" i="26" s="1"/>
  <c r="I40" i="26"/>
  <c r="J40" i="26" s="1"/>
  <c r="I41" i="26"/>
  <c r="J41" i="26" s="1"/>
  <c r="I42" i="26"/>
  <c r="J42" i="26" s="1"/>
  <c r="I43" i="26"/>
  <c r="J43" i="26" s="1"/>
  <c r="I44" i="26"/>
  <c r="J44" i="26" s="1"/>
  <c r="I45" i="26"/>
  <c r="J45" i="26" s="1"/>
  <c r="I46" i="26"/>
  <c r="J46" i="26" s="1"/>
  <c r="I47" i="26"/>
  <c r="J47" i="26" s="1"/>
  <c r="I48" i="26"/>
  <c r="J48" i="26" s="1"/>
  <c r="I49" i="26"/>
  <c r="J49" i="26" s="1"/>
  <c r="I50" i="26"/>
  <c r="J50" i="26" s="1"/>
  <c r="I51" i="26"/>
  <c r="J51" i="26" s="1"/>
  <c r="I52" i="26"/>
  <c r="J52" i="26" s="1"/>
  <c r="I53" i="26"/>
  <c r="J53" i="26" s="1"/>
  <c r="I54" i="26"/>
  <c r="J54" i="26" s="1"/>
  <c r="I55" i="26"/>
  <c r="J55" i="26" s="1"/>
  <c r="I56" i="26"/>
  <c r="J56" i="26" s="1"/>
  <c r="I57" i="26"/>
  <c r="J57" i="26" s="1"/>
  <c r="I58" i="26"/>
  <c r="J58" i="26" s="1"/>
  <c r="I59" i="26"/>
  <c r="J59" i="26" s="1"/>
  <c r="I60" i="26"/>
  <c r="J60" i="26" s="1"/>
  <c r="I61" i="26"/>
  <c r="J61" i="26" s="1"/>
  <c r="I62" i="26"/>
  <c r="J62" i="26" s="1"/>
  <c r="I63" i="26"/>
  <c r="J63" i="26" s="1"/>
  <c r="I64" i="26"/>
  <c r="J64" i="26" s="1"/>
  <c r="I65" i="26"/>
  <c r="J65" i="26" s="1"/>
  <c r="I66" i="26"/>
  <c r="J66" i="26" s="1"/>
  <c r="I67" i="26"/>
  <c r="J67" i="26" s="1"/>
  <c r="I68" i="26"/>
  <c r="J68" i="26" s="1"/>
  <c r="I69" i="26"/>
  <c r="J69" i="26" s="1"/>
  <c r="I70" i="26"/>
  <c r="J70" i="26" s="1"/>
  <c r="I71" i="26"/>
  <c r="J71" i="26" s="1"/>
  <c r="I72" i="26"/>
  <c r="J72" i="26" s="1"/>
  <c r="I73" i="26"/>
  <c r="J73" i="26" s="1"/>
  <c r="I74" i="26"/>
  <c r="J74" i="26" s="1"/>
  <c r="I75" i="26"/>
  <c r="J75" i="26" s="1"/>
  <c r="I76" i="26"/>
  <c r="J76" i="26" s="1"/>
  <c r="I77" i="26"/>
  <c r="J77" i="26" s="1"/>
  <c r="I78" i="26"/>
  <c r="J78" i="26" s="1"/>
  <c r="I79" i="26"/>
  <c r="J79" i="26" s="1"/>
  <c r="I80" i="26"/>
  <c r="J80" i="26" s="1"/>
  <c r="I81" i="26"/>
  <c r="J81" i="26" s="1"/>
  <c r="I82" i="26"/>
  <c r="J82" i="26" s="1"/>
  <c r="I83" i="26"/>
  <c r="J83" i="26" s="1"/>
  <c r="I84" i="26"/>
  <c r="J84" i="26" s="1"/>
  <c r="I85" i="26"/>
  <c r="J85" i="26" s="1"/>
  <c r="I86" i="26"/>
  <c r="J86" i="26" s="1"/>
  <c r="I87" i="26"/>
  <c r="J87" i="26" s="1"/>
  <c r="I88" i="26"/>
  <c r="J88" i="26" s="1"/>
  <c r="I89" i="26"/>
  <c r="J89" i="26" s="1"/>
  <c r="I90" i="26"/>
  <c r="J90" i="26" s="1"/>
  <c r="I91" i="26"/>
  <c r="J91" i="26" s="1"/>
  <c r="I92" i="26"/>
  <c r="J92" i="26" s="1"/>
  <c r="I93" i="26"/>
  <c r="J93" i="26" s="1"/>
  <c r="I94" i="26"/>
  <c r="J94" i="26" s="1"/>
  <c r="I95" i="26"/>
  <c r="J95" i="26" s="1"/>
  <c r="I96" i="26"/>
  <c r="J96" i="26" s="1"/>
  <c r="I97" i="26"/>
  <c r="J97" i="26" s="1"/>
  <c r="I98" i="26"/>
  <c r="J98" i="26" s="1"/>
  <c r="I99" i="26"/>
  <c r="J99" i="26" s="1"/>
  <c r="I100" i="26"/>
  <c r="J100" i="26" s="1"/>
  <c r="I101" i="26"/>
  <c r="J101" i="26" s="1"/>
  <c r="I102" i="26"/>
  <c r="J102" i="26" s="1"/>
  <c r="I103" i="26"/>
  <c r="J103" i="26" s="1"/>
  <c r="I104" i="26"/>
  <c r="J104" i="26" s="1"/>
  <c r="I105" i="26"/>
  <c r="J105" i="26" s="1"/>
  <c r="I106" i="26"/>
  <c r="J106" i="26" s="1"/>
  <c r="I107" i="26"/>
  <c r="J107" i="26" s="1"/>
  <c r="I108" i="26"/>
  <c r="J108" i="26" s="1"/>
  <c r="I109" i="26"/>
  <c r="J109" i="26" s="1"/>
  <c r="I110" i="26"/>
  <c r="J110" i="26" s="1"/>
  <c r="I111" i="26"/>
  <c r="J111" i="26" s="1"/>
  <c r="I112" i="26"/>
  <c r="J112" i="26" s="1"/>
  <c r="I113" i="26"/>
  <c r="J113" i="26" s="1"/>
  <c r="I114" i="26"/>
  <c r="J114" i="26" s="1"/>
  <c r="I115" i="26"/>
  <c r="J115" i="26" s="1"/>
  <c r="I116" i="26"/>
  <c r="J116" i="26" s="1"/>
  <c r="I117" i="26"/>
  <c r="J117" i="26" s="1"/>
  <c r="I118" i="26"/>
  <c r="J118" i="26" s="1"/>
  <c r="I119" i="26"/>
  <c r="J119" i="26" s="1"/>
  <c r="I120" i="26"/>
  <c r="J120" i="26" s="1"/>
  <c r="I121" i="26"/>
  <c r="J121" i="26" s="1"/>
  <c r="I122" i="26"/>
  <c r="J122" i="26" s="1"/>
  <c r="I123" i="26"/>
  <c r="J123" i="26" s="1"/>
  <c r="I124" i="26"/>
  <c r="J124" i="26" s="1"/>
  <c r="I125" i="26"/>
  <c r="J125" i="26" s="1"/>
  <c r="I126" i="26"/>
  <c r="J126" i="26" s="1"/>
  <c r="I127" i="26"/>
  <c r="J127" i="26" s="1"/>
  <c r="I128" i="26"/>
  <c r="J128" i="26" s="1"/>
  <c r="I129" i="26"/>
  <c r="J129" i="26" s="1"/>
  <c r="I130" i="26"/>
  <c r="J130" i="26" s="1"/>
  <c r="I131" i="26"/>
  <c r="J131" i="26" s="1"/>
  <c r="I132" i="26"/>
  <c r="J132" i="26" s="1"/>
  <c r="I133" i="26"/>
  <c r="J133" i="26" s="1"/>
  <c r="I134" i="26"/>
  <c r="J134" i="26" s="1"/>
  <c r="I135" i="26"/>
  <c r="J135" i="26" s="1"/>
  <c r="I136" i="26"/>
  <c r="J136" i="26" s="1"/>
  <c r="I137" i="26"/>
  <c r="J137" i="26" s="1"/>
  <c r="I138" i="26"/>
  <c r="J138" i="26" s="1"/>
  <c r="I139" i="26"/>
  <c r="J139" i="26" s="1"/>
  <c r="I140" i="26"/>
  <c r="J140" i="26" s="1"/>
  <c r="I141" i="26"/>
  <c r="J141" i="26" s="1"/>
  <c r="I142" i="26"/>
  <c r="J142" i="26" s="1"/>
  <c r="I143" i="26"/>
  <c r="J143" i="26" s="1"/>
  <c r="I144" i="26"/>
  <c r="J144" i="26" s="1"/>
  <c r="I145" i="26"/>
  <c r="J145" i="26" s="1"/>
  <c r="I146" i="26"/>
  <c r="J146" i="26" s="1"/>
  <c r="I147" i="26"/>
  <c r="J147" i="26" s="1"/>
  <c r="I148" i="26"/>
  <c r="J148" i="26" s="1"/>
  <c r="I149" i="26"/>
  <c r="J149" i="26" s="1"/>
  <c r="I150" i="26"/>
  <c r="J150" i="26" s="1"/>
  <c r="I151" i="26"/>
  <c r="J151" i="26" s="1"/>
  <c r="I152" i="26"/>
  <c r="J152" i="26" s="1"/>
  <c r="I153" i="26"/>
  <c r="J153" i="26" s="1"/>
  <c r="I154" i="26"/>
  <c r="J154" i="26" s="1"/>
  <c r="I155" i="26"/>
  <c r="J155" i="26" s="1"/>
  <c r="I156" i="26"/>
  <c r="J156" i="26" s="1"/>
  <c r="I157" i="26"/>
  <c r="J157" i="26" s="1"/>
  <c r="I158" i="26"/>
  <c r="J158" i="26" s="1"/>
  <c r="I159" i="26"/>
  <c r="J159" i="26" s="1"/>
  <c r="I160" i="26"/>
  <c r="J160" i="26" s="1"/>
  <c r="I161" i="26"/>
  <c r="J161" i="26" s="1"/>
  <c r="I162" i="26"/>
  <c r="J162" i="26" s="1"/>
  <c r="I163" i="26"/>
  <c r="J163" i="26" s="1"/>
  <c r="I164" i="26"/>
  <c r="J164" i="26" s="1"/>
  <c r="I165" i="26"/>
  <c r="J165" i="26" s="1"/>
  <c r="I166" i="26"/>
  <c r="J166" i="26" s="1"/>
  <c r="I167" i="26"/>
  <c r="J167" i="26" s="1"/>
  <c r="I168" i="26"/>
  <c r="J168" i="26" s="1"/>
  <c r="I169" i="26"/>
  <c r="J169" i="26" s="1"/>
  <c r="I170" i="26"/>
  <c r="J170" i="26" s="1"/>
  <c r="I171" i="26"/>
  <c r="J171" i="26" s="1"/>
  <c r="I172" i="26"/>
  <c r="J172" i="26" s="1"/>
  <c r="I173" i="26"/>
  <c r="J173" i="26" s="1"/>
  <c r="I174" i="26"/>
  <c r="J174" i="26" s="1"/>
  <c r="I175" i="26"/>
  <c r="J175" i="26" s="1"/>
  <c r="I176" i="26"/>
  <c r="J176" i="26" s="1"/>
  <c r="I177" i="26"/>
  <c r="J177" i="26" s="1"/>
  <c r="I178" i="26"/>
  <c r="J178" i="26" s="1"/>
  <c r="I179" i="26"/>
  <c r="J179" i="26" s="1"/>
  <c r="I180" i="26"/>
  <c r="J180" i="26" s="1"/>
  <c r="I181" i="26"/>
  <c r="J181" i="26" s="1"/>
  <c r="I182" i="26"/>
  <c r="J182" i="26" s="1"/>
  <c r="I183" i="26"/>
  <c r="J183" i="26" s="1"/>
  <c r="I184" i="26"/>
  <c r="J184" i="26" s="1"/>
  <c r="I185" i="26"/>
  <c r="J185" i="26" s="1"/>
  <c r="I186" i="26"/>
  <c r="J186" i="26" s="1"/>
  <c r="I187" i="26"/>
  <c r="J187" i="26" s="1"/>
  <c r="I188" i="26"/>
  <c r="J188" i="26" s="1"/>
  <c r="I189" i="26"/>
  <c r="J189" i="26" s="1"/>
  <c r="I190" i="26"/>
  <c r="J190" i="26" s="1"/>
  <c r="I191" i="26"/>
  <c r="J191" i="26" s="1"/>
  <c r="I192" i="26"/>
  <c r="J192" i="26" s="1"/>
  <c r="I193" i="26"/>
  <c r="J193" i="26" s="1"/>
  <c r="I194" i="26"/>
  <c r="J194" i="26" s="1"/>
  <c r="I195" i="26"/>
  <c r="J195" i="26" s="1"/>
  <c r="I196" i="26"/>
  <c r="J196" i="26" s="1"/>
  <c r="I197" i="26"/>
  <c r="J197" i="26" s="1"/>
  <c r="I198" i="26"/>
  <c r="J198" i="26" s="1"/>
  <c r="I199" i="26"/>
  <c r="J199" i="26" s="1"/>
  <c r="I200" i="26"/>
  <c r="J200" i="26" s="1"/>
  <c r="I201" i="26"/>
  <c r="J201" i="26" s="1"/>
  <c r="I202" i="26"/>
  <c r="J202" i="26" s="1"/>
  <c r="I203" i="26"/>
  <c r="J203" i="26" s="1"/>
  <c r="I204" i="26"/>
  <c r="J204" i="26" s="1"/>
  <c r="I205" i="26"/>
  <c r="J205" i="26" s="1"/>
  <c r="I206" i="26"/>
  <c r="J206" i="26" s="1"/>
  <c r="I207" i="26"/>
  <c r="J207" i="26" s="1"/>
  <c r="I208" i="26"/>
  <c r="J208" i="26" s="1"/>
  <c r="I209" i="26"/>
  <c r="J209" i="26" s="1"/>
  <c r="I210" i="26"/>
  <c r="J210" i="26" s="1"/>
  <c r="I211" i="26"/>
  <c r="J211" i="26" s="1"/>
  <c r="I212" i="26"/>
  <c r="J212" i="26" s="1"/>
  <c r="I213" i="26"/>
  <c r="J213" i="26" s="1"/>
  <c r="I214" i="26"/>
  <c r="J214" i="26" s="1"/>
  <c r="I215" i="26"/>
  <c r="J215" i="26" s="1"/>
  <c r="I216" i="26"/>
  <c r="J216" i="26" s="1"/>
  <c r="I217" i="26"/>
  <c r="J217" i="26" s="1"/>
  <c r="I218" i="26"/>
  <c r="J218" i="26" s="1"/>
  <c r="I219" i="26"/>
  <c r="J219" i="26" s="1"/>
  <c r="I220" i="26"/>
  <c r="J220" i="26" s="1"/>
  <c r="I221" i="26"/>
  <c r="J221" i="26" s="1"/>
  <c r="I222" i="26"/>
  <c r="J222" i="26" s="1"/>
  <c r="I223" i="26"/>
  <c r="J223" i="26" s="1"/>
  <c r="I224" i="26"/>
  <c r="J224" i="26" s="1"/>
  <c r="I225" i="26"/>
  <c r="J225" i="26" s="1"/>
  <c r="I226" i="26"/>
  <c r="J226" i="26" s="1"/>
  <c r="I227" i="26"/>
  <c r="J227" i="26" s="1"/>
  <c r="I228" i="26"/>
  <c r="J228" i="26" s="1"/>
  <c r="I229" i="26"/>
  <c r="J229" i="26" s="1"/>
  <c r="I230" i="26"/>
  <c r="J230" i="26" s="1"/>
  <c r="I231" i="26"/>
  <c r="J231" i="26" s="1"/>
  <c r="I232" i="26"/>
  <c r="J232" i="26" s="1"/>
  <c r="I233" i="26"/>
  <c r="J233" i="26" s="1"/>
  <c r="I234" i="26"/>
  <c r="J234" i="26" s="1"/>
  <c r="I235" i="26"/>
  <c r="J235" i="26" s="1"/>
  <c r="I236" i="26"/>
  <c r="J236" i="26" s="1"/>
  <c r="I237" i="26"/>
  <c r="J237" i="26" s="1"/>
  <c r="I238" i="26"/>
  <c r="J238" i="26" s="1"/>
  <c r="I239" i="26"/>
  <c r="J239" i="26" s="1"/>
  <c r="I240" i="26"/>
  <c r="J240" i="26" s="1"/>
  <c r="I241" i="26"/>
  <c r="J241" i="26" s="1"/>
  <c r="I242" i="26"/>
  <c r="J242" i="26" s="1"/>
  <c r="I243" i="26"/>
  <c r="J243" i="26" s="1"/>
  <c r="I244" i="26"/>
  <c r="J244" i="26" s="1"/>
  <c r="I245" i="26"/>
  <c r="J245" i="26" s="1"/>
  <c r="I246" i="26"/>
  <c r="J246" i="26" s="1"/>
  <c r="I247" i="26"/>
  <c r="J247" i="26" s="1"/>
  <c r="I248" i="26"/>
  <c r="J248" i="26" s="1"/>
  <c r="I249" i="26"/>
  <c r="J249" i="26" s="1"/>
  <c r="I250" i="26"/>
  <c r="J250" i="26" s="1"/>
  <c r="I251" i="26"/>
  <c r="J251" i="26" s="1"/>
  <c r="I252" i="26"/>
  <c r="J252" i="26" s="1"/>
  <c r="I253" i="26"/>
  <c r="J253" i="26" s="1"/>
  <c r="I254" i="26"/>
  <c r="J254" i="26" s="1"/>
  <c r="I255" i="26"/>
  <c r="J255" i="26" s="1"/>
  <c r="I256" i="26"/>
  <c r="J256" i="26" s="1"/>
  <c r="I257" i="26"/>
  <c r="J257" i="26" s="1"/>
  <c r="I258" i="26"/>
  <c r="J258" i="26" s="1"/>
  <c r="I259" i="26"/>
  <c r="J259" i="26" s="1"/>
  <c r="I260" i="26"/>
  <c r="J260" i="26" s="1"/>
  <c r="I261" i="26"/>
  <c r="J261" i="26" s="1"/>
  <c r="I262" i="26"/>
  <c r="J262" i="26" s="1"/>
  <c r="I263" i="26"/>
  <c r="J263" i="26" s="1"/>
  <c r="I264" i="26"/>
  <c r="J264" i="26" s="1"/>
  <c r="I265" i="26"/>
  <c r="J265" i="26" s="1"/>
  <c r="I266" i="26"/>
  <c r="J266" i="26" s="1"/>
  <c r="I267" i="26"/>
  <c r="J267" i="26" s="1"/>
  <c r="I268" i="26"/>
  <c r="J268" i="26" s="1"/>
  <c r="I269" i="26"/>
  <c r="J269" i="26" s="1"/>
  <c r="I270" i="26"/>
  <c r="J270" i="26" s="1"/>
  <c r="I271" i="26"/>
  <c r="J271" i="26" s="1"/>
  <c r="I272" i="26"/>
  <c r="J272" i="26" s="1"/>
  <c r="I273" i="26"/>
  <c r="J273" i="26" s="1"/>
  <c r="I274" i="26"/>
  <c r="J274" i="26" s="1"/>
  <c r="I275" i="26"/>
  <c r="J275" i="26" s="1"/>
  <c r="I276" i="26"/>
  <c r="J276" i="26" s="1"/>
  <c r="I277" i="26"/>
  <c r="J277" i="26" s="1"/>
  <c r="I278" i="26"/>
  <c r="J278" i="26" s="1"/>
  <c r="I279" i="26"/>
  <c r="J279" i="26" s="1"/>
  <c r="I280" i="26"/>
  <c r="J280" i="26" s="1"/>
  <c r="I281" i="26"/>
  <c r="J281" i="26" s="1"/>
  <c r="I282" i="26"/>
  <c r="J282" i="26" s="1"/>
  <c r="I283" i="26"/>
  <c r="J283" i="26" s="1"/>
  <c r="I284" i="26"/>
  <c r="J284" i="26" s="1"/>
  <c r="I285" i="26"/>
  <c r="J285" i="26" s="1"/>
  <c r="I286" i="26"/>
  <c r="J286" i="26" s="1"/>
  <c r="I287" i="26"/>
  <c r="J287" i="26" s="1"/>
  <c r="I288" i="26"/>
  <c r="J288" i="26" s="1"/>
  <c r="I289" i="26"/>
  <c r="J289" i="26" s="1"/>
  <c r="I290" i="26"/>
  <c r="J290" i="26" s="1"/>
  <c r="I291" i="26"/>
  <c r="J291" i="26" s="1"/>
  <c r="I292" i="26"/>
  <c r="J292" i="26" s="1"/>
  <c r="I293" i="26"/>
  <c r="J293" i="26" s="1"/>
  <c r="I294" i="26"/>
  <c r="J294" i="26" s="1"/>
  <c r="I295" i="26"/>
  <c r="J295" i="26"/>
  <c r="I296" i="26"/>
  <c r="J296" i="26" s="1"/>
  <c r="I297" i="26"/>
  <c r="J297" i="26" s="1"/>
  <c r="I298" i="26"/>
  <c r="J298" i="26" s="1"/>
  <c r="I299" i="26"/>
  <c r="J299" i="26"/>
  <c r="I300" i="26"/>
  <c r="J300" i="26" s="1"/>
  <c r="I301" i="26"/>
  <c r="J301" i="26" s="1"/>
  <c r="I302" i="26"/>
  <c r="J302" i="26" s="1"/>
  <c r="I303" i="26"/>
  <c r="J303" i="26"/>
  <c r="I304" i="26"/>
  <c r="J304" i="26" s="1"/>
  <c r="I305" i="26"/>
  <c r="J305" i="26" s="1"/>
  <c r="I306" i="26"/>
  <c r="J306" i="26" s="1"/>
  <c r="I307" i="26"/>
  <c r="J307" i="26" s="1"/>
  <c r="I308" i="26"/>
  <c r="J308" i="26" s="1"/>
  <c r="I309" i="26"/>
  <c r="J309" i="26" s="1"/>
  <c r="I310" i="26"/>
  <c r="J310" i="26" s="1"/>
  <c r="I311" i="26"/>
  <c r="J311" i="26"/>
  <c r="I312" i="26"/>
  <c r="J312" i="26" s="1"/>
  <c r="I313" i="26"/>
  <c r="J313" i="26" s="1"/>
  <c r="I314" i="26"/>
  <c r="J314" i="26" s="1"/>
  <c r="I315" i="26"/>
  <c r="J315" i="26"/>
  <c r="I316" i="26"/>
  <c r="J316" i="26" s="1"/>
  <c r="I317" i="26"/>
  <c r="J317" i="26" s="1"/>
  <c r="I318" i="26"/>
  <c r="J318" i="26" s="1"/>
  <c r="I319" i="26"/>
  <c r="J319" i="26"/>
  <c r="I320" i="26"/>
  <c r="J320" i="26" s="1"/>
  <c r="I321" i="26"/>
  <c r="J321" i="26" s="1"/>
  <c r="I322" i="26"/>
  <c r="J322" i="26" s="1"/>
  <c r="I323" i="26"/>
  <c r="J323" i="26" s="1"/>
  <c r="I324" i="26"/>
  <c r="J324" i="26" s="1"/>
  <c r="I325" i="26"/>
  <c r="J325" i="26" s="1"/>
  <c r="I326" i="26"/>
  <c r="J326" i="26" s="1"/>
  <c r="I327" i="26"/>
  <c r="J327" i="26"/>
  <c r="I328" i="26"/>
  <c r="J328" i="26" s="1"/>
  <c r="I329" i="26"/>
  <c r="J329" i="26" s="1"/>
  <c r="I330" i="26"/>
  <c r="J330" i="26" s="1"/>
  <c r="I331" i="26"/>
  <c r="J331" i="26"/>
  <c r="I332" i="26"/>
  <c r="J332" i="26" s="1"/>
  <c r="I333" i="26"/>
  <c r="J333" i="26" s="1"/>
  <c r="I334" i="26"/>
  <c r="J334" i="26" s="1"/>
  <c r="I335" i="26"/>
  <c r="J335" i="26"/>
  <c r="I336" i="26"/>
  <c r="J336" i="26" s="1"/>
  <c r="I337" i="26"/>
  <c r="J337" i="26" s="1"/>
  <c r="I338" i="26"/>
  <c r="J338" i="26" s="1"/>
  <c r="I339" i="26"/>
  <c r="J339" i="26" s="1"/>
  <c r="I340" i="26"/>
  <c r="J340" i="26" s="1"/>
  <c r="I341" i="26"/>
  <c r="J341" i="26" s="1"/>
  <c r="I342" i="26"/>
  <c r="J342" i="26" s="1"/>
  <c r="I343" i="26"/>
  <c r="J343" i="26"/>
  <c r="I344" i="26"/>
  <c r="J344" i="26" s="1"/>
  <c r="I345" i="26"/>
  <c r="J345" i="26" s="1"/>
  <c r="I346" i="26"/>
  <c r="J346" i="26" s="1"/>
  <c r="I347" i="26"/>
  <c r="J347" i="26"/>
  <c r="I348" i="26"/>
  <c r="J348" i="26" s="1"/>
  <c r="I349" i="26"/>
  <c r="J349" i="26" s="1"/>
  <c r="I350" i="26"/>
  <c r="J350" i="26" s="1"/>
  <c r="I351" i="26"/>
  <c r="J351" i="26"/>
  <c r="I352" i="26"/>
  <c r="J352" i="26" s="1"/>
  <c r="I353" i="26"/>
  <c r="J353" i="26" s="1"/>
  <c r="I354" i="26"/>
  <c r="J354" i="26" s="1"/>
  <c r="I355" i="26"/>
  <c r="J355" i="26" s="1"/>
  <c r="I356" i="26"/>
  <c r="J356" i="26" s="1"/>
  <c r="I357" i="26"/>
  <c r="J357" i="26" s="1"/>
  <c r="I358" i="26"/>
  <c r="J358" i="26" s="1"/>
  <c r="I359" i="26"/>
  <c r="J359" i="26"/>
  <c r="I360" i="26"/>
  <c r="J360" i="26" s="1"/>
  <c r="I361" i="26"/>
  <c r="J361" i="26" s="1"/>
  <c r="I362" i="26"/>
  <c r="J362" i="26" s="1"/>
  <c r="I363" i="26"/>
  <c r="J363" i="26"/>
  <c r="I364" i="26"/>
  <c r="J364" i="26" s="1"/>
  <c r="I365" i="26"/>
  <c r="J365" i="26" s="1"/>
  <c r="I366" i="26"/>
  <c r="J366" i="26" s="1"/>
  <c r="I367" i="26"/>
  <c r="J367" i="26"/>
  <c r="I368" i="26"/>
  <c r="J368" i="26" s="1"/>
  <c r="I369" i="26"/>
  <c r="J369" i="26" s="1"/>
  <c r="I370" i="26"/>
  <c r="J370" i="26" s="1"/>
  <c r="I371" i="26"/>
  <c r="J371" i="26" s="1"/>
  <c r="I372" i="26"/>
  <c r="J372" i="26" s="1"/>
  <c r="I373" i="26"/>
  <c r="J373" i="26" s="1"/>
  <c r="I374" i="26"/>
  <c r="J374" i="26" s="1"/>
  <c r="I375" i="26"/>
  <c r="J375" i="26"/>
  <c r="I376" i="26"/>
  <c r="J376" i="26" s="1"/>
  <c r="I377" i="26"/>
  <c r="J377" i="26" s="1"/>
  <c r="I378" i="26"/>
  <c r="J378" i="26" s="1"/>
  <c r="I379" i="26"/>
  <c r="J379" i="26"/>
  <c r="I380" i="26"/>
  <c r="J380" i="26" s="1"/>
  <c r="I381" i="26"/>
  <c r="J381" i="26" s="1"/>
  <c r="I382" i="26"/>
  <c r="J382" i="26" s="1"/>
  <c r="I383" i="26"/>
  <c r="J383" i="26"/>
  <c r="I384" i="26"/>
  <c r="J384" i="26" s="1"/>
  <c r="I385" i="26"/>
  <c r="J385" i="26" s="1"/>
  <c r="I386" i="26"/>
  <c r="J386" i="26" s="1"/>
  <c r="I387" i="26"/>
  <c r="J387" i="26" s="1"/>
  <c r="I388" i="26"/>
  <c r="J388" i="26" s="1"/>
  <c r="I389" i="26"/>
  <c r="J389" i="26" s="1"/>
  <c r="I390" i="26"/>
  <c r="J390" i="26" s="1"/>
  <c r="I391" i="26"/>
  <c r="J391" i="26"/>
  <c r="I392" i="26"/>
  <c r="J392" i="26" s="1"/>
  <c r="I393" i="26"/>
  <c r="J393" i="26" s="1"/>
  <c r="I394" i="26"/>
  <c r="J394" i="26" s="1"/>
  <c r="I395" i="26"/>
  <c r="J395" i="26" s="1"/>
  <c r="I396" i="26"/>
  <c r="J396" i="26" s="1"/>
  <c r="I397" i="26"/>
  <c r="J397" i="26" s="1"/>
  <c r="I398" i="26"/>
  <c r="J398" i="26" s="1"/>
  <c r="I399" i="26"/>
  <c r="J399" i="26" s="1"/>
  <c r="I400" i="26"/>
  <c r="J400" i="26"/>
  <c r="I401" i="26"/>
  <c r="J401" i="26" s="1"/>
  <c r="I402" i="26"/>
  <c r="J402" i="26" s="1"/>
  <c r="I403" i="26"/>
  <c r="J403" i="26"/>
  <c r="I404" i="26"/>
  <c r="J404" i="26" s="1"/>
  <c r="I405" i="26"/>
  <c r="J405" i="26" s="1"/>
  <c r="I406" i="26"/>
  <c r="J406" i="26" s="1"/>
  <c r="I407" i="26"/>
  <c r="J407" i="26" s="1"/>
  <c r="I408" i="26"/>
  <c r="J408" i="26" s="1"/>
  <c r="I409" i="26"/>
  <c r="J409" i="26" s="1"/>
  <c r="I410" i="26"/>
  <c r="J410" i="26" s="1"/>
  <c r="I411" i="26"/>
  <c r="J411" i="26" s="1"/>
  <c r="I412" i="26"/>
  <c r="J412" i="26" s="1"/>
  <c r="I413" i="26"/>
  <c r="J413" i="26" s="1"/>
  <c r="I414" i="26"/>
  <c r="J414" i="26" s="1"/>
  <c r="I415" i="26"/>
  <c r="J415" i="26" s="1"/>
  <c r="I416" i="26"/>
  <c r="J416" i="26"/>
  <c r="I417" i="26"/>
  <c r="J417" i="26" s="1"/>
  <c r="I418" i="26"/>
  <c r="J418" i="26" s="1"/>
  <c r="I419" i="26"/>
  <c r="J419" i="26"/>
  <c r="I420" i="26"/>
  <c r="J420" i="26" s="1"/>
  <c r="I421" i="26"/>
  <c r="J421" i="26" s="1"/>
  <c r="I422" i="26"/>
  <c r="J422" i="26" s="1"/>
  <c r="I423" i="26"/>
  <c r="J423" i="26" s="1"/>
  <c r="I424" i="26"/>
  <c r="J424" i="26" s="1"/>
  <c r="I425" i="26"/>
  <c r="J425" i="26" s="1"/>
  <c r="I426" i="26"/>
  <c r="J426" i="26" s="1"/>
  <c r="I427" i="26"/>
  <c r="J427" i="26" s="1"/>
  <c r="I428" i="26"/>
  <c r="J428" i="26" s="1"/>
  <c r="I429" i="26"/>
  <c r="J429" i="26" s="1"/>
  <c r="I430" i="26"/>
  <c r="J430" i="26" s="1"/>
  <c r="I431" i="26"/>
  <c r="J431" i="26" s="1"/>
  <c r="I432" i="26"/>
  <c r="J432" i="26"/>
  <c r="I433" i="26"/>
  <c r="J433" i="26" s="1"/>
  <c r="I434" i="26"/>
  <c r="J434" i="26" s="1"/>
  <c r="I435" i="26"/>
  <c r="J435" i="26" s="1"/>
  <c r="I436" i="26"/>
  <c r="J436" i="26" s="1"/>
  <c r="I437" i="26"/>
  <c r="J437" i="26" s="1"/>
  <c r="I438" i="26"/>
  <c r="J438" i="26" s="1"/>
  <c r="I439" i="26"/>
  <c r="J439" i="26" s="1"/>
  <c r="I440" i="26"/>
  <c r="J440" i="26" s="1"/>
  <c r="I441" i="26"/>
  <c r="J441" i="26" s="1"/>
  <c r="I442" i="26"/>
  <c r="J442" i="26" s="1"/>
  <c r="I443" i="26"/>
  <c r="J443" i="26" s="1"/>
  <c r="I444" i="26"/>
  <c r="J444" i="26" s="1"/>
  <c r="I445" i="26"/>
  <c r="J445" i="26" s="1"/>
  <c r="I446" i="26"/>
  <c r="J446" i="26" s="1"/>
  <c r="I447" i="26"/>
  <c r="J447" i="26" s="1"/>
  <c r="I448" i="26"/>
  <c r="J448" i="26" s="1"/>
  <c r="I449" i="26"/>
  <c r="J449" i="26"/>
  <c r="I450" i="26"/>
  <c r="J450" i="26" s="1"/>
  <c r="I451" i="26"/>
  <c r="J451" i="26" s="1"/>
  <c r="I452" i="26"/>
  <c r="J452" i="26" s="1"/>
  <c r="I453" i="26"/>
  <c r="J453" i="26"/>
  <c r="I454" i="26"/>
  <c r="J454" i="26" s="1"/>
  <c r="I7" i="26"/>
  <c r="J7" i="26" s="1"/>
  <c r="P8" i="26"/>
  <c r="Q8" i="26" s="1"/>
  <c r="P9" i="26"/>
  <c r="Q9" i="26" s="1"/>
  <c r="P10" i="26"/>
  <c r="Q10" i="26" s="1"/>
  <c r="P11" i="26"/>
  <c r="Q11" i="26" s="1"/>
  <c r="P12" i="26"/>
  <c r="Q12" i="26" s="1"/>
  <c r="P13" i="26"/>
  <c r="Q13" i="26" s="1"/>
  <c r="P14" i="26"/>
  <c r="Q14" i="26" s="1"/>
  <c r="P15" i="26"/>
  <c r="Q15" i="26" s="1"/>
  <c r="P16" i="26"/>
  <c r="Q16" i="26" s="1"/>
  <c r="P17" i="26"/>
  <c r="Q17" i="26" s="1"/>
  <c r="P18" i="26"/>
  <c r="Q18" i="26" s="1"/>
  <c r="P19" i="26"/>
  <c r="Q19" i="26" s="1"/>
  <c r="P20" i="26"/>
  <c r="Q20" i="26" s="1"/>
  <c r="P21" i="26"/>
  <c r="Q21" i="26" s="1"/>
  <c r="P22" i="26"/>
  <c r="Q22" i="26" s="1"/>
  <c r="P23" i="26"/>
  <c r="Q23" i="26" s="1"/>
  <c r="P24" i="26"/>
  <c r="Q24" i="26" s="1"/>
  <c r="P25" i="26"/>
  <c r="Q25" i="26" s="1"/>
  <c r="P26" i="26"/>
  <c r="Q26" i="26" s="1"/>
  <c r="P27" i="26"/>
  <c r="Q27" i="26" s="1"/>
  <c r="P28" i="26"/>
  <c r="Q28" i="26" s="1"/>
  <c r="P29" i="26"/>
  <c r="Q29" i="26" s="1"/>
  <c r="P30" i="26"/>
  <c r="Q30" i="26" s="1"/>
  <c r="P31" i="26"/>
  <c r="Q31" i="26" s="1"/>
  <c r="P32" i="26"/>
  <c r="Q32" i="26" s="1"/>
  <c r="P33" i="26"/>
  <c r="Q33" i="26" s="1"/>
  <c r="P34" i="26"/>
  <c r="Q34" i="26" s="1"/>
  <c r="P35" i="26"/>
  <c r="Q35" i="26" s="1"/>
  <c r="P36" i="26"/>
  <c r="Q36" i="26" s="1"/>
  <c r="P37" i="26"/>
  <c r="Q37" i="26" s="1"/>
  <c r="P38" i="26"/>
  <c r="Q38" i="26" s="1"/>
  <c r="P39" i="26"/>
  <c r="Q39" i="26" s="1"/>
  <c r="P40" i="26"/>
  <c r="Q40" i="26" s="1"/>
  <c r="P41" i="26"/>
  <c r="Q41" i="26" s="1"/>
  <c r="P42" i="26"/>
  <c r="Q42" i="26" s="1"/>
  <c r="P43" i="26"/>
  <c r="Q43" i="26" s="1"/>
  <c r="P44" i="26"/>
  <c r="Q44" i="26" s="1"/>
  <c r="P45" i="26"/>
  <c r="Q45" i="26" s="1"/>
  <c r="P46" i="26"/>
  <c r="Q46" i="26" s="1"/>
  <c r="P47" i="26"/>
  <c r="Q47" i="26" s="1"/>
  <c r="P48" i="26"/>
  <c r="Q48" i="26" s="1"/>
  <c r="P49" i="26"/>
  <c r="Q49" i="26" s="1"/>
  <c r="P50" i="26"/>
  <c r="Q50" i="26" s="1"/>
  <c r="P51" i="26"/>
  <c r="Q51" i="26" s="1"/>
  <c r="P52" i="26"/>
  <c r="Q52" i="26" s="1"/>
  <c r="P53" i="26"/>
  <c r="Q53" i="26" s="1"/>
  <c r="P54" i="26"/>
  <c r="Q54" i="26" s="1"/>
  <c r="P55" i="26"/>
  <c r="Q55" i="26" s="1"/>
  <c r="P56" i="26"/>
  <c r="Q56" i="26" s="1"/>
  <c r="P57" i="26"/>
  <c r="Q57" i="26" s="1"/>
  <c r="P58" i="26"/>
  <c r="Q58" i="26" s="1"/>
  <c r="P59" i="26"/>
  <c r="Q59" i="26" s="1"/>
  <c r="P60" i="26"/>
  <c r="Q60" i="26" s="1"/>
  <c r="P61" i="26"/>
  <c r="Q61" i="26" s="1"/>
  <c r="P62" i="26"/>
  <c r="Q62" i="26" s="1"/>
  <c r="P63" i="26"/>
  <c r="Q63" i="26" s="1"/>
  <c r="P64" i="26"/>
  <c r="Q64" i="26" s="1"/>
  <c r="P65" i="26"/>
  <c r="Q65" i="26" s="1"/>
  <c r="P66" i="26"/>
  <c r="Q66" i="26" s="1"/>
  <c r="P67" i="26"/>
  <c r="Q67" i="26" s="1"/>
  <c r="P68" i="26"/>
  <c r="Q68" i="26" s="1"/>
  <c r="P69" i="26"/>
  <c r="Q69" i="26" s="1"/>
  <c r="P70" i="26"/>
  <c r="Q70" i="26" s="1"/>
  <c r="P71" i="26"/>
  <c r="Q71" i="26" s="1"/>
  <c r="P72" i="26"/>
  <c r="Q72" i="26" s="1"/>
  <c r="P73" i="26"/>
  <c r="Q73" i="26" s="1"/>
  <c r="P74" i="26"/>
  <c r="Q74" i="26" s="1"/>
  <c r="P75" i="26"/>
  <c r="Q75" i="26" s="1"/>
  <c r="P76" i="26"/>
  <c r="Q76" i="26" s="1"/>
  <c r="P77" i="26"/>
  <c r="Q77" i="26" s="1"/>
  <c r="P78" i="26"/>
  <c r="Q78" i="26" s="1"/>
  <c r="P79" i="26"/>
  <c r="Q79" i="26" s="1"/>
  <c r="P80" i="26"/>
  <c r="Q80" i="26" s="1"/>
  <c r="P81" i="26"/>
  <c r="Q81" i="26" s="1"/>
  <c r="P82" i="26"/>
  <c r="Q82" i="26" s="1"/>
  <c r="P83" i="26"/>
  <c r="Q83" i="26" s="1"/>
  <c r="P84" i="26"/>
  <c r="Q84" i="26" s="1"/>
  <c r="P85" i="26"/>
  <c r="Q85" i="26" s="1"/>
  <c r="P86" i="26"/>
  <c r="Q86" i="26" s="1"/>
  <c r="P87" i="26"/>
  <c r="Q87" i="26" s="1"/>
  <c r="P88" i="26"/>
  <c r="Q88" i="26" s="1"/>
  <c r="P89" i="26"/>
  <c r="Q89" i="26" s="1"/>
  <c r="P90" i="26"/>
  <c r="Q90" i="26" s="1"/>
  <c r="P91" i="26"/>
  <c r="Q91" i="26" s="1"/>
  <c r="P92" i="26"/>
  <c r="Q92" i="26" s="1"/>
  <c r="P93" i="26"/>
  <c r="Q93" i="26" s="1"/>
  <c r="P94" i="26"/>
  <c r="Q94" i="26" s="1"/>
  <c r="P95" i="26"/>
  <c r="Q95" i="26" s="1"/>
  <c r="P96" i="26"/>
  <c r="Q96" i="26" s="1"/>
  <c r="P97" i="26"/>
  <c r="Q97" i="26" s="1"/>
  <c r="P98" i="26"/>
  <c r="Q98" i="26" s="1"/>
  <c r="P99" i="26"/>
  <c r="Q99" i="26" s="1"/>
  <c r="P100" i="26"/>
  <c r="Q100" i="26" s="1"/>
  <c r="P101" i="26"/>
  <c r="Q101" i="26" s="1"/>
  <c r="P102" i="26"/>
  <c r="Q102" i="26" s="1"/>
  <c r="P103" i="26"/>
  <c r="Q103" i="26" s="1"/>
  <c r="P104" i="26"/>
  <c r="Q104" i="26" s="1"/>
  <c r="P105" i="26"/>
  <c r="Q105" i="26" s="1"/>
  <c r="P106" i="26"/>
  <c r="Q106" i="26" s="1"/>
  <c r="P107" i="26"/>
  <c r="Q107" i="26" s="1"/>
  <c r="P108" i="26"/>
  <c r="Q108" i="26" s="1"/>
  <c r="P109" i="26"/>
  <c r="Q109" i="26" s="1"/>
  <c r="P110" i="26"/>
  <c r="Q110" i="26" s="1"/>
  <c r="P111" i="26"/>
  <c r="Q111" i="26" s="1"/>
  <c r="P112" i="26"/>
  <c r="Q112" i="26" s="1"/>
  <c r="P113" i="26"/>
  <c r="Q113" i="26" s="1"/>
  <c r="P114" i="26"/>
  <c r="Q114" i="26" s="1"/>
  <c r="P115" i="26"/>
  <c r="Q115" i="26" s="1"/>
  <c r="P116" i="26"/>
  <c r="Q116" i="26" s="1"/>
  <c r="P117" i="26"/>
  <c r="Q117" i="26" s="1"/>
  <c r="P118" i="26"/>
  <c r="Q118" i="26" s="1"/>
  <c r="P119" i="26"/>
  <c r="Q119" i="26" s="1"/>
  <c r="P120" i="26"/>
  <c r="Q120" i="26" s="1"/>
  <c r="P121" i="26"/>
  <c r="Q121" i="26" s="1"/>
  <c r="P122" i="26"/>
  <c r="Q122" i="26" s="1"/>
  <c r="P123" i="26"/>
  <c r="Q123" i="26" s="1"/>
  <c r="P124" i="26"/>
  <c r="Q124" i="26" s="1"/>
  <c r="P125" i="26"/>
  <c r="Q125" i="26" s="1"/>
  <c r="P126" i="26"/>
  <c r="Q126" i="26" s="1"/>
  <c r="P127" i="26"/>
  <c r="Q127" i="26" s="1"/>
  <c r="P128" i="26"/>
  <c r="Q128" i="26" s="1"/>
  <c r="P129" i="26"/>
  <c r="Q129" i="26" s="1"/>
  <c r="P130" i="26"/>
  <c r="Q130" i="26" s="1"/>
  <c r="P131" i="26"/>
  <c r="Q131" i="26" s="1"/>
  <c r="P132" i="26"/>
  <c r="Q132" i="26" s="1"/>
  <c r="P133" i="26"/>
  <c r="Q133" i="26" s="1"/>
  <c r="P134" i="26"/>
  <c r="Q134" i="26" s="1"/>
  <c r="P135" i="26"/>
  <c r="Q135" i="26" s="1"/>
  <c r="P136" i="26"/>
  <c r="Q136" i="26" s="1"/>
  <c r="P137" i="26"/>
  <c r="Q137" i="26" s="1"/>
  <c r="P138" i="26"/>
  <c r="Q138" i="26" s="1"/>
  <c r="P139" i="26"/>
  <c r="Q139" i="26" s="1"/>
  <c r="P140" i="26"/>
  <c r="Q140" i="26" s="1"/>
  <c r="P141" i="26"/>
  <c r="Q141" i="26" s="1"/>
  <c r="P142" i="26"/>
  <c r="Q142" i="26" s="1"/>
  <c r="P143" i="26"/>
  <c r="Q143" i="26" s="1"/>
  <c r="P144" i="26"/>
  <c r="Q144" i="26" s="1"/>
  <c r="P145" i="26"/>
  <c r="Q145" i="26" s="1"/>
  <c r="P146" i="26"/>
  <c r="Q146" i="26" s="1"/>
  <c r="P147" i="26"/>
  <c r="Q147" i="26" s="1"/>
  <c r="P148" i="26"/>
  <c r="Q148" i="26" s="1"/>
  <c r="P149" i="26"/>
  <c r="Q149" i="26" s="1"/>
  <c r="P150" i="26"/>
  <c r="Q150" i="26" s="1"/>
  <c r="P151" i="26"/>
  <c r="Q151" i="26" s="1"/>
  <c r="P152" i="26"/>
  <c r="Q152" i="26" s="1"/>
  <c r="P153" i="26"/>
  <c r="Q153" i="26" s="1"/>
  <c r="P154" i="26"/>
  <c r="Q154" i="26" s="1"/>
  <c r="P155" i="26"/>
  <c r="Q155" i="26" s="1"/>
  <c r="P156" i="26"/>
  <c r="Q156" i="26" s="1"/>
  <c r="P157" i="26"/>
  <c r="Q157" i="26" s="1"/>
  <c r="P158" i="26"/>
  <c r="Q158" i="26" s="1"/>
  <c r="P159" i="26"/>
  <c r="Q159" i="26" s="1"/>
  <c r="P160" i="26"/>
  <c r="Q160" i="26" s="1"/>
  <c r="P161" i="26"/>
  <c r="Q161" i="26" s="1"/>
  <c r="P162" i="26"/>
  <c r="Q162" i="26" s="1"/>
  <c r="P163" i="26"/>
  <c r="Q163" i="26" s="1"/>
  <c r="P164" i="26"/>
  <c r="Q164" i="26" s="1"/>
  <c r="P165" i="26"/>
  <c r="Q165" i="26" s="1"/>
  <c r="P166" i="26"/>
  <c r="Q166" i="26" s="1"/>
  <c r="P167" i="26"/>
  <c r="Q167" i="26" s="1"/>
  <c r="P168" i="26"/>
  <c r="Q168" i="26" s="1"/>
  <c r="P169" i="26"/>
  <c r="Q169" i="26" s="1"/>
  <c r="P170" i="26"/>
  <c r="Q170" i="26" s="1"/>
  <c r="P171" i="26"/>
  <c r="Q171" i="26" s="1"/>
  <c r="P172" i="26"/>
  <c r="Q172" i="26" s="1"/>
  <c r="P173" i="26"/>
  <c r="Q173" i="26" s="1"/>
  <c r="P174" i="26"/>
  <c r="Q174" i="26" s="1"/>
  <c r="P175" i="26"/>
  <c r="Q175" i="26" s="1"/>
  <c r="P176" i="26"/>
  <c r="Q176" i="26" s="1"/>
  <c r="P177" i="26"/>
  <c r="Q177" i="26" s="1"/>
  <c r="P178" i="26"/>
  <c r="Q178" i="26" s="1"/>
  <c r="P179" i="26"/>
  <c r="Q179" i="26" s="1"/>
  <c r="P180" i="26"/>
  <c r="Q180" i="26" s="1"/>
  <c r="P181" i="26"/>
  <c r="Q181" i="26" s="1"/>
  <c r="P182" i="26"/>
  <c r="Q182" i="26" s="1"/>
  <c r="P183" i="26"/>
  <c r="Q183" i="26" s="1"/>
  <c r="P184" i="26"/>
  <c r="Q184" i="26" s="1"/>
  <c r="P185" i="26"/>
  <c r="Q185" i="26" s="1"/>
  <c r="P186" i="26"/>
  <c r="Q186" i="26" s="1"/>
  <c r="P187" i="26"/>
  <c r="Q187" i="26" s="1"/>
  <c r="P188" i="26"/>
  <c r="Q188" i="26" s="1"/>
  <c r="P189" i="26"/>
  <c r="Q189" i="26" s="1"/>
  <c r="P190" i="26"/>
  <c r="Q190" i="26" s="1"/>
  <c r="P191" i="26"/>
  <c r="Q191" i="26" s="1"/>
  <c r="P192" i="26"/>
  <c r="Q192" i="26" s="1"/>
  <c r="P193" i="26"/>
  <c r="Q193" i="26" s="1"/>
  <c r="P194" i="26"/>
  <c r="Q194" i="26" s="1"/>
  <c r="P195" i="26"/>
  <c r="Q195" i="26" s="1"/>
  <c r="P196" i="26"/>
  <c r="Q196" i="26" s="1"/>
  <c r="P197" i="26"/>
  <c r="Q197" i="26" s="1"/>
  <c r="P198" i="26"/>
  <c r="Q198" i="26" s="1"/>
  <c r="P199" i="26"/>
  <c r="Q199" i="26" s="1"/>
  <c r="P200" i="26"/>
  <c r="Q200" i="26" s="1"/>
  <c r="P201" i="26"/>
  <c r="Q201" i="26" s="1"/>
  <c r="P202" i="26"/>
  <c r="Q202" i="26" s="1"/>
  <c r="P203" i="26"/>
  <c r="Q203" i="26" s="1"/>
  <c r="P204" i="26"/>
  <c r="Q204" i="26" s="1"/>
  <c r="P205" i="26"/>
  <c r="Q205" i="26" s="1"/>
  <c r="P206" i="26"/>
  <c r="Q206" i="26" s="1"/>
  <c r="P207" i="26"/>
  <c r="Q207" i="26" s="1"/>
  <c r="P208" i="26"/>
  <c r="Q208" i="26" s="1"/>
  <c r="P209" i="26"/>
  <c r="Q209" i="26" s="1"/>
  <c r="P210" i="26"/>
  <c r="Q210" i="26" s="1"/>
  <c r="P211" i="26"/>
  <c r="Q211" i="26" s="1"/>
  <c r="P212" i="26"/>
  <c r="Q212" i="26" s="1"/>
  <c r="P213" i="26"/>
  <c r="Q213" i="26" s="1"/>
  <c r="P214" i="26"/>
  <c r="Q214" i="26" s="1"/>
  <c r="P215" i="26"/>
  <c r="Q215" i="26" s="1"/>
  <c r="P216" i="26"/>
  <c r="Q216" i="26" s="1"/>
  <c r="P217" i="26"/>
  <c r="Q217" i="26" s="1"/>
  <c r="P218" i="26"/>
  <c r="Q218" i="26" s="1"/>
  <c r="P219" i="26"/>
  <c r="Q219" i="26" s="1"/>
  <c r="P220" i="26"/>
  <c r="Q220" i="26" s="1"/>
  <c r="P221" i="26"/>
  <c r="Q221" i="26" s="1"/>
  <c r="P222" i="26"/>
  <c r="Q222" i="26" s="1"/>
  <c r="P223" i="26"/>
  <c r="Q223" i="26" s="1"/>
  <c r="P224" i="26"/>
  <c r="Q224" i="26"/>
  <c r="P225" i="26"/>
  <c r="Q225" i="26" s="1"/>
  <c r="P226" i="26"/>
  <c r="Q226" i="26" s="1"/>
  <c r="P227" i="26"/>
  <c r="Q227" i="26" s="1"/>
  <c r="P228" i="26"/>
  <c r="Q228" i="26" s="1"/>
  <c r="P229" i="26"/>
  <c r="Q229" i="26" s="1"/>
  <c r="P230" i="26"/>
  <c r="Q230" i="26" s="1"/>
  <c r="P231" i="26"/>
  <c r="Q231" i="26" s="1"/>
  <c r="P232" i="26"/>
  <c r="Q232" i="26" s="1"/>
  <c r="P233" i="26"/>
  <c r="Q233" i="26" s="1"/>
  <c r="P234" i="26"/>
  <c r="Q234" i="26" s="1"/>
  <c r="P235" i="26"/>
  <c r="Q235" i="26" s="1"/>
  <c r="P236" i="26"/>
  <c r="Q236" i="26" s="1"/>
  <c r="P237" i="26"/>
  <c r="Q237" i="26" s="1"/>
  <c r="P238" i="26"/>
  <c r="Q238" i="26" s="1"/>
  <c r="P239" i="26"/>
  <c r="Q239" i="26" s="1"/>
  <c r="P240" i="26"/>
  <c r="Q240" i="26" s="1"/>
  <c r="P241" i="26"/>
  <c r="Q241" i="26" s="1"/>
  <c r="P242" i="26"/>
  <c r="Q242" i="26" s="1"/>
  <c r="P243" i="26"/>
  <c r="Q243" i="26" s="1"/>
  <c r="P244" i="26"/>
  <c r="Q244" i="26" s="1"/>
  <c r="P245" i="26"/>
  <c r="Q245" i="26" s="1"/>
  <c r="P246" i="26"/>
  <c r="Q246" i="26" s="1"/>
  <c r="P247" i="26"/>
  <c r="Q247" i="26" s="1"/>
  <c r="P248" i="26"/>
  <c r="Q248" i="26" s="1"/>
  <c r="P249" i="26"/>
  <c r="Q249" i="26" s="1"/>
  <c r="P250" i="26"/>
  <c r="Q250" i="26" s="1"/>
  <c r="P251" i="26"/>
  <c r="Q251" i="26" s="1"/>
  <c r="P252" i="26"/>
  <c r="Q252" i="26"/>
  <c r="P253" i="26"/>
  <c r="Q253" i="26" s="1"/>
  <c r="P254" i="26"/>
  <c r="Q254" i="26" s="1"/>
  <c r="P255" i="26"/>
  <c r="Q255" i="26" s="1"/>
  <c r="P256" i="26"/>
  <c r="Q256" i="26" s="1"/>
  <c r="P257" i="26"/>
  <c r="Q257" i="26" s="1"/>
  <c r="P258" i="26"/>
  <c r="Q258" i="26" s="1"/>
  <c r="P259" i="26"/>
  <c r="Q259" i="26" s="1"/>
  <c r="P260" i="26"/>
  <c r="Q260" i="26" s="1"/>
  <c r="P261" i="26"/>
  <c r="Q261" i="26" s="1"/>
  <c r="P262" i="26"/>
  <c r="Q262" i="26" s="1"/>
  <c r="P263" i="26"/>
  <c r="Q263" i="26" s="1"/>
  <c r="P264" i="26"/>
  <c r="Q264" i="26" s="1"/>
  <c r="P265" i="26"/>
  <c r="Q265" i="26" s="1"/>
  <c r="P266" i="26"/>
  <c r="Q266" i="26" s="1"/>
  <c r="P267" i="26"/>
  <c r="Q267" i="26"/>
  <c r="P268" i="26"/>
  <c r="Q268" i="26" s="1"/>
  <c r="P269" i="26"/>
  <c r="Q269" i="26" s="1"/>
  <c r="P270" i="26"/>
  <c r="Q270" i="26" s="1"/>
  <c r="P271" i="26"/>
  <c r="Q271" i="26" s="1"/>
  <c r="P272" i="26"/>
  <c r="Q272" i="26" s="1"/>
  <c r="P273" i="26"/>
  <c r="Q273" i="26" s="1"/>
  <c r="P274" i="26"/>
  <c r="Q274" i="26" s="1"/>
  <c r="P275" i="26"/>
  <c r="Q275" i="26"/>
  <c r="P276" i="26"/>
  <c r="Q276" i="26" s="1"/>
  <c r="P277" i="26"/>
  <c r="Q277" i="26" s="1"/>
  <c r="P278" i="26"/>
  <c r="Q278" i="26" s="1"/>
  <c r="P279" i="26"/>
  <c r="Q279" i="26" s="1"/>
  <c r="P280" i="26"/>
  <c r="Q280" i="26" s="1"/>
  <c r="P281" i="26"/>
  <c r="Q281" i="26" s="1"/>
  <c r="P282" i="26"/>
  <c r="Q282" i="26" s="1"/>
  <c r="P283" i="26"/>
  <c r="Q283" i="26" s="1"/>
  <c r="P284" i="26"/>
  <c r="Q284" i="26" s="1"/>
  <c r="P285" i="26"/>
  <c r="Q285" i="26" s="1"/>
  <c r="P286" i="26"/>
  <c r="Q286" i="26" s="1"/>
  <c r="P287" i="26"/>
  <c r="Q287" i="26" s="1"/>
  <c r="P288" i="26"/>
  <c r="Q288" i="26" s="1"/>
  <c r="P289" i="26"/>
  <c r="Q289" i="26" s="1"/>
  <c r="P290" i="26"/>
  <c r="Q290" i="26" s="1"/>
  <c r="P291" i="26"/>
  <c r="Q291" i="26" s="1"/>
  <c r="P292" i="26"/>
  <c r="Q292" i="26" s="1"/>
  <c r="P293" i="26"/>
  <c r="Q293" i="26" s="1"/>
  <c r="P294" i="26"/>
  <c r="Q294" i="26" s="1"/>
  <c r="P295" i="26"/>
  <c r="Q295" i="26" s="1"/>
  <c r="P296" i="26"/>
  <c r="Q296" i="26" s="1"/>
  <c r="P297" i="26"/>
  <c r="Q297" i="26" s="1"/>
  <c r="P298" i="26"/>
  <c r="Q298" i="26" s="1"/>
  <c r="P299" i="26"/>
  <c r="Q299" i="26" s="1"/>
  <c r="P300" i="26"/>
  <c r="Q300" i="26"/>
  <c r="P301" i="26"/>
  <c r="Q301" i="26" s="1"/>
  <c r="P302" i="26"/>
  <c r="Q302" i="26" s="1"/>
  <c r="P303" i="26"/>
  <c r="Q303" i="26" s="1"/>
  <c r="P304" i="26"/>
  <c r="Q304" i="26" s="1"/>
  <c r="P305" i="26"/>
  <c r="Q305" i="26" s="1"/>
  <c r="P306" i="26"/>
  <c r="Q306" i="26" s="1"/>
  <c r="P307" i="26"/>
  <c r="Q307" i="26"/>
  <c r="P308" i="26"/>
  <c r="Q308" i="26" s="1"/>
  <c r="P309" i="26"/>
  <c r="Q309" i="26" s="1"/>
  <c r="P310" i="26"/>
  <c r="Q310" i="26" s="1"/>
  <c r="P311" i="26"/>
  <c r="Q311" i="26" s="1"/>
  <c r="P312" i="26"/>
  <c r="Q312" i="26" s="1"/>
  <c r="P313" i="26"/>
  <c r="Q313" i="26" s="1"/>
  <c r="P314" i="26"/>
  <c r="Q314" i="26"/>
  <c r="P315" i="26"/>
  <c r="Q315" i="26" s="1"/>
  <c r="P316" i="26"/>
  <c r="Q316" i="26" s="1"/>
  <c r="P317" i="26"/>
  <c r="Q317" i="26" s="1"/>
  <c r="P318" i="26"/>
  <c r="Q318" i="26" s="1"/>
  <c r="P319" i="26"/>
  <c r="Q319" i="26"/>
  <c r="P320" i="26"/>
  <c r="Q320" i="26" s="1"/>
  <c r="P321" i="26"/>
  <c r="Q321" i="26" s="1"/>
  <c r="P322" i="26"/>
  <c r="Q322" i="26" s="1"/>
  <c r="P323" i="26"/>
  <c r="Q323" i="26" s="1"/>
  <c r="P324" i="26"/>
  <c r="Q324" i="26" s="1"/>
  <c r="P325" i="26"/>
  <c r="Q325" i="26" s="1"/>
  <c r="P326" i="26"/>
  <c r="Q326" i="26"/>
  <c r="P327" i="26"/>
  <c r="Q327" i="26" s="1"/>
  <c r="P328" i="26"/>
  <c r="Q328" i="26" s="1"/>
  <c r="P329" i="26"/>
  <c r="Q329" i="26" s="1"/>
  <c r="P330" i="26"/>
  <c r="Q330" i="26" s="1"/>
  <c r="P331" i="26"/>
  <c r="Q331" i="26" s="1"/>
  <c r="P332" i="26"/>
  <c r="Q332" i="26" s="1"/>
  <c r="P333" i="26"/>
  <c r="Q333" i="26" s="1"/>
  <c r="P334" i="26"/>
  <c r="Q334" i="26" s="1"/>
  <c r="P335" i="26"/>
  <c r="Q335" i="26" s="1"/>
  <c r="P336" i="26"/>
  <c r="Q336" i="26" s="1"/>
  <c r="P337" i="26"/>
  <c r="Q337" i="26" s="1"/>
  <c r="P338" i="26"/>
  <c r="Q338" i="26" s="1"/>
  <c r="P339" i="26"/>
  <c r="Q339" i="26" s="1"/>
  <c r="P340" i="26"/>
  <c r="Q340" i="26" s="1"/>
  <c r="P341" i="26"/>
  <c r="Q341" i="26" s="1"/>
  <c r="P342" i="26"/>
  <c r="Q342" i="26" s="1"/>
  <c r="P343" i="26"/>
  <c r="Q343" i="26" s="1"/>
  <c r="P344" i="26"/>
  <c r="Q344" i="26" s="1"/>
  <c r="P345" i="26"/>
  <c r="Q345" i="26" s="1"/>
  <c r="P346" i="26"/>
  <c r="Q346" i="26" s="1"/>
  <c r="P347" i="26"/>
  <c r="Q347" i="26" s="1"/>
  <c r="P348" i="26"/>
  <c r="Q348" i="26" s="1"/>
  <c r="P349" i="26"/>
  <c r="Q349" i="26" s="1"/>
  <c r="P350" i="26"/>
  <c r="Q350" i="26" s="1"/>
  <c r="P351" i="26"/>
  <c r="Q351" i="26" s="1"/>
  <c r="P352" i="26"/>
  <c r="Q352" i="26" s="1"/>
  <c r="P353" i="26"/>
  <c r="Q353" i="26" s="1"/>
  <c r="P354" i="26"/>
  <c r="Q354" i="26" s="1"/>
  <c r="P355" i="26"/>
  <c r="Q355" i="26" s="1"/>
  <c r="P356" i="26"/>
  <c r="Q356" i="26" s="1"/>
  <c r="P357" i="26"/>
  <c r="Q357" i="26" s="1"/>
  <c r="P358" i="26"/>
  <c r="Q358" i="26" s="1"/>
  <c r="P359" i="26"/>
  <c r="Q359" i="26" s="1"/>
  <c r="P360" i="26"/>
  <c r="Q360" i="26" s="1"/>
  <c r="P361" i="26"/>
  <c r="Q361" i="26" s="1"/>
  <c r="P362" i="26"/>
  <c r="Q362" i="26" s="1"/>
  <c r="P363" i="26"/>
  <c r="Q363" i="26" s="1"/>
  <c r="P364" i="26"/>
  <c r="Q364" i="26" s="1"/>
  <c r="P365" i="26"/>
  <c r="Q365" i="26" s="1"/>
  <c r="P366" i="26"/>
  <c r="Q366" i="26" s="1"/>
  <c r="P367" i="26"/>
  <c r="Q367" i="26" s="1"/>
  <c r="P368" i="26"/>
  <c r="Q368" i="26" s="1"/>
  <c r="P369" i="26"/>
  <c r="Q369" i="26" s="1"/>
  <c r="P370" i="26"/>
  <c r="Q370" i="26" s="1"/>
  <c r="P371" i="26"/>
  <c r="Q371" i="26" s="1"/>
  <c r="P372" i="26"/>
  <c r="Q372" i="26" s="1"/>
  <c r="P373" i="26"/>
  <c r="Q373" i="26" s="1"/>
  <c r="P374" i="26"/>
  <c r="Q374" i="26" s="1"/>
  <c r="P375" i="26"/>
  <c r="Q375" i="26" s="1"/>
  <c r="P376" i="26"/>
  <c r="Q376" i="26" s="1"/>
  <c r="P377" i="26"/>
  <c r="Q377" i="26" s="1"/>
  <c r="P378" i="26"/>
  <c r="Q378" i="26" s="1"/>
  <c r="P379" i="26"/>
  <c r="Q379" i="26" s="1"/>
  <c r="P380" i="26"/>
  <c r="Q380" i="26" s="1"/>
  <c r="P381" i="26"/>
  <c r="Q381" i="26" s="1"/>
  <c r="P382" i="26"/>
  <c r="Q382" i="26" s="1"/>
  <c r="P383" i="26"/>
  <c r="Q383" i="26" s="1"/>
  <c r="P384" i="26"/>
  <c r="Q384" i="26" s="1"/>
  <c r="P385" i="26"/>
  <c r="Q385" i="26" s="1"/>
  <c r="P386" i="26"/>
  <c r="Q386" i="26" s="1"/>
  <c r="P387" i="26"/>
  <c r="Q387" i="26" s="1"/>
  <c r="P388" i="26"/>
  <c r="Q388" i="26" s="1"/>
  <c r="P389" i="26"/>
  <c r="Q389" i="26" s="1"/>
  <c r="P390" i="26"/>
  <c r="Q390" i="26" s="1"/>
  <c r="P391" i="26"/>
  <c r="Q391" i="26" s="1"/>
  <c r="P392" i="26"/>
  <c r="Q392" i="26" s="1"/>
  <c r="P393" i="26"/>
  <c r="Q393" i="26" s="1"/>
  <c r="P394" i="26"/>
  <c r="Q394" i="26"/>
  <c r="P395" i="26"/>
  <c r="Q395" i="26" s="1"/>
  <c r="P396" i="26"/>
  <c r="Q396" i="26" s="1"/>
  <c r="P397" i="26"/>
  <c r="Q397" i="26"/>
  <c r="P398" i="26"/>
  <c r="Q398" i="26" s="1"/>
  <c r="P399" i="26"/>
  <c r="Q399" i="26" s="1"/>
  <c r="P400" i="26"/>
  <c r="Q400" i="26" s="1"/>
  <c r="P401" i="26"/>
  <c r="Q401" i="26" s="1"/>
  <c r="P402" i="26"/>
  <c r="Q402" i="26"/>
  <c r="P403" i="26"/>
  <c r="Q403" i="26" s="1"/>
  <c r="P404" i="26"/>
  <c r="Q404" i="26" s="1"/>
  <c r="P405" i="26"/>
  <c r="Q405" i="26"/>
  <c r="P406" i="26"/>
  <c r="Q406" i="26" s="1"/>
  <c r="P407" i="26"/>
  <c r="Q407" i="26" s="1"/>
  <c r="P408" i="26"/>
  <c r="Q408" i="26" s="1"/>
  <c r="P409" i="26"/>
  <c r="Q409" i="26" s="1"/>
  <c r="P410" i="26"/>
  <c r="Q410" i="26"/>
  <c r="P411" i="26"/>
  <c r="Q411" i="26" s="1"/>
  <c r="P412" i="26"/>
  <c r="Q412" i="26" s="1"/>
  <c r="P413" i="26"/>
  <c r="Q413" i="26"/>
  <c r="P414" i="26"/>
  <c r="Q414" i="26" s="1"/>
  <c r="P415" i="26"/>
  <c r="Q415" i="26" s="1"/>
  <c r="P416" i="26"/>
  <c r="Q416" i="26" s="1"/>
  <c r="P417" i="26"/>
  <c r="Q417" i="26" s="1"/>
  <c r="P418" i="26"/>
  <c r="Q418" i="26"/>
  <c r="P419" i="26"/>
  <c r="Q419" i="26" s="1"/>
  <c r="P420" i="26"/>
  <c r="Q420" i="26" s="1"/>
  <c r="P421" i="26"/>
  <c r="Q421" i="26"/>
  <c r="P422" i="26"/>
  <c r="Q422" i="26" s="1"/>
  <c r="P423" i="26"/>
  <c r="Q423" i="26" s="1"/>
  <c r="P424" i="26"/>
  <c r="Q424" i="26" s="1"/>
  <c r="P425" i="26"/>
  <c r="Q425" i="26" s="1"/>
  <c r="P426" i="26"/>
  <c r="Q426" i="26"/>
  <c r="P427" i="26"/>
  <c r="Q427" i="26" s="1"/>
  <c r="P428" i="26"/>
  <c r="Q428" i="26" s="1"/>
  <c r="P429" i="26"/>
  <c r="Q429" i="26"/>
  <c r="P430" i="26"/>
  <c r="Q430" i="26" s="1"/>
  <c r="P431" i="26"/>
  <c r="Q431" i="26" s="1"/>
  <c r="P432" i="26"/>
  <c r="Q432" i="26" s="1"/>
  <c r="P433" i="26"/>
  <c r="Q433" i="26" s="1"/>
  <c r="P434" i="26"/>
  <c r="Q434" i="26"/>
  <c r="P435" i="26"/>
  <c r="Q435" i="26" s="1"/>
  <c r="P436" i="26"/>
  <c r="Q436" i="26" s="1"/>
  <c r="P437" i="26"/>
  <c r="Q437" i="26"/>
  <c r="P438" i="26"/>
  <c r="Q438" i="26" s="1"/>
  <c r="P439" i="26"/>
  <c r="Q439" i="26" s="1"/>
  <c r="P440" i="26"/>
  <c r="Q440" i="26" s="1"/>
  <c r="P441" i="26"/>
  <c r="Q441" i="26" s="1"/>
  <c r="P442" i="26"/>
  <c r="Q442" i="26"/>
  <c r="P443" i="26"/>
  <c r="Q443" i="26" s="1"/>
  <c r="P444" i="26"/>
  <c r="Q444" i="26" s="1"/>
  <c r="P445" i="26"/>
  <c r="Q445" i="26"/>
  <c r="P446" i="26"/>
  <c r="Q446" i="26" s="1"/>
  <c r="P447" i="26"/>
  <c r="Q447" i="26" s="1"/>
  <c r="P448" i="26"/>
  <c r="Q448" i="26" s="1"/>
  <c r="P449" i="26"/>
  <c r="Q449" i="26" s="1"/>
  <c r="P450" i="26"/>
  <c r="Q450" i="26"/>
  <c r="P451" i="26"/>
  <c r="Q451" i="26" s="1"/>
  <c r="P452" i="26"/>
  <c r="Q452" i="26" s="1"/>
  <c r="P453" i="26"/>
  <c r="Q453" i="26"/>
  <c r="P454" i="26"/>
  <c r="Q454" i="26" s="1"/>
  <c r="P455" i="26"/>
  <c r="Q455" i="26" s="1"/>
  <c r="P456" i="26"/>
  <c r="Q456" i="26" s="1"/>
  <c r="P457" i="26"/>
  <c r="Q457" i="26" s="1"/>
  <c r="P458" i="26"/>
  <c r="Q458" i="26"/>
  <c r="P459" i="26"/>
  <c r="Q459" i="26" s="1"/>
  <c r="P460" i="26"/>
  <c r="Q460" i="26" s="1"/>
  <c r="P461" i="26"/>
  <c r="Q461" i="26"/>
  <c r="P462" i="26"/>
  <c r="Q462" i="26" s="1"/>
  <c r="P463" i="26"/>
  <c r="Q463" i="26" s="1"/>
  <c r="P464" i="26"/>
  <c r="Q464" i="26" s="1"/>
  <c r="P465" i="26"/>
  <c r="Q465" i="26" s="1"/>
  <c r="P466" i="26"/>
  <c r="Q466" i="26"/>
  <c r="P467" i="26"/>
  <c r="Q467" i="26" s="1"/>
  <c r="P468" i="26"/>
  <c r="Q468" i="26" s="1"/>
  <c r="P469" i="26"/>
  <c r="Q469" i="26"/>
  <c r="P470" i="26"/>
  <c r="Q470" i="26" s="1"/>
  <c r="P471" i="26"/>
  <c r="Q471" i="26" s="1"/>
  <c r="P472" i="26"/>
  <c r="Q472" i="26" s="1"/>
  <c r="P473" i="26"/>
  <c r="Q473" i="26" s="1"/>
  <c r="P474" i="26"/>
  <c r="Q474" i="26"/>
  <c r="P475" i="26"/>
  <c r="Q475" i="26" s="1"/>
  <c r="P476" i="26"/>
  <c r="Q476" i="26" s="1"/>
  <c r="P477" i="26"/>
  <c r="Q477" i="26"/>
  <c r="P478" i="26"/>
  <c r="Q478" i="26" s="1"/>
  <c r="P479" i="26"/>
  <c r="Q479" i="26" s="1"/>
  <c r="P480" i="26"/>
  <c r="Q480" i="26" s="1"/>
  <c r="P481" i="26"/>
  <c r="Q481" i="26" s="1"/>
  <c r="P482" i="26"/>
  <c r="Q482" i="26"/>
  <c r="P483" i="26"/>
  <c r="Q483" i="26" s="1"/>
  <c r="P484" i="26"/>
  <c r="Q484" i="26" s="1"/>
  <c r="P485" i="26"/>
  <c r="Q485" i="26" s="1"/>
  <c r="P486" i="26"/>
  <c r="Q486" i="26" s="1"/>
  <c r="P487" i="26"/>
  <c r="Q487" i="26" s="1"/>
  <c r="P488" i="26"/>
  <c r="Q488" i="26" s="1"/>
  <c r="P489" i="26"/>
  <c r="Q489" i="26" s="1"/>
  <c r="P490" i="26"/>
  <c r="Q490" i="26" s="1"/>
  <c r="P491" i="26"/>
  <c r="Q491" i="26" s="1"/>
  <c r="P492" i="26"/>
  <c r="Q492" i="26" s="1"/>
  <c r="P493" i="26"/>
  <c r="Q493" i="26" s="1"/>
  <c r="P494" i="26"/>
  <c r="Q494" i="26" s="1"/>
  <c r="P495" i="26"/>
  <c r="Q495" i="26" s="1"/>
  <c r="P496" i="26"/>
  <c r="Q496" i="26" s="1"/>
  <c r="P497" i="26"/>
  <c r="Q497" i="26" s="1"/>
  <c r="P498" i="26"/>
  <c r="Q498" i="26" s="1"/>
  <c r="P499" i="26"/>
  <c r="Q499" i="26" s="1"/>
  <c r="P500" i="26"/>
  <c r="Q500" i="26" s="1"/>
  <c r="P501" i="26"/>
  <c r="Q501" i="26" s="1"/>
  <c r="P502" i="26"/>
  <c r="Q502" i="26" s="1"/>
  <c r="P503" i="26"/>
  <c r="Q503" i="26" s="1"/>
  <c r="P504" i="26"/>
  <c r="Q504" i="26" s="1"/>
  <c r="P505" i="26"/>
  <c r="Q505" i="26" s="1"/>
  <c r="P506" i="26"/>
  <c r="Q506" i="26" s="1"/>
  <c r="P507" i="26"/>
  <c r="Q507" i="26" s="1"/>
  <c r="P508" i="26"/>
  <c r="Q508" i="26" s="1"/>
  <c r="P509" i="26"/>
  <c r="Q509" i="26" s="1"/>
  <c r="P510" i="26"/>
  <c r="Q510" i="26" s="1"/>
  <c r="P511" i="26"/>
  <c r="Q511" i="26" s="1"/>
  <c r="P512" i="26"/>
  <c r="Q512" i="26" s="1"/>
  <c r="P513" i="26"/>
  <c r="Q513" i="26" s="1"/>
  <c r="P514" i="26"/>
  <c r="Q514" i="26" s="1"/>
  <c r="P515" i="26"/>
  <c r="Q515" i="26" s="1"/>
  <c r="P516" i="26"/>
  <c r="Q516" i="26" s="1"/>
  <c r="P517" i="26"/>
  <c r="Q517" i="26" s="1"/>
  <c r="P518" i="26"/>
  <c r="Q518" i="26" s="1"/>
  <c r="P519" i="26"/>
  <c r="Q519" i="26" s="1"/>
  <c r="P520" i="26"/>
  <c r="Q520" i="26" s="1"/>
  <c r="P521" i="26"/>
  <c r="Q521" i="26" s="1"/>
  <c r="P522" i="26"/>
  <c r="Q522" i="26" s="1"/>
  <c r="P523" i="26"/>
  <c r="Q523" i="26" s="1"/>
  <c r="P524" i="26"/>
  <c r="Q524" i="26" s="1"/>
  <c r="P525" i="26"/>
  <c r="Q525" i="26" s="1"/>
  <c r="P526" i="26"/>
  <c r="Q526" i="26" s="1"/>
  <c r="P527" i="26"/>
  <c r="Q527" i="26" s="1"/>
  <c r="P528" i="26"/>
  <c r="Q528" i="26" s="1"/>
  <c r="P529" i="26"/>
  <c r="Q529" i="26" s="1"/>
  <c r="P530" i="26"/>
  <c r="Q530" i="26" s="1"/>
  <c r="P531" i="26"/>
  <c r="Q531" i="26" s="1"/>
  <c r="P532" i="26"/>
  <c r="Q532" i="26" s="1"/>
  <c r="P533" i="26"/>
  <c r="Q533" i="26" s="1"/>
  <c r="P534" i="26"/>
  <c r="Q534" i="26" s="1"/>
  <c r="P535" i="26"/>
  <c r="Q535" i="26" s="1"/>
  <c r="P536" i="26"/>
  <c r="Q536" i="26" s="1"/>
  <c r="P537" i="26"/>
  <c r="Q537" i="26" s="1"/>
  <c r="P538" i="26"/>
  <c r="Q538" i="26"/>
  <c r="P539" i="26"/>
  <c r="Q539" i="26" s="1"/>
  <c r="P540" i="26"/>
  <c r="Q540" i="26" s="1"/>
  <c r="P541" i="26"/>
  <c r="Q541" i="26" s="1"/>
  <c r="P542" i="26"/>
  <c r="Q542" i="26" s="1"/>
  <c r="P543" i="26"/>
  <c r="Q543" i="26" s="1"/>
  <c r="P544" i="26"/>
  <c r="Q544" i="26" s="1"/>
  <c r="P545" i="26"/>
  <c r="Q545" i="26" s="1"/>
  <c r="P546" i="26"/>
  <c r="Q546" i="26" s="1"/>
  <c r="P547" i="26"/>
  <c r="Q547" i="26" s="1"/>
  <c r="P548" i="26"/>
  <c r="Q548" i="26" s="1"/>
  <c r="P549" i="26"/>
  <c r="Q549" i="26" s="1"/>
  <c r="P550" i="26"/>
  <c r="Q550" i="26" s="1"/>
  <c r="P551" i="26"/>
  <c r="Q551" i="26" s="1"/>
  <c r="P552" i="26"/>
  <c r="Q552" i="26" s="1"/>
  <c r="P553" i="26"/>
  <c r="Q553" i="26" s="1"/>
  <c r="P554" i="26"/>
  <c r="Q554" i="26" s="1"/>
  <c r="P555" i="26"/>
  <c r="Q555" i="26" s="1"/>
  <c r="P556" i="26"/>
  <c r="Q556" i="26"/>
  <c r="P557" i="26"/>
  <c r="Q557" i="26" s="1"/>
  <c r="P558" i="26"/>
  <c r="Q558" i="26" s="1"/>
  <c r="P559" i="26"/>
  <c r="Q559" i="26" s="1"/>
  <c r="P560" i="26"/>
  <c r="Q560" i="26" s="1"/>
  <c r="P561" i="26"/>
  <c r="Q561" i="26" s="1"/>
  <c r="P562" i="26"/>
  <c r="Q562" i="26" s="1"/>
  <c r="P563" i="26"/>
  <c r="Q563" i="26" s="1"/>
  <c r="P564" i="26"/>
  <c r="Q564" i="26" s="1"/>
  <c r="P565" i="26"/>
  <c r="Q565" i="26" s="1"/>
  <c r="P566" i="26"/>
  <c r="Q566" i="26" s="1"/>
  <c r="P567" i="26"/>
  <c r="Q567" i="26" s="1"/>
  <c r="P568" i="26"/>
  <c r="Q568" i="26" s="1"/>
  <c r="P569" i="26"/>
  <c r="Q569" i="26" s="1"/>
  <c r="P570" i="26"/>
  <c r="Q570" i="26"/>
  <c r="P571" i="26"/>
  <c r="Q571" i="26" s="1"/>
  <c r="P572" i="26"/>
  <c r="Q572" i="26" s="1"/>
  <c r="P573" i="26"/>
  <c r="Q573" i="26" s="1"/>
  <c r="P574" i="26"/>
  <c r="Q574" i="26" s="1"/>
  <c r="P575" i="26"/>
  <c r="Q575" i="26" s="1"/>
  <c r="P576" i="26"/>
  <c r="Q576" i="26" s="1"/>
  <c r="P577" i="26"/>
  <c r="Q577" i="26" s="1"/>
  <c r="P578" i="26"/>
  <c r="Q578" i="26" s="1"/>
  <c r="P579" i="26"/>
  <c r="Q579" i="26" s="1"/>
  <c r="P580" i="26"/>
  <c r="Q580" i="26" s="1"/>
  <c r="P581" i="26"/>
  <c r="Q581" i="26" s="1"/>
  <c r="P582" i="26"/>
  <c r="Q582" i="26" s="1"/>
  <c r="P583" i="26"/>
  <c r="Q583" i="26" s="1"/>
  <c r="P584" i="26"/>
  <c r="Q584" i="26" s="1"/>
  <c r="P585" i="26"/>
  <c r="Q585" i="26" s="1"/>
  <c r="P586" i="26"/>
  <c r="Q586" i="26" s="1"/>
  <c r="P587" i="26"/>
  <c r="Q587" i="26" s="1"/>
  <c r="P588" i="26"/>
  <c r="Q588" i="26" s="1"/>
  <c r="P589" i="26"/>
  <c r="Q589" i="26" s="1"/>
  <c r="P590" i="26"/>
  <c r="Q590" i="26" s="1"/>
  <c r="P591" i="26"/>
  <c r="Q591" i="26" s="1"/>
  <c r="P592" i="26"/>
  <c r="Q592" i="26" s="1"/>
  <c r="P593" i="26"/>
  <c r="Q593" i="26" s="1"/>
  <c r="P594" i="26"/>
  <c r="Q594" i="26" s="1"/>
  <c r="P595" i="26"/>
  <c r="Q595" i="26" s="1"/>
  <c r="P596" i="26"/>
  <c r="Q596" i="26" s="1"/>
  <c r="P597" i="26"/>
  <c r="Q597" i="26" s="1"/>
  <c r="P598" i="26"/>
  <c r="Q598" i="26" s="1"/>
  <c r="P599" i="26"/>
  <c r="Q599" i="26" s="1"/>
  <c r="P600" i="26"/>
  <c r="Q600" i="26" s="1"/>
  <c r="P601" i="26"/>
  <c r="Q601" i="26" s="1"/>
  <c r="P602" i="26"/>
  <c r="Q602" i="26" s="1"/>
  <c r="P603" i="26"/>
  <c r="Q603" i="26" s="1"/>
  <c r="P604" i="26"/>
  <c r="Q604" i="26"/>
  <c r="P605" i="26"/>
  <c r="Q605" i="26" s="1"/>
  <c r="P606" i="26"/>
  <c r="Q606" i="26" s="1"/>
  <c r="P607" i="26"/>
  <c r="Q607" i="26" s="1"/>
  <c r="P608" i="26"/>
  <c r="Q608" i="26" s="1"/>
  <c r="P609" i="26"/>
  <c r="Q609" i="26"/>
  <c r="P610" i="26"/>
  <c r="Q610" i="26" s="1"/>
  <c r="P611" i="26"/>
  <c r="Q611" i="26" s="1"/>
  <c r="P612" i="26"/>
  <c r="Q612" i="26" s="1"/>
  <c r="P613" i="26"/>
  <c r="Q613" i="26" s="1"/>
  <c r="P614" i="26"/>
  <c r="Q614" i="26" s="1"/>
  <c r="P615" i="26"/>
  <c r="Q615" i="26" s="1"/>
  <c r="P616" i="26"/>
  <c r="Q616" i="26" s="1"/>
  <c r="P617" i="26"/>
  <c r="Q617" i="26" s="1"/>
  <c r="P618" i="26"/>
  <c r="Q618" i="26" s="1"/>
  <c r="P619" i="26"/>
  <c r="Q619" i="26" s="1"/>
  <c r="P620" i="26"/>
  <c r="Q620" i="26" s="1"/>
  <c r="P621" i="26"/>
  <c r="Q621" i="26" s="1"/>
  <c r="P622" i="26"/>
  <c r="Q622" i="26" s="1"/>
  <c r="P623" i="26"/>
  <c r="Q623" i="26" s="1"/>
  <c r="P624" i="26"/>
  <c r="Q624" i="26" s="1"/>
  <c r="P625" i="26"/>
  <c r="Q625" i="26"/>
  <c r="P626" i="26"/>
  <c r="Q626" i="26" s="1"/>
  <c r="P627" i="26"/>
  <c r="Q627" i="26" s="1"/>
  <c r="P628" i="26"/>
  <c r="Q628" i="26" s="1"/>
  <c r="P629" i="26"/>
  <c r="Q629" i="26" s="1"/>
  <c r="P630" i="26"/>
  <c r="Q630" i="26" s="1"/>
  <c r="P631" i="26"/>
  <c r="Q631" i="26" s="1"/>
  <c r="P632" i="26"/>
  <c r="Q632" i="26" s="1"/>
  <c r="P633" i="26"/>
  <c r="Q633" i="26"/>
  <c r="P634" i="26"/>
  <c r="Q634" i="26" s="1"/>
  <c r="P635" i="26"/>
  <c r="Q635" i="26" s="1"/>
  <c r="P636" i="26"/>
  <c r="Q636" i="26" s="1"/>
  <c r="P637" i="26"/>
  <c r="Q637" i="26" s="1"/>
  <c r="P638" i="26"/>
  <c r="Q638" i="26" s="1"/>
  <c r="P639" i="26"/>
  <c r="Q639" i="26" s="1"/>
  <c r="P640" i="26"/>
  <c r="Q640" i="26" s="1"/>
  <c r="P641" i="26"/>
  <c r="Q641" i="26" s="1"/>
  <c r="P642" i="26"/>
  <c r="Q642" i="26" s="1"/>
  <c r="P643" i="26"/>
  <c r="Q643" i="26" s="1"/>
  <c r="P644" i="26"/>
  <c r="Q644" i="26" s="1"/>
  <c r="P645" i="26"/>
  <c r="Q645" i="26" s="1"/>
  <c r="P646" i="26"/>
  <c r="Q646" i="26" s="1"/>
  <c r="P647" i="26"/>
  <c r="Q647" i="26" s="1"/>
  <c r="P648" i="26"/>
  <c r="Q648" i="26" s="1"/>
  <c r="P649" i="26"/>
  <c r="Q649" i="26" s="1"/>
  <c r="P650" i="26"/>
  <c r="Q650" i="26" s="1"/>
  <c r="P651" i="26"/>
  <c r="Q651" i="26" s="1"/>
  <c r="P652" i="26"/>
  <c r="Q652" i="26" s="1"/>
  <c r="P653" i="26"/>
  <c r="Q653" i="26" s="1"/>
  <c r="P654" i="26"/>
  <c r="Q654" i="26" s="1"/>
  <c r="P655" i="26"/>
  <c r="Q655" i="26" s="1"/>
  <c r="P656" i="26"/>
  <c r="Q656" i="26"/>
  <c r="P657" i="26"/>
  <c r="Q657" i="26" s="1"/>
  <c r="P658" i="26"/>
  <c r="Q658" i="26"/>
  <c r="P659" i="26"/>
  <c r="Q659" i="26" s="1"/>
  <c r="P660" i="26"/>
  <c r="Q660" i="26" s="1"/>
  <c r="P661" i="26"/>
  <c r="Q661" i="26"/>
  <c r="P662" i="26"/>
  <c r="Q662" i="26" s="1"/>
  <c r="P663" i="26"/>
  <c r="Q663" i="26" s="1"/>
  <c r="P664" i="26"/>
  <c r="Q664" i="26"/>
  <c r="P665" i="26"/>
  <c r="Q665" i="26" s="1"/>
  <c r="P666" i="26"/>
  <c r="Q666" i="26"/>
  <c r="P667" i="26"/>
  <c r="Q667" i="26" s="1"/>
  <c r="P668" i="26"/>
  <c r="Q668" i="26" s="1"/>
  <c r="P669" i="26"/>
  <c r="Q669" i="26" s="1"/>
  <c r="P670" i="26"/>
  <c r="Q670" i="26"/>
  <c r="P671" i="26"/>
  <c r="Q671" i="26" s="1"/>
  <c r="P672" i="26"/>
  <c r="Q672" i="26" s="1"/>
  <c r="P673" i="26"/>
  <c r="Q673" i="26" s="1"/>
  <c r="P674" i="26"/>
  <c r="Q674" i="26" s="1"/>
  <c r="P675" i="26"/>
  <c r="Q675" i="26" s="1"/>
  <c r="P676" i="26"/>
  <c r="Q676" i="26" s="1"/>
  <c r="P677" i="26"/>
  <c r="Q677" i="26"/>
  <c r="P678" i="26"/>
  <c r="Q678" i="26" s="1"/>
  <c r="P679" i="26"/>
  <c r="Q679" i="26" s="1"/>
  <c r="P680" i="26"/>
  <c r="Q680" i="26"/>
  <c r="P681" i="26"/>
  <c r="Q681" i="26" s="1"/>
  <c r="P682" i="26"/>
  <c r="Q682" i="26"/>
  <c r="P683" i="26"/>
  <c r="Q683" i="26" s="1"/>
  <c r="P684" i="26"/>
  <c r="Q684" i="26" s="1"/>
  <c r="P685" i="26"/>
  <c r="Q685" i="26" s="1"/>
  <c r="P686" i="26"/>
  <c r="Q686" i="26" s="1"/>
  <c r="P687" i="26"/>
  <c r="Q687" i="26" s="1"/>
  <c r="P688" i="26"/>
  <c r="Q688" i="26" s="1"/>
  <c r="P689" i="26"/>
  <c r="Q689" i="26" s="1"/>
  <c r="P690" i="26"/>
  <c r="Q690" i="26" s="1"/>
  <c r="P691" i="26"/>
  <c r="Q691" i="26" s="1"/>
  <c r="P692" i="26"/>
  <c r="Q692" i="26" s="1"/>
  <c r="P693" i="26"/>
  <c r="Q693" i="26" s="1"/>
  <c r="P694" i="26"/>
  <c r="Q694" i="26" s="1"/>
  <c r="P695" i="26"/>
  <c r="Q695" i="26" s="1"/>
  <c r="P7" i="26"/>
  <c r="Q7" i="26" s="1"/>
  <c r="CB8" i="26"/>
  <c r="CC8" i="26" s="1"/>
  <c r="CB9" i="26"/>
  <c r="CC9" i="26" s="1"/>
  <c r="CB10" i="26"/>
  <c r="CC10" i="26" s="1"/>
  <c r="CB11" i="26"/>
  <c r="CC11" i="26" s="1"/>
  <c r="CB12" i="26"/>
  <c r="CC12" i="26" s="1"/>
  <c r="CB13" i="26"/>
  <c r="CC13" i="26" s="1"/>
  <c r="CB14" i="26"/>
  <c r="CC14" i="26" s="1"/>
  <c r="CB15" i="26"/>
  <c r="CC15" i="26" s="1"/>
  <c r="CB16" i="26"/>
  <c r="CC16" i="26" s="1"/>
  <c r="CB17" i="26"/>
  <c r="CC17" i="26" s="1"/>
  <c r="CB18" i="26"/>
  <c r="CC18" i="26" s="1"/>
  <c r="CB19" i="26"/>
  <c r="CC19" i="26" s="1"/>
  <c r="CB20" i="26"/>
  <c r="CC20" i="26" s="1"/>
  <c r="CB21" i="26"/>
  <c r="CC21" i="26" s="1"/>
  <c r="CB22" i="26"/>
  <c r="CC22" i="26" s="1"/>
  <c r="CB23" i="26"/>
  <c r="CC23" i="26" s="1"/>
  <c r="CB24" i="26"/>
  <c r="CC24" i="26" s="1"/>
  <c r="CB25" i="26"/>
  <c r="CC25" i="26" s="1"/>
  <c r="CB26" i="26"/>
  <c r="CC26" i="26" s="1"/>
  <c r="CB27" i="26"/>
  <c r="CC27" i="26" s="1"/>
  <c r="CB28" i="26"/>
  <c r="CC28" i="26" s="1"/>
  <c r="CB29" i="26"/>
  <c r="CC29" i="26" s="1"/>
  <c r="CB30" i="26"/>
  <c r="CC30" i="26" s="1"/>
  <c r="CB31" i="26"/>
  <c r="CC31" i="26" s="1"/>
  <c r="CB32" i="26"/>
  <c r="CC32" i="26" s="1"/>
  <c r="CB33" i="26"/>
  <c r="CC33" i="26" s="1"/>
  <c r="CB34" i="26"/>
  <c r="CC34" i="26" s="1"/>
  <c r="CB35" i="26"/>
  <c r="CC35" i="26" s="1"/>
  <c r="CB36" i="26"/>
  <c r="CC36" i="26" s="1"/>
  <c r="CB37" i="26"/>
  <c r="CC37" i="26" s="1"/>
  <c r="CB38" i="26"/>
  <c r="CC38" i="26" s="1"/>
  <c r="CB39" i="26"/>
  <c r="CC39" i="26" s="1"/>
  <c r="CB40" i="26"/>
  <c r="CC40" i="26" s="1"/>
  <c r="CB41" i="26"/>
  <c r="CC41" i="26" s="1"/>
  <c r="CB42" i="26"/>
  <c r="CC42" i="26" s="1"/>
  <c r="CB43" i="26"/>
  <c r="CC43" i="26" s="1"/>
  <c r="CB44" i="26"/>
  <c r="CC44" i="26" s="1"/>
  <c r="CD44" i="26" a="1"/>
  <c r="CD44" i="26" s="1"/>
  <c r="CB45" i="26"/>
  <c r="CC45" i="26" s="1"/>
  <c r="CD45" i="26" a="1"/>
  <c r="CD45" i="26" s="1"/>
  <c r="CB46" i="26"/>
  <c r="CC46" i="26" s="1"/>
  <c r="CD46" i="26" a="1"/>
  <c r="CD46" i="26" s="1"/>
  <c r="CB47" i="26"/>
  <c r="CC47" i="26" s="1"/>
  <c r="CD47" i="26" a="1"/>
  <c r="CD47" i="26" s="1"/>
  <c r="CB48" i="26"/>
  <c r="CC48" i="26" s="1"/>
  <c r="CD48" i="26" a="1"/>
  <c r="CD48" i="26" s="1"/>
  <c r="CB49" i="26"/>
  <c r="CC49" i="26" s="1"/>
  <c r="CD49" i="26" a="1"/>
  <c r="CD49" i="26" s="1"/>
  <c r="CB50" i="26"/>
  <c r="CC50" i="26" s="1"/>
  <c r="CD50" i="26" a="1"/>
  <c r="CD50" i="26" s="1"/>
  <c r="CB51" i="26"/>
  <c r="CC51" i="26" s="1"/>
  <c r="CD51" i="26" a="1"/>
  <c r="CD51" i="26" s="1"/>
  <c r="CB52" i="26"/>
  <c r="CC52" i="26" s="1"/>
  <c r="CD52" i="26" a="1"/>
  <c r="CD52" i="26" s="1"/>
  <c r="CB53" i="26"/>
  <c r="CC53" i="26" s="1"/>
  <c r="CD53" i="26" a="1"/>
  <c r="CD53" i="26" s="1"/>
  <c r="CB54" i="26"/>
  <c r="CC54" i="26" s="1"/>
  <c r="CD54" i="26" a="1"/>
  <c r="CD54" i="26" s="1"/>
  <c r="CB55" i="26"/>
  <c r="CC55" i="26" s="1"/>
  <c r="CD55" i="26" a="1"/>
  <c r="CD55" i="26" s="1"/>
  <c r="CB56" i="26"/>
  <c r="CC56" i="26" s="1"/>
  <c r="CD56" i="26" a="1"/>
  <c r="CD56" i="26" s="1"/>
  <c r="CB57" i="26"/>
  <c r="CC57" i="26" s="1"/>
  <c r="CD57" i="26" a="1"/>
  <c r="CD57" i="26" s="1"/>
  <c r="CB58" i="26"/>
  <c r="CC58" i="26" s="1"/>
  <c r="CD58" i="26" a="1"/>
  <c r="CD58" i="26" s="1"/>
  <c r="CB59" i="26"/>
  <c r="CC59" i="26" s="1"/>
  <c r="CD59" i="26" a="1"/>
  <c r="CD59" i="26" s="1"/>
  <c r="CB60" i="26"/>
  <c r="CC60" i="26" s="1"/>
  <c r="CD60" i="26" a="1"/>
  <c r="CD60" i="26" s="1"/>
  <c r="CB61" i="26"/>
  <c r="CC61" i="26" s="1"/>
  <c r="CD61" i="26" a="1"/>
  <c r="CD61" i="26" s="1"/>
  <c r="CB62" i="26"/>
  <c r="CC62" i="26" s="1"/>
  <c r="CD62" i="26" a="1"/>
  <c r="CD62" i="26" s="1"/>
  <c r="CB63" i="26"/>
  <c r="CC63" i="26" s="1"/>
  <c r="CD63" i="26" a="1"/>
  <c r="CD63" i="26" s="1"/>
  <c r="CB64" i="26"/>
  <c r="CC64" i="26" s="1"/>
  <c r="CD64" i="26" a="1"/>
  <c r="CD64" i="26" s="1"/>
  <c r="CB65" i="26"/>
  <c r="CC65" i="26" s="1"/>
  <c r="CD65" i="26" a="1"/>
  <c r="CD65" i="26" s="1"/>
  <c r="CB66" i="26"/>
  <c r="CC66" i="26" s="1"/>
  <c r="CD66" i="26" a="1"/>
  <c r="CD66" i="26" s="1"/>
  <c r="CB67" i="26"/>
  <c r="CC67" i="26" s="1"/>
  <c r="CD67" i="26" a="1"/>
  <c r="CD67" i="26" s="1"/>
  <c r="CB68" i="26"/>
  <c r="CC68" i="26" s="1"/>
  <c r="CD68" i="26" a="1"/>
  <c r="CD68" i="26" s="1"/>
  <c r="CB69" i="26"/>
  <c r="CC69" i="26" s="1"/>
  <c r="CD69" i="26" a="1"/>
  <c r="CD69" i="26" s="1"/>
  <c r="CB70" i="26"/>
  <c r="CC70" i="26" s="1"/>
  <c r="CD70" i="26" a="1"/>
  <c r="CD70" i="26" s="1"/>
  <c r="CB71" i="26"/>
  <c r="CC71" i="26" s="1"/>
  <c r="CD71" i="26" a="1"/>
  <c r="CD71" i="26" s="1"/>
  <c r="CB72" i="26"/>
  <c r="CC72" i="26" s="1"/>
  <c r="CD72" i="26" a="1"/>
  <c r="CD72" i="26" s="1"/>
  <c r="CB73" i="26"/>
  <c r="CC73" i="26" s="1"/>
  <c r="CD73" i="26" a="1"/>
  <c r="CD73" i="26" s="1"/>
  <c r="CB74" i="26"/>
  <c r="CC74" i="26" s="1"/>
  <c r="CD74" i="26" a="1"/>
  <c r="CD74" i="26" s="1"/>
  <c r="CB75" i="26"/>
  <c r="CC75" i="26" s="1"/>
  <c r="CD75" i="26" a="1"/>
  <c r="CD75" i="26" s="1"/>
  <c r="CB76" i="26"/>
  <c r="CC76" i="26" s="1"/>
  <c r="CD76" i="26" a="1"/>
  <c r="CD76" i="26" s="1"/>
  <c r="CB77" i="26"/>
  <c r="CC77" i="26" s="1"/>
  <c r="CD77" i="26" a="1"/>
  <c r="CD77" i="26" s="1"/>
  <c r="CB78" i="26"/>
  <c r="CC78" i="26" s="1"/>
  <c r="CD78" i="26" a="1"/>
  <c r="CD78" i="26" s="1"/>
  <c r="CB79" i="26"/>
  <c r="CC79" i="26" s="1"/>
  <c r="CD79" i="26" a="1"/>
  <c r="CD79" i="26" s="1"/>
  <c r="CB80" i="26"/>
  <c r="CC80" i="26" s="1"/>
  <c r="CD80" i="26" a="1"/>
  <c r="CD80" i="26" s="1"/>
  <c r="CB81" i="26"/>
  <c r="CC81" i="26" s="1"/>
  <c r="CD81" i="26" a="1"/>
  <c r="CD81" i="26" s="1"/>
  <c r="CB82" i="26"/>
  <c r="CC82" i="26" s="1"/>
  <c r="CD82" i="26" a="1"/>
  <c r="CD82" i="26" s="1"/>
  <c r="CB83" i="26"/>
  <c r="CC83" i="26" s="1"/>
  <c r="CD83" i="26" a="1"/>
  <c r="CD83" i="26" s="1"/>
  <c r="CB84" i="26"/>
  <c r="CC84" i="26" s="1"/>
  <c r="CD84" i="26" a="1"/>
  <c r="CD84" i="26" s="1"/>
  <c r="CB85" i="26"/>
  <c r="CC85" i="26" s="1"/>
  <c r="CD85" i="26" a="1"/>
  <c r="CD85" i="26" s="1"/>
  <c r="CB7" i="26"/>
  <c r="CC7" i="26" s="1"/>
  <c r="CD27" i="26" s="1" a="1"/>
  <c r="CD27" i="26" s="1"/>
  <c r="BQ8" i="26"/>
  <c r="BR8" i="26" s="1"/>
  <c r="BQ9" i="26"/>
  <c r="BR9" i="26" s="1"/>
  <c r="BQ10" i="26"/>
  <c r="BR10" i="26" s="1"/>
  <c r="BQ11" i="26"/>
  <c r="BR11" i="26" s="1"/>
  <c r="BQ12" i="26"/>
  <c r="BR12" i="26" s="1"/>
  <c r="BQ13" i="26"/>
  <c r="BR13" i="26" s="1"/>
  <c r="BQ14" i="26"/>
  <c r="BR14" i="26" s="1"/>
  <c r="BQ15" i="26"/>
  <c r="BR15" i="26" s="1"/>
  <c r="BQ16" i="26"/>
  <c r="BR16" i="26" s="1"/>
  <c r="BQ17" i="26"/>
  <c r="BR17" i="26" s="1"/>
  <c r="BQ18" i="26"/>
  <c r="BR18" i="26" s="1"/>
  <c r="BQ19" i="26"/>
  <c r="BR19" i="26" s="1"/>
  <c r="BQ20" i="26"/>
  <c r="BR20" i="26" s="1"/>
  <c r="BQ21" i="26"/>
  <c r="BR21" i="26" s="1"/>
  <c r="BQ22" i="26"/>
  <c r="BR22" i="26" s="1"/>
  <c r="BQ23" i="26"/>
  <c r="BR23" i="26" s="1"/>
  <c r="BQ24" i="26"/>
  <c r="BR24" i="26" s="1"/>
  <c r="BQ25" i="26"/>
  <c r="BR25" i="26" s="1"/>
  <c r="BQ26" i="26"/>
  <c r="BR26" i="26" s="1"/>
  <c r="BQ27" i="26"/>
  <c r="BR27" i="26" s="1"/>
  <c r="BQ28" i="26"/>
  <c r="BR28" i="26" s="1"/>
  <c r="BQ29" i="26"/>
  <c r="BR29" i="26" s="1"/>
  <c r="BQ30" i="26"/>
  <c r="BR30" i="26" s="1"/>
  <c r="BQ31" i="26"/>
  <c r="BR31" i="26" s="1"/>
  <c r="BQ32" i="26"/>
  <c r="BR32" i="26" s="1"/>
  <c r="BQ33" i="26"/>
  <c r="BR33" i="26" s="1"/>
  <c r="BQ34" i="26"/>
  <c r="BR34" i="26" s="1"/>
  <c r="BQ35" i="26"/>
  <c r="BR35" i="26" s="1"/>
  <c r="BQ36" i="26"/>
  <c r="BR36" i="26" s="1"/>
  <c r="BQ37" i="26"/>
  <c r="BR37" i="26" s="1"/>
  <c r="BQ38" i="26"/>
  <c r="BR38" i="26" s="1"/>
  <c r="BQ39" i="26"/>
  <c r="BR39" i="26" s="1"/>
  <c r="BQ40" i="26"/>
  <c r="BR40" i="26" s="1"/>
  <c r="BQ41" i="26"/>
  <c r="BR41" i="26" s="1"/>
  <c r="BQ42" i="26"/>
  <c r="BR42" i="26" s="1"/>
  <c r="BQ43" i="26"/>
  <c r="BR43" i="26" s="1"/>
  <c r="BQ44" i="26"/>
  <c r="BR44" i="26" s="1"/>
  <c r="BQ45" i="26"/>
  <c r="BR45" i="26" s="1"/>
  <c r="BQ46" i="26"/>
  <c r="BR46" i="26" s="1"/>
  <c r="BQ47" i="26"/>
  <c r="BR47" i="26" s="1"/>
  <c r="BQ48" i="26"/>
  <c r="BR48" i="26" s="1"/>
  <c r="BQ49" i="26"/>
  <c r="BR49" i="26" s="1"/>
  <c r="BQ50" i="26"/>
  <c r="BR50" i="26" s="1"/>
  <c r="BQ51" i="26"/>
  <c r="BR51" i="26" s="1"/>
  <c r="BQ52" i="26"/>
  <c r="BR52" i="26" s="1"/>
  <c r="BQ53" i="26"/>
  <c r="BR53" i="26" s="1"/>
  <c r="BQ54" i="26"/>
  <c r="BR54" i="26" s="1"/>
  <c r="BQ55" i="26"/>
  <c r="BR55" i="26" s="1"/>
  <c r="BQ56" i="26"/>
  <c r="BR56" i="26" s="1"/>
  <c r="BQ57" i="26"/>
  <c r="BR57" i="26" s="1"/>
  <c r="BQ58" i="26"/>
  <c r="BR58" i="26" s="1"/>
  <c r="BQ59" i="26"/>
  <c r="BR59" i="26" s="1"/>
  <c r="BQ60" i="26"/>
  <c r="BR60" i="26" s="1"/>
  <c r="BQ61" i="26"/>
  <c r="BR61" i="26" s="1"/>
  <c r="BQ62" i="26"/>
  <c r="BR62" i="26" s="1"/>
  <c r="BQ63" i="26"/>
  <c r="BR63" i="26" s="1"/>
  <c r="BQ64" i="26"/>
  <c r="BR64" i="26" s="1"/>
  <c r="BQ65" i="26"/>
  <c r="BR65" i="26" s="1"/>
  <c r="BQ66" i="26"/>
  <c r="BR66" i="26" s="1"/>
  <c r="BQ67" i="26"/>
  <c r="BR67" i="26" s="1"/>
  <c r="BQ68" i="26"/>
  <c r="BR68" i="26" s="1"/>
  <c r="BQ69" i="26"/>
  <c r="BR69" i="26" s="1"/>
  <c r="BQ70" i="26"/>
  <c r="BR70" i="26" s="1"/>
  <c r="BQ71" i="26"/>
  <c r="BR71" i="26" s="1"/>
  <c r="BQ72" i="26"/>
  <c r="BR72" i="26" s="1"/>
  <c r="BQ73" i="26"/>
  <c r="BR73" i="26" s="1"/>
  <c r="BQ74" i="26"/>
  <c r="BR74" i="26" s="1"/>
  <c r="BQ75" i="26"/>
  <c r="BR75" i="26" s="1"/>
  <c r="BQ76" i="26"/>
  <c r="BR76" i="26" s="1"/>
  <c r="BQ77" i="26"/>
  <c r="BR77" i="26" s="1"/>
  <c r="BQ78" i="26"/>
  <c r="BR78" i="26" s="1"/>
  <c r="BQ79" i="26"/>
  <c r="BR79" i="26" s="1"/>
  <c r="BQ80" i="26"/>
  <c r="BR80" i="26" s="1"/>
  <c r="BQ81" i="26"/>
  <c r="BR81" i="26" s="1"/>
  <c r="BQ82" i="26"/>
  <c r="BR82" i="26" s="1"/>
  <c r="BQ83" i="26"/>
  <c r="BR83" i="26" s="1"/>
  <c r="BQ84" i="26"/>
  <c r="BR84" i="26" s="1"/>
  <c r="BQ85" i="26"/>
  <c r="BR85" i="26" s="1"/>
  <c r="BQ86" i="26"/>
  <c r="BR86" i="26" s="1"/>
  <c r="BQ87" i="26"/>
  <c r="BR87" i="26" s="1"/>
  <c r="BQ88" i="26"/>
  <c r="BR88" i="26" s="1"/>
  <c r="BQ89" i="26"/>
  <c r="BR89" i="26" s="1"/>
  <c r="BQ90" i="26"/>
  <c r="BR90" i="26" s="1"/>
  <c r="BQ91" i="26"/>
  <c r="BR91" i="26" s="1"/>
  <c r="BQ92" i="26"/>
  <c r="BR92" i="26" s="1"/>
  <c r="BQ93" i="26"/>
  <c r="BR93" i="26" s="1"/>
  <c r="BQ94" i="26"/>
  <c r="BR94" i="26" s="1"/>
  <c r="BQ95" i="26"/>
  <c r="BR95" i="26" s="1"/>
  <c r="BQ96" i="26"/>
  <c r="BR96" i="26" s="1"/>
  <c r="BQ97" i="26"/>
  <c r="BR97" i="26" s="1"/>
  <c r="BQ98" i="26"/>
  <c r="BR98" i="26" s="1"/>
  <c r="BQ99" i="26"/>
  <c r="BR99" i="26" s="1"/>
  <c r="BQ100" i="26"/>
  <c r="BR100" i="26" s="1"/>
  <c r="BQ101" i="26"/>
  <c r="BR101" i="26" s="1"/>
  <c r="BQ102" i="26"/>
  <c r="BR102" i="26" s="1"/>
  <c r="BQ103" i="26"/>
  <c r="BR103" i="26"/>
  <c r="BQ104" i="26"/>
  <c r="BR104" i="26" s="1"/>
  <c r="BQ105" i="26"/>
  <c r="BR105" i="26" s="1"/>
  <c r="BQ106" i="26"/>
  <c r="BR106" i="26" s="1"/>
  <c r="BQ107" i="26"/>
  <c r="BR107" i="26" s="1"/>
  <c r="BQ108" i="26"/>
  <c r="BR108" i="26" s="1"/>
  <c r="BQ109" i="26"/>
  <c r="BR109" i="26" s="1"/>
  <c r="BQ110" i="26"/>
  <c r="BR110" i="26" s="1"/>
  <c r="BQ111" i="26"/>
  <c r="BR111" i="26" s="1"/>
  <c r="BQ112" i="26"/>
  <c r="BR112" i="26"/>
  <c r="BQ113" i="26"/>
  <c r="BR113" i="26" s="1"/>
  <c r="BQ114" i="26"/>
  <c r="BR114" i="26" s="1"/>
  <c r="BQ115" i="26"/>
  <c r="BR115" i="26"/>
  <c r="BQ116" i="26"/>
  <c r="BR116" i="26"/>
  <c r="BQ117" i="26"/>
  <c r="BR117" i="26" s="1"/>
  <c r="BQ118" i="26"/>
  <c r="BR118" i="26" s="1"/>
  <c r="BQ119" i="26"/>
  <c r="BR119" i="26" s="1"/>
  <c r="BQ120" i="26"/>
  <c r="BR120" i="26" s="1"/>
  <c r="BQ121" i="26"/>
  <c r="BR121" i="26" s="1"/>
  <c r="BQ122" i="26"/>
  <c r="BR122" i="26" s="1"/>
  <c r="BQ123" i="26"/>
  <c r="BR123" i="26" s="1"/>
  <c r="BQ124" i="26"/>
  <c r="BR124" i="26" s="1"/>
  <c r="BQ125" i="26"/>
  <c r="BR125" i="26" s="1"/>
  <c r="BQ126" i="26"/>
  <c r="BR126" i="26" s="1"/>
  <c r="BQ127" i="26"/>
  <c r="BR127" i="26" s="1"/>
  <c r="BQ128" i="26"/>
  <c r="BR128" i="26" s="1"/>
  <c r="BQ129" i="26"/>
  <c r="BR129" i="26" s="1"/>
  <c r="BQ130" i="26"/>
  <c r="BR130" i="26" s="1"/>
  <c r="BQ131" i="26"/>
  <c r="BR131" i="26" s="1"/>
  <c r="BQ132" i="26"/>
  <c r="BR132" i="26" s="1"/>
  <c r="BQ133" i="26"/>
  <c r="BR133" i="26" s="1"/>
  <c r="BQ134" i="26"/>
  <c r="BR134" i="26" s="1"/>
  <c r="BQ135" i="26"/>
  <c r="BR135" i="26" s="1"/>
  <c r="BQ136" i="26"/>
  <c r="BR136" i="26" s="1"/>
  <c r="BQ137" i="26"/>
  <c r="BR137" i="26" s="1"/>
  <c r="BQ138" i="26"/>
  <c r="BR138" i="26" s="1"/>
  <c r="BQ139" i="26"/>
  <c r="BR139" i="26" s="1"/>
  <c r="BQ140" i="26"/>
  <c r="BR140" i="26" s="1"/>
  <c r="BQ141" i="26"/>
  <c r="BR141" i="26" s="1"/>
  <c r="BQ142" i="26"/>
  <c r="BR142" i="26" s="1"/>
  <c r="BQ143" i="26"/>
  <c r="BR143" i="26" s="1"/>
  <c r="BQ144" i="26"/>
  <c r="BR144" i="26" s="1"/>
  <c r="BQ145" i="26"/>
  <c r="BR145" i="26" s="1"/>
  <c r="BQ146" i="26"/>
  <c r="BR146" i="26" s="1"/>
  <c r="BQ147" i="26"/>
  <c r="BR147" i="26" s="1"/>
  <c r="BQ148" i="26"/>
  <c r="BR148" i="26" s="1"/>
  <c r="BQ149" i="26"/>
  <c r="BR149" i="26" s="1"/>
  <c r="BQ150" i="26"/>
  <c r="BR150" i="26" s="1"/>
  <c r="BQ151" i="26"/>
  <c r="BR151" i="26" s="1"/>
  <c r="BQ152" i="26"/>
  <c r="BR152" i="26" s="1"/>
  <c r="BQ153" i="26"/>
  <c r="BR153" i="26" s="1"/>
  <c r="BQ154" i="26"/>
  <c r="BR154" i="26" s="1"/>
  <c r="BQ155" i="26"/>
  <c r="BR155" i="26" s="1"/>
  <c r="BQ156" i="26"/>
  <c r="BR156" i="26" s="1"/>
  <c r="BQ157" i="26"/>
  <c r="BR157" i="26"/>
  <c r="BQ158" i="26"/>
  <c r="BR158" i="26" s="1"/>
  <c r="BQ159" i="26"/>
  <c r="BR159" i="26" s="1"/>
  <c r="BQ160" i="26"/>
  <c r="BR160" i="26" s="1"/>
  <c r="BQ161" i="26"/>
  <c r="BR161" i="26" s="1"/>
  <c r="BQ162" i="26"/>
  <c r="BR162" i="26" s="1"/>
  <c r="BQ163" i="26"/>
  <c r="BR163" i="26" s="1"/>
  <c r="BQ164" i="26"/>
  <c r="BR164" i="26" s="1"/>
  <c r="BQ165" i="26"/>
  <c r="BR165" i="26" s="1"/>
  <c r="BQ166" i="26"/>
  <c r="BR166" i="26" s="1"/>
  <c r="BQ167" i="26"/>
  <c r="BR167" i="26" s="1"/>
  <c r="BQ168" i="26"/>
  <c r="BR168" i="26" s="1"/>
  <c r="BQ169" i="26"/>
  <c r="BR169" i="26" s="1"/>
  <c r="BQ170" i="26"/>
  <c r="BR170" i="26" s="1"/>
  <c r="BQ171" i="26"/>
  <c r="BR171" i="26" s="1"/>
  <c r="BQ172" i="26"/>
  <c r="BR172" i="26" s="1"/>
  <c r="BQ173" i="26"/>
  <c r="BR173" i="26" s="1"/>
  <c r="BQ174" i="26"/>
  <c r="BR174" i="26" s="1"/>
  <c r="BQ175" i="26"/>
  <c r="BR175" i="26" s="1"/>
  <c r="BQ176" i="26"/>
  <c r="BR176" i="26" s="1"/>
  <c r="BQ177" i="26"/>
  <c r="BR177" i="26" s="1"/>
  <c r="BQ178" i="26"/>
  <c r="BR178" i="26" s="1"/>
  <c r="BQ179" i="26"/>
  <c r="BR179" i="26" s="1"/>
  <c r="BQ180" i="26"/>
  <c r="BR180" i="26" s="1"/>
  <c r="BQ181" i="26"/>
  <c r="BR181" i="26" s="1"/>
  <c r="BQ182" i="26"/>
  <c r="BR182" i="26" s="1"/>
  <c r="BQ183" i="26"/>
  <c r="BR183" i="26" s="1"/>
  <c r="BQ184" i="26"/>
  <c r="BR184" i="26" s="1"/>
  <c r="BQ185" i="26"/>
  <c r="BR185" i="26" s="1"/>
  <c r="BQ186" i="26"/>
  <c r="BR186" i="26" s="1"/>
  <c r="BQ187" i="26"/>
  <c r="BR187" i="26" s="1"/>
  <c r="BQ188" i="26"/>
  <c r="BR188" i="26" s="1"/>
  <c r="BQ189" i="26"/>
  <c r="BR189" i="26" s="1"/>
  <c r="BQ190" i="26"/>
  <c r="BR190" i="26" s="1"/>
  <c r="BQ191" i="26"/>
  <c r="BR191" i="26" s="1"/>
  <c r="BQ192" i="26"/>
  <c r="BR192" i="26" s="1"/>
  <c r="BQ193" i="26"/>
  <c r="BR193" i="26" s="1"/>
  <c r="BQ194" i="26"/>
  <c r="BR194" i="26" s="1"/>
  <c r="BQ195" i="26"/>
  <c r="BR195" i="26" s="1"/>
  <c r="BQ196" i="26"/>
  <c r="BR196" i="26" s="1"/>
  <c r="BQ197" i="26"/>
  <c r="BR197" i="26" s="1"/>
  <c r="BQ198" i="26"/>
  <c r="BR198" i="26" s="1"/>
  <c r="BQ199" i="26"/>
  <c r="BR199" i="26" s="1"/>
  <c r="BQ200" i="26"/>
  <c r="BR200" i="26" s="1"/>
  <c r="BQ201" i="26"/>
  <c r="BR201" i="26" s="1"/>
  <c r="BQ202" i="26"/>
  <c r="BR202" i="26" s="1"/>
  <c r="BQ203" i="26"/>
  <c r="BR203" i="26" s="1"/>
  <c r="BQ204" i="26"/>
  <c r="BR204" i="26" s="1"/>
  <c r="BQ205" i="26"/>
  <c r="BR205" i="26" s="1"/>
  <c r="BQ206" i="26"/>
  <c r="BR206" i="26" s="1"/>
  <c r="BQ207" i="26"/>
  <c r="BR207" i="26" s="1"/>
  <c r="BQ208" i="26"/>
  <c r="BR208" i="26" s="1"/>
  <c r="BQ209" i="26"/>
  <c r="BR209" i="26" s="1"/>
  <c r="BQ210" i="26"/>
  <c r="BR210" i="26" s="1"/>
  <c r="BQ211" i="26"/>
  <c r="BR211" i="26" s="1"/>
  <c r="BQ212" i="26"/>
  <c r="BR212" i="26" s="1"/>
  <c r="BQ213" i="26"/>
  <c r="BR213" i="26" s="1"/>
  <c r="BQ214" i="26"/>
  <c r="BR214" i="26" s="1"/>
  <c r="BQ215" i="26"/>
  <c r="BR215" i="26" s="1"/>
  <c r="BQ216" i="26"/>
  <c r="BR216" i="26" s="1"/>
  <c r="BQ217" i="26"/>
  <c r="BR217" i="26" s="1"/>
  <c r="BQ218" i="26"/>
  <c r="BR218" i="26" s="1"/>
  <c r="BQ219" i="26"/>
  <c r="BR219" i="26" s="1"/>
  <c r="BQ7" i="26"/>
  <c r="BR7" i="26" s="1"/>
  <c r="BJ8" i="26"/>
  <c r="BK8" i="26" s="1"/>
  <c r="BJ9" i="26"/>
  <c r="BK9" i="26" s="1"/>
  <c r="BJ10" i="26"/>
  <c r="BK10" i="26" s="1"/>
  <c r="BJ11" i="26"/>
  <c r="BK11" i="26" s="1"/>
  <c r="BJ12" i="26"/>
  <c r="BK12" i="26" s="1"/>
  <c r="BJ13" i="26"/>
  <c r="BK13" i="26" s="1"/>
  <c r="BJ14" i="26"/>
  <c r="BK14" i="26" s="1"/>
  <c r="BJ15" i="26"/>
  <c r="BK15" i="26" s="1"/>
  <c r="BJ16" i="26"/>
  <c r="BK16" i="26" s="1"/>
  <c r="BJ17" i="26"/>
  <c r="BK17" i="26" s="1"/>
  <c r="BJ18" i="26"/>
  <c r="BK18" i="26" s="1"/>
  <c r="BJ19" i="26"/>
  <c r="BK19" i="26" s="1"/>
  <c r="BJ20" i="26"/>
  <c r="BK20" i="26" s="1"/>
  <c r="BJ21" i="26"/>
  <c r="BK21" i="26" s="1"/>
  <c r="BJ22" i="26"/>
  <c r="BK22" i="26" s="1"/>
  <c r="BJ23" i="26"/>
  <c r="BK23" i="26" s="1"/>
  <c r="BJ24" i="26"/>
  <c r="BK24" i="26" s="1"/>
  <c r="BJ25" i="26"/>
  <c r="BK25" i="26" s="1"/>
  <c r="BJ26" i="26"/>
  <c r="BK26" i="26" s="1"/>
  <c r="BJ27" i="26"/>
  <c r="BK27" i="26" s="1"/>
  <c r="BJ28" i="26"/>
  <c r="BK28" i="26" s="1"/>
  <c r="BJ29" i="26"/>
  <c r="BK29" i="26" s="1"/>
  <c r="BJ30" i="26"/>
  <c r="BK30" i="26" s="1"/>
  <c r="BJ31" i="26"/>
  <c r="BK31" i="26" s="1"/>
  <c r="BJ32" i="26"/>
  <c r="BK32" i="26" s="1"/>
  <c r="BJ33" i="26"/>
  <c r="BK33" i="26" s="1"/>
  <c r="BJ34" i="26"/>
  <c r="BK34" i="26" s="1"/>
  <c r="BJ35" i="26"/>
  <c r="BK35" i="26" s="1"/>
  <c r="BJ36" i="26"/>
  <c r="BK36" i="26" s="1"/>
  <c r="BJ37" i="26"/>
  <c r="BK37" i="26" s="1"/>
  <c r="BJ38" i="26"/>
  <c r="BK38" i="26" s="1"/>
  <c r="BJ39" i="26"/>
  <c r="BK39" i="26" s="1"/>
  <c r="BJ40" i="26"/>
  <c r="BK40" i="26" s="1"/>
  <c r="BJ41" i="26"/>
  <c r="BK41" i="26" s="1"/>
  <c r="BJ42" i="26"/>
  <c r="BK42" i="26" s="1"/>
  <c r="BJ43" i="26"/>
  <c r="BK43" i="26" s="1"/>
  <c r="BJ44" i="26"/>
  <c r="BK44" i="26" s="1"/>
  <c r="BJ45" i="26"/>
  <c r="BK45" i="26" s="1"/>
  <c r="BJ46" i="26"/>
  <c r="BK46" i="26" s="1"/>
  <c r="BJ47" i="26"/>
  <c r="BK47" i="26" s="1"/>
  <c r="BJ48" i="26"/>
  <c r="BK48" i="26" s="1"/>
  <c r="BJ49" i="26"/>
  <c r="BK49" i="26" s="1"/>
  <c r="BJ50" i="26"/>
  <c r="BK50" i="26" s="1"/>
  <c r="BJ51" i="26"/>
  <c r="BK51" i="26" s="1"/>
  <c r="BJ52" i="26"/>
  <c r="BK52" i="26" s="1"/>
  <c r="BJ53" i="26"/>
  <c r="BK53" i="26" s="1"/>
  <c r="BJ54" i="26"/>
  <c r="BK54" i="26" s="1"/>
  <c r="BJ55" i="26"/>
  <c r="BK55" i="26" s="1"/>
  <c r="BJ56" i="26"/>
  <c r="BK56" i="26" s="1"/>
  <c r="BJ57" i="26"/>
  <c r="BK57" i="26" s="1"/>
  <c r="BJ58" i="26"/>
  <c r="BK58" i="26" s="1"/>
  <c r="BJ59" i="26"/>
  <c r="BK59" i="26" s="1"/>
  <c r="BJ60" i="26"/>
  <c r="BK60" i="26" s="1"/>
  <c r="BJ61" i="26"/>
  <c r="BK61" i="26" s="1"/>
  <c r="BJ62" i="26"/>
  <c r="BK62" i="26" s="1"/>
  <c r="BJ63" i="26"/>
  <c r="BK63" i="26" s="1"/>
  <c r="BJ64" i="26"/>
  <c r="BK64" i="26" s="1"/>
  <c r="BJ65" i="26"/>
  <c r="BK65" i="26" s="1"/>
  <c r="BJ66" i="26"/>
  <c r="BK66" i="26" s="1"/>
  <c r="BJ67" i="26"/>
  <c r="BK67" i="26" s="1"/>
  <c r="BJ68" i="26"/>
  <c r="BK68" i="26" s="1"/>
  <c r="BJ69" i="26"/>
  <c r="BK69" i="26" s="1"/>
  <c r="BJ70" i="26"/>
  <c r="BK70" i="26" s="1"/>
  <c r="BJ71" i="26"/>
  <c r="BK71" i="26" s="1"/>
  <c r="BJ72" i="26"/>
  <c r="BK72" i="26" s="1"/>
  <c r="BJ73" i="26"/>
  <c r="BK73" i="26" s="1"/>
  <c r="BJ74" i="26"/>
  <c r="BK74" i="26" s="1"/>
  <c r="BJ75" i="26"/>
  <c r="BK75" i="26" s="1"/>
  <c r="BJ76" i="26"/>
  <c r="BK76" i="26" s="1"/>
  <c r="BJ77" i="26"/>
  <c r="BK77" i="26" s="1"/>
  <c r="BJ78" i="26"/>
  <c r="BK78" i="26" s="1"/>
  <c r="BJ79" i="26"/>
  <c r="BK79" i="26" s="1"/>
  <c r="BJ80" i="26"/>
  <c r="BK80" i="26" s="1"/>
  <c r="BJ81" i="26"/>
  <c r="BK81" i="26" s="1"/>
  <c r="BJ82" i="26"/>
  <c r="BK82" i="26" s="1"/>
  <c r="BJ83" i="26"/>
  <c r="BK83" i="26" s="1"/>
  <c r="BJ84" i="26"/>
  <c r="BK84" i="26" s="1"/>
  <c r="BJ85" i="26"/>
  <c r="BK85" i="26" s="1"/>
  <c r="BJ86" i="26"/>
  <c r="BK86" i="26" s="1"/>
  <c r="BJ87" i="26"/>
  <c r="BK87" i="26" s="1"/>
  <c r="BJ88" i="26"/>
  <c r="BK88" i="26" s="1"/>
  <c r="BJ89" i="26"/>
  <c r="BK89" i="26" s="1"/>
  <c r="BJ90" i="26"/>
  <c r="BK90" i="26" s="1"/>
  <c r="BJ91" i="26"/>
  <c r="BK91" i="26" s="1"/>
  <c r="BJ92" i="26"/>
  <c r="BK92" i="26" s="1"/>
  <c r="BJ93" i="26"/>
  <c r="BK93" i="26" s="1"/>
  <c r="BJ94" i="26"/>
  <c r="BK94" i="26" s="1"/>
  <c r="BJ95" i="26"/>
  <c r="BK95" i="26" s="1"/>
  <c r="BJ96" i="26"/>
  <c r="BK96" i="26" s="1"/>
  <c r="BJ97" i="26"/>
  <c r="BK97" i="26" s="1"/>
  <c r="BJ98" i="26"/>
  <c r="BK98" i="26" s="1"/>
  <c r="BJ99" i="26"/>
  <c r="BK99" i="26" s="1"/>
  <c r="BJ100" i="26"/>
  <c r="BK100" i="26" s="1"/>
  <c r="BJ101" i="26"/>
  <c r="BK101" i="26" s="1"/>
  <c r="BJ102" i="26"/>
  <c r="BK102" i="26" s="1"/>
  <c r="BJ103" i="26"/>
  <c r="BK103" i="26" s="1"/>
  <c r="BJ104" i="26"/>
  <c r="BK104" i="26" s="1"/>
  <c r="BJ105" i="26"/>
  <c r="BK105" i="26" s="1"/>
  <c r="BJ106" i="26"/>
  <c r="BK106" i="26" s="1"/>
  <c r="BJ107" i="26"/>
  <c r="BK107" i="26" s="1"/>
  <c r="BJ108" i="26"/>
  <c r="BK108" i="26" s="1"/>
  <c r="BJ109" i="26"/>
  <c r="BK109" i="26" s="1"/>
  <c r="BJ110" i="26"/>
  <c r="BK110" i="26" s="1"/>
  <c r="BJ111" i="26"/>
  <c r="BK111" i="26" s="1"/>
  <c r="BJ112" i="26"/>
  <c r="BK112" i="26" s="1"/>
  <c r="BJ113" i="26"/>
  <c r="BK113" i="26" s="1"/>
  <c r="BJ114" i="26"/>
  <c r="BK114" i="26" s="1"/>
  <c r="BJ115" i="26"/>
  <c r="BK115" i="26" s="1"/>
  <c r="BJ116" i="26"/>
  <c r="BK116" i="26" s="1"/>
  <c r="BJ117" i="26"/>
  <c r="BK117" i="26" s="1"/>
  <c r="BJ118" i="26"/>
  <c r="BK118" i="26" s="1"/>
  <c r="BJ119" i="26"/>
  <c r="BK119" i="26" s="1"/>
  <c r="BJ120" i="26"/>
  <c r="BK120" i="26" s="1"/>
  <c r="BJ121" i="26"/>
  <c r="BK121" i="26" s="1"/>
  <c r="BJ122" i="26"/>
  <c r="BK122" i="26" s="1"/>
  <c r="BJ123" i="26"/>
  <c r="BK123" i="26" s="1"/>
  <c r="BJ124" i="26"/>
  <c r="BK124" i="26" s="1"/>
  <c r="BJ125" i="26"/>
  <c r="BK125" i="26" s="1"/>
  <c r="BJ126" i="26"/>
  <c r="BK126" i="26" s="1"/>
  <c r="BJ127" i="26"/>
  <c r="BK127" i="26" s="1"/>
  <c r="BJ128" i="26"/>
  <c r="BK128" i="26" s="1"/>
  <c r="BJ129" i="26"/>
  <c r="BK129" i="26" s="1"/>
  <c r="BJ130" i="26"/>
  <c r="BK130" i="26" s="1"/>
  <c r="BJ131" i="26"/>
  <c r="BK131" i="26" s="1"/>
  <c r="BJ132" i="26"/>
  <c r="BK132" i="26" s="1"/>
  <c r="BJ133" i="26"/>
  <c r="BK133" i="26" s="1"/>
  <c r="BJ134" i="26"/>
  <c r="BK134" i="26" s="1"/>
  <c r="BJ135" i="26"/>
  <c r="BK135" i="26" s="1"/>
  <c r="BJ136" i="26"/>
  <c r="BK136" i="26" s="1"/>
  <c r="BJ137" i="26"/>
  <c r="BK137" i="26" s="1"/>
  <c r="BJ138" i="26"/>
  <c r="BK138" i="26" s="1"/>
  <c r="BJ139" i="26"/>
  <c r="BK139" i="26" s="1"/>
  <c r="BJ140" i="26"/>
  <c r="BK140" i="26" s="1"/>
  <c r="BJ141" i="26"/>
  <c r="BK141" i="26" s="1"/>
  <c r="BJ142" i="26"/>
  <c r="BK142" i="26"/>
  <c r="BJ143" i="26"/>
  <c r="BK143" i="26" s="1"/>
  <c r="BJ144" i="26"/>
  <c r="BK144" i="26" s="1"/>
  <c r="BJ145" i="26"/>
  <c r="BK145" i="26" s="1"/>
  <c r="BJ146" i="26"/>
  <c r="BK146" i="26" s="1"/>
  <c r="BJ147" i="26"/>
  <c r="BK147" i="26" s="1"/>
  <c r="BJ148" i="26"/>
  <c r="BK148" i="26" s="1"/>
  <c r="BJ149" i="26"/>
  <c r="BK149" i="26" s="1"/>
  <c r="BJ150" i="26"/>
  <c r="BK150" i="26" s="1"/>
  <c r="BJ151" i="26"/>
  <c r="BK151" i="26" s="1"/>
  <c r="BJ152" i="26"/>
  <c r="BK152" i="26" s="1"/>
  <c r="BJ153" i="26"/>
  <c r="BK153" i="26" s="1"/>
  <c r="BJ154" i="26"/>
  <c r="BK154" i="26" s="1"/>
  <c r="BJ155" i="26"/>
  <c r="BK155" i="26" s="1"/>
  <c r="BJ156" i="26"/>
  <c r="BK156" i="26" s="1"/>
  <c r="BJ157" i="26"/>
  <c r="BK157" i="26" s="1"/>
  <c r="BJ158" i="26"/>
  <c r="BK158" i="26" s="1"/>
  <c r="BJ159" i="26"/>
  <c r="BK159" i="26" s="1"/>
  <c r="BJ160" i="26"/>
  <c r="BK160" i="26" s="1"/>
  <c r="BJ161" i="26"/>
  <c r="BK161" i="26" s="1"/>
  <c r="BJ162" i="26"/>
  <c r="BK162" i="26" s="1"/>
  <c r="BJ163" i="26"/>
  <c r="BK163" i="26" s="1"/>
  <c r="BJ164" i="26"/>
  <c r="BK164" i="26" s="1"/>
  <c r="BJ165" i="26"/>
  <c r="BK165" i="26" s="1"/>
  <c r="BJ166" i="26"/>
  <c r="BK166" i="26" s="1"/>
  <c r="BJ167" i="26"/>
  <c r="BK167" i="26" s="1"/>
  <c r="BJ168" i="26"/>
  <c r="BK168" i="26" s="1"/>
  <c r="BJ169" i="26"/>
  <c r="BK169" i="26" s="1"/>
  <c r="BJ7" i="26"/>
  <c r="BK7" i="26" s="1"/>
  <c r="AO8" i="26"/>
  <c r="AP8" i="26" s="1"/>
  <c r="AO9" i="26"/>
  <c r="AP9" i="26" s="1"/>
  <c r="AO10" i="26"/>
  <c r="AP10" i="26" s="1"/>
  <c r="AO11" i="26"/>
  <c r="AP11" i="26" s="1"/>
  <c r="AO12" i="26"/>
  <c r="AP12" i="26" s="1"/>
  <c r="AO13" i="26"/>
  <c r="AP13" i="26" s="1"/>
  <c r="AO14" i="26"/>
  <c r="AP14" i="26" s="1"/>
  <c r="AO15" i="26"/>
  <c r="AP15" i="26" s="1"/>
  <c r="AO16" i="26"/>
  <c r="AP16" i="26" s="1"/>
  <c r="AO17" i="26"/>
  <c r="AP17" i="26" s="1"/>
  <c r="AO18" i="26"/>
  <c r="AP18" i="26" s="1"/>
  <c r="AO19" i="26"/>
  <c r="AP19" i="26" s="1"/>
  <c r="AO20" i="26"/>
  <c r="AP20" i="26" s="1"/>
  <c r="AO21" i="26"/>
  <c r="AP21" i="26" s="1"/>
  <c r="AO22" i="26"/>
  <c r="AP22" i="26" s="1"/>
  <c r="AO23" i="26"/>
  <c r="AP23" i="26" s="1"/>
  <c r="AO24" i="26"/>
  <c r="AP24" i="26" s="1"/>
  <c r="AO25" i="26"/>
  <c r="AP25" i="26" s="1"/>
  <c r="AO26" i="26"/>
  <c r="AP26" i="26" s="1"/>
  <c r="AO27" i="26"/>
  <c r="AP27" i="26" s="1"/>
  <c r="AO28" i="26"/>
  <c r="AP28" i="26" s="1"/>
  <c r="AO29" i="26"/>
  <c r="AP29" i="26" s="1"/>
  <c r="AO30" i="26"/>
  <c r="AP30" i="26" s="1"/>
  <c r="AO31" i="26"/>
  <c r="AP31" i="26" s="1"/>
  <c r="AO32" i="26"/>
  <c r="AP32" i="26" s="1"/>
  <c r="AO33" i="26"/>
  <c r="AP33" i="26" s="1"/>
  <c r="AO34" i="26"/>
  <c r="AP34" i="26" s="1"/>
  <c r="AO35" i="26"/>
  <c r="AP35" i="26" s="1"/>
  <c r="AO36" i="26"/>
  <c r="AP36" i="26" s="1"/>
  <c r="AO37" i="26"/>
  <c r="AP37" i="26" s="1"/>
  <c r="AO38" i="26"/>
  <c r="AP38" i="26" s="1"/>
  <c r="AO39" i="26"/>
  <c r="AP39" i="26" s="1"/>
  <c r="AO40" i="26"/>
  <c r="AP40" i="26" s="1"/>
  <c r="AO41" i="26"/>
  <c r="AP41" i="26" s="1"/>
  <c r="AO42" i="26"/>
  <c r="AP42" i="26" s="1"/>
  <c r="AO43" i="26"/>
  <c r="AP43" i="26" s="1"/>
  <c r="AO44" i="26"/>
  <c r="AP44" i="26" s="1"/>
  <c r="AO45" i="26"/>
  <c r="AP45" i="26" s="1"/>
  <c r="AO46" i="26"/>
  <c r="AP46" i="26" s="1"/>
  <c r="AO47" i="26"/>
  <c r="AP47" i="26" s="1"/>
  <c r="AO48" i="26"/>
  <c r="AP48" i="26" s="1"/>
  <c r="AO49" i="26"/>
  <c r="AP49" i="26" s="1"/>
  <c r="AO50" i="26"/>
  <c r="AP50" i="26" s="1"/>
  <c r="AO51" i="26"/>
  <c r="AP51" i="26" s="1"/>
  <c r="AO52" i="26"/>
  <c r="AP52" i="26" s="1"/>
  <c r="AO53" i="26"/>
  <c r="AP53" i="26" s="1"/>
  <c r="AO54" i="26"/>
  <c r="AP54" i="26" s="1"/>
  <c r="AO55" i="26"/>
  <c r="AP55" i="26" s="1"/>
  <c r="AO56" i="26"/>
  <c r="AP56" i="26" s="1"/>
  <c r="AO57" i="26"/>
  <c r="AP57" i="26" s="1"/>
  <c r="AO58" i="26"/>
  <c r="AP58" i="26" s="1"/>
  <c r="AO59" i="26"/>
  <c r="AP59" i="26" s="1"/>
  <c r="AO60" i="26"/>
  <c r="AP60" i="26" s="1"/>
  <c r="AO61" i="26"/>
  <c r="AP61" i="26" s="1"/>
  <c r="AO62" i="26"/>
  <c r="AP62" i="26" s="1"/>
  <c r="AO63" i="26"/>
  <c r="AP63" i="26" s="1"/>
  <c r="AO64" i="26"/>
  <c r="AP64" i="26" s="1"/>
  <c r="AO65" i="26"/>
  <c r="AP65" i="26" s="1"/>
  <c r="AO66" i="26"/>
  <c r="AP66" i="26" s="1"/>
  <c r="AO67" i="26"/>
  <c r="AP67" i="26" s="1"/>
  <c r="AO68" i="26"/>
  <c r="AP68" i="26" s="1"/>
  <c r="AO69" i="26"/>
  <c r="AP69" i="26" s="1"/>
  <c r="AO70" i="26"/>
  <c r="AP70" i="26" s="1"/>
  <c r="AO71" i="26"/>
  <c r="AP71" i="26" s="1"/>
  <c r="AO72" i="26"/>
  <c r="AP72" i="26" s="1"/>
  <c r="AO73" i="26"/>
  <c r="AP73" i="26" s="1"/>
  <c r="AO74" i="26"/>
  <c r="AP74" i="26" s="1"/>
  <c r="AO75" i="26"/>
  <c r="AP75" i="26" s="1"/>
  <c r="AO76" i="26"/>
  <c r="AP76" i="26" s="1"/>
  <c r="AO77" i="26"/>
  <c r="AP77" i="26" s="1"/>
  <c r="AO78" i="26"/>
  <c r="AP78" i="26" s="1"/>
  <c r="AO79" i="26"/>
  <c r="AP79" i="26" s="1"/>
  <c r="AO80" i="26"/>
  <c r="AP80" i="26" s="1"/>
  <c r="AO81" i="26"/>
  <c r="AP81" i="26" s="1"/>
  <c r="AO82" i="26"/>
  <c r="AP82" i="26" s="1"/>
  <c r="AO83" i="26"/>
  <c r="AP83" i="26" s="1"/>
  <c r="AO84" i="26"/>
  <c r="AP84" i="26" s="1"/>
  <c r="AO85" i="26"/>
  <c r="AP85" i="26" s="1"/>
  <c r="AO86" i="26"/>
  <c r="AP86" i="26" s="1"/>
  <c r="AO87" i="26"/>
  <c r="AP87" i="26" s="1"/>
  <c r="AO88" i="26"/>
  <c r="AP88" i="26" s="1"/>
  <c r="AO89" i="26"/>
  <c r="AP89" i="26" s="1"/>
  <c r="AO90" i="26"/>
  <c r="AP90" i="26" s="1"/>
  <c r="AO91" i="26"/>
  <c r="AP91" i="26" s="1"/>
  <c r="AO92" i="26"/>
  <c r="AP92" i="26" s="1"/>
  <c r="AO93" i="26"/>
  <c r="AP93" i="26" s="1"/>
  <c r="AO94" i="26"/>
  <c r="AP94" i="26" s="1"/>
  <c r="AO95" i="26"/>
  <c r="AP95" i="26" s="1"/>
  <c r="AO96" i="26"/>
  <c r="AP96" i="26" s="1"/>
  <c r="AO97" i="26"/>
  <c r="AP97" i="26" s="1"/>
  <c r="AO98" i="26"/>
  <c r="AP98" i="26" s="1"/>
  <c r="AO99" i="26"/>
  <c r="AP99" i="26" s="1"/>
  <c r="AO100" i="26"/>
  <c r="AP100" i="26" s="1"/>
  <c r="AO101" i="26"/>
  <c r="AP101" i="26" s="1"/>
  <c r="AO102" i="26"/>
  <c r="AP102" i="26" s="1"/>
  <c r="AO103" i="26"/>
  <c r="AP103" i="26" s="1"/>
  <c r="AO104" i="26"/>
  <c r="AP104" i="26" s="1"/>
  <c r="AO105" i="26"/>
  <c r="AP105" i="26" s="1"/>
  <c r="AO106" i="26"/>
  <c r="AP106" i="26" s="1"/>
  <c r="AO107" i="26"/>
  <c r="AP107" i="26" s="1"/>
  <c r="AO108" i="26"/>
  <c r="AP108" i="26" s="1"/>
  <c r="AO109" i="26"/>
  <c r="AP109" i="26" s="1"/>
  <c r="AO110" i="26"/>
  <c r="AP110" i="26" s="1"/>
  <c r="AO111" i="26"/>
  <c r="AP111" i="26" s="1"/>
  <c r="AO112" i="26"/>
  <c r="AP112" i="26" s="1"/>
  <c r="AO113" i="26"/>
  <c r="AP113" i="26" s="1"/>
  <c r="AO114" i="26"/>
  <c r="AP114" i="26" s="1"/>
  <c r="AO115" i="26"/>
  <c r="AP115" i="26" s="1"/>
  <c r="AO116" i="26"/>
  <c r="AP116" i="26" s="1"/>
  <c r="AO117" i="26"/>
  <c r="AP117" i="26" s="1"/>
  <c r="AO118" i="26"/>
  <c r="AP118" i="26" s="1"/>
  <c r="AO119" i="26"/>
  <c r="AP119" i="26" s="1"/>
  <c r="AO120" i="26"/>
  <c r="AP120" i="26" s="1"/>
  <c r="AO121" i="26"/>
  <c r="AP121" i="26" s="1"/>
  <c r="AO122" i="26"/>
  <c r="AP122" i="26" s="1"/>
  <c r="AO123" i="26"/>
  <c r="AP123" i="26" s="1"/>
  <c r="AO124" i="26"/>
  <c r="AP124" i="26" s="1"/>
  <c r="AO125" i="26"/>
  <c r="AP125" i="26" s="1"/>
  <c r="AO126" i="26"/>
  <c r="AP126" i="26" s="1"/>
  <c r="AO127" i="26"/>
  <c r="AP127" i="26" s="1"/>
  <c r="AO128" i="26"/>
  <c r="AP128" i="26" s="1"/>
  <c r="AO129" i="26"/>
  <c r="AP129" i="26" s="1"/>
  <c r="AO130" i="26"/>
  <c r="AP130" i="26" s="1"/>
  <c r="AO131" i="26"/>
  <c r="AP131" i="26" s="1"/>
  <c r="AO132" i="26"/>
  <c r="AP132" i="26" s="1"/>
  <c r="AO133" i="26"/>
  <c r="AP133" i="26" s="1"/>
  <c r="AO134" i="26"/>
  <c r="AP134" i="26" s="1"/>
  <c r="AO135" i="26"/>
  <c r="AP135" i="26" s="1"/>
  <c r="AO136" i="26"/>
  <c r="AP136" i="26" s="1"/>
  <c r="AO137" i="26"/>
  <c r="AP137" i="26" s="1"/>
  <c r="AO138" i="26"/>
  <c r="AP138" i="26" s="1"/>
  <c r="AO139" i="26"/>
  <c r="AP139" i="26" s="1"/>
  <c r="AO140" i="26"/>
  <c r="AP140" i="26" s="1"/>
  <c r="AO141" i="26"/>
  <c r="AP141" i="26" s="1"/>
  <c r="AO142" i="26"/>
  <c r="AP142" i="26" s="1"/>
  <c r="AO143" i="26"/>
  <c r="AP143" i="26" s="1"/>
  <c r="AO144" i="26"/>
  <c r="AP144" i="26" s="1"/>
  <c r="AO145" i="26"/>
  <c r="AP145" i="26" s="1"/>
  <c r="AO146" i="26"/>
  <c r="AP146" i="26" s="1"/>
  <c r="AO147" i="26"/>
  <c r="AP147" i="26" s="1"/>
  <c r="AO148" i="26"/>
  <c r="AP148" i="26" s="1"/>
  <c r="AO149" i="26"/>
  <c r="AP149" i="26" s="1"/>
  <c r="AO150" i="26"/>
  <c r="AP150" i="26" s="1"/>
  <c r="AO151" i="26"/>
  <c r="AP151" i="26" s="1"/>
  <c r="AO7" i="26"/>
  <c r="AP7" i="26" s="1"/>
  <c r="BC8" i="26"/>
  <c r="BD8" i="26" s="1"/>
  <c r="BC9" i="26"/>
  <c r="BD9" i="26" s="1"/>
  <c r="BC10" i="26"/>
  <c r="BD10" i="26" s="1"/>
  <c r="BC11" i="26"/>
  <c r="BD11" i="26" s="1"/>
  <c r="BC12" i="26"/>
  <c r="BD12" i="26" s="1"/>
  <c r="BC13" i="26"/>
  <c r="BD13" i="26" s="1"/>
  <c r="BC14" i="26"/>
  <c r="BD14" i="26" s="1"/>
  <c r="BC15" i="26"/>
  <c r="BD15" i="26" s="1"/>
  <c r="BC16" i="26"/>
  <c r="BD16" i="26" s="1"/>
  <c r="BC17" i="26"/>
  <c r="BD17" i="26" s="1"/>
  <c r="BC18" i="26"/>
  <c r="BD18" i="26" s="1"/>
  <c r="BC19" i="26"/>
  <c r="BD19" i="26" s="1"/>
  <c r="BC20" i="26"/>
  <c r="BD20" i="26" s="1"/>
  <c r="BC21" i="26"/>
  <c r="BD21" i="26" s="1"/>
  <c r="BC22" i="26"/>
  <c r="BD22" i="26" s="1"/>
  <c r="BC23" i="26"/>
  <c r="BD23" i="26" s="1"/>
  <c r="BC24" i="26"/>
  <c r="BD24" i="26" s="1"/>
  <c r="BC25" i="26"/>
  <c r="BD25" i="26" s="1"/>
  <c r="BC26" i="26"/>
  <c r="BD26" i="26" s="1"/>
  <c r="BC27" i="26"/>
  <c r="BD27" i="26" s="1"/>
  <c r="BC28" i="26"/>
  <c r="BD28" i="26" s="1"/>
  <c r="BC29" i="26"/>
  <c r="BD29" i="26" s="1"/>
  <c r="BC30" i="26"/>
  <c r="BD30" i="26" s="1"/>
  <c r="BC31" i="26"/>
  <c r="BD31" i="26" s="1"/>
  <c r="BC32" i="26"/>
  <c r="BD32" i="26" s="1"/>
  <c r="BC33" i="26"/>
  <c r="BD33" i="26" s="1"/>
  <c r="BC34" i="26"/>
  <c r="BD34" i="26" s="1"/>
  <c r="BC35" i="26"/>
  <c r="BD35" i="26" s="1"/>
  <c r="BC36" i="26"/>
  <c r="BD36" i="26" s="1"/>
  <c r="BC37" i="26"/>
  <c r="BD37" i="26" s="1"/>
  <c r="BC38" i="26"/>
  <c r="BD38" i="26" s="1"/>
  <c r="BC39" i="26"/>
  <c r="BD39" i="26" s="1"/>
  <c r="BC40" i="26"/>
  <c r="BD40" i="26" s="1"/>
  <c r="BC41" i="26"/>
  <c r="BD41" i="26" s="1"/>
  <c r="BC42" i="26"/>
  <c r="BD42" i="26" s="1"/>
  <c r="BC43" i="26"/>
  <c r="BD43" i="26" s="1"/>
  <c r="BC44" i="26"/>
  <c r="BD44" i="26" s="1"/>
  <c r="BC45" i="26"/>
  <c r="BD45" i="26" s="1"/>
  <c r="BC46" i="26"/>
  <c r="BD46" i="26" s="1"/>
  <c r="BC47" i="26"/>
  <c r="BD47" i="26" s="1"/>
  <c r="BC48" i="26"/>
  <c r="BD48" i="26" s="1"/>
  <c r="BC49" i="26"/>
  <c r="BD49" i="26" s="1"/>
  <c r="BC50" i="26"/>
  <c r="BD50" i="26" s="1"/>
  <c r="BC51" i="26"/>
  <c r="BD51" i="26" s="1"/>
  <c r="BC52" i="26"/>
  <c r="BD52" i="26" s="1"/>
  <c r="BC53" i="26"/>
  <c r="BD53" i="26" s="1"/>
  <c r="BC54" i="26"/>
  <c r="BD54" i="26" s="1"/>
  <c r="BC55" i="26"/>
  <c r="BD55" i="26" s="1"/>
  <c r="BC56" i="26"/>
  <c r="BD56" i="26" s="1"/>
  <c r="BC57" i="26"/>
  <c r="BD57" i="26" s="1"/>
  <c r="BC58" i="26"/>
  <c r="BD58" i="26" s="1"/>
  <c r="BC59" i="26"/>
  <c r="BD59" i="26" s="1"/>
  <c r="BC60" i="26"/>
  <c r="BD60" i="26" s="1"/>
  <c r="BC61" i="26"/>
  <c r="BD61" i="26" s="1"/>
  <c r="BC62" i="26"/>
  <c r="BD62" i="26" s="1"/>
  <c r="BC63" i="26"/>
  <c r="BD63" i="26" s="1"/>
  <c r="BC64" i="26"/>
  <c r="BD64" i="26" s="1"/>
  <c r="BC65" i="26"/>
  <c r="BD65" i="26" s="1"/>
  <c r="BC66" i="26"/>
  <c r="BD66" i="26" s="1"/>
  <c r="BC67" i="26"/>
  <c r="BD67" i="26" s="1"/>
  <c r="BC68" i="26"/>
  <c r="BD68" i="26" s="1"/>
  <c r="BC69" i="26"/>
  <c r="BD69" i="26" s="1"/>
  <c r="BC70" i="26"/>
  <c r="BD70" i="26" s="1"/>
  <c r="BC71" i="26"/>
  <c r="BD71" i="26" s="1"/>
  <c r="BC72" i="26"/>
  <c r="BD72" i="26" s="1"/>
  <c r="BC73" i="26"/>
  <c r="BD73" i="26" s="1"/>
  <c r="BC74" i="26"/>
  <c r="BD74" i="26" s="1"/>
  <c r="BC75" i="26"/>
  <c r="BD75" i="26" s="1"/>
  <c r="BC76" i="26"/>
  <c r="BD76" i="26" s="1"/>
  <c r="BC77" i="26"/>
  <c r="BD77" i="26" s="1"/>
  <c r="BC78" i="26"/>
  <c r="BD78" i="26" s="1"/>
  <c r="BC79" i="26"/>
  <c r="BD79" i="26" s="1"/>
  <c r="BC80" i="26"/>
  <c r="BD80" i="26" s="1"/>
  <c r="BC81" i="26"/>
  <c r="BD81" i="26" s="1"/>
  <c r="BC82" i="26"/>
  <c r="BD82" i="26" s="1"/>
  <c r="BC83" i="26"/>
  <c r="BD83" i="26" s="1"/>
  <c r="BC84" i="26"/>
  <c r="BD84" i="26" s="1"/>
  <c r="BC85" i="26"/>
  <c r="BD85" i="26" s="1"/>
  <c r="BC86" i="26"/>
  <c r="BD86" i="26" s="1"/>
  <c r="BC87" i="26"/>
  <c r="BD87" i="26" s="1"/>
  <c r="BC88" i="26"/>
  <c r="BD88" i="26" s="1"/>
  <c r="BC89" i="26"/>
  <c r="BD89" i="26" s="1"/>
  <c r="BC90" i="26"/>
  <c r="BD90" i="26" s="1"/>
  <c r="BC91" i="26"/>
  <c r="BD91" i="26" s="1"/>
  <c r="BC92" i="26"/>
  <c r="BD92" i="26" s="1"/>
  <c r="BC93" i="26"/>
  <c r="BD93" i="26" s="1"/>
  <c r="BC94" i="26"/>
  <c r="BD94" i="26" s="1"/>
  <c r="BC95" i="26"/>
  <c r="BD95" i="26" s="1"/>
  <c r="BC96" i="26"/>
  <c r="BD96" i="26" s="1"/>
  <c r="BC97" i="26"/>
  <c r="BD97" i="26" s="1"/>
  <c r="BC98" i="26"/>
  <c r="BD98" i="26" s="1"/>
  <c r="BC99" i="26"/>
  <c r="BD99" i="26" s="1"/>
  <c r="BC100" i="26"/>
  <c r="BD100" i="26" s="1"/>
  <c r="BC101" i="26"/>
  <c r="BD101" i="26" s="1"/>
  <c r="BC102" i="26"/>
  <c r="BD102" i="26" s="1"/>
  <c r="BC103" i="26"/>
  <c r="BD103" i="26" s="1"/>
  <c r="BC104" i="26"/>
  <c r="BD104" i="26" s="1"/>
  <c r="BC105" i="26"/>
  <c r="BD105" i="26" s="1"/>
  <c r="BC106" i="26"/>
  <c r="BD106" i="26" s="1"/>
  <c r="BC107" i="26"/>
  <c r="BD107" i="26" s="1"/>
  <c r="BC108" i="26"/>
  <c r="BD108" i="26" s="1"/>
  <c r="BC109" i="26"/>
  <c r="BD109" i="26" s="1"/>
  <c r="BC110" i="26"/>
  <c r="BD110" i="26" s="1"/>
  <c r="BC111" i="26"/>
  <c r="BD111" i="26" s="1"/>
  <c r="BC112" i="26"/>
  <c r="BD112" i="26" s="1"/>
  <c r="BC113" i="26"/>
  <c r="BD113" i="26" s="1"/>
  <c r="BC114" i="26"/>
  <c r="BD114" i="26" s="1"/>
  <c r="BC115" i="26"/>
  <c r="BD115" i="26" s="1"/>
  <c r="BC116" i="26"/>
  <c r="BD116" i="26" s="1"/>
  <c r="BC117" i="26"/>
  <c r="BD117" i="26" s="1"/>
  <c r="BC118" i="26"/>
  <c r="BD118" i="26" s="1"/>
  <c r="BC119" i="26"/>
  <c r="BD119" i="26"/>
  <c r="BC120" i="26"/>
  <c r="BD120" i="26" s="1"/>
  <c r="BC121" i="26"/>
  <c r="BD121" i="26" s="1"/>
  <c r="BC122" i="26"/>
  <c r="BD122" i="26" s="1"/>
  <c r="BC123" i="26"/>
  <c r="BD123" i="26" s="1"/>
  <c r="BC124" i="26"/>
  <c r="BD124" i="26" s="1"/>
  <c r="AV8" i="26"/>
  <c r="AW8" i="26" s="1"/>
  <c r="AV9" i="26"/>
  <c r="AW9" i="26" s="1"/>
  <c r="AV10" i="26"/>
  <c r="AW10" i="26" s="1"/>
  <c r="AV11" i="26"/>
  <c r="AW11" i="26" s="1"/>
  <c r="AV12" i="26"/>
  <c r="AW12" i="26" s="1"/>
  <c r="AV13" i="26"/>
  <c r="AW13" i="26" s="1"/>
  <c r="AV14" i="26"/>
  <c r="AW14" i="26" s="1"/>
  <c r="AV15" i="26"/>
  <c r="AW15" i="26" s="1"/>
  <c r="AV16" i="26"/>
  <c r="AW16" i="26" s="1"/>
  <c r="AV17" i="26"/>
  <c r="AW17" i="26" s="1"/>
  <c r="AV18" i="26"/>
  <c r="AW18" i="26" s="1"/>
  <c r="AV19" i="26"/>
  <c r="AW19" i="26" s="1"/>
  <c r="AV20" i="26"/>
  <c r="AW20" i="26" s="1"/>
  <c r="AV21" i="26"/>
  <c r="AW21" i="26" s="1"/>
  <c r="AV22" i="26"/>
  <c r="AW22" i="26" s="1"/>
  <c r="AV23" i="26"/>
  <c r="AW23" i="26" s="1"/>
  <c r="AV24" i="26"/>
  <c r="AW24" i="26" s="1"/>
  <c r="AV25" i="26"/>
  <c r="AW25" i="26" s="1"/>
  <c r="AV26" i="26"/>
  <c r="AW26" i="26" s="1"/>
  <c r="AV27" i="26"/>
  <c r="AW27" i="26" s="1"/>
  <c r="AV28" i="26"/>
  <c r="AW28" i="26" s="1"/>
  <c r="AV29" i="26"/>
  <c r="AW29" i="26" s="1"/>
  <c r="AV30" i="26"/>
  <c r="AW30" i="26" s="1"/>
  <c r="AV31" i="26"/>
  <c r="AW31" i="26" s="1"/>
  <c r="AV32" i="26"/>
  <c r="AW32" i="26" s="1"/>
  <c r="AV33" i="26"/>
  <c r="AW33" i="26" s="1"/>
  <c r="AV34" i="26"/>
  <c r="AW34" i="26" s="1"/>
  <c r="AV35" i="26"/>
  <c r="AW35" i="26" s="1"/>
  <c r="AV36" i="26"/>
  <c r="AW36" i="26" s="1"/>
  <c r="AV37" i="26"/>
  <c r="AW37" i="26" s="1"/>
  <c r="AV38" i="26"/>
  <c r="AW38" i="26" s="1"/>
  <c r="AV39" i="26"/>
  <c r="AW39" i="26" s="1"/>
  <c r="AV40" i="26"/>
  <c r="AW40" i="26" s="1"/>
  <c r="AV41" i="26"/>
  <c r="AW41" i="26" s="1"/>
  <c r="AV42" i="26"/>
  <c r="AW42" i="26" s="1"/>
  <c r="AV43" i="26"/>
  <c r="AW43" i="26" s="1"/>
  <c r="AV44" i="26"/>
  <c r="AW44" i="26" s="1"/>
  <c r="AV45" i="26"/>
  <c r="AW45" i="26" s="1"/>
  <c r="AV46" i="26"/>
  <c r="AW46" i="26" s="1"/>
  <c r="AV47" i="26"/>
  <c r="AW47" i="26" s="1"/>
  <c r="AV48" i="26"/>
  <c r="AW48" i="26" s="1"/>
  <c r="AV49" i="26"/>
  <c r="AW49" i="26" s="1"/>
  <c r="AV50" i="26"/>
  <c r="AW50" i="26" s="1"/>
  <c r="AV51" i="26"/>
  <c r="AW51" i="26" s="1"/>
  <c r="AV52" i="26"/>
  <c r="AW52" i="26" s="1"/>
  <c r="AV53" i="26"/>
  <c r="AW53" i="26" s="1"/>
  <c r="AV54" i="26"/>
  <c r="AW54" i="26" s="1"/>
  <c r="AV55" i="26"/>
  <c r="AW55" i="26" s="1"/>
  <c r="AV56" i="26"/>
  <c r="AW56" i="26" s="1"/>
  <c r="AV57" i="26"/>
  <c r="AW57" i="26" s="1"/>
  <c r="AV58" i="26"/>
  <c r="AW58" i="26" s="1"/>
  <c r="AV59" i="26"/>
  <c r="AW59" i="26" s="1"/>
  <c r="AV60" i="26"/>
  <c r="AW60" i="26" s="1"/>
  <c r="AV61" i="26"/>
  <c r="AW61" i="26" s="1"/>
  <c r="AV62" i="26"/>
  <c r="AW62" i="26" s="1"/>
  <c r="AV63" i="26"/>
  <c r="AW63" i="26" s="1"/>
  <c r="AV64" i="26"/>
  <c r="AW64" i="26" s="1"/>
  <c r="AV65" i="26"/>
  <c r="AW65" i="26" s="1"/>
  <c r="AV66" i="26"/>
  <c r="AW66" i="26" s="1"/>
  <c r="AV67" i="26"/>
  <c r="AW67" i="26" s="1"/>
  <c r="AV68" i="26"/>
  <c r="AW68" i="26" s="1"/>
  <c r="AV69" i="26"/>
  <c r="AW69" i="26" s="1"/>
  <c r="AV70" i="26"/>
  <c r="AW70" i="26" s="1"/>
  <c r="AV71" i="26"/>
  <c r="AW71" i="26" s="1"/>
  <c r="AV72" i="26"/>
  <c r="AW72" i="26" s="1"/>
  <c r="AV73" i="26"/>
  <c r="AW73" i="26" s="1"/>
  <c r="AV74" i="26"/>
  <c r="AW74" i="26" s="1"/>
  <c r="AV75" i="26"/>
  <c r="AW75" i="26" s="1"/>
  <c r="AV76" i="26"/>
  <c r="AW76" i="26" s="1"/>
  <c r="AV77" i="26"/>
  <c r="AW77" i="26" s="1"/>
  <c r="AV78" i="26"/>
  <c r="AW78" i="26" s="1"/>
  <c r="AV79" i="26"/>
  <c r="AW79" i="26" s="1"/>
  <c r="AV80" i="26"/>
  <c r="AW80" i="26" s="1"/>
  <c r="AV81" i="26"/>
  <c r="AW81" i="26" s="1"/>
  <c r="AV82" i="26"/>
  <c r="AW82" i="26" s="1"/>
  <c r="AV83" i="26"/>
  <c r="AW83" i="26" s="1"/>
  <c r="AV84" i="26"/>
  <c r="AW84" i="26" s="1"/>
  <c r="AV85" i="26"/>
  <c r="AW85" i="26" s="1"/>
  <c r="AV86" i="26"/>
  <c r="AW86" i="26" s="1"/>
  <c r="AV87" i="26"/>
  <c r="AW87" i="26" s="1"/>
  <c r="AV88" i="26"/>
  <c r="AW88" i="26" s="1"/>
  <c r="AV89" i="26"/>
  <c r="AW89" i="26" s="1"/>
  <c r="AV90" i="26"/>
  <c r="AW90" i="26" s="1"/>
  <c r="AV91" i="26"/>
  <c r="AW91" i="26" s="1"/>
  <c r="AV92" i="26"/>
  <c r="AW92" i="26" s="1"/>
  <c r="AV93" i="26"/>
  <c r="AW93" i="26" s="1"/>
  <c r="AV94" i="26"/>
  <c r="AW94" i="26" s="1"/>
  <c r="AV95" i="26"/>
  <c r="AW95" i="26" s="1"/>
  <c r="AV96" i="26"/>
  <c r="AW96" i="26" s="1"/>
  <c r="AV97" i="26"/>
  <c r="AW97" i="26" s="1"/>
  <c r="AV98" i="26"/>
  <c r="AW98" i="26" s="1"/>
  <c r="AV99" i="26"/>
  <c r="AW99" i="26" s="1"/>
  <c r="AV100" i="26"/>
  <c r="AW100" i="26" s="1"/>
  <c r="AV101" i="26"/>
  <c r="AW101" i="26" s="1"/>
  <c r="AV102" i="26"/>
  <c r="AW102" i="26" s="1"/>
  <c r="AV103" i="26"/>
  <c r="AW103" i="26" s="1"/>
  <c r="AV104" i="26"/>
  <c r="AW104" i="26" s="1"/>
  <c r="AV105" i="26"/>
  <c r="AW105" i="26" s="1"/>
  <c r="AV106" i="26"/>
  <c r="AW106" i="26" s="1"/>
  <c r="AV107" i="26"/>
  <c r="AW107" i="26" s="1"/>
  <c r="AV108" i="26"/>
  <c r="AW108" i="26" s="1"/>
  <c r="AV109" i="26"/>
  <c r="AW109" i="26" s="1"/>
  <c r="AV110" i="26"/>
  <c r="AW110" i="26" s="1"/>
  <c r="AV111" i="26"/>
  <c r="AW111" i="26" s="1"/>
  <c r="AV112" i="26"/>
  <c r="AW112" i="26" s="1"/>
  <c r="AV113" i="26"/>
  <c r="AW113" i="26" s="1"/>
  <c r="AV114" i="26"/>
  <c r="AW114" i="26" s="1"/>
  <c r="AV115" i="26"/>
  <c r="AW115" i="26" s="1"/>
  <c r="AV116" i="26"/>
  <c r="AW116" i="26" s="1"/>
  <c r="AV117" i="26"/>
  <c r="AW117" i="26" s="1"/>
  <c r="AV118" i="26"/>
  <c r="AW118" i="26" s="1"/>
  <c r="AV119" i="26"/>
  <c r="AW119" i="26" s="1"/>
  <c r="AV120" i="26"/>
  <c r="AW120" i="26" s="1"/>
  <c r="AV121" i="26"/>
  <c r="AW121" i="26" s="1"/>
  <c r="AV122" i="26"/>
  <c r="AW122" i="26" s="1"/>
  <c r="AV123" i="26"/>
  <c r="AW123" i="26" s="1"/>
  <c r="AV124" i="26"/>
  <c r="AW124" i="26" s="1"/>
  <c r="AV125" i="26"/>
  <c r="AW125" i="26" s="1"/>
  <c r="AV126" i="26"/>
  <c r="AW126" i="26" s="1"/>
  <c r="AV127" i="26"/>
  <c r="AW127" i="26" s="1"/>
  <c r="AV128" i="26"/>
  <c r="AW128" i="26" s="1"/>
  <c r="AV129" i="26"/>
  <c r="AW129" i="26" s="1"/>
  <c r="AV130" i="26"/>
  <c r="AW130" i="26" s="1"/>
  <c r="AV131" i="26"/>
  <c r="AW131" i="26" s="1"/>
  <c r="AV132" i="26"/>
  <c r="AW132" i="26" s="1"/>
  <c r="AV133" i="26"/>
  <c r="AW133" i="26" s="1"/>
  <c r="AV7" i="26"/>
  <c r="AW7" i="26" s="1"/>
  <c r="U12" i="21"/>
  <c r="U9" i="21"/>
  <c r="M13" i="21"/>
  <c r="M18" i="21"/>
  <c r="M29" i="21"/>
  <c r="M34" i="21"/>
  <c r="M45" i="21"/>
  <c r="M50" i="21"/>
  <c r="M61" i="21"/>
  <c r="M66" i="21"/>
  <c r="M77" i="21"/>
  <c r="M82" i="21"/>
  <c r="M93" i="21"/>
  <c r="M98" i="21"/>
  <c r="M109" i="21"/>
  <c r="M114" i="21"/>
  <c r="M125" i="21"/>
  <c r="M130" i="21"/>
  <c r="M141" i="21"/>
  <c r="M146" i="21"/>
  <c r="M157" i="21"/>
  <c r="M162" i="21"/>
  <c r="M173" i="21"/>
  <c r="M178" i="21"/>
  <c r="M189" i="21"/>
  <c r="M194" i="21"/>
  <c r="M205" i="21"/>
  <c r="M210" i="21"/>
  <c r="M221" i="21"/>
  <c r="M226" i="21"/>
  <c r="M237" i="21"/>
  <c r="M242" i="21"/>
  <c r="M253" i="21"/>
  <c r="M258" i="21"/>
  <c r="M269" i="21"/>
  <c r="M274" i="21"/>
  <c r="M285" i="21"/>
  <c r="M289" i="21"/>
  <c r="M293" i="21"/>
  <c r="M297" i="21"/>
  <c r="M301" i="21"/>
  <c r="M305" i="21"/>
  <c r="M309" i="21"/>
  <c r="M313" i="21"/>
  <c r="M317" i="21"/>
  <c r="M321" i="21"/>
  <c r="M325" i="21"/>
  <c r="M329" i="21"/>
  <c r="M333" i="21"/>
  <c r="M337" i="21"/>
  <c r="M341" i="21"/>
  <c r="M345" i="21"/>
  <c r="M349" i="21"/>
  <c r="M353" i="21"/>
  <c r="M357" i="21"/>
  <c r="M361" i="21"/>
  <c r="L8" i="21"/>
  <c r="M8" i="21" s="1"/>
  <c r="L9" i="21"/>
  <c r="M9" i="21" s="1"/>
  <c r="N361" i="21" s="1" a="1"/>
  <c r="N361" i="21" s="1"/>
  <c r="L10" i="21"/>
  <c r="M10" i="21" s="1"/>
  <c r="L11" i="21"/>
  <c r="M11" i="21" s="1"/>
  <c r="L12" i="21"/>
  <c r="M12" i="21" s="1"/>
  <c r="L13" i="21"/>
  <c r="L14" i="21"/>
  <c r="M14" i="21" s="1"/>
  <c r="L15" i="21"/>
  <c r="M15" i="21" s="1"/>
  <c r="L16" i="21"/>
  <c r="M16" i="21" s="1"/>
  <c r="L17" i="21"/>
  <c r="M17" i="21" s="1"/>
  <c r="L18" i="21"/>
  <c r="L19" i="21"/>
  <c r="M19" i="21" s="1"/>
  <c r="L20" i="21"/>
  <c r="M20" i="21" s="1"/>
  <c r="L21" i="21"/>
  <c r="M21" i="21" s="1"/>
  <c r="L22" i="21"/>
  <c r="M22" i="21" s="1"/>
  <c r="L23" i="21"/>
  <c r="M23" i="21" s="1"/>
  <c r="L24" i="21"/>
  <c r="M24" i="21" s="1"/>
  <c r="L25" i="21"/>
  <c r="M25" i="21" s="1"/>
  <c r="L26" i="21"/>
  <c r="M26" i="21" s="1"/>
  <c r="L27" i="21"/>
  <c r="M27" i="21" s="1"/>
  <c r="L28" i="21"/>
  <c r="M28" i="21" s="1"/>
  <c r="L29" i="21"/>
  <c r="L30" i="21"/>
  <c r="M30" i="21" s="1"/>
  <c r="L31" i="21"/>
  <c r="M31" i="21" s="1"/>
  <c r="L32" i="21"/>
  <c r="M32" i="21" s="1"/>
  <c r="L33" i="21"/>
  <c r="M33" i="21" s="1"/>
  <c r="L34" i="21"/>
  <c r="L35" i="21"/>
  <c r="M35" i="21" s="1"/>
  <c r="L36" i="21"/>
  <c r="M36" i="21" s="1"/>
  <c r="L37" i="21"/>
  <c r="M37" i="21" s="1"/>
  <c r="L38" i="21"/>
  <c r="M38" i="21" s="1"/>
  <c r="L39" i="21"/>
  <c r="M39" i="21" s="1"/>
  <c r="L40" i="21"/>
  <c r="M40" i="21" s="1"/>
  <c r="L41" i="21"/>
  <c r="M41" i="21" s="1"/>
  <c r="L42" i="21"/>
  <c r="M42" i="21" s="1"/>
  <c r="L43" i="21"/>
  <c r="M43" i="21" s="1"/>
  <c r="L44" i="21"/>
  <c r="M44" i="21" s="1"/>
  <c r="L45" i="21"/>
  <c r="L46" i="21"/>
  <c r="M46" i="21" s="1"/>
  <c r="L47" i="21"/>
  <c r="M47" i="21" s="1"/>
  <c r="L48" i="21"/>
  <c r="M48" i="21" s="1"/>
  <c r="L49" i="21"/>
  <c r="M49" i="21" s="1"/>
  <c r="L50" i="21"/>
  <c r="L51" i="21"/>
  <c r="M51" i="21" s="1"/>
  <c r="L52" i="21"/>
  <c r="M52" i="21" s="1"/>
  <c r="L53" i="21"/>
  <c r="M53" i="21" s="1"/>
  <c r="L54" i="21"/>
  <c r="M54" i="21" s="1"/>
  <c r="L55" i="21"/>
  <c r="M55" i="21" s="1"/>
  <c r="L56" i="21"/>
  <c r="M56" i="21" s="1"/>
  <c r="L57" i="21"/>
  <c r="M57" i="21" s="1"/>
  <c r="L58" i="21"/>
  <c r="M58" i="21" s="1"/>
  <c r="L59" i="21"/>
  <c r="M59" i="21" s="1"/>
  <c r="L60" i="21"/>
  <c r="M60" i="21" s="1"/>
  <c r="L61" i="21"/>
  <c r="L62" i="21"/>
  <c r="M62" i="21" s="1"/>
  <c r="L63" i="21"/>
  <c r="M63" i="21" s="1"/>
  <c r="L64" i="21"/>
  <c r="M64" i="21" s="1"/>
  <c r="L65" i="21"/>
  <c r="M65" i="21" s="1"/>
  <c r="L66" i="21"/>
  <c r="L67" i="21"/>
  <c r="M67" i="21" s="1"/>
  <c r="L68" i="21"/>
  <c r="M68" i="21" s="1"/>
  <c r="L69" i="21"/>
  <c r="M69" i="21" s="1"/>
  <c r="L70" i="21"/>
  <c r="M70" i="21" s="1"/>
  <c r="L71" i="21"/>
  <c r="M71" i="21" s="1"/>
  <c r="L72" i="21"/>
  <c r="M72" i="21" s="1"/>
  <c r="L73" i="21"/>
  <c r="M73" i="21" s="1"/>
  <c r="L74" i="21"/>
  <c r="M74" i="21" s="1"/>
  <c r="L75" i="21"/>
  <c r="M75" i="21" s="1"/>
  <c r="L76" i="21"/>
  <c r="M76" i="21" s="1"/>
  <c r="L77" i="21"/>
  <c r="L78" i="21"/>
  <c r="M78" i="21" s="1"/>
  <c r="L79" i="21"/>
  <c r="M79" i="21" s="1"/>
  <c r="L80" i="21"/>
  <c r="M80" i="21" s="1"/>
  <c r="L81" i="21"/>
  <c r="M81" i="21" s="1"/>
  <c r="L82" i="21"/>
  <c r="L83" i="21"/>
  <c r="M83" i="21" s="1"/>
  <c r="L84" i="21"/>
  <c r="M84" i="21" s="1"/>
  <c r="L85" i="21"/>
  <c r="M85" i="21" s="1"/>
  <c r="L86" i="21"/>
  <c r="M86" i="21" s="1"/>
  <c r="L87" i="21"/>
  <c r="M87" i="21" s="1"/>
  <c r="L88" i="21"/>
  <c r="M88" i="21" s="1"/>
  <c r="L89" i="21"/>
  <c r="M89" i="21" s="1"/>
  <c r="L90" i="21"/>
  <c r="M90" i="21" s="1"/>
  <c r="L91" i="21"/>
  <c r="M91" i="21" s="1"/>
  <c r="L92" i="21"/>
  <c r="M92" i="21" s="1"/>
  <c r="L93" i="21"/>
  <c r="L94" i="21"/>
  <c r="M94" i="21" s="1"/>
  <c r="L95" i="21"/>
  <c r="M95" i="21" s="1"/>
  <c r="L96" i="21"/>
  <c r="M96" i="21" s="1"/>
  <c r="L97" i="21"/>
  <c r="M97" i="21" s="1"/>
  <c r="L98" i="21"/>
  <c r="L99" i="21"/>
  <c r="M99" i="21" s="1"/>
  <c r="L100" i="21"/>
  <c r="M100" i="21" s="1"/>
  <c r="L101" i="21"/>
  <c r="M101" i="21" s="1"/>
  <c r="L102" i="21"/>
  <c r="M102" i="21" s="1"/>
  <c r="L103" i="21"/>
  <c r="M103" i="21" s="1"/>
  <c r="L104" i="21"/>
  <c r="M104" i="21" s="1"/>
  <c r="L105" i="21"/>
  <c r="M105" i="21" s="1"/>
  <c r="L106" i="21"/>
  <c r="M106" i="21" s="1"/>
  <c r="L107" i="21"/>
  <c r="M107" i="21" s="1"/>
  <c r="L108" i="21"/>
  <c r="M108" i="21" s="1"/>
  <c r="L109" i="21"/>
  <c r="L110" i="21"/>
  <c r="M110" i="21" s="1"/>
  <c r="L111" i="21"/>
  <c r="M111" i="21" s="1"/>
  <c r="L112" i="21"/>
  <c r="M112" i="21" s="1"/>
  <c r="L113" i="21"/>
  <c r="M113" i="21" s="1"/>
  <c r="L114" i="21"/>
  <c r="L115" i="21"/>
  <c r="M115" i="21" s="1"/>
  <c r="L116" i="21"/>
  <c r="M116" i="21" s="1"/>
  <c r="L117" i="21"/>
  <c r="M117" i="21" s="1"/>
  <c r="L118" i="21"/>
  <c r="M118" i="21" s="1"/>
  <c r="L119" i="21"/>
  <c r="M119" i="21" s="1"/>
  <c r="L120" i="21"/>
  <c r="M120" i="21" s="1"/>
  <c r="L121" i="21"/>
  <c r="M121" i="21" s="1"/>
  <c r="L122" i="21"/>
  <c r="M122" i="21" s="1"/>
  <c r="L123" i="21"/>
  <c r="M123" i="21" s="1"/>
  <c r="L124" i="21"/>
  <c r="M124" i="21" s="1"/>
  <c r="L125" i="21"/>
  <c r="L126" i="21"/>
  <c r="M126" i="21" s="1"/>
  <c r="L127" i="21"/>
  <c r="M127" i="21" s="1"/>
  <c r="L128" i="21"/>
  <c r="M128" i="21" s="1"/>
  <c r="L129" i="21"/>
  <c r="M129" i="21" s="1"/>
  <c r="L130" i="21"/>
  <c r="L131" i="21"/>
  <c r="M131" i="21" s="1"/>
  <c r="L132" i="21"/>
  <c r="M132" i="21" s="1"/>
  <c r="L133" i="21"/>
  <c r="M133" i="21" s="1"/>
  <c r="L134" i="21"/>
  <c r="M134" i="21" s="1"/>
  <c r="L135" i="21"/>
  <c r="M135" i="21" s="1"/>
  <c r="L136" i="21"/>
  <c r="M136" i="21" s="1"/>
  <c r="L137" i="21"/>
  <c r="M137" i="21" s="1"/>
  <c r="L138" i="21"/>
  <c r="M138" i="21" s="1"/>
  <c r="L139" i="21"/>
  <c r="M139" i="21" s="1"/>
  <c r="L140" i="21"/>
  <c r="M140" i="21" s="1"/>
  <c r="L141" i="21"/>
  <c r="L142" i="21"/>
  <c r="M142" i="21" s="1"/>
  <c r="L143" i="21"/>
  <c r="M143" i="21" s="1"/>
  <c r="L144" i="21"/>
  <c r="M144" i="21" s="1"/>
  <c r="L145" i="21"/>
  <c r="M145" i="21" s="1"/>
  <c r="L146" i="21"/>
  <c r="L147" i="21"/>
  <c r="M147" i="21" s="1"/>
  <c r="L148" i="21"/>
  <c r="M148" i="21" s="1"/>
  <c r="L149" i="21"/>
  <c r="M149" i="21" s="1"/>
  <c r="L150" i="21"/>
  <c r="M150" i="21" s="1"/>
  <c r="L151" i="21"/>
  <c r="M151" i="21" s="1"/>
  <c r="L152" i="21"/>
  <c r="M152" i="21" s="1"/>
  <c r="L153" i="21"/>
  <c r="M153" i="21" s="1"/>
  <c r="L154" i="21"/>
  <c r="M154" i="21" s="1"/>
  <c r="L155" i="21"/>
  <c r="M155" i="21" s="1"/>
  <c r="L156" i="21"/>
  <c r="M156" i="21" s="1"/>
  <c r="L157" i="21"/>
  <c r="L158" i="21"/>
  <c r="M158" i="21" s="1"/>
  <c r="L159" i="21"/>
  <c r="M159" i="21" s="1"/>
  <c r="L160" i="21"/>
  <c r="M160" i="21" s="1"/>
  <c r="L161" i="21"/>
  <c r="M161" i="21" s="1"/>
  <c r="L162" i="21"/>
  <c r="L163" i="21"/>
  <c r="M163" i="21" s="1"/>
  <c r="L164" i="21"/>
  <c r="M164" i="21" s="1"/>
  <c r="L165" i="21"/>
  <c r="M165" i="21" s="1"/>
  <c r="L166" i="21"/>
  <c r="M166" i="21" s="1"/>
  <c r="L167" i="21"/>
  <c r="M167" i="21" s="1"/>
  <c r="L168" i="21"/>
  <c r="M168" i="21" s="1"/>
  <c r="L169" i="21"/>
  <c r="M169" i="21" s="1"/>
  <c r="L170" i="21"/>
  <c r="M170" i="21" s="1"/>
  <c r="L171" i="21"/>
  <c r="M171" i="21" s="1"/>
  <c r="L172" i="21"/>
  <c r="M172" i="21" s="1"/>
  <c r="L173" i="21"/>
  <c r="L174" i="21"/>
  <c r="M174" i="21" s="1"/>
  <c r="L175" i="21"/>
  <c r="M175" i="21" s="1"/>
  <c r="L176" i="21"/>
  <c r="M176" i="21" s="1"/>
  <c r="L177" i="21"/>
  <c r="M177" i="21" s="1"/>
  <c r="L178" i="21"/>
  <c r="L179" i="21"/>
  <c r="M179" i="21" s="1"/>
  <c r="L180" i="21"/>
  <c r="M180" i="21" s="1"/>
  <c r="L181" i="21"/>
  <c r="M181" i="21" s="1"/>
  <c r="L182" i="21"/>
  <c r="M182" i="21" s="1"/>
  <c r="L183" i="21"/>
  <c r="M183" i="21" s="1"/>
  <c r="L184" i="21"/>
  <c r="M184" i="21" s="1"/>
  <c r="L185" i="21"/>
  <c r="M185" i="21" s="1"/>
  <c r="L186" i="21"/>
  <c r="M186" i="21" s="1"/>
  <c r="L187" i="21"/>
  <c r="M187" i="21" s="1"/>
  <c r="L188" i="21"/>
  <c r="M188" i="21" s="1"/>
  <c r="L189" i="21"/>
  <c r="L190" i="21"/>
  <c r="M190" i="21" s="1"/>
  <c r="L191" i="21"/>
  <c r="M191" i="21" s="1"/>
  <c r="L192" i="21"/>
  <c r="M192" i="21" s="1"/>
  <c r="L193" i="21"/>
  <c r="M193" i="21" s="1"/>
  <c r="L194" i="21"/>
  <c r="L195" i="21"/>
  <c r="M195" i="21" s="1"/>
  <c r="L196" i="21"/>
  <c r="M196" i="21" s="1"/>
  <c r="L197" i="21"/>
  <c r="M197" i="21" s="1"/>
  <c r="L198" i="21"/>
  <c r="M198" i="21" s="1"/>
  <c r="L199" i="21"/>
  <c r="M199" i="21" s="1"/>
  <c r="L200" i="21"/>
  <c r="M200" i="21" s="1"/>
  <c r="L201" i="21"/>
  <c r="M201" i="21" s="1"/>
  <c r="L202" i="21"/>
  <c r="M202" i="21" s="1"/>
  <c r="L203" i="21"/>
  <c r="M203" i="21" s="1"/>
  <c r="L204" i="21"/>
  <c r="M204" i="21" s="1"/>
  <c r="L205" i="21"/>
  <c r="L206" i="21"/>
  <c r="M206" i="21" s="1"/>
  <c r="L207" i="21"/>
  <c r="M207" i="21" s="1"/>
  <c r="L208" i="21"/>
  <c r="M208" i="21" s="1"/>
  <c r="L209" i="21"/>
  <c r="M209" i="21" s="1"/>
  <c r="L210" i="21"/>
  <c r="L211" i="21"/>
  <c r="M211" i="21" s="1"/>
  <c r="L212" i="21"/>
  <c r="M212" i="21" s="1"/>
  <c r="L213" i="21"/>
  <c r="M213" i="21" s="1"/>
  <c r="L214" i="21"/>
  <c r="M214" i="21" s="1"/>
  <c r="L215" i="21"/>
  <c r="M215" i="21" s="1"/>
  <c r="L216" i="21"/>
  <c r="M216" i="21" s="1"/>
  <c r="L217" i="21"/>
  <c r="M217" i="21" s="1"/>
  <c r="L218" i="21"/>
  <c r="M218" i="21" s="1"/>
  <c r="L219" i="21"/>
  <c r="M219" i="21" s="1"/>
  <c r="L220" i="21"/>
  <c r="M220" i="21" s="1"/>
  <c r="L221" i="21"/>
  <c r="L222" i="21"/>
  <c r="M222" i="21" s="1"/>
  <c r="L223" i="21"/>
  <c r="M223" i="21" s="1"/>
  <c r="L224" i="21"/>
  <c r="M224" i="21" s="1"/>
  <c r="L225" i="21"/>
  <c r="M225" i="21" s="1"/>
  <c r="L226" i="21"/>
  <c r="L227" i="21"/>
  <c r="M227" i="21" s="1"/>
  <c r="L228" i="21"/>
  <c r="M228" i="21" s="1"/>
  <c r="L229" i="21"/>
  <c r="M229" i="21" s="1"/>
  <c r="L230" i="21"/>
  <c r="M230" i="21" s="1"/>
  <c r="L231" i="21"/>
  <c r="M231" i="21" s="1"/>
  <c r="L232" i="21"/>
  <c r="M232" i="21" s="1"/>
  <c r="L233" i="21"/>
  <c r="M233" i="21" s="1"/>
  <c r="L234" i="21"/>
  <c r="M234" i="21" s="1"/>
  <c r="L235" i="21"/>
  <c r="M235" i="21" s="1"/>
  <c r="L236" i="21"/>
  <c r="M236" i="21" s="1"/>
  <c r="L237" i="21"/>
  <c r="L238" i="21"/>
  <c r="M238" i="21" s="1"/>
  <c r="L239" i="21"/>
  <c r="M239" i="21" s="1"/>
  <c r="L240" i="21"/>
  <c r="M240" i="21" s="1"/>
  <c r="L241" i="21"/>
  <c r="M241" i="21" s="1"/>
  <c r="L242" i="21"/>
  <c r="L243" i="21"/>
  <c r="M243" i="21" s="1"/>
  <c r="L244" i="21"/>
  <c r="M244" i="21" s="1"/>
  <c r="L245" i="21"/>
  <c r="M245" i="21" s="1"/>
  <c r="L246" i="21"/>
  <c r="M246" i="21" s="1"/>
  <c r="L247" i="21"/>
  <c r="M247" i="21" s="1"/>
  <c r="L248" i="21"/>
  <c r="M248" i="21" s="1"/>
  <c r="L249" i="21"/>
  <c r="M249" i="21" s="1"/>
  <c r="L250" i="21"/>
  <c r="M250" i="21" s="1"/>
  <c r="L251" i="21"/>
  <c r="M251" i="21" s="1"/>
  <c r="L252" i="21"/>
  <c r="M252" i="21" s="1"/>
  <c r="L253" i="21"/>
  <c r="L254" i="21"/>
  <c r="M254" i="21" s="1"/>
  <c r="L255" i="21"/>
  <c r="M255" i="21" s="1"/>
  <c r="L256" i="21"/>
  <c r="M256" i="21" s="1"/>
  <c r="L257" i="21"/>
  <c r="M257" i="21" s="1"/>
  <c r="L258" i="21"/>
  <c r="L259" i="21"/>
  <c r="M259" i="21" s="1"/>
  <c r="L260" i="21"/>
  <c r="M260" i="21" s="1"/>
  <c r="L261" i="21"/>
  <c r="M261" i="21" s="1"/>
  <c r="L262" i="21"/>
  <c r="M262" i="21" s="1"/>
  <c r="L263" i="21"/>
  <c r="M263" i="21" s="1"/>
  <c r="L264" i="21"/>
  <c r="M264" i="21" s="1"/>
  <c r="L265" i="21"/>
  <c r="M265" i="21" s="1"/>
  <c r="L266" i="21"/>
  <c r="M266" i="21" s="1"/>
  <c r="L267" i="21"/>
  <c r="M267" i="21" s="1"/>
  <c r="L268" i="21"/>
  <c r="M268" i="21" s="1"/>
  <c r="L269" i="21"/>
  <c r="L270" i="21"/>
  <c r="M270" i="21" s="1"/>
  <c r="L271" i="21"/>
  <c r="M271" i="21" s="1"/>
  <c r="L272" i="21"/>
  <c r="M272" i="21" s="1"/>
  <c r="L273" i="21"/>
  <c r="M273" i="21" s="1"/>
  <c r="L274" i="21"/>
  <c r="L275" i="21"/>
  <c r="M275" i="21" s="1"/>
  <c r="L276" i="21"/>
  <c r="M276" i="21" s="1"/>
  <c r="L277" i="21"/>
  <c r="M277" i="21" s="1"/>
  <c r="L278" i="21"/>
  <c r="M278" i="21" s="1"/>
  <c r="L279" i="21"/>
  <c r="M279" i="21" s="1"/>
  <c r="L280" i="21"/>
  <c r="M280" i="21" s="1"/>
  <c r="L281" i="21"/>
  <c r="M281" i="21" s="1"/>
  <c r="L282" i="21"/>
  <c r="M282" i="21" s="1"/>
  <c r="L283" i="21"/>
  <c r="M283" i="21" s="1"/>
  <c r="L284" i="21"/>
  <c r="M284" i="21" s="1"/>
  <c r="L285" i="21"/>
  <c r="L286" i="21"/>
  <c r="M286" i="21" s="1"/>
  <c r="L287" i="21"/>
  <c r="M287" i="21" s="1"/>
  <c r="L288" i="21"/>
  <c r="M288" i="21" s="1"/>
  <c r="L289" i="21"/>
  <c r="L290" i="21"/>
  <c r="M290" i="21" s="1"/>
  <c r="L291" i="21"/>
  <c r="M291" i="21" s="1"/>
  <c r="L292" i="21"/>
  <c r="M292" i="21" s="1"/>
  <c r="L293" i="21"/>
  <c r="L294" i="21"/>
  <c r="M294" i="21" s="1"/>
  <c r="L295" i="21"/>
  <c r="M295" i="21" s="1"/>
  <c r="L296" i="21"/>
  <c r="M296" i="21" s="1"/>
  <c r="L297" i="21"/>
  <c r="L298" i="21"/>
  <c r="M298" i="21" s="1"/>
  <c r="L299" i="21"/>
  <c r="M299" i="21" s="1"/>
  <c r="L300" i="21"/>
  <c r="M300" i="21" s="1"/>
  <c r="L301" i="21"/>
  <c r="L302" i="21"/>
  <c r="M302" i="21" s="1"/>
  <c r="L303" i="21"/>
  <c r="M303" i="21" s="1"/>
  <c r="L304" i="21"/>
  <c r="M304" i="21" s="1"/>
  <c r="L305" i="21"/>
  <c r="L306" i="21"/>
  <c r="M306" i="21" s="1"/>
  <c r="L307" i="21"/>
  <c r="M307" i="21" s="1"/>
  <c r="L308" i="21"/>
  <c r="M308" i="21" s="1"/>
  <c r="L309" i="21"/>
  <c r="L310" i="21"/>
  <c r="M310" i="21" s="1"/>
  <c r="L311" i="21"/>
  <c r="M311" i="21" s="1"/>
  <c r="L312" i="21"/>
  <c r="M312" i="21" s="1"/>
  <c r="L313" i="21"/>
  <c r="L314" i="21"/>
  <c r="M314" i="21" s="1"/>
  <c r="L315" i="21"/>
  <c r="M315" i="21" s="1"/>
  <c r="L316" i="21"/>
  <c r="M316" i="21" s="1"/>
  <c r="L317" i="21"/>
  <c r="L318" i="21"/>
  <c r="M318" i="21" s="1"/>
  <c r="L319" i="21"/>
  <c r="M319" i="21" s="1"/>
  <c r="L320" i="21"/>
  <c r="M320" i="21" s="1"/>
  <c r="L321" i="21"/>
  <c r="L322" i="21"/>
  <c r="M322" i="21" s="1"/>
  <c r="L323" i="21"/>
  <c r="M323" i="21" s="1"/>
  <c r="L324" i="21"/>
  <c r="M324" i="21" s="1"/>
  <c r="L325" i="21"/>
  <c r="L326" i="21"/>
  <c r="M326" i="21" s="1"/>
  <c r="L327" i="21"/>
  <c r="M327" i="21" s="1"/>
  <c r="L328" i="21"/>
  <c r="M328" i="21" s="1"/>
  <c r="L329" i="21"/>
  <c r="L330" i="21"/>
  <c r="M330" i="21" s="1"/>
  <c r="L331" i="21"/>
  <c r="M331" i="21" s="1"/>
  <c r="L332" i="21"/>
  <c r="M332" i="21" s="1"/>
  <c r="L333" i="21"/>
  <c r="L334" i="21"/>
  <c r="M334" i="21" s="1"/>
  <c r="L335" i="21"/>
  <c r="M335" i="21" s="1"/>
  <c r="L336" i="21"/>
  <c r="M336" i="21" s="1"/>
  <c r="L337" i="21"/>
  <c r="L338" i="21"/>
  <c r="M338" i="21" s="1"/>
  <c r="L339" i="21"/>
  <c r="M339" i="21" s="1"/>
  <c r="L340" i="21"/>
  <c r="M340" i="21" s="1"/>
  <c r="L341" i="21"/>
  <c r="L342" i="21"/>
  <c r="M342" i="21" s="1"/>
  <c r="L343" i="21"/>
  <c r="M343" i="21" s="1"/>
  <c r="L344" i="21"/>
  <c r="M344" i="21" s="1"/>
  <c r="L345" i="21"/>
  <c r="L346" i="21"/>
  <c r="M346" i="21" s="1"/>
  <c r="L347" i="21"/>
  <c r="M347" i="21" s="1"/>
  <c r="L348" i="21"/>
  <c r="M348" i="21" s="1"/>
  <c r="L349" i="21"/>
  <c r="L350" i="21"/>
  <c r="M350" i="21" s="1"/>
  <c r="L351" i="21"/>
  <c r="M351" i="21" s="1"/>
  <c r="L352" i="21"/>
  <c r="M352" i="21" s="1"/>
  <c r="L353" i="21"/>
  <c r="L354" i="21"/>
  <c r="M354" i="21" s="1"/>
  <c r="L355" i="21"/>
  <c r="M355" i="21" s="1"/>
  <c r="L356" i="21"/>
  <c r="M356" i="21" s="1"/>
  <c r="L357" i="21"/>
  <c r="L358" i="21"/>
  <c r="M358" i="21" s="1"/>
  <c r="L359" i="21"/>
  <c r="M359" i="21" s="1"/>
  <c r="L360" i="21"/>
  <c r="M360" i="21" s="1"/>
  <c r="L361" i="21"/>
  <c r="L7" i="21"/>
  <c r="M7" i="21" s="1"/>
  <c r="F47" i="21"/>
  <c r="F48" i="21"/>
  <c r="F33" i="21"/>
  <c r="F34" i="21"/>
  <c r="F35" i="21"/>
  <c r="F37" i="21"/>
  <c r="F45" i="21"/>
  <c r="F46" i="21"/>
  <c r="F62" i="21"/>
  <c r="F70" i="21"/>
  <c r="F74" i="21"/>
  <c r="E8" i="21"/>
  <c r="F8" i="21" s="1"/>
  <c r="E9" i="21"/>
  <c r="F9" i="21" s="1"/>
  <c r="E10" i="21"/>
  <c r="F10" i="21" s="1"/>
  <c r="E11" i="21"/>
  <c r="F11" i="21" s="1"/>
  <c r="E12" i="21"/>
  <c r="F12" i="21" s="1"/>
  <c r="E13" i="21"/>
  <c r="F13" i="21" s="1"/>
  <c r="E14" i="21"/>
  <c r="F14" i="21" s="1"/>
  <c r="E15" i="21"/>
  <c r="F15" i="21" s="1"/>
  <c r="E16" i="21"/>
  <c r="F16" i="21" s="1"/>
  <c r="E17" i="21"/>
  <c r="F17" i="21" s="1"/>
  <c r="E18" i="21"/>
  <c r="F18" i="21" s="1"/>
  <c r="E19" i="21"/>
  <c r="F19" i="21" s="1"/>
  <c r="E20" i="21"/>
  <c r="F20" i="21" s="1"/>
  <c r="E21" i="21"/>
  <c r="F21" i="21" s="1"/>
  <c r="E22" i="21"/>
  <c r="F22" i="21" s="1"/>
  <c r="E23" i="21"/>
  <c r="F23" i="21" s="1"/>
  <c r="E24" i="21"/>
  <c r="F24" i="21" s="1"/>
  <c r="E25" i="21"/>
  <c r="F25" i="21" s="1"/>
  <c r="E26" i="21"/>
  <c r="F26" i="21" s="1"/>
  <c r="E27" i="21"/>
  <c r="F27" i="21" s="1"/>
  <c r="E28" i="21"/>
  <c r="F28" i="21" s="1"/>
  <c r="E29" i="21"/>
  <c r="F29" i="21" s="1"/>
  <c r="E30" i="21"/>
  <c r="F30" i="21" s="1"/>
  <c r="E31" i="21"/>
  <c r="F31" i="21" s="1"/>
  <c r="F32" i="21"/>
  <c r="F36" i="21"/>
  <c r="E38" i="21"/>
  <c r="F38" i="21" s="1"/>
  <c r="E39" i="21"/>
  <c r="F39" i="21" s="1"/>
  <c r="E40" i="21"/>
  <c r="F40" i="21" s="1"/>
  <c r="E41" i="21"/>
  <c r="F41" i="21" s="1"/>
  <c r="E42" i="21"/>
  <c r="F42" i="21" s="1"/>
  <c r="E43" i="21"/>
  <c r="F43" i="21" s="1"/>
  <c r="F44" i="21"/>
  <c r="E49" i="21"/>
  <c r="F49" i="21" s="1"/>
  <c r="E50" i="21"/>
  <c r="F50" i="21" s="1"/>
  <c r="E51" i="21"/>
  <c r="F51" i="21" s="1"/>
  <c r="E52" i="21"/>
  <c r="F52" i="21" s="1"/>
  <c r="E53" i="21"/>
  <c r="F53" i="21" s="1"/>
  <c r="E54" i="21"/>
  <c r="F54" i="21" s="1"/>
  <c r="E55" i="21"/>
  <c r="F55" i="21" s="1"/>
  <c r="E56" i="21"/>
  <c r="F56" i="21" s="1"/>
  <c r="E57" i="21"/>
  <c r="F57" i="21" s="1"/>
  <c r="E58" i="21"/>
  <c r="F58" i="21" s="1"/>
  <c r="E59" i="21"/>
  <c r="F59" i="21" s="1"/>
  <c r="E60" i="21"/>
  <c r="F60" i="21" s="1"/>
  <c r="E61" i="21"/>
  <c r="F61" i="21" s="1"/>
  <c r="E63" i="21"/>
  <c r="F63" i="21" s="1"/>
  <c r="E64" i="21"/>
  <c r="F64" i="21" s="1"/>
  <c r="E65" i="21"/>
  <c r="F65" i="21" s="1"/>
  <c r="E66" i="21"/>
  <c r="F66" i="21" s="1"/>
  <c r="E67" i="21"/>
  <c r="F67" i="21" s="1"/>
  <c r="F68" i="21"/>
  <c r="E69" i="21"/>
  <c r="F69" i="21" s="1"/>
  <c r="E71" i="21"/>
  <c r="F71" i="21" s="1"/>
  <c r="E72" i="21"/>
  <c r="F72" i="21" s="1"/>
  <c r="E73" i="21"/>
  <c r="F73" i="21" s="1"/>
  <c r="E75" i="21"/>
  <c r="F75" i="21" s="1"/>
  <c r="E76" i="21"/>
  <c r="F76" i="21" s="1"/>
  <c r="E77" i="21"/>
  <c r="F77" i="21" s="1"/>
  <c r="E78" i="21"/>
  <c r="F78" i="21" s="1"/>
  <c r="E79" i="21"/>
  <c r="F79" i="21" s="1"/>
  <c r="E80" i="21"/>
  <c r="F80" i="21" s="1"/>
  <c r="E81" i="21"/>
  <c r="F81" i="21" s="1"/>
  <c r="E82" i="21"/>
  <c r="F82" i="21" s="1"/>
  <c r="E83" i="21"/>
  <c r="F83" i="21" s="1"/>
  <c r="E84" i="21"/>
  <c r="F84" i="21" s="1"/>
  <c r="E85" i="21"/>
  <c r="F85" i="21" s="1"/>
  <c r="E86" i="21"/>
  <c r="F86" i="21" s="1"/>
  <c r="E87" i="21"/>
  <c r="F87" i="21" s="1"/>
  <c r="E88" i="21"/>
  <c r="F88" i="21" s="1"/>
  <c r="E89" i="21"/>
  <c r="F89" i="21" s="1"/>
  <c r="E90" i="21"/>
  <c r="F90" i="21" s="1"/>
  <c r="E91" i="21"/>
  <c r="F91" i="21" s="1"/>
  <c r="E92" i="21"/>
  <c r="F92" i="21" s="1"/>
  <c r="E93" i="21"/>
  <c r="F93" i="21" s="1"/>
  <c r="E94" i="21"/>
  <c r="F94" i="21" s="1"/>
  <c r="E95" i="21"/>
  <c r="F95" i="21" s="1"/>
  <c r="E96" i="21"/>
  <c r="F96" i="21" s="1"/>
  <c r="E97" i="21"/>
  <c r="F97" i="21" s="1"/>
  <c r="E98" i="21"/>
  <c r="F98" i="21" s="1"/>
  <c r="E99" i="21"/>
  <c r="F99" i="21" s="1"/>
  <c r="E100" i="21"/>
  <c r="F100" i="21" s="1"/>
  <c r="E101" i="21"/>
  <c r="F101" i="21" s="1"/>
  <c r="E102" i="21"/>
  <c r="F102" i="21" s="1"/>
  <c r="E103" i="21"/>
  <c r="F103" i="21" s="1"/>
  <c r="E104" i="21"/>
  <c r="F104" i="21" s="1"/>
  <c r="E105" i="21"/>
  <c r="F105" i="21" s="1"/>
  <c r="E106" i="21"/>
  <c r="F106" i="21" s="1"/>
  <c r="E107" i="21"/>
  <c r="F107" i="21" s="1"/>
  <c r="E108" i="21"/>
  <c r="F108" i="21" s="1"/>
  <c r="E109" i="21"/>
  <c r="F109" i="21" s="1"/>
  <c r="E110" i="21"/>
  <c r="F110" i="21" s="1"/>
  <c r="E111" i="21"/>
  <c r="F111" i="21" s="1"/>
  <c r="E112" i="21"/>
  <c r="F112" i="21" s="1"/>
  <c r="E113" i="21"/>
  <c r="F113" i="21" s="1"/>
  <c r="E114" i="21"/>
  <c r="F114" i="21" s="1"/>
  <c r="E115" i="21"/>
  <c r="F115" i="21" s="1"/>
  <c r="E116" i="21"/>
  <c r="F116" i="21" s="1"/>
  <c r="E117" i="21"/>
  <c r="F117" i="21" s="1"/>
  <c r="E118" i="21"/>
  <c r="F118" i="21" s="1"/>
  <c r="E119" i="21"/>
  <c r="F119" i="21" s="1"/>
  <c r="E120" i="21"/>
  <c r="F120" i="21" s="1"/>
  <c r="E121" i="21"/>
  <c r="F121" i="21" s="1"/>
  <c r="E122" i="21"/>
  <c r="F122" i="21" s="1"/>
  <c r="E123" i="21"/>
  <c r="F123" i="21" s="1"/>
  <c r="E124" i="21"/>
  <c r="F124" i="21" s="1"/>
  <c r="E125" i="21"/>
  <c r="F125" i="21" s="1"/>
  <c r="E126" i="21"/>
  <c r="F126" i="21" s="1"/>
  <c r="E127" i="21"/>
  <c r="F127" i="21" s="1"/>
  <c r="E128" i="21"/>
  <c r="F128" i="21" s="1"/>
  <c r="E129" i="21"/>
  <c r="F129" i="21" s="1"/>
  <c r="E130" i="21"/>
  <c r="F130" i="21" s="1"/>
  <c r="E131" i="21"/>
  <c r="F131" i="21" s="1"/>
  <c r="E132" i="21"/>
  <c r="F132" i="21" s="1"/>
  <c r="E133" i="21"/>
  <c r="F133" i="21" s="1"/>
  <c r="E134" i="21"/>
  <c r="F134" i="21" s="1"/>
  <c r="E135" i="21"/>
  <c r="F135" i="21" s="1"/>
  <c r="E136" i="21"/>
  <c r="F136" i="21" s="1"/>
  <c r="E137" i="21"/>
  <c r="F137" i="21" s="1"/>
  <c r="E138" i="21"/>
  <c r="F138" i="21" s="1"/>
  <c r="E139" i="21"/>
  <c r="F139" i="21" s="1"/>
  <c r="E140" i="21"/>
  <c r="F140" i="21" s="1"/>
  <c r="E141" i="21"/>
  <c r="F141" i="21" s="1"/>
  <c r="E142" i="21"/>
  <c r="F142" i="21" s="1"/>
  <c r="E143" i="21"/>
  <c r="F143" i="21" s="1"/>
  <c r="E144" i="21"/>
  <c r="F144" i="21" s="1"/>
  <c r="E145" i="21"/>
  <c r="F145" i="21" s="1"/>
  <c r="E146" i="21"/>
  <c r="F146" i="21" s="1"/>
  <c r="E147" i="21"/>
  <c r="F147" i="21" s="1"/>
  <c r="E148" i="21"/>
  <c r="F148" i="21" s="1"/>
  <c r="E149" i="21"/>
  <c r="F149" i="21" s="1"/>
  <c r="E150" i="21"/>
  <c r="F150" i="21" s="1"/>
  <c r="E151" i="21"/>
  <c r="F151" i="21" s="1"/>
  <c r="E152" i="21"/>
  <c r="F152" i="21" s="1"/>
  <c r="E153" i="21"/>
  <c r="F153" i="21" s="1"/>
  <c r="E154" i="21"/>
  <c r="F154" i="21" s="1"/>
  <c r="E155" i="21"/>
  <c r="F155" i="21" s="1"/>
  <c r="E156" i="21"/>
  <c r="F156" i="21" s="1"/>
  <c r="E157" i="21"/>
  <c r="F157" i="21" s="1"/>
  <c r="E158" i="21"/>
  <c r="F158" i="21" s="1"/>
  <c r="E159" i="21"/>
  <c r="F159" i="21" s="1"/>
  <c r="E160" i="21"/>
  <c r="F160" i="21" s="1"/>
  <c r="E161" i="21"/>
  <c r="F161" i="21" s="1"/>
  <c r="E162" i="21"/>
  <c r="F162" i="21" s="1"/>
  <c r="E163" i="21"/>
  <c r="F163" i="21" s="1"/>
  <c r="E164" i="21"/>
  <c r="F164" i="21" s="1"/>
  <c r="E165" i="21"/>
  <c r="F165" i="21" s="1"/>
  <c r="E166" i="21"/>
  <c r="F166" i="21" s="1"/>
  <c r="E167" i="21"/>
  <c r="F167" i="21" s="1"/>
  <c r="E168" i="21"/>
  <c r="F168" i="21" s="1"/>
  <c r="E169" i="21"/>
  <c r="F169" i="21" s="1"/>
  <c r="E170" i="21"/>
  <c r="F170" i="21" s="1"/>
  <c r="E171" i="21"/>
  <c r="F171" i="21" s="1"/>
  <c r="E172" i="21"/>
  <c r="F172" i="21" s="1"/>
  <c r="E173" i="21"/>
  <c r="F173" i="21" s="1"/>
  <c r="E174" i="21"/>
  <c r="F174" i="21" s="1"/>
  <c r="E175" i="21"/>
  <c r="F175" i="21" s="1"/>
  <c r="E176" i="21"/>
  <c r="F176" i="21" s="1"/>
  <c r="E177" i="21"/>
  <c r="F177" i="21" s="1"/>
  <c r="E178" i="21"/>
  <c r="F178" i="21" s="1"/>
  <c r="E179" i="21"/>
  <c r="F179" i="21" s="1"/>
  <c r="E180" i="21"/>
  <c r="F180" i="21" s="1"/>
  <c r="E181" i="21"/>
  <c r="F181" i="21" s="1"/>
  <c r="E182" i="21"/>
  <c r="F182" i="21" s="1"/>
  <c r="E183" i="21"/>
  <c r="F183" i="21" s="1"/>
  <c r="E184" i="21"/>
  <c r="F184" i="21" s="1"/>
  <c r="E185" i="21"/>
  <c r="F185" i="21" s="1"/>
  <c r="E186" i="21"/>
  <c r="F186" i="21" s="1"/>
  <c r="E187" i="21"/>
  <c r="F187" i="21" s="1"/>
  <c r="E188" i="21"/>
  <c r="F188" i="21" s="1"/>
  <c r="E189" i="21"/>
  <c r="F189" i="21" s="1"/>
  <c r="E190" i="21"/>
  <c r="F190" i="21" s="1"/>
  <c r="E191" i="21"/>
  <c r="F191" i="21" s="1"/>
  <c r="E192" i="21"/>
  <c r="F192" i="21" s="1"/>
  <c r="E193" i="21"/>
  <c r="F193" i="21" s="1"/>
  <c r="E194" i="21"/>
  <c r="F194" i="21" s="1"/>
  <c r="E195" i="21"/>
  <c r="F195" i="21" s="1"/>
  <c r="E196" i="21"/>
  <c r="F196" i="21" s="1"/>
  <c r="E197" i="21"/>
  <c r="F197" i="21" s="1"/>
  <c r="E198" i="21"/>
  <c r="F198" i="21" s="1"/>
  <c r="E199" i="21"/>
  <c r="F199" i="21" s="1"/>
  <c r="E200" i="21"/>
  <c r="F200" i="21" s="1"/>
  <c r="E201" i="21"/>
  <c r="F201" i="21" s="1"/>
  <c r="E202" i="21"/>
  <c r="F202" i="21" s="1"/>
  <c r="E203" i="21"/>
  <c r="F203" i="21" s="1"/>
  <c r="E204" i="21"/>
  <c r="F204" i="21" s="1"/>
  <c r="E205" i="21"/>
  <c r="F205" i="21" s="1"/>
  <c r="E206" i="21"/>
  <c r="F206" i="21" s="1"/>
  <c r="E207" i="21"/>
  <c r="F207" i="21" s="1"/>
  <c r="E208" i="21"/>
  <c r="F208" i="21" s="1"/>
  <c r="E209" i="21"/>
  <c r="F209" i="21" s="1"/>
  <c r="E210" i="21"/>
  <c r="F210" i="21" s="1"/>
  <c r="E211" i="21"/>
  <c r="F211" i="21" s="1"/>
  <c r="E212" i="21"/>
  <c r="F212" i="21" s="1"/>
  <c r="E213" i="21"/>
  <c r="F213" i="21" s="1"/>
  <c r="E214" i="21"/>
  <c r="F214" i="21" s="1"/>
  <c r="E215" i="21"/>
  <c r="F215" i="21" s="1"/>
  <c r="E216" i="21"/>
  <c r="F216" i="21" s="1"/>
  <c r="E217" i="21"/>
  <c r="F217" i="21" s="1"/>
  <c r="E218" i="21"/>
  <c r="F218" i="21" s="1"/>
  <c r="E219" i="21"/>
  <c r="F219" i="21" s="1"/>
  <c r="E220" i="21"/>
  <c r="F220" i="21" s="1"/>
  <c r="E221" i="21"/>
  <c r="F221" i="21" s="1"/>
  <c r="E222" i="21"/>
  <c r="F222" i="21" s="1"/>
  <c r="E223" i="21"/>
  <c r="F223" i="21" s="1"/>
  <c r="E224" i="21"/>
  <c r="F224" i="21" s="1"/>
  <c r="E225" i="21"/>
  <c r="F225" i="21" s="1"/>
  <c r="E226" i="21"/>
  <c r="F226" i="21" s="1"/>
  <c r="E227" i="21"/>
  <c r="F227" i="21" s="1"/>
  <c r="E228" i="21"/>
  <c r="F228" i="21" s="1"/>
  <c r="E229" i="21"/>
  <c r="F229" i="21" s="1"/>
  <c r="E230" i="21"/>
  <c r="F230" i="21" s="1"/>
  <c r="E231" i="21"/>
  <c r="F231" i="21" s="1"/>
  <c r="E232" i="21"/>
  <c r="F232" i="21" s="1"/>
  <c r="E233" i="21"/>
  <c r="F233" i="21" s="1"/>
  <c r="E234" i="21"/>
  <c r="F234" i="21" s="1"/>
  <c r="E235" i="21"/>
  <c r="F235" i="21" s="1"/>
  <c r="E236" i="21"/>
  <c r="F236" i="21" s="1"/>
  <c r="E237" i="21"/>
  <c r="F237" i="21" s="1"/>
  <c r="E238" i="21"/>
  <c r="F238" i="21" s="1"/>
  <c r="E239" i="21"/>
  <c r="F239" i="21" s="1"/>
  <c r="E240" i="21"/>
  <c r="F240" i="21" s="1"/>
  <c r="E241" i="21"/>
  <c r="F241" i="21" s="1"/>
  <c r="E242" i="21"/>
  <c r="F242" i="21" s="1"/>
  <c r="E243" i="21"/>
  <c r="F243" i="21" s="1"/>
  <c r="E244" i="21"/>
  <c r="F244" i="21" s="1"/>
  <c r="E245" i="21"/>
  <c r="F245" i="21" s="1"/>
  <c r="E246" i="21"/>
  <c r="F246" i="21" s="1"/>
  <c r="E247" i="21"/>
  <c r="F247" i="21" s="1"/>
  <c r="E248" i="21"/>
  <c r="F248" i="21" s="1"/>
  <c r="E249" i="21"/>
  <c r="F249" i="21" s="1"/>
  <c r="E250" i="21"/>
  <c r="F250" i="21" s="1"/>
  <c r="E251" i="21"/>
  <c r="F251" i="21" s="1"/>
  <c r="E252" i="21"/>
  <c r="F252" i="21" s="1"/>
  <c r="E253" i="21"/>
  <c r="F253" i="21" s="1"/>
  <c r="E254" i="21"/>
  <c r="F254" i="21" s="1"/>
  <c r="E255" i="21"/>
  <c r="F255" i="21" s="1"/>
  <c r="E256" i="21"/>
  <c r="F256" i="21" s="1"/>
  <c r="E257" i="21"/>
  <c r="F257" i="21" s="1"/>
  <c r="E258" i="21"/>
  <c r="F258" i="21" s="1"/>
  <c r="E259" i="21"/>
  <c r="F259" i="21" s="1"/>
  <c r="E260" i="21"/>
  <c r="F260" i="21" s="1"/>
  <c r="E261" i="21"/>
  <c r="F261" i="21" s="1"/>
  <c r="E262" i="21"/>
  <c r="F262" i="21" s="1"/>
  <c r="E263" i="21"/>
  <c r="F263" i="21" s="1"/>
  <c r="E264" i="21"/>
  <c r="F264" i="21" s="1"/>
  <c r="E265" i="21"/>
  <c r="F265" i="21" s="1"/>
  <c r="E266" i="21"/>
  <c r="F266" i="21" s="1"/>
  <c r="E267" i="21"/>
  <c r="F267" i="21" s="1"/>
  <c r="E268" i="21"/>
  <c r="F268" i="21" s="1"/>
  <c r="E269" i="21"/>
  <c r="F269" i="21" s="1"/>
  <c r="E270" i="21"/>
  <c r="F270" i="21" s="1"/>
  <c r="E271" i="21"/>
  <c r="F271" i="21" s="1"/>
  <c r="E272" i="21"/>
  <c r="F272" i="21" s="1"/>
  <c r="E273" i="21"/>
  <c r="F273" i="21" s="1"/>
  <c r="E274" i="21"/>
  <c r="F274" i="21" s="1"/>
  <c r="E275" i="21"/>
  <c r="F275" i="21" s="1"/>
  <c r="E276" i="21"/>
  <c r="F276" i="21" s="1"/>
  <c r="E277" i="21"/>
  <c r="F277" i="21" s="1"/>
  <c r="E278" i="21"/>
  <c r="F278" i="21" s="1"/>
  <c r="E279" i="21"/>
  <c r="F279" i="21" s="1"/>
  <c r="E280" i="21"/>
  <c r="F280" i="21" s="1"/>
  <c r="E281" i="21"/>
  <c r="F281" i="21" s="1"/>
  <c r="E282" i="21"/>
  <c r="F282" i="21" s="1"/>
  <c r="E283" i="21"/>
  <c r="F283" i="21" s="1"/>
  <c r="E284" i="21"/>
  <c r="F284" i="21" s="1"/>
  <c r="E285" i="21"/>
  <c r="F285" i="21" s="1"/>
  <c r="E286" i="21"/>
  <c r="F286" i="21" s="1"/>
  <c r="E287" i="21"/>
  <c r="F287" i="21" s="1"/>
  <c r="E288" i="21"/>
  <c r="F288" i="21" s="1"/>
  <c r="E289" i="21"/>
  <c r="F289" i="21" s="1"/>
  <c r="E290" i="21"/>
  <c r="F290" i="21" s="1"/>
  <c r="E291" i="21"/>
  <c r="F291" i="21" s="1"/>
  <c r="E292" i="21"/>
  <c r="F292" i="21" s="1"/>
  <c r="E293" i="21"/>
  <c r="F293" i="21" s="1"/>
  <c r="E294" i="21"/>
  <c r="F294" i="21" s="1"/>
  <c r="E295" i="21"/>
  <c r="F295" i="21" s="1"/>
  <c r="E296" i="21"/>
  <c r="F296" i="21" s="1"/>
  <c r="E297" i="21"/>
  <c r="F297" i="21" s="1"/>
  <c r="E298" i="21"/>
  <c r="F298" i="21" s="1"/>
  <c r="E299" i="21"/>
  <c r="F299" i="21" s="1"/>
  <c r="E300" i="21"/>
  <c r="F300" i="21" s="1"/>
  <c r="E301" i="21"/>
  <c r="F301" i="21" s="1"/>
  <c r="E302" i="21"/>
  <c r="F302" i="21" s="1"/>
  <c r="E303" i="21"/>
  <c r="F303" i="21" s="1"/>
  <c r="E304" i="21"/>
  <c r="F304" i="21" s="1"/>
  <c r="E305" i="21"/>
  <c r="F305" i="21" s="1"/>
  <c r="E306" i="21"/>
  <c r="F306" i="21" s="1"/>
  <c r="E307" i="21"/>
  <c r="F307" i="21" s="1"/>
  <c r="E308" i="21"/>
  <c r="F308" i="21" s="1"/>
  <c r="E309" i="21"/>
  <c r="F309" i="21" s="1"/>
  <c r="E310" i="21"/>
  <c r="F310" i="21" s="1"/>
  <c r="E311" i="21"/>
  <c r="F311" i="21" s="1"/>
  <c r="E312" i="21"/>
  <c r="F312" i="21" s="1"/>
  <c r="E313" i="21"/>
  <c r="F313" i="21" s="1"/>
  <c r="E314" i="21"/>
  <c r="F314" i="21" s="1"/>
  <c r="E315" i="21"/>
  <c r="F315" i="21" s="1"/>
  <c r="E316" i="21"/>
  <c r="F316" i="21" s="1"/>
  <c r="E317" i="21"/>
  <c r="F317" i="21" s="1"/>
  <c r="E318" i="21"/>
  <c r="F318" i="21" s="1"/>
  <c r="E319" i="21"/>
  <c r="F319" i="21" s="1"/>
  <c r="E320" i="21"/>
  <c r="F320" i="21" s="1"/>
  <c r="E321" i="21"/>
  <c r="F321" i="21" s="1"/>
  <c r="E322" i="21"/>
  <c r="F322" i="21" s="1"/>
  <c r="E323" i="21"/>
  <c r="F323" i="21" s="1"/>
  <c r="E324" i="21"/>
  <c r="F324" i="21" s="1"/>
  <c r="E325" i="21"/>
  <c r="F325" i="21" s="1"/>
  <c r="E326" i="21"/>
  <c r="F326" i="21" s="1"/>
  <c r="E327" i="21"/>
  <c r="F327" i="21" s="1"/>
  <c r="E328" i="21"/>
  <c r="F328" i="21" s="1"/>
  <c r="E329" i="21"/>
  <c r="F329" i="21" s="1"/>
  <c r="E330" i="21"/>
  <c r="F330" i="21" s="1"/>
  <c r="E331" i="21"/>
  <c r="F331" i="21" s="1"/>
  <c r="E332" i="21"/>
  <c r="F332" i="21" s="1"/>
  <c r="E333" i="21"/>
  <c r="F333" i="21" s="1"/>
  <c r="E334" i="21"/>
  <c r="F334" i="21" s="1"/>
  <c r="E335" i="21"/>
  <c r="F335" i="21" s="1"/>
  <c r="E336" i="21"/>
  <c r="F336" i="21" s="1"/>
  <c r="E337" i="21"/>
  <c r="F337" i="21" s="1"/>
  <c r="E338" i="21"/>
  <c r="F338" i="21" s="1"/>
  <c r="E339" i="21"/>
  <c r="F339" i="21" s="1"/>
  <c r="E340" i="21"/>
  <c r="F340" i="21" s="1"/>
  <c r="E341" i="21"/>
  <c r="F341" i="21" s="1"/>
  <c r="E342" i="21"/>
  <c r="F342" i="21" s="1"/>
  <c r="E343" i="21"/>
  <c r="F343" i="21" s="1"/>
  <c r="E344" i="21"/>
  <c r="F344" i="21" s="1"/>
  <c r="E345" i="21"/>
  <c r="F345" i="21" s="1"/>
  <c r="E346" i="21"/>
  <c r="F346" i="21" s="1"/>
  <c r="E347" i="21"/>
  <c r="F347" i="21" s="1"/>
  <c r="E348" i="21"/>
  <c r="F348" i="21" s="1"/>
  <c r="E349" i="21"/>
  <c r="F349" i="21" s="1"/>
  <c r="E350" i="21"/>
  <c r="F350" i="21" s="1"/>
  <c r="E351" i="21"/>
  <c r="F351" i="21" s="1"/>
  <c r="E352" i="21"/>
  <c r="F352" i="21" s="1"/>
  <c r="E353" i="21"/>
  <c r="F353" i="21" s="1"/>
  <c r="E354" i="21"/>
  <c r="F354" i="21" s="1"/>
  <c r="E355" i="21"/>
  <c r="F355" i="21" s="1"/>
  <c r="E356" i="21"/>
  <c r="F356" i="21" s="1"/>
  <c r="E357" i="21"/>
  <c r="F357" i="21" s="1"/>
  <c r="E358" i="21"/>
  <c r="F358" i="21" s="1"/>
  <c r="U17" i="41"/>
  <c r="M32" i="41"/>
  <c r="M33" i="41"/>
  <c r="M34" i="41"/>
  <c r="M35" i="41"/>
  <c r="M36" i="41"/>
  <c r="M37" i="41"/>
  <c r="M44" i="41"/>
  <c r="M45" i="41"/>
  <c r="M46" i="41"/>
  <c r="M47" i="41"/>
  <c r="M48" i="41"/>
  <c r="M62" i="41"/>
  <c r="M68" i="41"/>
  <c r="M70" i="41"/>
  <c r="M74" i="41"/>
  <c r="L8" i="41"/>
  <c r="M8" i="41" s="1"/>
  <c r="L9" i="41"/>
  <c r="M9" i="41" s="1"/>
  <c r="L10" i="41"/>
  <c r="M10" i="41" s="1"/>
  <c r="L11" i="41"/>
  <c r="M11" i="41" s="1"/>
  <c r="L12" i="41"/>
  <c r="M12" i="41" s="1"/>
  <c r="L13" i="41"/>
  <c r="M13" i="41" s="1"/>
  <c r="L14" i="41"/>
  <c r="M14" i="41" s="1"/>
  <c r="L15" i="41"/>
  <c r="M15" i="41" s="1"/>
  <c r="L16" i="41"/>
  <c r="M16" i="41" s="1"/>
  <c r="L17" i="41"/>
  <c r="M17" i="41" s="1"/>
  <c r="L18" i="41"/>
  <c r="M18" i="41" s="1"/>
  <c r="L19" i="41"/>
  <c r="M19" i="41" s="1"/>
  <c r="L20" i="41"/>
  <c r="M20" i="41" s="1"/>
  <c r="L21" i="41"/>
  <c r="M21" i="41" s="1"/>
  <c r="L22" i="41"/>
  <c r="M22" i="41" s="1"/>
  <c r="L23" i="41"/>
  <c r="M23" i="41" s="1"/>
  <c r="L24" i="41"/>
  <c r="M24" i="41" s="1"/>
  <c r="L25" i="41"/>
  <c r="M25" i="41" s="1"/>
  <c r="L26" i="41"/>
  <c r="M26" i="41" s="1"/>
  <c r="L27" i="41"/>
  <c r="M27" i="41" s="1"/>
  <c r="L28" i="41"/>
  <c r="M28" i="41" s="1"/>
  <c r="L29" i="41"/>
  <c r="M29" i="41" s="1"/>
  <c r="L30" i="41"/>
  <c r="M30" i="41" s="1"/>
  <c r="L31" i="41"/>
  <c r="M31" i="41" s="1"/>
  <c r="L38" i="41"/>
  <c r="M38" i="41" s="1"/>
  <c r="L39" i="41"/>
  <c r="M39" i="41" s="1"/>
  <c r="L40" i="41"/>
  <c r="M40" i="41" s="1"/>
  <c r="L41" i="41"/>
  <c r="M41" i="41" s="1"/>
  <c r="L42" i="41"/>
  <c r="M42" i="41" s="1"/>
  <c r="L43" i="41"/>
  <c r="M43" i="41" s="1"/>
  <c r="L49" i="41"/>
  <c r="M49" i="41" s="1"/>
  <c r="L50" i="41"/>
  <c r="M50" i="41" s="1"/>
  <c r="L51" i="41"/>
  <c r="M51" i="41" s="1"/>
  <c r="L52" i="41"/>
  <c r="M52" i="41" s="1"/>
  <c r="L53" i="41"/>
  <c r="M53" i="41" s="1"/>
  <c r="L54" i="41"/>
  <c r="M54" i="41" s="1"/>
  <c r="L55" i="41"/>
  <c r="M55" i="41" s="1"/>
  <c r="L56" i="41"/>
  <c r="M56" i="41" s="1"/>
  <c r="L57" i="41"/>
  <c r="M57" i="41" s="1"/>
  <c r="L58" i="41"/>
  <c r="M58" i="41" s="1"/>
  <c r="L59" i="41"/>
  <c r="M59" i="41" s="1"/>
  <c r="L60" i="41"/>
  <c r="M60" i="41" s="1"/>
  <c r="L61" i="41"/>
  <c r="M61" i="41" s="1"/>
  <c r="L63" i="41"/>
  <c r="M63" i="41" s="1"/>
  <c r="L64" i="41"/>
  <c r="M64" i="41" s="1"/>
  <c r="L65" i="41"/>
  <c r="M65" i="41" s="1"/>
  <c r="L66" i="41"/>
  <c r="M66" i="41" s="1"/>
  <c r="L67" i="41"/>
  <c r="M67" i="41" s="1"/>
  <c r="L69" i="41"/>
  <c r="M69" i="41" s="1"/>
  <c r="L71" i="41"/>
  <c r="M71" i="41" s="1"/>
  <c r="L72" i="41"/>
  <c r="M72" i="41" s="1"/>
  <c r="L73" i="41"/>
  <c r="M73" i="41" s="1"/>
  <c r="L75" i="41"/>
  <c r="M75" i="41" s="1"/>
  <c r="L76" i="41"/>
  <c r="M76" i="41" s="1"/>
  <c r="L77" i="41"/>
  <c r="M77" i="41" s="1"/>
  <c r="L78" i="41"/>
  <c r="M78" i="41" s="1"/>
  <c r="L79" i="41"/>
  <c r="M79" i="41" s="1"/>
  <c r="L80" i="41"/>
  <c r="M80" i="41" s="1"/>
  <c r="L81" i="41"/>
  <c r="M81" i="41" s="1"/>
  <c r="L82" i="41"/>
  <c r="M82" i="41" s="1"/>
  <c r="L83" i="41"/>
  <c r="M83" i="41" s="1"/>
  <c r="L84" i="41"/>
  <c r="M84" i="41" s="1"/>
  <c r="L85" i="41"/>
  <c r="M85" i="41" s="1"/>
  <c r="L86" i="41"/>
  <c r="M86" i="41" s="1"/>
  <c r="L87" i="41"/>
  <c r="M87" i="41" s="1"/>
  <c r="L88" i="41"/>
  <c r="M88" i="41" s="1"/>
  <c r="L89" i="41"/>
  <c r="M89" i="41" s="1"/>
  <c r="L90" i="41"/>
  <c r="M90" i="41" s="1"/>
  <c r="L91" i="41"/>
  <c r="M91" i="41" s="1"/>
  <c r="L92" i="41"/>
  <c r="M92" i="41" s="1"/>
  <c r="L93" i="41"/>
  <c r="M93" i="41" s="1"/>
  <c r="L94" i="41"/>
  <c r="M94" i="41" s="1"/>
  <c r="L95" i="41"/>
  <c r="M95" i="41" s="1"/>
  <c r="L96" i="41"/>
  <c r="M96" i="41" s="1"/>
  <c r="L97" i="41"/>
  <c r="M97" i="41" s="1"/>
  <c r="L98" i="41"/>
  <c r="M98" i="41" s="1"/>
  <c r="L99" i="41"/>
  <c r="M99" i="41" s="1"/>
  <c r="L100" i="41"/>
  <c r="M100" i="41" s="1"/>
  <c r="L101" i="41"/>
  <c r="M101" i="41" s="1"/>
  <c r="L102" i="41"/>
  <c r="M102" i="41" s="1"/>
  <c r="L103" i="41"/>
  <c r="M103" i="41" s="1"/>
  <c r="L104" i="41"/>
  <c r="M104" i="41" s="1"/>
  <c r="L105" i="41"/>
  <c r="M105" i="41" s="1"/>
  <c r="L106" i="41"/>
  <c r="M106" i="41" s="1"/>
  <c r="L107" i="41"/>
  <c r="M107" i="41" s="1"/>
  <c r="L108" i="41"/>
  <c r="M108" i="41" s="1"/>
  <c r="L109" i="41"/>
  <c r="M109" i="41" s="1"/>
  <c r="L110" i="41"/>
  <c r="M110" i="41" s="1"/>
  <c r="L111" i="41"/>
  <c r="M111" i="41" s="1"/>
  <c r="L112" i="41"/>
  <c r="M112" i="41" s="1"/>
  <c r="L113" i="41"/>
  <c r="M113" i="41" s="1"/>
  <c r="L114" i="41"/>
  <c r="M114" i="41" s="1"/>
  <c r="L115" i="41"/>
  <c r="M115" i="41" s="1"/>
  <c r="L116" i="41"/>
  <c r="M116" i="41" s="1"/>
  <c r="L117" i="41"/>
  <c r="M117" i="41" s="1"/>
  <c r="L118" i="41"/>
  <c r="M118" i="41" s="1"/>
  <c r="L119" i="41"/>
  <c r="M119" i="41" s="1"/>
  <c r="L120" i="41"/>
  <c r="M120" i="41" s="1"/>
  <c r="L121" i="41"/>
  <c r="M121" i="41" s="1"/>
  <c r="L122" i="41"/>
  <c r="M122" i="41" s="1"/>
  <c r="L123" i="41"/>
  <c r="M123" i="41" s="1"/>
  <c r="L124" i="41"/>
  <c r="M124" i="41" s="1"/>
  <c r="L125" i="41"/>
  <c r="M125" i="41" s="1"/>
  <c r="L126" i="41"/>
  <c r="M126" i="41" s="1"/>
  <c r="L127" i="41"/>
  <c r="M127" i="41" s="1"/>
  <c r="L128" i="41"/>
  <c r="M128" i="41" s="1"/>
  <c r="L129" i="41"/>
  <c r="M129" i="41" s="1"/>
  <c r="L130" i="41"/>
  <c r="M130" i="41" s="1"/>
  <c r="L131" i="41"/>
  <c r="M131" i="41" s="1"/>
  <c r="L132" i="41"/>
  <c r="M132" i="41" s="1"/>
  <c r="L133" i="41"/>
  <c r="M133" i="41" s="1"/>
  <c r="L134" i="41"/>
  <c r="M134" i="41" s="1"/>
  <c r="L135" i="41"/>
  <c r="M135" i="41" s="1"/>
  <c r="L136" i="41"/>
  <c r="M136" i="41" s="1"/>
  <c r="L137" i="41"/>
  <c r="M137" i="41" s="1"/>
  <c r="L138" i="41"/>
  <c r="M138" i="41" s="1"/>
  <c r="L139" i="41"/>
  <c r="M139" i="41" s="1"/>
  <c r="L140" i="41"/>
  <c r="M140" i="41" s="1"/>
  <c r="L141" i="41"/>
  <c r="M141" i="41" s="1"/>
  <c r="L142" i="41"/>
  <c r="M142" i="41" s="1"/>
  <c r="L143" i="41"/>
  <c r="M143" i="41" s="1"/>
  <c r="L144" i="41"/>
  <c r="M144" i="41" s="1"/>
  <c r="L145" i="41"/>
  <c r="M145" i="41" s="1"/>
  <c r="L146" i="41"/>
  <c r="M146" i="41" s="1"/>
  <c r="L147" i="41"/>
  <c r="M147" i="41" s="1"/>
  <c r="L148" i="41"/>
  <c r="M148" i="41" s="1"/>
  <c r="L149" i="41"/>
  <c r="M149" i="41" s="1"/>
  <c r="L150" i="41"/>
  <c r="M150" i="41" s="1"/>
  <c r="L151" i="41"/>
  <c r="M151" i="41" s="1"/>
  <c r="L152" i="41"/>
  <c r="M152" i="41" s="1"/>
  <c r="L153" i="41"/>
  <c r="M153" i="41" s="1"/>
  <c r="L154" i="41"/>
  <c r="M154" i="41" s="1"/>
  <c r="L155" i="41"/>
  <c r="M155" i="41" s="1"/>
  <c r="L156" i="41"/>
  <c r="M156" i="41" s="1"/>
  <c r="L157" i="41"/>
  <c r="M157" i="41" s="1"/>
  <c r="L158" i="41"/>
  <c r="M158" i="41" s="1"/>
  <c r="L159" i="41"/>
  <c r="M159" i="41" s="1"/>
  <c r="L160" i="41"/>
  <c r="M160" i="41" s="1"/>
  <c r="L161" i="41"/>
  <c r="M161" i="41" s="1"/>
  <c r="L162" i="41"/>
  <c r="M162" i="41" s="1"/>
  <c r="L163" i="41"/>
  <c r="M163" i="41" s="1"/>
  <c r="L164" i="41"/>
  <c r="M164" i="41" s="1"/>
  <c r="L165" i="41"/>
  <c r="M165" i="41" s="1"/>
  <c r="L166" i="41"/>
  <c r="M166" i="41" s="1"/>
  <c r="L167" i="41"/>
  <c r="M167" i="41" s="1"/>
  <c r="L168" i="41"/>
  <c r="M168" i="41" s="1"/>
  <c r="L169" i="41"/>
  <c r="M169" i="41" s="1"/>
  <c r="L170" i="41"/>
  <c r="M170" i="41" s="1"/>
  <c r="L171" i="41"/>
  <c r="M171" i="41" s="1"/>
  <c r="L172" i="41"/>
  <c r="M172" i="41" s="1"/>
  <c r="L173" i="41"/>
  <c r="M173" i="41" s="1"/>
  <c r="L174" i="41"/>
  <c r="M174" i="41" s="1"/>
  <c r="L175" i="41"/>
  <c r="M175" i="41" s="1"/>
  <c r="L176" i="41"/>
  <c r="M176" i="41" s="1"/>
  <c r="L177" i="41"/>
  <c r="M177" i="41" s="1"/>
  <c r="L178" i="41"/>
  <c r="M178" i="41" s="1"/>
  <c r="L179" i="41"/>
  <c r="M179" i="41" s="1"/>
  <c r="L180" i="41"/>
  <c r="M180" i="41" s="1"/>
  <c r="L181" i="41"/>
  <c r="M181" i="41" s="1"/>
  <c r="L182" i="41"/>
  <c r="M182" i="41" s="1"/>
  <c r="L183" i="41"/>
  <c r="M183" i="41" s="1"/>
  <c r="L184" i="41"/>
  <c r="M184" i="41" s="1"/>
  <c r="L185" i="41"/>
  <c r="M185" i="41" s="1"/>
  <c r="L186" i="41"/>
  <c r="M186" i="41" s="1"/>
  <c r="L187" i="41"/>
  <c r="M187" i="41" s="1"/>
  <c r="L188" i="41"/>
  <c r="M188" i="41" s="1"/>
  <c r="L189" i="41"/>
  <c r="M189" i="41" s="1"/>
  <c r="L190" i="41"/>
  <c r="M190" i="41" s="1"/>
  <c r="L191" i="41"/>
  <c r="M191" i="41" s="1"/>
  <c r="L192" i="41"/>
  <c r="M192" i="41" s="1"/>
  <c r="L193" i="41"/>
  <c r="M193" i="41" s="1"/>
  <c r="L194" i="41"/>
  <c r="M194" i="41" s="1"/>
  <c r="L195" i="41"/>
  <c r="M195" i="41" s="1"/>
  <c r="L196" i="41"/>
  <c r="M196" i="41" s="1"/>
  <c r="L197" i="41"/>
  <c r="M197" i="41" s="1"/>
  <c r="L198" i="41"/>
  <c r="M198" i="41" s="1"/>
  <c r="L199" i="41"/>
  <c r="M199" i="41" s="1"/>
  <c r="L200" i="41"/>
  <c r="M200" i="41" s="1"/>
  <c r="L201" i="41"/>
  <c r="M201" i="41" s="1"/>
  <c r="L202" i="41"/>
  <c r="M202" i="41" s="1"/>
  <c r="L203" i="41"/>
  <c r="M203" i="41" s="1"/>
  <c r="L204" i="41"/>
  <c r="M204" i="41" s="1"/>
  <c r="L205" i="41"/>
  <c r="M205" i="41" s="1"/>
  <c r="L206" i="41"/>
  <c r="M206" i="41" s="1"/>
  <c r="L207" i="41"/>
  <c r="M207" i="41" s="1"/>
  <c r="L208" i="41"/>
  <c r="M208" i="41" s="1"/>
  <c r="L209" i="41"/>
  <c r="M209" i="41" s="1"/>
  <c r="L210" i="41"/>
  <c r="M210" i="41" s="1"/>
  <c r="L211" i="41"/>
  <c r="M211" i="41" s="1"/>
  <c r="L212" i="41"/>
  <c r="M212" i="41" s="1"/>
  <c r="L213" i="41"/>
  <c r="M213" i="41" s="1"/>
  <c r="L214" i="41"/>
  <c r="M214" i="41" s="1"/>
  <c r="L215" i="41"/>
  <c r="M215" i="41" s="1"/>
  <c r="L216" i="41"/>
  <c r="M216" i="41" s="1"/>
  <c r="L217" i="41"/>
  <c r="M217" i="41" s="1"/>
  <c r="L218" i="41"/>
  <c r="M218" i="41" s="1"/>
  <c r="L219" i="41"/>
  <c r="M219" i="41" s="1"/>
  <c r="L220" i="41"/>
  <c r="M220" i="41" s="1"/>
  <c r="L221" i="41"/>
  <c r="M221" i="41" s="1"/>
  <c r="L222" i="41"/>
  <c r="M222" i="41" s="1"/>
  <c r="L223" i="41"/>
  <c r="M223" i="41" s="1"/>
  <c r="L224" i="41"/>
  <c r="M224" i="41" s="1"/>
  <c r="L225" i="41"/>
  <c r="M225" i="41" s="1"/>
  <c r="L226" i="41"/>
  <c r="M226" i="41" s="1"/>
  <c r="L227" i="41"/>
  <c r="M227" i="41" s="1"/>
  <c r="L228" i="41"/>
  <c r="M228" i="41" s="1"/>
  <c r="L229" i="41"/>
  <c r="M229" i="41" s="1"/>
  <c r="L230" i="41"/>
  <c r="M230" i="41" s="1"/>
  <c r="L231" i="41"/>
  <c r="M231" i="41" s="1"/>
  <c r="L232" i="41"/>
  <c r="M232" i="41" s="1"/>
  <c r="L233" i="41"/>
  <c r="M233" i="41" s="1"/>
  <c r="L234" i="41"/>
  <c r="M234" i="41" s="1"/>
  <c r="L235" i="41"/>
  <c r="M235" i="41" s="1"/>
  <c r="L236" i="41"/>
  <c r="M236" i="41" s="1"/>
  <c r="L237" i="41"/>
  <c r="M237" i="41" s="1"/>
  <c r="L238" i="41"/>
  <c r="M238" i="41" s="1"/>
  <c r="L239" i="41"/>
  <c r="M239" i="41" s="1"/>
  <c r="L240" i="41"/>
  <c r="M240" i="41" s="1"/>
  <c r="L241" i="41"/>
  <c r="M241" i="41" s="1"/>
  <c r="L242" i="41"/>
  <c r="M242" i="41" s="1"/>
  <c r="L243" i="41"/>
  <c r="M243" i="41" s="1"/>
  <c r="L244" i="41"/>
  <c r="M244" i="41" s="1"/>
  <c r="L245" i="41"/>
  <c r="M245" i="41" s="1"/>
  <c r="L246" i="41"/>
  <c r="M246" i="41" s="1"/>
  <c r="L247" i="41"/>
  <c r="M247" i="41" s="1"/>
  <c r="L248" i="41"/>
  <c r="M248" i="41" s="1"/>
  <c r="L249" i="41"/>
  <c r="M249" i="41" s="1"/>
  <c r="L250" i="41"/>
  <c r="M250" i="41" s="1"/>
  <c r="L251" i="41"/>
  <c r="M251" i="41" s="1"/>
  <c r="L252" i="41"/>
  <c r="M252" i="41" s="1"/>
  <c r="L253" i="41"/>
  <c r="M253" i="41" s="1"/>
  <c r="L254" i="41"/>
  <c r="M254" i="41" s="1"/>
  <c r="L255" i="41"/>
  <c r="M255" i="41" s="1"/>
  <c r="L256" i="41"/>
  <c r="M256" i="41" s="1"/>
  <c r="L257" i="41"/>
  <c r="M257" i="41" s="1"/>
  <c r="L258" i="41"/>
  <c r="M258" i="41" s="1"/>
  <c r="L259" i="41"/>
  <c r="M259" i="41" s="1"/>
  <c r="L260" i="41"/>
  <c r="M260" i="41" s="1"/>
  <c r="L261" i="41"/>
  <c r="M261" i="41" s="1"/>
  <c r="L262" i="41"/>
  <c r="M262" i="41" s="1"/>
  <c r="L263" i="41"/>
  <c r="M263" i="41" s="1"/>
  <c r="L264" i="41"/>
  <c r="M264" i="41" s="1"/>
  <c r="L265" i="41"/>
  <c r="M265" i="41" s="1"/>
  <c r="L266" i="41"/>
  <c r="M266" i="41" s="1"/>
  <c r="L267" i="41"/>
  <c r="M267" i="41" s="1"/>
  <c r="L268" i="41"/>
  <c r="M268" i="41" s="1"/>
  <c r="L269" i="41"/>
  <c r="M269" i="41" s="1"/>
  <c r="L270" i="41"/>
  <c r="M270" i="41" s="1"/>
  <c r="L271" i="41"/>
  <c r="M271" i="41" s="1"/>
  <c r="L272" i="41"/>
  <c r="M272" i="41" s="1"/>
  <c r="L273" i="41"/>
  <c r="M273" i="41" s="1"/>
  <c r="L274" i="41"/>
  <c r="M274" i="41" s="1"/>
  <c r="L275" i="41"/>
  <c r="M275" i="41" s="1"/>
  <c r="L276" i="41"/>
  <c r="M276" i="41" s="1"/>
  <c r="L277" i="41"/>
  <c r="M277" i="41" s="1"/>
  <c r="L278" i="41"/>
  <c r="M278" i="41" s="1"/>
  <c r="L279" i="41"/>
  <c r="M279" i="41" s="1"/>
  <c r="L280" i="41"/>
  <c r="M280" i="41" s="1"/>
  <c r="L281" i="41"/>
  <c r="M281" i="41" s="1"/>
  <c r="L282" i="41"/>
  <c r="M282" i="41" s="1"/>
  <c r="L283" i="41"/>
  <c r="M283" i="41" s="1"/>
  <c r="L284" i="41"/>
  <c r="M284" i="41" s="1"/>
  <c r="L285" i="41"/>
  <c r="M285" i="41" s="1"/>
  <c r="L286" i="41"/>
  <c r="M286" i="41" s="1"/>
  <c r="L287" i="41"/>
  <c r="M287" i="41" s="1"/>
  <c r="L288" i="41"/>
  <c r="M288" i="41" s="1"/>
  <c r="L289" i="41"/>
  <c r="M289" i="41" s="1"/>
  <c r="L290" i="41"/>
  <c r="M290" i="41" s="1"/>
  <c r="L291" i="41"/>
  <c r="M291" i="41" s="1"/>
  <c r="L292" i="41"/>
  <c r="M292" i="41" s="1"/>
  <c r="L293" i="41"/>
  <c r="M293" i="41" s="1"/>
  <c r="L294" i="41"/>
  <c r="M294" i="41" s="1"/>
  <c r="L295" i="41"/>
  <c r="M295" i="41" s="1"/>
  <c r="L296" i="41"/>
  <c r="M296" i="41" s="1"/>
  <c r="L297" i="41"/>
  <c r="M297" i="41" s="1"/>
  <c r="L298" i="41"/>
  <c r="M298" i="41" s="1"/>
  <c r="L299" i="41"/>
  <c r="M299" i="41" s="1"/>
  <c r="L300" i="41"/>
  <c r="M300" i="41" s="1"/>
  <c r="L301" i="41"/>
  <c r="M301" i="41" s="1"/>
  <c r="L302" i="41"/>
  <c r="M302" i="41" s="1"/>
  <c r="L303" i="41"/>
  <c r="M303" i="41" s="1"/>
  <c r="L304" i="41"/>
  <c r="M304" i="41" s="1"/>
  <c r="L305" i="41"/>
  <c r="M305" i="41" s="1"/>
  <c r="L306" i="41"/>
  <c r="M306" i="41" s="1"/>
  <c r="L307" i="41"/>
  <c r="M307" i="41" s="1"/>
  <c r="L308" i="41"/>
  <c r="M308" i="41" s="1"/>
  <c r="L309" i="41"/>
  <c r="M309" i="41" s="1"/>
  <c r="L310" i="41"/>
  <c r="M310" i="41" s="1"/>
  <c r="L311" i="41"/>
  <c r="M311" i="41" s="1"/>
  <c r="L312" i="41"/>
  <c r="M312" i="41" s="1"/>
  <c r="L313" i="41"/>
  <c r="M313" i="41" s="1"/>
  <c r="L314" i="41"/>
  <c r="M314" i="41" s="1"/>
  <c r="L315" i="41"/>
  <c r="M315" i="41" s="1"/>
  <c r="L316" i="41"/>
  <c r="M316" i="41" s="1"/>
  <c r="L317" i="41"/>
  <c r="M317" i="41" s="1"/>
  <c r="L318" i="41"/>
  <c r="M318" i="41" s="1"/>
  <c r="L319" i="41"/>
  <c r="M319" i="41" s="1"/>
  <c r="L320" i="41"/>
  <c r="M320" i="41" s="1"/>
  <c r="L321" i="41"/>
  <c r="M321" i="41" s="1"/>
  <c r="L322" i="41"/>
  <c r="M322" i="41" s="1"/>
  <c r="L323" i="41"/>
  <c r="M323" i="41" s="1"/>
  <c r="L324" i="41"/>
  <c r="M324" i="41" s="1"/>
  <c r="L325" i="41"/>
  <c r="M325" i="41" s="1"/>
  <c r="L326" i="41"/>
  <c r="M326" i="41" s="1"/>
  <c r="L327" i="41"/>
  <c r="M327" i="41" s="1"/>
  <c r="L328" i="41"/>
  <c r="M328" i="41" s="1"/>
  <c r="L329" i="41"/>
  <c r="M329" i="41" s="1"/>
  <c r="L330" i="41"/>
  <c r="M330" i="41" s="1"/>
  <c r="L331" i="41"/>
  <c r="M331" i="41" s="1"/>
  <c r="L332" i="41"/>
  <c r="M332" i="41" s="1"/>
  <c r="L333" i="41"/>
  <c r="M333" i="41" s="1"/>
  <c r="L7" i="41"/>
  <c r="M7" i="41" s="1"/>
  <c r="E303" i="41"/>
  <c r="F303" i="41" s="1"/>
  <c r="E302" i="41"/>
  <c r="F302" i="41" s="1"/>
  <c r="E301" i="41"/>
  <c r="F301" i="41" s="1"/>
  <c r="E300" i="41"/>
  <c r="F300" i="41" s="1"/>
  <c r="E299" i="41"/>
  <c r="F299" i="41" s="1"/>
  <c r="E298" i="41"/>
  <c r="F298" i="41" s="1"/>
  <c r="E297" i="41"/>
  <c r="F297" i="41" s="1"/>
  <c r="E296" i="41"/>
  <c r="F296" i="41" s="1"/>
  <c r="E295" i="41"/>
  <c r="F295" i="41" s="1"/>
  <c r="E294" i="41"/>
  <c r="F294" i="41" s="1"/>
  <c r="E293" i="41"/>
  <c r="F293" i="41" s="1"/>
  <c r="E292" i="41"/>
  <c r="F292" i="41" s="1"/>
  <c r="E291" i="41"/>
  <c r="F291" i="41" s="1"/>
  <c r="E290" i="41"/>
  <c r="F290" i="41" s="1"/>
  <c r="E289" i="41"/>
  <c r="F289" i="41" s="1"/>
  <c r="E288" i="41"/>
  <c r="F288" i="41" s="1"/>
  <c r="E287" i="41"/>
  <c r="F287" i="41" s="1"/>
  <c r="E286" i="41"/>
  <c r="F286" i="41" s="1"/>
  <c r="E285" i="41"/>
  <c r="F285" i="41" s="1"/>
  <c r="E284" i="41"/>
  <c r="F284" i="41" s="1"/>
  <c r="E283" i="41"/>
  <c r="F283" i="41" s="1"/>
  <c r="E282" i="41"/>
  <c r="F282" i="41" s="1"/>
  <c r="E281" i="41"/>
  <c r="F281" i="41" s="1"/>
  <c r="E280" i="41"/>
  <c r="F280" i="41" s="1"/>
  <c r="E279" i="41"/>
  <c r="F279" i="41" s="1"/>
  <c r="E278" i="41"/>
  <c r="F278" i="41" s="1"/>
  <c r="E277" i="41"/>
  <c r="F277" i="41" s="1"/>
  <c r="E276" i="41"/>
  <c r="F276" i="41" s="1"/>
  <c r="E275" i="41"/>
  <c r="F275" i="41" s="1"/>
  <c r="E274" i="41"/>
  <c r="F274" i="41" s="1"/>
  <c r="E273" i="41"/>
  <c r="F273" i="41" s="1"/>
  <c r="E272" i="41"/>
  <c r="F272" i="41" s="1"/>
  <c r="E271" i="41"/>
  <c r="F271" i="41" s="1"/>
  <c r="E270" i="41"/>
  <c r="F270" i="41" s="1"/>
  <c r="E269" i="41"/>
  <c r="F269" i="41" s="1"/>
  <c r="E268" i="41"/>
  <c r="F268" i="41" s="1"/>
  <c r="E267" i="41"/>
  <c r="F267" i="41" s="1"/>
  <c r="E266" i="41"/>
  <c r="F266" i="41" s="1"/>
  <c r="E265" i="41"/>
  <c r="F265" i="41" s="1"/>
  <c r="E264" i="41"/>
  <c r="F264" i="41" s="1"/>
  <c r="E263" i="41"/>
  <c r="F263" i="41" s="1"/>
  <c r="E262" i="41"/>
  <c r="F262" i="41" s="1"/>
  <c r="E261" i="41"/>
  <c r="F261" i="41" s="1"/>
  <c r="E260" i="41"/>
  <c r="F260" i="41" s="1"/>
  <c r="E259" i="41"/>
  <c r="F259" i="41" s="1"/>
  <c r="E258" i="41"/>
  <c r="F258" i="41" s="1"/>
  <c r="E257" i="41"/>
  <c r="F257" i="41" s="1"/>
  <c r="E256" i="41"/>
  <c r="F256" i="41" s="1"/>
  <c r="E255" i="41"/>
  <c r="F255" i="41" s="1"/>
  <c r="E254" i="41"/>
  <c r="F254" i="41" s="1"/>
  <c r="E253" i="41"/>
  <c r="F253" i="41" s="1"/>
  <c r="E252" i="41"/>
  <c r="F252" i="41" s="1"/>
  <c r="E251" i="41"/>
  <c r="F251" i="41" s="1"/>
  <c r="E250" i="41"/>
  <c r="F250" i="41" s="1"/>
  <c r="E249" i="41"/>
  <c r="F249" i="41" s="1"/>
  <c r="E248" i="41"/>
  <c r="F248" i="41" s="1"/>
  <c r="E247" i="41"/>
  <c r="F247" i="41" s="1"/>
  <c r="E246" i="41"/>
  <c r="F246" i="41" s="1"/>
  <c r="E245" i="41"/>
  <c r="F245" i="41" s="1"/>
  <c r="E244" i="41"/>
  <c r="F244" i="41" s="1"/>
  <c r="E243" i="41"/>
  <c r="F243" i="41" s="1"/>
  <c r="E242" i="41"/>
  <c r="F242" i="41" s="1"/>
  <c r="E241" i="41"/>
  <c r="F241" i="41" s="1"/>
  <c r="E240" i="41"/>
  <c r="F240" i="41" s="1"/>
  <c r="E239" i="41"/>
  <c r="F239" i="41" s="1"/>
  <c r="E238" i="41"/>
  <c r="F238" i="41" s="1"/>
  <c r="E237" i="41"/>
  <c r="F237" i="41" s="1"/>
  <c r="E236" i="41"/>
  <c r="F236" i="41" s="1"/>
  <c r="E235" i="41"/>
  <c r="F235" i="41" s="1"/>
  <c r="E234" i="41"/>
  <c r="F234" i="41" s="1"/>
  <c r="E233" i="41"/>
  <c r="F233" i="41" s="1"/>
  <c r="E232" i="41"/>
  <c r="F232" i="41" s="1"/>
  <c r="E231" i="41"/>
  <c r="F231" i="41" s="1"/>
  <c r="E230" i="41"/>
  <c r="F230" i="41" s="1"/>
  <c r="E229" i="41"/>
  <c r="F229" i="41" s="1"/>
  <c r="E228" i="41"/>
  <c r="F228" i="41" s="1"/>
  <c r="E227" i="41"/>
  <c r="F227" i="41" s="1"/>
  <c r="E226" i="41"/>
  <c r="F226" i="41" s="1"/>
  <c r="E225" i="41"/>
  <c r="F225" i="41" s="1"/>
  <c r="E224" i="41"/>
  <c r="F224" i="41" s="1"/>
  <c r="E223" i="41"/>
  <c r="F223" i="41" s="1"/>
  <c r="E222" i="41"/>
  <c r="F222" i="41" s="1"/>
  <c r="E221" i="41"/>
  <c r="F221" i="41" s="1"/>
  <c r="E220" i="41"/>
  <c r="F220" i="41" s="1"/>
  <c r="E219" i="41"/>
  <c r="F219" i="41" s="1"/>
  <c r="E218" i="41"/>
  <c r="F218" i="41" s="1"/>
  <c r="E217" i="41"/>
  <c r="F217" i="41" s="1"/>
  <c r="E216" i="41"/>
  <c r="F216" i="41" s="1"/>
  <c r="E215" i="41"/>
  <c r="F215" i="41" s="1"/>
  <c r="E214" i="41"/>
  <c r="F214" i="41" s="1"/>
  <c r="E213" i="41"/>
  <c r="F213" i="41" s="1"/>
  <c r="E212" i="41"/>
  <c r="F212" i="41" s="1"/>
  <c r="E211" i="41"/>
  <c r="F211" i="41" s="1"/>
  <c r="E210" i="41"/>
  <c r="F210" i="41" s="1"/>
  <c r="E209" i="41"/>
  <c r="F209" i="41" s="1"/>
  <c r="E208" i="41"/>
  <c r="F208" i="41" s="1"/>
  <c r="E207" i="41"/>
  <c r="F207" i="41" s="1"/>
  <c r="E206" i="41"/>
  <c r="F206" i="41" s="1"/>
  <c r="E205" i="41"/>
  <c r="F205" i="41" s="1"/>
  <c r="E204" i="41"/>
  <c r="F204" i="41" s="1"/>
  <c r="E203" i="41"/>
  <c r="F203" i="41" s="1"/>
  <c r="E202" i="41"/>
  <c r="F202" i="41" s="1"/>
  <c r="E201" i="41"/>
  <c r="F201" i="41" s="1"/>
  <c r="E200" i="41"/>
  <c r="F200" i="41" s="1"/>
  <c r="E199" i="41"/>
  <c r="F199" i="41" s="1"/>
  <c r="E198" i="41"/>
  <c r="F198" i="41" s="1"/>
  <c r="E197" i="41"/>
  <c r="F197" i="41" s="1"/>
  <c r="E196" i="41"/>
  <c r="F196" i="41" s="1"/>
  <c r="E195" i="41"/>
  <c r="F195" i="41" s="1"/>
  <c r="E194" i="41"/>
  <c r="F194" i="41" s="1"/>
  <c r="E193" i="41"/>
  <c r="F193" i="41" s="1"/>
  <c r="E192" i="41"/>
  <c r="F192" i="41" s="1"/>
  <c r="E191" i="41"/>
  <c r="F191" i="41" s="1"/>
  <c r="E190" i="41"/>
  <c r="F190" i="41" s="1"/>
  <c r="E189" i="41"/>
  <c r="F189" i="41" s="1"/>
  <c r="E188" i="41"/>
  <c r="F188" i="41" s="1"/>
  <c r="E187" i="41"/>
  <c r="F187" i="41" s="1"/>
  <c r="E186" i="41"/>
  <c r="F186" i="41" s="1"/>
  <c r="E185" i="41"/>
  <c r="F185" i="41" s="1"/>
  <c r="E184" i="41"/>
  <c r="F184" i="41" s="1"/>
  <c r="E183" i="41"/>
  <c r="F183" i="41" s="1"/>
  <c r="E182" i="41"/>
  <c r="F182" i="41" s="1"/>
  <c r="E181" i="41"/>
  <c r="F181" i="41" s="1"/>
  <c r="E180" i="41"/>
  <c r="F180" i="41" s="1"/>
  <c r="E179" i="41"/>
  <c r="F179" i="41" s="1"/>
  <c r="E178" i="41"/>
  <c r="F178" i="41" s="1"/>
  <c r="E177" i="41"/>
  <c r="F177" i="41" s="1"/>
  <c r="E176" i="41"/>
  <c r="F176" i="41" s="1"/>
  <c r="E175" i="41"/>
  <c r="F175" i="41" s="1"/>
  <c r="E174" i="41"/>
  <c r="F174" i="41" s="1"/>
  <c r="E173" i="41"/>
  <c r="F173" i="41" s="1"/>
  <c r="E172" i="41"/>
  <c r="F172" i="41" s="1"/>
  <c r="E171" i="41"/>
  <c r="F171" i="41" s="1"/>
  <c r="E170" i="41"/>
  <c r="F170" i="41" s="1"/>
  <c r="E169" i="41"/>
  <c r="F169" i="41" s="1"/>
  <c r="E168" i="41"/>
  <c r="F168" i="41" s="1"/>
  <c r="E167" i="41"/>
  <c r="F167" i="41" s="1"/>
  <c r="E166" i="41"/>
  <c r="F166" i="41" s="1"/>
  <c r="E165" i="41"/>
  <c r="F165" i="41" s="1"/>
  <c r="E164" i="41"/>
  <c r="F164" i="41" s="1"/>
  <c r="E163" i="41"/>
  <c r="F163" i="41" s="1"/>
  <c r="E162" i="41"/>
  <c r="F162" i="41" s="1"/>
  <c r="E161" i="41"/>
  <c r="F161" i="41" s="1"/>
  <c r="E160" i="41"/>
  <c r="F160" i="41" s="1"/>
  <c r="E159" i="41"/>
  <c r="F159" i="41" s="1"/>
  <c r="E158" i="41"/>
  <c r="F158" i="41" s="1"/>
  <c r="E157" i="41"/>
  <c r="F157" i="41" s="1"/>
  <c r="E156" i="41"/>
  <c r="F156" i="41" s="1"/>
  <c r="E155" i="41"/>
  <c r="F155" i="41" s="1"/>
  <c r="E154" i="41"/>
  <c r="F154" i="41" s="1"/>
  <c r="E153" i="41"/>
  <c r="F153" i="41" s="1"/>
  <c r="E152" i="41"/>
  <c r="F152" i="41" s="1"/>
  <c r="E151" i="41"/>
  <c r="F151" i="41" s="1"/>
  <c r="E150" i="41"/>
  <c r="F150" i="41" s="1"/>
  <c r="E149" i="41"/>
  <c r="F149" i="41" s="1"/>
  <c r="E148" i="41"/>
  <c r="F148" i="41" s="1"/>
  <c r="E147" i="41"/>
  <c r="F147" i="41" s="1"/>
  <c r="E146" i="41"/>
  <c r="F146" i="41" s="1"/>
  <c r="E145" i="41"/>
  <c r="F145" i="41" s="1"/>
  <c r="E144" i="41"/>
  <c r="F144" i="41" s="1"/>
  <c r="E143" i="41"/>
  <c r="F143" i="41" s="1"/>
  <c r="E142" i="41"/>
  <c r="F142" i="41" s="1"/>
  <c r="E141" i="41"/>
  <c r="F141" i="41" s="1"/>
  <c r="E140" i="41"/>
  <c r="F140" i="41" s="1"/>
  <c r="E139" i="41"/>
  <c r="F139" i="41" s="1"/>
  <c r="E138" i="41"/>
  <c r="F138" i="41" s="1"/>
  <c r="E137" i="41"/>
  <c r="F137" i="41" s="1"/>
  <c r="E136" i="41"/>
  <c r="F136" i="41" s="1"/>
  <c r="E135" i="41"/>
  <c r="F135" i="41" s="1"/>
  <c r="E134" i="41"/>
  <c r="F134" i="41" s="1"/>
  <c r="E133" i="41"/>
  <c r="F133" i="41" s="1"/>
  <c r="E132" i="41"/>
  <c r="F132" i="41" s="1"/>
  <c r="E131" i="41"/>
  <c r="F131" i="41" s="1"/>
  <c r="E130" i="41"/>
  <c r="F130" i="41" s="1"/>
  <c r="E129" i="41"/>
  <c r="F129" i="41" s="1"/>
  <c r="E128" i="41"/>
  <c r="F128" i="41" s="1"/>
  <c r="E127" i="41"/>
  <c r="F127" i="41" s="1"/>
  <c r="E126" i="41"/>
  <c r="F126" i="41" s="1"/>
  <c r="E125" i="41"/>
  <c r="F125" i="41" s="1"/>
  <c r="E124" i="41"/>
  <c r="F124" i="41" s="1"/>
  <c r="E123" i="41"/>
  <c r="F123" i="41" s="1"/>
  <c r="E122" i="41"/>
  <c r="F122" i="41" s="1"/>
  <c r="E121" i="41"/>
  <c r="F121" i="41" s="1"/>
  <c r="E120" i="41"/>
  <c r="F120" i="41" s="1"/>
  <c r="E119" i="41"/>
  <c r="F119" i="41" s="1"/>
  <c r="E118" i="41"/>
  <c r="F118" i="41" s="1"/>
  <c r="E117" i="41"/>
  <c r="F117" i="41" s="1"/>
  <c r="E116" i="41"/>
  <c r="F116" i="41" s="1"/>
  <c r="E115" i="41"/>
  <c r="F115" i="41" s="1"/>
  <c r="E114" i="41"/>
  <c r="F114" i="41" s="1"/>
  <c r="E113" i="41"/>
  <c r="F113" i="41" s="1"/>
  <c r="E112" i="41"/>
  <c r="F112" i="41" s="1"/>
  <c r="E111" i="41"/>
  <c r="F111" i="41" s="1"/>
  <c r="E110" i="41"/>
  <c r="F110" i="41" s="1"/>
  <c r="E109" i="41"/>
  <c r="F109" i="41" s="1"/>
  <c r="E108" i="41"/>
  <c r="F108" i="41" s="1"/>
  <c r="E107" i="41"/>
  <c r="F107" i="41" s="1"/>
  <c r="E106" i="41"/>
  <c r="F106" i="41" s="1"/>
  <c r="E105" i="41"/>
  <c r="F105" i="41" s="1"/>
  <c r="E104" i="41"/>
  <c r="F104" i="41" s="1"/>
  <c r="E103" i="41"/>
  <c r="F103" i="41" s="1"/>
  <c r="E102" i="41"/>
  <c r="F102" i="41" s="1"/>
  <c r="E101" i="41"/>
  <c r="F101" i="41" s="1"/>
  <c r="E100" i="41"/>
  <c r="F100" i="41" s="1"/>
  <c r="E99" i="41"/>
  <c r="F99" i="41" s="1"/>
  <c r="E98" i="41"/>
  <c r="F98" i="41" s="1"/>
  <c r="E97" i="41"/>
  <c r="F97" i="41" s="1"/>
  <c r="E96" i="41"/>
  <c r="F96" i="41" s="1"/>
  <c r="E95" i="41"/>
  <c r="F95" i="41" s="1"/>
  <c r="E94" i="41"/>
  <c r="F94" i="41" s="1"/>
  <c r="E93" i="41"/>
  <c r="F93" i="41" s="1"/>
  <c r="E92" i="41"/>
  <c r="F92" i="41" s="1"/>
  <c r="E91" i="41"/>
  <c r="F91" i="41" s="1"/>
  <c r="E90" i="41"/>
  <c r="F90" i="41" s="1"/>
  <c r="E89" i="41"/>
  <c r="F89" i="41" s="1"/>
  <c r="E88" i="41"/>
  <c r="F88" i="41" s="1"/>
  <c r="E87" i="41"/>
  <c r="F87" i="41" s="1"/>
  <c r="E86" i="41"/>
  <c r="F86" i="41" s="1"/>
  <c r="E85" i="41"/>
  <c r="F85" i="41" s="1"/>
  <c r="E84" i="41"/>
  <c r="F84" i="41" s="1"/>
  <c r="E83" i="41"/>
  <c r="F83" i="41" s="1"/>
  <c r="E82" i="41"/>
  <c r="F82" i="41" s="1"/>
  <c r="E81" i="41"/>
  <c r="F81" i="41" s="1"/>
  <c r="E80" i="41"/>
  <c r="F80" i="41" s="1"/>
  <c r="E79" i="41"/>
  <c r="F79" i="41" s="1"/>
  <c r="E78" i="41"/>
  <c r="F78" i="41" s="1"/>
  <c r="E77" i="41"/>
  <c r="F77" i="41" s="1"/>
  <c r="E76" i="41"/>
  <c r="F76" i="41" s="1"/>
  <c r="E75" i="41"/>
  <c r="F75" i="41" s="1"/>
  <c r="E74" i="41"/>
  <c r="F74" i="41" s="1"/>
  <c r="E73" i="41"/>
  <c r="F73" i="41" s="1"/>
  <c r="E72" i="41"/>
  <c r="F72" i="41" s="1"/>
  <c r="E71" i="41"/>
  <c r="F71" i="41" s="1"/>
  <c r="E70" i="41"/>
  <c r="F70" i="41" s="1"/>
  <c r="E69" i="41"/>
  <c r="F69" i="41" s="1"/>
  <c r="E68" i="41"/>
  <c r="F68" i="41" s="1"/>
  <c r="E67" i="41"/>
  <c r="F67" i="41" s="1"/>
  <c r="E66" i="41"/>
  <c r="F66" i="41" s="1"/>
  <c r="E65" i="41"/>
  <c r="F65" i="41" s="1"/>
  <c r="E64" i="41"/>
  <c r="F64" i="41" s="1"/>
  <c r="E63" i="41"/>
  <c r="F63" i="41" s="1"/>
  <c r="E62" i="41"/>
  <c r="F62" i="41" s="1"/>
  <c r="E61" i="41"/>
  <c r="F61" i="41" s="1"/>
  <c r="E60" i="41"/>
  <c r="F60" i="41" s="1"/>
  <c r="E59" i="41"/>
  <c r="F59" i="41" s="1"/>
  <c r="E58" i="41"/>
  <c r="F58" i="41" s="1"/>
  <c r="E57" i="41"/>
  <c r="F57" i="41" s="1"/>
  <c r="E56" i="41"/>
  <c r="F56" i="41" s="1"/>
  <c r="E55" i="41"/>
  <c r="F55" i="41" s="1"/>
  <c r="E54" i="41"/>
  <c r="F54" i="41" s="1"/>
  <c r="E53" i="41"/>
  <c r="F53" i="41" s="1"/>
  <c r="E52" i="41"/>
  <c r="F52" i="41" s="1"/>
  <c r="E51" i="41"/>
  <c r="F51" i="41" s="1"/>
  <c r="E50" i="41"/>
  <c r="F50" i="41" s="1"/>
  <c r="E49" i="41"/>
  <c r="F49" i="41" s="1"/>
  <c r="E48" i="41"/>
  <c r="F48" i="41" s="1"/>
  <c r="E47" i="41"/>
  <c r="F47" i="41" s="1"/>
  <c r="E46" i="41"/>
  <c r="F46" i="41" s="1"/>
  <c r="E45" i="41"/>
  <c r="F45" i="41" s="1"/>
  <c r="E44" i="41"/>
  <c r="F44" i="41" s="1"/>
  <c r="E43" i="41"/>
  <c r="F43" i="41" s="1"/>
  <c r="E42" i="41"/>
  <c r="F42" i="41" s="1"/>
  <c r="E41" i="41"/>
  <c r="F41" i="41" s="1"/>
  <c r="E40" i="41"/>
  <c r="F40" i="41" s="1"/>
  <c r="E39" i="41"/>
  <c r="F39" i="41" s="1"/>
  <c r="E38" i="41"/>
  <c r="F38" i="41" s="1"/>
  <c r="E37" i="41"/>
  <c r="F37" i="41" s="1"/>
  <c r="E36" i="41"/>
  <c r="F36" i="41" s="1"/>
  <c r="E35" i="41"/>
  <c r="F35" i="41" s="1"/>
  <c r="E34" i="41"/>
  <c r="F34" i="41" s="1"/>
  <c r="E33" i="41"/>
  <c r="F33" i="41" s="1"/>
  <c r="E32" i="41"/>
  <c r="F32" i="41" s="1"/>
  <c r="E31" i="41"/>
  <c r="F31" i="41" s="1"/>
  <c r="E30" i="41"/>
  <c r="F30" i="41" s="1"/>
  <c r="E29" i="41"/>
  <c r="F29" i="41" s="1"/>
  <c r="E28" i="41"/>
  <c r="F28" i="41" s="1"/>
  <c r="E27" i="41"/>
  <c r="F27" i="41" s="1"/>
  <c r="E26" i="41"/>
  <c r="F26" i="41" s="1"/>
  <c r="E25" i="41"/>
  <c r="F25" i="41" s="1"/>
  <c r="E24" i="41"/>
  <c r="F24" i="41" s="1"/>
  <c r="E23" i="41"/>
  <c r="F23" i="41" s="1"/>
  <c r="E22" i="41"/>
  <c r="F22" i="41" s="1"/>
  <c r="E21" i="41"/>
  <c r="F21" i="41" s="1"/>
  <c r="E20" i="41"/>
  <c r="F20" i="41" s="1"/>
  <c r="E19" i="41"/>
  <c r="F19" i="41" s="1"/>
  <c r="E18" i="41"/>
  <c r="F18" i="41" s="1"/>
  <c r="E17" i="41"/>
  <c r="F17" i="41" s="1"/>
  <c r="E16" i="41"/>
  <c r="F16" i="41" s="1"/>
  <c r="E15" i="41"/>
  <c r="F15" i="41" s="1"/>
  <c r="E14" i="41"/>
  <c r="F14" i="41" s="1"/>
  <c r="E13" i="41"/>
  <c r="F13" i="41" s="1"/>
  <c r="W12" i="41"/>
  <c r="E12" i="41"/>
  <c r="F12" i="41" s="1"/>
  <c r="E11" i="41"/>
  <c r="F11" i="41" s="1"/>
  <c r="E10" i="41"/>
  <c r="F10" i="41" s="1"/>
  <c r="W9" i="41"/>
  <c r="E9" i="41"/>
  <c r="F9" i="41" s="1"/>
  <c r="E8" i="41"/>
  <c r="F8" i="41" s="1"/>
  <c r="E7" i="41"/>
  <c r="F7" i="41" s="1"/>
  <c r="L34" i="40"/>
  <c r="M34" i="40" s="1"/>
  <c r="L35" i="40"/>
  <c r="M35" i="40" s="1"/>
  <c r="L36" i="40"/>
  <c r="M36" i="40" s="1"/>
  <c r="L37" i="40"/>
  <c r="M37" i="40" s="1"/>
  <c r="L38" i="40"/>
  <c r="M38" i="40" s="1"/>
  <c r="L39" i="40"/>
  <c r="M39" i="40" s="1"/>
  <c r="L40" i="40"/>
  <c r="M40" i="40" s="1"/>
  <c r="L41" i="40"/>
  <c r="M41" i="40" s="1"/>
  <c r="L42" i="40"/>
  <c r="M42" i="40" s="1"/>
  <c r="L43" i="40"/>
  <c r="M43" i="40" s="1"/>
  <c r="L44" i="40"/>
  <c r="M44" i="40" s="1"/>
  <c r="L45" i="40"/>
  <c r="M45" i="40" s="1"/>
  <c r="L46" i="40"/>
  <c r="M46" i="40" s="1"/>
  <c r="L47" i="40"/>
  <c r="M47" i="40" s="1"/>
  <c r="L48" i="40"/>
  <c r="M48" i="40" s="1"/>
  <c r="E47" i="40"/>
  <c r="F47" i="40" s="1"/>
  <c r="E46" i="40"/>
  <c r="F46" i="40" s="1"/>
  <c r="E45" i="40"/>
  <c r="F45" i="40" s="1"/>
  <c r="E44" i="40"/>
  <c r="F44" i="40" s="1"/>
  <c r="E43" i="40"/>
  <c r="F43" i="40" s="1"/>
  <c r="E42" i="40"/>
  <c r="F42" i="40" s="1"/>
  <c r="E41" i="40"/>
  <c r="F41" i="40" s="1"/>
  <c r="E40" i="40"/>
  <c r="F40" i="40" s="1"/>
  <c r="E39" i="40"/>
  <c r="F39" i="40" s="1"/>
  <c r="E38" i="40"/>
  <c r="F38" i="40" s="1"/>
  <c r="E37" i="40"/>
  <c r="F37" i="40" s="1"/>
  <c r="E36" i="40"/>
  <c r="F36" i="40" s="1"/>
  <c r="E35" i="40"/>
  <c r="F35" i="40" s="1"/>
  <c r="E34" i="40"/>
  <c r="F34" i="40" s="1"/>
  <c r="L33" i="40"/>
  <c r="M33" i="40" s="1"/>
  <c r="E33" i="40"/>
  <c r="F33" i="40" s="1"/>
  <c r="L32" i="40"/>
  <c r="M32" i="40" s="1"/>
  <c r="E32" i="40"/>
  <c r="F32" i="40" s="1"/>
  <c r="L31" i="40"/>
  <c r="M31" i="40" s="1"/>
  <c r="E31" i="40"/>
  <c r="F31" i="40" s="1"/>
  <c r="L30" i="40"/>
  <c r="M30" i="40" s="1"/>
  <c r="E30" i="40"/>
  <c r="F30" i="40" s="1"/>
  <c r="L29" i="40"/>
  <c r="M29" i="40" s="1"/>
  <c r="E29" i="40"/>
  <c r="F29" i="40" s="1"/>
  <c r="L28" i="40"/>
  <c r="M28" i="40" s="1"/>
  <c r="E28" i="40"/>
  <c r="F28" i="40" s="1"/>
  <c r="L27" i="40"/>
  <c r="M27" i="40" s="1"/>
  <c r="E27" i="40"/>
  <c r="F27" i="40" s="1"/>
  <c r="L26" i="40"/>
  <c r="M26" i="40" s="1"/>
  <c r="E26" i="40"/>
  <c r="F26" i="40" s="1"/>
  <c r="L25" i="40"/>
  <c r="M25" i="40" s="1"/>
  <c r="E25" i="40"/>
  <c r="F25" i="40" s="1"/>
  <c r="L24" i="40"/>
  <c r="M24" i="40" s="1"/>
  <c r="E24" i="40"/>
  <c r="F24" i="40" s="1"/>
  <c r="L23" i="40"/>
  <c r="M23" i="40" s="1"/>
  <c r="E23" i="40"/>
  <c r="F23" i="40" s="1"/>
  <c r="L22" i="40"/>
  <c r="M22" i="40" s="1"/>
  <c r="E22" i="40"/>
  <c r="F22" i="40" s="1"/>
  <c r="L21" i="40"/>
  <c r="M21" i="40" s="1"/>
  <c r="E21" i="40"/>
  <c r="F21" i="40" s="1"/>
  <c r="L20" i="40"/>
  <c r="M20" i="40" s="1"/>
  <c r="E20" i="40"/>
  <c r="F20" i="40" s="1"/>
  <c r="L19" i="40"/>
  <c r="M19" i="40" s="1"/>
  <c r="E19" i="40"/>
  <c r="F19" i="40" s="1"/>
  <c r="L18" i="40"/>
  <c r="M18" i="40" s="1"/>
  <c r="E18" i="40"/>
  <c r="F18" i="40" s="1"/>
  <c r="L17" i="40"/>
  <c r="M17" i="40" s="1"/>
  <c r="E17" i="40"/>
  <c r="F17" i="40" s="1"/>
  <c r="L16" i="40"/>
  <c r="M16" i="40" s="1"/>
  <c r="E16" i="40"/>
  <c r="F16" i="40" s="1"/>
  <c r="L15" i="40"/>
  <c r="M15" i="40" s="1"/>
  <c r="E15" i="40"/>
  <c r="F15" i="40" s="1"/>
  <c r="L14" i="40"/>
  <c r="M14" i="40" s="1"/>
  <c r="E14" i="40"/>
  <c r="F14" i="40" s="1"/>
  <c r="L13" i="40"/>
  <c r="M13" i="40" s="1"/>
  <c r="E13" i="40"/>
  <c r="F13" i="40" s="1"/>
  <c r="L12" i="40"/>
  <c r="M12" i="40" s="1"/>
  <c r="E12" i="40"/>
  <c r="F12" i="40" s="1"/>
  <c r="L11" i="40"/>
  <c r="M11" i="40" s="1"/>
  <c r="E11" i="40"/>
  <c r="F11" i="40" s="1"/>
  <c r="L10" i="40"/>
  <c r="M10" i="40" s="1"/>
  <c r="E10" i="40"/>
  <c r="F10" i="40" s="1"/>
  <c r="L9" i="40"/>
  <c r="M9" i="40" s="1"/>
  <c r="E9" i="40"/>
  <c r="F9" i="40" s="1"/>
  <c r="L8" i="40"/>
  <c r="M8" i="40" s="1"/>
  <c r="E8" i="40"/>
  <c r="F8" i="40" s="1"/>
  <c r="L7" i="40"/>
  <c r="M7" i="40" s="1"/>
  <c r="E7" i="40"/>
  <c r="F7" i="40" s="1"/>
  <c r="C195" i="33"/>
  <c r="C194" i="33"/>
  <c r="C189" i="33"/>
  <c r="C185" i="33"/>
  <c r="C149" i="33"/>
  <c r="C146" i="33"/>
  <c r="E7" i="21"/>
  <c r="F7" i="21" s="1"/>
  <c r="BC7" i="26"/>
  <c r="BD7" i="26" s="1"/>
  <c r="AM126" i="24"/>
  <c r="BS4" i="24"/>
  <c r="CP302" i="24"/>
  <c r="CO302" i="24"/>
  <c r="CN302" i="24"/>
  <c r="CM302" i="24"/>
  <c r="CL302" i="24"/>
  <c r="CK302" i="24"/>
  <c r="CJ302" i="24"/>
  <c r="CI302" i="24"/>
  <c r="CH302" i="24"/>
  <c r="CG302" i="24"/>
  <c r="CF302" i="24"/>
  <c r="CE302" i="24"/>
  <c r="CD302" i="24"/>
  <c r="CC302" i="24"/>
  <c r="CB302" i="24"/>
  <c r="CA302" i="24"/>
  <c r="BZ302" i="24"/>
  <c r="BY302" i="24"/>
  <c r="BX302" i="24"/>
  <c r="BW302" i="24"/>
  <c r="BV302" i="24"/>
  <c r="BU302" i="24"/>
  <c r="BT302" i="24"/>
  <c r="BS302" i="24"/>
  <c r="CP301" i="24"/>
  <c r="CO301" i="24"/>
  <c r="CN301" i="24"/>
  <c r="CM301" i="24"/>
  <c r="CL301" i="24"/>
  <c r="CK301" i="24"/>
  <c r="CJ301" i="24"/>
  <c r="CI301" i="24"/>
  <c r="CH301" i="24"/>
  <c r="CG301" i="24"/>
  <c r="CF301" i="24"/>
  <c r="CE301" i="24"/>
  <c r="CD301" i="24"/>
  <c r="CC301" i="24"/>
  <c r="CB301" i="24"/>
  <c r="CA301" i="24"/>
  <c r="BZ301" i="24"/>
  <c r="BY301" i="24"/>
  <c r="BX301" i="24"/>
  <c r="BW301" i="24"/>
  <c r="BV301" i="24"/>
  <c r="BU301" i="24"/>
  <c r="BT301" i="24"/>
  <c r="BS301" i="24"/>
  <c r="CP300" i="24"/>
  <c r="CO300" i="24"/>
  <c r="CN300" i="24"/>
  <c r="CM300" i="24"/>
  <c r="CL300" i="24"/>
  <c r="CK300" i="24"/>
  <c r="CJ300" i="24"/>
  <c r="CI300" i="24"/>
  <c r="CH300" i="24"/>
  <c r="CG300" i="24"/>
  <c r="CF300" i="24"/>
  <c r="CE300" i="24"/>
  <c r="CD300" i="24"/>
  <c r="CC300" i="24"/>
  <c r="CB300" i="24"/>
  <c r="CA300" i="24"/>
  <c r="BZ300" i="24"/>
  <c r="BY300" i="24"/>
  <c r="BX300" i="24"/>
  <c r="BW300" i="24"/>
  <c r="BV300" i="24"/>
  <c r="BU300" i="24"/>
  <c r="BT300" i="24"/>
  <c r="BS300" i="24"/>
  <c r="CP299" i="24"/>
  <c r="CO299" i="24"/>
  <c r="CN299" i="24"/>
  <c r="CM299" i="24"/>
  <c r="CL299" i="24"/>
  <c r="CK299" i="24"/>
  <c r="CJ299" i="24"/>
  <c r="CI299" i="24"/>
  <c r="CH299" i="24"/>
  <c r="CG299" i="24"/>
  <c r="CF299" i="24"/>
  <c r="CE299" i="24"/>
  <c r="CD299" i="24"/>
  <c r="CC299" i="24"/>
  <c r="CB299" i="24"/>
  <c r="CA299" i="24"/>
  <c r="BZ299" i="24"/>
  <c r="BY299" i="24"/>
  <c r="BX299" i="24"/>
  <c r="BW299" i="24"/>
  <c r="BV299" i="24"/>
  <c r="BU299" i="24"/>
  <c r="BT299" i="24"/>
  <c r="BS299" i="24"/>
  <c r="CP298" i="24"/>
  <c r="CO298" i="24"/>
  <c r="CN298" i="24"/>
  <c r="CM298" i="24"/>
  <c r="CL298" i="24"/>
  <c r="CK298" i="24"/>
  <c r="CJ298" i="24"/>
  <c r="CI298" i="24"/>
  <c r="CH298" i="24"/>
  <c r="CG298" i="24"/>
  <c r="CF298" i="24"/>
  <c r="CE298" i="24"/>
  <c r="CD298" i="24"/>
  <c r="CC298" i="24"/>
  <c r="CB298" i="24"/>
  <c r="CA298" i="24"/>
  <c r="BZ298" i="24"/>
  <c r="BY298" i="24"/>
  <c r="BX298" i="24"/>
  <c r="BW298" i="24"/>
  <c r="BV298" i="24"/>
  <c r="BU298" i="24"/>
  <c r="BT298" i="24"/>
  <c r="BS298" i="24"/>
  <c r="CP297" i="24"/>
  <c r="CO297" i="24"/>
  <c r="CN297" i="24"/>
  <c r="CM297" i="24"/>
  <c r="CL297" i="24"/>
  <c r="CK297" i="24"/>
  <c r="CJ297" i="24"/>
  <c r="CI297" i="24"/>
  <c r="CH297" i="24"/>
  <c r="CG297" i="24"/>
  <c r="CF297" i="24"/>
  <c r="CE297" i="24"/>
  <c r="CD297" i="24"/>
  <c r="CC297" i="24"/>
  <c r="CB297" i="24"/>
  <c r="CA297" i="24"/>
  <c r="BZ297" i="24"/>
  <c r="BY297" i="24"/>
  <c r="BX297" i="24"/>
  <c r="BW297" i="24"/>
  <c r="BV297" i="24"/>
  <c r="BU297" i="24"/>
  <c r="BT297" i="24"/>
  <c r="BS297" i="24"/>
  <c r="CP296" i="24"/>
  <c r="CO296" i="24"/>
  <c r="CN296" i="24"/>
  <c r="CM296" i="24"/>
  <c r="CL296" i="24"/>
  <c r="CK296" i="24"/>
  <c r="CJ296" i="24"/>
  <c r="CI296" i="24"/>
  <c r="CH296" i="24"/>
  <c r="CG296" i="24"/>
  <c r="CF296" i="24"/>
  <c r="CE296" i="24"/>
  <c r="CD296" i="24"/>
  <c r="CC296" i="24"/>
  <c r="CB296" i="24"/>
  <c r="CA296" i="24"/>
  <c r="BZ296" i="24"/>
  <c r="BY296" i="24"/>
  <c r="BX296" i="24"/>
  <c r="BW296" i="24"/>
  <c r="BV296" i="24"/>
  <c r="BU296" i="24"/>
  <c r="BT296" i="24"/>
  <c r="BS296" i="24"/>
  <c r="CP295" i="24"/>
  <c r="CO295" i="24"/>
  <c r="CN295" i="24"/>
  <c r="CM295" i="24"/>
  <c r="CL295" i="24"/>
  <c r="CK295" i="24"/>
  <c r="CJ295" i="24"/>
  <c r="CI295" i="24"/>
  <c r="CH295" i="24"/>
  <c r="CG295" i="24"/>
  <c r="CF295" i="24"/>
  <c r="CE295" i="24"/>
  <c r="CD295" i="24"/>
  <c r="CC295" i="24"/>
  <c r="CB295" i="24"/>
  <c r="CA295" i="24"/>
  <c r="BZ295" i="24"/>
  <c r="BY295" i="24"/>
  <c r="BX295" i="24"/>
  <c r="BW295" i="24"/>
  <c r="BV295" i="24"/>
  <c r="BU295" i="24"/>
  <c r="BT295" i="24"/>
  <c r="BS295" i="24"/>
  <c r="CP294" i="24"/>
  <c r="CO294" i="24"/>
  <c r="CN294" i="24"/>
  <c r="CM294" i="24"/>
  <c r="CL294" i="24"/>
  <c r="CK294" i="24"/>
  <c r="CJ294" i="24"/>
  <c r="CI294" i="24"/>
  <c r="CH294" i="24"/>
  <c r="CG294" i="24"/>
  <c r="CF294" i="24"/>
  <c r="CE294" i="24"/>
  <c r="CD294" i="24"/>
  <c r="CC294" i="24"/>
  <c r="CB294" i="24"/>
  <c r="CA294" i="24"/>
  <c r="BZ294" i="24"/>
  <c r="BY294" i="24"/>
  <c r="BX294" i="24"/>
  <c r="BW294" i="24"/>
  <c r="BV294" i="24"/>
  <c r="BU294" i="24"/>
  <c r="BT294" i="24"/>
  <c r="BS294" i="24"/>
  <c r="CP293" i="24"/>
  <c r="CO293" i="24"/>
  <c r="CN293" i="24"/>
  <c r="CM293" i="24"/>
  <c r="CL293" i="24"/>
  <c r="CK293" i="24"/>
  <c r="CJ293" i="24"/>
  <c r="CI293" i="24"/>
  <c r="CH293" i="24"/>
  <c r="CG293" i="24"/>
  <c r="CF293" i="24"/>
  <c r="CE293" i="24"/>
  <c r="CD293" i="24"/>
  <c r="CC293" i="24"/>
  <c r="CB293" i="24"/>
  <c r="CA293" i="24"/>
  <c r="BZ293" i="24"/>
  <c r="BY293" i="24"/>
  <c r="BX293" i="24"/>
  <c r="BW293" i="24"/>
  <c r="BV293" i="24"/>
  <c r="BU293" i="24"/>
  <c r="BT293" i="24"/>
  <c r="BS293" i="24"/>
  <c r="CP292" i="24"/>
  <c r="CO292" i="24"/>
  <c r="CN292" i="24"/>
  <c r="CM292" i="24"/>
  <c r="CL292" i="24"/>
  <c r="CK292" i="24"/>
  <c r="CJ292" i="24"/>
  <c r="CI292" i="24"/>
  <c r="CH292" i="24"/>
  <c r="CG292" i="24"/>
  <c r="CF292" i="24"/>
  <c r="CE292" i="24"/>
  <c r="CD292" i="24"/>
  <c r="CC292" i="24"/>
  <c r="CB292" i="24"/>
  <c r="CA292" i="24"/>
  <c r="BZ292" i="24"/>
  <c r="BY292" i="24"/>
  <c r="BX292" i="24"/>
  <c r="BW292" i="24"/>
  <c r="BV292" i="24"/>
  <c r="BU292" i="24"/>
  <c r="BT292" i="24"/>
  <c r="BS292" i="24"/>
  <c r="CP291" i="24"/>
  <c r="CO291" i="24"/>
  <c r="CN291" i="24"/>
  <c r="CM291" i="24"/>
  <c r="CL291" i="24"/>
  <c r="CK291" i="24"/>
  <c r="CJ291" i="24"/>
  <c r="CI291" i="24"/>
  <c r="CH291" i="24"/>
  <c r="CG291" i="24"/>
  <c r="CF291" i="24"/>
  <c r="CE291" i="24"/>
  <c r="CD291" i="24"/>
  <c r="CC291" i="24"/>
  <c r="CB291" i="24"/>
  <c r="CA291" i="24"/>
  <c r="BZ291" i="24"/>
  <c r="BY291" i="24"/>
  <c r="BX291" i="24"/>
  <c r="BW291" i="24"/>
  <c r="BV291" i="24"/>
  <c r="BU291" i="24"/>
  <c r="BT291" i="24"/>
  <c r="BS291" i="24"/>
  <c r="CP290" i="24"/>
  <c r="CO290" i="24"/>
  <c r="CN290" i="24"/>
  <c r="CM290" i="24"/>
  <c r="CL290" i="24"/>
  <c r="CK290" i="24"/>
  <c r="CJ290" i="24"/>
  <c r="CI290" i="24"/>
  <c r="CH290" i="24"/>
  <c r="CG290" i="24"/>
  <c r="CF290" i="24"/>
  <c r="CE290" i="24"/>
  <c r="CD290" i="24"/>
  <c r="CC290" i="24"/>
  <c r="CB290" i="24"/>
  <c r="CA290" i="24"/>
  <c r="BZ290" i="24"/>
  <c r="BY290" i="24"/>
  <c r="BX290" i="24"/>
  <c r="BW290" i="24"/>
  <c r="BV290" i="24"/>
  <c r="BU290" i="24"/>
  <c r="BT290" i="24"/>
  <c r="BS290" i="24"/>
  <c r="CP289" i="24"/>
  <c r="CO289" i="24"/>
  <c r="CN289" i="24"/>
  <c r="CM289" i="24"/>
  <c r="CL289" i="24"/>
  <c r="CK289" i="24"/>
  <c r="CJ289" i="24"/>
  <c r="CI289" i="24"/>
  <c r="CH289" i="24"/>
  <c r="CG289" i="24"/>
  <c r="CF289" i="24"/>
  <c r="CE289" i="24"/>
  <c r="CD289" i="24"/>
  <c r="CC289" i="24"/>
  <c r="CB289" i="24"/>
  <c r="CA289" i="24"/>
  <c r="BZ289" i="24"/>
  <c r="BY289" i="24"/>
  <c r="BX289" i="24"/>
  <c r="BW289" i="24"/>
  <c r="BV289" i="24"/>
  <c r="BU289" i="24"/>
  <c r="BT289" i="24"/>
  <c r="BS289" i="24"/>
  <c r="CP288" i="24"/>
  <c r="CO288" i="24"/>
  <c r="CN288" i="24"/>
  <c r="CM288" i="24"/>
  <c r="CL288" i="24"/>
  <c r="CK288" i="24"/>
  <c r="CJ288" i="24"/>
  <c r="CI288" i="24"/>
  <c r="CH288" i="24"/>
  <c r="CG288" i="24"/>
  <c r="CF288" i="24"/>
  <c r="CE288" i="24"/>
  <c r="CD288" i="24"/>
  <c r="CC288" i="24"/>
  <c r="CB288" i="24"/>
  <c r="CA288" i="24"/>
  <c r="BZ288" i="24"/>
  <c r="BY288" i="24"/>
  <c r="BX288" i="24"/>
  <c r="BW288" i="24"/>
  <c r="BV288" i="24"/>
  <c r="BU288" i="24"/>
  <c r="BT288" i="24"/>
  <c r="BS288" i="24"/>
  <c r="CP287" i="24"/>
  <c r="CO287" i="24"/>
  <c r="CN287" i="24"/>
  <c r="CM287" i="24"/>
  <c r="CL287" i="24"/>
  <c r="CK287" i="24"/>
  <c r="CJ287" i="24"/>
  <c r="CI287" i="24"/>
  <c r="CH287" i="24"/>
  <c r="CG287" i="24"/>
  <c r="CF287" i="24"/>
  <c r="CE287" i="24"/>
  <c r="CD287" i="24"/>
  <c r="CC287" i="24"/>
  <c r="CB287" i="24"/>
  <c r="CA287" i="24"/>
  <c r="BZ287" i="24"/>
  <c r="BY287" i="24"/>
  <c r="BX287" i="24"/>
  <c r="BW287" i="24"/>
  <c r="BV287" i="24"/>
  <c r="BU287" i="24"/>
  <c r="BT287" i="24"/>
  <c r="BS287" i="24"/>
  <c r="CP286" i="24"/>
  <c r="CO286" i="24"/>
  <c r="CN286" i="24"/>
  <c r="CM286" i="24"/>
  <c r="CL286" i="24"/>
  <c r="CK286" i="24"/>
  <c r="CJ286" i="24"/>
  <c r="CI286" i="24"/>
  <c r="CH286" i="24"/>
  <c r="CG286" i="24"/>
  <c r="CF286" i="24"/>
  <c r="CE286" i="24"/>
  <c r="CD286" i="24"/>
  <c r="CC286" i="24"/>
  <c r="CB286" i="24"/>
  <c r="CA286" i="24"/>
  <c r="BZ286" i="24"/>
  <c r="BY286" i="24"/>
  <c r="BX286" i="24"/>
  <c r="BW286" i="24"/>
  <c r="BV286" i="24"/>
  <c r="BU286" i="24"/>
  <c r="BT286" i="24"/>
  <c r="BS286" i="24"/>
  <c r="CP285" i="24"/>
  <c r="CO285" i="24"/>
  <c r="CN285" i="24"/>
  <c r="CM285" i="24"/>
  <c r="CL285" i="24"/>
  <c r="CK285" i="24"/>
  <c r="CJ285" i="24"/>
  <c r="CI285" i="24"/>
  <c r="CH285" i="24"/>
  <c r="CG285" i="24"/>
  <c r="CF285" i="24"/>
  <c r="CE285" i="24"/>
  <c r="CD285" i="24"/>
  <c r="CC285" i="24"/>
  <c r="CB285" i="24"/>
  <c r="CA285" i="24"/>
  <c r="BZ285" i="24"/>
  <c r="BY285" i="24"/>
  <c r="BX285" i="24"/>
  <c r="BW285" i="24"/>
  <c r="BV285" i="24"/>
  <c r="BU285" i="24"/>
  <c r="BT285" i="24"/>
  <c r="BS285" i="24"/>
  <c r="CP284" i="24"/>
  <c r="CO284" i="24"/>
  <c r="CN284" i="24"/>
  <c r="CM284" i="24"/>
  <c r="CL284" i="24"/>
  <c r="CK284" i="24"/>
  <c r="CJ284" i="24"/>
  <c r="CI284" i="24"/>
  <c r="CH284" i="24"/>
  <c r="CG284" i="24"/>
  <c r="CF284" i="24"/>
  <c r="CE284" i="24"/>
  <c r="CD284" i="24"/>
  <c r="CC284" i="24"/>
  <c r="CB284" i="24"/>
  <c r="CA284" i="24"/>
  <c r="BZ284" i="24"/>
  <c r="BY284" i="24"/>
  <c r="BX284" i="24"/>
  <c r="BW284" i="24"/>
  <c r="BV284" i="24"/>
  <c r="BU284" i="24"/>
  <c r="BT284" i="24"/>
  <c r="BS284" i="24"/>
  <c r="CP283" i="24"/>
  <c r="CO283" i="24"/>
  <c r="CN283" i="24"/>
  <c r="CM283" i="24"/>
  <c r="CL283" i="24"/>
  <c r="CK283" i="24"/>
  <c r="CJ283" i="24"/>
  <c r="CI283" i="24"/>
  <c r="CH283" i="24"/>
  <c r="CG283" i="24"/>
  <c r="CF283" i="24"/>
  <c r="CE283" i="24"/>
  <c r="CD283" i="24"/>
  <c r="CC283" i="24"/>
  <c r="CB283" i="24"/>
  <c r="CA283" i="24"/>
  <c r="BZ283" i="24"/>
  <c r="BY283" i="24"/>
  <c r="BX283" i="24"/>
  <c r="BW283" i="24"/>
  <c r="BV283" i="24"/>
  <c r="BU283" i="24"/>
  <c r="BT283" i="24"/>
  <c r="BS283" i="24"/>
  <c r="CP282" i="24"/>
  <c r="CO282" i="24"/>
  <c r="CN282" i="24"/>
  <c r="CM282" i="24"/>
  <c r="CL282" i="24"/>
  <c r="CK282" i="24"/>
  <c r="CJ282" i="24"/>
  <c r="CI282" i="24"/>
  <c r="CH282" i="24"/>
  <c r="CG282" i="24"/>
  <c r="CF282" i="24"/>
  <c r="CE282" i="24"/>
  <c r="CD282" i="24"/>
  <c r="CC282" i="24"/>
  <c r="CB282" i="24"/>
  <c r="CA282" i="24"/>
  <c r="BZ282" i="24"/>
  <c r="BY282" i="24"/>
  <c r="BX282" i="24"/>
  <c r="BW282" i="24"/>
  <c r="BV282" i="24"/>
  <c r="BU282" i="24"/>
  <c r="BT282" i="24"/>
  <c r="BS282" i="24"/>
  <c r="CP281" i="24"/>
  <c r="CO281" i="24"/>
  <c r="CN281" i="24"/>
  <c r="CM281" i="24"/>
  <c r="CL281" i="24"/>
  <c r="CK281" i="24"/>
  <c r="CJ281" i="24"/>
  <c r="CI281" i="24"/>
  <c r="CH281" i="24"/>
  <c r="CG281" i="24"/>
  <c r="CF281" i="24"/>
  <c r="CE281" i="24"/>
  <c r="CD281" i="24"/>
  <c r="CC281" i="24"/>
  <c r="CB281" i="24"/>
  <c r="CA281" i="24"/>
  <c r="BZ281" i="24"/>
  <c r="BY281" i="24"/>
  <c r="BX281" i="24"/>
  <c r="BW281" i="24"/>
  <c r="BV281" i="24"/>
  <c r="BU281" i="24"/>
  <c r="BT281" i="24"/>
  <c r="BS281" i="24"/>
  <c r="CP280" i="24"/>
  <c r="CO280" i="24"/>
  <c r="CN280" i="24"/>
  <c r="CM280" i="24"/>
  <c r="CL280" i="24"/>
  <c r="CK280" i="24"/>
  <c r="CJ280" i="24"/>
  <c r="CI280" i="24"/>
  <c r="CH280" i="24"/>
  <c r="CG280" i="24"/>
  <c r="CF280" i="24"/>
  <c r="CE280" i="24"/>
  <c r="CD280" i="24"/>
  <c r="CC280" i="24"/>
  <c r="CB280" i="24"/>
  <c r="CA280" i="24"/>
  <c r="BZ280" i="24"/>
  <c r="BY280" i="24"/>
  <c r="BX280" i="24"/>
  <c r="BW280" i="24"/>
  <c r="BV280" i="24"/>
  <c r="BU280" i="24"/>
  <c r="BT280" i="24"/>
  <c r="BS280" i="24"/>
  <c r="CP279" i="24"/>
  <c r="CO279" i="24"/>
  <c r="CN279" i="24"/>
  <c r="CM279" i="24"/>
  <c r="CL279" i="24"/>
  <c r="CK279" i="24"/>
  <c r="CJ279" i="24"/>
  <c r="CI279" i="24"/>
  <c r="CH279" i="24"/>
  <c r="CG279" i="24"/>
  <c r="CF279" i="24"/>
  <c r="CE279" i="24"/>
  <c r="CD279" i="24"/>
  <c r="CC279" i="24"/>
  <c r="CB279" i="24"/>
  <c r="CA279" i="24"/>
  <c r="BZ279" i="24"/>
  <c r="BY279" i="24"/>
  <c r="BX279" i="24"/>
  <c r="BW279" i="24"/>
  <c r="BV279" i="24"/>
  <c r="BU279" i="24"/>
  <c r="BT279" i="24"/>
  <c r="BS279" i="24"/>
  <c r="CP278" i="24"/>
  <c r="CO278" i="24"/>
  <c r="CN278" i="24"/>
  <c r="CM278" i="24"/>
  <c r="CL278" i="24"/>
  <c r="CK278" i="24"/>
  <c r="CJ278" i="24"/>
  <c r="CI278" i="24"/>
  <c r="CH278" i="24"/>
  <c r="CG278" i="24"/>
  <c r="CF278" i="24"/>
  <c r="CE278" i="24"/>
  <c r="CD278" i="24"/>
  <c r="CC278" i="24"/>
  <c r="CB278" i="24"/>
  <c r="CA278" i="24"/>
  <c r="BZ278" i="24"/>
  <c r="BY278" i="24"/>
  <c r="BX278" i="24"/>
  <c r="BW278" i="24"/>
  <c r="BV278" i="24"/>
  <c r="BU278" i="24"/>
  <c r="BT278" i="24"/>
  <c r="BS278" i="24"/>
  <c r="CP277" i="24"/>
  <c r="CO277" i="24"/>
  <c r="CN277" i="24"/>
  <c r="CM277" i="24"/>
  <c r="CL277" i="24"/>
  <c r="CK277" i="24"/>
  <c r="CJ277" i="24"/>
  <c r="CI277" i="24"/>
  <c r="CH277" i="24"/>
  <c r="CG277" i="24"/>
  <c r="CF277" i="24"/>
  <c r="CE277" i="24"/>
  <c r="CD277" i="24"/>
  <c r="CC277" i="24"/>
  <c r="CB277" i="24"/>
  <c r="CA277" i="24"/>
  <c r="BZ277" i="24"/>
  <c r="BY277" i="24"/>
  <c r="BX277" i="24"/>
  <c r="BW277" i="24"/>
  <c r="BV277" i="24"/>
  <c r="BU277" i="24"/>
  <c r="BT277" i="24"/>
  <c r="BS277" i="24"/>
  <c r="CP276" i="24"/>
  <c r="CO276" i="24"/>
  <c r="CN276" i="24"/>
  <c r="CM276" i="24"/>
  <c r="CL276" i="24"/>
  <c r="CK276" i="24"/>
  <c r="CJ276" i="24"/>
  <c r="CI276" i="24"/>
  <c r="CH276" i="24"/>
  <c r="CG276" i="24"/>
  <c r="CF276" i="24"/>
  <c r="CE276" i="24"/>
  <c r="CD276" i="24"/>
  <c r="CC276" i="24"/>
  <c r="CB276" i="24"/>
  <c r="CA276" i="24"/>
  <c r="BZ276" i="24"/>
  <c r="BY276" i="24"/>
  <c r="BX276" i="24"/>
  <c r="BW276" i="24"/>
  <c r="BV276" i="24"/>
  <c r="BU276" i="24"/>
  <c r="BT276" i="24"/>
  <c r="BS276" i="24"/>
  <c r="CP275" i="24"/>
  <c r="CO275" i="24"/>
  <c r="CN275" i="24"/>
  <c r="CM275" i="24"/>
  <c r="CL275" i="24"/>
  <c r="CK275" i="24"/>
  <c r="CJ275" i="24"/>
  <c r="CI275" i="24"/>
  <c r="CH275" i="24"/>
  <c r="CG275" i="24"/>
  <c r="CF275" i="24"/>
  <c r="CE275" i="24"/>
  <c r="CD275" i="24"/>
  <c r="CC275" i="24"/>
  <c r="CB275" i="24"/>
  <c r="CA275" i="24"/>
  <c r="BZ275" i="24"/>
  <c r="BY275" i="24"/>
  <c r="BX275" i="24"/>
  <c r="BW275" i="24"/>
  <c r="BV275" i="24"/>
  <c r="BU275" i="24"/>
  <c r="BT275" i="24"/>
  <c r="BS275" i="24"/>
  <c r="CP274" i="24"/>
  <c r="CO274" i="24"/>
  <c r="CN274" i="24"/>
  <c r="CM274" i="24"/>
  <c r="CL274" i="24"/>
  <c r="CK274" i="24"/>
  <c r="CJ274" i="24"/>
  <c r="CI274" i="24"/>
  <c r="CH274" i="24"/>
  <c r="CG274" i="24"/>
  <c r="CF274" i="24"/>
  <c r="CE274" i="24"/>
  <c r="CD274" i="24"/>
  <c r="CC274" i="24"/>
  <c r="CB274" i="24"/>
  <c r="CA274" i="24"/>
  <c r="BZ274" i="24"/>
  <c r="BY274" i="24"/>
  <c r="BX274" i="24"/>
  <c r="BW274" i="24"/>
  <c r="BV274" i="24"/>
  <c r="BU274" i="24"/>
  <c r="BT274" i="24"/>
  <c r="BS274" i="24"/>
  <c r="CP273" i="24"/>
  <c r="CO273" i="24"/>
  <c r="CN273" i="24"/>
  <c r="CM273" i="24"/>
  <c r="CL273" i="24"/>
  <c r="CK273" i="24"/>
  <c r="CJ273" i="24"/>
  <c r="CI273" i="24"/>
  <c r="CH273" i="24"/>
  <c r="CG273" i="24"/>
  <c r="CF273" i="24"/>
  <c r="CE273" i="24"/>
  <c r="CD273" i="24"/>
  <c r="CC273" i="24"/>
  <c r="CB273" i="24"/>
  <c r="CA273" i="24"/>
  <c r="BZ273" i="24"/>
  <c r="BY273" i="24"/>
  <c r="BX273" i="24"/>
  <c r="BW273" i="24"/>
  <c r="BV273" i="24"/>
  <c r="BU273" i="24"/>
  <c r="BT273" i="24"/>
  <c r="BS273" i="24"/>
  <c r="CP272" i="24"/>
  <c r="CO272" i="24"/>
  <c r="CN272" i="24"/>
  <c r="CM272" i="24"/>
  <c r="CL272" i="24"/>
  <c r="CK272" i="24"/>
  <c r="CJ272" i="24"/>
  <c r="CI272" i="24"/>
  <c r="CH272" i="24"/>
  <c r="CG272" i="24"/>
  <c r="CF272" i="24"/>
  <c r="CE272" i="24"/>
  <c r="CD272" i="24"/>
  <c r="CC272" i="24"/>
  <c r="CB272" i="24"/>
  <c r="CA272" i="24"/>
  <c r="BZ272" i="24"/>
  <c r="BY272" i="24"/>
  <c r="BX272" i="24"/>
  <c r="BW272" i="24"/>
  <c r="BV272" i="24"/>
  <c r="BU272" i="24"/>
  <c r="BT272" i="24"/>
  <c r="BS272" i="24"/>
  <c r="CP271" i="24"/>
  <c r="CO271" i="24"/>
  <c r="CN271" i="24"/>
  <c r="CM271" i="24"/>
  <c r="CL271" i="24"/>
  <c r="CK271" i="24"/>
  <c r="CJ271" i="24"/>
  <c r="CI271" i="24"/>
  <c r="CH271" i="24"/>
  <c r="CG271" i="24"/>
  <c r="CF271" i="24"/>
  <c r="CE271" i="24"/>
  <c r="CD271" i="24"/>
  <c r="CC271" i="24"/>
  <c r="CB271" i="24"/>
  <c r="CA271" i="24"/>
  <c r="BZ271" i="24"/>
  <c r="BY271" i="24"/>
  <c r="BX271" i="24"/>
  <c r="BW271" i="24"/>
  <c r="BV271" i="24"/>
  <c r="BU271" i="24"/>
  <c r="BT271" i="24"/>
  <c r="BS271" i="24"/>
  <c r="CP270" i="24"/>
  <c r="CO270" i="24"/>
  <c r="CN270" i="24"/>
  <c r="CM270" i="24"/>
  <c r="CL270" i="24"/>
  <c r="CK270" i="24"/>
  <c r="CJ270" i="24"/>
  <c r="CI270" i="24"/>
  <c r="CH270" i="24"/>
  <c r="CG270" i="24"/>
  <c r="CF270" i="24"/>
  <c r="CE270" i="24"/>
  <c r="CD270" i="24"/>
  <c r="CC270" i="24"/>
  <c r="CB270" i="24"/>
  <c r="CA270" i="24"/>
  <c r="BZ270" i="24"/>
  <c r="BY270" i="24"/>
  <c r="BX270" i="24"/>
  <c r="BW270" i="24"/>
  <c r="BV270" i="24"/>
  <c r="BU270" i="24"/>
  <c r="BT270" i="24"/>
  <c r="BS270" i="24"/>
  <c r="CP269" i="24"/>
  <c r="CO269" i="24"/>
  <c r="CN269" i="24"/>
  <c r="CM269" i="24"/>
  <c r="CL269" i="24"/>
  <c r="CK269" i="24"/>
  <c r="CJ269" i="24"/>
  <c r="CI269" i="24"/>
  <c r="CH269" i="24"/>
  <c r="CG269" i="24"/>
  <c r="CF269" i="24"/>
  <c r="CE269" i="24"/>
  <c r="CD269" i="24"/>
  <c r="CC269" i="24"/>
  <c r="CB269" i="24"/>
  <c r="CA269" i="24"/>
  <c r="BZ269" i="24"/>
  <c r="BY269" i="24"/>
  <c r="BX269" i="24"/>
  <c r="BW269" i="24"/>
  <c r="BV269" i="24"/>
  <c r="BU269" i="24"/>
  <c r="BT269" i="24"/>
  <c r="BS269" i="24"/>
  <c r="CP268" i="24"/>
  <c r="CO268" i="24"/>
  <c r="CN268" i="24"/>
  <c r="CM268" i="24"/>
  <c r="CL268" i="24"/>
  <c r="CK268" i="24"/>
  <c r="CJ268" i="24"/>
  <c r="CI268" i="24"/>
  <c r="CH268" i="24"/>
  <c r="CG268" i="24"/>
  <c r="CF268" i="24"/>
  <c r="CE268" i="24"/>
  <c r="CD268" i="24"/>
  <c r="CC268" i="24"/>
  <c r="CB268" i="24"/>
  <c r="CA268" i="24"/>
  <c r="BZ268" i="24"/>
  <c r="BY268" i="24"/>
  <c r="BX268" i="24"/>
  <c r="BW268" i="24"/>
  <c r="BV268" i="24"/>
  <c r="BU268" i="24"/>
  <c r="BT268" i="24"/>
  <c r="BS268" i="24"/>
  <c r="CP267" i="24"/>
  <c r="CO267" i="24"/>
  <c r="CN267" i="24"/>
  <c r="CM267" i="24"/>
  <c r="CL267" i="24"/>
  <c r="CK267" i="24"/>
  <c r="CJ267" i="24"/>
  <c r="CI267" i="24"/>
  <c r="CH267" i="24"/>
  <c r="CG267" i="24"/>
  <c r="CF267" i="24"/>
  <c r="CE267" i="24"/>
  <c r="CD267" i="24"/>
  <c r="CC267" i="24"/>
  <c r="CB267" i="24"/>
  <c r="CA267" i="24"/>
  <c r="BZ267" i="24"/>
  <c r="BY267" i="24"/>
  <c r="BX267" i="24"/>
  <c r="BW267" i="24"/>
  <c r="BV267" i="24"/>
  <c r="BU267" i="24"/>
  <c r="BT267" i="24"/>
  <c r="BS267" i="24"/>
  <c r="CP266" i="24"/>
  <c r="CO266" i="24"/>
  <c r="CN266" i="24"/>
  <c r="CM266" i="24"/>
  <c r="CL266" i="24"/>
  <c r="CK266" i="24"/>
  <c r="CJ266" i="24"/>
  <c r="CI266" i="24"/>
  <c r="CH266" i="24"/>
  <c r="CG266" i="24"/>
  <c r="CF266" i="24"/>
  <c r="CE266" i="24"/>
  <c r="CD266" i="24"/>
  <c r="CC266" i="24"/>
  <c r="CB266" i="24"/>
  <c r="CA266" i="24"/>
  <c r="BZ266" i="24"/>
  <c r="BY266" i="24"/>
  <c r="BX266" i="24"/>
  <c r="BW266" i="24"/>
  <c r="BV266" i="24"/>
  <c r="BU266" i="24"/>
  <c r="BT266" i="24"/>
  <c r="BS266" i="24"/>
  <c r="CP265" i="24"/>
  <c r="CO265" i="24"/>
  <c r="CN265" i="24"/>
  <c r="CM265" i="24"/>
  <c r="CL265" i="24"/>
  <c r="CK265" i="24"/>
  <c r="CJ265" i="24"/>
  <c r="CI265" i="24"/>
  <c r="CH265" i="24"/>
  <c r="CG265" i="24"/>
  <c r="CF265" i="24"/>
  <c r="CE265" i="24"/>
  <c r="CD265" i="24"/>
  <c r="CC265" i="24"/>
  <c r="CB265" i="24"/>
  <c r="CA265" i="24"/>
  <c r="BZ265" i="24"/>
  <c r="BY265" i="24"/>
  <c r="BX265" i="24"/>
  <c r="BW265" i="24"/>
  <c r="BV265" i="24"/>
  <c r="BU265" i="24"/>
  <c r="BT265" i="24"/>
  <c r="BS265" i="24"/>
  <c r="CP264" i="24"/>
  <c r="CO264" i="24"/>
  <c r="CN264" i="24"/>
  <c r="CM264" i="24"/>
  <c r="CL264" i="24"/>
  <c r="CK264" i="24"/>
  <c r="CJ264" i="24"/>
  <c r="CI264" i="24"/>
  <c r="CH264" i="24"/>
  <c r="CG264" i="24"/>
  <c r="CF264" i="24"/>
  <c r="CE264" i="24"/>
  <c r="CD264" i="24"/>
  <c r="CC264" i="24"/>
  <c r="CB264" i="24"/>
  <c r="CA264" i="24"/>
  <c r="BZ264" i="24"/>
  <c r="BY264" i="24"/>
  <c r="BX264" i="24"/>
  <c r="BW264" i="24"/>
  <c r="BV264" i="24"/>
  <c r="BU264" i="24"/>
  <c r="BT264" i="24"/>
  <c r="BS264" i="24"/>
  <c r="CP263" i="24"/>
  <c r="CO263" i="24"/>
  <c r="CN263" i="24"/>
  <c r="CM263" i="24"/>
  <c r="CL263" i="24"/>
  <c r="CK263" i="24"/>
  <c r="CJ263" i="24"/>
  <c r="CI263" i="24"/>
  <c r="CH263" i="24"/>
  <c r="CG263" i="24"/>
  <c r="CF263" i="24"/>
  <c r="CE263" i="24"/>
  <c r="CD263" i="24"/>
  <c r="CC263" i="24"/>
  <c r="CB263" i="24"/>
  <c r="CA263" i="24"/>
  <c r="BZ263" i="24"/>
  <c r="BY263" i="24"/>
  <c r="BX263" i="24"/>
  <c r="BW263" i="24"/>
  <c r="BV263" i="24"/>
  <c r="BU263" i="24"/>
  <c r="BT263" i="24"/>
  <c r="BS263" i="24"/>
  <c r="CP262" i="24"/>
  <c r="CO262" i="24"/>
  <c r="CN262" i="24"/>
  <c r="CM262" i="24"/>
  <c r="CL262" i="24"/>
  <c r="CK262" i="24"/>
  <c r="CJ262" i="24"/>
  <c r="CI262" i="24"/>
  <c r="CH262" i="24"/>
  <c r="CG262" i="24"/>
  <c r="CF262" i="24"/>
  <c r="CE262" i="24"/>
  <c r="CD262" i="24"/>
  <c r="CC262" i="24"/>
  <c r="CB262" i="24"/>
  <c r="CA262" i="24"/>
  <c r="BZ262" i="24"/>
  <c r="BY262" i="24"/>
  <c r="BX262" i="24"/>
  <c r="BW262" i="24"/>
  <c r="BV262" i="24"/>
  <c r="BU262" i="24"/>
  <c r="BT262" i="24"/>
  <c r="BS262" i="24"/>
  <c r="CP261" i="24"/>
  <c r="CO261" i="24"/>
  <c r="CN261" i="24"/>
  <c r="CM261" i="24"/>
  <c r="CL261" i="24"/>
  <c r="CK261" i="24"/>
  <c r="CJ261" i="24"/>
  <c r="CI261" i="24"/>
  <c r="CH261" i="24"/>
  <c r="CG261" i="24"/>
  <c r="CF261" i="24"/>
  <c r="CE261" i="24"/>
  <c r="CD261" i="24"/>
  <c r="CC261" i="24"/>
  <c r="CB261" i="24"/>
  <c r="CA261" i="24"/>
  <c r="BZ261" i="24"/>
  <c r="BY261" i="24"/>
  <c r="BX261" i="24"/>
  <c r="BW261" i="24"/>
  <c r="BV261" i="24"/>
  <c r="BU261" i="24"/>
  <c r="BT261" i="24"/>
  <c r="BS261" i="24"/>
  <c r="CP260" i="24"/>
  <c r="CO260" i="24"/>
  <c r="CN260" i="24"/>
  <c r="CM260" i="24"/>
  <c r="CL260" i="24"/>
  <c r="CK260" i="24"/>
  <c r="CJ260" i="24"/>
  <c r="CI260" i="24"/>
  <c r="CH260" i="24"/>
  <c r="CG260" i="24"/>
  <c r="CF260" i="24"/>
  <c r="CE260" i="24"/>
  <c r="CD260" i="24"/>
  <c r="CC260" i="24"/>
  <c r="CB260" i="24"/>
  <c r="CA260" i="24"/>
  <c r="BZ260" i="24"/>
  <c r="BY260" i="24"/>
  <c r="BX260" i="24"/>
  <c r="BW260" i="24"/>
  <c r="BV260" i="24"/>
  <c r="BU260" i="24"/>
  <c r="BT260" i="24"/>
  <c r="BS260" i="24"/>
  <c r="CP259" i="24"/>
  <c r="CO259" i="24"/>
  <c r="CN259" i="24"/>
  <c r="CM259" i="24"/>
  <c r="CL259" i="24"/>
  <c r="CK259" i="24"/>
  <c r="CJ259" i="24"/>
  <c r="CI259" i="24"/>
  <c r="CH259" i="24"/>
  <c r="CG259" i="24"/>
  <c r="CF259" i="24"/>
  <c r="CE259" i="24"/>
  <c r="CD259" i="24"/>
  <c r="CC259" i="24"/>
  <c r="CB259" i="24"/>
  <c r="CA259" i="24"/>
  <c r="BZ259" i="24"/>
  <c r="BY259" i="24"/>
  <c r="BX259" i="24"/>
  <c r="BW259" i="24"/>
  <c r="BV259" i="24"/>
  <c r="BU259" i="24"/>
  <c r="BT259" i="24"/>
  <c r="BS259" i="24"/>
  <c r="CP258" i="24"/>
  <c r="CO258" i="24"/>
  <c r="CN258" i="24"/>
  <c r="CM258" i="24"/>
  <c r="CL258" i="24"/>
  <c r="CK258" i="24"/>
  <c r="CJ258" i="24"/>
  <c r="CI258" i="24"/>
  <c r="CH258" i="24"/>
  <c r="CG258" i="24"/>
  <c r="CF258" i="24"/>
  <c r="CE258" i="24"/>
  <c r="CD258" i="24"/>
  <c r="CC258" i="24"/>
  <c r="CB258" i="24"/>
  <c r="CA258" i="24"/>
  <c r="BZ258" i="24"/>
  <c r="BY258" i="24"/>
  <c r="BX258" i="24"/>
  <c r="BW258" i="24"/>
  <c r="BV258" i="24"/>
  <c r="BU258" i="24"/>
  <c r="BT258" i="24"/>
  <c r="BS258" i="24"/>
  <c r="CP257" i="24"/>
  <c r="CO257" i="24"/>
  <c r="CN257" i="24"/>
  <c r="CM257" i="24"/>
  <c r="CL257" i="24"/>
  <c r="CK257" i="24"/>
  <c r="CJ257" i="24"/>
  <c r="CI257" i="24"/>
  <c r="CH257" i="24"/>
  <c r="CG257" i="24"/>
  <c r="CF257" i="24"/>
  <c r="CE257" i="24"/>
  <c r="CD257" i="24"/>
  <c r="CC257" i="24"/>
  <c r="CB257" i="24"/>
  <c r="CA257" i="24"/>
  <c r="BZ257" i="24"/>
  <c r="BY257" i="24"/>
  <c r="BX257" i="24"/>
  <c r="BW257" i="24"/>
  <c r="BV257" i="24"/>
  <c r="BU257" i="24"/>
  <c r="BT257" i="24"/>
  <c r="BS257" i="24"/>
  <c r="CP256" i="24"/>
  <c r="CO256" i="24"/>
  <c r="CN256" i="24"/>
  <c r="CM256" i="24"/>
  <c r="CL256" i="24"/>
  <c r="CK256" i="24"/>
  <c r="CJ256" i="24"/>
  <c r="CI256" i="24"/>
  <c r="CH256" i="24"/>
  <c r="CG256" i="24"/>
  <c r="CF256" i="24"/>
  <c r="CE256" i="24"/>
  <c r="CD256" i="24"/>
  <c r="CC256" i="24"/>
  <c r="CB256" i="24"/>
  <c r="CA256" i="24"/>
  <c r="BZ256" i="24"/>
  <c r="BY256" i="24"/>
  <c r="BX256" i="24"/>
  <c r="BW256" i="24"/>
  <c r="BV256" i="24"/>
  <c r="BU256" i="24"/>
  <c r="BT256" i="24"/>
  <c r="BS256" i="24"/>
  <c r="CP255" i="24"/>
  <c r="CO255" i="24"/>
  <c r="CN255" i="24"/>
  <c r="CM255" i="24"/>
  <c r="CL255" i="24"/>
  <c r="CK255" i="24"/>
  <c r="CJ255" i="24"/>
  <c r="CI255" i="24"/>
  <c r="CH255" i="24"/>
  <c r="CG255" i="24"/>
  <c r="CF255" i="24"/>
  <c r="CE255" i="24"/>
  <c r="CD255" i="24"/>
  <c r="CC255" i="24"/>
  <c r="CB255" i="24"/>
  <c r="CA255" i="24"/>
  <c r="BZ255" i="24"/>
  <c r="BY255" i="24"/>
  <c r="BX255" i="24"/>
  <c r="BW255" i="24"/>
  <c r="BV255" i="24"/>
  <c r="BU255" i="24"/>
  <c r="BT255" i="24"/>
  <c r="BS255" i="24"/>
  <c r="CP254" i="24"/>
  <c r="CO254" i="24"/>
  <c r="CN254" i="24"/>
  <c r="CM254" i="24"/>
  <c r="CL254" i="24"/>
  <c r="CK254" i="24"/>
  <c r="CJ254" i="24"/>
  <c r="CI254" i="24"/>
  <c r="CH254" i="24"/>
  <c r="CG254" i="24"/>
  <c r="CF254" i="24"/>
  <c r="CE254" i="24"/>
  <c r="CD254" i="24"/>
  <c r="CC254" i="24"/>
  <c r="CB254" i="24"/>
  <c r="CA254" i="24"/>
  <c r="BZ254" i="24"/>
  <c r="BY254" i="24"/>
  <c r="BX254" i="24"/>
  <c r="BW254" i="24"/>
  <c r="BV254" i="24"/>
  <c r="BU254" i="24"/>
  <c r="BT254" i="24"/>
  <c r="BS254" i="24"/>
  <c r="CP253" i="24"/>
  <c r="CO253" i="24"/>
  <c r="CN253" i="24"/>
  <c r="CM253" i="24"/>
  <c r="CL253" i="24"/>
  <c r="CK253" i="24"/>
  <c r="CJ253" i="24"/>
  <c r="CI253" i="24"/>
  <c r="CH253" i="24"/>
  <c r="CG253" i="24"/>
  <c r="CF253" i="24"/>
  <c r="CE253" i="24"/>
  <c r="CD253" i="24"/>
  <c r="CC253" i="24"/>
  <c r="CB253" i="24"/>
  <c r="CA253" i="24"/>
  <c r="BZ253" i="24"/>
  <c r="BY253" i="24"/>
  <c r="BX253" i="24"/>
  <c r="BW253" i="24"/>
  <c r="BV253" i="24"/>
  <c r="BU253" i="24"/>
  <c r="BT253" i="24"/>
  <c r="BS253" i="24"/>
  <c r="CP252" i="24"/>
  <c r="CO252" i="24"/>
  <c r="CN252" i="24"/>
  <c r="CM252" i="24"/>
  <c r="CL252" i="24"/>
  <c r="CK252" i="24"/>
  <c r="CJ252" i="24"/>
  <c r="CI252" i="24"/>
  <c r="CH252" i="24"/>
  <c r="CG252" i="24"/>
  <c r="CF252" i="24"/>
  <c r="CE252" i="24"/>
  <c r="CD252" i="24"/>
  <c r="CC252" i="24"/>
  <c r="CB252" i="24"/>
  <c r="CA252" i="24"/>
  <c r="BZ252" i="24"/>
  <c r="BY252" i="24"/>
  <c r="BX252" i="24"/>
  <c r="BW252" i="24"/>
  <c r="BV252" i="24"/>
  <c r="BU252" i="24"/>
  <c r="BT252" i="24"/>
  <c r="BS252" i="24"/>
  <c r="CP251" i="24"/>
  <c r="CO251" i="24"/>
  <c r="CN251" i="24"/>
  <c r="CM251" i="24"/>
  <c r="CL251" i="24"/>
  <c r="CK251" i="24"/>
  <c r="CJ251" i="24"/>
  <c r="CI251" i="24"/>
  <c r="CH251" i="24"/>
  <c r="CG251" i="24"/>
  <c r="CF251" i="24"/>
  <c r="CE251" i="24"/>
  <c r="CD251" i="24"/>
  <c r="CC251" i="24"/>
  <c r="CB251" i="24"/>
  <c r="CA251" i="24"/>
  <c r="BZ251" i="24"/>
  <c r="BY251" i="24"/>
  <c r="BX251" i="24"/>
  <c r="BW251" i="24"/>
  <c r="BV251" i="24"/>
  <c r="BU251" i="24"/>
  <c r="BT251" i="24"/>
  <c r="BS251" i="24"/>
  <c r="CP250" i="24"/>
  <c r="CO250" i="24"/>
  <c r="CN250" i="24"/>
  <c r="CM250" i="24"/>
  <c r="CL250" i="24"/>
  <c r="CK250" i="24"/>
  <c r="CJ250" i="24"/>
  <c r="CI250" i="24"/>
  <c r="CH250" i="24"/>
  <c r="CG250" i="24"/>
  <c r="CF250" i="24"/>
  <c r="CE250" i="24"/>
  <c r="CD250" i="24"/>
  <c r="CC250" i="24"/>
  <c r="CB250" i="24"/>
  <c r="CA250" i="24"/>
  <c r="BZ250" i="24"/>
  <c r="BY250" i="24"/>
  <c r="BX250" i="24"/>
  <c r="BW250" i="24"/>
  <c r="BV250" i="24"/>
  <c r="BU250" i="24"/>
  <c r="BT250" i="24"/>
  <c r="BS250" i="24"/>
  <c r="CP249" i="24"/>
  <c r="CO249" i="24"/>
  <c r="CN249" i="24"/>
  <c r="CM249" i="24"/>
  <c r="CL249" i="24"/>
  <c r="CK249" i="24"/>
  <c r="CJ249" i="24"/>
  <c r="CI249" i="24"/>
  <c r="CH249" i="24"/>
  <c r="CG249" i="24"/>
  <c r="CF249" i="24"/>
  <c r="CE249" i="24"/>
  <c r="CD249" i="24"/>
  <c r="CC249" i="24"/>
  <c r="CB249" i="24"/>
  <c r="CA249" i="24"/>
  <c r="BZ249" i="24"/>
  <c r="BY249" i="24"/>
  <c r="BX249" i="24"/>
  <c r="BW249" i="24"/>
  <c r="BV249" i="24"/>
  <c r="BU249" i="24"/>
  <c r="BT249" i="24"/>
  <c r="BS249" i="24"/>
  <c r="CP248" i="24"/>
  <c r="CO248" i="24"/>
  <c r="CN248" i="24"/>
  <c r="CM248" i="24"/>
  <c r="CL248" i="24"/>
  <c r="CK248" i="24"/>
  <c r="CJ248" i="24"/>
  <c r="CI248" i="24"/>
  <c r="CH248" i="24"/>
  <c r="CG248" i="24"/>
  <c r="CF248" i="24"/>
  <c r="CE248" i="24"/>
  <c r="CD248" i="24"/>
  <c r="CC248" i="24"/>
  <c r="CB248" i="24"/>
  <c r="CA248" i="24"/>
  <c r="BZ248" i="24"/>
  <c r="BY248" i="24"/>
  <c r="BX248" i="24"/>
  <c r="BW248" i="24"/>
  <c r="BV248" i="24"/>
  <c r="BU248" i="24"/>
  <c r="BT248" i="24"/>
  <c r="BS248" i="24"/>
  <c r="CP247" i="24"/>
  <c r="CO247" i="24"/>
  <c r="CN247" i="24"/>
  <c r="CM247" i="24"/>
  <c r="CL247" i="24"/>
  <c r="CK247" i="24"/>
  <c r="CJ247" i="24"/>
  <c r="CI247" i="24"/>
  <c r="CH247" i="24"/>
  <c r="CG247" i="24"/>
  <c r="CF247" i="24"/>
  <c r="CE247" i="24"/>
  <c r="CD247" i="24"/>
  <c r="CC247" i="24"/>
  <c r="CB247" i="24"/>
  <c r="CA247" i="24"/>
  <c r="BZ247" i="24"/>
  <c r="BY247" i="24"/>
  <c r="BX247" i="24"/>
  <c r="BW247" i="24"/>
  <c r="BV247" i="24"/>
  <c r="BU247" i="24"/>
  <c r="BT247" i="24"/>
  <c r="BS247" i="24"/>
  <c r="CP246" i="24"/>
  <c r="CO246" i="24"/>
  <c r="CN246" i="24"/>
  <c r="CM246" i="24"/>
  <c r="CL246" i="24"/>
  <c r="CK246" i="24"/>
  <c r="CJ246" i="24"/>
  <c r="CI246" i="24"/>
  <c r="CH246" i="24"/>
  <c r="CG246" i="24"/>
  <c r="CF246" i="24"/>
  <c r="CE246" i="24"/>
  <c r="CD246" i="24"/>
  <c r="CC246" i="24"/>
  <c r="CB246" i="24"/>
  <c r="CA246" i="24"/>
  <c r="BZ246" i="24"/>
  <c r="BY246" i="24"/>
  <c r="BX246" i="24"/>
  <c r="BW246" i="24"/>
  <c r="BV246" i="24"/>
  <c r="BU246" i="24"/>
  <c r="BT246" i="24"/>
  <c r="BS246" i="24"/>
  <c r="CP245" i="24"/>
  <c r="CO245" i="24"/>
  <c r="CN245" i="24"/>
  <c r="CM245" i="24"/>
  <c r="CL245" i="24"/>
  <c r="CK245" i="24"/>
  <c r="CJ245" i="24"/>
  <c r="CI245" i="24"/>
  <c r="CH245" i="24"/>
  <c r="CG245" i="24"/>
  <c r="CF245" i="24"/>
  <c r="CE245" i="24"/>
  <c r="CD245" i="24"/>
  <c r="CC245" i="24"/>
  <c r="CB245" i="24"/>
  <c r="CA245" i="24"/>
  <c r="BZ245" i="24"/>
  <c r="BY245" i="24"/>
  <c r="BX245" i="24"/>
  <c r="BW245" i="24"/>
  <c r="BV245" i="24"/>
  <c r="BU245" i="24"/>
  <c r="BT245" i="24"/>
  <c r="BS245" i="24"/>
  <c r="CP244" i="24"/>
  <c r="CO244" i="24"/>
  <c r="CN244" i="24"/>
  <c r="CM244" i="24"/>
  <c r="CL244" i="24"/>
  <c r="CK244" i="24"/>
  <c r="CJ244" i="24"/>
  <c r="CI244" i="24"/>
  <c r="CH244" i="24"/>
  <c r="CG244" i="24"/>
  <c r="CF244" i="24"/>
  <c r="CE244" i="24"/>
  <c r="CD244" i="24"/>
  <c r="CC244" i="24"/>
  <c r="CB244" i="24"/>
  <c r="CA244" i="24"/>
  <c r="BZ244" i="24"/>
  <c r="BY244" i="24"/>
  <c r="BX244" i="24"/>
  <c r="BW244" i="24"/>
  <c r="BV244" i="24"/>
  <c r="BU244" i="24"/>
  <c r="BT244" i="24"/>
  <c r="BS244" i="24"/>
  <c r="CP243" i="24"/>
  <c r="CO243" i="24"/>
  <c r="CN243" i="24"/>
  <c r="CM243" i="24"/>
  <c r="CL243" i="24"/>
  <c r="CK243" i="24"/>
  <c r="CJ243" i="24"/>
  <c r="CI243" i="24"/>
  <c r="CH243" i="24"/>
  <c r="CG243" i="24"/>
  <c r="CF243" i="24"/>
  <c r="CE243" i="24"/>
  <c r="CD243" i="24"/>
  <c r="CC243" i="24"/>
  <c r="CB243" i="24"/>
  <c r="CA243" i="24"/>
  <c r="BZ243" i="24"/>
  <c r="BY243" i="24"/>
  <c r="BX243" i="24"/>
  <c r="BW243" i="24"/>
  <c r="BV243" i="24"/>
  <c r="BU243" i="24"/>
  <c r="BT243" i="24"/>
  <c r="BS243" i="24"/>
  <c r="CP242" i="24"/>
  <c r="CO242" i="24"/>
  <c r="CN242" i="24"/>
  <c r="CM242" i="24"/>
  <c r="CL242" i="24"/>
  <c r="CK242" i="24"/>
  <c r="CJ242" i="24"/>
  <c r="CI242" i="24"/>
  <c r="CH242" i="24"/>
  <c r="CG242" i="24"/>
  <c r="CF242" i="24"/>
  <c r="CE242" i="24"/>
  <c r="CD242" i="24"/>
  <c r="CC242" i="24"/>
  <c r="CB242" i="24"/>
  <c r="CA242" i="24"/>
  <c r="BZ242" i="24"/>
  <c r="BY242" i="24"/>
  <c r="BX242" i="24"/>
  <c r="BW242" i="24"/>
  <c r="BV242" i="24"/>
  <c r="BU242" i="24"/>
  <c r="BT242" i="24"/>
  <c r="BS242" i="24"/>
  <c r="CP241" i="24"/>
  <c r="CO241" i="24"/>
  <c r="CN241" i="24"/>
  <c r="CM241" i="24"/>
  <c r="CL241" i="24"/>
  <c r="CK241" i="24"/>
  <c r="CJ241" i="24"/>
  <c r="CI241" i="24"/>
  <c r="CH241" i="24"/>
  <c r="CG241" i="24"/>
  <c r="CF241" i="24"/>
  <c r="CE241" i="24"/>
  <c r="CD241" i="24"/>
  <c r="CC241" i="24"/>
  <c r="CB241" i="24"/>
  <c r="CA241" i="24"/>
  <c r="BZ241" i="24"/>
  <c r="BY241" i="24"/>
  <c r="BX241" i="24"/>
  <c r="BW241" i="24"/>
  <c r="BV241" i="24"/>
  <c r="BU241" i="24"/>
  <c r="BT241" i="24"/>
  <c r="BS241" i="24"/>
  <c r="CP240" i="24"/>
  <c r="CO240" i="24"/>
  <c r="CN240" i="24"/>
  <c r="CM240" i="24"/>
  <c r="CL240" i="24"/>
  <c r="CK240" i="24"/>
  <c r="CJ240" i="24"/>
  <c r="CI240" i="24"/>
  <c r="CH240" i="24"/>
  <c r="CG240" i="24"/>
  <c r="CF240" i="24"/>
  <c r="CE240" i="24"/>
  <c r="CD240" i="24"/>
  <c r="CC240" i="24"/>
  <c r="CB240" i="24"/>
  <c r="CA240" i="24"/>
  <c r="BZ240" i="24"/>
  <c r="BY240" i="24"/>
  <c r="BX240" i="24"/>
  <c r="BW240" i="24"/>
  <c r="BV240" i="24"/>
  <c r="BU240" i="24"/>
  <c r="BT240" i="24"/>
  <c r="BS240" i="24"/>
  <c r="CP239" i="24"/>
  <c r="CO239" i="24"/>
  <c r="CN239" i="24"/>
  <c r="CM239" i="24"/>
  <c r="CL239" i="24"/>
  <c r="CK239" i="24"/>
  <c r="CJ239" i="24"/>
  <c r="CI239" i="24"/>
  <c r="CH239" i="24"/>
  <c r="CG239" i="24"/>
  <c r="CF239" i="24"/>
  <c r="CE239" i="24"/>
  <c r="CD239" i="24"/>
  <c r="CC239" i="24"/>
  <c r="CB239" i="24"/>
  <c r="CA239" i="24"/>
  <c r="BZ239" i="24"/>
  <c r="BY239" i="24"/>
  <c r="BX239" i="24"/>
  <c r="BW239" i="24"/>
  <c r="BV239" i="24"/>
  <c r="BU239" i="24"/>
  <c r="BT239" i="24"/>
  <c r="BS239" i="24"/>
  <c r="CP238" i="24"/>
  <c r="CO238" i="24"/>
  <c r="CN238" i="24"/>
  <c r="CM238" i="24"/>
  <c r="CL238" i="24"/>
  <c r="CK238" i="24"/>
  <c r="CJ238" i="24"/>
  <c r="CI238" i="24"/>
  <c r="CH238" i="24"/>
  <c r="CG238" i="24"/>
  <c r="CF238" i="24"/>
  <c r="CE238" i="24"/>
  <c r="CD238" i="24"/>
  <c r="CC238" i="24"/>
  <c r="CB238" i="24"/>
  <c r="CA238" i="24"/>
  <c r="BZ238" i="24"/>
  <c r="BY238" i="24"/>
  <c r="BX238" i="24"/>
  <c r="BW238" i="24"/>
  <c r="BV238" i="24"/>
  <c r="BU238" i="24"/>
  <c r="BT238" i="24"/>
  <c r="BS238" i="24"/>
  <c r="CP237" i="24"/>
  <c r="CO237" i="24"/>
  <c r="CN237" i="24"/>
  <c r="CM237" i="24"/>
  <c r="CL237" i="24"/>
  <c r="CK237" i="24"/>
  <c r="CJ237" i="24"/>
  <c r="CI237" i="24"/>
  <c r="CH237" i="24"/>
  <c r="CG237" i="24"/>
  <c r="CF237" i="24"/>
  <c r="CE237" i="24"/>
  <c r="CD237" i="24"/>
  <c r="CC237" i="24"/>
  <c r="CB237" i="24"/>
  <c r="CA237" i="24"/>
  <c r="BZ237" i="24"/>
  <c r="BY237" i="24"/>
  <c r="BX237" i="24"/>
  <c r="BW237" i="24"/>
  <c r="BV237" i="24"/>
  <c r="BU237" i="24"/>
  <c r="BT237" i="24"/>
  <c r="BS237" i="24"/>
  <c r="CP236" i="24"/>
  <c r="CO236" i="24"/>
  <c r="CN236" i="24"/>
  <c r="CM236" i="24"/>
  <c r="CL236" i="24"/>
  <c r="CK236" i="24"/>
  <c r="CJ236" i="24"/>
  <c r="CI236" i="24"/>
  <c r="CH236" i="24"/>
  <c r="CG236" i="24"/>
  <c r="CF236" i="24"/>
  <c r="CE236" i="24"/>
  <c r="CD236" i="24"/>
  <c r="CC236" i="24"/>
  <c r="CB236" i="24"/>
  <c r="CA236" i="24"/>
  <c r="BZ236" i="24"/>
  <c r="BY236" i="24"/>
  <c r="BX236" i="24"/>
  <c r="BW236" i="24"/>
  <c r="BV236" i="24"/>
  <c r="BU236" i="24"/>
  <c r="BT236" i="24"/>
  <c r="BS236" i="24"/>
  <c r="CP235" i="24"/>
  <c r="CO235" i="24"/>
  <c r="CN235" i="24"/>
  <c r="CM235" i="24"/>
  <c r="CL235" i="24"/>
  <c r="CK235" i="24"/>
  <c r="CJ235" i="24"/>
  <c r="CI235" i="24"/>
  <c r="CH235" i="24"/>
  <c r="CG235" i="24"/>
  <c r="CF235" i="24"/>
  <c r="CE235" i="24"/>
  <c r="CD235" i="24"/>
  <c r="CC235" i="24"/>
  <c r="CB235" i="24"/>
  <c r="CA235" i="24"/>
  <c r="BZ235" i="24"/>
  <c r="BY235" i="24"/>
  <c r="BX235" i="24"/>
  <c r="BW235" i="24"/>
  <c r="BV235" i="24"/>
  <c r="BU235" i="24"/>
  <c r="BT235" i="24"/>
  <c r="BS235" i="24"/>
  <c r="CP234" i="24"/>
  <c r="CO234" i="24"/>
  <c r="CN234" i="24"/>
  <c r="CM234" i="24"/>
  <c r="CL234" i="24"/>
  <c r="CK234" i="24"/>
  <c r="CJ234" i="24"/>
  <c r="CI234" i="24"/>
  <c r="CH234" i="24"/>
  <c r="CG234" i="24"/>
  <c r="CF234" i="24"/>
  <c r="CE234" i="24"/>
  <c r="CD234" i="24"/>
  <c r="CC234" i="24"/>
  <c r="CB234" i="24"/>
  <c r="CA234" i="24"/>
  <c r="BZ234" i="24"/>
  <c r="BY234" i="24"/>
  <c r="BX234" i="24"/>
  <c r="BW234" i="24"/>
  <c r="BV234" i="24"/>
  <c r="BU234" i="24"/>
  <c r="BT234" i="24"/>
  <c r="BS234" i="24"/>
  <c r="CP233" i="24"/>
  <c r="CO233" i="24"/>
  <c r="CN233" i="24"/>
  <c r="CM233" i="24"/>
  <c r="CL233" i="24"/>
  <c r="CK233" i="24"/>
  <c r="CJ233" i="24"/>
  <c r="CI233" i="24"/>
  <c r="CH233" i="24"/>
  <c r="CG233" i="24"/>
  <c r="CF233" i="24"/>
  <c r="CE233" i="24"/>
  <c r="CD233" i="24"/>
  <c r="CC233" i="24"/>
  <c r="CB233" i="24"/>
  <c r="CA233" i="24"/>
  <c r="BZ233" i="24"/>
  <c r="BY233" i="24"/>
  <c r="BX233" i="24"/>
  <c r="BW233" i="24"/>
  <c r="BV233" i="24"/>
  <c r="BU233" i="24"/>
  <c r="BT233" i="24"/>
  <c r="BS233" i="24"/>
  <c r="CP232" i="24"/>
  <c r="CO232" i="24"/>
  <c r="CN232" i="24"/>
  <c r="CM232" i="24"/>
  <c r="CL232" i="24"/>
  <c r="CK232" i="24"/>
  <c r="CJ232" i="24"/>
  <c r="CI232" i="24"/>
  <c r="CH232" i="24"/>
  <c r="CG232" i="24"/>
  <c r="CF232" i="24"/>
  <c r="CE232" i="24"/>
  <c r="CD232" i="24"/>
  <c r="CC232" i="24"/>
  <c r="CB232" i="24"/>
  <c r="CA232" i="24"/>
  <c r="BZ232" i="24"/>
  <c r="BY232" i="24"/>
  <c r="BX232" i="24"/>
  <c r="BW232" i="24"/>
  <c r="BV232" i="24"/>
  <c r="BU232" i="24"/>
  <c r="BT232" i="24"/>
  <c r="BS232" i="24"/>
  <c r="CP231" i="24"/>
  <c r="CO231" i="24"/>
  <c r="CN231" i="24"/>
  <c r="CM231" i="24"/>
  <c r="CL231" i="24"/>
  <c r="CK231" i="24"/>
  <c r="CJ231" i="24"/>
  <c r="CI231" i="24"/>
  <c r="CH231" i="24"/>
  <c r="CG231" i="24"/>
  <c r="CF231" i="24"/>
  <c r="CE231" i="24"/>
  <c r="CD231" i="24"/>
  <c r="CC231" i="24"/>
  <c r="CB231" i="24"/>
  <c r="CA231" i="24"/>
  <c r="BZ231" i="24"/>
  <c r="BY231" i="24"/>
  <c r="BX231" i="24"/>
  <c r="BW231" i="24"/>
  <c r="BV231" i="24"/>
  <c r="BU231" i="24"/>
  <c r="BT231" i="24"/>
  <c r="BS231" i="24"/>
  <c r="CP230" i="24"/>
  <c r="CO230" i="24"/>
  <c r="CN230" i="24"/>
  <c r="CM230" i="24"/>
  <c r="CL230" i="24"/>
  <c r="CK230" i="24"/>
  <c r="CJ230" i="24"/>
  <c r="CI230" i="24"/>
  <c r="CH230" i="24"/>
  <c r="CG230" i="24"/>
  <c r="CF230" i="24"/>
  <c r="CE230" i="24"/>
  <c r="CD230" i="24"/>
  <c r="CC230" i="24"/>
  <c r="CB230" i="24"/>
  <c r="CA230" i="24"/>
  <c r="BZ230" i="24"/>
  <c r="BY230" i="24"/>
  <c r="BX230" i="24"/>
  <c r="BW230" i="24"/>
  <c r="BV230" i="24"/>
  <c r="BU230" i="24"/>
  <c r="BT230" i="24"/>
  <c r="BS230" i="24"/>
  <c r="CP229" i="24"/>
  <c r="CO229" i="24"/>
  <c r="CN229" i="24"/>
  <c r="CM229" i="24"/>
  <c r="CL229" i="24"/>
  <c r="CK229" i="24"/>
  <c r="CJ229" i="24"/>
  <c r="CI229" i="24"/>
  <c r="CH229" i="24"/>
  <c r="CG229" i="24"/>
  <c r="CF229" i="24"/>
  <c r="CE229" i="24"/>
  <c r="CD229" i="24"/>
  <c r="CC229" i="24"/>
  <c r="CB229" i="24"/>
  <c r="CA229" i="24"/>
  <c r="BZ229" i="24"/>
  <c r="BY229" i="24"/>
  <c r="BX229" i="24"/>
  <c r="BW229" i="24"/>
  <c r="BV229" i="24"/>
  <c r="BU229" i="24"/>
  <c r="BT229" i="24"/>
  <c r="BS229" i="24"/>
  <c r="CP228" i="24"/>
  <c r="CO228" i="24"/>
  <c r="CN228" i="24"/>
  <c r="CM228" i="24"/>
  <c r="CL228" i="24"/>
  <c r="CK228" i="24"/>
  <c r="CJ228" i="24"/>
  <c r="CI228" i="24"/>
  <c r="CH228" i="24"/>
  <c r="CG228" i="24"/>
  <c r="CF228" i="24"/>
  <c r="CE228" i="24"/>
  <c r="CD228" i="24"/>
  <c r="CC228" i="24"/>
  <c r="CB228" i="24"/>
  <c r="CA228" i="24"/>
  <c r="BZ228" i="24"/>
  <c r="BY228" i="24"/>
  <c r="BX228" i="24"/>
  <c r="BW228" i="24"/>
  <c r="BV228" i="24"/>
  <c r="BU228" i="24"/>
  <c r="BT228" i="24"/>
  <c r="BS228" i="24"/>
  <c r="CP227" i="24"/>
  <c r="CO227" i="24"/>
  <c r="CN227" i="24"/>
  <c r="CM227" i="24"/>
  <c r="CL227" i="24"/>
  <c r="CK227" i="24"/>
  <c r="CJ227" i="24"/>
  <c r="CI227" i="24"/>
  <c r="CH227" i="24"/>
  <c r="CG227" i="24"/>
  <c r="CF227" i="24"/>
  <c r="CE227" i="24"/>
  <c r="CD227" i="24"/>
  <c r="CC227" i="24"/>
  <c r="CB227" i="24"/>
  <c r="CA227" i="24"/>
  <c r="BZ227" i="24"/>
  <c r="BY227" i="24"/>
  <c r="BX227" i="24"/>
  <c r="BW227" i="24"/>
  <c r="BV227" i="24"/>
  <c r="BU227" i="24"/>
  <c r="BT227" i="24"/>
  <c r="BS227" i="24"/>
  <c r="CP226" i="24"/>
  <c r="CO226" i="24"/>
  <c r="CN226" i="24"/>
  <c r="CM226" i="24"/>
  <c r="CL226" i="24"/>
  <c r="CK226" i="24"/>
  <c r="CJ226" i="24"/>
  <c r="CI226" i="24"/>
  <c r="CH226" i="24"/>
  <c r="CG226" i="24"/>
  <c r="CF226" i="24"/>
  <c r="CE226" i="24"/>
  <c r="CD226" i="24"/>
  <c r="CC226" i="24"/>
  <c r="CB226" i="24"/>
  <c r="CA226" i="24"/>
  <c r="BZ226" i="24"/>
  <c r="BY226" i="24"/>
  <c r="BX226" i="24"/>
  <c r="BW226" i="24"/>
  <c r="BV226" i="24"/>
  <c r="BU226" i="24"/>
  <c r="BT226" i="24"/>
  <c r="BS226" i="24"/>
  <c r="CP225" i="24"/>
  <c r="CO225" i="24"/>
  <c r="CN225" i="24"/>
  <c r="CM225" i="24"/>
  <c r="CL225" i="24"/>
  <c r="CK225" i="24"/>
  <c r="CJ225" i="24"/>
  <c r="CI225" i="24"/>
  <c r="CH225" i="24"/>
  <c r="CG225" i="24"/>
  <c r="CF225" i="24"/>
  <c r="CE225" i="24"/>
  <c r="CD225" i="24"/>
  <c r="CC225" i="24"/>
  <c r="CB225" i="24"/>
  <c r="CA225" i="24"/>
  <c r="BZ225" i="24"/>
  <c r="BY225" i="24"/>
  <c r="BX225" i="24"/>
  <c r="BW225" i="24"/>
  <c r="BV225" i="24"/>
  <c r="BU225" i="24"/>
  <c r="BT225" i="24"/>
  <c r="BS225" i="24"/>
  <c r="CP224" i="24"/>
  <c r="CO224" i="24"/>
  <c r="CN224" i="24"/>
  <c r="CM224" i="24"/>
  <c r="CL224" i="24"/>
  <c r="CK224" i="24"/>
  <c r="CJ224" i="24"/>
  <c r="CI224" i="24"/>
  <c r="CH224" i="24"/>
  <c r="CG224" i="24"/>
  <c r="CF224" i="24"/>
  <c r="CE224" i="24"/>
  <c r="CD224" i="24"/>
  <c r="CC224" i="24"/>
  <c r="CB224" i="24"/>
  <c r="CA224" i="24"/>
  <c r="BZ224" i="24"/>
  <c r="BY224" i="24"/>
  <c r="BX224" i="24"/>
  <c r="BW224" i="24"/>
  <c r="BV224" i="24"/>
  <c r="BU224" i="24"/>
  <c r="BT224" i="24"/>
  <c r="BS224" i="24"/>
  <c r="CP223" i="24"/>
  <c r="CO223" i="24"/>
  <c r="CN223" i="24"/>
  <c r="CM223" i="24"/>
  <c r="CL223" i="24"/>
  <c r="CK223" i="24"/>
  <c r="CJ223" i="24"/>
  <c r="CI223" i="24"/>
  <c r="CH223" i="24"/>
  <c r="CG223" i="24"/>
  <c r="CF223" i="24"/>
  <c r="CE223" i="24"/>
  <c r="CD223" i="24"/>
  <c r="CC223" i="24"/>
  <c r="CB223" i="24"/>
  <c r="CA223" i="24"/>
  <c r="BZ223" i="24"/>
  <c r="BY223" i="24"/>
  <c r="BX223" i="24"/>
  <c r="BW223" i="24"/>
  <c r="BV223" i="24"/>
  <c r="BU223" i="24"/>
  <c r="BT223" i="24"/>
  <c r="BS223" i="24"/>
  <c r="CP222" i="24"/>
  <c r="CO222" i="24"/>
  <c r="CN222" i="24"/>
  <c r="CM222" i="24"/>
  <c r="CL222" i="24"/>
  <c r="CK222" i="24"/>
  <c r="CJ222" i="24"/>
  <c r="CI222" i="24"/>
  <c r="CH222" i="24"/>
  <c r="CG222" i="24"/>
  <c r="CF222" i="24"/>
  <c r="CE222" i="24"/>
  <c r="CD222" i="24"/>
  <c r="CC222" i="24"/>
  <c r="CB222" i="24"/>
  <c r="CA222" i="24"/>
  <c r="BZ222" i="24"/>
  <c r="BY222" i="24"/>
  <c r="BX222" i="24"/>
  <c r="BW222" i="24"/>
  <c r="BV222" i="24"/>
  <c r="BU222" i="24"/>
  <c r="BT222" i="24"/>
  <c r="BS222" i="24"/>
  <c r="CP221" i="24"/>
  <c r="CO221" i="24"/>
  <c r="CN221" i="24"/>
  <c r="CM221" i="24"/>
  <c r="CL221" i="24"/>
  <c r="CK221" i="24"/>
  <c r="CJ221" i="24"/>
  <c r="CI221" i="24"/>
  <c r="CH221" i="24"/>
  <c r="CG221" i="24"/>
  <c r="CF221" i="24"/>
  <c r="CE221" i="24"/>
  <c r="CD221" i="24"/>
  <c r="CC221" i="24"/>
  <c r="CB221" i="24"/>
  <c r="CA221" i="24"/>
  <c r="BZ221" i="24"/>
  <c r="BY221" i="24"/>
  <c r="BX221" i="24"/>
  <c r="BW221" i="24"/>
  <c r="BV221" i="24"/>
  <c r="BU221" i="24"/>
  <c r="BT221" i="24"/>
  <c r="BS221" i="24"/>
  <c r="CP220" i="24"/>
  <c r="CO220" i="24"/>
  <c r="CN220" i="24"/>
  <c r="CM220" i="24"/>
  <c r="CL220" i="24"/>
  <c r="CK220" i="24"/>
  <c r="CJ220" i="24"/>
  <c r="CI220" i="24"/>
  <c r="CH220" i="24"/>
  <c r="CG220" i="24"/>
  <c r="CF220" i="24"/>
  <c r="CE220" i="24"/>
  <c r="CD220" i="24"/>
  <c r="CC220" i="24"/>
  <c r="CB220" i="24"/>
  <c r="CA220" i="24"/>
  <c r="BZ220" i="24"/>
  <c r="BY220" i="24"/>
  <c r="BX220" i="24"/>
  <c r="BW220" i="24"/>
  <c r="BV220" i="24"/>
  <c r="BU220" i="24"/>
  <c r="BT220" i="24"/>
  <c r="BS220" i="24"/>
  <c r="CP219" i="24"/>
  <c r="CO219" i="24"/>
  <c r="CN219" i="24"/>
  <c r="CM219" i="24"/>
  <c r="CL219" i="24"/>
  <c r="CK219" i="24"/>
  <c r="CJ219" i="24"/>
  <c r="CI219" i="24"/>
  <c r="CH219" i="24"/>
  <c r="CG219" i="24"/>
  <c r="CF219" i="24"/>
  <c r="CE219" i="24"/>
  <c r="CD219" i="24"/>
  <c r="CC219" i="24"/>
  <c r="CB219" i="24"/>
  <c r="CA219" i="24"/>
  <c r="BZ219" i="24"/>
  <c r="BY219" i="24"/>
  <c r="BX219" i="24"/>
  <c r="BW219" i="24"/>
  <c r="BV219" i="24"/>
  <c r="BU219" i="24"/>
  <c r="BT219" i="24"/>
  <c r="BS219" i="24"/>
  <c r="CP218" i="24"/>
  <c r="CO218" i="24"/>
  <c r="CN218" i="24"/>
  <c r="CM218" i="24"/>
  <c r="CL218" i="24"/>
  <c r="CK218" i="24"/>
  <c r="CJ218" i="24"/>
  <c r="CI218" i="24"/>
  <c r="CH218" i="24"/>
  <c r="CG218" i="24"/>
  <c r="CF218" i="24"/>
  <c r="CE218" i="24"/>
  <c r="CD218" i="24"/>
  <c r="CC218" i="24"/>
  <c r="CB218" i="24"/>
  <c r="CA218" i="24"/>
  <c r="BZ218" i="24"/>
  <c r="BY218" i="24"/>
  <c r="BX218" i="24"/>
  <c r="BW218" i="24"/>
  <c r="BV218" i="24"/>
  <c r="BU218" i="24"/>
  <c r="BT218" i="24"/>
  <c r="BS218" i="24"/>
  <c r="CP217" i="24"/>
  <c r="CO217" i="24"/>
  <c r="CN217" i="24"/>
  <c r="CM217" i="24"/>
  <c r="CL217" i="24"/>
  <c r="CK217" i="24"/>
  <c r="CJ217" i="24"/>
  <c r="CI217" i="24"/>
  <c r="CH217" i="24"/>
  <c r="CG217" i="24"/>
  <c r="CF217" i="24"/>
  <c r="CE217" i="24"/>
  <c r="CD217" i="24"/>
  <c r="CC217" i="24"/>
  <c r="CB217" i="24"/>
  <c r="CA217" i="24"/>
  <c r="BZ217" i="24"/>
  <c r="BY217" i="24"/>
  <c r="BX217" i="24"/>
  <c r="BW217" i="24"/>
  <c r="BV217" i="24"/>
  <c r="BU217" i="24"/>
  <c r="BT217" i="24"/>
  <c r="BS217" i="24"/>
  <c r="CP216" i="24"/>
  <c r="CO216" i="24"/>
  <c r="CN216" i="24"/>
  <c r="CM216" i="24"/>
  <c r="CL216" i="24"/>
  <c r="CK216" i="24"/>
  <c r="CJ216" i="24"/>
  <c r="CI216" i="24"/>
  <c r="CH216" i="24"/>
  <c r="CG216" i="24"/>
  <c r="CF216" i="24"/>
  <c r="CE216" i="24"/>
  <c r="CD216" i="24"/>
  <c r="CC216" i="24"/>
  <c r="CB216" i="24"/>
  <c r="CA216" i="24"/>
  <c r="BZ216" i="24"/>
  <c r="BY216" i="24"/>
  <c r="BX216" i="24"/>
  <c r="BW216" i="24"/>
  <c r="BV216" i="24"/>
  <c r="BU216" i="24"/>
  <c r="BT216" i="24"/>
  <c r="BS216" i="24"/>
  <c r="CP215" i="24"/>
  <c r="CO215" i="24"/>
  <c r="CN215" i="24"/>
  <c r="CM215" i="24"/>
  <c r="CL215" i="24"/>
  <c r="CK215" i="24"/>
  <c r="CJ215" i="24"/>
  <c r="CI215" i="24"/>
  <c r="CH215" i="24"/>
  <c r="CG215" i="24"/>
  <c r="CF215" i="24"/>
  <c r="CE215" i="24"/>
  <c r="CD215" i="24"/>
  <c r="CC215" i="24"/>
  <c r="CB215" i="24"/>
  <c r="CA215" i="24"/>
  <c r="BZ215" i="24"/>
  <c r="BY215" i="24"/>
  <c r="BX215" i="24"/>
  <c r="BW215" i="24"/>
  <c r="BV215" i="24"/>
  <c r="BU215" i="24"/>
  <c r="BT215" i="24"/>
  <c r="BS215" i="24"/>
  <c r="CP214" i="24"/>
  <c r="CO214" i="24"/>
  <c r="CN214" i="24"/>
  <c r="CM214" i="24"/>
  <c r="CL214" i="24"/>
  <c r="CK214" i="24"/>
  <c r="CJ214" i="24"/>
  <c r="CI214" i="24"/>
  <c r="CH214" i="24"/>
  <c r="CG214" i="24"/>
  <c r="CF214" i="24"/>
  <c r="CE214" i="24"/>
  <c r="CD214" i="24"/>
  <c r="CC214" i="24"/>
  <c r="CB214" i="24"/>
  <c r="CA214" i="24"/>
  <c r="BZ214" i="24"/>
  <c r="BY214" i="24"/>
  <c r="BX214" i="24"/>
  <c r="BW214" i="24"/>
  <c r="BV214" i="24"/>
  <c r="BU214" i="24"/>
  <c r="BT214" i="24"/>
  <c r="BS214" i="24"/>
  <c r="CP213" i="24"/>
  <c r="CO213" i="24"/>
  <c r="CN213" i="24"/>
  <c r="CM213" i="24"/>
  <c r="CL213" i="24"/>
  <c r="CK213" i="24"/>
  <c r="CJ213" i="24"/>
  <c r="CI213" i="24"/>
  <c r="CH213" i="24"/>
  <c r="CG213" i="24"/>
  <c r="CF213" i="24"/>
  <c r="CE213" i="24"/>
  <c r="CD213" i="24"/>
  <c r="CC213" i="24"/>
  <c r="CB213" i="24"/>
  <c r="CA213" i="24"/>
  <c r="BZ213" i="24"/>
  <c r="BY213" i="24"/>
  <c r="BX213" i="24"/>
  <c r="BW213" i="24"/>
  <c r="BV213" i="24"/>
  <c r="BU213" i="24"/>
  <c r="BT213" i="24"/>
  <c r="BS213" i="24"/>
  <c r="CP212" i="24"/>
  <c r="CO212" i="24"/>
  <c r="CN212" i="24"/>
  <c r="CM212" i="24"/>
  <c r="CL212" i="24"/>
  <c r="CK212" i="24"/>
  <c r="CJ212" i="24"/>
  <c r="CI212" i="24"/>
  <c r="CH212" i="24"/>
  <c r="CG212" i="24"/>
  <c r="CF212" i="24"/>
  <c r="CE212" i="24"/>
  <c r="CD212" i="24"/>
  <c r="CC212" i="24"/>
  <c r="CB212" i="24"/>
  <c r="CA212" i="24"/>
  <c r="BZ212" i="24"/>
  <c r="BY212" i="24"/>
  <c r="BX212" i="24"/>
  <c r="BW212" i="24"/>
  <c r="BV212" i="24"/>
  <c r="BU212" i="24"/>
  <c r="BT212" i="24"/>
  <c r="BS212" i="24"/>
  <c r="CP211" i="24"/>
  <c r="CO211" i="24"/>
  <c r="CN211" i="24"/>
  <c r="CM211" i="24"/>
  <c r="CL211" i="24"/>
  <c r="CK211" i="24"/>
  <c r="CJ211" i="24"/>
  <c r="CI211" i="24"/>
  <c r="CH211" i="24"/>
  <c r="CG211" i="24"/>
  <c r="CF211" i="24"/>
  <c r="CE211" i="24"/>
  <c r="CD211" i="24"/>
  <c r="CC211" i="24"/>
  <c r="CB211" i="24"/>
  <c r="CA211" i="24"/>
  <c r="BZ211" i="24"/>
  <c r="BY211" i="24"/>
  <c r="BX211" i="24"/>
  <c r="BW211" i="24"/>
  <c r="BV211" i="24"/>
  <c r="BU211" i="24"/>
  <c r="BT211" i="24"/>
  <c r="BS211" i="24"/>
  <c r="CP210" i="24"/>
  <c r="CO210" i="24"/>
  <c r="CN210" i="24"/>
  <c r="CM210" i="24"/>
  <c r="CL210" i="24"/>
  <c r="CK210" i="24"/>
  <c r="CJ210" i="24"/>
  <c r="CI210" i="24"/>
  <c r="CH210" i="24"/>
  <c r="CG210" i="24"/>
  <c r="CF210" i="24"/>
  <c r="CE210" i="24"/>
  <c r="CD210" i="24"/>
  <c r="CC210" i="24"/>
  <c r="CB210" i="24"/>
  <c r="CA210" i="24"/>
  <c r="BZ210" i="24"/>
  <c r="BY210" i="24"/>
  <c r="BX210" i="24"/>
  <c r="BW210" i="24"/>
  <c r="BV210" i="24"/>
  <c r="BU210" i="24"/>
  <c r="BT210" i="24"/>
  <c r="BS210" i="24"/>
  <c r="CP209" i="24"/>
  <c r="CO209" i="24"/>
  <c r="CN209" i="24"/>
  <c r="CM209" i="24"/>
  <c r="CL209" i="24"/>
  <c r="CK209" i="24"/>
  <c r="CJ209" i="24"/>
  <c r="CI209" i="24"/>
  <c r="CH209" i="24"/>
  <c r="CG209" i="24"/>
  <c r="CF209" i="24"/>
  <c r="CE209" i="24"/>
  <c r="CD209" i="24"/>
  <c r="CC209" i="24"/>
  <c r="CB209" i="24"/>
  <c r="CA209" i="24"/>
  <c r="BZ209" i="24"/>
  <c r="BY209" i="24"/>
  <c r="BX209" i="24"/>
  <c r="BW209" i="24"/>
  <c r="BV209" i="24"/>
  <c r="BU209" i="24"/>
  <c r="BT209" i="24"/>
  <c r="BS209" i="24"/>
  <c r="CP208" i="24"/>
  <c r="CO208" i="24"/>
  <c r="CN208" i="24"/>
  <c r="CM208" i="24"/>
  <c r="CL208" i="24"/>
  <c r="CK208" i="24"/>
  <c r="CJ208" i="24"/>
  <c r="CI208" i="24"/>
  <c r="CH208" i="24"/>
  <c r="CG208" i="24"/>
  <c r="CF208" i="24"/>
  <c r="CE208" i="24"/>
  <c r="CD208" i="24"/>
  <c r="CC208" i="24"/>
  <c r="CB208" i="24"/>
  <c r="CA208" i="24"/>
  <c r="BZ208" i="24"/>
  <c r="BY208" i="24"/>
  <c r="BX208" i="24"/>
  <c r="BW208" i="24"/>
  <c r="BV208" i="24"/>
  <c r="BU208" i="24"/>
  <c r="BT208" i="24"/>
  <c r="BS208" i="24"/>
  <c r="CP207" i="24"/>
  <c r="CO207" i="24"/>
  <c r="CN207" i="24"/>
  <c r="CM207" i="24"/>
  <c r="CL207" i="24"/>
  <c r="CK207" i="24"/>
  <c r="CJ207" i="24"/>
  <c r="CI207" i="24"/>
  <c r="CH207" i="24"/>
  <c r="CG207" i="24"/>
  <c r="CF207" i="24"/>
  <c r="CE207" i="24"/>
  <c r="CD207" i="24"/>
  <c r="CC207" i="24"/>
  <c r="CB207" i="24"/>
  <c r="CA207" i="24"/>
  <c r="BZ207" i="24"/>
  <c r="BY207" i="24"/>
  <c r="BX207" i="24"/>
  <c r="BW207" i="24"/>
  <c r="BV207" i="24"/>
  <c r="BU207" i="24"/>
  <c r="BT207" i="24"/>
  <c r="BS207" i="24"/>
  <c r="CP206" i="24"/>
  <c r="CO206" i="24"/>
  <c r="CN206" i="24"/>
  <c r="CM206" i="24"/>
  <c r="CL206" i="24"/>
  <c r="CK206" i="24"/>
  <c r="CJ206" i="24"/>
  <c r="CI206" i="24"/>
  <c r="CH206" i="24"/>
  <c r="CG206" i="24"/>
  <c r="CF206" i="24"/>
  <c r="CE206" i="24"/>
  <c r="CD206" i="24"/>
  <c r="CC206" i="24"/>
  <c r="CB206" i="24"/>
  <c r="CA206" i="24"/>
  <c r="BZ206" i="24"/>
  <c r="BY206" i="24"/>
  <c r="BX206" i="24"/>
  <c r="BW206" i="24"/>
  <c r="BV206" i="24"/>
  <c r="BU206" i="24"/>
  <c r="BT206" i="24"/>
  <c r="BS206" i="24"/>
  <c r="CP205" i="24"/>
  <c r="CO205" i="24"/>
  <c r="CN205" i="24"/>
  <c r="CM205" i="24"/>
  <c r="CL205" i="24"/>
  <c r="CK205" i="24"/>
  <c r="CJ205" i="24"/>
  <c r="CI205" i="24"/>
  <c r="CH205" i="24"/>
  <c r="CG205" i="24"/>
  <c r="CF205" i="24"/>
  <c r="CE205" i="24"/>
  <c r="CD205" i="24"/>
  <c r="CC205" i="24"/>
  <c r="CB205" i="24"/>
  <c r="CA205" i="24"/>
  <c r="BZ205" i="24"/>
  <c r="BY205" i="24"/>
  <c r="BX205" i="24"/>
  <c r="BW205" i="24"/>
  <c r="BV205" i="24"/>
  <c r="BU205" i="24"/>
  <c r="BT205" i="24"/>
  <c r="BS205" i="24"/>
  <c r="CP204" i="24"/>
  <c r="CO204" i="24"/>
  <c r="CN204" i="24"/>
  <c r="CM204" i="24"/>
  <c r="CL204" i="24"/>
  <c r="CK204" i="24"/>
  <c r="CJ204" i="24"/>
  <c r="CI204" i="24"/>
  <c r="CH204" i="24"/>
  <c r="CG204" i="24"/>
  <c r="CF204" i="24"/>
  <c r="CE204" i="24"/>
  <c r="CD204" i="24"/>
  <c r="CC204" i="24"/>
  <c r="CB204" i="24"/>
  <c r="CA204" i="24"/>
  <c r="BZ204" i="24"/>
  <c r="BY204" i="24"/>
  <c r="BX204" i="24"/>
  <c r="BW204" i="24"/>
  <c r="BV204" i="24"/>
  <c r="BU204" i="24"/>
  <c r="BT204" i="24"/>
  <c r="BS204" i="24"/>
  <c r="CP203" i="24"/>
  <c r="CO203" i="24"/>
  <c r="CN203" i="24"/>
  <c r="CM203" i="24"/>
  <c r="CL203" i="24"/>
  <c r="CK203" i="24"/>
  <c r="CJ203" i="24"/>
  <c r="CI203" i="24"/>
  <c r="CH203" i="24"/>
  <c r="CG203" i="24"/>
  <c r="CF203" i="24"/>
  <c r="CE203" i="24"/>
  <c r="CD203" i="24"/>
  <c r="CC203" i="24"/>
  <c r="CB203" i="24"/>
  <c r="CA203" i="24"/>
  <c r="BZ203" i="24"/>
  <c r="BY203" i="24"/>
  <c r="BX203" i="24"/>
  <c r="BW203" i="24"/>
  <c r="BV203" i="24"/>
  <c r="BU203" i="24"/>
  <c r="BT203" i="24"/>
  <c r="BS203" i="24"/>
  <c r="CP202" i="24"/>
  <c r="CO202" i="24"/>
  <c r="CN202" i="24"/>
  <c r="CM202" i="24"/>
  <c r="CL202" i="24"/>
  <c r="CK202" i="24"/>
  <c r="CJ202" i="24"/>
  <c r="CI202" i="24"/>
  <c r="CH202" i="24"/>
  <c r="CG202" i="24"/>
  <c r="CF202" i="24"/>
  <c r="CE202" i="24"/>
  <c r="CD202" i="24"/>
  <c r="CC202" i="24"/>
  <c r="CB202" i="24"/>
  <c r="CA202" i="24"/>
  <c r="BZ202" i="24"/>
  <c r="BY202" i="24"/>
  <c r="BX202" i="24"/>
  <c r="BW202" i="24"/>
  <c r="BV202" i="24"/>
  <c r="BU202" i="24"/>
  <c r="BT202" i="24"/>
  <c r="BS202" i="24"/>
  <c r="CP201" i="24"/>
  <c r="CO201" i="24"/>
  <c r="CN201" i="24"/>
  <c r="CM201" i="24"/>
  <c r="CL201" i="24"/>
  <c r="CK201" i="24"/>
  <c r="CJ201" i="24"/>
  <c r="CI201" i="24"/>
  <c r="CH201" i="24"/>
  <c r="CG201" i="24"/>
  <c r="CF201" i="24"/>
  <c r="CE201" i="24"/>
  <c r="CD201" i="24"/>
  <c r="CC201" i="24"/>
  <c r="CB201" i="24"/>
  <c r="CA201" i="24"/>
  <c r="BZ201" i="24"/>
  <c r="BY201" i="24"/>
  <c r="BX201" i="24"/>
  <c r="BW201" i="24"/>
  <c r="BV201" i="24"/>
  <c r="BU201" i="24"/>
  <c r="BT201" i="24"/>
  <c r="BS201" i="24"/>
  <c r="CP200" i="24"/>
  <c r="CO200" i="24"/>
  <c r="CN200" i="24"/>
  <c r="CM200" i="24"/>
  <c r="CL200" i="24"/>
  <c r="CK200" i="24"/>
  <c r="CJ200" i="24"/>
  <c r="CI200" i="24"/>
  <c r="CH200" i="24"/>
  <c r="CG200" i="24"/>
  <c r="CF200" i="24"/>
  <c r="CE200" i="24"/>
  <c r="CD200" i="24"/>
  <c r="CC200" i="24"/>
  <c r="CB200" i="24"/>
  <c r="CA200" i="24"/>
  <c r="BZ200" i="24"/>
  <c r="BY200" i="24"/>
  <c r="BX200" i="24"/>
  <c r="BW200" i="24"/>
  <c r="BV200" i="24"/>
  <c r="BU200" i="24"/>
  <c r="BT200" i="24"/>
  <c r="BS200" i="24"/>
  <c r="CP199" i="24"/>
  <c r="CO199" i="24"/>
  <c r="CN199" i="24"/>
  <c r="CM199" i="24"/>
  <c r="CL199" i="24"/>
  <c r="CK199" i="24"/>
  <c r="CJ199" i="24"/>
  <c r="CI199" i="24"/>
  <c r="CH199" i="24"/>
  <c r="CG199" i="24"/>
  <c r="CF199" i="24"/>
  <c r="CE199" i="24"/>
  <c r="CD199" i="24"/>
  <c r="CC199" i="24"/>
  <c r="CB199" i="24"/>
  <c r="CA199" i="24"/>
  <c r="BZ199" i="24"/>
  <c r="BY199" i="24"/>
  <c r="BX199" i="24"/>
  <c r="BW199" i="24"/>
  <c r="BV199" i="24"/>
  <c r="BU199" i="24"/>
  <c r="BT199" i="24"/>
  <c r="BS199" i="24"/>
  <c r="CP198" i="24"/>
  <c r="CO198" i="24"/>
  <c r="CN198" i="24"/>
  <c r="CM198" i="24"/>
  <c r="CL198" i="24"/>
  <c r="CK198" i="24"/>
  <c r="CJ198" i="24"/>
  <c r="CI198" i="24"/>
  <c r="CH198" i="24"/>
  <c r="CG198" i="24"/>
  <c r="CF198" i="24"/>
  <c r="CE198" i="24"/>
  <c r="CD198" i="24"/>
  <c r="CC198" i="24"/>
  <c r="CB198" i="24"/>
  <c r="CA198" i="24"/>
  <c r="BZ198" i="24"/>
  <c r="BY198" i="24"/>
  <c r="BX198" i="24"/>
  <c r="BW198" i="24"/>
  <c r="BV198" i="24"/>
  <c r="BU198" i="24"/>
  <c r="BT198" i="24"/>
  <c r="BS198" i="24"/>
  <c r="CP197" i="24"/>
  <c r="CO197" i="24"/>
  <c r="CN197" i="24"/>
  <c r="CM197" i="24"/>
  <c r="CL197" i="24"/>
  <c r="CK197" i="24"/>
  <c r="CJ197" i="24"/>
  <c r="CI197" i="24"/>
  <c r="CH197" i="24"/>
  <c r="CG197" i="24"/>
  <c r="CF197" i="24"/>
  <c r="CE197" i="24"/>
  <c r="CD197" i="24"/>
  <c r="CC197" i="24"/>
  <c r="CB197" i="24"/>
  <c r="CA197" i="24"/>
  <c r="BZ197" i="24"/>
  <c r="BY197" i="24"/>
  <c r="BX197" i="24"/>
  <c r="BW197" i="24"/>
  <c r="BV197" i="24"/>
  <c r="BU197" i="24"/>
  <c r="BT197" i="24"/>
  <c r="BS197" i="24"/>
  <c r="CP196" i="24"/>
  <c r="CO196" i="24"/>
  <c r="CN196" i="24"/>
  <c r="CM196" i="24"/>
  <c r="CL196" i="24"/>
  <c r="CK196" i="24"/>
  <c r="CJ196" i="24"/>
  <c r="CI196" i="24"/>
  <c r="CH196" i="24"/>
  <c r="CG196" i="24"/>
  <c r="CF196" i="24"/>
  <c r="CE196" i="24"/>
  <c r="CD196" i="24"/>
  <c r="CC196" i="24"/>
  <c r="CB196" i="24"/>
  <c r="CA196" i="24"/>
  <c r="BZ196" i="24"/>
  <c r="BY196" i="24"/>
  <c r="BX196" i="24"/>
  <c r="BW196" i="24"/>
  <c r="BV196" i="24"/>
  <c r="BU196" i="24"/>
  <c r="BT196" i="24"/>
  <c r="BS196" i="24"/>
  <c r="CP195" i="24"/>
  <c r="CO195" i="24"/>
  <c r="CN195" i="24"/>
  <c r="CM195" i="24"/>
  <c r="CL195" i="24"/>
  <c r="CK195" i="24"/>
  <c r="CJ195" i="24"/>
  <c r="CI195" i="24"/>
  <c r="CH195" i="24"/>
  <c r="CG195" i="24"/>
  <c r="CF195" i="24"/>
  <c r="CE195" i="24"/>
  <c r="CD195" i="24"/>
  <c r="CC195" i="24"/>
  <c r="CB195" i="24"/>
  <c r="CA195" i="24"/>
  <c r="BZ195" i="24"/>
  <c r="BY195" i="24"/>
  <c r="BX195" i="24"/>
  <c r="BW195" i="24"/>
  <c r="BV195" i="24"/>
  <c r="BU195" i="24"/>
  <c r="BT195" i="24"/>
  <c r="BS195" i="24"/>
  <c r="CP194" i="24"/>
  <c r="CO194" i="24"/>
  <c r="CN194" i="24"/>
  <c r="CM194" i="24"/>
  <c r="CL194" i="24"/>
  <c r="CK194" i="24"/>
  <c r="CJ194" i="24"/>
  <c r="CI194" i="24"/>
  <c r="CH194" i="24"/>
  <c r="CG194" i="24"/>
  <c r="CF194" i="24"/>
  <c r="CE194" i="24"/>
  <c r="CD194" i="24"/>
  <c r="CC194" i="24"/>
  <c r="CB194" i="24"/>
  <c r="CA194" i="24"/>
  <c r="BZ194" i="24"/>
  <c r="BY194" i="24"/>
  <c r="BX194" i="24"/>
  <c r="BW194" i="24"/>
  <c r="BV194" i="24"/>
  <c r="BU194" i="24"/>
  <c r="BT194" i="24"/>
  <c r="BS194" i="24"/>
  <c r="CP193" i="24"/>
  <c r="CO193" i="24"/>
  <c r="CN193" i="24"/>
  <c r="CM193" i="24"/>
  <c r="CL193" i="24"/>
  <c r="CK193" i="24"/>
  <c r="CJ193" i="24"/>
  <c r="CI193" i="24"/>
  <c r="CH193" i="24"/>
  <c r="CG193" i="24"/>
  <c r="CF193" i="24"/>
  <c r="CE193" i="24"/>
  <c r="CD193" i="24"/>
  <c r="CC193" i="24"/>
  <c r="CB193" i="24"/>
  <c r="CA193" i="24"/>
  <c r="BZ193" i="24"/>
  <c r="BY193" i="24"/>
  <c r="BX193" i="24"/>
  <c r="BW193" i="24"/>
  <c r="BV193" i="24"/>
  <c r="BU193" i="24"/>
  <c r="BT193" i="24"/>
  <c r="BS193" i="24"/>
  <c r="CP192" i="24"/>
  <c r="CO192" i="24"/>
  <c r="CN192" i="24"/>
  <c r="CM192" i="24"/>
  <c r="CL192" i="24"/>
  <c r="CK192" i="24"/>
  <c r="CJ192" i="24"/>
  <c r="CI192" i="24"/>
  <c r="CH192" i="24"/>
  <c r="CG192" i="24"/>
  <c r="CF192" i="24"/>
  <c r="CE192" i="24"/>
  <c r="CD192" i="24"/>
  <c r="CC192" i="24"/>
  <c r="CB192" i="24"/>
  <c r="CA192" i="24"/>
  <c r="BZ192" i="24"/>
  <c r="BY192" i="24"/>
  <c r="BX192" i="24"/>
  <c r="BW192" i="24"/>
  <c r="BV192" i="24"/>
  <c r="BU192" i="24"/>
  <c r="BT192" i="24"/>
  <c r="BS192" i="24"/>
  <c r="CP191" i="24"/>
  <c r="CO191" i="24"/>
  <c r="CN191" i="24"/>
  <c r="CM191" i="24"/>
  <c r="CL191" i="24"/>
  <c r="CK191" i="24"/>
  <c r="CJ191" i="24"/>
  <c r="CI191" i="24"/>
  <c r="CH191" i="24"/>
  <c r="CG191" i="24"/>
  <c r="CF191" i="24"/>
  <c r="CE191" i="24"/>
  <c r="CD191" i="24"/>
  <c r="CC191" i="24"/>
  <c r="CB191" i="24"/>
  <c r="CA191" i="24"/>
  <c r="BZ191" i="24"/>
  <c r="BY191" i="24"/>
  <c r="BX191" i="24"/>
  <c r="BW191" i="24"/>
  <c r="BV191" i="24"/>
  <c r="BU191" i="24"/>
  <c r="BT191" i="24"/>
  <c r="BS191" i="24"/>
  <c r="CP190" i="24"/>
  <c r="CO190" i="24"/>
  <c r="CN190" i="24"/>
  <c r="CM190" i="24"/>
  <c r="CL190" i="24"/>
  <c r="CK190" i="24"/>
  <c r="CJ190" i="24"/>
  <c r="CI190" i="24"/>
  <c r="CH190" i="24"/>
  <c r="CG190" i="24"/>
  <c r="CF190" i="24"/>
  <c r="CE190" i="24"/>
  <c r="CD190" i="24"/>
  <c r="CC190" i="24"/>
  <c r="CB190" i="24"/>
  <c r="CA190" i="24"/>
  <c r="BZ190" i="24"/>
  <c r="BY190" i="24"/>
  <c r="BX190" i="24"/>
  <c r="BW190" i="24"/>
  <c r="BV190" i="24"/>
  <c r="BU190" i="24"/>
  <c r="BT190" i="24"/>
  <c r="BS190" i="24"/>
  <c r="CP189" i="24"/>
  <c r="CO189" i="24"/>
  <c r="CN189" i="24"/>
  <c r="CM189" i="24"/>
  <c r="CL189" i="24"/>
  <c r="CK189" i="24"/>
  <c r="CJ189" i="24"/>
  <c r="CI189" i="24"/>
  <c r="CH189" i="24"/>
  <c r="CG189" i="24"/>
  <c r="CF189" i="24"/>
  <c r="CE189" i="24"/>
  <c r="CD189" i="24"/>
  <c r="CC189" i="24"/>
  <c r="CB189" i="24"/>
  <c r="CA189" i="24"/>
  <c r="BZ189" i="24"/>
  <c r="BY189" i="24"/>
  <c r="BX189" i="24"/>
  <c r="BW189" i="24"/>
  <c r="BV189" i="24"/>
  <c r="BU189" i="24"/>
  <c r="BT189" i="24"/>
  <c r="BS189" i="24"/>
  <c r="CP188" i="24"/>
  <c r="CO188" i="24"/>
  <c r="CN188" i="24"/>
  <c r="CM188" i="24"/>
  <c r="CL188" i="24"/>
  <c r="CK188" i="24"/>
  <c r="CJ188" i="24"/>
  <c r="CI188" i="24"/>
  <c r="CH188" i="24"/>
  <c r="CG188" i="24"/>
  <c r="CF188" i="24"/>
  <c r="CE188" i="24"/>
  <c r="CD188" i="24"/>
  <c r="CC188" i="24"/>
  <c r="CB188" i="24"/>
  <c r="CA188" i="24"/>
  <c r="BZ188" i="24"/>
  <c r="BY188" i="24"/>
  <c r="BX188" i="24"/>
  <c r="BW188" i="24"/>
  <c r="BV188" i="24"/>
  <c r="BU188" i="24"/>
  <c r="BT188" i="24"/>
  <c r="BS188" i="24"/>
  <c r="CP187" i="24"/>
  <c r="CO187" i="24"/>
  <c r="CN187" i="24"/>
  <c r="CM187" i="24"/>
  <c r="CL187" i="24"/>
  <c r="CK187" i="24"/>
  <c r="CJ187" i="24"/>
  <c r="CI187" i="24"/>
  <c r="CH187" i="24"/>
  <c r="CG187" i="24"/>
  <c r="CF187" i="24"/>
  <c r="CE187" i="24"/>
  <c r="CD187" i="24"/>
  <c r="CC187" i="24"/>
  <c r="CB187" i="24"/>
  <c r="CA187" i="24"/>
  <c r="BZ187" i="24"/>
  <c r="BY187" i="24"/>
  <c r="BX187" i="24"/>
  <c r="BW187" i="24"/>
  <c r="BV187" i="24"/>
  <c r="BU187" i="24"/>
  <c r="BT187" i="24"/>
  <c r="BS187" i="24"/>
  <c r="CP186" i="24"/>
  <c r="CO186" i="24"/>
  <c r="CN186" i="24"/>
  <c r="CM186" i="24"/>
  <c r="CL186" i="24"/>
  <c r="CK186" i="24"/>
  <c r="CJ186" i="24"/>
  <c r="CI186" i="24"/>
  <c r="CH186" i="24"/>
  <c r="CG186" i="24"/>
  <c r="CF186" i="24"/>
  <c r="CE186" i="24"/>
  <c r="CD186" i="24"/>
  <c r="CC186" i="24"/>
  <c r="CB186" i="24"/>
  <c r="CA186" i="24"/>
  <c r="BZ186" i="24"/>
  <c r="BY186" i="24"/>
  <c r="BX186" i="24"/>
  <c r="BW186" i="24"/>
  <c r="BV186" i="24"/>
  <c r="BU186" i="24"/>
  <c r="BT186" i="24"/>
  <c r="BS186" i="24"/>
  <c r="CP185" i="24"/>
  <c r="CO185" i="24"/>
  <c r="CN185" i="24"/>
  <c r="CM185" i="24"/>
  <c r="CL185" i="24"/>
  <c r="CK185" i="24"/>
  <c r="CJ185" i="24"/>
  <c r="CI185" i="24"/>
  <c r="CH185" i="24"/>
  <c r="CG185" i="24"/>
  <c r="CF185" i="24"/>
  <c r="CE185" i="24"/>
  <c r="CD185" i="24"/>
  <c r="CC185" i="24"/>
  <c r="CB185" i="24"/>
  <c r="CA185" i="24"/>
  <c r="BZ185" i="24"/>
  <c r="BY185" i="24"/>
  <c r="BX185" i="24"/>
  <c r="BW185" i="24"/>
  <c r="BV185" i="24"/>
  <c r="BU185" i="24"/>
  <c r="BT185" i="24"/>
  <c r="BS185" i="24"/>
  <c r="CP184" i="24"/>
  <c r="CO184" i="24"/>
  <c r="CN184" i="24"/>
  <c r="CM184" i="24"/>
  <c r="CL184" i="24"/>
  <c r="CK184" i="24"/>
  <c r="CJ184" i="24"/>
  <c r="CI184" i="24"/>
  <c r="CH184" i="24"/>
  <c r="CG184" i="24"/>
  <c r="CF184" i="24"/>
  <c r="CE184" i="24"/>
  <c r="CD184" i="24"/>
  <c r="CC184" i="24"/>
  <c r="CB184" i="24"/>
  <c r="CA184" i="24"/>
  <c r="BZ184" i="24"/>
  <c r="BY184" i="24"/>
  <c r="BX184" i="24"/>
  <c r="BW184" i="24"/>
  <c r="BV184" i="24"/>
  <c r="BU184" i="24"/>
  <c r="BT184" i="24"/>
  <c r="BS184" i="24"/>
  <c r="CP183" i="24"/>
  <c r="CO183" i="24"/>
  <c r="CN183" i="24"/>
  <c r="CM183" i="24"/>
  <c r="CL183" i="24"/>
  <c r="CK183" i="24"/>
  <c r="CJ183" i="24"/>
  <c r="CI183" i="24"/>
  <c r="CH183" i="24"/>
  <c r="CG183" i="24"/>
  <c r="CF183" i="24"/>
  <c r="CE183" i="24"/>
  <c r="CD183" i="24"/>
  <c r="CC183" i="24"/>
  <c r="CB183" i="24"/>
  <c r="CA183" i="24"/>
  <c r="BZ183" i="24"/>
  <c r="BY183" i="24"/>
  <c r="BX183" i="24"/>
  <c r="BW183" i="24"/>
  <c r="BV183" i="24"/>
  <c r="BU183" i="24"/>
  <c r="BT183" i="24"/>
  <c r="BS183" i="24"/>
  <c r="CP182" i="24"/>
  <c r="CO182" i="24"/>
  <c r="CN182" i="24"/>
  <c r="CM182" i="24"/>
  <c r="CL182" i="24"/>
  <c r="CK182" i="24"/>
  <c r="CJ182" i="24"/>
  <c r="CI182" i="24"/>
  <c r="CH182" i="24"/>
  <c r="CG182" i="24"/>
  <c r="CF182" i="24"/>
  <c r="CE182" i="24"/>
  <c r="CD182" i="24"/>
  <c r="CC182" i="24"/>
  <c r="CB182" i="24"/>
  <c r="CA182" i="24"/>
  <c r="BZ182" i="24"/>
  <c r="BY182" i="24"/>
  <c r="BX182" i="24"/>
  <c r="BW182" i="24"/>
  <c r="BV182" i="24"/>
  <c r="BU182" i="24"/>
  <c r="BT182" i="24"/>
  <c r="BS182" i="24"/>
  <c r="CP181" i="24"/>
  <c r="CO181" i="24"/>
  <c r="CN181" i="24"/>
  <c r="CM181" i="24"/>
  <c r="CL181" i="24"/>
  <c r="CK181" i="24"/>
  <c r="CJ181" i="24"/>
  <c r="CI181" i="24"/>
  <c r="CH181" i="24"/>
  <c r="CG181" i="24"/>
  <c r="CF181" i="24"/>
  <c r="CE181" i="24"/>
  <c r="CD181" i="24"/>
  <c r="CC181" i="24"/>
  <c r="CB181" i="24"/>
  <c r="CA181" i="24"/>
  <c r="BZ181" i="24"/>
  <c r="BY181" i="24"/>
  <c r="BX181" i="24"/>
  <c r="BW181" i="24"/>
  <c r="BV181" i="24"/>
  <c r="BU181" i="24"/>
  <c r="BT181" i="24"/>
  <c r="BS181" i="24"/>
  <c r="CP180" i="24"/>
  <c r="CO180" i="24"/>
  <c r="CN180" i="24"/>
  <c r="CM180" i="24"/>
  <c r="CL180" i="24"/>
  <c r="CK180" i="24"/>
  <c r="CJ180" i="24"/>
  <c r="CI180" i="24"/>
  <c r="CH180" i="24"/>
  <c r="CG180" i="24"/>
  <c r="CF180" i="24"/>
  <c r="CE180" i="24"/>
  <c r="CD180" i="24"/>
  <c r="CC180" i="24"/>
  <c r="CB180" i="24"/>
  <c r="CA180" i="24"/>
  <c r="BZ180" i="24"/>
  <c r="BY180" i="24"/>
  <c r="BX180" i="24"/>
  <c r="BW180" i="24"/>
  <c r="BV180" i="24"/>
  <c r="BU180" i="24"/>
  <c r="BT180" i="24"/>
  <c r="BS180" i="24"/>
  <c r="CP179" i="24"/>
  <c r="CO179" i="24"/>
  <c r="CN179" i="24"/>
  <c r="CM179" i="24"/>
  <c r="CL179" i="24"/>
  <c r="CK179" i="24"/>
  <c r="CJ179" i="24"/>
  <c r="CI179" i="24"/>
  <c r="CH179" i="24"/>
  <c r="CG179" i="24"/>
  <c r="CF179" i="24"/>
  <c r="CE179" i="24"/>
  <c r="CD179" i="24"/>
  <c r="CC179" i="24"/>
  <c r="CB179" i="24"/>
  <c r="CA179" i="24"/>
  <c r="BZ179" i="24"/>
  <c r="BY179" i="24"/>
  <c r="BX179" i="24"/>
  <c r="BW179" i="24"/>
  <c r="BV179" i="24"/>
  <c r="BU179" i="24"/>
  <c r="BT179" i="24"/>
  <c r="BS179" i="24"/>
  <c r="CP178" i="24"/>
  <c r="CO178" i="24"/>
  <c r="CN178" i="24"/>
  <c r="CM178" i="24"/>
  <c r="CL178" i="24"/>
  <c r="CK178" i="24"/>
  <c r="CJ178" i="24"/>
  <c r="CI178" i="24"/>
  <c r="CH178" i="24"/>
  <c r="CG178" i="24"/>
  <c r="CF178" i="24"/>
  <c r="CE178" i="24"/>
  <c r="CD178" i="24"/>
  <c r="CC178" i="24"/>
  <c r="CB178" i="24"/>
  <c r="CA178" i="24"/>
  <c r="BZ178" i="24"/>
  <c r="BY178" i="24"/>
  <c r="BX178" i="24"/>
  <c r="BW178" i="24"/>
  <c r="BV178" i="24"/>
  <c r="BU178" i="24"/>
  <c r="BT178" i="24"/>
  <c r="BS178" i="24"/>
  <c r="CP177" i="24"/>
  <c r="CO177" i="24"/>
  <c r="CN177" i="24"/>
  <c r="CM177" i="24"/>
  <c r="CL177" i="24"/>
  <c r="CK177" i="24"/>
  <c r="CJ177" i="24"/>
  <c r="CI177" i="24"/>
  <c r="CH177" i="24"/>
  <c r="CG177" i="24"/>
  <c r="CF177" i="24"/>
  <c r="CE177" i="24"/>
  <c r="CD177" i="24"/>
  <c r="CC177" i="24"/>
  <c r="CB177" i="24"/>
  <c r="CA177" i="24"/>
  <c r="BZ177" i="24"/>
  <c r="BY177" i="24"/>
  <c r="BX177" i="24"/>
  <c r="BW177" i="24"/>
  <c r="BV177" i="24"/>
  <c r="BU177" i="24"/>
  <c r="BT177" i="24"/>
  <c r="BS177" i="24"/>
  <c r="CP176" i="24"/>
  <c r="CO176" i="24"/>
  <c r="CN176" i="24"/>
  <c r="CM176" i="24"/>
  <c r="CL176" i="24"/>
  <c r="CK176" i="24"/>
  <c r="CJ176" i="24"/>
  <c r="CI176" i="24"/>
  <c r="CH176" i="24"/>
  <c r="CG176" i="24"/>
  <c r="CF176" i="24"/>
  <c r="CE176" i="24"/>
  <c r="CD176" i="24"/>
  <c r="CC176" i="24"/>
  <c r="CB176" i="24"/>
  <c r="CA176" i="24"/>
  <c r="BZ176" i="24"/>
  <c r="BY176" i="24"/>
  <c r="BX176" i="24"/>
  <c r="BW176" i="24"/>
  <c r="BV176" i="24"/>
  <c r="BU176" i="24"/>
  <c r="BT176" i="24"/>
  <c r="BS176" i="24"/>
  <c r="CP175" i="24"/>
  <c r="CO175" i="24"/>
  <c r="CN175" i="24"/>
  <c r="CM175" i="24"/>
  <c r="CL175" i="24"/>
  <c r="CK175" i="24"/>
  <c r="CJ175" i="24"/>
  <c r="CI175" i="24"/>
  <c r="CH175" i="24"/>
  <c r="CG175" i="24"/>
  <c r="CF175" i="24"/>
  <c r="CE175" i="24"/>
  <c r="CD175" i="24"/>
  <c r="CC175" i="24"/>
  <c r="CB175" i="24"/>
  <c r="CA175" i="24"/>
  <c r="BZ175" i="24"/>
  <c r="BY175" i="24"/>
  <c r="BX175" i="24"/>
  <c r="BW175" i="24"/>
  <c r="BV175" i="24"/>
  <c r="BU175" i="24"/>
  <c r="BT175" i="24"/>
  <c r="BS175" i="24"/>
  <c r="CP174" i="24"/>
  <c r="CO174" i="24"/>
  <c r="CN174" i="24"/>
  <c r="CM174" i="24"/>
  <c r="CL174" i="24"/>
  <c r="CK174" i="24"/>
  <c r="CJ174" i="24"/>
  <c r="CI174" i="24"/>
  <c r="CH174" i="24"/>
  <c r="CG174" i="24"/>
  <c r="CF174" i="24"/>
  <c r="CE174" i="24"/>
  <c r="CD174" i="24"/>
  <c r="CC174" i="24"/>
  <c r="CB174" i="24"/>
  <c r="CA174" i="24"/>
  <c r="BZ174" i="24"/>
  <c r="BY174" i="24"/>
  <c r="BX174" i="24"/>
  <c r="BW174" i="24"/>
  <c r="BV174" i="24"/>
  <c r="BU174" i="24"/>
  <c r="BT174" i="24"/>
  <c r="BS174" i="24"/>
  <c r="CP173" i="24"/>
  <c r="CO173" i="24"/>
  <c r="CN173" i="24"/>
  <c r="CM173" i="24"/>
  <c r="CL173" i="24"/>
  <c r="CK173" i="24"/>
  <c r="CJ173" i="24"/>
  <c r="CI173" i="24"/>
  <c r="CH173" i="24"/>
  <c r="CG173" i="24"/>
  <c r="CF173" i="24"/>
  <c r="CE173" i="24"/>
  <c r="CD173" i="24"/>
  <c r="CC173" i="24"/>
  <c r="CB173" i="24"/>
  <c r="CA173" i="24"/>
  <c r="BZ173" i="24"/>
  <c r="BY173" i="24"/>
  <c r="BX173" i="24"/>
  <c r="BW173" i="24"/>
  <c r="BV173" i="24"/>
  <c r="BU173" i="24"/>
  <c r="BT173" i="24"/>
  <c r="BS173" i="24"/>
  <c r="CP172" i="24"/>
  <c r="CO172" i="24"/>
  <c r="CN172" i="24"/>
  <c r="CM172" i="24"/>
  <c r="CL172" i="24"/>
  <c r="CK172" i="24"/>
  <c r="CJ172" i="24"/>
  <c r="CI172" i="24"/>
  <c r="CH172" i="24"/>
  <c r="CG172" i="24"/>
  <c r="CF172" i="24"/>
  <c r="CE172" i="24"/>
  <c r="CD172" i="24"/>
  <c r="CC172" i="24"/>
  <c r="CB172" i="24"/>
  <c r="CA172" i="24"/>
  <c r="BZ172" i="24"/>
  <c r="BY172" i="24"/>
  <c r="BX172" i="24"/>
  <c r="BW172" i="24"/>
  <c r="BV172" i="24"/>
  <c r="BU172" i="24"/>
  <c r="BT172" i="24"/>
  <c r="BS172" i="24"/>
  <c r="CP171" i="24"/>
  <c r="CO171" i="24"/>
  <c r="CN171" i="24"/>
  <c r="CM171" i="24"/>
  <c r="CL171" i="24"/>
  <c r="CK171" i="24"/>
  <c r="CJ171" i="24"/>
  <c r="CI171" i="24"/>
  <c r="CH171" i="24"/>
  <c r="CG171" i="24"/>
  <c r="CF171" i="24"/>
  <c r="CE171" i="24"/>
  <c r="CD171" i="24"/>
  <c r="CC171" i="24"/>
  <c r="CB171" i="24"/>
  <c r="CA171" i="24"/>
  <c r="BZ171" i="24"/>
  <c r="BY171" i="24"/>
  <c r="BX171" i="24"/>
  <c r="BW171" i="24"/>
  <c r="BV171" i="24"/>
  <c r="BU171" i="24"/>
  <c r="BT171" i="24"/>
  <c r="BS171" i="24"/>
  <c r="CP170" i="24"/>
  <c r="CO170" i="24"/>
  <c r="CN170" i="24"/>
  <c r="CM170" i="24"/>
  <c r="CL170" i="24"/>
  <c r="CK170" i="24"/>
  <c r="CJ170" i="24"/>
  <c r="CI170" i="24"/>
  <c r="CH170" i="24"/>
  <c r="CG170" i="24"/>
  <c r="CF170" i="24"/>
  <c r="CE170" i="24"/>
  <c r="CD170" i="24"/>
  <c r="CC170" i="24"/>
  <c r="CB170" i="24"/>
  <c r="CA170" i="24"/>
  <c r="BZ170" i="24"/>
  <c r="BY170" i="24"/>
  <c r="BX170" i="24"/>
  <c r="BW170" i="24"/>
  <c r="BV170" i="24"/>
  <c r="BU170" i="24"/>
  <c r="BT170" i="24"/>
  <c r="BS170" i="24"/>
  <c r="CP169" i="24"/>
  <c r="CO169" i="24"/>
  <c r="CN169" i="24"/>
  <c r="CM169" i="24"/>
  <c r="CL169" i="24"/>
  <c r="CK169" i="24"/>
  <c r="CJ169" i="24"/>
  <c r="CI169" i="24"/>
  <c r="CH169" i="24"/>
  <c r="CG169" i="24"/>
  <c r="CF169" i="24"/>
  <c r="CE169" i="24"/>
  <c r="CD169" i="24"/>
  <c r="CC169" i="24"/>
  <c r="CB169" i="24"/>
  <c r="CA169" i="24"/>
  <c r="BZ169" i="24"/>
  <c r="BY169" i="24"/>
  <c r="BX169" i="24"/>
  <c r="BW169" i="24"/>
  <c r="BV169" i="24"/>
  <c r="BU169" i="24"/>
  <c r="BT169" i="24"/>
  <c r="BS169" i="24"/>
  <c r="CP168" i="24"/>
  <c r="CO168" i="24"/>
  <c r="CN168" i="24"/>
  <c r="CM168" i="24"/>
  <c r="CL168" i="24"/>
  <c r="CK168" i="24"/>
  <c r="CJ168" i="24"/>
  <c r="CI168" i="24"/>
  <c r="CH168" i="24"/>
  <c r="CG168" i="24"/>
  <c r="CF168" i="24"/>
  <c r="CE168" i="24"/>
  <c r="CD168" i="24"/>
  <c r="CC168" i="24"/>
  <c r="CB168" i="24"/>
  <c r="CA168" i="24"/>
  <c r="BZ168" i="24"/>
  <c r="BY168" i="24"/>
  <c r="BX168" i="24"/>
  <c r="BW168" i="24"/>
  <c r="BV168" i="24"/>
  <c r="BU168" i="24"/>
  <c r="BT168" i="24"/>
  <c r="BS168" i="24"/>
  <c r="CP167" i="24"/>
  <c r="CO167" i="24"/>
  <c r="CN167" i="24"/>
  <c r="CM167" i="24"/>
  <c r="CL167" i="24"/>
  <c r="CK167" i="24"/>
  <c r="CJ167" i="24"/>
  <c r="CI167" i="24"/>
  <c r="CH167" i="24"/>
  <c r="CG167" i="24"/>
  <c r="CF167" i="24"/>
  <c r="CE167" i="24"/>
  <c r="CD167" i="24"/>
  <c r="CC167" i="24"/>
  <c r="CB167" i="24"/>
  <c r="CA167" i="24"/>
  <c r="BZ167" i="24"/>
  <c r="BY167" i="24"/>
  <c r="BX167" i="24"/>
  <c r="BW167" i="24"/>
  <c r="BV167" i="24"/>
  <c r="BU167" i="24"/>
  <c r="BT167" i="24"/>
  <c r="BS167" i="24"/>
  <c r="CP166" i="24"/>
  <c r="CO166" i="24"/>
  <c r="CN166" i="24"/>
  <c r="CM166" i="24"/>
  <c r="CL166" i="24"/>
  <c r="CK166" i="24"/>
  <c r="CJ166" i="24"/>
  <c r="CI166" i="24"/>
  <c r="CH166" i="24"/>
  <c r="CG166" i="24"/>
  <c r="CF166" i="24"/>
  <c r="CE166" i="24"/>
  <c r="CD166" i="24"/>
  <c r="CC166" i="24"/>
  <c r="CB166" i="24"/>
  <c r="CA166" i="24"/>
  <c r="BZ166" i="24"/>
  <c r="BY166" i="24"/>
  <c r="BX166" i="24"/>
  <c r="BW166" i="24"/>
  <c r="BV166" i="24"/>
  <c r="BU166" i="24"/>
  <c r="BT166" i="24"/>
  <c r="BS166" i="24"/>
  <c r="CP165" i="24"/>
  <c r="CO165" i="24"/>
  <c r="CN165" i="24"/>
  <c r="CM165" i="24"/>
  <c r="CL165" i="24"/>
  <c r="CK165" i="24"/>
  <c r="CJ165" i="24"/>
  <c r="CI165" i="24"/>
  <c r="CH165" i="24"/>
  <c r="CG165" i="24"/>
  <c r="CF165" i="24"/>
  <c r="CE165" i="24"/>
  <c r="CD165" i="24"/>
  <c r="CC165" i="24"/>
  <c r="CB165" i="24"/>
  <c r="CA165" i="24"/>
  <c r="BZ165" i="24"/>
  <c r="BY165" i="24"/>
  <c r="BX165" i="24"/>
  <c r="BW165" i="24"/>
  <c r="BV165" i="24"/>
  <c r="BU165" i="24"/>
  <c r="BT165" i="24"/>
  <c r="BS165" i="24"/>
  <c r="CP164" i="24"/>
  <c r="CO164" i="24"/>
  <c r="CN164" i="24"/>
  <c r="CM164" i="24"/>
  <c r="CL164" i="24"/>
  <c r="CK164" i="24"/>
  <c r="CJ164" i="24"/>
  <c r="CI164" i="24"/>
  <c r="CH164" i="24"/>
  <c r="CG164" i="24"/>
  <c r="CF164" i="24"/>
  <c r="CE164" i="24"/>
  <c r="CD164" i="24"/>
  <c r="CC164" i="24"/>
  <c r="CB164" i="24"/>
  <c r="CA164" i="24"/>
  <c r="BZ164" i="24"/>
  <c r="BY164" i="24"/>
  <c r="BX164" i="24"/>
  <c r="BW164" i="24"/>
  <c r="BV164" i="24"/>
  <c r="BU164" i="24"/>
  <c r="BT164" i="24"/>
  <c r="BS164" i="24"/>
  <c r="CP163" i="24"/>
  <c r="CO163" i="24"/>
  <c r="CN163" i="24"/>
  <c r="CM163" i="24"/>
  <c r="CL163" i="24"/>
  <c r="CK163" i="24"/>
  <c r="CJ163" i="24"/>
  <c r="CI163" i="24"/>
  <c r="CH163" i="24"/>
  <c r="CG163" i="24"/>
  <c r="CF163" i="24"/>
  <c r="CE163" i="24"/>
  <c r="CD163" i="24"/>
  <c r="CC163" i="24"/>
  <c r="CB163" i="24"/>
  <c r="CA163" i="24"/>
  <c r="BZ163" i="24"/>
  <c r="BY163" i="24"/>
  <c r="BX163" i="24"/>
  <c r="BW163" i="24"/>
  <c r="BV163" i="24"/>
  <c r="BU163" i="24"/>
  <c r="BT163" i="24"/>
  <c r="BS163" i="24"/>
  <c r="CP162" i="24"/>
  <c r="CO162" i="24"/>
  <c r="CN162" i="24"/>
  <c r="CM162" i="24"/>
  <c r="CL162" i="24"/>
  <c r="CK162" i="24"/>
  <c r="CJ162" i="24"/>
  <c r="CI162" i="24"/>
  <c r="CH162" i="24"/>
  <c r="CG162" i="24"/>
  <c r="CF162" i="24"/>
  <c r="CE162" i="24"/>
  <c r="CD162" i="24"/>
  <c r="CC162" i="24"/>
  <c r="CB162" i="24"/>
  <c r="CA162" i="24"/>
  <c r="BZ162" i="24"/>
  <c r="BY162" i="24"/>
  <c r="BX162" i="24"/>
  <c r="BW162" i="24"/>
  <c r="BV162" i="24"/>
  <c r="BU162" i="24"/>
  <c r="BT162" i="24"/>
  <c r="BS162" i="24"/>
  <c r="CP161" i="24"/>
  <c r="CO161" i="24"/>
  <c r="CN161" i="24"/>
  <c r="CM161" i="24"/>
  <c r="CL161" i="24"/>
  <c r="CK161" i="24"/>
  <c r="CJ161" i="24"/>
  <c r="CI161" i="24"/>
  <c r="CH161" i="24"/>
  <c r="CG161" i="24"/>
  <c r="CF161" i="24"/>
  <c r="CE161" i="24"/>
  <c r="CD161" i="24"/>
  <c r="CC161" i="24"/>
  <c r="CB161" i="24"/>
  <c r="CA161" i="24"/>
  <c r="BZ161" i="24"/>
  <c r="BY161" i="24"/>
  <c r="BX161" i="24"/>
  <c r="BW161" i="24"/>
  <c r="BV161" i="24"/>
  <c r="BU161" i="24"/>
  <c r="BT161" i="24"/>
  <c r="BS161" i="24"/>
  <c r="CP160" i="24"/>
  <c r="CO160" i="24"/>
  <c r="CN160" i="24"/>
  <c r="CM160" i="24"/>
  <c r="CL160" i="24"/>
  <c r="CK160" i="24"/>
  <c r="CJ160" i="24"/>
  <c r="CI160" i="24"/>
  <c r="CH160" i="24"/>
  <c r="CG160" i="24"/>
  <c r="CF160" i="24"/>
  <c r="CE160" i="24"/>
  <c r="CD160" i="24"/>
  <c r="CC160" i="24"/>
  <c r="CB160" i="24"/>
  <c r="CA160" i="24"/>
  <c r="BZ160" i="24"/>
  <c r="BY160" i="24"/>
  <c r="BX160" i="24"/>
  <c r="BW160" i="24"/>
  <c r="BV160" i="24"/>
  <c r="BU160" i="24"/>
  <c r="BT160" i="24"/>
  <c r="BS160" i="24"/>
  <c r="CP159" i="24"/>
  <c r="CO159" i="24"/>
  <c r="CN159" i="24"/>
  <c r="CM159" i="24"/>
  <c r="CL159" i="24"/>
  <c r="CK159" i="24"/>
  <c r="CJ159" i="24"/>
  <c r="CI159" i="24"/>
  <c r="CH159" i="24"/>
  <c r="CG159" i="24"/>
  <c r="CF159" i="24"/>
  <c r="CE159" i="24"/>
  <c r="CD159" i="24"/>
  <c r="CC159" i="24"/>
  <c r="CB159" i="24"/>
  <c r="CA159" i="24"/>
  <c r="BZ159" i="24"/>
  <c r="BY159" i="24"/>
  <c r="BX159" i="24"/>
  <c r="BW159" i="24"/>
  <c r="BV159" i="24"/>
  <c r="BU159" i="24"/>
  <c r="BT159" i="24"/>
  <c r="BS159" i="24"/>
  <c r="CP158" i="24"/>
  <c r="CO158" i="24"/>
  <c r="CN158" i="24"/>
  <c r="CM158" i="24"/>
  <c r="CL158" i="24"/>
  <c r="CK158" i="24"/>
  <c r="CJ158" i="24"/>
  <c r="CI158" i="24"/>
  <c r="CH158" i="24"/>
  <c r="CG158" i="24"/>
  <c r="CF158" i="24"/>
  <c r="CE158" i="24"/>
  <c r="CD158" i="24"/>
  <c r="CC158" i="24"/>
  <c r="CB158" i="24"/>
  <c r="CA158" i="24"/>
  <c r="BZ158" i="24"/>
  <c r="BY158" i="24"/>
  <c r="BX158" i="24"/>
  <c r="BW158" i="24"/>
  <c r="BV158" i="24"/>
  <c r="BU158" i="24"/>
  <c r="BT158" i="24"/>
  <c r="BS158" i="24"/>
  <c r="CP157" i="24"/>
  <c r="CO157" i="24"/>
  <c r="CN157" i="24"/>
  <c r="CM157" i="24"/>
  <c r="CL157" i="24"/>
  <c r="CK157" i="24"/>
  <c r="CJ157" i="24"/>
  <c r="CI157" i="24"/>
  <c r="CH157" i="24"/>
  <c r="CG157" i="24"/>
  <c r="CF157" i="24"/>
  <c r="CE157" i="24"/>
  <c r="CD157" i="24"/>
  <c r="CC157" i="24"/>
  <c r="CB157" i="24"/>
  <c r="CA157" i="24"/>
  <c r="BZ157" i="24"/>
  <c r="BY157" i="24"/>
  <c r="BX157" i="24"/>
  <c r="BW157" i="24"/>
  <c r="BV157" i="24"/>
  <c r="BU157" i="24"/>
  <c r="BT157" i="24"/>
  <c r="BS157" i="24"/>
  <c r="CP156" i="24"/>
  <c r="CO156" i="24"/>
  <c r="CN156" i="24"/>
  <c r="CM156" i="24"/>
  <c r="CL156" i="24"/>
  <c r="CK156" i="24"/>
  <c r="CJ156" i="24"/>
  <c r="CI156" i="24"/>
  <c r="CH156" i="24"/>
  <c r="CG156" i="24"/>
  <c r="CF156" i="24"/>
  <c r="CE156" i="24"/>
  <c r="CD156" i="24"/>
  <c r="CC156" i="24"/>
  <c r="CB156" i="24"/>
  <c r="CA156" i="24"/>
  <c r="BZ156" i="24"/>
  <c r="BY156" i="24"/>
  <c r="BX156" i="24"/>
  <c r="BW156" i="24"/>
  <c r="BV156" i="24"/>
  <c r="BU156" i="24"/>
  <c r="BT156" i="24"/>
  <c r="BS156" i="24"/>
  <c r="CP155" i="24"/>
  <c r="CO155" i="24"/>
  <c r="CN155" i="24"/>
  <c r="CM155" i="24"/>
  <c r="CL155" i="24"/>
  <c r="CK155" i="24"/>
  <c r="CJ155" i="24"/>
  <c r="CI155" i="24"/>
  <c r="CH155" i="24"/>
  <c r="CG155" i="24"/>
  <c r="CF155" i="24"/>
  <c r="CE155" i="24"/>
  <c r="CD155" i="24"/>
  <c r="CC155" i="24"/>
  <c r="CB155" i="24"/>
  <c r="CA155" i="24"/>
  <c r="BZ155" i="24"/>
  <c r="BY155" i="24"/>
  <c r="BX155" i="24"/>
  <c r="BW155" i="24"/>
  <c r="BV155" i="24"/>
  <c r="BU155" i="24"/>
  <c r="BT155" i="24"/>
  <c r="BS155" i="24"/>
  <c r="CP154" i="24"/>
  <c r="CO154" i="24"/>
  <c r="CN154" i="24"/>
  <c r="CM154" i="24"/>
  <c r="CL154" i="24"/>
  <c r="CK154" i="24"/>
  <c r="CJ154" i="24"/>
  <c r="CI154" i="24"/>
  <c r="CH154" i="24"/>
  <c r="CG154" i="24"/>
  <c r="CF154" i="24"/>
  <c r="CE154" i="24"/>
  <c r="CD154" i="24"/>
  <c r="CC154" i="24"/>
  <c r="CB154" i="24"/>
  <c r="CA154" i="24"/>
  <c r="BZ154" i="24"/>
  <c r="BY154" i="24"/>
  <c r="BX154" i="24"/>
  <c r="BW154" i="24"/>
  <c r="BV154" i="24"/>
  <c r="BU154" i="24"/>
  <c r="BT154" i="24"/>
  <c r="BS154" i="24"/>
  <c r="CP153" i="24"/>
  <c r="CO153" i="24"/>
  <c r="CN153" i="24"/>
  <c r="CM153" i="24"/>
  <c r="CL153" i="24"/>
  <c r="CK153" i="24"/>
  <c r="CJ153" i="24"/>
  <c r="CI153" i="24"/>
  <c r="CH153" i="24"/>
  <c r="CG153" i="24"/>
  <c r="CF153" i="24"/>
  <c r="CE153" i="24"/>
  <c r="CD153" i="24"/>
  <c r="CC153" i="24"/>
  <c r="CB153" i="24"/>
  <c r="CA153" i="24"/>
  <c r="BZ153" i="24"/>
  <c r="BY153" i="24"/>
  <c r="BX153" i="24"/>
  <c r="BW153" i="24"/>
  <c r="BV153" i="24"/>
  <c r="BU153" i="24"/>
  <c r="BT153" i="24"/>
  <c r="BS153" i="24"/>
  <c r="CP152" i="24"/>
  <c r="CO152" i="24"/>
  <c r="CN152" i="24"/>
  <c r="CM152" i="24"/>
  <c r="CL152" i="24"/>
  <c r="CK152" i="24"/>
  <c r="CJ152" i="24"/>
  <c r="CI152" i="24"/>
  <c r="CH152" i="24"/>
  <c r="CG152" i="24"/>
  <c r="CF152" i="24"/>
  <c r="CE152" i="24"/>
  <c r="CD152" i="24"/>
  <c r="CC152" i="24"/>
  <c r="CB152" i="24"/>
  <c r="CA152" i="24"/>
  <c r="BZ152" i="24"/>
  <c r="BY152" i="24"/>
  <c r="BX152" i="24"/>
  <c r="BW152" i="24"/>
  <c r="BV152" i="24"/>
  <c r="BU152" i="24"/>
  <c r="BT152" i="24"/>
  <c r="BS152" i="24"/>
  <c r="CP151" i="24"/>
  <c r="CO151" i="24"/>
  <c r="CN151" i="24"/>
  <c r="CM151" i="24"/>
  <c r="CL151" i="24"/>
  <c r="CK151" i="24"/>
  <c r="CJ151" i="24"/>
  <c r="CI151" i="24"/>
  <c r="CH151" i="24"/>
  <c r="CG151" i="24"/>
  <c r="CF151" i="24"/>
  <c r="CE151" i="24"/>
  <c r="CD151" i="24"/>
  <c r="CC151" i="24"/>
  <c r="CB151" i="24"/>
  <c r="CA151" i="24"/>
  <c r="BZ151" i="24"/>
  <c r="BY151" i="24"/>
  <c r="BX151" i="24"/>
  <c r="BW151" i="24"/>
  <c r="BV151" i="24"/>
  <c r="BU151" i="24"/>
  <c r="BT151" i="24"/>
  <c r="BS151" i="24"/>
  <c r="CP150" i="24"/>
  <c r="CO150" i="24"/>
  <c r="CN150" i="24"/>
  <c r="CM150" i="24"/>
  <c r="CL150" i="24"/>
  <c r="CK150" i="24"/>
  <c r="CJ150" i="24"/>
  <c r="CI150" i="24"/>
  <c r="CH150" i="24"/>
  <c r="CG150" i="24"/>
  <c r="CF150" i="24"/>
  <c r="CE150" i="24"/>
  <c r="CD150" i="24"/>
  <c r="CC150" i="24"/>
  <c r="CB150" i="24"/>
  <c r="CA150" i="24"/>
  <c r="BZ150" i="24"/>
  <c r="BY150" i="24"/>
  <c r="BX150" i="24"/>
  <c r="BW150" i="24"/>
  <c r="BV150" i="24"/>
  <c r="BU150" i="24"/>
  <c r="BT150" i="24"/>
  <c r="BS150" i="24"/>
  <c r="CP149" i="24"/>
  <c r="CO149" i="24"/>
  <c r="CN149" i="24"/>
  <c r="CM149" i="24"/>
  <c r="CL149" i="24"/>
  <c r="CK149" i="24"/>
  <c r="CJ149" i="24"/>
  <c r="CI149" i="24"/>
  <c r="CH149" i="24"/>
  <c r="CG149" i="24"/>
  <c r="CF149" i="24"/>
  <c r="CE149" i="24"/>
  <c r="CD149" i="24"/>
  <c r="CC149" i="24"/>
  <c r="CB149" i="24"/>
  <c r="CA149" i="24"/>
  <c r="BZ149" i="24"/>
  <c r="BY149" i="24"/>
  <c r="BX149" i="24"/>
  <c r="BW149" i="24"/>
  <c r="BV149" i="24"/>
  <c r="BU149" i="24"/>
  <c r="BT149" i="24"/>
  <c r="BS149" i="24"/>
  <c r="CP148" i="24"/>
  <c r="CO148" i="24"/>
  <c r="CN148" i="24"/>
  <c r="CM148" i="24"/>
  <c r="CL148" i="24"/>
  <c r="CK148" i="24"/>
  <c r="CJ148" i="24"/>
  <c r="CI148" i="24"/>
  <c r="CH148" i="24"/>
  <c r="CG148" i="24"/>
  <c r="CF148" i="24"/>
  <c r="CE148" i="24"/>
  <c r="CD148" i="24"/>
  <c r="CC148" i="24"/>
  <c r="CB148" i="24"/>
  <c r="CA148" i="24"/>
  <c r="BZ148" i="24"/>
  <c r="BY148" i="24"/>
  <c r="BX148" i="24"/>
  <c r="BW148" i="24"/>
  <c r="BV148" i="24"/>
  <c r="BU148" i="24"/>
  <c r="BT148" i="24"/>
  <c r="BS148" i="24"/>
  <c r="CP147" i="24"/>
  <c r="CO147" i="24"/>
  <c r="CN147" i="24"/>
  <c r="CM147" i="24"/>
  <c r="CL147" i="24"/>
  <c r="CK147" i="24"/>
  <c r="CJ147" i="24"/>
  <c r="CI147" i="24"/>
  <c r="CH147" i="24"/>
  <c r="CG147" i="24"/>
  <c r="CF147" i="24"/>
  <c r="CE147" i="24"/>
  <c r="CD147" i="24"/>
  <c r="CC147" i="24"/>
  <c r="CB147" i="24"/>
  <c r="CA147" i="24"/>
  <c r="BZ147" i="24"/>
  <c r="BY147" i="24"/>
  <c r="BX147" i="24"/>
  <c r="BW147" i="24"/>
  <c r="BV147" i="24"/>
  <c r="BU147" i="24"/>
  <c r="BT147" i="24"/>
  <c r="BS147" i="24"/>
  <c r="CP146" i="24"/>
  <c r="CO146" i="24"/>
  <c r="CN146" i="24"/>
  <c r="CM146" i="24"/>
  <c r="CL146" i="24"/>
  <c r="CK146" i="24"/>
  <c r="CJ146" i="24"/>
  <c r="CI146" i="24"/>
  <c r="CH146" i="24"/>
  <c r="CG146" i="24"/>
  <c r="CF146" i="24"/>
  <c r="CE146" i="24"/>
  <c r="CD146" i="24"/>
  <c r="CC146" i="24"/>
  <c r="CB146" i="24"/>
  <c r="CA146" i="24"/>
  <c r="BZ146" i="24"/>
  <c r="BY146" i="24"/>
  <c r="BX146" i="24"/>
  <c r="BW146" i="24"/>
  <c r="BV146" i="24"/>
  <c r="BU146" i="24"/>
  <c r="BT146" i="24"/>
  <c r="BS146" i="24"/>
  <c r="CP145" i="24"/>
  <c r="CO145" i="24"/>
  <c r="CN145" i="24"/>
  <c r="CM145" i="24"/>
  <c r="CL145" i="24"/>
  <c r="CK145" i="24"/>
  <c r="CJ145" i="24"/>
  <c r="CI145" i="24"/>
  <c r="CH145" i="24"/>
  <c r="CG145" i="24"/>
  <c r="CF145" i="24"/>
  <c r="CE145" i="24"/>
  <c r="CD145" i="24"/>
  <c r="CC145" i="24"/>
  <c r="CB145" i="24"/>
  <c r="CA145" i="24"/>
  <c r="BZ145" i="24"/>
  <c r="BY145" i="24"/>
  <c r="BX145" i="24"/>
  <c r="BW145" i="24"/>
  <c r="BV145" i="24"/>
  <c r="BU145" i="24"/>
  <c r="BT145" i="24"/>
  <c r="BS145" i="24"/>
  <c r="CP144" i="24"/>
  <c r="CO144" i="24"/>
  <c r="CN144" i="24"/>
  <c r="CM144" i="24"/>
  <c r="CL144" i="24"/>
  <c r="CK144" i="24"/>
  <c r="CJ144" i="24"/>
  <c r="CI144" i="24"/>
  <c r="CH144" i="24"/>
  <c r="CG144" i="24"/>
  <c r="CF144" i="24"/>
  <c r="CE144" i="24"/>
  <c r="CD144" i="24"/>
  <c r="CC144" i="24"/>
  <c r="CB144" i="24"/>
  <c r="CA144" i="24"/>
  <c r="BZ144" i="24"/>
  <c r="BY144" i="24"/>
  <c r="BX144" i="24"/>
  <c r="BW144" i="24"/>
  <c r="BV144" i="24"/>
  <c r="BU144" i="24"/>
  <c r="BT144" i="24"/>
  <c r="BS144" i="24"/>
  <c r="CP143" i="24"/>
  <c r="CO143" i="24"/>
  <c r="CN143" i="24"/>
  <c r="CM143" i="24"/>
  <c r="CL143" i="24"/>
  <c r="CK143" i="24"/>
  <c r="CJ143" i="24"/>
  <c r="CI143" i="24"/>
  <c r="CH143" i="24"/>
  <c r="CG143" i="24"/>
  <c r="CF143" i="24"/>
  <c r="CE143" i="24"/>
  <c r="CD143" i="24"/>
  <c r="CC143" i="24"/>
  <c r="CB143" i="24"/>
  <c r="CA143" i="24"/>
  <c r="BZ143" i="24"/>
  <c r="BY143" i="24"/>
  <c r="BX143" i="24"/>
  <c r="BW143" i="24"/>
  <c r="BV143" i="24"/>
  <c r="BU143" i="24"/>
  <c r="BT143" i="24"/>
  <c r="BS143" i="24"/>
  <c r="CP142" i="24"/>
  <c r="CO142" i="24"/>
  <c r="CN142" i="24"/>
  <c r="CM142" i="24"/>
  <c r="CL142" i="24"/>
  <c r="CK142" i="24"/>
  <c r="CJ142" i="24"/>
  <c r="CI142" i="24"/>
  <c r="CH142" i="24"/>
  <c r="CG142" i="24"/>
  <c r="CF142" i="24"/>
  <c r="CE142" i="24"/>
  <c r="CD142" i="24"/>
  <c r="CC142" i="24"/>
  <c r="CB142" i="24"/>
  <c r="CA142" i="24"/>
  <c r="BZ142" i="24"/>
  <c r="BY142" i="24"/>
  <c r="BX142" i="24"/>
  <c r="BW142" i="24"/>
  <c r="BV142" i="24"/>
  <c r="BU142" i="24"/>
  <c r="BT142" i="24"/>
  <c r="BS142" i="24"/>
  <c r="CP141" i="24"/>
  <c r="CO141" i="24"/>
  <c r="CN141" i="24"/>
  <c r="CM141" i="24"/>
  <c r="CL141" i="24"/>
  <c r="CK141" i="24"/>
  <c r="CJ141" i="24"/>
  <c r="CI141" i="24"/>
  <c r="CH141" i="24"/>
  <c r="CG141" i="24"/>
  <c r="CF141" i="24"/>
  <c r="CE141" i="24"/>
  <c r="CD141" i="24"/>
  <c r="CC141" i="24"/>
  <c r="CB141" i="24"/>
  <c r="CA141" i="24"/>
  <c r="BZ141" i="24"/>
  <c r="BY141" i="24"/>
  <c r="BX141" i="24"/>
  <c r="BW141" i="24"/>
  <c r="BV141" i="24"/>
  <c r="BU141" i="24"/>
  <c r="BT141" i="24"/>
  <c r="BS141" i="24"/>
  <c r="CP140" i="24"/>
  <c r="CO140" i="24"/>
  <c r="CN140" i="24"/>
  <c r="CM140" i="24"/>
  <c r="CL140" i="24"/>
  <c r="CK140" i="24"/>
  <c r="CJ140" i="24"/>
  <c r="CI140" i="24"/>
  <c r="CH140" i="24"/>
  <c r="CG140" i="24"/>
  <c r="CF140" i="24"/>
  <c r="CE140" i="24"/>
  <c r="CD140" i="24"/>
  <c r="CC140" i="24"/>
  <c r="CB140" i="24"/>
  <c r="CA140" i="24"/>
  <c r="BZ140" i="24"/>
  <c r="BY140" i="24"/>
  <c r="BX140" i="24"/>
  <c r="BW140" i="24"/>
  <c r="BV140" i="24"/>
  <c r="BU140" i="24"/>
  <c r="BT140" i="24"/>
  <c r="BS140" i="24"/>
  <c r="CP139" i="24"/>
  <c r="CO139" i="24"/>
  <c r="CN139" i="24"/>
  <c r="CM139" i="24"/>
  <c r="CL139" i="24"/>
  <c r="CK139" i="24"/>
  <c r="CJ139" i="24"/>
  <c r="CI139" i="24"/>
  <c r="CH139" i="24"/>
  <c r="CG139" i="24"/>
  <c r="CF139" i="24"/>
  <c r="CE139" i="24"/>
  <c r="CD139" i="24"/>
  <c r="CC139" i="24"/>
  <c r="CB139" i="24"/>
  <c r="CA139" i="24"/>
  <c r="BZ139" i="24"/>
  <c r="BY139" i="24"/>
  <c r="BX139" i="24"/>
  <c r="BW139" i="24"/>
  <c r="BV139" i="24"/>
  <c r="BU139" i="24"/>
  <c r="BT139" i="24"/>
  <c r="BS139" i="24"/>
  <c r="CP138" i="24"/>
  <c r="CO138" i="24"/>
  <c r="CN138" i="24"/>
  <c r="CM138" i="24"/>
  <c r="CL138" i="24"/>
  <c r="CK138" i="24"/>
  <c r="CJ138" i="24"/>
  <c r="CI138" i="24"/>
  <c r="CH138" i="24"/>
  <c r="CG138" i="24"/>
  <c r="CF138" i="24"/>
  <c r="CE138" i="24"/>
  <c r="CD138" i="24"/>
  <c r="CC138" i="24"/>
  <c r="CB138" i="24"/>
  <c r="CA138" i="24"/>
  <c r="BZ138" i="24"/>
  <c r="BY138" i="24"/>
  <c r="BX138" i="24"/>
  <c r="BW138" i="24"/>
  <c r="BV138" i="24"/>
  <c r="BU138" i="24"/>
  <c r="BT138" i="24"/>
  <c r="BS138" i="24"/>
  <c r="CP137" i="24"/>
  <c r="CO137" i="24"/>
  <c r="CN137" i="24"/>
  <c r="CM137" i="24"/>
  <c r="CL137" i="24"/>
  <c r="CK137" i="24"/>
  <c r="CJ137" i="24"/>
  <c r="CI137" i="24"/>
  <c r="CH137" i="24"/>
  <c r="CG137" i="24"/>
  <c r="CF137" i="24"/>
  <c r="CE137" i="24"/>
  <c r="CD137" i="24"/>
  <c r="CC137" i="24"/>
  <c r="CB137" i="24"/>
  <c r="CA137" i="24"/>
  <c r="BZ137" i="24"/>
  <c r="BY137" i="24"/>
  <c r="BX137" i="24"/>
  <c r="BW137" i="24"/>
  <c r="BV137" i="24"/>
  <c r="BU137" i="24"/>
  <c r="BT137" i="24"/>
  <c r="BS137" i="24"/>
  <c r="CP136" i="24"/>
  <c r="CO136" i="24"/>
  <c r="CN136" i="24"/>
  <c r="CM136" i="24"/>
  <c r="CL136" i="24"/>
  <c r="CK136" i="24"/>
  <c r="CJ136" i="24"/>
  <c r="CI136" i="24"/>
  <c r="CH136" i="24"/>
  <c r="CG136" i="24"/>
  <c r="CF136" i="24"/>
  <c r="CE136" i="24"/>
  <c r="CD136" i="24"/>
  <c r="CC136" i="24"/>
  <c r="CB136" i="24"/>
  <c r="CA136" i="24"/>
  <c r="BZ136" i="24"/>
  <c r="BY136" i="24"/>
  <c r="BX136" i="24"/>
  <c r="BW136" i="24"/>
  <c r="BV136" i="24"/>
  <c r="BU136" i="24"/>
  <c r="BT136" i="24"/>
  <c r="BS136" i="24"/>
  <c r="CP135" i="24"/>
  <c r="CO135" i="24"/>
  <c r="CN135" i="24"/>
  <c r="CM135" i="24"/>
  <c r="CL135" i="24"/>
  <c r="CK135" i="24"/>
  <c r="CJ135" i="24"/>
  <c r="CI135" i="24"/>
  <c r="CH135" i="24"/>
  <c r="CG135" i="24"/>
  <c r="CF135" i="24"/>
  <c r="CE135" i="24"/>
  <c r="CD135" i="24"/>
  <c r="CC135" i="24"/>
  <c r="CB135" i="24"/>
  <c r="CA135" i="24"/>
  <c r="BZ135" i="24"/>
  <c r="BY135" i="24"/>
  <c r="BX135" i="24"/>
  <c r="BW135" i="24"/>
  <c r="BV135" i="24"/>
  <c r="BU135" i="24"/>
  <c r="BT135" i="24"/>
  <c r="BS135" i="24"/>
  <c r="CP134" i="24"/>
  <c r="CO134" i="24"/>
  <c r="CN134" i="24"/>
  <c r="CM134" i="24"/>
  <c r="CL134" i="24"/>
  <c r="CK134" i="24"/>
  <c r="CJ134" i="24"/>
  <c r="CI134" i="24"/>
  <c r="CH134" i="24"/>
  <c r="CG134" i="24"/>
  <c r="CF134" i="24"/>
  <c r="CE134" i="24"/>
  <c r="CD134" i="24"/>
  <c r="CC134" i="24"/>
  <c r="CB134" i="24"/>
  <c r="CA134" i="24"/>
  <c r="BZ134" i="24"/>
  <c r="BY134" i="24"/>
  <c r="BX134" i="24"/>
  <c r="BW134" i="24"/>
  <c r="BV134" i="24"/>
  <c r="BU134" i="24"/>
  <c r="BT134" i="24"/>
  <c r="BS134" i="24"/>
  <c r="CP133" i="24"/>
  <c r="CO133" i="24"/>
  <c r="CN133" i="24"/>
  <c r="CM133" i="24"/>
  <c r="CL133" i="24"/>
  <c r="CK133" i="24"/>
  <c r="CJ133" i="24"/>
  <c r="CI133" i="24"/>
  <c r="CH133" i="24"/>
  <c r="CG133" i="24"/>
  <c r="CF133" i="24"/>
  <c r="CE133" i="24"/>
  <c r="CD133" i="24"/>
  <c r="CC133" i="24"/>
  <c r="CB133" i="24"/>
  <c r="CA133" i="24"/>
  <c r="BZ133" i="24"/>
  <c r="BY133" i="24"/>
  <c r="BX133" i="24"/>
  <c r="BW133" i="24"/>
  <c r="BV133" i="24"/>
  <c r="BU133" i="24"/>
  <c r="BT133" i="24"/>
  <c r="BS133" i="24"/>
  <c r="CP132" i="24"/>
  <c r="CO132" i="24"/>
  <c r="CN132" i="24"/>
  <c r="CM132" i="24"/>
  <c r="CL132" i="24"/>
  <c r="CK132" i="24"/>
  <c r="CJ132" i="24"/>
  <c r="CI132" i="24"/>
  <c r="CH132" i="24"/>
  <c r="CG132" i="24"/>
  <c r="CF132" i="24"/>
  <c r="CE132" i="24"/>
  <c r="CD132" i="24"/>
  <c r="CC132" i="24"/>
  <c r="CB132" i="24"/>
  <c r="CA132" i="24"/>
  <c r="BZ132" i="24"/>
  <c r="BY132" i="24"/>
  <c r="BX132" i="24"/>
  <c r="BW132" i="24"/>
  <c r="BV132" i="24"/>
  <c r="BU132" i="24"/>
  <c r="BT132" i="24"/>
  <c r="BS132" i="24"/>
  <c r="CP131" i="24"/>
  <c r="CO131" i="24"/>
  <c r="CN131" i="24"/>
  <c r="CM131" i="24"/>
  <c r="CL131" i="24"/>
  <c r="CK131" i="24"/>
  <c r="CJ131" i="24"/>
  <c r="CI131" i="24"/>
  <c r="CH131" i="24"/>
  <c r="CG131" i="24"/>
  <c r="CF131" i="24"/>
  <c r="CE131" i="24"/>
  <c r="CD131" i="24"/>
  <c r="CC131" i="24"/>
  <c r="CB131" i="24"/>
  <c r="CA131" i="24"/>
  <c r="BZ131" i="24"/>
  <c r="BY131" i="24"/>
  <c r="BX131" i="24"/>
  <c r="BW131" i="24"/>
  <c r="BV131" i="24"/>
  <c r="BU131" i="24"/>
  <c r="BT131" i="24"/>
  <c r="BS131" i="24"/>
  <c r="CP130" i="24"/>
  <c r="CO130" i="24"/>
  <c r="CN130" i="24"/>
  <c r="CM130" i="24"/>
  <c r="CL130" i="24"/>
  <c r="CK130" i="24"/>
  <c r="CJ130" i="24"/>
  <c r="CI130" i="24"/>
  <c r="CH130" i="24"/>
  <c r="CG130" i="24"/>
  <c r="CF130" i="24"/>
  <c r="CE130" i="24"/>
  <c r="CD130" i="24"/>
  <c r="CC130" i="24"/>
  <c r="CB130" i="24"/>
  <c r="CA130" i="24"/>
  <c r="BZ130" i="24"/>
  <c r="BY130" i="24"/>
  <c r="BX130" i="24"/>
  <c r="BW130" i="24"/>
  <c r="BV130" i="24"/>
  <c r="BU130" i="24"/>
  <c r="BT130" i="24"/>
  <c r="BS130" i="24"/>
  <c r="CP129" i="24"/>
  <c r="CO129" i="24"/>
  <c r="CN129" i="24"/>
  <c r="CM129" i="24"/>
  <c r="CL129" i="24"/>
  <c r="CK129" i="24"/>
  <c r="CJ129" i="24"/>
  <c r="CI129" i="24"/>
  <c r="CH129" i="24"/>
  <c r="CG129" i="24"/>
  <c r="CF129" i="24"/>
  <c r="CE129" i="24"/>
  <c r="CD129" i="24"/>
  <c r="CC129" i="24"/>
  <c r="CB129" i="24"/>
  <c r="CA129" i="24"/>
  <c r="BZ129" i="24"/>
  <c r="BY129" i="24"/>
  <c r="BX129" i="24"/>
  <c r="BW129" i="24"/>
  <c r="BV129" i="24"/>
  <c r="BU129" i="24"/>
  <c r="BT129" i="24"/>
  <c r="BS129" i="24"/>
  <c r="CP128" i="24"/>
  <c r="CO128" i="24"/>
  <c r="CN128" i="24"/>
  <c r="CM128" i="24"/>
  <c r="CL128" i="24"/>
  <c r="CK128" i="24"/>
  <c r="CJ128" i="24"/>
  <c r="CI128" i="24"/>
  <c r="CH128" i="24"/>
  <c r="CG128" i="24"/>
  <c r="CF128" i="24"/>
  <c r="CE128" i="24"/>
  <c r="CD128" i="24"/>
  <c r="CC128" i="24"/>
  <c r="CB128" i="24"/>
  <c r="CA128" i="24"/>
  <c r="BZ128" i="24"/>
  <c r="BY128" i="24"/>
  <c r="BX128" i="24"/>
  <c r="BW128" i="24"/>
  <c r="BV128" i="24"/>
  <c r="BU128" i="24"/>
  <c r="BT128" i="24"/>
  <c r="BS128" i="24"/>
  <c r="CP127" i="24"/>
  <c r="CO127" i="24"/>
  <c r="CN127" i="24"/>
  <c r="CM127" i="24"/>
  <c r="CL127" i="24"/>
  <c r="CK127" i="24"/>
  <c r="CJ127" i="24"/>
  <c r="CI127" i="24"/>
  <c r="CH127" i="24"/>
  <c r="CG127" i="24"/>
  <c r="CF127" i="24"/>
  <c r="CE127" i="24"/>
  <c r="CD127" i="24"/>
  <c r="CC127" i="24"/>
  <c r="CB127" i="24"/>
  <c r="CA127" i="24"/>
  <c r="BZ127" i="24"/>
  <c r="BY127" i="24"/>
  <c r="BX127" i="24"/>
  <c r="BW127" i="24"/>
  <c r="BV127" i="24"/>
  <c r="BU127" i="24"/>
  <c r="BT127" i="24"/>
  <c r="BS127" i="24"/>
  <c r="CP126" i="24"/>
  <c r="CO126" i="24"/>
  <c r="CN126" i="24"/>
  <c r="CM126" i="24"/>
  <c r="CL126" i="24"/>
  <c r="CK126" i="24"/>
  <c r="CJ126" i="24"/>
  <c r="CI126" i="24"/>
  <c r="CH126" i="24"/>
  <c r="CG126" i="24"/>
  <c r="CF126" i="24"/>
  <c r="CE126" i="24"/>
  <c r="CD126" i="24"/>
  <c r="CC126" i="24"/>
  <c r="CB126" i="24"/>
  <c r="CA126" i="24"/>
  <c r="BZ126" i="24"/>
  <c r="BY126" i="24"/>
  <c r="BX126" i="24"/>
  <c r="BW126" i="24"/>
  <c r="BV126" i="24"/>
  <c r="BU126" i="24"/>
  <c r="BT126" i="24"/>
  <c r="BS126" i="24"/>
  <c r="CP125" i="24"/>
  <c r="CO125" i="24"/>
  <c r="CN125" i="24"/>
  <c r="CM125" i="24"/>
  <c r="CL125" i="24"/>
  <c r="CK125" i="24"/>
  <c r="CJ125" i="24"/>
  <c r="CI125" i="24"/>
  <c r="CH125" i="24"/>
  <c r="CG125" i="24"/>
  <c r="CF125" i="24"/>
  <c r="CE125" i="24"/>
  <c r="CD125" i="24"/>
  <c r="CC125" i="24"/>
  <c r="CB125" i="24"/>
  <c r="CA125" i="24"/>
  <c r="BZ125" i="24"/>
  <c r="BY125" i="24"/>
  <c r="BX125" i="24"/>
  <c r="BW125" i="24"/>
  <c r="BV125" i="24"/>
  <c r="BU125" i="24"/>
  <c r="BT125" i="24"/>
  <c r="BS125" i="24"/>
  <c r="CP124" i="24"/>
  <c r="CO124" i="24"/>
  <c r="CN124" i="24"/>
  <c r="CM124" i="24"/>
  <c r="CL124" i="24"/>
  <c r="CK124" i="24"/>
  <c r="CJ124" i="24"/>
  <c r="CI124" i="24"/>
  <c r="CH124" i="24"/>
  <c r="CG124" i="24"/>
  <c r="CF124" i="24"/>
  <c r="CE124" i="24"/>
  <c r="CD124" i="24"/>
  <c r="CC124" i="24"/>
  <c r="CB124" i="24"/>
  <c r="CA124" i="24"/>
  <c r="BZ124" i="24"/>
  <c r="BY124" i="24"/>
  <c r="BX124" i="24"/>
  <c r="BW124" i="24"/>
  <c r="BV124" i="24"/>
  <c r="BU124" i="24"/>
  <c r="BT124" i="24"/>
  <c r="BS124" i="24"/>
  <c r="CP123" i="24"/>
  <c r="CO123" i="24"/>
  <c r="CN123" i="24"/>
  <c r="CM123" i="24"/>
  <c r="CL123" i="24"/>
  <c r="CK123" i="24"/>
  <c r="CJ123" i="24"/>
  <c r="CI123" i="24"/>
  <c r="CH123" i="24"/>
  <c r="CG123" i="24"/>
  <c r="CF123" i="24"/>
  <c r="CE123" i="24"/>
  <c r="CD123" i="24"/>
  <c r="CC123" i="24"/>
  <c r="CB123" i="24"/>
  <c r="CA123" i="24"/>
  <c r="BZ123" i="24"/>
  <c r="BY123" i="24"/>
  <c r="BX123" i="24"/>
  <c r="BW123" i="24"/>
  <c r="BV123" i="24"/>
  <c r="BU123" i="24"/>
  <c r="BT123" i="24"/>
  <c r="BS123" i="24"/>
  <c r="CP122" i="24"/>
  <c r="CO122" i="24"/>
  <c r="CN122" i="24"/>
  <c r="CM122" i="24"/>
  <c r="CL122" i="24"/>
  <c r="CK122" i="24"/>
  <c r="CJ122" i="24"/>
  <c r="CI122" i="24"/>
  <c r="CH122" i="24"/>
  <c r="CG122" i="24"/>
  <c r="CF122" i="24"/>
  <c r="CE122" i="24"/>
  <c r="CD122" i="24"/>
  <c r="CC122" i="24"/>
  <c r="CB122" i="24"/>
  <c r="CA122" i="24"/>
  <c r="BZ122" i="24"/>
  <c r="BY122" i="24"/>
  <c r="BX122" i="24"/>
  <c r="BW122" i="24"/>
  <c r="BV122" i="24"/>
  <c r="BU122" i="24"/>
  <c r="BT122" i="24"/>
  <c r="BS122" i="24"/>
  <c r="CP121" i="24"/>
  <c r="CO121" i="24"/>
  <c r="CN121" i="24"/>
  <c r="CM121" i="24"/>
  <c r="CL121" i="24"/>
  <c r="CK121" i="24"/>
  <c r="CJ121" i="24"/>
  <c r="CI121" i="24"/>
  <c r="CH121" i="24"/>
  <c r="CG121" i="24"/>
  <c r="CF121" i="24"/>
  <c r="CE121" i="24"/>
  <c r="CD121" i="24"/>
  <c r="CC121" i="24"/>
  <c r="CB121" i="24"/>
  <c r="CA121" i="24"/>
  <c r="BZ121" i="24"/>
  <c r="BY121" i="24"/>
  <c r="BX121" i="24"/>
  <c r="BW121" i="24"/>
  <c r="BV121" i="24"/>
  <c r="BU121" i="24"/>
  <c r="BT121" i="24"/>
  <c r="BS121" i="24"/>
  <c r="CP120" i="24"/>
  <c r="CO120" i="24"/>
  <c r="CN120" i="24"/>
  <c r="CM120" i="24"/>
  <c r="CL120" i="24"/>
  <c r="CK120" i="24"/>
  <c r="CJ120" i="24"/>
  <c r="CI120" i="24"/>
  <c r="CH120" i="24"/>
  <c r="CG120" i="24"/>
  <c r="CF120" i="24"/>
  <c r="CE120" i="24"/>
  <c r="CD120" i="24"/>
  <c r="CC120" i="24"/>
  <c r="CB120" i="24"/>
  <c r="CA120" i="24"/>
  <c r="BZ120" i="24"/>
  <c r="BY120" i="24"/>
  <c r="BX120" i="24"/>
  <c r="BW120" i="24"/>
  <c r="BV120" i="24"/>
  <c r="BU120" i="24"/>
  <c r="BT120" i="24"/>
  <c r="BS120" i="24"/>
  <c r="CP119" i="24"/>
  <c r="CO119" i="24"/>
  <c r="CN119" i="24"/>
  <c r="CM119" i="24"/>
  <c r="CL119" i="24"/>
  <c r="CK119" i="24"/>
  <c r="CJ119" i="24"/>
  <c r="CI119" i="24"/>
  <c r="CH119" i="24"/>
  <c r="CG119" i="24"/>
  <c r="CF119" i="24"/>
  <c r="CE119" i="24"/>
  <c r="CD119" i="24"/>
  <c r="CC119" i="24"/>
  <c r="CB119" i="24"/>
  <c r="CA119" i="24"/>
  <c r="BZ119" i="24"/>
  <c r="BY119" i="24"/>
  <c r="BX119" i="24"/>
  <c r="BW119" i="24"/>
  <c r="BV119" i="24"/>
  <c r="BU119" i="24"/>
  <c r="BT119" i="24"/>
  <c r="BS119" i="24"/>
  <c r="CP118" i="24"/>
  <c r="CO118" i="24"/>
  <c r="CN118" i="24"/>
  <c r="CM118" i="24"/>
  <c r="CL118" i="24"/>
  <c r="CK118" i="24"/>
  <c r="CJ118" i="24"/>
  <c r="CI118" i="24"/>
  <c r="CH118" i="24"/>
  <c r="CG118" i="24"/>
  <c r="CF118" i="24"/>
  <c r="CE118" i="24"/>
  <c r="CD118" i="24"/>
  <c r="CC118" i="24"/>
  <c r="CB118" i="24"/>
  <c r="CA118" i="24"/>
  <c r="BZ118" i="24"/>
  <c r="BY118" i="24"/>
  <c r="BX118" i="24"/>
  <c r="BW118" i="24"/>
  <c r="BV118" i="24"/>
  <c r="BU118" i="24"/>
  <c r="BT118" i="24"/>
  <c r="BS118" i="24"/>
  <c r="CP117" i="24"/>
  <c r="CO117" i="24"/>
  <c r="CN117" i="24"/>
  <c r="CM117" i="24"/>
  <c r="CL117" i="24"/>
  <c r="CK117" i="24"/>
  <c r="CJ117" i="24"/>
  <c r="CI117" i="24"/>
  <c r="CH117" i="24"/>
  <c r="CG117" i="24"/>
  <c r="CF117" i="24"/>
  <c r="CE117" i="24"/>
  <c r="CD117" i="24"/>
  <c r="CC117" i="24"/>
  <c r="CB117" i="24"/>
  <c r="CA117" i="24"/>
  <c r="BZ117" i="24"/>
  <c r="BY117" i="24"/>
  <c r="BX117" i="24"/>
  <c r="BW117" i="24"/>
  <c r="BV117" i="24"/>
  <c r="BU117" i="24"/>
  <c r="BT117" i="24"/>
  <c r="BS117" i="24"/>
  <c r="CP116" i="24"/>
  <c r="CO116" i="24"/>
  <c r="CN116" i="24"/>
  <c r="CM116" i="24"/>
  <c r="CL116" i="24"/>
  <c r="CK116" i="24"/>
  <c r="CJ116" i="24"/>
  <c r="CI116" i="24"/>
  <c r="CH116" i="24"/>
  <c r="CG116" i="24"/>
  <c r="CF116" i="24"/>
  <c r="CE116" i="24"/>
  <c r="CD116" i="24"/>
  <c r="CC116" i="24"/>
  <c r="CB116" i="24"/>
  <c r="CA116" i="24"/>
  <c r="BZ116" i="24"/>
  <c r="BY116" i="24"/>
  <c r="BX116" i="24"/>
  <c r="BW116" i="24"/>
  <c r="BV116" i="24"/>
  <c r="BU116" i="24"/>
  <c r="BT116" i="24"/>
  <c r="BS116" i="24"/>
  <c r="CP115" i="24"/>
  <c r="CO115" i="24"/>
  <c r="CN115" i="24"/>
  <c r="CM115" i="24"/>
  <c r="CL115" i="24"/>
  <c r="CK115" i="24"/>
  <c r="CJ115" i="24"/>
  <c r="CI115" i="24"/>
  <c r="CH115" i="24"/>
  <c r="CG115" i="24"/>
  <c r="CF115" i="24"/>
  <c r="CE115" i="24"/>
  <c r="CD115" i="24"/>
  <c r="CC115" i="24"/>
  <c r="CB115" i="24"/>
  <c r="CA115" i="24"/>
  <c r="BZ115" i="24"/>
  <c r="BY115" i="24"/>
  <c r="BX115" i="24"/>
  <c r="BW115" i="24"/>
  <c r="BV115" i="24"/>
  <c r="BU115" i="24"/>
  <c r="BT115" i="24"/>
  <c r="BS115" i="24"/>
  <c r="CP114" i="24"/>
  <c r="CO114" i="24"/>
  <c r="CN114" i="24"/>
  <c r="CM114" i="24"/>
  <c r="CL114" i="24"/>
  <c r="CK114" i="24"/>
  <c r="CJ114" i="24"/>
  <c r="CI114" i="24"/>
  <c r="CH114" i="24"/>
  <c r="CG114" i="24"/>
  <c r="CF114" i="24"/>
  <c r="CE114" i="24"/>
  <c r="CD114" i="24"/>
  <c r="CC114" i="24"/>
  <c r="CB114" i="24"/>
  <c r="CA114" i="24"/>
  <c r="BZ114" i="24"/>
  <c r="BY114" i="24"/>
  <c r="BX114" i="24"/>
  <c r="BW114" i="24"/>
  <c r="BV114" i="24"/>
  <c r="BU114" i="24"/>
  <c r="BT114" i="24"/>
  <c r="BS114" i="24"/>
  <c r="CP113" i="24"/>
  <c r="CO113" i="24"/>
  <c r="CN113" i="24"/>
  <c r="CM113" i="24"/>
  <c r="CL113" i="24"/>
  <c r="CK113" i="24"/>
  <c r="CJ113" i="24"/>
  <c r="CI113" i="24"/>
  <c r="CH113" i="24"/>
  <c r="CG113" i="24"/>
  <c r="CF113" i="24"/>
  <c r="CE113" i="24"/>
  <c r="CD113" i="24"/>
  <c r="CC113" i="24"/>
  <c r="CB113" i="24"/>
  <c r="CA113" i="24"/>
  <c r="BZ113" i="24"/>
  <c r="BY113" i="24"/>
  <c r="BX113" i="24"/>
  <c r="BW113" i="24"/>
  <c r="BV113" i="24"/>
  <c r="BU113" i="24"/>
  <c r="BT113" i="24"/>
  <c r="BS113" i="24"/>
  <c r="CP112" i="24"/>
  <c r="CO112" i="24"/>
  <c r="CN112" i="24"/>
  <c r="CM112" i="24"/>
  <c r="CL112" i="24"/>
  <c r="CK112" i="24"/>
  <c r="CJ112" i="24"/>
  <c r="CI112" i="24"/>
  <c r="CH112" i="24"/>
  <c r="CG112" i="24"/>
  <c r="CF112" i="24"/>
  <c r="CE112" i="24"/>
  <c r="CD112" i="24"/>
  <c r="CC112" i="24"/>
  <c r="CB112" i="24"/>
  <c r="CA112" i="24"/>
  <c r="BZ112" i="24"/>
  <c r="BY112" i="24"/>
  <c r="BX112" i="24"/>
  <c r="BW112" i="24"/>
  <c r="BV112" i="24"/>
  <c r="BU112" i="24"/>
  <c r="BT112" i="24"/>
  <c r="BS112" i="24"/>
  <c r="CP111" i="24"/>
  <c r="CO111" i="24"/>
  <c r="CN111" i="24"/>
  <c r="CM111" i="24"/>
  <c r="CL111" i="24"/>
  <c r="CK111" i="24"/>
  <c r="CJ111" i="24"/>
  <c r="CI111" i="24"/>
  <c r="CH111" i="24"/>
  <c r="CG111" i="24"/>
  <c r="CF111" i="24"/>
  <c r="CE111" i="24"/>
  <c r="CD111" i="24"/>
  <c r="CC111" i="24"/>
  <c r="CB111" i="24"/>
  <c r="CA111" i="24"/>
  <c r="BZ111" i="24"/>
  <c r="BY111" i="24"/>
  <c r="BX111" i="24"/>
  <c r="BW111" i="24"/>
  <c r="BV111" i="24"/>
  <c r="BU111" i="24"/>
  <c r="BT111" i="24"/>
  <c r="BS111" i="24"/>
  <c r="CP110" i="24"/>
  <c r="CO110" i="24"/>
  <c r="CN110" i="24"/>
  <c r="CM110" i="24"/>
  <c r="CL110" i="24"/>
  <c r="CK110" i="24"/>
  <c r="CJ110" i="24"/>
  <c r="CI110" i="24"/>
  <c r="CH110" i="24"/>
  <c r="CG110" i="24"/>
  <c r="CF110" i="24"/>
  <c r="CE110" i="24"/>
  <c r="CD110" i="24"/>
  <c r="CC110" i="24"/>
  <c r="CB110" i="24"/>
  <c r="CA110" i="24"/>
  <c r="BZ110" i="24"/>
  <c r="BY110" i="24"/>
  <c r="BX110" i="24"/>
  <c r="BW110" i="24"/>
  <c r="BV110" i="24"/>
  <c r="BU110" i="24"/>
  <c r="BT110" i="24"/>
  <c r="BS110" i="24"/>
  <c r="CP109" i="24"/>
  <c r="CO109" i="24"/>
  <c r="CN109" i="24"/>
  <c r="CM109" i="24"/>
  <c r="CL109" i="24"/>
  <c r="CK109" i="24"/>
  <c r="CJ109" i="24"/>
  <c r="CI109" i="24"/>
  <c r="CH109" i="24"/>
  <c r="CG109" i="24"/>
  <c r="CF109" i="24"/>
  <c r="CE109" i="24"/>
  <c r="CD109" i="24"/>
  <c r="CC109" i="24"/>
  <c r="CB109" i="24"/>
  <c r="CA109" i="24"/>
  <c r="BZ109" i="24"/>
  <c r="BY109" i="24"/>
  <c r="BX109" i="24"/>
  <c r="BW109" i="24"/>
  <c r="BV109" i="24"/>
  <c r="BU109" i="24"/>
  <c r="BT109" i="24"/>
  <c r="BS109" i="24"/>
  <c r="CP108" i="24"/>
  <c r="CO108" i="24"/>
  <c r="CN108" i="24"/>
  <c r="CM108" i="24"/>
  <c r="CL108" i="24"/>
  <c r="CK108" i="24"/>
  <c r="CJ108" i="24"/>
  <c r="CI108" i="24"/>
  <c r="CH108" i="24"/>
  <c r="CG108" i="24"/>
  <c r="CF108" i="24"/>
  <c r="CE108" i="24"/>
  <c r="CD108" i="24"/>
  <c r="CC108" i="24"/>
  <c r="CB108" i="24"/>
  <c r="CA108" i="24"/>
  <c r="BZ108" i="24"/>
  <c r="BY108" i="24"/>
  <c r="BX108" i="24"/>
  <c r="BW108" i="24"/>
  <c r="BV108" i="24"/>
  <c r="BU108" i="24"/>
  <c r="BT108" i="24"/>
  <c r="BS108" i="24"/>
  <c r="CP107" i="24"/>
  <c r="CO107" i="24"/>
  <c r="CN107" i="24"/>
  <c r="CM107" i="24"/>
  <c r="CL107" i="24"/>
  <c r="CK107" i="24"/>
  <c r="CJ107" i="24"/>
  <c r="CI107" i="24"/>
  <c r="CH107" i="24"/>
  <c r="CG107" i="24"/>
  <c r="CF107" i="24"/>
  <c r="CE107" i="24"/>
  <c r="CD107" i="24"/>
  <c r="CC107" i="24"/>
  <c r="CB107" i="24"/>
  <c r="CA107" i="24"/>
  <c r="BZ107" i="24"/>
  <c r="BY107" i="24"/>
  <c r="BX107" i="24"/>
  <c r="BW107" i="24"/>
  <c r="BV107" i="24"/>
  <c r="BU107" i="24"/>
  <c r="BT107" i="24"/>
  <c r="BS107" i="24"/>
  <c r="CP106" i="24"/>
  <c r="CO106" i="24"/>
  <c r="CN106" i="24"/>
  <c r="CM106" i="24"/>
  <c r="CL106" i="24"/>
  <c r="CK106" i="24"/>
  <c r="CJ106" i="24"/>
  <c r="CI106" i="24"/>
  <c r="CH106" i="24"/>
  <c r="CG106" i="24"/>
  <c r="CF106" i="24"/>
  <c r="CE106" i="24"/>
  <c r="CD106" i="24"/>
  <c r="CC106" i="24"/>
  <c r="CB106" i="24"/>
  <c r="CA106" i="24"/>
  <c r="BZ106" i="24"/>
  <c r="BY106" i="24"/>
  <c r="BX106" i="24"/>
  <c r="BW106" i="24"/>
  <c r="BV106" i="24"/>
  <c r="BU106" i="24"/>
  <c r="BT106" i="24"/>
  <c r="BS106" i="24"/>
  <c r="CP105" i="24"/>
  <c r="CO105" i="24"/>
  <c r="CN105" i="24"/>
  <c r="CM105" i="24"/>
  <c r="CL105" i="24"/>
  <c r="CK105" i="24"/>
  <c r="CJ105" i="24"/>
  <c r="CI105" i="24"/>
  <c r="CH105" i="24"/>
  <c r="CG105" i="24"/>
  <c r="CF105" i="24"/>
  <c r="CE105" i="24"/>
  <c r="CD105" i="24"/>
  <c r="CC105" i="24"/>
  <c r="CB105" i="24"/>
  <c r="CA105" i="24"/>
  <c r="BZ105" i="24"/>
  <c r="BY105" i="24"/>
  <c r="BX105" i="24"/>
  <c r="BW105" i="24"/>
  <c r="BV105" i="24"/>
  <c r="BU105" i="24"/>
  <c r="BT105" i="24"/>
  <c r="BS105" i="24"/>
  <c r="CP104" i="24"/>
  <c r="CO104" i="24"/>
  <c r="CN104" i="24"/>
  <c r="CM104" i="24"/>
  <c r="CL104" i="24"/>
  <c r="CK104" i="24"/>
  <c r="CJ104" i="24"/>
  <c r="CI104" i="24"/>
  <c r="CH104" i="24"/>
  <c r="CG104" i="24"/>
  <c r="CF104" i="24"/>
  <c r="CE104" i="24"/>
  <c r="CD104" i="24"/>
  <c r="CC104" i="24"/>
  <c r="CB104" i="24"/>
  <c r="CA104" i="24"/>
  <c r="BZ104" i="24"/>
  <c r="BY104" i="24"/>
  <c r="BX104" i="24"/>
  <c r="BW104" i="24"/>
  <c r="BV104" i="24"/>
  <c r="BU104" i="24"/>
  <c r="BT104" i="24"/>
  <c r="BS104" i="24"/>
  <c r="CP103" i="24"/>
  <c r="CO103" i="24"/>
  <c r="CN103" i="24"/>
  <c r="CM103" i="24"/>
  <c r="CL103" i="24"/>
  <c r="CK103" i="24"/>
  <c r="CJ103" i="24"/>
  <c r="CI103" i="24"/>
  <c r="CH103" i="24"/>
  <c r="CG103" i="24"/>
  <c r="CF103" i="24"/>
  <c r="CE103" i="24"/>
  <c r="CD103" i="24"/>
  <c r="CC103" i="24"/>
  <c r="CB103" i="24"/>
  <c r="CA103" i="24"/>
  <c r="BZ103" i="24"/>
  <c r="BY103" i="24"/>
  <c r="BX103" i="24"/>
  <c r="BW103" i="24"/>
  <c r="BV103" i="24"/>
  <c r="BU103" i="24"/>
  <c r="BT103" i="24"/>
  <c r="BS103" i="24"/>
  <c r="CP102" i="24"/>
  <c r="CO102" i="24"/>
  <c r="CN102" i="24"/>
  <c r="CM102" i="24"/>
  <c r="CL102" i="24"/>
  <c r="CK102" i="24"/>
  <c r="CJ102" i="24"/>
  <c r="CI102" i="24"/>
  <c r="CH102" i="24"/>
  <c r="CG102" i="24"/>
  <c r="CF102" i="24"/>
  <c r="CE102" i="24"/>
  <c r="CD102" i="24"/>
  <c r="CC102" i="24"/>
  <c r="CB102" i="24"/>
  <c r="CA102" i="24"/>
  <c r="BZ102" i="24"/>
  <c r="BY102" i="24"/>
  <c r="BX102" i="24"/>
  <c r="BW102" i="24"/>
  <c r="BV102" i="24"/>
  <c r="BU102" i="24"/>
  <c r="BT102" i="24"/>
  <c r="BS102" i="24"/>
  <c r="CP101" i="24"/>
  <c r="CO101" i="24"/>
  <c r="CN101" i="24"/>
  <c r="CM101" i="24"/>
  <c r="CL101" i="24"/>
  <c r="CK101" i="24"/>
  <c r="CJ101" i="24"/>
  <c r="CI101" i="24"/>
  <c r="CH101" i="24"/>
  <c r="CG101" i="24"/>
  <c r="CF101" i="24"/>
  <c r="CE101" i="24"/>
  <c r="CD101" i="24"/>
  <c r="CC101" i="24"/>
  <c r="CB101" i="24"/>
  <c r="CA101" i="24"/>
  <c r="BZ101" i="24"/>
  <c r="BY101" i="24"/>
  <c r="BX101" i="24"/>
  <c r="BW101" i="24"/>
  <c r="BV101" i="24"/>
  <c r="BU101" i="24"/>
  <c r="BT101" i="24"/>
  <c r="BS101" i="24"/>
  <c r="CP100" i="24"/>
  <c r="CO100" i="24"/>
  <c r="CN100" i="24"/>
  <c r="CM100" i="24"/>
  <c r="CL100" i="24"/>
  <c r="CK100" i="24"/>
  <c r="CJ100" i="24"/>
  <c r="CI100" i="24"/>
  <c r="CH100" i="24"/>
  <c r="CG100" i="24"/>
  <c r="CF100" i="24"/>
  <c r="CE100" i="24"/>
  <c r="CD100" i="24"/>
  <c r="CC100" i="24"/>
  <c r="CB100" i="24"/>
  <c r="CA100" i="24"/>
  <c r="BZ100" i="24"/>
  <c r="BY100" i="24"/>
  <c r="BX100" i="24"/>
  <c r="BW100" i="24"/>
  <c r="BV100" i="24"/>
  <c r="BU100" i="24"/>
  <c r="BT100" i="24"/>
  <c r="BS100" i="24"/>
  <c r="CP99" i="24"/>
  <c r="CO99" i="24"/>
  <c r="CN99" i="24"/>
  <c r="CM99" i="24"/>
  <c r="CL99" i="24"/>
  <c r="CK99" i="24"/>
  <c r="CJ99" i="24"/>
  <c r="CI99" i="24"/>
  <c r="CH99" i="24"/>
  <c r="CG99" i="24"/>
  <c r="CF99" i="24"/>
  <c r="CE99" i="24"/>
  <c r="CD99" i="24"/>
  <c r="CC99" i="24"/>
  <c r="CB99" i="24"/>
  <c r="CA99" i="24"/>
  <c r="BZ99" i="24"/>
  <c r="BY99" i="24"/>
  <c r="BX99" i="24"/>
  <c r="BW99" i="24"/>
  <c r="BV99" i="24"/>
  <c r="BU99" i="24"/>
  <c r="BT99" i="24"/>
  <c r="BS99" i="24"/>
  <c r="CP98" i="24"/>
  <c r="CO98" i="24"/>
  <c r="CN98" i="24"/>
  <c r="CM98" i="24"/>
  <c r="CL98" i="24"/>
  <c r="CK98" i="24"/>
  <c r="CJ98" i="24"/>
  <c r="CI98" i="24"/>
  <c r="CH98" i="24"/>
  <c r="CG98" i="24"/>
  <c r="CF98" i="24"/>
  <c r="CE98" i="24"/>
  <c r="CD98" i="24"/>
  <c r="CC98" i="24"/>
  <c r="CB98" i="24"/>
  <c r="CA98" i="24"/>
  <c r="BZ98" i="24"/>
  <c r="BY98" i="24"/>
  <c r="BX98" i="24"/>
  <c r="BW98" i="24"/>
  <c r="BV98" i="24"/>
  <c r="BU98" i="24"/>
  <c r="BT98" i="24"/>
  <c r="BS98" i="24"/>
  <c r="CP97" i="24"/>
  <c r="CO97" i="24"/>
  <c r="CN97" i="24"/>
  <c r="CM97" i="24"/>
  <c r="CL97" i="24"/>
  <c r="CK97" i="24"/>
  <c r="CJ97" i="24"/>
  <c r="CI97" i="24"/>
  <c r="CH97" i="24"/>
  <c r="CG97" i="24"/>
  <c r="CF97" i="24"/>
  <c r="CE97" i="24"/>
  <c r="CD97" i="24"/>
  <c r="CC97" i="24"/>
  <c r="CB97" i="24"/>
  <c r="CA97" i="24"/>
  <c r="BZ97" i="24"/>
  <c r="BY97" i="24"/>
  <c r="BX97" i="24"/>
  <c r="BW97" i="24"/>
  <c r="BV97" i="24"/>
  <c r="BU97" i="24"/>
  <c r="BT97" i="24"/>
  <c r="BS97" i="24"/>
  <c r="CP96" i="24"/>
  <c r="CO96" i="24"/>
  <c r="CN96" i="24"/>
  <c r="CM96" i="24"/>
  <c r="CL96" i="24"/>
  <c r="CK96" i="24"/>
  <c r="CJ96" i="24"/>
  <c r="CI96" i="24"/>
  <c r="CH96" i="24"/>
  <c r="CG96" i="24"/>
  <c r="CF96" i="24"/>
  <c r="CE96" i="24"/>
  <c r="CD96" i="24"/>
  <c r="CC96" i="24"/>
  <c r="CB96" i="24"/>
  <c r="CA96" i="24"/>
  <c r="BZ96" i="24"/>
  <c r="BY96" i="24"/>
  <c r="BX96" i="24"/>
  <c r="BW96" i="24"/>
  <c r="BV96" i="24"/>
  <c r="BU96" i="24"/>
  <c r="BT96" i="24"/>
  <c r="BS96" i="24"/>
  <c r="CP95" i="24"/>
  <c r="CO95" i="24"/>
  <c r="CN95" i="24"/>
  <c r="CM95" i="24"/>
  <c r="CL95" i="24"/>
  <c r="CK95" i="24"/>
  <c r="CJ95" i="24"/>
  <c r="CI95" i="24"/>
  <c r="CH95" i="24"/>
  <c r="CG95" i="24"/>
  <c r="CF95" i="24"/>
  <c r="CE95" i="24"/>
  <c r="CD95" i="24"/>
  <c r="CC95" i="24"/>
  <c r="CB95" i="24"/>
  <c r="CA95" i="24"/>
  <c r="BZ95" i="24"/>
  <c r="BY95" i="24"/>
  <c r="BX95" i="24"/>
  <c r="BW95" i="24"/>
  <c r="BV95" i="24"/>
  <c r="BU95" i="24"/>
  <c r="BT95" i="24"/>
  <c r="BS95" i="24"/>
  <c r="CP94" i="24"/>
  <c r="CO94" i="24"/>
  <c r="CN94" i="24"/>
  <c r="CM94" i="24"/>
  <c r="CL94" i="24"/>
  <c r="CK94" i="24"/>
  <c r="CJ94" i="24"/>
  <c r="CI94" i="24"/>
  <c r="CH94" i="24"/>
  <c r="CG94" i="24"/>
  <c r="CF94" i="24"/>
  <c r="CE94" i="24"/>
  <c r="CD94" i="24"/>
  <c r="CC94" i="24"/>
  <c r="CB94" i="24"/>
  <c r="CA94" i="24"/>
  <c r="BZ94" i="24"/>
  <c r="BY94" i="24"/>
  <c r="BX94" i="24"/>
  <c r="BW94" i="24"/>
  <c r="BV94" i="24"/>
  <c r="BU94" i="24"/>
  <c r="BT94" i="24"/>
  <c r="BS94" i="24"/>
  <c r="CP93" i="24"/>
  <c r="CO93" i="24"/>
  <c r="CN93" i="24"/>
  <c r="CM93" i="24"/>
  <c r="CL93" i="24"/>
  <c r="CK93" i="24"/>
  <c r="CJ93" i="24"/>
  <c r="CI93" i="24"/>
  <c r="CH93" i="24"/>
  <c r="CG93" i="24"/>
  <c r="CF93" i="24"/>
  <c r="CE93" i="24"/>
  <c r="CD93" i="24"/>
  <c r="CC93" i="24"/>
  <c r="CB93" i="24"/>
  <c r="CA93" i="24"/>
  <c r="BZ93" i="24"/>
  <c r="BY93" i="24"/>
  <c r="BX93" i="24"/>
  <c r="BW93" i="24"/>
  <c r="BV93" i="24"/>
  <c r="BU93" i="24"/>
  <c r="BT93" i="24"/>
  <c r="BS93" i="24"/>
  <c r="CP92" i="24"/>
  <c r="CO92" i="24"/>
  <c r="CN92" i="24"/>
  <c r="CM92" i="24"/>
  <c r="CL92" i="24"/>
  <c r="CK92" i="24"/>
  <c r="CJ92" i="24"/>
  <c r="CI92" i="24"/>
  <c r="CH92" i="24"/>
  <c r="CG92" i="24"/>
  <c r="CF92" i="24"/>
  <c r="CE92" i="24"/>
  <c r="CD92" i="24"/>
  <c r="CC92" i="24"/>
  <c r="CB92" i="24"/>
  <c r="CA92" i="24"/>
  <c r="BZ92" i="24"/>
  <c r="BY92" i="24"/>
  <c r="BX92" i="24"/>
  <c r="BW92" i="24"/>
  <c r="BV92" i="24"/>
  <c r="BU92" i="24"/>
  <c r="BT92" i="24"/>
  <c r="BS92" i="24"/>
  <c r="CP91" i="24"/>
  <c r="CO91" i="24"/>
  <c r="CN91" i="24"/>
  <c r="CM91" i="24"/>
  <c r="CL91" i="24"/>
  <c r="CK91" i="24"/>
  <c r="CJ91" i="24"/>
  <c r="CI91" i="24"/>
  <c r="CH91" i="24"/>
  <c r="CG91" i="24"/>
  <c r="CF91" i="24"/>
  <c r="CE91" i="24"/>
  <c r="CD91" i="24"/>
  <c r="CC91" i="24"/>
  <c r="CB91" i="24"/>
  <c r="CA91" i="24"/>
  <c r="BZ91" i="24"/>
  <c r="BY91" i="24"/>
  <c r="BX91" i="24"/>
  <c r="BW91" i="24"/>
  <c r="BV91" i="24"/>
  <c r="BU91" i="24"/>
  <c r="BT91" i="24"/>
  <c r="BS91" i="24"/>
  <c r="CP90" i="24"/>
  <c r="CO90" i="24"/>
  <c r="CN90" i="24"/>
  <c r="CM90" i="24"/>
  <c r="CL90" i="24"/>
  <c r="CK90" i="24"/>
  <c r="CJ90" i="24"/>
  <c r="CI90" i="24"/>
  <c r="CH90" i="24"/>
  <c r="CG90" i="24"/>
  <c r="CF90" i="24"/>
  <c r="CE90" i="24"/>
  <c r="CD90" i="24"/>
  <c r="CC90" i="24"/>
  <c r="CB90" i="24"/>
  <c r="CA90" i="24"/>
  <c r="BZ90" i="24"/>
  <c r="BY90" i="24"/>
  <c r="BX90" i="24"/>
  <c r="BW90" i="24"/>
  <c r="BV90" i="24"/>
  <c r="BU90" i="24"/>
  <c r="BT90" i="24"/>
  <c r="BS90" i="24"/>
  <c r="CP89" i="24"/>
  <c r="CO89" i="24"/>
  <c r="CN89" i="24"/>
  <c r="CM89" i="24"/>
  <c r="CL89" i="24"/>
  <c r="CK89" i="24"/>
  <c r="CJ89" i="24"/>
  <c r="CI89" i="24"/>
  <c r="CH89" i="24"/>
  <c r="CG89" i="24"/>
  <c r="CF89" i="24"/>
  <c r="CE89" i="24"/>
  <c r="CD89" i="24"/>
  <c r="CC89" i="24"/>
  <c r="CB89" i="24"/>
  <c r="CA89" i="24"/>
  <c r="BZ89" i="24"/>
  <c r="BY89" i="24"/>
  <c r="BX89" i="24"/>
  <c r="BW89" i="24"/>
  <c r="BV89" i="24"/>
  <c r="BU89" i="24"/>
  <c r="BT89" i="24"/>
  <c r="BS89" i="24"/>
  <c r="CP88" i="24"/>
  <c r="CO88" i="24"/>
  <c r="CN88" i="24"/>
  <c r="CM88" i="24"/>
  <c r="CL88" i="24"/>
  <c r="CK88" i="24"/>
  <c r="CJ88" i="24"/>
  <c r="CI88" i="24"/>
  <c r="CH88" i="24"/>
  <c r="CG88" i="24"/>
  <c r="CF88" i="24"/>
  <c r="CE88" i="24"/>
  <c r="CD88" i="24"/>
  <c r="CC88" i="24"/>
  <c r="CB88" i="24"/>
  <c r="CA88" i="24"/>
  <c r="BZ88" i="24"/>
  <c r="BY88" i="24"/>
  <c r="BX88" i="24"/>
  <c r="BW88" i="24"/>
  <c r="BV88" i="24"/>
  <c r="BU88" i="24"/>
  <c r="BT88" i="24"/>
  <c r="BS88" i="24"/>
  <c r="CP87" i="24"/>
  <c r="CO87" i="24"/>
  <c r="CN87" i="24"/>
  <c r="CM87" i="24"/>
  <c r="CL87" i="24"/>
  <c r="CK87" i="24"/>
  <c r="CJ87" i="24"/>
  <c r="CI87" i="24"/>
  <c r="CH87" i="24"/>
  <c r="CG87" i="24"/>
  <c r="CF87" i="24"/>
  <c r="CE87" i="24"/>
  <c r="CD87" i="24"/>
  <c r="CC87" i="24"/>
  <c r="CB87" i="24"/>
  <c r="CA87" i="24"/>
  <c r="BZ87" i="24"/>
  <c r="BY87" i="24"/>
  <c r="BX87" i="24"/>
  <c r="BW87" i="24"/>
  <c r="BV87" i="24"/>
  <c r="BU87" i="24"/>
  <c r="BT87" i="24"/>
  <c r="BS87" i="24"/>
  <c r="CP86" i="24"/>
  <c r="CO86" i="24"/>
  <c r="CN86" i="24"/>
  <c r="CM86" i="24"/>
  <c r="CL86" i="24"/>
  <c r="CK86" i="24"/>
  <c r="CJ86" i="24"/>
  <c r="CI86" i="24"/>
  <c r="CH86" i="24"/>
  <c r="CG86" i="24"/>
  <c r="CF86" i="24"/>
  <c r="CE86" i="24"/>
  <c r="CD86" i="24"/>
  <c r="CC86" i="24"/>
  <c r="CB86" i="24"/>
  <c r="CA86" i="24"/>
  <c r="BZ86" i="24"/>
  <c r="BY86" i="24"/>
  <c r="BX86" i="24"/>
  <c r="BW86" i="24"/>
  <c r="BV86" i="24"/>
  <c r="BU86" i="24"/>
  <c r="BT86" i="24"/>
  <c r="BS86" i="24"/>
  <c r="CP85" i="24"/>
  <c r="CO85" i="24"/>
  <c r="CN85" i="24"/>
  <c r="CM85" i="24"/>
  <c r="CL85" i="24"/>
  <c r="CK85" i="24"/>
  <c r="CJ85" i="24"/>
  <c r="CI85" i="24"/>
  <c r="CH85" i="24"/>
  <c r="CG85" i="24"/>
  <c r="CF85" i="24"/>
  <c r="CE85" i="24"/>
  <c r="CD85" i="24"/>
  <c r="CC85" i="24"/>
  <c r="CB85" i="24"/>
  <c r="CA85" i="24"/>
  <c r="BZ85" i="24"/>
  <c r="BY85" i="24"/>
  <c r="BX85" i="24"/>
  <c r="BW85" i="24"/>
  <c r="BV85" i="24"/>
  <c r="BU85" i="24"/>
  <c r="BT85" i="24"/>
  <c r="BS85" i="24"/>
  <c r="CP84" i="24"/>
  <c r="CO84" i="24"/>
  <c r="CN84" i="24"/>
  <c r="CM84" i="24"/>
  <c r="CL84" i="24"/>
  <c r="CK84" i="24"/>
  <c r="CJ84" i="24"/>
  <c r="CI84" i="24"/>
  <c r="CH84" i="24"/>
  <c r="CG84" i="24"/>
  <c r="CF84" i="24"/>
  <c r="CE84" i="24"/>
  <c r="CD84" i="24"/>
  <c r="CC84" i="24"/>
  <c r="CB84" i="24"/>
  <c r="CA84" i="24"/>
  <c r="BZ84" i="24"/>
  <c r="BY84" i="24"/>
  <c r="BX84" i="24"/>
  <c r="BW84" i="24"/>
  <c r="BV84" i="24"/>
  <c r="BU84" i="24"/>
  <c r="BT84" i="24"/>
  <c r="BS84" i="24"/>
  <c r="CP83" i="24"/>
  <c r="CO83" i="24"/>
  <c r="CN83" i="24"/>
  <c r="CM83" i="24"/>
  <c r="CL83" i="24"/>
  <c r="CK83" i="24"/>
  <c r="CJ83" i="24"/>
  <c r="CI83" i="24"/>
  <c r="CH83" i="24"/>
  <c r="CG83" i="24"/>
  <c r="CF83" i="24"/>
  <c r="CE83" i="24"/>
  <c r="CD83" i="24"/>
  <c r="CC83" i="24"/>
  <c r="CB83" i="24"/>
  <c r="CA83" i="24"/>
  <c r="BZ83" i="24"/>
  <c r="BY83" i="24"/>
  <c r="BX83" i="24"/>
  <c r="BW83" i="24"/>
  <c r="BV83" i="24"/>
  <c r="BU83" i="24"/>
  <c r="BT83" i="24"/>
  <c r="BS83" i="24"/>
  <c r="CP82" i="24"/>
  <c r="CO82" i="24"/>
  <c r="CN82" i="24"/>
  <c r="CM82" i="24"/>
  <c r="CL82" i="24"/>
  <c r="CK82" i="24"/>
  <c r="CJ82" i="24"/>
  <c r="CI82" i="24"/>
  <c r="CH82" i="24"/>
  <c r="CG82" i="24"/>
  <c r="CF82" i="24"/>
  <c r="CE82" i="24"/>
  <c r="CD82" i="24"/>
  <c r="CC82" i="24"/>
  <c r="CB82" i="24"/>
  <c r="CA82" i="24"/>
  <c r="BZ82" i="24"/>
  <c r="BY82" i="24"/>
  <c r="BX82" i="24"/>
  <c r="BW82" i="24"/>
  <c r="BV82" i="24"/>
  <c r="BU82" i="24"/>
  <c r="BT82" i="24"/>
  <c r="BS82" i="24"/>
  <c r="CP81" i="24"/>
  <c r="CO81" i="24"/>
  <c r="CN81" i="24"/>
  <c r="CM81" i="24"/>
  <c r="CL81" i="24"/>
  <c r="CK81" i="24"/>
  <c r="CJ81" i="24"/>
  <c r="CI81" i="24"/>
  <c r="CH81" i="24"/>
  <c r="CG81" i="24"/>
  <c r="CF81" i="24"/>
  <c r="CE81" i="24"/>
  <c r="CD81" i="24"/>
  <c r="CC81" i="24"/>
  <c r="CB81" i="24"/>
  <c r="CA81" i="24"/>
  <c r="BZ81" i="24"/>
  <c r="BY81" i="24"/>
  <c r="BX81" i="24"/>
  <c r="BW81" i="24"/>
  <c r="BV81" i="24"/>
  <c r="BU81" i="24"/>
  <c r="BT81" i="24"/>
  <c r="BS81" i="24"/>
  <c r="CP80" i="24"/>
  <c r="CO80" i="24"/>
  <c r="CN80" i="24"/>
  <c r="CM80" i="24"/>
  <c r="CL80" i="24"/>
  <c r="CK80" i="24"/>
  <c r="CJ80" i="24"/>
  <c r="CI80" i="24"/>
  <c r="CH80" i="24"/>
  <c r="CG80" i="24"/>
  <c r="CF80" i="24"/>
  <c r="CE80" i="24"/>
  <c r="CD80" i="24"/>
  <c r="CC80" i="24"/>
  <c r="CB80" i="24"/>
  <c r="CA80" i="24"/>
  <c r="BZ80" i="24"/>
  <c r="BY80" i="24"/>
  <c r="BX80" i="24"/>
  <c r="BW80" i="24"/>
  <c r="BV80" i="24"/>
  <c r="BU80" i="24"/>
  <c r="BT80" i="24"/>
  <c r="BS80" i="24"/>
  <c r="CP79" i="24"/>
  <c r="CO79" i="24"/>
  <c r="CN79" i="24"/>
  <c r="CM79" i="24"/>
  <c r="CL79" i="24"/>
  <c r="CK79" i="24"/>
  <c r="CJ79" i="24"/>
  <c r="CI79" i="24"/>
  <c r="CH79" i="24"/>
  <c r="CG79" i="24"/>
  <c r="CF79" i="24"/>
  <c r="CE79" i="24"/>
  <c r="CD79" i="24"/>
  <c r="CC79" i="24"/>
  <c r="CB79" i="24"/>
  <c r="CA79" i="24"/>
  <c r="BZ79" i="24"/>
  <c r="BY79" i="24"/>
  <c r="BX79" i="24"/>
  <c r="BW79" i="24"/>
  <c r="BV79" i="24"/>
  <c r="BU79" i="24"/>
  <c r="BT79" i="24"/>
  <c r="BS79" i="24"/>
  <c r="CP78" i="24"/>
  <c r="CO78" i="24"/>
  <c r="CN78" i="24"/>
  <c r="CM78" i="24"/>
  <c r="CL78" i="24"/>
  <c r="CK78" i="24"/>
  <c r="CJ78" i="24"/>
  <c r="CI78" i="24"/>
  <c r="CH78" i="24"/>
  <c r="CG78" i="24"/>
  <c r="CF78" i="24"/>
  <c r="CE78" i="24"/>
  <c r="CD78" i="24"/>
  <c r="CC78" i="24"/>
  <c r="CB78" i="24"/>
  <c r="CA78" i="24"/>
  <c r="BZ78" i="24"/>
  <c r="BY78" i="24"/>
  <c r="BX78" i="24"/>
  <c r="BW78" i="24"/>
  <c r="BV78" i="24"/>
  <c r="BU78" i="24"/>
  <c r="BT78" i="24"/>
  <c r="BS78" i="24"/>
  <c r="CP77" i="24"/>
  <c r="CO77" i="24"/>
  <c r="CN77" i="24"/>
  <c r="CM77" i="24"/>
  <c r="CL77" i="24"/>
  <c r="CK77" i="24"/>
  <c r="CJ77" i="24"/>
  <c r="CI77" i="24"/>
  <c r="CH77" i="24"/>
  <c r="CG77" i="24"/>
  <c r="CF77" i="24"/>
  <c r="CE77" i="24"/>
  <c r="CD77" i="24"/>
  <c r="CC77" i="24"/>
  <c r="CB77" i="24"/>
  <c r="CA77" i="24"/>
  <c r="BZ77" i="24"/>
  <c r="BY77" i="24"/>
  <c r="BX77" i="24"/>
  <c r="BW77" i="24"/>
  <c r="BV77" i="24"/>
  <c r="BU77" i="24"/>
  <c r="BT77" i="24"/>
  <c r="BS77" i="24"/>
  <c r="CP76" i="24"/>
  <c r="CO76" i="24"/>
  <c r="CN76" i="24"/>
  <c r="CM76" i="24"/>
  <c r="CL76" i="24"/>
  <c r="CK76" i="24"/>
  <c r="CJ76" i="24"/>
  <c r="CI76" i="24"/>
  <c r="CH76" i="24"/>
  <c r="CG76" i="24"/>
  <c r="CF76" i="24"/>
  <c r="CE76" i="24"/>
  <c r="CD76" i="24"/>
  <c r="CC76" i="24"/>
  <c r="CB76" i="24"/>
  <c r="CA76" i="24"/>
  <c r="BZ76" i="24"/>
  <c r="BY76" i="24"/>
  <c r="BX76" i="24"/>
  <c r="BW76" i="24"/>
  <c r="BV76" i="24"/>
  <c r="BU76" i="24"/>
  <c r="BT76" i="24"/>
  <c r="BS76" i="24"/>
  <c r="CP75" i="24"/>
  <c r="CO75" i="24"/>
  <c r="CN75" i="24"/>
  <c r="CM75" i="24"/>
  <c r="CL75" i="24"/>
  <c r="CK75" i="24"/>
  <c r="CJ75" i="24"/>
  <c r="CI75" i="24"/>
  <c r="CH75" i="24"/>
  <c r="CG75" i="24"/>
  <c r="CF75" i="24"/>
  <c r="CE75" i="24"/>
  <c r="CD75" i="24"/>
  <c r="CC75" i="24"/>
  <c r="CB75" i="24"/>
  <c r="CA75" i="24"/>
  <c r="BZ75" i="24"/>
  <c r="BY75" i="24"/>
  <c r="BX75" i="24"/>
  <c r="BW75" i="24"/>
  <c r="BV75" i="24"/>
  <c r="BU75" i="24"/>
  <c r="BT75" i="24"/>
  <c r="BS75" i="24"/>
  <c r="CP74" i="24"/>
  <c r="CO74" i="24"/>
  <c r="CN74" i="24"/>
  <c r="CM74" i="24"/>
  <c r="CL74" i="24"/>
  <c r="CK74" i="24"/>
  <c r="CJ74" i="24"/>
  <c r="CI74" i="24"/>
  <c r="CH74" i="24"/>
  <c r="CG74" i="24"/>
  <c r="CF74" i="24"/>
  <c r="CE74" i="24"/>
  <c r="CD74" i="24"/>
  <c r="CC74" i="24"/>
  <c r="CB74" i="24"/>
  <c r="CA74" i="24"/>
  <c r="BZ74" i="24"/>
  <c r="BY74" i="24"/>
  <c r="BX74" i="24"/>
  <c r="BW74" i="24"/>
  <c r="BV74" i="24"/>
  <c r="BU74" i="24"/>
  <c r="BT74" i="24"/>
  <c r="BS74" i="24"/>
  <c r="CP73" i="24"/>
  <c r="CO73" i="24"/>
  <c r="CN73" i="24"/>
  <c r="CM73" i="24"/>
  <c r="CL73" i="24"/>
  <c r="CK73" i="24"/>
  <c r="CJ73" i="24"/>
  <c r="CI73" i="24"/>
  <c r="CH73" i="24"/>
  <c r="CG73" i="24"/>
  <c r="CF73" i="24"/>
  <c r="CE73" i="24"/>
  <c r="CD73" i="24"/>
  <c r="CC73" i="24"/>
  <c r="CB73" i="24"/>
  <c r="CA73" i="24"/>
  <c r="BZ73" i="24"/>
  <c r="BY73" i="24"/>
  <c r="BX73" i="24"/>
  <c r="BW73" i="24"/>
  <c r="BV73" i="24"/>
  <c r="BU73" i="24"/>
  <c r="BT73" i="24"/>
  <c r="BS73" i="24"/>
  <c r="CP72" i="24"/>
  <c r="CO72" i="24"/>
  <c r="CN72" i="24"/>
  <c r="CM72" i="24"/>
  <c r="CL72" i="24"/>
  <c r="CK72" i="24"/>
  <c r="CJ72" i="24"/>
  <c r="CI72" i="24"/>
  <c r="CH72" i="24"/>
  <c r="CG72" i="24"/>
  <c r="CF72" i="24"/>
  <c r="CE72" i="24"/>
  <c r="CD72" i="24"/>
  <c r="CC72" i="24"/>
  <c r="CB72" i="24"/>
  <c r="CA72" i="24"/>
  <c r="BZ72" i="24"/>
  <c r="BY72" i="24"/>
  <c r="BX72" i="24"/>
  <c r="BW72" i="24"/>
  <c r="BV72" i="24"/>
  <c r="BU72" i="24"/>
  <c r="BT72" i="24"/>
  <c r="BS72" i="24"/>
  <c r="CP71" i="24"/>
  <c r="CO71" i="24"/>
  <c r="CN71" i="24"/>
  <c r="CM71" i="24"/>
  <c r="CL71" i="24"/>
  <c r="CK71" i="24"/>
  <c r="CJ71" i="24"/>
  <c r="CI71" i="24"/>
  <c r="CH71" i="24"/>
  <c r="CG71" i="24"/>
  <c r="CF71" i="24"/>
  <c r="CE71" i="24"/>
  <c r="CD71" i="24"/>
  <c r="CC71" i="24"/>
  <c r="CB71" i="24"/>
  <c r="CA71" i="24"/>
  <c r="BZ71" i="24"/>
  <c r="BY71" i="24"/>
  <c r="BX71" i="24"/>
  <c r="BW71" i="24"/>
  <c r="BV71" i="24"/>
  <c r="BU71" i="24"/>
  <c r="BT71" i="24"/>
  <c r="BS71" i="24"/>
  <c r="CP70" i="24"/>
  <c r="CO70" i="24"/>
  <c r="CN70" i="24"/>
  <c r="CM70" i="24"/>
  <c r="CL70" i="24"/>
  <c r="CK70" i="24"/>
  <c r="CJ70" i="24"/>
  <c r="CI70" i="24"/>
  <c r="CH70" i="24"/>
  <c r="CG70" i="24"/>
  <c r="CF70" i="24"/>
  <c r="CE70" i="24"/>
  <c r="CD70" i="24"/>
  <c r="CC70" i="24"/>
  <c r="CB70" i="24"/>
  <c r="CA70" i="24"/>
  <c r="BZ70" i="24"/>
  <c r="BY70" i="24"/>
  <c r="BX70" i="24"/>
  <c r="BW70" i="24"/>
  <c r="BV70" i="24"/>
  <c r="BU70" i="24"/>
  <c r="BT70" i="24"/>
  <c r="BS70" i="24"/>
  <c r="CP69" i="24"/>
  <c r="CO69" i="24"/>
  <c r="CN69" i="24"/>
  <c r="CM69" i="24"/>
  <c r="CL69" i="24"/>
  <c r="CK69" i="24"/>
  <c r="CJ69" i="24"/>
  <c r="CI69" i="24"/>
  <c r="CH69" i="24"/>
  <c r="CG69" i="24"/>
  <c r="CF69" i="24"/>
  <c r="CE69" i="24"/>
  <c r="CD69" i="24"/>
  <c r="CC69" i="24"/>
  <c r="CB69" i="24"/>
  <c r="CA69" i="24"/>
  <c r="BZ69" i="24"/>
  <c r="BY69" i="24"/>
  <c r="BX69" i="24"/>
  <c r="BW69" i="24"/>
  <c r="BV69" i="24"/>
  <c r="BU69" i="24"/>
  <c r="BT69" i="24"/>
  <c r="BS69" i="24"/>
  <c r="CP68" i="24"/>
  <c r="CO68" i="24"/>
  <c r="CN68" i="24"/>
  <c r="CM68" i="24"/>
  <c r="CL68" i="24"/>
  <c r="CK68" i="24"/>
  <c r="CJ68" i="24"/>
  <c r="CI68" i="24"/>
  <c r="CH68" i="24"/>
  <c r="CG68" i="24"/>
  <c r="CF68" i="24"/>
  <c r="CE68" i="24"/>
  <c r="CD68" i="24"/>
  <c r="CC68" i="24"/>
  <c r="CB68" i="24"/>
  <c r="CA68" i="24"/>
  <c r="BZ68" i="24"/>
  <c r="BY68" i="24"/>
  <c r="BX68" i="24"/>
  <c r="BW68" i="24"/>
  <c r="BV68" i="24"/>
  <c r="BU68" i="24"/>
  <c r="BT68" i="24"/>
  <c r="BS68" i="24"/>
  <c r="CP67" i="24"/>
  <c r="CO67" i="24"/>
  <c r="CN67" i="24"/>
  <c r="CM67" i="24"/>
  <c r="CL67" i="24"/>
  <c r="CK67" i="24"/>
  <c r="CJ67" i="24"/>
  <c r="CI67" i="24"/>
  <c r="CH67" i="24"/>
  <c r="CG67" i="24"/>
  <c r="CF67" i="24"/>
  <c r="CE67" i="24"/>
  <c r="CD67" i="24"/>
  <c r="CC67" i="24"/>
  <c r="CB67" i="24"/>
  <c r="CA67" i="24"/>
  <c r="BZ67" i="24"/>
  <c r="BY67" i="24"/>
  <c r="BX67" i="24"/>
  <c r="BW67" i="24"/>
  <c r="BV67" i="24"/>
  <c r="BU67" i="24"/>
  <c r="BT67" i="24"/>
  <c r="BS67" i="24"/>
  <c r="CP66" i="24"/>
  <c r="CO66" i="24"/>
  <c r="CN66" i="24"/>
  <c r="CM66" i="24"/>
  <c r="CL66" i="24"/>
  <c r="CK66" i="24"/>
  <c r="CJ66" i="24"/>
  <c r="CI66" i="24"/>
  <c r="CH66" i="24"/>
  <c r="CG66" i="24"/>
  <c r="CF66" i="24"/>
  <c r="CE66" i="24"/>
  <c r="CD66" i="24"/>
  <c r="CC66" i="24"/>
  <c r="CB66" i="24"/>
  <c r="CA66" i="24"/>
  <c r="BZ66" i="24"/>
  <c r="BY66" i="24"/>
  <c r="BX66" i="24"/>
  <c r="BW66" i="24"/>
  <c r="BV66" i="24"/>
  <c r="BU66" i="24"/>
  <c r="BT66" i="24"/>
  <c r="BS66" i="24"/>
  <c r="CP65" i="24"/>
  <c r="CO65" i="24"/>
  <c r="CN65" i="24"/>
  <c r="CM65" i="24"/>
  <c r="CL65" i="24"/>
  <c r="CK65" i="24"/>
  <c r="CJ65" i="24"/>
  <c r="CI65" i="24"/>
  <c r="CH65" i="24"/>
  <c r="CG65" i="24"/>
  <c r="CF65" i="24"/>
  <c r="CE65" i="24"/>
  <c r="CD65" i="24"/>
  <c r="CC65" i="24"/>
  <c r="CB65" i="24"/>
  <c r="CA65" i="24"/>
  <c r="BZ65" i="24"/>
  <c r="BY65" i="24"/>
  <c r="BX65" i="24"/>
  <c r="BW65" i="24"/>
  <c r="BV65" i="24"/>
  <c r="BU65" i="24"/>
  <c r="BT65" i="24"/>
  <c r="BS65" i="24"/>
  <c r="CP64" i="24"/>
  <c r="CO64" i="24"/>
  <c r="CN64" i="24"/>
  <c r="CM64" i="24"/>
  <c r="CL64" i="24"/>
  <c r="CK64" i="24"/>
  <c r="CJ64" i="24"/>
  <c r="CI64" i="24"/>
  <c r="CH64" i="24"/>
  <c r="CG64" i="24"/>
  <c r="CF64" i="24"/>
  <c r="CE64" i="24"/>
  <c r="CD64" i="24"/>
  <c r="CC64" i="24"/>
  <c r="CB64" i="24"/>
  <c r="CA64" i="24"/>
  <c r="BZ64" i="24"/>
  <c r="BY64" i="24"/>
  <c r="BX64" i="24"/>
  <c r="BW64" i="24"/>
  <c r="BV64" i="24"/>
  <c r="BU64" i="24"/>
  <c r="BT64" i="24"/>
  <c r="BS64" i="24"/>
  <c r="CP63" i="24"/>
  <c r="CO63" i="24"/>
  <c r="CN63" i="24"/>
  <c r="CM63" i="24"/>
  <c r="CL63" i="24"/>
  <c r="CK63" i="24"/>
  <c r="CJ63" i="24"/>
  <c r="CI63" i="24"/>
  <c r="CH63" i="24"/>
  <c r="CG63" i="24"/>
  <c r="CF63" i="24"/>
  <c r="CE63" i="24"/>
  <c r="CD63" i="24"/>
  <c r="CC63" i="24"/>
  <c r="CB63" i="24"/>
  <c r="CA63" i="24"/>
  <c r="BZ63" i="24"/>
  <c r="BY63" i="24"/>
  <c r="BX63" i="24"/>
  <c r="BW63" i="24"/>
  <c r="BV63" i="24"/>
  <c r="BU63" i="24"/>
  <c r="BT63" i="24"/>
  <c r="BS63" i="24"/>
  <c r="CP62" i="24"/>
  <c r="CO62" i="24"/>
  <c r="CN62" i="24"/>
  <c r="CM62" i="24"/>
  <c r="CL62" i="24"/>
  <c r="CK62" i="24"/>
  <c r="CJ62" i="24"/>
  <c r="CI62" i="24"/>
  <c r="CH62" i="24"/>
  <c r="CG62" i="24"/>
  <c r="CF62" i="24"/>
  <c r="CE62" i="24"/>
  <c r="CD62" i="24"/>
  <c r="CC62" i="24"/>
  <c r="CB62" i="24"/>
  <c r="CA62" i="24"/>
  <c r="BZ62" i="24"/>
  <c r="BY62" i="24"/>
  <c r="BX62" i="24"/>
  <c r="BW62" i="24"/>
  <c r="BV62" i="24"/>
  <c r="BU62" i="24"/>
  <c r="BT62" i="24"/>
  <c r="BS62" i="24"/>
  <c r="CP61" i="24"/>
  <c r="CO61" i="24"/>
  <c r="CN61" i="24"/>
  <c r="CM61" i="24"/>
  <c r="CL61" i="24"/>
  <c r="CK61" i="24"/>
  <c r="CJ61" i="24"/>
  <c r="CI61" i="24"/>
  <c r="CH61" i="24"/>
  <c r="CG61" i="24"/>
  <c r="CF61" i="24"/>
  <c r="CE61" i="24"/>
  <c r="CD61" i="24"/>
  <c r="CC61" i="24"/>
  <c r="CB61" i="24"/>
  <c r="CA61" i="24"/>
  <c r="BZ61" i="24"/>
  <c r="BY61" i="24"/>
  <c r="BX61" i="24"/>
  <c r="BW61" i="24"/>
  <c r="BV61" i="24"/>
  <c r="BU61" i="24"/>
  <c r="BT61" i="24"/>
  <c r="BS61" i="24"/>
  <c r="CP60" i="24"/>
  <c r="CO60" i="24"/>
  <c r="CN60" i="24"/>
  <c r="CM60" i="24"/>
  <c r="CL60" i="24"/>
  <c r="CK60" i="24"/>
  <c r="CJ60" i="24"/>
  <c r="CI60" i="24"/>
  <c r="CH60" i="24"/>
  <c r="CG60" i="24"/>
  <c r="CF60" i="24"/>
  <c r="CE60" i="24"/>
  <c r="CD60" i="24"/>
  <c r="CC60" i="24"/>
  <c r="CB60" i="24"/>
  <c r="CA60" i="24"/>
  <c r="BZ60" i="24"/>
  <c r="BY60" i="24"/>
  <c r="BX60" i="24"/>
  <c r="BW60" i="24"/>
  <c r="BV60" i="24"/>
  <c r="BU60" i="24"/>
  <c r="BT60" i="24"/>
  <c r="BS60" i="24"/>
  <c r="CP59" i="24"/>
  <c r="CO59" i="24"/>
  <c r="CN59" i="24"/>
  <c r="CM59" i="24"/>
  <c r="CL59" i="24"/>
  <c r="CK59" i="24"/>
  <c r="CJ59" i="24"/>
  <c r="CI59" i="24"/>
  <c r="CH59" i="24"/>
  <c r="CG59" i="24"/>
  <c r="CF59" i="24"/>
  <c r="CE59" i="24"/>
  <c r="CD59" i="24"/>
  <c r="CC59" i="24"/>
  <c r="CB59" i="24"/>
  <c r="CA59" i="24"/>
  <c r="BZ59" i="24"/>
  <c r="BY59" i="24"/>
  <c r="BX59" i="24"/>
  <c r="BW59" i="24"/>
  <c r="BV59" i="24"/>
  <c r="BU59" i="24"/>
  <c r="BT59" i="24"/>
  <c r="BS59" i="24"/>
  <c r="CP58" i="24"/>
  <c r="CO58" i="24"/>
  <c r="CN58" i="24"/>
  <c r="CM58" i="24"/>
  <c r="CL58" i="24"/>
  <c r="CK58" i="24"/>
  <c r="CJ58" i="24"/>
  <c r="CI58" i="24"/>
  <c r="CH58" i="24"/>
  <c r="CG58" i="24"/>
  <c r="CF58" i="24"/>
  <c r="CE58" i="24"/>
  <c r="CD58" i="24"/>
  <c r="CC58" i="24"/>
  <c r="CB58" i="24"/>
  <c r="CA58" i="24"/>
  <c r="BZ58" i="24"/>
  <c r="BY58" i="24"/>
  <c r="BX58" i="24"/>
  <c r="BW58" i="24"/>
  <c r="BV58" i="24"/>
  <c r="BU58" i="24"/>
  <c r="BT58" i="24"/>
  <c r="BS58" i="24"/>
  <c r="CP57" i="24"/>
  <c r="CO57" i="24"/>
  <c r="CN57" i="24"/>
  <c r="CM57" i="24"/>
  <c r="CL57" i="24"/>
  <c r="CK57" i="24"/>
  <c r="CJ57" i="24"/>
  <c r="CI57" i="24"/>
  <c r="CH57" i="24"/>
  <c r="CG57" i="24"/>
  <c r="CF57" i="24"/>
  <c r="CE57" i="24"/>
  <c r="CD57" i="24"/>
  <c r="CC57" i="24"/>
  <c r="CB57" i="24"/>
  <c r="CA57" i="24"/>
  <c r="BZ57" i="24"/>
  <c r="BY57" i="24"/>
  <c r="BX57" i="24"/>
  <c r="BW57" i="24"/>
  <c r="BV57" i="24"/>
  <c r="BU57" i="24"/>
  <c r="BT57" i="24"/>
  <c r="BS57" i="24"/>
  <c r="CP56" i="24"/>
  <c r="CO56" i="24"/>
  <c r="CN56" i="24"/>
  <c r="CM56" i="24"/>
  <c r="CL56" i="24"/>
  <c r="CK56" i="24"/>
  <c r="CJ56" i="24"/>
  <c r="CI56" i="24"/>
  <c r="CH56" i="24"/>
  <c r="CG56" i="24"/>
  <c r="CF56" i="24"/>
  <c r="CE56" i="24"/>
  <c r="CD56" i="24"/>
  <c r="CC56" i="24"/>
  <c r="CB56" i="24"/>
  <c r="CA56" i="24"/>
  <c r="BZ56" i="24"/>
  <c r="BY56" i="24"/>
  <c r="BX56" i="24"/>
  <c r="BW56" i="24"/>
  <c r="BV56" i="24"/>
  <c r="BU56" i="24"/>
  <c r="BT56" i="24"/>
  <c r="BS56" i="24"/>
  <c r="CP55" i="24"/>
  <c r="CO55" i="24"/>
  <c r="CN55" i="24"/>
  <c r="CM55" i="24"/>
  <c r="CL55" i="24"/>
  <c r="CK55" i="24"/>
  <c r="CJ55" i="24"/>
  <c r="CI55" i="24"/>
  <c r="CH55" i="24"/>
  <c r="CG55" i="24"/>
  <c r="CF55" i="24"/>
  <c r="CE55" i="24"/>
  <c r="CD55" i="24"/>
  <c r="CC55" i="24"/>
  <c r="CB55" i="24"/>
  <c r="CA55" i="24"/>
  <c r="BZ55" i="24"/>
  <c r="BY55" i="24"/>
  <c r="BX55" i="24"/>
  <c r="BW55" i="24"/>
  <c r="BV55" i="24"/>
  <c r="BU55" i="24"/>
  <c r="BT55" i="24"/>
  <c r="BS55" i="24"/>
  <c r="CP54" i="24"/>
  <c r="CO54" i="24"/>
  <c r="CN54" i="24"/>
  <c r="CM54" i="24"/>
  <c r="CL54" i="24"/>
  <c r="CK54" i="24"/>
  <c r="CJ54" i="24"/>
  <c r="CI54" i="24"/>
  <c r="CH54" i="24"/>
  <c r="CG54" i="24"/>
  <c r="CF54" i="24"/>
  <c r="CE54" i="24"/>
  <c r="CD54" i="24"/>
  <c r="CC54" i="24"/>
  <c r="CB54" i="24"/>
  <c r="CA54" i="24"/>
  <c r="BZ54" i="24"/>
  <c r="BY54" i="24"/>
  <c r="BX54" i="24"/>
  <c r="BW54" i="24"/>
  <c r="BV54" i="24"/>
  <c r="BU54" i="24"/>
  <c r="BT54" i="24"/>
  <c r="BS54" i="24"/>
  <c r="CP53" i="24"/>
  <c r="CO53" i="24"/>
  <c r="CN53" i="24"/>
  <c r="CM53" i="24"/>
  <c r="CL53" i="24"/>
  <c r="CK53" i="24"/>
  <c r="CJ53" i="24"/>
  <c r="CI53" i="24"/>
  <c r="CH53" i="24"/>
  <c r="CG53" i="24"/>
  <c r="CF53" i="24"/>
  <c r="CE53" i="24"/>
  <c r="CD53" i="24"/>
  <c r="CC53" i="24"/>
  <c r="CB53" i="24"/>
  <c r="CA53" i="24"/>
  <c r="BZ53" i="24"/>
  <c r="BY53" i="24"/>
  <c r="BX53" i="24"/>
  <c r="BW53" i="24"/>
  <c r="BV53" i="24"/>
  <c r="BU53" i="24"/>
  <c r="BT53" i="24"/>
  <c r="BS53" i="24"/>
  <c r="CP52" i="24"/>
  <c r="CO52" i="24"/>
  <c r="CN52" i="24"/>
  <c r="CM52" i="24"/>
  <c r="CL52" i="24"/>
  <c r="CK52" i="24"/>
  <c r="CJ52" i="24"/>
  <c r="CI52" i="24"/>
  <c r="CH52" i="24"/>
  <c r="CG52" i="24"/>
  <c r="CF52" i="24"/>
  <c r="CE52" i="24"/>
  <c r="CD52" i="24"/>
  <c r="CC52" i="24"/>
  <c r="CB52" i="24"/>
  <c r="CA52" i="24"/>
  <c r="BZ52" i="24"/>
  <c r="BY52" i="24"/>
  <c r="BX52" i="24"/>
  <c r="BW52" i="24"/>
  <c r="BV52" i="24"/>
  <c r="BU52" i="24"/>
  <c r="BT52" i="24"/>
  <c r="BS52" i="24"/>
  <c r="CP51" i="24"/>
  <c r="CO51" i="24"/>
  <c r="CN51" i="24"/>
  <c r="CM51" i="24"/>
  <c r="CL51" i="24"/>
  <c r="CK51" i="24"/>
  <c r="CJ51" i="24"/>
  <c r="CI51" i="24"/>
  <c r="CH51" i="24"/>
  <c r="CG51" i="24"/>
  <c r="CF51" i="24"/>
  <c r="CE51" i="24"/>
  <c r="CD51" i="24"/>
  <c r="CC51" i="24"/>
  <c r="CB51" i="24"/>
  <c r="CA51" i="24"/>
  <c r="BZ51" i="24"/>
  <c r="BY51" i="24"/>
  <c r="BX51" i="24"/>
  <c r="BW51" i="24"/>
  <c r="BV51" i="24"/>
  <c r="BU51" i="24"/>
  <c r="BT51" i="24"/>
  <c r="BS51" i="24"/>
  <c r="CP50" i="24"/>
  <c r="CO50" i="24"/>
  <c r="CN50" i="24"/>
  <c r="CM50" i="24"/>
  <c r="CL50" i="24"/>
  <c r="CK50" i="24"/>
  <c r="CJ50" i="24"/>
  <c r="CI50" i="24"/>
  <c r="CH50" i="24"/>
  <c r="CG50" i="24"/>
  <c r="CF50" i="24"/>
  <c r="CE50" i="24"/>
  <c r="CD50" i="24"/>
  <c r="CC50" i="24"/>
  <c r="CB50" i="24"/>
  <c r="CA50" i="24"/>
  <c r="BZ50" i="24"/>
  <c r="BY50" i="24"/>
  <c r="BX50" i="24"/>
  <c r="BW50" i="24"/>
  <c r="BV50" i="24"/>
  <c r="BU50" i="24"/>
  <c r="BT50" i="24"/>
  <c r="BS50" i="24"/>
  <c r="CP49" i="24"/>
  <c r="CO49" i="24"/>
  <c r="CN49" i="24"/>
  <c r="CM49" i="24"/>
  <c r="CL49" i="24"/>
  <c r="CK49" i="24"/>
  <c r="CJ49" i="24"/>
  <c r="CI49" i="24"/>
  <c r="CH49" i="24"/>
  <c r="CG49" i="24"/>
  <c r="CF49" i="24"/>
  <c r="CE49" i="24"/>
  <c r="CD49" i="24"/>
  <c r="CC49" i="24"/>
  <c r="CB49" i="24"/>
  <c r="CA49" i="24"/>
  <c r="BZ49" i="24"/>
  <c r="BY49" i="24"/>
  <c r="BX49" i="24"/>
  <c r="BW49" i="24"/>
  <c r="BV49" i="24"/>
  <c r="BU49" i="24"/>
  <c r="BT49" i="24"/>
  <c r="BS49" i="24"/>
  <c r="CP48" i="24"/>
  <c r="CO48" i="24"/>
  <c r="CN48" i="24"/>
  <c r="CM48" i="24"/>
  <c r="CL48" i="24"/>
  <c r="CK48" i="24"/>
  <c r="CJ48" i="24"/>
  <c r="CI48" i="24"/>
  <c r="CH48" i="24"/>
  <c r="CG48" i="24"/>
  <c r="CF48" i="24"/>
  <c r="CE48" i="24"/>
  <c r="CD48" i="24"/>
  <c r="CC48" i="24"/>
  <c r="CB48" i="24"/>
  <c r="CA48" i="24"/>
  <c r="BZ48" i="24"/>
  <c r="BY48" i="24"/>
  <c r="BX48" i="24"/>
  <c r="BW48" i="24"/>
  <c r="BV48" i="24"/>
  <c r="BU48" i="24"/>
  <c r="BT48" i="24"/>
  <c r="BS48" i="24"/>
  <c r="CP47" i="24"/>
  <c r="CO47" i="24"/>
  <c r="CN47" i="24"/>
  <c r="CM47" i="24"/>
  <c r="CL47" i="24"/>
  <c r="CK47" i="24"/>
  <c r="CJ47" i="24"/>
  <c r="CI47" i="24"/>
  <c r="CH47" i="24"/>
  <c r="CG47" i="24"/>
  <c r="CF47" i="24"/>
  <c r="CE47" i="24"/>
  <c r="CD47" i="24"/>
  <c r="CC47" i="24"/>
  <c r="CB47" i="24"/>
  <c r="CA47" i="24"/>
  <c r="BZ47" i="24"/>
  <c r="BY47" i="24"/>
  <c r="BX47" i="24"/>
  <c r="BW47" i="24"/>
  <c r="BV47" i="24"/>
  <c r="BU47" i="24"/>
  <c r="BT47" i="24"/>
  <c r="BS47" i="24"/>
  <c r="CP46" i="24"/>
  <c r="CO46" i="24"/>
  <c r="CN46" i="24"/>
  <c r="CM46" i="24"/>
  <c r="CL46" i="24"/>
  <c r="CK46" i="24"/>
  <c r="CJ46" i="24"/>
  <c r="CI46" i="24"/>
  <c r="CH46" i="24"/>
  <c r="CG46" i="24"/>
  <c r="CF46" i="24"/>
  <c r="CE46" i="24"/>
  <c r="CD46" i="24"/>
  <c r="CC46" i="24"/>
  <c r="CB46" i="24"/>
  <c r="CA46" i="24"/>
  <c r="BZ46" i="24"/>
  <c r="BY46" i="24"/>
  <c r="BX46" i="24"/>
  <c r="BW46" i="24"/>
  <c r="BV46" i="24"/>
  <c r="BU46" i="24"/>
  <c r="BT46" i="24"/>
  <c r="BS46" i="24"/>
  <c r="CP45" i="24"/>
  <c r="CO45" i="24"/>
  <c r="CN45" i="24"/>
  <c r="CM45" i="24"/>
  <c r="CL45" i="24"/>
  <c r="CK45" i="24"/>
  <c r="CJ45" i="24"/>
  <c r="CI45" i="24"/>
  <c r="CH45" i="24"/>
  <c r="CG45" i="24"/>
  <c r="CF45" i="24"/>
  <c r="CE45" i="24"/>
  <c r="CD45" i="24"/>
  <c r="CC45" i="24"/>
  <c r="CB45" i="24"/>
  <c r="CA45" i="24"/>
  <c r="BZ45" i="24"/>
  <c r="BY45" i="24"/>
  <c r="BX45" i="24"/>
  <c r="BW45" i="24"/>
  <c r="BV45" i="24"/>
  <c r="BU45" i="24"/>
  <c r="BT45" i="24"/>
  <c r="BS45" i="24"/>
  <c r="CP44" i="24"/>
  <c r="CO44" i="24"/>
  <c r="CN44" i="24"/>
  <c r="CM44" i="24"/>
  <c r="CL44" i="24"/>
  <c r="CK44" i="24"/>
  <c r="CJ44" i="24"/>
  <c r="CI44" i="24"/>
  <c r="CH44" i="24"/>
  <c r="CG44" i="24"/>
  <c r="CF44" i="24"/>
  <c r="CE44" i="24"/>
  <c r="CD44" i="24"/>
  <c r="CC44" i="24"/>
  <c r="CB44" i="24"/>
  <c r="CA44" i="24"/>
  <c r="BZ44" i="24"/>
  <c r="BY44" i="24"/>
  <c r="BX44" i="24"/>
  <c r="BW44" i="24"/>
  <c r="BV44" i="24"/>
  <c r="BU44" i="24"/>
  <c r="BT44" i="24"/>
  <c r="BS44" i="24"/>
  <c r="CP43" i="24"/>
  <c r="CO43" i="24"/>
  <c r="CN43" i="24"/>
  <c r="CM43" i="24"/>
  <c r="CL43" i="24"/>
  <c r="CK43" i="24"/>
  <c r="CJ43" i="24"/>
  <c r="CI43" i="24"/>
  <c r="CH43" i="24"/>
  <c r="CG43" i="24"/>
  <c r="CF43" i="24"/>
  <c r="CE43" i="24"/>
  <c r="CD43" i="24"/>
  <c r="CC43" i="24"/>
  <c r="CB43" i="24"/>
  <c r="CA43" i="24"/>
  <c r="BZ43" i="24"/>
  <c r="BY43" i="24"/>
  <c r="BX43" i="24"/>
  <c r="BW43" i="24"/>
  <c r="BV43" i="24"/>
  <c r="BU43" i="24"/>
  <c r="BT43" i="24"/>
  <c r="BS43" i="24"/>
  <c r="CP42" i="24"/>
  <c r="CO42" i="24"/>
  <c r="CN42" i="24"/>
  <c r="CM42" i="24"/>
  <c r="CL42" i="24"/>
  <c r="CK42" i="24"/>
  <c r="CJ42" i="24"/>
  <c r="CI42" i="24"/>
  <c r="CH42" i="24"/>
  <c r="CG42" i="24"/>
  <c r="CF42" i="24"/>
  <c r="CE42" i="24"/>
  <c r="CD42" i="24"/>
  <c r="CC42" i="24"/>
  <c r="CB42" i="24"/>
  <c r="CA42" i="24"/>
  <c r="BZ42" i="24"/>
  <c r="BY42" i="24"/>
  <c r="BX42" i="24"/>
  <c r="BW42" i="24"/>
  <c r="BV42" i="24"/>
  <c r="BU42" i="24"/>
  <c r="BT42" i="24"/>
  <c r="BS42" i="24"/>
  <c r="CP41" i="24"/>
  <c r="CO41" i="24"/>
  <c r="CN41" i="24"/>
  <c r="CM41" i="24"/>
  <c r="CL41" i="24"/>
  <c r="CK41" i="24"/>
  <c r="CJ41" i="24"/>
  <c r="CI41" i="24"/>
  <c r="CH41" i="24"/>
  <c r="CG41" i="24"/>
  <c r="CF41" i="24"/>
  <c r="CE41" i="24"/>
  <c r="CD41" i="24"/>
  <c r="CC41" i="24"/>
  <c r="CB41" i="24"/>
  <c r="CA41" i="24"/>
  <c r="BZ41" i="24"/>
  <c r="BY41" i="24"/>
  <c r="BX41" i="24"/>
  <c r="BW41" i="24"/>
  <c r="BV41" i="24"/>
  <c r="BU41" i="24"/>
  <c r="BT41" i="24"/>
  <c r="BS41" i="24"/>
  <c r="CP40" i="24"/>
  <c r="CO40" i="24"/>
  <c r="CN40" i="24"/>
  <c r="CM40" i="24"/>
  <c r="CL40" i="24"/>
  <c r="CK40" i="24"/>
  <c r="CJ40" i="24"/>
  <c r="CI40" i="24"/>
  <c r="CH40" i="24"/>
  <c r="CG40" i="24"/>
  <c r="CF40" i="24"/>
  <c r="CE40" i="24"/>
  <c r="CD40" i="24"/>
  <c r="CC40" i="24"/>
  <c r="CB40" i="24"/>
  <c r="CA40" i="24"/>
  <c r="BZ40" i="24"/>
  <c r="BY40" i="24"/>
  <c r="BX40" i="24"/>
  <c r="BW40" i="24"/>
  <c r="BV40" i="24"/>
  <c r="BU40" i="24"/>
  <c r="BT40" i="24"/>
  <c r="BS40" i="24"/>
  <c r="CP39" i="24"/>
  <c r="CO39" i="24"/>
  <c r="CN39" i="24"/>
  <c r="CM39" i="24"/>
  <c r="CL39" i="24"/>
  <c r="CK39" i="24"/>
  <c r="CJ39" i="24"/>
  <c r="CI39" i="24"/>
  <c r="CH39" i="24"/>
  <c r="CG39" i="24"/>
  <c r="CF39" i="24"/>
  <c r="CE39" i="24"/>
  <c r="CD39" i="24"/>
  <c r="CC39" i="24"/>
  <c r="CB39" i="24"/>
  <c r="CA39" i="24"/>
  <c r="BZ39" i="24"/>
  <c r="BY39" i="24"/>
  <c r="BX39" i="24"/>
  <c r="BW39" i="24"/>
  <c r="BV39" i="24"/>
  <c r="BU39" i="24"/>
  <c r="BT39" i="24"/>
  <c r="BS39" i="24"/>
  <c r="CP38" i="24"/>
  <c r="CO38" i="24"/>
  <c r="CN38" i="24"/>
  <c r="CM38" i="24"/>
  <c r="CL38" i="24"/>
  <c r="CK38" i="24"/>
  <c r="CJ38" i="24"/>
  <c r="CI38" i="24"/>
  <c r="CH38" i="24"/>
  <c r="CG38" i="24"/>
  <c r="CF38" i="24"/>
  <c r="CE38" i="24"/>
  <c r="CD38" i="24"/>
  <c r="CC38" i="24"/>
  <c r="CB38" i="24"/>
  <c r="CA38" i="24"/>
  <c r="BZ38" i="24"/>
  <c r="BY38" i="24"/>
  <c r="BX38" i="24"/>
  <c r="BW38" i="24"/>
  <c r="BV38" i="24"/>
  <c r="BU38" i="24"/>
  <c r="BT38" i="24"/>
  <c r="BS38" i="24"/>
  <c r="CP37" i="24"/>
  <c r="CO37" i="24"/>
  <c r="CN37" i="24"/>
  <c r="CM37" i="24"/>
  <c r="CL37" i="24"/>
  <c r="CK37" i="24"/>
  <c r="CJ37" i="24"/>
  <c r="CI37" i="24"/>
  <c r="CH37" i="24"/>
  <c r="CG37" i="24"/>
  <c r="CF37" i="24"/>
  <c r="CE37" i="24"/>
  <c r="CD37" i="24"/>
  <c r="CC37" i="24"/>
  <c r="CB37" i="24"/>
  <c r="CA37" i="24"/>
  <c r="BZ37" i="24"/>
  <c r="BY37" i="24"/>
  <c r="BX37" i="24"/>
  <c r="BW37" i="24"/>
  <c r="BV37" i="24"/>
  <c r="BU37" i="24"/>
  <c r="BT37" i="24"/>
  <c r="BS37" i="24"/>
  <c r="CP36" i="24"/>
  <c r="CO36" i="24"/>
  <c r="CN36" i="24"/>
  <c r="CM36" i="24"/>
  <c r="CL36" i="24"/>
  <c r="CK36" i="24"/>
  <c r="CJ36" i="24"/>
  <c r="CI36" i="24"/>
  <c r="CH36" i="24"/>
  <c r="CG36" i="24"/>
  <c r="CF36" i="24"/>
  <c r="CE36" i="24"/>
  <c r="CD36" i="24"/>
  <c r="CC36" i="24"/>
  <c r="CB36" i="24"/>
  <c r="CA36" i="24"/>
  <c r="BZ36" i="24"/>
  <c r="BY36" i="24"/>
  <c r="BX36" i="24"/>
  <c r="BW36" i="24"/>
  <c r="BV36" i="24"/>
  <c r="BU36" i="24"/>
  <c r="BT36" i="24"/>
  <c r="BS36" i="24"/>
  <c r="CP35" i="24"/>
  <c r="CO35" i="24"/>
  <c r="CN35" i="24"/>
  <c r="CM35" i="24"/>
  <c r="CL35" i="24"/>
  <c r="CK35" i="24"/>
  <c r="CJ35" i="24"/>
  <c r="CI35" i="24"/>
  <c r="CH35" i="24"/>
  <c r="CG35" i="24"/>
  <c r="CF35" i="24"/>
  <c r="CE35" i="24"/>
  <c r="CD35" i="24"/>
  <c r="CC35" i="24"/>
  <c r="CB35" i="24"/>
  <c r="CA35" i="24"/>
  <c r="BZ35" i="24"/>
  <c r="BY35" i="24"/>
  <c r="BX35" i="24"/>
  <c r="BW35" i="24"/>
  <c r="BV35" i="24"/>
  <c r="BU35" i="24"/>
  <c r="BT35" i="24"/>
  <c r="BS35" i="24"/>
  <c r="CP34" i="24"/>
  <c r="CO34" i="24"/>
  <c r="CN34" i="24"/>
  <c r="CM34" i="24"/>
  <c r="CL34" i="24"/>
  <c r="CK34" i="24"/>
  <c r="CJ34" i="24"/>
  <c r="CI34" i="24"/>
  <c r="CH34" i="24"/>
  <c r="CG34" i="24"/>
  <c r="CF34" i="24"/>
  <c r="CE34" i="24"/>
  <c r="CD34" i="24"/>
  <c r="CC34" i="24"/>
  <c r="CB34" i="24"/>
  <c r="CA34" i="24"/>
  <c r="BZ34" i="24"/>
  <c r="BY34" i="24"/>
  <c r="BX34" i="24"/>
  <c r="BW34" i="24"/>
  <c r="BV34" i="24"/>
  <c r="BU34" i="24"/>
  <c r="BT34" i="24"/>
  <c r="BS34" i="24"/>
  <c r="CP33" i="24"/>
  <c r="CO33" i="24"/>
  <c r="CN33" i="24"/>
  <c r="CM33" i="24"/>
  <c r="CL33" i="24"/>
  <c r="CK33" i="24"/>
  <c r="CJ33" i="24"/>
  <c r="CI33" i="24"/>
  <c r="CH33" i="24"/>
  <c r="CG33" i="24"/>
  <c r="CF33" i="24"/>
  <c r="CE33" i="24"/>
  <c r="CD33" i="24"/>
  <c r="CC33" i="24"/>
  <c r="CB33" i="24"/>
  <c r="CA33" i="24"/>
  <c r="BZ33" i="24"/>
  <c r="BY33" i="24"/>
  <c r="BX33" i="24"/>
  <c r="BW33" i="24"/>
  <c r="BV33" i="24"/>
  <c r="BU33" i="24"/>
  <c r="BT33" i="24"/>
  <c r="BS33" i="24"/>
  <c r="CP32" i="24"/>
  <c r="CO32" i="24"/>
  <c r="CN32" i="24"/>
  <c r="CM32" i="24"/>
  <c r="CL32" i="24"/>
  <c r="CK32" i="24"/>
  <c r="CJ32" i="24"/>
  <c r="CI32" i="24"/>
  <c r="CH32" i="24"/>
  <c r="CG32" i="24"/>
  <c r="CF32" i="24"/>
  <c r="CE32" i="24"/>
  <c r="CD32" i="24"/>
  <c r="CC32" i="24"/>
  <c r="CB32" i="24"/>
  <c r="CA32" i="24"/>
  <c r="BZ32" i="24"/>
  <c r="BY32" i="24"/>
  <c r="BX32" i="24"/>
  <c r="BW32" i="24"/>
  <c r="BV32" i="24"/>
  <c r="BU32" i="24"/>
  <c r="BT32" i="24"/>
  <c r="BS32" i="24"/>
  <c r="CP31" i="24"/>
  <c r="CO31" i="24"/>
  <c r="CN31" i="24"/>
  <c r="CM31" i="24"/>
  <c r="CL31" i="24"/>
  <c r="CK31" i="24"/>
  <c r="CJ31" i="24"/>
  <c r="CI31" i="24"/>
  <c r="CH31" i="24"/>
  <c r="CG31" i="24"/>
  <c r="CF31" i="24"/>
  <c r="CE31" i="24"/>
  <c r="CD31" i="24"/>
  <c r="CC31" i="24"/>
  <c r="CB31" i="24"/>
  <c r="CA31" i="24"/>
  <c r="BZ31" i="24"/>
  <c r="BY31" i="24"/>
  <c r="BX31" i="24"/>
  <c r="BW31" i="24"/>
  <c r="BV31" i="24"/>
  <c r="BU31" i="24"/>
  <c r="BT31" i="24"/>
  <c r="BS31" i="24"/>
  <c r="CP30" i="24"/>
  <c r="CO30" i="24"/>
  <c r="CN30" i="24"/>
  <c r="CM30" i="24"/>
  <c r="CL30" i="24"/>
  <c r="CK30" i="24"/>
  <c r="CJ30" i="24"/>
  <c r="CI30" i="24"/>
  <c r="CH30" i="24"/>
  <c r="CG30" i="24"/>
  <c r="CF30" i="24"/>
  <c r="CE30" i="24"/>
  <c r="CD30" i="24"/>
  <c r="CC30" i="24"/>
  <c r="CB30" i="24"/>
  <c r="CA30" i="24"/>
  <c r="BZ30" i="24"/>
  <c r="BY30" i="24"/>
  <c r="BX30" i="24"/>
  <c r="BW30" i="24"/>
  <c r="BV30" i="24"/>
  <c r="BU30" i="24"/>
  <c r="BT30" i="24"/>
  <c r="BS30" i="24"/>
  <c r="CP29" i="24"/>
  <c r="CO29" i="24"/>
  <c r="CN29" i="24"/>
  <c r="CM29" i="24"/>
  <c r="CL29" i="24"/>
  <c r="CK29" i="24"/>
  <c r="CJ29" i="24"/>
  <c r="CI29" i="24"/>
  <c r="CH29" i="24"/>
  <c r="CG29" i="24"/>
  <c r="CF29" i="24"/>
  <c r="CE29" i="24"/>
  <c r="CD29" i="24"/>
  <c r="CC29" i="24"/>
  <c r="CB29" i="24"/>
  <c r="CA29" i="24"/>
  <c r="BZ29" i="24"/>
  <c r="BY29" i="24"/>
  <c r="BX29" i="24"/>
  <c r="BW29" i="24"/>
  <c r="BV29" i="24"/>
  <c r="BU29" i="24"/>
  <c r="BT29" i="24"/>
  <c r="BS29" i="24"/>
  <c r="CP28" i="24"/>
  <c r="CO28" i="24"/>
  <c r="CN28" i="24"/>
  <c r="CM28" i="24"/>
  <c r="CL28" i="24"/>
  <c r="CK28" i="24"/>
  <c r="CJ28" i="24"/>
  <c r="CI28" i="24"/>
  <c r="CH28" i="24"/>
  <c r="CG28" i="24"/>
  <c r="CF28" i="24"/>
  <c r="CE28" i="24"/>
  <c r="CD28" i="24"/>
  <c r="CC28" i="24"/>
  <c r="CB28" i="24"/>
  <c r="CA28" i="24"/>
  <c r="BZ28" i="24"/>
  <c r="BY28" i="24"/>
  <c r="BX28" i="24"/>
  <c r="BW28" i="24"/>
  <c r="BV28" i="24"/>
  <c r="BU28" i="24"/>
  <c r="BT28" i="24"/>
  <c r="BS28" i="24"/>
  <c r="CP27" i="24"/>
  <c r="CO27" i="24"/>
  <c r="CN27" i="24"/>
  <c r="CM27" i="24"/>
  <c r="CL27" i="24"/>
  <c r="CK27" i="24"/>
  <c r="CJ27" i="24"/>
  <c r="CI27" i="24"/>
  <c r="CH27" i="24"/>
  <c r="CG27" i="24"/>
  <c r="CF27" i="24"/>
  <c r="CE27" i="24"/>
  <c r="CD27" i="24"/>
  <c r="CC27" i="24"/>
  <c r="CB27" i="24"/>
  <c r="CA27" i="24"/>
  <c r="BZ27" i="24"/>
  <c r="BY27" i="24"/>
  <c r="BX27" i="24"/>
  <c r="BW27" i="24"/>
  <c r="BV27" i="24"/>
  <c r="BU27" i="24"/>
  <c r="BT27" i="24"/>
  <c r="BS27" i="24"/>
  <c r="CP26" i="24"/>
  <c r="CO26" i="24"/>
  <c r="CN26" i="24"/>
  <c r="CM26" i="24"/>
  <c r="CL26" i="24"/>
  <c r="CK26" i="24"/>
  <c r="CJ26" i="24"/>
  <c r="CI26" i="24"/>
  <c r="CH26" i="24"/>
  <c r="CG26" i="24"/>
  <c r="CF26" i="24"/>
  <c r="CE26" i="24"/>
  <c r="CD26" i="24"/>
  <c r="CC26" i="24"/>
  <c r="CB26" i="24"/>
  <c r="CA26" i="24"/>
  <c r="BZ26" i="24"/>
  <c r="BY26" i="24"/>
  <c r="BX26" i="24"/>
  <c r="BW26" i="24"/>
  <c r="BV26" i="24"/>
  <c r="BU26" i="24"/>
  <c r="BT26" i="24"/>
  <c r="BS26" i="24"/>
  <c r="CP25" i="24"/>
  <c r="CO25" i="24"/>
  <c r="CN25" i="24"/>
  <c r="CM25" i="24"/>
  <c r="CL25" i="24"/>
  <c r="CK25" i="24"/>
  <c r="CJ25" i="24"/>
  <c r="CI25" i="24"/>
  <c r="CH25" i="24"/>
  <c r="CG25" i="24"/>
  <c r="CF25" i="24"/>
  <c r="CE25" i="24"/>
  <c r="CD25" i="24"/>
  <c r="CC25" i="24"/>
  <c r="CB25" i="24"/>
  <c r="CA25" i="24"/>
  <c r="BZ25" i="24"/>
  <c r="BY25" i="24"/>
  <c r="BX25" i="24"/>
  <c r="BW25" i="24"/>
  <c r="BV25" i="24"/>
  <c r="BU25" i="24"/>
  <c r="BT25" i="24"/>
  <c r="BS25" i="24"/>
  <c r="CP24" i="24"/>
  <c r="CO24" i="24"/>
  <c r="CN24" i="24"/>
  <c r="CM24" i="24"/>
  <c r="CL24" i="24"/>
  <c r="CK24" i="24"/>
  <c r="CJ24" i="24"/>
  <c r="CI24" i="24"/>
  <c r="CH24" i="24"/>
  <c r="CG24" i="24"/>
  <c r="CF24" i="24"/>
  <c r="CE24" i="24"/>
  <c r="CD24" i="24"/>
  <c r="CC24" i="24"/>
  <c r="CB24" i="24"/>
  <c r="CA24" i="24"/>
  <c r="BZ24" i="24"/>
  <c r="BY24" i="24"/>
  <c r="BX24" i="24"/>
  <c r="BW24" i="24"/>
  <c r="BV24" i="24"/>
  <c r="BU24" i="24"/>
  <c r="BT24" i="24"/>
  <c r="BS24" i="24"/>
  <c r="CP23" i="24"/>
  <c r="CO23" i="24"/>
  <c r="CN23" i="24"/>
  <c r="CM23" i="24"/>
  <c r="CL23" i="24"/>
  <c r="CK23" i="24"/>
  <c r="CJ23" i="24"/>
  <c r="CI23" i="24"/>
  <c r="CH23" i="24"/>
  <c r="CG23" i="24"/>
  <c r="CF23" i="24"/>
  <c r="CE23" i="24"/>
  <c r="CD23" i="24"/>
  <c r="CC23" i="24"/>
  <c r="CB23" i="24"/>
  <c r="CA23" i="24"/>
  <c r="BZ23" i="24"/>
  <c r="BY23" i="24"/>
  <c r="BX23" i="24"/>
  <c r="BW23" i="24"/>
  <c r="BV23" i="24"/>
  <c r="BU23" i="24"/>
  <c r="BT23" i="24"/>
  <c r="BS23" i="24"/>
  <c r="CP22" i="24"/>
  <c r="CO22" i="24"/>
  <c r="CN22" i="24"/>
  <c r="CM22" i="24"/>
  <c r="CL22" i="24"/>
  <c r="CK22" i="24"/>
  <c r="CJ22" i="24"/>
  <c r="CI22" i="24"/>
  <c r="CH22" i="24"/>
  <c r="CG22" i="24"/>
  <c r="CF22" i="24"/>
  <c r="CE22" i="24"/>
  <c r="CD22" i="24"/>
  <c r="CC22" i="24"/>
  <c r="CB22" i="24"/>
  <c r="CA22" i="24"/>
  <c r="BZ22" i="24"/>
  <c r="BY22" i="24"/>
  <c r="BX22" i="24"/>
  <c r="BW22" i="24"/>
  <c r="BV22" i="24"/>
  <c r="BU22" i="24"/>
  <c r="BT22" i="24"/>
  <c r="BS22" i="24"/>
  <c r="CP21" i="24"/>
  <c r="CO21" i="24"/>
  <c r="CN21" i="24"/>
  <c r="CM21" i="24"/>
  <c r="CL21" i="24"/>
  <c r="CK21" i="24"/>
  <c r="CJ21" i="24"/>
  <c r="CI21" i="24"/>
  <c r="CH21" i="24"/>
  <c r="CG21" i="24"/>
  <c r="CF21" i="24"/>
  <c r="CE21" i="24"/>
  <c r="CD21" i="24"/>
  <c r="CC21" i="24"/>
  <c r="CB21" i="24"/>
  <c r="CA21" i="24"/>
  <c r="BZ21" i="24"/>
  <c r="BY21" i="24"/>
  <c r="BX21" i="24"/>
  <c r="BW21" i="24"/>
  <c r="BV21" i="24"/>
  <c r="BU21" i="24"/>
  <c r="BT21" i="24"/>
  <c r="BS21" i="24"/>
  <c r="CP20" i="24"/>
  <c r="CO20" i="24"/>
  <c r="CN20" i="24"/>
  <c r="CM20" i="24"/>
  <c r="CL20" i="24"/>
  <c r="CK20" i="24"/>
  <c r="CJ20" i="24"/>
  <c r="CI20" i="24"/>
  <c r="CH20" i="24"/>
  <c r="CG20" i="24"/>
  <c r="CF20" i="24"/>
  <c r="CE20" i="24"/>
  <c r="CD20" i="24"/>
  <c r="CC20" i="24"/>
  <c r="CB20" i="24"/>
  <c r="CA20" i="24"/>
  <c r="BZ20" i="24"/>
  <c r="BY20" i="24"/>
  <c r="BX20" i="24"/>
  <c r="BW20" i="24"/>
  <c r="BV20" i="24"/>
  <c r="BU20" i="24"/>
  <c r="BT20" i="24"/>
  <c r="BS20" i="24"/>
  <c r="CP19" i="24"/>
  <c r="CO19" i="24"/>
  <c r="CN19" i="24"/>
  <c r="CM19" i="24"/>
  <c r="CL19" i="24"/>
  <c r="CK19" i="24"/>
  <c r="CJ19" i="24"/>
  <c r="CI19" i="24"/>
  <c r="CH19" i="24"/>
  <c r="CG19" i="24"/>
  <c r="CF19" i="24"/>
  <c r="CE19" i="24"/>
  <c r="CD19" i="24"/>
  <c r="CC19" i="24"/>
  <c r="CB19" i="24"/>
  <c r="CA19" i="24"/>
  <c r="BZ19" i="24"/>
  <c r="BY19" i="24"/>
  <c r="BX19" i="24"/>
  <c r="BW19" i="24"/>
  <c r="BV19" i="24"/>
  <c r="BU19" i="24"/>
  <c r="BT19" i="24"/>
  <c r="BS19" i="24"/>
  <c r="CP18" i="24"/>
  <c r="CO18" i="24"/>
  <c r="CN18" i="24"/>
  <c r="CM18" i="24"/>
  <c r="CL18" i="24"/>
  <c r="CK18" i="24"/>
  <c r="CJ18" i="24"/>
  <c r="CI18" i="24"/>
  <c r="CH18" i="24"/>
  <c r="CG18" i="24"/>
  <c r="CF18" i="24"/>
  <c r="CE18" i="24"/>
  <c r="CD18" i="24"/>
  <c r="CC18" i="24"/>
  <c r="CB18" i="24"/>
  <c r="CA18" i="24"/>
  <c r="BZ18" i="24"/>
  <c r="BY18" i="24"/>
  <c r="BX18" i="24"/>
  <c r="BW18" i="24"/>
  <c r="BV18" i="24"/>
  <c r="BU18" i="24"/>
  <c r="BT18" i="24"/>
  <c r="BS18" i="24"/>
  <c r="CP17" i="24"/>
  <c r="CO17" i="24"/>
  <c r="CN17" i="24"/>
  <c r="CM17" i="24"/>
  <c r="CL17" i="24"/>
  <c r="CK17" i="24"/>
  <c r="CJ17" i="24"/>
  <c r="CI17" i="24"/>
  <c r="CH17" i="24"/>
  <c r="CG17" i="24"/>
  <c r="CF17" i="24"/>
  <c r="CE17" i="24"/>
  <c r="CD17" i="24"/>
  <c r="CC17" i="24"/>
  <c r="CB17" i="24"/>
  <c r="CA17" i="24"/>
  <c r="BZ17" i="24"/>
  <c r="BY17" i="24"/>
  <c r="BX17" i="24"/>
  <c r="BW17" i="24"/>
  <c r="BV17" i="24"/>
  <c r="BU17" i="24"/>
  <c r="BT17" i="24"/>
  <c r="BS17" i="24"/>
  <c r="CP16" i="24"/>
  <c r="CO16" i="24"/>
  <c r="CN16" i="24"/>
  <c r="CM16" i="24"/>
  <c r="CL16" i="24"/>
  <c r="CK16" i="24"/>
  <c r="CJ16" i="24"/>
  <c r="CI16" i="24"/>
  <c r="CH16" i="24"/>
  <c r="CG16" i="24"/>
  <c r="CF16" i="24"/>
  <c r="CE16" i="24"/>
  <c r="CD16" i="24"/>
  <c r="CC16" i="24"/>
  <c r="CB16" i="24"/>
  <c r="CA16" i="24"/>
  <c r="BZ16" i="24"/>
  <c r="BY16" i="24"/>
  <c r="BX16" i="24"/>
  <c r="BW16" i="24"/>
  <c r="BV16" i="24"/>
  <c r="BU16" i="24"/>
  <c r="BT16" i="24"/>
  <c r="BS16" i="24"/>
  <c r="CP15" i="24"/>
  <c r="CO15" i="24"/>
  <c r="CN15" i="24"/>
  <c r="CM15" i="24"/>
  <c r="CL15" i="24"/>
  <c r="CK15" i="24"/>
  <c r="CJ15" i="24"/>
  <c r="CI15" i="24"/>
  <c r="CH15" i="24"/>
  <c r="CG15" i="24"/>
  <c r="CF15" i="24"/>
  <c r="CE15" i="24"/>
  <c r="CD15" i="24"/>
  <c r="CC15" i="24"/>
  <c r="CB15" i="24"/>
  <c r="CA15" i="24"/>
  <c r="BZ15" i="24"/>
  <c r="BY15" i="24"/>
  <c r="BX15" i="24"/>
  <c r="BW15" i="24"/>
  <c r="BV15" i="24"/>
  <c r="BU15" i="24"/>
  <c r="BT15" i="24"/>
  <c r="BS15" i="24"/>
  <c r="CP14" i="24"/>
  <c r="CO14" i="24"/>
  <c r="CN14" i="24"/>
  <c r="CM14" i="24"/>
  <c r="CL14" i="24"/>
  <c r="CK14" i="24"/>
  <c r="CJ14" i="24"/>
  <c r="CI14" i="24"/>
  <c r="CH14" i="24"/>
  <c r="CG14" i="24"/>
  <c r="CF14" i="24"/>
  <c r="CE14" i="24"/>
  <c r="CD14" i="24"/>
  <c r="CC14" i="24"/>
  <c r="CB14" i="24"/>
  <c r="CA14" i="24"/>
  <c r="BZ14" i="24"/>
  <c r="BY14" i="24"/>
  <c r="BX14" i="24"/>
  <c r="BW14" i="24"/>
  <c r="BV14" i="24"/>
  <c r="BU14" i="24"/>
  <c r="BT14" i="24"/>
  <c r="BS14" i="24"/>
  <c r="CP13" i="24"/>
  <c r="CO13" i="24"/>
  <c r="CN13" i="24"/>
  <c r="CM13" i="24"/>
  <c r="CL13" i="24"/>
  <c r="CK13" i="24"/>
  <c r="CJ13" i="24"/>
  <c r="CI13" i="24"/>
  <c r="CH13" i="24"/>
  <c r="CG13" i="24"/>
  <c r="CF13" i="24"/>
  <c r="CE13" i="24"/>
  <c r="CD13" i="24"/>
  <c r="CC13" i="24"/>
  <c r="CB13" i="24"/>
  <c r="CA13" i="24"/>
  <c r="BZ13" i="24"/>
  <c r="BY13" i="24"/>
  <c r="BX13" i="24"/>
  <c r="BW13" i="24"/>
  <c r="BV13" i="24"/>
  <c r="BU13" i="24"/>
  <c r="BT13" i="24"/>
  <c r="BS13" i="24"/>
  <c r="CP12" i="24"/>
  <c r="CO12" i="24"/>
  <c r="CN12" i="24"/>
  <c r="CM12" i="24"/>
  <c r="CL12" i="24"/>
  <c r="CK12" i="24"/>
  <c r="CJ12" i="24"/>
  <c r="CI12" i="24"/>
  <c r="CH12" i="24"/>
  <c r="CG12" i="24"/>
  <c r="CF12" i="24"/>
  <c r="CE12" i="24"/>
  <c r="CD12" i="24"/>
  <c r="CC12" i="24"/>
  <c r="CB12" i="24"/>
  <c r="CA12" i="24"/>
  <c r="BZ12" i="24"/>
  <c r="BY12" i="24"/>
  <c r="BX12" i="24"/>
  <c r="BW12" i="24"/>
  <c r="BV12" i="24"/>
  <c r="BU12" i="24"/>
  <c r="BT12" i="24"/>
  <c r="BS12" i="24"/>
  <c r="CP11" i="24"/>
  <c r="CO11" i="24"/>
  <c r="CN11" i="24"/>
  <c r="CM11" i="24"/>
  <c r="CL11" i="24"/>
  <c r="CK11" i="24"/>
  <c r="CJ11" i="24"/>
  <c r="CI11" i="24"/>
  <c r="CH11" i="24"/>
  <c r="CG11" i="24"/>
  <c r="CF11" i="24"/>
  <c r="CE11" i="24"/>
  <c r="CD11" i="24"/>
  <c r="CC11" i="24"/>
  <c r="CB11" i="24"/>
  <c r="CA11" i="24"/>
  <c r="BZ11" i="24"/>
  <c r="BY11" i="24"/>
  <c r="BX11" i="24"/>
  <c r="BW11" i="24"/>
  <c r="BV11" i="24"/>
  <c r="BU11" i="24"/>
  <c r="BT11" i="24"/>
  <c r="BS11" i="24"/>
  <c r="CP10" i="24"/>
  <c r="CO10" i="24"/>
  <c r="CN10" i="24"/>
  <c r="CM10" i="24"/>
  <c r="CL10" i="24"/>
  <c r="CK10" i="24"/>
  <c r="CJ10" i="24"/>
  <c r="CI10" i="24"/>
  <c r="CH10" i="24"/>
  <c r="CG10" i="24"/>
  <c r="CF10" i="24"/>
  <c r="CE10" i="24"/>
  <c r="CD10" i="24"/>
  <c r="CC10" i="24"/>
  <c r="CB10" i="24"/>
  <c r="CA10" i="24"/>
  <c r="BZ10" i="24"/>
  <c r="BY10" i="24"/>
  <c r="BX10" i="24"/>
  <c r="BW10" i="24"/>
  <c r="BV10" i="24"/>
  <c r="BU10" i="24"/>
  <c r="BT10" i="24"/>
  <c r="BS10" i="24"/>
  <c r="CP9" i="24"/>
  <c r="CO9" i="24"/>
  <c r="CN9" i="24"/>
  <c r="CM9" i="24"/>
  <c r="CL9" i="24"/>
  <c r="CK9" i="24"/>
  <c r="CJ9" i="24"/>
  <c r="CI9" i="24"/>
  <c r="CH9" i="24"/>
  <c r="CG9" i="24"/>
  <c r="CF9" i="24"/>
  <c r="CE9" i="24"/>
  <c r="CD9" i="24"/>
  <c r="CC9" i="24"/>
  <c r="CB9" i="24"/>
  <c r="CA9" i="24"/>
  <c r="BZ9" i="24"/>
  <c r="BY9" i="24"/>
  <c r="BX9" i="24"/>
  <c r="BW9" i="24"/>
  <c r="BV9" i="24"/>
  <c r="BU9" i="24"/>
  <c r="BT9" i="24"/>
  <c r="BS9" i="24"/>
  <c r="CP8" i="24"/>
  <c r="CO8" i="24"/>
  <c r="CN8" i="24"/>
  <c r="CM8" i="24"/>
  <c r="CL8" i="24"/>
  <c r="CK8" i="24"/>
  <c r="CJ8" i="24"/>
  <c r="CI8" i="24"/>
  <c r="CH8" i="24"/>
  <c r="CG8" i="24"/>
  <c r="CF8" i="24"/>
  <c r="CE8" i="24"/>
  <c r="CD8" i="24"/>
  <c r="CC8" i="24"/>
  <c r="CB8" i="24"/>
  <c r="CA8" i="24"/>
  <c r="BZ8" i="24"/>
  <c r="BY8" i="24"/>
  <c r="BX8" i="24"/>
  <c r="BW8" i="24"/>
  <c r="BV8" i="24"/>
  <c r="BU8" i="24"/>
  <c r="BT8" i="24"/>
  <c r="BS8" i="24"/>
  <c r="CP7" i="24"/>
  <c r="CO7" i="24"/>
  <c r="CN7" i="24"/>
  <c r="CM7" i="24"/>
  <c r="CL7" i="24"/>
  <c r="CK7" i="24"/>
  <c r="CJ7" i="24"/>
  <c r="CI7" i="24"/>
  <c r="CH7" i="24"/>
  <c r="CG7" i="24"/>
  <c r="CF7" i="24"/>
  <c r="CE7" i="24"/>
  <c r="CD7" i="24"/>
  <c r="CC7" i="24"/>
  <c r="CB7" i="24"/>
  <c r="CA7" i="24"/>
  <c r="BZ7" i="24"/>
  <c r="BY7" i="24"/>
  <c r="BX7" i="24"/>
  <c r="BW7" i="24"/>
  <c r="BV7" i="24"/>
  <c r="BU7" i="24"/>
  <c r="BT7" i="24"/>
  <c r="BS7" i="24"/>
  <c r="CP6" i="24"/>
  <c r="CO6" i="24"/>
  <c r="CN6" i="24"/>
  <c r="CM6" i="24"/>
  <c r="CL6" i="24"/>
  <c r="CK6" i="24"/>
  <c r="CJ6" i="24"/>
  <c r="CI6" i="24"/>
  <c r="CH6" i="24"/>
  <c r="CG6" i="24"/>
  <c r="CF6" i="24"/>
  <c r="CE6" i="24"/>
  <c r="CD6" i="24"/>
  <c r="CC6" i="24"/>
  <c r="CB6" i="24"/>
  <c r="CA6" i="24"/>
  <c r="BZ6" i="24"/>
  <c r="BY6" i="24"/>
  <c r="BX6" i="24"/>
  <c r="BW6" i="24"/>
  <c r="BV6" i="24"/>
  <c r="BU6" i="24"/>
  <c r="BT6" i="24"/>
  <c r="BS6" i="24"/>
  <c r="CP5" i="24"/>
  <c r="CO5" i="24"/>
  <c r="CN5" i="24"/>
  <c r="CM5" i="24"/>
  <c r="CL5" i="24"/>
  <c r="CK5" i="24"/>
  <c r="CJ5" i="24"/>
  <c r="CI5" i="24"/>
  <c r="CH5" i="24"/>
  <c r="CG5" i="24"/>
  <c r="CF5" i="24"/>
  <c r="CE5" i="24"/>
  <c r="CD5" i="24"/>
  <c r="CC5" i="24"/>
  <c r="CB5" i="24"/>
  <c r="CA5" i="24"/>
  <c r="BZ5" i="24"/>
  <c r="BY5" i="24"/>
  <c r="BX5" i="24"/>
  <c r="BW5" i="24"/>
  <c r="BV5" i="24"/>
  <c r="BU5" i="24"/>
  <c r="BT5" i="24"/>
  <c r="BS5" i="24"/>
  <c r="CP4" i="24"/>
  <c r="CO4" i="24"/>
  <c r="CN4" i="24"/>
  <c r="CM4" i="24"/>
  <c r="CL4" i="24"/>
  <c r="CK4" i="24"/>
  <c r="CJ4" i="24"/>
  <c r="CI4" i="24"/>
  <c r="CH4" i="24"/>
  <c r="CG4" i="24"/>
  <c r="CF4" i="24"/>
  <c r="CE4" i="24"/>
  <c r="CD4" i="24"/>
  <c r="CC4" i="24"/>
  <c r="CB4" i="24"/>
  <c r="CA4" i="24"/>
  <c r="BZ4" i="24"/>
  <c r="BY4" i="24"/>
  <c r="BX4" i="24"/>
  <c r="BW4" i="24"/>
  <c r="BV4" i="24"/>
  <c r="BU4" i="24"/>
  <c r="BT4" i="24"/>
  <c r="AM4" i="24"/>
  <c r="BJ5" i="24"/>
  <c r="BJ6" i="24"/>
  <c r="BJ7" i="24"/>
  <c r="BJ8" i="24"/>
  <c r="BJ9" i="24"/>
  <c r="BJ10" i="24"/>
  <c r="BJ11" i="24"/>
  <c r="BJ12" i="24"/>
  <c r="BJ13" i="24"/>
  <c r="BJ14" i="24"/>
  <c r="BJ15" i="24"/>
  <c r="BJ16" i="24"/>
  <c r="BJ17" i="24"/>
  <c r="BJ18" i="24"/>
  <c r="BJ19" i="24"/>
  <c r="BJ20" i="24"/>
  <c r="BJ21" i="24"/>
  <c r="BJ22" i="24"/>
  <c r="BJ23" i="24"/>
  <c r="BJ24" i="24"/>
  <c r="BJ25" i="24"/>
  <c r="BJ26" i="24"/>
  <c r="BJ27" i="24"/>
  <c r="BJ28" i="24"/>
  <c r="BJ29" i="24"/>
  <c r="BJ30" i="24"/>
  <c r="BJ31" i="24"/>
  <c r="BJ32" i="24"/>
  <c r="BJ33" i="24"/>
  <c r="BJ34" i="24"/>
  <c r="BJ35" i="24"/>
  <c r="BJ36" i="24"/>
  <c r="BJ37" i="24"/>
  <c r="BJ38" i="24"/>
  <c r="BJ39" i="24"/>
  <c r="BJ40" i="24"/>
  <c r="BJ41" i="24"/>
  <c r="BJ42" i="24"/>
  <c r="BJ43" i="24"/>
  <c r="BJ44" i="24"/>
  <c r="BJ45" i="24"/>
  <c r="BJ46" i="24"/>
  <c r="BJ47" i="24"/>
  <c r="BJ48" i="24"/>
  <c r="BJ49" i="24"/>
  <c r="BJ50" i="24"/>
  <c r="BJ51" i="24"/>
  <c r="BJ52" i="24"/>
  <c r="BJ53" i="24"/>
  <c r="BJ54" i="24"/>
  <c r="BJ55" i="24"/>
  <c r="BJ56" i="24"/>
  <c r="BJ57" i="24"/>
  <c r="BJ58" i="24"/>
  <c r="BJ59" i="24"/>
  <c r="BJ60" i="24"/>
  <c r="BJ61" i="24"/>
  <c r="BJ62" i="24"/>
  <c r="BJ63" i="24"/>
  <c r="BJ64" i="24"/>
  <c r="BJ65" i="24"/>
  <c r="BJ66" i="24"/>
  <c r="BJ67" i="24"/>
  <c r="BJ68" i="24"/>
  <c r="BJ69" i="24"/>
  <c r="BJ70" i="24"/>
  <c r="BJ71" i="24"/>
  <c r="BJ72" i="24"/>
  <c r="BJ73" i="24"/>
  <c r="BJ74" i="24"/>
  <c r="BJ75" i="24"/>
  <c r="BJ76" i="24"/>
  <c r="BJ77" i="24"/>
  <c r="BJ78" i="24"/>
  <c r="BJ79" i="24"/>
  <c r="BJ80" i="24"/>
  <c r="BJ81" i="24"/>
  <c r="BJ82" i="24"/>
  <c r="BJ83" i="24"/>
  <c r="BJ84" i="24"/>
  <c r="BJ85" i="24"/>
  <c r="BJ86" i="24"/>
  <c r="BJ87" i="24"/>
  <c r="BJ88" i="24"/>
  <c r="BJ89" i="24"/>
  <c r="BJ90" i="24"/>
  <c r="BJ91" i="24"/>
  <c r="BJ92" i="24"/>
  <c r="BJ93" i="24"/>
  <c r="BJ94" i="24"/>
  <c r="BJ95" i="24"/>
  <c r="BJ96" i="24"/>
  <c r="BJ97" i="24"/>
  <c r="BJ98" i="24"/>
  <c r="BJ99" i="24"/>
  <c r="BJ100" i="24"/>
  <c r="BJ101" i="24"/>
  <c r="BJ102" i="24"/>
  <c r="BJ103" i="24"/>
  <c r="BJ104" i="24"/>
  <c r="BJ105" i="24"/>
  <c r="BJ106" i="24"/>
  <c r="BJ107" i="24"/>
  <c r="BJ108" i="24"/>
  <c r="BJ109" i="24"/>
  <c r="BJ110" i="24"/>
  <c r="BJ111" i="24"/>
  <c r="BJ112" i="24"/>
  <c r="BJ113" i="24"/>
  <c r="BJ114" i="24"/>
  <c r="BJ115" i="24"/>
  <c r="BJ116" i="24"/>
  <c r="BJ117" i="24"/>
  <c r="BJ118" i="24"/>
  <c r="BJ119" i="24"/>
  <c r="BJ120" i="24"/>
  <c r="BJ121" i="24"/>
  <c r="BJ122" i="24"/>
  <c r="BJ123" i="24"/>
  <c r="BJ124" i="24"/>
  <c r="BJ125" i="24"/>
  <c r="BJ126" i="24"/>
  <c r="BJ127" i="24"/>
  <c r="BJ128" i="24"/>
  <c r="BJ129" i="24"/>
  <c r="BJ130" i="24"/>
  <c r="BJ131" i="24"/>
  <c r="BJ132" i="24"/>
  <c r="BJ133" i="24"/>
  <c r="BJ134" i="24"/>
  <c r="BJ135" i="24"/>
  <c r="BJ136" i="24"/>
  <c r="BJ137" i="24"/>
  <c r="BJ138" i="24"/>
  <c r="BJ139" i="24"/>
  <c r="BJ140" i="24"/>
  <c r="BJ141" i="24"/>
  <c r="BJ142" i="24"/>
  <c r="BJ143" i="24"/>
  <c r="BJ144" i="24"/>
  <c r="BJ145" i="24"/>
  <c r="BJ146" i="24"/>
  <c r="BJ147" i="24"/>
  <c r="BJ148" i="24"/>
  <c r="BJ149" i="24"/>
  <c r="BJ150" i="24"/>
  <c r="BJ151" i="24"/>
  <c r="BJ152" i="24"/>
  <c r="BJ153" i="24"/>
  <c r="BJ154" i="24"/>
  <c r="BJ155" i="24"/>
  <c r="BJ156" i="24"/>
  <c r="BJ157" i="24"/>
  <c r="BJ158" i="24"/>
  <c r="BJ159" i="24"/>
  <c r="BJ160" i="24"/>
  <c r="BJ161" i="24"/>
  <c r="BJ162" i="24"/>
  <c r="BJ163" i="24"/>
  <c r="BJ164" i="24"/>
  <c r="BJ165" i="24"/>
  <c r="BJ166" i="24"/>
  <c r="BJ167" i="24"/>
  <c r="BJ168" i="24"/>
  <c r="BJ169" i="24"/>
  <c r="BJ170" i="24"/>
  <c r="BJ171" i="24"/>
  <c r="BJ172" i="24"/>
  <c r="BJ173" i="24"/>
  <c r="BJ174" i="24"/>
  <c r="BJ175" i="24"/>
  <c r="BJ176" i="24"/>
  <c r="BJ177" i="24"/>
  <c r="BJ178" i="24"/>
  <c r="BJ179" i="24"/>
  <c r="BJ180" i="24"/>
  <c r="BJ181" i="24"/>
  <c r="BJ182" i="24"/>
  <c r="BJ183" i="24"/>
  <c r="BJ184" i="24"/>
  <c r="BJ185" i="24"/>
  <c r="BJ186" i="24"/>
  <c r="BJ187" i="24"/>
  <c r="BJ188" i="24"/>
  <c r="BJ189" i="24"/>
  <c r="BJ190" i="24"/>
  <c r="BJ191" i="24"/>
  <c r="BJ192" i="24"/>
  <c r="BJ193" i="24"/>
  <c r="BJ194" i="24"/>
  <c r="BJ195" i="24"/>
  <c r="BJ196" i="24"/>
  <c r="BJ197" i="24"/>
  <c r="BJ198" i="24"/>
  <c r="BJ199" i="24"/>
  <c r="BJ200" i="24"/>
  <c r="BJ201" i="24"/>
  <c r="BJ202" i="24"/>
  <c r="BJ203" i="24"/>
  <c r="BJ204" i="24"/>
  <c r="BJ205" i="24"/>
  <c r="BJ206" i="24"/>
  <c r="BJ207" i="24"/>
  <c r="BJ208" i="24"/>
  <c r="BJ209" i="24"/>
  <c r="BJ210" i="24"/>
  <c r="BJ211" i="24"/>
  <c r="BJ212" i="24"/>
  <c r="BJ213" i="24"/>
  <c r="BJ214" i="24"/>
  <c r="BJ215" i="24"/>
  <c r="BJ216" i="24"/>
  <c r="BJ217" i="24"/>
  <c r="BJ218" i="24"/>
  <c r="BJ219" i="24"/>
  <c r="BJ220" i="24"/>
  <c r="BJ221" i="24"/>
  <c r="BJ222" i="24"/>
  <c r="BJ223" i="24"/>
  <c r="BJ224" i="24"/>
  <c r="BJ225" i="24"/>
  <c r="BJ226" i="24"/>
  <c r="BJ227" i="24"/>
  <c r="BJ228" i="24"/>
  <c r="BJ229" i="24"/>
  <c r="BJ230" i="24"/>
  <c r="BJ231" i="24"/>
  <c r="BJ232" i="24"/>
  <c r="BJ233" i="24"/>
  <c r="BJ234" i="24"/>
  <c r="BJ235" i="24"/>
  <c r="BJ236" i="24"/>
  <c r="BJ237" i="24"/>
  <c r="BJ238" i="24"/>
  <c r="BJ239" i="24"/>
  <c r="BJ240" i="24"/>
  <c r="BJ241" i="24"/>
  <c r="BJ242" i="24"/>
  <c r="BJ243" i="24"/>
  <c r="BJ244" i="24"/>
  <c r="BJ245" i="24"/>
  <c r="BJ246" i="24"/>
  <c r="BJ247" i="24"/>
  <c r="BJ248" i="24"/>
  <c r="BJ249" i="24"/>
  <c r="BJ250" i="24"/>
  <c r="BJ251" i="24"/>
  <c r="BJ252" i="24"/>
  <c r="BJ253" i="24"/>
  <c r="BJ254" i="24"/>
  <c r="BJ255" i="24"/>
  <c r="BJ256" i="24"/>
  <c r="BJ257" i="24"/>
  <c r="BJ258" i="24"/>
  <c r="BJ259" i="24"/>
  <c r="BJ260" i="24"/>
  <c r="BJ261" i="24"/>
  <c r="BJ262" i="24"/>
  <c r="BJ263" i="24"/>
  <c r="BJ264" i="24"/>
  <c r="BJ265" i="24"/>
  <c r="BJ266" i="24"/>
  <c r="BJ267" i="24"/>
  <c r="BJ268" i="24"/>
  <c r="BJ269" i="24"/>
  <c r="BJ270" i="24"/>
  <c r="BJ271" i="24"/>
  <c r="BJ272" i="24"/>
  <c r="BJ273" i="24"/>
  <c r="BJ274" i="24"/>
  <c r="BJ275" i="24"/>
  <c r="BJ276" i="24"/>
  <c r="BJ277" i="24"/>
  <c r="BJ278" i="24"/>
  <c r="BJ279" i="24"/>
  <c r="BJ280" i="24"/>
  <c r="BJ281" i="24"/>
  <c r="BJ282" i="24"/>
  <c r="BJ283" i="24"/>
  <c r="BJ284" i="24"/>
  <c r="BJ285" i="24"/>
  <c r="BJ286" i="24"/>
  <c r="BJ287" i="24"/>
  <c r="BJ288" i="24"/>
  <c r="BJ289" i="24"/>
  <c r="BJ290" i="24"/>
  <c r="BJ291" i="24"/>
  <c r="BJ292" i="24"/>
  <c r="BJ293" i="24"/>
  <c r="BJ294" i="24"/>
  <c r="BJ295" i="24"/>
  <c r="BJ296" i="24"/>
  <c r="BJ297" i="24"/>
  <c r="BJ298" i="24"/>
  <c r="BJ299" i="24"/>
  <c r="BJ300" i="24"/>
  <c r="BJ301" i="24"/>
  <c r="BJ302" i="24"/>
  <c r="BJ4" i="24"/>
  <c r="BI5" i="24"/>
  <c r="BI6" i="24"/>
  <c r="BI7" i="24"/>
  <c r="BI8" i="24"/>
  <c r="BI9" i="24"/>
  <c r="BI10" i="24"/>
  <c r="BI11" i="24"/>
  <c r="BI12" i="24"/>
  <c r="BI13" i="24"/>
  <c r="BI14" i="24"/>
  <c r="BI15" i="24"/>
  <c r="BI16" i="24"/>
  <c r="BI17" i="24"/>
  <c r="BI18" i="24"/>
  <c r="BI19" i="24"/>
  <c r="BI20" i="24"/>
  <c r="BI21" i="24"/>
  <c r="BI22" i="24"/>
  <c r="BI23" i="24"/>
  <c r="BI24" i="24"/>
  <c r="BI25" i="24"/>
  <c r="BI26" i="24"/>
  <c r="BI27" i="24"/>
  <c r="BI28" i="24"/>
  <c r="BI29" i="24"/>
  <c r="BI30" i="24"/>
  <c r="BI31" i="24"/>
  <c r="BI32" i="24"/>
  <c r="BI33" i="24"/>
  <c r="BI34" i="24"/>
  <c r="BI35" i="24"/>
  <c r="BI36" i="24"/>
  <c r="BI37" i="24"/>
  <c r="BI38" i="24"/>
  <c r="BI39" i="24"/>
  <c r="BI40" i="24"/>
  <c r="BI41" i="24"/>
  <c r="BI42" i="24"/>
  <c r="BI43" i="24"/>
  <c r="BI44" i="24"/>
  <c r="BI45" i="24"/>
  <c r="BI46" i="24"/>
  <c r="BI47" i="24"/>
  <c r="BI48" i="24"/>
  <c r="BI49" i="24"/>
  <c r="BI50" i="24"/>
  <c r="BI51" i="24"/>
  <c r="BI52" i="24"/>
  <c r="BI53" i="24"/>
  <c r="BI54" i="24"/>
  <c r="BI55" i="24"/>
  <c r="BI56" i="24"/>
  <c r="BI57" i="24"/>
  <c r="BI58" i="24"/>
  <c r="BI59" i="24"/>
  <c r="BI60" i="24"/>
  <c r="BI61" i="24"/>
  <c r="BI62" i="24"/>
  <c r="BI63" i="24"/>
  <c r="BI64" i="24"/>
  <c r="BI65" i="24"/>
  <c r="BI66" i="24"/>
  <c r="BI67" i="24"/>
  <c r="BI68" i="24"/>
  <c r="BI69" i="24"/>
  <c r="BI70" i="24"/>
  <c r="BI71" i="24"/>
  <c r="BI72" i="24"/>
  <c r="BI73" i="24"/>
  <c r="BI74" i="24"/>
  <c r="BI75" i="24"/>
  <c r="BI76" i="24"/>
  <c r="BI77" i="24"/>
  <c r="BI78" i="24"/>
  <c r="BI79" i="24"/>
  <c r="BI80" i="24"/>
  <c r="BI81" i="24"/>
  <c r="BI82" i="24"/>
  <c r="BI83" i="24"/>
  <c r="BI84" i="24"/>
  <c r="BI85" i="24"/>
  <c r="BI86" i="24"/>
  <c r="BI87" i="24"/>
  <c r="BI88" i="24"/>
  <c r="BI89" i="24"/>
  <c r="BI90" i="24"/>
  <c r="BI91" i="24"/>
  <c r="BI92" i="24"/>
  <c r="BI93" i="24"/>
  <c r="BI94" i="24"/>
  <c r="BI95" i="24"/>
  <c r="BI96" i="24"/>
  <c r="BI97" i="24"/>
  <c r="BI98" i="24"/>
  <c r="BI99" i="24"/>
  <c r="BI100" i="24"/>
  <c r="BI101" i="24"/>
  <c r="BI102" i="24"/>
  <c r="BI103" i="24"/>
  <c r="BI104" i="24"/>
  <c r="BI105" i="24"/>
  <c r="BI106" i="24"/>
  <c r="BI107" i="24"/>
  <c r="BI108" i="24"/>
  <c r="BI109" i="24"/>
  <c r="BI110" i="24"/>
  <c r="BI111" i="24"/>
  <c r="BI112" i="24"/>
  <c r="BI113" i="24"/>
  <c r="BI114" i="24"/>
  <c r="BI115" i="24"/>
  <c r="BI116" i="24"/>
  <c r="BI117" i="24"/>
  <c r="BI118" i="24"/>
  <c r="BI119" i="24"/>
  <c r="BI120" i="24"/>
  <c r="BI121" i="24"/>
  <c r="BI122" i="24"/>
  <c r="BI123" i="24"/>
  <c r="BI124" i="24"/>
  <c r="BI125" i="24"/>
  <c r="BI126" i="24"/>
  <c r="BI127" i="24"/>
  <c r="BI128" i="24"/>
  <c r="BI129" i="24"/>
  <c r="BI130" i="24"/>
  <c r="BI131" i="24"/>
  <c r="BI132" i="24"/>
  <c r="BI133" i="24"/>
  <c r="BI134" i="24"/>
  <c r="BI135" i="24"/>
  <c r="BI136" i="24"/>
  <c r="BI137" i="24"/>
  <c r="BI138" i="24"/>
  <c r="BI139" i="24"/>
  <c r="BI140" i="24"/>
  <c r="BI141" i="24"/>
  <c r="BI142" i="24"/>
  <c r="BI143" i="24"/>
  <c r="BI144" i="24"/>
  <c r="BI145" i="24"/>
  <c r="BI146" i="24"/>
  <c r="BI147" i="24"/>
  <c r="BI148" i="24"/>
  <c r="BI149" i="24"/>
  <c r="BI150" i="24"/>
  <c r="BI151" i="24"/>
  <c r="BI152" i="24"/>
  <c r="BI153" i="24"/>
  <c r="BI154" i="24"/>
  <c r="BI155" i="24"/>
  <c r="BI156" i="24"/>
  <c r="BI157" i="24"/>
  <c r="BI158" i="24"/>
  <c r="BI159" i="24"/>
  <c r="BI160" i="24"/>
  <c r="BI161" i="24"/>
  <c r="BI162" i="24"/>
  <c r="BI163" i="24"/>
  <c r="BI164" i="24"/>
  <c r="BI165" i="24"/>
  <c r="BI166" i="24"/>
  <c r="BI167" i="24"/>
  <c r="BI168" i="24"/>
  <c r="BI169" i="24"/>
  <c r="BI170" i="24"/>
  <c r="BI171" i="24"/>
  <c r="BI172" i="24"/>
  <c r="BI173" i="24"/>
  <c r="BI174" i="24"/>
  <c r="BI175" i="24"/>
  <c r="BI176" i="24"/>
  <c r="BI177" i="24"/>
  <c r="BI178" i="24"/>
  <c r="BI179" i="24"/>
  <c r="BI180" i="24"/>
  <c r="BI181" i="24"/>
  <c r="BI182" i="24"/>
  <c r="BI183" i="24"/>
  <c r="BI184" i="24"/>
  <c r="BI185" i="24"/>
  <c r="BI186" i="24"/>
  <c r="BI187" i="24"/>
  <c r="BI188" i="24"/>
  <c r="BI189" i="24"/>
  <c r="BI190" i="24"/>
  <c r="BI191" i="24"/>
  <c r="BI192" i="24"/>
  <c r="BI193" i="24"/>
  <c r="BI194" i="24"/>
  <c r="BI195" i="24"/>
  <c r="BI196" i="24"/>
  <c r="BI197" i="24"/>
  <c r="BI198" i="24"/>
  <c r="BI199" i="24"/>
  <c r="BI200" i="24"/>
  <c r="BI201" i="24"/>
  <c r="BI202" i="24"/>
  <c r="BI203" i="24"/>
  <c r="BI204" i="24"/>
  <c r="BI205" i="24"/>
  <c r="BI206" i="24"/>
  <c r="BI207" i="24"/>
  <c r="BI208" i="24"/>
  <c r="BI209" i="24"/>
  <c r="BI210" i="24"/>
  <c r="BI211" i="24"/>
  <c r="BI212" i="24"/>
  <c r="BI213" i="24"/>
  <c r="BI214" i="24"/>
  <c r="BI215" i="24"/>
  <c r="BI216" i="24"/>
  <c r="BI217" i="24"/>
  <c r="BI218" i="24"/>
  <c r="BI219" i="24"/>
  <c r="BI220" i="24"/>
  <c r="BI221" i="24"/>
  <c r="BI222" i="24"/>
  <c r="BI223" i="24"/>
  <c r="BI224" i="24"/>
  <c r="BI225" i="24"/>
  <c r="BI226" i="24"/>
  <c r="BI227" i="24"/>
  <c r="BI228" i="24"/>
  <c r="BI229" i="24"/>
  <c r="BI230" i="24"/>
  <c r="BI231" i="24"/>
  <c r="BI232" i="24"/>
  <c r="BI233" i="24"/>
  <c r="BI234" i="24"/>
  <c r="BI235" i="24"/>
  <c r="BI236" i="24"/>
  <c r="BI237" i="24"/>
  <c r="BI238" i="24"/>
  <c r="BI239" i="24"/>
  <c r="BI240" i="24"/>
  <c r="BI241" i="24"/>
  <c r="BI242" i="24"/>
  <c r="BI243" i="24"/>
  <c r="BI244" i="24"/>
  <c r="BI245" i="24"/>
  <c r="BI246" i="24"/>
  <c r="BI247" i="24"/>
  <c r="BI248" i="24"/>
  <c r="BI249" i="24"/>
  <c r="BI250" i="24"/>
  <c r="BI251" i="24"/>
  <c r="BI252" i="24"/>
  <c r="BI253" i="24"/>
  <c r="BI254" i="24"/>
  <c r="BI255" i="24"/>
  <c r="BI256" i="24"/>
  <c r="BI257" i="24"/>
  <c r="BI258" i="24"/>
  <c r="BI259" i="24"/>
  <c r="BI260" i="24"/>
  <c r="BI261" i="24"/>
  <c r="BI262" i="24"/>
  <c r="BI263" i="24"/>
  <c r="BI264" i="24"/>
  <c r="BI265" i="24"/>
  <c r="BI266" i="24"/>
  <c r="BI267" i="24"/>
  <c r="BI268" i="24"/>
  <c r="BI269" i="24"/>
  <c r="BI270" i="24"/>
  <c r="BI271" i="24"/>
  <c r="BI272" i="24"/>
  <c r="BI273" i="24"/>
  <c r="BI274" i="24"/>
  <c r="BI275" i="24"/>
  <c r="BI276" i="24"/>
  <c r="BI277" i="24"/>
  <c r="BI278" i="24"/>
  <c r="BI279" i="24"/>
  <c r="BI280" i="24"/>
  <c r="BI281" i="24"/>
  <c r="BI282" i="24"/>
  <c r="BI283" i="24"/>
  <c r="BI284" i="24"/>
  <c r="BI285" i="24"/>
  <c r="BI286" i="24"/>
  <c r="BI287" i="24"/>
  <c r="BI288" i="24"/>
  <c r="BI289" i="24"/>
  <c r="BI290" i="24"/>
  <c r="BI291" i="24"/>
  <c r="BI292" i="24"/>
  <c r="BI293" i="24"/>
  <c r="BI294" i="24"/>
  <c r="BI295" i="24"/>
  <c r="BI296" i="24"/>
  <c r="BI297" i="24"/>
  <c r="BI298" i="24"/>
  <c r="BI299" i="24"/>
  <c r="BI300" i="24"/>
  <c r="BI301" i="24"/>
  <c r="BI302" i="24"/>
  <c r="BI4" i="24"/>
  <c r="BH5" i="24"/>
  <c r="BH6" i="24"/>
  <c r="BH7" i="24"/>
  <c r="BH8" i="24"/>
  <c r="BH9" i="24"/>
  <c r="BH10" i="24"/>
  <c r="BH11" i="24"/>
  <c r="BH12" i="24"/>
  <c r="BH13" i="24"/>
  <c r="BH14" i="24"/>
  <c r="BH15" i="24"/>
  <c r="BH16" i="24"/>
  <c r="BH17" i="24"/>
  <c r="BH18" i="24"/>
  <c r="BH19" i="24"/>
  <c r="BH20" i="24"/>
  <c r="BH21" i="24"/>
  <c r="BH22" i="24"/>
  <c r="BH23" i="24"/>
  <c r="BH24" i="24"/>
  <c r="BH25" i="24"/>
  <c r="BH26" i="24"/>
  <c r="BH27" i="24"/>
  <c r="BH28" i="24"/>
  <c r="BH29" i="24"/>
  <c r="BH30" i="24"/>
  <c r="BH31" i="24"/>
  <c r="BH32" i="24"/>
  <c r="BH33" i="24"/>
  <c r="BH34" i="24"/>
  <c r="BH35" i="24"/>
  <c r="BH36" i="24"/>
  <c r="BH37" i="24"/>
  <c r="BH38" i="24"/>
  <c r="BH39" i="24"/>
  <c r="BH40" i="24"/>
  <c r="BH41" i="24"/>
  <c r="BH42" i="24"/>
  <c r="BH43" i="24"/>
  <c r="BH44" i="24"/>
  <c r="BH45" i="24"/>
  <c r="BH46" i="24"/>
  <c r="BH47" i="24"/>
  <c r="BH48" i="24"/>
  <c r="BH49" i="24"/>
  <c r="BH50" i="24"/>
  <c r="BH51" i="24"/>
  <c r="BH52" i="24"/>
  <c r="BH53" i="24"/>
  <c r="BH54" i="24"/>
  <c r="BH55" i="24"/>
  <c r="BH56" i="24"/>
  <c r="BH57" i="24"/>
  <c r="BH58" i="24"/>
  <c r="BH59" i="24"/>
  <c r="BH60" i="24"/>
  <c r="BH61" i="24"/>
  <c r="BH62" i="24"/>
  <c r="BH63" i="24"/>
  <c r="BH64" i="24"/>
  <c r="BH65" i="24"/>
  <c r="BH66" i="24"/>
  <c r="BH67" i="24"/>
  <c r="BH68" i="24"/>
  <c r="BH69" i="24"/>
  <c r="BH70" i="24"/>
  <c r="BH71" i="24"/>
  <c r="BH72" i="24"/>
  <c r="BH73" i="24"/>
  <c r="BH74" i="24"/>
  <c r="BH75" i="24"/>
  <c r="BH76" i="24"/>
  <c r="BH77" i="24"/>
  <c r="BH78" i="24"/>
  <c r="BH79" i="24"/>
  <c r="BH80" i="24"/>
  <c r="BH81" i="24"/>
  <c r="BH82" i="24"/>
  <c r="BH83" i="24"/>
  <c r="BH84" i="24"/>
  <c r="BH85" i="24"/>
  <c r="BH86" i="24"/>
  <c r="BH87" i="24"/>
  <c r="BH88" i="24"/>
  <c r="BH89" i="24"/>
  <c r="BH90" i="24"/>
  <c r="BH91" i="24"/>
  <c r="BH92" i="24"/>
  <c r="BH93" i="24"/>
  <c r="BH94" i="24"/>
  <c r="BH95" i="24"/>
  <c r="BH96" i="24"/>
  <c r="BH97" i="24"/>
  <c r="BH98" i="24"/>
  <c r="BH99" i="24"/>
  <c r="BH100" i="24"/>
  <c r="BH101" i="24"/>
  <c r="BH102" i="24"/>
  <c r="BH103" i="24"/>
  <c r="BH104" i="24"/>
  <c r="BH105" i="24"/>
  <c r="BH106" i="24"/>
  <c r="BH107" i="24"/>
  <c r="BH108" i="24"/>
  <c r="BH109" i="24"/>
  <c r="BH110" i="24"/>
  <c r="BH111" i="24"/>
  <c r="BH112" i="24"/>
  <c r="BH113" i="24"/>
  <c r="BH114" i="24"/>
  <c r="BH115" i="24"/>
  <c r="BH116" i="24"/>
  <c r="BH117" i="24"/>
  <c r="BH118" i="24"/>
  <c r="BH119" i="24"/>
  <c r="BH120" i="24"/>
  <c r="BH121" i="24"/>
  <c r="BH122" i="24"/>
  <c r="BH123" i="24"/>
  <c r="BH124" i="24"/>
  <c r="BH125" i="24"/>
  <c r="BH126" i="24"/>
  <c r="BH127" i="24"/>
  <c r="BH128" i="24"/>
  <c r="BH129" i="24"/>
  <c r="BH130" i="24"/>
  <c r="BH131" i="24"/>
  <c r="BH132" i="24"/>
  <c r="BH133" i="24"/>
  <c r="BH134" i="24"/>
  <c r="BH135" i="24"/>
  <c r="BH136" i="24"/>
  <c r="BH137" i="24"/>
  <c r="BH138" i="24"/>
  <c r="BH139" i="24"/>
  <c r="BH140" i="24"/>
  <c r="BH141" i="24"/>
  <c r="BH142" i="24"/>
  <c r="BH143" i="24"/>
  <c r="BH144" i="24"/>
  <c r="BH145" i="24"/>
  <c r="BH146" i="24"/>
  <c r="BH147" i="24"/>
  <c r="BH148" i="24"/>
  <c r="BH149" i="24"/>
  <c r="BH150" i="24"/>
  <c r="BH151" i="24"/>
  <c r="BH152" i="24"/>
  <c r="BH153" i="24"/>
  <c r="BH154" i="24"/>
  <c r="BH155" i="24"/>
  <c r="BH156" i="24"/>
  <c r="BH157" i="24"/>
  <c r="BH158" i="24"/>
  <c r="BH159" i="24"/>
  <c r="BH160" i="24"/>
  <c r="BH161" i="24"/>
  <c r="BH162" i="24"/>
  <c r="BH163" i="24"/>
  <c r="BH164" i="24"/>
  <c r="BH165" i="24"/>
  <c r="BH166" i="24"/>
  <c r="BH167" i="24"/>
  <c r="BH168" i="24"/>
  <c r="BH169" i="24"/>
  <c r="BH170" i="24"/>
  <c r="BH171" i="24"/>
  <c r="BH172" i="24"/>
  <c r="BH173" i="24"/>
  <c r="BH174" i="24"/>
  <c r="BH175" i="24"/>
  <c r="BH176" i="24"/>
  <c r="BH177" i="24"/>
  <c r="BH178" i="24"/>
  <c r="BH179" i="24"/>
  <c r="BH180" i="24"/>
  <c r="BH181" i="24"/>
  <c r="BH182" i="24"/>
  <c r="BH183" i="24"/>
  <c r="BH184" i="24"/>
  <c r="BH185" i="24"/>
  <c r="BH186" i="24"/>
  <c r="BH187" i="24"/>
  <c r="BH188" i="24"/>
  <c r="BH189" i="24"/>
  <c r="BH190" i="24"/>
  <c r="BH191" i="24"/>
  <c r="BH192" i="24"/>
  <c r="BH193" i="24"/>
  <c r="BH194" i="24"/>
  <c r="BH195" i="24"/>
  <c r="BH196" i="24"/>
  <c r="BH197" i="24"/>
  <c r="BH198" i="24"/>
  <c r="BH199" i="24"/>
  <c r="BH200" i="24"/>
  <c r="BH201" i="24"/>
  <c r="BH202" i="24"/>
  <c r="BH203" i="24"/>
  <c r="BH204" i="24"/>
  <c r="BH205" i="24"/>
  <c r="BH206" i="24"/>
  <c r="BH207" i="24"/>
  <c r="BH208" i="24"/>
  <c r="BH209" i="24"/>
  <c r="BH210" i="24"/>
  <c r="BH211" i="24"/>
  <c r="BH212" i="24"/>
  <c r="BH213" i="24"/>
  <c r="BH214" i="24"/>
  <c r="BH215" i="24"/>
  <c r="BH216" i="24"/>
  <c r="BH217" i="24"/>
  <c r="BH218" i="24"/>
  <c r="BH219" i="24"/>
  <c r="BH220" i="24"/>
  <c r="BH221" i="24"/>
  <c r="BH222" i="24"/>
  <c r="BH223" i="24"/>
  <c r="BH224" i="24"/>
  <c r="BH225" i="24"/>
  <c r="BH226" i="24"/>
  <c r="BH227" i="24"/>
  <c r="BH228" i="24"/>
  <c r="BH229" i="24"/>
  <c r="BH230" i="24"/>
  <c r="BH231" i="24"/>
  <c r="BH232" i="24"/>
  <c r="BH233" i="24"/>
  <c r="BH234" i="24"/>
  <c r="BH235" i="24"/>
  <c r="BH236" i="24"/>
  <c r="BH237" i="24"/>
  <c r="BH238" i="24"/>
  <c r="BH239" i="24"/>
  <c r="BH240" i="24"/>
  <c r="BH241" i="24"/>
  <c r="BH242" i="24"/>
  <c r="BH243" i="24"/>
  <c r="BH244" i="24"/>
  <c r="BH245" i="24"/>
  <c r="BH246" i="24"/>
  <c r="BH247" i="24"/>
  <c r="BH248" i="24"/>
  <c r="BH249" i="24"/>
  <c r="BH250" i="24"/>
  <c r="BH251" i="24"/>
  <c r="BH252" i="24"/>
  <c r="BH253" i="24"/>
  <c r="BH254" i="24"/>
  <c r="BH255" i="24"/>
  <c r="BH256" i="24"/>
  <c r="BH257" i="24"/>
  <c r="BH258" i="24"/>
  <c r="BH259" i="24"/>
  <c r="BH260" i="24"/>
  <c r="BH261" i="24"/>
  <c r="BH262" i="24"/>
  <c r="BH263" i="24"/>
  <c r="BH264" i="24"/>
  <c r="BH265" i="24"/>
  <c r="BH266" i="24"/>
  <c r="BH267" i="24"/>
  <c r="BH268" i="24"/>
  <c r="BH269" i="24"/>
  <c r="BH270" i="24"/>
  <c r="BH271" i="24"/>
  <c r="BH272" i="24"/>
  <c r="BH273" i="24"/>
  <c r="BH274" i="24"/>
  <c r="BH275" i="24"/>
  <c r="BH276" i="24"/>
  <c r="BH277" i="24"/>
  <c r="BH278" i="24"/>
  <c r="BH279" i="24"/>
  <c r="BH280" i="24"/>
  <c r="BH281" i="24"/>
  <c r="BH282" i="24"/>
  <c r="BH283" i="24"/>
  <c r="BH284" i="24"/>
  <c r="BH285" i="24"/>
  <c r="BH286" i="24"/>
  <c r="BH287" i="24"/>
  <c r="BH288" i="24"/>
  <c r="BH289" i="24"/>
  <c r="BH290" i="24"/>
  <c r="BH291" i="24"/>
  <c r="BH292" i="24"/>
  <c r="BH293" i="24"/>
  <c r="BH294" i="24"/>
  <c r="BH295" i="24"/>
  <c r="BH296" i="24"/>
  <c r="BH297" i="24"/>
  <c r="BH298" i="24"/>
  <c r="BH299" i="24"/>
  <c r="BH300" i="24"/>
  <c r="BH301" i="24"/>
  <c r="BH302" i="24"/>
  <c r="BH4" i="24"/>
  <c r="BG5" i="24"/>
  <c r="BG6" i="24"/>
  <c r="BG7" i="24"/>
  <c r="BG8" i="24"/>
  <c r="BG9" i="24"/>
  <c r="BG10" i="24"/>
  <c r="BG11" i="24"/>
  <c r="BG12" i="24"/>
  <c r="BG13" i="24"/>
  <c r="BG14" i="24"/>
  <c r="BG15" i="24"/>
  <c r="BG16" i="24"/>
  <c r="BG17" i="24"/>
  <c r="BG18" i="24"/>
  <c r="BG19" i="24"/>
  <c r="BG20" i="24"/>
  <c r="BG21" i="24"/>
  <c r="BG22" i="24"/>
  <c r="BG23" i="24"/>
  <c r="BG24" i="24"/>
  <c r="BG25" i="24"/>
  <c r="BG26" i="24"/>
  <c r="BG27" i="24"/>
  <c r="BG28" i="24"/>
  <c r="BG29" i="24"/>
  <c r="BG30" i="24"/>
  <c r="BG31" i="24"/>
  <c r="BG32" i="24"/>
  <c r="BG33" i="24"/>
  <c r="BG34" i="24"/>
  <c r="BG35" i="24"/>
  <c r="BG36" i="24"/>
  <c r="BG37" i="24"/>
  <c r="BG38" i="24"/>
  <c r="BG39" i="24"/>
  <c r="BG40" i="24"/>
  <c r="BG41" i="24"/>
  <c r="BG42" i="24"/>
  <c r="BG43" i="24"/>
  <c r="BG44" i="24"/>
  <c r="BG45" i="24"/>
  <c r="BG46" i="24"/>
  <c r="BG47" i="24"/>
  <c r="BG48" i="24"/>
  <c r="BG49" i="24"/>
  <c r="BG50" i="24"/>
  <c r="BG51" i="24"/>
  <c r="BG52" i="24"/>
  <c r="BG53" i="24"/>
  <c r="BG54" i="24"/>
  <c r="BG55" i="24"/>
  <c r="BG56" i="24"/>
  <c r="BG57" i="24"/>
  <c r="BG58" i="24"/>
  <c r="BG59" i="24"/>
  <c r="BG60" i="24"/>
  <c r="BG61" i="24"/>
  <c r="BG62" i="24"/>
  <c r="BG63" i="24"/>
  <c r="BG64" i="24"/>
  <c r="BG65" i="24"/>
  <c r="BG66" i="24"/>
  <c r="BG67" i="24"/>
  <c r="BG68" i="24"/>
  <c r="BG69" i="24"/>
  <c r="BG70" i="24"/>
  <c r="BG71" i="24"/>
  <c r="BG72" i="24"/>
  <c r="BG73" i="24"/>
  <c r="BG74" i="24"/>
  <c r="BG75" i="24"/>
  <c r="BG76" i="24"/>
  <c r="BG77" i="24"/>
  <c r="BG78" i="24"/>
  <c r="BG79" i="24"/>
  <c r="BG80" i="24"/>
  <c r="BG81" i="24"/>
  <c r="BG82" i="24"/>
  <c r="BG83" i="24"/>
  <c r="BG84" i="24"/>
  <c r="BG85" i="24"/>
  <c r="BG86" i="24"/>
  <c r="BG87" i="24"/>
  <c r="BG88" i="24"/>
  <c r="BG89" i="24"/>
  <c r="BG90" i="24"/>
  <c r="BG91" i="24"/>
  <c r="BG92" i="24"/>
  <c r="BG93" i="24"/>
  <c r="BG94" i="24"/>
  <c r="BG95" i="24"/>
  <c r="BG96" i="24"/>
  <c r="BG97" i="24"/>
  <c r="BG98" i="24"/>
  <c r="BG99" i="24"/>
  <c r="BG100" i="24"/>
  <c r="BG101" i="24"/>
  <c r="BG102" i="24"/>
  <c r="BG103" i="24"/>
  <c r="BG104" i="24"/>
  <c r="BG105" i="24"/>
  <c r="BG106" i="24"/>
  <c r="BG107" i="24"/>
  <c r="BG108" i="24"/>
  <c r="BG109" i="24"/>
  <c r="BG110" i="24"/>
  <c r="BG111" i="24"/>
  <c r="BG112" i="24"/>
  <c r="BG113" i="24"/>
  <c r="BG114" i="24"/>
  <c r="BG115" i="24"/>
  <c r="BG116" i="24"/>
  <c r="BG117" i="24"/>
  <c r="BG118" i="24"/>
  <c r="BG119" i="24"/>
  <c r="BG120" i="24"/>
  <c r="BG121" i="24"/>
  <c r="BG122" i="24"/>
  <c r="BG123" i="24"/>
  <c r="BG124" i="24"/>
  <c r="BG125" i="24"/>
  <c r="BG126" i="24"/>
  <c r="BG127" i="24"/>
  <c r="BG128" i="24"/>
  <c r="BG129" i="24"/>
  <c r="BG130" i="24"/>
  <c r="BG131" i="24"/>
  <c r="BG132" i="24"/>
  <c r="BG133" i="24"/>
  <c r="BG134" i="24"/>
  <c r="BG135" i="24"/>
  <c r="BG136" i="24"/>
  <c r="BG137" i="24"/>
  <c r="BG138" i="24"/>
  <c r="BG139" i="24"/>
  <c r="BG140" i="24"/>
  <c r="BG141" i="24"/>
  <c r="BG142" i="24"/>
  <c r="BG143" i="24"/>
  <c r="BG144" i="24"/>
  <c r="BG145" i="24"/>
  <c r="BG146" i="24"/>
  <c r="BG147" i="24"/>
  <c r="BG148" i="24"/>
  <c r="BG149" i="24"/>
  <c r="BG150" i="24"/>
  <c r="BG151" i="24"/>
  <c r="BG152" i="24"/>
  <c r="BG153" i="24"/>
  <c r="BG154" i="24"/>
  <c r="BG155" i="24"/>
  <c r="BG156" i="24"/>
  <c r="BG157" i="24"/>
  <c r="BG158" i="24"/>
  <c r="BG159" i="24"/>
  <c r="BG160" i="24"/>
  <c r="BG161" i="24"/>
  <c r="BG162" i="24"/>
  <c r="BG163" i="24"/>
  <c r="BG164" i="24"/>
  <c r="BG165" i="24"/>
  <c r="BG166" i="24"/>
  <c r="BG167" i="24"/>
  <c r="BG168" i="24"/>
  <c r="BG169" i="24"/>
  <c r="BG170" i="24"/>
  <c r="BG171" i="24"/>
  <c r="BG172" i="24"/>
  <c r="BG173" i="24"/>
  <c r="BG174" i="24"/>
  <c r="BG175" i="24"/>
  <c r="BG176" i="24"/>
  <c r="BG177" i="24"/>
  <c r="BG178" i="24"/>
  <c r="BG179" i="24"/>
  <c r="BG180" i="24"/>
  <c r="BG181" i="24"/>
  <c r="BG182" i="24"/>
  <c r="BG183" i="24"/>
  <c r="BG184" i="24"/>
  <c r="BG185" i="24"/>
  <c r="BG186" i="24"/>
  <c r="BG187" i="24"/>
  <c r="BG188" i="24"/>
  <c r="BG189" i="24"/>
  <c r="BG190" i="24"/>
  <c r="BG191" i="24"/>
  <c r="BG192" i="24"/>
  <c r="BG193" i="24"/>
  <c r="BG194" i="24"/>
  <c r="BG195" i="24"/>
  <c r="BG196" i="24"/>
  <c r="BG197" i="24"/>
  <c r="BG198" i="24"/>
  <c r="BG199" i="24"/>
  <c r="BG200" i="24"/>
  <c r="BG201" i="24"/>
  <c r="BG202" i="24"/>
  <c r="BG203" i="24"/>
  <c r="BG204" i="24"/>
  <c r="BG205" i="24"/>
  <c r="BG206" i="24"/>
  <c r="BG207" i="24"/>
  <c r="BG208" i="24"/>
  <c r="BG209" i="24"/>
  <c r="BG210" i="24"/>
  <c r="BG211" i="24"/>
  <c r="BG212" i="24"/>
  <c r="BG213" i="24"/>
  <c r="BG214" i="24"/>
  <c r="BG215" i="24"/>
  <c r="BG216" i="24"/>
  <c r="BG217" i="24"/>
  <c r="BG218" i="24"/>
  <c r="BG219" i="24"/>
  <c r="BG220" i="24"/>
  <c r="BG221" i="24"/>
  <c r="BG222" i="24"/>
  <c r="BG223" i="24"/>
  <c r="BG224" i="24"/>
  <c r="BG225" i="24"/>
  <c r="BG226" i="24"/>
  <c r="BG227" i="24"/>
  <c r="BG228" i="24"/>
  <c r="BG229" i="24"/>
  <c r="BG230" i="24"/>
  <c r="BG231" i="24"/>
  <c r="BG232" i="24"/>
  <c r="BG233" i="24"/>
  <c r="BG234" i="24"/>
  <c r="BG235" i="24"/>
  <c r="BG236" i="24"/>
  <c r="BG237" i="24"/>
  <c r="BG238" i="24"/>
  <c r="BG239" i="24"/>
  <c r="BG240" i="24"/>
  <c r="BG241" i="24"/>
  <c r="BG242" i="24"/>
  <c r="BG243" i="24"/>
  <c r="BG244" i="24"/>
  <c r="BG245" i="24"/>
  <c r="BG246" i="24"/>
  <c r="BG247" i="24"/>
  <c r="BG248" i="24"/>
  <c r="BG249" i="24"/>
  <c r="BG250" i="24"/>
  <c r="BG251" i="24"/>
  <c r="BG252" i="24"/>
  <c r="BG253" i="24"/>
  <c r="BG254" i="24"/>
  <c r="BG255" i="24"/>
  <c r="BG256" i="24"/>
  <c r="BG257" i="24"/>
  <c r="BG258" i="24"/>
  <c r="BG259" i="24"/>
  <c r="BG260" i="24"/>
  <c r="BG261" i="24"/>
  <c r="BG262" i="24"/>
  <c r="BG263" i="24"/>
  <c r="BG264" i="24"/>
  <c r="BG265" i="24"/>
  <c r="BG266" i="24"/>
  <c r="BG267" i="24"/>
  <c r="BG268" i="24"/>
  <c r="BG269" i="24"/>
  <c r="BG270" i="24"/>
  <c r="BG271" i="24"/>
  <c r="BG272" i="24"/>
  <c r="BG273" i="24"/>
  <c r="BG274" i="24"/>
  <c r="BG275" i="24"/>
  <c r="BG276" i="24"/>
  <c r="BG277" i="24"/>
  <c r="BG278" i="24"/>
  <c r="BG279" i="24"/>
  <c r="BG280" i="24"/>
  <c r="BG281" i="24"/>
  <c r="BG282" i="24"/>
  <c r="BG283" i="24"/>
  <c r="BG284" i="24"/>
  <c r="BG285" i="24"/>
  <c r="BG286" i="24"/>
  <c r="BG287" i="24"/>
  <c r="BG288" i="24"/>
  <c r="BG289" i="24"/>
  <c r="BG290" i="24"/>
  <c r="BG291" i="24"/>
  <c r="BG292" i="24"/>
  <c r="BG293" i="24"/>
  <c r="BG294" i="24"/>
  <c r="BG295" i="24"/>
  <c r="BG296" i="24"/>
  <c r="BG297" i="24"/>
  <c r="BG298" i="24"/>
  <c r="BG299" i="24"/>
  <c r="BG300" i="24"/>
  <c r="BG301" i="24"/>
  <c r="BG302" i="24"/>
  <c r="BG4" i="24"/>
  <c r="BF5" i="24"/>
  <c r="BF6" i="24"/>
  <c r="BF7" i="24"/>
  <c r="BF8" i="24"/>
  <c r="BF9" i="24"/>
  <c r="BF10" i="24"/>
  <c r="BF11" i="24"/>
  <c r="BF12" i="24"/>
  <c r="BF13" i="24"/>
  <c r="BF14" i="24"/>
  <c r="BF15" i="24"/>
  <c r="BF16" i="24"/>
  <c r="BF17" i="24"/>
  <c r="BF18" i="24"/>
  <c r="BF19" i="24"/>
  <c r="BF20" i="24"/>
  <c r="BF21" i="24"/>
  <c r="BF22" i="24"/>
  <c r="BF23" i="24"/>
  <c r="BF24" i="24"/>
  <c r="BF25" i="24"/>
  <c r="BF26" i="24"/>
  <c r="BF27" i="24"/>
  <c r="BF28" i="24"/>
  <c r="BF29" i="24"/>
  <c r="BF30" i="24"/>
  <c r="BF31" i="24"/>
  <c r="BF32" i="24"/>
  <c r="BF33" i="24"/>
  <c r="BF34" i="24"/>
  <c r="BF35" i="24"/>
  <c r="BF36" i="24"/>
  <c r="BF37" i="24"/>
  <c r="BF38" i="24"/>
  <c r="BF39" i="24"/>
  <c r="BF40" i="24"/>
  <c r="BF41" i="24"/>
  <c r="BF42" i="24"/>
  <c r="BF43" i="24"/>
  <c r="BF44" i="24"/>
  <c r="BF45" i="24"/>
  <c r="BF46" i="24"/>
  <c r="BF47" i="24"/>
  <c r="BF48" i="24"/>
  <c r="BF49" i="24"/>
  <c r="BF50" i="24"/>
  <c r="BF51" i="24"/>
  <c r="BF52" i="24"/>
  <c r="BF53" i="24"/>
  <c r="BF54" i="24"/>
  <c r="BF55" i="24"/>
  <c r="BF56" i="24"/>
  <c r="BF57" i="24"/>
  <c r="BF58" i="24"/>
  <c r="BF59" i="24"/>
  <c r="BF60" i="24"/>
  <c r="BF61" i="24"/>
  <c r="BF62" i="24"/>
  <c r="BF63" i="24"/>
  <c r="BF64" i="24"/>
  <c r="BF65" i="24"/>
  <c r="BF66" i="24"/>
  <c r="BF67" i="24"/>
  <c r="BF68" i="24"/>
  <c r="BF69" i="24"/>
  <c r="BF70" i="24"/>
  <c r="BF71" i="24"/>
  <c r="BF72" i="24"/>
  <c r="BF73" i="24"/>
  <c r="BF74" i="24"/>
  <c r="BF75" i="24"/>
  <c r="BF76" i="24"/>
  <c r="BF77" i="24"/>
  <c r="BF78" i="24"/>
  <c r="BF79" i="24"/>
  <c r="BF80" i="24"/>
  <c r="BF81" i="24"/>
  <c r="BF82" i="24"/>
  <c r="BF83" i="24"/>
  <c r="BF84" i="24"/>
  <c r="BF85" i="24"/>
  <c r="BF86" i="24"/>
  <c r="BF87" i="24"/>
  <c r="BF88" i="24"/>
  <c r="BF89" i="24"/>
  <c r="BF90" i="24"/>
  <c r="BF91" i="24"/>
  <c r="BF92" i="24"/>
  <c r="BF93" i="24"/>
  <c r="BF94" i="24"/>
  <c r="BF95" i="24"/>
  <c r="BF96" i="24"/>
  <c r="BF97" i="24"/>
  <c r="BF98" i="24"/>
  <c r="BF99" i="24"/>
  <c r="BF100" i="24"/>
  <c r="BF101" i="24"/>
  <c r="BF102" i="24"/>
  <c r="BF103" i="24"/>
  <c r="BF104" i="24"/>
  <c r="BF105" i="24"/>
  <c r="BF106" i="24"/>
  <c r="BF107" i="24"/>
  <c r="BF108" i="24"/>
  <c r="BF109" i="24"/>
  <c r="BF110" i="24"/>
  <c r="BF111" i="24"/>
  <c r="BF112" i="24"/>
  <c r="BF113" i="24"/>
  <c r="BF114" i="24"/>
  <c r="BF115" i="24"/>
  <c r="BF116" i="24"/>
  <c r="BF117" i="24"/>
  <c r="BF118" i="24"/>
  <c r="BF119" i="24"/>
  <c r="BF120" i="24"/>
  <c r="BF121" i="24"/>
  <c r="BF122" i="24"/>
  <c r="BF123" i="24"/>
  <c r="BF124" i="24"/>
  <c r="BF125" i="24"/>
  <c r="BF126" i="24"/>
  <c r="BF127" i="24"/>
  <c r="BF128" i="24"/>
  <c r="BF129" i="24"/>
  <c r="BF130" i="24"/>
  <c r="BF131" i="24"/>
  <c r="BF132" i="24"/>
  <c r="BF133" i="24"/>
  <c r="BF134" i="24"/>
  <c r="BF135" i="24"/>
  <c r="BF136" i="24"/>
  <c r="BF137" i="24"/>
  <c r="BF138" i="24"/>
  <c r="BF139" i="24"/>
  <c r="BF140" i="24"/>
  <c r="BF141" i="24"/>
  <c r="BF142" i="24"/>
  <c r="BF143" i="24"/>
  <c r="BF144" i="24"/>
  <c r="BF145" i="24"/>
  <c r="BF146" i="24"/>
  <c r="BF147" i="24"/>
  <c r="BF148" i="24"/>
  <c r="BF149" i="24"/>
  <c r="BF150" i="24"/>
  <c r="BF151" i="24"/>
  <c r="BF152" i="24"/>
  <c r="BF153" i="24"/>
  <c r="BF154" i="24"/>
  <c r="BF155" i="24"/>
  <c r="BF156" i="24"/>
  <c r="BF157" i="24"/>
  <c r="BF158" i="24"/>
  <c r="BF159" i="24"/>
  <c r="BF160" i="24"/>
  <c r="BF161" i="24"/>
  <c r="BF162" i="24"/>
  <c r="BF163" i="24"/>
  <c r="BF164" i="24"/>
  <c r="BF165" i="24"/>
  <c r="BF166" i="24"/>
  <c r="BF167" i="24"/>
  <c r="BF168" i="24"/>
  <c r="BF169" i="24"/>
  <c r="BF170" i="24"/>
  <c r="BF171" i="24"/>
  <c r="BF172" i="24"/>
  <c r="BF173" i="24"/>
  <c r="BF174" i="24"/>
  <c r="BF175" i="24"/>
  <c r="BF176" i="24"/>
  <c r="BF177" i="24"/>
  <c r="BF178" i="24"/>
  <c r="BF179" i="24"/>
  <c r="BF180" i="24"/>
  <c r="BF181" i="24"/>
  <c r="BF182" i="24"/>
  <c r="BF183" i="24"/>
  <c r="BF184" i="24"/>
  <c r="BF185" i="24"/>
  <c r="BF186" i="24"/>
  <c r="BF187" i="24"/>
  <c r="BF188" i="24"/>
  <c r="BF189" i="24"/>
  <c r="BF190" i="24"/>
  <c r="BF191" i="24"/>
  <c r="BF192" i="24"/>
  <c r="BF193" i="24"/>
  <c r="BF194" i="24"/>
  <c r="BF195" i="24"/>
  <c r="BF196" i="24"/>
  <c r="BF197" i="24"/>
  <c r="BF198" i="24"/>
  <c r="BF199" i="24"/>
  <c r="BF200" i="24"/>
  <c r="BF201" i="24"/>
  <c r="BF202" i="24"/>
  <c r="BF203" i="24"/>
  <c r="BF204" i="24"/>
  <c r="BF205" i="24"/>
  <c r="BF206" i="24"/>
  <c r="BF207" i="24"/>
  <c r="BF208" i="24"/>
  <c r="BF209" i="24"/>
  <c r="BF210" i="24"/>
  <c r="BF211" i="24"/>
  <c r="BF212" i="24"/>
  <c r="BF213" i="24"/>
  <c r="BF214" i="24"/>
  <c r="BF215" i="24"/>
  <c r="BF216" i="24"/>
  <c r="BF217" i="24"/>
  <c r="BF218" i="24"/>
  <c r="BF219" i="24"/>
  <c r="BF220" i="24"/>
  <c r="BF221" i="24"/>
  <c r="BF222" i="24"/>
  <c r="BF223" i="24"/>
  <c r="BF224" i="24"/>
  <c r="BF225" i="24"/>
  <c r="BF226" i="24"/>
  <c r="BF227" i="24"/>
  <c r="BF228" i="24"/>
  <c r="BF229" i="24"/>
  <c r="BF230" i="24"/>
  <c r="BF231" i="24"/>
  <c r="BF232" i="24"/>
  <c r="BF233" i="24"/>
  <c r="BF234" i="24"/>
  <c r="BF235" i="24"/>
  <c r="BF236" i="24"/>
  <c r="BF237" i="24"/>
  <c r="BF238" i="24"/>
  <c r="BF239" i="24"/>
  <c r="BF240" i="24"/>
  <c r="BF241" i="24"/>
  <c r="BF242" i="24"/>
  <c r="BF243" i="24"/>
  <c r="BF244" i="24"/>
  <c r="BF245" i="24"/>
  <c r="BF246" i="24"/>
  <c r="BF247" i="24"/>
  <c r="BF248" i="24"/>
  <c r="BF249" i="24"/>
  <c r="BF250" i="24"/>
  <c r="BF251" i="24"/>
  <c r="BF252" i="24"/>
  <c r="BF253" i="24"/>
  <c r="BF254" i="24"/>
  <c r="BF255" i="24"/>
  <c r="BF256" i="24"/>
  <c r="BF257" i="24"/>
  <c r="BF258" i="24"/>
  <c r="BF259" i="24"/>
  <c r="BF260" i="24"/>
  <c r="BF261" i="24"/>
  <c r="BF262" i="24"/>
  <c r="BF263" i="24"/>
  <c r="BF264" i="24"/>
  <c r="BF265" i="24"/>
  <c r="BF266" i="24"/>
  <c r="BF267" i="24"/>
  <c r="BF268" i="24"/>
  <c r="BF269" i="24"/>
  <c r="BF270" i="24"/>
  <c r="BF271" i="24"/>
  <c r="BF272" i="24"/>
  <c r="BF273" i="24"/>
  <c r="BF274" i="24"/>
  <c r="BF275" i="24"/>
  <c r="BF276" i="24"/>
  <c r="BF277" i="24"/>
  <c r="BF278" i="24"/>
  <c r="BF279" i="24"/>
  <c r="BF280" i="24"/>
  <c r="BF281" i="24"/>
  <c r="BF282" i="24"/>
  <c r="BF283" i="24"/>
  <c r="BF284" i="24"/>
  <c r="BF285" i="24"/>
  <c r="BF286" i="24"/>
  <c r="BF287" i="24"/>
  <c r="BF288" i="24"/>
  <c r="BF289" i="24"/>
  <c r="BF290" i="24"/>
  <c r="BF291" i="24"/>
  <c r="BF292" i="24"/>
  <c r="BF293" i="24"/>
  <c r="BF294" i="24"/>
  <c r="BF295" i="24"/>
  <c r="BF296" i="24"/>
  <c r="BF297" i="24"/>
  <c r="BF298" i="24"/>
  <c r="BF299" i="24"/>
  <c r="BF300" i="24"/>
  <c r="BF301" i="24"/>
  <c r="BF302" i="24"/>
  <c r="BF4" i="24"/>
  <c r="BE5" i="24"/>
  <c r="BE6" i="24"/>
  <c r="BE7" i="24"/>
  <c r="BE8" i="24"/>
  <c r="BE9" i="24"/>
  <c r="BE10" i="24"/>
  <c r="BE11" i="24"/>
  <c r="BE12" i="24"/>
  <c r="BE13" i="24"/>
  <c r="BE14" i="24"/>
  <c r="BE15" i="24"/>
  <c r="BE16" i="24"/>
  <c r="BE17" i="24"/>
  <c r="BE18" i="24"/>
  <c r="BE19" i="24"/>
  <c r="BE20" i="24"/>
  <c r="BE21" i="24"/>
  <c r="BE22" i="24"/>
  <c r="BE23" i="24"/>
  <c r="BE24" i="24"/>
  <c r="BE25" i="24"/>
  <c r="BE26" i="24"/>
  <c r="BE27" i="24"/>
  <c r="BE28" i="24"/>
  <c r="BE29" i="24"/>
  <c r="BE30" i="24"/>
  <c r="BE31" i="24"/>
  <c r="BE32" i="24"/>
  <c r="BE33" i="24"/>
  <c r="BE34" i="24"/>
  <c r="BE35" i="24"/>
  <c r="BE36" i="24"/>
  <c r="BE37" i="24"/>
  <c r="BE38" i="24"/>
  <c r="BE39" i="24"/>
  <c r="BE40" i="24"/>
  <c r="BE41" i="24"/>
  <c r="BE42" i="24"/>
  <c r="BE43" i="24"/>
  <c r="BE44" i="24"/>
  <c r="BE45" i="24"/>
  <c r="BE46" i="24"/>
  <c r="BE47" i="24"/>
  <c r="BE48" i="24"/>
  <c r="BE49" i="24"/>
  <c r="BE50" i="24"/>
  <c r="BE51" i="24"/>
  <c r="BE52" i="24"/>
  <c r="BE53" i="24"/>
  <c r="BE54" i="24"/>
  <c r="BE55" i="24"/>
  <c r="BE56" i="24"/>
  <c r="BE57" i="24"/>
  <c r="BE58" i="24"/>
  <c r="BE59" i="24"/>
  <c r="BE60" i="24"/>
  <c r="BE61" i="24"/>
  <c r="BE62" i="24"/>
  <c r="BE63" i="24"/>
  <c r="BE64" i="24"/>
  <c r="BE65" i="24"/>
  <c r="BE66" i="24"/>
  <c r="BE67" i="24"/>
  <c r="BE68" i="24"/>
  <c r="BE69" i="24"/>
  <c r="BE70" i="24"/>
  <c r="BE71" i="24"/>
  <c r="BE72" i="24"/>
  <c r="BE73" i="24"/>
  <c r="BE74" i="24"/>
  <c r="BE75" i="24"/>
  <c r="BE76" i="24"/>
  <c r="BE77" i="24"/>
  <c r="BE78" i="24"/>
  <c r="BE79" i="24"/>
  <c r="BE80" i="24"/>
  <c r="BE81" i="24"/>
  <c r="BE82" i="24"/>
  <c r="BE83" i="24"/>
  <c r="BE84" i="24"/>
  <c r="BE85" i="24"/>
  <c r="BE86" i="24"/>
  <c r="BE87" i="24"/>
  <c r="BE88" i="24"/>
  <c r="BE89" i="24"/>
  <c r="BE90" i="24"/>
  <c r="BE91" i="24"/>
  <c r="BE92" i="24"/>
  <c r="BE93" i="24"/>
  <c r="BE94" i="24"/>
  <c r="BE95" i="24"/>
  <c r="BE96" i="24"/>
  <c r="BE97" i="24"/>
  <c r="BE98" i="24"/>
  <c r="BE99" i="24"/>
  <c r="BE100" i="24"/>
  <c r="BE101" i="24"/>
  <c r="BE102" i="24"/>
  <c r="BE103" i="24"/>
  <c r="BE104" i="24"/>
  <c r="BE105" i="24"/>
  <c r="BE106" i="24"/>
  <c r="BE107" i="24"/>
  <c r="BE108" i="24"/>
  <c r="BE109" i="24"/>
  <c r="BE110" i="24"/>
  <c r="BE111" i="24"/>
  <c r="BE112" i="24"/>
  <c r="BE113" i="24"/>
  <c r="BE114" i="24"/>
  <c r="BE115" i="24"/>
  <c r="BE116" i="24"/>
  <c r="BE117" i="24"/>
  <c r="BE118" i="24"/>
  <c r="BE119" i="24"/>
  <c r="BE120" i="24"/>
  <c r="BE121" i="24"/>
  <c r="BE122" i="24"/>
  <c r="BE123" i="24"/>
  <c r="BE124" i="24"/>
  <c r="BE125" i="24"/>
  <c r="BE126" i="24"/>
  <c r="BE127" i="24"/>
  <c r="BE128" i="24"/>
  <c r="BE129" i="24"/>
  <c r="BE130" i="24"/>
  <c r="BE131" i="24"/>
  <c r="BE132" i="24"/>
  <c r="BE133" i="24"/>
  <c r="BE134" i="24"/>
  <c r="BE135" i="24"/>
  <c r="BE136" i="24"/>
  <c r="BE137" i="24"/>
  <c r="BE138" i="24"/>
  <c r="BE139" i="24"/>
  <c r="BE140" i="24"/>
  <c r="BE141" i="24"/>
  <c r="BE142" i="24"/>
  <c r="BE143" i="24"/>
  <c r="BE144" i="24"/>
  <c r="BE145" i="24"/>
  <c r="BE146" i="24"/>
  <c r="BE147" i="24"/>
  <c r="BE148" i="24"/>
  <c r="BE149" i="24"/>
  <c r="BE150" i="24"/>
  <c r="BE151" i="24"/>
  <c r="BE152" i="24"/>
  <c r="BE153" i="24"/>
  <c r="BE154" i="24"/>
  <c r="BE155" i="24"/>
  <c r="BE156" i="24"/>
  <c r="BE157" i="24"/>
  <c r="BE158" i="24"/>
  <c r="BE159" i="24"/>
  <c r="BE160" i="24"/>
  <c r="BE161" i="24"/>
  <c r="BE162" i="24"/>
  <c r="BE163" i="24"/>
  <c r="BE164" i="24"/>
  <c r="BE165" i="24"/>
  <c r="BE166" i="24"/>
  <c r="BE167" i="24"/>
  <c r="BE168" i="24"/>
  <c r="BE169" i="24"/>
  <c r="BE170" i="24"/>
  <c r="BE171" i="24"/>
  <c r="BE172" i="24"/>
  <c r="BE173" i="24"/>
  <c r="BE174" i="24"/>
  <c r="BE175" i="24"/>
  <c r="BE176" i="24"/>
  <c r="BE177" i="24"/>
  <c r="BE178" i="24"/>
  <c r="BE179" i="24"/>
  <c r="BE180" i="24"/>
  <c r="BE181" i="24"/>
  <c r="BE182" i="24"/>
  <c r="BE183" i="24"/>
  <c r="BE184" i="24"/>
  <c r="BE185" i="24"/>
  <c r="BE186" i="24"/>
  <c r="BE187" i="24"/>
  <c r="BE188" i="24"/>
  <c r="BE189" i="24"/>
  <c r="BE190" i="24"/>
  <c r="BE191" i="24"/>
  <c r="BE192" i="24"/>
  <c r="BE193" i="24"/>
  <c r="BE194" i="24"/>
  <c r="BE195" i="24"/>
  <c r="BE196" i="24"/>
  <c r="BE197" i="24"/>
  <c r="BE198" i="24"/>
  <c r="BE199" i="24"/>
  <c r="BE200" i="24"/>
  <c r="BE201" i="24"/>
  <c r="BE202" i="24"/>
  <c r="BE203" i="24"/>
  <c r="BE204" i="24"/>
  <c r="BE205" i="24"/>
  <c r="BE206" i="24"/>
  <c r="BE207" i="24"/>
  <c r="BE208" i="24"/>
  <c r="BE209" i="24"/>
  <c r="BE210" i="24"/>
  <c r="BE211" i="24"/>
  <c r="BE212" i="24"/>
  <c r="BE213" i="24"/>
  <c r="BE214" i="24"/>
  <c r="BE215" i="24"/>
  <c r="BE216" i="24"/>
  <c r="BE217" i="24"/>
  <c r="BE218" i="24"/>
  <c r="BE219" i="24"/>
  <c r="BE220" i="24"/>
  <c r="BE221" i="24"/>
  <c r="BE222" i="24"/>
  <c r="BE223" i="24"/>
  <c r="BE224" i="24"/>
  <c r="BE225" i="24"/>
  <c r="BE226" i="24"/>
  <c r="BE227" i="24"/>
  <c r="BE228" i="24"/>
  <c r="BE229" i="24"/>
  <c r="BE230" i="24"/>
  <c r="BE231" i="24"/>
  <c r="BE232" i="24"/>
  <c r="BE233" i="24"/>
  <c r="BE234" i="24"/>
  <c r="BE235" i="24"/>
  <c r="BE236" i="24"/>
  <c r="BE237" i="24"/>
  <c r="BE238" i="24"/>
  <c r="BE239" i="24"/>
  <c r="BE240" i="24"/>
  <c r="BE241" i="24"/>
  <c r="BE242" i="24"/>
  <c r="BE243" i="24"/>
  <c r="BE244" i="24"/>
  <c r="BE245" i="24"/>
  <c r="BE246" i="24"/>
  <c r="BE247" i="24"/>
  <c r="BE248" i="24"/>
  <c r="BE249" i="24"/>
  <c r="BE250" i="24"/>
  <c r="BE251" i="24"/>
  <c r="BE252" i="24"/>
  <c r="BE253" i="24"/>
  <c r="BE254" i="24"/>
  <c r="BE255" i="24"/>
  <c r="BE256" i="24"/>
  <c r="BE257" i="24"/>
  <c r="BE258" i="24"/>
  <c r="BE259" i="24"/>
  <c r="BE260" i="24"/>
  <c r="BE261" i="24"/>
  <c r="BE262" i="24"/>
  <c r="BE263" i="24"/>
  <c r="BE264" i="24"/>
  <c r="BE265" i="24"/>
  <c r="BE266" i="24"/>
  <c r="BE267" i="24"/>
  <c r="BE268" i="24"/>
  <c r="BE269" i="24"/>
  <c r="BE270" i="24"/>
  <c r="BE271" i="24"/>
  <c r="BE272" i="24"/>
  <c r="BE273" i="24"/>
  <c r="BE274" i="24"/>
  <c r="BE275" i="24"/>
  <c r="BE276" i="24"/>
  <c r="BE277" i="24"/>
  <c r="BE278" i="24"/>
  <c r="BE279" i="24"/>
  <c r="BE280" i="24"/>
  <c r="BE281" i="24"/>
  <c r="BE282" i="24"/>
  <c r="BE283" i="24"/>
  <c r="BE284" i="24"/>
  <c r="BE285" i="24"/>
  <c r="BE286" i="24"/>
  <c r="BE287" i="24"/>
  <c r="BE288" i="24"/>
  <c r="BE289" i="24"/>
  <c r="BE290" i="24"/>
  <c r="BE291" i="24"/>
  <c r="BE292" i="24"/>
  <c r="BE293" i="24"/>
  <c r="BE294" i="24"/>
  <c r="BE295" i="24"/>
  <c r="BE296" i="24"/>
  <c r="BE297" i="24"/>
  <c r="BE298" i="24"/>
  <c r="BE299" i="24"/>
  <c r="BE300" i="24"/>
  <c r="BE301" i="24"/>
  <c r="BE302" i="24"/>
  <c r="BE4" i="24"/>
  <c r="BD5" i="24"/>
  <c r="BD6" i="24"/>
  <c r="BD7" i="24"/>
  <c r="BD8" i="24"/>
  <c r="BD9" i="24"/>
  <c r="BD10" i="24"/>
  <c r="BD11" i="24"/>
  <c r="BD12" i="24"/>
  <c r="BD13" i="24"/>
  <c r="BD14" i="24"/>
  <c r="BD15" i="24"/>
  <c r="BD16" i="24"/>
  <c r="BD17" i="24"/>
  <c r="BD18" i="24"/>
  <c r="BD19" i="24"/>
  <c r="BD20" i="24"/>
  <c r="BD21" i="24"/>
  <c r="BD22" i="24"/>
  <c r="BD23" i="24"/>
  <c r="BD24" i="24"/>
  <c r="BD25" i="24"/>
  <c r="BD26" i="24"/>
  <c r="BD27" i="24"/>
  <c r="BD28" i="24"/>
  <c r="BD29" i="24"/>
  <c r="BD30" i="24"/>
  <c r="BD31" i="24"/>
  <c r="BD32" i="24"/>
  <c r="BD33" i="24"/>
  <c r="BD34" i="24"/>
  <c r="BD35" i="24"/>
  <c r="BD36" i="24"/>
  <c r="BD37" i="24"/>
  <c r="BD38" i="24"/>
  <c r="BD39" i="24"/>
  <c r="BD40" i="24"/>
  <c r="BD41" i="24"/>
  <c r="BD42" i="24"/>
  <c r="BD43" i="24"/>
  <c r="BD44" i="24"/>
  <c r="BD45" i="24"/>
  <c r="BD46" i="24"/>
  <c r="BD47" i="24"/>
  <c r="BD48" i="24"/>
  <c r="BD49" i="24"/>
  <c r="BD50" i="24"/>
  <c r="BD51" i="24"/>
  <c r="BD52" i="24"/>
  <c r="BD53" i="24"/>
  <c r="BD54" i="24"/>
  <c r="BD55" i="24"/>
  <c r="BD56" i="24"/>
  <c r="BD57" i="24"/>
  <c r="BD58" i="24"/>
  <c r="BD59" i="24"/>
  <c r="BD60" i="24"/>
  <c r="BD61" i="24"/>
  <c r="BD62" i="24"/>
  <c r="BD63" i="24"/>
  <c r="BD64" i="24"/>
  <c r="BD65" i="24"/>
  <c r="BD66" i="24"/>
  <c r="BD67" i="24"/>
  <c r="BD68" i="24"/>
  <c r="BD69" i="24"/>
  <c r="BD70" i="24"/>
  <c r="BD71" i="24"/>
  <c r="BD72" i="24"/>
  <c r="BD73" i="24"/>
  <c r="BD74" i="24"/>
  <c r="BD75" i="24"/>
  <c r="BD76" i="24"/>
  <c r="BD77" i="24"/>
  <c r="BD78" i="24"/>
  <c r="BD79" i="24"/>
  <c r="BD80" i="24"/>
  <c r="BD81" i="24"/>
  <c r="BD82" i="24"/>
  <c r="BD83" i="24"/>
  <c r="BD84" i="24"/>
  <c r="BD85" i="24"/>
  <c r="BD86" i="24"/>
  <c r="BD87" i="24"/>
  <c r="BD88" i="24"/>
  <c r="BD89" i="24"/>
  <c r="BD90" i="24"/>
  <c r="BD91" i="24"/>
  <c r="BD92" i="24"/>
  <c r="BD93" i="24"/>
  <c r="BD94" i="24"/>
  <c r="BD95" i="24"/>
  <c r="BD96" i="24"/>
  <c r="BD97" i="24"/>
  <c r="BD98" i="24"/>
  <c r="BD99" i="24"/>
  <c r="BD100" i="24"/>
  <c r="BD101" i="24"/>
  <c r="BD102" i="24"/>
  <c r="BD103" i="24"/>
  <c r="BD104" i="24"/>
  <c r="BD105" i="24"/>
  <c r="BD106" i="24"/>
  <c r="BD107" i="24"/>
  <c r="BD108" i="24"/>
  <c r="BD109" i="24"/>
  <c r="BD110" i="24"/>
  <c r="BD111" i="24"/>
  <c r="BD112" i="24"/>
  <c r="BD113" i="24"/>
  <c r="BD114" i="24"/>
  <c r="BD115" i="24"/>
  <c r="BD116" i="24"/>
  <c r="BD117" i="24"/>
  <c r="BD118" i="24"/>
  <c r="BD119" i="24"/>
  <c r="BD120" i="24"/>
  <c r="BD121" i="24"/>
  <c r="BD122" i="24"/>
  <c r="BD123" i="24"/>
  <c r="BD124" i="24"/>
  <c r="BD125" i="24"/>
  <c r="BD126" i="24"/>
  <c r="BD127" i="24"/>
  <c r="BD128" i="24"/>
  <c r="BD129" i="24"/>
  <c r="BD130" i="24"/>
  <c r="BD131" i="24"/>
  <c r="BD132" i="24"/>
  <c r="BD133" i="24"/>
  <c r="BD134" i="24"/>
  <c r="BD135" i="24"/>
  <c r="BD136" i="24"/>
  <c r="BD137" i="24"/>
  <c r="BD138" i="24"/>
  <c r="BD139" i="24"/>
  <c r="BD140" i="24"/>
  <c r="BD141" i="24"/>
  <c r="BD142" i="24"/>
  <c r="BD143" i="24"/>
  <c r="BD144" i="24"/>
  <c r="BD145" i="24"/>
  <c r="BD146" i="24"/>
  <c r="BD147" i="24"/>
  <c r="BD148" i="24"/>
  <c r="BD149" i="24"/>
  <c r="BD150" i="24"/>
  <c r="BD151" i="24"/>
  <c r="BD152" i="24"/>
  <c r="BD153" i="24"/>
  <c r="BD154" i="24"/>
  <c r="BD155" i="24"/>
  <c r="BD156" i="24"/>
  <c r="BD157" i="24"/>
  <c r="BD158" i="24"/>
  <c r="BD159" i="24"/>
  <c r="BD160" i="24"/>
  <c r="BD161" i="24"/>
  <c r="BD162" i="24"/>
  <c r="BD163" i="24"/>
  <c r="BD164" i="24"/>
  <c r="BD165" i="24"/>
  <c r="BD166" i="24"/>
  <c r="BD167" i="24"/>
  <c r="BD168" i="24"/>
  <c r="BD169" i="24"/>
  <c r="BD170" i="24"/>
  <c r="BD171" i="24"/>
  <c r="BD172" i="24"/>
  <c r="BD173" i="24"/>
  <c r="BD174" i="24"/>
  <c r="BD175" i="24"/>
  <c r="BD176" i="24"/>
  <c r="BD177" i="24"/>
  <c r="BD178" i="24"/>
  <c r="BD179" i="24"/>
  <c r="BD180" i="24"/>
  <c r="BD181" i="24"/>
  <c r="BD182" i="24"/>
  <c r="BD183" i="24"/>
  <c r="BD184" i="24"/>
  <c r="BD185" i="24"/>
  <c r="BD186" i="24"/>
  <c r="BD187" i="24"/>
  <c r="BD188" i="24"/>
  <c r="BD189" i="24"/>
  <c r="BD190" i="24"/>
  <c r="BD191" i="24"/>
  <c r="BD192" i="24"/>
  <c r="BD193" i="24"/>
  <c r="BD194" i="24"/>
  <c r="BD195" i="24"/>
  <c r="BD196" i="24"/>
  <c r="BD197" i="24"/>
  <c r="BD198" i="24"/>
  <c r="BD199" i="24"/>
  <c r="BD200" i="24"/>
  <c r="BD201" i="24"/>
  <c r="BD202" i="24"/>
  <c r="BD203" i="24"/>
  <c r="BD204" i="24"/>
  <c r="BD205" i="24"/>
  <c r="BD206" i="24"/>
  <c r="BD207" i="24"/>
  <c r="BD208" i="24"/>
  <c r="BD209" i="24"/>
  <c r="BD210" i="24"/>
  <c r="BD211" i="24"/>
  <c r="BD212" i="24"/>
  <c r="BD213" i="24"/>
  <c r="BD214" i="24"/>
  <c r="BD215" i="24"/>
  <c r="BD216" i="24"/>
  <c r="BD217" i="24"/>
  <c r="BD218" i="24"/>
  <c r="BD219" i="24"/>
  <c r="BD220" i="24"/>
  <c r="BD221" i="24"/>
  <c r="BD222" i="24"/>
  <c r="BD223" i="24"/>
  <c r="BD224" i="24"/>
  <c r="BD225" i="24"/>
  <c r="BD226" i="24"/>
  <c r="BD227" i="24"/>
  <c r="BD228" i="24"/>
  <c r="BD229" i="24"/>
  <c r="BD230" i="24"/>
  <c r="BD231" i="24"/>
  <c r="BD232" i="24"/>
  <c r="BD233" i="24"/>
  <c r="BD234" i="24"/>
  <c r="BD235" i="24"/>
  <c r="BD236" i="24"/>
  <c r="BD237" i="24"/>
  <c r="BD238" i="24"/>
  <c r="BD239" i="24"/>
  <c r="BD240" i="24"/>
  <c r="BD241" i="24"/>
  <c r="BD242" i="24"/>
  <c r="BD243" i="24"/>
  <c r="BD244" i="24"/>
  <c r="BD245" i="24"/>
  <c r="BD246" i="24"/>
  <c r="BD247" i="24"/>
  <c r="BD248" i="24"/>
  <c r="BD249" i="24"/>
  <c r="BD250" i="24"/>
  <c r="BD251" i="24"/>
  <c r="BD252" i="24"/>
  <c r="BD253" i="24"/>
  <c r="BD254" i="24"/>
  <c r="BD255" i="24"/>
  <c r="BD256" i="24"/>
  <c r="BD257" i="24"/>
  <c r="BD258" i="24"/>
  <c r="BD259" i="24"/>
  <c r="BD260" i="24"/>
  <c r="BD261" i="24"/>
  <c r="BD262" i="24"/>
  <c r="BD263" i="24"/>
  <c r="BD264" i="24"/>
  <c r="BD265" i="24"/>
  <c r="BD266" i="24"/>
  <c r="BD267" i="24"/>
  <c r="BD268" i="24"/>
  <c r="BD269" i="24"/>
  <c r="BD270" i="24"/>
  <c r="BD271" i="24"/>
  <c r="BD272" i="24"/>
  <c r="BD273" i="24"/>
  <c r="BD274" i="24"/>
  <c r="BD275" i="24"/>
  <c r="BD276" i="24"/>
  <c r="BD277" i="24"/>
  <c r="BD278" i="24"/>
  <c r="BD279" i="24"/>
  <c r="BD280" i="24"/>
  <c r="BD281" i="24"/>
  <c r="BD282" i="24"/>
  <c r="BD283" i="24"/>
  <c r="BD284" i="24"/>
  <c r="BD285" i="24"/>
  <c r="BD286" i="24"/>
  <c r="BD287" i="24"/>
  <c r="BD288" i="24"/>
  <c r="BD289" i="24"/>
  <c r="BD290" i="24"/>
  <c r="BD291" i="24"/>
  <c r="BD292" i="24"/>
  <c r="BD293" i="24"/>
  <c r="BD294" i="24"/>
  <c r="BD295" i="24"/>
  <c r="BD296" i="24"/>
  <c r="BD297" i="24"/>
  <c r="BD298" i="24"/>
  <c r="BD299" i="24"/>
  <c r="BD300" i="24"/>
  <c r="BD301" i="24"/>
  <c r="BD302" i="24"/>
  <c r="BD4" i="24"/>
  <c r="BC5" i="24"/>
  <c r="BC6" i="24"/>
  <c r="BC7" i="24"/>
  <c r="BC8" i="24"/>
  <c r="BC9" i="24"/>
  <c r="BC10" i="24"/>
  <c r="BC11" i="24"/>
  <c r="BC12" i="24"/>
  <c r="BC13" i="24"/>
  <c r="BC14" i="24"/>
  <c r="BC15" i="24"/>
  <c r="BC16" i="24"/>
  <c r="BC17" i="24"/>
  <c r="BC18" i="24"/>
  <c r="BC19" i="24"/>
  <c r="BC20" i="24"/>
  <c r="BC21" i="24"/>
  <c r="BC22" i="24"/>
  <c r="BC23" i="24"/>
  <c r="BC24" i="24"/>
  <c r="BC25" i="24"/>
  <c r="BC26" i="24"/>
  <c r="BC27" i="24"/>
  <c r="BC28" i="24"/>
  <c r="BC29" i="24"/>
  <c r="BC30" i="24"/>
  <c r="BC31" i="24"/>
  <c r="BC32" i="24"/>
  <c r="BC33" i="24"/>
  <c r="BC34" i="24"/>
  <c r="BC35" i="24"/>
  <c r="BC36" i="24"/>
  <c r="BC37" i="24"/>
  <c r="BC38" i="24"/>
  <c r="BC39" i="24"/>
  <c r="BC40" i="24"/>
  <c r="BC41" i="24"/>
  <c r="BC42" i="24"/>
  <c r="BC43" i="24"/>
  <c r="BC44" i="24"/>
  <c r="BC45" i="24"/>
  <c r="BC46" i="24"/>
  <c r="BC47" i="24"/>
  <c r="BC48" i="24"/>
  <c r="BC49" i="24"/>
  <c r="BC50" i="24"/>
  <c r="BC51" i="24"/>
  <c r="BC52" i="24"/>
  <c r="BC53" i="24"/>
  <c r="BC54" i="24"/>
  <c r="BC55" i="24"/>
  <c r="BC56" i="24"/>
  <c r="BC57" i="24"/>
  <c r="BC58" i="24"/>
  <c r="BC59" i="24"/>
  <c r="BC60" i="24"/>
  <c r="BC61" i="24"/>
  <c r="BC62" i="24"/>
  <c r="BC63" i="24"/>
  <c r="BC64" i="24"/>
  <c r="BC65" i="24"/>
  <c r="BC66" i="24"/>
  <c r="BC67" i="24"/>
  <c r="BC68" i="24"/>
  <c r="BC69" i="24"/>
  <c r="BC70" i="24"/>
  <c r="BC71" i="24"/>
  <c r="BC72" i="24"/>
  <c r="BC73" i="24"/>
  <c r="BC74" i="24"/>
  <c r="BC75" i="24"/>
  <c r="BC76" i="24"/>
  <c r="BC77" i="24"/>
  <c r="BC78" i="24"/>
  <c r="BC79" i="24"/>
  <c r="BC80" i="24"/>
  <c r="BC81" i="24"/>
  <c r="BC82" i="24"/>
  <c r="BC83" i="24"/>
  <c r="BC84" i="24"/>
  <c r="BC85" i="24"/>
  <c r="BC86" i="24"/>
  <c r="BC87" i="24"/>
  <c r="BC88" i="24"/>
  <c r="BC89" i="24"/>
  <c r="BC90" i="24"/>
  <c r="BC91" i="24"/>
  <c r="BC92" i="24"/>
  <c r="BC93" i="24"/>
  <c r="BC94" i="24"/>
  <c r="BC95" i="24"/>
  <c r="BC96" i="24"/>
  <c r="BC97" i="24"/>
  <c r="BC98" i="24"/>
  <c r="BC99" i="24"/>
  <c r="BC100" i="24"/>
  <c r="BC101" i="24"/>
  <c r="BC102" i="24"/>
  <c r="BC103" i="24"/>
  <c r="BC104" i="24"/>
  <c r="BC105" i="24"/>
  <c r="BC106" i="24"/>
  <c r="BC107" i="24"/>
  <c r="BC108" i="24"/>
  <c r="BC109" i="24"/>
  <c r="BC110" i="24"/>
  <c r="BC111" i="24"/>
  <c r="BC112" i="24"/>
  <c r="BC113" i="24"/>
  <c r="BC114" i="24"/>
  <c r="BC115" i="24"/>
  <c r="BC116" i="24"/>
  <c r="BC117" i="24"/>
  <c r="BC118" i="24"/>
  <c r="BC119" i="24"/>
  <c r="BC120" i="24"/>
  <c r="BC121" i="24"/>
  <c r="BC122" i="24"/>
  <c r="BC123" i="24"/>
  <c r="BC124" i="24"/>
  <c r="BC125" i="24"/>
  <c r="BC126" i="24"/>
  <c r="BC127" i="24"/>
  <c r="BC128" i="24"/>
  <c r="BC129" i="24"/>
  <c r="BC130" i="24"/>
  <c r="BC131" i="24"/>
  <c r="BC132" i="24"/>
  <c r="BC133" i="24"/>
  <c r="BC134" i="24"/>
  <c r="BC135" i="24"/>
  <c r="BC136" i="24"/>
  <c r="BC137" i="24"/>
  <c r="BC138" i="24"/>
  <c r="BC139" i="24"/>
  <c r="BC140" i="24"/>
  <c r="BC141" i="24"/>
  <c r="BC142" i="24"/>
  <c r="BC143" i="24"/>
  <c r="BC144" i="24"/>
  <c r="BC145" i="24"/>
  <c r="BC146" i="24"/>
  <c r="BC147" i="24"/>
  <c r="BC148" i="24"/>
  <c r="BC149" i="24"/>
  <c r="BC150" i="24"/>
  <c r="BC151" i="24"/>
  <c r="BC152" i="24"/>
  <c r="BC153" i="24"/>
  <c r="BC154" i="24"/>
  <c r="BC155" i="24"/>
  <c r="BC156" i="24"/>
  <c r="BC157" i="24"/>
  <c r="BC158" i="24"/>
  <c r="BC159" i="24"/>
  <c r="BC160" i="24"/>
  <c r="BC161" i="24"/>
  <c r="BC162" i="24"/>
  <c r="BC163" i="24"/>
  <c r="BC164" i="24"/>
  <c r="BC165" i="24"/>
  <c r="BC166" i="24"/>
  <c r="BC167" i="24"/>
  <c r="BC168" i="24"/>
  <c r="BC169" i="24"/>
  <c r="BC170" i="24"/>
  <c r="BC171" i="24"/>
  <c r="BC172" i="24"/>
  <c r="BC173" i="24"/>
  <c r="BC174" i="24"/>
  <c r="BC175" i="24"/>
  <c r="BC176" i="24"/>
  <c r="BC177" i="24"/>
  <c r="BC178" i="24"/>
  <c r="BC179" i="24"/>
  <c r="BC180" i="24"/>
  <c r="BC181" i="24"/>
  <c r="BC182" i="24"/>
  <c r="BC183" i="24"/>
  <c r="BC184" i="24"/>
  <c r="BC185" i="24"/>
  <c r="BC186" i="24"/>
  <c r="BC187" i="24"/>
  <c r="BC188" i="24"/>
  <c r="BC189" i="24"/>
  <c r="BC190" i="24"/>
  <c r="BC191" i="24"/>
  <c r="BC192" i="24"/>
  <c r="BC193" i="24"/>
  <c r="BC194" i="24"/>
  <c r="BC195" i="24"/>
  <c r="BC196" i="24"/>
  <c r="BC197" i="24"/>
  <c r="BC198" i="24"/>
  <c r="BC199" i="24"/>
  <c r="BC200" i="24"/>
  <c r="BC201" i="24"/>
  <c r="BC202" i="24"/>
  <c r="BC203" i="24"/>
  <c r="BC204" i="24"/>
  <c r="BC205" i="24"/>
  <c r="BC206" i="24"/>
  <c r="BC207" i="24"/>
  <c r="BC208" i="24"/>
  <c r="BC209" i="24"/>
  <c r="BC210" i="24"/>
  <c r="BC211" i="24"/>
  <c r="BC212" i="24"/>
  <c r="BC213" i="24"/>
  <c r="BC214" i="24"/>
  <c r="BC215" i="24"/>
  <c r="BC216" i="24"/>
  <c r="BC217" i="24"/>
  <c r="BC218" i="24"/>
  <c r="BC219" i="24"/>
  <c r="BC220" i="24"/>
  <c r="BC221" i="24"/>
  <c r="BC222" i="24"/>
  <c r="BC223" i="24"/>
  <c r="BC224" i="24"/>
  <c r="BC225" i="24"/>
  <c r="BC226" i="24"/>
  <c r="BC227" i="24"/>
  <c r="BC228" i="24"/>
  <c r="BC229" i="24"/>
  <c r="BC230" i="24"/>
  <c r="BC231" i="24"/>
  <c r="BC232" i="24"/>
  <c r="BC233" i="24"/>
  <c r="BC234" i="24"/>
  <c r="BC235" i="24"/>
  <c r="BC236" i="24"/>
  <c r="BC237" i="24"/>
  <c r="BC238" i="24"/>
  <c r="BC239" i="24"/>
  <c r="BC240" i="24"/>
  <c r="BC241" i="24"/>
  <c r="BC242" i="24"/>
  <c r="BC243" i="24"/>
  <c r="BC244" i="24"/>
  <c r="BC245" i="24"/>
  <c r="BC246" i="24"/>
  <c r="BC247" i="24"/>
  <c r="BC248" i="24"/>
  <c r="BC249" i="24"/>
  <c r="BC250" i="24"/>
  <c r="BC251" i="24"/>
  <c r="BC252" i="24"/>
  <c r="BC253" i="24"/>
  <c r="BC254" i="24"/>
  <c r="BC255" i="24"/>
  <c r="BC256" i="24"/>
  <c r="BC257" i="24"/>
  <c r="BC258" i="24"/>
  <c r="BC259" i="24"/>
  <c r="BC260" i="24"/>
  <c r="BC261" i="24"/>
  <c r="BC262" i="24"/>
  <c r="BC263" i="24"/>
  <c r="BC264" i="24"/>
  <c r="BC265" i="24"/>
  <c r="BC266" i="24"/>
  <c r="BC267" i="24"/>
  <c r="BC268" i="24"/>
  <c r="BC269" i="24"/>
  <c r="BC270" i="24"/>
  <c r="BC271" i="24"/>
  <c r="BC272" i="24"/>
  <c r="BC273" i="24"/>
  <c r="BC274" i="24"/>
  <c r="BC275" i="24"/>
  <c r="BC276" i="24"/>
  <c r="BC277" i="24"/>
  <c r="BC278" i="24"/>
  <c r="BC279" i="24"/>
  <c r="BC280" i="24"/>
  <c r="BC281" i="24"/>
  <c r="BC282" i="24"/>
  <c r="BC283" i="24"/>
  <c r="BC284" i="24"/>
  <c r="BC285" i="24"/>
  <c r="BC286" i="24"/>
  <c r="BC287" i="24"/>
  <c r="BC288" i="24"/>
  <c r="BC289" i="24"/>
  <c r="BC290" i="24"/>
  <c r="BC291" i="24"/>
  <c r="BC292" i="24"/>
  <c r="BC293" i="24"/>
  <c r="BC294" i="24"/>
  <c r="BC295" i="24"/>
  <c r="BC296" i="24"/>
  <c r="BC297" i="24"/>
  <c r="BC298" i="24"/>
  <c r="BC299" i="24"/>
  <c r="BC300" i="24"/>
  <c r="BC301" i="24"/>
  <c r="BC302" i="24"/>
  <c r="BC4" i="24"/>
  <c r="BB5" i="24"/>
  <c r="BB6" i="24"/>
  <c r="BB7" i="24"/>
  <c r="BB8" i="24"/>
  <c r="BB9" i="24"/>
  <c r="BB10" i="24"/>
  <c r="BB11" i="24"/>
  <c r="BB12" i="24"/>
  <c r="BB13" i="24"/>
  <c r="BB14" i="24"/>
  <c r="BB15" i="24"/>
  <c r="BB16" i="24"/>
  <c r="BB17" i="24"/>
  <c r="BB18" i="24"/>
  <c r="BB19" i="24"/>
  <c r="BB20" i="24"/>
  <c r="BB21" i="24"/>
  <c r="BB22" i="24"/>
  <c r="BB23" i="24"/>
  <c r="BB24" i="24"/>
  <c r="BB25" i="24"/>
  <c r="BB26" i="24"/>
  <c r="BB27" i="24"/>
  <c r="BB28" i="24"/>
  <c r="BB29" i="24"/>
  <c r="BB30" i="24"/>
  <c r="BB31" i="24"/>
  <c r="BB32" i="24"/>
  <c r="BB33" i="24"/>
  <c r="BB34" i="24"/>
  <c r="BB35" i="24"/>
  <c r="BB36" i="24"/>
  <c r="BB37" i="24"/>
  <c r="BB38" i="24"/>
  <c r="BB39" i="24"/>
  <c r="BB40" i="24"/>
  <c r="BB41" i="24"/>
  <c r="BB42" i="24"/>
  <c r="BB43" i="24"/>
  <c r="BB44" i="24"/>
  <c r="BB45" i="24"/>
  <c r="BB46" i="24"/>
  <c r="BB47" i="24"/>
  <c r="BB48" i="24"/>
  <c r="BB49" i="24"/>
  <c r="BB50" i="24"/>
  <c r="BB51" i="24"/>
  <c r="BB52" i="24"/>
  <c r="BB53" i="24"/>
  <c r="BB54" i="24"/>
  <c r="BB55" i="24"/>
  <c r="BB56" i="24"/>
  <c r="BB57" i="24"/>
  <c r="BB58" i="24"/>
  <c r="BB59" i="24"/>
  <c r="BB60" i="24"/>
  <c r="BB61" i="24"/>
  <c r="BB62" i="24"/>
  <c r="BB63" i="24"/>
  <c r="BB64" i="24"/>
  <c r="BB65" i="24"/>
  <c r="BB66" i="24"/>
  <c r="BB67" i="24"/>
  <c r="BB68" i="24"/>
  <c r="BB69" i="24"/>
  <c r="BB70" i="24"/>
  <c r="BB71" i="24"/>
  <c r="BB72" i="24"/>
  <c r="BB73" i="24"/>
  <c r="BB74" i="24"/>
  <c r="BB75" i="24"/>
  <c r="BB76" i="24"/>
  <c r="BB77" i="24"/>
  <c r="BB78" i="24"/>
  <c r="BB79" i="24"/>
  <c r="BB80" i="24"/>
  <c r="BB81" i="24"/>
  <c r="BB82" i="24"/>
  <c r="BB83" i="24"/>
  <c r="BB84" i="24"/>
  <c r="BB85" i="24"/>
  <c r="BB86" i="24"/>
  <c r="BB87" i="24"/>
  <c r="BB88" i="24"/>
  <c r="BB89" i="24"/>
  <c r="BB90" i="24"/>
  <c r="BB91" i="24"/>
  <c r="BB92" i="24"/>
  <c r="BB93" i="24"/>
  <c r="BB94" i="24"/>
  <c r="BB95" i="24"/>
  <c r="BB96" i="24"/>
  <c r="BB97" i="24"/>
  <c r="BB98" i="24"/>
  <c r="BB99" i="24"/>
  <c r="BB100" i="24"/>
  <c r="BB101" i="24"/>
  <c r="BB102" i="24"/>
  <c r="BB103" i="24"/>
  <c r="BB104" i="24"/>
  <c r="BB105" i="24"/>
  <c r="BB106" i="24"/>
  <c r="BB107" i="24"/>
  <c r="BB108" i="24"/>
  <c r="BB109" i="24"/>
  <c r="BB110" i="24"/>
  <c r="BB111" i="24"/>
  <c r="BB112" i="24"/>
  <c r="BB113" i="24"/>
  <c r="BB114" i="24"/>
  <c r="BB115" i="24"/>
  <c r="BB116" i="24"/>
  <c r="BB117" i="24"/>
  <c r="BB118" i="24"/>
  <c r="BB119" i="24"/>
  <c r="BB120" i="24"/>
  <c r="BB121" i="24"/>
  <c r="BB122" i="24"/>
  <c r="BB123" i="24"/>
  <c r="BB124" i="24"/>
  <c r="BB125" i="24"/>
  <c r="BB126" i="24"/>
  <c r="BB127" i="24"/>
  <c r="BB128" i="24"/>
  <c r="BB129" i="24"/>
  <c r="BB130" i="24"/>
  <c r="BB131" i="24"/>
  <c r="BB132" i="24"/>
  <c r="BB133" i="24"/>
  <c r="BB134" i="24"/>
  <c r="BB135" i="24"/>
  <c r="BB136" i="24"/>
  <c r="BB137" i="24"/>
  <c r="BB138" i="24"/>
  <c r="BB139" i="24"/>
  <c r="BB140" i="24"/>
  <c r="BB141" i="24"/>
  <c r="BB142" i="24"/>
  <c r="BB143" i="24"/>
  <c r="BB144" i="24"/>
  <c r="BB145" i="24"/>
  <c r="BB146" i="24"/>
  <c r="BB147" i="24"/>
  <c r="BB148" i="24"/>
  <c r="BB149" i="24"/>
  <c r="BB150" i="24"/>
  <c r="BB151" i="24"/>
  <c r="BB152" i="24"/>
  <c r="BB153" i="24"/>
  <c r="BB154" i="24"/>
  <c r="BB155" i="24"/>
  <c r="BB156" i="24"/>
  <c r="BB157" i="24"/>
  <c r="BB158" i="24"/>
  <c r="BB159" i="24"/>
  <c r="BB160" i="24"/>
  <c r="BB161" i="24"/>
  <c r="BB162" i="24"/>
  <c r="BB163" i="24"/>
  <c r="BB164" i="24"/>
  <c r="BB165" i="24"/>
  <c r="BB166" i="24"/>
  <c r="BB167" i="24"/>
  <c r="BB168" i="24"/>
  <c r="BB169" i="24"/>
  <c r="BB170" i="24"/>
  <c r="BB171" i="24"/>
  <c r="BB172" i="24"/>
  <c r="BB173" i="24"/>
  <c r="BB174" i="24"/>
  <c r="BB175" i="24"/>
  <c r="BB176" i="24"/>
  <c r="BB177" i="24"/>
  <c r="BB178" i="24"/>
  <c r="BB179" i="24"/>
  <c r="BB180" i="24"/>
  <c r="BB181" i="24"/>
  <c r="BB182" i="24"/>
  <c r="BB183" i="24"/>
  <c r="BB184" i="24"/>
  <c r="BB185" i="24"/>
  <c r="BB186" i="24"/>
  <c r="BB187" i="24"/>
  <c r="BB188" i="24"/>
  <c r="BB189" i="24"/>
  <c r="BB190" i="24"/>
  <c r="BB191" i="24"/>
  <c r="BB192" i="24"/>
  <c r="BB193" i="24"/>
  <c r="BB194" i="24"/>
  <c r="BB195" i="24"/>
  <c r="BB196" i="24"/>
  <c r="BB197" i="24"/>
  <c r="BB198" i="24"/>
  <c r="BB199" i="24"/>
  <c r="BB200" i="24"/>
  <c r="BB201" i="24"/>
  <c r="BB202" i="24"/>
  <c r="BB203" i="24"/>
  <c r="BB204" i="24"/>
  <c r="BB205" i="24"/>
  <c r="BB206" i="24"/>
  <c r="BB207" i="24"/>
  <c r="BB208" i="24"/>
  <c r="BB209" i="24"/>
  <c r="BB210" i="24"/>
  <c r="BB211" i="24"/>
  <c r="BB212" i="24"/>
  <c r="BB213" i="24"/>
  <c r="BB214" i="24"/>
  <c r="BB215" i="24"/>
  <c r="BB216" i="24"/>
  <c r="BB217" i="24"/>
  <c r="BB218" i="24"/>
  <c r="BB219" i="24"/>
  <c r="BB220" i="24"/>
  <c r="BB221" i="24"/>
  <c r="BB222" i="24"/>
  <c r="BB223" i="24"/>
  <c r="BB224" i="24"/>
  <c r="BB225" i="24"/>
  <c r="BB226" i="24"/>
  <c r="BB227" i="24"/>
  <c r="BB228" i="24"/>
  <c r="BB229" i="24"/>
  <c r="BB230" i="24"/>
  <c r="BB231" i="24"/>
  <c r="BB232" i="24"/>
  <c r="BB233" i="24"/>
  <c r="BB234" i="24"/>
  <c r="BB235" i="24"/>
  <c r="BB236" i="24"/>
  <c r="BB237" i="24"/>
  <c r="BB238" i="24"/>
  <c r="BB239" i="24"/>
  <c r="BB240" i="24"/>
  <c r="BB241" i="24"/>
  <c r="BB242" i="24"/>
  <c r="BB243" i="24"/>
  <c r="BB244" i="24"/>
  <c r="BB245" i="24"/>
  <c r="BB246" i="24"/>
  <c r="BB247" i="24"/>
  <c r="BB248" i="24"/>
  <c r="BB249" i="24"/>
  <c r="BB250" i="24"/>
  <c r="BB251" i="24"/>
  <c r="BB252" i="24"/>
  <c r="BB253" i="24"/>
  <c r="BB254" i="24"/>
  <c r="BB255" i="24"/>
  <c r="BB256" i="24"/>
  <c r="BB257" i="24"/>
  <c r="BB258" i="24"/>
  <c r="BB259" i="24"/>
  <c r="BB260" i="24"/>
  <c r="BB261" i="24"/>
  <c r="BB262" i="24"/>
  <c r="BB263" i="24"/>
  <c r="BB264" i="24"/>
  <c r="BB265" i="24"/>
  <c r="BB266" i="24"/>
  <c r="BB267" i="24"/>
  <c r="BB268" i="24"/>
  <c r="BB269" i="24"/>
  <c r="BB270" i="24"/>
  <c r="BB271" i="24"/>
  <c r="BB272" i="24"/>
  <c r="BB273" i="24"/>
  <c r="BB274" i="24"/>
  <c r="BB275" i="24"/>
  <c r="BB276" i="24"/>
  <c r="BB277" i="24"/>
  <c r="BB278" i="24"/>
  <c r="BB279" i="24"/>
  <c r="BB280" i="24"/>
  <c r="BB281" i="24"/>
  <c r="BB282" i="24"/>
  <c r="BB283" i="24"/>
  <c r="BB284" i="24"/>
  <c r="BB285" i="24"/>
  <c r="BB286" i="24"/>
  <c r="BB287" i="24"/>
  <c r="BB288" i="24"/>
  <c r="BB289" i="24"/>
  <c r="BB290" i="24"/>
  <c r="BB291" i="24"/>
  <c r="BB292" i="24"/>
  <c r="BB293" i="24"/>
  <c r="BB294" i="24"/>
  <c r="BB295" i="24"/>
  <c r="BB296" i="24"/>
  <c r="BB297" i="24"/>
  <c r="BB298" i="24"/>
  <c r="BB299" i="24"/>
  <c r="BB300" i="24"/>
  <c r="BB301" i="24"/>
  <c r="BB302" i="24"/>
  <c r="BB4" i="24"/>
  <c r="BA5" i="24"/>
  <c r="BA6" i="24"/>
  <c r="BA7" i="24"/>
  <c r="BA8" i="24"/>
  <c r="BA9" i="24"/>
  <c r="BA10" i="24"/>
  <c r="BA11" i="24"/>
  <c r="BA12" i="24"/>
  <c r="BA13" i="24"/>
  <c r="BA14" i="24"/>
  <c r="BA15" i="24"/>
  <c r="BA16" i="24"/>
  <c r="BA17" i="24"/>
  <c r="BA18" i="24"/>
  <c r="BA19" i="24"/>
  <c r="BA20" i="24"/>
  <c r="BA21" i="24"/>
  <c r="BA22" i="24"/>
  <c r="BA23" i="24"/>
  <c r="BA24" i="24"/>
  <c r="BA25" i="24"/>
  <c r="BA26" i="24"/>
  <c r="BA27" i="24"/>
  <c r="BA28" i="24"/>
  <c r="BA29" i="24"/>
  <c r="BA30" i="24"/>
  <c r="BA31" i="24"/>
  <c r="BA32" i="24"/>
  <c r="BA33" i="24"/>
  <c r="BA34" i="24"/>
  <c r="BA35" i="24"/>
  <c r="BA36" i="24"/>
  <c r="BA37" i="24"/>
  <c r="BA38" i="24"/>
  <c r="BA39" i="24"/>
  <c r="BA40" i="24"/>
  <c r="BA41" i="24"/>
  <c r="BA42" i="24"/>
  <c r="BA43" i="24"/>
  <c r="BA44" i="24"/>
  <c r="BA45" i="24"/>
  <c r="BA46" i="24"/>
  <c r="BA47" i="24"/>
  <c r="BA48" i="24"/>
  <c r="BA49" i="24"/>
  <c r="BA50" i="24"/>
  <c r="BA51" i="24"/>
  <c r="BA52" i="24"/>
  <c r="BA53" i="24"/>
  <c r="BA54" i="24"/>
  <c r="BA55" i="24"/>
  <c r="BA56" i="24"/>
  <c r="BA57" i="24"/>
  <c r="BA58" i="24"/>
  <c r="BA59" i="24"/>
  <c r="BA60" i="24"/>
  <c r="BA61" i="24"/>
  <c r="BA62" i="24"/>
  <c r="BA63" i="24"/>
  <c r="BA64" i="24"/>
  <c r="BA65" i="24"/>
  <c r="BA66" i="24"/>
  <c r="BA67" i="24"/>
  <c r="BA68" i="24"/>
  <c r="BA69" i="24"/>
  <c r="BA70" i="24"/>
  <c r="BA71" i="24"/>
  <c r="BA72" i="24"/>
  <c r="BA73" i="24"/>
  <c r="BA74" i="24"/>
  <c r="BA75" i="24"/>
  <c r="BA76" i="24"/>
  <c r="BA77" i="24"/>
  <c r="BA78" i="24"/>
  <c r="BA79" i="24"/>
  <c r="BA80" i="24"/>
  <c r="BA81" i="24"/>
  <c r="BA82" i="24"/>
  <c r="BA83" i="24"/>
  <c r="BA84" i="24"/>
  <c r="BA85" i="24"/>
  <c r="BA86" i="24"/>
  <c r="BA87" i="24"/>
  <c r="BA88" i="24"/>
  <c r="BA89" i="24"/>
  <c r="BA90" i="24"/>
  <c r="BA91" i="24"/>
  <c r="BA92" i="24"/>
  <c r="BA93" i="24"/>
  <c r="BA94" i="24"/>
  <c r="BA95" i="24"/>
  <c r="BA96" i="24"/>
  <c r="BA97" i="24"/>
  <c r="BA98" i="24"/>
  <c r="BA99" i="24"/>
  <c r="BA100" i="24"/>
  <c r="BA101" i="24"/>
  <c r="BA102" i="24"/>
  <c r="BA103" i="24"/>
  <c r="BA104" i="24"/>
  <c r="BA105" i="24"/>
  <c r="BA106" i="24"/>
  <c r="BA107" i="24"/>
  <c r="BA108" i="24"/>
  <c r="BA109" i="24"/>
  <c r="BA110" i="24"/>
  <c r="BA111" i="24"/>
  <c r="BA112" i="24"/>
  <c r="BA113" i="24"/>
  <c r="BA114" i="24"/>
  <c r="BA115" i="24"/>
  <c r="BA116" i="24"/>
  <c r="BA117" i="24"/>
  <c r="BA118" i="24"/>
  <c r="BA119" i="24"/>
  <c r="BA120" i="24"/>
  <c r="BA121" i="24"/>
  <c r="BA122" i="24"/>
  <c r="BA123" i="24"/>
  <c r="BA124" i="24"/>
  <c r="BA125" i="24"/>
  <c r="BA126" i="24"/>
  <c r="BA127" i="24"/>
  <c r="BA128" i="24"/>
  <c r="BA129" i="24"/>
  <c r="BA130" i="24"/>
  <c r="BA131" i="24"/>
  <c r="BA132" i="24"/>
  <c r="BA133" i="24"/>
  <c r="BA134" i="24"/>
  <c r="BA135" i="24"/>
  <c r="BA136" i="24"/>
  <c r="BA137" i="24"/>
  <c r="BA138" i="24"/>
  <c r="BA139" i="24"/>
  <c r="BA140" i="24"/>
  <c r="BA141" i="24"/>
  <c r="BA142" i="24"/>
  <c r="BA143" i="24"/>
  <c r="BA144" i="24"/>
  <c r="BA145" i="24"/>
  <c r="BA146" i="24"/>
  <c r="BA147" i="24"/>
  <c r="BA148" i="24"/>
  <c r="BA149" i="24"/>
  <c r="BA150" i="24"/>
  <c r="BA151" i="24"/>
  <c r="BA152" i="24"/>
  <c r="BA153" i="24"/>
  <c r="BA154" i="24"/>
  <c r="BA155" i="24"/>
  <c r="BA156" i="24"/>
  <c r="BA157" i="24"/>
  <c r="BA158" i="24"/>
  <c r="BA159" i="24"/>
  <c r="BA160" i="24"/>
  <c r="BA161" i="24"/>
  <c r="BA162" i="24"/>
  <c r="BA163" i="24"/>
  <c r="BA164" i="24"/>
  <c r="BA165" i="24"/>
  <c r="BA166" i="24"/>
  <c r="BA167" i="24"/>
  <c r="BA168" i="24"/>
  <c r="BA169" i="24"/>
  <c r="BA170" i="24"/>
  <c r="BA171" i="24"/>
  <c r="BA172" i="24"/>
  <c r="BA173" i="24"/>
  <c r="BA174" i="24"/>
  <c r="BA175" i="24"/>
  <c r="BA176" i="24"/>
  <c r="BA177" i="24"/>
  <c r="BA178" i="24"/>
  <c r="BA179" i="24"/>
  <c r="BA180" i="24"/>
  <c r="BA181" i="24"/>
  <c r="BA182" i="24"/>
  <c r="BA183" i="24"/>
  <c r="BA184" i="24"/>
  <c r="BA185" i="24"/>
  <c r="BA186" i="24"/>
  <c r="BA187" i="24"/>
  <c r="BA188" i="24"/>
  <c r="BA189" i="24"/>
  <c r="BA190" i="24"/>
  <c r="BA191" i="24"/>
  <c r="BA192" i="24"/>
  <c r="BA193" i="24"/>
  <c r="BA194" i="24"/>
  <c r="BA195" i="24"/>
  <c r="BA196" i="24"/>
  <c r="BA197" i="24"/>
  <c r="BA198" i="24"/>
  <c r="BA199" i="24"/>
  <c r="BA200" i="24"/>
  <c r="BA201" i="24"/>
  <c r="BA202" i="24"/>
  <c r="BA203" i="24"/>
  <c r="BA204" i="24"/>
  <c r="BA205" i="24"/>
  <c r="BA206" i="24"/>
  <c r="BA207" i="24"/>
  <c r="BA208" i="24"/>
  <c r="BA209" i="24"/>
  <c r="BA210" i="24"/>
  <c r="BA211" i="24"/>
  <c r="BA212" i="24"/>
  <c r="BA213" i="24"/>
  <c r="BA214" i="24"/>
  <c r="BA215" i="24"/>
  <c r="BA216" i="24"/>
  <c r="BA217" i="24"/>
  <c r="BA218" i="24"/>
  <c r="BA219" i="24"/>
  <c r="BA220" i="24"/>
  <c r="BA221" i="24"/>
  <c r="BA222" i="24"/>
  <c r="BA223" i="24"/>
  <c r="BA224" i="24"/>
  <c r="BA225" i="24"/>
  <c r="BA226" i="24"/>
  <c r="BA227" i="24"/>
  <c r="BA228" i="24"/>
  <c r="BA229" i="24"/>
  <c r="BA230" i="24"/>
  <c r="BA231" i="24"/>
  <c r="BA232" i="24"/>
  <c r="BA233" i="24"/>
  <c r="BA234" i="24"/>
  <c r="BA235" i="24"/>
  <c r="BA236" i="24"/>
  <c r="BA237" i="24"/>
  <c r="BA238" i="24"/>
  <c r="BA239" i="24"/>
  <c r="BA240" i="24"/>
  <c r="BA241" i="24"/>
  <c r="BA242" i="24"/>
  <c r="BA243" i="24"/>
  <c r="BA244" i="24"/>
  <c r="BA245" i="24"/>
  <c r="BA246" i="24"/>
  <c r="BA247" i="24"/>
  <c r="BA248" i="24"/>
  <c r="BA249" i="24"/>
  <c r="BA250" i="24"/>
  <c r="BA251" i="24"/>
  <c r="BA252" i="24"/>
  <c r="BA253" i="24"/>
  <c r="BA254" i="24"/>
  <c r="BA255" i="24"/>
  <c r="BA256" i="24"/>
  <c r="BA257" i="24"/>
  <c r="BA258" i="24"/>
  <c r="BA259" i="24"/>
  <c r="BA260" i="24"/>
  <c r="BA261" i="24"/>
  <c r="BA262" i="24"/>
  <c r="BA263" i="24"/>
  <c r="BA264" i="24"/>
  <c r="BA265" i="24"/>
  <c r="BA266" i="24"/>
  <c r="BA267" i="24"/>
  <c r="BA268" i="24"/>
  <c r="BA269" i="24"/>
  <c r="BA270" i="24"/>
  <c r="BA271" i="24"/>
  <c r="BA272" i="24"/>
  <c r="BA273" i="24"/>
  <c r="BA274" i="24"/>
  <c r="BA275" i="24"/>
  <c r="BA276" i="24"/>
  <c r="BA277" i="24"/>
  <c r="BA278" i="24"/>
  <c r="BA279" i="24"/>
  <c r="BA280" i="24"/>
  <c r="BA281" i="24"/>
  <c r="BA282" i="24"/>
  <c r="BA283" i="24"/>
  <c r="BA284" i="24"/>
  <c r="BA285" i="24"/>
  <c r="BA286" i="24"/>
  <c r="BA287" i="24"/>
  <c r="BA288" i="24"/>
  <c r="BA289" i="24"/>
  <c r="BA290" i="24"/>
  <c r="BA291" i="24"/>
  <c r="BA292" i="24"/>
  <c r="BA293" i="24"/>
  <c r="BA294" i="24"/>
  <c r="BA295" i="24"/>
  <c r="BA296" i="24"/>
  <c r="BA297" i="24"/>
  <c r="BA298" i="24"/>
  <c r="BA299" i="24"/>
  <c r="BA300" i="24"/>
  <c r="BA301" i="24"/>
  <c r="BA302" i="24"/>
  <c r="BA4" i="24"/>
  <c r="AZ5" i="24"/>
  <c r="AZ6" i="24"/>
  <c r="AZ7" i="24"/>
  <c r="AZ8" i="24"/>
  <c r="AZ9" i="24"/>
  <c r="AZ10" i="24"/>
  <c r="AZ11" i="24"/>
  <c r="AZ12" i="24"/>
  <c r="AZ13" i="24"/>
  <c r="AZ14" i="24"/>
  <c r="AZ15" i="24"/>
  <c r="AZ16" i="24"/>
  <c r="AZ17" i="24"/>
  <c r="AZ18" i="24"/>
  <c r="AZ19" i="24"/>
  <c r="AZ20" i="24"/>
  <c r="AZ21" i="24"/>
  <c r="AZ22" i="24"/>
  <c r="AZ23" i="24"/>
  <c r="AZ24" i="24"/>
  <c r="AZ25" i="24"/>
  <c r="AZ26" i="24"/>
  <c r="AZ27" i="24"/>
  <c r="AZ28" i="24"/>
  <c r="AZ29" i="24"/>
  <c r="AZ30" i="24"/>
  <c r="AZ31" i="24"/>
  <c r="AZ32" i="24"/>
  <c r="AZ33" i="24"/>
  <c r="AZ34" i="24"/>
  <c r="AZ35" i="24"/>
  <c r="AZ36" i="24"/>
  <c r="AZ37" i="24"/>
  <c r="AZ38" i="24"/>
  <c r="AZ39" i="24"/>
  <c r="AZ40" i="24"/>
  <c r="AZ41" i="24"/>
  <c r="AZ42" i="24"/>
  <c r="AZ43" i="24"/>
  <c r="AZ44" i="24"/>
  <c r="AZ45" i="24"/>
  <c r="AZ46" i="24"/>
  <c r="AZ47" i="24"/>
  <c r="AZ48" i="24"/>
  <c r="AZ49" i="24"/>
  <c r="AZ50" i="24"/>
  <c r="AZ51" i="24"/>
  <c r="AZ52" i="24"/>
  <c r="AZ53" i="24"/>
  <c r="AZ54" i="24"/>
  <c r="AZ55" i="24"/>
  <c r="AZ56" i="24"/>
  <c r="AZ57" i="24"/>
  <c r="AZ58" i="24"/>
  <c r="AZ59" i="24"/>
  <c r="AZ60" i="24"/>
  <c r="AZ61" i="24"/>
  <c r="AZ62" i="24"/>
  <c r="AZ63" i="24"/>
  <c r="AZ64" i="24"/>
  <c r="AZ65" i="24"/>
  <c r="AZ66" i="24"/>
  <c r="AZ67" i="24"/>
  <c r="AZ68" i="24"/>
  <c r="AZ69" i="24"/>
  <c r="AZ70" i="24"/>
  <c r="AZ71" i="24"/>
  <c r="AZ72" i="24"/>
  <c r="AZ73" i="24"/>
  <c r="AZ74" i="24"/>
  <c r="AZ75" i="24"/>
  <c r="AZ76" i="24"/>
  <c r="AZ77" i="24"/>
  <c r="AZ78" i="24"/>
  <c r="AZ79" i="24"/>
  <c r="AZ80" i="24"/>
  <c r="AZ81" i="24"/>
  <c r="AZ82" i="24"/>
  <c r="AZ83" i="24"/>
  <c r="AZ84" i="24"/>
  <c r="AZ85" i="24"/>
  <c r="AZ86" i="24"/>
  <c r="AZ87" i="24"/>
  <c r="AZ88" i="24"/>
  <c r="AZ89" i="24"/>
  <c r="AZ90" i="24"/>
  <c r="AZ91" i="24"/>
  <c r="AZ92" i="24"/>
  <c r="AZ93" i="24"/>
  <c r="AZ94" i="24"/>
  <c r="AZ95" i="24"/>
  <c r="AZ96" i="24"/>
  <c r="AZ97" i="24"/>
  <c r="AZ98" i="24"/>
  <c r="AZ99" i="24"/>
  <c r="AZ100" i="24"/>
  <c r="AZ101" i="24"/>
  <c r="AZ102" i="24"/>
  <c r="AZ103" i="24"/>
  <c r="AZ104" i="24"/>
  <c r="AZ105" i="24"/>
  <c r="AZ106" i="24"/>
  <c r="AZ107" i="24"/>
  <c r="AZ108" i="24"/>
  <c r="AZ109" i="24"/>
  <c r="AZ110" i="24"/>
  <c r="AZ111" i="24"/>
  <c r="AZ112" i="24"/>
  <c r="AZ113" i="24"/>
  <c r="AZ114" i="24"/>
  <c r="AZ115" i="24"/>
  <c r="AZ116" i="24"/>
  <c r="AZ117" i="24"/>
  <c r="AZ118" i="24"/>
  <c r="AZ119" i="24"/>
  <c r="AZ120" i="24"/>
  <c r="AZ121" i="24"/>
  <c r="AZ122" i="24"/>
  <c r="AZ123" i="24"/>
  <c r="AZ124" i="24"/>
  <c r="AZ125" i="24"/>
  <c r="AZ126" i="24"/>
  <c r="AZ127" i="24"/>
  <c r="AZ128" i="24"/>
  <c r="AZ129" i="24"/>
  <c r="AZ130" i="24"/>
  <c r="AZ131" i="24"/>
  <c r="AZ132" i="24"/>
  <c r="AZ133" i="24"/>
  <c r="AZ134" i="24"/>
  <c r="AZ135" i="24"/>
  <c r="AZ136" i="24"/>
  <c r="AZ137" i="24"/>
  <c r="AZ138" i="24"/>
  <c r="AZ139" i="24"/>
  <c r="AZ140" i="24"/>
  <c r="AZ141" i="24"/>
  <c r="AZ142" i="24"/>
  <c r="AZ143" i="24"/>
  <c r="AZ144" i="24"/>
  <c r="AZ145" i="24"/>
  <c r="AZ146" i="24"/>
  <c r="AZ147" i="24"/>
  <c r="AZ148" i="24"/>
  <c r="AZ149" i="24"/>
  <c r="AZ150" i="24"/>
  <c r="AZ151" i="24"/>
  <c r="AZ152" i="24"/>
  <c r="AZ153" i="24"/>
  <c r="AZ154" i="24"/>
  <c r="AZ155" i="24"/>
  <c r="AZ156" i="24"/>
  <c r="AZ157" i="24"/>
  <c r="AZ158" i="24"/>
  <c r="AZ159" i="24"/>
  <c r="AZ160" i="24"/>
  <c r="AZ161" i="24"/>
  <c r="AZ162" i="24"/>
  <c r="AZ163" i="24"/>
  <c r="AZ164" i="24"/>
  <c r="AZ165" i="24"/>
  <c r="AZ166" i="24"/>
  <c r="AZ167" i="24"/>
  <c r="AZ168" i="24"/>
  <c r="AZ169" i="24"/>
  <c r="AZ170" i="24"/>
  <c r="AZ171" i="24"/>
  <c r="AZ172" i="24"/>
  <c r="AZ173" i="24"/>
  <c r="AZ174" i="24"/>
  <c r="AZ175" i="24"/>
  <c r="AZ176" i="24"/>
  <c r="AZ177" i="24"/>
  <c r="AZ178" i="24"/>
  <c r="AZ179" i="24"/>
  <c r="AZ180" i="24"/>
  <c r="AZ181" i="24"/>
  <c r="AZ182" i="24"/>
  <c r="AZ183" i="24"/>
  <c r="AZ184" i="24"/>
  <c r="AZ185" i="24"/>
  <c r="AZ186" i="24"/>
  <c r="AZ187" i="24"/>
  <c r="AZ188" i="24"/>
  <c r="AZ189" i="24"/>
  <c r="AZ190" i="24"/>
  <c r="AZ191" i="24"/>
  <c r="AZ192" i="24"/>
  <c r="AZ193" i="24"/>
  <c r="AZ194" i="24"/>
  <c r="AZ195" i="24"/>
  <c r="AZ196" i="24"/>
  <c r="AZ197" i="24"/>
  <c r="AZ198" i="24"/>
  <c r="AZ199" i="24"/>
  <c r="AZ200" i="24"/>
  <c r="AZ201" i="24"/>
  <c r="AZ202" i="24"/>
  <c r="AZ203" i="24"/>
  <c r="AZ204" i="24"/>
  <c r="AZ205" i="24"/>
  <c r="AZ206" i="24"/>
  <c r="AZ207" i="24"/>
  <c r="AZ208" i="24"/>
  <c r="AZ209" i="24"/>
  <c r="AZ210" i="24"/>
  <c r="AZ211" i="24"/>
  <c r="AZ212" i="24"/>
  <c r="AZ213" i="24"/>
  <c r="AZ214" i="24"/>
  <c r="AZ215" i="24"/>
  <c r="AZ216" i="24"/>
  <c r="AZ217" i="24"/>
  <c r="AZ218" i="24"/>
  <c r="AZ219" i="24"/>
  <c r="AZ220" i="24"/>
  <c r="AZ221" i="24"/>
  <c r="AZ222" i="24"/>
  <c r="AZ223" i="24"/>
  <c r="AZ224" i="24"/>
  <c r="AZ225" i="24"/>
  <c r="AZ226" i="24"/>
  <c r="AZ227" i="24"/>
  <c r="AZ228" i="24"/>
  <c r="AZ229" i="24"/>
  <c r="AZ230" i="24"/>
  <c r="AZ231" i="24"/>
  <c r="AZ232" i="24"/>
  <c r="AZ233" i="24"/>
  <c r="AZ234" i="24"/>
  <c r="AZ235" i="24"/>
  <c r="AZ236" i="24"/>
  <c r="AZ237" i="24"/>
  <c r="AZ238" i="24"/>
  <c r="AZ239" i="24"/>
  <c r="AZ240" i="24"/>
  <c r="AZ241" i="24"/>
  <c r="AZ242" i="24"/>
  <c r="AZ243" i="24"/>
  <c r="AZ244" i="24"/>
  <c r="AZ245" i="24"/>
  <c r="AZ246" i="24"/>
  <c r="AZ247" i="24"/>
  <c r="AZ248" i="24"/>
  <c r="AZ249" i="24"/>
  <c r="AZ250" i="24"/>
  <c r="AZ251" i="24"/>
  <c r="AZ252" i="24"/>
  <c r="AZ253" i="24"/>
  <c r="AZ254" i="24"/>
  <c r="AZ255" i="24"/>
  <c r="AZ256" i="24"/>
  <c r="AZ257" i="24"/>
  <c r="AZ258" i="24"/>
  <c r="AZ259" i="24"/>
  <c r="AZ260" i="24"/>
  <c r="AZ261" i="24"/>
  <c r="AZ262" i="24"/>
  <c r="AZ263" i="24"/>
  <c r="AZ264" i="24"/>
  <c r="AZ265" i="24"/>
  <c r="AZ266" i="24"/>
  <c r="AZ267" i="24"/>
  <c r="AZ268" i="24"/>
  <c r="AZ269" i="24"/>
  <c r="AZ270" i="24"/>
  <c r="AZ271" i="24"/>
  <c r="AZ272" i="24"/>
  <c r="AZ273" i="24"/>
  <c r="AZ274" i="24"/>
  <c r="AZ275" i="24"/>
  <c r="AZ276" i="24"/>
  <c r="AZ277" i="24"/>
  <c r="AZ278" i="24"/>
  <c r="AZ279" i="24"/>
  <c r="AZ280" i="24"/>
  <c r="AZ281" i="24"/>
  <c r="AZ282" i="24"/>
  <c r="AZ283" i="24"/>
  <c r="AZ284" i="24"/>
  <c r="AZ285" i="24"/>
  <c r="AZ286" i="24"/>
  <c r="AZ287" i="24"/>
  <c r="AZ288" i="24"/>
  <c r="AZ289" i="24"/>
  <c r="AZ290" i="24"/>
  <c r="AZ291" i="24"/>
  <c r="AZ292" i="24"/>
  <c r="AZ293" i="24"/>
  <c r="AZ294" i="24"/>
  <c r="AZ295" i="24"/>
  <c r="AZ296" i="24"/>
  <c r="AZ297" i="24"/>
  <c r="AZ298" i="24"/>
  <c r="AZ299" i="24"/>
  <c r="AZ300" i="24"/>
  <c r="AZ301" i="24"/>
  <c r="AZ302" i="24"/>
  <c r="AZ4" i="24"/>
  <c r="AY5" i="24"/>
  <c r="AY6" i="24"/>
  <c r="AY7" i="24"/>
  <c r="AY8" i="24"/>
  <c r="AY9" i="24"/>
  <c r="AY10" i="24"/>
  <c r="AY11" i="24"/>
  <c r="AY12" i="24"/>
  <c r="AY13" i="24"/>
  <c r="AY14" i="24"/>
  <c r="AY15" i="24"/>
  <c r="AY16" i="24"/>
  <c r="AY17" i="24"/>
  <c r="AY18" i="24"/>
  <c r="AY19" i="24"/>
  <c r="AY20" i="24"/>
  <c r="AY21" i="24"/>
  <c r="AY22" i="24"/>
  <c r="AY23" i="24"/>
  <c r="AY24" i="24"/>
  <c r="AY25" i="24"/>
  <c r="AY26" i="24"/>
  <c r="AY27" i="24"/>
  <c r="AY28" i="24"/>
  <c r="AY29" i="24"/>
  <c r="AY30" i="24"/>
  <c r="AY31" i="24"/>
  <c r="AY32" i="24"/>
  <c r="AY33" i="24"/>
  <c r="AY34" i="24"/>
  <c r="AY35" i="24"/>
  <c r="AY36" i="24"/>
  <c r="AY37" i="24"/>
  <c r="AY38" i="24"/>
  <c r="AY39" i="24"/>
  <c r="AY40" i="24"/>
  <c r="AY41" i="24"/>
  <c r="AY42" i="24"/>
  <c r="AY43" i="24"/>
  <c r="AY44" i="24"/>
  <c r="AY45" i="24"/>
  <c r="AY46" i="24"/>
  <c r="AY47" i="24"/>
  <c r="AY48" i="24"/>
  <c r="AY49" i="24"/>
  <c r="AY50" i="24"/>
  <c r="AY51" i="24"/>
  <c r="AY52" i="24"/>
  <c r="AY53" i="24"/>
  <c r="AY54" i="24"/>
  <c r="AY55" i="24"/>
  <c r="AY56" i="24"/>
  <c r="AY57" i="24"/>
  <c r="AY58" i="24"/>
  <c r="AY59" i="24"/>
  <c r="AY60" i="24"/>
  <c r="AY61" i="24"/>
  <c r="AY62" i="24"/>
  <c r="AY63" i="24"/>
  <c r="AY64" i="24"/>
  <c r="AY65" i="24"/>
  <c r="AY66" i="24"/>
  <c r="AY67" i="24"/>
  <c r="AY68" i="24"/>
  <c r="AY69" i="24"/>
  <c r="AY70" i="24"/>
  <c r="AY71" i="24"/>
  <c r="AY72" i="24"/>
  <c r="AY73" i="24"/>
  <c r="AY74" i="24"/>
  <c r="AY75" i="24"/>
  <c r="AY76" i="24"/>
  <c r="AY77" i="24"/>
  <c r="AY78" i="24"/>
  <c r="AY79" i="24"/>
  <c r="AY80" i="24"/>
  <c r="AY81" i="24"/>
  <c r="AY82" i="24"/>
  <c r="AY83" i="24"/>
  <c r="AY84" i="24"/>
  <c r="AY85" i="24"/>
  <c r="AY86" i="24"/>
  <c r="AY87" i="24"/>
  <c r="AY88" i="24"/>
  <c r="AY89" i="24"/>
  <c r="AY90" i="24"/>
  <c r="AY91" i="24"/>
  <c r="AY92" i="24"/>
  <c r="AY93" i="24"/>
  <c r="AY94" i="24"/>
  <c r="AY95" i="24"/>
  <c r="AY96" i="24"/>
  <c r="AY97" i="24"/>
  <c r="AY98" i="24"/>
  <c r="AY99" i="24"/>
  <c r="AY100" i="24"/>
  <c r="AY101" i="24"/>
  <c r="AY102" i="24"/>
  <c r="AY103" i="24"/>
  <c r="AY104" i="24"/>
  <c r="AY105" i="24"/>
  <c r="AY106" i="24"/>
  <c r="AY107" i="24"/>
  <c r="AY108" i="24"/>
  <c r="AY109" i="24"/>
  <c r="AY110" i="24"/>
  <c r="AY111" i="24"/>
  <c r="AY112" i="24"/>
  <c r="AY113" i="24"/>
  <c r="AY114" i="24"/>
  <c r="AY115" i="24"/>
  <c r="AY116" i="24"/>
  <c r="AY117" i="24"/>
  <c r="AY118" i="24"/>
  <c r="AY119" i="24"/>
  <c r="AY120" i="24"/>
  <c r="AY121" i="24"/>
  <c r="AY122" i="24"/>
  <c r="AY123" i="24"/>
  <c r="AY124" i="24"/>
  <c r="AY125" i="24"/>
  <c r="AY126" i="24"/>
  <c r="AY127" i="24"/>
  <c r="AY128" i="24"/>
  <c r="AY129" i="24"/>
  <c r="AY130" i="24"/>
  <c r="AY131" i="24"/>
  <c r="AY132" i="24"/>
  <c r="AY133" i="24"/>
  <c r="AY134" i="24"/>
  <c r="AY135" i="24"/>
  <c r="AY136" i="24"/>
  <c r="AY137" i="24"/>
  <c r="AY138" i="24"/>
  <c r="AY139" i="24"/>
  <c r="AY140" i="24"/>
  <c r="AY141" i="24"/>
  <c r="AY142" i="24"/>
  <c r="AY143" i="24"/>
  <c r="AY144" i="24"/>
  <c r="AY145" i="24"/>
  <c r="AY146" i="24"/>
  <c r="AY147" i="24"/>
  <c r="AY148" i="24"/>
  <c r="AY149" i="24"/>
  <c r="AY150" i="24"/>
  <c r="AY151" i="24"/>
  <c r="AY152" i="24"/>
  <c r="AY153" i="24"/>
  <c r="AY154" i="24"/>
  <c r="AY155" i="24"/>
  <c r="AY156" i="24"/>
  <c r="AY157" i="24"/>
  <c r="AY158" i="24"/>
  <c r="AY159" i="24"/>
  <c r="AY160" i="24"/>
  <c r="AY161" i="24"/>
  <c r="AY162" i="24"/>
  <c r="AY163" i="24"/>
  <c r="AY164" i="24"/>
  <c r="AY165" i="24"/>
  <c r="AY166" i="24"/>
  <c r="AY167" i="24"/>
  <c r="AY168" i="24"/>
  <c r="AY169" i="24"/>
  <c r="AY170" i="24"/>
  <c r="AY171" i="24"/>
  <c r="AY172" i="24"/>
  <c r="AY173" i="24"/>
  <c r="AY174" i="24"/>
  <c r="AY175" i="24"/>
  <c r="AY176" i="24"/>
  <c r="AY177" i="24"/>
  <c r="AY178" i="24"/>
  <c r="AY179" i="24"/>
  <c r="AY180" i="24"/>
  <c r="AY181" i="24"/>
  <c r="AY182" i="24"/>
  <c r="AY183" i="24"/>
  <c r="AY184" i="24"/>
  <c r="AY185" i="24"/>
  <c r="AY186" i="24"/>
  <c r="AY187" i="24"/>
  <c r="AY188" i="24"/>
  <c r="AY189" i="24"/>
  <c r="AY190" i="24"/>
  <c r="AY191" i="24"/>
  <c r="AY192" i="24"/>
  <c r="AY193" i="24"/>
  <c r="AY194" i="24"/>
  <c r="AY195" i="24"/>
  <c r="AY196" i="24"/>
  <c r="AY197" i="24"/>
  <c r="AY198" i="24"/>
  <c r="AY199" i="24"/>
  <c r="AY200" i="24"/>
  <c r="AY201" i="24"/>
  <c r="AY202" i="24"/>
  <c r="AY203" i="24"/>
  <c r="AY204" i="24"/>
  <c r="AY205" i="24"/>
  <c r="AY206" i="24"/>
  <c r="AY207" i="24"/>
  <c r="AY208" i="24"/>
  <c r="AY209" i="24"/>
  <c r="AY210" i="24"/>
  <c r="AY211" i="24"/>
  <c r="AY212" i="24"/>
  <c r="AY213" i="24"/>
  <c r="AY214" i="24"/>
  <c r="AY215" i="24"/>
  <c r="AY216" i="24"/>
  <c r="AY217" i="24"/>
  <c r="AY218" i="24"/>
  <c r="AY219" i="24"/>
  <c r="AY220" i="24"/>
  <c r="AY221" i="24"/>
  <c r="AY222" i="24"/>
  <c r="AY223" i="24"/>
  <c r="AY224" i="24"/>
  <c r="AY225" i="24"/>
  <c r="AY226" i="24"/>
  <c r="AY227" i="24"/>
  <c r="AY228" i="24"/>
  <c r="AY229" i="24"/>
  <c r="AY230" i="24"/>
  <c r="AY231" i="24"/>
  <c r="AY232" i="24"/>
  <c r="AY233" i="24"/>
  <c r="AY234" i="24"/>
  <c r="AY235" i="24"/>
  <c r="AY236" i="24"/>
  <c r="AY237" i="24"/>
  <c r="AY238" i="24"/>
  <c r="AY239" i="24"/>
  <c r="AY240" i="24"/>
  <c r="AY241" i="24"/>
  <c r="AY242" i="24"/>
  <c r="AY243" i="24"/>
  <c r="AY244" i="24"/>
  <c r="AY245" i="24"/>
  <c r="AY246" i="24"/>
  <c r="AY247" i="24"/>
  <c r="AY248" i="24"/>
  <c r="AY249" i="24"/>
  <c r="AY250" i="24"/>
  <c r="AY251" i="24"/>
  <c r="AY252" i="24"/>
  <c r="AY253" i="24"/>
  <c r="AY254" i="24"/>
  <c r="AY255" i="24"/>
  <c r="AY256" i="24"/>
  <c r="AY257" i="24"/>
  <c r="AY258" i="24"/>
  <c r="AY259" i="24"/>
  <c r="AY260" i="24"/>
  <c r="AY261" i="24"/>
  <c r="AY262" i="24"/>
  <c r="AY263" i="24"/>
  <c r="AY264" i="24"/>
  <c r="AY265" i="24"/>
  <c r="AY266" i="24"/>
  <c r="AY267" i="24"/>
  <c r="AY268" i="24"/>
  <c r="AY269" i="24"/>
  <c r="AY270" i="24"/>
  <c r="AY271" i="24"/>
  <c r="AY272" i="24"/>
  <c r="AY273" i="24"/>
  <c r="AY274" i="24"/>
  <c r="AY275" i="24"/>
  <c r="AY276" i="24"/>
  <c r="AY277" i="24"/>
  <c r="AY278" i="24"/>
  <c r="AY279" i="24"/>
  <c r="AY280" i="24"/>
  <c r="AY281" i="24"/>
  <c r="AY282" i="24"/>
  <c r="AY283" i="24"/>
  <c r="AY284" i="24"/>
  <c r="AY285" i="24"/>
  <c r="AY286" i="24"/>
  <c r="AY287" i="24"/>
  <c r="AY288" i="24"/>
  <c r="AY289" i="24"/>
  <c r="AY290" i="24"/>
  <c r="AY291" i="24"/>
  <c r="AY292" i="24"/>
  <c r="AY293" i="24"/>
  <c r="AY294" i="24"/>
  <c r="AY295" i="24"/>
  <c r="AY296" i="24"/>
  <c r="AY297" i="24"/>
  <c r="AY298" i="24"/>
  <c r="AY299" i="24"/>
  <c r="AY300" i="24"/>
  <c r="AY301" i="24"/>
  <c r="AY302" i="24"/>
  <c r="AY4" i="24"/>
  <c r="AX5" i="24"/>
  <c r="AX6" i="24"/>
  <c r="AX7" i="24"/>
  <c r="AX8" i="24"/>
  <c r="AX9" i="24"/>
  <c r="AX10" i="24"/>
  <c r="AX11" i="24"/>
  <c r="AX12" i="24"/>
  <c r="AX13" i="24"/>
  <c r="AX14" i="24"/>
  <c r="AX15" i="24"/>
  <c r="AX16" i="24"/>
  <c r="AX17" i="24"/>
  <c r="AX18" i="24"/>
  <c r="AX19" i="24"/>
  <c r="AX20" i="24"/>
  <c r="AX21" i="24"/>
  <c r="AX22" i="24"/>
  <c r="AX23" i="24"/>
  <c r="AX24" i="24"/>
  <c r="AX25" i="24"/>
  <c r="AX26" i="24"/>
  <c r="AX27" i="24"/>
  <c r="AX28" i="24"/>
  <c r="AX29" i="24"/>
  <c r="AX30" i="24"/>
  <c r="AX31" i="24"/>
  <c r="AX32" i="24"/>
  <c r="AX33" i="24"/>
  <c r="AX34" i="24"/>
  <c r="AX35" i="24"/>
  <c r="AX36" i="24"/>
  <c r="AX37" i="24"/>
  <c r="AX38" i="24"/>
  <c r="AX39" i="24"/>
  <c r="AX40" i="24"/>
  <c r="AX41" i="24"/>
  <c r="AX42" i="24"/>
  <c r="AX43" i="24"/>
  <c r="AX44" i="24"/>
  <c r="AX45" i="24"/>
  <c r="AX46" i="24"/>
  <c r="AX47" i="24"/>
  <c r="AX48" i="24"/>
  <c r="AX49" i="24"/>
  <c r="AX50" i="24"/>
  <c r="AX51" i="24"/>
  <c r="AX52" i="24"/>
  <c r="AX53" i="24"/>
  <c r="AX54" i="24"/>
  <c r="AX55" i="24"/>
  <c r="AX56" i="24"/>
  <c r="AX57" i="24"/>
  <c r="AX58" i="24"/>
  <c r="AX59" i="24"/>
  <c r="AX60" i="24"/>
  <c r="AX61" i="24"/>
  <c r="AX62" i="24"/>
  <c r="AX63" i="24"/>
  <c r="AX64" i="24"/>
  <c r="AX65" i="24"/>
  <c r="AX66" i="24"/>
  <c r="AX67" i="24"/>
  <c r="AX68" i="24"/>
  <c r="AX69" i="24"/>
  <c r="AX70" i="24"/>
  <c r="AX71" i="24"/>
  <c r="AX72" i="24"/>
  <c r="AX73" i="24"/>
  <c r="AX74" i="24"/>
  <c r="AX75" i="24"/>
  <c r="AX76" i="24"/>
  <c r="AX77" i="24"/>
  <c r="AX78" i="24"/>
  <c r="AX79" i="24"/>
  <c r="AX80" i="24"/>
  <c r="AX81" i="24"/>
  <c r="AX82" i="24"/>
  <c r="AX83" i="24"/>
  <c r="AX84" i="24"/>
  <c r="AX85" i="24"/>
  <c r="AX86" i="24"/>
  <c r="AX87" i="24"/>
  <c r="AX88" i="24"/>
  <c r="AX89" i="24"/>
  <c r="AX90" i="24"/>
  <c r="AX91" i="24"/>
  <c r="AX92" i="24"/>
  <c r="AX93" i="24"/>
  <c r="AX94" i="24"/>
  <c r="AX95" i="24"/>
  <c r="AX96" i="24"/>
  <c r="AX97" i="24"/>
  <c r="AX98" i="24"/>
  <c r="AX99" i="24"/>
  <c r="AX100" i="24"/>
  <c r="AX101" i="24"/>
  <c r="AX102" i="24"/>
  <c r="AX103" i="24"/>
  <c r="AX104" i="24"/>
  <c r="AX105" i="24"/>
  <c r="AX106" i="24"/>
  <c r="AX107" i="24"/>
  <c r="AX108" i="24"/>
  <c r="AX109" i="24"/>
  <c r="AX110" i="24"/>
  <c r="AX111" i="24"/>
  <c r="AX112" i="24"/>
  <c r="AX113" i="24"/>
  <c r="AX114" i="24"/>
  <c r="AX115" i="24"/>
  <c r="AX116" i="24"/>
  <c r="AX117" i="24"/>
  <c r="AX118" i="24"/>
  <c r="AX119" i="24"/>
  <c r="AX120" i="24"/>
  <c r="AX121" i="24"/>
  <c r="AX122" i="24"/>
  <c r="AX123" i="24"/>
  <c r="AX124" i="24"/>
  <c r="AX125" i="24"/>
  <c r="AX126" i="24"/>
  <c r="AX127" i="24"/>
  <c r="AX128" i="24"/>
  <c r="AX129" i="24"/>
  <c r="AX130" i="24"/>
  <c r="AX131" i="24"/>
  <c r="AX132" i="24"/>
  <c r="AX133" i="24"/>
  <c r="AX134" i="24"/>
  <c r="AX135" i="24"/>
  <c r="AX136" i="24"/>
  <c r="AX137" i="24"/>
  <c r="AX138" i="24"/>
  <c r="AX139" i="24"/>
  <c r="AX140" i="24"/>
  <c r="AX141" i="24"/>
  <c r="AX142" i="24"/>
  <c r="AX143" i="24"/>
  <c r="AX144" i="24"/>
  <c r="AX145" i="24"/>
  <c r="AX146" i="24"/>
  <c r="AX147" i="24"/>
  <c r="AX148" i="24"/>
  <c r="AX149" i="24"/>
  <c r="AX150" i="24"/>
  <c r="AX151" i="24"/>
  <c r="AX152" i="24"/>
  <c r="AX153" i="24"/>
  <c r="AX154" i="24"/>
  <c r="AX155" i="24"/>
  <c r="AX156" i="24"/>
  <c r="AX157" i="24"/>
  <c r="AX158" i="24"/>
  <c r="AX159" i="24"/>
  <c r="AX160" i="24"/>
  <c r="AX161" i="24"/>
  <c r="AX162" i="24"/>
  <c r="AX163" i="24"/>
  <c r="AX164" i="24"/>
  <c r="AX165" i="24"/>
  <c r="AX166" i="24"/>
  <c r="AX167" i="24"/>
  <c r="AX168" i="24"/>
  <c r="AX169" i="24"/>
  <c r="AX170" i="24"/>
  <c r="AX171" i="24"/>
  <c r="AX172" i="24"/>
  <c r="AX173" i="24"/>
  <c r="AX174" i="24"/>
  <c r="AX175" i="24"/>
  <c r="AX176" i="24"/>
  <c r="AX177" i="24"/>
  <c r="AX178" i="24"/>
  <c r="AX179" i="24"/>
  <c r="AX180" i="24"/>
  <c r="AX181" i="24"/>
  <c r="AX182" i="24"/>
  <c r="AX183" i="24"/>
  <c r="AX184" i="24"/>
  <c r="AX185" i="24"/>
  <c r="AX186" i="24"/>
  <c r="AX187" i="24"/>
  <c r="AX188" i="24"/>
  <c r="AX189" i="24"/>
  <c r="AX190" i="24"/>
  <c r="AX191" i="24"/>
  <c r="AX192" i="24"/>
  <c r="AX193" i="24"/>
  <c r="AX194" i="24"/>
  <c r="AX195" i="24"/>
  <c r="AX196" i="24"/>
  <c r="AX197" i="24"/>
  <c r="AX198" i="24"/>
  <c r="AX199" i="24"/>
  <c r="AX200" i="24"/>
  <c r="AX201" i="24"/>
  <c r="AX202" i="24"/>
  <c r="AX203" i="24"/>
  <c r="AX204" i="24"/>
  <c r="AX205" i="24"/>
  <c r="AX206" i="24"/>
  <c r="AX207" i="24"/>
  <c r="AX208" i="24"/>
  <c r="AX209" i="24"/>
  <c r="AX210" i="24"/>
  <c r="AX211" i="24"/>
  <c r="AX212" i="24"/>
  <c r="AX213" i="24"/>
  <c r="AX214" i="24"/>
  <c r="AX215" i="24"/>
  <c r="AX216" i="24"/>
  <c r="AX217" i="24"/>
  <c r="AX218" i="24"/>
  <c r="AX219" i="24"/>
  <c r="AX220" i="24"/>
  <c r="AX221" i="24"/>
  <c r="AX222" i="24"/>
  <c r="AX223" i="24"/>
  <c r="AX224" i="24"/>
  <c r="AX225" i="24"/>
  <c r="AX226" i="24"/>
  <c r="AX227" i="24"/>
  <c r="AX228" i="24"/>
  <c r="AX229" i="24"/>
  <c r="AX230" i="24"/>
  <c r="AX231" i="24"/>
  <c r="AX232" i="24"/>
  <c r="AX233" i="24"/>
  <c r="AX234" i="24"/>
  <c r="AX235" i="24"/>
  <c r="AX236" i="24"/>
  <c r="AX237" i="24"/>
  <c r="AX238" i="24"/>
  <c r="AX239" i="24"/>
  <c r="AX240" i="24"/>
  <c r="AX241" i="24"/>
  <c r="AX242" i="24"/>
  <c r="AX243" i="24"/>
  <c r="AX244" i="24"/>
  <c r="AX245" i="24"/>
  <c r="AX246" i="24"/>
  <c r="AX247" i="24"/>
  <c r="AX248" i="24"/>
  <c r="AX249" i="24"/>
  <c r="AX250" i="24"/>
  <c r="AX251" i="24"/>
  <c r="AX252" i="24"/>
  <c r="AX253" i="24"/>
  <c r="AX254" i="24"/>
  <c r="AX255" i="24"/>
  <c r="AX256" i="24"/>
  <c r="AX257" i="24"/>
  <c r="AX258" i="24"/>
  <c r="AX259" i="24"/>
  <c r="AX260" i="24"/>
  <c r="AX261" i="24"/>
  <c r="AX262" i="24"/>
  <c r="AX263" i="24"/>
  <c r="AX264" i="24"/>
  <c r="AX265" i="24"/>
  <c r="AX266" i="24"/>
  <c r="AX267" i="24"/>
  <c r="AX268" i="24"/>
  <c r="AX269" i="24"/>
  <c r="AX270" i="24"/>
  <c r="AX271" i="24"/>
  <c r="AX272" i="24"/>
  <c r="AX273" i="24"/>
  <c r="AX274" i="24"/>
  <c r="AX275" i="24"/>
  <c r="AX276" i="24"/>
  <c r="AX277" i="24"/>
  <c r="AX278" i="24"/>
  <c r="AX279" i="24"/>
  <c r="AX280" i="24"/>
  <c r="AX281" i="24"/>
  <c r="AX282" i="24"/>
  <c r="AX283" i="24"/>
  <c r="AX284" i="24"/>
  <c r="AX285" i="24"/>
  <c r="AX286" i="24"/>
  <c r="AX287" i="24"/>
  <c r="AX288" i="24"/>
  <c r="AX289" i="24"/>
  <c r="AX290" i="24"/>
  <c r="AX291" i="24"/>
  <c r="AX292" i="24"/>
  <c r="AX293" i="24"/>
  <c r="AX294" i="24"/>
  <c r="AX295" i="24"/>
  <c r="AX296" i="24"/>
  <c r="AX297" i="24"/>
  <c r="AX298" i="24"/>
  <c r="AX299" i="24"/>
  <c r="AX300" i="24"/>
  <c r="AX301" i="24"/>
  <c r="AX302" i="24"/>
  <c r="AX4" i="24"/>
  <c r="AW5" i="24"/>
  <c r="AW6" i="24"/>
  <c r="AW7" i="24"/>
  <c r="AW8" i="24"/>
  <c r="AW9" i="24"/>
  <c r="AW10" i="24"/>
  <c r="AW11" i="24"/>
  <c r="AW12" i="24"/>
  <c r="AW13" i="24"/>
  <c r="AW14" i="24"/>
  <c r="AW15" i="24"/>
  <c r="AW16" i="24"/>
  <c r="AW17" i="24"/>
  <c r="AW18" i="24"/>
  <c r="AW19" i="24"/>
  <c r="AW20" i="24"/>
  <c r="AW21" i="24"/>
  <c r="AW22" i="24"/>
  <c r="AW23" i="24"/>
  <c r="AW24" i="24"/>
  <c r="AW25" i="24"/>
  <c r="AW26" i="24"/>
  <c r="AW27" i="24"/>
  <c r="AW28" i="24"/>
  <c r="AW29" i="24"/>
  <c r="AW30" i="24"/>
  <c r="AW31" i="24"/>
  <c r="AW32" i="24"/>
  <c r="AW33" i="24"/>
  <c r="AW34" i="24"/>
  <c r="AW35" i="24"/>
  <c r="AW36" i="24"/>
  <c r="AW37" i="24"/>
  <c r="AW38" i="24"/>
  <c r="AW39" i="24"/>
  <c r="AW40" i="24"/>
  <c r="AW41" i="24"/>
  <c r="AW42" i="24"/>
  <c r="AW43" i="24"/>
  <c r="AW44" i="24"/>
  <c r="AW45" i="24"/>
  <c r="AW46" i="24"/>
  <c r="AW47" i="24"/>
  <c r="AW48" i="24"/>
  <c r="AW49" i="24"/>
  <c r="AW50" i="24"/>
  <c r="AW51" i="24"/>
  <c r="AW52" i="24"/>
  <c r="AW53" i="24"/>
  <c r="AW54" i="24"/>
  <c r="AW55" i="24"/>
  <c r="AW56" i="24"/>
  <c r="AW57" i="24"/>
  <c r="AW58" i="24"/>
  <c r="AW59" i="24"/>
  <c r="AW60" i="24"/>
  <c r="AW61" i="24"/>
  <c r="AW62" i="24"/>
  <c r="AW63" i="24"/>
  <c r="AW64" i="24"/>
  <c r="AW65" i="24"/>
  <c r="AW66" i="24"/>
  <c r="AW67" i="24"/>
  <c r="AW68" i="24"/>
  <c r="AW69" i="24"/>
  <c r="AW70" i="24"/>
  <c r="AW71" i="24"/>
  <c r="AW72" i="24"/>
  <c r="AW73" i="24"/>
  <c r="AW74" i="24"/>
  <c r="AW75" i="24"/>
  <c r="AW76" i="24"/>
  <c r="AW77" i="24"/>
  <c r="AW78" i="24"/>
  <c r="AW79" i="24"/>
  <c r="AW80" i="24"/>
  <c r="AW81" i="24"/>
  <c r="AW82" i="24"/>
  <c r="AW83" i="24"/>
  <c r="AW84" i="24"/>
  <c r="AW85" i="24"/>
  <c r="AW86" i="24"/>
  <c r="AW87" i="24"/>
  <c r="AW88" i="24"/>
  <c r="AW89" i="24"/>
  <c r="AW90" i="24"/>
  <c r="AW91" i="24"/>
  <c r="AW92" i="24"/>
  <c r="AW93" i="24"/>
  <c r="AW94" i="24"/>
  <c r="AW95" i="24"/>
  <c r="AW96" i="24"/>
  <c r="AW97" i="24"/>
  <c r="AW98" i="24"/>
  <c r="AW99" i="24"/>
  <c r="AW100" i="24"/>
  <c r="AW101" i="24"/>
  <c r="AW102" i="24"/>
  <c r="AW103" i="24"/>
  <c r="AW104" i="24"/>
  <c r="AW105" i="24"/>
  <c r="AW106" i="24"/>
  <c r="AW107" i="24"/>
  <c r="AW108" i="24"/>
  <c r="AW109" i="24"/>
  <c r="AW110" i="24"/>
  <c r="AW111" i="24"/>
  <c r="AW112" i="24"/>
  <c r="AW113" i="24"/>
  <c r="AW114" i="24"/>
  <c r="AW115" i="24"/>
  <c r="AW116" i="24"/>
  <c r="AW117" i="24"/>
  <c r="AW118" i="24"/>
  <c r="AW119" i="24"/>
  <c r="AW120" i="24"/>
  <c r="AW121" i="24"/>
  <c r="AW122" i="24"/>
  <c r="AW123" i="24"/>
  <c r="AW124" i="24"/>
  <c r="AW125" i="24"/>
  <c r="AW126" i="24"/>
  <c r="AW127" i="24"/>
  <c r="AW128" i="24"/>
  <c r="AW129" i="24"/>
  <c r="AW130" i="24"/>
  <c r="AW131" i="24"/>
  <c r="AW132" i="24"/>
  <c r="AW133" i="24"/>
  <c r="AW134" i="24"/>
  <c r="AW135" i="24"/>
  <c r="AW136" i="24"/>
  <c r="AW137" i="24"/>
  <c r="AW138" i="24"/>
  <c r="AW139" i="24"/>
  <c r="AW140" i="24"/>
  <c r="AW141" i="24"/>
  <c r="AW142" i="24"/>
  <c r="AW143" i="24"/>
  <c r="AW144" i="24"/>
  <c r="AW145" i="24"/>
  <c r="AW146" i="24"/>
  <c r="AW147" i="24"/>
  <c r="AW148" i="24"/>
  <c r="AW149" i="24"/>
  <c r="AW150" i="24"/>
  <c r="AW151" i="24"/>
  <c r="AW152" i="24"/>
  <c r="AW153" i="24"/>
  <c r="AW154" i="24"/>
  <c r="AW155" i="24"/>
  <c r="AW156" i="24"/>
  <c r="AW157" i="24"/>
  <c r="AW158" i="24"/>
  <c r="AW159" i="24"/>
  <c r="AW160" i="24"/>
  <c r="AW161" i="24"/>
  <c r="AW162" i="24"/>
  <c r="AW163" i="24"/>
  <c r="AW164" i="24"/>
  <c r="AW165" i="24"/>
  <c r="AW166" i="24"/>
  <c r="AW167" i="24"/>
  <c r="AW168" i="24"/>
  <c r="AW169" i="24"/>
  <c r="AW170" i="24"/>
  <c r="AW171" i="24"/>
  <c r="AW172" i="24"/>
  <c r="AW173" i="24"/>
  <c r="AW174" i="24"/>
  <c r="AW175" i="24"/>
  <c r="AW176" i="24"/>
  <c r="AW177" i="24"/>
  <c r="AW178" i="24"/>
  <c r="AW179" i="24"/>
  <c r="AW180" i="24"/>
  <c r="AW181" i="24"/>
  <c r="AW182" i="24"/>
  <c r="AW183" i="24"/>
  <c r="AW184" i="24"/>
  <c r="AW185" i="24"/>
  <c r="AW186" i="24"/>
  <c r="AW187" i="24"/>
  <c r="AW188" i="24"/>
  <c r="AW189" i="24"/>
  <c r="AW190" i="24"/>
  <c r="AW191" i="24"/>
  <c r="AW192" i="24"/>
  <c r="AW193" i="24"/>
  <c r="AW194" i="24"/>
  <c r="AW195" i="24"/>
  <c r="AW196" i="24"/>
  <c r="AW197" i="24"/>
  <c r="AW198" i="24"/>
  <c r="AW199" i="24"/>
  <c r="AW200" i="24"/>
  <c r="AW201" i="24"/>
  <c r="AW202" i="24"/>
  <c r="AW203" i="24"/>
  <c r="AW204" i="24"/>
  <c r="AW205" i="24"/>
  <c r="AW206" i="24"/>
  <c r="AW207" i="24"/>
  <c r="AW208" i="24"/>
  <c r="AW209" i="24"/>
  <c r="AW210" i="24"/>
  <c r="AW211" i="24"/>
  <c r="AW212" i="24"/>
  <c r="AW213" i="24"/>
  <c r="AW214" i="24"/>
  <c r="AW215" i="24"/>
  <c r="AW216" i="24"/>
  <c r="AW217" i="24"/>
  <c r="AW218" i="24"/>
  <c r="AW219" i="24"/>
  <c r="AW220" i="24"/>
  <c r="AW221" i="24"/>
  <c r="AW222" i="24"/>
  <c r="AW223" i="24"/>
  <c r="AW224" i="24"/>
  <c r="AW225" i="24"/>
  <c r="AW226" i="24"/>
  <c r="AW227" i="24"/>
  <c r="AW228" i="24"/>
  <c r="AW229" i="24"/>
  <c r="AW230" i="24"/>
  <c r="AW231" i="24"/>
  <c r="AW232" i="24"/>
  <c r="AW233" i="24"/>
  <c r="AW234" i="24"/>
  <c r="AW235" i="24"/>
  <c r="AW236" i="24"/>
  <c r="AW237" i="24"/>
  <c r="AW238" i="24"/>
  <c r="AW239" i="24"/>
  <c r="AW240" i="24"/>
  <c r="AW241" i="24"/>
  <c r="AW242" i="24"/>
  <c r="AW243" i="24"/>
  <c r="AW244" i="24"/>
  <c r="AW245" i="24"/>
  <c r="AW246" i="24"/>
  <c r="AW247" i="24"/>
  <c r="AW248" i="24"/>
  <c r="AW249" i="24"/>
  <c r="AW250" i="24"/>
  <c r="AW251" i="24"/>
  <c r="AW252" i="24"/>
  <c r="AW253" i="24"/>
  <c r="AW254" i="24"/>
  <c r="AW255" i="24"/>
  <c r="AW256" i="24"/>
  <c r="AW257" i="24"/>
  <c r="AW258" i="24"/>
  <c r="AW259" i="24"/>
  <c r="AW260" i="24"/>
  <c r="AW261" i="24"/>
  <c r="AW262" i="24"/>
  <c r="AW263" i="24"/>
  <c r="AW264" i="24"/>
  <c r="AW265" i="24"/>
  <c r="AW266" i="24"/>
  <c r="AW267" i="24"/>
  <c r="AW268" i="24"/>
  <c r="AW269" i="24"/>
  <c r="AW270" i="24"/>
  <c r="AW271" i="24"/>
  <c r="AW272" i="24"/>
  <c r="AW273" i="24"/>
  <c r="AW274" i="24"/>
  <c r="AW275" i="24"/>
  <c r="AW276" i="24"/>
  <c r="AW277" i="24"/>
  <c r="AW278" i="24"/>
  <c r="AW279" i="24"/>
  <c r="AW280" i="24"/>
  <c r="AW281" i="24"/>
  <c r="AW282" i="24"/>
  <c r="AW283" i="24"/>
  <c r="AW284" i="24"/>
  <c r="AW285" i="24"/>
  <c r="AW286" i="24"/>
  <c r="AW287" i="24"/>
  <c r="AW288" i="24"/>
  <c r="AW289" i="24"/>
  <c r="AW290" i="24"/>
  <c r="AW291" i="24"/>
  <c r="AW292" i="24"/>
  <c r="AW293" i="24"/>
  <c r="AW294" i="24"/>
  <c r="AW295" i="24"/>
  <c r="AW296" i="24"/>
  <c r="AW297" i="24"/>
  <c r="AW298" i="24"/>
  <c r="AW299" i="24"/>
  <c r="AW300" i="24"/>
  <c r="AW301" i="24"/>
  <c r="AW302" i="24"/>
  <c r="AW4" i="24"/>
  <c r="AV5" i="24"/>
  <c r="AV6" i="24"/>
  <c r="AV7" i="24"/>
  <c r="AV8" i="24"/>
  <c r="AV9" i="24"/>
  <c r="AV10" i="24"/>
  <c r="AV11" i="24"/>
  <c r="AV12" i="24"/>
  <c r="AV13" i="24"/>
  <c r="AV14" i="24"/>
  <c r="AV15" i="24"/>
  <c r="AV16" i="24"/>
  <c r="AV17" i="24"/>
  <c r="AV18" i="24"/>
  <c r="AV19" i="24"/>
  <c r="AV20" i="24"/>
  <c r="AV21" i="24"/>
  <c r="AV22" i="24"/>
  <c r="AV23" i="24"/>
  <c r="AV24" i="24"/>
  <c r="AV25" i="24"/>
  <c r="AV26" i="24"/>
  <c r="AV27" i="24"/>
  <c r="AV28" i="24"/>
  <c r="AV29" i="24"/>
  <c r="AV30" i="24"/>
  <c r="AV31" i="24"/>
  <c r="AV32" i="24"/>
  <c r="AV33" i="24"/>
  <c r="AV34" i="24"/>
  <c r="AV35" i="24"/>
  <c r="AV36" i="24"/>
  <c r="AV37" i="24"/>
  <c r="AV38" i="24"/>
  <c r="AV39" i="24"/>
  <c r="AV40" i="24"/>
  <c r="AV41" i="24"/>
  <c r="AV42" i="24"/>
  <c r="AV43" i="24"/>
  <c r="AV44" i="24"/>
  <c r="AV45" i="24"/>
  <c r="AV46" i="24"/>
  <c r="AV47" i="24"/>
  <c r="AV48" i="24"/>
  <c r="AV49" i="24"/>
  <c r="AV50" i="24"/>
  <c r="AV51" i="24"/>
  <c r="AV52" i="24"/>
  <c r="AV53" i="24"/>
  <c r="AV54" i="24"/>
  <c r="AV55" i="24"/>
  <c r="AV56" i="24"/>
  <c r="AV57" i="24"/>
  <c r="AV58" i="24"/>
  <c r="AV59" i="24"/>
  <c r="AV60" i="24"/>
  <c r="AV61" i="24"/>
  <c r="AV62" i="24"/>
  <c r="AV63" i="24"/>
  <c r="AV64" i="24"/>
  <c r="AV65" i="24"/>
  <c r="AV66" i="24"/>
  <c r="AV67" i="24"/>
  <c r="AV68" i="24"/>
  <c r="AV69" i="24"/>
  <c r="AV70" i="24"/>
  <c r="AV71" i="24"/>
  <c r="AV72" i="24"/>
  <c r="AV73" i="24"/>
  <c r="AV74" i="24"/>
  <c r="AV75" i="24"/>
  <c r="AV76" i="24"/>
  <c r="AV77" i="24"/>
  <c r="AV78" i="24"/>
  <c r="AV79" i="24"/>
  <c r="AV80" i="24"/>
  <c r="AV81" i="24"/>
  <c r="AV82" i="24"/>
  <c r="AV83" i="24"/>
  <c r="AV84" i="24"/>
  <c r="AV85" i="24"/>
  <c r="AV86" i="24"/>
  <c r="AV87" i="24"/>
  <c r="AV88" i="24"/>
  <c r="AV89" i="24"/>
  <c r="AV90" i="24"/>
  <c r="AV91" i="24"/>
  <c r="AV92" i="24"/>
  <c r="AV93" i="24"/>
  <c r="AV94" i="24"/>
  <c r="AV95" i="24"/>
  <c r="AV96" i="24"/>
  <c r="AV97" i="24"/>
  <c r="AV98" i="24"/>
  <c r="AV99" i="24"/>
  <c r="AV100" i="24"/>
  <c r="AV101" i="24"/>
  <c r="AV102" i="24"/>
  <c r="AV103" i="24"/>
  <c r="AV104" i="24"/>
  <c r="AV105" i="24"/>
  <c r="AV106" i="24"/>
  <c r="AV107" i="24"/>
  <c r="AV108" i="24"/>
  <c r="AV109" i="24"/>
  <c r="AV110" i="24"/>
  <c r="AV111" i="24"/>
  <c r="AV112" i="24"/>
  <c r="AV113" i="24"/>
  <c r="AV114" i="24"/>
  <c r="AV115" i="24"/>
  <c r="AV116" i="24"/>
  <c r="AV117" i="24"/>
  <c r="AV118" i="24"/>
  <c r="AV119" i="24"/>
  <c r="AV120" i="24"/>
  <c r="AV121" i="24"/>
  <c r="AV122" i="24"/>
  <c r="AV123" i="24"/>
  <c r="AV124" i="24"/>
  <c r="AV125" i="24"/>
  <c r="AV126" i="24"/>
  <c r="AV127" i="24"/>
  <c r="AV128" i="24"/>
  <c r="AV129" i="24"/>
  <c r="AV130" i="24"/>
  <c r="AV131" i="24"/>
  <c r="AV132" i="24"/>
  <c r="AV133" i="24"/>
  <c r="AV134" i="24"/>
  <c r="AV135" i="24"/>
  <c r="AV136" i="24"/>
  <c r="AV137" i="24"/>
  <c r="AV138" i="24"/>
  <c r="AV139" i="24"/>
  <c r="AV140" i="24"/>
  <c r="AV141" i="24"/>
  <c r="AV142" i="24"/>
  <c r="AV143" i="24"/>
  <c r="AV144" i="24"/>
  <c r="AV145" i="24"/>
  <c r="AV146" i="24"/>
  <c r="AV147" i="24"/>
  <c r="AV148" i="24"/>
  <c r="AV149" i="24"/>
  <c r="AV150" i="24"/>
  <c r="AV151" i="24"/>
  <c r="AV152" i="24"/>
  <c r="AV153" i="24"/>
  <c r="AV154" i="24"/>
  <c r="AV155" i="24"/>
  <c r="AV156" i="24"/>
  <c r="AV157" i="24"/>
  <c r="AV158" i="24"/>
  <c r="AV159" i="24"/>
  <c r="AV160" i="24"/>
  <c r="AV161" i="24"/>
  <c r="AV162" i="24"/>
  <c r="AV163" i="24"/>
  <c r="AV164" i="24"/>
  <c r="AV165" i="24"/>
  <c r="AV166" i="24"/>
  <c r="AV167" i="24"/>
  <c r="AV168" i="24"/>
  <c r="AV169" i="24"/>
  <c r="AV170" i="24"/>
  <c r="AV171" i="24"/>
  <c r="AV172" i="24"/>
  <c r="AV173" i="24"/>
  <c r="AV174" i="24"/>
  <c r="AV175" i="24"/>
  <c r="AV176" i="24"/>
  <c r="AV177" i="24"/>
  <c r="AV178" i="24"/>
  <c r="AV179" i="24"/>
  <c r="AV180" i="24"/>
  <c r="AV181" i="24"/>
  <c r="AV182" i="24"/>
  <c r="AV183" i="24"/>
  <c r="AV184" i="24"/>
  <c r="AV185" i="24"/>
  <c r="AV186" i="24"/>
  <c r="AV187" i="24"/>
  <c r="AV188" i="24"/>
  <c r="AV189" i="24"/>
  <c r="AV190" i="24"/>
  <c r="AV191" i="24"/>
  <c r="AV192" i="24"/>
  <c r="AV193" i="24"/>
  <c r="AV194" i="24"/>
  <c r="AV195" i="24"/>
  <c r="AV196" i="24"/>
  <c r="AV197" i="24"/>
  <c r="AV198" i="24"/>
  <c r="AV199" i="24"/>
  <c r="AV200" i="24"/>
  <c r="AV201" i="24"/>
  <c r="AV202" i="24"/>
  <c r="AV203" i="24"/>
  <c r="AV204" i="24"/>
  <c r="AV205" i="24"/>
  <c r="AV206" i="24"/>
  <c r="AV207" i="24"/>
  <c r="AV208" i="24"/>
  <c r="AV209" i="24"/>
  <c r="AV210" i="24"/>
  <c r="AV211" i="24"/>
  <c r="AV212" i="24"/>
  <c r="AV213" i="24"/>
  <c r="AV214" i="24"/>
  <c r="AV215" i="24"/>
  <c r="AV216" i="24"/>
  <c r="AV217" i="24"/>
  <c r="AV218" i="24"/>
  <c r="AV219" i="24"/>
  <c r="AV220" i="24"/>
  <c r="AV221" i="24"/>
  <c r="AV222" i="24"/>
  <c r="AV223" i="24"/>
  <c r="AV224" i="24"/>
  <c r="AV225" i="24"/>
  <c r="AV226" i="24"/>
  <c r="AV227" i="24"/>
  <c r="AV228" i="24"/>
  <c r="AV229" i="24"/>
  <c r="AV230" i="24"/>
  <c r="AV231" i="24"/>
  <c r="AV232" i="24"/>
  <c r="AV233" i="24"/>
  <c r="AV234" i="24"/>
  <c r="AV235" i="24"/>
  <c r="AV236" i="24"/>
  <c r="AV237" i="24"/>
  <c r="AV238" i="24"/>
  <c r="AV239" i="24"/>
  <c r="AV240" i="24"/>
  <c r="AV241" i="24"/>
  <c r="AV242" i="24"/>
  <c r="AV243" i="24"/>
  <c r="AV244" i="24"/>
  <c r="AV245" i="24"/>
  <c r="AV246" i="24"/>
  <c r="AV247" i="24"/>
  <c r="AV248" i="24"/>
  <c r="AV249" i="24"/>
  <c r="AV250" i="24"/>
  <c r="AV251" i="24"/>
  <c r="AV252" i="24"/>
  <c r="AV253" i="24"/>
  <c r="AV254" i="24"/>
  <c r="AV255" i="24"/>
  <c r="AV256" i="24"/>
  <c r="AV257" i="24"/>
  <c r="AV258" i="24"/>
  <c r="AV259" i="24"/>
  <c r="AV260" i="24"/>
  <c r="AV261" i="24"/>
  <c r="AV262" i="24"/>
  <c r="AV263" i="24"/>
  <c r="AV264" i="24"/>
  <c r="AV265" i="24"/>
  <c r="AV266" i="24"/>
  <c r="AV267" i="24"/>
  <c r="AV268" i="24"/>
  <c r="AV269" i="24"/>
  <c r="AV270" i="24"/>
  <c r="AV271" i="24"/>
  <c r="AV272" i="24"/>
  <c r="AV273" i="24"/>
  <c r="AV274" i="24"/>
  <c r="AV275" i="24"/>
  <c r="AV276" i="24"/>
  <c r="AV277" i="24"/>
  <c r="AV278" i="24"/>
  <c r="AV279" i="24"/>
  <c r="AV280" i="24"/>
  <c r="AV281" i="24"/>
  <c r="AV282" i="24"/>
  <c r="AV283" i="24"/>
  <c r="AV284" i="24"/>
  <c r="AV285" i="24"/>
  <c r="AV286" i="24"/>
  <c r="AV287" i="24"/>
  <c r="AV288" i="24"/>
  <c r="AV289" i="24"/>
  <c r="AV290" i="24"/>
  <c r="AV291" i="24"/>
  <c r="AV292" i="24"/>
  <c r="AV293" i="24"/>
  <c r="AV294" i="24"/>
  <c r="AV295" i="24"/>
  <c r="AV296" i="24"/>
  <c r="AV297" i="24"/>
  <c r="AV298" i="24"/>
  <c r="AV299" i="24"/>
  <c r="AV300" i="24"/>
  <c r="AV301" i="24"/>
  <c r="AV302" i="24"/>
  <c r="AV4" i="24"/>
  <c r="AU5" i="24"/>
  <c r="AU6" i="24"/>
  <c r="AU7" i="24"/>
  <c r="AU8" i="24"/>
  <c r="AU9" i="24"/>
  <c r="AU10" i="24"/>
  <c r="AU11" i="24"/>
  <c r="AU12" i="24"/>
  <c r="AU13" i="24"/>
  <c r="AU14" i="24"/>
  <c r="AU15" i="24"/>
  <c r="AU16" i="24"/>
  <c r="AU17" i="24"/>
  <c r="AU18" i="24"/>
  <c r="AU19" i="24"/>
  <c r="AU20" i="24"/>
  <c r="AU21" i="24"/>
  <c r="AU22" i="24"/>
  <c r="AU23" i="24"/>
  <c r="AU24" i="24"/>
  <c r="AU25" i="24"/>
  <c r="AU26" i="24"/>
  <c r="AU27" i="24"/>
  <c r="AU28" i="24"/>
  <c r="AU29" i="24"/>
  <c r="AU30" i="24"/>
  <c r="AU31" i="24"/>
  <c r="AU32" i="24"/>
  <c r="AU33" i="24"/>
  <c r="AU34" i="24"/>
  <c r="AU35" i="24"/>
  <c r="AU36" i="24"/>
  <c r="AU37" i="24"/>
  <c r="AU38" i="24"/>
  <c r="AU39" i="24"/>
  <c r="AU40" i="24"/>
  <c r="AU41" i="24"/>
  <c r="AU42" i="24"/>
  <c r="AU43" i="24"/>
  <c r="AU44" i="24"/>
  <c r="AU45" i="24"/>
  <c r="AU46" i="24"/>
  <c r="AU47" i="24"/>
  <c r="AU48" i="24"/>
  <c r="AU49" i="24"/>
  <c r="AU50" i="24"/>
  <c r="AU51" i="24"/>
  <c r="AU52" i="24"/>
  <c r="AU53" i="24"/>
  <c r="AU54" i="24"/>
  <c r="AU55" i="24"/>
  <c r="AU56" i="24"/>
  <c r="AU57" i="24"/>
  <c r="AU58" i="24"/>
  <c r="AU59" i="24"/>
  <c r="AU60" i="24"/>
  <c r="AU61" i="24"/>
  <c r="AU62" i="24"/>
  <c r="AU63" i="24"/>
  <c r="AU64" i="24"/>
  <c r="AU65" i="24"/>
  <c r="AU66" i="24"/>
  <c r="AU67" i="24"/>
  <c r="AU68" i="24"/>
  <c r="AU69" i="24"/>
  <c r="AU70" i="24"/>
  <c r="AU71" i="24"/>
  <c r="AU72" i="24"/>
  <c r="AU73" i="24"/>
  <c r="AU74" i="24"/>
  <c r="AU75" i="24"/>
  <c r="AU76" i="24"/>
  <c r="AU77" i="24"/>
  <c r="AU78" i="24"/>
  <c r="AU79" i="24"/>
  <c r="AU80" i="24"/>
  <c r="AU81" i="24"/>
  <c r="AU82" i="24"/>
  <c r="AU83" i="24"/>
  <c r="AU84" i="24"/>
  <c r="AU85" i="24"/>
  <c r="AU86" i="24"/>
  <c r="AU87" i="24"/>
  <c r="AU88" i="24"/>
  <c r="AU89" i="24"/>
  <c r="AU90" i="24"/>
  <c r="AU91" i="24"/>
  <c r="AU92" i="24"/>
  <c r="AU93" i="24"/>
  <c r="AU94" i="24"/>
  <c r="AU95" i="24"/>
  <c r="AU96" i="24"/>
  <c r="AU97" i="24"/>
  <c r="AU98" i="24"/>
  <c r="AU99" i="24"/>
  <c r="AU100" i="24"/>
  <c r="AU101" i="24"/>
  <c r="AU102" i="24"/>
  <c r="AU103" i="24"/>
  <c r="AU104" i="24"/>
  <c r="AU105" i="24"/>
  <c r="AU106" i="24"/>
  <c r="AU107" i="24"/>
  <c r="AU108" i="24"/>
  <c r="AU109" i="24"/>
  <c r="AU110" i="24"/>
  <c r="AU111" i="24"/>
  <c r="AU112" i="24"/>
  <c r="AU113" i="24"/>
  <c r="AU114" i="24"/>
  <c r="AU115" i="24"/>
  <c r="AU116" i="24"/>
  <c r="AU117" i="24"/>
  <c r="AU118" i="24"/>
  <c r="AU119" i="24"/>
  <c r="AU120" i="24"/>
  <c r="AU121" i="24"/>
  <c r="AU122" i="24"/>
  <c r="AU123" i="24"/>
  <c r="AU124" i="24"/>
  <c r="AU125" i="24"/>
  <c r="AU126" i="24"/>
  <c r="AU127" i="24"/>
  <c r="AU128" i="24"/>
  <c r="AU129" i="24"/>
  <c r="AU130" i="24"/>
  <c r="AU131" i="24"/>
  <c r="AU132" i="24"/>
  <c r="AU133" i="24"/>
  <c r="AU134" i="24"/>
  <c r="AU135" i="24"/>
  <c r="AU136" i="24"/>
  <c r="AU137" i="24"/>
  <c r="AU138" i="24"/>
  <c r="AU139" i="24"/>
  <c r="AU140" i="24"/>
  <c r="AU141" i="24"/>
  <c r="AU142" i="24"/>
  <c r="AU143" i="24"/>
  <c r="AU144" i="24"/>
  <c r="AU145" i="24"/>
  <c r="AU146" i="24"/>
  <c r="AU147" i="24"/>
  <c r="AU148" i="24"/>
  <c r="AU149" i="24"/>
  <c r="AU150" i="24"/>
  <c r="AU151" i="24"/>
  <c r="AU152" i="24"/>
  <c r="AU153" i="24"/>
  <c r="AU154" i="24"/>
  <c r="AU155" i="24"/>
  <c r="AU156" i="24"/>
  <c r="AU157" i="24"/>
  <c r="AU158" i="24"/>
  <c r="AU159" i="24"/>
  <c r="AU160" i="24"/>
  <c r="AU161" i="24"/>
  <c r="AU162" i="24"/>
  <c r="AU163" i="24"/>
  <c r="AU164" i="24"/>
  <c r="AU165" i="24"/>
  <c r="AU166" i="24"/>
  <c r="AU167" i="24"/>
  <c r="AU168" i="24"/>
  <c r="AU169" i="24"/>
  <c r="AU170" i="24"/>
  <c r="AU171" i="24"/>
  <c r="AU172" i="24"/>
  <c r="AU173" i="24"/>
  <c r="AU174" i="24"/>
  <c r="AU175" i="24"/>
  <c r="AU176" i="24"/>
  <c r="AU177" i="24"/>
  <c r="AU178" i="24"/>
  <c r="AU179" i="24"/>
  <c r="AU180" i="24"/>
  <c r="AU181" i="24"/>
  <c r="AU182" i="24"/>
  <c r="AU183" i="24"/>
  <c r="AU184" i="24"/>
  <c r="AU185" i="24"/>
  <c r="AU186" i="24"/>
  <c r="AU187" i="24"/>
  <c r="AU188" i="24"/>
  <c r="AU189" i="24"/>
  <c r="AU190" i="24"/>
  <c r="AU191" i="24"/>
  <c r="AU192" i="24"/>
  <c r="AU193" i="24"/>
  <c r="AU194" i="24"/>
  <c r="AU195" i="24"/>
  <c r="AU196" i="24"/>
  <c r="AU197" i="24"/>
  <c r="AU198" i="24"/>
  <c r="AU199" i="24"/>
  <c r="AU200" i="24"/>
  <c r="AU201" i="24"/>
  <c r="AU202" i="24"/>
  <c r="AU203" i="24"/>
  <c r="AU204" i="24"/>
  <c r="AU205" i="24"/>
  <c r="AU206" i="24"/>
  <c r="AU207" i="24"/>
  <c r="AU208" i="24"/>
  <c r="AU209" i="24"/>
  <c r="AU210" i="24"/>
  <c r="AU211" i="24"/>
  <c r="AU212" i="24"/>
  <c r="AU213" i="24"/>
  <c r="AU214" i="24"/>
  <c r="AU215" i="24"/>
  <c r="AU216" i="24"/>
  <c r="AU217" i="24"/>
  <c r="AU218" i="24"/>
  <c r="AU219" i="24"/>
  <c r="AU220" i="24"/>
  <c r="AU221" i="24"/>
  <c r="AU222" i="24"/>
  <c r="AU223" i="24"/>
  <c r="AU224" i="24"/>
  <c r="AU225" i="24"/>
  <c r="AU226" i="24"/>
  <c r="AU227" i="24"/>
  <c r="AU228" i="24"/>
  <c r="AU229" i="24"/>
  <c r="AU230" i="24"/>
  <c r="AU231" i="24"/>
  <c r="AU232" i="24"/>
  <c r="AU233" i="24"/>
  <c r="AU234" i="24"/>
  <c r="AU235" i="24"/>
  <c r="AU236" i="24"/>
  <c r="AU237" i="24"/>
  <c r="AU238" i="24"/>
  <c r="AU239" i="24"/>
  <c r="AU240" i="24"/>
  <c r="AU241" i="24"/>
  <c r="AU242" i="24"/>
  <c r="AU243" i="24"/>
  <c r="AU244" i="24"/>
  <c r="AU245" i="24"/>
  <c r="AU246" i="24"/>
  <c r="AU247" i="24"/>
  <c r="AU248" i="24"/>
  <c r="AU249" i="24"/>
  <c r="AU250" i="24"/>
  <c r="AU251" i="24"/>
  <c r="AU252" i="24"/>
  <c r="AU253" i="24"/>
  <c r="AU254" i="24"/>
  <c r="AU255" i="24"/>
  <c r="AU256" i="24"/>
  <c r="AU257" i="24"/>
  <c r="AU258" i="24"/>
  <c r="AU259" i="24"/>
  <c r="AU260" i="24"/>
  <c r="AU261" i="24"/>
  <c r="AU262" i="24"/>
  <c r="AU263" i="24"/>
  <c r="AU264" i="24"/>
  <c r="AU265" i="24"/>
  <c r="AU266" i="24"/>
  <c r="AU267" i="24"/>
  <c r="AU268" i="24"/>
  <c r="AU269" i="24"/>
  <c r="AU270" i="24"/>
  <c r="AU271" i="24"/>
  <c r="AU272" i="24"/>
  <c r="AU273" i="24"/>
  <c r="AU274" i="24"/>
  <c r="AU275" i="24"/>
  <c r="AU276" i="24"/>
  <c r="AU277" i="24"/>
  <c r="AU278" i="24"/>
  <c r="AU279" i="24"/>
  <c r="AU280" i="24"/>
  <c r="AU281" i="24"/>
  <c r="AU282" i="24"/>
  <c r="AU283" i="24"/>
  <c r="AU284" i="24"/>
  <c r="AU285" i="24"/>
  <c r="AU286" i="24"/>
  <c r="AU287" i="24"/>
  <c r="AU288" i="24"/>
  <c r="AU289" i="24"/>
  <c r="AU290" i="24"/>
  <c r="AU291" i="24"/>
  <c r="AU292" i="24"/>
  <c r="AU293" i="24"/>
  <c r="AU294" i="24"/>
  <c r="AU295" i="24"/>
  <c r="AU296" i="24"/>
  <c r="AU297" i="24"/>
  <c r="AU298" i="24"/>
  <c r="AU299" i="24"/>
  <c r="AU300" i="24"/>
  <c r="AU301" i="24"/>
  <c r="AU302" i="24"/>
  <c r="AU4" i="24"/>
  <c r="AT4" i="24"/>
  <c r="AT5" i="24"/>
  <c r="AT6" i="24"/>
  <c r="AT7" i="24"/>
  <c r="AT8" i="24"/>
  <c r="AT9" i="24"/>
  <c r="AT10" i="24"/>
  <c r="AT11" i="24"/>
  <c r="AT12" i="24"/>
  <c r="AT13" i="24"/>
  <c r="AT14" i="24"/>
  <c r="AT15" i="24"/>
  <c r="AT16" i="24"/>
  <c r="AT17" i="24"/>
  <c r="AT18" i="24"/>
  <c r="AT19" i="24"/>
  <c r="AT20" i="24"/>
  <c r="AT21" i="24"/>
  <c r="AT22" i="24"/>
  <c r="AT23" i="24"/>
  <c r="AT24" i="24"/>
  <c r="AT25" i="24"/>
  <c r="AT26" i="24"/>
  <c r="AT27" i="24"/>
  <c r="AT28" i="24"/>
  <c r="AT29" i="24"/>
  <c r="AT30" i="24"/>
  <c r="AT31" i="24"/>
  <c r="AT32" i="24"/>
  <c r="AT33" i="24"/>
  <c r="AT34" i="24"/>
  <c r="AT35" i="24"/>
  <c r="AT36" i="24"/>
  <c r="AT37" i="24"/>
  <c r="AT38" i="24"/>
  <c r="AT39" i="24"/>
  <c r="AT40" i="24"/>
  <c r="AT41" i="24"/>
  <c r="AT42" i="24"/>
  <c r="AT43" i="24"/>
  <c r="AT44" i="24"/>
  <c r="AT45" i="24"/>
  <c r="AT46" i="24"/>
  <c r="AT47" i="24"/>
  <c r="AT48" i="24"/>
  <c r="AT49" i="24"/>
  <c r="AT50" i="24"/>
  <c r="AT51" i="24"/>
  <c r="AT52" i="24"/>
  <c r="AT53" i="24"/>
  <c r="AT54" i="24"/>
  <c r="AT55" i="24"/>
  <c r="AT56" i="24"/>
  <c r="AT57" i="24"/>
  <c r="AT58" i="24"/>
  <c r="AT59" i="24"/>
  <c r="AT60" i="24"/>
  <c r="AT61" i="24"/>
  <c r="AT62" i="24"/>
  <c r="AT63" i="24"/>
  <c r="AT64" i="24"/>
  <c r="AT65" i="24"/>
  <c r="AT66" i="24"/>
  <c r="AT67" i="24"/>
  <c r="AT68" i="24"/>
  <c r="AT69" i="24"/>
  <c r="AT70" i="24"/>
  <c r="AT71" i="24"/>
  <c r="AT72" i="24"/>
  <c r="AT73" i="24"/>
  <c r="AT74" i="24"/>
  <c r="AT75" i="24"/>
  <c r="AT76" i="24"/>
  <c r="AT77" i="24"/>
  <c r="AT78" i="24"/>
  <c r="AT79" i="24"/>
  <c r="AT80" i="24"/>
  <c r="AT81" i="24"/>
  <c r="AT82" i="24"/>
  <c r="AT83" i="24"/>
  <c r="AT84" i="24"/>
  <c r="AT85" i="24"/>
  <c r="AT86" i="24"/>
  <c r="AT87" i="24"/>
  <c r="AT88" i="24"/>
  <c r="AT89" i="24"/>
  <c r="AT90" i="24"/>
  <c r="AT91" i="24"/>
  <c r="AT92" i="24"/>
  <c r="AT93" i="24"/>
  <c r="AT94" i="24"/>
  <c r="AT95" i="24"/>
  <c r="AT96" i="24"/>
  <c r="AT97" i="24"/>
  <c r="AT98" i="24"/>
  <c r="AT99" i="24"/>
  <c r="AT100" i="24"/>
  <c r="AT101" i="24"/>
  <c r="AT102" i="24"/>
  <c r="AT103" i="24"/>
  <c r="AT104" i="24"/>
  <c r="AT105" i="24"/>
  <c r="AT106" i="24"/>
  <c r="AT107" i="24"/>
  <c r="AT108" i="24"/>
  <c r="AT109" i="24"/>
  <c r="AT110" i="24"/>
  <c r="AT111" i="24"/>
  <c r="AT112" i="24"/>
  <c r="AT113" i="24"/>
  <c r="AT114" i="24"/>
  <c r="AT115" i="24"/>
  <c r="AT116" i="24"/>
  <c r="AT117" i="24"/>
  <c r="AT118" i="24"/>
  <c r="AT119" i="24"/>
  <c r="AT120" i="24"/>
  <c r="AT121" i="24"/>
  <c r="AT122" i="24"/>
  <c r="AT123" i="24"/>
  <c r="AT124" i="24"/>
  <c r="AT125" i="24"/>
  <c r="AT126" i="24"/>
  <c r="AT127" i="24"/>
  <c r="AT128" i="24"/>
  <c r="AT129" i="24"/>
  <c r="AT130" i="24"/>
  <c r="AT131" i="24"/>
  <c r="AT132" i="24"/>
  <c r="AT133" i="24"/>
  <c r="AT134" i="24"/>
  <c r="AT135" i="24"/>
  <c r="AT136" i="24"/>
  <c r="AT137" i="24"/>
  <c r="AT138" i="24"/>
  <c r="AT139" i="24"/>
  <c r="AT140" i="24"/>
  <c r="AT141" i="24"/>
  <c r="AT142" i="24"/>
  <c r="AT143" i="24"/>
  <c r="AT144" i="24"/>
  <c r="AT145" i="24"/>
  <c r="AT146" i="24"/>
  <c r="AT147" i="24"/>
  <c r="AT148" i="24"/>
  <c r="AT149" i="24"/>
  <c r="AT150" i="24"/>
  <c r="AT151" i="24"/>
  <c r="AT152" i="24"/>
  <c r="AT153" i="24"/>
  <c r="AT154" i="24"/>
  <c r="AT155" i="24"/>
  <c r="AT156" i="24"/>
  <c r="AT157" i="24"/>
  <c r="AT158" i="24"/>
  <c r="AT159" i="24"/>
  <c r="AT160" i="24"/>
  <c r="AT161" i="24"/>
  <c r="AT162" i="24"/>
  <c r="AT163" i="24"/>
  <c r="AT164" i="24"/>
  <c r="AT165" i="24"/>
  <c r="AT166" i="24"/>
  <c r="AT167" i="24"/>
  <c r="AT168" i="24"/>
  <c r="AT169" i="24"/>
  <c r="AT170" i="24"/>
  <c r="AT171" i="24"/>
  <c r="AT172" i="24"/>
  <c r="AT173" i="24"/>
  <c r="AT174" i="24"/>
  <c r="AT175" i="24"/>
  <c r="AT176" i="24"/>
  <c r="AT177" i="24"/>
  <c r="AT178" i="24"/>
  <c r="AT179" i="24"/>
  <c r="AT180" i="24"/>
  <c r="AT181" i="24"/>
  <c r="AT182" i="24"/>
  <c r="AT183" i="24"/>
  <c r="AT184" i="24"/>
  <c r="AT185" i="24"/>
  <c r="AT186" i="24"/>
  <c r="AT187" i="24"/>
  <c r="AT188" i="24"/>
  <c r="AT189" i="24"/>
  <c r="AT190" i="24"/>
  <c r="AT191" i="24"/>
  <c r="AT192" i="24"/>
  <c r="AT193" i="24"/>
  <c r="AT194" i="24"/>
  <c r="AT195" i="24"/>
  <c r="AT196" i="24"/>
  <c r="AT197" i="24"/>
  <c r="AT198" i="24"/>
  <c r="AT199" i="24"/>
  <c r="AT200" i="24"/>
  <c r="AT201" i="24"/>
  <c r="AT202" i="24"/>
  <c r="AT203" i="24"/>
  <c r="AT204" i="24"/>
  <c r="AT205" i="24"/>
  <c r="AT206" i="24"/>
  <c r="AT207" i="24"/>
  <c r="AT208" i="24"/>
  <c r="AT209" i="24"/>
  <c r="AT210" i="24"/>
  <c r="AT211" i="24"/>
  <c r="AT212" i="24"/>
  <c r="AT213" i="24"/>
  <c r="AT214" i="24"/>
  <c r="AT215" i="24"/>
  <c r="AT216" i="24"/>
  <c r="AT217" i="24"/>
  <c r="AT218" i="24"/>
  <c r="AT219" i="24"/>
  <c r="AT220" i="24"/>
  <c r="AT221" i="24"/>
  <c r="AT222" i="24"/>
  <c r="AT223" i="24"/>
  <c r="AT224" i="24"/>
  <c r="AT225" i="24"/>
  <c r="AT226" i="24"/>
  <c r="AT227" i="24"/>
  <c r="AT228" i="24"/>
  <c r="AT229" i="24"/>
  <c r="AT230" i="24"/>
  <c r="AT231" i="24"/>
  <c r="AT232" i="24"/>
  <c r="AT233" i="24"/>
  <c r="AT234" i="24"/>
  <c r="AT235" i="24"/>
  <c r="AT236" i="24"/>
  <c r="AT237" i="24"/>
  <c r="AT238" i="24"/>
  <c r="AT239" i="24"/>
  <c r="AT240" i="24"/>
  <c r="AT241" i="24"/>
  <c r="AT242" i="24"/>
  <c r="AT243" i="24"/>
  <c r="AT244" i="24"/>
  <c r="AT245" i="24"/>
  <c r="AT246" i="24"/>
  <c r="AT247" i="24"/>
  <c r="AT248" i="24"/>
  <c r="AT249" i="24"/>
  <c r="AT250" i="24"/>
  <c r="AT251" i="24"/>
  <c r="AT252" i="24"/>
  <c r="AT253" i="24"/>
  <c r="AT254" i="24"/>
  <c r="AT255" i="24"/>
  <c r="AT256" i="24"/>
  <c r="AT257" i="24"/>
  <c r="AT258" i="24"/>
  <c r="AT259" i="24"/>
  <c r="AT260" i="24"/>
  <c r="AT261" i="24"/>
  <c r="AT262" i="24"/>
  <c r="AT263" i="24"/>
  <c r="AT264" i="24"/>
  <c r="AT265" i="24"/>
  <c r="AT266" i="24"/>
  <c r="AT267" i="24"/>
  <c r="AT268" i="24"/>
  <c r="AT269" i="24"/>
  <c r="AT270" i="24"/>
  <c r="AT271" i="24"/>
  <c r="AT272" i="24"/>
  <c r="AT273" i="24"/>
  <c r="AT274" i="24"/>
  <c r="AT275" i="24"/>
  <c r="AT276" i="24"/>
  <c r="AT277" i="24"/>
  <c r="AT278" i="24"/>
  <c r="AT279" i="24"/>
  <c r="AT280" i="24"/>
  <c r="AT281" i="24"/>
  <c r="AT282" i="24"/>
  <c r="AT283" i="24"/>
  <c r="AT284" i="24"/>
  <c r="AT285" i="24"/>
  <c r="AT286" i="24"/>
  <c r="AT287" i="24"/>
  <c r="AT288" i="24"/>
  <c r="AT289" i="24"/>
  <c r="AT290" i="24"/>
  <c r="AT291" i="24"/>
  <c r="AT292" i="24"/>
  <c r="AT293" i="24"/>
  <c r="AT294" i="24"/>
  <c r="AT295" i="24"/>
  <c r="AT296" i="24"/>
  <c r="AT297" i="24"/>
  <c r="AT298" i="24"/>
  <c r="AT299" i="24"/>
  <c r="AT300" i="24"/>
  <c r="AT301" i="24"/>
  <c r="AT302" i="24"/>
  <c r="AS4" i="24"/>
  <c r="AS5" i="24"/>
  <c r="AS6" i="24"/>
  <c r="AS7" i="24"/>
  <c r="AS8" i="24"/>
  <c r="AS9" i="24"/>
  <c r="AS10" i="24"/>
  <c r="AS11" i="24"/>
  <c r="AS12" i="24"/>
  <c r="AS13" i="24"/>
  <c r="AS14" i="24"/>
  <c r="AS15" i="24"/>
  <c r="AS16" i="24"/>
  <c r="AS17" i="24"/>
  <c r="AS18" i="24"/>
  <c r="AS19" i="24"/>
  <c r="AS20" i="24"/>
  <c r="AS21" i="24"/>
  <c r="AS22" i="24"/>
  <c r="AS23" i="24"/>
  <c r="AS24" i="24"/>
  <c r="AS25" i="24"/>
  <c r="AS26" i="24"/>
  <c r="AS27" i="24"/>
  <c r="AS28" i="24"/>
  <c r="AS29" i="24"/>
  <c r="AS30" i="24"/>
  <c r="AS31" i="24"/>
  <c r="AS32" i="24"/>
  <c r="AS33" i="24"/>
  <c r="AS34" i="24"/>
  <c r="AS35" i="24"/>
  <c r="AS36" i="24"/>
  <c r="AS37" i="24"/>
  <c r="AS38" i="24"/>
  <c r="AS39" i="24"/>
  <c r="AS40" i="24"/>
  <c r="AS41" i="24"/>
  <c r="AS42" i="24"/>
  <c r="AS43" i="24"/>
  <c r="AS44" i="24"/>
  <c r="AS45" i="24"/>
  <c r="AS46" i="24"/>
  <c r="AS47" i="24"/>
  <c r="AS48" i="24"/>
  <c r="AS49" i="24"/>
  <c r="AS50" i="24"/>
  <c r="AS51" i="24"/>
  <c r="AS52" i="24"/>
  <c r="AS53" i="24"/>
  <c r="AS54" i="24"/>
  <c r="AS55" i="24"/>
  <c r="AS56" i="24"/>
  <c r="AS57" i="24"/>
  <c r="AS58" i="24"/>
  <c r="AS59" i="24"/>
  <c r="AS60" i="24"/>
  <c r="AS61" i="24"/>
  <c r="AS62" i="24"/>
  <c r="AS63" i="24"/>
  <c r="AS64" i="24"/>
  <c r="AS65" i="24"/>
  <c r="AS66" i="24"/>
  <c r="AS67" i="24"/>
  <c r="AS68" i="24"/>
  <c r="AS69" i="24"/>
  <c r="AS70" i="24"/>
  <c r="AS71" i="24"/>
  <c r="AS72" i="24"/>
  <c r="AS73" i="24"/>
  <c r="AS74" i="24"/>
  <c r="AS75" i="24"/>
  <c r="AS76" i="24"/>
  <c r="AS77" i="24"/>
  <c r="AS78" i="24"/>
  <c r="AS79" i="24"/>
  <c r="AS80" i="24"/>
  <c r="AS81" i="24"/>
  <c r="AS82" i="24"/>
  <c r="AS83" i="24"/>
  <c r="AS84" i="24"/>
  <c r="AS85" i="24"/>
  <c r="AS86" i="24"/>
  <c r="AS87" i="24"/>
  <c r="AS88" i="24"/>
  <c r="AS89" i="24"/>
  <c r="AS90" i="24"/>
  <c r="AS91" i="24"/>
  <c r="AS92" i="24"/>
  <c r="AS93" i="24"/>
  <c r="AS94" i="24"/>
  <c r="AS95" i="24"/>
  <c r="AS96" i="24"/>
  <c r="AS97" i="24"/>
  <c r="AS98" i="24"/>
  <c r="AS99" i="24"/>
  <c r="AS100" i="24"/>
  <c r="AS101" i="24"/>
  <c r="AS102" i="24"/>
  <c r="AS103" i="24"/>
  <c r="AS104" i="24"/>
  <c r="AS105" i="24"/>
  <c r="AS106" i="24"/>
  <c r="AS107" i="24"/>
  <c r="AS108" i="24"/>
  <c r="AS109" i="24"/>
  <c r="AS110" i="24"/>
  <c r="AS111" i="24"/>
  <c r="AS112" i="24"/>
  <c r="AS113" i="24"/>
  <c r="AS114" i="24"/>
  <c r="AS115" i="24"/>
  <c r="AS116" i="24"/>
  <c r="AS117" i="24"/>
  <c r="AS118" i="24"/>
  <c r="AS119" i="24"/>
  <c r="AS120" i="24"/>
  <c r="AS121" i="24"/>
  <c r="AS122" i="24"/>
  <c r="AS123" i="24"/>
  <c r="AS124" i="24"/>
  <c r="AS125" i="24"/>
  <c r="AS126" i="24"/>
  <c r="AS127" i="24"/>
  <c r="AS128" i="24"/>
  <c r="AS129" i="24"/>
  <c r="AS130" i="24"/>
  <c r="AS131" i="24"/>
  <c r="AS132" i="24"/>
  <c r="AS133" i="24"/>
  <c r="AS134" i="24"/>
  <c r="AS135" i="24"/>
  <c r="AS136" i="24"/>
  <c r="AS137" i="24"/>
  <c r="AS138" i="24"/>
  <c r="AS139" i="24"/>
  <c r="AS140" i="24"/>
  <c r="AS141" i="24"/>
  <c r="AS142" i="24"/>
  <c r="AS143" i="24"/>
  <c r="AS144" i="24"/>
  <c r="AS145" i="24"/>
  <c r="AS146" i="24"/>
  <c r="AS147" i="24"/>
  <c r="AS148" i="24"/>
  <c r="AS149" i="24"/>
  <c r="AS150" i="24"/>
  <c r="AS151" i="24"/>
  <c r="AS152" i="24"/>
  <c r="AS153" i="24"/>
  <c r="AS154" i="24"/>
  <c r="AS155" i="24"/>
  <c r="AS156" i="24"/>
  <c r="AS157" i="24"/>
  <c r="AS158" i="24"/>
  <c r="AS159" i="24"/>
  <c r="AS160" i="24"/>
  <c r="AS161" i="24"/>
  <c r="AS162" i="24"/>
  <c r="AS163" i="24"/>
  <c r="AS164" i="24"/>
  <c r="AS165" i="24"/>
  <c r="AS166" i="24"/>
  <c r="AS167" i="24"/>
  <c r="AS168" i="24"/>
  <c r="AS169" i="24"/>
  <c r="AS170" i="24"/>
  <c r="AS171" i="24"/>
  <c r="AS172" i="24"/>
  <c r="AS173" i="24"/>
  <c r="AS174" i="24"/>
  <c r="AS175" i="24"/>
  <c r="AS176" i="24"/>
  <c r="AS177" i="24"/>
  <c r="AS178" i="24"/>
  <c r="AS179" i="24"/>
  <c r="AS180" i="24"/>
  <c r="AS181" i="24"/>
  <c r="AS182" i="24"/>
  <c r="AS183" i="24"/>
  <c r="AS184" i="24"/>
  <c r="AS185" i="24"/>
  <c r="AS186" i="24"/>
  <c r="AS187" i="24"/>
  <c r="AS188" i="24"/>
  <c r="AS189" i="24"/>
  <c r="AS190" i="24"/>
  <c r="AS191" i="24"/>
  <c r="AS192" i="24"/>
  <c r="AS193" i="24"/>
  <c r="AS194" i="24"/>
  <c r="AS195" i="24"/>
  <c r="AS196" i="24"/>
  <c r="AS197" i="24"/>
  <c r="AS198" i="24"/>
  <c r="AS199" i="24"/>
  <c r="AS200" i="24"/>
  <c r="AS201" i="24"/>
  <c r="AS202" i="24"/>
  <c r="AS203" i="24"/>
  <c r="AS204" i="24"/>
  <c r="AS205" i="24"/>
  <c r="AS206" i="24"/>
  <c r="AS207" i="24"/>
  <c r="AS208" i="24"/>
  <c r="AS209" i="24"/>
  <c r="AS210" i="24"/>
  <c r="AS211" i="24"/>
  <c r="AS212" i="24"/>
  <c r="AS213" i="24"/>
  <c r="AS214" i="24"/>
  <c r="AS215" i="24"/>
  <c r="AS216" i="24"/>
  <c r="AS217" i="24"/>
  <c r="AS218" i="24"/>
  <c r="AS219" i="24"/>
  <c r="AS220" i="24"/>
  <c r="AS221" i="24"/>
  <c r="AS222" i="24"/>
  <c r="AS223" i="24"/>
  <c r="AS224" i="24"/>
  <c r="AS225" i="24"/>
  <c r="AS226" i="24"/>
  <c r="AS227" i="24"/>
  <c r="AS228" i="24"/>
  <c r="AS229" i="24"/>
  <c r="AS230" i="24"/>
  <c r="AS231" i="24"/>
  <c r="AS232" i="24"/>
  <c r="AS233" i="24"/>
  <c r="AS234" i="24"/>
  <c r="AS235" i="24"/>
  <c r="AS236" i="24"/>
  <c r="AS237" i="24"/>
  <c r="AS238" i="24"/>
  <c r="AS239" i="24"/>
  <c r="AS240" i="24"/>
  <c r="AS241" i="24"/>
  <c r="AS242" i="24"/>
  <c r="AS243" i="24"/>
  <c r="AS244" i="24"/>
  <c r="AS245" i="24"/>
  <c r="AS246" i="24"/>
  <c r="AS247" i="24"/>
  <c r="AS248" i="24"/>
  <c r="AS249" i="24"/>
  <c r="AS250" i="24"/>
  <c r="AS251" i="24"/>
  <c r="AS252" i="24"/>
  <c r="AS253" i="24"/>
  <c r="AS254" i="24"/>
  <c r="AS255" i="24"/>
  <c r="AS256" i="24"/>
  <c r="AS257" i="24"/>
  <c r="AS258" i="24"/>
  <c r="AS259" i="24"/>
  <c r="AS260" i="24"/>
  <c r="AS261" i="24"/>
  <c r="AS262" i="24"/>
  <c r="AS263" i="24"/>
  <c r="AS264" i="24"/>
  <c r="AS265" i="24"/>
  <c r="AS266" i="24"/>
  <c r="AS267" i="24"/>
  <c r="AS268" i="24"/>
  <c r="AS269" i="24"/>
  <c r="AS270" i="24"/>
  <c r="AS271" i="24"/>
  <c r="AS272" i="24"/>
  <c r="AS273" i="24"/>
  <c r="AS274" i="24"/>
  <c r="AS275" i="24"/>
  <c r="AS276" i="24"/>
  <c r="AS277" i="24"/>
  <c r="AS278" i="24"/>
  <c r="AS279" i="24"/>
  <c r="AS280" i="24"/>
  <c r="AS281" i="24"/>
  <c r="AS282" i="24"/>
  <c r="AS283" i="24"/>
  <c r="AS284" i="24"/>
  <c r="AS285" i="24"/>
  <c r="AS286" i="24"/>
  <c r="AS287" i="24"/>
  <c r="AS288" i="24"/>
  <c r="AS289" i="24"/>
  <c r="AS290" i="24"/>
  <c r="AS291" i="24"/>
  <c r="AS292" i="24"/>
  <c r="AS293" i="24"/>
  <c r="AS294" i="24"/>
  <c r="AS295" i="24"/>
  <c r="AS296" i="24"/>
  <c r="AS297" i="24"/>
  <c r="AS298" i="24"/>
  <c r="AS299" i="24"/>
  <c r="AS300" i="24"/>
  <c r="AS301" i="24"/>
  <c r="AS302" i="24"/>
  <c r="AR5" i="24"/>
  <c r="AR6" i="24"/>
  <c r="AR7" i="24"/>
  <c r="AR8" i="24"/>
  <c r="AR9" i="24"/>
  <c r="AR10" i="24"/>
  <c r="AR11" i="24"/>
  <c r="AR12" i="24"/>
  <c r="AR13" i="24"/>
  <c r="AR14" i="24"/>
  <c r="AR15" i="24"/>
  <c r="AR16" i="24"/>
  <c r="AR17" i="24"/>
  <c r="AR18" i="24"/>
  <c r="AR19" i="24"/>
  <c r="AR20" i="24"/>
  <c r="AR21" i="24"/>
  <c r="AR22" i="24"/>
  <c r="AR23" i="24"/>
  <c r="AR24" i="24"/>
  <c r="AR25" i="24"/>
  <c r="AR26" i="24"/>
  <c r="AR27" i="24"/>
  <c r="AR28" i="24"/>
  <c r="AR29" i="24"/>
  <c r="AR30" i="24"/>
  <c r="AR31" i="24"/>
  <c r="AR32" i="24"/>
  <c r="AR33" i="24"/>
  <c r="AR34" i="24"/>
  <c r="AR35" i="24"/>
  <c r="AR36" i="24"/>
  <c r="AR37" i="24"/>
  <c r="AR38" i="24"/>
  <c r="AR39" i="24"/>
  <c r="AR40" i="24"/>
  <c r="AR41" i="24"/>
  <c r="AR42" i="24"/>
  <c r="AR43" i="24"/>
  <c r="AR44" i="24"/>
  <c r="AR45" i="24"/>
  <c r="AR46" i="24"/>
  <c r="AR47" i="24"/>
  <c r="AR48" i="24"/>
  <c r="AR49" i="24"/>
  <c r="AR50" i="24"/>
  <c r="AR51" i="24"/>
  <c r="AR52" i="24"/>
  <c r="AR53" i="24"/>
  <c r="AR54" i="24"/>
  <c r="AR55" i="24"/>
  <c r="AR56" i="24"/>
  <c r="AR57" i="24"/>
  <c r="AR58" i="24"/>
  <c r="AR59" i="24"/>
  <c r="AR60" i="24"/>
  <c r="AR61" i="24"/>
  <c r="AR62" i="24"/>
  <c r="AR63" i="24"/>
  <c r="AR64" i="24"/>
  <c r="AR65" i="24"/>
  <c r="AR66" i="24"/>
  <c r="AR67" i="24"/>
  <c r="AR68" i="24"/>
  <c r="AR69" i="24"/>
  <c r="AR70" i="24"/>
  <c r="AR71" i="24"/>
  <c r="AR72" i="24"/>
  <c r="AR73" i="24"/>
  <c r="AR74" i="24"/>
  <c r="AR75" i="24"/>
  <c r="AR76" i="24"/>
  <c r="AR77" i="24"/>
  <c r="AR78" i="24"/>
  <c r="AR79" i="24"/>
  <c r="AR80" i="24"/>
  <c r="AR81" i="24"/>
  <c r="AR82" i="24"/>
  <c r="AR83" i="24"/>
  <c r="AR84" i="24"/>
  <c r="AR85" i="24"/>
  <c r="AR86" i="24"/>
  <c r="AR87" i="24"/>
  <c r="AR88" i="24"/>
  <c r="AR89" i="24"/>
  <c r="AR90" i="24"/>
  <c r="AR91" i="24"/>
  <c r="AR92" i="24"/>
  <c r="AR93" i="24"/>
  <c r="AR94" i="24"/>
  <c r="AR95" i="24"/>
  <c r="AR96" i="24"/>
  <c r="AR97" i="24"/>
  <c r="AR98" i="24"/>
  <c r="AR99" i="24"/>
  <c r="AR100" i="24"/>
  <c r="AR101" i="24"/>
  <c r="AR102" i="24"/>
  <c r="AR103" i="24"/>
  <c r="AR104" i="24"/>
  <c r="AR105" i="24"/>
  <c r="AR106" i="24"/>
  <c r="AR107" i="24"/>
  <c r="AR108" i="24"/>
  <c r="AR109" i="24"/>
  <c r="AR110" i="24"/>
  <c r="AR111" i="24"/>
  <c r="AR112" i="24"/>
  <c r="AR113" i="24"/>
  <c r="AR114" i="24"/>
  <c r="AR115" i="24"/>
  <c r="AR116" i="24"/>
  <c r="AR117" i="24"/>
  <c r="AR118" i="24"/>
  <c r="AR119" i="24"/>
  <c r="AR120" i="24"/>
  <c r="AR121" i="24"/>
  <c r="AR122" i="24"/>
  <c r="AR123" i="24"/>
  <c r="AR124" i="24"/>
  <c r="AR125" i="24"/>
  <c r="AR126" i="24"/>
  <c r="AR127" i="24"/>
  <c r="AR128" i="24"/>
  <c r="AR129" i="24"/>
  <c r="AR130" i="24"/>
  <c r="AR131" i="24"/>
  <c r="AR132" i="24"/>
  <c r="AR133" i="24"/>
  <c r="AR134" i="24"/>
  <c r="AR135" i="24"/>
  <c r="AR136" i="24"/>
  <c r="AR137" i="24"/>
  <c r="AR138" i="24"/>
  <c r="AR139" i="24"/>
  <c r="AR140" i="24"/>
  <c r="AR141" i="24"/>
  <c r="AR142" i="24"/>
  <c r="AR143" i="24"/>
  <c r="AR144" i="24"/>
  <c r="AR145" i="24"/>
  <c r="AR146" i="24"/>
  <c r="AR147" i="24"/>
  <c r="AR148" i="24"/>
  <c r="AR149" i="24"/>
  <c r="AR150" i="24"/>
  <c r="AR151" i="24"/>
  <c r="AR152" i="24"/>
  <c r="AR153" i="24"/>
  <c r="AR154" i="24"/>
  <c r="AR155" i="24"/>
  <c r="AR156" i="24"/>
  <c r="AR157" i="24"/>
  <c r="AR158" i="24"/>
  <c r="AR159" i="24"/>
  <c r="AR160" i="24"/>
  <c r="AR161" i="24"/>
  <c r="AR162" i="24"/>
  <c r="AR163" i="24"/>
  <c r="AR164" i="24"/>
  <c r="AR165" i="24"/>
  <c r="AR166" i="24"/>
  <c r="AR167" i="24"/>
  <c r="AR168" i="24"/>
  <c r="AR169" i="24"/>
  <c r="AR170" i="24"/>
  <c r="AR171" i="24"/>
  <c r="AR172" i="24"/>
  <c r="AR173" i="24"/>
  <c r="AR174" i="24"/>
  <c r="AR175" i="24"/>
  <c r="AR176" i="24"/>
  <c r="AR177" i="24"/>
  <c r="AR178" i="24"/>
  <c r="AR179" i="24"/>
  <c r="AR180" i="24"/>
  <c r="AR181" i="24"/>
  <c r="AR182" i="24"/>
  <c r="AR183" i="24"/>
  <c r="AR184" i="24"/>
  <c r="AR185" i="24"/>
  <c r="AR186" i="24"/>
  <c r="AR187" i="24"/>
  <c r="AR188" i="24"/>
  <c r="AR189" i="24"/>
  <c r="AR190" i="24"/>
  <c r="AR191" i="24"/>
  <c r="AR192" i="24"/>
  <c r="AR193" i="24"/>
  <c r="AR194" i="24"/>
  <c r="AR195" i="24"/>
  <c r="AR196" i="24"/>
  <c r="AR197" i="24"/>
  <c r="AR198" i="24"/>
  <c r="AR199" i="24"/>
  <c r="AR200" i="24"/>
  <c r="AR201" i="24"/>
  <c r="AR202" i="24"/>
  <c r="AR203" i="24"/>
  <c r="AR204" i="24"/>
  <c r="AR205" i="24"/>
  <c r="AR206" i="24"/>
  <c r="AR207" i="24"/>
  <c r="AR208" i="24"/>
  <c r="AR209" i="24"/>
  <c r="AR210" i="24"/>
  <c r="AR211" i="24"/>
  <c r="AR212" i="24"/>
  <c r="AR213" i="24"/>
  <c r="AR214" i="24"/>
  <c r="AR215" i="24"/>
  <c r="AR216" i="24"/>
  <c r="AR217" i="24"/>
  <c r="AR218" i="24"/>
  <c r="AR219" i="24"/>
  <c r="AR220" i="24"/>
  <c r="AR221" i="24"/>
  <c r="AR222" i="24"/>
  <c r="AR223" i="24"/>
  <c r="AR224" i="24"/>
  <c r="AR225" i="24"/>
  <c r="AR226" i="24"/>
  <c r="AR227" i="24"/>
  <c r="AR228" i="24"/>
  <c r="AR229" i="24"/>
  <c r="AR230" i="24"/>
  <c r="AR231" i="24"/>
  <c r="AR232" i="24"/>
  <c r="AR233" i="24"/>
  <c r="AR234" i="24"/>
  <c r="AR235" i="24"/>
  <c r="AR236" i="24"/>
  <c r="AR237" i="24"/>
  <c r="AR238" i="24"/>
  <c r="AR239" i="24"/>
  <c r="AR240" i="24"/>
  <c r="AR241" i="24"/>
  <c r="AR242" i="24"/>
  <c r="AR243" i="24"/>
  <c r="AR244" i="24"/>
  <c r="AR245" i="24"/>
  <c r="AR246" i="24"/>
  <c r="AR247" i="24"/>
  <c r="AR248" i="24"/>
  <c r="AR249" i="24"/>
  <c r="AR250" i="24"/>
  <c r="AR251" i="24"/>
  <c r="AR252" i="24"/>
  <c r="AR253" i="24"/>
  <c r="AR254" i="24"/>
  <c r="AR255" i="24"/>
  <c r="AR256" i="24"/>
  <c r="AR257" i="24"/>
  <c r="AR258" i="24"/>
  <c r="AR259" i="24"/>
  <c r="AR260" i="24"/>
  <c r="AR261" i="24"/>
  <c r="AR262" i="24"/>
  <c r="AR263" i="24"/>
  <c r="AR264" i="24"/>
  <c r="AR265" i="24"/>
  <c r="AR266" i="24"/>
  <c r="AR267" i="24"/>
  <c r="AR268" i="24"/>
  <c r="AR269" i="24"/>
  <c r="AR270" i="24"/>
  <c r="AR271" i="24"/>
  <c r="AR272" i="24"/>
  <c r="AR273" i="24"/>
  <c r="AR274" i="24"/>
  <c r="AR275" i="24"/>
  <c r="AR276" i="24"/>
  <c r="AR277" i="24"/>
  <c r="AR278" i="24"/>
  <c r="AR279" i="24"/>
  <c r="AR280" i="24"/>
  <c r="AR281" i="24"/>
  <c r="AR282" i="24"/>
  <c r="AR283" i="24"/>
  <c r="AR284" i="24"/>
  <c r="AR285" i="24"/>
  <c r="AR286" i="24"/>
  <c r="AR287" i="24"/>
  <c r="AR288" i="24"/>
  <c r="AR289" i="24"/>
  <c r="AR290" i="24"/>
  <c r="AR291" i="24"/>
  <c r="AR292" i="24"/>
  <c r="AR293" i="24"/>
  <c r="AR294" i="24"/>
  <c r="AR295" i="24"/>
  <c r="AR296" i="24"/>
  <c r="AR297" i="24"/>
  <c r="AR298" i="24"/>
  <c r="AR299" i="24"/>
  <c r="AR300" i="24"/>
  <c r="AR301" i="24"/>
  <c r="AR302" i="24"/>
  <c r="AR4" i="24"/>
  <c r="AQ5" i="24"/>
  <c r="AQ6" i="24"/>
  <c r="AQ7" i="24"/>
  <c r="AQ8" i="24"/>
  <c r="AQ9" i="24"/>
  <c r="AQ10" i="24"/>
  <c r="AQ11" i="24"/>
  <c r="AQ12" i="24"/>
  <c r="AQ13" i="24"/>
  <c r="AQ14" i="24"/>
  <c r="AQ15" i="24"/>
  <c r="AQ16" i="24"/>
  <c r="AQ17" i="24"/>
  <c r="AQ18" i="24"/>
  <c r="AQ19" i="24"/>
  <c r="AQ20" i="24"/>
  <c r="AQ21" i="24"/>
  <c r="AQ22" i="24"/>
  <c r="AQ23" i="24"/>
  <c r="AQ24" i="24"/>
  <c r="AQ25" i="24"/>
  <c r="AQ26" i="24"/>
  <c r="AQ27" i="24"/>
  <c r="AQ28" i="24"/>
  <c r="AQ29" i="24"/>
  <c r="AQ30" i="24"/>
  <c r="AQ31" i="24"/>
  <c r="AQ32" i="24"/>
  <c r="AQ33" i="24"/>
  <c r="AQ34" i="24"/>
  <c r="AQ35" i="24"/>
  <c r="AQ36" i="24"/>
  <c r="AQ37" i="24"/>
  <c r="AQ38" i="24"/>
  <c r="AQ39" i="24"/>
  <c r="AQ40" i="24"/>
  <c r="AQ41" i="24"/>
  <c r="AQ42" i="24"/>
  <c r="AQ43" i="24"/>
  <c r="AQ44" i="24"/>
  <c r="AQ45" i="24"/>
  <c r="AQ46" i="24"/>
  <c r="AQ47" i="24"/>
  <c r="AQ48" i="24"/>
  <c r="AQ49" i="24"/>
  <c r="AQ50" i="24"/>
  <c r="AQ51" i="24"/>
  <c r="AQ52" i="24"/>
  <c r="AQ53" i="24"/>
  <c r="AQ54" i="24"/>
  <c r="AQ55" i="24"/>
  <c r="AQ56" i="24"/>
  <c r="AQ57" i="24"/>
  <c r="AQ58" i="24"/>
  <c r="AQ59" i="24"/>
  <c r="AQ60" i="24"/>
  <c r="AQ61" i="24"/>
  <c r="AQ62" i="24"/>
  <c r="AQ63" i="24"/>
  <c r="AQ64" i="24"/>
  <c r="AQ65" i="24"/>
  <c r="AQ66" i="24"/>
  <c r="AQ67" i="24"/>
  <c r="AQ68" i="24"/>
  <c r="AQ69" i="24"/>
  <c r="AQ70" i="24"/>
  <c r="AQ71" i="24"/>
  <c r="AQ72" i="24"/>
  <c r="AQ73" i="24"/>
  <c r="AQ74" i="24"/>
  <c r="AQ75" i="24"/>
  <c r="AQ76" i="24"/>
  <c r="AQ77" i="24"/>
  <c r="AQ78" i="24"/>
  <c r="AQ79" i="24"/>
  <c r="AQ80" i="24"/>
  <c r="AQ81" i="24"/>
  <c r="AQ82" i="24"/>
  <c r="AQ83" i="24"/>
  <c r="AQ84" i="24"/>
  <c r="AQ85" i="24"/>
  <c r="AQ86" i="24"/>
  <c r="AQ87" i="24"/>
  <c r="AQ88" i="24"/>
  <c r="AQ89" i="24"/>
  <c r="AQ90" i="24"/>
  <c r="AQ91" i="24"/>
  <c r="AQ92" i="24"/>
  <c r="AQ93" i="24"/>
  <c r="AQ94" i="24"/>
  <c r="AQ95" i="24"/>
  <c r="AQ96" i="24"/>
  <c r="AQ97" i="24"/>
  <c r="AQ98" i="24"/>
  <c r="AQ99" i="24"/>
  <c r="AQ100" i="24"/>
  <c r="AQ101" i="24"/>
  <c r="AQ102" i="24"/>
  <c r="AQ103" i="24"/>
  <c r="AQ104" i="24"/>
  <c r="AQ105" i="24"/>
  <c r="AQ106" i="24"/>
  <c r="AQ107" i="24"/>
  <c r="AQ108" i="24"/>
  <c r="AQ109" i="24"/>
  <c r="AQ110" i="24"/>
  <c r="AQ111" i="24"/>
  <c r="AQ112" i="24"/>
  <c r="AQ113" i="24"/>
  <c r="AQ114" i="24"/>
  <c r="AQ115" i="24"/>
  <c r="AQ116" i="24"/>
  <c r="AQ117" i="24"/>
  <c r="AQ118" i="24"/>
  <c r="AQ119" i="24"/>
  <c r="AQ120" i="24"/>
  <c r="AQ121" i="24"/>
  <c r="AQ122" i="24"/>
  <c r="AQ123" i="24"/>
  <c r="AQ124" i="24"/>
  <c r="AQ125" i="24"/>
  <c r="AQ126" i="24"/>
  <c r="AQ127" i="24"/>
  <c r="AQ128" i="24"/>
  <c r="AQ129" i="24"/>
  <c r="AQ130" i="24"/>
  <c r="AQ131" i="24"/>
  <c r="AQ132" i="24"/>
  <c r="AQ133" i="24"/>
  <c r="AQ134" i="24"/>
  <c r="AQ135" i="24"/>
  <c r="AQ136" i="24"/>
  <c r="AQ137" i="24"/>
  <c r="AQ138" i="24"/>
  <c r="AQ139" i="24"/>
  <c r="AQ140" i="24"/>
  <c r="AQ141" i="24"/>
  <c r="AQ142" i="24"/>
  <c r="AQ143" i="24"/>
  <c r="AQ144" i="24"/>
  <c r="AQ145" i="24"/>
  <c r="AQ146" i="24"/>
  <c r="AQ147" i="24"/>
  <c r="AQ148" i="24"/>
  <c r="AQ149" i="24"/>
  <c r="AQ150" i="24"/>
  <c r="AQ151" i="24"/>
  <c r="AQ152" i="24"/>
  <c r="AQ153" i="24"/>
  <c r="AQ154" i="24"/>
  <c r="AQ155" i="24"/>
  <c r="AQ156" i="24"/>
  <c r="AQ157" i="24"/>
  <c r="AQ158" i="24"/>
  <c r="AQ159" i="24"/>
  <c r="AQ160" i="24"/>
  <c r="AQ161" i="24"/>
  <c r="AQ162" i="24"/>
  <c r="AQ163" i="24"/>
  <c r="AQ164" i="24"/>
  <c r="AQ165" i="24"/>
  <c r="AQ166" i="24"/>
  <c r="AQ167" i="24"/>
  <c r="AQ168" i="24"/>
  <c r="AQ169" i="24"/>
  <c r="AQ170" i="24"/>
  <c r="AQ171" i="24"/>
  <c r="AQ172" i="24"/>
  <c r="AQ173" i="24"/>
  <c r="AQ174" i="24"/>
  <c r="AQ175" i="24"/>
  <c r="AQ176" i="24"/>
  <c r="AQ177" i="24"/>
  <c r="AQ178" i="24"/>
  <c r="AQ179" i="24"/>
  <c r="AQ180" i="24"/>
  <c r="AQ181" i="24"/>
  <c r="AQ182" i="24"/>
  <c r="AQ183" i="24"/>
  <c r="AQ184" i="24"/>
  <c r="AQ185" i="24"/>
  <c r="AQ186" i="24"/>
  <c r="AQ187" i="24"/>
  <c r="AQ188" i="24"/>
  <c r="AQ189" i="24"/>
  <c r="AQ190" i="24"/>
  <c r="AQ191" i="24"/>
  <c r="AQ192" i="24"/>
  <c r="AQ193" i="24"/>
  <c r="AQ194" i="24"/>
  <c r="AQ195" i="24"/>
  <c r="AQ196" i="24"/>
  <c r="AQ197" i="24"/>
  <c r="AQ198" i="24"/>
  <c r="AQ199" i="24"/>
  <c r="AQ200" i="24"/>
  <c r="AQ201" i="24"/>
  <c r="AQ202" i="24"/>
  <c r="AQ203" i="24"/>
  <c r="AQ204" i="24"/>
  <c r="AQ205" i="24"/>
  <c r="AQ206" i="24"/>
  <c r="AQ207" i="24"/>
  <c r="AQ208" i="24"/>
  <c r="AQ209" i="24"/>
  <c r="AQ210" i="24"/>
  <c r="AQ211" i="24"/>
  <c r="AQ212" i="24"/>
  <c r="AQ213" i="24"/>
  <c r="AQ214" i="24"/>
  <c r="AQ215" i="24"/>
  <c r="AQ216" i="24"/>
  <c r="AQ217" i="24"/>
  <c r="AQ218" i="24"/>
  <c r="AQ219" i="24"/>
  <c r="AQ220" i="24"/>
  <c r="AQ221" i="24"/>
  <c r="AQ222" i="24"/>
  <c r="AQ223" i="24"/>
  <c r="AQ224" i="24"/>
  <c r="AQ225" i="24"/>
  <c r="AQ226" i="24"/>
  <c r="AQ227" i="24"/>
  <c r="AQ228" i="24"/>
  <c r="AQ229" i="24"/>
  <c r="AQ230" i="24"/>
  <c r="AQ231" i="24"/>
  <c r="AQ232" i="24"/>
  <c r="AQ233" i="24"/>
  <c r="AQ234" i="24"/>
  <c r="AQ235" i="24"/>
  <c r="AQ236" i="24"/>
  <c r="AQ237" i="24"/>
  <c r="AQ238" i="24"/>
  <c r="AQ239" i="24"/>
  <c r="AQ240" i="24"/>
  <c r="AQ241" i="24"/>
  <c r="AQ242" i="24"/>
  <c r="AQ243" i="24"/>
  <c r="AQ244" i="24"/>
  <c r="AQ245" i="24"/>
  <c r="AQ246" i="24"/>
  <c r="AQ247" i="24"/>
  <c r="AQ248" i="24"/>
  <c r="AQ249" i="24"/>
  <c r="AQ250" i="24"/>
  <c r="AQ251" i="24"/>
  <c r="AQ252" i="24"/>
  <c r="AQ253" i="24"/>
  <c r="AQ254" i="24"/>
  <c r="AQ255" i="24"/>
  <c r="AQ256" i="24"/>
  <c r="AQ257" i="24"/>
  <c r="AQ258" i="24"/>
  <c r="AQ259" i="24"/>
  <c r="AQ260" i="24"/>
  <c r="AQ261" i="24"/>
  <c r="AQ262" i="24"/>
  <c r="AQ263" i="24"/>
  <c r="AQ264" i="24"/>
  <c r="AQ265" i="24"/>
  <c r="AQ266" i="24"/>
  <c r="AQ267" i="24"/>
  <c r="AQ268" i="24"/>
  <c r="AQ269" i="24"/>
  <c r="AQ270" i="24"/>
  <c r="AQ271" i="24"/>
  <c r="AQ272" i="24"/>
  <c r="AQ273" i="24"/>
  <c r="AQ274" i="24"/>
  <c r="AQ275" i="24"/>
  <c r="AQ276" i="24"/>
  <c r="AQ277" i="24"/>
  <c r="AQ278" i="24"/>
  <c r="AQ279" i="24"/>
  <c r="AQ280" i="24"/>
  <c r="AQ281" i="24"/>
  <c r="AQ282" i="24"/>
  <c r="AQ283" i="24"/>
  <c r="AQ284" i="24"/>
  <c r="AQ285" i="24"/>
  <c r="AQ286" i="24"/>
  <c r="AQ287" i="24"/>
  <c r="AQ288" i="24"/>
  <c r="AQ289" i="24"/>
  <c r="AQ290" i="24"/>
  <c r="AQ291" i="24"/>
  <c r="AQ292" i="24"/>
  <c r="AQ293" i="24"/>
  <c r="AQ294" i="24"/>
  <c r="AQ295" i="24"/>
  <c r="AQ296" i="24"/>
  <c r="AQ297" i="24"/>
  <c r="AQ298" i="24"/>
  <c r="AQ299" i="24"/>
  <c r="AQ300" i="24"/>
  <c r="AQ301" i="24"/>
  <c r="AQ302" i="24"/>
  <c r="AQ4" i="24"/>
  <c r="AP5" i="24"/>
  <c r="AP6" i="24"/>
  <c r="AP7" i="24"/>
  <c r="AP8" i="24"/>
  <c r="AP9" i="24"/>
  <c r="AP10" i="24"/>
  <c r="AP11" i="24"/>
  <c r="AP12" i="24"/>
  <c r="AP13" i="24"/>
  <c r="AP14" i="24"/>
  <c r="AP15" i="24"/>
  <c r="AP16" i="24"/>
  <c r="AP17" i="24"/>
  <c r="AP18" i="24"/>
  <c r="AP19" i="24"/>
  <c r="AP20" i="24"/>
  <c r="AP21" i="24"/>
  <c r="AP22" i="24"/>
  <c r="AP23" i="24"/>
  <c r="AP24" i="24"/>
  <c r="AP25" i="24"/>
  <c r="AP26" i="24"/>
  <c r="AP27" i="24"/>
  <c r="AP28" i="24"/>
  <c r="AP29" i="24"/>
  <c r="AP30" i="24"/>
  <c r="AP31" i="24"/>
  <c r="AP32" i="24"/>
  <c r="AP33" i="24"/>
  <c r="AP34" i="24"/>
  <c r="AP35" i="24"/>
  <c r="AP36" i="24"/>
  <c r="AP37" i="24"/>
  <c r="AP38" i="24"/>
  <c r="AP39" i="24"/>
  <c r="AP40" i="24"/>
  <c r="AP41" i="24"/>
  <c r="AP42" i="24"/>
  <c r="AP43" i="24"/>
  <c r="AP44" i="24"/>
  <c r="AP45" i="24"/>
  <c r="AP46" i="24"/>
  <c r="AP47" i="24"/>
  <c r="AP48" i="24"/>
  <c r="AP49" i="24"/>
  <c r="AP50" i="24"/>
  <c r="AP51" i="24"/>
  <c r="AP52" i="24"/>
  <c r="AP53" i="24"/>
  <c r="AP54" i="24"/>
  <c r="AP55" i="24"/>
  <c r="AP56" i="24"/>
  <c r="AP57" i="24"/>
  <c r="AP58" i="24"/>
  <c r="AP59" i="24"/>
  <c r="AP60" i="24"/>
  <c r="AP61" i="24"/>
  <c r="AP62" i="24"/>
  <c r="AP63" i="24"/>
  <c r="AP64" i="24"/>
  <c r="AP65" i="24"/>
  <c r="AP66" i="24"/>
  <c r="AP67" i="24"/>
  <c r="AP68" i="24"/>
  <c r="AP69" i="24"/>
  <c r="AP70" i="24"/>
  <c r="AP71" i="24"/>
  <c r="AP72" i="24"/>
  <c r="AP73" i="24"/>
  <c r="AP74" i="24"/>
  <c r="AP75" i="24"/>
  <c r="AP76" i="24"/>
  <c r="AP77" i="24"/>
  <c r="AP78" i="24"/>
  <c r="AP79" i="24"/>
  <c r="AP80" i="24"/>
  <c r="AP81" i="24"/>
  <c r="AP82" i="24"/>
  <c r="AP83" i="24"/>
  <c r="AP84" i="24"/>
  <c r="AP85" i="24"/>
  <c r="AP86" i="24"/>
  <c r="AP87" i="24"/>
  <c r="AP88" i="24"/>
  <c r="AP89" i="24"/>
  <c r="AP90" i="24"/>
  <c r="AP91" i="24"/>
  <c r="AP92" i="24"/>
  <c r="AP93" i="24"/>
  <c r="AP94" i="24"/>
  <c r="AP95" i="24"/>
  <c r="AP96" i="24"/>
  <c r="AP97" i="24"/>
  <c r="AP98" i="24"/>
  <c r="AP99" i="24"/>
  <c r="AP100" i="24"/>
  <c r="AP101" i="24"/>
  <c r="AP102" i="24"/>
  <c r="AP103" i="24"/>
  <c r="AP104" i="24"/>
  <c r="AP105" i="24"/>
  <c r="AP106" i="24"/>
  <c r="AP107" i="24"/>
  <c r="AP108" i="24"/>
  <c r="AP109" i="24"/>
  <c r="AP110" i="24"/>
  <c r="AP111" i="24"/>
  <c r="AP112" i="24"/>
  <c r="AP113" i="24"/>
  <c r="AP114" i="24"/>
  <c r="AP115" i="24"/>
  <c r="AP116" i="24"/>
  <c r="AP117" i="24"/>
  <c r="AP118" i="24"/>
  <c r="AP119" i="24"/>
  <c r="AP120" i="24"/>
  <c r="AP121" i="24"/>
  <c r="AP122" i="24"/>
  <c r="AP123" i="24"/>
  <c r="AP124" i="24"/>
  <c r="AP125" i="24"/>
  <c r="AP126" i="24"/>
  <c r="AP127" i="24"/>
  <c r="AP128" i="24"/>
  <c r="AP129" i="24"/>
  <c r="AP130" i="24"/>
  <c r="AP131" i="24"/>
  <c r="AP132" i="24"/>
  <c r="AP133" i="24"/>
  <c r="AP134" i="24"/>
  <c r="AP135" i="24"/>
  <c r="AP136" i="24"/>
  <c r="AP137" i="24"/>
  <c r="AP138" i="24"/>
  <c r="AP139" i="24"/>
  <c r="AP140" i="24"/>
  <c r="AP141" i="24"/>
  <c r="AP142" i="24"/>
  <c r="AP143" i="24"/>
  <c r="AP144" i="24"/>
  <c r="AP145" i="24"/>
  <c r="AP146" i="24"/>
  <c r="AP147" i="24"/>
  <c r="AP148" i="24"/>
  <c r="AP149" i="24"/>
  <c r="AP150" i="24"/>
  <c r="AP151" i="24"/>
  <c r="AP152" i="24"/>
  <c r="AP153" i="24"/>
  <c r="AP154" i="24"/>
  <c r="AP155" i="24"/>
  <c r="AP156" i="24"/>
  <c r="AP157" i="24"/>
  <c r="AP158" i="24"/>
  <c r="AP159" i="24"/>
  <c r="AP160" i="24"/>
  <c r="AP161" i="24"/>
  <c r="AP162" i="24"/>
  <c r="AP163" i="24"/>
  <c r="AP164" i="24"/>
  <c r="AP165" i="24"/>
  <c r="AP166" i="24"/>
  <c r="AP167" i="24"/>
  <c r="AP168" i="24"/>
  <c r="AP169" i="24"/>
  <c r="AP170" i="24"/>
  <c r="AP171" i="24"/>
  <c r="AP172" i="24"/>
  <c r="AP173" i="24"/>
  <c r="AP174" i="24"/>
  <c r="AP175" i="24"/>
  <c r="AP176" i="24"/>
  <c r="AP177" i="24"/>
  <c r="AP178" i="24"/>
  <c r="AP179" i="24"/>
  <c r="AP180" i="24"/>
  <c r="AP181" i="24"/>
  <c r="AP182" i="24"/>
  <c r="AP183" i="24"/>
  <c r="AP184" i="24"/>
  <c r="AP185" i="24"/>
  <c r="AP186" i="24"/>
  <c r="AP187" i="24"/>
  <c r="AP188" i="24"/>
  <c r="AP189" i="24"/>
  <c r="AP190" i="24"/>
  <c r="AP191" i="24"/>
  <c r="AP192" i="24"/>
  <c r="AP193" i="24"/>
  <c r="AP194" i="24"/>
  <c r="AP195" i="24"/>
  <c r="AP196" i="24"/>
  <c r="AP197" i="24"/>
  <c r="AP198" i="24"/>
  <c r="AP199" i="24"/>
  <c r="AP200" i="24"/>
  <c r="AP201" i="24"/>
  <c r="AP202" i="24"/>
  <c r="AP203" i="24"/>
  <c r="AP204" i="24"/>
  <c r="AP205" i="24"/>
  <c r="AP206" i="24"/>
  <c r="AP207" i="24"/>
  <c r="AP208" i="24"/>
  <c r="AP209" i="24"/>
  <c r="AP210" i="24"/>
  <c r="AP211" i="24"/>
  <c r="AP212" i="24"/>
  <c r="AP213" i="24"/>
  <c r="AP214" i="24"/>
  <c r="AP215" i="24"/>
  <c r="AP216" i="24"/>
  <c r="AP217" i="24"/>
  <c r="AP218" i="24"/>
  <c r="AP219" i="24"/>
  <c r="AP220" i="24"/>
  <c r="AP221" i="24"/>
  <c r="AP222" i="24"/>
  <c r="AP223" i="24"/>
  <c r="AP224" i="24"/>
  <c r="AP225" i="24"/>
  <c r="AP226" i="24"/>
  <c r="AP227" i="24"/>
  <c r="AP228" i="24"/>
  <c r="AP229" i="24"/>
  <c r="AP230" i="24"/>
  <c r="AP231" i="24"/>
  <c r="AP232" i="24"/>
  <c r="AP233" i="24"/>
  <c r="AP234" i="24"/>
  <c r="AP235" i="24"/>
  <c r="AP236" i="24"/>
  <c r="AP237" i="24"/>
  <c r="AP238" i="24"/>
  <c r="AP239" i="24"/>
  <c r="AP240" i="24"/>
  <c r="AP241" i="24"/>
  <c r="AP242" i="24"/>
  <c r="AP243" i="24"/>
  <c r="AP244" i="24"/>
  <c r="AP245" i="24"/>
  <c r="AP246" i="24"/>
  <c r="AP247" i="24"/>
  <c r="AP248" i="24"/>
  <c r="AP249" i="24"/>
  <c r="AP250" i="24"/>
  <c r="AP251" i="24"/>
  <c r="AP252" i="24"/>
  <c r="AP253" i="24"/>
  <c r="AP254" i="24"/>
  <c r="AP255" i="24"/>
  <c r="AP256" i="24"/>
  <c r="AP257" i="24"/>
  <c r="AP258" i="24"/>
  <c r="AP259" i="24"/>
  <c r="AP260" i="24"/>
  <c r="AP261" i="24"/>
  <c r="AP262" i="24"/>
  <c r="AP263" i="24"/>
  <c r="AP264" i="24"/>
  <c r="AP265" i="24"/>
  <c r="AP266" i="24"/>
  <c r="AP267" i="24"/>
  <c r="AP268" i="24"/>
  <c r="AP269" i="24"/>
  <c r="AP270" i="24"/>
  <c r="AP271" i="24"/>
  <c r="AP272" i="24"/>
  <c r="AP273" i="24"/>
  <c r="AP274" i="24"/>
  <c r="AP275" i="24"/>
  <c r="AP276" i="24"/>
  <c r="AP277" i="24"/>
  <c r="AP278" i="24"/>
  <c r="AP279" i="24"/>
  <c r="AP280" i="24"/>
  <c r="AP281" i="24"/>
  <c r="AP282" i="24"/>
  <c r="AP283" i="24"/>
  <c r="AP284" i="24"/>
  <c r="AP285" i="24"/>
  <c r="AP286" i="24"/>
  <c r="AP287" i="24"/>
  <c r="AP288" i="24"/>
  <c r="AP289" i="24"/>
  <c r="AP290" i="24"/>
  <c r="AP291" i="24"/>
  <c r="AP292" i="24"/>
  <c r="AP293" i="24"/>
  <c r="AP294" i="24"/>
  <c r="AP295" i="24"/>
  <c r="AP296" i="24"/>
  <c r="AP297" i="24"/>
  <c r="AP298" i="24"/>
  <c r="AP299" i="24"/>
  <c r="AP300" i="24"/>
  <c r="AP301" i="24"/>
  <c r="AP302" i="24"/>
  <c r="AP4" i="24"/>
  <c r="AO5" i="24"/>
  <c r="AO6" i="24"/>
  <c r="AO7" i="24"/>
  <c r="AO8" i="24"/>
  <c r="AO9" i="24"/>
  <c r="AO10" i="24"/>
  <c r="AO11" i="24"/>
  <c r="AO12" i="24"/>
  <c r="AO13" i="24"/>
  <c r="AO14" i="24"/>
  <c r="AO15" i="24"/>
  <c r="AO16" i="24"/>
  <c r="AO17" i="24"/>
  <c r="AO18" i="24"/>
  <c r="AO19" i="24"/>
  <c r="AO20" i="24"/>
  <c r="AO21" i="24"/>
  <c r="AO22" i="24"/>
  <c r="AO23" i="24"/>
  <c r="AO24" i="24"/>
  <c r="AO25" i="24"/>
  <c r="AO26" i="24"/>
  <c r="AO27" i="24"/>
  <c r="AO28" i="24"/>
  <c r="AO29" i="24"/>
  <c r="AO30" i="24"/>
  <c r="AO31" i="24"/>
  <c r="AO32" i="24"/>
  <c r="AO33" i="24"/>
  <c r="AO34" i="24"/>
  <c r="AO35" i="24"/>
  <c r="AO36" i="24"/>
  <c r="AO37" i="24"/>
  <c r="AO38" i="24"/>
  <c r="AO39" i="24"/>
  <c r="AO40" i="24"/>
  <c r="AO41" i="24"/>
  <c r="AO42" i="24"/>
  <c r="AO43" i="24"/>
  <c r="AO44" i="24"/>
  <c r="AO45" i="24"/>
  <c r="AO46" i="24"/>
  <c r="AO47" i="24"/>
  <c r="AO48" i="24"/>
  <c r="AO49" i="24"/>
  <c r="AO50" i="24"/>
  <c r="AO51" i="24"/>
  <c r="AO52" i="24"/>
  <c r="AO53" i="24"/>
  <c r="AO54" i="24"/>
  <c r="AO55" i="24"/>
  <c r="AO56" i="24"/>
  <c r="AO57" i="24"/>
  <c r="AO58" i="24"/>
  <c r="AO59" i="24"/>
  <c r="AO60" i="24"/>
  <c r="AO61" i="24"/>
  <c r="AO62" i="24"/>
  <c r="AO63" i="24"/>
  <c r="AO64" i="24"/>
  <c r="AO65" i="24"/>
  <c r="AO66" i="24"/>
  <c r="AO67" i="24"/>
  <c r="AO68" i="24"/>
  <c r="AO69" i="24"/>
  <c r="AO70" i="24"/>
  <c r="AO71" i="24"/>
  <c r="AO72" i="24"/>
  <c r="AO73" i="24"/>
  <c r="AO74" i="24"/>
  <c r="AO75" i="24"/>
  <c r="AO76" i="24"/>
  <c r="AO77" i="24"/>
  <c r="AO78" i="24"/>
  <c r="AO79" i="24"/>
  <c r="AO80" i="24"/>
  <c r="AO81" i="24"/>
  <c r="AO82" i="24"/>
  <c r="AO83" i="24"/>
  <c r="AO84" i="24"/>
  <c r="AO85" i="24"/>
  <c r="AO86" i="24"/>
  <c r="AO87" i="24"/>
  <c r="AO88" i="24"/>
  <c r="AO89" i="24"/>
  <c r="AO90" i="24"/>
  <c r="AO91" i="24"/>
  <c r="AO92" i="24"/>
  <c r="AO93" i="24"/>
  <c r="AO94" i="24"/>
  <c r="AO95" i="24"/>
  <c r="AO96" i="24"/>
  <c r="AO97" i="24"/>
  <c r="AO98" i="24"/>
  <c r="AO99" i="24"/>
  <c r="AO100" i="24"/>
  <c r="AO101" i="24"/>
  <c r="AO102" i="24"/>
  <c r="AO103" i="24"/>
  <c r="AO104" i="24"/>
  <c r="AO105" i="24"/>
  <c r="AO106" i="24"/>
  <c r="AO107" i="24"/>
  <c r="AO108" i="24"/>
  <c r="AO109" i="24"/>
  <c r="AO110" i="24"/>
  <c r="AO111" i="24"/>
  <c r="AO112" i="24"/>
  <c r="AO113" i="24"/>
  <c r="AO114" i="24"/>
  <c r="AO115" i="24"/>
  <c r="AO116" i="24"/>
  <c r="AO117" i="24"/>
  <c r="AO118" i="24"/>
  <c r="AO119" i="24"/>
  <c r="AO120" i="24"/>
  <c r="AO121" i="24"/>
  <c r="AO122" i="24"/>
  <c r="AO123" i="24"/>
  <c r="AO124" i="24"/>
  <c r="AO125" i="24"/>
  <c r="AO126" i="24"/>
  <c r="AO127" i="24"/>
  <c r="AO128" i="24"/>
  <c r="AO129" i="24"/>
  <c r="AO130" i="24"/>
  <c r="AO131" i="24"/>
  <c r="AO132" i="24"/>
  <c r="AO133" i="24"/>
  <c r="AO134" i="24"/>
  <c r="AO135" i="24"/>
  <c r="AO136" i="24"/>
  <c r="AO137" i="24"/>
  <c r="AO138" i="24"/>
  <c r="AO139" i="24"/>
  <c r="AO140" i="24"/>
  <c r="AO141" i="24"/>
  <c r="AO142" i="24"/>
  <c r="AO143" i="24"/>
  <c r="AO144" i="24"/>
  <c r="AO145" i="24"/>
  <c r="AO146" i="24"/>
  <c r="AO147" i="24"/>
  <c r="AO148" i="24"/>
  <c r="AO149" i="24"/>
  <c r="AO150" i="24"/>
  <c r="AO151" i="24"/>
  <c r="AO152" i="24"/>
  <c r="AO153" i="24"/>
  <c r="AO154" i="24"/>
  <c r="AO155" i="24"/>
  <c r="AO156" i="24"/>
  <c r="AO157" i="24"/>
  <c r="AO158" i="24"/>
  <c r="AO159" i="24"/>
  <c r="AO160" i="24"/>
  <c r="AO161" i="24"/>
  <c r="AO162" i="24"/>
  <c r="AO163" i="24"/>
  <c r="AO164" i="24"/>
  <c r="AO165" i="24"/>
  <c r="AO166" i="24"/>
  <c r="AO167" i="24"/>
  <c r="AO168" i="24"/>
  <c r="AO169" i="24"/>
  <c r="AO170" i="24"/>
  <c r="AO171" i="24"/>
  <c r="AO172" i="24"/>
  <c r="AO173" i="24"/>
  <c r="AO174" i="24"/>
  <c r="AO175" i="24"/>
  <c r="AO176" i="24"/>
  <c r="AO177" i="24"/>
  <c r="AO178" i="24"/>
  <c r="AO179" i="24"/>
  <c r="AO180" i="24"/>
  <c r="AO181" i="24"/>
  <c r="AO182" i="24"/>
  <c r="AO183" i="24"/>
  <c r="AO184" i="24"/>
  <c r="AO185" i="24"/>
  <c r="AO186" i="24"/>
  <c r="AO187" i="24"/>
  <c r="AO188" i="24"/>
  <c r="AO189" i="24"/>
  <c r="AO190" i="24"/>
  <c r="AO191" i="24"/>
  <c r="AO192" i="24"/>
  <c r="AO193" i="24"/>
  <c r="AO194" i="24"/>
  <c r="AO195" i="24"/>
  <c r="AO196" i="24"/>
  <c r="AO197" i="24"/>
  <c r="AO198" i="24"/>
  <c r="AO199" i="24"/>
  <c r="AO200" i="24"/>
  <c r="AO201" i="24"/>
  <c r="AO202" i="24"/>
  <c r="AO203" i="24"/>
  <c r="AO204" i="24"/>
  <c r="AO205" i="24"/>
  <c r="AO206" i="24"/>
  <c r="AO207" i="24"/>
  <c r="AO208" i="24"/>
  <c r="AO209" i="24"/>
  <c r="AO210" i="24"/>
  <c r="AO211" i="24"/>
  <c r="AO212" i="24"/>
  <c r="AO213" i="24"/>
  <c r="AO214" i="24"/>
  <c r="AO215" i="24"/>
  <c r="AO216" i="24"/>
  <c r="AO217" i="24"/>
  <c r="AO218" i="24"/>
  <c r="AO219" i="24"/>
  <c r="AO220" i="24"/>
  <c r="AO221" i="24"/>
  <c r="AO222" i="24"/>
  <c r="AO223" i="24"/>
  <c r="AO224" i="24"/>
  <c r="AO225" i="24"/>
  <c r="AO226" i="24"/>
  <c r="AO227" i="24"/>
  <c r="AO228" i="24"/>
  <c r="AO229" i="24"/>
  <c r="AO230" i="24"/>
  <c r="AO231" i="24"/>
  <c r="AO232" i="24"/>
  <c r="AO233" i="24"/>
  <c r="AO234" i="24"/>
  <c r="AO235" i="24"/>
  <c r="AO236" i="24"/>
  <c r="AO237" i="24"/>
  <c r="AO238" i="24"/>
  <c r="AO239" i="24"/>
  <c r="AO240" i="24"/>
  <c r="AO241" i="24"/>
  <c r="AO242" i="24"/>
  <c r="AO243" i="24"/>
  <c r="AO244" i="24"/>
  <c r="AO245" i="24"/>
  <c r="AO246" i="24"/>
  <c r="AO247" i="24"/>
  <c r="AO248" i="24"/>
  <c r="AO249" i="24"/>
  <c r="AO250" i="24"/>
  <c r="AO251" i="24"/>
  <c r="AO252" i="24"/>
  <c r="AO253" i="24"/>
  <c r="AO254" i="24"/>
  <c r="AO255" i="24"/>
  <c r="AO256" i="24"/>
  <c r="AO257" i="24"/>
  <c r="AO258" i="24"/>
  <c r="AO259" i="24"/>
  <c r="AO260" i="24"/>
  <c r="AO261" i="24"/>
  <c r="AO262" i="24"/>
  <c r="AO263" i="24"/>
  <c r="AO264" i="24"/>
  <c r="AO265" i="24"/>
  <c r="AO266" i="24"/>
  <c r="AO267" i="24"/>
  <c r="AO268" i="24"/>
  <c r="AO269" i="24"/>
  <c r="AO270" i="24"/>
  <c r="AO271" i="24"/>
  <c r="AO272" i="24"/>
  <c r="AO273" i="24"/>
  <c r="AO274" i="24"/>
  <c r="AO275" i="24"/>
  <c r="AO276" i="24"/>
  <c r="AO277" i="24"/>
  <c r="AO278" i="24"/>
  <c r="AO279" i="24"/>
  <c r="AO280" i="24"/>
  <c r="AO281" i="24"/>
  <c r="AO282" i="24"/>
  <c r="AO283" i="24"/>
  <c r="AO284" i="24"/>
  <c r="AO285" i="24"/>
  <c r="AO286" i="24"/>
  <c r="AO287" i="24"/>
  <c r="AO288" i="24"/>
  <c r="AO289" i="24"/>
  <c r="AO290" i="24"/>
  <c r="AO291" i="24"/>
  <c r="AO292" i="24"/>
  <c r="AO293" i="24"/>
  <c r="AO294" i="24"/>
  <c r="AO295" i="24"/>
  <c r="AO296" i="24"/>
  <c r="AO297" i="24"/>
  <c r="AO298" i="24"/>
  <c r="AO299" i="24"/>
  <c r="AO300" i="24"/>
  <c r="AO301" i="24"/>
  <c r="AO302" i="24"/>
  <c r="AO4" i="24"/>
  <c r="AN5" i="24"/>
  <c r="AN6" i="24"/>
  <c r="AN7" i="24"/>
  <c r="AN8" i="24"/>
  <c r="AN9" i="24"/>
  <c r="AN10" i="24"/>
  <c r="AN11" i="24"/>
  <c r="AN12" i="24"/>
  <c r="AN13" i="24"/>
  <c r="AN14" i="24"/>
  <c r="AN15" i="24"/>
  <c r="AN16" i="24"/>
  <c r="AN17" i="24"/>
  <c r="AN18" i="24"/>
  <c r="AN19" i="24"/>
  <c r="AN20" i="24"/>
  <c r="AN21" i="24"/>
  <c r="AN22" i="24"/>
  <c r="AN23" i="24"/>
  <c r="AN24" i="24"/>
  <c r="AN25" i="24"/>
  <c r="AN26" i="24"/>
  <c r="AN27" i="24"/>
  <c r="AN28" i="24"/>
  <c r="AN29" i="24"/>
  <c r="AN30" i="24"/>
  <c r="AN31" i="24"/>
  <c r="AN32" i="24"/>
  <c r="AN33" i="24"/>
  <c r="AN34" i="24"/>
  <c r="AN35" i="24"/>
  <c r="AN36" i="24"/>
  <c r="AN37" i="24"/>
  <c r="AN38" i="24"/>
  <c r="AN39" i="24"/>
  <c r="AN40" i="24"/>
  <c r="AN41" i="24"/>
  <c r="AN42" i="24"/>
  <c r="AN43" i="24"/>
  <c r="AN44" i="24"/>
  <c r="AN45" i="24"/>
  <c r="AN46" i="24"/>
  <c r="AN47" i="24"/>
  <c r="AN48" i="24"/>
  <c r="AN49" i="24"/>
  <c r="AN50" i="24"/>
  <c r="AN51" i="24"/>
  <c r="AN52" i="24"/>
  <c r="AN53" i="24"/>
  <c r="AN54" i="24"/>
  <c r="AN55" i="24"/>
  <c r="AN56" i="24"/>
  <c r="AN57" i="24"/>
  <c r="AN58" i="24"/>
  <c r="AN59" i="24"/>
  <c r="AN60" i="24"/>
  <c r="AN61" i="24"/>
  <c r="AN62" i="24"/>
  <c r="AN63" i="24"/>
  <c r="AN64" i="24"/>
  <c r="AN65" i="24"/>
  <c r="AN66" i="24"/>
  <c r="AN67" i="24"/>
  <c r="AN68" i="24"/>
  <c r="AN69" i="24"/>
  <c r="AN70" i="24"/>
  <c r="AN71" i="24"/>
  <c r="AN72" i="24"/>
  <c r="AN73" i="24"/>
  <c r="AN74" i="24"/>
  <c r="AN75" i="24"/>
  <c r="AN76" i="24"/>
  <c r="AN77" i="24"/>
  <c r="AN78" i="24"/>
  <c r="AN79" i="24"/>
  <c r="AN80" i="24"/>
  <c r="AN81" i="24"/>
  <c r="AN82" i="24"/>
  <c r="AN83" i="24"/>
  <c r="AN84" i="24"/>
  <c r="AN85" i="24"/>
  <c r="AN86" i="24"/>
  <c r="AN87" i="24"/>
  <c r="AN88" i="24"/>
  <c r="AN89" i="24"/>
  <c r="AN90" i="24"/>
  <c r="AN91" i="24"/>
  <c r="AN92" i="24"/>
  <c r="AN93" i="24"/>
  <c r="AN94" i="24"/>
  <c r="AN95" i="24"/>
  <c r="AN96" i="24"/>
  <c r="AN97" i="24"/>
  <c r="AN98" i="24"/>
  <c r="AN99" i="24"/>
  <c r="AN100" i="24"/>
  <c r="AN101" i="24"/>
  <c r="AN102" i="24"/>
  <c r="AN103" i="24"/>
  <c r="AN104" i="24"/>
  <c r="AN105" i="24"/>
  <c r="AN106" i="24"/>
  <c r="AN107" i="24"/>
  <c r="AN108" i="24"/>
  <c r="AN109" i="24"/>
  <c r="AN110" i="24"/>
  <c r="AN111" i="24"/>
  <c r="AN112" i="24"/>
  <c r="AN113" i="24"/>
  <c r="AN114" i="24"/>
  <c r="AN115" i="24"/>
  <c r="AN116" i="24"/>
  <c r="AN117" i="24"/>
  <c r="AN118" i="24"/>
  <c r="AN119" i="24"/>
  <c r="AN120" i="24"/>
  <c r="AN121" i="24"/>
  <c r="AN122" i="24"/>
  <c r="AN123" i="24"/>
  <c r="AN124" i="24"/>
  <c r="AN125" i="24"/>
  <c r="AN126" i="24"/>
  <c r="AN127" i="24"/>
  <c r="AN128" i="24"/>
  <c r="AN129" i="24"/>
  <c r="AN130" i="24"/>
  <c r="AN131" i="24"/>
  <c r="AN132" i="24"/>
  <c r="AN133" i="24"/>
  <c r="AN134" i="24"/>
  <c r="AN135" i="24"/>
  <c r="AN136" i="24"/>
  <c r="AN137" i="24"/>
  <c r="AN138" i="24"/>
  <c r="AN139" i="24"/>
  <c r="AN140" i="24"/>
  <c r="AN141" i="24"/>
  <c r="AN142" i="24"/>
  <c r="AN143" i="24"/>
  <c r="AN144" i="24"/>
  <c r="AN145" i="24"/>
  <c r="AN146" i="24"/>
  <c r="AN147" i="24"/>
  <c r="AN148" i="24"/>
  <c r="AN149" i="24"/>
  <c r="AN150" i="24"/>
  <c r="AN151" i="24"/>
  <c r="AN152" i="24"/>
  <c r="AN153" i="24"/>
  <c r="AN154" i="24"/>
  <c r="AN155" i="24"/>
  <c r="AN156" i="24"/>
  <c r="AN157" i="24"/>
  <c r="AN158" i="24"/>
  <c r="AN159" i="24"/>
  <c r="AN160" i="24"/>
  <c r="AN161" i="24"/>
  <c r="AN162" i="24"/>
  <c r="AN163" i="24"/>
  <c r="AN164" i="24"/>
  <c r="AN165" i="24"/>
  <c r="AN166" i="24"/>
  <c r="AN167" i="24"/>
  <c r="AN168" i="24"/>
  <c r="AN169" i="24"/>
  <c r="AN170" i="24"/>
  <c r="AN171" i="24"/>
  <c r="AN172" i="24"/>
  <c r="AN173" i="24"/>
  <c r="AN174" i="24"/>
  <c r="AN175" i="24"/>
  <c r="AN176" i="24"/>
  <c r="AN177" i="24"/>
  <c r="AN178" i="24"/>
  <c r="AN179" i="24"/>
  <c r="AN180" i="24"/>
  <c r="AN181" i="24"/>
  <c r="AN182" i="24"/>
  <c r="AN183" i="24"/>
  <c r="AN184" i="24"/>
  <c r="AN185" i="24"/>
  <c r="AN186" i="24"/>
  <c r="AN187" i="24"/>
  <c r="AN188" i="24"/>
  <c r="AN189" i="24"/>
  <c r="AN190" i="24"/>
  <c r="AN191" i="24"/>
  <c r="AN192" i="24"/>
  <c r="AN193" i="24"/>
  <c r="AN194" i="24"/>
  <c r="AN195" i="24"/>
  <c r="AN196" i="24"/>
  <c r="AN197" i="24"/>
  <c r="AN198" i="24"/>
  <c r="AN199" i="24"/>
  <c r="AN200" i="24"/>
  <c r="AN201" i="24"/>
  <c r="AN202" i="24"/>
  <c r="AN203" i="24"/>
  <c r="AN204" i="24"/>
  <c r="AN205" i="24"/>
  <c r="AN206" i="24"/>
  <c r="AN207" i="24"/>
  <c r="AN208" i="24"/>
  <c r="AN209" i="24"/>
  <c r="AN210" i="24"/>
  <c r="AN211" i="24"/>
  <c r="AN212" i="24"/>
  <c r="AN213" i="24"/>
  <c r="AN214" i="24"/>
  <c r="AN215" i="24"/>
  <c r="AN216" i="24"/>
  <c r="AN217" i="24"/>
  <c r="AN218" i="24"/>
  <c r="AN219" i="24"/>
  <c r="AN220" i="24"/>
  <c r="AN221" i="24"/>
  <c r="AN222" i="24"/>
  <c r="AN223" i="24"/>
  <c r="AN224" i="24"/>
  <c r="AN225" i="24"/>
  <c r="AN226" i="24"/>
  <c r="AN227" i="24"/>
  <c r="AN228" i="24"/>
  <c r="AN229" i="24"/>
  <c r="AN230" i="24"/>
  <c r="AN231" i="24"/>
  <c r="AN232" i="24"/>
  <c r="AN233" i="24"/>
  <c r="AN234" i="24"/>
  <c r="AN235" i="24"/>
  <c r="AN236" i="24"/>
  <c r="AN237" i="24"/>
  <c r="AN238" i="24"/>
  <c r="AN239" i="24"/>
  <c r="AN240" i="24"/>
  <c r="AN241" i="24"/>
  <c r="AN242" i="24"/>
  <c r="AN243" i="24"/>
  <c r="AN244" i="24"/>
  <c r="AN245" i="24"/>
  <c r="AN246" i="24"/>
  <c r="AN247" i="24"/>
  <c r="AN248" i="24"/>
  <c r="AN249" i="24"/>
  <c r="AN250" i="24"/>
  <c r="AN251" i="24"/>
  <c r="AN252" i="24"/>
  <c r="AN253" i="24"/>
  <c r="AN254" i="24"/>
  <c r="AN255" i="24"/>
  <c r="AN256" i="24"/>
  <c r="AN257" i="24"/>
  <c r="AN258" i="24"/>
  <c r="AN259" i="24"/>
  <c r="AN260" i="24"/>
  <c r="AN261" i="24"/>
  <c r="AN262" i="24"/>
  <c r="AN263" i="24"/>
  <c r="AN264" i="24"/>
  <c r="AN265" i="24"/>
  <c r="AN266" i="24"/>
  <c r="AN267" i="24"/>
  <c r="AN268" i="24"/>
  <c r="AN269" i="24"/>
  <c r="AN270" i="24"/>
  <c r="AN271" i="24"/>
  <c r="AN272" i="24"/>
  <c r="AN273" i="24"/>
  <c r="AN274" i="24"/>
  <c r="AN275" i="24"/>
  <c r="AN276" i="24"/>
  <c r="AN277" i="24"/>
  <c r="AN278" i="24"/>
  <c r="AN279" i="24"/>
  <c r="AN280" i="24"/>
  <c r="AN281" i="24"/>
  <c r="AN282" i="24"/>
  <c r="AN283" i="24"/>
  <c r="AN284" i="24"/>
  <c r="AN285" i="24"/>
  <c r="AN286" i="24"/>
  <c r="AN287" i="24"/>
  <c r="AN288" i="24"/>
  <c r="AN289" i="24"/>
  <c r="AN290" i="24"/>
  <c r="AN291" i="24"/>
  <c r="AN292" i="24"/>
  <c r="AN293" i="24"/>
  <c r="AN294" i="24"/>
  <c r="AN295" i="24"/>
  <c r="AN296" i="24"/>
  <c r="AN297" i="24"/>
  <c r="AN298" i="24"/>
  <c r="AN299" i="24"/>
  <c r="AN300" i="24"/>
  <c r="AN301" i="24"/>
  <c r="AN302" i="24"/>
  <c r="AN4" i="24"/>
  <c r="AM5" i="24"/>
  <c r="AM6" i="24"/>
  <c r="AM7" i="24"/>
  <c r="AM8" i="24"/>
  <c r="AM9" i="24"/>
  <c r="AM10" i="24"/>
  <c r="AM11" i="24"/>
  <c r="AM12" i="24"/>
  <c r="AM13" i="24"/>
  <c r="AM14" i="24"/>
  <c r="AM15" i="24"/>
  <c r="AM16" i="24"/>
  <c r="AM17" i="24"/>
  <c r="AM18" i="24"/>
  <c r="AM19" i="24"/>
  <c r="AM20" i="24"/>
  <c r="AM21" i="24"/>
  <c r="AM22" i="24"/>
  <c r="AM23" i="24"/>
  <c r="AM24" i="24"/>
  <c r="AM25" i="24"/>
  <c r="AM26" i="24"/>
  <c r="AM27" i="24"/>
  <c r="AM28" i="24"/>
  <c r="AM29" i="24"/>
  <c r="AM30" i="24"/>
  <c r="AM31" i="24"/>
  <c r="AM32" i="24"/>
  <c r="AM33" i="24"/>
  <c r="AM34" i="24"/>
  <c r="AM35" i="24"/>
  <c r="AM36" i="24"/>
  <c r="AM37" i="24"/>
  <c r="AM38" i="24"/>
  <c r="AM39" i="24"/>
  <c r="AM40" i="24"/>
  <c r="AM41" i="24"/>
  <c r="AM42" i="24"/>
  <c r="AM43" i="24"/>
  <c r="AM44" i="24"/>
  <c r="AM45" i="24"/>
  <c r="AM46" i="24"/>
  <c r="AM47" i="24"/>
  <c r="AM48" i="24"/>
  <c r="AM49" i="24"/>
  <c r="AM50" i="24"/>
  <c r="AM51" i="24"/>
  <c r="AM52" i="24"/>
  <c r="AM53" i="24"/>
  <c r="AM54" i="24"/>
  <c r="AM55" i="24"/>
  <c r="AM56" i="24"/>
  <c r="AM57" i="24"/>
  <c r="AM58" i="24"/>
  <c r="AM59" i="24"/>
  <c r="AM60" i="24"/>
  <c r="AM61" i="24"/>
  <c r="AM62" i="24"/>
  <c r="AM63" i="24"/>
  <c r="AM64" i="24"/>
  <c r="AM65" i="24"/>
  <c r="AM66" i="24"/>
  <c r="AM67" i="24"/>
  <c r="AM68" i="24"/>
  <c r="AM69" i="24"/>
  <c r="AM70" i="24"/>
  <c r="AM71" i="24"/>
  <c r="AM72" i="24"/>
  <c r="AM73" i="24"/>
  <c r="AM74" i="24"/>
  <c r="AM75" i="24"/>
  <c r="AM76" i="24"/>
  <c r="AM77" i="24"/>
  <c r="AM78" i="24"/>
  <c r="AM79" i="24"/>
  <c r="AM80" i="24"/>
  <c r="AM81" i="24"/>
  <c r="AM82" i="24"/>
  <c r="AM83" i="24"/>
  <c r="AM84" i="24"/>
  <c r="AM85" i="24"/>
  <c r="AM86" i="24"/>
  <c r="AM87" i="24"/>
  <c r="AM88" i="24"/>
  <c r="AM89" i="24"/>
  <c r="AM90" i="24"/>
  <c r="AM91" i="24"/>
  <c r="AM92" i="24"/>
  <c r="AM93" i="24"/>
  <c r="AM94" i="24"/>
  <c r="AM95" i="24"/>
  <c r="AM96" i="24"/>
  <c r="AM97" i="24"/>
  <c r="AM98" i="24"/>
  <c r="AM99" i="24"/>
  <c r="AM100" i="24"/>
  <c r="AM101" i="24"/>
  <c r="AM102" i="24"/>
  <c r="AM103" i="24"/>
  <c r="AM104" i="24"/>
  <c r="AM105" i="24"/>
  <c r="AM106" i="24"/>
  <c r="AM107" i="24"/>
  <c r="AM108" i="24"/>
  <c r="AM109" i="24"/>
  <c r="AM110" i="24"/>
  <c r="AM111" i="24"/>
  <c r="AM112" i="24"/>
  <c r="AM113" i="24"/>
  <c r="AM114" i="24"/>
  <c r="AM115" i="24"/>
  <c r="AM116" i="24"/>
  <c r="AM117" i="24"/>
  <c r="AM118" i="24"/>
  <c r="AM119" i="24"/>
  <c r="AM120" i="24"/>
  <c r="AM121" i="24"/>
  <c r="AM122" i="24"/>
  <c r="AM123" i="24"/>
  <c r="AM124" i="24"/>
  <c r="AM125" i="24"/>
  <c r="AM127" i="24"/>
  <c r="AM128" i="24"/>
  <c r="AM129" i="24"/>
  <c r="AM130" i="24"/>
  <c r="AM131" i="24"/>
  <c r="AM132" i="24"/>
  <c r="AM133" i="24"/>
  <c r="AM134" i="24"/>
  <c r="AM135" i="24"/>
  <c r="AM136" i="24"/>
  <c r="AM137" i="24"/>
  <c r="AM138" i="24"/>
  <c r="AM139" i="24"/>
  <c r="AM140" i="24"/>
  <c r="AM141" i="24"/>
  <c r="AM142" i="24"/>
  <c r="AM143" i="24"/>
  <c r="AM144" i="24"/>
  <c r="AM145" i="24"/>
  <c r="AM146" i="24"/>
  <c r="AM147" i="24"/>
  <c r="AM148" i="24"/>
  <c r="AM149" i="24"/>
  <c r="AM150" i="24"/>
  <c r="AM151" i="24"/>
  <c r="AM152" i="24"/>
  <c r="AM153" i="24"/>
  <c r="AM154" i="24"/>
  <c r="AM155" i="24"/>
  <c r="AM156" i="24"/>
  <c r="AM157" i="24"/>
  <c r="AM158" i="24"/>
  <c r="AM159" i="24"/>
  <c r="AM160" i="24"/>
  <c r="AM161" i="24"/>
  <c r="AM162" i="24"/>
  <c r="AM163" i="24"/>
  <c r="AM164" i="24"/>
  <c r="AM165" i="24"/>
  <c r="AM166" i="24"/>
  <c r="AM167" i="24"/>
  <c r="AM168" i="24"/>
  <c r="AM169" i="24"/>
  <c r="AM170" i="24"/>
  <c r="AM171" i="24"/>
  <c r="AM172" i="24"/>
  <c r="AM173" i="24"/>
  <c r="AM174" i="24"/>
  <c r="AM175" i="24"/>
  <c r="AM176" i="24"/>
  <c r="AM177" i="24"/>
  <c r="AM178" i="24"/>
  <c r="AM179" i="24"/>
  <c r="AM180" i="24"/>
  <c r="AM181" i="24"/>
  <c r="AM182" i="24"/>
  <c r="AM183" i="24"/>
  <c r="AM184" i="24"/>
  <c r="AM185" i="24"/>
  <c r="AM186" i="24"/>
  <c r="AM187" i="24"/>
  <c r="AM188" i="24"/>
  <c r="AM189" i="24"/>
  <c r="AM190" i="24"/>
  <c r="AM191" i="24"/>
  <c r="AM192" i="24"/>
  <c r="AM193" i="24"/>
  <c r="AM194" i="24"/>
  <c r="AM195" i="24"/>
  <c r="AM196" i="24"/>
  <c r="AM197" i="24"/>
  <c r="AM198" i="24"/>
  <c r="AM199" i="24"/>
  <c r="AM200" i="24"/>
  <c r="AM201" i="24"/>
  <c r="AM202" i="24"/>
  <c r="AM203" i="24"/>
  <c r="AM204" i="24"/>
  <c r="AM205" i="24"/>
  <c r="AM206" i="24"/>
  <c r="AM207" i="24"/>
  <c r="AM208" i="24"/>
  <c r="AM209" i="24"/>
  <c r="AM210" i="24"/>
  <c r="AM211" i="24"/>
  <c r="AM212" i="24"/>
  <c r="AM213" i="24"/>
  <c r="AM214" i="24"/>
  <c r="AM215" i="24"/>
  <c r="AM216" i="24"/>
  <c r="AM217" i="24"/>
  <c r="AM218" i="24"/>
  <c r="AM219" i="24"/>
  <c r="AM220" i="24"/>
  <c r="AM221" i="24"/>
  <c r="AM222" i="24"/>
  <c r="AM223" i="24"/>
  <c r="AM224" i="24"/>
  <c r="AM225" i="24"/>
  <c r="AM226" i="24"/>
  <c r="AM227" i="24"/>
  <c r="AM228" i="24"/>
  <c r="AM229" i="24"/>
  <c r="AM230" i="24"/>
  <c r="AM231" i="24"/>
  <c r="AM232" i="24"/>
  <c r="AM233" i="24"/>
  <c r="AM234" i="24"/>
  <c r="AM235" i="24"/>
  <c r="AM236" i="24"/>
  <c r="AM237" i="24"/>
  <c r="AM238" i="24"/>
  <c r="AM239" i="24"/>
  <c r="AM240" i="24"/>
  <c r="AM241" i="24"/>
  <c r="AM242" i="24"/>
  <c r="AM243" i="24"/>
  <c r="AM244" i="24"/>
  <c r="AM245" i="24"/>
  <c r="AM246" i="24"/>
  <c r="AM247" i="24"/>
  <c r="AM248" i="24"/>
  <c r="AM249" i="24"/>
  <c r="AM250" i="24"/>
  <c r="AM251" i="24"/>
  <c r="AM252" i="24"/>
  <c r="AM253" i="24"/>
  <c r="AM254" i="24"/>
  <c r="AM255" i="24"/>
  <c r="AM256" i="24"/>
  <c r="AM257" i="24"/>
  <c r="AM258" i="24"/>
  <c r="AM259" i="24"/>
  <c r="AM260" i="24"/>
  <c r="AM261" i="24"/>
  <c r="AM262" i="24"/>
  <c r="AM263" i="24"/>
  <c r="AM264" i="24"/>
  <c r="AM265" i="24"/>
  <c r="AM266" i="24"/>
  <c r="AM267" i="24"/>
  <c r="AM268" i="24"/>
  <c r="AM269" i="24"/>
  <c r="AM270" i="24"/>
  <c r="AM271" i="24"/>
  <c r="AM272" i="24"/>
  <c r="AM273" i="24"/>
  <c r="AM274" i="24"/>
  <c r="AM275" i="24"/>
  <c r="AM276" i="24"/>
  <c r="AM277" i="24"/>
  <c r="AM278" i="24"/>
  <c r="AM279" i="24"/>
  <c r="AM280" i="24"/>
  <c r="AM281" i="24"/>
  <c r="AM282" i="24"/>
  <c r="AM283" i="24"/>
  <c r="AM284" i="24"/>
  <c r="AM285" i="24"/>
  <c r="AM286" i="24"/>
  <c r="AM287" i="24"/>
  <c r="AM288" i="24"/>
  <c r="AM289" i="24"/>
  <c r="AM290" i="24"/>
  <c r="AM291" i="24"/>
  <c r="AM292" i="24"/>
  <c r="AM293" i="24"/>
  <c r="AM294" i="24"/>
  <c r="AM295" i="24"/>
  <c r="AM296" i="24"/>
  <c r="AM297" i="24"/>
  <c r="AM298" i="24"/>
  <c r="AM299" i="24"/>
  <c r="AM300" i="24"/>
  <c r="AM301" i="24"/>
  <c r="AM302" i="24"/>
  <c r="AE5" i="24"/>
  <c r="AE6" i="24"/>
  <c r="AE7" i="24"/>
  <c r="AE8" i="24"/>
  <c r="AE9" i="24"/>
  <c r="AE10" i="24"/>
  <c r="AE11" i="24"/>
  <c r="AE12" i="24"/>
  <c r="AE13" i="24"/>
  <c r="AE14" i="24"/>
  <c r="AE15" i="24"/>
  <c r="AE16" i="24"/>
  <c r="AE17" i="24"/>
  <c r="AE18" i="24"/>
  <c r="AE19" i="24"/>
  <c r="AE20" i="24"/>
  <c r="AE21" i="24"/>
  <c r="AE22" i="24"/>
  <c r="AE23" i="24"/>
  <c r="AE24" i="24"/>
  <c r="AE25" i="24"/>
  <c r="AE26" i="24"/>
  <c r="AE27" i="24"/>
  <c r="AE28" i="24"/>
  <c r="AE29" i="24"/>
  <c r="AE30" i="24"/>
  <c r="AE31" i="24"/>
  <c r="AE32" i="24"/>
  <c r="AE33" i="24"/>
  <c r="AE34" i="24"/>
  <c r="AE35" i="24"/>
  <c r="AE36" i="24"/>
  <c r="AE37" i="24"/>
  <c r="AE38" i="24"/>
  <c r="AE39" i="24"/>
  <c r="AE40" i="24"/>
  <c r="AE41" i="24"/>
  <c r="AE42" i="24"/>
  <c r="AE43" i="24"/>
  <c r="AE44" i="24"/>
  <c r="AE45" i="24"/>
  <c r="AE46" i="24"/>
  <c r="AE47" i="24"/>
  <c r="AE48" i="24"/>
  <c r="AE49" i="24"/>
  <c r="AE50" i="24"/>
  <c r="AE51" i="24"/>
  <c r="AE52" i="24"/>
  <c r="AE53" i="24"/>
  <c r="AE54" i="24"/>
  <c r="AE55" i="24"/>
  <c r="AE56" i="24"/>
  <c r="AE57" i="24"/>
  <c r="AE58" i="24"/>
  <c r="AE59" i="24"/>
  <c r="AE60" i="24"/>
  <c r="AE61" i="24"/>
  <c r="AE62" i="24"/>
  <c r="AE63" i="24"/>
  <c r="AE64" i="24"/>
  <c r="AE65" i="24"/>
  <c r="AE66" i="24"/>
  <c r="AE67" i="24"/>
  <c r="AE68" i="24"/>
  <c r="AE69" i="24"/>
  <c r="AE70" i="24"/>
  <c r="AE71" i="24"/>
  <c r="AE72" i="24"/>
  <c r="AE73" i="24"/>
  <c r="AE74" i="24"/>
  <c r="AE75" i="24"/>
  <c r="AE76" i="24"/>
  <c r="AE77" i="24"/>
  <c r="AE78" i="24"/>
  <c r="AE79" i="24"/>
  <c r="AE80" i="24"/>
  <c r="AE81" i="24"/>
  <c r="AE82" i="24"/>
  <c r="AE83" i="24"/>
  <c r="AE84" i="24"/>
  <c r="AE85" i="24"/>
  <c r="AE86" i="24"/>
  <c r="AE87" i="24"/>
  <c r="AE88" i="24"/>
  <c r="AE89" i="24"/>
  <c r="AE90" i="24"/>
  <c r="AE91" i="24"/>
  <c r="AE92" i="24"/>
  <c r="AE93" i="24"/>
  <c r="AE94" i="24"/>
  <c r="AE95" i="24"/>
  <c r="AE96" i="24"/>
  <c r="AE97" i="24"/>
  <c r="AE98" i="24"/>
  <c r="AE99" i="24"/>
  <c r="AE100" i="24"/>
  <c r="AE101" i="24"/>
  <c r="AE102" i="24"/>
  <c r="AE103" i="24"/>
  <c r="AE104" i="24"/>
  <c r="AE105" i="24"/>
  <c r="AE106" i="24"/>
  <c r="AE107" i="24"/>
  <c r="AE108" i="24"/>
  <c r="AE109" i="24"/>
  <c r="AE110" i="24"/>
  <c r="AE111" i="24"/>
  <c r="AE112" i="24"/>
  <c r="AE113" i="24"/>
  <c r="AE114" i="24"/>
  <c r="AE115" i="24"/>
  <c r="AE116" i="24"/>
  <c r="AE117" i="24"/>
  <c r="AE118" i="24"/>
  <c r="AE119" i="24"/>
  <c r="AE120" i="24"/>
  <c r="AE121" i="24"/>
  <c r="AE122" i="24"/>
  <c r="AE123" i="24"/>
  <c r="AE124" i="24"/>
  <c r="AE125" i="24"/>
  <c r="AE126" i="24"/>
  <c r="AE127" i="24"/>
  <c r="AE128" i="24"/>
  <c r="AE129" i="24"/>
  <c r="AE130" i="24"/>
  <c r="AE131" i="24"/>
  <c r="AE132" i="24"/>
  <c r="AE133" i="24"/>
  <c r="AE134" i="24"/>
  <c r="AE135" i="24"/>
  <c r="AE136" i="24"/>
  <c r="AE137" i="24"/>
  <c r="AE138" i="24"/>
  <c r="AE139" i="24"/>
  <c r="AE140" i="24"/>
  <c r="AE141" i="24"/>
  <c r="AE142" i="24"/>
  <c r="AE143" i="24"/>
  <c r="AE144" i="24"/>
  <c r="AE145" i="24"/>
  <c r="AE146" i="24"/>
  <c r="AE147" i="24"/>
  <c r="AE148" i="24"/>
  <c r="AE149" i="24"/>
  <c r="AE150" i="24"/>
  <c r="AE151" i="24"/>
  <c r="AE152" i="24"/>
  <c r="AE153" i="24"/>
  <c r="AE154" i="24"/>
  <c r="AE155" i="24"/>
  <c r="AE156" i="24"/>
  <c r="AE157" i="24"/>
  <c r="AE158" i="24"/>
  <c r="AE159" i="24"/>
  <c r="AE160" i="24"/>
  <c r="AE161" i="24"/>
  <c r="AE162" i="24"/>
  <c r="AE163" i="24"/>
  <c r="AE164" i="24"/>
  <c r="AE165" i="24"/>
  <c r="AE166" i="24"/>
  <c r="AE167" i="24"/>
  <c r="AE168" i="24"/>
  <c r="AE169" i="24"/>
  <c r="AE170" i="24"/>
  <c r="AE171" i="24"/>
  <c r="AE172" i="24"/>
  <c r="AE173" i="24"/>
  <c r="AE174" i="24"/>
  <c r="AE175" i="24"/>
  <c r="AE176" i="24"/>
  <c r="AE177" i="24"/>
  <c r="AE178" i="24"/>
  <c r="AE179" i="24"/>
  <c r="AE180" i="24"/>
  <c r="AE181" i="24"/>
  <c r="AE182" i="24"/>
  <c r="AE183" i="24"/>
  <c r="AE184" i="24"/>
  <c r="AE185" i="24"/>
  <c r="AE186" i="24"/>
  <c r="AE187" i="24"/>
  <c r="AE188" i="24"/>
  <c r="AE189" i="24"/>
  <c r="AE190" i="24"/>
  <c r="AE191" i="24"/>
  <c r="AE192" i="24"/>
  <c r="AE193" i="24"/>
  <c r="AE194" i="24"/>
  <c r="AE195" i="24"/>
  <c r="AE196" i="24"/>
  <c r="AE197" i="24"/>
  <c r="AE198" i="24"/>
  <c r="AE199" i="24"/>
  <c r="AE200" i="24"/>
  <c r="AE201" i="24"/>
  <c r="AE202" i="24"/>
  <c r="AE203" i="24"/>
  <c r="AE204" i="24"/>
  <c r="AE205" i="24"/>
  <c r="AE206" i="24"/>
  <c r="AE207" i="24"/>
  <c r="AE208" i="24"/>
  <c r="AE209" i="24"/>
  <c r="AE210" i="24"/>
  <c r="AE211" i="24"/>
  <c r="AE212" i="24"/>
  <c r="AE213" i="24"/>
  <c r="AE214" i="24"/>
  <c r="AE215" i="24"/>
  <c r="AE216" i="24"/>
  <c r="AE217" i="24"/>
  <c r="AE218" i="24"/>
  <c r="AE219" i="24"/>
  <c r="AE220" i="24"/>
  <c r="AE221" i="24"/>
  <c r="AE222" i="24"/>
  <c r="AE223" i="24"/>
  <c r="AE224" i="24"/>
  <c r="AE225" i="24"/>
  <c r="AE226" i="24"/>
  <c r="AE227" i="24"/>
  <c r="AE228" i="24"/>
  <c r="AE229" i="24"/>
  <c r="AE230" i="24"/>
  <c r="AE231" i="24"/>
  <c r="AE232" i="24"/>
  <c r="AE233" i="24"/>
  <c r="AE234" i="24"/>
  <c r="AE235" i="24"/>
  <c r="AE236" i="24"/>
  <c r="AE237" i="24"/>
  <c r="AE238" i="24"/>
  <c r="AE239" i="24"/>
  <c r="AE240" i="24"/>
  <c r="AE241" i="24"/>
  <c r="AE242" i="24"/>
  <c r="AE243" i="24"/>
  <c r="AE244" i="24"/>
  <c r="AE245" i="24"/>
  <c r="AE246" i="24"/>
  <c r="AE247" i="24"/>
  <c r="AE248" i="24"/>
  <c r="AE249" i="24"/>
  <c r="AE250" i="24"/>
  <c r="AE251" i="24"/>
  <c r="AE252" i="24"/>
  <c r="AE253" i="24"/>
  <c r="AE254" i="24"/>
  <c r="AE255" i="24"/>
  <c r="AE256" i="24"/>
  <c r="AE257" i="24"/>
  <c r="AE258" i="24"/>
  <c r="AE259" i="24"/>
  <c r="AE260" i="24"/>
  <c r="AE261" i="24"/>
  <c r="AE262" i="24"/>
  <c r="AE263" i="24"/>
  <c r="AE264" i="24"/>
  <c r="AE265" i="24"/>
  <c r="AE266" i="24"/>
  <c r="AE267" i="24"/>
  <c r="AE268" i="24"/>
  <c r="AE269" i="24"/>
  <c r="AE270" i="24"/>
  <c r="AE271" i="24"/>
  <c r="AE272" i="24"/>
  <c r="AE273" i="24"/>
  <c r="AE274" i="24"/>
  <c r="AE275" i="24"/>
  <c r="AE276" i="24"/>
  <c r="AE277" i="24"/>
  <c r="AE278" i="24"/>
  <c r="AE279" i="24"/>
  <c r="AE280" i="24"/>
  <c r="AE281" i="24"/>
  <c r="AE282" i="24"/>
  <c r="AE283" i="24"/>
  <c r="AE284" i="24"/>
  <c r="AE285" i="24"/>
  <c r="AE286" i="24"/>
  <c r="AE287" i="24"/>
  <c r="AE288" i="24"/>
  <c r="AE289" i="24"/>
  <c r="AE290" i="24"/>
  <c r="AE291" i="24"/>
  <c r="AE292" i="24"/>
  <c r="AE293" i="24"/>
  <c r="AE294" i="24"/>
  <c r="AE295" i="24"/>
  <c r="AE296" i="24"/>
  <c r="AE297" i="24"/>
  <c r="AE298" i="24"/>
  <c r="AE299" i="24"/>
  <c r="AE300" i="24"/>
  <c r="AE301" i="24"/>
  <c r="AE302" i="24"/>
  <c r="AD5" i="24"/>
  <c r="AD6" i="24"/>
  <c r="AD7" i="24"/>
  <c r="AD8" i="24"/>
  <c r="AD9" i="24"/>
  <c r="AD10" i="24"/>
  <c r="AD11" i="24"/>
  <c r="AD12" i="24"/>
  <c r="AD13" i="24"/>
  <c r="AD14" i="24"/>
  <c r="AD15" i="24"/>
  <c r="AD16" i="24"/>
  <c r="AD17" i="24"/>
  <c r="AD18" i="24"/>
  <c r="AD19" i="24"/>
  <c r="AD20" i="24"/>
  <c r="AD21" i="24"/>
  <c r="AD22" i="24"/>
  <c r="AD23" i="24"/>
  <c r="AD24" i="24"/>
  <c r="AD25" i="24"/>
  <c r="AD26" i="24"/>
  <c r="AD27" i="24"/>
  <c r="AD28" i="24"/>
  <c r="AD29" i="24"/>
  <c r="AD30" i="24"/>
  <c r="AD31" i="24"/>
  <c r="AD32" i="24"/>
  <c r="AD33" i="24"/>
  <c r="AD34" i="24"/>
  <c r="AD35" i="24"/>
  <c r="AD36" i="24"/>
  <c r="AD37" i="24"/>
  <c r="AD38" i="24"/>
  <c r="AD39" i="24"/>
  <c r="AD40" i="24"/>
  <c r="AD41" i="24"/>
  <c r="AD42" i="24"/>
  <c r="AD43" i="24"/>
  <c r="AD44" i="24"/>
  <c r="AD45" i="24"/>
  <c r="AD46" i="24"/>
  <c r="AD47" i="24"/>
  <c r="AD48" i="24"/>
  <c r="AD49" i="24"/>
  <c r="AD50" i="24"/>
  <c r="AD51" i="24"/>
  <c r="AD52" i="24"/>
  <c r="AD53" i="24"/>
  <c r="AD54" i="24"/>
  <c r="AD55" i="24"/>
  <c r="AD56" i="24"/>
  <c r="AD57" i="24"/>
  <c r="AD58" i="24"/>
  <c r="AD59" i="24"/>
  <c r="AD60" i="24"/>
  <c r="AD61" i="24"/>
  <c r="AD62" i="24"/>
  <c r="AD63" i="24"/>
  <c r="AD64" i="24"/>
  <c r="AD65" i="24"/>
  <c r="AD66" i="24"/>
  <c r="AD67" i="24"/>
  <c r="AD68" i="24"/>
  <c r="AD69" i="24"/>
  <c r="AD70" i="24"/>
  <c r="AD71" i="24"/>
  <c r="AD72" i="24"/>
  <c r="AD73" i="24"/>
  <c r="AD74" i="24"/>
  <c r="AD75" i="24"/>
  <c r="AD76" i="24"/>
  <c r="AD77" i="24"/>
  <c r="AD78" i="24"/>
  <c r="AD79" i="24"/>
  <c r="AD80" i="24"/>
  <c r="AD81" i="24"/>
  <c r="AD82" i="24"/>
  <c r="AD83" i="24"/>
  <c r="AD84" i="24"/>
  <c r="AD85" i="24"/>
  <c r="AD86" i="24"/>
  <c r="AD87" i="24"/>
  <c r="AD88" i="24"/>
  <c r="AD89" i="24"/>
  <c r="AD90" i="24"/>
  <c r="AD91" i="24"/>
  <c r="AD92" i="24"/>
  <c r="AD93" i="24"/>
  <c r="AD94" i="24"/>
  <c r="AD95" i="24"/>
  <c r="AD96" i="24"/>
  <c r="AD97" i="24"/>
  <c r="AD98" i="24"/>
  <c r="AD99" i="24"/>
  <c r="AD100" i="24"/>
  <c r="AD101" i="24"/>
  <c r="AD102" i="24"/>
  <c r="AD103" i="24"/>
  <c r="AD104" i="24"/>
  <c r="AD105" i="24"/>
  <c r="AD106" i="24"/>
  <c r="AD107" i="24"/>
  <c r="AD108" i="24"/>
  <c r="AD109" i="24"/>
  <c r="AD110" i="24"/>
  <c r="AD111" i="24"/>
  <c r="AD112" i="24"/>
  <c r="AD113" i="24"/>
  <c r="AD114" i="24"/>
  <c r="AD115" i="24"/>
  <c r="AD116" i="24"/>
  <c r="AD117" i="24"/>
  <c r="AD118" i="24"/>
  <c r="AD119" i="24"/>
  <c r="AD120" i="24"/>
  <c r="AD121" i="24"/>
  <c r="AD122" i="24"/>
  <c r="AD123" i="24"/>
  <c r="AD124" i="24"/>
  <c r="AD125" i="24"/>
  <c r="AD126" i="24"/>
  <c r="AD127" i="24"/>
  <c r="AD128" i="24"/>
  <c r="AD129" i="24"/>
  <c r="AD130" i="24"/>
  <c r="AD131" i="24"/>
  <c r="AD132" i="24"/>
  <c r="AD133" i="24"/>
  <c r="AD134" i="24"/>
  <c r="AD135" i="24"/>
  <c r="AD136" i="24"/>
  <c r="AD137" i="24"/>
  <c r="AD138" i="24"/>
  <c r="AD139" i="24"/>
  <c r="AD140" i="24"/>
  <c r="AD141" i="24"/>
  <c r="AD142" i="24"/>
  <c r="AD143" i="24"/>
  <c r="AD144" i="24"/>
  <c r="AD145" i="24"/>
  <c r="AD146" i="24"/>
  <c r="AD147" i="24"/>
  <c r="AD148" i="24"/>
  <c r="AD149" i="24"/>
  <c r="AD150" i="24"/>
  <c r="AD151" i="24"/>
  <c r="AD152" i="24"/>
  <c r="AD153" i="24"/>
  <c r="AD154" i="24"/>
  <c r="AD155" i="24"/>
  <c r="AD156" i="24"/>
  <c r="AD157" i="24"/>
  <c r="AD158" i="24"/>
  <c r="AD159" i="24"/>
  <c r="AD160" i="24"/>
  <c r="AD161" i="24"/>
  <c r="AD162" i="24"/>
  <c r="AD163" i="24"/>
  <c r="AD164" i="24"/>
  <c r="AD165" i="24"/>
  <c r="AD166" i="24"/>
  <c r="AD167" i="24"/>
  <c r="AD168" i="24"/>
  <c r="AD169" i="24"/>
  <c r="AD170" i="24"/>
  <c r="AD171" i="24"/>
  <c r="AD172" i="24"/>
  <c r="AD173" i="24"/>
  <c r="AD174" i="24"/>
  <c r="AD175" i="24"/>
  <c r="AD176" i="24"/>
  <c r="AD177" i="24"/>
  <c r="AD178" i="24"/>
  <c r="AD179" i="24"/>
  <c r="AD180" i="24"/>
  <c r="AD181" i="24"/>
  <c r="AD182" i="24"/>
  <c r="AD183" i="24"/>
  <c r="AD184" i="24"/>
  <c r="AD185" i="24"/>
  <c r="AD186" i="24"/>
  <c r="AD187" i="24"/>
  <c r="AD188" i="24"/>
  <c r="AD189" i="24"/>
  <c r="AD190" i="24"/>
  <c r="AD191" i="24"/>
  <c r="AD192" i="24"/>
  <c r="AD193" i="24"/>
  <c r="AD194" i="24"/>
  <c r="AD195" i="24"/>
  <c r="AD196" i="24"/>
  <c r="AD197" i="24"/>
  <c r="AD198" i="24"/>
  <c r="AD199" i="24"/>
  <c r="AD200" i="24"/>
  <c r="AD201" i="24"/>
  <c r="AD202" i="24"/>
  <c r="AD203" i="24"/>
  <c r="AD204" i="24"/>
  <c r="AD205" i="24"/>
  <c r="AD206" i="24"/>
  <c r="AD207" i="24"/>
  <c r="AD208" i="24"/>
  <c r="AD209" i="24"/>
  <c r="AD210" i="24"/>
  <c r="AD211" i="24"/>
  <c r="AD212" i="24"/>
  <c r="AD213" i="24"/>
  <c r="AD214" i="24"/>
  <c r="AD215" i="24"/>
  <c r="AD216" i="24"/>
  <c r="AD217" i="24"/>
  <c r="AD218" i="24"/>
  <c r="AD219" i="24"/>
  <c r="AD220" i="24"/>
  <c r="AD221" i="24"/>
  <c r="AD222" i="24"/>
  <c r="AD223" i="24"/>
  <c r="AD224" i="24"/>
  <c r="AD225" i="24"/>
  <c r="AD226" i="24"/>
  <c r="AD227" i="24"/>
  <c r="AD228" i="24"/>
  <c r="AD229" i="24"/>
  <c r="AD230" i="24"/>
  <c r="AD231" i="24"/>
  <c r="AD232" i="24"/>
  <c r="AD233" i="24"/>
  <c r="AD234" i="24"/>
  <c r="AD235" i="24"/>
  <c r="AD236" i="24"/>
  <c r="AD237" i="24"/>
  <c r="AD238" i="24"/>
  <c r="AD239" i="24"/>
  <c r="AD240" i="24"/>
  <c r="AD241" i="24"/>
  <c r="AD242" i="24"/>
  <c r="AD243" i="24"/>
  <c r="AD244" i="24"/>
  <c r="AD245" i="24"/>
  <c r="AD246" i="24"/>
  <c r="AD247" i="24"/>
  <c r="AD248" i="24"/>
  <c r="AD249" i="24"/>
  <c r="AD250" i="24"/>
  <c r="AD251" i="24"/>
  <c r="AD252" i="24"/>
  <c r="AD253" i="24"/>
  <c r="AD254" i="24"/>
  <c r="AD255" i="24"/>
  <c r="AD256" i="24"/>
  <c r="AD257" i="24"/>
  <c r="AD258" i="24"/>
  <c r="AD259" i="24"/>
  <c r="AD260" i="24"/>
  <c r="AD261" i="24"/>
  <c r="AD262" i="24"/>
  <c r="AD263" i="24"/>
  <c r="AD264" i="24"/>
  <c r="AD265" i="24"/>
  <c r="AD266" i="24"/>
  <c r="AD267" i="24"/>
  <c r="AD268" i="24"/>
  <c r="AD269" i="24"/>
  <c r="AD270" i="24"/>
  <c r="AD271" i="24"/>
  <c r="AD272" i="24"/>
  <c r="AD273" i="24"/>
  <c r="AD274" i="24"/>
  <c r="AD275" i="24"/>
  <c r="AD276" i="24"/>
  <c r="AD277" i="24"/>
  <c r="AD278" i="24"/>
  <c r="AD279" i="24"/>
  <c r="AD280" i="24"/>
  <c r="AD281" i="24"/>
  <c r="AD282" i="24"/>
  <c r="AD283" i="24"/>
  <c r="AD284" i="24"/>
  <c r="AD285" i="24"/>
  <c r="AD286" i="24"/>
  <c r="AD287" i="24"/>
  <c r="AD288" i="24"/>
  <c r="AD289" i="24"/>
  <c r="AD290" i="24"/>
  <c r="AD291" i="24"/>
  <c r="AD292" i="24"/>
  <c r="AD293" i="24"/>
  <c r="AD294" i="24"/>
  <c r="AD295" i="24"/>
  <c r="AD296" i="24"/>
  <c r="AD297" i="24"/>
  <c r="AD298" i="24"/>
  <c r="AD299" i="24"/>
  <c r="AD300" i="24"/>
  <c r="AD301" i="24"/>
  <c r="AD302" i="24"/>
  <c r="AC5" i="24"/>
  <c r="AC6" i="24"/>
  <c r="AC7" i="24"/>
  <c r="AC8" i="24"/>
  <c r="AC9" i="24"/>
  <c r="AC10" i="24"/>
  <c r="AC11" i="24"/>
  <c r="AC12" i="24"/>
  <c r="AC13" i="24"/>
  <c r="AC14" i="24"/>
  <c r="AC15" i="24"/>
  <c r="AC16" i="24"/>
  <c r="AC17" i="24"/>
  <c r="AC18" i="24"/>
  <c r="AC19" i="24"/>
  <c r="AC20" i="24"/>
  <c r="AC21" i="24"/>
  <c r="AC22" i="24"/>
  <c r="AC23" i="24"/>
  <c r="AC24" i="24"/>
  <c r="AC25" i="24"/>
  <c r="AC26" i="24"/>
  <c r="AC27" i="24"/>
  <c r="AC28" i="24"/>
  <c r="AC29" i="24"/>
  <c r="AC30" i="24"/>
  <c r="AC31" i="24"/>
  <c r="AC32" i="24"/>
  <c r="AC33" i="24"/>
  <c r="AC34" i="24"/>
  <c r="AC35" i="24"/>
  <c r="AC36" i="24"/>
  <c r="AC37" i="24"/>
  <c r="AC38" i="24"/>
  <c r="AC39" i="24"/>
  <c r="AC40" i="24"/>
  <c r="AC41" i="24"/>
  <c r="AC42" i="24"/>
  <c r="AC43" i="24"/>
  <c r="AC44" i="24"/>
  <c r="AC45" i="24"/>
  <c r="AC46" i="24"/>
  <c r="AC47" i="24"/>
  <c r="AC48" i="24"/>
  <c r="AC49" i="24"/>
  <c r="AC50" i="24"/>
  <c r="AC51" i="24"/>
  <c r="AC52" i="24"/>
  <c r="AC53" i="24"/>
  <c r="AC54" i="24"/>
  <c r="AC55" i="24"/>
  <c r="AC56" i="24"/>
  <c r="AC57" i="24"/>
  <c r="AC58" i="24"/>
  <c r="AC59" i="24"/>
  <c r="AC60" i="24"/>
  <c r="AC61" i="24"/>
  <c r="AC62" i="24"/>
  <c r="AC63" i="24"/>
  <c r="AC64" i="24"/>
  <c r="AC65" i="24"/>
  <c r="AC66" i="24"/>
  <c r="AC67" i="24"/>
  <c r="AC68" i="24"/>
  <c r="AC69" i="24"/>
  <c r="AC70" i="24"/>
  <c r="AC71" i="24"/>
  <c r="AC72" i="24"/>
  <c r="AC73" i="24"/>
  <c r="AC74" i="24"/>
  <c r="AC75" i="24"/>
  <c r="AC76" i="24"/>
  <c r="AC77" i="24"/>
  <c r="AC78" i="24"/>
  <c r="AC79" i="24"/>
  <c r="AC80" i="24"/>
  <c r="AC81" i="24"/>
  <c r="AC82" i="24"/>
  <c r="AC83" i="24"/>
  <c r="AC84" i="24"/>
  <c r="AC85" i="24"/>
  <c r="AC86" i="24"/>
  <c r="AC87" i="24"/>
  <c r="AC88" i="24"/>
  <c r="AC89" i="24"/>
  <c r="AC90" i="24"/>
  <c r="AC91" i="24"/>
  <c r="AC92" i="24"/>
  <c r="AC93" i="24"/>
  <c r="AC94" i="24"/>
  <c r="AC95" i="24"/>
  <c r="AC96" i="24"/>
  <c r="AC97" i="24"/>
  <c r="AC98" i="24"/>
  <c r="AC99" i="24"/>
  <c r="AC100" i="24"/>
  <c r="AC101" i="24"/>
  <c r="AC102" i="24"/>
  <c r="AC103" i="24"/>
  <c r="AC104" i="24"/>
  <c r="AC105" i="24"/>
  <c r="AC106" i="24"/>
  <c r="AC107" i="24"/>
  <c r="AC108" i="24"/>
  <c r="AC109" i="24"/>
  <c r="AC110" i="24"/>
  <c r="AC111" i="24"/>
  <c r="AC112" i="24"/>
  <c r="AC113" i="24"/>
  <c r="AC114" i="24"/>
  <c r="AC115" i="24"/>
  <c r="AC116" i="24"/>
  <c r="AC117" i="24"/>
  <c r="AC118" i="24"/>
  <c r="AC119" i="24"/>
  <c r="AC120" i="24"/>
  <c r="AC121" i="24"/>
  <c r="AC122" i="24"/>
  <c r="AC123" i="24"/>
  <c r="AC124" i="24"/>
  <c r="AC125" i="24"/>
  <c r="AC126" i="24"/>
  <c r="AC127" i="24"/>
  <c r="AC128" i="24"/>
  <c r="AC129" i="24"/>
  <c r="AC130" i="24"/>
  <c r="AC131" i="24"/>
  <c r="AC132" i="24"/>
  <c r="AC133" i="24"/>
  <c r="AC134" i="24"/>
  <c r="AC135" i="24"/>
  <c r="AC136" i="24"/>
  <c r="AC137" i="24"/>
  <c r="AC138" i="24"/>
  <c r="AC139" i="24"/>
  <c r="AC140" i="24"/>
  <c r="AC141" i="24"/>
  <c r="AC142" i="24"/>
  <c r="AC143" i="24"/>
  <c r="AC144" i="24"/>
  <c r="AC145" i="24"/>
  <c r="AC146" i="24"/>
  <c r="AC147" i="24"/>
  <c r="AC148" i="24"/>
  <c r="AC149" i="24"/>
  <c r="AC150" i="24"/>
  <c r="AC151" i="24"/>
  <c r="AC152" i="24"/>
  <c r="AC153" i="24"/>
  <c r="AC154" i="24"/>
  <c r="AC155" i="24"/>
  <c r="AC156" i="24"/>
  <c r="AC157" i="24"/>
  <c r="AC158" i="24"/>
  <c r="AC159" i="24"/>
  <c r="AC160" i="24"/>
  <c r="AC161" i="24"/>
  <c r="AC162" i="24"/>
  <c r="AC163" i="24"/>
  <c r="AC164" i="24"/>
  <c r="AC165" i="24"/>
  <c r="AC166" i="24"/>
  <c r="AC167" i="24"/>
  <c r="AC168" i="24"/>
  <c r="AC169" i="24"/>
  <c r="AC170" i="24"/>
  <c r="AC171" i="24"/>
  <c r="AC172" i="24"/>
  <c r="AC173" i="24"/>
  <c r="AC174" i="24"/>
  <c r="AC175" i="24"/>
  <c r="AC176" i="24"/>
  <c r="AC177" i="24"/>
  <c r="AC178" i="24"/>
  <c r="AC179" i="24"/>
  <c r="AC180" i="24"/>
  <c r="AC181" i="24"/>
  <c r="AC182" i="24"/>
  <c r="AC183" i="24"/>
  <c r="AC184" i="24"/>
  <c r="AC185" i="24"/>
  <c r="AC186" i="24"/>
  <c r="AC187" i="24"/>
  <c r="AC188" i="24"/>
  <c r="AC189" i="24"/>
  <c r="AC190" i="24"/>
  <c r="AC191" i="24"/>
  <c r="AC192" i="24"/>
  <c r="AC193" i="24"/>
  <c r="AC194" i="24"/>
  <c r="AC195" i="24"/>
  <c r="AC196" i="24"/>
  <c r="AC197" i="24"/>
  <c r="AC198" i="24"/>
  <c r="AC199" i="24"/>
  <c r="AC200" i="24"/>
  <c r="AC201" i="24"/>
  <c r="AC202" i="24"/>
  <c r="AC203" i="24"/>
  <c r="AC204" i="24"/>
  <c r="AC205" i="24"/>
  <c r="AC206" i="24"/>
  <c r="AC207" i="24"/>
  <c r="AC208" i="24"/>
  <c r="AC209" i="24"/>
  <c r="AC210" i="24"/>
  <c r="AC211" i="24"/>
  <c r="AC212" i="24"/>
  <c r="AC213" i="24"/>
  <c r="AC214" i="24"/>
  <c r="AC215" i="24"/>
  <c r="AC216" i="24"/>
  <c r="AC217" i="24"/>
  <c r="AC218" i="24"/>
  <c r="AC219" i="24"/>
  <c r="AC220" i="24"/>
  <c r="AC221" i="24"/>
  <c r="AC222" i="24"/>
  <c r="AC223" i="24"/>
  <c r="AC224" i="24"/>
  <c r="AC225" i="24"/>
  <c r="AC226" i="24"/>
  <c r="AC227" i="24"/>
  <c r="AC228" i="24"/>
  <c r="AC229" i="24"/>
  <c r="AC230" i="24"/>
  <c r="AC231" i="24"/>
  <c r="AC232" i="24"/>
  <c r="AC233" i="24"/>
  <c r="AC234" i="24"/>
  <c r="AC235" i="24"/>
  <c r="AC236" i="24"/>
  <c r="AC237" i="24"/>
  <c r="AC238" i="24"/>
  <c r="AC239" i="24"/>
  <c r="AC240" i="24"/>
  <c r="AC241" i="24"/>
  <c r="AC242" i="24"/>
  <c r="AC243" i="24"/>
  <c r="AC244" i="24"/>
  <c r="AC245" i="24"/>
  <c r="AC246" i="24"/>
  <c r="AC247" i="24"/>
  <c r="AC248" i="24"/>
  <c r="AC249" i="24"/>
  <c r="AC250" i="24"/>
  <c r="AC251" i="24"/>
  <c r="AC252" i="24"/>
  <c r="AC253" i="24"/>
  <c r="AC254" i="24"/>
  <c r="AC255" i="24"/>
  <c r="AC256" i="24"/>
  <c r="AC257" i="24"/>
  <c r="AC258" i="24"/>
  <c r="AC259" i="24"/>
  <c r="AC260" i="24"/>
  <c r="AC261" i="24"/>
  <c r="AC262" i="24"/>
  <c r="AC263" i="24"/>
  <c r="AC264" i="24"/>
  <c r="AC265" i="24"/>
  <c r="AC266" i="24"/>
  <c r="AC267" i="24"/>
  <c r="AC268" i="24"/>
  <c r="AC269" i="24"/>
  <c r="AC270" i="24"/>
  <c r="AC271" i="24"/>
  <c r="AC272" i="24"/>
  <c r="AC273" i="24"/>
  <c r="AC274" i="24"/>
  <c r="AC275" i="24"/>
  <c r="AC276" i="24"/>
  <c r="AC277" i="24"/>
  <c r="AC278" i="24"/>
  <c r="AC279" i="24"/>
  <c r="AC280" i="24"/>
  <c r="AC281" i="24"/>
  <c r="AC282" i="24"/>
  <c r="AC283" i="24"/>
  <c r="AC284" i="24"/>
  <c r="AC285" i="24"/>
  <c r="AC286" i="24"/>
  <c r="AC287" i="24"/>
  <c r="AC288" i="24"/>
  <c r="AC289" i="24"/>
  <c r="AC290" i="24"/>
  <c r="AC291" i="24"/>
  <c r="AC292" i="24"/>
  <c r="AC293" i="24"/>
  <c r="AC294" i="24"/>
  <c r="AC295" i="24"/>
  <c r="AC296" i="24"/>
  <c r="AC297" i="24"/>
  <c r="AC298" i="24"/>
  <c r="AC299" i="24"/>
  <c r="AC300" i="24"/>
  <c r="AC301" i="24"/>
  <c r="AC302" i="24"/>
  <c r="AB5" i="24"/>
  <c r="AB6" i="24"/>
  <c r="AB7" i="24"/>
  <c r="AB8" i="24"/>
  <c r="AB9" i="24"/>
  <c r="AB10" i="24"/>
  <c r="AB11" i="24"/>
  <c r="AB12" i="24"/>
  <c r="AB13" i="24"/>
  <c r="AB14" i="24"/>
  <c r="AB15" i="24"/>
  <c r="AB16" i="24"/>
  <c r="AB17" i="24"/>
  <c r="AB18" i="24"/>
  <c r="AB19" i="24"/>
  <c r="AB20" i="24"/>
  <c r="AB21" i="24"/>
  <c r="AB22" i="24"/>
  <c r="AB23" i="24"/>
  <c r="AB24" i="24"/>
  <c r="AB25" i="24"/>
  <c r="AB26" i="24"/>
  <c r="AB27" i="24"/>
  <c r="AB28" i="24"/>
  <c r="AB29" i="24"/>
  <c r="AB30" i="24"/>
  <c r="AB31" i="24"/>
  <c r="AB32" i="24"/>
  <c r="AB33" i="24"/>
  <c r="AB34" i="24"/>
  <c r="AB35" i="24"/>
  <c r="AB36" i="24"/>
  <c r="AB37" i="24"/>
  <c r="AB38" i="24"/>
  <c r="AB39" i="24"/>
  <c r="AB40" i="24"/>
  <c r="AB41" i="24"/>
  <c r="AB42" i="24"/>
  <c r="AB43" i="24"/>
  <c r="AB44" i="24"/>
  <c r="AB45" i="24"/>
  <c r="AB46" i="24"/>
  <c r="AB47" i="24"/>
  <c r="AB48" i="24"/>
  <c r="AB49" i="24"/>
  <c r="AB50" i="24"/>
  <c r="AB51" i="24"/>
  <c r="AB52" i="24"/>
  <c r="AB53" i="24"/>
  <c r="AB54" i="24"/>
  <c r="AB55" i="24"/>
  <c r="AB56" i="24"/>
  <c r="AB57" i="24"/>
  <c r="AB58" i="24"/>
  <c r="AB59" i="24"/>
  <c r="AB60" i="24"/>
  <c r="AB61" i="24"/>
  <c r="AB62" i="24"/>
  <c r="AB63" i="24"/>
  <c r="AB64" i="24"/>
  <c r="AB65" i="24"/>
  <c r="AB66" i="24"/>
  <c r="AB67" i="24"/>
  <c r="AB68" i="24"/>
  <c r="AB69" i="24"/>
  <c r="AB70" i="24"/>
  <c r="AB71" i="24"/>
  <c r="AB72" i="24"/>
  <c r="AB73" i="24"/>
  <c r="AB74" i="24"/>
  <c r="AB75" i="24"/>
  <c r="AB76" i="24"/>
  <c r="AB77" i="24"/>
  <c r="AB78" i="24"/>
  <c r="AB79" i="24"/>
  <c r="AB80" i="24"/>
  <c r="AB81" i="24"/>
  <c r="AB82" i="24"/>
  <c r="AB83" i="24"/>
  <c r="AB84" i="24"/>
  <c r="AB85" i="24"/>
  <c r="AB86" i="24"/>
  <c r="AB87" i="24"/>
  <c r="AB88" i="24"/>
  <c r="AB89" i="24"/>
  <c r="AB90" i="24"/>
  <c r="AB91" i="24"/>
  <c r="AB92" i="24"/>
  <c r="AB93" i="24"/>
  <c r="AB94" i="24"/>
  <c r="AB95" i="24"/>
  <c r="AB96" i="24"/>
  <c r="AB97" i="24"/>
  <c r="AB98" i="24"/>
  <c r="AB99" i="24"/>
  <c r="AB100" i="24"/>
  <c r="AB101" i="24"/>
  <c r="AB102" i="24"/>
  <c r="AB103" i="24"/>
  <c r="AB104" i="24"/>
  <c r="AB105" i="24"/>
  <c r="AB106" i="24"/>
  <c r="AB107" i="24"/>
  <c r="AB108" i="24"/>
  <c r="AB109" i="24"/>
  <c r="AB110" i="24"/>
  <c r="AB111" i="24"/>
  <c r="AB112" i="24"/>
  <c r="AB113" i="24"/>
  <c r="AB114" i="24"/>
  <c r="AB115" i="24"/>
  <c r="AB116" i="24"/>
  <c r="AB117" i="24"/>
  <c r="AB118" i="24"/>
  <c r="AB119" i="24"/>
  <c r="AB120" i="24"/>
  <c r="AB121" i="24"/>
  <c r="AB122" i="24"/>
  <c r="AB123" i="24"/>
  <c r="AB124" i="24"/>
  <c r="AB125" i="24"/>
  <c r="AB126" i="24"/>
  <c r="AB127" i="24"/>
  <c r="AB128" i="24"/>
  <c r="AB129" i="24"/>
  <c r="AB130" i="24"/>
  <c r="AB131" i="24"/>
  <c r="AB132" i="24"/>
  <c r="AB133" i="24"/>
  <c r="AB134" i="24"/>
  <c r="AB135" i="24"/>
  <c r="AB136" i="24"/>
  <c r="AB137" i="24"/>
  <c r="AB138" i="24"/>
  <c r="AB139" i="24"/>
  <c r="AB140" i="24"/>
  <c r="AB141" i="24"/>
  <c r="AB142" i="24"/>
  <c r="AB143" i="24"/>
  <c r="AB144" i="24"/>
  <c r="AB145" i="24"/>
  <c r="AB146" i="24"/>
  <c r="AB147" i="24"/>
  <c r="AB148" i="24"/>
  <c r="AB149" i="24"/>
  <c r="AB150" i="24"/>
  <c r="AB151" i="24"/>
  <c r="AB152" i="24"/>
  <c r="AB153" i="24"/>
  <c r="AB154" i="24"/>
  <c r="AB155" i="24"/>
  <c r="AB156" i="24"/>
  <c r="AB157" i="24"/>
  <c r="AB158" i="24"/>
  <c r="AB159" i="24"/>
  <c r="AB160" i="24"/>
  <c r="AB161" i="24"/>
  <c r="AB162" i="24"/>
  <c r="AB163" i="24"/>
  <c r="AB164" i="24"/>
  <c r="AB165" i="24"/>
  <c r="AB166" i="24"/>
  <c r="AB167" i="24"/>
  <c r="AB168" i="24"/>
  <c r="AB169" i="24"/>
  <c r="AB170" i="24"/>
  <c r="AB171" i="24"/>
  <c r="AB172" i="24"/>
  <c r="AB173" i="24"/>
  <c r="AB174" i="24"/>
  <c r="AB175" i="24"/>
  <c r="AB176" i="24"/>
  <c r="AB177" i="24"/>
  <c r="AB178" i="24"/>
  <c r="AB179" i="24"/>
  <c r="AB180" i="24"/>
  <c r="AB181" i="24"/>
  <c r="AB182" i="24"/>
  <c r="AB183" i="24"/>
  <c r="AB184" i="24"/>
  <c r="AB185" i="24"/>
  <c r="AB186" i="24"/>
  <c r="AB187" i="24"/>
  <c r="AB188" i="24"/>
  <c r="AB189" i="24"/>
  <c r="AB190" i="24"/>
  <c r="AB191" i="24"/>
  <c r="AB192" i="24"/>
  <c r="AB193" i="24"/>
  <c r="AB194" i="24"/>
  <c r="AB195" i="24"/>
  <c r="AB196" i="24"/>
  <c r="AB197" i="24"/>
  <c r="AB198" i="24"/>
  <c r="AB199" i="24"/>
  <c r="AB200" i="24"/>
  <c r="AB201" i="24"/>
  <c r="AB202" i="24"/>
  <c r="AB203" i="24"/>
  <c r="AB204" i="24"/>
  <c r="AB205" i="24"/>
  <c r="AB206" i="24"/>
  <c r="AB207" i="24"/>
  <c r="AB208" i="24"/>
  <c r="AB209" i="24"/>
  <c r="AB210" i="24"/>
  <c r="AB211" i="24"/>
  <c r="AB212" i="24"/>
  <c r="AB213" i="24"/>
  <c r="AB214" i="24"/>
  <c r="AB215" i="24"/>
  <c r="AB216" i="24"/>
  <c r="AB217" i="24"/>
  <c r="AB218" i="24"/>
  <c r="AB219" i="24"/>
  <c r="AB220" i="24"/>
  <c r="AB221" i="24"/>
  <c r="AB222" i="24"/>
  <c r="AB223" i="24"/>
  <c r="AB224" i="24"/>
  <c r="AB225" i="24"/>
  <c r="AB226" i="24"/>
  <c r="AB227" i="24"/>
  <c r="AB228" i="24"/>
  <c r="AB229" i="24"/>
  <c r="AB230" i="24"/>
  <c r="AB231" i="24"/>
  <c r="AB232" i="24"/>
  <c r="AB233" i="24"/>
  <c r="AB234" i="24"/>
  <c r="AB235" i="24"/>
  <c r="AB236" i="24"/>
  <c r="AB237" i="24"/>
  <c r="AB238" i="24"/>
  <c r="AB239" i="24"/>
  <c r="AB240" i="24"/>
  <c r="AB241" i="24"/>
  <c r="AB242" i="24"/>
  <c r="AB243" i="24"/>
  <c r="AB244" i="24"/>
  <c r="AB245" i="24"/>
  <c r="AB246" i="24"/>
  <c r="AB247" i="24"/>
  <c r="AB248" i="24"/>
  <c r="AB249" i="24"/>
  <c r="AB250" i="24"/>
  <c r="AB251" i="24"/>
  <c r="AB252" i="24"/>
  <c r="AB253" i="24"/>
  <c r="AB254" i="24"/>
  <c r="AB255" i="24"/>
  <c r="AB256" i="24"/>
  <c r="AB257" i="24"/>
  <c r="AB258" i="24"/>
  <c r="AB259" i="24"/>
  <c r="AB260" i="24"/>
  <c r="AB261" i="24"/>
  <c r="AB262" i="24"/>
  <c r="AB263" i="24"/>
  <c r="AB264" i="24"/>
  <c r="AB265" i="24"/>
  <c r="AB266" i="24"/>
  <c r="AB267" i="24"/>
  <c r="AB268" i="24"/>
  <c r="AB269" i="24"/>
  <c r="AB270" i="24"/>
  <c r="AB271" i="24"/>
  <c r="AB272" i="24"/>
  <c r="AB273" i="24"/>
  <c r="AB274" i="24"/>
  <c r="AB275" i="24"/>
  <c r="AB276" i="24"/>
  <c r="AB277" i="24"/>
  <c r="AB278" i="24"/>
  <c r="AB279" i="24"/>
  <c r="AB280" i="24"/>
  <c r="AB281" i="24"/>
  <c r="AB282" i="24"/>
  <c r="AB283" i="24"/>
  <c r="AB284" i="24"/>
  <c r="AB285" i="24"/>
  <c r="AB286" i="24"/>
  <c r="AB287" i="24"/>
  <c r="AB288" i="24"/>
  <c r="AB289" i="24"/>
  <c r="AB290" i="24"/>
  <c r="AB291" i="24"/>
  <c r="AB292" i="24"/>
  <c r="AB293" i="24"/>
  <c r="AB294" i="24"/>
  <c r="AB295" i="24"/>
  <c r="AB296" i="24"/>
  <c r="AB297" i="24"/>
  <c r="AB298" i="24"/>
  <c r="AB299" i="24"/>
  <c r="AB300" i="24"/>
  <c r="AB301" i="24"/>
  <c r="AB302" i="24"/>
  <c r="AA5" i="24"/>
  <c r="AA6" i="24"/>
  <c r="AA7" i="24"/>
  <c r="AA8" i="24"/>
  <c r="AA9" i="24"/>
  <c r="AA10" i="24"/>
  <c r="AA11" i="24"/>
  <c r="AA12" i="24"/>
  <c r="AA13" i="24"/>
  <c r="AA14" i="24"/>
  <c r="AA15" i="24"/>
  <c r="AA16" i="24"/>
  <c r="AA17" i="24"/>
  <c r="AA18" i="24"/>
  <c r="AA19" i="24"/>
  <c r="AA20" i="24"/>
  <c r="AA21" i="24"/>
  <c r="AA22" i="24"/>
  <c r="AA23" i="24"/>
  <c r="AA24" i="24"/>
  <c r="AA25" i="24"/>
  <c r="AA26" i="24"/>
  <c r="AA27" i="24"/>
  <c r="AA28" i="24"/>
  <c r="AA29" i="24"/>
  <c r="AA30" i="24"/>
  <c r="AA31" i="24"/>
  <c r="AA32" i="24"/>
  <c r="AA33" i="24"/>
  <c r="AA34" i="24"/>
  <c r="AA35" i="24"/>
  <c r="AA36" i="24"/>
  <c r="AA37" i="24"/>
  <c r="AA38" i="24"/>
  <c r="AA39" i="24"/>
  <c r="AA40" i="24"/>
  <c r="AA41" i="24"/>
  <c r="AA42" i="24"/>
  <c r="AA43" i="24"/>
  <c r="AA44" i="24"/>
  <c r="AA45" i="24"/>
  <c r="AA46" i="24"/>
  <c r="AA47" i="24"/>
  <c r="AA48" i="24"/>
  <c r="AA49" i="24"/>
  <c r="AA50" i="24"/>
  <c r="AA51" i="24"/>
  <c r="AA52" i="24"/>
  <c r="AA53" i="24"/>
  <c r="AA54" i="24"/>
  <c r="AA55" i="24"/>
  <c r="AA56" i="24"/>
  <c r="AA57" i="24"/>
  <c r="AA58" i="24"/>
  <c r="AA59" i="24"/>
  <c r="AA60" i="24"/>
  <c r="AA61" i="24"/>
  <c r="AA62" i="24"/>
  <c r="AA63" i="24"/>
  <c r="AA64" i="24"/>
  <c r="AA65" i="24"/>
  <c r="AA66" i="24"/>
  <c r="AA67" i="24"/>
  <c r="AA68" i="24"/>
  <c r="AA69" i="24"/>
  <c r="AA70" i="24"/>
  <c r="AA71" i="24"/>
  <c r="AA72" i="24"/>
  <c r="AA73" i="24"/>
  <c r="AA74" i="24"/>
  <c r="AA75" i="24"/>
  <c r="AA76" i="24"/>
  <c r="AA77" i="24"/>
  <c r="AA78" i="24"/>
  <c r="AA79" i="24"/>
  <c r="AA80" i="24"/>
  <c r="AA81" i="24"/>
  <c r="AA82" i="24"/>
  <c r="AA83" i="24"/>
  <c r="AA84" i="24"/>
  <c r="AA85" i="24"/>
  <c r="AA86" i="24"/>
  <c r="AA87" i="24"/>
  <c r="AA88" i="24"/>
  <c r="AA89" i="24"/>
  <c r="AA90" i="24"/>
  <c r="AA91" i="24"/>
  <c r="AA92" i="24"/>
  <c r="AA93" i="24"/>
  <c r="AA94" i="24"/>
  <c r="AA95" i="24"/>
  <c r="AA96" i="24"/>
  <c r="AA97" i="24"/>
  <c r="AA98" i="24"/>
  <c r="AA99" i="24"/>
  <c r="AA100" i="24"/>
  <c r="AA101" i="24"/>
  <c r="AA102" i="24"/>
  <c r="AA103" i="24"/>
  <c r="AA104" i="24"/>
  <c r="AA105" i="24"/>
  <c r="AA106" i="24"/>
  <c r="AA107" i="24"/>
  <c r="AA108" i="24"/>
  <c r="AA109" i="24"/>
  <c r="AA110" i="24"/>
  <c r="AA111" i="24"/>
  <c r="AA112" i="24"/>
  <c r="AA113" i="24"/>
  <c r="AA114" i="24"/>
  <c r="AA115" i="24"/>
  <c r="AA116" i="24"/>
  <c r="AA117" i="24"/>
  <c r="AA118" i="24"/>
  <c r="AA119" i="24"/>
  <c r="AA120" i="24"/>
  <c r="AA121" i="24"/>
  <c r="AA122" i="24"/>
  <c r="AA123" i="24"/>
  <c r="AA124" i="24"/>
  <c r="AA125" i="24"/>
  <c r="AA126" i="24"/>
  <c r="AA127" i="24"/>
  <c r="AA128" i="24"/>
  <c r="AA129" i="24"/>
  <c r="AA130" i="24"/>
  <c r="AA131" i="24"/>
  <c r="AA132" i="24"/>
  <c r="AA133" i="24"/>
  <c r="AA134" i="24"/>
  <c r="AA135" i="24"/>
  <c r="AA136" i="24"/>
  <c r="AA137" i="24"/>
  <c r="AA138" i="24"/>
  <c r="AA139" i="24"/>
  <c r="AA140" i="24"/>
  <c r="AA141" i="24"/>
  <c r="AA142" i="24"/>
  <c r="AA143" i="24"/>
  <c r="AA144" i="24"/>
  <c r="AA145" i="24"/>
  <c r="AA146" i="24"/>
  <c r="AA147" i="24"/>
  <c r="AA148" i="24"/>
  <c r="AA149" i="24"/>
  <c r="AA150" i="24"/>
  <c r="AA151" i="24"/>
  <c r="AA152" i="24"/>
  <c r="AA153" i="24"/>
  <c r="AA154" i="24"/>
  <c r="AA155" i="24"/>
  <c r="AA156" i="24"/>
  <c r="AA157" i="24"/>
  <c r="AA158" i="24"/>
  <c r="AA159" i="24"/>
  <c r="AA160" i="24"/>
  <c r="AA161" i="24"/>
  <c r="AA162" i="24"/>
  <c r="AA163" i="24"/>
  <c r="AA164" i="24"/>
  <c r="AA165" i="24"/>
  <c r="AA166" i="24"/>
  <c r="AA167" i="24"/>
  <c r="AA168" i="24"/>
  <c r="AA169" i="24"/>
  <c r="AA170" i="24"/>
  <c r="AA171" i="24"/>
  <c r="AA172" i="24"/>
  <c r="AA173" i="24"/>
  <c r="AA174" i="24"/>
  <c r="AA175" i="24"/>
  <c r="AA176" i="24"/>
  <c r="AA177" i="24"/>
  <c r="AA178" i="24"/>
  <c r="AA179" i="24"/>
  <c r="AA180" i="24"/>
  <c r="AA181" i="24"/>
  <c r="AA182" i="24"/>
  <c r="AA183" i="24"/>
  <c r="AA184" i="24"/>
  <c r="AA185" i="24"/>
  <c r="AA186" i="24"/>
  <c r="AA187" i="24"/>
  <c r="AA188" i="24"/>
  <c r="AA189" i="24"/>
  <c r="AA190" i="24"/>
  <c r="AA191" i="24"/>
  <c r="AA192" i="24"/>
  <c r="AA193" i="24"/>
  <c r="AA194" i="24"/>
  <c r="AA195" i="24"/>
  <c r="AA196" i="24"/>
  <c r="AA197" i="24"/>
  <c r="AA198" i="24"/>
  <c r="AA199" i="24"/>
  <c r="AA200" i="24"/>
  <c r="AA201" i="24"/>
  <c r="AA202" i="24"/>
  <c r="AA203" i="24"/>
  <c r="AA204" i="24"/>
  <c r="AA205" i="24"/>
  <c r="AA206" i="24"/>
  <c r="AA207" i="24"/>
  <c r="AA208" i="24"/>
  <c r="AA209" i="24"/>
  <c r="AA210" i="24"/>
  <c r="AA211" i="24"/>
  <c r="AA212" i="24"/>
  <c r="AA213" i="24"/>
  <c r="AA214" i="24"/>
  <c r="AA215" i="24"/>
  <c r="AA216" i="24"/>
  <c r="AA217" i="24"/>
  <c r="AA218" i="24"/>
  <c r="AA219" i="24"/>
  <c r="AA220" i="24"/>
  <c r="AA221" i="24"/>
  <c r="AA222" i="24"/>
  <c r="AA223" i="24"/>
  <c r="AA224" i="24"/>
  <c r="AA225" i="24"/>
  <c r="AA226" i="24"/>
  <c r="AA227" i="24"/>
  <c r="AA228" i="24"/>
  <c r="AA229" i="24"/>
  <c r="AA230" i="24"/>
  <c r="AA231" i="24"/>
  <c r="AA232" i="24"/>
  <c r="AA233" i="24"/>
  <c r="AA234" i="24"/>
  <c r="AA235" i="24"/>
  <c r="AA236" i="24"/>
  <c r="AA237" i="24"/>
  <c r="AA238" i="24"/>
  <c r="AA239" i="24"/>
  <c r="AA240" i="24"/>
  <c r="AA241" i="24"/>
  <c r="AA242" i="24"/>
  <c r="AA243" i="24"/>
  <c r="AA244" i="24"/>
  <c r="AA245" i="24"/>
  <c r="AA246" i="24"/>
  <c r="AA247" i="24"/>
  <c r="AA248" i="24"/>
  <c r="AA249" i="24"/>
  <c r="AA250" i="24"/>
  <c r="AA251" i="24"/>
  <c r="AA252" i="24"/>
  <c r="AA253" i="24"/>
  <c r="AA254" i="24"/>
  <c r="AA255" i="24"/>
  <c r="AA256" i="24"/>
  <c r="AA257" i="24"/>
  <c r="AA258" i="24"/>
  <c r="AA259" i="24"/>
  <c r="AA260" i="24"/>
  <c r="AA261" i="24"/>
  <c r="AA262" i="24"/>
  <c r="AA263" i="24"/>
  <c r="AA264" i="24"/>
  <c r="AA265" i="24"/>
  <c r="AA266" i="24"/>
  <c r="AA267" i="24"/>
  <c r="AA268" i="24"/>
  <c r="AA269" i="24"/>
  <c r="AA270" i="24"/>
  <c r="AA271" i="24"/>
  <c r="AA272" i="24"/>
  <c r="AA273" i="24"/>
  <c r="AA274" i="24"/>
  <c r="AA275" i="24"/>
  <c r="AA276" i="24"/>
  <c r="AA277" i="24"/>
  <c r="AA278" i="24"/>
  <c r="AA279" i="24"/>
  <c r="AA280" i="24"/>
  <c r="AA281" i="24"/>
  <c r="AA282" i="24"/>
  <c r="AA283" i="24"/>
  <c r="AA284" i="24"/>
  <c r="AA285" i="24"/>
  <c r="AA286" i="24"/>
  <c r="AA287" i="24"/>
  <c r="AA288" i="24"/>
  <c r="AA289" i="24"/>
  <c r="AA290" i="24"/>
  <c r="AA291" i="24"/>
  <c r="AA292" i="24"/>
  <c r="AA293" i="24"/>
  <c r="AA294" i="24"/>
  <c r="AA295" i="24"/>
  <c r="AA296" i="24"/>
  <c r="AA297" i="24"/>
  <c r="AA298" i="24"/>
  <c r="AA299" i="24"/>
  <c r="AA300" i="24"/>
  <c r="AA301" i="24"/>
  <c r="AA302" i="24"/>
  <c r="Z5" i="24"/>
  <c r="Z6" i="24"/>
  <c r="Z7" i="24"/>
  <c r="Z8" i="24"/>
  <c r="Z9" i="24"/>
  <c r="Z10" i="24"/>
  <c r="Z11" i="24"/>
  <c r="Z12" i="24"/>
  <c r="Z13" i="24"/>
  <c r="Z14" i="24"/>
  <c r="Z15" i="24"/>
  <c r="Z16" i="24"/>
  <c r="Z17" i="24"/>
  <c r="Z18" i="24"/>
  <c r="Z19" i="24"/>
  <c r="Z20" i="24"/>
  <c r="Z21" i="24"/>
  <c r="Z22" i="24"/>
  <c r="Z23" i="24"/>
  <c r="Z24" i="24"/>
  <c r="Z25" i="24"/>
  <c r="Z26" i="24"/>
  <c r="Z27" i="24"/>
  <c r="Z28" i="24"/>
  <c r="Z29" i="24"/>
  <c r="Z30" i="24"/>
  <c r="Z31" i="24"/>
  <c r="Z32" i="24"/>
  <c r="Z33" i="24"/>
  <c r="Z34" i="24"/>
  <c r="Z35" i="24"/>
  <c r="Z36" i="24"/>
  <c r="Z37" i="24"/>
  <c r="Z38" i="24"/>
  <c r="Z39" i="24"/>
  <c r="Z40" i="24"/>
  <c r="Z41" i="24"/>
  <c r="Z42" i="24"/>
  <c r="Z43" i="24"/>
  <c r="Z44" i="24"/>
  <c r="Z45" i="24"/>
  <c r="Z46" i="24"/>
  <c r="Z47" i="24"/>
  <c r="Z48" i="24"/>
  <c r="Z49" i="24"/>
  <c r="Z50" i="24"/>
  <c r="Z51" i="24"/>
  <c r="Z52" i="24"/>
  <c r="Z53" i="24"/>
  <c r="Z54" i="24"/>
  <c r="Z55" i="24"/>
  <c r="Z56" i="24"/>
  <c r="Z57" i="24"/>
  <c r="Z58" i="24"/>
  <c r="Z59" i="24"/>
  <c r="Z60" i="24"/>
  <c r="Z61" i="24"/>
  <c r="Z62" i="24"/>
  <c r="Z63" i="24"/>
  <c r="Z64" i="24"/>
  <c r="Z65" i="24"/>
  <c r="Z66" i="24"/>
  <c r="Z67" i="24"/>
  <c r="Z68" i="24"/>
  <c r="Z69" i="24"/>
  <c r="Z70" i="24"/>
  <c r="Z71" i="24"/>
  <c r="Z72" i="24"/>
  <c r="Z73" i="24"/>
  <c r="Z74" i="24"/>
  <c r="Z75" i="24"/>
  <c r="Z76" i="24"/>
  <c r="Z77" i="24"/>
  <c r="Z78" i="24"/>
  <c r="Z79" i="24"/>
  <c r="Z80" i="24"/>
  <c r="Z81" i="24"/>
  <c r="Z82" i="24"/>
  <c r="Z83" i="24"/>
  <c r="Z84" i="24"/>
  <c r="Z85" i="24"/>
  <c r="Z86" i="24"/>
  <c r="Z87" i="24"/>
  <c r="Z88" i="24"/>
  <c r="Z89" i="24"/>
  <c r="Z90" i="24"/>
  <c r="Z91" i="24"/>
  <c r="Z92" i="24"/>
  <c r="Z93" i="24"/>
  <c r="Z94" i="24"/>
  <c r="Z95" i="24"/>
  <c r="Z96" i="24"/>
  <c r="Z97" i="24"/>
  <c r="Z98" i="24"/>
  <c r="Z99" i="24"/>
  <c r="Z100" i="24"/>
  <c r="Z101" i="24"/>
  <c r="Z102" i="24"/>
  <c r="Z103" i="24"/>
  <c r="Z104" i="24"/>
  <c r="Z105" i="24"/>
  <c r="Z106" i="24"/>
  <c r="Z107" i="24"/>
  <c r="Z108" i="24"/>
  <c r="Z109" i="24"/>
  <c r="Z110" i="24"/>
  <c r="Z111" i="24"/>
  <c r="Z112" i="24"/>
  <c r="Z113" i="24"/>
  <c r="Z114" i="24"/>
  <c r="Z115" i="24"/>
  <c r="Z116" i="24"/>
  <c r="Z117" i="24"/>
  <c r="Z118" i="24"/>
  <c r="Z119" i="24"/>
  <c r="Z120" i="24"/>
  <c r="Z121" i="24"/>
  <c r="Z122" i="24"/>
  <c r="Z123" i="24"/>
  <c r="Z124" i="24"/>
  <c r="Z125" i="24"/>
  <c r="Z126" i="24"/>
  <c r="Z127" i="24"/>
  <c r="Z128" i="24"/>
  <c r="Z129" i="24"/>
  <c r="Z130" i="24"/>
  <c r="Z131" i="24"/>
  <c r="Z132" i="24"/>
  <c r="Z133" i="24"/>
  <c r="Z134" i="24"/>
  <c r="Z135" i="24"/>
  <c r="Z136" i="24"/>
  <c r="Z137" i="24"/>
  <c r="Z138" i="24"/>
  <c r="Z139" i="24"/>
  <c r="Z140" i="24"/>
  <c r="Z141" i="24"/>
  <c r="Z142" i="24"/>
  <c r="Z143" i="24"/>
  <c r="Z144" i="24"/>
  <c r="Z145" i="24"/>
  <c r="Z146" i="24"/>
  <c r="Z147" i="24"/>
  <c r="Z148" i="24"/>
  <c r="Z149" i="24"/>
  <c r="Z150" i="24"/>
  <c r="Z151" i="24"/>
  <c r="Z152" i="24"/>
  <c r="Z153" i="24"/>
  <c r="Z154" i="24"/>
  <c r="Z155" i="24"/>
  <c r="Z156" i="24"/>
  <c r="Z157" i="24"/>
  <c r="Z158" i="24"/>
  <c r="Z159" i="24"/>
  <c r="Z160" i="24"/>
  <c r="Z161" i="24"/>
  <c r="Z162" i="24"/>
  <c r="Z163" i="24"/>
  <c r="Z164" i="24"/>
  <c r="Z165" i="24"/>
  <c r="Z166" i="24"/>
  <c r="Z167" i="24"/>
  <c r="Z168" i="24"/>
  <c r="Z169" i="24"/>
  <c r="Z170" i="24"/>
  <c r="Z171" i="24"/>
  <c r="Z172" i="24"/>
  <c r="Z173" i="24"/>
  <c r="Z174" i="24"/>
  <c r="Z175" i="24"/>
  <c r="Z176" i="24"/>
  <c r="Z177" i="24"/>
  <c r="Z178" i="24"/>
  <c r="Z179" i="24"/>
  <c r="Z180" i="24"/>
  <c r="Z181" i="24"/>
  <c r="Z182" i="24"/>
  <c r="Z183" i="24"/>
  <c r="Z184" i="24"/>
  <c r="Z185" i="24"/>
  <c r="Z186" i="24"/>
  <c r="Z187" i="24"/>
  <c r="Z188" i="24"/>
  <c r="Z189" i="24"/>
  <c r="Z190" i="24"/>
  <c r="Z191" i="24"/>
  <c r="Z192" i="24"/>
  <c r="Z193" i="24"/>
  <c r="Z194" i="24"/>
  <c r="Z195" i="24"/>
  <c r="Z196" i="24"/>
  <c r="Z197" i="24"/>
  <c r="Z198" i="24"/>
  <c r="Z199" i="24"/>
  <c r="Z200" i="24"/>
  <c r="Z201" i="24"/>
  <c r="Z202" i="24"/>
  <c r="Z203" i="24"/>
  <c r="Z204" i="24"/>
  <c r="Z205" i="24"/>
  <c r="Z206" i="24"/>
  <c r="Z207" i="24"/>
  <c r="Z208" i="24"/>
  <c r="Z209" i="24"/>
  <c r="Z210" i="24"/>
  <c r="Z211" i="24"/>
  <c r="Z212" i="24"/>
  <c r="Z213" i="24"/>
  <c r="Z214" i="24"/>
  <c r="Z215" i="24"/>
  <c r="Z216" i="24"/>
  <c r="Z217" i="24"/>
  <c r="Z218" i="24"/>
  <c r="Z219" i="24"/>
  <c r="Z220" i="24"/>
  <c r="Z221" i="24"/>
  <c r="Z222" i="24"/>
  <c r="Z223" i="24"/>
  <c r="Z224" i="24"/>
  <c r="Z225" i="24"/>
  <c r="Z226" i="24"/>
  <c r="Z227" i="24"/>
  <c r="Z228" i="24"/>
  <c r="Z229" i="24"/>
  <c r="Z230" i="24"/>
  <c r="Z231" i="24"/>
  <c r="Z232" i="24"/>
  <c r="Z233" i="24"/>
  <c r="Z234" i="24"/>
  <c r="Z235" i="24"/>
  <c r="Z236" i="24"/>
  <c r="Z237" i="24"/>
  <c r="Z238" i="24"/>
  <c r="Z239" i="24"/>
  <c r="Z240" i="24"/>
  <c r="Z241" i="24"/>
  <c r="Z242" i="24"/>
  <c r="Z243" i="24"/>
  <c r="Z244" i="24"/>
  <c r="Z245" i="24"/>
  <c r="Z246" i="24"/>
  <c r="Z247" i="24"/>
  <c r="Z248" i="24"/>
  <c r="Z249" i="24"/>
  <c r="Z250" i="24"/>
  <c r="Z251" i="24"/>
  <c r="Z252" i="24"/>
  <c r="Z253" i="24"/>
  <c r="Z254" i="24"/>
  <c r="Z255" i="24"/>
  <c r="Z256" i="24"/>
  <c r="Z257" i="24"/>
  <c r="Z258" i="24"/>
  <c r="Z259" i="24"/>
  <c r="Z260" i="24"/>
  <c r="Z261" i="24"/>
  <c r="Z262" i="24"/>
  <c r="Z263" i="24"/>
  <c r="Z264" i="24"/>
  <c r="Z265" i="24"/>
  <c r="Z266" i="24"/>
  <c r="Z267" i="24"/>
  <c r="Z268" i="24"/>
  <c r="Z269" i="24"/>
  <c r="Z270" i="24"/>
  <c r="Z271" i="24"/>
  <c r="Z272" i="24"/>
  <c r="Z273" i="24"/>
  <c r="Z274" i="24"/>
  <c r="Z275" i="24"/>
  <c r="Z276" i="24"/>
  <c r="Z277" i="24"/>
  <c r="Z278" i="24"/>
  <c r="Z279" i="24"/>
  <c r="Z280" i="24"/>
  <c r="Z281" i="24"/>
  <c r="Z282" i="24"/>
  <c r="Z283" i="24"/>
  <c r="Z284" i="24"/>
  <c r="Z285" i="24"/>
  <c r="Z286" i="24"/>
  <c r="Z287" i="24"/>
  <c r="Z288" i="24"/>
  <c r="Z289" i="24"/>
  <c r="Z290" i="24"/>
  <c r="Z291" i="24"/>
  <c r="Z292" i="24"/>
  <c r="Z293" i="24"/>
  <c r="Z294" i="24"/>
  <c r="Z295" i="24"/>
  <c r="Z296" i="24"/>
  <c r="Z297" i="24"/>
  <c r="Z298" i="24"/>
  <c r="Z299" i="24"/>
  <c r="Z300" i="24"/>
  <c r="Z301" i="24"/>
  <c r="Z302" i="24"/>
  <c r="Y5" i="24"/>
  <c r="Y6" i="24"/>
  <c r="Y7" i="24"/>
  <c r="Y8" i="24"/>
  <c r="Y9" i="24"/>
  <c r="Y10" i="24"/>
  <c r="Y11" i="24"/>
  <c r="Y12" i="24"/>
  <c r="Y13" i="24"/>
  <c r="Y14" i="24"/>
  <c r="Y15" i="24"/>
  <c r="Y16" i="24"/>
  <c r="Y17" i="24"/>
  <c r="Y18" i="24"/>
  <c r="Y19" i="24"/>
  <c r="Y20" i="24"/>
  <c r="Y21" i="24"/>
  <c r="Y22" i="24"/>
  <c r="Y23" i="24"/>
  <c r="Y24" i="24"/>
  <c r="Y25" i="24"/>
  <c r="Y26" i="24"/>
  <c r="Y27" i="24"/>
  <c r="Y28" i="24"/>
  <c r="Y29" i="24"/>
  <c r="Y30" i="24"/>
  <c r="Y31" i="24"/>
  <c r="Y32" i="24"/>
  <c r="Y33" i="24"/>
  <c r="Y34" i="24"/>
  <c r="Y35" i="24"/>
  <c r="Y36" i="24"/>
  <c r="Y37" i="24"/>
  <c r="Y38" i="24"/>
  <c r="Y39" i="24"/>
  <c r="Y40" i="24"/>
  <c r="Y41" i="24"/>
  <c r="Y42" i="24"/>
  <c r="Y43" i="24"/>
  <c r="Y44" i="24"/>
  <c r="Y45" i="24"/>
  <c r="Y46" i="24"/>
  <c r="Y47" i="24"/>
  <c r="Y48" i="24"/>
  <c r="Y49" i="24"/>
  <c r="Y50" i="24"/>
  <c r="Y51" i="24"/>
  <c r="Y52" i="24"/>
  <c r="Y53" i="24"/>
  <c r="Y54" i="24"/>
  <c r="Y55" i="24"/>
  <c r="Y56" i="24"/>
  <c r="Y57" i="24"/>
  <c r="Y58" i="24"/>
  <c r="Y59" i="24"/>
  <c r="Y60" i="24"/>
  <c r="Y61" i="24"/>
  <c r="Y62" i="24"/>
  <c r="Y63" i="24"/>
  <c r="Y64" i="24"/>
  <c r="Y65" i="24"/>
  <c r="Y66" i="24"/>
  <c r="Y67" i="24"/>
  <c r="Y68" i="24"/>
  <c r="Y69" i="24"/>
  <c r="Y70" i="24"/>
  <c r="Y71" i="24"/>
  <c r="Y72" i="24"/>
  <c r="Y73" i="24"/>
  <c r="Y74" i="24"/>
  <c r="Y75" i="24"/>
  <c r="Y76" i="24"/>
  <c r="Y77" i="24"/>
  <c r="Y78" i="24"/>
  <c r="Y79" i="24"/>
  <c r="Y80" i="24"/>
  <c r="Y81" i="24"/>
  <c r="Y82" i="24"/>
  <c r="Y83" i="24"/>
  <c r="Y84" i="24"/>
  <c r="Y85" i="24"/>
  <c r="Y86" i="24"/>
  <c r="Y87" i="24"/>
  <c r="Y88" i="24"/>
  <c r="Y89" i="24"/>
  <c r="Y90" i="24"/>
  <c r="Y91" i="24"/>
  <c r="Y92" i="24"/>
  <c r="Y93" i="24"/>
  <c r="Y94" i="24"/>
  <c r="Y95" i="24"/>
  <c r="Y96" i="24"/>
  <c r="Y97" i="24"/>
  <c r="Y98" i="24"/>
  <c r="Y99" i="24"/>
  <c r="Y100" i="24"/>
  <c r="Y101" i="24"/>
  <c r="Y102" i="24"/>
  <c r="Y103" i="24"/>
  <c r="Y104" i="24"/>
  <c r="Y105" i="24"/>
  <c r="Y106" i="24"/>
  <c r="Y107" i="24"/>
  <c r="Y108" i="24"/>
  <c r="Y109" i="24"/>
  <c r="Y110" i="24"/>
  <c r="Y111" i="24"/>
  <c r="Y112" i="24"/>
  <c r="Y113" i="24"/>
  <c r="Y114" i="24"/>
  <c r="Y115" i="24"/>
  <c r="Y116" i="24"/>
  <c r="Y117" i="24"/>
  <c r="Y118" i="24"/>
  <c r="Y119" i="24"/>
  <c r="Y120" i="24"/>
  <c r="Y121" i="24"/>
  <c r="Y122" i="24"/>
  <c r="Y123" i="24"/>
  <c r="Y124" i="24"/>
  <c r="Y125" i="24"/>
  <c r="Y126" i="24"/>
  <c r="Y127" i="24"/>
  <c r="Y128" i="24"/>
  <c r="Y129" i="24"/>
  <c r="Y130" i="24"/>
  <c r="Y131" i="24"/>
  <c r="Y132" i="24"/>
  <c r="Y133" i="24"/>
  <c r="Y134" i="24"/>
  <c r="Y135" i="24"/>
  <c r="Y136" i="24"/>
  <c r="Y137" i="24"/>
  <c r="Y138" i="24"/>
  <c r="Y139" i="24"/>
  <c r="Y140" i="24"/>
  <c r="Y141" i="24"/>
  <c r="Y142" i="24"/>
  <c r="Y143" i="24"/>
  <c r="Y144" i="24"/>
  <c r="Y145" i="24"/>
  <c r="Y146" i="24"/>
  <c r="Y147" i="24"/>
  <c r="Y148" i="24"/>
  <c r="Y149" i="24"/>
  <c r="Y150" i="24"/>
  <c r="Y151" i="24"/>
  <c r="Y152" i="24"/>
  <c r="Y153" i="24"/>
  <c r="Y154" i="24"/>
  <c r="Y155" i="24"/>
  <c r="Y156" i="24"/>
  <c r="Y157" i="24"/>
  <c r="Y158" i="24"/>
  <c r="Y159" i="24"/>
  <c r="Y160" i="24"/>
  <c r="Y161" i="24"/>
  <c r="Y162" i="24"/>
  <c r="Y163" i="24"/>
  <c r="Y164" i="24"/>
  <c r="Y165" i="24"/>
  <c r="Y166" i="24"/>
  <c r="Y167" i="24"/>
  <c r="Y168" i="24"/>
  <c r="Y169" i="24"/>
  <c r="Y170" i="24"/>
  <c r="Y171" i="24"/>
  <c r="Y172" i="24"/>
  <c r="Y173" i="24"/>
  <c r="Y174" i="24"/>
  <c r="Y175" i="24"/>
  <c r="Y176" i="24"/>
  <c r="Y177" i="24"/>
  <c r="Y178" i="24"/>
  <c r="Y179" i="24"/>
  <c r="Y180" i="24"/>
  <c r="Y181" i="24"/>
  <c r="Y182" i="24"/>
  <c r="Y183" i="24"/>
  <c r="Y184" i="24"/>
  <c r="Y185" i="24"/>
  <c r="Y186" i="24"/>
  <c r="Y187" i="24"/>
  <c r="Y188" i="24"/>
  <c r="Y189" i="24"/>
  <c r="Y190" i="24"/>
  <c r="Y191" i="24"/>
  <c r="Y192" i="24"/>
  <c r="Y193" i="24"/>
  <c r="Y194" i="24"/>
  <c r="Y195" i="24"/>
  <c r="Y196" i="24"/>
  <c r="Y197" i="24"/>
  <c r="Y198" i="24"/>
  <c r="Y199" i="24"/>
  <c r="Y200" i="24"/>
  <c r="Y201" i="24"/>
  <c r="Y202" i="24"/>
  <c r="Y203" i="24"/>
  <c r="Y204" i="24"/>
  <c r="Y205" i="24"/>
  <c r="Y206" i="24"/>
  <c r="Y207" i="24"/>
  <c r="Y208" i="24"/>
  <c r="Y209" i="24"/>
  <c r="Y210" i="24"/>
  <c r="Y211" i="24"/>
  <c r="Y212" i="24"/>
  <c r="Y213" i="24"/>
  <c r="Y214" i="24"/>
  <c r="Y215" i="24"/>
  <c r="Y216" i="24"/>
  <c r="Y217" i="24"/>
  <c r="Y218" i="24"/>
  <c r="Y219" i="24"/>
  <c r="Y220" i="24"/>
  <c r="Y221" i="24"/>
  <c r="Y222" i="24"/>
  <c r="Y223" i="24"/>
  <c r="Y224" i="24"/>
  <c r="Y225" i="24"/>
  <c r="Y226" i="24"/>
  <c r="Y227" i="24"/>
  <c r="Y228" i="24"/>
  <c r="Y229" i="24"/>
  <c r="Y230" i="24"/>
  <c r="Y231" i="24"/>
  <c r="Y232" i="24"/>
  <c r="Y233" i="24"/>
  <c r="Y234" i="24"/>
  <c r="Y235" i="24"/>
  <c r="Y236" i="24"/>
  <c r="Y237" i="24"/>
  <c r="Y238" i="24"/>
  <c r="Y239" i="24"/>
  <c r="Y240" i="24"/>
  <c r="Y241" i="24"/>
  <c r="Y242" i="24"/>
  <c r="Y243" i="24"/>
  <c r="Y244" i="24"/>
  <c r="Y245" i="24"/>
  <c r="Y246" i="24"/>
  <c r="Y247" i="24"/>
  <c r="Y248" i="24"/>
  <c r="Y249" i="24"/>
  <c r="Y250" i="24"/>
  <c r="Y251" i="24"/>
  <c r="Y252" i="24"/>
  <c r="Y253" i="24"/>
  <c r="Y254" i="24"/>
  <c r="Y255" i="24"/>
  <c r="Y256" i="24"/>
  <c r="Y257" i="24"/>
  <c r="Y258" i="24"/>
  <c r="Y259" i="24"/>
  <c r="Y260" i="24"/>
  <c r="Y261" i="24"/>
  <c r="Y262" i="24"/>
  <c r="Y263" i="24"/>
  <c r="Y264" i="24"/>
  <c r="Y265" i="24"/>
  <c r="Y266" i="24"/>
  <c r="Y267" i="24"/>
  <c r="Y268" i="24"/>
  <c r="Y269" i="24"/>
  <c r="Y270" i="24"/>
  <c r="Y271" i="24"/>
  <c r="Y272" i="24"/>
  <c r="Y273" i="24"/>
  <c r="Y274" i="24"/>
  <c r="Y275" i="24"/>
  <c r="Y276" i="24"/>
  <c r="Y277" i="24"/>
  <c r="Y278" i="24"/>
  <c r="Y279" i="24"/>
  <c r="Y280" i="24"/>
  <c r="Y281" i="24"/>
  <c r="Y282" i="24"/>
  <c r="Y283" i="24"/>
  <c r="Y284" i="24"/>
  <c r="Y285" i="24"/>
  <c r="Y286" i="24"/>
  <c r="Y287" i="24"/>
  <c r="Y288" i="24"/>
  <c r="Y289" i="24"/>
  <c r="Y290" i="24"/>
  <c r="Y291" i="24"/>
  <c r="Y292" i="24"/>
  <c r="Y293" i="24"/>
  <c r="Y294" i="24"/>
  <c r="Y295" i="24"/>
  <c r="Y296" i="24"/>
  <c r="Y297" i="24"/>
  <c r="Y298" i="24"/>
  <c r="Y299" i="24"/>
  <c r="Y300" i="24"/>
  <c r="Y301" i="24"/>
  <c r="Y302" i="24"/>
  <c r="X5" i="24"/>
  <c r="X6" i="24"/>
  <c r="X7" i="24"/>
  <c r="X8" i="24"/>
  <c r="X9" i="24"/>
  <c r="X10" i="24"/>
  <c r="X11" i="24"/>
  <c r="X12" i="24"/>
  <c r="X13" i="24"/>
  <c r="X14" i="24"/>
  <c r="X15" i="24"/>
  <c r="X16" i="24"/>
  <c r="X17" i="24"/>
  <c r="X18" i="24"/>
  <c r="X19" i="24"/>
  <c r="X20" i="24"/>
  <c r="X21" i="24"/>
  <c r="X22" i="24"/>
  <c r="X23" i="24"/>
  <c r="X24" i="24"/>
  <c r="X25" i="24"/>
  <c r="X26" i="24"/>
  <c r="X27" i="24"/>
  <c r="X28" i="24"/>
  <c r="X29" i="24"/>
  <c r="X30" i="24"/>
  <c r="X31" i="24"/>
  <c r="X32" i="24"/>
  <c r="X33" i="24"/>
  <c r="X34" i="24"/>
  <c r="X35" i="24"/>
  <c r="X36" i="24"/>
  <c r="X37" i="24"/>
  <c r="X38" i="24"/>
  <c r="X39" i="24"/>
  <c r="X40" i="24"/>
  <c r="X41" i="24"/>
  <c r="X42" i="24"/>
  <c r="X43" i="24"/>
  <c r="X44" i="24"/>
  <c r="X45" i="24"/>
  <c r="X46" i="24"/>
  <c r="X47" i="24"/>
  <c r="X48" i="24"/>
  <c r="X49" i="24"/>
  <c r="X50" i="24"/>
  <c r="X51" i="24"/>
  <c r="X52" i="24"/>
  <c r="X53" i="24"/>
  <c r="X54" i="24"/>
  <c r="X55" i="24"/>
  <c r="X56" i="24"/>
  <c r="X57" i="24"/>
  <c r="X58" i="24"/>
  <c r="X59" i="24"/>
  <c r="X60" i="24"/>
  <c r="X61" i="24"/>
  <c r="X62" i="24"/>
  <c r="X63" i="24"/>
  <c r="X64" i="24"/>
  <c r="X65" i="24"/>
  <c r="X66" i="24"/>
  <c r="X67" i="24"/>
  <c r="X68" i="24"/>
  <c r="X69" i="24"/>
  <c r="X70" i="24"/>
  <c r="X71" i="24"/>
  <c r="X72" i="24"/>
  <c r="X73" i="24"/>
  <c r="X74" i="24"/>
  <c r="X75" i="24"/>
  <c r="X76" i="24"/>
  <c r="X77" i="24"/>
  <c r="X78" i="24"/>
  <c r="X79" i="24"/>
  <c r="X80" i="24"/>
  <c r="X81" i="24"/>
  <c r="X82" i="24"/>
  <c r="X83" i="24"/>
  <c r="X84" i="24"/>
  <c r="X85" i="24"/>
  <c r="X86" i="24"/>
  <c r="X87" i="24"/>
  <c r="X88" i="24"/>
  <c r="X89" i="24"/>
  <c r="X90" i="24"/>
  <c r="X91" i="24"/>
  <c r="X92" i="24"/>
  <c r="X93" i="24"/>
  <c r="X94" i="24"/>
  <c r="X95" i="24"/>
  <c r="X96" i="24"/>
  <c r="X97" i="24"/>
  <c r="X98" i="24"/>
  <c r="X99" i="24"/>
  <c r="X100" i="24"/>
  <c r="X101" i="24"/>
  <c r="X102" i="24"/>
  <c r="X103" i="24"/>
  <c r="X104" i="24"/>
  <c r="X105" i="24"/>
  <c r="X106" i="24"/>
  <c r="X107" i="24"/>
  <c r="X108" i="24"/>
  <c r="X109" i="24"/>
  <c r="X110" i="24"/>
  <c r="X111" i="24"/>
  <c r="X112" i="24"/>
  <c r="X113" i="24"/>
  <c r="X114" i="24"/>
  <c r="X115" i="24"/>
  <c r="X116" i="24"/>
  <c r="X117" i="24"/>
  <c r="X118" i="24"/>
  <c r="X119" i="24"/>
  <c r="X120" i="24"/>
  <c r="X121" i="24"/>
  <c r="X122" i="24"/>
  <c r="X123" i="24"/>
  <c r="X124" i="24"/>
  <c r="X125" i="24"/>
  <c r="X126" i="24"/>
  <c r="X127" i="24"/>
  <c r="X128" i="24"/>
  <c r="X129" i="24"/>
  <c r="X130" i="24"/>
  <c r="X131" i="24"/>
  <c r="X132" i="24"/>
  <c r="X133" i="24"/>
  <c r="X134" i="24"/>
  <c r="X135" i="24"/>
  <c r="X136" i="24"/>
  <c r="X137" i="24"/>
  <c r="X138" i="24"/>
  <c r="X139" i="24"/>
  <c r="X140" i="24"/>
  <c r="X141" i="24"/>
  <c r="X142" i="24"/>
  <c r="X143" i="24"/>
  <c r="X144" i="24"/>
  <c r="X145" i="24"/>
  <c r="X146" i="24"/>
  <c r="X147" i="24"/>
  <c r="X148" i="24"/>
  <c r="X149" i="24"/>
  <c r="X150" i="24"/>
  <c r="X151" i="24"/>
  <c r="X152" i="24"/>
  <c r="X153" i="24"/>
  <c r="X154" i="24"/>
  <c r="X155" i="24"/>
  <c r="X156" i="24"/>
  <c r="X157" i="24"/>
  <c r="X158" i="24"/>
  <c r="X159" i="24"/>
  <c r="X160" i="24"/>
  <c r="X161" i="24"/>
  <c r="X162" i="24"/>
  <c r="X163" i="24"/>
  <c r="X164" i="24"/>
  <c r="X165" i="24"/>
  <c r="X166" i="24"/>
  <c r="X167" i="24"/>
  <c r="X168" i="24"/>
  <c r="X169" i="24"/>
  <c r="X170" i="24"/>
  <c r="X171" i="24"/>
  <c r="X172" i="24"/>
  <c r="X173" i="24"/>
  <c r="X174" i="24"/>
  <c r="X175" i="24"/>
  <c r="X176" i="24"/>
  <c r="X177" i="24"/>
  <c r="X178" i="24"/>
  <c r="X179" i="24"/>
  <c r="X180" i="24"/>
  <c r="X181" i="24"/>
  <c r="X182" i="24"/>
  <c r="X183" i="24"/>
  <c r="X184" i="24"/>
  <c r="X185" i="24"/>
  <c r="X186" i="24"/>
  <c r="X187" i="24"/>
  <c r="X188" i="24"/>
  <c r="X189" i="24"/>
  <c r="X190" i="24"/>
  <c r="X191" i="24"/>
  <c r="X192" i="24"/>
  <c r="X193" i="24"/>
  <c r="X194" i="24"/>
  <c r="X195" i="24"/>
  <c r="X196" i="24"/>
  <c r="X197" i="24"/>
  <c r="X198" i="24"/>
  <c r="X199" i="24"/>
  <c r="X200" i="24"/>
  <c r="X201" i="24"/>
  <c r="X202" i="24"/>
  <c r="X203" i="24"/>
  <c r="X204" i="24"/>
  <c r="X205" i="24"/>
  <c r="X206" i="24"/>
  <c r="X207" i="24"/>
  <c r="X208" i="24"/>
  <c r="X209" i="24"/>
  <c r="X210" i="24"/>
  <c r="X211" i="24"/>
  <c r="X212" i="24"/>
  <c r="X213" i="24"/>
  <c r="X214" i="24"/>
  <c r="X215" i="24"/>
  <c r="X216" i="24"/>
  <c r="X217" i="24"/>
  <c r="X218" i="24"/>
  <c r="X219" i="24"/>
  <c r="X220" i="24"/>
  <c r="X221" i="24"/>
  <c r="X222" i="24"/>
  <c r="X223" i="24"/>
  <c r="X224" i="24"/>
  <c r="X225" i="24"/>
  <c r="X226" i="24"/>
  <c r="X227" i="24"/>
  <c r="X228" i="24"/>
  <c r="X229" i="24"/>
  <c r="X230" i="24"/>
  <c r="X231" i="24"/>
  <c r="X232" i="24"/>
  <c r="X233" i="24"/>
  <c r="X234" i="24"/>
  <c r="X235" i="24"/>
  <c r="X236" i="24"/>
  <c r="X237" i="24"/>
  <c r="X238" i="24"/>
  <c r="X239" i="24"/>
  <c r="X240" i="24"/>
  <c r="X241" i="24"/>
  <c r="X242" i="24"/>
  <c r="X243" i="24"/>
  <c r="X244" i="24"/>
  <c r="X245" i="24"/>
  <c r="X246" i="24"/>
  <c r="X247" i="24"/>
  <c r="X248" i="24"/>
  <c r="X249" i="24"/>
  <c r="X250" i="24"/>
  <c r="X251" i="24"/>
  <c r="X252" i="24"/>
  <c r="X253" i="24"/>
  <c r="X254" i="24"/>
  <c r="X255" i="24"/>
  <c r="X256" i="24"/>
  <c r="X257" i="24"/>
  <c r="X258" i="24"/>
  <c r="X259" i="24"/>
  <c r="X260" i="24"/>
  <c r="X261" i="24"/>
  <c r="X262" i="24"/>
  <c r="X263" i="24"/>
  <c r="X264" i="24"/>
  <c r="X265" i="24"/>
  <c r="X266" i="24"/>
  <c r="X267" i="24"/>
  <c r="X268" i="24"/>
  <c r="X269" i="24"/>
  <c r="X270" i="24"/>
  <c r="X271" i="24"/>
  <c r="X272" i="24"/>
  <c r="X273" i="24"/>
  <c r="X274" i="24"/>
  <c r="X275" i="24"/>
  <c r="X276" i="24"/>
  <c r="X277" i="24"/>
  <c r="X278" i="24"/>
  <c r="X279" i="24"/>
  <c r="X280" i="24"/>
  <c r="X281" i="24"/>
  <c r="X282" i="24"/>
  <c r="X283" i="24"/>
  <c r="X284" i="24"/>
  <c r="X285" i="24"/>
  <c r="X286" i="24"/>
  <c r="X287" i="24"/>
  <c r="X288" i="24"/>
  <c r="X289" i="24"/>
  <c r="X290" i="24"/>
  <c r="X291" i="24"/>
  <c r="X292" i="24"/>
  <c r="X293" i="24"/>
  <c r="X294" i="24"/>
  <c r="X295" i="24"/>
  <c r="X296" i="24"/>
  <c r="X297" i="24"/>
  <c r="X298" i="24"/>
  <c r="X299" i="24"/>
  <c r="X300" i="24"/>
  <c r="X301" i="24"/>
  <c r="X302" i="24"/>
  <c r="W5" i="24"/>
  <c r="W6" i="24"/>
  <c r="W7" i="24"/>
  <c r="W8" i="24"/>
  <c r="W9" i="24"/>
  <c r="W10" i="24"/>
  <c r="W11" i="24"/>
  <c r="W12" i="24"/>
  <c r="W13" i="24"/>
  <c r="W14" i="24"/>
  <c r="W15" i="24"/>
  <c r="W16" i="24"/>
  <c r="W17" i="24"/>
  <c r="W18" i="24"/>
  <c r="W19" i="24"/>
  <c r="W20" i="24"/>
  <c r="W21" i="24"/>
  <c r="W22" i="24"/>
  <c r="W23" i="24"/>
  <c r="W24" i="24"/>
  <c r="W25" i="24"/>
  <c r="W26" i="24"/>
  <c r="W27" i="24"/>
  <c r="W28" i="24"/>
  <c r="W29" i="24"/>
  <c r="W30" i="24"/>
  <c r="W31" i="24"/>
  <c r="W32" i="24"/>
  <c r="W33" i="24"/>
  <c r="W34" i="24"/>
  <c r="W35" i="24"/>
  <c r="W36" i="24"/>
  <c r="W37" i="24"/>
  <c r="W38" i="24"/>
  <c r="W39" i="24"/>
  <c r="W40" i="24"/>
  <c r="W41" i="24"/>
  <c r="W42" i="24"/>
  <c r="W43" i="24"/>
  <c r="W44" i="24"/>
  <c r="W45" i="24"/>
  <c r="W46" i="24"/>
  <c r="W47" i="24"/>
  <c r="W48" i="24"/>
  <c r="W49" i="24"/>
  <c r="W50" i="24"/>
  <c r="W51" i="24"/>
  <c r="W52" i="24"/>
  <c r="W53" i="24"/>
  <c r="W54" i="24"/>
  <c r="W55" i="24"/>
  <c r="W56" i="24"/>
  <c r="W57" i="24"/>
  <c r="W58" i="24"/>
  <c r="W59" i="24"/>
  <c r="W60" i="24"/>
  <c r="W61" i="24"/>
  <c r="W62" i="24"/>
  <c r="W63" i="24"/>
  <c r="W64" i="24"/>
  <c r="W65" i="24"/>
  <c r="W66" i="24"/>
  <c r="W67" i="24"/>
  <c r="W68" i="24"/>
  <c r="W69" i="24"/>
  <c r="W70" i="24"/>
  <c r="W71" i="24"/>
  <c r="W72" i="24"/>
  <c r="W73" i="24"/>
  <c r="W74" i="24"/>
  <c r="W75" i="24"/>
  <c r="W76" i="24"/>
  <c r="W77" i="24"/>
  <c r="W78" i="24"/>
  <c r="W79" i="24"/>
  <c r="W80" i="24"/>
  <c r="W81" i="24"/>
  <c r="W82" i="24"/>
  <c r="W83" i="24"/>
  <c r="W84" i="24"/>
  <c r="W85" i="24"/>
  <c r="W86" i="24"/>
  <c r="W87" i="24"/>
  <c r="W88" i="24"/>
  <c r="W89" i="24"/>
  <c r="W90" i="24"/>
  <c r="W91" i="24"/>
  <c r="W92" i="24"/>
  <c r="W93" i="24"/>
  <c r="W94" i="24"/>
  <c r="W95" i="24"/>
  <c r="W96" i="24"/>
  <c r="W97" i="24"/>
  <c r="W98" i="24"/>
  <c r="W99" i="24"/>
  <c r="W100" i="24"/>
  <c r="W101" i="24"/>
  <c r="W102" i="24"/>
  <c r="W103" i="24"/>
  <c r="W104" i="24"/>
  <c r="W105" i="24"/>
  <c r="W106" i="24"/>
  <c r="W107" i="24"/>
  <c r="W108" i="24"/>
  <c r="W109" i="24"/>
  <c r="W110" i="24"/>
  <c r="W111" i="24"/>
  <c r="W112" i="24"/>
  <c r="W113" i="24"/>
  <c r="W114" i="24"/>
  <c r="W115" i="24"/>
  <c r="W116" i="24"/>
  <c r="W117" i="24"/>
  <c r="W118" i="24"/>
  <c r="W119" i="24"/>
  <c r="W120" i="24"/>
  <c r="W121" i="24"/>
  <c r="W122" i="24"/>
  <c r="W123" i="24"/>
  <c r="W124" i="24"/>
  <c r="W125" i="24"/>
  <c r="W126" i="24"/>
  <c r="W127" i="24"/>
  <c r="W128" i="24"/>
  <c r="W129" i="24"/>
  <c r="W130" i="24"/>
  <c r="W131" i="24"/>
  <c r="W132" i="24"/>
  <c r="W133" i="24"/>
  <c r="W134" i="24"/>
  <c r="W135" i="24"/>
  <c r="W136" i="24"/>
  <c r="W137" i="24"/>
  <c r="W138" i="24"/>
  <c r="W139" i="24"/>
  <c r="W140" i="24"/>
  <c r="W141" i="24"/>
  <c r="W142" i="24"/>
  <c r="W143" i="24"/>
  <c r="W144" i="24"/>
  <c r="W145" i="24"/>
  <c r="W146" i="24"/>
  <c r="W147" i="24"/>
  <c r="W148" i="24"/>
  <c r="W149" i="24"/>
  <c r="W150" i="24"/>
  <c r="W151" i="24"/>
  <c r="W152" i="24"/>
  <c r="W153" i="24"/>
  <c r="W154" i="24"/>
  <c r="W155" i="24"/>
  <c r="W156" i="24"/>
  <c r="W157" i="24"/>
  <c r="W158" i="24"/>
  <c r="W159" i="24"/>
  <c r="W160" i="24"/>
  <c r="W161" i="24"/>
  <c r="W162" i="24"/>
  <c r="W163" i="24"/>
  <c r="W164" i="24"/>
  <c r="W165" i="24"/>
  <c r="W166" i="24"/>
  <c r="W167" i="24"/>
  <c r="W168" i="24"/>
  <c r="W169" i="24"/>
  <c r="W170" i="24"/>
  <c r="W171" i="24"/>
  <c r="W172" i="24"/>
  <c r="W173" i="24"/>
  <c r="W174" i="24"/>
  <c r="W175" i="24"/>
  <c r="W176" i="24"/>
  <c r="W177" i="24"/>
  <c r="W178" i="24"/>
  <c r="W179" i="24"/>
  <c r="W180" i="24"/>
  <c r="W181" i="24"/>
  <c r="W182" i="24"/>
  <c r="W183" i="24"/>
  <c r="W184" i="24"/>
  <c r="W185" i="24"/>
  <c r="W186" i="24"/>
  <c r="W187" i="24"/>
  <c r="W188" i="24"/>
  <c r="W189" i="24"/>
  <c r="W190" i="24"/>
  <c r="W191" i="24"/>
  <c r="W192" i="24"/>
  <c r="W193" i="24"/>
  <c r="W194" i="24"/>
  <c r="W195" i="24"/>
  <c r="W196" i="24"/>
  <c r="W197" i="24"/>
  <c r="W198" i="24"/>
  <c r="W199" i="24"/>
  <c r="W200" i="24"/>
  <c r="W201" i="24"/>
  <c r="W202" i="24"/>
  <c r="W203" i="24"/>
  <c r="W204" i="24"/>
  <c r="W205" i="24"/>
  <c r="W206" i="24"/>
  <c r="W207" i="24"/>
  <c r="W208" i="24"/>
  <c r="W209" i="24"/>
  <c r="W210" i="24"/>
  <c r="W211" i="24"/>
  <c r="W212" i="24"/>
  <c r="W213" i="24"/>
  <c r="W214" i="24"/>
  <c r="W215" i="24"/>
  <c r="W216" i="24"/>
  <c r="W217" i="24"/>
  <c r="W218" i="24"/>
  <c r="W219" i="24"/>
  <c r="W220" i="24"/>
  <c r="W221" i="24"/>
  <c r="W222" i="24"/>
  <c r="W223" i="24"/>
  <c r="W224" i="24"/>
  <c r="W225" i="24"/>
  <c r="W226" i="24"/>
  <c r="W227" i="24"/>
  <c r="W228" i="24"/>
  <c r="W229" i="24"/>
  <c r="W230" i="24"/>
  <c r="W231" i="24"/>
  <c r="W232" i="24"/>
  <c r="W233" i="24"/>
  <c r="W234" i="24"/>
  <c r="W235" i="24"/>
  <c r="W236" i="24"/>
  <c r="W237" i="24"/>
  <c r="W238" i="24"/>
  <c r="W239" i="24"/>
  <c r="W240" i="24"/>
  <c r="W241" i="24"/>
  <c r="W242" i="24"/>
  <c r="W243" i="24"/>
  <c r="W244" i="24"/>
  <c r="W245" i="24"/>
  <c r="W246" i="24"/>
  <c r="W247" i="24"/>
  <c r="W248" i="24"/>
  <c r="W249" i="24"/>
  <c r="W250" i="24"/>
  <c r="W251" i="24"/>
  <c r="W252" i="24"/>
  <c r="W253" i="24"/>
  <c r="W254" i="24"/>
  <c r="W255" i="24"/>
  <c r="W256" i="24"/>
  <c r="W257" i="24"/>
  <c r="W258" i="24"/>
  <c r="W259" i="24"/>
  <c r="W260" i="24"/>
  <c r="W261" i="24"/>
  <c r="W262" i="24"/>
  <c r="W263" i="24"/>
  <c r="W264" i="24"/>
  <c r="W265" i="24"/>
  <c r="W266" i="24"/>
  <c r="W267" i="24"/>
  <c r="W268" i="24"/>
  <c r="W269" i="24"/>
  <c r="W270" i="24"/>
  <c r="W271" i="24"/>
  <c r="W272" i="24"/>
  <c r="W273" i="24"/>
  <c r="W274" i="24"/>
  <c r="W275" i="24"/>
  <c r="W276" i="24"/>
  <c r="W277" i="24"/>
  <c r="W278" i="24"/>
  <c r="W279" i="24"/>
  <c r="W280" i="24"/>
  <c r="W281" i="24"/>
  <c r="W282" i="24"/>
  <c r="W283" i="24"/>
  <c r="W284" i="24"/>
  <c r="W285" i="24"/>
  <c r="W286" i="24"/>
  <c r="W287" i="24"/>
  <c r="W288" i="24"/>
  <c r="W289" i="24"/>
  <c r="W290" i="24"/>
  <c r="W291" i="24"/>
  <c r="W292" i="24"/>
  <c r="W293" i="24"/>
  <c r="W294" i="24"/>
  <c r="W295" i="24"/>
  <c r="W296" i="24"/>
  <c r="W297" i="24"/>
  <c r="W298" i="24"/>
  <c r="W299" i="24"/>
  <c r="W300" i="24"/>
  <c r="W301" i="24"/>
  <c r="W302" i="24"/>
  <c r="V5" i="24"/>
  <c r="V6" i="24"/>
  <c r="V7" i="24"/>
  <c r="V8" i="24"/>
  <c r="V9" i="24"/>
  <c r="V10" i="24"/>
  <c r="V11" i="24"/>
  <c r="V12" i="24"/>
  <c r="V13" i="24"/>
  <c r="V14" i="24"/>
  <c r="V15" i="24"/>
  <c r="V16" i="24"/>
  <c r="V17" i="24"/>
  <c r="V18" i="24"/>
  <c r="V19" i="24"/>
  <c r="V20" i="24"/>
  <c r="V21" i="24"/>
  <c r="V22" i="24"/>
  <c r="V23" i="24"/>
  <c r="V24" i="24"/>
  <c r="V25" i="24"/>
  <c r="V26" i="24"/>
  <c r="V27" i="24"/>
  <c r="V28" i="24"/>
  <c r="V29" i="24"/>
  <c r="V30" i="24"/>
  <c r="V31" i="24"/>
  <c r="V32" i="24"/>
  <c r="V33" i="24"/>
  <c r="V34" i="24"/>
  <c r="V35" i="24"/>
  <c r="V36" i="24"/>
  <c r="V37" i="24"/>
  <c r="V38" i="24"/>
  <c r="V39" i="24"/>
  <c r="V40" i="24"/>
  <c r="V41" i="24"/>
  <c r="V42" i="24"/>
  <c r="V43" i="24"/>
  <c r="V44" i="24"/>
  <c r="V45" i="24"/>
  <c r="V46" i="24"/>
  <c r="V47" i="24"/>
  <c r="V48" i="24"/>
  <c r="V49" i="24"/>
  <c r="V50" i="24"/>
  <c r="V51" i="24"/>
  <c r="V52" i="24"/>
  <c r="V53" i="24"/>
  <c r="V54" i="24"/>
  <c r="V55" i="24"/>
  <c r="V56" i="24"/>
  <c r="V57" i="24"/>
  <c r="V58" i="24"/>
  <c r="V59" i="24"/>
  <c r="V60" i="24"/>
  <c r="V61" i="24"/>
  <c r="V62" i="24"/>
  <c r="V63" i="24"/>
  <c r="V64" i="24"/>
  <c r="V65" i="24"/>
  <c r="V66" i="24"/>
  <c r="V67" i="24"/>
  <c r="V68" i="24"/>
  <c r="V69" i="24"/>
  <c r="V70" i="24"/>
  <c r="V71" i="24"/>
  <c r="V72" i="24"/>
  <c r="V73" i="24"/>
  <c r="V74" i="24"/>
  <c r="V75" i="24"/>
  <c r="V76" i="24"/>
  <c r="V77" i="24"/>
  <c r="V78" i="24"/>
  <c r="V79" i="24"/>
  <c r="V80" i="24"/>
  <c r="V81" i="24"/>
  <c r="V82" i="24"/>
  <c r="V83" i="24"/>
  <c r="V84" i="24"/>
  <c r="V85" i="24"/>
  <c r="V86" i="24"/>
  <c r="V87" i="24"/>
  <c r="V88" i="24"/>
  <c r="V89" i="24"/>
  <c r="V90" i="24"/>
  <c r="V91" i="24"/>
  <c r="V92" i="24"/>
  <c r="V93" i="24"/>
  <c r="V94" i="24"/>
  <c r="V95" i="24"/>
  <c r="V96" i="24"/>
  <c r="V97" i="24"/>
  <c r="V98" i="24"/>
  <c r="V99" i="24"/>
  <c r="V100" i="24"/>
  <c r="V101" i="24"/>
  <c r="V102" i="24"/>
  <c r="V103" i="24"/>
  <c r="V104" i="24"/>
  <c r="V105" i="24"/>
  <c r="V106" i="24"/>
  <c r="V107" i="24"/>
  <c r="V108" i="24"/>
  <c r="V109" i="24"/>
  <c r="V110" i="24"/>
  <c r="V111" i="24"/>
  <c r="V112" i="24"/>
  <c r="V113" i="24"/>
  <c r="V114" i="24"/>
  <c r="V115" i="24"/>
  <c r="V116" i="24"/>
  <c r="V117" i="24"/>
  <c r="V118" i="24"/>
  <c r="V119" i="24"/>
  <c r="V120" i="24"/>
  <c r="V121" i="24"/>
  <c r="V122" i="24"/>
  <c r="V123" i="24"/>
  <c r="V124" i="24"/>
  <c r="V125" i="24"/>
  <c r="V126" i="24"/>
  <c r="V127" i="24"/>
  <c r="V128" i="24"/>
  <c r="V129" i="24"/>
  <c r="V130" i="24"/>
  <c r="V131" i="24"/>
  <c r="V132" i="24"/>
  <c r="V133" i="24"/>
  <c r="V134" i="24"/>
  <c r="V135" i="24"/>
  <c r="V136" i="24"/>
  <c r="V137" i="24"/>
  <c r="V138" i="24"/>
  <c r="V139" i="24"/>
  <c r="V140" i="24"/>
  <c r="V141" i="24"/>
  <c r="V142" i="24"/>
  <c r="V143" i="24"/>
  <c r="V144" i="24"/>
  <c r="V145" i="24"/>
  <c r="V146" i="24"/>
  <c r="V147" i="24"/>
  <c r="V148" i="24"/>
  <c r="V149" i="24"/>
  <c r="V150" i="24"/>
  <c r="V151" i="24"/>
  <c r="V152" i="24"/>
  <c r="V153" i="24"/>
  <c r="V154" i="24"/>
  <c r="V155" i="24"/>
  <c r="V156" i="24"/>
  <c r="V157" i="24"/>
  <c r="V158" i="24"/>
  <c r="V159" i="24"/>
  <c r="V160" i="24"/>
  <c r="V161" i="24"/>
  <c r="V162" i="24"/>
  <c r="V163" i="24"/>
  <c r="V164" i="24"/>
  <c r="V165" i="24"/>
  <c r="V166" i="24"/>
  <c r="V167" i="24"/>
  <c r="V168" i="24"/>
  <c r="V169" i="24"/>
  <c r="V170" i="24"/>
  <c r="V171" i="24"/>
  <c r="V172" i="24"/>
  <c r="V173" i="24"/>
  <c r="V174" i="24"/>
  <c r="V175" i="24"/>
  <c r="V176" i="24"/>
  <c r="V177" i="24"/>
  <c r="V178" i="24"/>
  <c r="V179" i="24"/>
  <c r="V180" i="24"/>
  <c r="V181" i="24"/>
  <c r="V182" i="24"/>
  <c r="V183" i="24"/>
  <c r="V184" i="24"/>
  <c r="V185" i="24"/>
  <c r="V186" i="24"/>
  <c r="V187" i="24"/>
  <c r="V188" i="24"/>
  <c r="V189" i="24"/>
  <c r="V190" i="24"/>
  <c r="V191" i="24"/>
  <c r="V192" i="24"/>
  <c r="V193" i="24"/>
  <c r="V194" i="24"/>
  <c r="V195" i="24"/>
  <c r="V196" i="24"/>
  <c r="V197" i="24"/>
  <c r="V198" i="24"/>
  <c r="V199" i="24"/>
  <c r="V200" i="24"/>
  <c r="V201" i="24"/>
  <c r="V202" i="24"/>
  <c r="V203" i="24"/>
  <c r="V204" i="24"/>
  <c r="V205" i="24"/>
  <c r="V206" i="24"/>
  <c r="V207" i="24"/>
  <c r="V208" i="24"/>
  <c r="V209" i="24"/>
  <c r="V210" i="24"/>
  <c r="V211" i="24"/>
  <c r="V212" i="24"/>
  <c r="V213" i="24"/>
  <c r="V214" i="24"/>
  <c r="V215" i="24"/>
  <c r="V216" i="24"/>
  <c r="V217" i="24"/>
  <c r="V218" i="24"/>
  <c r="V219" i="24"/>
  <c r="V220" i="24"/>
  <c r="V221" i="24"/>
  <c r="V222" i="24"/>
  <c r="V223" i="24"/>
  <c r="V224" i="24"/>
  <c r="V225" i="24"/>
  <c r="V226" i="24"/>
  <c r="V227" i="24"/>
  <c r="V228" i="24"/>
  <c r="V229" i="24"/>
  <c r="V230" i="24"/>
  <c r="V231" i="24"/>
  <c r="V232" i="24"/>
  <c r="V233" i="24"/>
  <c r="V234" i="24"/>
  <c r="V235" i="24"/>
  <c r="V236" i="24"/>
  <c r="V237" i="24"/>
  <c r="V238" i="24"/>
  <c r="V239" i="24"/>
  <c r="V240" i="24"/>
  <c r="V241" i="24"/>
  <c r="V242" i="24"/>
  <c r="V243" i="24"/>
  <c r="V244" i="24"/>
  <c r="V245" i="24"/>
  <c r="V246" i="24"/>
  <c r="V247" i="24"/>
  <c r="V248" i="24"/>
  <c r="V249" i="24"/>
  <c r="V250" i="24"/>
  <c r="V251" i="24"/>
  <c r="V252" i="24"/>
  <c r="V253" i="24"/>
  <c r="V254" i="24"/>
  <c r="V255" i="24"/>
  <c r="V256" i="24"/>
  <c r="V257" i="24"/>
  <c r="V258" i="24"/>
  <c r="V259" i="24"/>
  <c r="V260" i="24"/>
  <c r="V261" i="24"/>
  <c r="V262" i="24"/>
  <c r="V263" i="24"/>
  <c r="V264" i="24"/>
  <c r="V265" i="24"/>
  <c r="V266" i="24"/>
  <c r="V267" i="24"/>
  <c r="V268" i="24"/>
  <c r="V269" i="24"/>
  <c r="V270" i="24"/>
  <c r="V271" i="24"/>
  <c r="V272" i="24"/>
  <c r="V273" i="24"/>
  <c r="V274" i="24"/>
  <c r="V275" i="24"/>
  <c r="V276" i="24"/>
  <c r="V277" i="24"/>
  <c r="V278" i="24"/>
  <c r="V279" i="24"/>
  <c r="V280" i="24"/>
  <c r="V281" i="24"/>
  <c r="V282" i="24"/>
  <c r="V283" i="24"/>
  <c r="V284" i="24"/>
  <c r="V285" i="24"/>
  <c r="V286" i="24"/>
  <c r="V287" i="24"/>
  <c r="V288" i="24"/>
  <c r="V289" i="24"/>
  <c r="V290" i="24"/>
  <c r="V291" i="24"/>
  <c r="V292" i="24"/>
  <c r="V293" i="24"/>
  <c r="V294" i="24"/>
  <c r="V295" i="24"/>
  <c r="V296" i="24"/>
  <c r="V297" i="24"/>
  <c r="V298" i="24"/>
  <c r="V299" i="24"/>
  <c r="V300" i="24"/>
  <c r="V301" i="24"/>
  <c r="V302" i="24"/>
  <c r="U5" i="24"/>
  <c r="U6" i="24"/>
  <c r="U7" i="24"/>
  <c r="U8" i="24"/>
  <c r="U9" i="24"/>
  <c r="U10" i="24"/>
  <c r="U11" i="24"/>
  <c r="U12" i="24"/>
  <c r="U13" i="24"/>
  <c r="U14" i="24"/>
  <c r="U15" i="24"/>
  <c r="U16" i="24"/>
  <c r="U17" i="24"/>
  <c r="U18" i="24"/>
  <c r="U19" i="24"/>
  <c r="U20" i="24"/>
  <c r="U21" i="24"/>
  <c r="U22" i="24"/>
  <c r="U23" i="24"/>
  <c r="U24" i="24"/>
  <c r="U25" i="24"/>
  <c r="U26" i="24"/>
  <c r="U27" i="24"/>
  <c r="U28" i="24"/>
  <c r="U29" i="24"/>
  <c r="U30" i="24"/>
  <c r="U31" i="24"/>
  <c r="U32" i="24"/>
  <c r="U33" i="24"/>
  <c r="U34" i="24"/>
  <c r="U35" i="24"/>
  <c r="U36" i="24"/>
  <c r="U37" i="24"/>
  <c r="U38" i="24"/>
  <c r="U39" i="24"/>
  <c r="U40" i="24"/>
  <c r="U41" i="24"/>
  <c r="U42" i="24"/>
  <c r="U43" i="24"/>
  <c r="U44" i="24"/>
  <c r="U45" i="24"/>
  <c r="U46" i="24"/>
  <c r="U47" i="24"/>
  <c r="U48" i="24"/>
  <c r="U49" i="24"/>
  <c r="U50" i="24"/>
  <c r="U51" i="24"/>
  <c r="U52" i="24"/>
  <c r="U53" i="24"/>
  <c r="U54" i="24"/>
  <c r="U55" i="24"/>
  <c r="U56" i="24"/>
  <c r="U57" i="24"/>
  <c r="U58" i="24"/>
  <c r="U59" i="24"/>
  <c r="U60" i="24"/>
  <c r="U61" i="24"/>
  <c r="U62" i="24"/>
  <c r="U63" i="24"/>
  <c r="U64" i="24"/>
  <c r="U65" i="24"/>
  <c r="U66" i="24"/>
  <c r="U67" i="24"/>
  <c r="U68" i="24"/>
  <c r="U69" i="24"/>
  <c r="U70" i="24"/>
  <c r="U71" i="24"/>
  <c r="U72" i="24"/>
  <c r="U73" i="24"/>
  <c r="U74" i="24"/>
  <c r="U75" i="24"/>
  <c r="U76" i="24"/>
  <c r="U77" i="24"/>
  <c r="U78" i="24"/>
  <c r="U79" i="24"/>
  <c r="U80" i="24"/>
  <c r="U81" i="24"/>
  <c r="U82" i="24"/>
  <c r="U83" i="24"/>
  <c r="U84" i="24"/>
  <c r="U85" i="24"/>
  <c r="U86" i="24"/>
  <c r="U87" i="24"/>
  <c r="U88" i="24"/>
  <c r="U89" i="24"/>
  <c r="U90" i="24"/>
  <c r="U91" i="24"/>
  <c r="U92" i="24"/>
  <c r="U93" i="24"/>
  <c r="U94" i="24"/>
  <c r="U95" i="24"/>
  <c r="U96" i="24"/>
  <c r="U97" i="24"/>
  <c r="U98" i="24"/>
  <c r="U99" i="24"/>
  <c r="U100" i="24"/>
  <c r="U101" i="24"/>
  <c r="U102" i="24"/>
  <c r="U103" i="24"/>
  <c r="U104" i="24"/>
  <c r="U105" i="24"/>
  <c r="U106" i="24"/>
  <c r="U107" i="24"/>
  <c r="U108" i="24"/>
  <c r="U109" i="24"/>
  <c r="U110" i="24"/>
  <c r="U111" i="24"/>
  <c r="U112" i="24"/>
  <c r="U113" i="24"/>
  <c r="U114" i="24"/>
  <c r="U115" i="24"/>
  <c r="U116" i="24"/>
  <c r="U117" i="24"/>
  <c r="U118" i="24"/>
  <c r="U119" i="24"/>
  <c r="U120" i="24"/>
  <c r="U121" i="24"/>
  <c r="U122" i="24"/>
  <c r="U123" i="24"/>
  <c r="U124" i="24"/>
  <c r="U125" i="24"/>
  <c r="U126" i="24"/>
  <c r="U127" i="24"/>
  <c r="U128" i="24"/>
  <c r="U129" i="24"/>
  <c r="U130" i="24"/>
  <c r="U131" i="24"/>
  <c r="U132" i="24"/>
  <c r="U133" i="24"/>
  <c r="U134" i="24"/>
  <c r="U135" i="24"/>
  <c r="U136" i="24"/>
  <c r="U137" i="24"/>
  <c r="U138" i="24"/>
  <c r="U139" i="24"/>
  <c r="U140" i="24"/>
  <c r="U141" i="24"/>
  <c r="U142" i="24"/>
  <c r="U143" i="24"/>
  <c r="U144" i="24"/>
  <c r="U145" i="24"/>
  <c r="U146" i="24"/>
  <c r="U147" i="24"/>
  <c r="U148" i="24"/>
  <c r="U149" i="24"/>
  <c r="U150" i="24"/>
  <c r="U151" i="24"/>
  <c r="U152" i="24"/>
  <c r="U153" i="24"/>
  <c r="U154" i="24"/>
  <c r="U155" i="24"/>
  <c r="U156" i="24"/>
  <c r="U157" i="24"/>
  <c r="U158" i="24"/>
  <c r="U159" i="24"/>
  <c r="U160" i="24"/>
  <c r="U161" i="24"/>
  <c r="U162" i="24"/>
  <c r="U163" i="24"/>
  <c r="U164" i="24"/>
  <c r="U165" i="24"/>
  <c r="U166" i="24"/>
  <c r="U167" i="24"/>
  <c r="U168" i="24"/>
  <c r="U169" i="24"/>
  <c r="U170" i="24"/>
  <c r="U171" i="24"/>
  <c r="U172" i="24"/>
  <c r="U173" i="24"/>
  <c r="U174" i="24"/>
  <c r="U175" i="24"/>
  <c r="U176" i="24"/>
  <c r="U177" i="24"/>
  <c r="U178" i="24"/>
  <c r="U179" i="24"/>
  <c r="U180" i="24"/>
  <c r="U181" i="24"/>
  <c r="U182" i="24"/>
  <c r="U183" i="24"/>
  <c r="U184" i="24"/>
  <c r="U185" i="24"/>
  <c r="U186" i="24"/>
  <c r="U187" i="24"/>
  <c r="U188" i="24"/>
  <c r="U189" i="24"/>
  <c r="U190" i="24"/>
  <c r="U191" i="24"/>
  <c r="U192" i="24"/>
  <c r="U193" i="24"/>
  <c r="U194" i="24"/>
  <c r="U195" i="24"/>
  <c r="U196" i="24"/>
  <c r="U197" i="24"/>
  <c r="U198" i="24"/>
  <c r="U199" i="24"/>
  <c r="U200" i="24"/>
  <c r="U201" i="24"/>
  <c r="U202" i="24"/>
  <c r="U203" i="24"/>
  <c r="U204" i="24"/>
  <c r="U205" i="24"/>
  <c r="U206" i="24"/>
  <c r="U207" i="24"/>
  <c r="U208" i="24"/>
  <c r="U209" i="24"/>
  <c r="U210" i="24"/>
  <c r="U211" i="24"/>
  <c r="U212" i="24"/>
  <c r="U213" i="24"/>
  <c r="U214" i="24"/>
  <c r="U215" i="24"/>
  <c r="U216" i="24"/>
  <c r="U217" i="24"/>
  <c r="U218" i="24"/>
  <c r="U219" i="24"/>
  <c r="U220" i="24"/>
  <c r="U221" i="24"/>
  <c r="U222" i="24"/>
  <c r="U223" i="24"/>
  <c r="U224" i="24"/>
  <c r="U225" i="24"/>
  <c r="U226" i="24"/>
  <c r="U227" i="24"/>
  <c r="U228" i="24"/>
  <c r="U229" i="24"/>
  <c r="U230" i="24"/>
  <c r="U231" i="24"/>
  <c r="U232" i="24"/>
  <c r="U233" i="24"/>
  <c r="U234" i="24"/>
  <c r="U235" i="24"/>
  <c r="U236" i="24"/>
  <c r="U237" i="24"/>
  <c r="U238" i="24"/>
  <c r="U239" i="24"/>
  <c r="U240" i="24"/>
  <c r="U241" i="24"/>
  <c r="U242" i="24"/>
  <c r="U243" i="24"/>
  <c r="U244" i="24"/>
  <c r="U245" i="24"/>
  <c r="U246" i="24"/>
  <c r="U247" i="24"/>
  <c r="U248" i="24"/>
  <c r="U249" i="24"/>
  <c r="U250" i="24"/>
  <c r="U251" i="24"/>
  <c r="U252" i="24"/>
  <c r="U253" i="24"/>
  <c r="U254" i="24"/>
  <c r="U255" i="24"/>
  <c r="U256" i="24"/>
  <c r="U257" i="24"/>
  <c r="U258" i="24"/>
  <c r="U259" i="24"/>
  <c r="U260" i="24"/>
  <c r="U261" i="24"/>
  <c r="U262" i="24"/>
  <c r="U263" i="24"/>
  <c r="U264" i="24"/>
  <c r="U265" i="24"/>
  <c r="U266" i="24"/>
  <c r="U267" i="24"/>
  <c r="U268" i="24"/>
  <c r="U269" i="24"/>
  <c r="U270" i="24"/>
  <c r="U271" i="24"/>
  <c r="U272" i="24"/>
  <c r="U273" i="24"/>
  <c r="U274" i="24"/>
  <c r="U275" i="24"/>
  <c r="U276" i="24"/>
  <c r="U277" i="24"/>
  <c r="U278" i="24"/>
  <c r="U279" i="24"/>
  <c r="U280" i="24"/>
  <c r="U281" i="24"/>
  <c r="U282" i="24"/>
  <c r="U283" i="24"/>
  <c r="U284" i="24"/>
  <c r="U285" i="24"/>
  <c r="U286" i="24"/>
  <c r="U287" i="24"/>
  <c r="U288" i="24"/>
  <c r="U289" i="24"/>
  <c r="U290" i="24"/>
  <c r="U291" i="24"/>
  <c r="U292" i="24"/>
  <c r="U293" i="24"/>
  <c r="U294" i="24"/>
  <c r="U295" i="24"/>
  <c r="U296" i="24"/>
  <c r="U297" i="24"/>
  <c r="U298" i="24"/>
  <c r="U299" i="24"/>
  <c r="U300" i="24"/>
  <c r="U301" i="24"/>
  <c r="U302" i="24"/>
  <c r="T5" i="24"/>
  <c r="T6" i="24"/>
  <c r="T7" i="24"/>
  <c r="T8" i="24"/>
  <c r="T9" i="24"/>
  <c r="T10" i="24"/>
  <c r="T11" i="24"/>
  <c r="T12" i="24"/>
  <c r="T13" i="24"/>
  <c r="T14" i="24"/>
  <c r="T15" i="24"/>
  <c r="T16" i="24"/>
  <c r="T17" i="24"/>
  <c r="T18" i="24"/>
  <c r="T19" i="24"/>
  <c r="T20" i="24"/>
  <c r="T21" i="24"/>
  <c r="T22" i="24"/>
  <c r="T23" i="24"/>
  <c r="T24" i="24"/>
  <c r="T25" i="24"/>
  <c r="T26" i="24"/>
  <c r="T27" i="24"/>
  <c r="T28" i="24"/>
  <c r="T29" i="24"/>
  <c r="T30" i="24"/>
  <c r="T31" i="24"/>
  <c r="T32" i="24"/>
  <c r="T33" i="24"/>
  <c r="T34" i="24"/>
  <c r="T35" i="24"/>
  <c r="T36" i="24"/>
  <c r="T37" i="24"/>
  <c r="T38" i="24"/>
  <c r="T39" i="24"/>
  <c r="T40" i="24"/>
  <c r="T41" i="24"/>
  <c r="T42" i="24"/>
  <c r="T43" i="24"/>
  <c r="T44" i="24"/>
  <c r="T45" i="24"/>
  <c r="T46" i="24"/>
  <c r="T47" i="24"/>
  <c r="T48" i="24"/>
  <c r="T49" i="24"/>
  <c r="T50" i="24"/>
  <c r="T51" i="24"/>
  <c r="T52" i="24"/>
  <c r="T53" i="24"/>
  <c r="T54" i="24"/>
  <c r="T55" i="24"/>
  <c r="T56" i="24"/>
  <c r="T57" i="24"/>
  <c r="T58" i="24"/>
  <c r="T59" i="24"/>
  <c r="T60" i="24"/>
  <c r="T61" i="24"/>
  <c r="T62" i="24"/>
  <c r="T63" i="24"/>
  <c r="T64" i="24"/>
  <c r="T65" i="24"/>
  <c r="T66" i="24"/>
  <c r="T67" i="24"/>
  <c r="T68" i="24"/>
  <c r="T69" i="24"/>
  <c r="T70" i="24"/>
  <c r="T71" i="24"/>
  <c r="T72" i="24"/>
  <c r="T73" i="24"/>
  <c r="T74" i="24"/>
  <c r="T75" i="24"/>
  <c r="T76" i="24"/>
  <c r="T77" i="24"/>
  <c r="T78" i="24"/>
  <c r="T79" i="24"/>
  <c r="T80" i="24"/>
  <c r="T81" i="24"/>
  <c r="T82" i="24"/>
  <c r="T83" i="24"/>
  <c r="T84" i="24"/>
  <c r="T85" i="24"/>
  <c r="T86" i="24"/>
  <c r="T87" i="24"/>
  <c r="T88" i="24"/>
  <c r="T89" i="24"/>
  <c r="T90" i="24"/>
  <c r="T91" i="24"/>
  <c r="T92" i="24"/>
  <c r="T93" i="24"/>
  <c r="T94" i="24"/>
  <c r="T95" i="24"/>
  <c r="T96" i="24"/>
  <c r="T97" i="24"/>
  <c r="T98" i="24"/>
  <c r="T99" i="24"/>
  <c r="T100" i="24"/>
  <c r="T101" i="24"/>
  <c r="T102" i="24"/>
  <c r="T103" i="24"/>
  <c r="T104" i="24"/>
  <c r="T105" i="24"/>
  <c r="T106" i="24"/>
  <c r="T107" i="24"/>
  <c r="T108" i="24"/>
  <c r="T109" i="24"/>
  <c r="T110" i="24"/>
  <c r="T111" i="24"/>
  <c r="T112" i="24"/>
  <c r="T113" i="24"/>
  <c r="T114" i="24"/>
  <c r="T115" i="24"/>
  <c r="T116" i="24"/>
  <c r="T117" i="24"/>
  <c r="T118" i="24"/>
  <c r="T119" i="24"/>
  <c r="T120" i="24"/>
  <c r="T121" i="24"/>
  <c r="T122" i="24"/>
  <c r="T123" i="24"/>
  <c r="T124" i="24"/>
  <c r="T125" i="24"/>
  <c r="T126" i="24"/>
  <c r="T127" i="24"/>
  <c r="T128" i="24"/>
  <c r="T129" i="24"/>
  <c r="T130" i="24"/>
  <c r="T131" i="24"/>
  <c r="T132" i="24"/>
  <c r="T133" i="24"/>
  <c r="T134" i="24"/>
  <c r="T135" i="24"/>
  <c r="T136" i="24"/>
  <c r="T137" i="24"/>
  <c r="T138" i="24"/>
  <c r="T139" i="24"/>
  <c r="T140" i="24"/>
  <c r="T141" i="24"/>
  <c r="T142" i="24"/>
  <c r="T143" i="24"/>
  <c r="T144" i="24"/>
  <c r="T145" i="24"/>
  <c r="T146" i="24"/>
  <c r="T147" i="24"/>
  <c r="T148" i="24"/>
  <c r="T149" i="24"/>
  <c r="T150" i="24"/>
  <c r="T151" i="24"/>
  <c r="T152" i="24"/>
  <c r="T153" i="24"/>
  <c r="T154" i="24"/>
  <c r="T155" i="24"/>
  <c r="T156" i="24"/>
  <c r="T157" i="24"/>
  <c r="T158" i="24"/>
  <c r="T159" i="24"/>
  <c r="T160" i="24"/>
  <c r="T161" i="24"/>
  <c r="T162" i="24"/>
  <c r="T163" i="24"/>
  <c r="T164" i="24"/>
  <c r="T165" i="24"/>
  <c r="T166" i="24"/>
  <c r="T167" i="24"/>
  <c r="T168" i="24"/>
  <c r="T169" i="24"/>
  <c r="T170" i="24"/>
  <c r="T171" i="24"/>
  <c r="T172" i="24"/>
  <c r="T173" i="24"/>
  <c r="T174" i="24"/>
  <c r="T175" i="24"/>
  <c r="T176" i="24"/>
  <c r="T177" i="24"/>
  <c r="T178" i="24"/>
  <c r="T179" i="24"/>
  <c r="T180" i="24"/>
  <c r="T181" i="24"/>
  <c r="T182" i="24"/>
  <c r="T183" i="24"/>
  <c r="T184" i="24"/>
  <c r="T185" i="24"/>
  <c r="T186" i="24"/>
  <c r="T187" i="24"/>
  <c r="T188" i="24"/>
  <c r="T189" i="24"/>
  <c r="T190" i="24"/>
  <c r="T191" i="24"/>
  <c r="T192" i="24"/>
  <c r="T193" i="24"/>
  <c r="T194" i="24"/>
  <c r="T195" i="24"/>
  <c r="T196" i="24"/>
  <c r="T197" i="24"/>
  <c r="T198" i="24"/>
  <c r="T199" i="24"/>
  <c r="T200" i="24"/>
  <c r="T201" i="24"/>
  <c r="T202" i="24"/>
  <c r="T203" i="24"/>
  <c r="T204" i="24"/>
  <c r="T205" i="24"/>
  <c r="T206" i="24"/>
  <c r="T207" i="24"/>
  <c r="T208" i="24"/>
  <c r="T209" i="24"/>
  <c r="T210" i="24"/>
  <c r="T211" i="24"/>
  <c r="T212" i="24"/>
  <c r="T213" i="24"/>
  <c r="T214" i="24"/>
  <c r="T215" i="24"/>
  <c r="T216" i="24"/>
  <c r="T217" i="24"/>
  <c r="T218" i="24"/>
  <c r="T219" i="24"/>
  <c r="T220" i="24"/>
  <c r="T221" i="24"/>
  <c r="T222" i="24"/>
  <c r="T223" i="24"/>
  <c r="T224" i="24"/>
  <c r="T225" i="24"/>
  <c r="T226" i="24"/>
  <c r="T227" i="24"/>
  <c r="T228" i="24"/>
  <c r="T229" i="24"/>
  <c r="T230" i="24"/>
  <c r="T231" i="24"/>
  <c r="T232" i="24"/>
  <c r="T233" i="24"/>
  <c r="T234" i="24"/>
  <c r="T235" i="24"/>
  <c r="T236" i="24"/>
  <c r="T237" i="24"/>
  <c r="T238" i="24"/>
  <c r="T239" i="24"/>
  <c r="T240" i="24"/>
  <c r="T241" i="24"/>
  <c r="T242" i="24"/>
  <c r="T243" i="24"/>
  <c r="T244" i="24"/>
  <c r="T245" i="24"/>
  <c r="T246" i="24"/>
  <c r="T247" i="24"/>
  <c r="T248" i="24"/>
  <c r="T249" i="24"/>
  <c r="T250" i="24"/>
  <c r="T251" i="24"/>
  <c r="T252" i="24"/>
  <c r="T253" i="24"/>
  <c r="T254" i="24"/>
  <c r="T255" i="24"/>
  <c r="T256" i="24"/>
  <c r="T257" i="24"/>
  <c r="T258" i="24"/>
  <c r="T259" i="24"/>
  <c r="T260" i="24"/>
  <c r="T261" i="24"/>
  <c r="T262" i="24"/>
  <c r="T263" i="24"/>
  <c r="T264" i="24"/>
  <c r="T265" i="24"/>
  <c r="T266" i="24"/>
  <c r="T267" i="24"/>
  <c r="T268" i="24"/>
  <c r="T269" i="24"/>
  <c r="T270" i="24"/>
  <c r="T271" i="24"/>
  <c r="T272" i="24"/>
  <c r="T273" i="24"/>
  <c r="T274" i="24"/>
  <c r="T275" i="24"/>
  <c r="T276" i="24"/>
  <c r="T277" i="24"/>
  <c r="T278" i="24"/>
  <c r="T279" i="24"/>
  <c r="T280" i="24"/>
  <c r="T281" i="24"/>
  <c r="T282" i="24"/>
  <c r="T283" i="24"/>
  <c r="T284" i="24"/>
  <c r="T285" i="24"/>
  <c r="T286" i="24"/>
  <c r="T287" i="24"/>
  <c r="T288" i="24"/>
  <c r="T289" i="24"/>
  <c r="T290" i="24"/>
  <c r="T291" i="24"/>
  <c r="T292" i="24"/>
  <c r="T293" i="24"/>
  <c r="T294" i="24"/>
  <c r="T295" i="24"/>
  <c r="T296" i="24"/>
  <c r="T297" i="24"/>
  <c r="T298" i="24"/>
  <c r="T299" i="24"/>
  <c r="T300" i="24"/>
  <c r="T301" i="24"/>
  <c r="T302" i="24"/>
  <c r="S5" i="24"/>
  <c r="S6" i="24"/>
  <c r="S7" i="24"/>
  <c r="S8" i="24"/>
  <c r="S9" i="24"/>
  <c r="S10" i="24"/>
  <c r="S11" i="24"/>
  <c r="S12" i="24"/>
  <c r="S13" i="24"/>
  <c r="S14" i="24"/>
  <c r="S15" i="24"/>
  <c r="S16" i="24"/>
  <c r="S17" i="24"/>
  <c r="S18" i="24"/>
  <c r="S19" i="24"/>
  <c r="S20" i="24"/>
  <c r="S21" i="24"/>
  <c r="S22" i="24"/>
  <c r="S23" i="24"/>
  <c r="S24" i="24"/>
  <c r="S25" i="24"/>
  <c r="S26" i="24"/>
  <c r="S27" i="24"/>
  <c r="S28" i="24"/>
  <c r="S29" i="24"/>
  <c r="S30" i="24"/>
  <c r="S31" i="24"/>
  <c r="S32" i="24"/>
  <c r="S33" i="24"/>
  <c r="S34" i="24"/>
  <c r="S35" i="24"/>
  <c r="S36" i="24"/>
  <c r="S37" i="24"/>
  <c r="S38" i="24"/>
  <c r="S39" i="24"/>
  <c r="S40" i="24"/>
  <c r="S41" i="24"/>
  <c r="S42" i="24"/>
  <c r="S43" i="24"/>
  <c r="S44" i="24"/>
  <c r="S45" i="24"/>
  <c r="S46" i="24"/>
  <c r="S47" i="24"/>
  <c r="S48" i="24"/>
  <c r="S49" i="24"/>
  <c r="S50" i="24"/>
  <c r="S51" i="24"/>
  <c r="S52" i="24"/>
  <c r="S53" i="24"/>
  <c r="S54" i="24"/>
  <c r="S55" i="24"/>
  <c r="S56" i="24"/>
  <c r="S57" i="24"/>
  <c r="S58" i="24"/>
  <c r="S59" i="24"/>
  <c r="S60" i="24"/>
  <c r="S61" i="24"/>
  <c r="S62" i="24"/>
  <c r="S63" i="24"/>
  <c r="S64" i="24"/>
  <c r="S65" i="24"/>
  <c r="S66" i="24"/>
  <c r="S67" i="24"/>
  <c r="S68" i="24"/>
  <c r="S69" i="24"/>
  <c r="S70" i="24"/>
  <c r="S71" i="24"/>
  <c r="S72" i="24"/>
  <c r="S73" i="24"/>
  <c r="S74" i="24"/>
  <c r="S75" i="24"/>
  <c r="S76" i="24"/>
  <c r="S77" i="24"/>
  <c r="S78" i="24"/>
  <c r="S79" i="24"/>
  <c r="S80" i="24"/>
  <c r="S81" i="24"/>
  <c r="S82" i="24"/>
  <c r="S83" i="24"/>
  <c r="S84" i="24"/>
  <c r="S85" i="24"/>
  <c r="S86" i="24"/>
  <c r="S87" i="24"/>
  <c r="S88" i="24"/>
  <c r="S89" i="24"/>
  <c r="S90" i="24"/>
  <c r="S91" i="24"/>
  <c r="S92" i="24"/>
  <c r="S93" i="24"/>
  <c r="S94" i="24"/>
  <c r="S95" i="24"/>
  <c r="S96" i="24"/>
  <c r="S97" i="24"/>
  <c r="S98" i="24"/>
  <c r="S99" i="24"/>
  <c r="S100" i="24"/>
  <c r="S101" i="24"/>
  <c r="S102" i="24"/>
  <c r="S103" i="24"/>
  <c r="S104" i="24"/>
  <c r="S105" i="24"/>
  <c r="S106" i="24"/>
  <c r="S107" i="24"/>
  <c r="S108" i="24"/>
  <c r="S109" i="24"/>
  <c r="S110" i="24"/>
  <c r="S111" i="24"/>
  <c r="S112" i="24"/>
  <c r="S113" i="24"/>
  <c r="S114" i="24"/>
  <c r="S115" i="24"/>
  <c r="S116" i="24"/>
  <c r="S117" i="24"/>
  <c r="S118" i="24"/>
  <c r="S119" i="24"/>
  <c r="S120" i="24"/>
  <c r="S121" i="24"/>
  <c r="S122" i="24"/>
  <c r="S123" i="24"/>
  <c r="S124" i="24"/>
  <c r="S125" i="24"/>
  <c r="S126" i="24"/>
  <c r="S127" i="24"/>
  <c r="S128" i="24"/>
  <c r="S129" i="24"/>
  <c r="S130" i="24"/>
  <c r="S131" i="24"/>
  <c r="S132" i="24"/>
  <c r="S133" i="24"/>
  <c r="S134" i="24"/>
  <c r="S135" i="24"/>
  <c r="S136" i="24"/>
  <c r="S137" i="24"/>
  <c r="S138" i="24"/>
  <c r="S139" i="24"/>
  <c r="S140" i="24"/>
  <c r="S141" i="24"/>
  <c r="S142" i="24"/>
  <c r="S143" i="24"/>
  <c r="S144" i="24"/>
  <c r="S145" i="24"/>
  <c r="S146" i="24"/>
  <c r="S147" i="24"/>
  <c r="S148" i="24"/>
  <c r="S149" i="24"/>
  <c r="S150" i="24"/>
  <c r="S151" i="24"/>
  <c r="S152" i="24"/>
  <c r="S153" i="24"/>
  <c r="S154" i="24"/>
  <c r="S155" i="24"/>
  <c r="S156" i="24"/>
  <c r="S157" i="24"/>
  <c r="S158" i="24"/>
  <c r="S159" i="24"/>
  <c r="S160" i="24"/>
  <c r="S161" i="24"/>
  <c r="S162" i="24"/>
  <c r="S163" i="24"/>
  <c r="S164" i="24"/>
  <c r="S165" i="24"/>
  <c r="S166" i="24"/>
  <c r="S167" i="24"/>
  <c r="S168" i="24"/>
  <c r="S169" i="24"/>
  <c r="S170" i="24"/>
  <c r="S171" i="24"/>
  <c r="S172" i="24"/>
  <c r="S173" i="24"/>
  <c r="S174" i="24"/>
  <c r="S175" i="24"/>
  <c r="S176" i="24"/>
  <c r="S177" i="24"/>
  <c r="S178" i="24"/>
  <c r="S179" i="24"/>
  <c r="S180" i="24"/>
  <c r="S181" i="24"/>
  <c r="S182" i="24"/>
  <c r="S183" i="24"/>
  <c r="S184" i="24"/>
  <c r="S185" i="24"/>
  <c r="S186" i="24"/>
  <c r="S187" i="24"/>
  <c r="S188" i="24"/>
  <c r="S189" i="24"/>
  <c r="S190" i="24"/>
  <c r="S191" i="24"/>
  <c r="S192" i="24"/>
  <c r="S193" i="24"/>
  <c r="S194" i="24"/>
  <c r="S195" i="24"/>
  <c r="S196" i="24"/>
  <c r="S197" i="24"/>
  <c r="S198" i="24"/>
  <c r="S199" i="24"/>
  <c r="S200" i="24"/>
  <c r="S201" i="24"/>
  <c r="S202" i="24"/>
  <c r="S203" i="24"/>
  <c r="S204" i="24"/>
  <c r="S205" i="24"/>
  <c r="S206" i="24"/>
  <c r="S207" i="24"/>
  <c r="S208" i="24"/>
  <c r="S209" i="24"/>
  <c r="S210" i="24"/>
  <c r="S211" i="24"/>
  <c r="S212" i="24"/>
  <c r="S213" i="24"/>
  <c r="S214" i="24"/>
  <c r="S215" i="24"/>
  <c r="S216" i="24"/>
  <c r="S217" i="24"/>
  <c r="S218" i="24"/>
  <c r="S219" i="24"/>
  <c r="S220" i="24"/>
  <c r="S221" i="24"/>
  <c r="S222" i="24"/>
  <c r="S223" i="24"/>
  <c r="S224" i="24"/>
  <c r="S225" i="24"/>
  <c r="S226" i="24"/>
  <c r="S227" i="24"/>
  <c r="S228" i="24"/>
  <c r="S229" i="24"/>
  <c r="S230" i="24"/>
  <c r="S231" i="24"/>
  <c r="S232" i="24"/>
  <c r="S233" i="24"/>
  <c r="S234" i="24"/>
  <c r="S235" i="24"/>
  <c r="S236" i="24"/>
  <c r="S237" i="24"/>
  <c r="S238" i="24"/>
  <c r="S239" i="24"/>
  <c r="S240" i="24"/>
  <c r="S241" i="24"/>
  <c r="S242" i="24"/>
  <c r="S243" i="24"/>
  <c r="S244" i="24"/>
  <c r="S245" i="24"/>
  <c r="S246" i="24"/>
  <c r="S247" i="24"/>
  <c r="S248" i="24"/>
  <c r="S249" i="24"/>
  <c r="S250" i="24"/>
  <c r="S251" i="24"/>
  <c r="S252" i="24"/>
  <c r="S253" i="24"/>
  <c r="S254" i="24"/>
  <c r="S255" i="24"/>
  <c r="S256" i="24"/>
  <c r="S257" i="24"/>
  <c r="S258" i="24"/>
  <c r="S259" i="24"/>
  <c r="S260" i="24"/>
  <c r="S261" i="24"/>
  <c r="S262" i="24"/>
  <c r="S263" i="24"/>
  <c r="S264" i="24"/>
  <c r="S265" i="24"/>
  <c r="S266" i="24"/>
  <c r="S267" i="24"/>
  <c r="S268" i="24"/>
  <c r="S269" i="24"/>
  <c r="S270" i="24"/>
  <c r="S271" i="24"/>
  <c r="S272" i="24"/>
  <c r="S273" i="24"/>
  <c r="S274" i="24"/>
  <c r="S275" i="24"/>
  <c r="S276" i="24"/>
  <c r="S277" i="24"/>
  <c r="S278" i="24"/>
  <c r="S279" i="24"/>
  <c r="S280" i="24"/>
  <c r="S281" i="24"/>
  <c r="S282" i="24"/>
  <c r="S283" i="24"/>
  <c r="S284" i="24"/>
  <c r="S285" i="24"/>
  <c r="S286" i="24"/>
  <c r="S287" i="24"/>
  <c r="S288" i="24"/>
  <c r="S289" i="24"/>
  <c r="S290" i="24"/>
  <c r="S291" i="24"/>
  <c r="S292" i="24"/>
  <c r="S293" i="24"/>
  <c r="S294" i="24"/>
  <c r="S295" i="24"/>
  <c r="S296" i="24"/>
  <c r="S297" i="24"/>
  <c r="S298" i="24"/>
  <c r="S299" i="24"/>
  <c r="S300" i="24"/>
  <c r="S301" i="24"/>
  <c r="S302" i="24"/>
  <c r="R5" i="24"/>
  <c r="R6" i="24"/>
  <c r="R7" i="24"/>
  <c r="R8" i="24"/>
  <c r="R9" i="24"/>
  <c r="R10" i="24"/>
  <c r="R11" i="24"/>
  <c r="R12" i="24"/>
  <c r="R13" i="24"/>
  <c r="R14" i="24"/>
  <c r="R15" i="24"/>
  <c r="R16" i="24"/>
  <c r="R17" i="24"/>
  <c r="R18" i="24"/>
  <c r="R19" i="24"/>
  <c r="R20" i="24"/>
  <c r="R21" i="24"/>
  <c r="R22" i="24"/>
  <c r="R23" i="24"/>
  <c r="R24" i="24"/>
  <c r="R25" i="24"/>
  <c r="R26" i="24"/>
  <c r="R27" i="24"/>
  <c r="R28" i="24"/>
  <c r="R29" i="24"/>
  <c r="R30" i="24"/>
  <c r="R31" i="24"/>
  <c r="R32" i="24"/>
  <c r="R33" i="24"/>
  <c r="R34" i="24"/>
  <c r="R35" i="24"/>
  <c r="R36" i="24"/>
  <c r="R37" i="24"/>
  <c r="R38" i="24"/>
  <c r="R39" i="24"/>
  <c r="R40" i="24"/>
  <c r="R41" i="24"/>
  <c r="R42" i="24"/>
  <c r="R43" i="24"/>
  <c r="R44" i="24"/>
  <c r="R45" i="24"/>
  <c r="R46" i="24"/>
  <c r="R47" i="24"/>
  <c r="R48" i="24"/>
  <c r="R49" i="24"/>
  <c r="R50" i="24"/>
  <c r="R51" i="24"/>
  <c r="R52" i="24"/>
  <c r="R53" i="24"/>
  <c r="R54" i="24"/>
  <c r="R55" i="24"/>
  <c r="R56" i="24"/>
  <c r="R57" i="24"/>
  <c r="R58" i="24"/>
  <c r="R59" i="24"/>
  <c r="R60" i="24"/>
  <c r="R61" i="24"/>
  <c r="R62" i="24"/>
  <c r="R63" i="24"/>
  <c r="R64" i="24"/>
  <c r="R65" i="24"/>
  <c r="R66" i="24"/>
  <c r="R67" i="24"/>
  <c r="R68" i="24"/>
  <c r="R69" i="24"/>
  <c r="R70" i="24"/>
  <c r="R71" i="24"/>
  <c r="R72" i="24"/>
  <c r="R73" i="24"/>
  <c r="R74" i="24"/>
  <c r="R75" i="24"/>
  <c r="R76" i="24"/>
  <c r="R77" i="24"/>
  <c r="R78" i="24"/>
  <c r="R79" i="24"/>
  <c r="R80" i="24"/>
  <c r="R81" i="24"/>
  <c r="R82" i="24"/>
  <c r="R83" i="24"/>
  <c r="R84" i="24"/>
  <c r="R85" i="24"/>
  <c r="R86" i="24"/>
  <c r="R87" i="24"/>
  <c r="R88" i="24"/>
  <c r="R89" i="24"/>
  <c r="R90" i="24"/>
  <c r="R91" i="24"/>
  <c r="R92" i="24"/>
  <c r="R93" i="24"/>
  <c r="R94" i="24"/>
  <c r="R95" i="24"/>
  <c r="R96" i="24"/>
  <c r="R97" i="24"/>
  <c r="R98" i="24"/>
  <c r="R99" i="24"/>
  <c r="R100" i="24"/>
  <c r="R101" i="24"/>
  <c r="R102" i="24"/>
  <c r="R103" i="24"/>
  <c r="R104" i="24"/>
  <c r="R105" i="24"/>
  <c r="R106" i="24"/>
  <c r="R107" i="24"/>
  <c r="R108" i="24"/>
  <c r="R109" i="24"/>
  <c r="R110" i="24"/>
  <c r="R111" i="24"/>
  <c r="R112" i="24"/>
  <c r="R113" i="24"/>
  <c r="R114" i="24"/>
  <c r="R115" i="24"/>
  <c r="R116" i="24"/>
  <c r="R117" i="24"/>
  <c r="R118" i="24"/>
  <c r="R119" i="24"/>
  <c r="R120" i="24"/>
  <c r="R121" i="24"/>
  <c r="R122" i="24"/>
  <c r="R123" i="24"/>
  <c r="R124" i="24"/>
  <c r="R125" i="24"/>
  <c r="R126" i="24"/>
  <c r="R127" i="24"/>
  <c r="R128" i="24"/>
  <c r="R129" i="24"/>
  <c r="R130" i="24"/>
  <c r="R131" i="24"/>
  <c r="R132" i="24"/>
  <c r="R133" i="24"/>
  <c r="R134" i="24"/>
  <c r="R135" i="24"/>
  <c r="R136" i="24"/>
  <c r="R137" i="24"/>
  <c r="R138" i="24"/>
  <c r="R139" i="24"/>
  <c r="R140" i="24"/>
  <c r="R141" i="24"/>
  <c r="R142" i="24"/>
  <c r="R143" i="24"/>
  <c r="R144" i="24"/>
  <c r="R145" i="24"/>
  <c r="R146" i="24"/>
  <c r="R147" i="24"/>
  <c r="R148" i="24"/>
  <c r="R149" i="24"/>
  <c r="R150" i="24"/>
  <c r="R151" i="24"/>
  <c r="R152" i="24"/>
  <c r="R153" i="24"/>
  <c r="R154" i="24"/>
  <c r="R155" i="24"/>
  <c r="R156" i="24"/>
  <c r="R157" i="24"/>
  <c r="R158" i="24"/>
  <c r="R159" i="24"/>
  <c r="R160" i="24"/>
  <c r="R161" i="24"/>
  <c r="R162" i="24"/>
  <c r="R163" i="24"/>
  <c r="R164" i="24"/>
  <c r="R165" i="24"/>
  <c r="R166" i="24"/>
  <c r="R167" i="24"/>
  <c r="R168" i="24"/>
  <c r="R169" i="24"/>
  <c r="R170" i="24"/>
  <c r="R171" i="24"/>
  <c r="R172" i="24"/>
  <c r="R173" i="24"/>
  <c r="R174" i="24"/>
  <c r="R175" i="24"/>
  <c r="R176" i="24"/>
  <c r="R177" i="24"/>
  <c r="R178" i="24"/>
  <c r="R179" i="24"/>
  <c r="R180" i="24"/>
  <c r="R181" i="24"/>
  <c r="R182" i="24"/>
  <c r="R183" i="24"/>
  <c r="R184" i="24"/>
  <c r="R185" i="24"/>
  <c r="R186" i="24"/>
  <c r="R187" i="24"/>
  <c r="R188" i="24"/>
  <c r="R189" i="24"/>
  <c r="R190" i="24"/>
  <c r="R191" i="24"/>
  <c r="R192" i="24"/>
  <c r="R193" i="24"/>
  <c r="R194" i="24"/>
  <c r="R195" i="24"/>
  <c r="R196" i="24"/>
  <c r="R197" i="24"/>
  <c r="R198" i="24"/>
  <c r="R199" i="24"/>
  <c r="R200" i="24"/>
  <c r="R201" i="24"/>
  <c r="R202" i="24"/>
  <c r="R203" i="24"/>
  <c r="R204" i="24"/>
  <c r="R205" i="24"/>
  <c r="R206" i="24"/>
  <c r="R207" i="24"/>
  <c r="R208" i="24"/>
  <c r="R209" i="24"/>
  <c r="R210" i="24"/>
  <c r="R211" i="24"/>
  <c r="R212" i="24"/>
  <c r="R213" i="24"/>
  <c r="R214" i="24"/>
  <c r="R215" i="24"/>
  <c r="R216" i="24"/>
  <c r="R217" i="24"/>
  <c r="R218" i="24"/>
  <c r="R219" i="24"/>
  <c r="R220" i="24"/>
  <c r="R221" i="24"/>
  <c r="R222" i="24"/>
  <c r="R223" i="24"/>
  <c r="R224" i="24"/>
  <c r="R225" i="24"/>
  <c r="R226" i="24"/>
  <c r="R227" i="24"/>
  <c r="R228" i="24"/>
  <c r="R229" i="24"/>
  <c r="R230" i="24"/>
  <c r="R231" i="24"/>
  <c r="R232" i="24"/>
  <c r="R233" i="24"/>
  <c r="R234" i="24"/>
  <c r="R235" i="24"/>
  <c r="R236" i="24"/>
  <c r="R237" i="24"/>
  <c r="R238" i="24"/>
  <c r="R239" i="24"/>
  <c r="R240" i="24"/>
  <c r="R241" i="24"/>
  <c r="R242" i="24"/>
  <c r="R243" i="24"/>
  <c r="R244" i="24"/>
  <c r="R245" i="24"/>
  <c r="R246" i="24"/>
  <c r="R247" i="24"/>
  <c r="R248" i="24"/>
  <c r="R249" i="24"/>
  <c r="R250" i="24"/>
  <c r="R251" i="24"/>
  <c r="R252" i="24"/>
  <c r="R253" i="24"/>
  <c r="R254" i="24"/>
  <c r="R255" i="24"/>
  <c r="R256" i="24"/>
  <c r="R257" i="24"/>
  <c r="R258" i="24"/>
  <c r="R259" i="24"/>
  <c r="R260" i="24"/>
  <c r="R261" i="24"/>
  <c r="R262" i="24"/>
  <c r="R263" i="24"/>
  <c r="R264" i="24"/>
  <c r="R265" i="24"/>
  <c r="R266" i="24"/>
  <c r="R267" i="24"/>
  <c r="R268" i="24"/>
  <c r="R269" i="24"/>
  <c r="R270" i="24"/>
  <c r="R271" i="24"/>
  <c r="R272" i="24"/>
  <c r="R273" i="24"/>
  <c r="R274" i="24"/>
  <c r="R275" i="24"/>
  <c r="R276" i="24"/>
  <c r="R277" i="24"/>
  <c r="R278" i="24"/>
  <c r="R279" i="24"/>
  <c r="R280" i="24"/>
  <c r="R281" i="24"/>
  <c r="R282" i="24"/>
  <c r="R283" i="24"/>
  <c r="R284" i="24"/>
  <c r="R285" i="24"/>
  <c r="R286" i="24"/>
  <c r="R287" i="24"/>
  <c r="R288" i="24"/>
  <c r="R289" i="24"/>
  <c r="R290" i="24"/>
  <c r="R291" i="24"/>
  <c r="R292" i="24"/>
  <c r="R293" i="24"/>
  <c r="R294" i="24"/>
  <c r="R295" i="24"/>
  <c r="R296" i="24"/>
  <c r="R297" i="24"/>
  <c r="R298" i="24"/>
  <c r="R299" i="24"/>
  <c r="R300" i="24"/>
  <c r="R301" i="24"/>
  <c r="R302" i="24"/>
  <c r="Q5" i="24"/>
  <c r="Q6" i="24"/>
  <c r="Q7" i="24"/>
  <c r="Q8" i="24"/>
  <c r="Q9" i="24"/>
  <c r="Q10" i="24"/>
  <c r="Q11" i="24"/>
  <c r="Q12" i="24"/>
  <c r="Q13" i="24"/>
  <c r="Q14" i="24"/>
  <c r="Q15" i="24"/>
  <c r="Q16" i="24"/>
  <c r="Q17" i="24"/>
  <c r="Q18" i="24"/>
  <c r="Q19" i="24"/>
  <c r="Q20" i="24"/>
  <c r="Q21" i="24"/>
  <c r="Q22" i="24"/>
  <c r="Q23" i="24"/>
  <c r="Q24" i="24"/>
  <c r="Q25" i="24"/>
  <c r="Q26" i="24"/>
  <c r="Q27" i="24"/>
  <c r="Q28" i="24"/>
  <c r="Q29" i="24"/>
  <c r="Q30" i="24"/>
  <c r="Q31" i="24"/>
  <c r="Q32" i="24"/>
  <c r="Q33" i="24"/>
  <c r="Q34" i="24"/>
  <c r="Q35" i="24"/>
  <c r="Q36" i="24"/>
  <c r="Q37" i="24"/>
  <c r="Q38" i="24"/>
  <c r="Q39" i="24"/>
  <c r="Q40" i="24"/>
  <c r="Q41" i="24"/>
  <c r="Q42" i="24"/>
  <c r="Q43" i="24"/>
  <c r="Q44" i="24"/>
  <c r="Q45" i="24"/>
  <c r="Q46" i="24"/>
  <c r="Q47" i="24"/>
  <c r="Q48" i="24"/>
  <c r="Q49" i="24"/>
  <c r="Q50" i="24"/>
  <c r="Q51" i="24"/>
  <c r="Q52" i="24"/>
  <c r="Q53" i="24"/>
  <c r="Q54" i="24"/>
  <c r="Q55" i="24"/>
  <c r="Q56" i="24"/>
  <c r="Q57" i="24"/>
  <c r="Q58" i="24"/>
  <c r="Q59" i="24"/>
  <c r="Q60" i="24"/>
  <c r="Q61" i="24"/>
  <c r="Q62" i="24"/>
  <c r="Q63" i="24"/>
  <c r="Q64" i="24"/>
  <c r="Q65" i="24"/>
  <c r="Q66" i="24"/>
  <c r="Q67" i="24"/>
  <c r="Q68" i="24"/>
  <c r="Q69" i="24"/>
  <c r="Q70" i="24"/>
  <c r="Q71" i="24"/>
  <c r="Q72" i="24"/>
  <c r="Q73" i="24"/>
  <c r="Q74" i="24"/>
  <c r="Q75" i="24"/>
  <c r="Q76" i="24"/>
  <c r="Q77" i="24"/>
  <c r="Q78" i="24"/>
  <c r="Q79" i="24"/>
  <c r="Q80" i="24"/>
  <c r="Q81" i="24"/>
  <c r="Q82" i="24"/>
  <c r="Q83" i="24"/>
  <c r="Q84" i="24"/>
  <c r="Q85" i="24"/>
  <c r="Q86" i="24"/>
  <c r="Q87" i="24"/>
  <c r="Q88" i="24"/>
  <c r="Q89" i="24"/>
  <c r="Q90" i="24"/>
  <c r="Q91" i="24"/>
  <c r="Q92" i="24"/>
  <c r="Q93" i="24"/>
  <c r="Q94" i="24"/>
  <c r="Q95" i="24"/>
  <c r="Q96" i="24"/>
  <c r="Q97" i="24"/>
  <c r="Q98" i="24"/>
  <c r="Q99" i="24"/>
  <c r="Q100" i="24"/>
  <c r="Q101" i="24"/>
  <c r="Q102" i="24"/>
  <c r="Q103" i="24"/>
  <c r="Q104" i="24"/>
  <c r="Q105" i="24"/>
  <c r="Q106" i="24"/>
  <c r="Q107" i="24"/>
  <c r="Q108" i="24"/>
  <c r="Q109" i="24"/>
  <c r="Q110" i="24"/>
  <c r="Q111" i="24"/>
  <c r="Q112" i="24"/>
  <c r="Q113" i="24"/>
  <c r="Q114" i="24"/>
  <c r="Q115" i="24"/>
  <c r="Q116" i="24"/>
  <c r="Q117" i="24"/>
  <c r="Q118" i="24"/>
  <c r="Q119" i="24"/>
  <c r="Q120" i="24"/>
  <c r="Q121" i="24"/>
  <c r="Q122" i="24"/>
  <c r="Q123" i="24"/>
  <c r="Q124" i="24"/>
  <c r="Q125" i="24"/>
  <c r="Q126" i="24"/>
  <c r="Q127" i="24"/>
  <c r="Q128" i="24"/>
  <c r="Q129" i="24"/>
  <c r="Q130" i="24"/>
  <c r="Q131" i="24"/>
  <c r="Q132" i="24"/>
  <c r="Q133" i="24"/>
  <c r="Q134" i="24"/>
  <c r="Q135" i="24"/>
  <c r="Q136" i="24"/>
  <c r="Q137" i="24"/>
  <c r="Q138" i="24"/>
  <c r="Q139" i="24"/>
  <c r="Q140" i="24"/>
  <c r="Q141" i="24"/>
  <c r="Q142" i="24"/>
  <c r="Q143" i="24"/>
  <c r="Q144" i="24"/>
  <c r="Q145" i="24"/>
  <c r="Q146" i="24"/>
  <c r="Q147" i="24"/>
  <c r="Q148" i="24"/>
  <c r="Q149" i="24"/>
  <c r="Q150" i="24"/>
  <c r="Q151" i="24"/>
  <c r="Q152" i="24"/>
  <c r="Q153" i="24"/>
  <c r="Q154" i="24"/>
  <c r="Q155" i="24"/>
  <c r="Q156" i="24"/>
  <c r="Q157" i="24"/>
  <c r="Q158" i="24"/>
  <c r="Q159" i="24"/>
  <c r="Q160" i="24"/>
  <c r="Q161" i="24"/>
  <c r="Q162" i="24"/>
  <c r="Q163" i="24"/>
  <c r="Q164" i="24"/>
  <c r="Q165" i="24"/>
  <c r="Q166" i="24"/>
  <c r="Q167" i="24"/>
  <c r="Q168" i="24"/>
  <c r="Q169" i="24"/>
  <c r="Q170" i="24"/>
  <c r="Q171" i="24"/>
  <c r="Q172" i="24"/>
  <c r="Q173" i="24"/>
  <c r="Q174" i="24"/>
  <c r="Q175" i="24"/>
  <c r="Q176" i="24"/>
  <c r="Q177" i="24"/>
  <c r="Q178" i="24"/>
  <c r="Q179" i="24"/>
  <c r="Q180" i="24"/>
  <c r="Q181" i="24"/>
  <c r="Q182" i="24"/>
  <c r="Q183" i="24"/>
  <c r="Q184" i="24"/>
  <c r="Q185" i="24"/>
  <c r="Q186" i="24"/>
  <c r="Q187" i="24"/>
  <c r="Q188" i="24"/>
  <c r="Q189" i="24"/>
  <c r="Q190" i="24"/>
  <c r="Q191" i="24"/>
  <c r="Q192" i="24"/>
  <c r="Q193" i="24"/>
  <c r="Q194" i="24"/>
  <c r="Q195" i="24"/>
  <c r="Q196" i="24"/>
  <c r="Q197" i="24"/>
  <c r="Q198" i="24"/>
  <c r="Q199" i="24"/>
  <c r="Q200" i="24"/>
  <c r="Q201" i="24"/>
  <c r="Q202" i="24"/>
  <c r="Q203" i="24"/>
  <c r="Q204" i="24"/>
  <c r="Q205" i="24"/>
  <c r="Q206" i="24"/>
  <c r="Q207" i="24"/>
  <c r="Q208" i="24"/>
  <c r="Q209" i="24"/>
  <c r="Q210" i="24"/>
  <c r="Q211" i="24"/>
  <c r="Q212" i="24"/>
  <c r="Q213" i="24"/>
  <c r="Q214" i="24"/>
  <c r="Q215" i="24"/>
  <c r="Q216" i="24"/>
  <c r="Q217" i="24"/>
  <c r="Q218" i="24"/>
  <c r="Q219" i="24"/>
  <c r="Q220" i="24"/>
  <c r="Q221" i="24"/>
  <c r="Q222" i="24"/>
  <c r="Q223" i="24"/>
  <c r="Q224" i="24"/>
  <c r="Q225" i="24"/>
  <c r="Q226" i="24"/>
  <c r="Q227" i="24"/>
  <c r="Q228" i="24"/>
  <c r="Q229" i="24"/>
  <c r="Q230" i="24"/>
  <c r="Q231" i="24"/>
  <c r="Q232" i="24"/>
  <c r="Q233" i="24"/>
  <c r="Q234" i="24"/>
  <c r="Q235" i="24"/>
  <c r="Q236" i="24"/>
  <c r="Q237" i="24"/>
  <c r="Q238" i="24"/>
  <c r="Q239" i="24"/>
  <c r="Q240" i="24"/>
  <c r="Q241" i="24"/>
  <c r="Q242" i="24"/>
  <c r="Q243" i="24"/>
  <c r="Q244" i="24"/>
  <c r="Q245" i="24"/>
  <c r="Q246" i="24"/>
  <c r="Q247" i="24"/>
  <c r="Q248" i="24"/>
  <c r="Q249" i="24"/>
  <c r="Q250" i="24"/>
  <c r="Q251" i="24"/>
  <c r="Q252" i="24"/>
  <c r="Q253" i="24"/>
  <c r="Q254" i="24"/>
  <c r="Q255" i="24"/>
  <c r="Q256" i="24"/>
  <c r="Q257" i="24"/>
  <c r="Q258" i="24"/>
  <c r="Q259" i="24"/>
  <c r="Q260" i="24"/>
  <c r="Q261" i="24"/>
  <c r="Q262" i="24"/>
  <c r="Q263" i="24"/>
  <c r="Q264" i="24"/>
  <c r="Q265" i="24"/>
  <c r="Q266" i="24"/>
  <c r="Q267" i="24"/>
  <c r="Q268" i="24"/>
  <c r="Q269" i="24"/>
  <c r="Q270" i="24"/>
  <c r="Q271" i="24"/>
  <c r="Q272" i="24"/>
  <c r="Q273" i="24"/>
  <c r="Q274" i="24"/>
  <c r="Q275" i="24"/>
  <c r="Q276" i="24"/>
  <c r="Q277" i="24"/>
  <c r="Q278" i="24"/>
  <c r="Q279" i="24"/>
  <c r="Q280" i="24"/>
  <c r="Q281" i="24"/>
  <c r="Q282" i="24"/>
  <c r="Q283" i="24"/>
  <c r="Q284" i="24"/>
  <c r="Q285" i="24"/>
  <c r="Q286" i="24"/>
  <c r="Q287" i="24"/>
  <c r="Q288" i="24"/>
  <c r="Q289" i="24"/>
  <c r="Q290" i="24"/>
  <c r="Q291" i="24"/>
  <c r="Q292" i="24"/>
  <c r="Q293" i="24"/>
  <c r="Q294" i="24"/>
  <c r="Q295" i="24"/>
  <c r="Q296" i="24"/>
  <c r="Q297" i="24"/>
  <c r="Q298" i="24"/>
  <c r="Q299" i="24"/>
  <c r="Q300" i="24"/>
  <c r="Q301" i="24"/>
  <c r="Q302" i="24"/>
  <c r="P5" i="24"/>
  <c r="P6" i="24"/>
  <c r="P7" i="24"/>
  <c r="P8" i="24"/>
  <c r="P9" i="24"/>
  <c r="P10" i="24"/>
  <c r="P11" i="24"/>
  <c r="P12" i="24"/>
  <c r="P13" i="24"/>
  <c r="P14" i="24"/>
  <c r="P15" i="24"/>
  <c r="P16" i="24"/>
  <c r="P17" i="24"/>
  <c r="P18" i="24"/>
  <c r="P19" i="24"/>
  <c r="P20" i="24"/>
  <c r="P21" i="24"/>
  <c r="P22" i="24"/>
  <c r="P23" i="24"/>
  <c r="P24" i="24"/>
  <c r="P25" i="24"/>
  <c r="P26" i="24"/>
  <c r="P27" i="24"/>
  <c r="P28" i="24"/>
  <c r="P29" i="24"/>
  <c r="P30" i="24"/>
  <c r="P31" i="24"/>
  <c r="P32" i="24"/>
  <c r="P33" i="24"/>
  <c r="P34" i="24"/>
  <c r="P35" i="24"/>
  <c r="P36" i="24"/>
  <c r="P37" i="24"/>
  <c r="P38" i="24"/>
  <c r="P39" i="24"/>
  <c r="P40" i="24"/>
  <c r="P41" i="24"/>
  <c r="P42" i="24"/>
  <c r="P43" i="24"/>
  <c r="P44" i="24"/>
  <c r="P45" i="24"/>
  <c r="P46" i="24"/>
  <c r="P47" i="24"/>
  <c r="P48" i="24"/>
  <c r="P49" i="24"/>
  <c r="P50" i="24"/>
  <c r="P51" i="24"/>
  <c r="P52" i="24"/>
  <c r="P53" i="24"/>
  <c r="P54" i="24"/>
  <c r="P55" i="24"/>
  <c r="P56" i="24"/>
  <c r="P57" i="24"/>
  <c r="P58" i="24"/>
  <c r="P59" i="24"/>
  <c r="P60" i="24"/>
  <c r="P61" i="24"/>
  <c r="P62" i="24"/>
  <c r="P63" i="24"/>
  <c r="P64" i="24"/>
  <c r="P65" i="24"/>
  <c r="P66" i="24"/>
  <c r="P67" i="24"/>
  <c r="P68" i="24"/>
  <c r="P69" i="24"/>
  <c r="P70" i="24"/>
  <c r="P71" i="24"/>
  <c r="P72" i="24"/>
  <c r="P73" i="24"/>
  <c r="P74" i="24"/>
  <c r="P75" i="24"/>
  <c r="P76" i="24"/>
  <c r="P77" i="24"/>
  <c r="P78" i="24"/>
  <c r="P79" i="24"/>
  <c r="P80" i="24"/>
  <c r="P81" i="24"/>
  <c r="P82" i="24"/>
  <c r="P83" i="24"/>
  <c r="P84" i="24"/>
  <c r="P85" i="24"/>
  <c r="P86" i="24"/>
  <c r="P87" i="24"/>
  <c r="P88" i="24"/>
  <c r="P89" i="24"/>
  <c r="P90" i="24"/>
  <c r="P91" i="24"/>
  <c r="P92" i="24"/>
  <c r="P93" i="24"/>
  <c r="P94" i="24"/>
  <c r="P95" i="24"/>
  <c r="P96" i="24"/>
  <c r="P97" i="24"/>
  <c r="P98" i="24"/>
  <c r="P99" i="24"/>
  <c r="P100" i="24"/>
  <c r="P101" i="24"/>
  <c r="P102" i="24"/>
  <c r="P103" i="24"/>
  <c r="P104" i="24"/>
  <c r="P105" i="24"/>
  <c r="P106" i="24"/>
  <c r="P107" i="24"/>
  <c r="P108" i="24"/>
  <c r="P109" i="24"/>
  <c r="P110" i="24"/>
  <c r="P111" i="24"/>
  <c r="P112" i="24"/>
  <c r="P113" i="24"/>
  <c r="P114" i="24"/>
  <c r="P115" i="24"/>
  <c r="P116" i="24"/>
  <c r="P117" i="24"/>
  <c r="P118" i="24"/>
  <c r="P119" i="24"/>
  <c r="P120" i="24"/>
  <c r="P121" i="24"/>
  <c r="P122" i="24"/>
  <c r="P123" i="24"/>
  <c r="P124" i="24"/>
  <c r="P125" i="24"/>
  <c r="P126" i="24"/>
  <c r="P127" i="24"/>
  <c r="P128" i="24"/>
  <c r="P129" i="24"/>
  <c r="P130" i="24"/>
  <c r="P131" i="24"/>
  <c r="P132" i="24"/>
  <c r="P133" i="24"/>
  <c r="P134" i="24"/>
  <c r="P135" i="24"/>
  <c r="P136" i="24"/>
  <c r="P137" i="24"/>
  <c r="P138" i="24"/>
  <c r="P139" i="24"/>
  <c r="P140" i="24"/>
  <c r="P141" i="24"/>
  <c r="P142" i="24"/>
  <c r="P143" i="24"/>
  <c r="P144" i="24"/>
  <c r="P145" i="24"/>
  <c r="P146" i="24"/>
  <c r="P147" i="24"/>
  <c r="P148" i="24"/>
  <c r="P149" i="24"/>
  <c r="P150" i="24"/>
  <c r="P151" i="24"/>
  <c r="P152" i="24"/>
  <c r="P153" i="24"/>
  <c r="P154" i="24"/>
  <c r="P155" i="24"/>
  <c r="P156" i="24"/>
  <c r="P157" i="24"/>
  <c r="P158" i="24"/>
  <c r="P159" i="24"/>
  <c r="P160" i="24"/>
  <c r="P161" i="24"/>
  <c r="P162" i="24"/>
  <c r="P163" i="24"/>
  <c r="P164" i="24"/>
  <c r="P165" i="24"/>
  <c r="P166" i="24"/>
  <c r="P167" i="24"/>
  <c r="P168" i="24"/>
  <c r="P169" i="24"/>
  <c r="P170" i="24"/>
  <c r="P171" i="24"/>
  <c r="P172" i="24"/>
  <c r="P173" i="24"/>
  <c r="P174" i="24"/>
  <c r="P175" i="24"/>
  <c r="P176" i="24"/>
  <c r="P177" i="24"/>
  <c r="P178" i="24"/>
  <c r="P179" i="24"/>
  <c r="P180" i="24"/>
  <c r="P181" i="24"/>
  <c r="P182" i="24"/>
  <c r="P183" i="24"/>
  <c r="P184" i="24"/>
  <c r="P185" i="24"/>
  <c r="P186" i="24"/>
  <c r="P187" i="24"/>
  <c r="P188" i="24"/>
  <c r="P189" i="24"/>
  <c r="P190" i="24"/>
  <c r="P191" i="24"/>
  <c r="P192" i="24"/>
  <c r="P193" i="24"/>
  <c r="P194" i="24"/>
  <c r="P195" i="24"/>
  <c r="P196" i="24"/>
  <c r="P197" i="24"/>
  <c r="P198" i="24"/>
  <c r="P199" i="24"/>
  <c r="P200" i="24"/>
  <c r="P201" i="24"/>
  <c r="P202" i="24"/>
  <c r="P203" i="24"/>
  <c r="P204" i="24"/>
  <c r="P205" i="24"/>
  <c r="P206" i="24"/>
  <c r="P207" i="24"/>
  <c r="P208" i="24"/>
  <c r="P209" i="24"/>
  <c r="P210" i="24"/>
  <c r="P211" i="24"/>
  <c r="P212" i="24"/>
  <c r="P213" i="24"/>
  <c r="P214" i="24"/>
  <c r="P215" i="24"/>
  <c r="P216" i="24"/>
  <c r="P217" i="24"/>
  <c r="P218" i="24"/>
  <c r="P219" i="24"/>
  <c r="P220" i="24"/>
  <c r="P221" i="24"/>
  <c r="P222" i="24"/>
  <c r="P223" i="24"/>
  <c r="P224" i="24"/>
  <c r="P225" i="24"/>
  <c r="P226" i="24"/>
  <c r="P227" i="24"/>
  <c r="P228" i="24"/>
  <c r="P229" i="24"/>
  <c r="P230" i="24"/>
  <c r="P231" i="24"/>
  <c r="P232" i="24"/>
  <c r="P233" i="24"/>
  <c r="P234" i="24"/>
  <c r="P235" i="24"/>
  <c r="P236" i="24"/>
  <c r="P237" i="24"/>
  <c r="P238" i="24"/>
  <c r="P239" i="24"/>
  <c r="P240" i="24"/>
  <c r="P241" i="24"/>
  <c r="P242" i="24"/>
  <c r="P243" i="24"/>
  <c r="P244" i="24"/>
  <c r="P245" i="24"/>
  <c r="P246" i="24"/>
  <c r="P247" i="24"/>
  <c r="P248" i="24"/>
  <c r="P249" i="24"/>
  <c r="P250" i="24"/>
  <c r="P251" i="24"/>
  <c r="P252" i="24"/>
  <c r="P253" i="24"/>
  <c r="P254" i="24"/>
  <c r="P255" i="24"/>
  <c r="P256" i="24"/>
  <c r="P257" i="24"/>
  <c r="P258" i="24"/>
  <c r="P259" i="24"/>
  <c r="P260" i="24"/>
  <c r="P261" i="24"/>
  <c r="P262" i="24"/>
  <c r="P263" i="24"/>
  <c r="P264" i="24"/>
  <c r="P265" i="24"/>
  <c r="P266" i="24"/>
  <c r="P267" i="24"/>
  <c r="P268" i="24"/>
  <c r="P269" i="24"/>
  <c r="P270" i="24"/>
  <c r="P271" i="24"/>
  <c r="P272" i="24"/>
  <c r="P273" i="24"/>
  <c r="P274" i="24"/>
  <c r="P275" i="24"/>
  <c r="P276" i="24"/>
  <c r="P277" i="24"/>
  <c r="P278" i="24"/>
  <c r="P279" i="24"/>
  <c r="P280" i="24"/>
  <c r="P281" i="24"/>
  <c r="P282" i="24"/>
  <c r="P283" i="24"/>
  <c r="P284" i="24"/>
  <c r="P285" i="24"/>
  <c r="P286" i="24"/>
  <c r="P287" i="24"/>
  <c r="P288" i="24"/>
  <c r="P289" i="24"/>
  <c r="P290" i="24"/>
  <c r="P291" i="24"/>
  <c r="P292" i="24"/>
  <c r="P293" i="24"/>
  <c r="P294" i="24"/>
  <c r="P295" i="24"/>
  <c r="P296" i="24"/>
  <c r="P297" i="24"/>
  <c r="P298" i="24"/>
  <c r="P299" i="24"/>
  <c r="P300" i="24"/>
  <c r="P301" i="24"/>
  <c r="P302" i="24"/>
  <c r="O5" i="24"/>
  <c r="O6" i="24"/>
  <c r="O7" i="24"/>
  <c r="O8" i="24"/>
  <c r="O9" i="24"/>
  <c r="O10" i="24"/>
  <c r="O11" i="24"/>
  <c r="O12" i="24"/>
  <c r="O13" i="24"/>
  <c r="O14" i="24"/>
  <c r="O15" i="24"/>
  <c r="O16" i="24"/>
  <c r="O17" i="24"/>
  <c r="O18" i="24"/>
  <c r="O19" i="24"/>
  <c r="O20" i="24"/>
  <c r="O21" i="24"/>
  <c r="O22" i="24"/>
  <c r="O23" i="24"/>
  <c r="O24" i="24"/>
  <c r="O25" i="24"/>
  <c r="O26" i="24"/>
  <c r="O27" i="24"/>
  <c r="O28" i="24"/>
  <c r="O29" i="24"/>
  <c r="O30" i="24"/>
  <c r="O31" i="24"/>
  <c r="O32" i="24"/>
  <c r="O33" i="24"/>
  <c r="O34" i="24"/>
  <c r="O35" i="24"/>
  <c r="O36" i="24"/>
  <c r="O37" i="24"/>
  <c r="O38" i="24"/>
  <c r="O39" i="24"/>
  <c r="O40" i="24"/>
  <c r="O41" i="24"/>
  <c r="O42" i="24"/>
  <c r="O43" i="24"/>
  <c r="O44" i="24"/>
  <c r="O45" i="24"/>
  <c r="O46" i="24"/>
  <c r="O47" i="24"/>
  <c r="O48" i="24"/>
  <c r="O49" i="24"/>
  <c r="O50" i="24"/>
  <c r="O51" i="24"/>
  <c r="O52" i="24"/>
  <c r="O53" i="24"/>
  <c r="O54" i="24"/>
  <c r="O55" i="24"/>
  <c r="O56" i="24"/>
  <c r="O57" i="24"/>
  <c r="O58" i="24"/>
  <c r="O59" i="24"/>
  <c r="O60" i="24"/>
  <c r="O61" i="24"/>
  <c r="O62" i="24"/>
  <c r="O63" i="24"/>
  <c r="O64" i="24"/>
  <c r="O65" i="24"/>
  <c r="O66" i="24"/>
  <c r="O67" i="24"/>
  <c r="O68" i="24"/>
  <c r="O69" i="24"/>
  <c r="O70" i="24"/>
  <c r="O71" i="24"/>
  <c r="O72" i="24"/>
  <c r="O73" i="24"/>
  <c r="O74" i="24"/>
  <c r="O75" i="24"/>
  <c r="O76" i="24"/>
  <c r="O77" i="24"/>
  <c r="O78" i="24"/>
  <c r="O79" i="24"/>
  <c r="O80" i="24"/>
  <c r="O81" i="24"/>
  <c r="O82" i="24"/>
  <c r="O83" i="24"/>
  <c r="O84" i="24"/>
  <c r="O85" i="24"/>
  <c r="O86" i="24"/>
  <c r="O87" i="24"/>
  <c r="O88" i="24"/>
  <c r="O89" i="24"/>
  <c r="O90" i="24"/>
  <c r="O91" i="24"/>
  <c r="O92" i="24"/>
  <c r="O93" i="24"/>
  <c r="O94" i="24"/>
  <c r="O95" i="24"/>
  <c r="O96" i="24"/>
  <c r="O97" i="24"/>
  <c r="O98" i="24"/>
  <c r="O99" i="24"/>
  <c r="O100" i="24"/>
  <c r="O101" i="24"/>
  <c r="O102" i="24"/>
  <c r="O103" i="24"/>
  <c r="O104" i="24"/>
  <c r="O105" i="24"/>
  <c r="O106" i="24"/>
  <c r="O107" i="24"/>
  <c r="O108" i="24"/>
  <c r="O109" i="24"/>
  <c r="O110" i="24"/>
  <c r="O111" i="24"/>
  <c r="O112" i="24"/>
  <c r="O113" i="24"/>
  <c r="O114" i="24"/>
  <c r="O115" i="24"/>
  <c r="O116" i="24"/>
  <c r="O117" i="24"/>
  <c r="O118" i="24"/>
  <c r="O119" i="24"/>
  <c r="O120" i="24"/>
  <c r="O121" i="24"/>
  <c r="O122" i="24"/>
  <c r="O123" i="24"/>
  <c r="O124" i="24"/>
  <c r="O125" i="24"/>
  <c r="O126" i="24"/>
  <c r="O127" i="24"/>
  <c r="O128" i="24"/>
  <c r="O129" i="24"/>
  <c r="O130" i="24"/>
  <c r="O131" i="24"/>
  <c r="O132" i="24"/>
  <c r="O133" i="24"/>
  <c r="O134" i="24"/>
  <c r="O135" i="24"/>
  <c r="O136" i="24"/>
  <c r="O137" i="24"/>
  <c r="O138" i="24"/>
  <c r="O139" i="24"/>
  <c r="O140" i="24"/>
  <c r="O141" i="24"/>
  <c r="O142" i="24"/>
  <c r="O143" i="24"/>
  <c r="O144" i="24"/>
  <c r="O145" i="24"/>
  <c r="O146" i="24"/>
  <c r="O147" i="24"/>
  <c r="O148" i="24"/>
  <c r="O149" i="24"/>
  <c r="O150" i="24"/>
  <c r="O151" i="24"/>
  <c r="O152" i="24"/>
  <c r="O153" i="24"/>
  <c r="O154" i="24"/>
  <c r="O155" i="24"/>
  <c r="O156" i="24"/>
  <c r="O157" i="24"/>
  <c r="O158" i="24"/>
  <c r="O159" i="24"/>
  <c r="O160" i="24"/>
  <c r="O161" i="24"/>
  <c r="O162" i="24"/>
  <c r="O163" i="24"/>
  <c r="O164" i="24"/>
  <c r="O165" i="24"/>
  <c r="O166" i="24"/>
  <c r="O167" i="24"/>
  <c r="O168" i="24"/>
  <c r="O169" i="24"/>
  <c r="O170" i="24"/>
  <c r="O171" i="24"/>
  <c r="O172" i="24"/>
  <c r="O173" i="24"/>
  <c r="O174" i="24"/>
  <c r="O175" i="24"/>
  <c r="O176" i="24"/>
  <c r="O177" i="24"/>
  <c r="O178" i="24"/>
  <c r="O179" i="24"/>
  <c r="O180" i="24"/>
  <c r="O181" i="24"/>
  <c r="O182" i="24"/>
  <c r="O183" i="24"/>
  <c r="O184" i="24"/>
  <c r="O185" i="24"/>
  <c r="O186" i="24"/>
  <c r="O187" i="24"/>
  <c r="O188" i="24"/>
  <c r="O189" i="24"/>
  <c r="O190" i="24"/>
  <c r="O191" i="24"/>
  <c r="O192" i="24"/>
  <c r="O193" i="24"/>
  <c r="O194" i="24"/>
  <c r="O195" i="24"/>
  <c r="O196" i="24"/>
  <c r="O197" i="24"/>
  <c r="O198" i="24"/>
  <c r="O199" i="24"/>
  <c r="O200" i="24"/>
  <c r="O201" i="24"/>
  <c r="O202" i="24"/>
  <c r="O203" i="24"/>
  <c r="O204" i="24"/>
  <c r="O205" i="24"/>
  <c r="O206" i="24"/>
  <c r="O207" i="24"/>
  <c r="O208" i="24"/>
  <c r="O209" i="24"/>
  <c r="O210" i="24"/>
  <c r="O211" i="24"/>
  <c r="O212" i="24"/>
  <c r="O213" i="24"/>
  <c r="O214" i="24"/>
  <c r="O215" i="24"/>
  <c r="O216" i="24"/>
  <c r="O217" i="24"/>
  <c r="O218" i="24"/>
  <c r="O219" i="24"/>
  <c r="O220" i="24"/>
  <c r="O221" i="24"/>
  <c r="O222" i="24"/>
  <c r="O223" i="24"/>
  <c r="O224" i="24"/>
  <c r="O225" i="24"/>
  <c r="O226" i="24"/>
  <c r="O227" i="24"/>
  <c r="O228" i="24"/>
  <c r="O229" i="24"/>
  <c r="O230" i="24"/>
  <c r="O231" i="24"/>
  <c r="O232" i="24"/>
  <c r="O233" i="24"/>
  <c r="O234" i="24"/>
  <c r="O235" i="24"/>
  <c r="O236" i="24"/>
  <c r="O237" i="24"/>
  <c r="O238" i="24"/>
  <c r="O239" i="24"/>
  <c r="O240" i="24"/>
  <c r="O241" i="24"/>
  <c r="O242" i="24"/>
  <c r="O243" i="24"/>
  <c r="O244" i="24"/>
  <c r="O245" i="24"/>
  <c r="O246" i="24"/>
  <c r="O247" i="24"/>
  <c r="O248" i="24"/>
  <c r="O249" i="24"/>
  <c r="O250" i="24"/>
  <c r="O251" i="24"/>
  <c r="O252" i="24"/>
  <c r="O253" i="24"/>
  <c r="O254" i="24"/>
  <c r="O255" i="24"/>
  <c r="O256" i="24"/>
  <c r="O257" i="24"/>
  <c r="O258" i="24"/>
  <c r="O259" i="24"/>
  <c r="O260" i="24"/>
  <c r="O261" i="24"/>
  <c r="O262" i="24"/>
  <c r="O263" i="24"/>
  <c r="O264" i="24"/>
  <c r="O265" i="24"/>
  <c r="O266" i="24"/>
  <c r="O267" i="24"/>
  <c r="O268" i="24"/>
  <c r="O269" i="24"/>
  <c r="O270" i="24"/>
  <c r="O271" i="24"/>
  <c r="O272" i="24"/>
  <c r="O273" i="24"/>
  <c r="O274" i="24"/>
  <c r="O275" i="24"/>
  <c r="O276" i="24"/>
  <c r="O277" i="24"/>
  <c r="O278" i="24"/>
  <c r="O279" i="24"/>
  <c r="O280" i="24"/>
  <c r="O281" i="24"/>
  <c r="O282" i="24"/>
  <c r="O283" i="24"/>
  <c r="O284" i="24"/>
  <c r="O285" i="24"/>
  <c r="O286" i="24"/>
  <c r="O287" i="24"/>
  <c r="O288" i="24"/>
  <c r="O289" i="24"/>
  <c r="O290" i="24"/>
  <c r="O291" i="24"/>
  <c r="O292" i="24"/>
  <c r="O293" i="24"/>
  <c r="O294" i="24"/>
  <c r="O295" i="24"/>
  <c r="O296" i="24"/>
  <c r="O297" i="24"/>
  <c r="O298" i="24"/>
  <c r="O299" i="24"/>
  <c r="O300" i="24"/>
  <c r="O301" i="24"/>
  <c r="O302" i="24"/>
  <c r="N5" i="24"/>
  <c r="N6" i="24"/>
  <c r="N7" i="24"/>
  <c r="N8" i="24"/>
  <c r="N9" i="24"/>
  <c r="N10" i="24"/>
  <c r="N11" i="24"/>
  <c r="N12" i="24"/>
  <c r="N13" i="24"/>
  <c r="N14" i="24"/>
  <c r="N15" i="24"/>
  <c r="N16" i="24"/>
  <c r="N17" i="24"/>
  <c r="N18" i="24"/>
  <c r="N19" i="24"/>
  <c r="N20" i="24"/>
  <c r="N21" i="24"/>
  <c r="N22" i="24"/>
  <c r="N23" i="24"/>
  <c r="N24" i="24"/>
  <c r="N25" i="24"/>
  <c r="N26" i="24"/>
  <c r="N27" i="24"/>
  <c r="N28" i="24"/>
  <c r="N29" i="24"/>
  <c r="N30" i="24"/>
  <c r="N31" i="24"/>
  <c r="N32" i="24"/>
  <c r="N33" i="24"/>
  <c r="N34" i="24"/>
  <c r="N35" i="24"/>
  <c r="N36" i="24"/>
  <c r="N37" i="24"/>
  <c r="N38" i="24"/>
  <c r="N39" i="24"/>
  <c r="N40" i="24"/>
  <c r="N41" i="24"/>
  <c r="N42" i="24"/>
  <c r="N43" i="24"/>
  <c r="N44" i="24"/>
  <c r="N45" i="24"/>
  <c r="N46" i="24"/>
  <c r="N47" i="24"/>
  <c r="N48" i="24"/>
  <c r="N49" i="24"/>
  <c r="N50" i="24"/>
  <c r="N51" i="24"/>
  <c r="N52" i="24"/>
  <c r="N53" i="24"/>
  <c r="N54" i="24"/>
  <c r="N55" i="24"/>
  <c r="N56" i="24"/>
  <c r="N57" i="24"/>
  <c r="N58" i="24"/>
  <c r="N59" i="24"/>
  <c r="N60" i="24"/>
  <c r="N61" i="24"/>
  <c r="N62" i="24"/>
  <c r="N63" i="24"/>
  <c r="N64" i="24"/>
  <c r="N65" i="24"/>
  <c r="N66" i="24"/>
  <c r="N67" i="24"/>
  <c r="N68" i="24"/>
  <c r="N69" i="24"/>
  <c r="N70" i="24"/>
  <c r="N71" i="24"/>
  <c r="N72" i="24"/>
  <c r="N73" i="24"/>
  <c r="N74" i="24"/>
  <c r="N75" i="24"/>
  <c r="N76" i="24"/>
  <c r="N77" i="24"/>
  <c r="N78" i="24"/>
  <c r="N79" i="24"/>
  <c r="N80" i="24"/>
  <c r="N81" i="24"/>
  <c r="N82" i="24"/>
  <c r="N83" i="24"/>
  <c r="N84" i="24"/>
  <c r="N85" i="24"/>
  <c r="N86" i="24"/>
  <c r="N87" i="24"/>
  <c r="N88" i="24"/>
  <c r="N89" i="24"/>
  <c r="N90" i="24"/>
  <c r="N91" i="24"/>
  <c r="N92" i="24"/>
  <c r="N93" i="24"/>
  <c r="N94" i="24"/>
  <c r="N95" i="24"/>
  <c r="N96" i="24"/>
  <c r="N97" i="24"/>
  <c r="N98" i="24"/>
  <c r="N99" i="24"/>
  <c r="N100" i="24"/>
  <c r="N101" i="24"/>
  <c r="N102" i="24"/>
  <c r="N103" i="24"/>
  <c r="N104" i="24"/>
  <c r="N105" i="24"/>
  <c r="N106" i="24"/>
  <c r="N107" i="24"/>
  <c r="N108" i="24"/>
  <c r="N109" i="24"/>
  <c r="N110" i="24"/>
  <c r="N111" i="24"/>
  <c r="N112" i="24"/>
  <c r="N113" i="24"/>
  <c r="N114" i="24"/>
  <c r="N115" i="24"/>
  <c r="N116" i="24"/>
  <c r="N117" i="24"/>
  <c r="N118" i="24"/>
  <c r="N119" i="24"/>
  <c r="N120" i="24"/>
  <c r="N121" i="24"/>
  <c r="N122" i="24"/>
  <c r="N123" i="24"/>
  <c r="N124" i="24"/>
  <c r="N125" i="24"/>
  <c r="N126" i="24"/>
  <c r="N127" i="24"/>
  <c r="N128" i="24"/>
  <c r="N129" i="24"/>
  <c r="N130" i="24"/>
  <c r="N131" i="24"/>
  <c r="N132" i="24"/>
  <c r="N133" i="24"/>
  <c r="N134" i="24"/>
  <c r="N135" i="24"/>
  <c r="N136" i="24"/>
  <c r="N137" i="24"/>
  <c r="N138" i="24"/>
  <c r="N139" i="24"/>
  <c r="N140" i="24"/>
  <c r="N141" i="24"/>
  <c r="N142" i="24"/>
  <c r="N143" i="24"/>
  <c r="N144" i="24"/>
  <c r="N145" i="24"/>
  <c r="N146" i="24"/>
  <c r="N147" i="24"/>
  <c r="N148" i="24"/>
  <c r="N149" i="24"/>
  <c r="N150" i="24"/>
  <c r="N151" i="24"/>
  <c r="N152" i="24"/>
  <c r="N153" i="24"/>
  <c r="N154" i="24"/>
  <c r="N155" i="24"/>
  <c r="N156" i="24"/>
  <c r="N157" i="24"/>
  <c r="N158" i="24"/>
  <c r="N159" i="24"/>
  <c r="N160" i="24"/>
  <c r="N161" i="24"/>
  <c r="N162" i="24"/>
  <c r="N163" i="24"/>
  <c r="N164" i="24"/>
  <c r="N165" i="24"/>
  <c r="N166" i="24"/>
  <c r="N167" i="24"/>
  <c r="N168" i="24"/>
  <c r="N169" i="24"/>
  <c r="N170" i="24"/>
  <c r="N171" i="24"/>
  <c r="N172" i="24"/>
  <c r="N173" i="24"/>
  <c r="N174" i="24"/>
  <c r="N175" i="24"/>
  <c r="N176" i="24"/>
  <c r="N177" i="24"/>
  <c r="N178" i="24"/>
  <c r="N179" i="24"/>
  <c r="N180" i="24"/>
  <c r="N181" i="24"/>
  <c r="N182" i="24"/>
  <c r="N183" i="24"/>
  <c r="N184" i="24"/>
  <c r="N185" i="24"/>
  <c r="N186" i="24"/>
  <c r="N187" i="24"/>
  <c r="N188" i="24"/>
  <c r="N189" i="24"/>
  <c r="N190" i="24"/>
  <c r="N191" i="24"/>
  <c r="N192" i="24"/>
  <c r="N193" i="24"/>
  <c r="N194" i="24"/>
  <c r="N195" i="24"/>
  <c r="N196" i="24"/>
  <c r="N197" i="24"/>
  <c r="N198" i="24"/>
  <c r="N199" i="24"/>
  <c r="N200" i="24"/>
  <c r="N201" i="24"/>
  <c r="N202" i="24"/>
  <c r="N203" i="24"/>
  <c r="N204" i="24"/>
  <c r="N205" i="24"/>
  <c r="N206" i="24"/>
  <c r="N207" i="24"/>
  <c r="N208" i="24"/>
  <c r="N209" i="24"/>
  <c r="N210" i="24"/>
  <c r="N211" i="24"/>
  <c r="N212" i="24"/>
  <c r="N213" i="24"/>
  <c r="N214" i="24"/>
  <c r="N215" i="24"/>
  <c r="N216" i="24"/>
  <c r="N217" i="24"/>
  <c r="N218" i="24"/>
  <c r="N219" i="24"/>
  <c r="N220" i="24"/>
  <c r="N221" i="24"/>
  <c r="N222" i="24"/>
  <c r="N223" i="24"/>
  <c r="N224" i="24"/>
  <c r="N225" i="24"/>
  <c r="N226" i="24"/>
  <c r="N227" i="24"/>
  <c r="N228" i="24"/>
  <c r="N229" i="24"/>
  <c r="N230" i="24"/>
  <c r="N231" i="24"/>
  <c r="N232" i="24"/>
  <c r="N233" i="24"/>
  <c r="N234" i="24"/>
  <c r="N235" i="24"/>
  <c r="N236" i="24"/>
  <c r="N237" i="24"/>
  <c r="N238" i="24"/>
  <c r="N239" i="24"/>
  <c r="N240" i="24"/>
  <c r="N241" i="24"/>
  <c r="N242" i="24"/>
  <c r="N243" i="24"/>
  <c r="N244" i="24"/>
  <c r="N245" i="24"/>
  <c r="N246" i="24"/>
  <c r="N247" i="24"/>
  <c r="N248" i="24"/>
  <c r="N249" i="24"/>
  <c r="N250" i="24"/>
  <c r="N251" i="24"/>
  <c r="N252" i="24"/>
  <c r="N253" i="24"/>
  <c r="N254" i="24"/>
  <c r="N255" i="24"/>
  <c r="N256" i="24"/>
  <c r="N257" i="24"/>
  <c r="N258" i="24"/>
  <c r="N259" i="24"/>
  <c r="N260" i="24"/>
  <c r="N261" i="24"/>
  <c r="N262" i="24"/>
  <c r="N263" i="24"/>
  <c r="N264" i="24"/>
  <c r="N265" i="24"/>
  <c r="N266" i="24"/>
  <c r="N267" i="24"/>
  <c r="N268" i="24"/>
  <c r="N269" i="24"/>
  <c r="N270" i="24"/>
  <c r="N271" i="24"/>
  <c r="N272" i="24"/>
  <c r="N273" i="24"/>
  <c r="N274" i="24"/>
  <c r="N275" i="24"/>
  <c r="N276" i="24"/>
  <c r="N277" i="24"/>
  <c r="N278" i="24"/>
  <c r="N279" i="24"/>
  <c r="N280" i="24"/>
  <c r="N281" i="24"/>
  <c r="N282" i="24"/>
  <c r="N283" i="24"/>
  <c r="N284" i="24"/>
  <c r="N285" i="24"/>
  <c r="N286" i="24"/>
  <c r="N287" i="24"/>
  <c r="N288" i="24"/>
  <c r="N289" i="24"/>
  <c r="N290" i="24"/>
  <c r="N291" i="24"/>
  <c r="N292" i="24"/>
  <c r="N293" i="24"/>
  <c r="N294" i="24"/>
  <c r="N295" i="24"/>
  <c r="N296" i="24"/>
  <c r="N297" i="24"/>
  <c r="N298" i="24"/>
  <c r="N299" i="24"/>
  <c r="N300" i="24"/>
  <c r="N301" i="24"/>
  <c r="N302" i="24"/>
  <c r="M5" i="24"/>
  <c r="M6" i="24"/>
  <c r="M7" i="24"/>
  <c r="M8" i="24"/>
  <c r="M9" i="24"/>
  <c r="M10" i="24"/>
  <c r="M11" i="24"/>
  <c r="M12" i="24"/>
  <c r="M13" i="24"/>
  <c r="M14" i="24"/>
  <c r="M15" i="24"/>
  <c r="M16" i="24"/>
  <c r="M17" i="24"/>
  <c r="M18" i="24"/>
  <c r="M19" i="24"/>
  <c r="M20" i="24"/>
  <c r="M21" i="24"/>
  <c r="M22" i="24"/>
  <c r="M23" i="24"/>
  <c r="M24" i="24"/>
  <c r="M25" i="24"/>
  <c r="M26" i="24"/>
  <c r="M27" i="24"/>
  <c r="M28" i="24"/>
  <c r="M29" i="24"/>
  <c r="M30" i="24"/>
  <c r="M31" i="24"/>
  <c r="M32" i="24"/>
  <c r="M33" i="24"/>
  <c r="M34" i="24"/>
  <c r="M35" i="24"/>
  <c r="M36" i="24"/>
  <c r="M37" i="24"/>
  <c r="M38" i="24"/>
  <c r="M39" i="24"/>
  <c r="M40" i="24"/>
  <c r="M41" i="24"/>
  <c r="M42" i="24"/>
  <c r="M43" i="24"/>
  <c r="M44" i="24"/>
  <c r="M45" i="24"/>
  <c r="M46" i="24"/>
  <c r="M47" i="24"/>
  <c r="M48" i="24"/>
  <c r="M49" i="24"/>
  <c r="M50" i="24"/>
  <c r="M51" i="24"/>
  <c r="M52" i="24"/>
  <c r="M53" i="24"/>
  <c r="M54" i="24"/>
  <c r="M55" i="24"/>
  <c r="M56" i="24"/>
  <c r="M57" i="24"/>
  <c r="M58" i="24"/>
  <c r="M59" i="24"/>
  <c r="M60" i="24"/>
  <c r="M61" i="24"/>
  <c r="M62" i="24"/>
  <c r="M63" i="24"/>
  <c r="M64" i="24"/>
  <c r="M65" i="24"/>
  <c r="M66" i="24"/>
  <c r="M67" i="24"/>
  <c r="M68" i="24"/>
  <c r="M69" i="24"/>
  <c r="M70" i="24"/>
  <c r="M71" i="24"/>
  <c r="M72" i="24"/>
  <c r="M73" i="24"/>
  <c r="M74" i="24"/>
  <c r="M75" i="24"/>
  <c r="M76" i="24"/>
  <c r="M77" i="24"/>
  <c r="M78" i="24"/>
  <c r="M79" i="24"/>
  <c r="M80" i="24"/>
  <c r="M81" i="24"/>
  <c r="M82" i="24"/>
  <c r="M83" i="24"/>
  <c r="M84" i="24"/>
  <c r="M85" i="24"/>
  <c r="M86" i="24"/>
  <c r="M87" i="24"/>
  <c r="M88" i="24"/>
  <c r="M89" i="24"/>
  <c r="M90" i="24"/>
  <c r="M91" i="24"/>
  <c r="M92" i="24"/>
  <c r="M93" i="24"/>
  <c r="M94" i="24"/>
  <c r="M95" i="24"/>
  <c r="M96" i="24"/>
  <c r="M97" i="24"/>
  <c r="M98" i="24"/>
  <c r="M99" i="24"/>
  <c r="M100" i="24"/>
  <c r="M101" i="24"/>
  <c r="M102" i="24"/>
  <c r="M103" i="24"/>
  <c r="M104" i="24"/>
  <c r="M105" i="24"/>
  <c r="M106" i="24"/>
  <c r="M107" i="24"/>
  <c r="M108" i="24"/>
  <c r="M109" i="24"/>
  <c r="M110" i="24"/>
  <c r="M111" i="24"/>
  <c r="M112" i="24"/>
  <c r="M113" i="24"/>
  <c r="M114" i="24"/>
  <c r="M115" i="24"/>
  <c r="M116" i="24"/>
  <c r="M117" i="24"/>
  <c r="M118" i="24"/>
  <c r="M119" i="24"/>
  <c r="M120" i="24"/>
  <c r="M121" i="24"/>
  <c r="M122" i="24"/>
  <c r="M123" i="24"/>
  <c r="M124" i="24"/>
  <c r="M125" i="24"/>
  <c r="M126" i="24"/>
  <c r="M127" i="24"/>
  <c r="M128" i="24"/>
  <c r="M129" i="24"/>
  <c r="M130" i="24"/>
  <c r="M131" i="24"/>
  <c r="M132" i="24"/>
  <c r="M133" i="24"/>
  <c r="M134" i="24"/>
  <c r="M135" i="24"/>
  <c r="M136" i="24"/>
  <c r="M137" i="24"/>
  <c r="M138" i="24"/>
  <c r="M139" i="24"/>
  <c r="M140" i="24"/>
  <c r="M141" i="24"/>
  <c r="M142" i="24"/>
  <c r="M143" i="24"/>
  <c r="M144" i="24"/>
  <c r="M145" i="24"/>
  <c r="M146" i="24"/>
  <c r="M147" i="24"/>
  <c r="M148" i="24"/>
  <c r="M149" i="24"/>
  <c r="M150" i="24"/>
  <c r="M151" i="24"/>
  <c r="M152" i="24"/>
  <c r="M153" i="24"/>
  <c r="M154" i="24"/>
  <c r="M155" i="24"/>
  <c r="M156" i="24"/>
  <c r="M157" i="24"/>
  <c r="M158" i="24"/>
  <c r="M159" i="24"/>
  <c r="M160" i="24"/>
  <c r="M161" i="24"/>
  <c r="M162" i="24"/>
  <c r="M163" i="24"/>
  <c r="M164" i="24"/>
  <c r="M165" i="24"/>
  <c r="M166" i="24"/>
  <c r="M167" i="24"/>
  <c r="M168" i="24"/>
  <c r="M169" i="24"/>
  <c r="M170" i="24"/>
  <c r="M171" i="24"/>
  <c r="M172" i="24"/>
  <c r="M173" i="24"/>
  <c r="M174" i="24"/>
  <c r="M175" i="24"/>
  <c r="M176" i="24"/>
  <c r="M177" i="24"/>
  <c r="M178" i="24"/>
  <c r="M179" i="24"/>
  <c r="M180" i="24"/>
  <c r="M181" i="24"/>
  <c r="M182" i="24"/>
  <c r="M183" i="24"/>
  <c r="M184" i="24"/>
  <c r="M185" i="24"/>
  <c r="M186" i="24"/>
  <c r="M187" i="24"/>
  <c r="M188" i="24"/>
  <c r="M189" i="24"/>
  <c r="M190" i="24"/>
  <c r="M191" i="24"/>
  <c r="M192" i="24"/>
  <c r="M193" i="24"/>
  <c r="M194" i="24"/>
  <c r="M195" i="24"/>
  <c r="M196" i="24"/>
  <c r="M197" i="24"/>
  <c r="M198" i="24"/>
  <c r="M199" i="24"/>
  <c r="M200" i="24"/>
  <c r="M201" i="24"/>
  <c r="M202" i="24"/>
  <c r="M203" i="24"/>
  <c r="M204" i="24"/>
  <c r="M205" i="24"/>
  <c r="M206" i="24"/>
  <c r="M207" i="24"/>
  <c r="M208" i="24"/>
  <c r="M209" i="24"/>
  <c r="M210" i="24"/>
  <c r="M211" i="24"/>
  <c r="M212" i="24"/>
  <c r="M213" i="24"/>
  <c r="M214" i="24"/>
  <c r="M215" i="24"/>
  <c r="M216" i="24"/>
  <c r="M217" i="24"/>
  <c r="M218" i="24"/>
  <c r="M219" i="24"/>
  <c r="M220" i="24"/>
  <c r="M221" i="24"/>
  <c r="M222" i="24"/>
  <c r="M223" i="24"/>
  <c r="M224" i="24"/>
  <c r="M225" i="24"/>
  <c r="M226" i="24"/>
  <c r="M227" i="24"/>
  <c r="M228" i="24"/>
  <c r="M229" i="24"/>
  <c r="M230" i="24"/>
  <c r="M231" i="24"/>
  <c r="M232" i="24"/>
  <c r="M233" i="24"/>
  <c r="M234" i="24"/>
  <c r="M235" i="24"/>
  <c r="M236" i="24"/>
  <c r="M237" i="24"/>
  <c r="M238" i="24"/>
  <c r="M239" i="24"/>
  <c r="M240" i="24"/>
  <c r="M241" i="24"/>
  <c r="M242" i="24"/>
  <c r="M243" i="24"/>
  <c r="M244" i="24"/>
  <c r="M245" i="24"/>
  <c r="M246" i="24"/>
  <c r="M247" i="24"/>
  <c r="M248" i="24"/>
  <c r="M249" i="24"/>
  <c r="M250" i="24"/>
  <c r="M251" i="24"/>
  <c r="M252" i="24"/>
  <c r="M253" i="24"/>
  <c r="M254" i="24"/>
  <c r="M255" i="24"/>
  <c r="M256" i="24"/>
  <c r="M257" i="24"/>
  <c r="M258" i="24"/>
  <c r="M259" i="24"/>
  <c r="M260" i="24"/>
  <c r="M261" i="24"/>
  <c r="M262" i="24"/>
  <c r="M263" i="24"/>
  <c r="M264" i="24"/>
  <c r="M265" i="24"/>
  <c r="M266" i="24"/>
  <c r="M267" i="24"/>
  <c r="M268" i="24"/>
  <c r="M269" i="24"/>
  <c r="M270" i="24"/>
  <c r="M271" i="24"/>
  <c r="M272" i="24"/>
  <c r="M273" i="24"/>
  <c r="M274" i="24"/>
  <c r="M275" i="24"/>
  <c r="M276" i="24"/>
  <c r="M277" i="24"/>
  <c r="M278" i="24"/>
  <c r="M279" i="24"/>
  <c r="M280" i="24"/>
  <c r="M281" i="24"/>
  <c r="M282" i="24"/>
  <c r="M283" i="24"/>
  <c r="M284" i="24"/>
  <c r="M285" i="24"/>
  <c r="M286" i="24"/>
  <c r="M287" i="24"/>
  <c r="M288" i="24"/>
  <c r="M289" i="24"/>
  <c r="M290" i="24"/>
  <c r="M291" i="24"/>
  <c r="M292" i="24"/>
  <c r="M293" i="24"/>
  <c r="M294" i="24"/>
  <c r="M295" i="24"/>
  <c r="M296" i="24"/>
  <c r="M297" i="24"/>
  <c r="M298" i="24"/>
  <c r="M299" i="24"/>
  <c r="M300" i="24"/>
  <c r="M301" i="24"/>
  <c r="M302" i="24"/>
  <c r="L5" i="24"/>
  <c r="L6" i="24"/>
  <c r="L7" i="24"/>
  <c r="L8" i="24"/>
  <c r="L9" i="24"/>
  <c r="L10" i="24"/>
  <c r="L11" i="24"/>
  <c r="L12" i="24"/>
  <c r="L13" i="24"/>
  <c r="L14" i="24"/>
  <c r="L15" i="24"/>
  <c r="L16" i="24"/>
  <c r="L17" i="24"/>
  <c r="L18" i="24"/>
  <c r="L19" i="24"/>
  <c r="L20" i="24"/>
  <c r="L21" i="24"/>
  <c r="L22" i="24"/>
  <c r="L23" i="24"/>
  <c r="L24" i="24"/>
  <c r="L25" i="24"/>
  <c r="L26" i="24"/>
  <c r="L27" i="24"/>
  <c r="L28" i="24"/>
  <c r="L29" i="24"/>
  <c r="L30" i="24"/>
  <c r="L31" i="24"/>
  <c r="L32" i="24"/>
  <c r="L33" i="24"/>
  <c r="L34" i="24"/>
  <c r="L35" i="24"/>
  <c r="L36" i="24"/>
  <c r="L37" i="24"/>
  <c r="L38" i="24"/>
  <c r="L39" i="24"/>
  <c r="L40" i="24"/>
  <c r="L41" i="24"/>
  <c r="L42" i="24"/>
  <c r="L43" i="24"/>
  <c r="L44" i="24"/>
  <c r="L45" i="24"/>
  <c r="L46" i="24"/>
  <c r="L47" i="24"/>
  <c r="L48" i="24"/>
  <c r="L49" i="24"/>
  <c r="L50" i="24"/>
  <c r="L51" i="24"/>
  <c r="L52" i="24"/>
  <c r="L53" i="24"/>
  <c r="L54" i="24"/>
  <c r="L55" i="24"/>
  <c r="L56" i="24"/>
  <c r="L57" i="24"/>
  <c r="L58" i="24"/>
  <c r="L59" i="24"/>
  <c r="L60" i="24"/>
  <c r="L61" i="24"/>
  <c r="L62" i="24"/>
  <c r="L63" i="24"/>
  <c r="L64" i="24"/>
  <c r="L65" i="24"/>
  <c r="L66" i="24"/>
  <c r="L67" i="24"/>
  <c r="L68" i="24"/>
  <c r="L69" i="24"/>
  <c r="L70" i="24"/>
  <c r="L71" i="24"/>
  <c r="L72" i="24"/>
  <c r="L73" i="24"/>
  <c r="L74" i="24"/>
  <c r="L75" i="24"/>
  <c r="L76" i="24"/>
  <c r="L77" i="24"/>
  <c r="L78" i="24"/>
  <c r="L79" i="24"/>
  <c r="L80" i="24"/>
  <c r="L81" i="24"/>
  <c r="L82" i="24"/>
  <c r="L83" i="24"/>
  <c r="L84" i="24"/>
  <c r="L85" i="24"/>
  <c r="L86" i="24"/>
  <c r="L87" i="24"/>
  <c r="L88" i="24"/>
  <c r="L89" i="24"/>
  <c r="L90" i="24"/>
  <c r="L91" i="24"/>
  <c r="L92" i="24"/>
  <c r="L93" i="24"/>
  <c r="L94" i="24"/>
  <c r="L95" i="24"/>
  <c r="L96" i="24"/>
  <c r="L97" i="24"/>
  <c r="L98" i="24"/>
  <c r="L99" i="24"/>
  <c r="L100" i="24"/>
  <c r="L101" i="24"/>
  <c r="L102" i="24"/>
  <c r="L103" i="24"/>
  <c r="L104" i="24"/>
  <c r="L105" i="24"/>
  <c r="L106" i="24"/>
  <c r="L107" i="24"/>
  <c r="L108" i="24"/>
  <c r="L109" i="24"/>
  <c r="L110" i="24"/>
  <c r="L111" i="24"/>
  <c r="L112" i="24"/>
  <c r="L113" i="24"/>
  <c r="L114" i="24"/>
  <c r="L115" i="24"/>
  <c r="L116" i="24"/>
  <c r="L117" i="24"/>
  <c r="L118" i="24"/>
  <c r="L119" i="24"/>
  <c r="L120" i="24"/>
  <c r="L121" i="24"/>
  <c r="L122" i="24"/>
  <c r="L123" i="24"/>
  <c r="L124" i="24"/>
  <c r="L125" i="24"/>
  <c r="L126" i="24"/>
  <c r="L127" i="24"/>
  <c r="L128" i="24"/>
  <c r="L129" i="24"/>
  <c r="L130" i="24"/>
  <c r="L131" i="24"/>
  <c r="L132" i="24"/>
  <c r="L133" i="24"/>
  <c r="L134" i="24"/>
  <c r="L135" i="24"/>
  <c r="L136" i="24"/>
  <c r="L137" i="24"/>
  <c r="L138" i="24"/>
  <c r="L139" i="24"/>
  <c r="L140" i="24"/>
  <c r="L141" i="24"/>
  <c r="L142" i="24"/>
  <c r="L143" i="24"/>
  <c r="L144" i="24"/>
  <c r="L145" i="24"/>
  <c r="L146" i="24"/>
  <c r="L147" i="24"/>
  <c r="L148" i="24"/>
  <c r="L149" i="24"/>
  <c r="L150" i="24"/>
  <c r="L151" i="24"/>
  <c r="L152" i="24"/>
  <c r="L153" i="24"/>
  <c r="L154" i="24"/>
  <c r="L155" i="24"/>
  <c r="L156" i="24"/>
  <c r="L157" i="24"/>
  <c r="L158" i="24"/>
  <c r="L159" i="24"/>
  <c r="L160" i="24"/>
  <c r="L161" i="24"/>
  <c r="L162" i="24"/>
  <c r="L163" i="24"/>
  <c r="L164" i="24"/>
  <c r="L165" i="24"/>
  <c r="L166" i="24"/>
  <c r="L167" i="24"/>
  <c r="L168" i="24"/>
  <c r="L169" i="24"/>
  <c r="L170" i="24"/>
  <c r="L171" i="24"/>
  <c r="L172" i="24"/>
  <c r="L173" i="24"/>
  <c r="L174" i="24"/>
  <c r="L175" i="24"/>
  <c r="L176" i="24"/>
  <c r="L177" i="24"/>
  <c r="L178" i="24"/>
  <c r="L179" i="24"/>
  <c r="L180" i="24"/>
  <c r="L181" i="24"/>
  <c r="L182" i="24"/>
  <c r="L183" i="24"/>
  <c r="L184" i="24"/>
  <c r="L185" i="24"/>
  <c r="L186" i="24"/>
  <c r="L187" i="24"/>
  <c r="L188" i="24"/>
  <c r="L189" i="24"/>
  <c r="L190" i="24"/>
  <c r="L191" i="24"/>
  <c r="L192" i="24"/>
  <c r="L193" i="24"/>
  <c r="L194" i="24"/>
  <c r="L195" i="24"/>
  <c r="L196" i="24"/>
  <c r="L197" i="24"/>
  <c r="L198" i="24"/>
  <c r="L199" i="24"/>
  <c r="L200" i="24"/>
  <c r="L201" i="24"/>
  <c r="L202" i="24"/>
  <c r="L203" i="24"/>
  <c r="L204" i="24"/>
  <c r="L205" i="24"/>
  <c r="L206" i="24"/>
  <c r="L207" i="24"/>
  <c r="L208" i="24"/>
  <c r="L209" i="24"/>
  <c r="L210" i="24"/>
  <c r="L211" i="24"/>
  <c r="L212" i="24"/>
  <c r="L213" i="24"/>
  <c r="L214" i="24"/>
  <c r="L215" i="24"/>
  <c r="L216" i="24"/>
  <c r="L217" i="24"/>
  <c r="L218" i="24"/>
  <c r="L219" i="24"/>
  <c r="L220" i="24"/>
  <c r="L221" i="24"/>
  <c r="L222" i="24"/>
  <c r="L223" i="24"/>
  <c r="L224" i="24"/>
  <c r="L225" i="24"/>
  <c r="L226" i="24"/>
  <c r="L227" i="24"/>
  <c r="L228" i="24"/>
  <c r="L229" i="24"/>
  <c r="L230" i="24"/>
  <c r="L231" i="24"/>
  <c r="L232" i="24"/>
  <c r="L233" i="24"/>
  <c r="L234" i="24"/>
  <c r="L235" i="24"/>
  <c r="L236" i="24"/>
  <c r="L237" i="24"/>
  <c r="L238" i="24"/>
  <c r="L239" i="24"/>
  <c r="L240" i="24"/>
  <c r="L241" i="24"/>
  <c r="L242" i="24"/>
  <c r="L243" i="24"/>
  <c r="L244" i="24"/>
  <c r="L245" i="24"/>
  <c r="L246" i="24"/>
  <c r="L247" i="24"/>
  <c r="L248" i="24"/>
  <c r="L249" i="24"/>
  <c r="L250" i="24"/>
  <c r="L251" i="24"/>
  <c r="L252" i="24"/>
  <c r="L253" i="24"/>
  <c r="L254" i="24"/>
  <c r="L255" i="24"/>
  <c r="L256" i="24"/>
  <c r="L257" i="24"/>
  <c r="L258" i="24"/>
  <c r="L259" i="24"/>
  <c r="L260" i="24"/>
  <c r="L261" i="24"/>
  <c r="L262" i="24"/>
  <c r="L263" i="24"/>
  <c r="L264" i="24"/>
  <c r="L265" i="24"/>
  <c r="L266" i="24"/>
  <c r="L267" i="24"/>
  <c r="L268" i="24"/>
  <c r="L269" i="24"/>
  <c r="L270" i="24"/>
  <c r="L271" i="24"/>
  <c r="L272" i="24"/>
  <c r="L273" i="24"/>
  <c r="L274" i="24"/>
  <c r="L275" i="24"/>
  <c r="L276" i="24"/>
  <c r="L277" i="24"/>
  <c r="L278" i="24"/>
  <c r="L279" i="24"/>
  <c r="L280" i="24"/>
  <c r="L281" i="24"/>
  <c r="L282" i="24"/>
  <c r="L283" i="24"/>
  <c r="L284" i="24"/>
  <c r="L285" i="24"/>
  <c r="L286" i="24"/>
  <c r="L287" i="24"/>
  <c r="L288" i="24"/>
  <c r="L289" i="24"/>
  <c r="L290" i="24"/>
  <c r="L291" i="24"/>
  <c r="L292" i="24"/>
  <c r="L293" i="24"/>
  <c r="L294" i="24"/>
  <c r="L295" i="24"/>
  <c r="L296" i="24"/>
  <c r="L297" i="24"/>
  <c r="L298" i="24"/>
  <c r="L299" i="24"/>
  <c r="L300" i="24"/>
  <c r="L301" i="24"/>
  <c r="L302" i="24"/>
  <c r="K5" i="24"/>
  <c r="K6" i="24"/>
  <c r="K7" i="24"/>
  <c r="K8"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K222" i="24"/>
  <c r="K223" i="24"/>
  <c r="K224" i="24"/>
  <c r="K225" i="24"/>
  <c r="K226" i="24"/>
  <c r="K227" i="24"/>
  <c r="K228" i="24"/>
  <c r="K229" i="24"/>
  <c r="K230" i="24"/>
  <c r="K231" i="24"/>
  <c r="K232" i="24"/>
  <c r="K233" i="24"/>
  <c r="K234" i="24"/>
  <c r="K235" i="24"/>
  <c r="K236" i="24"/>
  <c r="K237" i="24"/>
  <c r="K238" i="24"/>
  <c r="K239" i="24"/>
  <c r="K240" i="24"/>
  <c r="K241" i="24"/>
  <c r="K242" i="24"/>
  <c r="K243" i="24"/>
  <c r="K244" i="24"/>
  <c r="K245" i="24"/>
  <c r="K246" i="24"/>
  <c r="K247" i="24"/>
  <c r="K248" i="24"/>
  <c r="K249" i="24"/>
  <c r="K250" i="24"/>
  <c r="K251" i="24"/>
  <c r="K252" i="24"/>
  <c r="K253" i="24"/>
  <c r="K254" i="24"/>
  <c r="K255" i="24"/>
  <c r="K256" i="24"/>
  <c r="K257" i="24"/>
  <c r="K258" i="24"/>
  <c r="K259" i="24"/>
  <c r="K260" i="24"/>
  <c r="K261" i="24"/>
  <c r="K262" i="24"/>
  <c r="K263" i="24"/>
  <c r="K264" i="24"/>
  <c r="K265" i="24"/>
  <c r="K266" i="24"/>
  <c r="K267" i="24"/>
  <c r="K268" i="24"/>
  <c r="K269" i="24"/>
  <c r="K270" i="24"/>
  <c r="K271" i="24"/>
  <c r="K272" i="24"/>
  <c r="K273" i="24"/>
  <c r="K274" i="24"/>
  <c r="K275" i="24"/>
  <c r="K276" i="24"/>
  <c r="K277" i="24"/>
  <c r="K278" i="24"/>
  <c r="K279" i="24"/>
  <c r="K280" i="24"/>
  <c r="K281" i="24"/>
  <c r="K282" i="24"/>
  <c r="K283" i="24"/>
  <c r="K284" i="24"/>
  <c r="K285" i="24"/>
  <c r="K286" i="24"/>
  <c r="K287" i="24"/>
  <c r="K288" i="24"/>
  <c r="K289" i="24"/>
  <c r="K290" i="24"/>
  <c r="K291" i="24"/>
  <c r="K292" i="24"/>
  <c r="K293" i="24"/>
  <c r="K294" i="24"/>
  <c r="K295" i="24"/>
  <c r="K296" i="24"/>
  <c r="K297" i="24"/>
  <c r="K298" i="24"/>
  <c r="K299" i="24"/>
  <c r="K300" i="24"/>
  <c r="K301" i="24"/>
  <c r="K302" i="24"/>
  <c r="J5" i="24"/>
  <c r="J6" i="24"/>
  <c r="J7" i="24"/>
  <c r="J8" i="24"/>
  <c r="J9" i="24"/>
  <c r="J10" i="24"/>
  <c r="J11" i="24"/>
  <c r="J12" i="24"/>
  <c r="J13" i="24"/>
  <c r="J14" i="24"/>
  <c r="J15" i="24"/>
  <c r="J16" i="24"/>
  <c r="J17" i="24"/>
  <c r="J18" i="24"/>
  <c r="J19" i="24"/>
  <c r="J20" i="24"/>
  <c r="J21" i="24"/>
  <c r="J22" i="24"/>
  <c r="J23" i="24"/>
  <c r="J24" i="24"/>
  <c r="J25" i="24"/>
  <c r="J26" i="24"/>
  <c r="J27" i="24"/>
  <c r="J28" i="24"/>
  <c r="J29" i="24"/>
  <c r="J30" i="24"/>
  <c r="J31" i="24"/>
  <c r="J32" i="24"/>
  <c r="J33" i="24"/>
  <c r="J34" i="24"/>
  <c r="J35" i="24"/>
  <c r="J36" i="24"/>
  <c r="J37" i="24"/>
  <c r="J38" i="24"/>
  <c r="J39" i="24"/>
  <c r="J40" i="24"/>
  <c r="J41" i="24"/>
  <c r="J42" i="24"/>
  <c r="J43" i="24"/>
  <c r="J44" i="24"/>
  <c r="J45" i="24"/>
  <c r="J46" i="24"/>
  <c r="J47" i="24"/>
  <c r="J48" i="24"/>
  <c r="J49" i="24"/>
  <c r="J50" i="24"/>
  <c r="J51" i="24"/>
  <c r="J52" i="24"/>
  <c r="J53" i="24"/>
  <c r="J54" i="24"/>
  <c r="J55" i="24"/>
  <c r="J56" i="24"/>
  <c r="J57" i="24"/>
  <c r="J58" i="24"/>
  <c r="J59" i="24"/>
  <c r="J60" i="24"/>
  <c r="J61" i="24"/>
  <c r="J62" i="24"/>
  <c r="J63" i="24"/>
  <c r="J64" i="24"/>
  <c r="J65" i="24"/>
  <c r="J66" i="24"/>
  <c r="J67" i="24"/>
  <c r="J68" i="24"/>
  <c r="J69" i="24"/>
  <c r="J70" i="24"/>
  <c r="J71" i="24"/>
  <c r="J72" i="24"/>
  <c r="J73" i="24"/>
  <c r="J74" i="24"/>
  <c r="J75" i="24"/>
  <c r="J76" i="24"/>
  <c r="J77" i="24"/>
  <c r="J78" i="24"/>
  <c r="J79" i="24"/>
  <c r="J80" i="24"/>
  <c r="J81" i="24"/>
  <c r="J82" i="24"/>
  <c r="J83" i="24"/>
  <c r="J84" i="24"/>
  <c r="J85" i="24"/>
  <c r="J86" i="24"/>
  <c r="J87" i="24"/>
  <c r="J88" i="24"/>
  <c r="J89" i="24"/>
  <c r="J90" i="24"/>
  <c r="J91" i="24"/>
  <c r="J92" i="24"/>
  <c r="J93" i="24"/>
  <c r="J94" i="24"/>
  <c r="J95" i="24"/>
  <c r="J96" i="24"/>
  <c r="J97" i="24"/>
  <c r="J98" i="24"/>
  <c r="J99" i="24"/>
  <c r="J100" i="24"/>
  <c r="J101" i="24"/>
  <c r="J102" i="24"/>
  <c r="J103" i="24"/>
  <c r="J104" i="24"/>
  <c r="J105" i="24"/>
  <c r="J106" i="24"/>
  <c r="J107" i="24"/>
  <c r="J108" i="24"/>
  <c r="J109" i="24"/>
  <c r="J110" i="24"/>
  <c r="J111" i="24"/>
  <c r="J112" i="24"/>
  <c r="J113" i="24"/>
  <c r="J114" i="24"/>
  <c r="J115" i="24"/>
  <c r="J116" i="24"/>
  <c r="J117" i="24"/>
  <c r="J118" i="24"/>
  <c r="J119" i="24"/>
  <c r="J120" i="24"/>
  <c r="J121" i="24"/>
  <c r="J122" i="24"/>
  <c r="J123" i="24"/>
  <c r="J124" i="24"/>
  <c r="J125" i="24"/>
  <c r="J126" i="24"/>
  <c r="J127" i="24"/>
  <c r="J128" i="24"/>
  <c r="J129" i="24"/>
  <c r="J130" i="24"/>
  <c r="J131" i="24"/>
  <c r="J132" i="24"/>
  <c r="J133" i="24"/>
  <c r="J134" i="24"/>
  <c r="J135" i="24"/>
  <c r="J136" i="24"/>
  <c r="J137" i="24"/>
  <c r="J138" i="24"/>
  <c r="J139" i="24"/>
  <c r="J140" i="24"/>
  <c r="J141" i="24"/>
  <c r="J142" i="24"/>
  <c r="J143" i="24"/>
  <c r="J144" i="24"/>
  <c r="J145" i="24"/>
  <c r="J146" i="24"/>
  <c r="J147" i="24"/>
  <c r="J148" i="24"/>
  <c r="J149" i="24"/>
  <c r="J150" i="24"/>
  <c r="J151" i="24"/>
  <c r="J152" i="24"/>
  <c r="J153" i="24"/>
  <c r="J154" i="24"/>
  <c r="J155" i="24"/>
  <c r="J156" i="24"/>
  <c r="J157" i="24"/>
  <c r="J158" i="24"/>
  <c r="J159" i="24"/>
  <c r="J160" i="24"/>
  <c r="J161" i="24"/>
  <c r="J162" i="24"/>
  <c r="J163" i="24"/>
  <c r="J164" i="24"/>
  <c r="J165" i="24"/>
  <c r="J166" i="24"/>
  <c r="J167" i="24"/>
  <c r="J168" i="24"/>
  <c r="J169" i="24"/>
  <c r="J170" i="24"/>
  <c r="J171" i="24"/>
  <c r="J172" i="24"/>
  <c r="J173" i="24"/>
  <c r="J174" i="24"/>
  <c r="J175" i="24"/>
  <c r="J176" i="24"/>
  <c r="J177" i="24"/>
  <c r="J178" i="24"/>
  <c r="J179" i="24"/>
  <c r="J180" i="24"/>
  <c r="J181" i="24"/>
  <c r="J182" i="24"/>
  <c r="J183" i="24"/>
  <c r="J184" i="24"/>
  <c r="J185" i="24"/>
  <c r="J186" i="24"/>
  <c r="J187" i="24"/>
  <c r="J188" i="24"/>
  <c r="J189" i="24"/>
  <c r="J190" i="24"/>
  <c r="J191" i="24"/>
  <c r="J192" i="24"/>
  <c r="J193" i="24"/>
  <c r="J194" i="24"/>
  <c r="J195" i="24"/>
  <c r="J196" i="24"/>
  <c r="J197" i="24"/>
  <c r="J198" i="24"/>
  <c r="J199" i="24"/>
  <c r="J200" i="24"/>
  <c r="J201" i="24"/>
  <c r="J202" i="24"/>
  <c r="J203" i="24"/>
  <c r="J204" i="24"/>
  <c r="J205" i="24"/>
  <c r="J206" i="24"/>
  <c r="J207" i="24"/>
  <c r="J208" i="24"/>
  <c r="J209" i="24"/>
  <c r="J210" i="24"/>
  <c r="J211" i="24"/>
  <c r="J212" i="24"/>
  <c r="J213" i="24"/>
  <c r="J214" i="24"/>
  <c r="J215" i="24"/>
  <c r="J216" i="24"/>
  <c r="J217" i="24"/>
  <c r="J218" i="24"/>
  <c r="J219" i="24"/>
  <c r="J220" i="24"/>
  <c r="J221" i="24"/>
  <c r="J222" i="24"/>
  <c r="J223" i="24"/>
  <c r="J224" i="24"/>
  <c r="J225" i="24"/>
  <c r="J226" i="24"/>
  <c r="J227" i="24"/>
  <c r="J228" i="24"/>
  <c r="J229" i="24"/>
  <c r="J230" i="24"/>
  <c r="J231" i="24"/>
  <c r="J232" i="24"/>
  <c r="J233" i="24"/>
  <c r="J234" i="24"/>
  <c r="J235" i="24"/>
  <c r="J236" i="24"/>
  <c r="J237" i="24"/>
  <c r="J238" i="24"/>
  <c r="J239" i="24"/>
  <c r="J240" i="24"/>
  <c r="J241" i="24"/>
  <c r="J242" i="24"/>
  <c r="J243" i="24"/>
  <c r="J244" i="24"/>
  <c r="J245" i="24"/>
  <c r="J246" i="24"/>
  <c r="J247" i="24"/>
  <c r="J248" i="24"/>
  <c r="J249" i="24"/>
  <c r="J250" i="24"/>
  <c r="J251" i="24"/>
  <c r="J252" i="24"/>
  <c r="J253" i="24"/>
  <c r="J254" i="24"/>
  <c r="J255" i="24"/>
  <c r="J256" i="24"/>
  <c r="J257" i="24"/>
  <c r="J258" i="24"/>
  <c r="J259" i="24"/>
  <c r="J260" i="24"/>
  <c r="J261" i="24"/>
  <c r="J262" i="24"/>
  <c r="J263" i="24"/>
  <c r="J264" i="24"/>
  <c r="J265" i="24"/>
  <c r="J266" i="24"/>
  <c r="J267" i="24"/>
  <c r="J268" i="24"/>
  <c r="J269" i="24"/>
  <c r="J270" i="24"/>
  <c r="J271" i="24"/>
  <c r="J272" i="24"/>
  <c r="J273" i="24"/>
  <c r="J274" i="24"/>
  <c r="J275" i="24"/>
  <c r="J276" i="24"/>
  <c r="J277" i="24"/>
  <c r="J278" i="24"/>
  <c r="J279" i="24"/>
  <c r="J280" i="24"/>
  <c r="J281" i="24"/>
  <c r="J282" i="24"/>
  <c r="J283" i="24"/>
  <c r="J284" i="24"/>
  <c r="J285" i="24"/>
  <c r="J286" i="24"/>
  <c r="J287" i="24"/>
  <c r="J288" i="24"/>
  <c r="J289" i="24"/>
  <c r="J290" i="24"/>
  <c r="J291" i="24"/>
  <c r="J292" i="24"/>
  <c r="J293" i="24"/>
  <c r="J294" i="24"/>
  <c r="J295" i="24"/>
  <c r="J296" i="24"/>
  <c r="J297" i="24"/>
  <c r="J298" i="24"/>
  <c r="J299" i="24"/>
  <c r="J300" i="24"/>
  <c r="J301" i="24"/>
  <c r="J302" i="24"/>
  <c r="AE4" i="24"/>
  <c r="AD4" i="24"/>
  <c r="AC4" i="24"/>
  <c r="AB4" i="24"/>
  <c r="AA4" i="24"/>
  <c r="Z4" i="24"/>
  <c r="Y4" i="24"/>
  <c r="X4" i="24"/>
  <c r="W4" i="24"/>
  <c r="V4" i="24"/>
  <c r="U4" i="24"/>
  <c r="T4" i="24"/>
  <c r="S4" i="24"/>
  <c r="R4" i="24"/>
  <c r="Q4" i="24"/>
  <c r="P4" i="24"/>
  <c r="O4" i="24"/>
  <c r="K4" i="24"/>
  <c r="L4" i="24"/>
  <c r="M4" i="24"/>
  <c r="N4" i="24"/>
  <c r="J4" i="24"/>
  <c r="I5" i="24"/>
  <c r="I6" i="24"/>
  <c r="I7" i="24"/>
  <c r="I8" i="24"/>
  <c r="I9" i="24"/>
  <c r="I10" i="24"/>
  <c r="I11" i="24"/>
  <c r="I12" i="24"/>
  <c r="I13" i="24"/>
  <c r="I14" i="24"/>
  <c r="I15" i="24"/>
  <c r="I16" i="24"/>
  <c r="I17" i="24"/>
  <c r="I18" i="24"/>
  <c r="I19" i="24"/>
  <c r="I20" i="24"/>
  <c r="I21" i="24"/>
  <c r="I22" i="24"/>
  <c r="I23" i="24"/>
  <c r="I24" i="24"/>
  <c r="I25" i="24"/>
  <c r="I26" i="24"/>
  <c r="I27" i="24"/>
  <c r="I28" i="24"/>
  <c r="I29" i="24"/>
  <c r="I30" i="24"/>
  <c r="I31" i="24"/>
  <c r="I32" i="24"/>
  <c r="I33" i="24"/>
  <c r="I34" i="24"/>
  <c r="I35" i="24"/>
  <c r="I36" i="24"/>
  <c r="I37" i="24"/>
  <c r="I38" i="24"/>
  <c r="I39" i="24"/>
  <c r="I40" i="24"/>
  <c r="I41" i="24"/>
  <c r="I42" i="24"/>
  <c r="I43" i="24"/>
  <c r="I44" i="24"/>
  <c r="I45" i="24"/>
  <c r="I46" i="24"/>
  <c r="I47" i="24"/>
  <c r="I48" i="24"/>
  <c r="I49" i="24"/>
  <c r="I50" i="24"/>
  <c r="I51" i="24"/>
  <c r="I52" i="24"/>
  <c r="I53" i="24"/>
  <c r="I54" i="24"/>
  <c r="I55" i="24"/>
  <c r="I56" i="24"/>
  <c r="I57" i="24"/>
  <c r="I58" i="24"/>
  <c r="I59" i="24"/>
  <c r="I60" i="24"/>
  <c r="I61" i="24"/>
  <c r="I62" i="24"/>
  <c r="I63" i="24"/>
  <c r="I64" i="24"/>
  <c r="I65" i="24"/>
  <c r="I66" i="24"/>
  <c r="I67" i="24"/>
  <c r="I68" i="24"/>
  <c r="I69" i="24"/>
  <c r="I70" i="24"/>
  <c r="I71" i="24"/>
  <c r="I72" i="24"/>
  <c r="I73" i="24"/>
  <c r="I74" i="24"/>
  <c r="I75" i="24"/>
  <c r="I76" i="24"/>
  <c r="I77" i="24"/>
  <c r="I78" i="24"/>
  <c r="I79" i="24"/>
  <c r="I80" i="24"/>
  <c r="I81" i="24"/>
  <c r="I82" i="24"/>
  <c r="I83" i="24"/>
  <c r="I84" i="24"/>
  <c r="I85" i="24"/>
  <c r="I86" i="24"/>
  <c r="I87" i="24"/>
  <c r="I88" i="24"/>
  <c r="I89" i="24"/>
  <c r="I90" i="24"/>
  <c r="I91" i="24"/>
  <c r="I92" i="24"/>
  <c r="I93" i="24"/>
  <c r="I94" i="24"/>
  <c r="I95" i="24"/>
  <c r="I96" i="24"/>
  <c r="I97" i="24"/>
  <c r="I98" i="24"/>
  <c r="I99" i="24"/>
  <c r="I100" i="24"/>
  <c r="I101" i="24"/>
  <c r="I102" i="24"/>
  <c r="I103" i="24"/>
  <c r="I104" i="24"/>
  <c r="I105" i="24"/>
  <c r="I106" i="24"/>
  <c r="I107" i="24"/>
  <c r="I108" i="24"/>
  <c r="I109" i="24"/>
  <c r="I110" i="24"/>
  <c r="I111" i="24"/>
  <c r="I112" i="24"/>
  <c r="I113" i="24"/>
  <c r="I114" i="24"/>
  <c r="I115" i="24"/>
  <c r="I116" i="24"/>
  <c r="I117" i="24"/>
  <c r="I118" i="24"/>
  <c r="I119" i="24"/>
  <c r="I120" i="24"/>
  <c r="I121" i="24"/>
  <c r="I122" i="24"/>
  <c r="I123" i="24"/>
  <c r="I124" i="24"/>
  <c r="I125" i="24"/>
  <c r="I126" i="24"/>
  <c r="I127" i="24"/>
  <c r="I128" i="24"/>
  <c r="I129" i="24"/>
  <c r="I130" i="24"/>
  <c r="I131" i="24"/>
  <c r="I132" i="24"/>
  <c r="I133" i="24"/>
  <c r="I134" i="24"/>
  <c r="I135" i="24"/>
  <c r="I136" i="24"/>
  <c r="I137" i="24"/>
  <c r="I138" i="24"/>
  <c r="I139" i="24"/>
  <c r="I140" i="24"/>
  <c r="I141" i="24"/>
  <c r="I142" i="24"/>
  <c r="I143" i="24"/>
  <c r="I144" i="24"/>
  <c r="I145" i="24"/>
  <c r="I146" i="24"/>
  <c r="I147" i="24"/>
  <c r="I148" i="24"/>
  <c r="I149" i="24"/>
  <c r="I150" i="24"/>
  <c r="I151" i="24"/>
  <c r="I152" i="24"/>
  <c r="I153" i="24"/>
  <c r="I154" i="24"/>
  <c r="I155" i="24"/>
  <c r="I156" i="24"/>
  <c r="I157" i="24"/>
  <c r="I158" i="24"/>
  <c r="I159" i="24"/>
  <c r="I160" i="24"/>
  <c r="I161" i="24"/>
  <c r="I162" i="24"/>
  <c r="I163" i="24"/>
  <c r="I164" i="24"/>
  <c r="I165" i="24"/>
  <c r="I166" i="24"/>
  <c r="I167" i="24"/>
  <c r="I168" i="24"/>
  <c r="I169" i="24"/>
  <c r="I170" i="24"/>
  <c r="I171" i="24"/>
  <c r="I172" i="24"/>
  <c r="I173" i="24"/>
  <c r="I174" i="24"/>
  <c r="I175" i="24"/>
  <c r="I176" i="24"/>
  <c r="I177" i="24"/>
  <c r="I178" i="24"/>
  <c r="I179" i="24"/>
  <c r="I180" i="24"/>
  <c r="I181" i="24"/>
  <c r="I182" i="24"/>
  <c r="I183" i="24"/>
  <c r="I184" i="24"/>
  <c r="I185" i="24"/>
  <c r="I186" i="24"/>
  <c r="I187" i="24"/>
  <c r="I188" i="24"/>
  <c r="I189" i="24"/>
  <c r="I190" i="24"/>
  <c r="I191" i="24"/>
  <c r="I192" i="24"/>
  <c r="I193" i="24"/>
  <c r="I194" i="24"/>
  <c r="I195" i="24"/>
  <c r="I196" i="24"/>
  <c r="I197" i="24"/>
  <c r="I198" i="24"/>
  <c r="I199" i="24"/>
  <c r="I200" i="24"/>
  <c r="I201" i="24"/>
  <c r="I202" i="24"/>
  <c r="I203" i="24"/>
  <c r="I204" i="24"/>
  <c r="I205" i="24"/>
  <c r="I206" i="24"/>
  <c r="I207" i="24"/>
  <c r="I208" i="24"/>
  <c r="I209" i="24"/>
  <c r="I210" i="24"/>
  <c r="I211" i="24"/>
  <c r="I212" i="24"/>
  <c r="I213" i="24"/>
  <c r="I214" i="24"/>
  <c r="I215" i="24"/>
  <c r="I216" i="24"/>
  <c r="I217" i="24"/>
  <c r="I218" i="24"/>
  <c r="I219" i="24"/>
  <c r="I220" i="24"/>
  <c r="I221" i="24"/>
  <c r="I222" i="24"/>
  <c r="I223" i="24"/>
  <c r="I224" i="24"/>
  <c r="I225" i="24"/>
  <c r="I226" i="24"/>
  <c r="I227" i="24"/>
  <c r="I228" i="24"/>
  <c r="I229" i="24"/>
  <c r="I230" i="24"/>
  <c r="I231" i="24"/>
  <c r="I232" i="24"/>
  <c r="I233" i="24"/>
  <c r="I234" i="24"/>
  <c r="I235" i="24"/>
  <c r="I236" i="24"/>
  <c r="I237" i="24"/>
  <c r="I238" i="24"/>
  <c r="I239" i="24"/>
  <c r="I240" i="24"/>
  <c r="I241" i="24"/>
  <c r="I242" i="24"/>
  <c r="I243" i="24"/>
  <c r="I244" i="24"/>
  <c r="I245" i="24"/>
  <c r="I246" i="24"/>
  <c r="I247" i="24"/>
  <c r="I248" i="24"/>
  <c r="I249" i="24"/>
  <c r="I250" i="24"/>
  <c r="I251" i="24"/>
  <c r="I252" i="24"/>
  <c r="I253" i="24"/>
  <c r="I254" i="24"/>
  <c r="I255" i="24"/>
  <c r="I256" i="24"/>
  <c r="I257" i="24"/>
  <c r="I258" i="24"/>
  <c r="I259" i="24"/>
  <c r="I260" i="24"/>
  <c r="I261" i="24"/>
  <c r="I262" i="24"/>
  <c r="I263" i="24"/>
  <c r="I264" i="24"/>
  <c r="I265" i="24"/>
  <c r="I266" i="24"/>
  <c r="I267" i="24"/>
  <c r="I268" i="24"/>
  <c r="I269" i="24"/>
  <c r="I270" i="24"/>
  <c r="I271" i="24"/>
  <c r="I272" i="24"/>
  <c r="I273" i="24"/>
  <c r="I274" i="24"/>
  <c r="I275" i="24"/>
  <c r="I276" i="24"/>
  <c r="I277" i="24"/>
  <c r="I278" i="24"/>
  <c r="I279" i="24"/>
  <c r="I280" i="24"/>
  <c r="I281" i="24"/>
  <c r="I282" i="24"/>
  <c r="I283" i="24"/>
  <c r="I284" i="24"/>
  <c r="I285" i="24"/>
  <c r="I286" i="24"/>
  <c r="I287" i="24"/>
  <c r="I288" i="24"/>
  <c r="I289" i="24"/>
  <c r="I290" i="24"/>
  <c r="I291" i="24"/>
  <c r="I292" i="24"/>
  <c r="I293" i="24"/>
  <c r="I294" i="24"/>
  <c r="I295" i="24"/>
  <c r="I296" i="24"/>
  <c r="I297" i="24"/>
  <c r="I298" i="24"/>
  <c r="I299" i="24"/>
  <c r="I300" i="24"/>
  <c r="I301" i="24"/>
  <c r="I302" i="24"/>
  <c r="H6" i="15"/>
  <c r="H7" i="15"/>
  <c r="I4" i="24"/>
  <c r="H4" i="24"/>
  <c r="H17" i="24"/>
  <c r="H18" i="24"/>
  <c r="H19" i="24"/>
  <c r="H20" i="24"/>
  <c r="H21" i="24"/>
  <c r="H22" i="24"/>
  <c r="H23" i="24"/>
  <c r="H24" i="24"/>
  <c r="H25" i="24"/>
  <c r="H26" i="24"/>
  <c r="H27" i="24"/>
  <c r="H28" i="24"/>
  <c r="H29" i="24"/>
  <c r="H30" i="24"/>
  <c r="H31" i="24"/>
  <c r="H32" i="24"/>
  <c r="H33" i="24"/>
  <c r="H34" i="24"/>
  <c r="H35" i="24"/>
  <c r="H36" i="24"/>
  <c r="H37" i="24"/>
  <c r="H38" i="24"/>
  <c r="H39" i="24"/>
  <c r="H40" i="24"/>
  <c r="H41" i="24"/>
  <c r="H42" i="24"/>
  <c r="H43" i="24"/>
  <c r="H44" i="24"/>
  <c r="H45" i="24"/>
  <c r="H46" i="24"/>
  <c r="H47" i="24"/>
  <c r="H48" i="24"/>
  <c r="H49" i="24"/>
  <c r="H50" i="24"/>
  <c r="H51" i="24"/>
  <c r="H52" i="24"/>
  <c r="H53" i="24"/>
  <c r="H54" i="24"/>
  <c r="H55" i="24"/>
  <c r="H56" i="24"/>
  <c r="H57" i="24"/>
  <c r="H58" i="24"/>
  <c r="H59" i="24"/>
  <c r="H60" i="24"/>
  <c r="H61" i="24"/>
  <c r="H62" i="24"/>
  <c r="H63" i="24"/>
  <c r="H64" i="24"/>
  <c r="H65" i="24"/>
  <c r="H66" i="24"/>
  <c r="H67" i="24"/>
  <c r="H68" i="24"/>
  <c r="H69" i="24"/>
  <c r="H70" i="24"/>
  <c r="H71" i="24"/>
  <c r="H72" i="24"/>
  <c r="H73" i="24"/>
  <c r="H74" i="24"/>
  <c r="H75" i="24"/>
  <c r="H76" i="24"/>
  <c r="H77" i="24"/>
  <c r="H78" i="24"/>
  <c r="H79" i="24"/>
  <c r="H80" i="24"/>
  <c r="H81" i="24"/>
  <c r="H82" i="24"/>
  <c r="H83" i="24"/>
  <c r="H84" i="24"/>
  <c r="H85" i="24"/>
  <c r="H86" i="24"/>
  <c r="H87" i="24"/>
  <c r="H88" i="24"/>
  <c r="H89" i="24"/>
  <c r="H90" i="24"/>
  <c r="H91" i="24"/>
  <c r="H92" i="24"/>
  <c r="H93" i="24"/>
  <c r="H94" i="24"/>
  <c r="H95" i="24"/>
  <c r="H96" i="24"/>
  <c r="H97" i="24"/>
  <c r="H98" i="24"/>
  <c r="H99" i="24"/>
  <c r="H100" i="24"/>
  <c r="H101" i="24"/>
  <c r="H102" i="24"/>
  <c r="H103" i="24"/>
  <c r="H104" i="24"/>
  <c r="H105" i="24"/>
  <c r="H106" i="24"/>
  <c r="H107" i="24"/>
  <c r="H108" i="24"/>
  <c r="H109" i="24"/>
  <c r="H110" i="24"/>
  <c r="H111" i="24"/>
  <c r="H112" i="24"/>
  <c r="H113" i="24"/>
  <c r="H114" i="24"/>
  <c r="H115" i="24"/>
  <c r="H116" i="24"/>
  <c r="H117" i="24"/>
  <c r="H118" i="24"/>
  <c r="H119" i="24"/>
  <c r="H120" i="24"/>
  <c r="H121" i="24"/>
  <c r="H122" i="24"/>
  <c r="H123" i="24"/>
  <c r="H124" i="24"/>
  <c r="H125" i="24"/>
  <c r="H126" i="24"/>
  <c r="H127" i="24"/>
  <c r="H128" i="24"/>
  <c r="H129" i="24"/>
  <c r="H130" i="24"/>
  <c r="H131" i="24"/>
  <c r="H132" i="24"/>
  <c r="H133" i="24"/>
  <c r="H134" i="24"/>
  <c r="H135" i="24"/>
  <c r="H136" i="24"/>
  <c r="H137" i="24"/>
  <c r="H138" i="24"/>
  <c r="H139" i="24"/>
  <c r="H140" i="24"/>
  <c r="H141" i="24"/>
  <c r="H142" i="24"/>
  <c r="H143" i="24"/>
  <c r="H144" i="24"/>
  <c r="H145" i="24"/>
  <c r="H146" i="24"/>
  <c r="H147" i="24"/>
  <c r="H148" i="24"/>
  <c r="H149" i="24"/>
  <c r="H150" i="24"/>
  <c r="H151" i="24"/>
  <c r="H152" i="24"/>
  <c r="H153" i="24"/>
  <c r="H154" i="24"/>
  <c r="H155" i="24"/>
  <c r="H156" i="24"/>
  <c r="H157" i="24"/>
  <c r="H158" i="24"/>
  <c r="H159" i="24"/>
  <c r="H160" i="24"/>
  <c r="H161" i="24"/>
  <c r="H162" i="24"/>
  <c r="H163" i="24"/>
  <c r="H164" i="24"/>
  <c r="H165" i="24"/>
  <c r="H166" i="24"/>
  <c r="H167" i="24"/>
  <c r="H168" i="24"/>
  <c r="H169" i="24"/>
  <c r="H170" i="24"/>
  <c r="H171" i="24"/>
  <c r="H172" i="24"/>
  <c r="H173" i="24"/>
  <c r="H174" i="24"/>
  <c r="H175" i="24"/>
  <c r="H176" i="24"/>
  <c r="H177" i="24"/>
  <c r="H178" i="24"/>
  <c r="H179" i="24"/>
  <c r="H180" i="24"/>
  <c r="H181" i="24"/>
  <c r="H182" i="24"/>
  <c r="H183" i="24"/>
  <c r="H184" i="24"/>
  <c r="H185" i="24"/>
  <c r="H186" i="24"/>
  <c r="H187" i="24"/>
  <c r="H188" i="24"/>
  <c r="H189" i="24"/>
  <c r="H190" i="24"/>
  <c r="H191" i="24"/>
  <c r="H192" i="24"/>
  <c r="H193" i="24"/>
  <c r="H194" i="24"/>
  <c r="H195" i="24"/>
  <c r="H196" i="24"/>
  <c r="H197" i="24"/>
  <c r="H198" i="24"/>
  <c r="H199" i="24"/>
  <c r="H200" i="24"/>
  <c r="H201" i="24"/>
  <c r="H202" i="24"/>
  <c r="H203" i="24"/>
  <c r="H204" i="24"/>
  <c r="H205" i="24"/>
  <c r="H206" i="24"/>
  <c r="H207" i="24"/>
  <c r="H208" i="24"/>
  <c r="H209" i="24"/>
  <c r="H210" i="24"/>
  <c r="H211" i="24"/>
  <c r="H212" i="24"/>
  <c r="H213" i="24"/>
  <c r="H214" i="24"/>
  <c r="H215" i="24"/>
  <c r="H216" i="24"/>
  <c r="H217" i="24"/>
  <c r="H218" i="24"/>
  <c r="H219" i="24"/>
  <c r="H220" i="24"/>
  <c r="H221" i="24"/>
  <c r="H222" i="24"/>
  <c r="H223" i="24"/>
  <c r="H224" i="24"/>
  <c r="H225" i="24"/>
  <c r="H226" i="24"/>
  <c r="H227" i="24"/>
  <c r="H228" i="24"/>
  <c r="H229" i="24"/>
  <c r="H230" i="24"/>
  <c r="H231" i="24"/>
  <c r="H232" i="24"/>
  <c r="H233" i="24"/>
  <c r="H234" i="24"/>
  <c r="H235" i="24"/>
  <c r="H236" i="24"/>
  <c r="H237" i="24"/>
  <c r="H238" i="24"/>
  <c r="H239" i="24"/>
  <c r="H240" i="24"/>
  <c r="H241" i="24"/>
  <c r="H242" i="24"/>
  <c r="H243" i="24"/>
  <c r="H244" i="24"/>
  <c r="H245" i="24"/>
  <c r="H246" i="24"/>
  <c r="H247" i="24"/>
  <c r="H248" i="24"/>
  <c r="H249" i="24"/>
  <c r="H250" i="24"/>
  <c r="H251" i="24"/>
  <c r="H252" i="24"/>
  <c r="H253" i="24"/>
  <c r="H254" i="24"/>
  <c r="H255" i="24"/>
  <c r="H256" i="24"/>
  <c r="H257" i="24"/>
  <c r="H258" i="24"/>
  <c r="H259" i="24"/>
  <c r="H260" i="24"/>
  <c r="H261" i="24"/>
  <c r="H262" i="24"/>
  <c r="H263" i="24"/>
  <c r="H264" i="24"/>
  <c r="H265" i="24"/>
  <c r="H266" i="24"/>
  <c r="H267" i="24"/>
  <c r="H268" i="24"/>
  <c r="H269" i="24"/>
  <c r="H270" i="24"/>
  <c r="H271" i="24"/>
  <c r="H272" i="24"/>
  <c r="H273" i="24"/>
  <c r="H274" i="24"/>
  <c r="H275" i="24"/>
  <c r="H276" i="24"/>
  <c r="H277" i="24"/>
  <c r="H278" i="24"/>
  <c r="H279" i="24"/>
  <c r="H280" i="24"/>
  <c r="H281" i="24"/>
  <c r="H282" i="24"/>
  <c r="H283" i="24"/>
  <c r="H284" i="24"/>
  <c r="H285" i="24"/>
  <c r="H286" i="24"/>
  <c r="H287" i="24"/>
  <c r="H288" i="24"/>
  <c r="H289" i="24"/>
  <c r="H290" i="24"/>
  <c r="H291" i="24"/>
  <c r="H292" i="24"/>
  <c r="H293" i="24"/>
  <c r="H294" i="24"/>
  <c r="H295" i="24"/>
  <c r="H296" i="24"/>
  <c r="H297" i="24"/>
  <c r="H298" i="24"/>
  <c r="H299" i="24"/>
  <c r="H300" i="24"/>
  <c r="H301" i="24"/>
  <c r="H302" i="24"/>
  <c r="H5" i="24"/>
  <c r="H6" i="24"/>
  <c r="H7" i="24"/>
  <c r="H8" i="24"/>
  <c r="H9" i="24"/>
  <c r="H10" i="24"/>
  <c r="H11" i="24"/>
  <c r="H12" i="24"/>
  <c r="H13" i="24"/>
  <c r="H14" i="24"/>
  <c r="H15" i="24"/>
  <c r="H16" i="24"/>
  <c r="G6" i="15"/>
  <c r="I6" i="15"/>
  <c r="J6" i="15"/>
  <c r="K6" i="15"/>
  <c r="L6" i="15"/>
  <c r="M6" i="15"/>
  <c r="N6" i="15"/>
  <c r="O6" i="15"/>
  <c r="P6" i="15"/>
  <c r="Q6" i="15"/>
  <c r="R6" i="15"/>
  <c r="S6" i="15"/>
  <c r="T6" i="15"/>
  <c r="U6" i="15"/>
  <c r="V6" i="15"/>
  <c r="W6" i="15"/>
  <c r="X6" i="15"/>
  <c r="Y6" i="15"/>
  <c r="Z6" i="15"/>
  <c r="AA6" i="15"/>
  <c r="AB6" i="15"/>
  <c r="AC6" i="15"/>
  <c r="AD6" i="15"/>
  <c r="G7" i="15"/>
  <c r="I7" i="15"/>
  <c r="J7" i="15"/>
  <c r="K7" i="15"/>
  <c r="L7" i="15"/>
  <c r="M7" i="15"/>
  <c r="N7" i="15"/>
  <c r="O7" i="15"/>
  <c r="P7" i="15"/>
  <c r="Q7" i="15"/>
  <c r="R7" i="15"/>
  <c r="S7" i="15"/>
  <c r="T7" i="15"/>
  <c r="U7" i="15"/>
  <c r="V7" i="15"/>
  <c r="W7" i="15"/>
  <c r="X7" i="15"/>
  <c r="Y7" i="15"/>
  <c r="Z7" i="15"/>
  <c r="AA7" i="15"/>
  <c r="AB7" i="15"/>
  <c r="AC7" i="15"/>
  <c r="AD7" i="15"/>
  <c r="G8" i="15"/>
  <c r="H8" i="15"/>
  <c r="I8" i="15"/>
  <c r="J8" i="15"/>
  <c r="K8" i="15"/>
  <c r="L8" i="15"/>
  <c r="M8" i="15"/>
  <c r="N8" i="15"/>
  <c r="O8" i="15"/>
  <c r="P8" i="15"/>
  <c r="Q8" i="15"/>
  <c r="R8" i="15"/>
  <c r="S8" i="15"/>
  <c r="T8" i="15"/>
  <c r="U8" i="15"/>
  <c r="V8" i="15"/>
  <c r="W8" i="15"/>
  <c r="X8" i="15"/>
  <c r="Y8" i="15"/>
  <c r="Z8" i="15"/>
  <c r="AA8" i="15"/>
  <c r="AB8" i="15"/>
  <c r="AC8" i="15"/>
  <c r="AD8" i="15"/>
  <c r="G9" i="15"/>
  <c r="H9" i="15"/>
  <c r="I9" i="15"/>
  <c r="J9" i="15"/>
  <c r="K9" i="15"/>
  <c r="L9" i="15"/>
  <c r="M9" i="15"/>
  <c r="N9" i="15"/>
  <c r="O9" i="15"/>
  <c r="P9" i="15"/>
  <c r="Q9" i="15"/>
  <c r="R9" i="15"/>
  <c r="S9" i="15"/>
  <c r="T9" i="15"/>
  <c r="U9" i="15"/>
  <c r="V9" i="15"/>
  <c r="W9" i="15"/>
  <c r="X9" i="15"/>
  <c r="Y9" i="15"/>
  <c r="Z9" i="15"/>
  <c r="AA9" i="15"/>
  <c r="AB9" i="15"/>
  <c r="AC9" i="15"/>
  <c r="AD9" i="15"/>
  <c r="G10" i="15"/>
  <c r="H10" i="15"/>
  <c r="I10" i="15"/>
  <c r="J10" i="15"/>
  <c r="K10" i="15"/>
  <c r="L10" i="15"/>
  <c r="M10" i="15"/>
  <c r="N10" i="15"/>
  <c r="O10" i="15"/>
  <c r="P10" i="15"/>
  <c r="Q10" i="15"/>
  <c r="R10" i="15"/>
  <c r="S10" i="15"/>
  <c r="T10" i="15"/>
  <c r="U10" i="15"/>
  <c r="V10" i="15"/>
  <c r="W10" i="15"/>
  <c r="X10" i="15"/>
  <c r="Y10" i="15"/>
  <c r="Z10" i="15"/>
  <c r="AA10" i="15"/>
  <c r="AB10" i="15"/>
  <c r="AC10" i="15"/>
  <c r="AD10" i="15"/>
  <c r="G11" i="15"/>
  <c r="H11" i="15"/>
  <c r="I11" i="15"/>
  <c r="J11" i="15"/>
  <c r="K11" i="15"/>
  <c r="L11" i="15"/>
  <c r="M11" i="15"/>
  <c r="N11" i="15"/>
  <c r="O11" i="15"/>
  <c r="P11" i="15"/>
  <c r="Q11" i="15"/>
  <c r="R11" i="15"/>
  <c r="S11" i="15"/>
  <c r="T11" i="15"/>
  <c r="U11" i="15"/>
  <c r="V11" i="15"/>
  <c r="W11" i="15"/>
  <c r="X11" i="15"/>
  <c r="Y11" i="15"/>
  <c r="Z11" i="15"/>
  <c r="AA11" i="15"/>
  <c r="AB11" i="15"/>
  <c r="AC11" i="15"/>
  <c r="AD11" i="15"/>
  <c r="G12" i="15"/>
  <c r="H12" i="15"/>
  <c r="I12" i="15"/>
  <c r="J12" i="15"/>
  <c r="K12" i="15"/>
  <c r="L12" i="15"/>
  <c r="M12" i="15"/>
  <c r="N12" i="15"/>
  <c r="O12" i="15"/>
  <c r="P12" i="15"/>
  <c r="Q12" i="15"/>
  <c r="R12" i="15"/>
  <c r="S12" i="15"/>
  <c r="T12" i="15"/>
  <c r="U12" i="15"/>
  <c r="V12" i="15"/>
  <c r="W12" i="15"/>
  <c r="X12" i="15"/>
  <c r="Y12" i="15"/>
  <c r="Z12" i="15"/>
  <c r="AA12" i="15"/>
  <c r="AB12" i="15"/>
  <c r="AC12" i="15"/>
  <c r="AD12" i="15"/>
  <c r="G13" i="15"/>
  <c r="H13" i="15"/>
  <c r="I13" i="15"/>
  <c r="J13" i="15"/>
  <c r="K13" i="15"/>
  <c r="L13" i="15"/>
  <c r="M13" i="15"/>
  <c r="N13" i="15"/>
  <c r="O13" i="15"/>
  <c r="P13" i="15"/>
  <c r="Q13" i="15"/>
  <c r="R13" i="15"/>
  <c r="S13" i="15"/>
  <c r="T13" i="15"/>
  <c r="U13" i="15"/>
  <c r="V13" i="15"/>
  <c r="W13" i="15"/>
  <c r="X13" i="15"/>
  <c r="Y13" i="15"/>
  <c r="Z13" i="15"/>
  <c r="AA13" i="15"/>
  <c r="AB13" i="15"/>
  <c r="AC13" i="15"/>
  <c r="AD13" i="15"/>
  <c r="G14" i="15"/>
  <c r="H14" i="15"/>
  <c r="I14" i="15"/>
  <c r="J14" i="15"/>
  <c r="K14" i="15"/>
  <c r="L14" i="15"/>
  <c r="M14" i="15"/>
  <c r="N14" i="15"/>
  <c r="O14" i="15"/>
  <c r="P14" i="15"/>
  <c r="Q14" i="15"/>
  <c r="R14" i="15"/>
  <c r="S14" i="15"/>
  <c r="T14" i="15"/>
  <c r="U14" i="15"/>
  <c r="V14" i="15"/>
  <c r="W14" i="15"/>
  <c r="X14" i="15"/>
  <c r="Y14" i="15"/>
  <c r="Z14" i="15"/>
  <c r="AA14" i="15"/>
  <c r="AB14" i="15"/>
  <c r="AC14" i="15"/>
  <c r="AD14" i="15"/>
  <c r="G15" i="15"/>
  <c r="H15" i="15"/>
  <c r="I15" i="15"/>
  <c r="J15" i="15"/>
  <c r="K15" i="15"/>
  <c r="L15" i="15"/>
  <c r="M15" i="15"/>
  <c r="N15" i="15"/>
  <c r="O15" i="15"/>
  <c r="P15" i="15"/>
  <c r="Q15" i="15"/>
  <c r="R15" i="15"/>
  <c r="S15" i="15"/>
  <c r="T15" i="15"/>
  <c r="U15" i="15"/>
  <c r="V15" i="15"/>
  <c r="W15" i="15"/>
  <c r="X15" i="15"/>
  <c r="Y15" i="15"/>
  <c r="Z15" i="15"/>
  <c r="AA15" i="15"/>
  <c r="AB15" i="15"/>
  <c r="AC15" i="15"/>
  <c r="AD15" i="15"/>
  <c r="G16" i="15"/>
  <c r="H16" i="15"/>
  <c r="I16" i="15"/>
  <c r="J16" i="15"/>
  <c r="K16" i="15"/>
  <c r="L16" i="15"/>
  <c r="M16" i="15"/>
  <c r="N16" i="15"/>
  <c r="O16" i="15"/>
  <c r="P16" i="15"/>
  <c r="Q16" i="15"/>
  <c r="R16" i="15"/>
  <c r="S16" i="15"/>
  <c r="T16" i="15"/>
  <c r="U16" i="15"/>
  <c r="V16" i="15"/>
  <c r="W16" i="15"/>
  <c r="X16" i="15"/>
  <c r="Y16" i="15"/>
  <c r="Z16" i="15"/>
  <c r="AA16" i="15"/>
  <c r="AB16" i="15"/>
  <c r="AC16" i="15"/>
  <c r="AD16" i="15"/>
  <c r="G17" i="15"/>
  <c r="H17" i="15"/>
  <c r="I17" i="15"/>
  <c r="J17" i="15"/>
  <c r="K17" i="15"/>
  <c r="L17" i="15"/>
  <c r="M17" i="15"/>
  <c r="N17" i="15"/>
  <c r="O17" i="15"/>
  <c r="P17" i="15"/>
  <c r="Q17" i="15"/>
  <c r="R17" i="15"/>
  <c r="S17" i="15"/>
  <c r="T17" i="15"/>
  <c r="U17" i="15"/>
  <c r="V17" i="15"/>
  <c r="W17" i="15"/>
  <c r="X17" i="15"/>
  <c r="Y17" i="15"/>
  <c r="Z17" i="15"/>
  <c r="AA17" i="15"/>
  <c r="AB17" i="15"/>
  <c r="AC17" i="15"/>
  <c r="AD17" i="15"/>
  <c r="G18" i="15"/>
  <c r="H18" i="15"/>
  <c r="I18" i="15"/>
  <c r="J18" i="15"/>
  <c r="K18" i="15"/>
  <c r="L18" i="15"/>
  <c r="M18" i="15"/>
  <c r="N18" i="15"/>
  <c r="O18" i="15"/>
  <c r="P18" i="15"/>
  <c r="Q18" i="15"/>
  <c r="R18" i="15"/>
  <c r="S18" i="15"/>
  <c r="T18" i="15"/>
  <c r="U18" i="15"/>
  <c r="V18" i="15"/>
  <c r="W18" i="15"/>
  <c r="X18" i="15"/>
  <c r="Y18" i="15"/>
  <c r="Z18" i="15"/>
  <c r="AA18" i="15"/>
  <c r="AB18" i="15"/>
  <c r="AC18" i="15"/>
  <c r="AD18" i="15"/>
  <c r="G19" i="15"/>
  <c r="H19" i="15"/>
  <c r="I19" i="15"/>
  <c r="J19" i="15"/>
  <c r="K19" i="15"/>
  <c r="L19" i="15"/>
  <c r="M19" i="15"/>
  <c r="N19" i="15"/>
  <c r="O19" i="15"/>
  <c r="P19" i="15"/>
  <c r="Q19" i="15"/>
  <c r="R19" i="15"/>
  <c r="S19" i="15"/>
  <c r="T19" i="15"/>
  <c r="U19" i="15"/>
  <c r="V19" i="15"/>
  <c r="W19" i="15"/>
  <c r="X19" i="15"/>
  <c r="Y19" i="15"/>
  <c r="Z19" i="15"/>
  <c r="AA19" i="15"/>
  <c r="AB19" i="15"/>
  <c r="AC19" i="15"/>
  <c r="AD19" i="15"/>
  <c r="G20" i="15"/>
  <c r="H20" i="15"/>
  <c r="I20" i="15"/>
  <c r="J20" i="15"/>
  <c r="K20" i="15"/>
  <c r="L20" i="15"/>
  <c r="M20" i="15"/>
  <c r="N20" i="15"/>
  <c r="O20" i="15"/>
  <c r="P20" i="15"/>
  <c r="Q20" i="15"/>
  <c r="R20" i="15"/>
  <c r="S20" i="15"/>
  <c r="T20" i="15"/>
  <c r="U20" i="15"/>
  <c r="V20" i="15"/>
  <c r="W20" i="15"/>
  <c r="X20" i="15"/>
  <c r="Y20" i="15"/>
  <c r="Z20" i="15"/>
  <c r="AA20" i="15"/>
  <c r="AB20" i="15"/>
  <c r="AC20" i="15"/>
  <c r="AD20" i="15"/>
  <c r="G21" i="15"/>
  <c r="H21" i="15"/>
  <c r="I21" i="15"/>
  <c r="J21" i="15"/>
  <c r="K21" i="15"/>
  <c r="L21" i="15"/>
  <c r="M21" i="15"/>
  <c r="N21" i="15"/>
  <c r="O21" i="15"/>
  <c r="P21" i="15"/>
  <c r="Q21" i="15"/>
  <c r="R21" i="15"/>
  <c r="S21" i="15"/>
  <c r="T21" i="15"/>
  <c r="U21" i="15"/>
  <c r="V21" i="15"/>
  <c r="W21" i="15"/>
  <c r="X21" i="15"/>
  <c r="Y21" i="15"/>
  <c r="Z21" i="15"/>
  <c r="AA21" i="15"/>
  <c r="AB21" i="15"/>
  <c r="AC21" i="15"/>
  <c r="AD21" i="15"/>
  <c r="G22" i="15"/>
  <c r="H22" i="15"/>
  <c r="I22" i="15"/>
  <c r="J22" i="15"/>
  <c r="K22" i="15"/>
  <c r="L22" i="15"/>
  <c r="M22" i="15"/>
  <c r="N22" i="15"/>
  <c r="O22" i="15"/>
  <c r="P22" i="15"/>
  <c r="Q22" i="15"/>
  <c r="R22" i="15"/>
  <c r="S22" i="15"/>
  <c r="T22" i="15"/>
  <c r="U22" i="15"/>
  <c r="V22" i="15"/>
  <c r="W22" i="15"/>
  <c r="X22" i="15"/>
  <c r="Y22" i="15"/>
  <c r="Z22" i="15"/>
  <c r="AA22" i="15"/>
  <c r="AB22" i="15"/>
  <c r="AC22" i="15"/>
  <c r="AD22" i="15"/>
  <c r="G23" i="15"/>
  <c r="H23" i="15"/>
  <c r="I23" i="15"/>
  <c r="J23" i="15"/>
  <c r="K23" i="15"/>
  <c r="L23" i="15"/>
  <c r="M23" i="15"/>
  <c r="N23" i="15"/>
  <c r="O23" i="15"/>
  <c r="P23" i="15"/>
  <c r="Q23" i="15"/>
  <c r="R23" i="15"/>
  <c r="S23" i="15"/>
  <c r="T23" i="15"/>
  <c r="U23" i="15"/>
  <c r="V23" i="15"/>
  <c r="W23" i="15"/>
  <c r="X23" i="15"/>
  <c r="Y23" i="15"/>
  <c r="Z23" i="15"/>
  <c r="AA23" i="15"/>
  <c r="AB23" i="15"/>
  <c r="AC23" i="15"/>
  <c r="AD23" i="15"/>
  <c r="G24" i="15"/>
  <c r="H24" i="15"/>
  <c r="I24" i="15"/>
  <c r="J24" i="15"/>
  <c r="K24" i="15"/>
  <c r="L24" i="15"/>
  <c r="M24" i="15"/>
  <c r="N24" i="15"/>
  <c r="O24" i="15"/>
  <c r="P24" i="15"/>
  <c r="Q24" i="15"/>
  <c r="R24" i="15"/>
  <c r="S24" i="15"/>
  <c r="T24" i="15"/>
  <c r="U24" i="15"/>
  <c r="V24" i="15"/>
  <c r="W24" i="15"/>
  <c r="X24" i="15"/>
  <c r="Y24" i="15"/>
  <c r="Z24" i="15"/>
  <c r="AA24" i="15"/>
  <c r="AB24" i="15"/>
  <c r="AC24" i="15"/>
  <c r="AD24" i="15"/>
  <c r="G25" i="15"/>
  <c r="H25" i="15"/>
  <c r="I25" i="15"/>
  <c r="J25" i="15"/>
  <c r="K25" i="15"/>
  <c r="L25" i="15"/>
  <c r="M25" i="15"/>
  <c r="N25" i="15"/>
  <c r="O25" i="15"/>
  <c r="P25" i="15"/>
  <c r="Q25" i="15"/>
  <c r="R25" i="15"/>
  <c r="S25" i="15"/>
  <c r="T25" i="15"/>
  <c r="U25" i="15"/>
  <c r="V25" i="15"/>
  <c r="W25" i="15"/>
  <c r="X25" i="15"/>
  <c r="Y25" i="15"/>
  <c r="Z25" i="15"/>
  <c r="AA25" i="15"/>
  <c r="AB25" i="15"/>
  <c r="AC25" i="15"/>
  <c r="AD25" i="15"/>
  <c r="G26" i="15"/>
  <c r="H26" i="15"/>
  <c r="I26" i="15"/>
  <c r="J26" i="15"/>
  <c r="K26" i="15"/>
  <c r="L26" i="15"/>
  <c r="M26" i="15"/>
  <c r="N26" i="15"/>
  <c r="O26" i="15"/>
  <c r="P26" i="15"/>
  <c r="Q26" i="15"/>
  <c r="R26" i="15"/>
  <c r="S26" i="15"/>
  <c r="T26" i="15"/>
  <c r="U26" i="15"/>
  <c r="V26" i="15"/>
  <c r="W26" i="15"/>
  <c r="X26" i="15"/>
  <c r="Y26" i="15"/>
  <c r="Z26" i="15"/>
  <c r="AA26" i="15"/>
  <c r="AB26" i="15"/>
  <c r="AC26" i="15"/>
  <c r="AD26" i="15"/>
  <c r="G27" i="15"/>
  <c r="H27" i="15"/>
  <c r="I27" i="15"/>
  <c r="J27" i="15"/>
  <c r="K27" i="15"/>
  <c r="L27" i="15"/>
  <c r="M27" i="15"/>
  <c r="N27" i="15"/>
  <c r="O27" i="15"/>
  <c r="P27" i="15"/>
  <c r="Q27" i="15"/>
  <c r="R27" i="15"/>
  <c r="S27" i="15"/>
  <c r="T27" i="15"/>
  <c r="U27" i="15"/>
  <c r="V27" i="15"/>
  <c r="W27" i="15"/>
  <c r="X27" i="15"/>
  <c r="Y27" i="15"/>
  <c r="Z27" i="15"/>
  <c r="AA27" i="15"/>
  <c r="AB27" i="15"/>
  <c r="AC27" i="15"/>
  <c r="AD27" i="15"/>
  <c r="G28" i="15"/>
  <c r="H28" i="15"/>
  <c r="I28" i="15"/>
  <c r="J28" i="15"/>
  <c r="K28" i="15"/>
  <c r="L28" i="15"/>
  <c r="M28" i="15"/>
  <c r="N28" i="15"/>
  <c r="O28" i="15"/>
  <c r="P28" i="15"/>
  <c r="Q28" i="15"/>
  <c r="R28" i="15"/>
  <c r="S28" i="15"/>
  <c r="T28" i="15"/>
  <c r="U28" i="15"/>
  <c r="V28" i="15"/>
  <c r="W28" i="15"/>
  <c r="X28" i="15"/>
  <c r="Y28" i="15"/>
  <c r="Z28" i="15"/>
  <c r="AA28" i="15"/>
  <c r="AB28" i="15"/>
  <c r="AC28" i="15"/>
  <c r="AD28" i="15"/>
  <c r="G29" i="15"/>
  <c r="H29" i="15"/>
  <c r="I29" i="15"/>
  <c r="J29" i="15"/>
  <c r="K29" i="15"/>
  <c r="L29" i="15"/>
  <c r="M29" i="15"/>
  <c r="N29" i="15"/>
  <c r="O29" i="15"/>
  <c r="P29" i="15"/>
  <c r="Q29" i="15"/>
  <c r="R29" i="15"/>
  <c r="S29" i="15"/>
  <c r="T29" i="15"/>
  <c r="U29" i="15"/>
  <c r="V29" i="15"/>
  <c r="W29" i="15"/>
  <c r="X29" i="15"/>
  <c r="Y29" i="15"/>
  <c r="Z29" i="15"/>
  <c r="AA29" i="15"/>
  <c r="AB29" i="15"/>
  <c r="AC29" i="15"/>
  <c r="AD29" i="15"/>
  <c r="G30" i="15"/>
  <c r="H30" i="15"/>
  <c r="I30" i="15"/>
  <c r="J30" i="15"/>
  <c r="K30" i="15"/>
  <c r="L30" i="15"/>
  <c r="M30" i="15"/>
  <c r="N30" i="15"/>
  <c r="O30" i="15"/>
  <c r="P30" i="15"/>
  <c r="Q30" i="15"/>
  <c r="R30" i="15"/>
  <c r="S30" i="15"/>
  <c r="T30" i="15"/>
  <c r="U30" i="15"/>
  <c r="V30" i="15"/>
  <c r="W30" i="15"/>
  <c r="X30" i="15"/>
  <c r="Y30" i="15"/>
  <c r="Z30" i="15"/>
  <c r="AA30" i="15"/>
  <c r="AB30" i="15"/>
  <c r="AC30" i="15"/>
  <c r="AD30" i="15"/>
  <c r="G31" i="15"/>
  <c r="H31" i="15"/>
  <c r="I31" i="15"/>
  <c r="J31" i="15"/>
  <c r="K31" i="15"/>
  <c r="L31" i="15"/>
  <c r="M31" i="15"/>
  <c r="N31" i="15"/>
  <c r="O31" i="15"/>
  <c r="P31" i="15"/>
  <c r="Q31" i="15"/>
  <c r="R31" i="15"/>
  <c r="S31" i="15"/>
  <c r="T31" i="15"/>
  <c r="U31" i="15"/>
  <c r="V31" i="15"/>
  <c r="W31" i="15"/>
  <c r="X31" i="15"/>
  <c r="Y31" i="15"/>
  <c r="Z31" i="15"/>
  <c r="AA31" i="15"/>
  <c r="AB31" i="15"/>
  <c r="AC31" i="15"/>
  <c r="AD31" i="15"/>
  <c r="G32" i="15"/>
  <c r="H32" i="15"/>
  <c r="I32" i="15"/>
  <c r="J32" i="15"/>
  <c r="K32" i="15"/>
  <c r="L32" i="15"/>
  <c r="M32" i="15"/>
  <c r="N32" i="15"/>
  <c r="O32" i="15"/>
  <c r="P32" i="15"/>
  <c r="Q32" i="15"/>
  <c r="R32" i="15"/>
  <c r="S32" i="15"/>
  <c r="T32" i="15"/>
  <c r="U32" i="15"/>
  <c r="V32" i="15"/>
  <c r="W32" i="15"/>
  <c r="X32" i="15"/>
  <c r="Y32" i="15"/>
  <c r="Z32" i="15"/>
  <c r="AA32" i="15"/>
  <c r="AB32" i="15"/>
  <c r="AC32" i="15"/>
  <c r="AD32" i="15"/>
  <c r="G33" i="15"/>
  <c r="H33" i="15"/>
  <c r="I33" i="15"/>
  <c r="J33" i="15"/>
  <c r="K33" i="15"/>
  <c r="L33" i="15"/>
  <c r="M33" i="15"/>
  <c r="N33" i="15"/>
  <c r="O33" i="15"/>
  <c r="P33" i="15"/>
  <c r="Q33" i="15"/>
  <c r="R33" i="15"/>
  <c r="S33" i="15"/>
  <c r="T33" i="15"/>
  <c r="U33" i="15"/>
  <c r="V33" i="15"/>
  <c r="W33" i="15"/>
  <c r="X33" i="15"/>
  <c r="Y33" i="15"/>
  <c r="Z33" i="15"/>
  <c r="AA33" i="15"/>
  <c r="AB33" i="15"/>
  <c r="AC33" i="15"/>
  <c r="AD33" i="15"/>
  <c r="G34" i="15"/>
  <c r="H34" i="15"/>
  <c r="I34" i="15"/>
  <c r="J34" i="15"/>
  <c r="K34" i="15"/>
  <c r="L34" i="15"/>
  <c r="M34" i="15"/>
  <c r="N34" i="15"/>
  <c r="O34" i="15"/>
  <c r="P34" i="15"/>
  <c r="Q34" i="15"/>
  <c r="R34" i="15"/>
  <c r="S34" i="15"/>
  <c r="T34" i="15"/>
  <c r="U34" i="15"/>
  <c r="V34" i="15"/>
  <c r="W34" i="15"/>
  <c r="X34" i="15"/>
  <c r="Y34" i="15"/>
  <c r="Z34" i="15"/>
  <c r="AA34" i="15"/>
  <c r="AB34" i="15"/>
  <c r="AC34" i="15"/>
  <c r="AD34" i="15"/>
  <c r="G35" i="15"/>
  <c r="H35" i="15"/>
  <c r="I35" i="15"/>
  <c r="J35" i="15"/>
  <c r="K35" i="15"/>
  <c r="L35" i="15"/>
  <c r="M35" i="15"/>
  <c r="N35" i="15"/>
  <c r="O35" i="15"/>
  <c r="P35" i="15"/>
  <c r="Q35" i="15"/>
  <c r="R35" i="15"/>
  <c r="S35" i="15"/>
  <c r="T35" i="15"/>
  <c r="U35" i="15"/>
  <c r="V35" i="15"/>
  <c r="W35" i="15"/>
  <c r="X35" i="15"/>
  <c r="Y35" i="15"/>
  <c r="Z35" i="15"/>
  <c r="AA35" i="15"/>
  <c r="AB35" i="15"/>
  <c r="AC35" i="15"/>
  <c r="AD35" i="15"/>
  <c r="G36" i="15"/>
  <c r="H36" i="15"/>
  <c r="I36" i="15"/>
  <c r="J36" i="15"/>
  <c r="K36" i="15"/>
  <c r="L36" i="15"/>
  <c r="M36" i="15"/>
  <c r="N36" i="15"/>
  <c r="O36" i="15"/>
  <c r="P36" i="15"/>
  <c r="Q36" i="15"/>
  <c r="R36" i="15"/>
  <c r="S36" i="15"/>
  <c r="T36" i="15"/>
  <c r="U36" i="15"/>
  <c r="V36" i="15"/>
  <c r="W36" i="15"/>
  <c r="X36" i="15"/>
  <c r="Y36" i="15"/>
  <c r="Z36" i="15"/>
  <c r="AA36" i="15"/>
  <c r="AB36" i="15"/>
  <c r="AC36" i="15"/>
  <c r="AD36" i="15"/>
  <c r="G37" i="15"/>
  <c r="H37" i="15"/>
  <c r="I37" i="15"/>
  <c r="J37" i="15"/>
  <c r="K37" i="15"/>
  <c r="L37" i="15"/>
  <c r="M37" i="15"/>
  <c r="N37" i="15"/>
  <c r="O37" i="15"/>
  <c r="P37" i="15"/>
  <c r="Q37" i="15"/>
  <c r="R37" i="15"/>
  <c r="S37" i="15"/>
  <c r="T37" i="15"/>
  <c r="U37" i="15"/>
  <c r="V37" i="15"/>
  <c r="W37" i="15"/>
  <c r="X37" i="15"/>
  <c r="Y37" i="15"/>
  <c r="Z37" i="15"/>
  <c r="AA37" i="15"/>
  <c r="AB37" i="15"/>
  <c r="AC37" i="15"/>
  <c r="AD37" i="15"/>
  <c r="G38" i="15"/>
  <c r="H38" i="15"/>
  <c r="I38" i="15"/>
  <c r="J38" i="15"/>
  <c r="K38" i="15"/>
  <c r="L38" i="15"/>
  <c r="M38" i="15"/>
  <c r="N38" i="15"/>
  <c r="O38" i="15"/>
  <c r="P38" i="15"/>
  <c r="Q38" i="15"/>
  <c r="R38" i="15"/>
  <c r="S38" i="15"/>
  <c r="T38" i="15"/>
  <c r="U38" i="15"/>
  <c r="V38" i="15"/>
  <c r="W38" i="15"/>
  <c r="X38" i="15"/>
  <c r="Y38" i="15"/>
  <c r="Z38" i="15"/>
  <c r="AA38" i="15"/>
  <c r="AB38" i="15"/>
  <c r="AC38" i="15"/>
  <c r="AD38" i="15"/>
  <c r="G39" i="15"/>
  <c r="H39" i="15"/>
  <c r="I39" i="15"/>
  <c r="J39" i="15"/>
  <c r="K39" i="15"/>
  <c r="L39" i="15"/>
  <c r="M39" i="15"/>
  <c r="N39" i="15"/>
  <c r="O39" i="15"/>
  <c r="P39" i="15"/>
  <c r="Q39" i="15"/>
  <c r="R39" i="15"/>
  <c r="S39" i="15"/>
  <c r="T39" i="15"/>
  <c r="U39" i="15"/>
  <c r="V39" i="15"/>
  <c r="W39" i="15"/>
  <c r="X39" i="15"/>
  <c r="Y39" i="15"/>
  <c r="Z39" i="15"/>
  <c r="AA39" i="15"/>
  <c r="AB39" i="15"/>
  <c r="AC39" i="15"/>
  <c r="AD39" i="15"/>
  <c r="G40" i="15"/>
  <c r="H40" i="15"/>
  <c r="I40" i="15"/>
  <c r="J40" i="15"/>
  <c r="K40" i="15"/>
  <c r="L40" i="15"/>
  <c r="M40" i="15"/>
  <c r="N40" i="15"/>
  <c r="O40" i="15"/>
  <c r="P40" i="15"/>
  <c r="Q40" i="15"/>
  <c r="R40" i="15"/>
  <c r="S40" i="15"/>
  <c r="T40" i="15"/>
  <c r="U40" i="15"/>
  <c r="V40" i="15"/>
  <c r="W40" i="15"/>
  <c r="X40" i="15"/>
  <c r="Y40" i="15"/>
  <c r="Z40" i="15"/>
  <c r="AA40" i="15"/>
  <c r="AB40" i="15"/>
  <c r="AC40" i="15"/>
  <c r="AD40" i="15"/>
  <c r="G41" i="15"/>
  <c r="H41" i="15"/>
  <c r="I41" i="15"/>
  <c r="J41" i="15"/>
  <c r="K41" i="15"/>
  <c r="L41" i="15"/>
  <c r="M41" i="15"/>
  <c r="N41" i="15"/>
  <c r="O41" i="15"/>
  <c r="P41" i="15"/>
  <c r="Q41" i="15"/>
  <c r="R41" i="15"/>
  <c r="S41" i="15"/>
  <c r="T41" i="15"/>
  <c r="U41" i="15"/>
  <c r="V41" i="15"/>
  <c r="W41" i="15"/>
  <c r="X41" i="15"/>
  <c r="Y41" i="15"/>
  <c r="Z41" i="15"/>
  <c r="AA41" i="15"/>
  <c r="AB41" i="15"/>
  <c r="AC41" i="15"/>
  <c r="AD41" i="15"/>
  <c r="G42" i="15"/>
  <c r="H42" i="15"/>
  <c r="I42" i="15"/>
  <c r="J42" i="15"/>
  <c r="K42" i="15"/>
  <c r="L42" i="15"/>
  <c r="M42" i="15"/>
  <c r="N42" i="15"/>
  <c r="O42" i="15"/>
  <c r="P42" i="15"/>
  <c r="Q42" i="15"/>
  <c r="R42" i="15"/>
  <c r="S42" i="15"/>
  <c r="T42" i="15"/>
  <c r="U42" i="15"/>
  <c r="V42" i="15"/>
  <c r="W42" i="15"/>
  <c r="X42" i="15"/>
  <c r="Y42" i="15"/>
  <c r="Z42" i="15"/>
  <c r="AA42" i="15"/>
  <c r="AB42" i="15"/>
  <c r="AC42" i="15"/>
  <c r="AD42" i="15"/>
  <c r="G43" i="15"/>
  <c r="H43" i="15"/>
  <c r="I43" i="15"/>
  <c r="J43" i="15"/>
  <c r="K43" i="15"/>
  <c r="L43" i="15"/>
  <c r="M43" i="15"/>
  <c r="N43" i="15"/>
  <c r="O43" i="15"/>
  <c r="P43" i="15"/>
  <c r="Q43" i="15"/>
  <c r="R43" i="15"/>
  <c r="S43" i="15"/>
  <c r="T43" i="15"/>
  <c r="U43" i="15"/>
  <c r="V43" i="15"/>
  <c r="W43" i="15"/>
  <c r="X43" i="15"/>
  <c r="Y43" i="15"/>
  <c r="Z43" i="15"/>
  <c r="AA43" i="15"/>
  <c r="AB43" i="15"/>
  <c r="AC43" i="15"/>
  <c r="AD43" i="15"/>
  <c r="G44" i="15"/>
  <c r="H44" i="15"/>
  <c r="I44" i="15"/>
  <c r="J44" i="15"/>
  <c r="K44" i="15"/>
  <c r="L44" i="15"/>
  <c r="M44" i="15"/>
  <c r="N44" i="15"/>
  <c r="O44" i="15"/>
  <c r="P44" i="15"/>
  <c r="Q44" i="15"/>
  <c r="R44" i="15"/>
  <c r="S44" i="15"/>
  <c r="T44" i="15"/>
  <c r="U44" i="15"/>
  <c r="V44" i="15"/>
  <c r="W44" i="15"/>
  <c r="X44" i="15"/>
  <c r="Y44" i="15"/>
  <c r="Z44" i="15"/>
  <c r="AA44" i="15"/>
  <c r="AB44" i="15"/>
  <c r="AC44" i="15"/>
  <c r="AD44" i="15"/>
  <c r="G45" i="15"/>
  <c r="H45" i="15"/>
  <c r="I45" i="15"/>
  <c r="J45" i="15"/>
  <c r="K45" i="15"/>
  <c r="L45" i="15"/>
  <c r="M45" i="15"/>
  <c r="N45" i="15"/>
  <c r="O45" i="15"/>
  <c r="P45" i="15"/>
  <c r="Q45" i="15"/>
  <c r="R45" i="15"/>
  <c r="S45" i="15"/>
  <c r="T45" i="15"/>
  <c r="U45" i="15"/>
  <c r="V45" i="15"/>
  <c r="W45" i="15"/>
  <c r="X45" i="15"/>
  <c r="Y45" i="15"/>
  <c r="Z45" i="15"/>
  <c r="AA45" i="15"/>
  <c r="AB45" i="15"/>
  <c r="AC45" i="15"/>
  <c r="AD45" i="15"/>
  <c r="G46" i="15"/>
  <c r="H46" i="15"/>
  <c r="I46" i="15"/>
  <c r="J46" i="15"/>
  <c r="K46" i="15"/>
  <c r="L46" i="15"/>
  <c r="M46" i="15"/>
  <c r="N46" i="15"/>
  <c r="O46" i="15"/>
  <c r="P46" i="15"/>
  <c r="Q46" i="15"/>
  <c r="R46" i="15"/>
  <c r="S46" i="15"/>
  <c r="T46" i="15"/>
  <c r="U46" i="15"/>
  <c r="V46" i="15"/>
  <c r="W46" i="15"/>
  <c r="X46" i="15"/>
  <c r="Y46" i="15"/>
  <c r="Z46" i="15"/>
  <c r="AA46" i="15"/>
  <c r="AB46" i="15"/>
  <c r="AC46" i="15"/>
  <c r="AD46" i="15"/>
  <c r="G47" i="15"/>
  <c r="H47" i="15"/>
  <c r="I47" i="15"/>
  <c r="J47" i="15"/>
  <c r="K47" i="15"/>
  <c r="L47" i="15"/>
  <c r="M47" i="15"/>
  <c r="N47" i="15"/>
  <c r="O47" i="15"/>
  <c r="P47" i="15"/>
  <c r="Q47" i="15"/>
  <c r="R47" i="15"/>
  <c r="S47" i="15"/>
  <c r="T47" i="15"/>
  <c r="U47" i="15"/>
  <c r="V47" i="15"/>
  <c r="W47" i="15"/>
  <c r="X47" i="15"/>
  <c r="Y47" i="15"/>
  <c r="Z47" i="15"/>
  <c r="AA47" i="15"/>
  <c r="AB47" i="15"/>
  <c r="AC47" i="15"/>
  <c r="AD47" i="15"/>
  <c r="G48" i="15"/>
  <c r="H48" i="15"/>
  <c r="I48" i="15"/>
  <c r="J48" i="15"/>
  <c r="K48" i="15"/>
  <c r="L48" i="15"/>
  <c r="M48" i="15"/>
  <c r="N48" i="15"/>
  <c r="O48" i="15"/>
  <c r="P48" i="15"/>
  <c r="Q48" i="15"/>
  <c r="R48" i="15"/>
  <c r="S48" i="15"/>
  <c r="T48" i="15"/>
  <c r="U48" i="15"/>
  <c r="V48" i="15"/>
  <c r="W48" i="15"/>
  <c r="X48" i="15"/>
  <c r="Y48" i="15"/>
  <c r="Z48" i="15"/>
  <c r="AA48" i="15"/>
  <c r="AB48" i="15"/>
  <c r="AC48" i="15"/>
  <c r="AD48" i="15"/>
  <c r="G49" i="15"/>
  <c r="H49" i="15"/>
  <c r="I49" i="15"/>
  <c r="J49" i="15"/>
  <c r="K49" i="15"/>
  <c r="L49" i="15"/>
  <c r="M49" i="15"/>
  <c r="N49" i="15"/>
  <c r="O49" i="15"/>
  <c r="P49" i="15"/>
  <c r="Q49" i="15"/>
  <c r="R49" i="15"/>
  <c r="S49" i="15"/>
  <c r="T49" i="15"/>
  <c r="U49" i="15"/>
  <c r="V49" i="15"/>
  <c r="W49" i="15"/>
  <c r="X49" i="15"/>
  <c r="Y49" i="15"/>
  <c r="Z49" i="15"/>
  <c r="AA49" i="15"/>
  <c r="AB49" i="15"/>
  <c r="AC49" i="15"/>
  <c r="AD49" i="15"/>
  <c r="G50" i="15"/>
  <c r="H50" i="15"/>
  <c r="I50" i="15"/>
  <c r="J50" i="15"/>
  <c r="K50" i="15"/>
  <c r="L50" i="15"/>
  <c r="M50" i="15"/>
  <c r="N50" i="15"/>
  <c r="O50" i="15"/>
  <c r="P50" i="15"/>
  <c r="Q50" i="15"/>
  <c r="R50" i="15"/>
  <c r="S50" i="15"/>
  <c r="T50" i="15"/>
  <c r="U50" i="15"/>
  <c r="V50" i="15"/>
  <c r="W50" i="15"/>
  <c r="X50" i="15"/>
  <c r="Y50" i="15"/>
  <c r="Z50" i="15"/>
  <c r="AA50" i="15"/>
  <c r="AB50" i="15"/>
  <c r="AC50" i="15"/>
  <c r="AD50" i="15"/>
  <c r="G51" i="15"/>
  <c r="H51" i="15"/>
  <c r="I51" i="15"/>
  <c r="J51" i="15"/>
  <c r="K51" i="15"/>
  <c r="L51" i="15"/>
  <c r="M51" i="15"/>
  <c r="N51" i="15"/>
  <c r="O51" i="15"/>
  <c r="P51" i="15"/>
  <c r="Q51" i="15"/>
  <c r="R51" i="15"/>
  <c r="S51" i="15"/>
  <c r="T51" i="15"/>
  <c r="U51" i="15"/>
  <c r="V51" i="15"/>
  <c r="W51" i="15"/>
  <c r="X51" i="15"/>
  <c r="Y51" i="15"/>
  <c r="Z51" i="15"/>
  <c r="AA51" i="15"/>
  <c r="AB51" i="15"/>
  <c r="AC51" i="15"/>
  <c r="AD51" i="15"/>
  <c r="G52" i="15"/>
  <c r="H52" i="15"/>
  <c r="I52" i="15"/>
  <c r="J52" i="15"/>
  <c r="K52" i="15"/>
  <c r="L52" i="15"/>
  <c r="M52" i="15"/>
  <c r="N52" i="15"/>
  <c r="O52" i="15"/>
  <c r="P52" i="15"/>
  <c r="Q52" i="15"/>
  <c r="R52" i="15"/>
  <c r="S52" i="15"/>
  <c r="T52" i="15"/>
  <c r="U52" i="15"/>
  <c r="V52" i="15"/>
  <c r="W52" i="15"/>
  <c r="X52" i="15"/>
  <c r="Y52" i="15"/>
  <c r="Z52" i="15"/>
  <c r="AA52" i="15"/>
  <c r="AB52" i="15"/>
  <c r="AC52" i="15"/>
  <c r="AD52" i="15"/>
  <c r="G53" i="15"/>
  <c r="H53" i="15"/>
  <c r="I53" i="15"/>
  <c r="J53" i="15"/>
  <c r="K53" i="15"/>
  <c r="L53" i="15"/>
  <c r="M53" i="15"/>
  <c r="N53" i="15"/>
  <c r="O53" i="15"/>
  <c r="P53" i="15"/>
  <c r="Q53" i="15"/>
  <c r="R53" i="15"/>
  <c r="S53" i="15"/>
  <c r="T53" i="15"/>
  <c r="U53" i="15"/>
  <c r="V53" i="15"/>
  <c r="W53" i="15"/>
  <c r="X53" i="15"/>
  <c r="Y53" i="15"/>
  <c r="Z53" i="15"/>
  <c r="AA53" i="15"/>
  <c r="AB53" i="15"/>
  <c r="AC53" i="15"/>
  <c r="AD53" i="15"/>
  <c r="G54" i="15"/>
  <c r="H54" i="15"/>
  <c r="I54" i="15"/>
  <c r="J54" i="15"/>
  <c r="K54" i="15"/>
  <c r="L54" i="15"/>
  <c r="M54" i="15"/>
  <c r="N54" i="15"/>
  <c r="O54" i="15"/>
  <c r="P54" i="15"/>
  <c r="Q54" i="15"/>
  <c r="R54" i="15"/>
  <c r="S54" i="15"/>
  <c r="T54" i="15"/>
  <c r="U54" i="15"/>
  <c r="V54" i="15"/>
  <c r="W54" i="15"/>
  <c r="X54" i="15"/>
  <c r="Y54" i="15"/>
  <c r="Z54" i="15"/>
  <c r="AA54" i="15"/>
  <c r="AB54" i="15"/>
  <c r="AC54" i="15"/>
  <c r="AD54" i="15"/>
  <c r="G55" i="15"/>
  <c r="H55" i="15"/>
  <c r="I55" i="15"/>
  <c r="J55" i="15"/>
  <c r="K55" i="15"/>
  <c r="L55" i="15"/>
  <c r="M55" i="15"/>
  <c r="N55" i="15"/>
  <c r="O55" i="15"/>
  <c r="P55" i="15"/>
  <c r="Q55" i="15"/>
  <c r="R55" i="15"/>
  <c r="S55" i="15"/>
  <c r="T55" i="15"/>
  <c r="U55" i="15"/>
  <c r="V55" i="15"/>
  <c r="W55" i="15"/>
  <c r="X55" i="15"/>
  <c r="Y55" i="15"/>
  <c r="Z55" i="15"/>
  <c r="AA55" i="15"/>
  <c r="AB55" i="15"/>
  <c r="AC55" i="15"/>
  <c r="AD55" i="15"/>
  <c r="G56" i="15"/>
  <c r="H56" i="15"/>
  <c r="I56" i="15"/>
  <c r="J56" i="15"/>
  <c r="K56" i="15"/>
  <c r="L56" i="15"/>
  <c r="M56" i="15"/>
  <c r="N56" i="15"/>
  <c r="O56" i="15"/>
  <c r="P56" i="15"/>
  <c r="Q56" i="15"/>
  <c r="R56" i="15"/>
  <c r="S56" i="15"/>
  <c r="T56" i="15"/>
  <c r="U56" i="15"/>
  <c r="V56" i="15"/>
  <c r="W56" i="15"/>
  <c r="X56" i="15"/>
  <c r="Y56" i="15"/>
  <c r="Z56" i="15"/>
  <c r="AA56" i="15"/>
  <c r="AB56" i="15"/>
  <c r="AC56" i="15"/>
  <c r="AD56" i="15"/>
  <c r="G57" i="15"/>
  <c r="H57" i="15"/>
  <c r="I57" i="15"/>
  <c r="J57" i="15"/>
  <c r="K57" i="15"/>
  <c r="L57" i="15"/>
  <c r="M57" i="15"/>
  <c r="N57" i="15"/>
  <c r="O57" i="15"/>
  <c r="P57" i="15"/>
  <c r="Q57" i="15"/>
  <c r="R57" i="15"/>
  <c r="S57" i="15"/>
  <c r="T57" i="15"/>
  <c r="U57" i="15"/>
  <c r="V57" i="15"/>
  <c r="W57" i="15"/>
  <c r="X57" i="15"/>
  <c r="Y57" i="15"/>
  <c r="Z57" i="15"/>
  <c r="AA57" i="15"/>
  <c r="AB57" i="15"/>
  <c r="AC57" i="15"/>
  <c r="AD57" i="15"/>
  <c r="G58" i="15"/>
  <c r="H58" i="15"/>
  <c r="I58" i="15"/>
  <c r="J58" i="15"/>
  <c r="K58" i="15"/>
  <c r="L58" i="15"/>
  <c r="M58" i="15"/>
  <c r="N58" i="15"/>
  <c r="O58" i="15"/>
  <c r="P58" i="15"/>
  <c r="Q58" i="15"/>
  <c r="R58" i="15"/>
  <c r="S58" i="15"/>
  <c r="T58" i="15"/>
  <c r="U58" i="15"/>
  <c r="V58" i="15"/>
  <c r="W58" i="15"/>
  <c r="X58" i="15"/>
  <c r="Y58" i="15"/>
  <c r="Z58" i="15"/>
  <c r="AA58" i="15"/>
  <c r="AB58" i="15"/>
  <c r="AC58" i="15"/>
  <c r="AD58" i="15"/>
  <c r="G59" i="15"/>
  <c r="H59" i="15"/>
  <c r="I59" i="15"/>
  <c r="J59" i="15"/>
  <c r="K59" i="15"/>
  <c r="L59" i="15"/>
  <c r="M59" i="15"/>
  <c r="N59" i="15"/>
  <c r="O59" i="15"/>
  <c r="P59" i="15"/>
  <c r="Q59" i="15"/>
  <c r="R59" i="15"/>
  <c r="S59" i="15"/>
  <c r="T59" i="15"/>
  <c r="U59" i="15"/>
  <c r="V59" i="15"/>
  <c r="W59" i="15"/>
  <c r="X59" i="15"/>
  <c r="Y59" i="15"/>
  <c r="Z59" i="15"/>
  <c r="AA59" i="15"/>
  <c r="AB59" i="15"/>
  <c r="AC59" i="15"/>
  <c r="AD59" i="15"/>
  <c r="G60" i="15"/>
  <c r="H60" i="15"/>
  <c r="I60" i="15"/>
  <c r="J60" i="15"/>
  <c r="K60" i="15"/>
  <c r="L60" i="15"/>
  <c r="M60" i="15"/>
  <c r="N60" i="15"/>
  <c r="O60" i="15"/>
  <c r="P60" i="15"/>
  <c r="Q60" i="15"/>
  <c r="R60" i="15"/>
  <c r="S60" i="15"/>
  <c r="T60" i="15"/>
  <c r="U60" i="15"/>
  <c r="V60" i="15"/>
  <c r="W60" i="15"/>
  <c r="X60" i="15"/>
  <c r="Y60" i="15"/>
  <c r="Z60" i="15"/>
  <c r="AA60" i="15"/>
  <c r="AB60" i="15"/>
  <c r="AC60" i="15"/>
  <c r="AD60" i="15"/>
  <c r="G61" i="15"/>
  <c r="H61" i="15"/>
  <c r="I61" i="15"/>
  <c r="J61" i="15"/>
  <c r="K61" i="15"/>
  <c r="L61" i="15"/>
  <c r="M61" i="15"/>
  <c r="N61" i="15"/>
  <c r="O61" i="15"/>
  <c r="P61" i="15"/>
  <c r="Q61" i="15"/>
  <c r="R61" i="15"/>
  <c r="S61" i="15"/>
  <c r="T61" i="15"/>
  <c r="U61" i="15"/>
  <c r="V61" i="15"/>
  <c r="W61" i="15"/>
  <c r="X61" i="15"/>
  <c r="Y61" i="15"/>
  <c r="Z61" i="15"/>
  <c r="AA61" i="15"/>
  <c r="AB61" i="15"/>
  <c r="AC61" i="15"/>
  <c r="AD61" i="15"/>
  <c r="G62" i="15"/>
  <c r="H62" i="15"/>
  <c r="I62" i="15"/>
  <c r="J62" i="15"/>
  <c r="K62" i="15"/>
  <c r="L62" i="15"/>
  <c r="M62" i="15"/>
  <c r="N62" i="15"/>
  <c r="O62" i="15"/>
  <c r="P62" i="15"/>
  <c r="Q62" i="15"/>
  <c r="R62" i="15"/>
  <c r="S62" i="15"/>
  <c r="T62" i="15"/>
  <c r="U62" i="15"/>
  <c r="V62" i="15"/>
  <c r="W62" i="15"/>
  <c r="X62" i="15"/>
  <c r="Y62" i="15"/>
  <c r="Z62" i="15"/>
  <c r="AA62" i="15"/>
  <c r="AB62" i="15"/>
  <c r="AC62" i="15"/>
  <c r="AD62" i="15"/>
  <c r="G63" i="15"/>
  <c r="H63" i="15"/>
  <c r="I63" i="15"/>
  <c r="J63" i="15"/>
  <c r="K63" i="15"/>
  <c r="L63" i="15"/>
  <c r="M63" i="15"/>
  <c r="N63" i="15"/>
  <c r="O63" i="15"/>
  <c r="P63" i="15"/>
  <c r="Q63" i="15"/>
  <c r="R63" i="15"/>
  <c r="S63" i="15"/>
  <c r="T63" i="15"/>
  <c r="U63" i="15"/>
  <c r="V63" i="15"/>
  <c r="W63" i="15"/>
  <c r="X63" i="15"/>
  <c r="Y63" i="15"/>
  <c r="Z63" i="15"/>
  <c r="AA63" i="15"/>
  <c r="AB63" i="15"/>
  <c r="AC63" i="15"/>
  <c r="AD63" i="15"/>
  <c r="G64" i="15"/>
  <c r="H64" i="15"/>
  <c r="I64" i="15"/>
  <c r="J64" i="15"/>
  <c r="K64" i="15"/>
  <c r="L64" i="15"/>
  <c r="M64" i="15"/>
  <c r="N64" i="15"/>
  <c r="O64" i="15"/>
  <c r="P64" i="15"/>
  <c r="Q64" i="15"/>
  <c r="R64" i="15"/>
  <c r="S64" i="15"/>
  <c r="T64" i="15"/>
  <c r="U64" i="15"/>
  <c r="V64" i="15"/>
  <c r="W64" i="15"/>
  <c r="X64" i="15"/>
  <c r="Y64" i="15"/>
  <c r="Z64" i="15"/>
  <c r="AA64" i="15"/>
  <c r="AB64" i="15"/>
  <c r="AC64" i="15"/>
  <c r="AD64" i="15"/>
  <c r="G65" i="15"/>
  <c r="H65" i="15"/>
  <c r="I65" i="15"/>
  <c r="J65" i="15"/>
  <c r="K65" i="15"/>
  <c r="L65" i="15"/>
  <c r="M65" i="15"/>
  <c r="N65" i="15"/>
  <c r="O65" i="15"/>
  <c r="P65" i="15"/>
  <c r="Q65" i="15"/>
  <c r="R65" i="15"/>
  <c r="S65" i="15"/>
  <c r="T65" i="15"/>
  <c r="U65" i="15"/>
  <c r="V65" i="15"/>
  <c r="W65" i="15"/>
  <c r="X65" i="15"/>
  <c r="Y65" i="15"/>
  <c r="Z65" i="15"/>
  <c r="AA65" i="15"/>
  <c r="AB65" i="15"/>
  <c r="AC65" i="15"/>
  <c r="AD65" i="15"/>
  <c r="G66" i="15"/>
  <c r="H66" i="15"/>
  <c r="I66" i="15"/>
  <c r="J66" i="15"/>
  <c r="K66" i="15"/>
  <c r="L66" i="15"/>
  <c r="M66" i="15"/>
  <c r="N66" i="15"/>
  <c r="O66" i="15"/>
  <c r="P66" i="15"/>
  <c r="Q66" i="15"/>
  <c r="R66" i="15"/>
  <c r="S66" i="15"/>
  <c r="T66" i="15"/>
  <c r="U66" i="15"/>
  <c r="V66" i="15"/>
  <c r="W66" i="15"/>
  <c r="X66" i="15"/>
  <c r="Y66" i="15"/>
  <c r="Z66" i="15"/>
  <c r="AA66" i="15"/>
  <c r="AB66" i="15"/>
  <c r="AC66" i="15"/>
  <c r="AD66" i="15"/>
  <c r="G67" i="15"/>
  <c r="H67" i="15"/>
  <c r="I67" i="15"/>
  <c r="J67" i="15"/>
  <c r="K67" i="15"/>
  <c r="L67" i="15"/>
  <c r="M67" i="15"/>
  <c r="N67" i="15"/>
  <c r="O67" i="15"/>
  <c r="P67" i="15"/>
  <c r="Q67" i="15"/>
  <c r="R67" i="15"/>
  <c r="S67" i="15"/>
  <c r="T67" i="15"/>
  <c r="U67" i="15"/>
  <c r="V67" i="15"/>
  <c r="W67" i="15"/>
  <c r="X67" i="15"/>
  <c r="Y67" i="15"/>
  <c r="Z67" i="15"/>
  <c r="AA67" i="15"/>
  <c r="AB67" i="15"/>
  <c r="AC67" i="15"/>
  <c r="AD67" i="15"/>
  <c r="G68" i="15"/>
  <c r="H68" i="15"/>
  <c r="I68" i="15"/>
  <c r="J68" i="15"/>
  <c r="K68" i="15"/>
  <c r="L68" i="15"/>
  <c r="M68" i="15"/>
  <c r="N68" i="15"/>
  <c r="O68" i="15"/>
  <c r="P68" i="15"/>
  <c r="Q68" i="15"/>
  <c r="R68" i="15"/>
  <c r="S68" i="15"/>
  <c r="T68" i="15"/>
  <c r="U68" i="15"/>
  <c r="V68" i="15"/>
  <c r="W68" i="15"/>
  <c r="X68" i="15"/>
  <c r="Y68" i="15"/>
  <c r="Z68" i="15"/>
  <c r="AA68" i="15"/>
  <c r="AB68" i="15"/>
  <c r="AC68" i="15"/>
  <c r="AD68" i="15"/>
  <c r="G69" i="15"/>
  <c r="H69" i="15"/>
  <c r="I69" i="15"/>
  <c r="J69" i="15"/>
  <c r="K69" i="15"/>
  <c r="L69" i="15"/>
  <c r="M69" i="15"/>
  <c r="N69" i="15"/>
  <c r="O69" i="15"/>
  <c r="P69" i="15"/>
  <c r="Q69" i="15"/>
  <c r="R69" i="15"/>
  <c r="S69" i="15"/>
  <c r="T69" i="15"/>
  <c r="U69" i="15"/>
  <c r="V69" i="15"/>
  <c r="W69" i="15"/>
  <c r="X69" i="15"/>
  <c r="Y69" i="15"/>
  <c r="Z69" i="15"/>
  <c r="AA69" i="15"/>
  <c r="AB69" i="15"/>
  <c r="AC69" i="15"/>
  <c r="AD69" i="15"/>
  <c r="G70" i="15"/>
  <c r="H70" i="15"/>
  <c r="I70" i="15"/>
  <c r="J70" i="15"/>
  <c r="K70" i="15"/>
  <c r="L70" i="15"/>
  <c r="M70" i="15"/>
  <c r="N70" i="15"/>
  <c r="O70" i="15"/>
  <c r="P70" i="15"/>
  <c r="Q70" i="15"/>
  <c r="R70" i="15"/>
  <c r="S70" i="15"/>
  <c r="T70" i="15"/>
  <c r="U70" i="15"/>
  <c r="V70" i="15"/>
  <c r="W70" i="15"/>
  <c r="X70" i="15"/>
  <c r="Y70" i="15"/>
  <c r="Z70" i="15"/>
  <c r="AA70" i="15"/>
  <c r="AB70" i="15"/>
  <c r="AC70" i="15"/>
  <c r="AD70" i="15"/>
  <c r="G71" i="15"/>
  <c r="H71" i="15"/>
  <c r="I71" i="15"/>
  <c r="J71" i="15"/>
  <c r="K71" i="15"/>
  <c r="L71" i="15"/>
  <c r="M71" i="15"/>
  <c r="N71" i="15"/>
  <c r="O71" i="15"/>
  <c r="P71" i="15"/>
  <c r="Q71" i="15"/>
  <c r="R71" i="15"/>
  <c r="S71" i="15"/>
  <c r="T71" i="15"/>
  <c r="U71" i="15"/>
  <c r="V71" i="15"/>
  <c r="W71" i="15"/>
  <c r="X71" i="15"/>
  <c r="Y71" i="15"/>
  <c r="Z71" i="15"/>
  <c r="AA71" i="15"/>
  <c r="AB71" i="15"/>
  <c r="AC71" i="15"/>
  <c r="AD71" i="15"/>
  <c r="G72" i="15"/>
  <c r="H72" i="15"/>
  <c r="I72" i="15"/>
  <c r="J72" i="15"/>
  <c r="K72" i="15"/>
  <c r="L72" i="15"/>
  <c r="M72" i="15"/>
  <c r="N72" i="15"/>
  <c r="O72" i="15"/>
  <c r="P72" i="15"/>
  <c r="Q72" i="15"/>
  <c r="R72" i="15"/>
  <c r="S72" i="15"/>
  <c r="T72" i="15"/>
  <c r="U72" i="15"/>
  <c r="V72" i="15"/>
  <c r="W72" i="15"/>
  <c r="X72" i="15"/>
  <c r="Y72" i="15"/>
  <c r="Z72" i="15"/>
  <c r="AA72" i="15"/>
  <c r="AB72" i="15"/>
  <c r="AC72" i="15"/>
  <c r="AD72" i="15"/>
  <c r="G73" i="15"/>
  <c r="H73" i="15"/>
  <c r="I73" i="15"/>
  <c r="J73" i="15"/>
  <c r="K73" i="15"/>
  <c r="L73" i="15"/>
  <c r="M73" i="15"/>
  <c r="N73" i="15"/>
  <c r="O73" i="15"/>
  <c r="P73" i="15"/>
  <c r="Q73" i="15"/>
  <c r="R73" i="15"/>
  <c r="S73" i="15"/>
  <c r="T73" i="15"/>
  <c r="U73" i="15"/>
  <c r="V73" i="15"/>
  <c r="W73" i="15"/>
  <c r="X73" i="15"/>
  <c r="Y73" i="15"/>
  <c r="Z73" i="15"/>
  <c r="AA73" i="15"/>
  <c r="AB73" i="15"/>
  <c r="AC73" i="15"/>
  <c r="AD73" i="15"/>
  <c r="G74" i="15"/>
  <c r="H74" i="15"/>
  <c r="I74" i="15"/>
  <c r="J74" i="15"/>
  <c r="K74" i="15"/>
  <c r="L74" i="15"/>
  <c r="M74" i="15"/>
  <c r="N74" i="15"/>
  <c r="O74" i="15"/>
  <c r="P74" i="15"/>
  <c r="Q74" i="15"/>
  <c r="R74" i="15"/>
  <c r="S74" i="15"/>
  <c r="T74" i="15"/>
  <c r="U74" i="15"/>
  <c r="V74" i="15"/>
  <c r="W74" i="15"/>
  <c r="X74" i="15"/>
  <c r="Y74" i="15"/>
  <c r="Z74" i="15"/>
  <c r="AA74" i="15"/>
  <c r="AB74" i="15"/>
  <c r="AC74" i="15"/>
  <c r="AD74" i="15"/>
  <c r="G75" i="15"/>
  <c r="H75" i="15"/>
  <c r="I75" i="15"/>
  <c r="J75" i="15"/>
  <c r="K75" i="15"/>
  <c r="L75" i="15"/>
  <c r="M75" i="15"/>
  <c r="N75" i="15"/>
  <c r="O75" i="15"/>
  <c r="P75" i="15"/>
  <c r="Q75" i="15"/>
  <c r="R75" i="15"/>
  <c r="S75" i="15"/>
  <c r="T75" i="15"/>
  <c r="U75" i="15"/>
  <c r="V75" i="15"/>
  <c r="W75" i="15"/>
  <c r="X75" i="15"/>
  <c r="Y75" i="15"/>
  <c r="Z75" i="15"/>
  <c r="AA75" i="15"/>
  <c r="AB75" i="15"/>
  <c r="AC75" i="15"/>
  <c r="AD75" i="15"/>
  <c r="G76" i="15"/>
  <c r="H76" i="15"/>
  <c r="I76" i="15"/>
  <c r="J76" i="15"/>
  <c r="K76" i="15"/>
  <c r="L76" i="15"/>
  <c r="M76" i="15"/>
  <c r="N76" i="15"/>
  <c r="O76" i="15"/>
  <c r="P76" i="15"/>
  <c r="Q76" i="15"/>
  <c r="R76" i="15"/>
  <c r="S76" i="15"/>
  <c r="T76" i="15"/>
  <c r="U76" i="15"/>
  <c r="V76" i="15"/>
  <c r="W76" i="15"/>
  <c r="X76" i="15"/>
  <c r="Y76" i="15"/>
  <c r="Z76" i="15"/>
  <c r="AA76" i="15"/>
  <c r="AB76" i="15"/>
  <c r="AC76" i="15"/>
  <c r="AD76" i="15"/>
  <c r="G77" i="15"/>
  <c r="H77" i="15"/>
  <c r="I77" i="15"/>
  <c r="J77" i="15"/>
  <c r="K77" i="15"/>
  <c r="L77" i="15"/>
  <c r="M77" i="15"/>
  <c r="N77" i="15"/>
  <c r="O77" i="15"/>
  <c r="P77" i="15"/>
  <c r="Q77" i="15"/>
  <c r="R77" i="15"/>
  <c r="S77" i="15"/>
  <c r="T77" i="15"/>
  <c r="U77" i="15"/>
  <c r="V77" i="15"/>
  <c r="W77" i="15"/>
  <c r="X77" i="15"/>
  <c r="Y77" i="15"/>
  <c r="Z77" i="15"/>
  <c r="AA77" i="15"/>
  <c r="AB77" i="15"/>
  <c r="AC77" i="15"/>
  <c r="AD77" i="15"/>
  <c r="G78" i="15"/>
  <c r="H78" i="15"/>
  <c r="I78" i="15"/>
  <c r="J78" i="15"/>
  <c r="K78" i="15"/>
  <c r="L78" i="15"/>
  <c r="M78" i="15"/>
  <c r="N78" i="15"/>
  <c r="O78" i="15"/>
  <c r="P78" i="15"/>
  <c r="Q78" i="15"/>
  <c r="R78" i="15"/>
  <c r="S78" i="15"/>
  <c r="T78" i="15"/>
  <c r="U78" i="15"/>
  <c r="V78" i="15"/>
  <c r="W78" i="15"/>
  <c r="X78" i="15"/>
  <c r="Y78" i="15"/>
  <c r="Z78" i="15"/>
  <c r="AA78" i="15"/>
  <c r="AB78" i="15"/>
  <c r="AC78" i="15"/>
  <c r="AD78" i="15"/>
  <c r="G80" i="15"/>
  <c r="H80" i="15"/>
  <c r="I80" i="15"/>
  <c r="J80" i="15"/>
  <c r="K80" i="15"/>
  <c r="L80" i="15"/>
  <c r="M80" i="15"/>
  <c r="N80" i="15"/>
  <c r="O80" i="15"/>
  <c r="P80" i="15"/>
  <c r="Q80" i="15"/>
  <c r="R80" i="15"/>
  <c r="S80" i="15"/>
  <c r="T80" i="15"/>
  <c r="U80" i="15"/>
  <c r="V80" i="15"/>
  <c r="W80" i="15"/>
  <c r="X80" i="15"/>
  <c r="Y80" i="15"/>
  <c r="Z80" i="15"/>
  <c r="AA80" i="15"/>
  <c r="AB80" i="15"/>
  <c r="AC80" i="15"/>
  <c r="AD80" i="15"/>
  <c r="G81" i="15"/>
  <c r="H81" i="15"/>
  <c r="I81" i="15"/>
  <c r="J81" i="15"/>
  <c r="K81" i="15"/>
  <c r="L81" i="15"/>
  <c r="M81" i="15"/>
  <c r="N81" i="15"/>
  <c r="O81" i="15"/>
  <c r="P81" i="15"/>
  <c r="Q81" i="15"/>
  <c r="R81" i="15"/>
  <c r="S81" i="15"/>
  <c r="T81" i="15"/>
  <c r="U81" i="15"/>
  <c r="V81" i="15"/>
  <c r="W81" i="15"/>
  <c r="X81" i="15"/>
  <c r="Y81" i="15"/>
  <c r="Z81" i="15"/>
  <c r="AA81" i="15"/>
  <c r="AB81" i="15"/>
  <c r="AC81" i="15"/>
  <c r="AD81" i="15"/>
  <c r="G82" i="15"/>
  <c r="H82" i="15"/>
  <c r="I82" i="15"/>
  <c r="J82" i="15"/>
  <c r="K82" i="15"/>
  <c r="L82" i="15"/>
  <c r="M82" i="15"/>
  <c r="N82" i="15"/>
  <c r="O82" i="15"/>
  <c r="P82" i="15"/>
  <c r="Q82" i="15"/>
  <c r="R82" i="15"/>
  <c r="S82" i="15"/>
  <c r="T82" i="15"/>
  <c r="U82" i="15"/>
  <c r="V82" i="15"/>
  <c r="W82" i="15"/>
  <c r="X82" i="15"/>
  <c r="Y82" i="15"/>
  <c r="Z82" i="15"/>
  <c r="AA82" i="15"/>
  <c r="AB82" i="15"/>
  <c r="AC82" i="15"/>
  <c r="AD82" i="15"/>
  <c r="G83" i="15"/>
  <c r="H83" i="15"/>
  <c r="I83" i="15"/>
  <c r="J83" i="15"/>
  <c r="K83" i="15"/>
  <c r="L83" i="15"/>
  <c r="M83" i="15"/>
  <c r="N83" i="15"/>
  <c r="O83" i="15"/>
  <c r="P83" i="15"/>
  <c r="Q83" i="15"/>
  <c r="R83" i="15"/>
  <c r="S83" i="15"/>
  <c r="T83" i="15"/>
  <c r="U83" i="15"/>
  <c r="V83" i="15"/>
  <c r="W83" i="15"/>
  <c r="X83" i="15"/>
  <c r="Y83" i="15"/>
  <c r="Z83" i="15"/>
  <c r="AA83" i="15"/>
  <c r="AB83" i="15"/>
  <c r="AC83" i="15"/>
  <c r="AD83" i="15"/>
  <c r="G84" i="15"/>
  <c r="H84" i="15"/>
  <c r="I84" i="15"/>
  <c r="J84" i="15"/>
  <c r="K84" i="15"/>
  <c r="L84" i="15"/>
  <c r="M84" i="15"/>
  <c r="N84" i="15"/>
  <c r="O84" i="15"/>
  <c r="P84" i="15"/>
  <c r="Q84" i="15"/>
  <c r="R84" i="15"/>
  <c r="S84" i="15"/>
  <c r="T84" i="15"/>
  <c r="U84" i="15"/>
  <c r="V84" i="15"/>
  <c r="W84" i="15"/>
  <c r="X84" i="15"/>
  <c r="Y84" i="15"/>
  <c r="Z84" i="15"/>
  <c r="AA84" i="15"/>
  <c r="AB84" i="15"/>
  <c r="AC84" i="15"/>
  <c r="AD84" i="15"/>
  <c r="G85" i="15"/>
  <c r="H85" i="15"/>
  <c r="I85" i="15"/>
  <c r="J85" i="15"/>
  <c r="K85" i="15"/>
  <c r="L85" i="15"/>
  <c r="M85" i="15"/>
  <c r="N85" i="15"/>
  <c r="O85" i="15"/>
  <c r="P85" i="15"/>
  <c r="Q85" i="15"/>
  <c r="R85" i="15"/>
  <c r="S85" i="15"/>
  <c r="T85" i="15"/>
  <c r="U85" i="15"/>
  <c r="V85" i="15"/>
  <c r="W85" i="15"/>
  <c r="X85" i="15"/>
  <c r="Y85" i="15"/>
  <c r="Z85" i="15"/>
  <c r="AA85" i="15"/>
  <c r="AB85" i="15"/>
  <c r="AC85" i="15"/>
  <c r="AD85" i="15"/>
  <c r="G86" i="15"/>
  <c r="H86" i="15"/>
  <c r="I86" i="15"/>
  <c r="J86" i="15"/>
  <c r="K86" i="15"/>
  <c r="L86" i="15"/>
  <c r="M86" i="15"/>
  <c r="N86" i="15"/>
  <c r="O86" i="15"/>
  <c r="P86" i="15"/>
  <c r="Q86" i="15"/>
  <c r="R86" i="15"/>
  <c r="S86" i="15"/>
  <c r="T86" i="15"/>
  <c r="U86" i="15"/>
  <c r="V86" i="15"/>
  <c r="W86" i="15"/>
  <c r="X86" i="15"/>
  <c r="Y86" i="15"/>
  <c r="Z86" i="15"/>
  <c r="AA86" i="15"/>
  <c r="AB86" i="15"/>
  <c r="AC86" i="15"/>
  <c r="AD86" i="15"/>
  <c r="G87" i="15"/>
  <c r="H87" i="15"/>
  <c r="I87" i="15"/>
  <c r="J87" i="15"/>
  <c r="K87" i="15"/>
  <c r="L87" i="15"/>
  <c r="M87" i="15"/>
  <c r="N87" i="15"/>
  <c r="O87" i="15"/>
  <c r="P87" i="15"/>
  <c r="Q87" i="15"/>
  <c r="R87" i="15"/>
  <c r="S87" i="15"/>
  <c r="T87" i="15"/>
  <c r="U87" i="15"/>
  <c r="V87" i="15"/>
  <c r="W87" i="15"/>
  <c r="X87" i="15"/>
  <c r="Y87" i="15"/>
  <c r="Z87" i="15"/>
  <c r="AA87" i="15"/>
  <c r="AB87" i="15"/>
  <c r="AC87" i="15"/>
  <c r="AD87" i="15"/>
  <c r="G88" i="15"/>
  <c r="H88" i="15"/>
  <c r="I88" i="15"/>
  <c r="J88" i="15"/>
  <c r="K88" i="15"/>
  <c r="L88" i="15"/>
  <c r="M88" i="15"/>
  <c r="N88" i="15"/>
  <c r="O88" i="15"/>
  <c r="P88" i="15"/>
  <c r="Q88" i="15"/>
  <c r="R88" i="15"/>
  <c r="S88" i="15"/>
  <c r="T88" i="15"/>
  <c r="U88" i="15"/>
  <c r="V88" i="15"/>
  <c r="W88" i="15"/>
  <c r="X88" i="15"/>
  <c r="Y88" i="15"/>
  <c r="Z88" i="15"/>
  <c r="AA88" i="15"/>
  <c r="AB88" i="15"/>
  <c r="AC88" i="15"/>
  <c r="AD88" i="15"/>
  <c r="G89" i="15"/>
  <c r="H89" i="15"/>
  <c r="I89" i="15"/>
  <c r="J89" i="15"/>
  <c r="K89" i="15"/>
  <c r="L89" i="15"/>
  <c r="M89" i="15"/>
  <c r="N89" i="15"/>
  <c r="O89" i="15"/>
  <c r="P89" i="15"/>
  <c r="Q89" i="15"/>
  <c r="R89" i="15"/>
  <c r="S89" i="15"/>
  <c r="T89" i="15"/>
  <c r="U89" i="15"/>
  <c r="V89" i="15"/>
  <c r="W89" i="15"/>
  <c r="X89" i="15"/>
  <c r="Y89" i="15"/>
  <c r="Z89" i="15"/>
  <c r="AA89" i="15"/>
  <c r="AB89" i="15"/>
  <c r="AC89" i="15"/>
  <c r="AD89" i="15"/>
  <c r="G90" i="15"/>
  <c r="H90" i="15"/>
  <c r="I90" i="15"/>
  <c r="J90" i="15"/>
  <c r="K90" i="15"/>
  <c r="L90" i="15"/>
  <c r="M90" i="15"/>
  <c r="N90" i="15"/>
  <c r="O90" i="15"/>
  <c r="P90" i="15"/>
  <c r="Q90" i="15"/>
  <c r="R90" i="15"/>
  <c r="S90" i="15"/>
  <c r="T90" i="15"/>
  <c r="U90" i="15"/>
  <c r="V90" i="15"/>
  <c r="W90" i="15"/>
  <c r="X90" i="15"/>
  <c r="Y90" i="15"/>
  <c r="Z90" i="15"/>
  <c r="AA90" i="15"/>
  <c r="AB90" i="15"/>
  <c r="AC90" i="15"/>
  <c r="AD90" i="15"/>
  <c r="G91" i="15"/>
  <c r="H91" i="15"/>
  <c r="I91" i="15"/>
  <c r="J91" i="15"/>
  <c r="K91" i="15"/>
  <c r="L91" i="15"/>
  <c r="M91" i="15"/>
  <c r="N91" i="15"/>
  <c r="O91" i="15"/>
  <c r="P91" i="15"/>
  <c r="Q91" i="15"/>
  <c r="R91" i="15"/>
  <c r="S91" i="15"/>
  <c r="T91" i="15"/>
  <c r="U91" i="15"/>
  <c r="V91" i="15"/>
  <c r="W91" i="15"/>
  <c r="X91" i="15"/>
  <c r="Y91" i="15"/>
  <c r="Z91" i="15"/>
  <c r="AA91" i="15"/>
  <c r="AB91" i="15"/>
  <c r="AC91" i="15"/>
  <c r="AD91" i="15"/>
  <c r="G92" i="15"/>
  <c r="H92" i="15"/>
  <c r="I92" i="15"/>
  <c r="J92" i="15"/>
  <c r="K92" i="15"/>
  <c r="L92" i="15"/>
  <c r="M92" i="15"/>
  <c r="N92" i="15"/>
  <c r="O92" i="15"/>
  <c r="P92" i="15"/>
  <c r="Q92" i="15"/>
  <c r="R92" i="15"/>
  <c r="S92" i="15"/>
  <c r="T92" i="15"/>
  <c r="U92" i="15"/>
  <c r="V92" i="15"/>
  <c r="W92" i="15"/>
  <c r="X92" i="15"/>
  <c r="Y92" i="15"/>
  <c r="Z92" i="15"/>
  <c r="AA92" i="15"/>
  <c r="AB92" i="15"/>
  <c r="AC92" i="15"/>
  <c r="AD92" i="15"/>
  <c r="G93" i="15"/>
  <c r="H93" i="15"/>
  <c r="I93" i="15"/>
  <c r="J93" i="15"/>
  <c r="K93" i="15"/>
  <c r="L93" i="15"/>
  <c r="M93" i="15"/>
  <c r="N93" i="15"/>
  <c r="O93" i="15"/>
  <c r="P93" i="15"/>
  <c r="Q93" i="15"/>
  <c r="R93" i="15"/>
  <c r="S93" i="15"/>
  <c r="T93" i="15"/>
  <c r="U93" i="15"/>
  <c r="V93" i="15"/>
  <c r="W93" i="15"/>
  <c r="X93" i="15"/>
  <c r="Y93" i="15"/>
  <c r="Z93" i="15"/>
  <c r="AA93" i="15"/>
  <c r="AB93" i="15"/>
  <c r="AC93" i="15"/>
  <c r="AD93" i="15"/>
  <c r="G94" i="15"/>
  <c r="H94" i="15"/>
  <c r="I94" i="15"/>
  <c r="J94" i="15"/>
  <c r="K94" i="15"/>
  <c r="L94" i="15"/>
  <c r="M94" i="15"/>
  <c r="N94" i="15"/>
  <c r="O94" i="15"/>
  <c r="P94" i="15"/>
  <c r="Q94" i="15"/>
  <c r="R94" i="15"/>
  <c r="S94" i="15"/>
  <c r="T94" i="15"/>
  <c r="U94" i="15"/>
  <c r="V94" i="15"/>
  <c r="W94" i="15"/>
  <c r="X94" i="15"/>
  <c r="Y94" i="15"/>
  <c r="Z94" i="15"/>
  <c r="AA94" i="15"/>
  <c r="AB94" i="15"/>
  <c r="AC94" i="15"/>
  <c r="AD94" i="15"/>
  <c r="G95" i="15"/>
  <c r="H95" i="15"/>
  <c r="I95" i="15"/>
  <c r="J95" i="15"/>
  <c r="K95" i="15"/>
  <c r="L95" i="15"/>
  <c r="M95" i="15"/>
  <c r="N95" i="15"/>
  <c r="O95" i="15"/>
  <c r="P95" i="15"/>
  <c r="Q95" i="15"/>
  <c r="R95" i="15"/>
  <c r="S95" i="15"/>
  <c r="T95" i="15"/>
  <c r="U95" i="15"/>
  <c r="V95" i="15"/>
  <c r="W95" i="15"/>
  <c r="X95" i="15"/>
  <c r="Y95" i="15"/>
  <c r="Z95" i="15"/>
  <c r="AA95" i="15"/>
  <c r="AB95" i="15"/>
  <c r="AC95" i="15"/>
  <c r="AD95" i="15"/>
  <c r="G96" i="15"/>
  <c r="H96" i="15"/>
  <c r="I96" i="15"/>
  <c r="J96" i="15"/>
  <c r="K96" i="15"/>
  <c r="L96" i="15"/>
  <c r="M96" i="15"/>
  <c r="N96" i="15"/>
  <c r="O96" i="15"/>
  <c r="P96" i="15"/>
  <c r="Q96" i="15"/>
  <c r="R96" i="15"/>
  <c r="S96" i="15"/>
  <c r="T96" i="15"/>
  <c r="U96" i="15"/>
  <c r="V96" i="15"/>
  <c r="W96" i="15"/>
  <c r="X96" i="15"/>
  <c r="Y96" i="15"/>
  <c r="Z96" i="15"/>
  <c r="AA96" i="15"/>
  <c r="AB96" i="15"/>
  <c r="AC96" i="15"/>
  <c r="AD96" i="15"/>
  <c r="G97" i="15"/>
  <c r="H97" i="15"/>
  <c r="I97" i="15"/>
  <c r="J97" i="15"/>
  <c r="K97" i="15"/>
  <c r="L97" i="15"/>
  <c r="M97" i="15"/>
  <c r="N97" i="15"/>
  <c r="O97" i="15"/>
  <c r="P97" i="15"/>
  <c r="Q97" i="15"/>
  <c r="R97" i="15"/>
  <c r="S97" i="15"/>
  <c r="T97" i="15"/>
  <c r="U97" i="15"/>
  <c r="V97" i="15"/>
  <c r="W97" i="15"/>
  <c r="X97" i="15"/>
  <c r="Y97" i="15"/>
  <c r="Z97" i="15"/>
  <c r="AA97" i="15"/>
  <c r="AB97" i="15"/>
  <c r="AC97" i="15"/>
  <c r="AD97" i="15"/>
  <c r="G98" i="15"/>
  <c r="H98" i="15"/>
  <c r="I98" i="15"/>
  <c r="J98" i="15"/>
  <c r="K98" i="15"/>
  <c r="L98" i="15"/>
  <c r="M98" i="15"/>
  <c r="N98" i="15"/>
  <c r="O98" i="15"/>
  <c r="P98" i="15"/>
  <c r="Q98" i="15"/>
  <c r="R98" i="15"/>
  <c r="S98" i="15"/>
  <c r="T98" i="15"/>
  <c r="U98" i="15"/>
  <c r="V98" i="15"/>
  <c r="W98" i="15"/>
  <c r="X98" i="15"/>
  <c r="Y98" i="15"/>
  <c r="Z98" i="15"/>
  <c r="AA98" i="15"/>
  <c r="AB98" i="15"/>
  <c r="AC98" i="15"/>
  <c r="AD98" i="15"/>
  <c r="G100" i="15"/>
  <c r="H100" i="15"/>
  <c r="I100" i="15"/>
  <c r="J100" i="15"/>
  <c r="K100" i="15"/>
  <c r="L100" i="15"/>
  <c r="M100" i="15"/>
  <c r="N100" i="15"/>
  <c r="O100" i="15"/>
  <c r="P100" i="15"/>
  <c r="Q100" i="15"/>
  <c r="R100" i="15"/>
  <c r="S100" i="15"/>
  <c r="T100" i="15"/>
  <c r="U100" i="15"/>
  <c r="V100" i="15"/>
  <c r="W100" i="15"/>
  <c r="X100" i="15"/>
  <c r="Y100" i="15"/>
  <c r="Z100" i="15"/>
  <c r="AA100" i="15"/>
  <c r="AB100" i="15"/>
  <c r="AC100" i="15"/>
  <c r="AD100" i="15"/>
  <c r="G101" i="15"/>
  <c r="H101" i="15"/>
  <c r="I101" i="15"/>
  <c r="J101" i="15"/>
  <c r="K101" i="15"/>
  <c r="L101" i="15"/>
  <c r="M101" i="15"/>
  <c r="N101" i="15"/>
  <c r="O101" i="15"/>
  <c r="P101" i="15"/>
  <c r="Q101" i="15"/>
  <c r="R101" i="15"/>
  <c r="S101" i="15"/>
  <c r="T101" i="15"/>
  <c r="U101" i="15"/>
  <c r="V101" i="15"/>
  <c r="W101" i="15"/>
  <c r="X101" i="15"/>
  <c r="Y101" i="15"/>
  <c r="Z101" i="15"/>
  <c r="AA101" i="15"/>
  <c r="AB101" i="15"/>
  <c r="AC101" i="15"/>
  <c r="AD101" i="15"/>
  <c r="G102" i="15"/>
  <c r="H102" i="15"/>
  <c r="I102" i="15"/>
  <c r="J102" i="15"/>
  <c r="K102" i="15"/>
  <c r="L102" i="15"/>
  <c r="M102" i="15"/>
  <c r="N102" i="15"/>
  <c r="O102" i="15"/>
  <c r="P102" i="15"/>
  <c r="Q102" i="15"/>
  <c r="R102" i="15"/>
  <c r="S102" i="15"/>
  <c r="T102" i="15"/>
  <c r="U102" i="15"/>
  <c r="V102" i="15"/>
  <c r="W102" i="15"/>
  <c r="X102" i="15"/>
  <c r="Y102" i="15"/>
  <c r="Z102" i="15"/>
  <c r="AA102" i="15"/>
  <c r="AB102" i="15"/>
  <c r="AC102" i="15"/>
  <c r="AD102" i="15"/>
  <c r="G103" i="15"/>
  <c r="H103" i="15"/>
  <c r="I103" i="15"/>
  <c r="J103" i="15"/>
  <c r="K103" i="15"/>
  <c r="L103" i="15"/>
  <c r="M103" i="15"/>
  <c r="N103" i="15"/>
  <c r="O103" i="15"/>
  <c r="P103" i="15"/>
  <c r="Q103" i="15"/>
  <c r="R103" i="15"/>
  <c r="S103" i="15"/>
  <c r="T103" i="15"/>
  <c r="U103" i="15"/>
  <c r="V103" i="15"/>
  <c r="W103" i="15"/>
  <c r="X103" i="15"/>
  <c r="Y103" i="15"/>
  <c r="Z103" i="15"/>
  <c r="AA103" i="15"/>
  <c r="AB103" i="15"/>
  <c r="AC103" i="15"/>
  <c r="AD103" i="15"/>
  <c r="G104" i="15"/>
  <c r="H104" i="15"/>
  <c r="I104" i="15"/>
  <c r="J104" i="15"/>
  <c r="K104" i="15"/>
  <c r="L104" i="15"/>
  <c r="M104" i="15"/>
  <c r="N104" i="15"/>
  <c r="O104" i="15"/>
  <c r="P104" i="15"/>
  <c r="Q104" i="15"/>
  <c r="R104" i="15"/>
  <c r="S104" i="15"/>
  <c r="T104" i="15"/>
  <c r="U104" i="15"/>
  <c r="V104" i="15"/>
  <c r="W104" i="15"/>
  <c r="X104" i="15"/>
  <c r="Y104" i="15"/>
  <c r="Z104" i="15"/>
  <c r="AA104" i="15"/>
  <c r="AB104" i="15"/>
  <c r="AC104" i="15"/>
  <c r="AD104" i="15"/>
  <c r="G105" i="15"/>
  <c r="H105" i="15"/>
  <c r="I105" i="15"/>
  <c r="J105" i="15"/>
  <c r="K105" i="15"/>
  <c r="L105" i="15"/>
  <c r="M105" i="15"/>
  <c r="N105" i="15"/>
  <c r="O105" i="15"/>
  <c r="P105" i="15"/>
  <c r="Q105" i="15"/>
  <c r="R105" i="15"/>
  <c r="S105" i="15"/>
  <c r="T105" i="15"/>
  <c r="U105" i="15"/>
  <c r="V105" i="15"/>
  <c r="W105" i="15"/>
  <c r="X105" i="15"/>
  <c r="Y105" i="15"/>
  <c r="Z105" i="15"/>
  <c r="AA105" i="15"/>
  <c r="AB105" i="15"/>
  <c r="AC105" i="15"/>
  <c r="AD105" i="15"/>
  <c r="G106" i="15"/>
  <c r="H106" i="15"/>
  <c r="I106" i="15"/>
  <c r="J106" i="15"/>
  <c r="K106" i="15"/>
  <c r="L106" i="15"/>
  <c r="M106" i="15"/>
  <c r="N106" i="15"/>
  <c r="O106" i="15"/>
  <c r="P106" i="15"/>
  <c r="Q106" i="15"/>
  <c r="R106" i="15"/>
  <c r="S106" i="15"/>
  <c r="T106" i="15"/>
  <c r="U106" i="15"/>
  <c r="V106" i="15"/>
  <c r="W106" i="15"/>
  <c r="X106" i="15"/>
  <c r="Y106" i="15"/>
  <c r="Z106" i="15"/>
  <c r="AA106" i="15"/>
  <c r="AB106" i="15"/>
  <c r="AC106" i="15"/>
  <c r="AD106" i="15"/>
  <c r="G107" i="15"/>
  <c r="H107" i="15"/>
  <c r="I107" i="15"/>
  <c r="J107" i="15"/>
  <c r="K107" i="15"/>
  <c r="L107" i="15"/>
  <c r="M107" i="15"/>
  <c r="N107" i="15"/>
  <c r="O107" i="15"/>
  <c r="P107" i="15"/>
  <c r="Q107" i="15"/>
  <c r="R107" i="15"/>
  <c r="S107" i="15"/>
  <c r="T107" i="15"/>
  <c r="U107" i="15"/>
  <c r="V107" i="15"/>
  <c r="W107" i="15"/>
  <c r="X107" i="15"/>
  <c r="Y107" i="15"/>
  <c r="Z107" i="15"/>
  <c r="AA107" i="15"/>
  <c r="AB107" i="15"/>
  <c r="AC107" i="15"/>
  <c r="AD107" i="15"/>
  <c r="G108" i="15"/>
  <c r="H108" i="15"/>
  <c r="I108" i="15"/>
  <c r="J108" i="15"/>
  <c r="K108" i="15"/>
  <c r="L108" i="15"/>
  <c r="M108" i="15"/>
  <c r="N108" i="15"/>
  <c r="O108" i="15"/>
  <c r="P108" i="15"/>
  <c r="Q108" i="15"/>
  <c r="R108" i="15"/>
  <c r="S108" i="15"/>
  <c r="T108" i="15"/>
  <c r="U108" i="15"/>
  <c r="V108" i="15"/>
  <c r="W108" i="15"/>
  <c r="X108" i="15"/>
  <c r="Y108" i="15"/>
  <c r="Z108" i="15"/>
  <c r="AA108" i="15"/>
  <c r="AB108" i="15"/>
  <c r="AC108" i="15"/>
  <c r="AD108" i="15"/>
  <c r="G109" i="15"/>
  <c r="H109" i="15"/>
  <c r="I109" i="15"/>
  <c r="J109" i="15"/>
  <c r="K109" i="15"/>
  <c r="L109" i="15"/>
  <c r="M109" i="15"/>
  <c r="N109" i="15"/>
  <c r="O109" i="15"/>
  <c r="P109" i="15"/>
  <c r="Q109" i="15"/>
  <c r="R109" i="15"/>
  <c r="S109" i="15"/>
  <c r="T109" i="15"/>
  <c r="U109" i="15"/>
  <c r="V109" i="15"/>
  <c r="W109" i="15"/>
  <c r="X109" i="15"/>
  <c r="Y109" i="15"/>
  <c r="Z109" i="15"/>
  <c r="AA109" i="15"/>
  <c r="AB109" i="15"/>
  <c r="AC109" i="15"/>
  <c r="AD109" i="15"/>
  <c r="G110" i="15"/>
  <c r="H110" i="15"/>
  <c r="I110" i="15"/>
  <c r="J110" i="15"/>
  <c r="K110" i="15"/>
  <c r="L110" i="15"/>
  <c r="M110" i="15"/>
  <c r="N110" i="15"/>
  <c r="O110" i="15"/>
  <c r="P110" i="15"/>
  <c r="Q110" i="15"/>
  <c r="R110" i="15"/>
  <c r="S110" i="15"/>
  <c r="T110" i="15"/>
  <c r="U110" i="15"/>
  <c r="V110" i="15"/>
  <c r="W110" i="15"/>
  <c r="X110" i="15"/>
  <c r="Y110" i="15"/>
  <c r="Z110" i="15"/>
  <c r="AA110" i="15"/>
  <c r="AB110" i="15"/>
  <c r="AC110" i="15"/>
  <c r="AD110" i="15"/>
  <c r="G111" i="15"/>
  <c r="H111" i="15"/>
  <c r="I111" i="15"/>
  <c r="J111" i="15"/>
  <c r="K111" i="15"/>
  <c r="L111" i="15"/>
  <c r="M111" i="15"/>
  <c r="N111" i="15"/>
  <c r="O111" i="15"/>
  <c r="P111" i="15"/>
  <c r="Q111" i="15"/>
  <c r="R111" i="15"/>
  <c r="S111" i="15"/>
  <c r="T111" i="15"/>
  <c r="U111" i="15"/>
  <c r="V111" i="15"/>
  <c r="W111" i="15"/>
  <c r="X111" i="15"/>
  <c r="Y111" i="15"/>
  <c r="Z111" i="15"/>
  <c r="AA111" i="15"/>
  <c r="AB111" i="15"/>
  <c r="AC111" i="15"/>
  <c r="AD111" i="15"/>
  <c r="G112" i="15"/>
  <c r="H112" i="15"/>
  <c r="I112" i="15"/>
  <c r="J112" i="15"/>
  <c r="K112" i="15"/>
  <c r="L112" i="15"/>
  <c r="M112" i="15"/>
  <c r="N112" i="15"/>
  <c r="O112" i="15"/>
  <c r="P112" i="15"/>
  <c r="Q112" i="15"/>
  <c r="R112" i="15"/>
  <c r="S112" i="15"/>
  <c r="T112" i="15"/>
  <c r="U112" i="15"/>
  <c r="V112" i="15"/>
  <c r="W112" i="15"/>
  <c r="X112" i="15"/>
  <c r="Y112" i="15"/>
  <c r="Z112" i="15"/>
  <c r="AA112" i="15"/>
  <c r="AB112" i="15"/>
  <c r="AC112" i="15"/>
  <c r="AD112" i="15"/>
  <c r="G113" i="15"/>
  <c r="H113" i="15"/>
  <c r="I113" i="15"/>
  <c r="J113" i="15"/>
  <c r="K113" i="15"/>
  <c r="L113" i="15"/>
  <c r="M113" i="15"/>
  <c r="N113" i="15"/>
  <c r="O113" i="15"/>
  <c r="P113" i="15"/>
  <c r="Q113" i="15"/>
  <c r="R113" i="15"/>
  <c r="S113" i="15"/>
  <c r="T113" i="15"/>
  <c r="U113" i="15"/>
  <c r="V113" i="15"/>
  <c r="W113" i="15"/>
  <c r="X113" i="15"/>
  <c r="Y113" i="15"/>
  <c r="Z113" i="15"/>
  <c r="AA113" i="15"/>
  <c r="AB113" i="15"/>
  <c r="AC113" i="15"/>
  <c r="AD113" i="15"/>
  <c r="G114" i="15"/>
  <c r="H114" i="15"/>
  <c r="I114" i="15"/>
  <c r="J114" i="15"/>
  <c r="K114" i="15"/>
  <c r="L114" i="15"/>
  <c r="M114" i="15"/>
  <c r="N114" i="15"/>
  <c r="O114" i="15"/>
  <c r="P114" i="15"/>
  <c r="Q114" i="15"/>
  <c r="R114" i="15"/>
  <c r="S114" i="15"/>
  <c r="T114" i="15"/>
  <c r="U114" i="15"/>
  <c r="V114" i="15"/>
  <c r="W114" i="15"/>
  <c r="X114" i="15"/>
  <c r="Y114" i="15"/>
  <c r="Z114" i="15"/>
  <c r="AA114" i="15"/>
  <c r="AB114" i="15"/>
  <c r="AC114" i="15"/>
  <c r="AD114" i="15"/>
  <c r="G115" i="15"/>
  <c r="H115" i="15"/>
  <c r="I115" i="15"/>
  <c r="J115" i="15"/>
  <c r="K115" i="15"/>
  <c r="L115" i="15"/>
  <c r="M115" i="15"/>
  <c r="N115" i="15"/>
  <c r="O115" i="15"/>
  <c r="P115" i="15"/>
  <c r="Q115" i="15"/>
  <c r="R115" i="15"/>
  <c r="S115" i="15"/>
  <c r="T115" i="15"/>
  <c r="U115" i="15"/>
  <c r="V115" i="15"/>
  <c r="W115" i="15"/>
  <c r="X115" i="15"/>
  <c r="Y115" i="15"/>
  <c r="Z115" i="15"/>
  <c r="AA115" i="15"/>
  <c r="AB115" i="15"/>
  <c r="AC115" i="15"/>
  <c r="AD115" i="15"/>
  <c r="G116" i="15"/>
  <c r="H116" i="15"/>
  <c r="I116" i="15"/>
  <c r="J116" i="15"/>
  <c r="K116" i="15"/>
  <c r="L116" i="15"/>
  <c r="M116" i="15"/>
  <c r="N116" i="15"/>
  <c r="O116" i="15"/>
  <c r="P116" i="15"/>
  <c r="Q116" i="15"/>
  <c r="R116" i="15"/>
  <c r="S116" i="15"/>
  <c r="T116" i="15"/>
  <c r="U116" i="15"/>
  <c r="V116" i="15"/>
  <c r="W116" i="15"/>
  <c r="X116" i="15"/>
  <c r="Y116" i="15"/>
  <c r="Z116" i="15"/>
  <c r="AA116" i="15"/>
  <c r="AB116" i="15"/>
  <c r="AC116" i="15"/>
  <c r="AD116" i="15"/>
  <c r="G117" i="15"/>
  <c r="H117" i="15"/>
  <c r="I117" i="15"/>
  <c r="J117" i="15"/>
  <c r="K117" i="15"/>
  <c r="L117" i="15"/>
  <c r="M117" i="15"/>
  <c r="N117" i="15"/>
  <c r="O117" i="15"/>
  <c r="P117" i="15"/>
  <c r="Q117" i="15"/>
  <c r="R117" i="15"/>
  <c r="S117" i="15"/>
  <c r="T117" i="15"/>
  <c r="U117" i="15"/>
  <c r="V117" i="15"/>
  <c r="W117" i="15"/>
  <c r="X117" i="15"/>
  <c r="Y117" i="15"/>
  <c r="Z117" i="15"/>
  <c r="AA117" i="15"/>
  <c r="AB117" i="15"/>
  <c r="AC117" i="15"/>
  <c r="AD117" i="15"/>
  <c r="G118" i="15"/>
  <c r="H118" i="15"/>
  <c r="I118" i="15"/>
  <c r="J118" i="15"/>
  <c r="K118" i="15"/>
  <c r="L118" i="15"/>
  <c r="M118" i="15"/>
  <c r="N118" i="15"/>
  <c r="O118" i="15"/>
  <c r="P118" i="15"/>
  <c r="Q118" i="15"/>
  <c r="R118" i="15"/>
  <c r="S118" i="15"/>
  <c r="T118" i="15"/>
  <c r="U118" i="15"/>
  <c r="V118" i="15"/>
  <c r="W118" i="15"/>
  <c r="X118" i="15"/>
  <c r="Y118" i="15"/>
  <c r="Z118" i="15"/>
  <c r="AA118" i="15"/>
  <c r="AB118" i="15"/>
  <c r="AC118" i="15"/>
  <c r="AD118" i="15"/>
  <c r="G119" i="15"/>
  <c r="H119" i="15"/>
  <c r="I119" i="15"/>
  <c r="J119" i="15"/>
  <c r="K119" i="15"/>
  <c r="L119" i="15"/>
  <c r="M119" i="15"/>
  <c r="N119" i="15"/>
  <c r="O119" i="15"/>
  <c r="P119" i="15"/>
  <c r="Q119" i="15"/>
  <c r="R119" i="15"/>
  <c r="S119" i="15"/>
  <c r="T119" i="15"/>
  <c r="U119" i="15"/>
  <c r="V119" i="15"/>
  <c r="W119" i="15"/>
  <c r="X119" i="15"/>
  <c r="Y119" i="15"/>
  <c r="Z119" i="15"/>
  <c r="AA119" i="15"/>
  <c r="AB119" i="15"/>
  <c r="AC119" i="15"/>
  <c r="AD119" i="15"/>
  <c r="G120" i="15"/>
  <c r="H120" i="15"/>
  <c r="I120" i="15"/>
  <c r="J120" i="15"/>
  <c r="K120" i="15"/>
  <c r="L120" i="15"/>
  <c r="M120" i="15"/>
  <c r="N120" i="15"/>
  <c r="O120" i="15"/>
  <c r="P120" i="15"/>
  <c r="Q120" i="15"/>
  <c r="R120" i="15"/>
  <c r="S120" i="15"/>
  <c r="T120" i="15"/>
  <c r="U120" i="15"/>
  <c r="V120" i="15"/>
  <c r="W120" i="15"/>
  <c r="X120" i="15"/>
  <c r="Y120" i="15"/>
  <c r="Z120" i="15"/>
  <c r="AA120" i="15"/>
  <c r="AB120" i="15"/>
  <c r="AC120" i="15"/>
  <c r="AD120" i="15"/>
  <c r="G121" i="15"/>
  <c r="H121" i="15"/>
  <c r="I121" i="15"/>
  <c r="J121" i="15"/>
  <c r="K121" i="15"/>
  <c r="L121" i="15"/>
  <c r="M121" i="15"/>
  <c r="N121" i="15"/>
  <c r="O121" i="15"/>
  <c r="P121" i="15"/>
  <c r="Q121" i="15"/>
  <c r="R121" i="15"/>
  <c r="S121" i="15"/>
  <c r="T121" i="15"/>
  <c r="U121" i="15"/>
  <c r="V121" i="15"/>
  <c r="W121" i="15"/>
  <c r="X121" i="15"/>
  <c r="Y121" i="15"/>
  <c r="Z121" i="15"/>
  <c r="AA121" i="15"/>
  <c r="AB121" i="15"/>
  <c r="AC121" i="15"/>
  <c r="AD121" i="15"/>
  <c r="G122" i="15"/>
  <c r="H122" i="15"/>
  <c r="I122" i="15"/>
  <c r="J122" i="15"/>
  <c r="K122" i="15"/>
  <c r="L122" i="15"/>
  <c r="M122" i="15"/>
  <c r="N122" i="15"/>
  <c r="O122" i="15"/>
  <c r="P122" i="15"/>
  <c r="Q122" i="15"/>
  <c r="R122" i="15"/>
  <c r="S122" i="15"/>
  <c r="T122" i="15"/>
  <c r="U122" i="15"/>
  <c r="V122" i="15"/>
  <c r="W122" i="15"/>
  <c r="X122" i="15"/>
  <c r="Y122" i="15"/>
  <c r="Z122" i="15"/>
  <c r="AA122" i="15"/>
  <c r="AB122" i="15"/>
  <c r="AC122" i="15"/>
  <c r="AD122" i="15"/>
  <c r="G123" i="15"/>
  <c r="H123" i="15"/>
  <c r="I123" i="15"/>
  <c r="J123" i="15"/>
  <c r="K123" i="15"/>
  <c r="L123" i="15"/>
  <c r="M123" i="15"/>
  <c r="N123" i="15"/>
  <c r="O123" i="15"/>
  <c r="P123" i="15"/>
  <c r="Q123" i="15"/>
  <c r="R123" i="15"/>
  <c r="S123" i="15"/>
  <c r="T123" i="15"/>
  <c r="U123" i="15"/>
  <c r="V123" i="15"/>
  <c r="W123" i="15"/>
  <c r="X123" i="15"/>
  <c r="Y123" i="15"/>
  <c r="Z123" i="15"/>
  <c r="AA123" i="15"/>
  <c r="AB123" i="15"/>
  <c r="AC123" i="15"/>
  <c r="AD123" i="15"/>
  <c r="G124" i="15"/>
  <c r="H124" i="15"/>
  <c r="I124" i="15"/>
  <c r="J124" i="15"/>
  <c r="K124" i="15"/>
  <c r="L124" i="15"/>
  <c r="M124" i="15"/>
  <c r="N124" i="15"/>
  <c r="O124" i="15"/>
  <c r="P124" i="15"/>
  <c r="Q124" i="15"/>
  <c r="R124" i="15"/>
  <c r="S124" i="15"/>
  <c r="T124" i="15"/>
  <c r="U124" i="15"/>
  <c r="V124" i="15"/>
  <c r="W124" i="15"/>
  <c r="X124" i="15"/>
  <c r="Y124" i="15"/>
  <c r="Z124" i="15"/>
  <c r="AA124" i="15"/>
  <c r="AB124" i="15"/>
  <c r="AC124" i="15"/>
  <c r="AD124" i="15"/>
  <c r="G125" i="15"/>
  <c r="H125" i="15"/>
  <c r="I125" i="15"/>
  <c r="J125" i="15"/>
  <c r="K125" i="15"/>
  <c r="L125" i="15"/>
  <c r="M125" i="15"/>
  <c r="N125" i="15"/>
  <c r="O125" i="15"/>
  <c r="P125" i="15"/>
  <c r="Q125" i="15"/>
  <c r="R125" i="15"/>
  <c r="S125" i="15"/>
  <c r="T125" i="15"/>
  <c r="U125" i="15"/>
  <c r="V125" i="15"/>
  <c r="W125" i="15"/>
  <c r="X125" i="15"/>
  <c r="Y125" i="15"/>
  <c r="Z125" i="15"/>
  <c r="AA125" i="15"/>
  <c r="AB125" i="15"/>
  <c r="AC125" i="15"/>
  <c r="AD125" i="15"/>
  <c r="G126" i="15"/>
  <c r="H126" i="15"/>
  <c r="I126" i="15"/>
  <c r="J126" i="15"/>
  <c r="K126" i="15"/>
  <c r="L126" i="15"/>
  <c r="M126" i="15"/>
  <c r="N126" i="15"/>
  <c r="O126" i="15"/>
  <c r="P126" i="15"/>
  <c r="Q126" i="15"/>
  <c r="R126" i="15"/>
  <c r="S126" i="15"/>
  <c r="T126" i="15"/>
  <c r="U126" i="15"/>
  <c r="V126" i="15"/>
  <c r="W126" i="15"/>
  <c r="X126" i="15"/>
  <c r="Y126" i="15"/>
  <c r="Z126" i="15"/>
  <c r="AA126" i="15"/>
  <c r="AB126" i="15"/>
  <c r="AC126" i="15"/>
  <c r="AD126" i="15"/>
  <c r="G127" i="15"/>
  <c r="H127" i="15"/>
  <c r="I127" i="15"/>
  <c r="J127" i="15"/>
  <c r="K127" i="15"/>
  <c r="L127" i="15"/>
  <c r="M127" i="15"/>
  <c r="N127" i="15"/>
  <c r="O127" i="15"/>
  <c r="P127" i="15"/>
  <c r="Q127" i="15"/>
  <c r="R127" i="15"/>
  <c r="S127" i="15"/>
  <c r="T127" i="15"/>
  <c r="U127" i="15"/>
  <c r="V127" i="15"/>
  <c r="W127" i="15"/>
  <c r="X127" i="15"/>
  <c r="Y127" i="15"/>
  <c r="Z127" i="15"/>
  <c r="AA127" i="15"/>
  <c r="AB127" i="15"/>
  <c r="AC127" i="15"/>
  <c r="AD127" i="15"/>
  <c r="G128" i="15"/>
  <c r="H128" i="15"/>
  <c r="I128" i="15"/>
  <c r="J128" i="15"/>
  <c r="K128" i="15"/>
  <c r="L128" i="15"/>
  <c r="M128" i="15"/>
  <c r="N128" i="15"/>
  <c r="O128" i="15"/>
  <c r="P128" i="15"/>
  <c r="Q128" i="15"/>
  <c r="R128" i="15"/>
  <c r="S128" i="15"/>
  <c r="T128" i="15"/>
  <c r="U128" i="15"/>
  <c r="V128" i="15"/>
  <c r="W128" i="15"/>
  <c r="X128" i="15"/>
  <c r="Y128" i="15"/>
  <c r="Z128" i="15"/>
  <c r="AA128" i="15"/>
  <c r="AB128" i="15"/>
  <c r="AC128" i="15"/>
  <c r="AD128" i="15"/>
  <c r="G129" i="15"/>
  <c r="H129" i="15"/>
  <c r="I129" i="15"/>
  <c r="J129" i="15"/>
  <c r="K129" i="15"/>
  <c r="L129" i="15"/>
  <c r="M129" i="15"/>
  <c r="N129" i="15"/>
  <c r="O129" i="15"/>
  <c r="P129" i="15"/>
  <c r="Q129" i="15"/>
  <c r="R129" i="15"/>
  <c r="S129" i="15"/>
  <c r="T129" i="15"/>
  <c r="U129" i="15"/>
  <c r="V129" i="15"/>
  <c r="W129" i="15"/>
  <c r="X129" i="15"/>
  <c r="Y129" i="15"/>
  <c r="Z129" i="15"/>
  <c r="AA129" i="15"/>
  <c r="AB129" i="15"/>
  <c r="AC129" i="15"/>
  <c r="AD129" i="15"/>
  <c r="G130" i="15"/>
  <c r="H130" i="15"/>
  <c r="I130" i="15"/>
  <c r="J130" i="15"/>
  <c r="K130" i="15"/>
  <c r="L130" i="15"/>
  <c r="M130" i="15"/>
  <c r="N130" i="15"/>
  <c r="O130" i="15"/>
  <c r="P130" i="15"/>
  <c r="Q130" i="15"/>
  <c r="R130" i="15"/>
  <c r="S130" i="15"/>
  <c r="T130" i="15"/>
  <c r="U130" i="15"/>
  <c r="V130" i="15"/>
  <c r="W130" i="15"/>
  <c r="X130" i="15"/>
  <c r="Y130" i="15"/>
  <c r="Z130" i="15"/>
  <c r="AA130" i="15"/>
  <c r="AB130" i="15"/>
  <c r="AC130" i="15"/>
  <c r="AD130" i="15"/>
  <c r="G131" i="15"/>
  <c r="H131" i="15"/>
  <c r="I131" i="15"/>
  <c r="J131" i="15"/>
  <c r="K131" i="15"/>
  <c r="L131" i="15"/>
  <c r="M131" i="15"/>
  <c r="N131" i="15"/>
  <c r="O131" i="15"/>
  <c r="P131" i="15"/>
  <c r="Q131" i="15"/>
  <c r="R131" i="15"/>
  <c r="S131" i="15"/>
  <c r="T131" i="15"/>
  <c r="U131" i="15"/>
  <c r="V131" i="15"/>
  <c r="W131" i="15"/>
  <c r="X131" i="15"/>
  <c r="Y131" i="15"/>
  <c r="Z131" i="15"/>
  <c r="AA131" i="15"/>
  <c r="AB131" i="15"/>
  <c r="AC131" i="15"/>
  <c r="AD131" i="15"/>
  <c r="G132" i="15"/>
  <c r="H132" i="15"/>
  <c r="I132" i="15"/>
  <c r="J132" i="15"/>
  <c r="K132" i="15"/>
  <c r="L132" i="15"/>
  <c r="M132" i="15"/>
  <c r="N132" i="15"/>
  <c r="O132" i="15"/>
  <c r="P132" i="15"/>
  <c r="Q132" i="15"/>
  <c r="R132" i="15"/>
  <c r="S132" i="15"/>
  <c r="T132" i="15"/>
  <c r="U132" i="15"/>
  <c r="V132" i="15"/>
  <c r="W132" i="15"/>
  <c r="X132" i="15"/>
  <c r="Y132" i="15"/>
  <c r="Z132" i="15"/>
  <c r="AA132" i="15"/>
  <c r="AB132" i="15"/>
  <c r="AC132" i="15"/>
  <c r="AD132" i="15"/>
  <c r="G133" i="15"/>
  <c r="H133" i="15"/>
  <c r="I133" i="15"/>
  <c r="J133" i="15"/>
  <c r="K133" i="15"/>
  <c r="L133" i="15"/>
  <c r="M133" i="15"/>
  <c r="N133" i="15"/>
  <c r="O133" i="15"/>
  <c r="P133" i="15"/>
  <c r="Q133" i="15"/>
  <c r="R133" i="15"/>
  <c r="S133" i="15"/>
  <c r="T133" i="15"/>
  <c r="U133" i="15"/>
  <c r="V133" i="15"/>
  <c r="W133" i="15"/>
  <c r="X133" i="15"/>
  <c r="Y133" i="15"/>
  <c r="Z133" i="15"/>
  <c r="AA133" i="15"/>
  <c r="AB133" i="15"/>
  <c r="AC133" i="15"/>
  <c r="AD133" i="15"/>
  <c r="G134" i="15"/>
  <c r="H134" i="15"/>
  <c r="I134" i="15"/>
  <c r="J134" i="15"/>
  <c r="K134" i="15"/>
  <c r="L134" i="15"/>
  <c r="M134" i="15"/>
  <c r="N134" i="15"/>
  <c r="O134" i="15"/>
  <c r="P134" i="15"/>
  <c r="Q134" i="15"/>
  <c r="R134" i="15"/>
  <c r="S134" i="15"/>
  <c r="T134" i="15"/>
  <c r="U134" i="15"/>
  <c r="V134" i="15"/>
  <c r="W134" i="15"/>
  <c r="X134" i="15"/>
  <c r="Y134" i="15"/>
  <c r="Z134" i="15"/>
  <c r="AA134" i="15"/>
  <c r="AB134" i="15"/>
  <c r="AC134" i="15"/>
  <c r="AD134" i="15"/>
  <c r="G135" i="15"/>
  <c r="H135" i="15"/>
  <c r="I135" i="15"/>
  <c r="J135" i="15"/>
  <c r="K135" i="15"/>
  <c r="L135" i="15"/>
  <c r="M135" i="15"/>
  <c r="N135" i="15"/>
  <c r="O135" i="15"/>
  <c r="P135" i="15"/>
  <c r="Q135" i="15"/>
  <c r="R135" i="15"/>
  <c r="S135" i="15"/>
  <c r="T135" i="15"/>
  <c r="U135" i="15"/>
  <c r="V135" i="15"/>
  <c r="W135" i="15"/>
  <c r="X135" i="15"/>
  <c r="Y135" i="15"/>
  <c r="Z135" i="15"/>
  <c r="AA135" i="15"/>
  <c r="AB135" i="15"/>
  <c r="AC135" i="15"/>
  <c r="AD135" i="15"/>
  <c r="G136" i="15"/>
  <c r="H136" i="15"/>
  <c r="I136" i="15"/>
  <c r="J136" i="15"/>
  <c r="K136" i="15"/>
  <c r="L136" i="15"/>
  <c r="M136" i="15"/>
  <c r="N136" i="15"/>
  <c r="O136" i="15"/>
  <c r="P136" i="15"/>
  <c r="Q136" i="15"/>
  <c r="R136" i="15"/>
  <c r="S136" i="15"/>
  <c r="T136" i="15"/>
  <c r="U136" i="15"/>
  <c r="V136" i="15"/>
  <c r="W136" i="15"/>
  <c r="X136" i="15"/>
  <c r="Y136" i="15"/>
  <c r="Z136" i="15"/>
  <c r="AA136" i="15"/>
  <c r="AB136" i="15"/>
  <c r="AC136" i="15"/>
  <c r="AD136" i="15"/>
  <c r="G137" i="15"/>
  <c r="H137" i="15"/>
  <c r="I137" i="15"/>
  <c r="J137" i="15"/>
  <c r="K137" i="15"/>
  <c r="L137" i="15"/>
  <c r="M137" i="15"/>
  <c r="N137" i="15"/>
  <c r="O137" i="15"/>
  <c r="P137" i="15"/>
  <c r="Q137" i="15"/>
  <c r="R137" i="15"/>
  <c r="S137" i="15"/>
  <c r="T137" i="15"/>
  <c r="U137" i="15"/>
  <c r="V137" i="15"/>
  <c r="W137" i="15"/>
  <c r="X137" i="15"/>
  <c r="Y137" i="15"/>
  <c r="Z137" i="15"/>
  <c r="AA137" i="15"/>
  <c r="AB137" i="15"/>
  <c r="AC137" i="15"/>
  <c r="AD137" i="15"/>
  <c r="G138" i="15"/>
  <c r="H138" i="15"/>
  <c r="I138" i="15"/>
  <c r="J138" i="15"/>
  <c r="K138" i="15"/>
  <c r="L138" i="15"/>
  <c r="M138" i="15"/>
  <c r="N138" i="15"/>
  <c r="O138" i="15"/>
  <c r="P138" i="15"/>
  <c r="Q138" i="15"/>
  <c r="R138" i="15"/>
  <c r="S138" i="15"/>
  <c r="T138" i="15"/>
  <c r="U138" i="15"/>
  <c r="V138" i="15"/>
  <c r="W138" i="15"/>
  <c r="X138" i="15"/>
  <c r="Y138" i="15"/>
  <c r="Z138" i="15"/>
  <c r="AA138" i="15"/>
  <c r="AB138" i="15"/>
  <c r="AC138" i="15"/>
  <c r="AD138" i="15"/>
  <c r="G139" i="15"/>
  <c r="H139" i="15"/>
  <c r="I139" i="15"/>
  <c r="J139" i="15"/>
  <c r="K139" i="15"/>
  <c r="L139" i="15"/>
  <c r="M139" i="15"/>
  <c r="N139" i="15"/>
  <c r="O139" i="15"/>
  <c r="P139" i="15"/>
  <c r="Q139" i="15"/>
  <c r="R139" i="15"/>
  <c r="S139" i="15"/>
  <c r="T139" i="15"/>
  <c r="U139" i="15"/>
  <c r="V139" i="15"/>
  <c r="W139" i="15"/>
  <c r="X139" i="15"/>
  <c r="Y139" i="15"/>
  <c r="Z139" i="15"/>
  <c r="AA139" i="15"/>
  <c r="AB139" i="15"/>
  <c r="AC139" i="15"/>
  <c r="AD139" i="15"/>
  <c r="G140" i="15"/>
  <c r="H140" i="15"/>
  <c r="I140" i="15"/>
  <c r="J140" i="15"/>
  <c r="K140" i="15"/>
  <c r="L140" i="15"/>
  <c r="M140" i="15"/>
  <c r="N140" i="15"/>
  <c r="O140" i="15"/>
  <c r="P140" i="15"/>
  <c r="Q140" i="15"/>
  <c r="R140" i="15"/>
  <c r="S140" i="15"/>
  <c r="T140" i="15"/>
  <c r="U140" i="15"/>
  <c r="V140" i="15"/>
  <c r="W140" i="15"/>
  <c r="X140" i="15"/>
  <c r="Y140" i="15"/>
  <c r="Z140" i="15"/>
  <c r="AA140" i="15"/>
  <c r="AB140" i="15"/>
  <c r="AC140" i="15"/>
  <c r="AD140" i="15"/>
  <c r="G141" i="15"/>
  <c r="H141" i="15"/>
  <c r="I141" i="15"/>
  <c r="J141" i="15"/>
  <c r="K141" i="15"/>
  <c r="L141" i="15"/>
  <c r="M141" i="15"/>
  <c r="N141" i="15"/>
  <c r="O141" i="15"/>
  <c r="P141" i="15"/>
  <c r="Q141" i="15"/>
  <c r="R141" i="15"/>
  <c r="S141" i="15"/>
  <c r="T141" i="15"/>
  <c r="U141" i="15"/>
  <c r="V141" i="15"/>
  <c r="W141" i="15"/>
  <c r="X141" i="15"/>
  <c r="Y141" i="15"/>
  <c r="Z141" i="15"/>
  <c r="AA141" i="15"/>
  <c r="AB141" i="15"/>
  <c r="AC141" i="15"/>
  <c r="AD141" i="15"/>
  <c r="G142" i="15"/>
  <c r="H142" i="15"/>
  <c r="I142" i="15"/>
  <c r="J142" i="15"/>
  <c r="K142" i="15"/>
  <c r="L142" i="15"/>
  <c r="M142" i="15"/>
  <c r="N142" i="15"/>
  <c r="O142" i="15"/>
  <c r="P142" i="15"/>
  <c r="Q142" i="15"/>
  <c r="R142" i="15"/>
  <c r="S142" i="15"/>
  <c r="T142" i="15"/>
  <c r="U142" i="15"/>
  <c r="V142" i="15"/>
  <c r="W142" i="15"/>
  <c r="X142" i="15"/>
  <c r="Y142" i="15"/>
  <c r="Z142" i="15"/>
  <c r="AA142" i="15"/>
  <c r="AB142" i="15"/>
  <c r="AC142" i="15"/>
  <c r="AD142" i="15"/>
  <c r="G143" i="15"/>
  <c r="H143" i="15"/>
  <c r="I143" i="15"/>
  <c r="J143" i="15"/>
  <c r="K143" i="15"/>
  <c r="L143" i="15"/>
  <c r="M143" i="15"/>
  <c r="N143" i="15"/>
  <c r="O143" i="15"/>
  <c r="P143" i="15"/>
  <c r="Q143" i="15"/>
  <c r="R143" i="15"/>
  <c r="S143" i="15"/>
  <c r="T143" i="15"/>
  <c r="U143" i="15"/>
  <c r="V143" i="15"/>
  <c r="W143" i="15"/>
  <c r="X143" i="15"/>
  <c r="Y143" i="15"/>
  <c r="Z143" i="15"/>
  <c r="AA143" i="15"/>
  <c r="AB143" i="15"/>
  <c r="AC143" i="15"/>
  <c r="AD143" i="15"/>
  <c r="G144" i="15"/>
  <c r="H144" i="15"/>
  <c r="I144" i="15"/>
  <c r="J144" i="15"/>
  <c r="K144" i="15"/>
  <c r="L144" i="15"/>
  <c r="M144" i="15"/>
  <c r="N144" i="15"/>
  <c r="O144" i="15"/>
  <c r="P144" i="15"/>
  <c r="Q144" i="15"/>
  <c r="R144" i="15"/>
  <c r="S144" i="15"/>
  <c r="T144" i="15"/>
  <c r="U144" i="15"/>
  <c r="V144" i="15"/>
  <c r="W144" i="15"/>
  <c r="X144" i="15"/>
  <c r="Y144" i="15"/>
  <c r="Z144" i="15"/>
  <c r="AA144" i="15"/>
  <c r="AB144" i="15"/>
  <c r="AC144" i="15"/>
  <c r="AD144" i="15"/>
  <c r="G145" i="15"/>
  <c r="H145" i="15"/>
  <c r="I145" i="15"/>
  <c r="J145" i="15"/>
  <c r="K145" i="15"/>
  <c r="L145" i="15"/>
  <c r="M145" i="15"/>
  <c r="N145" i="15"/>
  <c r="O145" i="15"/>
  <c r="P145" i="15"/>
  <c r="Q145" i="15"/>
  <c r="R145" i="15"/>
  <c r="S145" i="15"/>
  <c r="T145" i="15"/>
  <c r="U145" i="15"/>
  <c r="V145" i="15"/>
  <c r="W145" i="15"/>
  <c r="X145" i="15"/>
  <c r="Y145" i="15"/>
  <c r="Z145" i="15"/>
  <c r="AA145" i="15"/>
  <c r="AB145" i="15"/>
  <c r="AC145" i="15"/>
  <c r="AD145" i="15"/>
  <c r="G146" i="15"/>
  <c r="H146" i="15"/>
  <c r="I146" i="15"/>
  <c r="J146" i="15"/>
  <c r="K146" i="15"/>
  <c r="L146" i="15"/>
  <c r="M146" i="15"/>
  <c r="N146" i="15"/>
  <c r="O146" i="15"/>
  <c r="P146" i="15"/>
  <c r="Q146" i="15"/>
  <c r="R146" i="15"/>
  <c r="S146" i="15"/>
  <c r="T146" i="15"/>
  <c r="U146" i="15"/>
  <c r="V146" i="15"/>
  <c r="W146" i="15"/>
  <c r="X146" i="15"/>
  <c r="Y146" i="15"/>
  <c r="Z146" i="15"/>
  <c r="AA146" i="15"/>
  <c r="AB146" i="15"/>
  <c r="AC146" i="15"/>
  <c r="AD146" i="15"/>
  <c r="G147" i="15"/>
  <c r="H147" i="15"/>
  <c r="I147" i="15"/>
  <c r="J147" i="15"/>
  <c r="K147" i="15"/>
  <c r="L147" i="15"/>
  <c r="M147" i="15"/>
  <c r="N147" i="15"/>
  <c r="O147" i="15"/>
  <c r="P147" i="15"/>
  <c r="Q147" i="15"/>
  <c r="R147" i="15"/>
  <c r="S147" i="15"/>
  <c r="T147" i="15"/>
  <c r="U147" i="15"/>
  <c r="V147" i="15"/>
  <c r="W147" i="15"/>
  <c r="X147" i="15"/>
  <c r="Y147" i="15"/>
  <c r="Z147" i="15"/>
  <c r="AA147" i="15"/>
  <c r="AB147" i="15"/>
  <c r="AC147" i="15"/>
  <c r="AD147" i="15"/>
  <c r="G148" i="15"/>
  <c r="H148" i="15"/>
  <c r="I148" i="15"/>
  <c r="J148" i="15"/>
  <c r="K148" i="15"/>
  <c r="L148" i="15"/>
  <c r="M148" i="15"/>
  <c r="N148" i="15"/>
  <c r="O148" i="15"/>
  <c r="P148" i="15"/>
  <c r="Q148" i="15"/>
  <c r="R148" i="15"/>
  <c r="S148" i="15"/>
  <c r="T148" i="15"/>
  <c r="U148" i="15"/>
  <c r="V148" i="15"/>
  <c r="W148" i="15"/>
  <c r="X148" i="15"/>
  <c r="Y148" i="15"/>
  <c r="Z148" i="15"/>
  <c r="AA148" i="15"/>
  <c r="AB148" i="15"/>
  <c r="AC148" i="15"/>
  <c r="AD148" i="15"/>
  <c r="G149" i="15"/>
  <c r="H149" i="15"/>
  <c r="I149" i="15"/>
  <c r="J149" i="15"/>
  <c r="K149" i="15"/>
  <c r="L149" i="15"/>
  <c r="M149" i="15"/>
  <c r="N149" i="15"/>
  <c r="O149" i="15"/>
  <c r="P149" i="15"/>
  <c r="Q149" i="15"/>
  <c r="R149" i="15"/>
  <c r="S149" i="15"/>
  <c r="T149" i="15"/>
  <c r="U149" i="15"/>
  <c r="V149" i="15"/>
  <c r="W149" i="15"/>
  <c r="X149" i="15"/>
  <c r="Y149" i="15"/>
  <c r="Z149" i="15"/>
  <c r="AA149" i="15"/>
  <c r="AB149" i="15"/>
  <c r="AC149" i="15"/>
  <c r="AD149" i="15"/>
  <c r="G150" i="15"/>
  <c r="H150" i="15"/>
  <c r="I150" i="15"/>
  <c r="J150" i="15"/>
  <c r="K150" i="15"/>
  <c r="L150" i="15"/>
  <c r="M150" i="15"/>
  <c r="N150" i="15"/>
  <c r="O150" i="15"/>
  <c r="P150" i="15"/>
  <c r="Q150" i="15"/>
  <c r="R150" i="15"/>
  <c r="S150" i="15"/>
  <c r="T150" i="15"/>
  <c r="U150" i="15"/>
  <c r="V150" i="15"/>
  <c r="W150" i="15"/>
  <c r="X150" i="15"/>
  <c r="Y150" i="15"/>
  <c r="Z150" i="15"/>
  <c r="AA150" i="15"/>
  <c r="AB150" i="15"/>
  <c r="AC150" i="15"/>
  <c r="AD150" i="15"/>
  <c r="G151" i="15"/>
  <c r="H151" i="15"/>
  <c r="I151" i="15"/>
  <c r="J151" i="15"/>
  <c r="K151" i="15"/>
  <c r="L151" i="15"/>
  <c r="M151" i="15"/>
  <c r="N151" i="15"/>
  <c r="O151" i="15"/>
  <c r="P151" i="15"/>
  <c r="Q151" i="15"/>
  <c r="R151" i="15"/>
  <c r="S151" i="15"/>
  <c r="T151" i="15"/>
  <c r="U151" i="15"/>
  <c r="V151" i="15"/>
  <c r="W151" i="15"/>
  <c r="X151" i="15"/>
  <c r="Y151" i="15"/>
  <c r="Z151" i="15"/>
  <c r="AA151" i="15"/>
  <c r="AB151" i="15"/>
  <c r="AC151" i="15"/>
  <c r="AD151" i="15"/>
  <c r="G152" i="15"/>
  <c r="H152" i="15"/>
  <c r="I152" i="15"/>
  <c r="J152" i="15"/>
  <c r="K152" i="15"/>
  <c r="L152" i="15"/>
  <c r="M152" i="15"/>
  <c r="N152" i="15"/>
  <c r="O152" i="15"/>
  <c r="P152" i="15"/>
  <c r="Q152" i="15"/>
  <c r="R152" i="15"/>
  <c r="S152" i="15"/>
  <c r="T152" i="15"/>
  <c r="U152" i="15"/>
  <c r="V152" i="15"/>
  <c r="W152" i="15"/>
  <c r="X152" i="15"/>
  <c r="Y152" i="15"/>
  <c r="Z152" i="15"/>
  <c r="AA152" i="15"/>
  <c r="AB152" i="15"/>
  <c r="AC152" i="15"/>
  <c r="AD152" i="15"/>
  <c r="G153" i="15"/>
  <c r="H153" i="15"/>
  <c r="I153" i="15"/>
  <c r="J153" i="15"/>
  <c r="K153" i="15"/>
  <c r="L153" i="15"/>
  <c r="M153" i="15"/>
  <c r="N153" i="15"/>
  <c r="O153" i="15"/>
  <c r="P153" i="15"/>
  <c r="Q153" i="15"/>
  <c r="R153" i="15"/>
  <c r="S153" i="15"/>
  <c r="T153" i="15"/>
  <c r="U153" i="15"/>
  <c r="V153" i="15"/>
  <c r="W153" i="15"/>
  <c r="X153" i="15"/>
  <c r="Y153" i="15"/>
  <c r="Z153" i="15"/>
  <c r="AA153" i="15"/>
  <c r="AB153" i="15"/>
  <c r="AC153" i="15"/>
  <c r="AD153" i="15"/>
  <c r="G154" i="15"/>
  <c r="H154" i="15"/>
  <c r="I154" i="15"/>
  <c r="J154" i="15"/>
  <c r="K154" i="15"/>
  <c r="L154" i="15"/>
  <c r="M154" i="15"/>
  <c r="N154" i="15"/>
  <c r="O154" i="15"/>
  <c r="P154" i="15"/>
  <c r="Q154" i="15"/>
  <c r="R154" i="15"/>
  <c r="S154" i="15"/>
  <c r="T154" i="15"/>
  <c r="U154" i="15"/>
  <c r="V154" i="15"/>
  <c r="W154" i="15"/>
  <c r="X154" i="15"/>
  <c r="Y154" i="15"/>
  <c r="Z154" i="15"/>
  <c r="AA154" i="15"/>
  <c r="AB154" i="15"/>
  <c r="AC154" i="15"/>
  <c r="AD154" i="15"/>
  <c r="G155" i="15"/>
  <c r="H155" i="15"/>
  <c r="I155" i="15"/>
  <c r="J155" i="15"/>
  <c r="K155" i="15"/>
  <c r="L155" i="15"/>
  <c r="M155" i="15"/>
  <c r="N155" i="15"/>
  <c r="O155" i="15"/>
  <c r="P155" i="15"/>
  <c r="Q155" i="15"/>
  <c r="R155" i="15"/>
  <c r="S155" i="15"/>
  <c r="T155" i="15"/>
  <c r="U155" i="15"/>
  <c r="V155" i="15"/>
  <c r="W155" i="15"/>
  <c r="X155" i="15"/>
  <c r="Y155" i="15"/>
  <c r="Z155" i="15"/>
  <c r="AA155" i="15"/>
  <c r="AB155" i="15"/>
  <c r="AC155" i="15"/>
  <c r="AD155" i="15"/>
  <c r="G156" i="15"/>
  <c r="H156" i="15"/>
  <c r="I156" i="15"/>
  <c r="J156" i="15"/>
  <c r="K156" i="15"/>
  <c r="L156" i="15"/>
  <c r="M156" i="15"/>
  <c r="N156" i="15"/>
  <c r="O156" i="15"/>
  <c r="P156" i="15"/>
  <c r="Q156" i="15"/>
  <c r="R156" i="15"/>
  <c r="S156" i="15"/>
  <c r="T156" i="15"/>
  <c r="U156" i="15"/>
  <c r="V156" i="15"/>
  <c r="W156" i="15"/>
  <c r="X156" i="15"/>
  <c r="Y156" i="15"/>
  <c r="Z156" i="15"/>
  <c r="AA156" i="15"/>
  <c r="AB156" i="15"/>
  <c r="AC156" i="15"/>
  <c r="AD156" i="15"/>
  <c r="G157" i="15"/>
  <c r="H157" i="15"/>
  <c r="I157" i="15"/>
  <c r="J157" i="15"/>
  <c r="K157" i="15"/>
  <c r="L157" i="15"/>
  <c r="M157" i="15"/>
  <c r="N157" i="15"/>
  <c r="O157" i="15"/>
  <c r="P157" i="15"/>
  <c r="Q157" i="15"/>
  <c r="R157" i="15"/>
  <c r="S157" i="15"/>
  <c r="T157" i="15"/>
  <c r="U157" i="15"/>
  <c r="V157" i="15"/>
  <c r="W157" i="15"/>
  <c r="X157" i="15"/>
  <c r="Y157" i="15"/>
  <c r="Z157" i="15"/>
  <c r="AA157" i="15"/>
  <c r="AB157" i="15"/>
  <c r="AC157" i="15"/>
  <c r="AD157" i="15"/>
  <c r="G158" i="15"/>
  <c r="H158" i="15"/>
  <c r="I158" i="15"/>
  <c r="J158" i="15"/>
  <c r="K158" i="15"/>
  <c r="L158" i="15"/>
  <c r="M158" i="15"/>
  <c r="N158" i="15"/>
  <c r="O158" i="15"/>
  <c r="P158" i="15"/>
  <c r="Q158" i="15"/>
  <c r="R158" i="15"/>
  <c r="S158" i="15"/>
  <c r="T158" i="15"/>
  <c r="U158" i="15"/>
  <c r="V158" i="15"/>
  <c r="W158" i="15"/>
  <c r="X158" i="15"/>
  <c r="Y158" i="15"/>
  <c r="Z158" i="15"/>
  <c r="AA158" i="15"/>
  <c r="AB158" i="15"/>
  <c r="AC158" i="15"/>
  <c r="AD158" i="15"/>
  <c r="G159" i="15"/>
  <c r="H159" i="15"/>
  <c r="I159" i="15"/>
  <c r="J159" i="15"/>
  <c r="K159" i="15"/>
  <c r="L159" i="15"/>
  <c r="M159" i="15"/>
  <c r="N159" i="15"/>
  <c r="O159" i="15"/>
  <c r="P159" i="15"/>
  <c r="Q159" i="15"/>
  <c r="R159" i="15"/>
  <c r="S159" i="15"/>
  <c r="T159" i="15"/>
  <c r="U159" i="15"/>
  <c r="V159" i="15"/>
  <c r="W159" i="15"/>
  <c r="X159" i="15"/>
  <c r="Y159" i="15"/>
  <c r="Z159" i="15"/>
  <c r="AA159" i="15"/>
  <c r="AB159" i="15"/>
  <c r="AC159" i="15"/>
  <c r="AD159" i="15"/>
  <c r="G160" i="15"/>
  <c r="H160" i="15"/>
  <c r="I160" i="15"/>
  <c r="J160" i="15"/>
  <c r="K160" i="15"/>
  <c r="L160" i="15"/>
  <c r="M160" i="15"/>
  <c r="N160" i="15"/>
  <c r="O160" i="15"/>
  <c r="P160" i="15"/>
  <c r="Q160" i="15"/>
  <c r="R160" i="15"/>
  <c r="S160" i="15"/>
  <c r="T160" i="15"/>
  <c r="U160" i="15"/>
  <c r="V160" i="15"/>
  <c r="W160" i="15"/>
  <c r="X160" i="15"/>
  <c r="Y160" i="15"/>
  <c r="Z160" i="15"/>
  <c r="AA160" i="15"/>
  <c r="AB160" i="15"/>
  <c r="AC160" i="15"/>
  <c r="AD160" i="15"/>
  <c r="G161" i="15"/>
  <c r="H161" i="15"/>
  <c r="I161" i="15"/>
  <c r="J161" i="15"/>
  <c r="K161" i="15"/>
  <c r="L161" i="15"/>
  <c r="M161" i="15"/>
  <c r="N161" i="15"/>
  <c r="O161" i="15"/>
  <c r="P161" i="15"/>
  <c r="Q161" i="15"/>
  <c r="R161" i="15"/>
  <c r="S161" i="15"/>
  <c r="T161" i="15"/>
  <c r="U161" i="15"/>
  <c r="V161" i="15"/>
  <c r="W161" i="15"/>
  <c r="X161" i="15"/>
  <c r="Y161" i="15"/>
  <c r="Z161" i="15"/>
  <c r="AA161" i="15"/>
  <c r="AB161" i="15"/>
  <c r="AC161" i="15"/>
  <c r="AD161" i="15"/>
  <c r="G162" i="15"/>
  <c r="H162" i="15"/>
  <c r="I162" i="15"/>
  <c r="J162" i="15"/>
  <c r="K162" i="15"/>
  <c r="L162" i="15"/>
  <c r="M162" i="15"/>
  <c r="N162" i="15"/>
  <c r="O162" i="15"/>
  <c r="P162" i="15"/>
  <c r="Q162" i="15"/>
  <c r="R162" i="15"/>
  <c r="S162" i="15"/>
  <c r="T162" i="15"/>
  <c r="U162" i="15"/>
  <c r="V162" i="15"/>
  <c r="W162" i="15"/>
  <c r="X162" i="15"/>
  <c r="Y162" i="15"/>
  <c r="Z162" i="15"/>
  <c r="AA162" i="15"/>
  <c r="AB162" i="15"/>
  <c r="AC162" i="15"/>
  <c r="AD162" i="15"/>
  <c r="G163" i="15"/>
  <c r="H163" i="15"/>
  <c r="I163" i="15"/>
  <c r="J163" i="15"/>
  <c r="K163" i="15"/>
  <c r="L163" i="15"/>
  <c r="M163" i="15"/>
  <c r="N163" i="15"/>
  <c r="O163" i="15"/>
  <c r="P163" i="15"/>
  <c r="Q163" i="15"/>
  <c r="R163" i="15"/>
  <c r="S163" i="15"/>
  <c r="T163" i="15"/>
  <c r="U163" i="15"/>
  <c r="V163" i="15"/>
  <c r="W163" i="15"/>
  <c r="X163" i="15"/>
  <c r="Y163" i="15"/>
  <c r="Z163" i="15"/>
  <c r="AA163" i="15"/>
  <c r="AB163" i="15"/>
  <c r="AC163" i="15"/>
  <c r="AD163" i="15"/>
  <c r="G164" i="15"/>
  <c r="H164" i="15"/>
  <c r="I164" i="15"/>
  <c r="J164" i="15"/>
  <c r="K164" i="15"/>
  <c r="L164" i="15"/>
  <c r="M164" i="15"/>
  <c r="N164" i="15"/>
  <c r="O164" i="15"/>
  <c r="P164" i="15"/>
  <c r="Q164" i="15"/>
  <c r="R164" i="15"/>
  <c r="S164" i="15"/>
  <c r="T164" i="15"/>
  <c r="U164" i="15"/>
  <c r="V164" i="15"/>
  <c r="W164" i="15"/>
  <c r="X164" i="15"/>
  <c r="Y164" i="15"/>
  <c r="Z164" i="15"/>
  <c r="AA164" i="15"/>
  <c r="AB164" i="15"/>
  <c r="AC164" i="15"/>
  <c r="AD164" i="15"/>
  <c r="G165" i="15"/>
  <c r="H165" i="15"/>
  <c r="I165" i="15"/>
  <c r="J165" i="15"/>
  <c r="K165" i="15"/>
  <c r="L165" i="15"/>
  <c r="M165" i="15"/>
  <c r="N165" i="15"/>
  <c r="O165" i="15"/>
  <c r="P165" i="15"/>
  <c r="Q165" i="15"/>
  <c r="R165" i="15"/>
  <c r="S165" i="15"/>
  <c r="T165" i="15"/>
  <c r="U165" i="15"/>
  <c r="V165" i="15"/>
  <c r="W165" i="15"/>
  <c r="X165" i="15"/>
  <c r="Y165" i="15"/>
  <c r="Z165" i="15"/>
  <c r="AA165" i="15"/>
  <c r="AB165" i="15"/>
  <c r="AC165" i="15"/>
  <c r="AD165" i="15"/>
  <c r="G166" i="15"/>
  <c r="H166" i="15"/>
  <c r="I166" i="15"/>
  <c r="J166" i="15"/>
  <c r="K166" i="15"/>
  <c r="L166" i="15"/>
  <c r="M166" i="15"/>
  <c r="N166" i="15"/>
  <c r="O166" i="15"/>
  <c r="P166" i="15"/>
  <c r="Q166" i="15"/>
  <c r="R166" i="15"/>
  <c r="S166" i="15"/>
  <c r="T166" i="15"/>
  <c r="U166" i="15"/>
  <c r="V166" i="15"/>
  <c r="W166" i="15"/>
  <c r="X166" i="15"/>
  <c r="Y166" i="15"/>
  <c r="Z166" i="15"/>
  <c r="AA166" i="15"/>
  <c r="AB166" i="15"/>
  <c r="AC166" i="15"/>
  <c r="AD166" i="15"/>
  <c r="G167" i="15"/>
  <c r="H167" i="15"/>
  <c r="I167" i="15"/>
  <c r="J167" i="15"/>
  <c r="K167" i="15"/>
  <c r="L167" i="15"/>
  <c r="M167" i="15"/>
  <c r="N167" i="15"/>
  <c r="O167" i="15"/>
  <c r="P167" i="15"/>
  <c r="Q167" i="15"/>
  <c r="R167" i="15"/>
  <c r="S167" i="15"/>
  <c r="T167" i="15"/>
  <c r="U167" i="15"/>
  <c r="V167" i="15"/>
  <c r="W167" i="15"/>
  <c r="X167" i="15"/>
  <c r="Y167" i="15"/>
  <c r="Z167" i="15"/>
  <c r="AA167" i="15"/>
  <c r="AB167" i="15"/>
  <c r="AC167" i="15"/>
  <c r="AD167" i="15"/>
  <c r="G168" i="15"/>
  <c r="H168" i="15"/>
  <c r="I168" i="15"/>
  <c r="J168" i="15"/>
  <c r="K168" i="15"/>
  <c r="L168" i="15"/>
  <c r="M168" i="15"/>
  <c r="N168" i="15"/>
  <c r="O168" i="15"/>
  <c r="P168" i="15"/>
  <c r="Q168" i="15"/>
  <c r="R168" i="15"/>
  <c r="S168" i="15"/>
  <c r="T168" i="15"/>
  <c r="U168" i="15"/>
  <c r="V168" i="15"/>
  <c r="W168" i="15"/>
  <c r="X168" i="15"/>
  <c r="Y168" i="15"/>
  <c r="Z168" i="15"/>
  <c r="AA168" i="15"/>
  <c r="AB168" i="15"/>
  <c r="AC168" i="15"/>
  <c r="AD168" i="15"/>
  <c r="G169" i="15"/>
  <c r="H169" i="15"/>
  <c r="I169" i="15"/>
  <c r="J169" i="15"/>
  <c r="K169" i="15"/>
  <c r="L169" i="15"/>
  <c r="M169" i="15"/>
  <c r="N169" i="15"/>
  <c r="O169" i="15"/>
  <c r="P169" i="15"/>
  <c r="Q169" i="15"/>
  <c r="R169" i="15"/>
  <c r="S169" i="15"/>
  <c r="T169" i="15"/>
  <c r="U169" i="15"/>
  <c r="V169" i="15"/>
  <c r="W169" i="15"/>
  <c r="X169" i="15"/>
  <c r="Y169" i="15"/>
  <c r="Z169" i="15"/>
  <c r="AA169" i="15"/>
  <c r="AB169" i="15"/>
  <c r="AC169" i="15"/>
  <c r="AD169" i="15"/>
  <c r="G170" i="15"/>
  <c r="H170" i="15"/>
  <c r="I170" i="15"/>
  <c r="J170" i="15"/>
  <c r="K170" i="15"/>
  <c r="L170" i="15"/>
  <c r="M170" i="15"/>
  <c r="N170" i="15"/>
  <c r="O170" i="15"/>
  <c r="P170" i="15"/>
  <c r="Q170" i="15"/>
  <c r="R170" i="15"/>
  <c r="S170" i="15"/>
  <c r="T170" i="15"/>
  <c r="U170" i="15"/>
  <c r="V170" i="15"/>
  <c r="W170" i="15"/>
  <c r="X170" i="15"/>
  <c r="Y170" i="15"/>
  <c r="Z170" i="15"/>
  <c r="AA170" i="15"/>
  <c r="AB170" i="15"/>
  <c r="AC170" i="15"/>
  <c r="AD170" i="15"/>
  <c r="G171" i="15"/>
  <c r="H171" i="15"/>
  <c r="I171" i="15"/>
  <c r="J171" i="15"/>
  <c r="K171" i="15"/>
  <c r="L171" i="15"/>
  <c r="M171" i="15"/>
  <c r="N171" i="15"/>
  <c r="O171" i="15"/>
  <c r="P171" i="15"/>
  <c r="Q171" i="15"/>
  <c r="R171" i="15"/>
  <c r="S171" i="15"/>
  <c r="T171" i="15"/>
  <c r="U171" i="15"/>
  <c r="V171" i="15"/>
  <c r="W171" i="15"/>
  <c r="X171" i="15"/>
  <c r="Y171" i="15"/>
  <c r="Z171" i="15"/>
  <c r="AA171" i="15"/>
  <c r="AB171" i="15"/>
  <c r="AC171" i="15"/>
  <c r="AD171" i="15"/>
  <c r="G172" i="15"/>
  <c r="H172" i="15"/>
  <c r="I172" i="15"/>
  <c r="J172" i="15"/>
  <c r="K172" i="15"/>
  <c r="L172" i="15"/>
  <c r="M172" i="15"/>
  <c r="N172" i="15"/>
  <c r="O172" i="15"/>
  <c r="P172" i="15"/>
  <c r="Q172" i="15"/>
  <c r="R172" i="15"/>
  <c r="S172" i="15"/>
  <c r="T172" i="15"/>
  <c r="U172" i="15"/>
  <c r="V172" i="15"/>
  <c r="W172" i="15"/>
  <c r="X172" i="15"/>
  <c r="Y172" i="15"/>
  <c r="Z172" i="15"/>
  <c r="AA172" i="15"/>
  <c r="AB172" i="15"/>
  <c r="AC172" i="15"/>
  <c r="AD172" i="15"/>
  <c r="G173" i="15"/>
  <c r="H173" i="15"/>
  <c r="I173" i="15"/>
  <c r="J173" i="15"/>
  <c r="K173" i="15"/>
  <c r="L173" i="15"/>
  <c r="M173" i="15"/>
  <c r="N173" i="15"/>
  <c r="O173" i="15"/>
  <c r="P173" i="15"/>
  <c r="Q173" i="15"/>
  <c r="R173" i="15"/>
  <c r="S173" i="15"/>
  <c r="T173" i="15"/>
  <c r="U173" i="15"/>
  <c r="V173" i="15"/>
  <c r="W173" i="15"/>
  <c r="X173" i="15"/>
  <c r="Y173" i="15"/>
  <c r="Z173" i="15"/>
  <c r="AA173" i="15"/>
  <c r="AB173" i="15"/>
  <c r="AC173" i="15"/>
  <c r="AD173" i="15"/>
  <c r="G174" i="15"/>
  <c r="H174" i="15"/>
  <c r="I174" i="15"/>
  <c r="J174" i="15"/>
  <c r="K174" i="15"/>
  <c r="L174" i="15"/>
  <c r="M174" i="15"/>
  <c r="N174" i="15"/>
  <c r="O174" i="15"/>
  <c r="P174" i="15"/>
  <c r="Q174" i="15"/>
  <c r="R174" i="15"/>
  <c r="S174" i="15"/>
  <c r="T174" i="15"/>
  <c r="U174" i="15"/>
  <c r="V174" i="15"/>
  <c r="W174" i="15"/>
  <c r="X174" i="15"/>
  <c r="Y174" i="15"/>
  <c r="Z174" i="15"/>
  <c r="AA174" i="15"/>
  <c r="AB174" i="15"/>
  <c r="AC174" i="15"/>
  <c r="AD174" i="15"/>
  <c r="G175" i="15"/>
  <c r="H175" i="15"/>
  <c r="I175" i="15"/>
  <c r="J175" i="15"/>
  <c r="K175" i="15"/>
  <c r="L175" i="15"/>
  <c r="M175" i="15"/>
  <c r="N175" i="15"/>
  <c r="O175" i="15"/>
  <c r="P175" i="15"/>
  <c r="Q175" i="15"/>
  <c r="R175" i="15"/>
  <c r="S175" i="15"/>
  <c r="T175" i="15"/>
  <c r="U175" i="15"/>
  <c r="V175" i="15"/>
  <c r="W175" i="15"/>
  <c r="X175" i="15"/>
  <c r="Y175" i="15"/>
  <c r="Z175" i="15"/>
  <c r="AA175" i="15"/>
  <c r="AB175" i="15"/>
  <c r="AC175" i="15"/>
  <c r="AD175" i="15"/>
  <c r="G176" i="15"/>
  <c r="H176" i="15"/>
  <c r="I176" i="15"/>
  <c r="J176" i="15"/>
  <c r="K176" i="15"/>
  <c r="L176" i="15"/>
  <c r="M176" i="15"/>
  <c r="N176" i="15"/>
  <c r="O176" i="15"/>
  <c r="P176" i="15"/>
  <c r="Q176" i="15"/>
  <c r="R176" i="15"/>
  <c r="S176" i="15"/>
  <c r="T176" i="15"/>
  <c r="U176" i="15"/>
  <c r="V176" i="15"/>
  <c r="W176" i="15"/>
  <c r="X176" i="15"/>
  <c r="Y176" i="15"/>
  <c r="Z176" i="15"/>
  <c r="AA176" i="15"/>
  <c r="AB176" i="15"/>
  <c r="AC176" i="15"/>
  <c r="AD176" i="15"/>
  <c r="G177" i="15"/>
  <c r="H177" i="15"/>
  <c r="I177" i="15"/>
  <c r="J177" i="15"/>
  <c r="K177" i="15"/>
  <c r="L177" i="15"/>
  <c r="M177" i="15"/>
  <c r="N177" i="15"/>
  <c r="O177" i="15"/>
  <c r="P177" i="15"/>
  <c r="Q177" i="15"/>
  <c r="R177" i="15"/>
  <c r="S177" i="15"/>
  <c r="T177" i="15"/>
  <c r="U177" i="15"/>
  <c r="V177" i="15"/>
  <c r="W177" i="15"/>
  <c r="X177" i="15"/>
  <c r="Y177" i="15"/>
  <c r="Z177" i="15"/>
  <c r="AA177" i="15"/>
  <c r="AB177" i="15"/>
  <c r="AC177" i="15"/>
  <c r="AD177" i="15"/>
  <c r="G178" i="15"/>
  <c r="H178" i="15"/>
  <c r="I178" i="15"/>
  <c r="J178" i="15"/>
  <c r="K178" i="15"/>
  <c r="L178" i="15"/>
  <c r="M178" i="15"/>
  <c r="N178" i="15"/>
  <c r="O178" i="15"/>
  <c r="P178" i="15"/>
  <c r="Q178" i="15"/>
  <c r="R178" i="15"/>
  <c r="S178" i="15"/>
  <c r="T178" i="15"/>
  <c r="U178" i="15"/>
  <c r="V178" i="15"/>
  <c r="W178" i="15"/>
  <c r="X178" i="15"/>
  <c r="Y178" i="15"/>
  <c r="Z178" i="15"/>
  <c r="AA178" i="15"/>
  <c r="AB178" i="15"/>
  <c r="AC178" i="15"/>
  <c r="AD178" i="15"/>
  <c r="G179" i="15"/>
  <c r="H179" i="15"/>
  <c r="I179" i="15"/>
  <c r="J179" i="15"/>
  <c r="K179" i="15"/>
  <c r="L179" i="15"/>
  <c r="M179" i="15"/>
  <c r="N179" i="15"/>
  <c r="O179" i="15"/>
  <c r="P179" i="15"/>
  <c r="Q179" i="15"/>
  <c r="R179" i="15"/>
  <c r="S179" i="15"/>
  <c r="T179" i="15"/>
  <c r="U179" i="15"/>
  <c r="V179" i="15"/>
  <c r="W179" i="15"/>
  <c r="X179" i="15"/>
  <c r="Y179" i="15"/>
  <c r="Z179" i="15"/>
  <c r="AA179" i="15"/>
  <c r="AB179" i="15"/>
  <c r="AC179" i="15"/>
  <c r="AD179" i="15"/>
  <c r="G180" i="15"/>
  <c r="H180" i="15"/>
  <c r="I180" i="15"/>
  <c r="J180" i="15"/>
  <c r="K180" i="15"/>
  <c r="L180" i="15"/>
  <c r="M180" i="15"/>
  <c r="N180" i="15"/>
  <c r="O180" i="15"/>
  <c r="P180" i="15"/>
  <c r="Q180" i="15"/>
  <c r="R180" i="15"/>
  <c r="S180" i="15"/>
  <c r="T180" i="15"/>
  <c r="U180" i="15"/>
  <c r="V180" i="15"/>
  <c r="W180" i="15"/>
  <c r="X180" i="15"/>
  <c r="Y180" i="15"/>
  <c r="Z180" i="15"/>
  <c r="AA180" i="15"/>
  <c r="AB180" i="15"/>
  <c r="AC180" i="15"/>
  <c r="AD180" i="15"/>
  <c r="G181" i="15"/>
  <c r="H181" i="15"/>
  <c r="I181" i="15"/>
  <c r="J181" i="15"/>
  <c r="K181" i="15"/>
  <c r="L181" i="15"/>
  <c r="M181" i="15"/>
  <c r="N181" i="15"/>
  <c r="O181" i="15"/>
  <c r="P181" i="15"/>
  <c r="Q181" i="15"/>
  <c r="R181" i="15"/>
  <c r="S181" i="15"/>
  <c r="T181" i="15"/>
  <c r="U181" i="15"/>
  <c r="V181" i="15"/>
  <c r="W181" i="15"/>
  <c r="X181" i="15"/>
  <c r="Y181" i="15"/>
  <c r="Z181" i="15"/>
  <c r="AA181" i="15"/>
  <c r="AB181" i="15"/>
  <c r="AC181" i="15"/>
  <c r="AD181" i="15"/>
  <c r="G182" i="15"/>
  <c r="H182" i="15"/>
  <c r="I182" i="15"/>
  <c r="J182" i="15"/>
  <c r="K182" i="15"/>
  <c r="L182" i="15"/>
  <c r="M182" i="15"/>
  <c r="N182" i="15"/>
  <c r="O182" i="15"/>
  <c r="P182" i="15"/>
  <c r="Q182" i="15"/>
  <c r="R182" i="15"/>
  <c r="S182" i="15"/>
  <c r="T182" i="15"/>
  <c r="U182" i="15"/>
  <c r="V182" i="15"/>
  <c r="W182" i="15"/>
  <c r="X182" i="15"/>
  <c r="Y182" i="15"/>
  <c r="Z182" i="15"/>
  <c r="AA182" i="15"/>
  <c r="AB182" i="15"/>
  <c r="AC182" i="15"/>
  <c r="AD182" i="15"/>
  <c r="G183" i="15"/>
  <c r="H183" i="15"/>
  <c r="I183" i="15"/>
  <c r="J183" i="15"/>
  <c r="K183" i="15"/>
  <c r="L183" i="15"/>
  <c r="M183" i="15"/>
  <c r="N183" i="15"/>
  <c r="O183" i="15"/>
  <c r="P183" i="15"/>
  <c r="Q183" i="15"/>
  <c r="R183" i="15"/>
  <c r="S183" i="15"/>
  <c r="T183" i="15"/>
  <c r="U183" i="15"/>
  <c r="V183" i="15"/>
  <c r="W183" i="15"/>
  <c r="X183" i="15"/>
  <c r="Y183" i="15"/>
  <c r="Z183" i="15"/>
  <c r="AA183" i="15"/>
  <c r="AB183" i="15"/>
  <c r="AC183" i="15"/>
  <c r="AD183" i="15"/>
  <c r="G184" i="15"/>
  <c r="H184" i="15"/>
  <c r="I184" i="15"/>
  <c r="J184" i="15"/>
  <c r="K184" i="15"/>
  <c r="L184" i="15"/>
  <c r="M184" i="15"/>
  <c r="N184" i="15"/>
  <c r="O184" i="15"/>
  <c r="P184" i="15"/>
  <c r="Q184" i="15"/>
  <c r="R184" i="15"/>
  <c r="S184" i="15"/>
  <c r="T184" i="15"/>
  <c r="U184" i="15"/>
  <c r="V184" i="15"/>
  <c r="W184" i="15"/>
  <c r="X184" i="15"/>
  <c r="Y184" i="15"/>
  <c r="Z184" i="15"/>
  <c r="AA184" i="15"/>
  <c r="AB184" i="15"/>
  <c r="AC184" i="15"/>
  <c r="AD184" i="15"/>
  <c r="G185" i="15"/>
  <c r="H185" i="15"/>
  <c r="I185" i="15"/>
  <c r="J185" i="15"/>
  <c r="K185" i="15"/>
  <c r="L185" i="15"/>
  <c r="M185" i="15"/>
  <c r="N185" i="15"/>
  <c r="O185" i="15"/>
  <c r="P185" i="15"/>
  <c r="Q185" i="15"/>
  <c r="R185" i="15"/>
  <c r="S185" i="15"/>
  <c r="T185" i="15"/>
  <c r="U185" i="15"/>
  <c r="V185" i="15"/>
  <c r="W185" i="15"/>
  <c r="X185" i="15"/>
  <c r="Y185" i="15"/>
  <c r="Z185" i="15"/>
  <c r="AA185" i="15"/>
  <c r="AB185" i="15"/>
  <c r="AC185" i="15"/>
  <c r="AD185" i="15"/>
  <c r="G186" i="15"/>
  <c r="H186" i="15"/>
  <c r="I186" i="15"/>
  <c r="J186" i="15"/>
  <c r="K186" i="15"/>
  <c r="L186" i="15"/>
  <c r="M186" i="15"/>
  <c r="N186" i="15"/>
  <c r="O186" i="15"/>
  <c r="P186" i="15"/>
  <c r="Q186" i="15"/>
  <c r="R186" i="15"/>
  <c r="S186" i="15"/>
  <c r="T186" i="15"/>
  <c r="U186" i="15"/>
  <c r="V186" i="15"/>
  <c r="W186" i="15"/>
  <c r="X186" i="15"/>
  <c r="Y186" i="15"/>
  <c r="Z186" i="15"/>
  <c r="AA186" i="15"/>
  <c r="AB186" i="15"/>
  <c r="AC186" i="15"/>
  <c r="AD186" i="15"/>
  <c r="G187" i="15"/>
  <c r="H187" i="15"/>
  <c r="I187" i="15"/>
  <c r="J187" i="15"/>
  <c r="K187" i="15"/>
  <c r="L187" i="15"/>
  <c r="M187" i="15"/>
  <c r="N187" i="15"/>
  <c r="O187" i="15"/>
  <c r="P187" i="15"/>
  <c r="Q187" i="15"/>
  <c r="R187" i="15"/>
  <c r="S187" i="15"/>
  <c r="T187" i="15"/>
  <c r="U187" i="15"/>
  <c r="V187" i="15"/>
  <c r="W187" i="15"/>
  <c r="X187" i="15"/>
  <c r="Y187" i="15"/>
  <c r="Z187" i="15"/>
  <c r="AA187" i="15"/>
  <c r="AB187" i="15"/>
  <c r="AC187" i="15"/>
  <c r="AD187" i="15"/>
  <c r="G188" i="15"/>
  <c r="H188" i="15"/>
  <c r="I188" i="15"/>
  <c r="J188" i="15"/>
  <c r="K188" i="15"/>
  <c r="L188" i="15"/>
  <c r="M188" i="15"/>
  <c r="N188" i="15"/>
  <c r="O188" i="15"/>
  <c r="P188" i="15"/>
  <c r="Q188" i="15"/>
  <c r="R188" i="15"/>
  <c r="S188" i="15"/>
  <c r="T188" i="15"/>
  <c r="U188" i="15"/>
  <c r="V188" i="15"/>
  <c r="W188" i="15"/>
  <c r="X188" i="15"/>
  <c r="Y188" i="15"/>
  <c r="Z188" i="15"/>
  <c r="AA188" i="15"/>
  <c r="AB188" i="15"/>
  <c r="AC188" i="15"/>
  <c r="AD188" i="15"/>
  <c r="G189" i="15"/>
  <c r="H189" i="15"/>
  <c r="I189" i="15"/>
  <c r="J189" i="15"/>
  <c r="K189" i="15"/>
  <c r="L189" i="15"/>
  <c r="M189" i="15"/>
  <c r="N189" i="15"/>
  <c r="O189" i="15"/>
  <c r="P189" i="15"/>
  <c r="Q189" i="15"/>
  <c r="R189" i="15"/>
  <c r="S189" i="15"/>
  <c r="T189" i="15"/>
  <c r="U189" i="15"/>
  <c r="V189" i="15"/>
  <c r="W189" i="15"/>
  <c r="X189" i="15"/>
  <c r="Y189" i="15"/>
  <c r="Z189" i="15"/>
  <c r="AA189" i="15"/>
  <c r="AB189" i="15"/>
  <c r="AC189" i="15"/>
  <c r="AD189" i="15"/>
  <c r="G190" i="15"/>
  <c r="H190" i="15"/>
  <c r="I190" i="15"/>
  <c r="J190" i="15"/>
  <c r="K190" i="15"/>
  <c r="L190" i="15"/>
  <c r="M190" i="15"/>
  <c r="N190" i="15"/>
  <c r="O190" i="15"/>
  <c r="P190" i="15"/>
  <c r="Q190" i="15"/>
  <c r="R190" i="15"/>
  <c r="S190" i="15"/>
  <c r="T190" i="15"/>
  <c r="U190" i="15"/>
  <c r="V190" i="15"/>
  <c r="W190" i="15"/>
  <c r="X190" i="15"/>
  <c r="Y190" i="15"/>
  <c r="Z190" i="15"/>
  <c r="AA190" i="15"/>
  <c r="AB190" i="15"/>
  <c r="AC190" i="15"/>
  <c r="AD190" i="15"/>
  <c r="G191" i="15"/>
  <c r="H191" i="15"/>
  <c r="I191" i="15"/>
  <c r="J191" i="15"/>
  <c r="K191" i="15"/>
  <c r="L191" i="15"/>
  <c r="M191" i="15"/>
  <c r="N191" i="15"/>
  <c r="O191" i="15"/>
  <c r="P191" i="15"/>
  <c r="Q191" i="15"/>
  <c r="R191" i="15"/>
  <c r="S191" i="15"/>
  <c r="T191" i="15"/>
  <c r="U191" i="15"/>
  <c r="V191" i="15"/>
  <c r="W191" i="15"/>
  <c r="X191" i="15"/>
  <c r="Y191" i="15"/>
  <c r="Z191" i="15"/>
  <c r="AA191" i="15"/>
  <c r="AB191" i="15"/>
  <c r="AC191" i="15"/>
  <c r="AD191" i="15"/>
  <c r="G192" i="15"/>
  <c r="H192" i="15"/>
  <c r="I192" i="15"/>
  <c r="J192" i="15"/>
  <c r="K192" i="15"/>
  <c r="L192" i="15"/>
  <c r="M192" i="15"/>
  <c r="N192" i="15"/>
  <c r="O192" i="15"/>
  <c r="P192" i="15"/>
  <c r="Q192" i="15"/>
  <c r="R192" i="15"/>
  <c r="S192" i="15"/>
  <c r="T192" i="15"/>
  <c r="U192" i="15"/>
  <c r="V192" i="15"/>
  <c r="W192" i="15"/>
  <c r="X192" i="15"/>
  <c r="Y192" i="15"/>
  <c r="Z192" i="15"/>
  <c r="AA192" i="15"/>
  <c r="AB192" i="15"/>
  <c r="AC192" i="15"/>
  <c r="AD192" i="15"/>
  <c r="G193" i="15"/>
  <c r="H193" i="15"/>
  <c r="I193" i="15"/>
  <c r="J193" i="15"/>
  <c r="K193" i="15"/>
  <c r="L193" i="15"/>
  <c r="M193" i="15"/>
  <c r="N193" i="15"/>
  <c r="O193" i="15"/>
  <c r="P193" i="15"/>
  <c r="Q193" i="15"/>
  <c r="R193" i="15"/>
  <c r="S193" i="15"/>
  <c r="T193" i="15"/>
  <c r="U193" i="15"/>
  <c r="V193" i="15"/>
  <c r="W193" i="15"/>
  <c r="X193" i="15"/>
  <c r="Y193" i="15"/>
  <c r="Z193" i="15"/>
  <c r="AA193" i="15"/>
  <c r="AB193" i="15"/>
  <c r="AC193" i="15"/>
  <c r="AD193" i="15"/>
  <c r="G194" i="15"/>
  <c r="H194" i="15"/>
  <c r="I194" i="15"/>
  <c r="J194" i="15"/>
  <c r="K194" i="15"/>
  <c r="L194" i="15"/>
  <c r="M194" i="15"/>
  <c r="N194" i="15"/>
  <c r="O194" i="15"/>
  <c r="P194" i="15"/>
  <c r="Q194" i="15"/>
  <c r="R194" i="15"/>
  <c r="S194" i="15"/>
  <c r="T194" i="15"/>
  <c r="U194" i="15"/>
  <c r="V194" i="15"/>
  <c r="W194" i="15"/>
  <c r="X194" i="15"/>
  <c r="Y194" i="15"/>
  <c r="Z194" i="15"/>
  <c r="AA194" i="15"/>
  <c r="AB194" i="15"/>
  <c r="AC194" i="15"/>
  <c r="AD194" i="15"/>
  <c r="G195" i="15"/>
  <c r="H195" i="15"/>
  <c r="I195" i="15"/>
  <c r="J195" i="15"/>
  <c r="K195" i="15"/>
  <c r="L195" i="15"/>
  <c r="M195" i="15"/>
  <c r="N195" i="15"/>
  <c r="O195" i="15"/>
  <c r="P195" i="15"/>
  <c r="Q195" i="15"/>
  <c r="R195" i="15"/>
  <c r="S195" i="15"/>
  <c r="T195" i="15"/>
  <c r="U195" i="15"/>
  <c r="V195" i="15"/>
  <c r="W195" i="15"/>
  <c r="X195" i="15"/>
  <c r="Y195" i="15"/>
  <c r="Z195" i="15"/>
  <c r="AA195" i="15"/>
  <c r="AB195" i="15"/>
  <c r="AC195" i="15"/>
  <c r="AD195" i="15"/>
  <c r="G196" i="15"/>
  <c r="H196" i="15"/>
  <c r="I196" i="15"/>
  <c r="J196" i="15"/>
  <c r="K196" i="15"/>
  <c r="L196" i="15"/>
  <c r="M196" i="15"/>
  <c r="N196" i="15"/>
  <c r="O196" i="15"/>
  <c r="P196" i="15"/>
  <c r="Q196" i="15"/>
  <c r="R196" i="15"/>
  <c r="S196" i="15"/>
  <c r="T196" i="15"/>
  <c r="U196" i="15"/>
  <c r="V196" i="15"/>
  <c r="W196" i="15"/>
  <c r="X196" i="15"/>
  <c r="Y196" i="15"/>
  <c r="Z196" i="15"/>
  <c r="AA196" i="15"/>
  <c r="AB196" i="15"/>
  <c r="AC196" i="15"/>
  <c r="AD196" i="15"/>
  <c r="G197" i="15"/>
  <c r="H197" i="15"/>
  <c r="I197" i="15"/>
  <c r="J197" i="15"/>
  <c r="K197" i="15"/>
  <c r="L197" i="15"/>
  <c r="M197" i="15"/>
  <c r="N197" i="15"/>
  <c r="O197" i="15"/>
  <c r="P197" i="15"/>
  <c r="Q197" i="15"/>
  <c r="R197" i="15"/>
  <c r="S197" i="15"/>
  <c r="T197" i="15"/>
  <c r="U197" i="15"/>
  <c r="V197" i="15"/>
  <c r="W197" i="15"/>
  <c r="X197" i="15"/>
  <c r="Y197" i="15"/>
  <c r="Z197" i="15"/>
  <c r="AA197" i="15"/>
  <c r="AB197" i="15"/>
  <c r="AC197" i="15"/>
  <c r="AD197" i="15"/>
  <c r="G198" i="15"/>
  <c r="H198" i="15"/>
  <c r="I198" i="15"/>
  <c r="J198" i="15"/>
  <c r="K198" i="15"/>
  <c r="L198" i="15"/>
  <c r="M198" i="15"/>
  <c r="N198" i="15"/>
  <c r="O198" i="15"/>
  <c r="P198" i="15"/>
  <c r="Q198" i="15"/>
  <c r="R198" i="15"/>
  <c r="S198" i="15"/>
  <c r="T198" i="15"/>
  <c r="U198" i="15"/>
  <c r="V198" i="15"/>
  <c r="W198" i="15"/>
  <c r="X198" i="15"/>
  <c r="Y198" i="15"/>
  <c r="Z198" i="15"/>
  <c r="AA198" i="15"/>
  <c r="AB198" i="15"/>
  <c r="AC198" i="15"/>
  <c r="AD198" i="15"/>
  <c r="G199" i="15"/>
  <c r="H199" i="15"/>
  <c r="I199" i="15"/>
  <c r="J199" i="15"/>
  <c r="K199" i="15"/>
  <c r="L199" i="15"/>
  <c r="M199" i="15"/>
  <c r="N199" i="15"/>
  <c r="O199" i="15"/>
  <c r="P199" i="15"/>
  <c r="Q199" i="15"/>
  <c r="R199" i="15"/>
  <c r="S199" i="15"/>
  <c r="T199" i="15"/>
  <c r="U199" i="15"/>
  <c r="V199" i="15"/>
  <c r="W199" i="15"/>
  <c r="X199" i="15"/>
  <c r="Y199" i="15"/>
  <c r="Z199" i="15"/>
  <c r="AA199" i="15"/>
  <c r="AB199" i="15"/>
  <c r="AC199" i="15"/>
  <c r="AD199" i="15"/>
  <c r="G200" i="15"/>
  <c r="H200" i="15"/>
  <c r="I200" i="15"/>
  <c r="J200" i="15"/>
  <c r="K200" i="15"/>
  <c r="L200" i="15"/>
  <c r="M200" i="15"/>
  <c r="N200" i="15"/>
  <c r="O200" i="15"/>
  <c r="P200" i="15"/>
  <c r="Q200" i="15"/>
  <c r="R200" i="15"/>
  <c r="S200" i="15"/>
  <c r="T200" i="15"/>
  <c r="U200" i="15"/>
  <c r="V200" i="15"/>
  <c r="W200" i="15"/>
  <c r="X200" i="15"/>
  <c r="Y200" i="15"/>
  <c r="Z200" i="15"/>
  <c r="AA200" i="15"/>
  <c r="AB200" i="15"/>
  <c r="AC200" i="15"/>
  <c r="AD200" i="15"/>
  <c r="G201" i="15"/>
  <c r="H201" i="15"/>
  <c r="I201" i="15"/>
  <c r="J201" i="15"/>
  <c r="K201" i="15"/>
  <c r="L201" i="15"/>
  <c r="M201" i="15"/>
  <c r="N201" i="15"/>
  <c r="O201" i="15"/>
  <c r="P201" i="15"/>
  <c r="Q201" i="15"/>
  <c r="R201" i="15"/>
  <c r="S201" i="15"/>
  <c r="T201" i="15"/>
  <c r="U201" i="15"/>
  <c r="V201" i="15"/>
  <c r="W201" i="15"/>
  <c r="X201" i="15"/>
  <c r="Y201" i="15"/>
  <c r="Z201" i="15"/>
  <c r="AA201" i="15"/>
  <c r="AB201" i="15"/>
  <c r="AC201" i="15"/>
  <c r="AD201" i="15"/>
  <c r="G202" i="15"/>
  <c r="H202" i="15"/>
  <c r="I202" i="15"/>
  <c r="J202" i="15"/>
  <c r="K202" i="15"/>
  <c r="L202" i="15"/>
  <c r="M202" i="15"/>
  <c r="N202" i="15"/>
  <c r="O202" i="15"/>
  <c r="P202" i="15"/>
  <c r="Q202" i="15"/>
  <c r="R202" i="15"/>
  <c r="S202" i="15"/>
  <c r="T202" i="15"/>
  <c r="U202" i="15"/>
  <c r="V202" i="15"/>
  <c r="W202" i="15"/>
  <c r="X202" i="15"/>
  <c r="Y202" i="15"/>
  <c r="Z202" i="15"/>
  <c r="AA202" i="15"/>
  <c r="AB202" i="15"/>
  <c r="AC202" i="15"/>
  <c r="AD202" i="15"/>
  <c r="G203" i="15"/>
  <c r="H203" i="15"/>
  <c r="I203" i="15"/>
  <c r="J203" i="15"/>
  <c r="K203" i="15"/>
  <c r="L203" i="15"/>
  <c r="M203" i="15"/>
  <c r="N203" i="15"/>
  <c r="O203" i="15"/>
  <c r="P203" i="15"/>
  <c r="Q203" i="15"/>
  <c r="R203" i="15"/>
  <c r="S203" i="15"/>
  <c r="T203" i="15"/>
  <c r="U203" i="15"/>
  <c r="V203" i="15"/>
  <c r="W203" i="15"/>
  <c r="X203" i="15"/>
  <c r="Y203" i="15"/>
  <c r="Z203" i="15"/>
  <c r="AA203" i="15"/>
  <c r="AB203" i="15"/>
  <c r="AC203" i="15"/>
  <c r="AD203" i="15"/>
  <c r="G204" i="15"/>
  <c r="H204" i="15"/>
  <c r="I204" i="15"/>
  <c r="J204" i="15"/>
  <c r="K204" i="15"/>
  <c r="L204" i="15"/>
  <c r="M204" i="15"/>
  <c r="N204" i="15"/>
  <c r="O204" i="15"/>
  <c r="P204" i="15"/>
  <c r="Q204" i="15"/>
  <c r="R204" i="15"/>
  <c r="S204" i="15"/>
  <c r="T204" i="15"/>
  <c r="U204" i="15"/>
  <c r="V204" i="15"/>
  <c r="W204" i="15"/>
  <c r="X204" i="15"/>
  <c r="Y204" i="15"/>
  <c r="Z204" i="15"/>
  <c r="AA204" i="15"/>
  <c r="AB204" i="15"/>
  <c r="AC204" i="15"/>
  <c r="AD204" i="15"/>
  <c r="G205" i="15"/>
  <c r="H205" i="15"/>
  <c r="I205" i="15"/>
  <c r="J205" i="15"/>
  <c r="K205" i="15"/>
  <c r="L205" i="15"/>
  <c r="M205" i="15"/>
  <c r="N205" i="15"/>
  <c r="O205" i="15"/>
  <c r="P205" i="15"/>
  <c r="Q205" i="15"/>
  <c r="R205" i="15"/>
  <c r="S205" i="15"/>
  <c r="T205" i="15"/>
  <c r="U205" i="15"/>
  <c r="V205" i="15"/>
  <c r="W205" i="15"/>
  <c r="X205" i="15"/>
  <c r="Y205" i="15"/>
  <c r="Z205" i="15"/>
  <c r="AA205" i="15"/>
  <c r="AB205" i="15"/>
  <c r="AC205" i="15"/>
  <c r="AD205" i="15"/>
  <c r="G206" i="15"/>
  <c r="H206" i="15"/>
  <c r="I206" i="15"/>
  <c r="J206" i="15"/>
  <c r="K206" i="15"/>
  <c r="L206" i="15"/>
  <c r="M206" i="15"/>
  <c r="N206" i="15"/>
  <c r="O206" i="15"/>
  <c r="P206" i="15"/>
  <c r="Q206" i="15"/>
  <c r="R206" i="15"/>
  <c r="S206" i="15"/>
  <c r="T206" i="15"/>
  <c r="U206" i="15"/>
  <c r="V206" i="15"/>
  <c r="W206" i="15"/>
  <c r="X206" i="15"/>
  <c r="Y206" i="15"/>
  <c r="Z206" i="15"/>
  <c r="AA206" i="15"/>
  <c r="AB206" i="15"/>
  <c r="AC206" i="15"/>
  <c r="AD206" i="15"/>
  <c r="G207" i="15"/>
  <c r="H207" i="15"/>
  <c r="I207" i="15"/>
  <c r="J207" i="15"/>
  <c r="K207" i="15"/>
  <c r="L207" i="15"/>
  <c r="M207" i="15"/>
  <c r="N207" i="15"/>
  <c r="O207" i="15"/>
  <c r="P207" i="15"/>
  <c r="Q207" i="15"/>
  <c r="R207" i="15"/>
  <c r="S207" i="15"/>
  <c r="T207" i="15"/>
  <c r="U207" i="15"/>
  <c r="V207" i="15"/>
  <c r="W207" i="15"/>
  <c r="X207" i="15"/>
  <c r="Y207" i="15"/>
  <c r="Z207" i="15"/>
  <c r="AA207" i="15"/>
  <c r="AB207" i="15"/>
  <c r="AC207" i="15"/>
  <c r="AD207" i="15"/>
  <c r="G208" i="15"/>
  <c r="H208" i="15"/>
  <c r="I208" i="15"/>
  <c r="J208" i="15"/>
  <c r="K208" i="15"/>
  <c r="L208" i="15"/>
  <c r="M208" i="15"/>
  <c r="N208" i="15"/>
  <c r="O208" i="15"/>
  <c r="P208" i="15"/>
  <c r="Q208" i="15"/>
  <c r="R208" i="15"/>
  <c r="S208" i="15"/>
  <c r="T208" i="15"/>
  <c r="U208" i="15"/>
  <c r="V208" i="15"/>
  <c r="W208" i="15"/>
  <c r="X208" i="15"/>
  <c r="Y208" i="15"/>
  <c r="Z208" i="15"/>
  <c r="AA208" i="15"/>
  <c r="AB208" i="15"/>
  <c r="AC208" i="15"/>
  <c r="AD208" i="15"/>
  <c r="G209" i="15"/>
  <c r="H209" i="15"/>
  <c r="I209" i="15"/>
  <c r="J209" i="15"/>
  <c r="K209" i="15"/>
  <c r="L209" i="15"/>
  <c r="M209" i="15"/>
  <c r="N209" i="15"/>
  <c r="O209" i="15"/>
  <c r="P209" i="15"/>
  <c r="Q209" i="15"/>
  <c r="R209" i="15"/>
  <c r="S209" i="15"/>
  <c r="T209" i="15"/>
  <c r="U209" i="15"/>
  <c r="V209" i="15"/>
  <c r="W209" i="15"/>
  <c r="X209" i="15"/>
  <c r="Y209" i="15"/>
  <c r="Z209" i="15"/>
  <c r="AA209" i="15"/>
  <c r="AB209" i="15"/>
  <c r="AC209" i="15"/>
  <c r="AD209" i="15"/>
  <c r="G210" i="15"/>
  <c r="H210" i="15"/>
  <c r="I210" i="15"/>
  <c r="J210" i="15"/>
  <c r="K210" i="15"/>
  <c r="L210" i="15"/>
  <c r="M210" i="15"/>
  <c r="N210" i="15"/>
  <c r="O210" i="15"/>
  <c r="P210" i="15"/>
  <c r="Q210" i="15"/>
  <c r="R210" i="15"/>
  <c r="S210" i="15"/>
  <c r="T210" i="15"/>
  <c r="U210" i="15"/>
  <c r="V210" i="15"/>
  <c r="W210" i="15"/>
  <c r="X210" i="15"/>
  <c r="Y210" i="15"/>
  <c r="Z210" i="15"/>
  <c r="AA210" i="15"/>
  <c r="AB210" i="15"/>
  <c r="AC210" i="15"/>
  <c r="AD210" i="15"/>
  <c r="G211" i="15"/>
  <c r="H211" i="15"/>
  <c r="I211" i="15"/>
  <c r="J211" i="15"/>
  <c r="K211" i="15"/>
  <c r="L211" i="15"/>
  <c r="M211" i="15"/>
  <c r="N211" i="15"/>
  <c r="O211" i="15"/>
  <c r="P211" i="15"/>
  <c r="Q211" i="15"/>
  <c r="R211" i="15"/>
  <c r="S211" i="15"/>
  <c r="T211" i="15"/>
  <c r="U211" i="15"/>
  <c r="V211" i="15"/>
  <c r="W211" i="15"/>
  <c r="X211" i="15"/>
  <c r="Y211" i="15"/>
  <c r="Z211" i="15"/>
  <c r="AA211" i="15"/>
  <c r="AB211" i="15"/>
  <c r="AC211" i="15"/>
  <c r="AD211" i="15"/>
  <c r="G212" i="15"/>
  <c r="H212" i="15"/>
  <c r="I212" i="15"/>
  <c r="J212" i="15"/>
  <c r="K212" i="15"/>
  <c r="L212" i="15"/>
  <c r="M212" i="15"/>
  <c r="N212" i="15"/>
  <c r="O212" i="15"/>
  <c r="P212" i="15"/>
  <c r="Q212" i="15"/>
  <c r="R212" i="15"/>
  <c r="S212" i="15"/>
  <c r="T212" i="15"/>
  <c r="U212" i="15"/>
  <c r="V212" i="15"/>
  <c r="W212" i="15"/>
  <c r="X212" i="15"/>
  <c r="Y212" i="15"/>
  <c r="Z212" i="15"/>
  <c r="AA212" i="15"/>
  <c r="AB212" i="15"/>
  <c r="AC212" i="15"/>
  <c r="AD212" i="15"/>
  <c r="G213" i="15"/>
  <c r="H213" i="15"/>
  <c r="I213" i="15"/>
  <c r="J213" i="15"/>
  <c r="K213" i="15"/>
  <c r="L213" i="15"/>
  <c r="M213" i="15"/>
  <c r="N213" i="15"/>
  <c r="O213" i="15"/>
  <c r="P213" i="15"/>
  <c r="Q213" i="15"/>
  <c r="R213" i="15"/>
  <c r="S213" i="15"/>
  <c r="T213" i="15"/>
  <c r="U213" i="15"/>
  <c r="V213" i="15"/>
  <c r="W213" i="15"/>
  <c r="X213" i="15"/>
  <c r="Y213" i="15"/>
  <c r="Z213" i="15"/>
  <c r="AA213" i="15"/>
  <c r="AB213" i="15"/>
  <c r="AC213" i="15"/>
  <c r="AD213" i="15"/>
  <c r="G214" i="15"/>
  <c r="H214" i="15"/>
  <c r="I214" i="15"/>
  <c r="J214" i="15"/>
  <c r="K214" i="15"/>
  <c r="L214" i="15"/>
  <c r="M214" i="15"/>
  <c r="N214" i="15"/>
  <c r="O214" i="15"/>
  <c r="P214" i="15"/>
  <c r="Q214" i="15"/>
  <c r="R214" i="15"/>
  <c r="S214" i="15"/>
  <c r="T214" i="15"/>
  <c r="U214" i="15"/>
  <c r="V214" i="15"/>
  <c r="W214" i="15"/>
  <c r="X214" i="15"/>
  <c r="Y214" i="15"/>
  <c r="Z214" i="15"/>
  <c r="AA214" i="15"/>
  <c r="AB214" i="15"/>
  <c r="AC214" i="15"/>
  <c r="AD214" i="15"/>
  <c r="G215" i="15"/>
  <c r="H215" i="15"/>
  <c r="I215" i="15"/>
  <c r="J215" i="15"/>
  <c r="K215" i="15"/>
  <c r="L215" i="15"/>
  <c r="M215" i="15"/>
  <c r="N215" i="15"/>
  <c r="O215" i="15"/>
  <c r="P215" i="15"/>
  <c r="Q215" i="15"/>
  <c r="R215" i="15"/>
  <c r="S215" i="15"/>
  <c r="T215" i="15"/>
  <c r="U215" i="15"/>
  <c r="V215" i="15"/>
  <c r="W215" i="15"/>
  <c r="X215" i="15"/>
  <c r="Y215" i="15"/>
  <c r="Z215" i="15"/>
  <c r="AA215" i="15"/>
  <c r="AB215" i="15"/>
  <c r="AC215" i="15"/>
  <c r="AD215" i="15"/>
  <c r="G217" i="15"/>
  <c r="H217" i="15"/>
  <c r="I217" i="15"/>
  <c r="J217" i="15"/>
  <c r="K217" i="15"/>
  <c r="L217" i="15"/>
  <c r="M217" i="15"/>
  <c r="N217" i="15"/>
  <c r="O217" i="15"/>
  <c r="P217" i="15"/>
  <c r="Q217" i="15"/>
  <c r="R217" i="15"/>
  <c r="S217" i="15"/>
  <c r="T217" i="15"/>
  <c r="U217" i="15"/>
  <c r="V217" i="15"/>
  <c r="W217" i="15"/>
  <c r="X217" i="15"/>
  <c r="Y217" i="15"/>
  <c r="Z217" i="15"/>
  <c r="AA217" i="15"/>
  <c r="AB217" i="15"/>
  <c r="AC217" i="15"/>
  <c r="AD217" i="15"/>
  <c r="G218" i="15"/>
  <c r="H218" i="15"/>
  <c r="I218" i="15"/>
  <c r="J218" i="15"/>
  <c r="K218" i="15"/>
  <c r="L218" i="15"/>
  <c r="M218" i="15"/>
  <c r="N218" i="15"/>
  <c r="O218" i="15"/>
  <c r="P218" i="15"/>
  <c r="Q218" i="15"/>
  <c r="R218" i="15"/>
  <c r="S218" i="15"/>
  <c r="T218" i="15"/>
  <c r="U218" i="15"/>
  <c r="V218" i="15"/>
  <c r="W218" i="15"/>
  <c r="X218" i="15"/>
  <c r="Y218" i="15"/>
  <c r="Z218" i="15"/>
  <c r="AA218" i="15"/>
  <c r="AB218" i="15"/>
  <c r="AC218" i="15"/>
  <c r="AD218" i="15"/>
  <c r="G219" i="15"/>
  <c r="H219" i="15"/>
  <c r="I219" i="15"/>
  <c r="J219" i="15"/>
  <c r="K219" i="15"/>
  <c r="L219" i="15"/>
  <c r="M219" i="15"/>
  <c r="N219" i="15"/>
  <c r="O219" i="15"/>
  <c r="P219" i="15"/>
  <c r="Q219" i="15"/>
  <c r="R219" i="15"/>
  <c r="S219" i="15"/>
  <c r="T219" i="15"/>
  <c r="U219" i="15"/>
  <c r="V219" i="15"/>
  <c r="W219" i="15"/>
  <c r="X219" i="15"/>
  <c r="Y219" i="15"/>
  <c r="Z219" i="15"/>
  <c r="AA219" i="15"/>
  <c r="AB219" i="15"/>
  <c r="AC219" i="15"/>
  <c r="AD219" i="15"/>
  <c r="G220" i="15"/>
  <c r="H220" i="15"/>
  <c r="I220" i="15"/>
  <c r="J220" i="15"/>
  <c r="K220" i="15"/>
  <c r="L220" i="15"/>
  <c r="M220" i="15"/>
  <c r="N220" i="15"/>
  <c r="O220" i="15"/>
  <c r="P220" i="15"/>
  <c r="Q220" i="15"/>
  <c r="R220" i="15"/>
  <c r="S220" i="15"/>
  <c r="T220" i="15"/>
  <c r="U220" i="15"/>
  <c r="V220" i="15"/>
  <c r="W220" i="15"/>
  <c r="X220" i="15"/>
  <c r="Y220" i="15"/>
  <c r="Z220" i="15"/>
  <c r="AA220" i="15"/>
  <c r="AB220" i="15"/>
  <c r="AC220" i="15"/>
  <c r="AD220" i="15"/>
  <c r="G221" i="15"/>
  <c r="H221" i="15"/>
  <c r="I221" i="15"/>
  <c r="J221" i="15"/>
  <c r="K221" i="15"/>
  <c r="L221" i="15"/>
  <c r="M221" i="15"/>
  <c r="N221" i="15"/>
  <c r="O221" i="15"/>
  <c r="P221" i="15"/>
  <c r="Q221" i="15"/>
  <c r="R221" i="15"/>
  <c r="S221" i="15"/>
  <c r="T221" i="15"/>
  <c r="U221" i="15"/>
  <c r="V221" i="15"/>
  <c r="W221" i="15"/>
  <c r="X221" i="15"/>
  <c r="Y221" i="15"/>
  <c r="Z221" i="15"/>
  <c r="AA221" i="15"/>
  <c r="AB221" i="15"/>
  <c r="AC221" i="15"/>
  <c r="AD221" i="15"/>
  <c r="G222" i="15"/>
  <c r="H222" i="15"/>
  <c r="I222" i="15"/>
  <c r="J222" i="15"/>
  <c r="K222" i="15"/>
  <c r="L222" i="15"/>
  <c r="M222" i="15"/>
  <c r="N222" i="15"/>
  <c r="O222" i="15"/>
  <c r="P222" i="15"/>
  <c r="Q222" i="15"/>
  <c r="R222" i="15"/>
  <c r="S222" i="15"/>
  <c r="T222" i="15"/>
  <c r="U222" i="15"/>
  <c r="V222" i="15"/>
  <c r="W222" i="15"/>
  <c r="X222" i="15"/>
  <c r="Y222" i="15"/>
  <c r="Z222" i="15"/>
  <c r="AA222" i="15"/>
  <c r="AB222" i="15"/>
  <c r="AC222" i="15"/>
  <c r="AD222" i="15"/>
  <c r="G223" i="15"/>
  <c r="H223" i="15"/>
  <c r="I223" i="15"/>
  <c r="J223" i="15"/>
  <c r="K223" i="15"/>
  <c r="L223" i="15"/>
  <c r="M223" i="15"/>
  <c r="N223" i="15"/>
  <c r="O223" i="15"/>
  <c r="P223" i="15"/>
  <c r="Q223" i="15"/>
  <c r="R223" i="15"/>
  <c r="S223" i="15"/>
  <c r="T223" i="15"/>
  <c r="U223" i="15"/>
  <c r="V223" i="15"/>
  <c r="W223" i="15"/>
  <c r="X223" i="15"/>
  <c r="Y223" i="15"/>
  <c r="Z223" i="15"/>
  <c r="AA223" i="15"/>
  <c r="AB223" i="15"/>
  <c r="AC223" i="15"/>
  <c r="AD223" i="15"/>
  <c r="G224" i="15"/>
  <c r="H224" i="15"/>
  <c r="I224" i="15"/>
  <c r="J224" i="15"/>
  <c r="K224" i="15"/>
  <c r="L224" i="15"/>
  <c r="M224" i="15"/>
  <c r="N224" i="15"/>
  <c r="O224" i="15"/>
  <c r="P224" i="15"/>
  <c r="Q224" i="15"/>
  <c r="R224" i="15"/>
  <c r="S224" i="15"/>
  <c r="T224" i="15"/>
  <c r="U224" i="15"/>
  <c r="V224" i="15"/>
  <c r="W224" i="15"/>
  <c r="X224" i="15"/>
  <c r="Y224" i="15"/>
  <c r="Z224" i="15"/>
  <c r="AA224" i="15"/>
  <c r="AB224" i="15"/>
  <c r="AC224" i="15"/>
  <c r="AD224" i="15"/>
  <c r="G225" i="15"/>
  <c r="H225" i="15"/>
  <c r="I225" i="15"/>
  <c r="J225" i="15"/>
  <c r="K225" i="15"/>
  <c r="L225" i="15"/>
  <c r="M225" i="15"/>
  <c r="N225" i="15"/>
  <c r="O225" i="15"/>
  <c r="P225" i="15"/>
  <c r="Q225" i="15"/>
  <c r="R225" i="15"/>
  <c r="S225" i="15"/>
  <c r="T225" i="15"/>
  <c r="U225" i="15"/>
  <c r="V225" i="15"/>
  <c r="W225" i="15"/>
  <c r="X225" i="15"/>
  <c r="Y225" i="15"/>
  <c r="Z225" i="15"/>
  <c r="AA225" i="15"/>
  <c r="AB225" i="15"/>
  <c r="AC225" i="15"/>
  <c r="AD225" i="15"/>
  <c r="G226" i="15"/>
  <c r="H226" i="15"/>
  <c r="I226" i="15"/>
  <c r="J226" i="15"/>
  <c r="K226" i="15"/>
  <c r="L226" i="15"/>
  <c r="M226" i="15"/>
  <c r="N226" i="15"/>
  <c r="O226" i="15"/>
  <c r="P226" i="15"/>
  <c r="Q226" i="15"/>
  <c r="R226" i="15"/>
  <c r="S226" i="15"/>
  <c r="T226" i="15"/>
  <c r="U226" i="15"/>
  <c r="V226" i="15"/>
  <c r="W226" i="15"/>
  <c r="X226" i="15"/>
  <c r="Y226" i="15"/>
  <c r="Z226" i="15"/>
  <c r="AA226" i="15"/>
  <c r="AB226" i="15"/>
  <c r="AC226" i="15"/>
  <c r="AD226" i="15"/>
  <c r="G227" i="15"/>
  <c r="H227" i="15"/>
  <c r="I227" i="15"/>
  <c r="J227" i="15"/>
  <c r="K227" i="15"/>
  <c r="L227" i="15"/>
  <c r="M227" i="15"/>
  <c r="N227" i="15"/>
  <c r="O227" i="15"/>
  <c r="P227" i="15"/>
  <c r="Q227" i="15"/>
  <c r="R227" i="15"/>
  <c r="S227" i="15"/>
  <c r="T227" i="15"/>
  <c r="U227" i="15"/>
  <c r="V227" i="15"/>
  <c r="W227" i="15"/>
  <c r="X227" i="15"/>
  <c r="Y227" i="15"/>
  <c r="Z227" i="15"/>
  <c r="AA227" i="15"/>
  <c r="AB227" i="15"/>
  <c r="AC227" i="15"/>
  <c r="AD227" i="15"/>
  <c r="G228" i="15"/>
  <c r="H228" i="15"/>
  <c r="I228" i="15"/>
  <c r="J228" i="15"/>
  <c r="K228" i="15"/>
  <c r="L228" i="15"/>
  <c r="M228" i="15"/>
  <c r="N228" i="15"/>
  <c r="O228" i="15"/>
  <c r="P228" i="15"/>
  <c r="Q228" i="15"/>
  <c r="R228" i="15"/>
  <c r="S228" i="15"/>
  <c r="T228" i="15"/>
  <c r="U228" i="15"/>
  <c r="V228" i="15"/>
  <c r="W228" i="15"/>
  <c r="X228" i="15"/>
  <c r="Y228" i="15"/>
  <c r="Z228" i="15"/>
  <c r="AA228" i="15"/>
  <c r="AB228" i="15"/>
  <c r="AC228" i="15"/>
  <c r="AD228" i="15"/>
  <c r="G229" i="15"/>
  <c r="H229" i="15"/>
  <c r="I229" i="15"/>
  <c r="J229" i="15"/>
  <c r="K229" i="15"/>
  <c r="L229" i="15"/>
  <c r="M229" i="15"/>
  <c r="N229" i="15"/>
  <c r="O229" i="15"/>
  <c r="P229" i="15"/>
  <c r="Q229" i="15"/>
  <c r="R229" i="15"/>
  <c r="S229" i="15"/>
  <c r="T229" i="15"/>
  <c r="U229" i="15"/>
  <c r="V229" i="15"/>
  <c r="W229" i="15"/>
  <c r="X229" i="15"/>
  <c r="Y229" i="15"/>
  <c r="Z229" i="15"/>
  <c r="AA229" i="15"/>
  <c r="AB229" i="15"/>
  <c r="AC229" i="15"/>
  <c r="AD229" i="15"/>
  <c r="G230" i="15"/>
  <c r="H230" i="15"/>
  <c r="I230" i="15"/>
  <c r="J230" i="15"/>
  <c r="K230" i="15"/>
  <c r="L230" i="15"/>
  <c r="M230" i="15"/>
  <c r="N230" i="15"/>
  <c r="O230" i="15"/>
  <c r="P230" i="15"/>
  <c r="Q230" i="15"/>
  <c r="R230" i="15"/>
  <c r="S230" i="15"/>
  <c r="T230" i="15"/>
  <c r="U230" i="15"/>
  <c r="V230" i="15"/>
  <c r="W230" i="15"/>
  <c r="X230" i="15"/>
  <c r="Y230" i="15"/>
  <c r="Z230" i="15"/>
  <c r="AA230" i="15"/>
  <c r="AB230" i="15"/>
  <c r="AC230" i="15"/>
  <c r="AD230" i="15"/>
  <c r="G231" i="15"/>
  <c r="H231" i="15"/>
  <c r="I231" i="15"/>
  <c r="J231" i="15"/>
  <c r="K231" i="15"/>
  <c r="L231" i="15"/>
  <c r="M231" i="15"/>
  <c r="N231" i="15"/>
  <c r="O231" i="15"/>
  <c r="P231" i="15"/>
  <c r="Q231" i="15"/>
  <c r="R231" i="15"/>
  <c r="S231" i="15"/>
  <c r="T231" i="15"/>
  <c r="U231" i="15"/>
  <c r="V231" i="15"/>
  <c r="W231" i="15"/>
  <c r="X231" i="15"/>
  <c r="Y231" i="15"/>
  <c r="Z231" i="15"/>
  <c r="AA231" i="15"/>
  <c r="AB231" i="15"/>
  <c r="AC231" i="15"/>
  <c r="AD231" i="15"/>
  <c r="G232" i="15"/>
  <c r="H232" i="15"/>
  <c r="I232" i="15"/>
  <c r="J232" i="15"/>
  <c r="K232" i="15"/>
  <c r="L232" i="15"/>
  <c r="M232" i="15"/>
  <c r="N232" i="15"/>
  <c r="O232" i="15"/>
  <c r="P232" i="15"/>
  <c r="Q232" i="15"/>
  <c r="R232" i="15"/>
  <c r="S232" i="15"/>
  <c r="T232" i="15"/>
  <c r="U232" i="15"/>
  <c r="V232" i="15"/>
  <c r="W232" i="15"/>
  <c r="X232" i="15"/>
  <c r="Y232" i="15"/>
  <c r="Z232" i="15"/>
  <c r="AA232" i="15"/>
  <c r="AB232" i="15"/>
  <c r="AC232" i="15"/>
  <c r="AD232" i="15"/>
  <c r="G233" i="15"/>
  <c r="H233" i="15"/>
  <c r="I233" i="15"/>
  <c r="J233" i="15"/>
  <c r="K233" i="15"/>
  <c r="L233" i="15"/>
  <c r="M233" i="15"/>
  <c r="N233" i="15"/>
  <c r="O233" i="15"/>
  <c r="P233" i="15"/>
  <c r="Q233" i="15"/>
  <c r="R233" i="15"/>
  <c r="S233" i="15"/>
  <c r="T233" i="15"/>
  <c r="U233" i="15"/>
  <c r="V233" i="15"/>
  <c r="W233" i="15"/>
  <c r="X233" i="15"/>
  <c r="Y233" i="15"/>
  <c r="Z233" i="15"/>
  <c r="AA233" i="15"/>
  <c r="AB233" i="15"/>
  <c r="AC233" i="15"/>
  <c r="AD233" i="15"/>
  <c r="G234" i="15"/>
  <c r="H234" i="15"/>
  <c r="I234" i="15"/>
  <c r="J234" i="15"/>
  <c r="K234" i="15"/>
  <c r="L234" i="15"/>
  <c r="M234" i="15"/>
  <c r="N234" i="15"/>
  <c r="O234" i="15"/>
  <c r="P234" i="15"/>
  <c r="Q234" i="15"/>
  <c r="R234" i="15"/>
  <c r="S234" i="15"/>
  <c r="T234" i="15"/>
  <c r="U234" i="15"/>
  <c r="V234" i="15"/>
  <c r="W234" i="15"/>
  <c r="X234" i="15"/>
  <c r="Y234" i="15"/>
  <c r="Z234" i="15"/>
  <c r="AA234" i="15"/>
  <c r="AB234" i="15"/>
  <c r="AC234" i="15"/>
  <c r="AD234" i="15"/>
  <c r="G235" i="15"/>
  <c r="H235" i="15"/>
  <c r="I235" i="15"/>
  <c r="J235" i="15"/>
  <c r="K235" i="15"/>
  <c r="L235" i="15"/>
  <c r="M235" i="15"/>
  <c r="N235" i="15"/>
  <c r="O235" i="15"/>
  <c r="P235" i="15"/>
  <c r="Q235" i="15"/>
  <c r="R235" i="15"/>
  <c r="S235" i="15"/>
  <c r="T235" i="15"/>
  <c r="U235" i="15"/>
  <c r="V235" i="15"/>
  <c r="W235" i="15"/>
  <c r="X235" i="15"/>
  <c r="Y235" i="15"/>
  <c r="Z235" i="15"/>
  <c r="AA235" i="15"/>
  <c r="AB235" i="15"/>
  <c r="AC235" i="15"/>
  <c r="AD235" i="15"/>
  <c r="G236" i="15"/>
  <c r="H236" i="15"/>
  <c r="I236" i="15"/>
  <c r="J236" i="15"/>
  <c r="K236" i="15"/>
  <c r="L236" i="15"/>
  <c r="M236" i="15"/>
  <c r="N236" i="15"/>
  <c r="O236" i="15"/>
  <c r="P236" i="15"/>
  <c r="Q236" i="15"/>
  <c r="R236" i="15"/>
  <c r="S236" i="15"/>
  <c r="T236" i="15"/>
  <c r="U236" i="15"/>
  <c r="V236" i="15"/>
  <c r="W236" i="15"/>
  <c r="X236" i="15"/>
  <c r="Y236" i="15"/>
  <c r="Z236" i="15"/>
  <c r="AA236" i="15"/>
  <c r="AB236" i="15"/>
  <c r="AC236" i="15"/>
  <c r="AD236" i="15"/>
  <c r="G237" i="15"/>
  <c r="H237" i="15"/>
  <c r="I237" i="15"/>
  <c r="J237" i="15"/>
  <c r="K237" i="15"/>
  <c r="L237" i="15"/>
  <c r="M237" i="15"/>
  <c r="N237" i="15"/>
  <c r="O237" i="15"/>
  <c r="P237" i="15"/>
  <c r="Q237" i="15"/>
  <c r="R237" i="15"/>
  <c r="S237" i="15"/>
  <c r="T237" i="15"/>
  <c r="U237" i="15"/>
  <c r="V237" i="15"/>
  <c r="W237" i="15"/>
  <c r="X237" i="15"/>
  <c r="Y237" i="15"/>
  <c r="Z237" i="15"/>
  <c r="AA237" i="15"/>
  <c r="AB237" i="15"/>
  <c r="AC237" i="15"/>
  <c r="AD237" i="15"/>
  <c r="G238" i="15"/>
  <c r="H238" i="15"/>
  <c r="I238" i="15"/>
  <c r="J238" i="15"/>
  <c r="K238" i="15"/>
  <c r="L238" i="15"/>
  <c r="M238" i="15"/>
  <c r="N238" i="15"/>
  <c r="O238" i="15"/>
  <c r="P238" i="15"/>
  <c r="Q238" i="15"/>
  <c r="R238" i="15"/>
  <c r="S238" i="15"/>
  <c r="T238" i="15"/>
  <c r="U238" i="15"/>
  <c r="V238" i="15"/>
  <c r="W238" i="15"/>
  <c r="X238" i="15"/>
  <c r="Y238" i="15"/>
  <c r="Z238" i="15"/>
  <c r="AA238" i="15"/>
  <c r="AB238" i="15"/>
  <c r="AC238" i="15"/>
  <c r="AD238" i="15"/>
  <c r="G239" i="15"/>
  <c r="H239" i="15"/>
  <c r="I239" i="15"/>
  <c r="J239" i="15"/>
  <c r="K239" i="15"/>
  <c r="L239" i="15"/>
  <c r="M239" i="15"/>
  <c r="N239" i="15"/>
  <c r="O239" i="15"/>
  <c r="P239" i="15"/>
  <c r="Q239" i="15"/>
  <c r="R239" i="15"/>
  <c r="S239" i="15"/>
  <c r="T239" i="15"/>
  <c r="U239" i="15"/>
  <c r="V239" i="15"/>
  <c r="W239" i="15"/>
  <c r="X239" i="15"/>
  <c r="Y239" i="15"/>
  <c r="Z239" i="15"/>
  <c r="AA239" i="15"/>
  <c r="AB239" i="15"/>
  <c r="AC239" i="15"/>
  <c r="AD239" i="15"/>
  <c r="G240" i="15"/>
  <c r="H240" i="15"/>
  <c r="I240" i="15"/>
  <c r="J240" i="15"/>
  <c r="K240" i="15"/>
  <c r="L240" i="15"/>
  <c r="M240" i="15"/>
  <c r="N240" i="15"/>
  <c r="O240" i="15"/>
  <c r="P240" i="15"/>
  <c r="Q240" i="15"/>
  <c r="R240" i="15"/>
  <c r="S240" i="15"/>
  <c r="T240" i="15"/>
  <c r="U240" i="15"/>
  <c r="V240" i="15"/>
  <c r="W240" i="15"/>
  <c r="X240" i="15"/>
  <c r="Y240" i="15"/>
  <c r="Z240" i="15"/>
  <c r="AA240" i="15"/>
  <c r="AB240" i="15"/>
  <c r="AC240" i="15"/>
  <c r="AD240" i="15"/>
  <c r="G241" i="15"/>
  <c r="H241" i="15"/>
  <c r="I241" i="15"/>
  <c r="J241" i="15"/>
  <c r="K241" i="15"/>
  <c r="L241" i="15"/>
  <c r="M241" i="15"/>
  <c r="N241" i="15"/>
  <c r="O241" i="15"/>
  <c r="P241" i="15"/>
  <c r="Q241" i="15"/>
  <c r="R241" i="15"/>
  <c r="S241" i="15"/>
  <c r="T241" i="15"/>
  <c r="U241" i="15"/>
  <c r="V241" i="15"/>
  <c r="W241" i="15"/>
  <c r="X241" i="15"/>
  <c r="Y241" i="15"/>
  <c r="Z241" i="15"/>
  <c r="AA241" i="15"/>
  <c r="AB241" i="15"/>
  <c r="AC241" i="15"/>
  <c r="AD241" i="15"/>
  <c r="G242" i="15"/>
  <c r="H242" i="15"/>
  <c r="I242" i="15"/>
  <c r="J242" i="15"/>
  <c r="K242" i="15"/>
  <c r="L242" i="15"/>
  <c r="M242" i="15"/>
  <c r="N242" i="15"/>
  <c r="O242" i="15"/>
  <c r="P242" i="15"/>
  <c r="Q242" i="15"/>
  <c r="R242" i="15"/>
  <c r="S242" i="15"/>
  <c r="T242" i="15"/>
  <c r="U242" i="15"/>
  <c r="V242" i="15"/>
  <c r="W242" i="15"/>
  <c r="X242" i="15"/>
  <c r="Y242" i="15"/>
  <c r="Z242" i="15"/>
  <c r="AA242" i="15"/>
  <c r="AB242" i="15"/>
  <c r="AC242" i="15"/>
  <c r="AD242" i="15"/>
  <c r="G243" i="15"/>
  <c r="H243" i="15"/>
  <c r="I243" i="15"/>
  <c r="J243" i="15"/>
  <c r="K243" i="15"/>
  <c r="L243" i="15"/>
  <c r="M243" i="15"/>
  <c r="N243" i="15"/>
  <c r="O243" i="15"/>
  <c r="P243" i="15"/>
  <c r="Q243" i="15"/>
  <c r="R243" i="15"/>
  <c r="S243" i="15"/>
  <c r="T243" i="15"/>
  <c r="U243" i="15"/>
  <c r="V243" i="15"/>
  <c r="W243" i="15"/>
  <c r="X243" i="15"/>
  <c r="Y243" i="15"/>
  <c r="Z243" i="15"/>
  <c r="AA243" i="15"/>
  <c r="AB243" i="15"/>
  <c r="AC243" i="15"/>
  <c r="AD243" i="15"/>
  <c r="G244" i="15"/>
  <c r="H244" i="15"/>
  <c r="I244" i="15"/>
  <c r="J244" i="15"/>
  <c r="K244" i="15"/>
  <c r="L244" i="15"/>
  <c r="M244" i="15"/>
  <c r="N244" i="15"/>
  <c r="O244" i="15"/>
  <c r="P244" i="15"/>
  <c r="Q244" i="15"/>
  <c r="R244" i="15"/>
  <c r="S244" i="15"/>
  <c r="T244" i="15"/>
  <c r="U244" i="15"/>
  <c r="V244" i="15"/>
  <c r="W244" i="15"/>
  <c r="X244" i="15"/>
  <c r="Y244" i="15"/>
  <c r="Z244" i="15"/>
  <c r="AA244" i="15"/>
  <c r="AB244" i="15"/>
  <c r="AC244" i="15"/>
  <c r="AD244" i="15"/>
  <c r="G245" i="15"/>
  <c r="H245" i="15"/>
  <c r="I245" i="15"/>
  <c r="J245" i="15"/>
  <c r="K245" i="15"/>
  <c r="L245" i="15"/>
  <c r="M245" i="15"/>
  <c r="N245" i="15"/>
  <c r="O245" i="15"/>
  <c r="P245" i="15"/>
  <c r="Q245" i="15"/>
  <c r="R245" i="15"/>
  <c r="S245" i="15"/>
  <c r="T245" i="15"/>
  <c r="U245" i="15"/>
  <c r="V245" i="15"/>
  <c r="W245" i="15"/>
  <c r="X245" i="15"/>
  <c r="Y245" i="15"/>
  <c r="Z245" i="15"/>
  <c r="AA245" i="15"/>
  <c r="AB245" i="15"/>
  <c r="AC245" i="15"/>
  <c r="AD245" i="15"/>
  <c r="G246" i="15"/>
  <c r="H246" i="15"/>
  <c r="I246" i="15"/>
  <c r="J246" i="15"/>
  <c r="K246" i="15"/>
  <c r="L246" i="15"/>
  <c r="M246" i="15"/>
  <c r="N246" i="15"/>
  <c r="O246" i="15"/>
  <c r="P246" i="15"/>
  <c r="Q246" i="15"/>
  <c r="R246" i="15"/>
  <c r="S246" i="15"/>
  <c r="T246" i="15"/>
  <c r="U246" i="15"/>
  <c r="V246" i="15"/>
  <c r="W246" i="15"/>
  <c r="X246" i="15"/>
  <c r="Y246" i="15"/>
  <c r="Z246" i="15"/>
  <c r="AA246" i="15"/>
  <c r="AB246" i="15"/>
  <c r="AC246" i="15"/>
  <c r="AD246" i="15"/>
  <c r="G247" i="15"/>
  <c r="H247" i="15"/>
  <c r="I247" i="15"/>
  <c r="J247" i="15"/>
  <c r="K247" i="15"/>
  <c r="L247" i="15"/>
  <c r="M247" i="15"/>
  <c r="N247" i="15"/>
  <c r="O247" i="15"/>
  <c r="P247" i="15"/>
  <c r="Q247" i="15"/>
  <c r="R247" i="15"/>
  <c r="S247" i="15"/>
  <c r="T247" i="15"/>
  <c r="U247" i="15"/>
  <c r="V247" i="15"/>
  <c r="W247" i="15"/>
  <c r="X247" i="15"/>
  <c r="Y247" i="15"/>
  <c r="Z247" i="15"/>
  <c r="AA247" i="15"/>
  <c r="AB247" i="15"/>
  <c r="AC247" i="15"/>
  <c r="AD247" i="15"/>
  <c r="G248" i="15"/>
  <c r="H248" i="15"/>
  <c r="I248" i="15"/>
  <c r="J248" i="15"/>
  <c r="K248" i="15"/>
  <c r="L248" i="15"/>
  <c r="M248" i="15"/>
  <c r="N248" i="15"/>
  <c r="O248" i="15"/>
  <c r="P248" i="15"/>
  <c r="Q248" i="15"/>
  <c r="R248" i="15"/>
  <c r="S248" i="15"/>
  <c r="T248" i="15"/>
  <c r="U248" i="15"/>
  <c r="V248" i="15"/>
  <c r="W248" i="15"/>
  <c r="X248" i="15"/>
  <c r="Y248" i="15"/>
  <c r="Z248" i="15"/>
  <c r="AA248" i="15"/>
  <c r="AB248" i="15"/>
  <c r="AC248" i="15"/>
  <c r="AD248" i="15"/>
  <c r="G249" i="15"/>
  <c r="H249" i="15"/>
  <c r="I249" i="15"/>
  <c r="J249" i="15"/>
  <c r="K249" i="15"/>
  <c r="L249" i="15"/>
  <c r="M249" i="15"/>
  <c r="N249" i="15"/>
  <c r="O249" i="15"/>
  <c r="P249" i="15"/>
  <c r="Q249" i="15"/>
  <c r="R249" i="15"/>
  <c r="S249" i="15"/>
  <c r="T249" i="15"/>
  <c r="U249" i="15"/>
  <c r="V249" i="15"/>
  <c r="W249" i="15"/>
  <c r="X249" i="15"/>
  <c r="Y249" i="15"/>
  <c r="Z249" i="15"/>
  <c r="AA249" i="15"/>
  <c r="AB249" i="15"/>
  <c r="AC249" i="15"/>
  <c r="AD249" i="15"/>
  <c r="G250" i="15"/>
  <c r="H250" i="15"/>
  <c r="I250" i="15"/>
  <c r="J250" i="15"/>
  <c r="K250" i="15"/>
  <c r="L250" i="15"/>
  <c r="M250" i="15"/>
  <c r="N250" i="15"/>
  <c r="O250" i="15"/>
  <c r="P250" i="15"/>
  <c r="Q250" i="15"/>
  <c r="R250" i="15"/>
  <c r="S250" i="15"/>
  <c r="T250" i="15"/>
  <c r="U250" i="15"/>
  <c r="V250" i="15"/>
  <c r="W250" i="15"/>
  <c r="X250" i="15"/>
  <c r="Y250" i="15"/>
  <c r="Z250" i="15"/>
  <c r="AA250" i="15"/>
  <c r="AB250" i="15"/>
  <c r="AC250" i="15"/>
  <c r="AD250" i="15"/>
  <c r="G251" i="15"/>
  <c r="H251" i="15"/>
  <c r="I251" i="15"/>
  <c r="J251" i="15"/>
  <c r="K251" i="15"/>
  <c r="L251" i="15"/>
  <c r="M251" i="15"/>
  <c r="N251" i="15"/>
  <c r="O251" i="15"/>
  <c r="P251" i="15"/>
  <c r="Q251" i="15"/>
  <c r="R251" i="15"/>
  <c r="S251" i="15"/>
  <c r="T251" i="15"/>
  <c r="U251" i="15"/>
  <c r="V251" i="15"/>
  <c r="W251" i="15"/>
  <c r="X251" i="15"/>
  <c r="Y251" i="15"/>
  <c r="Z251" i="15"/>
  <c r="AA251" i="15"/>
  <c r="AB251" i="15"/>
  <c r="AC251" i="15"/>
  <c r="AD251" i="15"/>
  <c r="G252" i="15"/>
  <c r="H252" i="15"/>
  <c r="I252" i="15"/>
  <c r="J252" i="15"/>
  <c r="K252" i="15"/>
  <c r="L252" i="15"/>
  <c r="M252" i="15"/>
  <c r="N252" i="15"/>
  <c r="O252" i="15"/>
  <c r="P252" i="15"/>
  <c r="Q252" i="15"/>
  <c r="R252" i="15"/>
  <c r="S252" i="15"/>
  <c r="T252" i="15"/>
  <c r="U252" i="15"/>
  <c r="V252" i="15"/>
  <c r="W252" i="15"/>
  <c r="X252" i="15"/>
  <c r="Y252" i="15"/>
  <c r="Z252" i="15"/>
  <c r="AA252" i="15"/>
  <c r="AB252" i="15"/>
  <c r="AC252" i="15"/>
  <c r="AD252" i="15"/>
  <c r="G253" i="15"/>
  <c r="H253" i="15"/>
  <c r="I253" i="15"/>
  <c r="J253" i="15"/>
  <c r="K253" i="15"/>
  <c r="L253" i="15"/>
  <c r="M253" i="15"/>
  <c r="N253" i="15"/>
  <c r="O253" i="15"/>
  <c r="P253" i="15"/>
  <c r="Q253" i="15"/>
  <c r="R253" i="15"/>
  <c r="S253" i="15"/>
  <c r="T253" i="15"/>
  <c r="U253" i="15"/>
  <c r="V253" i="15"/>
  <c r="W253" i="15"/>
  <c r="X253" i="15"/>
  <c r="Y253" i="15"/>
  <c r="Z253" i="15"/>
  <c r="AA253" i="15"/>
  <c r="AB253" i="15"/>
  <c r="AC253" i="15"/>
  <c r="AD253" i="15"/>
  <c r="G254" i="15"/>
  <c r="H254" i="15"/>
  <c r="I254" i="15"/>
  <c r="J254" i="15"/>
  <c r="K254" i="15"/>
  <c r="L254" i="15"/>
  <c r="M254" i="15"/>
  <c r="N254" i="15"/>
  <c r="O254" i="15"/>
  <c r="P254" i="15"/>
  <c r="Q254" i="15"/>
  <c r="R254" i="15"/>
  <c r="S254" i="15"/>
  <c r="T254" i="15"/>
  <c r="U254" i="15"/>
  <c r="V254" i="15"/>
  <c r="W254" i="15"/>
  <c r="X254" i="15"/>
  <c r="Y254" i="15"/>
  <c r="Z254" i="15"/>
  <c r="AA254" i="15"/>
  <c r="AB254" i="15"/>
  <c r="AC254" i="15"/>
  <c r="AD254" i="15"/>
  <c r="G255" i="15"/>
  <c r="H255" i="15"/>
  <c r="I255" i="15"/>
  <c r="J255" i="15"/>
  <c r="K255" i="15"/>
  <c r="L255" i="15"/>
  <c r="M255" i="15"/>
  <c r="N255" i="15"/>
  <c r="O255" i="15"/>
  <c r="P255" i="15"/>
  <c r="Q255" i="15"/>
  <c r="R255" i="15"/>
  <c r="S255" i="15"/>
  <c r="T255" i="15"/>
  <c r="U255" i="15"/>
  <c r="V255" i="15"/>
  <c r="W255" i="15"/>
  <c r="X255" i="15"/>
  <c r="Y255" i="15"/>
  <c r="Z255" i="15"/>
  <c r="AA255" i="15"/>
  <c r="AB255" i="15"/>
  <c r="AC255" i="15"/>
  <c r="AD255" i="15"/>
  <c r="G256" i="15"/>
  <c r="H256" i="15"/>
  <c r="I256" i="15"/>
  <c r="J256" i="15"/>
  <c r="K256" i="15"/>
  <c r="L256" i="15"/>
  <c r="M256" i="15"/>
  <c r="N256" i="15"/>
  <c r="O256" i="15"/>
  <c r="P256" i="15"/>
  <c r="Q256" i="15"/>
  <c r="R256" i="15"/>
  <c r="S256" i="15"/>
  <c r="T256" i="15"/>
  <c r="U256" i="15"/>
  <c r="V256" i="15"/>
  <c r="W256" i="15"/>
  <c r="X256" i="15"/>
  <c r="Y256" i="15"/>
  <c r="Z256" i="15"/>
  <c r="AA256" i="15"/>
  <c r="AB256" i="15"/>
  <c r="AC256" i="15"/>
  <c r="AD256" i="15"/>
  <c r="G257" i="15"/>
  <c r="H257" i="15"/>
  <c r="I257" i="15"/>
  <c r="J257" i="15"/>
  <c r="K257" i="15"/>
  <c r="L257" i="15"/>
  <c r="M257" i="15"/>
  <c r="N257" i="15"/>
  <c r="O257" i="15"/>
  <c r="P257" i="15"/>
  <c r="Q257" i="15"/>
  <c r="R257" i="15"/>
  <c r="S257" i="15"/>
  <c r="T257" i="15"/>
  <c r="U257" i="15"/>
  <c r="V257" i="15"/>
  <c r="W257" i="15"/>
  <c r="X257" i="15"/>
  <c r="Y257" i="15"/>
  <c r="Z257" i="15"/>
  <c r="AA257" i="15"/>
  <c r="AB257" i="15"/>
  <c r="AC257" i="15"/>
  <c r="AD257" i="15"/>
  <c r="G258" i="15"/>
  <c r="H258" i="15"/>
  <c r="I258" i="15"/>
  <c r="J258" i="15"/>
  <c r="K258" i="15"/>
  <c r="L258" i="15"/>
  <c r="M258" i="15"/>
  <c r="N258" i="15"/>
  <c r="O258" i="15"/>
  <c r="P258" i="15"/>
  <c r="Q258" i="15"/>
  <c r="R258" i="15"/>
  <c r="S258" i="15"/>
  <c r="T258" i="15"/>
  <c r="U258" i="15"/>
  <c r="V258" i="15"/>
  <c r="W258" i="15"/>
  <c r="X258" i="15"/>
  <c r="Y258" i="15"/>
  <c r="Z258" i="15"/>
  <c r="AA258" i="15"/>
  <c r="AB258" i="15"/>
  <c r="AC258" i="15"/>
  <c r="AD258" i="15"/>
  <c r="G259" i="15"/>
  <c r="H259" i="15"/>
  <c r="I259" i="15"/>
  <c r="J259" i="15"/>
  <c r="K259" i="15"/>
  <c r="L259" i="15"/>
  <c r="M259" i="15"/>
  <c r="N259" i="15"/>
  <c r="O259" i="15"/>
  <c r="P259" i="15"/>
  <c r="Q259" i="15"/>
  <c r="R259" i="15"/>
  <c r="S259" i="15"/>
  <c r="T259" i="15"/>
  <c r="U259" i="15"/>
  <c r="V259" i="15"/>
  <c r="W259" i="15"/>
  <c r="X259" i="15"/>
  <c r="Y259" i="15"/>
  <c r="Z259" i="15"/>
  <c r="AA259" i="15"/>
  <c r="AB259" i="15"/>
  <c r="AC259" i="15"/>
  <c r="AD259" i="15"/>
  <c r="G260" i="15"/>
  <c r="H260" i="15"/>
  <c r="I260" i="15"/>
  <c r="J260" i="15"/>
  <c r="K260" i="15"/>
  <c r="L260" i="15"/>
  <c r="M260" i="15"/>
  <c r="N260" i="15"/>
  <c r="O260" i="15"/>
  <c r="P260" i="15"/>
  <c r="Q260" i="15"/>
  <c r="R260" i="15"/>
  <c r="S260" i="15"/>
  <c r="T260" i="15"/>
  <c r="U260" i="15"/>
  <c r="V260" i="15"/>
  <c r="W260" i="15"/>
  <c r="X260" i="15"/>
  <c r="Y260" i="15"/>
  <c r="Z260" i="15"/>
  <c r="AA260" i="15"/>
  <c r="AB260" i="15"/>
  <c r="AC260" i="15"/>
  <c r="AD260" i="15"/>
  <c r="G261" i="15"/>
  <c r="H261" i="15"/>
  <c r="I261" i="15"/>
  <c r="J261" i="15"/>
  <c r="K261" i="15"/>
  <c r="L261" i="15"/>
  <c r="M261" i="15"/>
  <c r="N261" i="15"/>
  <c r="O261" i="15"/>
  <c r="P261" i="15"/>
  <c r="Q261" i="15"/>
  <c r="R261" i="15"/>
  <c r="S261" i="15"/>
  <c r="T261" i="15"/>
  <c r="U261" i="15"/>
  <c r="V261" i="15"/>
  <c r="W261" i="15"/>
  <c r="X261" i="15"/>
  <c r="Y261" i="15"/>
  <c r="Z261" i="15"/>
  <c r="AA261" i="15"/>
  <c r="AB261" i="15"/>
  <c r="AC261" i="15"/>
  <c r="AD261" i="15"/>
  <c r="G262" i="15"/>
  <c r="H262" i="15"/>
  <c r="I262" i="15"/>
  <c r="J262" i="15"/>
  <c r="K262" i="15"/>
  <c r="L262" i="15"/>
  <c r="M262" i="15"/>
  <c r="N262" i="15"/>
  <c r="O262" i="15"/>
  <c r="P262" i="15"/>
  <c r="Q262" i="15"/>
  <c r="R262" i="15"/>
  <c r="S262" i="15"/>
  <c r="T262" i="15"/>
  <c r="U262" i="15"/>
  <c r="V262" i="15"/>
  <c r="W262" i="15"/>
  <c r="X262" i="15"/>
  <c r="Y262" i="15"/>
  <c r="Z262" i="15"/>
  <c r="AA262" i="15"/>
  <c r="AB262" i="15"/>
  <c r="AC262" i="15"/>
  <c r="AD262" i="15"/>
  <c r="G263" i="15"/>
  <c r="H263" i="15"/>
  <c r="I263" i="15"/>
  <c r="J263" i="15"/>
  <c r="K263" i="15"/>
  <c r="L263" i="15"/>
  <c r="M263" i="15"/>
  <c r="N263" i="15"/>
  <c r="O263" i="15"/>
  <c r="P263" i="15"/>
  <c r="Q263" i="15"/>
  <c r="R263" i="15"/>
  <c r="S263" i="15"/>
  <c r="T263" i="15"/>
  <c r="U263" i="15"/>
  <c r="V263" i="15"/>
  <c r="W263" i="15"/>
  <c r="X263" i="15"/>
  <c r="Y263" i="15"/>
  <c r="Z263" i="15"/>
  <c r="AA263" i="15"/>
  <c r="AB263" i="15"/>
  <c r="AC263" i="15"/>
  <c r="AD263" i="15"/>
  <c r="G264" i="15"/>
  <c r="H264" i="15"/>
  <c r="I264" i="15"/>
  <c r="J264" i="15"/>
  <c r="K264" i="15"/>
  <c r="L264" i="15"/>
  <c r="M264" i="15"/>
  <c r="N264" i="15"/>
  <c r="O264" i="15"/>
  <c r="P264" i="15"/>
  <c r="Q264" i="15"/>
  <c r="R264" i="15"/>
  <c r="S264" i="15"/>
  <c r="T264" i="15"/>
  <c r="U264" i="15"/>
  <c r="V264" i="15"/>
  <c r="W264" i="15"/>
  <c r="X264" i="15"/>
  <c r="Y264" i="15"/>
  <c r="Z264" i="15"/>
  <c r="AA264" i="15"/>
  <c r="AB264" i="15"/>
  <c r="AC264" i="15"/>
  <c r="AD264" i="15"/>
  <c r="G265" i="15"/>
  <c r="H265" i="15"/>
  <c r="I265" i="15"/>
  <c r="J265" i="15"/>
  <c r="K265" i="15"/>
  <c r="L265" i="15"/>
  <c r="M265" i="15"/>
  <c r="N265" i="15"/>
  <c r="O265" i="15"/>
  <c r="P265" i="15"/>
  <c r="Q265" i="15"/>
  <c r="R265" i="15"/>
  <c r="S265" i="15"/>
  <c r="T265" i="15"/>
  <c r="U265" i="15"/>
  <c r="V265" i="15"/>
  <c r="W265" i="15"/>
  <c r="X265" i="15"/>
  <c r="Y265" i="15"/>
  <c r="Z265" i="15"/>
  <c r="AA265" i="15"/>
  <c r="AB265" i="15"/>
  <c r="AC265" i="15"/>
  <c r="AD265" i="15"/>
  <c r="G266" i="15"/>
  <c r="H266" i="15"/>
  <c r="I266" i="15"/>
  <c r="J266" i="15"/>
  <c r="K266" i="15"/>
  <c r="L266" i="15"/>
  <c r="M266" i="15"/>
  <c r="N266" i="15"/>
  <c r="O266" i="15"/>
  <c r="P266" i="15"/>
  <c r="Q266" i="15"/>
  <c r="R266" i="15"/>
  <c r="S266" i="15"/>
  <c r="T266" i="15"/>
  <c r="U266" i="15"/>
  <c r="V266" i="15"/>
  <c r="W266" i="15"/>
  <c r="X266" i="15"/>
  <c r="Y266" i="15"/>
  <c r="Z266" i="15"/>
  <c r="AA266" i="15"/>
  <c r="AB266" i="15"/>
  <c r="AC266" i="15"/>
  <c r="AD266" i="15"/>
  <c r="G267" i="15"/>
  <c r="H267" i="15"/>
  <c r="I267" i="15"/>
  <c r="J267" i="15"/>
  <c r="K267" i="15"/>
  <c r="L267" i="15"/>
  <c r="M267" i="15"/>
  <c r="N267" i="15"/>
  <c r="O267" i="15"/>
  <c r="P267" i="15"/>
  <c r="Q267" i="15"/>
  <c r="R267" i="15"/>
  <c r="S267" i="15"/>
  <c r="T267" i="15"/>
  <c r="U267" i="15"/>
  <c r="V267" i="15"/>
  <c r="W267" i="15"/>
  <c r="X267" i="15"/>
  <c r="Y267" i="15"/>
  <c r="Z267" i="15"/>
  <c r="AA267" i="15"/>
  <c r="AB267" i="15"/>
  <c r="AC267" i="15"/>
  <c r="AD267" i="15"/>
  <c r="G268" i="15"/>
  <c r="H268" i="15"/>
  <c r="I268" i="15"/>
  <c r="J268" i="15"/>
  <c r="K268" i="15"/>
  <c r="L268" i="15"/>
  <c r="M268" i="15"/>
  <c r="N268" i="15"/>
  <c r="O268" i="15"/>
  <c r="P268" i="15"/>
  <c r="Q268" i="15"/>
  <c r="R268" i="15"/>
  <c r="S268" i="15"/>
  <c r="T268" i="15"/>
  <c r="U268" i="15"/>
  <c r="V268" i="15"/>
  <c r="W268" i="15"/>
  <c r="X268" i="15"/>
  <c r="Y268" i="15"/>
  <c r="Z268" i="15"/>
  <c r="AA268" i="15"/>
  <c r="AB268" i="15"/>
  <c r="AC268" i="15"/>
  <c r="AD268" i="15"/>
  <c r="G269" i="15"/>
  <c r="H269" i="15"/>
  <c r="I269" i="15"/>
  <c r="J269" i="15"/>
  <c r="K269" i="15"/>
  <c r="L269" i="15"/>
  <c r="M269" i="15"/>
  <c r="N269" i="15"/>
  <c r="O269" i="15"/>
  <c r="P269" i="15"/>
  <c r="Q269" i="15"/>
  <c r="R269" i="15"/>
  <c r="S269" i="15"/>
  <c r="T269" i="15"/>
  <c r="U269" i="15"/>
  <c r="V269" i="15"/>
  <c r="W269" i="15"/>
  <c r="X269" i="15"/>
  <c r="Y269" i="15"/>
  <c r="Z269" i="15"/>
  <c r="AA269" i="15"/>
  <c r="AB269" i="15"/>
  <c r="AC269" i="15"/>
  <c r="AD269" i="15"/>
  <c r="G270" i="15"/>
  <c r="H270" i="15"/>
  <c r="I270" i="15"/>
  <c r="J270" i="15"/>
  <c r="K270" i="15"/>
  <c r="L270" i="15"/>
  <c r="M270" i="15"/>
  <c r="N270" i="15"/>
  <c r="O270" i="15"/>
  <c r="P270" i="15"/>
  <c r="Q270" i="15"/>
  <c r="R270" i="15"/>
  <c r="S270" i="15"/>
  <c r="T270" i="15"/>
  <c r="U270" i="15"/>
  <c r="V270" i="15"/>
  <c r="W270" i="15"/>
  <c r="X270" i="15"/>
  <c r="Y270" i="15"/>
  <c r="Z270" i="15"/>
  <c r="AA270" i="15"/>
  <c r="AB270" i="15"/>
  <c r="AC270" i="15"/>
  <c r="AD270" i="15"/>
  <c r="G271" i="15"/>
  <c r="H271" i="15"/>
  <c r="I271" i="15"/>
  <c r="J271" i="15"/>
  <c r="K271" i="15"/>
  <c r="L271" i="15"/>
  <c r="M271" i="15"/>
  <c r="N271" i="15"/>
  <c r="O271" i="15"/>
  <c r="P271" i="15"/>
  <c r="Q271" i="15"/>
  <c r="R271" i="15"/>
  <c r="S271" i="15"/>
  <c r="T271" i="15"/>
  <c r="U271" i="15"/>
  <c r="V271" i="15"/>
  <c r="W271" i="15"/>
  <c r="X271" i="15"/>
  <c r="Y271" i="15"/>
  <c r="Z271" i="15"/>
  <c r="AA271" i="15"/>
  <c r="AB271" i="15"/>
  <c r="AC271" i="15"/>
  <c r="AD271" i="15"/>
  <c r="G272" i="15"/>
  <c r="H272" i="15"/>
  <c r="I272" i="15"/>
  <c r="J272" i="15"/>
  <c r="K272" i="15"/>
  <c r="L272" i="15"/>
  <c r="M272" i="15"/>
  <c r="N272" i="15"/>
  <c r="O272" i="15"/>
  <c r="P272" i="15"/>
  <c r="Q272" i="15"/>
  <c r="R272" i="15"/>
  <c r="S272" i="15"/>
  <c r="T272" i="15"/>
  <c r="U272" i="15"/>
  <c r="V272" i="15"/>
  <c r="W272" i="15"/>
  <c r="X272" i="15"/>
  <c r="Y272" i="15"/>
  <c r="Z272" i="15"/>
  <c r="AA272" i="15"/>
  <c r="AB272" i="15"/>
  <c r="AC272" i="15"/>
  <c r="AD272" i="15"/>
  <c r="G273" i="15"/>
  <c r="H273" i="15"/>
  <c r="I273" i="15"/>
  <c r="J273" i="15"/>
  <c r="K273" i="15"/>
  <c r="L273" i="15"/>
  <c r="M273" i="15"/>
  <c r="N273" i="15"/>
  <c r="O273" i="15"/>
  <c r="P273" i="15"/>
  <c r="Q273" i="15"/>
  <c r="R273" i="15"/>
  <c r="S273" i="15"/>
  <c r="T273" i="15"/>
  <c r="U273" i="15"/>
  <c r="V273" i="15"/>
  <c r="W273" i="15"/>
  <c r="X273" i="15"/>
  <c r="Y273" i="15"/>
  <c r="Z273" i="15"/>
  <c r="AA273" i="15"/>
  <c r="AB273" i="15"/>
  <c r="AC273" i="15"/>
  <c r="AD273" i="15"/>
  <c r="G274" i="15"/>
  <c r="H274" i="15"/>
  <c r="I274" i="15"/>
  <c r="J274" i="15"/>
  <c r="K274" i="15"/>
  <c r="L274" i="15"/>
  <c r="M274" i="15"/>
  <c r="N274" i="15"/>
  <c r="O274" i="15"/>
  <c r="P274" i="15"/>
  <c r="Q274" i="15"/>
  <c r="R274" i="15"/>
  <c r="S274" i="15"/>
  <c r="T274" i="15"/>
  <c r="U274" i="15"/>
  <c r="V274" i="15"/>
  <c r="W274" i="15"/>
  <c r="X274" i="15"/>
  <c r="Y274" i="15"/>
  <c r="Z274" i="15"/>
  <c r="AA274" i="15"/>
  <c r="AB274" i="15"/>
  <c r="AC274" i="15"/>
  <c r="AD274" i="15"/>
  <c r="G275" i="15"/>
  <c r="H275" i="15"/>
  <c r="I275" i="15"/>
  <c r="J275" i="15"/>
  <c r="K275" i="15"/>
  <c r="L275" i="15"/>
  <c r="M275" i="15"/>
  <c r="N275" i="15"/>
  <c r="O275" i="15"/>
  <c r="P275" i="15"/>
  <c r="Q275" i="15"/>
  <c r="R275" i="15"/>
  <c r="S275" i="15"/>
  <c r="T275" i="15"/>
  <c r="U275" i="15"/>
  <c r="V275" i="15"/>
  <c r="W275" i="15"/>
  <c r="X275" i="15"/>
  <c r="Y275" i="15"/>
  <c r="Z275" i="15"/>
  <c r="AA275" i="15"/>
  <c r="AB275" i="15"/>
  <c r="AC275" i="15"/>
  <c r="AD275" i="15"/>
  <c r="G276" i="15"/>
  <c r="H276" i="15"/>
  <c r="I276" i="15"/>
  <c r="J276" i="15"/>
  <c r="K276" i="15"/>
  <c r="L276" i="15"/>
  <c r="M276" i="15"/>
  <c r="N276" i="15"/>
  <c r="O276" i="15"/>
  <c r="P276" i="15"/>
  <c r="Q276" i="15"/>
  <c r="R276" i="15"/>
  <c r="S276" i="15"/>
  <c r="T276" i="15"/>
  <c r="U276" i="15"/>
  <c r="V276" i="15"/>
  <c r="W276" i="15"/>
  <c r="X276" i="15"/>
  <c r="Y276" i="15"/>
  <c r="Z276" i="15"/>
  <c r="AA276" i="15"/>
  <c r="AB276" i="15"/>
  <c r="AC276" i="15"/>
  <c r="AD276" i="15"/>
  <c r="G277" i="15"/>
  <c r="H277" i="15"/>
  <c r="I277" i="15"/>
  <c r="J277" i="15"/>
  <c r="K277" i="15"/>
  <c r="L277" i="15"/>
  <c r="M277" i="15"/>
  <c r="N277" i="15"/>
  <c r="O277" i="15"/>
  <c r="P277" i="15"/>
  <c r="Q277" i="15"/>
  <c r="R277" i="15"/>
  <c r="S277" i="15"/>
  <c r="T277" i="15"/>
  <c r="U277" i="15"/>
  <c r="V277" i="15"/>
  <c r="W277" i="15"/>
  <c r="X277" i="15"/>
  <c r="Y277" i="15"/>
  <c r="Z277" i="15"/>
  <c r="AA277" i="15"/>
  <c r="AB277" i="15"/>
  <c r="AC277" i="15"/>
  <c r="AD277" i="15"/>
  <c r="G278" i="15"/>
  <c r="H278" i="15"/>
  <c r="I278" i="15"/>
  <c r="J278" i="15"/>
  <c r="K278" i="15"/>
  <c r="L278" i="15"/>
  <c r="M278" i="15"/>
  <c r="N278" i="15"/>
  <c r="O278" i="15"/>
  <c r="P278" i="15"/>
  <c r="Q278" i="15"/>
  <c r="R278" i="15"/>
  <c r="S278" i="15"/>
  <c r="T278" i="15"/>
  <c r="U278" i="15"/>
  <c r="V278" i="15"/>
  <c r="W278" i="15"/>
  <c r="X278" i="15"/>
  <c r="Y278" i="15"/>
  <c r="Z278" i="15"/>
  <c r="AA278" i="15"/>
  <c r="AB278" i="15"/>
  <c r="AC278" i="15"/>
  <c r="AD278" i="15"/>
  <c r="G279" i="15"/>
  <c r="H279" i="15"/>
  <c r="I279" i="15"/>
  <c r="J279" i="15"/>
  <c r="K279" i="15"/>
  <c r="L279" i="15"/>
  <c r="M279" i="15"/>
  <c r="N279" i="15"/>
  <c r="O279" i="15"/>
  <c r="P279" i="15"/>
  <c r="Q279" i="15"/>
  <c r="R279" i="15"/>
  <c r="S279" i="15"/>
  <c r="T279" i="15"/>
  <c r="U279" i="15"/>
  <c r="V279" i="15"/>
  <c r="W279" i="15"/>
  <c r="X279" i="15"/>
  <c r="Y279" i="15"/>
  <c r="Z279" i="15"/>
  <c r="AA279" i="15"/>
  <c r="AB279" i="15"/>
  <c r="AC279" i="15"/>
  <c r="AD279" i="15"/>
  <c r="G280" i="15"/>
  <c r="H280" i="15"/>
  <c r="I280" i="15"/>
  <c r="J280" i="15"/>
  <c r="K280" i="15"/>
  <c r="L280" i="15"/>
  <c r="M280" i="15"/>
  <c r="N280" i="15"/>
  <c r="O280" i="15"/>
  <c r="P280" i="15"/>
  <c r="Q280" i="15"/>
  <c r="R280" i="15"/>
  <c r="S280" i="15"/>
  <c r="T280" i="15"/>
  <c r="U280" i="15"/>
  <c r="V280" i="15"/>
  <c r="W280" i="15"/>
  <c r="X280" i="15"/>
  <c r="Y280" i="15"/>
  <c r="Z280" i="15"/>
  <c r="AA280" i="15"/>
  <c r="AB280" i="15"/>
  <c r="AC280" i="15"/>
  <c r="AD280" i="15"/>
  <c r="G281" i="15"/>
  <c r="H281" i="15"/>
  <c r="I281" i="15"/>
  <c r="J281" i="15"/>
  <c r="K281" i="15"/>
  <c r="L281" i="15"/>
  <c r="M281" i="15"/>
  <c r="N281" i="15"/>
  <c r="O281" i="15"/>
  <c r="P281" i="15"/>
  <c r="Q281" i="15"/>
  <c r="R281" i="15"/>
  <c r="S281" i="15"/>
  <c r="T281" i="15"/>
  <c r="U281" i="15"/>
  <c r="V281" i="15"/>
  <c r="W281" i="15"/>
  <c r="X281" i="15"/>
  <c r="Y281" i="15"/>
  <c r="Z281" i="15"/>
  <c r="AA281" i="15"/>
  <c r="AB281" i="15"/>
  <c r="AC281" i="15"/>
  <c r="AD281" i="15"/>
  <c r="G282" i="15"/>
  <c r="H282" i="15"/>
  <c r="I282" i="15"/>
  <c r="J282" i="15"/>
  <c r="K282" i="15"/>
  <c r="L282" i="15"/>
  <c r="M282" i="15"/>
  <c r="N282" i="15"/>
  <c r="O282" i="15"/>
  <c r="P282" i="15"/>
  <c r="Q282" i="15"/>
  <c r="R282" i="15"/>
  <c r="S282" i="15"/>
  <c r="T282" i="15"/>
  <c r="U282" i="15"/>
  <c r="V282" i="15"/>
  <c r="W282" i="15"/>
  <c r="X282" i="15"/>
  <c r="Y282" i="15"/>
  <c r="Z282" i="15"/>
  <c r="AA282" i="15"/>
  <c r="AB282" i="15"/>
  <c r="AC282" i="15"/>
  <c r="AD282" i="15"/>
  <c r="G283" i="15"/>
  <c r="H283" i="15"/>
  <c r="I283" i="15"/>
  <c r="J283" i="15"/>
  <c r="K283" i="15"/>
  <c r="L283" i="15"/>
  <c r="M283" i="15"/>
  <c r="N283" i="15"/>
  <c r="O283" i="15"/>
  <c r="P283" i="15"/>
  <c r="Q283" i="15"/>
  <c r="R283" i="15"/>
  <c r="S283" i="15"/>
  <c r="T283" i="15"/>
  <c r="U283" i="15"/>
  <c r="V283" i="15"/>
  <c r="W283" i="15"/>
  <c r="X283" i="15"/>
  <c r="Y283" i="15"/>
  <c r="Z283" i="15"/>
  <c r="AA283" i="15"/>
  <c r="AB283" i="15"/>
  <c r="AC283" i="15"/>
  <c r="AD283" i="15"/>
  <c r="G284" i="15"/>
  <c r="H284" i="15"/>
  <c r="I284" i="15"/>
  <c r="J284" i="15"/>
  <c r="K284" i="15"/>
  <c r="L284" i="15"/>
  <c r="M284" i="15"/>
  <c r="N284" i="15"/>
  <c r="O284" i="15"/>
  <c r="P284" i="15"/>
  <c r="Q284" i="15"/>
  <c r="R284" i="15"/>
  <c r="S284" i="15"/>
  <c r="T284" i="15"/>
  <c r="U284" i="15"/>
  <c r="V284" i="15"/>
  <c r="W284" i="15"/>
  <c r="X284" i="15"/>
  <c r="Y284" i="15"/>
  <c r="Z284" i="15"/>
  <c r="AA284" i="15"/>
  <c r="AB284" i="15"/>
  <c r="AC284" i="15"/>
  <c r="AD284" i="15"/>
  <c r="G285" i="15"/>
  <c r="H285" i="15"/>
  <c r="I285" i="15"/>
  <c r="J285" i="15"/>
  <c r="K285" i="15"/>
  <c r="L285" i="15"/>
  <c r="M285" i="15"/>
  <c r="N285" i="15"/>
  <c r="O285" i="15"/>
  <c r="P285" i="15"/>
  <c r="Q285" i="15"/>
  <c r="R285" i="15"/>
  <c r="S285" i="15"/>
  <c r="T285" i="15"/>
  <c r="U285" i="15"/>
  <c r="V285" i="15"/>
  <c r="W285" i="15"/>
  <c r="X285" i="15"/>
  <c r="Y285" i="15"/>
  <c r="Z285" i="15"/>
  <c r="AA285" i="15"/>
  <c r="AB285" i="15"/>
  <c r="AC285" i="15"/>
  <c r="AD285" i="15"/>
  <c r="G286" i="15"/>
  <c r="H286" i="15"/>
  <c r="I286" i="15"/>
  <c r="J286" i="15"/>
  <c r="K286" i="15"/>
  <c r="L286" i="15"/>
  <c r="M286" i="15"/>
  <c r="N286" i="15"/>
  <c r="O286" i="15"/>
  <c r="P286" i="15"/>
  <c r="Q286" i="15"/>
  <c r="R286" i="15"/>
  <c r="S286" i="15"/>
  <c r="T286" i="15"/>
  <c r="U286" i="15"/>
  <c r="V286" i="15"/>
  <c r="W286" i="15"/>
  <c r="X286" i="15"/>
  <c r="Y286" i="15"/>
  <c r="Z286" i="15"/>
  <c r="AA286" i="15"/>
  <c r="AB286" i="15"/>
  <c r="AC286" i="15"/>
  <c r="AD286" i="15"/>
  <c r="G287" i="15"/>
  <c r="H287" i="15"/>
  <c r="I287" i="15"/>
  <c r="J287" i="15"/>
  <c r="K287" i="15"/>
  <c r="L287" i="15"/>
  <c r="M287" i="15"/>
  <c r="N287" i="15"/>
  <c r="O287" i="15"/>
  <c r="P287" i="15"/>
  <c r="Q287" i="15"/>
  <c r="R287" i="15"/>
  <c r="S287" i="15"/>
  <c r="T287" i="15"/>
  <c r="U287" i="15"/>
  <c r="V287" i="15"/>
  <c r="W287" i="15"/>
  <c r="X287" i="15"/>
  <c r="Y287" i="15"/>
  <c r="Z287" i="15"/>
  <c r="AA287" i="15"/>
  <c r="AB287" i="15"/>
  <c r="AC287" i="15"/>
  <c r="AD287" i="15"/>
  <c r="G288" i="15"/>
  <c r="H288" i="15"/>
  <c r="I288" i="15"/>
  <c r="J288" i="15"/>
  <c r="K288" i="15"/>
  <c r="L288" i="15"/>
  <c r="M288" i="15"/>
  <c r="N288" i="15"/>
  <c r="O288" i="15"/>
  <c r="P288" i="15"/>
  <c r="Q288" i="15"/>
  <c r="R288" i="15"/>
  <c r="S288" i="15"/>
  <c r="T288" i="15"/>
  <c r="U288" i="15"/>
  <c r="V288" i="15"/>
  <c r="W288" i="15"/>
  <c r="X288" i="15"/>
  <c r="Y288" i="15"/>
  <c r="Z288" i="15"/>
  <c r="AA288" i="15"/>
  <c r="AB288" i="15"/>
  <c r="AC288" i="15"/>
  <c r="AD288" i="15"/>
  <c r="G289" i="15"/>
  <c r="H289" i="15"/>
  <c r="I289" i="15"/>
  <c r="J289" i="15"/>
  <c r="K289" i="15"/>
  <c r="L289" i="15"/>
  <c r="M289" i="15"/>
  <c r="N289" i="15"/>
  <c r="O289" i="15"/>
  <c r="P289" i="15"/>
  <c r="Q289" i="15"/>
  <c r="R289" i="15"/>
  <c r="S289" i="15"/>
  <c r="T289" i="15"/>
  <c r="U289" i="15"/>
  <c r="V289" i="15"/>
  <c r="W289" i="15"/>
  <c r="X289" i="15"/>
  <c r="Y289" i="15"/>
  <c r="Z289" i="15"/>
  <c r="AA289" i="15"/>
  <c r="AB289" i="15"/>
  <c r="AC289" i="15"/>
  <c r="AD289" i="15"/>
  <c r="G290" i="15"/>
  <c r="H290" i="15"/>
  <c r="I290" i="15"/>
  <c r="J290" i="15"/>
  <c r="K290" i="15"/>
  <c r="L290" i="15"/>
  <c r="M290" i="15"/>
  <c r="N290" i="15"/>
  <c r="O290" i="15"/>
  <c r="P290" i="15"/>
  <c r="Q290" i="15"/>
  <c r="R290" i="15"/>
  <c r="S290" i="15"/>
  <c r="T290" i="15"/>
  <c r="U290" i="15"/>
  <c r="V290" i="15"/>
  <c r="W290" i="15"/>
  <c r="X290" i="15"/>
  <c r="Y290" i="15"/>
  <c r="Z290" i="15"/>
  <c r="AA290" i="15"/>
  <c r="AB290" i="15"/>
  <c r="AC290" i="15"/>
  <c r="AD290" i="15"/>
  <c r="G291" i="15"/>
  <c r="H291" i="15"/>
  <c r="I291" i="15"/>
  <c r="J291" i="15"/>
  <c r="K291" i="15"/>
  <c r="L291" i="15"/>
  <c r="M291" i="15"/>
  <c r="N291" i="15"/>
  <c r="O291" i="15"/>
  <c r="P291" i="15"/>
  <c r="Q291" i="15"/>
  <c r="R291" i="15"/>
  <c r="S291" i="15"/>
  <c r="T291" i="15"/>
  <c r="U291" i="15"/>
  <c r="V291" i="15"/>
  <c r="W291" i="15"/>
  <c r="X291" i="15"/>
  <c r="Y291" i="15"/>
  <c r="Z291" i="15"/>
  <c r="AA291" i="15"/>
  <c r="AB291" i="15"/>
  <c r="AC291" i="15"/>
  <c r="AD291" i="15"/>
  <c r="G292" i="15"/>
  <c r="H292" i="15"/>
  <c r="I292" i="15"/>
  <c r="J292" i="15"/>
  <c r="K292" i="15"/>
  <c r="L292" i="15"/>
  <c r="M292" i="15"/>
  <c r="N292" i="15"/>
  <c r="O292" i="15"/>
  <c r="P292" i="15"/>
  <c r="Q292" i="15"/>
  <c r="R292" i="15"/>
  <c r="S292" i="15"/>
  <c r="T292" i="15"/>
  <c r="U292" i="15"/>
  <c r="V292" i="15"/>
  <c r="W292" i="15"/>
  <c r="X292" i="15"/>
  <c r="Y292" i="15"/>
  <c r="Z292" i="15"/>
  <c r="AA292" i="15"/>
  <c r="AB292" i="15"/>
  <c r="AC292" i="15"/>
  <c r="AD292" i="15"/>
  <c r="G293" i="15"/>
  <c r="H293" i="15"/>
  <c r="I293" i="15"/>
  <c r="J293" i="15"/>
  <c r="K293" i="15"/>
  <c r="L293" i="15"/>
  <c r="M293" i="15"/>
  <c r="N293" i="15"/>
  <c r="O293" i="15"/>
  <c r="P293" i="15"/>
  <c r="Q293" i="15"/>
  <c r="R293" i="15"/>
  <c r="S293" i="15"/>
  <c r="T293" i="15"/>
  <c r="U293" i="15"/>
  <c r="V293" i="15"/>
  <c r="W293" i="15"/>
  <c r="X293" i="15"/>
  <c r="Y293" i="15"/>
  <c r="Z293" i="15"/>
  <c r="AA293" i="15"/>
  <c r="AB293" i="15"/>
  <c r="AC293" i="15"/>
  <c r="AD293" i="15"/>
  <c r="G294" i="15"/>
  <c r="H294" i="15"/>
  <c r="I294" i="15"/>
  <c r="J294" i="15"/>
  <c r="K294" i="15"/>
  <c r="L294" i="15"/>
  <c r="M294" i="15"/>
  <c r="N294" i="15"/>
  <c r="O294" i="15"/>
  <c r="P294" i="15"/>
  <c r="Q294" i="15"/>
  <c r="R294" i="15"/>
  <c r="S294" i="15"/>
  <c r="T294" i="15"/>
  <c r="U294" i="15"/>
  <c r="V294" i="15"/>
  <c r="W294" i="15"/>
  <c r="X294" i="15"/>
  <c r="Y294" i="15"/>
  <c r="Z294" i="15"/>
  <c r="AA294" i="15"/>
  <c r="AB294" i="15"/>
  <c r="AC294" i="15"/>
  <c r="AD294" i="15"/>
  <c r="G295" i="15"/>
  <c r="H295" i="15"/>
  <c r="I295" i="15"/>
  <c r="J295" i="15"/>
  <c r="K295" i="15"/>
  <c r="L295" i="15"/>
  <c r="M295" i="15"/>
  <c r="N295" i="15"/>
  <c r="O295" i="15"/>
  <c r="P295" i="15"/>
  <c r="Q295" i="15"/>
  <c r="R295" i="15"/>
  <c r="S295" i="15"/>
  <c r="T295" i="15"/>
  <c r="U295" i="15"/>
  <c r="V295" i="15"/>
  <c r="W295" i="15"/>
  <c r="X295" i="15"/>
  <c r="Y295" i="15"/>
  <c r="Z295" i="15"/>
  <c r="AA295" i="15"/>
  <c r="AB295" i="15"/>
  <c r="AC295" i="15"/>
  <c r="AD295" i="15"/>
  <c r="G296" i="15"/>
  <c r="H296" i="15"/>
  <c r="I296" i="15"/>
  <c r="J296" i="15"/>
  <c r="K296" i="15"/>
  <c r="L296" i="15"/>
  <c r="M296" i="15"/>
  <c r="N296" i="15"/>
  <c r="O296" i="15"/>
  <c r="P296" i="15"/>
  <c r="Q296" i="15"/>
  <c r="R296" i="15"/>
  <c r="S296" i="15"/>
  <c r="T296" i="15"/>
  <c r="U296" i="15"/>
  <c r="V296" i="15"/>
  <c r="W296" i="15"/>
  <c r="X296" i="15"/>
  <c r="Y296" i="15"/>
  <c r="Z296" i="15"/>
  <c r="AA296" i="15"/>
  <c r="AB296" i="15"/>
  <c r="AC296" i="15"/>
  <c r="AD296" i="15"/>
  <c r="G297" i="15"/>
  <c r="H297" i="15"/>
  <c r="I297" i="15"/>
  <c r="J297" i="15"/>
  <c r="K297" i="15"/>
  <c r="L297" i="15"/>
  <c r="M297" i="15"/>
  <c r="N297" i="15"/>
  <c r="O297" i="15"/>
  <c r="P297" i="15"/>
  <c r="Q297" i="15"/>
  <c r="R297" i="15"/>
  <c r="S297" i="15"/>
  <c r="T297" i="15"/>
  <c r="U297" i="15"/>
  <c r="V297" i="15"/>
  <c r="W297" i="15"/>
  <c r="X297" i="15"/>
  <c r="Y297" i="15"/>
  <c r="Z297" i="15"/>
  <c r="AA297" i="15"/>
  <c r="AB297" i="15"/>
  <c r="AC297" i="15"/>
  <c r="AD297" i="15"/>
  <c r="G298" i="15"/>
  <c r="H298" i="15"/>
  <c r="I298" i="15"/>
  <c r="J298" i="15"/>
  <c r="K298" i="15"/>
  <c r="L298" i="15"/>
  <c r="M298" i="15"/>
  <c r="N298" i="15"/>
  <c r="O298" i="15"/>
  <c r="P298" i="15"/>
  <c r="Q298" i="15"/>
  <c r="R298" i="15"/>
  <c r="S298" i="15"/>
  <c r="T298" i="15"/>
  <c r="U298" i="15"/>
  <c r="V298" i="15"/>
  <c r="W298" i="15"/>
  <c r="X298" i="15"/>
  <c r="Y298" i="15"/>
  <c r="Z298" i="15"/>
  <c r="AA298" i="15"/>
  <c r="AB298" i="15"/>
  <c r="AC298" i="15"/>
  <c r="AD298" i="15"/>
  <c r="G299" i="15"/>
  <c r="H299" i="15"/>
  <c r="I299" i="15"/>
  <c r="J299" i="15"/>
  <c r="K299" i="15"/>
  <c r="L299" i="15"/>
  <c r="M299" i="15"/>
  <c r="N299" i="15"/>
  <c r="O299" i="15"/>
  <c r="P299" i="15"/>
  <c r="Q299" i="15"/>
  <c r="R299" i="15"/>
  <c r="S299" i="15"/>
  <c r="T299" i="15"/>
  <c r="U299" i="15"/>
  <c r="V299" i="15"/>
  <c r="W299" i="15"/>
  <c r="X299" i="15"/>
  <c r="Y299" i="15"/>
  <c r="Z299" i="15"/>
  <c r="AA299" i="15"/>
  <c r="AB299" i="15"/>
  <c r="AC299" i="15"/>
  <c r="AD299" i="15"/>
  <c r="G300" i="15"/>
  <c r="H300" i="15"/>
  <c r="I300" i="15"/>
  <c r="J300" i="15"/>
  <c r="K300" i="15"/>
  <c r="L300" i="15"/>
  <c r="M300" i="15"/>
  <c r="N300" i="15"/>
  <c r="O300" i="15"/>
  <c r="P300" i="15"/>
  <c r="Q300" i="15"/>
  <c r="R300" i="15"/>
  <c r="S300" i="15"/>
  <c r="T300" i="15"/>
  <c r="U300" i="15"/>
  <c r="V300" i="15"/>
  <c r="W300" i="15"/>
  <c r="X300" i="15"/>
  <c r="Y300" i="15"/>
  <c r="Z300" i="15"/>
  <c r="AA300" i="15"/>
  <c r="AB300" i="15"/>
  <c r="AC300" i="15"/>
  <c r="AD300" i="15"/>
  <c r="G301" i="15"/>
  <c r="H301" i="15"/>
  <c r="I301" i="15"/>
  <c r="J301" i="15"/>
  <c r="K301" i="15"/>
  <c r="L301" i="15"/>
  <c r="M301" i="15"/>
  <c r="N301" i="15"/>
  <c r="O301" i="15"/>
  <c r="P301" i="15"/>
  <c r="Q301" i="15"/>
  <c r="R301" i="15"/>
  <c r="S301" i="15"/>
  <c r="T301" i="15"/>
  <c r="U301" i="15"/>
  <c r="V301" i="15"/>
  <c r="W301" i="15"/>
  <c r="X301" i="15"/>
  <c r="Y301" i="15"/>
  <c r="Z301" i="15"/>
  <c r="AA301" i="15"/>
  <c r="AB301" i="15"/>
  <c r="AC301" i="15"/>
  <c r="AD301" i="15"/>
  <c r="G302" i="15"/>
  <c r="H302" i="15"/>
  <c r="I302" i="15"/>
  <c r="J302" i="15"/>
  <c r="K302" i="15"/>
  <c r="L302" i="15"/>
  <c r="M302" i="15"/>
  <c r="N302" i="15"/>
  <c r="O302" i="15"/>
  <c r="P302" i="15"/>
  <c r="Q302" i="15"/>
  <c r="R302" i="15"/>
  <c r="S302" i="15"/>
  <c r="T302" i="15"/>
  <c r="U302" i="15"/>
  <c r="V302" i="15"/>
  <c r="W302" i="15"/>
  <c r="X302" i="15"/>
  <c r="Y302" i="15"/>
  <c r="Z302" i="15"/>
  <c r="AA302" i="15"/>
  <c r="AB302" i="15"/>
  <c r="AC302" i="15"/>
  <c r="AD302" i="15"/>
  <c r="G303" i="15"/>
  <c r="H303" i="15"/>
  <c r="I303" i="15"/>
  <c r="J303" i="15"/>
  <c r="K303" i="15"/>
  <c r="L303" i="15"/>
  <c r="M303" i="15"/>
  <c r="N303" i="15"/>
  <c r="O303" i="15"/>
  <c r="P303" i="15"/>
  <c r="Q303" i="15"/>
  <c r="R303" i="15"/>
  <c r="S303" i="15"/>
  <c r="T303" i="15"/>
  <c r="U303" i="15"/>
  <c r="V303" i="15"/>
  <c r="W303" i="15"/>
  <c r="X303" i="15"/>
  <c r="Y303" i="15"/>
  <c r="Z303" i="15"/>
  <c r="AA303" i="15"/>
  <c r="AB303" i="15"/>
  <c r="AC303" i="15"/>
  <c r="AD303" i="15"/>
  <c r="AG6" i="15" a="1"/>
  <c r="AG6" i="15"/>
  <c r="F306" i="15"/>
  <c r="C48" i="10"/>
  <c r="C24" i="10"/>
  <c r="C25" i="10"/>
  <c r="C26" i="10"/>
  <c r="C27" i="10"/>
  <c r="C28" i="10"/>
  <c r="C29" i="10"/>
  <c r="C30" i="10"/>
  <c r="C31" i="10"/>
  <c r="C32" i="10"/>
  <c r="C33" i="10"/>
  <c r="C34" i="10"/>
  <c r="C35" i="10"/>
  <c r="C36" i="10"/>
  <c r="C37" i="10"/>
  <c r="C38" i="10"/>
  <c r="C39" i="10"/>
  <c r="C40" i="10"/>
  <c r="C41" i="10"/>
  <c r="C42" i="10"/>
  <c r="C43" i="10"/>
  <c r="C44" i="10"/>
  <c r="C45" i="10"/>
  <c r="C46" i="10"/>
  <c r="C47" i="10"/>
  <c r="C50" i="10"/>
  <c r="C51" i="10"/>
  <c r="C52" i="10"/>
  <c r="C53" i="10"/>
  <c r="C54" i="10"/>
  <c r="C55" i="10"/>
  <c r="C56" i="10"/>
  <c r="C57" i="10"/>
  <c r="C58" i="10"/>
  <c r="C59" i="10"/>
  <c r="C60" i="10"/>
  <c r="C61" i="10"/>
  <c r="C62" i="10"/>
  <c r="C63" i="10"/>
  <c r="C64" i="10"/>
  <c r="C65" i="10"/>
  <c r="C66" i="10"/>
  <c r="C67" i="10"/>
  <c r="C68" i="10"/>
  <c r="C69" i="10"/>
  <c r="C70" i="10"/>
  <c r="C71" i="10"/>
  <c r="C72" i="10"/>
  <c r="C73" i="10"/>
  <c r="C74" i="10"/>
  <c r="C75" i="10"/>
  <c r="C76" i="10"/>
  <c r="C77" i="10"/>
  <c r="C78" i="10"/>
  <c r="C79" i="10"/>
  <c r="C80" i="10"/>
  <c r="C81" i="10"/>
  <c r="C82" i="10"/>
  <c r="C83" i="10"/>
  <c r="C84" i="10"/>
  <c r="C85" i="10"/>
  <c r="C86" i="10"/>
  <c r="C87" i="10"/>
  <c r="C88" i="10"/>
  <c r="C89" i="10"/>
  <c r="C90" i="10"/>
  <c r="C91" i="10"/>
  <c r="C92" i="10"/>
  <c r="C93" i="10"/>
  <c r="C94" i="10"/>
  <c r="C95" i="10"/>
  <c r="C96" i="10"/>
  <c r="C97" i="10"/>
  <c r="C98" i="10"/>
  <c r="C99" i="10"/>
  <c r="C100" i="10"/>
  <c r="C101" i="10"/>
  <c r="C102" i="10"/>
  <c r="C103" i="10"/>
  <c r="C104" i="10"/>
  <c r="C105" i="10"/>
  <c r="C106" i="10"/>
  <c r="C107" i="10"/>
  <c r="C108" i="10"/>
  <c r="C109" i="10"/>
  <c r="C110" i="10"/>
  <c r="C111" i="10"/>
  <c r="C112" i="10"/>
  <c r="C113" i="10"/>
  <c r="C114" i="10"/>
  <c r="C115" i="10"/>
  <c r="C116" i="10"/>
  <c r="C117" i="10"/>
  <c r="C118" i="10"/>
  <c r="C119" i="10"/>
  <c r="C120" i="10"/>
  <c r="C121" i="10"/>
  <c r="C122" i="10"/>
  <c r="C123" i="10"/>
  <c r="C124" i="10"/>
  <c r="C125" i="10"/>
  <c r="C126" i="10"/>
  <c r="C127" i="10"/>
  <c r="C128" i="10"/>
  <c r="C129" i="10"/>
  <c r="C130" i="10"/>
  <c r="C131" i="10"/>
  <c r="C132" i="10"/>
  <c r="C133" i="10"/>
  <c r="C134" i="10"/>
  <c r="C135" i="10"/>
  <c r="C136" i="10"/>
  <c r="C137" i="10"/>
  <c r="C138" i="10"/>
  <c r="C139" i="10"/>
  <c r="C140" i="10"/>
  <c r="C141" i="10"/>
  <c r="C142" i="10"/>
  <c r="C143" i="10"/>
  <c r="C144" i="10"/>
  <c r="C145" i="10"/>
  <c r="C146" i="10"/>
  <c r="C147" i="10"/>
  <c r="C148" i="10"/>
  <c r="C149" i="10"/>
  <c r="C150" i="10"/>
  <c r="C151" i="10"/>
  <c r="C152" i="10"/>
  <c r="C153" i="10"/>
  <c r="C154" i="10"/>
  <c r="C155" i="10"/>
  <c r="C156" i="10"/>
  <c r="C157" i="10"/>
  <c r="C158" i="10"/>
  <c r="C159" i="10"/>
  <c r="C160" i="10"/>
  <c r="C161" i="10"/>
  <c r="C162" i="10"/>
  <c r="C163" i="10"/>
  <c r="C164" i="10"/>
  <c r="C165" i="10"/>
  <c r="C166" i="10"/>
  <c r="C167" i="10"/>
  <c r="C168" i="10"/>
  <c r="C169" i="10"/>
  <c r="C170" i="10"/>
  <c r="C171" i="10"/>
  <c r="C172" i="10"/>
  <c r="C173" i="10"/>
  <c r="C174" i="10"/>
  <c r="C175" i="10"/>
  <c r="C176" i="10"/>
  <c r="C177" i="10"/>
  <c r="C178" i="10"/>
  <c r="C179" i="10"/>
  <c r="C180" i="10"/>
  <c r="C181" i="10"/>
  <c r="C182" i="10"/>
  <c r="C183" i="10"/>
  <c r="C184" i="10"/>
  <c r="C185" i="10"/>
  <c r="C186" i="10"/>
  <c r="C187" i="10"/>
  <c r="C188" i="10"/>
  <c r="C189" i="10"/>
  <c r="C190" i="10"/>
  <c r="C191" i="10"/>
  <c r="C192" i="10"/>
  <c r="C193" i="10"/>
  <c r="C194" i="10"/>
  <c r="C195" i="10"/>
  <c r="C196" i="10"/>
  <c r="C197" i="10"/>
  <c r="C198" i="10"/>
  <c r="C199" i="10"/>
  <c r="C200" i="10"/>
  <c r="C201" i="10"/>
  <c r="C202" i="10"/>
  <c r="C203" i="10"/>
  <c r="C204" i="10"/>
  <c r="C205" i="10"/>
  <c r="C206" i="10"/>
  <c r="C207" i="10"/>
  <c r="C208" i="10"/>
  <c r="C209" i="10"/>
  <c r="C210" i="10"/>
  <c r="C211" i="10"/>
  <c r="C212" i="10"/>
  <c r="C213" i="10"/>
  <c r="C214" i="10"/>
  <c r="C215" i="10"/>
  <c r="C216" i="10"/>
  <c r="C217" i="10"/>
  <c r="C218" i="10"/>
  <c r="C219" i="10"/>
  <c r="C220" i="10"/>
  <c r="C221" i="10"/>
  <c r="C222" i="10"/>
  <c r="C223" i="10"/>
  <c r="C224" i="10"/>
  <c r="C225" i="10"/>
  <c r="C226" i="10"/>
  <c r="C227" i="10"/>
  <c r="C228" i="10"/>
  <c r="C229" i="10"/>
  <c r="C230" i="10"/>
  <c r="C231" i="10"/>
  <c r="C232" i="10"/>
  <c r="C233" i="10"/>
  <c r="C234" i="10"/>
  <c r="C235" i="10"/>
  <c r="C236" i="10"/>
  <c r="C237" i="10"/>
  <c r="C238" i="10"/>
  <c r="C239" i="10"/>
  <c r="C240" i="10"/>
  <c r="C241" i="10"/>
  <c r="C242" i="10"/>
  <c r="C243" i="10"/>
  <c r="C244" i="10"/>
  <c r="C245" i="10"/>
  <c r="C246" i="10"/>
  <c r="C247" i="10"/>
  <c r="C248" i="10"/>
  <c r="C249" i="10"/>
  <c r="C250" i="10"/>
  <c r="C251" i="10"/>
  <c r="C252" i="10"/>
  <c r="C253" i="10"/>
  <c r="C254" i="10"/>
  <c r="C255" i="10"/>
  <c r="C256" i="10"/>
  <c r="C257" i="10"/>
  <c r="C258" i="10"/>
  <c r="C259" i="10"/>
  <c r="C260" i="10"/>
  <c r="C261" i="10"/>
  <c r="C262" i="10"/>
  <c r="C263" i="10"/>
  <c r="C264" i="10"/>
  <c r="C265" i="10"/>
  <c r="C266" i="10"/>
  <c r="C267" i="10"/>
  <c r="C268" i="10"/>
  <c r="C269" i="10"/>
  <c r="C270" i="10"/>
  <c r="C271" i="10"/>
  <c r="C272" i="10"/>
  <c r="C273" i="10"/>
  <c r="C274" i="10"/>
  <c r="C275" i="10"/>
  <c r="C276" i="10"/>
  <c r="C277" i="10"/>
  <c r="C278" i="10"/>
  <c r="C279" i="10"/>
  <c r="C280" i="10"/>
  <c r="C281" i="10"/>
  <c r="C282" i="10"/>
  <c r="C283" i="10"/>
  <c r="C284" i="10"/>
  <c r="C285" i="10"/>
  <c r="C286" i="10"/>
  <c r="C287" i="10"/>
  <c r="C288" i="10"/>
  <c r="C289" i="10"/>
  <c r="C290" i="10"/>
  <c r="C291" i="10"/>
  <c r="C292" i="10"/>
  <c r="C293" i="10"/>
  <c r="C294" i="10"/>
  <c r="C295" i="10"/>
  <c r="C296" i="10"/>
  <c r="C297" i="10"/>
  <c r="C298" i="10"/>
  <c r="C299" i="10"/>
  <c r="C300" i="10"/>
  <c r="C301" i="10"/>
  <c r="C302" i="10"/>
  <c r="C303" i="10"/>
  <c r="C304" i="10"/>
  <c r="C305" i="10"/>
  <c r="C306" i="10"/>
  <c r="C307" i="10"/>
  <c r="C308" i="10"/>
  <c r="C309" i="10"/>
  <c r="C310" i="10"/>
  <c r="C311" i="10"/>
  <c r="C312" i="10"/>
  <c r="C313" i="10"/>
  <c r="C314" i="10"/>
  <c r="C315" i="10"/>
  <c r="C316" i="10"/>
  <c r="C317" i="10"/>
  <c r="C318" i="10"/>
  <c r="C319" i="10"/>
  <c r="C320" i="10"/>
  <c r="C321" i="10"/>
  <c r="C322" i="10"/>
  <c r="C323" i="10"/>
  <c r="C324" i="10"/>
  <c r="C325" i="10"/>
  <c r="C326" i="10"/>
  <c r="C327" i="10"/>
  <c r="C328" i="10"/>
  <c r="C329" i="10"/>
  <c r="C330" i="10"/>
  <c r="C331" i="10"/>
  <c r="C332" i="10"/>
  <c r="C333" i="10"/>
  <c r="C334" i="10"/>
  <c r="C335" i="10"/>
  <c r="C336" i="10"/>
  <c r="C337" i="10"/>
  <c r="C338" i="10"/>
  <c r="C339" i="10"/>
  <c r="C340" i="10"/>
  <c r="C341" i="10"/>
  <c r="C342" i="10"/>
  <c r="C343" i="10"/>
  <c r="C344" i="10"/>
  <c r="C345" i="10"/>
  <c r="C346" i="10"/>
  <c r="C347" i="10"/>
  <c r="C348" i="10"/>
  <c r="C349" i="10"/>
  <c r="C350" i="10"/>
  <c r="C351" i="10"/>
  <c r="C352" i="10"/>
  <c r="C353" i="10"/>
  <c r="C354" i="10"/>
  <c r="C355" i="10"/>
  <c r="C356" i="10"/>
  <c r="C357" i="10"/>
  <c r="C358" i="10"/>
  <c r="C359" i="10"/>
  <c r="C360" i="10"/>
  <c r="C361" i="10"/>
  <c r="C362" i="10"/>
  <c r="C363" i="10"/>
  <c r="C364" i="10"/>
  <c r="C365" i="10"/>
  <c r="C366" i="10"/>
  <c r="C367" i="10"/>
  <c r="C368" i="10"/>
  <c r="C369" i="10"/>
  <c r="C370" i="10"/>
  <c r="C371" i="10"/>
  <c r="C372" i="10"/>
  <c r="C373" i="10"/>
  <c r="C374" i="10"/>
  <c r="C375" i="10"/>
  <c r="C376" i="10"/>
  <c r="C377" i="10"/>
  <c r="C378" i="10"/>
  <c r="C379" i="10"/>
  <c r="C380" i="10"/>
  <c r="C381" i="10"/>
  <c r="C382" i="10"/>
  <c r="C383" i="10"/>
  <c r="C384" i="10"/>
  <c r="C385" i="10"/>
  <c r="C386" i="10"/>
  <c r="C387" i="10"/>
  <c r="C388" i="10"/>
  <c r="C389" i="10"/>
  <c r="C390" i="10"/>
  <c r="C391" i="10"/>
  <c r="C392" i="10"/>
  <c r="C393" i="10"/>
  <c r="C394" i="10"/>
  <c r="C395" i="10"/>
  <c r="C396" i="10"/>
  <c r="C397" i="10"/>
  <c r="C398" i="10"/>
  <c r="C399" i="10"/>
  <c r="C400" i="10"/>
  <c r="C401" i="10"/>
  <c r="C402" i="10"/>
  <c r="C403" i="10"/>
  <c r="C404" i="10"/>
  <c r="C405" i="10"/>
  <c r="C406" i="10"/>
  <c r="C407" i="10"/>
  <c r="C408" i="10"/>
  <c r="C409" i="10"/>
  <c r="C410" i="10"/>
  <c r="C411" i="10"/>
  <c r="C412" i="10"/>
  <c r="C413" i="10"/>
  <c r="C414" i="10"/>
  <c r="C415" i="10"/>
  <c r="C416" i="10"/>
  <c r="C417" i="10"/>
  <c r="C418" i="10"/>
  <c r="C419" i="10"/>
  <c r="C420" i="10"/>
  <c r="C421" i="10"/>
  <c r="C422" i="10"/>
  <c r="C423" i="10"/>
  <c r="C424" i="10"/>
  <c r="C425" i="10"/>
  <c r="C426" i="10"/>
  <c r="C427" i="10"/>
  <c r="C428" i="10"/>
  <c r="C429" i="10"/>
  <c r="C430" i="10"/>
  <c r="C431" i="10"/>
  <c r="C432" i="10"/>
  <c r="C433" i="10"/>
  <c r="C434" i="10"/>
  <c r="C435" i="10"/>
  <c r="C436" i="10"/>
  <c r="C437" i="10"/>
  <c r="C438" i="10"/>
  <c r="C439" i="10"/>
  <c r="C440" i="10"/>
  <c r="C441" i="10"/>
  <c r="C442" i="10"/>
  <c r="C443" i="10"/>
  <c r="C444" i="10"/>
  <c r="C445" i="10"/>
  <c r="C446" i="10"/>
  <c r="C447" i="10"/>
  <c r="C448" i="10"/>
  <c r="C449" i="10"/>
  <c r="C450" i="10"/>
  <c r="C451" i="10"/>
  <c r="C452" i="10"/>
  <c r="C453" i="10"/>
  <c r="C454" i="10"/>
  <c r="C455" i="10"/>
  <c r="C456" i="10"/>
  <c r="C457" i="10"/>
  <c r="C458" i="10"/>
  <c r="C459" i="10"/>
  <c r="C460" i="10"/>
  <c r="C461" i="10"/>
  <c r="C462" i="10"/>
  <c r="C463" i="10"/>
  <c r="C464" i="10"/>
  <c r="C465" i="10"/>
  <c r="C466" i="10"/>
  <c r="C467" i="10"/>
  <c r="C468" i="10"/>
  <c r="C469" i="10"/>
  <c r="C470" i="10"/>
  <c r="C471" i="10"/>
  <c r="C472" i="10"/>
  <c r="C473" i="10"/>
  <c r="C474" i="10"/>
  <c r="C475" i="10"/>
  <c r="C476" i="10"/>
  <c r="C477" i="10"/>
  <c r="C478" i="10"/>
  <c r="C479" i="10"/>
  <c r="C480" i="10"/>
  <c r="C481" i="10"/>
  <c r="C482" i="10"/>
  <c r="C483" i="10"/>
  <c r="C484" i="10"/>
  <c r="C485" i="10"/>
  <c r="C486" i="10"/>
  <c r="C487" i="10"/>
  <c r="C488" i="10"/>
  <c r="C489" i="10"/>
  <c r="C490" i="10"/>
  <c r="C491" i="10"/>
  <c r="C492" i="10"/>
  <c r="C493" i="10"/>
  <c r="C494" i="10"/>
  <c r="C495" i="10"/>
  <c r="C496" i="10"/>
  <c r="C497" i="10"/>
  <c r="C498" i="10"/>
  <c r="C499" i="10"/>
  <c r="C500" i="10"/>
  <c r="C501" i="10"/>
  <c r="C502" i="10"/>
  <c r="C503" i="10"/>
  <c r="C504" i="10"/>
  <c r="C505" i="10"/>
  <c r="C506" i="10"/>
  <c r="C507" i="10"/>
  <c r="C508" i="10"/>
  <c r="C509" i="10"/>
  <c r="C510" i="10"/>
  <c r="C511" i="10"/>
  <c r="C512" i="10"/>
  <c r="C513" i="10"/>
  <c r="C514" i="10"/>
  <c r="C515" i="10"/>
  <c r="C516" i="10"/>
  <c r="C517" i="10"/>
  <c r="C518" i="10"/>
  <c r="C519" i="10"/>
  <c r="C520" i="10"/>
  <c r="C521" i="10"/>
  <c r="C522" i="10"/>
  <c r="C523" i="10"/>
  <c r="C524" i="10"/>
  <c r="C525" i="10"/>
  <c r="C526" i="10"/>
  <c r="C527" i="10"/>
  <c r="C528" i="10"/>
  <c r="C529" i="10"/>
  <c r="C530" i="10"/>
  <c r="C531" i="10"/>
  <c r="C532" i="10"/>
  <c r="C533" i="10"/>
  <c r="C534" i="10"/>
  <c r="C535" i="10"/>
  <c r="C536" i="10"/>
  <c r="C537" i="10"/>
  <c r="C538" i="10"/>
  <c r="C539" i="10"/>
  <c r="C540" i="10"/>
  <c r="C541" i="10"/>
  <c r="C542" i="10"/>
  <c r="C543" i="10"/>
  <c r="C544" i="10"/>
  <c r="C545" i="10"/>
  <c r="C546" i="10"/>
  <c r="C547" i="10"/>
  <c r="C548" i="10"/>
  <c r="C549" i="10"/>
  <c r="C550" i="10"/>
  <c r="C551" i="10"/>
  <c r="C552" i="10"/>
  <c r="C553" i="10"/>
  <c r="C554" i="10"/>
  <c r="C555" i="10"/>
  <c r="C556" i="10"/>
  <c r="C557" i="10"/>
  <c r="C558" i="10"/>
  <c r="C559" i="10"/>
  <c r="C560" i="10"/>
  <c r="C561" i="10"/>
  <c r="C562" i="10"/>
  <c r="C563" i="10"/>
  <c r="C564" i="10"/>
  <c r="C565" i="10"/>
  <c r="C566" i="10"/>
  <c r="C567" i="10"/>
  <c r="C568" i="10"/>
  <c r="C569" i="10"/>
  <c r="C570" i="10"/>
  <c r="C571" i="10"/>
  <c r="C572" i="10"/>
  <c r="C573" i="10"/>
  <c r="C574" i="10"/>
  <c r="C575" i="10"/>
  <c r="C576" i="10"/>
  <c r="C577" i="10"/>
  <c r="C578" i="10"/>
  <c r="C579" i="10"/>
  <c r="C580" i="10"/>
  <c r="C581" i="10"/>
  <c r="C7" i="10"/>
  <c r="C8" i="10"/>
  <c r="C9" i="10"/>
  <c r="C10" i="10"/>
  <c r="C11" i="10"/>
  <c r="C12" i="10"/>
  <c r="C13" i="10"/>
  <c r="C14" i="10"/>
  <c r="C15" i="10"/>
  <c r="C16" i="10"/>
  <c r="C17" i="10"/>
  <c r="C18" i="10"/>
  <c r="C19" i="10"/>
  <c r="C20" i="10"/>
  <c r="C21" i="10"/>
  <c r="C22" i="10"/>
  <c r="C23" i="10"/>
  <c r="C6" i="10"/>
  <c r="CD40" i="26" l="1" a="1"/>
  <c r="CD40" i="26" s="1"/>
  <c r="CD42" i="26" a="1"/>
  <c r="CD42" i="26" s="1"/>
  <c r="CD38" i="26" a="1"/>
  <c r="CD38" i="26" s="1"/>
  <c r="CD43" i="26" a="1"/>
  <c r="CD43" i="26" s="1"/>
  <c r="Y89" i="26" a="1"/>
  <c r="Y89" i="26" s="1"/>
  <c r="Y115" i="26" a="1"/>
  <c r="Y115" i="26" s="1"/>
  <c r="CD41" i="26" a="1"/>
  <c r="CD41" i="26" s="1"/>
  <c r="AF97" i="26" a="1"/>
  <c r="AF97" i="26" s="1"/>
  <c r="AF101" i="26" a="1"/>
  <c r="AF101" i="26" s="1"/>
  <c r="AF105" i="26" a="1"/>
  <c r="AF105" i="26" s="1"/>
  <c r="AF93" i="26" a="1"/>
  <c r="AF93" i="26" s="1"/>
  <c r="AF109" i="26" a="1"/>
  <c r="AF109" i="26" s="1"/>
  <c r="AF68" i="26" a="1"/>
  <c r="AF68" i="26" s="1"/>
  <c r="AF52" i="26" a="1"/>
  <c r="AF52" i="26" s="1"/>
  <c r="AF36" i="26" a="1"/>
  <c r="AF36" i="26" s="1"/>
  <c r="AF32" i="26" a="1"/>
  <c r="AF32" i="26" s="1"/>
  <c r="AF28" i="26" a="1"/>
  <c r="AF28" i="26" s="1"/>
  <c r="AF24" i="26" a="1"/>
  <c r="AF24" i="26" s="1"/>
  <c r="AF20" i="26" a="1"/>
  <c r="AF20" i="26" s="1"/>
  <c r="AF16" i="26" a="1"/>
  <c r="AF16" i="26" s="1"/>
  <c r="AF12" i="26" a="1"/>
  <c r="AF12" i="26" s="1"/>
  <c r="AF11" i="26" a="1"/>
  <c r="AF11" i="26" s="1"/>
  <c r="AF80" i="26" a="1"/>
  <c r="AF80" i="26" s="1"/>
  <c r="AF64" i="26" a="1"/>
  <c r="AF64" i="26" s="1"/>
  <c r="AF48" i="26" a="1"/>
  <c r="AF48" i="26" s="1"/>
  <c r="AF110" i="26" a="1"/>
  <c r="AF110" i="26" s="1"/>
  <c r="AF98" i="26" a="1"/>
  <c r="AF98" i="26" s="1"/>
  <c r="AF94" i="26" a="1"/>
  <c r="AF94" i="26" s="1"/>
  <c r="AF91" i="26" a="1"/>
  <c r="AF91" i="26" s="1"/>
  <c r="AF88" i="26" a="1"/>
  <c r="AF88" i="26" s="1"/>
  <c r="AF47" i="26" a="1"/>
  <c r="AF47" i="26" s="1"/>
  <c r="AF42" i="26" a="1"/>
  <c r="AF42" i="26" s="1"/>
  <c r="AF35" i="26" a="1"/>
  <c r="AF35" i="26" s="1"/>
  <c r="AF76" i="26" a="1"/>
  <c r="AF76" i="26" s="1"/>
  <c r="AF60" i="26" a="1"/>
  <c r="AF60" i="26" s="1"/>
  <c r="AF44" i="26" a="1"/>
  <c r="AF44" i="26" s="1"/>
  <c r="AF102" i="26" a="1"/>
  <c r="AF102" i="26" s="1"/>
  <c r="AF111" i="26" a="1"/>
  <c r="AF111" i="26" s="1"/>
  <c r="AF107" i="26" a="1"/>
  <c r="AF107" i="26" s="1"/>
  <c r="AF103" i="26" a="1"/>
  <c r="AF103" i="26" s="1"/>
  <c r="AF99" i="26" a="1"/>
  <c r="AF99" i="26" s="1"/>
  <c r="AF95" i="26" a="1"/>
  <c r="AF95" i="26" s="1"/>
  <c r="AF84" i="26" a="1"/>
  <c r="AF84" i="26" s="1"/>
  <c r="AF72" i="26" a="1"/>
  <c r="AF72" i="26" s="1"/>
  <c r="AF56" i="26" a="1"/>
  <c r="AF56" i="26" s="1"/>
  <c r="AF40" i="26" a="1"/>
  <c r="AF40" i="26" s="1"/>
  <c r="AF106" i="26" a="1"/>
  <c r="AF106" i="26" s="1"/>
  <c r="AF112" i="26" a="1"/>
  <c r="AF112" i="26" s="1"/>
  <c r="AF108" i="26" a="1"/>
  <c r="AF108" i="26" s="1"/>
  <c r="AF104" i="26" a="1"/>
  <c r="AF104" i="26" s="1"/>
  <c r="AF100" i="26" a="1"/>
  <c r="AF100" i="26" s="1"/>
  <c r="AF96" i="26" a="1"/>
  <c r="AF96" i="26" s="1"/>
  <c r="AF92" i="26" a="1"/>
  <c r="AF92" i="26" s="1"/>
  <c r="AF89" i="26" a="1"/>
  <c r="AF89" i="26" s="1"/>
  <c r="AF85" i="26" a="1"/>
  <c r="AF85" i="26" s="1"/>
  <c r="AF81" i="26" a="1"/>
  <c r="AF81" i="26" s="1"/>
  <c r="AF77" i="26" a="1"/>
  <c r="AF77" i="26" s="1"/>
  <c r="AF73" i="26" a="1"/>
  <c r="AF73" i="26" s="1"/>
  <c r="AF69" i="26" a="1"/>
  <c r="AF69" i="26" s="1"/>
  <c r="AF65" i="26" a="1"/>
  <c r="AF65" i="26" s="1"/>
  <c r="AF61" i="26" a="1"/>
  <c r="AF61" i="26" s="1"/>
  <c r="AF57" i="26" a="1"/>
  <c r="AF57" i="26" s="1"/>
  <c r="AF53" i="26" a="1"/>
  <c r="AF53" i="26" s="1"/>
  <c r="AF49" i="26" a="1"/>
  <c r="AF49" i="26" s="1"/>
  <c r="AF45" i="26" a="1"/>
  <c r="AF45" i="26" s="1"/>
  <c r="AF41" i="26" a="1"/>
  <c r="AF41" i="26" s="1"/>
  <c r="AF37" i="26" a="1"/>
  <c r="AF37" i="26" s="1"/>
  <c r="AF33" i="26" a="1"/>
  <c r="AF33" i="26" s="1"/>
  <c r="AF29" i="26" a="1"/>
  <c r="AF29" i="26" s="1"/>
  <c r="AF25" i="26" a="1"/>
  <c r="AF25" i="26" s="1"/>
  <c r="AF21" i="26" a="1"/>
  <c r="AF21" i="26" s="1"/>
  <c r="AF17" i="26" a="1"/>
  <c r="AF17" i="26" s="1"/>
  <c r="AF13" i="26" a="1"/>
  <c r="AF13" i="26" s="1"/>
  <c r="AF9" i="26" a="1"/>
  <c r="AF9" i="26" s="1"/>
  <c r="AF7" i="26" a="1"/>
  <c r="AF7" i="26" s="1"/>
  <c r="AF90" i="26" a="1"/>
  <c r="AF90" i="26" s="1"/>
  <c r="AF86" i="26" a="1"/>
  <c r="AF86" i="26" s="1"/>
  <c r="AF82" i="26" a="1"/>
  <c r="AF82" i="26" s="1"/>
  <c r="AF78" i="26" a="1"/>
  <c r="AF78" i="26" s="1"/>
  <c r="AF74" i="26" a="1"/>
  <c r="AF74" i="26" s="1"/>
  <c r="AF70" i="26" a="1"/>
  <c r="AF70" i="26" s="1"/>
  <c r="AF66" i="26" a="1"/>
  <c r="AF66" i="26" s="1"/>
  <c r="AF62" i="26" a="1"/>
  <c r="AF62" i="26" s="1"/>
  <c r="AF58" i="26" a="1"/>
  <c r="AF58" i="26" s="1"/>
  <c r="AF54" i="26" a="1"/>
  <c r="AF54" i="26" s="1"/>
  <c r="AF50" i="26" a="1"/>
  <c r="AF50" i="26" s="1"/>
  <c r="AF46" i="26" a="1"/>
  <c r="AF46" i="26" s="1"/>
  <c r="AF38" i="26" a="1"/>
  <c r="AF38" i="26" s="1"/>
  <c r="AF34" i="26" a="1"/>
  <c r="AF34" i="26" s="1"/>
  <c r="AF30" i="26" a="1"/>
  <c r="AF30" i="26" s="1"/>
  <c r="AF26" i="26" a="1"/>
  <c r="AF26" i="26" s="1"/>
  <c r="AF22" i="26" a="1"/>
  <c r="AF22" i="26" s="1"/>
  <c r="AF18" i="26" a="1"/>
  <c r="AF18" i="26" s="1"/>
  <c r="AF14" i="26" a="1"/>
  <c r="AF14" i="26" s="1"/>
  <c r="AF10" i="26" a="1"/>
  <c r="AF10" i="26" s="1"/>
  <c r="AF87" i="26" a="1"/>
  <c r="AF87" i="26" s="1"/>
  <c r="AF83" i="26" a="1"/>
  <c r="AF83" i="26" s="1"/>
  <c r="AF79" i="26" a="1"/>
  <c r="AF79" i="26" s="1"/>
  <c r="AF75" i="26" a="1"/>
  <c r="AF75" i="26" s="1"/>
  <c r="AF71" i="26" a="1"/>
  <c r="AF71" i="26" s="1"/>
  <c r="AF67" i="26" a="1"/>
  <c r="AF67" i="26" s="1"/>
  <c r="AF63" i="26" a="1"/>
  <c r="AF63" i="26" s="1"/>
  <c r="AF59" i="26" a="1"/>
  <c r="AF59" i="26" s="1"/>
  <c r="AF55" i="26" a="1"/>
  <c r="AF55" i="26" s="1"/>
  <c r="AF51" i="26" a="1"/>
  <c r="AF51" i="26" s="1"/>
  <c r="AF43" i="26" a="1"/>
  <c r="AF43" i="26" s="1"/>
  <c r="AF39" i="26" a="1"/>
  <c r="AF39" i="26" s="1"/>
  <c r="AF31" i="26" a="1"/>
  <c r="AF31" i="26" s="1"/>
  <c r="AF27" i="26" a="1"/>
  <c r="AF27" i="26" s="1"/>
  <c r="AF23" i="26" a="1"/>
  <c r="AF23" i="26" s="1"/>
  <c r="AF19" i="26" a="1"/>
  <c r="AF19" i="26" s="1"/>
  <c r="AF15" i="26" a="1"/>
  <c r="AF15" i="26" s="1"/>
  <c r="AF8" i="26" a="1"/>
  <c r="AF8" i="26" s="1"/>
  <c r="Y111" i="26" a="1"/>
  <c r="Y111" i="26" s="1"/>
  <c r="Y94" i="26" a="1"/>
  <c r="Y94" i="26" s="1"/>
  <c r="Y110" i="26" a="1"/>
  <c r="Y110" i="26" s="1"/>
  <c r="Y126" i="26" a="1"/>
  <c r="Y126" i="26" s="1"/>
  <c r="Y106" i="26" a="1"/>
  <c r="Y106" i="26" s="1"/>
  <c r="Y118" i="26" a="1"/>
  <c r="Y118" i="26" s="1"/>
  <c r="Y102" i="26" a="1"/>
  <c r="Y102" i="26" s="1"/>
  <c r="Y122" i="26" a="1"/>
  <c r="Y122" i="26" s="1"/>
  <c r="Y98" i="26" a="1"/>
  <c r="Y98" i="26" s="1"/>
  <c r="Y114" i="26" a="1"/>
  <c r="Y114" i="26" s="1"/>
  <c r="Y95" i="26" a="1"/>
  <c r="Y95" i="26" s="1"/>
  <c r="Y84" i="26" a="1"/>
  <c r="Y84" i="26" s="1"/>
  <c r="Y127" i="26" a="1"/>
  <c r="Y127" i="26" s="1"/>
  <c r="Y103" i="26" a="1"/>
  <c r="Y103" i="26" s="1"/>
  <c r="Y99" i="26" a="1"/>
  <c r="Y99" i="26" s="1"/>
  <c r="Y72" i="26" a="1"/>
  <c r="Y72" i="26" s="1"/>
  <c r="Y64" i="26" a="1"/>
  <c r="Y64" i="26" s="1"/>
  <c r="Y60" i="26" a="1"/>
  <c r="Y60" i="26" s="1"/>
  <c r="Y56" i="26" a="1"/>
  <c r="Y56" i="26" s="1"/>
  <c r="Y52" i="26" a="1"/>
  <c r="Y52" i="26" s="1"/>
  <c r="Y48" i="26" a="1"/>
  <c r="Y48" i="26" s="1"/>
  <c r="Y44" i="26" a="1"/>
  <c r="Y44" i="26" s="1"/>
  <c r="Y46" i="26" a="1"/>
  <c r="Y46" i="26" s="1"/>
  <c r="Y42" i="26" a="1"/>
  <c r="Y42" i="26" s="1"/>
  <c r="Y34" i="26" a="1"/>
  <c r="Y34" i="26" s="1"/>
  <c r="Y11" i="26" a="1"/>
  <c r="Y11" i="26" s="1"/>
  <c r="Y90" i="26" a="1"/>
  <c r="Y90" i="26" s="1"/>
  <c r="Y74" i="26" a="1"/>
  <c r="Y74" i="26" s="1"/>
  <c r="Y123" i="26" a="1"/>
  <c r="Y123" i="26" s="1"/>
  <c r="Y107" i="26" a="1"/>
  <c r="Y107" i="26" s="1"/>
  <c r="Y68" i="26" a="1"/>
  <c r="Y68" i="26" s="1"/>
  <c r="Y128" i="26" a="1"/>
  <c r="Y128" i="26" s="1"/>
  <c r="Y120" i="26" a="1"/>
  <c r="Y120" i="26" s="1"/>
  <c r="Y116" i="26" a="1"/>
  <c r="Y116" i="26" s="1"/>
  <c r="Y112" i="26" a="1"/>
  <c r="Y112" i="26" s="1"/>
  <c r="Y108" i="26" a="1"/>
  <c r="Y108" i="26" s="1"/>
  <c r="Y104" i="26" a="1"/>
  <c r="Y104" i="26" s="1"/>
  <c r="Y100" i="26" a="1"/>
  <c r="Y100" i="26" s="1"/>
  <c r="Y96" i="26" a="1"/>
  <c r="Y96" i="26" s="1"/>
  <c r="Y92" i="26" a="1"/>
  <c r="Y92" i="26" s="1"/>
  <c r="Y88" i="26" a="1"/>
  <c r="Y88" i="26" s="1"/>
  <c r="Y76" i="26" a="1"/>
  <c r="Y76" i="26" s="1"/>
  <c r="Y119" i="26" a="1"/>
  <c r="Y119" i="26" s="1"/>
  <c r="Y79" i="26" a="1"/>
  <c r="Y79" i="26" s="1"/>
  <c r="Y7" i="26" a="1"/>
  <c r="Y7" i="26" s="1"/>
  <c r="Y124" i="26" a="1"/>
  <c r="Y124" i="26" s="1"/>
  <c r="Y129" i="26" a="1"/>
  <c r="Y129" i="26" s="1"/>
  <c r="Y125" i="26" a="1"/>
  <c r="Y125" i="26" s="1"/>
  <c r="Y121" i="26" a="1"/>
  <c r="Y121" i="26" s="1"/>
  <c r="Y117" i="26" a="1"/>
  <c r="Y117" i="26" s="1"/>
  <c r="Y113" i="26" a="1"/>
  <c r="Y113" i="26" s="1"/>
  <c r="Y109" i="26" a="1"/>
  <c r="Y109" i="26" s="1"/>
  <c r="Y105" i="26" a="1"/>
  <c r="Y105" i="26" s="1"/>
  <c r="Y101" i="26" a="1"/>
  <c r="Y101" i="26" s="1"/>
  <c r="Y97" i="26" a="1"/>
  <c r="Y97" i="26" s="1"/>
  <c r="Y93" i="26" a="1"/>
  <c r="Y93" i="26" s="1"/>
  <c r="Y80" i="26" a="1"/>
  <c r="Y80" i="26" s="1"/>
  <c r="Y67" i="26" a="1"/>
  <c r="Y67" i="26" s="1"/>
  <c r="Y63" i="26" a="1"/>
  <c r="Y63" i="26" s="1"/>
  <c r="Y62" i="26" a="1"/>
  <c r="Y62" i="26" s="1"/>
  <c r="Y53" i="26" a="1"/>
  <c r="Y53" i="26" s="1"/>
  <c r="Y49" i="26" a="1"/>
  <c r="Y49" i="26" s="1"/>
  <c r="Y45" i="26" a="1"/>
  <c r="Y45" i="26" s="1"/>
  <c r="Y41" i="26" a="1"/>
  <c r="Y41" i="26" s="1"/>
  <c r="Y40" i="26" a="1"/>
  <c r="Y40" i="26" s="1"/>
  <c r="Y36" i="26" a="1"/>
  <c r="Y36" i="26" s="1"/>
  <c r="Y32" i="26" a="1"/>
  <c r="Y32" i="26" s="1"/>
  <c r="Y28" i="26" a="1"/>
  <c r="Y28" i="26" s="1"/>
  <c r="Y24" i="26" a="1"/>
  <c r="Y24" i="26" s="1"/>
  <c r="Y20" i="26" a="1"/>
  <c r="Y20" i="26" s="1"/>
  <c r="Y16" i="26" a="1"/>
  <c r="Y16" i="26" s="1"/>
  <c r="Y12" i="26" a="1"/>
  <c r="Y12" i="26" s="1"/>
  <c r="Y85" i="26" a="1"/>
  <c r="Y85" i="26" s="1"/>
  <c r="Y81" i="26" a="1"/>
  <c r="Y81" i="26" s="1"/>
  <c r="Y77" i="26" a="1"/>
  <c r="Y77" i="26" s="1"/>
  <c r="Y73" i="26" a="1"/>
  <c r="Y73" i="26" s="1"/>
  <c r="Y69" i="26" a="1"/>
  <c r="Y69" i="26" s="1"/>
  <c r="Y65" i="26" a="1"/>
  <c r="Y65" i="26" s="1"/>
  <c r="Y61" i="26" a="1"/>
  <c r="Y61" i="26" s="1"/>
  <c r="Y57" i="26" a="1"/>
  <c r="Y57" i="26" s="1"/>
  <c r="Y37" i="26" a="1"/>
  <c r="Y37" i="26" s="1"/>
  <c r="Y33" i="26" a="1"/>
  <c r="Y33" i="26" s="1"/>
  <c r="Y29" i="26" a="1"/>
  <c r="Y29" i="26" s="1"/>
  <c r="Y25" i="26" a="1"/>
  <c r="Y25" i="26" s="1"/>
  <c r="Y21" i="26" a="1"/>
  <c r="Y21" i="26" s="1"/>
  <c r="Y17" i="26" a="1"/>
  <c r="Y17" i="26" s="1"/>
  <c r="Y13" i="26" a="1"/>
  <c r="Y13" i="26" s="1"/>
  <c r="Y9" i="26" a="1"/>
  <c r="Y9" i="26" s="1"/>
  <c r="Y86" i="26" a="1"/>
  <c r="Y86" i="26" s="1"/>
  <c r="Y82" i="26" a="1"/>
  <c r="Y82" i="26" s="1"/>
  <c r="Y78" i="26" a="1"/>
  <c r="Y78" i="26" s="1"/>
  <c r="Y70" i="26" a="1"/>
  <c r="Y70" i="26" s="1"/>
  <c r="Y66" i="26" a="1"/>
  <c r="Y66" i="26" s="1"/>
  <c r="Y58" i="26" a="1"/>
  <c r="Y58" i="26" s="1"/>
  <c r="Y54" i="26" a="1"/>
  <c r="Y54" i="26" s="1"/>
  <c r="Y50" i="26" a="1"/>
  <c r="Y50" i="26" s="1"/>
  <c r="Y38" i="26" a="1"/>
  <c r="Y38" i="26" s="1"/>
  <c r="Y30" i="26" a="1"/>
  <c r="Y30" i="26" s="1"/>
  <c r="Y26" i="26" a="1"/>
  <c r="Y26" i="26" s="1"/>
  <c r="Y22" i="26" a="1"/>
  <c r="Y22" i="26" s="1"/>
  <c r="Y18" i="26" a="1"/>
  <c r="Y18" i="26" s="1"/>
  <c r="Y14" i="26" a="1"/>
  <c r="Y14" i="26" s="1"/>
  <c r="Y10" i="26" a="1"/>
  <c r="Y10" i="26" s="1"/>
  <c r="Y91" i="26" a="1"/>
  <c r="Y91" i="26" s="1"/>
  <c r="Y87" i="26" a="1"/>
  <c r="Y87" i="26" s="1"/>
  <c r="Y83" i="26" a="1"/>
  <c r="Y83" i="26" s="1"/>
  <c r="Y75" i="26" a="1"/>
  <c r="Y75" i="26" s="1"/>
  <c r="Y71" i="26" a="1"/>
  <c r="Y71" i="26" s="1"/>
  <c r="Y59" i="26" a="1"/>
  <c r="Y59" i="26" s="1"/>
  <c r="Y55" i="26" a="1"/>
  <c r="Y55" i="26" s="1"/>
  <c r="Y51" i="26" a="1"/>
  <c r="Y51" i="26" s="1"/>
  <c r="Y47" i="26" a="1"/>
  <c r="Y47" i="26" s="1"/>
  <c r="Y43" i="26" a="1"/>
  <c r="Y43" i="26" s="1"/>
  <c r="Y39" i="26" a="1"/>
  <c r="Y39" i="26" s="1"/>
  <c r="Y35" i="26" a="1"/>
  <c r="Y35" i="26" s="1"/>
  <c r="Y31" i="26" a="1"/>
  <c r="Y31" i="26" s="1"/>
  <c r="Y27" i="26" a="1"/>
  <c r="Y27" i="26" s="1"/>
  <c r="Y23" i="26" a="1"/>
  <c r="Y23" i="26" s="1"/>
  <c r="Y19" i="26" a="1"/>
  <c r="Y19" i="26" s="1"/>
  <c r="Y15" i="26" a="1"/>
  <c r="Y15" i="26" s="1"/>
  <c r="Y8" i="26" a="1"/>
  <c r="Y8" i="26" s="1"/>
  <c r="CD26" i="26" a="1"/>
  <c r="CD26" i="26" s="1"/>
  <c r="R390" i="26" a="1"/>
  <c r="R390" i="26" s="1"/>
  <c r="CD39" i="26" a="1"/>
  <c r="CD39" i="26" s="1"/>
  <c r="CD36" i="26" a="1"/>
  <c r="CD36" i="26" s="1"/>
  <c r="K288" i="26" a="1"/>
  <c r="K288" i="26" s="1"/>
  <c r="K287" i="26" a="1"/>
  <c r="K287" i="26" s="1"/>
  <c r="K394" i="26" a="1"/>
  <c r="K394" i="26" s="1"/>
  <c r="K432" i="26" a="1"/>
  <c r="K432" i="26" s="1"/>
  <c r="K448" i="26" a="1"/>
  <c r="K448" i="26" s="1"/>
  <c r="K453" i="26" a="1"/>
  <c r="K453" i="26" s="1"/>
  <c r="K444" i="26" a="1"/>
  <c r="K444" i="26" s="1"/>
  <c r="K436" i="26" a="1"/>
  <c r="K436" i="26" s="1"/>
  <c r="K452" i="26" a="1"/>
  <c r="K452" i="26" s="1"/>
  <c r="K454" i="26" a="1"/>
  <c r="K454" i="26" s="1"/>
  <c r="K440" i="26" a="1"/>
  <c r="K440" i="26" s="1"/>
  <c r="K291" i="26" a="1"/>
  <c r="K291" i="26" s="1"/>
  <c r="K451" i="26" a="1"/>
  <c r="K451" i="26" s="1"/>
  <c r="K447" i="26" a="1"/>
  <c r="K447" i="26" s="1"/>
  <c r="K443" i="26" a="1"/>
  <c r="K443" i="26" s="1"/>
  <c r="K439" i="26" a="1"/>
  <c r="K439" i="26" s="1"/>
  <c r="K435" i="26" a="1"/>
  <c r="K435" i="26" s="1"/>
  <c r="K431" i="26" a="1"/>
  <c r="K431" i="26" s="1"/>
  <c r="K427" i="26" a="1"/>
  <c r="K427" i="26" s="1"/>
  <c r="K423" i="26" a="1"/>
  <c r="K423" i="26" s="1"/>
  <c r="K419" i="26" a="1"/>
  <c r="K419" i="26" s="1"/>
  <c r="K415" i="26" a="1"/>
  <c r="K415" i="26" s="1"/>
  <c r="K411" i="26" a="1"/>
  <c r="K411" i="26" s="1"/>
  <c r="K407" i="26" a="1"/>
  <c r="K407" i="26" s="1"/>
  <c r="K403" i="26" a="1"/>
  <c r="K403" i="26" s="1"/>
  <c r="K399" i="26" a="1"/>
  <c r="K399" i="26" s="1"/>
  <c r="K395" i="26" a="1"/>
  <c r="K395" i="26" s="1"/>
  <c r="K428" i="26" a="1"/>
  <c r="K428" i="26" s="1"/>
  <c r="K424" i="26" a="1"/>
  <c r="K424" i="26" s="1"/>
  <c r="K420" i="26" a="1"/>
  <c r="K420" i="26" s="1"/>
  <c r="K416" i="26" a="1"/>
  <c r="K416" i="26" s="1"/>
  <c r="K412" i="26" a="1"/>
  <c r="K412" i="26" s="1"/>
  <c r="K408" i="26" a="1"/>
  <c r="K408" i="26" s="1"/>
  <c r="K404" i="26" a="1"/>
  <c r="K404" i="26" s="1"/>
  <c r="K400" i="26" a="1"/>
  <c r="K400" i="26" s="1"/>
  <c r="K396" i="26" a="1"/>
  <c r="K396" i="26" s="1"/>
  <c r="K392" i="26" a="1"/>
  <c r="K392" i="26" s="1"/>
  <c r="K391" i="26" a="1"/>
  <c r="K391" i="26" s="1"/>
  <c r="K390" i="26" a="1"/>
  <c r="K390" i="26" s="1"/>
  <c r="K389" i="26" a="1"/>
  <c r="K389" i="26" s="1"/>
  <c r="K388" i="26" a="1"/>
  <c r="K388" i="26" s="1"/>
  <c r="K387" i="26" a="1"/>
  <c r="K387" i="26" s="1"/>
  <c r="K386" i="26" a="1"/>
  <c r="K386" i="26" s="1"/>
  <c r="K449" i="26" a="1"/>
  <c r="K449" i="26" s="1"/>
  <c r="K445" i="26" a="1"/>
  <c r="K445" i="26" s="1"/>
  <c r="K441" i="26" a="1"/>
  <c r="K441" i="26" s="1"/>
  <c r="K437" i="26" a="1"/>
  <c r="K437" i="26" s="1"/>
  <c r="K433" i="26" a="1"/>
  <c r="K433" i="26" s="1"/>
  <c r="K429" i="26" a="1"/>
  <c r="K429" i="26" s="1"/>
  <c r="K425" i="26" a="1"/>
  <c r="K425" i="26" s="1"/>
  <c r="K421" i="26" a="1"/>
  <c r="K421" i="26" s="1"/>
  <c r="K417" i="26" a="1"/>
  <c r="K417" i="26" s="1"/>
  <c r="K413" i="26" a="1"/>
  <c r="K413" i="26" s="1"/>
  <c r="K409" i="26" a="1"/>
  <c r="K409" i="26" s="1"/>
  <c r="K405" i="26" a="1"/>
  <c r="K405" i="26" s="1"/>
  <c r="K401" i="26" a="1"/>
  <c r="K401" i="26" s="1"/>
  <c r="K397" i="26" a="1"/>
  <c r="K397" i="26" s="1"/>
  <c r="K393" i="26" a="1"/>
  <c r="K393" i="26" s="1"/>
  <c r="K292" i="26" a="1"/>
  <c r="K292" i="26" s="1"/>
  <c r="K450" i="26" a="1"/>
  <c r="K450" i="26" s="1"/>
  <c r="K446" i="26" a="1"/>
  <c r="K446" i="26" s="1"/>
  <c r="K442" i="26" a="1"/>
  <c r="K442" i="26" s="1"/>
  <c r="K438" i="26" a="1"/>
  <c r="K438" i="26" s="1"/>
  <c r="K434" i="26" a="1"/>
  <c r="K434" i="26" s="1"/>
  <c r="K430" i="26" a="1"/>
  <c r="K430" i="26" s="1"/>
  <c r="K426" i="26" a="1"/>
  <c r="K426" i="26" s="1"/>
  <c r="K422" i="26" a="1"/>
  <c r="K422" i="26" s="1"/>
  <c r="K418" i="26" a="1"/>
  <c r="K418" i="26" s="1"/>
  <c r="K414" i="26" a="1"/>
  <c r="K414" i="26" s="1"/>
  <c r="K410" i="26" a="1"/>
  <c r="K410" i="26" s="1"/>
  <c r="K406" i="26" a="1"/>
  <c r="K406" i="26" s="1"/>
  <c r="K402" i="26" a="1"/>
  <c r="K402" i="26" s="1"/>
  <c r="K398" i="26" a="1"/>
  <c r="K398" i="26" s="1"/>
  <c r="K384" i="26" a="1"/>
  <c r="K384" i="26" s="1"/>
  <c r="K381" i="26" a="1"/>
  <c r="K381" i="26" s="1"/>
  <c r="K378" i="26" a="1"/>
  <c r="K378" i="26" s="1"/>
  <c r="K374" i="26" a="1"/>
  <c r="K374" i="26" s="1"/>
  <c r="K371" i="26" a="1"/>
  <c r="K371" i="26" s="1"/>
  <c r="K368" i="26" a="1"/>
  <c r="K368" i="26" s="1"/>
  <c r="K365" i="26" a="1"/>
  <c r="K365" i="26" s="1"/>
  <c r="K362" i="26" a="1"/>
  <c r="K362" i="26" s="1"/>
  <c r="K359" i="26" a="1"/>
  <c r="K359" i="26" s="1"/>
  <c r="K355" i="26" a="1"/>
  <c r="K355" i="26" s="1"/>
  <c r="K351" i="26" a="1"/>
  <c r="K351" i="26" s="1"/>
  <c r="K348" i="26" a="1"/>
  <c r="K348" i="26" s="1"/>
  <c r="K345" i="26" a="1"/>
  <c r="K345" i="26" s="1"/>
  <c r="K342" i="26" a="1"/>
  <c r="K342" i="26" s="1"/>
  <c r="K339" i="26" a="1"/>
  <c r="K339" i="26" s="1"/>
  <c r="K336" i="26" a="1"/>
  <c r="K336" i="26" s="1"/>
  <c r="K333" i="26" a="1"/>
  <c r="K333" i="26" s="1"/>
  <c r="K330" i="26" a="1"/>
  <c r="K330" i="26" s="1"/>
  <c r="K327" i="26" a="1"/>
  <c r="K327" i="26" s="1"/>
  <c r="K325" i="26" a="1"/>
  <c r="K325" i="26" s="1"/>
  <c r="K322" i="26" a="1"/>
  <c r="K322" i="26" s="1"/>
  <c r="K320" i="26" a="1"/>
  <c r="K320" i="26" s="1"/>
  <c r="K317" i="26" a="1"/>
  <c r="K317" i="26" s="1"/>
  <c r="K313" i="26" a="1"/>
  <c r="K313" i="26" s="1"/>
  <c r="K310" i="26" a="1"/>
  <c r="K310" i="26" s="1"/>
  <c r="K307" i="26" a="1"/>
  <c r="K307" i="26" s="1"/>
  <c r="K303" i="26" a="1"/>
  <c r="K303" i="26" s="1"/>
  <c r="K300" i="26" a="1"/>
  <c r="K300" i="26" s="1"/>
  <c r="K298" i="26" a="1"/>
  <c r="K298" i="26" s="1"/>
  <c r="K295" i="26" a="1"/>
  <c r="K295" i="26" s="1"/>
  <c r="K294" i="26" a="1"/>
  <c r="K294" i="26" s="1"/>
  <c r="K293" i="26" a="1"/>
  <c r="K293" i="26" s="1"/>
  <c r="K289" i="26" a="1"/>
  <c r="K289" i="26" s="1"/>
  <c r="K129" i="26" a="1"/>
  <c r="K129" i="26" s="1"/>
  <c r="K385" i="26" a="1"/>
  <c r="K385" i="26" s="1"/>
  <c r="K382" i="26" a="1"/>
  <c r="K382" i="26" s="1"/>
  <c r="K379" i="26" a="1"/>
  <c r="K379" i="26" s="1"/>
  <c r="K376" i="26" a="1"/>
  <c r="K376" i="26" s="1"/>
  <c r="K373" i="26" a="1"/>
  <c r="K373" i="26" s="1"/>
  <c r="K370" i="26" a="1"/>
  <c r="K370" i="26" s="1"/>
  <c r="K367" i="26" a="1"/>
  <c r="K367" i="26" s="1"/>
  <c r="K364" i="26" a="1"/>
  <c r="K364" i="26" s="1"/>
  <c r="K360" i="26" a="1"/>
  <c r="K360" i="26" s="1"/>
  <c r="K358" i="26" a="1"/>
  <c r="K358" i="26" s="1"/>
  <c r="K356" i="26" a="1"/>
  <c r="K356" i="26" s="1"/>
  <c r="K353" i="26" a="1"/>
  <c r="K353" i="26" s="1"/>
  <c r="K350" i="26" a="1"/>
  <c r="K350" i="26" s="1"/>
  <c r="K347" i="26" a="1"/>
  <c r="K347" i="26" s="1"/>
  <c r="K344" i="26" a="1"/>
  <c r="K344" i="26" s="1"/>
  <c r="K341" i="26" a="1"/>
  <c r="K341" i="26" s="1"/>
  <c r="K337" i="26" a="1"/>
  <c r="K337" i="26" s="1"/>
  <c r="K334" i="26" a="1"/>
  <c r="K334" i="26" s="1"/>
  <c r="K332" i="26" a="1"/>
  <c r="K332" i="26" s="1"/>
  <c r="K328" i="26" a="1"/>
  <c r="K328" i="26" s="1"/>
  <c r="K324" i="26" a="1"/>
  <c r="K324" i="26" s="1"/>
  <c r="K321" i="26" a="1"/>
  <c r="K321" i="26" s="1"/>
  <c r="K318" i="26" a="1"/>
  <c r="K318" i="26" s="1"/>
  <c r="K315" i="26" a="1"/>
  <c r="K315" i="26" s="1"/>
  <c r="K312" i="26" a="1"/>
  <c r="K312" i="26" s="1"/>
  <c r="K309" i="26" a="1"/>
  <c r="K309" i="26" s="1"/>
  <c r="K306" i="26" a="1"/>
  <c r="K306" i="26" s="1"/>
  <c r="K304" i="26" a="1"/>
  <c r="K304" i="26" s="1"/>
  <c r="K301" i="26" a="1"/>
  <c r="K301" i="26" s="1"/>
  <c r="K297" i="26" a="1"/>
  <c r="K297" i="26" s="1"/>
  <c r="K290" i="26" a="1"/>
  <c r="K290" i="26" s="1"/>
  <c r="K151" i="26" a="1"/>
  <c r="K151" i="26" s="1"/>
  <c r="K147" i="26" a="1"/>
  <c r="K147" i="26" s="1"/>
  <c r="K141" i="26" a="1"/>
  <c r="K141" i="26" s="1"/>
  <c r="K138" i="26" a="1"/>
  <c r="K138" i="26" s="1"/>
  <c r="K383" i="26" a="1"/>
  <c r="K383" i="26" s="1"/>
  <c r="K380" i="26" a="1"/>
  <c r="K380" i="26" s="1"/>
  <c r="K377" i="26" a="1"/>
  <c r="K377" i="26" s="1"/>
  <c r="K375" i="26" a="1"/>
  <c r="K375" i="26" s="1"/>
  <c r="K372" i="26" a="1"/>
  <c r="K372" i="26" s="1"/>
  <c r="K369" i="26" a="1"/>
  <c r="K369" i="26" s="1"/>
  <c r="K366" i="26" a="1"/>
  <c r="K366" i="26" s="1"/>
  <c r="K363" i="26" a="1"/>
  <c r="K363" i="26" s="1"/>
  <c r="K361" i="26" a="1"/>
  <c r="K361" i="26" s="1"/>
  <c r="K357" i="26" a="1"/>
  <c r="K357" i="26" s="1"/>
  <c r="K354" i="26" a="1"/>
  <c r="K354" i="26" s="1"/>
  <c r="K352" i="26" a="1"/>
  <c r="K352" i="26" s="1"/>
  <c r="K349" i="26" a="1"/>
  <c r="K349" i="26" s="1"/>
  <c r="K346" i="26" a="1"/>
  <c r="K346" i="26" s="1"/>
  <c r="K343" i="26" a="1"/>
  <c r="K343" i="26" s="1"/>
  <c r="K340" i="26" a="1"/>
  <c r="K340" i="26" s="1"/>
  <c r="K338" i="26" a="1"/>
  <c r="K338" i="26" s="1"/>
  <c r="K335" i="26" a="1"/>
  <c r="K335" i="26" s="1"/>
  <c r="K331" i="26" a="1"/>
  <c r="K331" i="26" s="1"/>
  <c r="K329" i="26" a="1"/>
  <c r="K329" i="26" s="1"/>
  <c r="K326" i="26" a="1"/>
  <c r="K326" i="26" s="1"/>
  <c r="K323" i="26" a="1"/>
  <c r="K323" i="26" s="1"/>
  <c r="K319" i="26" a="1"/>
  <c r="K319" i="26" s="1"/>
  <c r="K316" i="26" a="1"/>
  <c r="K316" i="26" s="1"/>
  <c r="K314" i="26" a="1"/>
  <c r="K314" i="26" s="1"/>
  <c r="K311" i="26" a="1"/>
  <c r="K311" i="26" s="1"/>
  <c r="K308" i="26" a="1"/>
  <c r="K308" i="26" s="1"/>
  <c r="K305" i="26" a="1"/>
  <c r="K305" i="26" s="1"/>
  <c r="K302" i="26" a="1"/>
  <c r="K302" i="26" s="1"/>
  <c r="K299" i="26" a="1"/>
  <c r="K299" i="26" s="1"/>
  <c r="K296" i="26" a="1"/>
  <c r="K296" i="26" s="1"/>
  <c r="K286" i="26" a="1"/>
  <c r="K286" i="26" s="1"/>
  <c r="K162" i="26" a="1"/>
  <c r="K162" i="26" s="1"/>
  <c r="K143" i="26" a="1"/>
  <c r="K143" i="26" s="1"/>
  <c r="K281" i="26" a="1"/>
  <c r="K281" i="26" s="1"/>
  <c r="K284" i="26" a="1"/>
  <c r="K284" i="26" s="1"/>
  <c r="K285" i="26" a="1"/>
  <c r="K285" i="26" s="1"/>
  <c r="K283" i="26" a="1"/>
  <c r="K283" i="26" s="1"/>
  <c r="K282" i="26" a="1"/>
  <c r="K282" i="26" s="1"/>
  <c r="K278" i="26" a="1"/>
  <c r="K278" i="26" s="1"/>
  <c r="K274" i="26" a="1"/>
  <c r="K274" i="26" s="1"/>
  <c r="K270" i="26" a="1"/>
  <c r="K270" i="26" s="1"/>
  <c r="K266" i="26" a="1"/>
  <c r="K266" i="26" s="1"/>
  <c r="K262" i="26" a="1"/>
  <c r="K262" i="26" s="1"/>
  <c r="K258" i="26" a="1"/>
  <c r="K258" i="26" s="1"/>
  <c r="K254" i="26" a="1"/>
  <c r="K254" i="26" s="1"/>
  <c r="K250" i="26" a="1"/>
  <c r="K250" i="26" s="1"/>
  <c r="K246" i="26" a="1"/>
  <c r="K246" i="26" s="1"/>
  <c r="K242" i="26" a="1"/>
  <c r="K242" i="26" s="1"/>
  <c r="K238" i="26" a="1"/>
  <c r="K238" i="26" s="1"/>
  <c r="K234" i="26" a="1"/>
  <c r="K234" i="26" s="1"/>
  <c r="K230" i="26" a="1"/>
  <c r="K230" i="26" s="1"/>
  <c r="K222" i="26" a="1"/>
  <c r="K222" i="26" s="1"/>
  <c r="K218" i="26" a="1"/>
  <c r="K218" i="26" s="1"/>
  <c r="K214" i="26" a="1"/>
  <c r="K214" i="26" s="1"/>
  <c r="K210" i="26" a="1"/>
  <c r="K210" i="26" s="1"/>
  <c r="K206" i="26" a="1"/>
  <c r="K206" i="26" s="1"/>
  <c r="K201" i="26" a="1"/>
  <c r="K201" i="26" s="1"/>
  <c r="K202" i="26" a="1"/>
  <c r="K202" i="26" s="1"/>
  <c r="K198" i="26" a="1"/>
  <c r="K198" i="26" s="1"/>
  <c r="K194" i="26" a="1"/>
  <c r="K194" i="26" s="1"/>
  <c r="K190" i="26" a="1"/>
  <c r="K190" i="26" s="1"/>
  <c r="K186" i="26" a="1"/>
  <c r="K186" i="26" s="1"/>
  <c r="K182" i="26" a="1"/>
  <c r="K182" i="26" s="1"/>
  <c r="K178" i="26" a="1"/>
  <c r="K178" i="26" s="1"/>
  <c r="K174" i="26" a="1"/>
  <c r="K174" i="26" s="1"/>
  <c r="K170" i="26" a="1"/>
  <c r="K170" i="26" s="1"/>
  <c r="K166" i="26" a="1"/>
  <c r="K166" i="26" s="1"/>
  <c r="K158" i="26" a="1"/>
  <c r="K158" i="26" s="1"/>
  <c r="K154" i="26" a="1"/>
  <c r="K154" i="26" s="1"/>
  <c r="K150" i="26" a="1"/>
  <c r="K150" i="26" s="1"/>
  <c r="K146" i="26" a="1"/>
  <c r="K146" i="26" s="1"/>
  <c r="K142" i="26" a="1"/>
  <c r="K142" i="26" s="1"/>
  <c r="K140" i="26" a="1"/>
  <c r="K140" i="26" s="1"/>
  <c r="K279" i="26" a="1"/>
  <c r="K279" i="26" s="1"/>
  <c r="K275" i="26" a="1"/>
  <c r="K275" i="26" s="1"/>
  <c r="K271" i="26" a="1"/>
  <c r="K271" i="26" s="1"/>
  <c r="K267" i="26" a="1"/>
  <c r="K267" i="26" s="1"/>
  <c r="K263" i="26" a="1"/>
  <c r="K263" i="26" s="1"/>
  <c r="K259" i="26" a="1"/>
  <c r="K259" i="26" s="1"/>
  <c r="K255" i="26" a="1"/>
  <c r="K255" i="26" s="1"/>
  <c r="K251" i="26" a="1"/>
  <c r="K251" i="26" s="1"/>
  <c r="K247" i="26" a="1"/>
  <c r="K247" i="26" s="1"/>
  <c r="K243" i="26" a="1"/>
  <c r="K243" i="26" s="1"/>
  <c r="K239" i="26" a="1"/>
  <c r="K239" i="26" s="1"/>
  <c r="K235" i="26" a="1"/>
  <c r="K235" i="26" s="1"/>
  <c r="K231" i="26" a="1"/>
  <c r="K231" i="26" s="1"/>
  <c r="K227" i="26" a="1"/>
  <c r="K227" i="26" s="1"/>
  <c r="K223" i="26" a="1"/>
  <c r="K223" i="26" s="1"/>
  <c r="K219" i="26" a="1"/>
  <c r="K219" i="26" s="1"/>
  <c r="K215" i="26" a="1"/>
  <c r="K215" i="26" s="1"/>
  <c r="K211" i="26" a="1"/>
  <c r="K211" i="26" s="1"/>
  <c r="K207" i="26" a="1"/>
  <c r="K207" i="26" s="1"/>
  <c r="K203" i="26" a="1"/>
  <c r="K203" i="26" s="1"/>
  <c r="K199" i="26" a="1"/>
  <c r="K199" i="26" s="1"/>
  <c r="K195" i="26" a="1"/>
  <c r="K195" i="26" s="1"/>
  <c r="K191" i="26" a="1"/>
  <c r="K191" i="26" s="1"/>
  <c r="K187" i="26" a="1"/>
  <c r="K187" i="26" s="1"/>
  <c r="K183" i="26" a="1"/>
  <c r="K183" i="26" s="1"/>
  <c r="K179" i="26" a="1"/>
  <c r="K179" i="26" s="1"/>
  <c r="K175" i="26" a="1"/>
  <c r="K175" i="26" s="1"/>
  <c r="K171" i="26" a="1"/>
  <c r="K171" i="26" s="1"/>
  <c r="K167" i="26" a="1"/>
  <c r="K167" i="26" s="1"/>
  <c r="K163" i="26" a="1"/>
  <c r="K163" i="26" s="1"/>
  <c r="K159" i="26" a="1"/>
  <c r="K159" i="26" s="1"/>
  <c r="K155" i="26" a="1"/>
  <c r="K155" i="26" s="1"/>
  <c r="K139" i="26" a="1"/>
  <c r="K139" i="26" s="1"/>
  <c r="K135" i="26" a="1"/>
  <c r="K135" i="26" s="1"/>
  <c r="K133" i="26" a="1"/>
  <c r="K133" i="26" s="1"/>
  <c r="K94" i="26" a="1"/>
  <c r="K94" i="26" s="1"/>
  <c r="K98" i="26" a="1"/>
  <c r="K98" i="26" s="1"/>
  <c r="K102" i="26" a="1"/>
  <c r="K102" i="26" s="1"/>
  <c r="K106" i="26" a="1"/>
  <c r="K106" i="26" s="1"/>
  <c r="K110" i="26" a="1"/>
  <c r="K110" i="26" s="1"/>
  <c r="K114" i="26" a="1"/>
  <c r="K114" i="26" s="1"/>
  <c r="K118" i="26" a="1"/>
  <c r="K118" i="26" s="1"/>
  <c r="K122" i="26" a="1"/>
  <c r="K122" i="26" s="1"/>
  <c r="K126" i="26" a="1"/>
  <c r="K126" i="26" s="1"/>
  <c r="K130" i="26" a="1"/>
  <c r="K130" i="26" s="1"/>
  <c r="K134" i="26" a="1"/>
  <c r="K134" i="26" s="1"/>
  <c r="K93" i="26" a="1"/>
  <c r="K93" i="26" s="1"/>
  <c r="K97" i="26" a="1"/>
  <c r="K97" i="26" s="1"/>
  <c r="K101" i="26" a="1"/>
  <c r="K101" i="26" s="1"/>
  <c r="K105" i="26" a="1"/>
  <c r="K105" i="26" s="1"/>
  <c r="K109" i="26" a="1"/>
  <c r="K109" i="26" s="1"/>
  <c r="K113" i="26" a="1"/>
  <c r="K113" i="26" s="1"/>
  <c r="K117" i="26" a="1"/>
  <c r="K117" i="26" s="1"/>
  <c r="K121" i="26" a="1"/>
  <c r="K121" i="26" s="1"/>
  <c r="K96" i="26" a="1"/>
  <c r="K96" i="26" s="1"/>
  <c r="K100" i="26" a="1"/>
  <c r="K100" i="26" s="1"/>
  <c r="K104" i="26" a="1"/>
  <c r="K104" i="26" s="1"/>
  <c r="K108" i="26" a="1"/>
  <c r="K108" i="26" s="1"/>
  <c r="K112" i="26" a="1"/>
  <c r="K112" i="26" s="1"/>
  <c r="K116" i="26" a="1"/>
  <c r="K116" i="26" s="1"/>
  <c r="K120" i="26" a="1"/>
  <c r="K120" i="26" s="1"/>
  <c r="K124" i="26" a="1"/>
  <c r="K124" i="26" s="1"/>
  <c r="K128" i="26" a="1"/>
  <c r="K128" i="26" s="1"/>
  <c r="K132" i="26" a="1"/>
  <c r="K132" i="26" s="1"/>
  <c r="K95" i="26" a="1"/>
  <c r="K95" i="26" s="1"/>
  <c r="K99" i="26" a="1"/>
  <c r="K99" i="26" s="1"/>
  <c r="K103" i="26" a="1"/>
  <c r="K103" i="26" s="1"/>
  <c r="K107" i="26" a="1"/>
  <c r="K107" i="26" s="1"/>
  <c r="K111" i="26" a="1"/>
  <c r="K111" i="26" s="1"/>
  <c r="K115" i="26" a="1"/>
  <c r="K115" i="26" s="1"/>
  <c r="K119" i="26" a="1"/>
  <c r="K119" i="26" s="1"/>
  <c r="K123" i="26" a="1"/>
  <c r="K123" i="26" s="1"/>
  <c r="K127" i="26" a="1"/>
  <c r="K127" i="26" s="1"/>
  <c r="K131" i="26" a="1"/>
  <c r="K131" i="26" s="1"/>
  <c r="K280" i="26" a="1"/>
  <c r="K280" i="26" s="1"/>
  <c r="K276" i="26" a="1"/>
  <c r="K276" i="26" s="1"/>
  <c r="K272" i="26" a="1"/>
  <c r="K272" i="26" s="1"/>
  <c r="K268" i="26" a="1"/>
  <c r="K268" i="26" s="1"/>
  <c r="K264" i="26" a="1"/>
  <c r="K264" i="26" s="1"/>
  <c r="K260" i="26" a="1"/>
  <c r="K260" i="26" s="1"/>
  <c r="K256" i="26" a="1"/>
  <c r="K256" i="26" s="1"/>
  <c r="K252" i="26" a="1"/>
  <c r="K252" i="26" s="1"/>
  <c r="K248" i="26" a="1"/>
  <c r="K248" i="26" s="1"/>
  <c r="K244" i="26" a="1"/>
  <c r="K244" i="26" s="1"/>
  <c r="K240" i="26" a="1"/>
  <c r="K240" i="26" s="1"/>
  <c r="K236" i="26" a="1"/>
  <c r="K236" i="26" s="1"/>
  <c r="K232" i="26" a="1"/>
  <c r="K232" i="26" s="1"/>
  <c r="K228" i="26" a="1"/>
  <c r="K228" i="26" s="1"/>
  <c r="K224" i="26" a="1"/>
  <c r="K224" i="26" s="1"/>
  <c r="K220" i="26" a="1"/>
  <c r="K220" i="26" s="1"/>
  <c r="K216" i="26" a="1"/>
  <c r="K216" i="26" s="1"/>
  <c r="K212" i="26" a="1"/>
  <c r="K212" i="26" s="1"/>
  <c r="K208" i="26" a="1"/>
  <c r="K208" i="26" s="1"/>
  <c r="K204" i="26" a="1"/>
  <c r="K204" i="26" s="1"/>
  <c r="K200" i="26" a="1"/>
  <c r="K200" i="26" s="1"/>
  <c r="K196" i="26" a="1"/>
  <c r="K196" i="26" s="1"/>
  <c r="K192" i="26" a="1"/>
  <c r="K192" i="26" s="1"/>
  <c r="K188" i="26" a="1"/>
  <c r="K188" i="26" s="1"/>
  <c r="K184" i="26" a="1"/>
  <c r="K184" i="26" s="1"/>
  <c r="K180" i="26" a="1"/>
  <c r="K180" i="26" s="1"/>
  <c r="K176" i="26" a="1"/>
  <c r="K176" i="26" s="1"/>
  <c r="K172" i="26" a="1"/>
  <c r="K172" i="26" s="1"/>
  <c r="K168" i="26" a="1"/>
  <c r="K168" i="26" s="1"/>
  <c r="K164" i="26" a="1"/>
  <c r="K164" i="26" s="1"/>
  <c r="K160" i="26" a="1"/>
  <c r="K160" i="26" s="1"/>
  <c r="K156" i="26" a="1"/>
  <c r="K156" i="26" s="1"/>
  <c r="K152" i="26" a="1"/>
  <c r="K152" i="26" s="1"/>
  <c r="K148" i="26" a="1"/>
  <c r="K148" i="26" s="1"/>
  <c r="K144" i="26" a="1"/>
  <c r="K144" i="26" s="1"/>
  <c r="K136" i="26" a="1"/>
  <c r="K136" i="26" s="1"/>
  <c r="K277" i="26" a="1"/>
  <c r="K277" i="26" s="1"/>
  <c r="K273" i="26" a="1"/>
  <c r="K273" i="26" s="1"/>
  <c r="K269" i="26" a="1"/>
  <c r="K269" i="26" s="1"/>
  <c r="K265" i="26" a="1"/>
  <c r="K265" i="26" s="1"/>
  <c r="K261" i="26" a="1"/>
  <c r="K261" i="26" s="1"/>
  <c r="K257" i="26" a="1"/>
  <c r="K257" i="26" s="1"/>
  <c r="K253" i="26" a="1"/>
  <c r="K253" i="26" s="1"/>
  <c r="K249" i="26" a="1"/>
  <c r="K249" i="26" s="1"/>
  <c r="K245" i="26" a="1"/>
  <c r="K245" i="26" s="1"/>
  <c r="K241" i="26" a="1"/>
  <c r="K241" i="26" s="1"/>
  <c r="K237" i="26" a="1"/>
  <c r="K237" i="26" s="1"/>
  <c r="K233" i="26" a="1"/>
  <c r="K233" i="26" s="1"/>
  <c r="K229" i="26" a="1"/>
  <c r="K229" i="26" s="1"/>
  <c r="K225" i="26" a="1"/>
  <c r="K225" i="26" s="1"/>
  <c r="K221" i="26" a="1"/>
  <c r="K221" i="26" s="1"/>
  <c r="K217" i="26" a="1"/>
  <c r="K217" i="26" s="1"/>
  <c r="K213" i="26" a="1"/>
  <c r="K213" i="26" s="1"/>
  <c r="K209" i="26" a="1"/>
  <c r="K209" i="26" s="1"/>
  <c r="K205" i="26" a="1"/>
  <c r="K205" i="26" s="1"/>
  <c r="K197" i="26" a="1"/>
  <c r="K197" i="26" s="1"/>
  <c r="K193" i="26" a="1"/>
  <c r="K193" i="26" s="1"/>
  <c r="K189" i="26" a="1"/>
  <c r="K189" i="26" s="1"/>
  <c r="K185" i="26" a="1"/>
  <c r="K185" i="26" s="1"/>
  <c r="K181" i="26" a="1"/>
  <c r="K181" i="26" s="1"/>
  <c r="K177" i="26" a="1"/>
  <c r="K177" i="26" s="1"/>
  <c r="K173" i="26" a="1"/>
  <c r="K173" i="26" s="1"/>
  <c r="K169" i="26" a="1"/>
  <c r="K169" i="26" s="1"/>
  <c r="K165" i="26" a="1"/>
  <c r="K165" i="26" s="1"/>
  <c r="K161" i="26" a="1"/>
  <c r="K161" i="26" s="1"/>
  <c r="K157" i="26" a="1"/>
  <c r="K157" i="26" s="1"/>
  <c r="K153" i="26" a="1"/>
  <c r="K153" i="26" s="1"/>
  <c r="K149" i="26" a="1"/>
  <c r="K149" i="26" s="1"/>
  <c r="K145" i="26" a="1"/>
  <c r="K145" i="26" s="1"/>
  <c r="K137" i="26" a="1"/>
  <c r="K137" i="26" s="1"/>
  <c r="K125" i="26" a="1"/>
  <c r="K125" i="26" s="1"/>
  <c r="K7" i="26" a="1"/>
  <c r="K7" i="26" s="1"/>
  <c r="K226" i="26" a="1"/>
  <c r="K226" i="26" s="1"/>
  <c r="K89" i="26" a="1"/>
  <c r="K89" i="26" s="1"/>
  <c r="K92" i="26" a="1"/>
  <c r="K92" i="26" s="1"/>
  <c r="K91" i="26" a="1"/>
  <c r="K91" i="26" s="1"/>
  <c r="K90" i="26" a="1"/>
  <c r="K90" i="26" s="1"/>
  <c r="K85" i="26" a="1"/>
  <c r="K85" i="26" s="1"/>
  <c r="K9" i="26" a="1"/>
  <c r="K9" i="26" s="1"/>
  <c r="K86" i="26" a="1"/>
  <c r="K86" i="26" s="1"/>
  <c r="K82" i="26" a="1"/>
  <c r="K82" i="26" s="1"/>
  <c r="K78" i="26" a="1"/>
  <c r="K78" i="26" s="1"/>
  <c r="K74" i="26" a="1"/>
  <c r="K74" i="26" s="1"/>
  <c r="K70" i="26" a="1"/>
  <c r="K70" i="26" s="1"/>
  <c r="K66" i="26" a="1"/>
  <c r="K66" i="26" s="1"/>
  <c r="K62" i="26" a="1"/>
  <c r="K62" i="26" s="1"/>
  <c r="K58" i="26" a="1"/>
  <c r="K58" i="26" s="1"/>
  <c r="K54" i="26" a="1"/>
  <c r="K54" i="26" s="1"/>
  <c r="K50" i="26" a="1"/>
  <c r="K50" i="26" s="1"/>
  <c r="K46" i="26" a="1"/>
  <c r="K46" i="26" s="1"/>
  <c r="K42" i="26" a="1"/>
  <c r="K42" i="26" s="1"/>
  <c r="K38" i="26" a="1"/>
  <c r="K38" i="26" s="1"/>
  <c r="K34" i="26" a="1"/>
  <c r="K34" i="26" s="1"/>
  <c r="K30" i="26" a="1"/>
  <c r="K30" i="26" s="1"/>
  <c r="K26" i="26" a="1"/>
  <c r="K26" i="26" s="1"/>
  <c r="K22" i="26" a="1"/>
  <c r="K22" i="26" s="1"/>
  <c r="K18" i="26" a="1"/>
  <c r="K18" i="26" s="1"/>
  <c r="K14" i="26" a="1"/>
  <c r="K14" i="26" s="1"/>
  <c r="K10" i="26" a="1"/>
  <c r="K10" i="26" s="1"/>
  <c r="K87" i="26" a="1"/>
  <c r="K87" i="26" s="1"/>
  <c r="K83" i="26" a="1"/>
  <c r="K83" i="26" s="1"/>
  <c r="K79" i="26" a="1"/>
  <c r="K79" i="26" s="1"/>
  <c r="K75" i="26" a="1"/>
  <c r="K75" i="26" s="1"/>
  <c r="K71" i="26" a="1"/>
  <c r="K71" i="26" s="1"/>
  <c r="K67" i="26" a="1"/>
  <c r="K67" i="26" s="1"/>
  <c r="K63" i="26" a="1"/>
  <c r="K63" i="26" s="1"/>
  <c r="K59" i="26" a="1"/>
  <c r="K59" i="26" s="1"/>
  <c r="K55" i="26" a="1"/>
  <c r="K55" i="26" s="1"/>
  <c r="K51" i="26" a="1"/>
  <c r="K51" i="26" s="1"/>
  <c r="K47" i="26" a="1"/>
  <c r="K47" i="26" s="1"/>
  <c r="K43" i="26" a="1"/>
  <c r="K43" i="26" s="1"/>
  <c r="K39" i="26" a="1"/>
  <c r="K39" i="26" s="1"/>
  <c r="K35" i="26" a="1"/>
  <c r="K35" i="26" s="1"/>
  <c r="K31" i="26" a="1"/>
  <c r="K31" i="26" s="1"/>
  <c r="K27" i="26" a="1"/>
  <c r="K27" i="26" s="1"/>
  <c r="K23" i="26" a="1"/>
  <c r="K23" i="26" s="1"/>
  <c r="K19" i="26" a="1"/>
  <c r="K19" i="26" s="1"/>
  <c r="K15" i="26" a="1"/>
  <c r="K15" i="26" s="1"/>
  <c r="K11" i="26" a="1"/>
  <c r="K11" i="26" s="1"/>
  <c r="K88" i="26" a="1"/>
  <c r="K88" i="26" s="1"/>
  <c r="K84" i="26" a="1"/>
  <c r="K84" i="26" s="1"/>
  <c r="K80" i="26" a="1"/>
  <c r="K80" i="26" s="1"/>
  <c r="K76" i="26" a="1"/>
  <c r="K76" i="26" s="1"/>
  <c r="K72" i="26" a="1"/>
  <c r="K72" i="26" s="1"/>
  <c r="K68" i="26" a="1"/>
  <c r="K68" i="26" s="1"/>
  <c r="K64" i="26" a="1"/>
  <c r="K64" i="26" s="1"/>
  <c r="K60" i="26" a="1"/>
  <c r="K60" i="26" s="1"/>
  <c r="K56" i="26" a="1"/>
  <c r="K56" i="26" s="1"/>
  <c r="K52" i="26" a="1"/>
  <c r="K52" i="26" s="1"/>
  <c r="K48" i="26" a="1"/>
  <c r="K48" i="26" s="1"/>
  <c r="K44" i="26" a="1"/>
  <c r="K44" i="26" s="1"/>
  <c r="K40" i="26" a="1"/>
  <c r="K40" i="26" s="1"/>
  <c r="K36" i="26" a="1"/>
  <c r="K36" i="26" s="1"/>
  <c r="K32" i="26" a="1"/>
  <c r="K32" i="26" s="1"/>
  <c r="K28" i="26" a="1"/>
  <c r="K28" i="26" s="1"/>
  <c r="K24" i="26" a="1"/>
  <c r="K24" i="26" s="1"/>
  <c r="K20" i="26" a="1"/>
  <c r="K20" i="26" s="1"/>
  <c r="K16" i="26" a="1"/>
  <c r="K16" i="26" s="1"/>
  <c r="K12" i="26" a="1"/>
  <c r="K12" i="26" s="1"/>
  <c r="K8" i="26" a="1"/>
  <c r="K8" i="26" s="1"/>
  <c r="K81" i="26" a="1"/>
  <c r="K81" i="26" s="1"/>
  <c r="K77" i="26" a="1"/>
  <c r="K77" i="26" s="1"/>
  <c r="K73" i="26" a="1"/>
  <c r="K73" i="26" s="1"/>
  <c r="K69" i="26" a="1"/>
  <c r="K69" i="26" s="1"/>
  <c r="K65" i="26" a="1"/>
  <c r="K65" i="26" s="1"/>
  <c r="K61" i="26" a="1"/>
  <c r="K61" i="26" s="1"/>
  <c r="K57" i="26" a="1"/>
  <c r="K57" i="26" s="1"/>
  <c r="K53" i="26" a="1"/>
  <c r="K53" i="26" s="1"/>
  <c r="K49" i="26" a="1"/>
  <c r="K49" i="26" s="1"/>
  <c r="K45" i="26" a="1"/>
  <c r="K45" i="26" s="1"/>
  <c r="K41" i="26" a="1"/>
  <c r="K41" i="26" s="1"/>
  <c r="K37" i="26" a="1"/>
  <c r="K37" i="26" s="1"/>
  <c r="K33" i="26" a="1"/>
  <c r="K33" i="26" s="1"/>
  <c r="K29" i="26" a="1"/>
  <c r="K29" i="26" s="1"/>
  <c r="K25" i="26" a="1"/>
  <c r="K25" i="26" s="1"/>
  <c r="K21" i="26" a="1"/>
  <c r="K21" i="26" s="1"/>
  <c r="K17" i="26" a="1"/>
  <c r="K17" i="26" s="1"/>
  <c r="K13" i="26" a="1"/>
  <c r="K13" i="26" s="1"/>
  <c r="R685" i="26" a="1"/>
  <c r="R685" i="26" s="1"/>
  <c r="R689" i="26" a="1"/>
  <c r="R689" i="26" s="1"/>
  <c r="R693" i="26" a="1"/>
  <c r="R693" i="26" s="1"/>
  <c r="R694" i="26" a="1"/>
  <c r="R694" i="26" s="1"/>
  <c r="CD32" i="26" a="1"/>
  <c r="CD32" i="26" s="1"/>
  <c r="CD28" i="26" a="1"/>
  <c r="CD28" i="26" s="1"/>
  <c r="R695" i="26" a="1"/>
  <c r="R695" i="26" s="1"/>
  <c r="R691" i="26" a="1"/>
  <c r="R691" i="26" s="1"/>
  <c r="R687" i="26" a="1"/>
  <c r="R687" i="26" s="1"/>
  <c r="R683" i="26" a="1"/>
  <c r="R683" i="26" s="1"/>
  <c r="R679" i="26" a="1"/>
  <c r="R679" i="26" s="1"/>
  <c r="R675" i="26" a="1"/>
  <c r="R675" i="26" s="1"/>
  <c r="R671" i="26" a="1"/>
  <c r="R671" i="26" s="1"/>
  <c r="R667" i="26" a="1"/>
  <c r="R667" i="26" s="1"/>
  <c r="R663" i="26" a="1"/>
  <c r="R663" i="26" s="1"/>
  <c r="R659" i="26" a="1"/>
  <c r="R659" i="26" s="1"/>
  <c r="R655" i="26" a="1"/>
  <c r="R655" i="26" s="1"/>
  <c r="R651" i="26" a="1"/>
  <c r="R651" i="26" s="1"/>
  <c r="R647" i="26" a="1"/>
  <c r="R647" i="26" s="1"/>
  <c r="R643" i="26" a="1"/>
  <c r="R643" i="26" s="1"/>
  <c r="R639" i="26" a="1"/>
  <c r="R639" i="26" s="1"/>
  <c r="R635" i="26" a="1"/>
  <c r="R635" i="26" s="1"/>
  <c r="R631" i="26" a="1"/>
  <c r="R631" i="26" s="1"/>
  <c r="R627" i="26" a="1"/>
  <c r="R627" i="26" s="1"/>
  <c r="R623" i="26" a="1"/>
  <c r="R623" i="26" s="1"/>
  <c r="R619" i="26" a="1"/>
  <c r="R619" i="26" s="1"/>
  <c r="R615" i="26" a="1"/>
  <c r="R615" i="26" s="1"/>
  <c r="R611" i="26" a="1"/>
  <c r="R611" i="26" s="1"/>
  <c r="R607" i="26" a="1"/>
  <c r="R607" i="26" s="1"/>
  <c r="R603" i="26" a="1"/>
  <c r="R603" i="26" s="1"/>
  <c r="R599" i="26" a="1"/>
  <c r="R599" i="26" s="1"/>
  <c r="R595" i="26" a="1"/>
  <c r="R595" i="26" s="1"/>
  <c r="R591" i="26" a="1"/>
  <c r="R591" i="26" s="1"/>
  <c r="R587" i="26" a="1"/>
  <c r="R587" i="26" s="1"/>
  <c r="R583" i="26" a="1"/>
  <c r="R583" i="26" s="1"/>
  <c r="R579" i="26" a="1"/>
  <c r="R579" i="26" s="1"/>
  <c r="R575" i="26" a="1"/>
  <c r="R575" i="26" s="1"/>
  <c r="R571" i="26" a="1"/>
  <c r="R571" i="26" s="1"/>
  <c r="R567" i="26" a="1"/>
  <c r="R567" i="26" s="1"/>
  <c r="R563" i="26" a="1"/>
  <c r="R563" i="26" s="1"/>
  <c r="R559" i="26" a="1"/>
  <c r="R559" i="26" s="1"/>
  <c r="R555" i="26" a="1"/>
  <c r="R555" i="26" s="1"/>
  <c r="R551" i="26" a="1"/>
  <c r="R551" i="26" s="1"/>
  <c r="R547" i="26" a="1"/>
  <c r="R547" i="26" s="1"/>
  <c r="R543" i="26" a="1"/>
  <c r="R543" i="26" s="1"/>
  <c r="R539" i="26" a="1"/>
  <c r="R539" i="26" s="1"/>
  <c r="R535" i="26" a="1"/>
  <c r="R535" i="26" s="1"/>
  <c r="R531" i="26" a="1"/>
  <c r="R531" i="26" s="1"/>
  <c r="R527" i="26" a="1"/>
  <c r="R527" i="26" s="1"/>
  <c r="R522" i="26" a="1"/>
  <c r="R522" i="26" s="1"/>
  <c r="R518" i="26" a="1"/>
  <c r="R518" i="26" s="1"/>
  <c r="R502" i="26" a="1"/>
  <c r="R502" i="26" s="1"/>
  <c r="R486" i="26" a="1"/>
  <c r="R486" i="26" s="1"/>
  <c r="R470" i="26" a="1"/>
  <c r="R470" i="26" s="1"/>
  <c r="R454" i="26" a="1"/>
  <c r="R454" i="26" s="1"/>
  <c r="R438" i="26" a="1"/>
  <c r="R438" i="26" s="1"/>
  <c r="R422" i="26" a="1"/>
  <c r="R422" i="26" s="1"/>
  <c r="R406" i="26" a="1"/>
  <c r="R406" i="26" s="1"/>
  <c r="CD37" i="26" a="1"/>
  <c r="CD37" i="26" s="1"/>
  <c r="CD35" i="26" a="1"/>
  <c r="CD35" i="26" s="1"/>
  <c r="CD33" i="26" a="1"/>
  <c r="CD33" i="26" s="1"/>
  <c r="CD31" i="26" a="1"/>
  <c r="CD31" i="26" s="1"/>
  <c r="CD29" i="26" a="1"/>
  <c r="CD29" i="26" s="1"/>
  <c r="R692" i="26" a="1"/>
  <c r="R692" i="26" s="1"/>
  <c r="R688" i="26" a="1"/>
  <c r="R688" i="26" s="1"/>
  <c r="R684" i="26" a="1"/>
  <c r="R684" i="26" s="1"/>
  <c r="R680" i="26" a="1"/>
  <c r="R680" i="26" s="1"/>
  <c r="R676" i="26" a="1"/>
  <c r="R676" i="26" s="1"/>
  <c r="R672" i="26" a="1"/>
  <c r="R672" i="26" s="1"/>
  <c r="R668" i="26" a="1"/>
  <c r="R668" i="26" s="1"/>
  <c r="R664" i="26" a="1"/>
  <c r="R664" i="26" s="1"/>
  <c r="R660" i="26" a="1"/>
  <c r="R660" i="26" s="1"/>
  <c r="R656" i="26" a="1"/>
  <c r="R656" i="26" s="1"/>
  <c r="R652" i="26" a="1"/>
  <c r="R652" i="26" s="1"/>
  <c r="R648" i="26" a="1"/>
  <c r="R648" i="26" s="1"/>
  <c r="R644" i="26" a="1"/>
  <c r="R644" i="26" s="1"/>
  <c r="R640" i="26" a="1"/>
  <c r="R640" i="26" s="1"/>
  <c r="R636" i="26" a="1"/>
  <c r="R636" i="26" s="1"/>
  <c r="R632" i="26" a="1"/>
  <c r="R632" i="26" s="1"/>
  <c r="R628" i="26" a="1"/>
  <c r="R628" i="26" s="1"/>
  <c r="R624" i="26" a="1"/>
  <c r="R624" i="26" s="1"/>
  <c r="R620" i="26" a="1"/>
  <c r="R620" i="26" s="1"/>
  <c r="R616" i="26" a="1"/>
  <c r="R616" i="26" s="1"/>
  <c r="R612" i="26" a="1"/>
  <c r="R612" i="26" s="1"/>
  <c r="R608" i="26" a="1"/>
  <c r="R608" i="26" s="1"/>
  <c r="R604" i="26" a="1"/>
  <c r="R604" i="26" s="1"/>
  <c r="R600" i="26" a="1"/>
  <c r="R600" i="26" s="1"/>
  <c r="R596" i="26" a="1"/>
  <c r="R596" i="26" s="1"/>
  <c r="R592" i="26" a="1"/>
  <c r="R592" i="26" s="1"/>
  <c r="R588" i="26" a="1"/>
  <c r="R588" i="26" s="1"/>
  <c r="R584" i="26" a="1"/>
  <c r="R584" i="26" s="1"/>
  <c r="R580" i="26" a="1"/>
  <c r="R580" i="26" s="1"/>
  <c r="R576" i="26" a="1"/>
  <c r="R576" i="26" s="1"/>
  <c r="R572" i="26" a="1"/>
  <c r="R572" i="26" s="1"/>
  <c r="R568" i="26" a="1"/>
  <c r="R568" i="26" s="1"/>
  <c r="R564" i="26" a="1"/>
  <c r="R564" i="26" s="1"/>
  <c r="R560" i="26" a="1"/>
  <c r="R560" i="26" s="1"/>
  <c r="R556" i="26" a="1"/>
  <c r="R556" i="26" s="1"/>
  <c r="R552" i="26" a="1"/>
  <c r="R552" i="26" s="1"/>
  <c r="R548" i="26" a="1"/>
  <c r="R548" i="26" s="1"/>
  <c r="R544" i="26" a="1"/>
  <c r="R544" i="26" s="1"/>
  <c r="R540" i="26" a="1"/>
  <c r="R540" i="26" s="1"/>
  <c r="R536" i="26" a="1"/>
  <c r="R536" i="26" s="1"/>
  <c r="R532" i="26" a="1"/>
  <c r="R532" i="26" s="1"/>
  <c r="R528" i="26" a="1"/>
  <c r="R528" i="26" s="1"/>
  <c r="R506" i="26" a="1"/>
  <c r="R506" i="26" s="1"/>
  <c r="R490" i="26" a="1"/>
  <c r="R490" i="26" s="1"/>
  <c r="R474" i="26" a="1"/>
  <c r="R474" i="26" s="1"/>
  <c r="R458" i="26" a="1"/>
  <c r="R458" i="26" s="1"/>
  <c r="R442" i="26" a="1"/>
  <c r="R442" i="26" s="1"/>
  <c r="R426" i="26" a="1"/>
  <c r="R426" i="26" s="1"/>
  <c r="R410" i="26" a="1"/>
  <c r="R410" i="26" s="1"/>
  <c r="R386" i="26" a="1"/>
  <c r="R386" i="26" s="1"/>
  <c r="R681" i="26" a="1"/>
  <c r="R681" i="26" s="1"/>
  <c r="R677" i="26" a="1"/>
  <c r="R677" i="26" s="1"/>
  <c r="R673" i="26" a="1"/>
  <c r="R673" i="26" s="1"/>
  <c r="R669" i="26" a="1"/>
  <c r="R669" i="26" s="1"/>
  <c r="R665" i="26" a="1"/>
  <c r="R665" i="26" s="1"/>
  <c r="R661" i="26" a="1"/>
  <c r="R661" i="26" s="1"/>
  <c r="R657" i="26" a="1"/>
  <c r="R657" i="26" s="1"/>
  <c r="R653" i="26" a="1"/>
  <c r="R653" i="26" s="1"/>
  <c r="R649" i="26" a="1"/>
  <c r="R649" i="26" s="1"/>
  <c r="R645" i="26" a="1"/>
  <c r="R645" i="26" s="1"/>
  <c r="R641" i="26" a="1"/>
  <c r="R641" i="26" s="1"/>
  <c r="R637" i="26" a="1"/>
  <c r="R637" i="26" s="1"/>
  <c r="R633" i="26" a="1"/>
  <c r="R633" i="26" s="1"/>
  <c r="R629" i="26" a="1"/>
  <c r="R629" i="26" s="1"/>
  <c r="R625" i="26" a="1"/>
  <c r="R625" i="26" s="1"/>
  <c r="R621" i="26" a="1"/>
  <c r="R621" i="26" s="1"/>
  <c r="R617" i="26" a="1"/>
  <c r="R617" i="26" s="1"/>
  <c r="R613" i="26" a="1"/>
  <c r="R613" i="26" s="1"/>
  <c r="R609" i="26" a="1"/>
  <c r="R609" i="26" s="1"/>
  <c r="R605" i="26" a="1"/>
  <c r="R605" i="26" s="1"/>
  <c r="R601" i="26" a="1"/>
  <c r="R601" i="26" s="1"/>
  <c r="R597" i="26" a="1"/>
  <c r="R597" i="26" s="1"/>
  <c r="R593" i="26" a="1"/>
  <c r="R593" i="26" s="1"/>
  <c r="R589" i="26" a="1"/>
  <c r="R589" i="26" s="1"/>
  <c r="R585" i="26" a="1"/>
  <c r="R585" i="26" s="1"/>
  <c r="R581" i="26" a="1"/>
  <c r="R581" i="26" s="1"/>
  <c r="R577" i="26" a="1"/>
  <c r="R577" i="26" s="1"/>
  <c r="R573" i="26" a="1"/>
  <c r="R573" i="26" s="1"/>
  <c r="R569" i="26" a="1"/>
  <c r="R569" i="26" s="1"/>
  <c r="R565" i="26" a="1"/>
  <c r="R565" i="26" s="1"/>
  <c r="R561" i="26" a="1"/>
  <c r="R561" i="26" s="1"/>
  <c r="R557" i="26" a="1"/>
  <c r="R557" i="26" s="1"/>
  <c r="R553" i="26" a="1"/>
  <c r="R553" i="26" s="1"/>
  <c r="R549" i="26" a="1"/>
  <c r="R549" i="26" s="1"/>
  <c r="R545" i="26" a="1"/>
  <c r="R545" i="26" s="1"/>
  <c r="R541" i="26" a="1"/>
  <c r="R541" i="26" s="1"/>
  <c r="R537" i="26" a="1"/>
  <c r="R537" i="26" s="1"/>
  <c r="R533" i="26" a="1"/>
  <c r="R533" i="26" s="1"/>
  <c r="R529" i="26" a="1"/>
  <c r="R529" i="26" s="1"/>
  <c r="R525" i="26" a="1"/>
  <c r="R525" i="26" s="1"/>
  <c r="R523" i="26" a="1"/>
  <c r="R523" i="26" s="1"/>
  <c r="R519" i="26" a="1"/>
  <c r="R519" i="26" s="1"/>
  <c r="R510" i="26" a="1"/>
  <c r="R510" i="26" s="1"/>
  <c r="R494" i="26" a="1"/>
  <c r="R494" i="26" s="1"/>
  <c r="R478" i="26" a="1"/>
  <c r="R478" i="26" s="1"/>
  <c r="R462" i="26" a="1"/>
  <c r="R462" i="26" s="1"/>
  <c r="R446" i="26" a="1"/>
  <c r="R446" i="26" s="1"/>
  <c r="R430" i="26" a="1"/>
  <c r="R430" i="26" s="1"/>
  <c r="R414" i="26" a="1"/>
  <c r="R414" i="26" s="1"/>
  <c r="R398" i="26" a="1"/>
  <c r="R398" i="26" s="1"/>
  <c r="R394" i="26" a="1"/>
  <c r="R394" i="26" s="1"/>
  <c r="CD34" i="26" a="1"/>
  <c r="CD34" i="26" s="1"/>
  <c r="CD30" i="26" a="1"/>
  <c r="CD30" i="26" s="1"/>
  <c r="R273" i="26" a="1"/>
  <c r="R273" i="26" s="1"/>
  <c r="R274" i="26" a="1"/>
  <c r="R274" i="26" s="1"/>
  <c r="R275" i="26" a="1"/>
  <c r="R275" i="26" s="1"/>
  <c r="R276" i="26" a="1"/>
  <c r="R276" i="26" s="1"/>
  <c r="R277" i="26" a="1"/>
  <c r="R277" i="26" s="1"/>
  <c r="R278" i="26" a="1"/>
  <c r="R278" i="26" s="1"/>
  <c r="R279" i="26" a="1"/>
  <c r="R279" i="26" s="1"/>
  <c r="R283" i="26" a="1"/>
  <c r="R283" i="26" s="1"/>
  <c r="R287" i="26" a="1"/>
  <c r="R287" i="26" s="1"/>
  <c r="R291" i="26" a="1"/>
  <c r="R291" i="26" s="1"/>
  <c r="R295" i="26" a="1"/>
  <c r="R295" i="26" s="1"/>
  <c r="R299" i="26" a="1"/>
  <c r="R299" i="26" s="1"/>
  <c r="R303" i="26" a="1"/>
  <c r="R303" i="26" s="1"/>
  <c r="R307" i="26" a="1"/>
  <c r="R307" i="26" s="1"/>
  <c r="R311" i="26" a="1"/>
  <c r="R311" i="26" s="1"/>
  <c r="R315" i="26" a="1"/>
  <c r="R315" i="26" s="1"/>
  <c r="R319" i="26" a="1"/>
  <c r="R319" i="26" s="1"/>
  <c r="R323" i="26" a="1"/>
  <c r="R323" i="26" s="1"/>
  <c r="R282" i="26" a="1"/>
  <c r="R282" i="26" s="1"/>
  <c r="R286" i="26" a="1"/>
  <c r="R286" i="26" s="1"/>
  <c r="R290" i="26" a="1"/>
  <c r="R290" i="26" s="1"/>
  <c r="R294" i="26" a="1"/>
  <c r="R294" i="26" s="1"/>
  <c r="R298" i="26" a="1"/>
  <c r="R298" i="26" s="1"/>
  <c r="R302" i="26" a="1"/>
  <c r="R302" i="26" s="1"/>
  <c r="R306" i="26" a="1"/>
  <c r="R306" i="26" s="1"/>
  <c r="R310" i="26" a="1"/>
  <c r="R310" i="26" s="1"/>
  <c r="R314" i="26" a="1"/>
  <c r="R314" i="26" s="1"/>
  <c r="R318" i="26" a="1"/>
  <c r="R318" i="26" s="1"/>
  <c r="R322" i="26" a="1"/>
  <c r="R322" i="26" s="1"/>
  <c r="R326" i="26" a="1"/>
  <c r="R326" i="26" s="1"/>
  <c r="R330" i="26" a="1"/>
  <c r="R330" i="26" s="1"/>
  <c r="R334" i="26" a="1"/>
  <c r="R334" i="26" s="1"/>
  <c r="R338" i="26" a="1"/>
  <c r="R338" i="26" s="1"/>
  <c r="R342" i="26" a="1"/>
  <c r="R342" i="26" s="1"/>
  <c r="R346" i="26" a="1"/>
  <c r="R346" i="26" s="1"/>
  <c r="R350" i="26" a="1"/>
  <c r="R350" i="26" s="1"/>
  <c r="R354" i="26" a="1"/>
  <c r="R354" i="26" s="1"/>
  <c r="R358" i="26" a="1"/>
  <c r="R358" i="26" s="1"/>
  <c r="R281" i="26" a="1"/>
  <c r="R281" i="26" s="1"/>
  <c r="R285" i="26" a="1"/>
  <c r="R285" i="26" s="1"/>
  <c r="R289" i="26" a="1"/>
  <c r="R289" i="26" s="1"/>
  <c r="R293" i="26" a="1"/>
  <c r="R293" i="26" s="1"/>
  <c r="R297" i="26" a="1"/>
  <c r="R297" i="26" s="1"/>
  <c r="R301" i="26" a="1"/>
  <c r="R301" i="26" s="1"/>
  <c r="R305" i="26" a="1"/>
  <c r="R305" i="26" s="1"/>
  <c r="R309" i="26" a="1"/>
  <c r="R309" i="26" s="1"/>
  <c r="R313" i="26" a="1"/>
  <c r="R313" i="26" s="1"/>
  <c r="R317" i="26" a="1"/>
  <c r="R317" i="26" s="1"/>
  <c r="R321" i="26" a="1"/>
  <c r="R321" i="26" s="1"/>
  <c r="R325" i="26" a="1"/>
  <c r="R325" i="26" s="1"/>
  <c r="R329" i="26" a="1"/>
  <c r="R329" i="26" s="1"/>
  <c r="R333" i="26" a="1"/>
  <c r="R333" i="26" s="1"/>
  <c r="R337" i="26" a="1"/>
  <c r="R337" i="26" s="1"/>
  <c r="R341" i="26" a="1"/>
  <c r="R341" i="26" s="1"/>
  <c r="R345" i="26" a="1"/>
  <c r="R345" i="26" s="1"/>
  <c r="R349" i="26" a="1"/>
  <c r="R349" i="26" s="1"/>
  <c r="R353" i="26" a="1"/>
  <c r="R353" i="26" s="1"/>
  <c r="R219" i="26" a="1"/>
  <c r="R219" i="26" s="1"/>
  <c r="R280" i="26" a="1"/>
  <c r="R280" i="26" s="1"/>
  <c r="R284" i="26" a="1"/>
  <c r="R284" i="26" s="1"/>
  <c r="R288" i="26" a="1"/>
  <c r="R288" i="26" s="1"/>
  <c r="R292" i="26" a="1"/>
  <c r="R292" i="26" s="1"/>
  <c r="R296" i="26" a="1"/>
  <c r="R296" i="26" s="1"/>
  <c r="R300" i="26" a="1"/>
  <c r="R300" i="26" s="1"/>
  <c r="R304" i="26" a="1"/>
  <c r="R304" i="26" s="1"/>
  <c r="R308" i="26" a="1"/>
  <c r="R308" i="26" s="1"/>
  <c r="R312" i="26" a="1"/>
  <c r="R312" i="26" s="1"/>
  <c r="R316" i="26" a="1"/>
  <c r="R316" i="26" s="1"/>
  <c r="R320" i="26" a="1"/>
  <c r="R320" i="26" s="1"/>
  <c r="R324" i="26" a="1"/>
  <c r="R324" i="26" s="1"/>
  <c r="R328" i="26" a="1"/>
  <c r="R328" i="26" s="1"/>
  <c r="R332" i="26" a="1"/>
  <c r="R332" i="26" s="1"/>
  <c r="R336" i="26" a="1"/>
  <c r="R336" i="26" s="1"/>
  <c r="R340" i="26" a="1"/>
  <c r="R340" i="26" s="1"/>
  <c r="R344" i="26" a="1"/>
  <c r="R344" i="26" s="1"/>
  <c r="R348" i="26" a="1"/>
  <c r="R348" i="26" s="1"/>
  <c r="R357" i="26" a="1"/>
  <c r="R357" i="26" s="1"/>
  <c r="R360" i="26" a="1"/>
  <c r="R360" i="26" s="1"/>
  <c r="R364" i="26" a="1"/>
  <c r="R364" i="26" s="1"/>
  <c r="R368" i="26" a="1"/>
  <c r="R368" i="26" s="1"/>
  <c r="R372" i="26" a="1"/>
  <c r="R372" i="26" s="1"/>
  <c r="R376" i="26" a="1"/>
  <c r="R376" i="26" s="1"/>
  <c r="R380" i="26" a="1"/>
  <c r="R380" i="26" s="1"/>
  <c r="R384" i="26" a="1"/>
  <c r="R384" i="26" s="1"/>
  <c r="R388" i="26" a="1"/>
  <c r="R388" i="26" s="1"/>
  <c r="R392" i="26" a="1"/>
  <c r="R392" i="26" s="1"/>
  <c r="R396" i="26" a="1"/>
  <c r="R396" i="26" s="1"/>
  <c r="R400" i="26" a="1"/>
  <c r="R400" i="26" s="1"/>
  <c r="R404" i="26" a="1"/>
  <c r="R404" i="26" s="1"/>
  <c r="R408" i="26" a="1"/>
  <c r="R408" i="26" s="1"/>
  <c r="R412" i="26" a="1"/>
  <c r="R412" i="26" s="1"/>
  <c r="R416" i="26" a="1"/>
  <c r="R416" i="26" s="1"/>
  <c r="R420" i="26" a="1"/>
  <c r="R420" i="26" s="1"/>
  <c r="R424" i="26" a="1"/>
  <c r="R424" i="26" s="1"/>
  <c r="R428" i="26" a="1"/>
  <c r="R428" i="26" s="1"/>
  <c r="R432" i="26" a="1"/>
  <c r="R432" i="26" s="1"/>
  <c r="R436" i="26" a="1"/>
  <c r="R436" i="26" s="1"/>
  <c r="R440" i="26" a="1"/>
  <c r="R440" i="26" s="1"/>
  <c r="R444" i="26" a="1"/>
  <c r="R444" i="26" s="1"/>
  <c r="R448" i="26" a="1"/>
  <c r="R448" i="26" s="1"/>
  <c r="R452" i="26" a="1"/>
  <c r="R452" i="26" s="1"/>
  <c r="R456" i="26" a="1"/>
  <c r="R456" i="26" s="1"/>
  <c r="R460" i="26" a="1"/>
  <c r="R460" i="26" s="1"/>
  <c r="R464" i="26" a="1"/>
  <c r="R464" i="26" s="1"/>
  <c r="R468" i="26" a="1"/>
  <c r="R468" i="26" s="1"/>
  <c r="R472" i="26" a="1"/>
  <c r="R472" i="26" s="1"/>
  <c r="R476" i="26" a="1"/>
  <c r="R476" i="26" s="1"/>
  <c r="R480" i="26" a="1"/>
  <c r="R480" i="26" s="1"/>
  <c r="R484" i="26" a="1"/>
  <c r="R484" i="26" s="1"/>
  <c r="R488" i="26" a="1"/>
  <c r="R488" i="26" s="1"/>
  <c r="R492" i="26" a="1"/>
  <c r="R492" i="26" s="1"/>
  <c r="R496" i="26" a="1"/>
  <c r="R496" i="26" s="1"/>
  <c r="R500" i="26" a="1"/>
  <c r="R500" i="26" s="1"/>
  <c r="R504" i="26" a="1"/>
  <c r="R504" i="26" s="1"/>
  <c r="R508" i="26" a="1"/>
  <c r="R508" i="26" s="1"/>
  <c r="R512" i="26" a="1"/>
  <c r="R512" i="26" s="1"/>
  <c r="R516" i="26" a="1"/>
  <c r="R516" i="26" s="1"/>
  <c r="R520" i="26" a="1"/>
  <c r="R520" i="26" s="1"/>
  <c r="R524" i="26" a="1"/>
  <c r="R524" i="26" s="1"/>
  <c r="R352" i="26" a="1"/>
  <c r="R352" i="26" s="1"/>
  <c r="R359" i="26" a="1"/>
  <c r="R359" i="26" s="1"/>
  <c r="R363" i="26" a="1"/>
  <c r="R363" i="26" s="1"/>
  <c r="R367" i="26" a="1"/>
  <c r="R367" i="26" s="1"/>
  <c r="R371" i="26" a="1"/>
  <c r="R371" i="26" s="1"/>
  <c r="R375" i="26" a="1"/>
  <c r="R375" i="26" s="1"/>
  <c r="R379" i="26" a="1"/>
  <c r="R379" i="26" s="1"/>
  <c r="R383" i="26" a="1"/>
  <c r="R383" i="26" s="1"/>
  <c r="R387" i="26" a="1"/>
  <c r="R387" i="26" s="1"/>
  <c r="R391" i="26" a="1"/>
  <c r="R391" i="26" s="1"/>
  <c r="R395" i="26" a="1"/>
  <c r="R395" i="26" s="1"/>
  <c r="R399" i="26" a="1"/>
  <c r="R399" i="26" s="1"/>
  <c r="R403" i="26" a="1"/>
  <c r="R403" i="26" s="1"/>
  <c r="R407" i="26" a="1"/>
  <c r="R407" i="26" s="1"/>
  <c r="R411" i="26" a="1"/>
  <c r="R411" i="26" s="1"/>
  <c r="R415" i="26" a="1"/>
  <c r="R415" i="26" s="1"/>
  <c r="R419" i="26" a="1"/>
  <c r="R419" i="26" s="1"/>
  <c r="R423" i="26" a="1"/>
  <c r="R423" i="26" s="1"/>
  <c r="R427" i="26" a="1"/>
  <c r="R427" i="26" s="1"/>
  <c r="R431" i="26" a="1"/>
  <c r="R431" i="26" s="1"/>
  <c r="R435" i="26" a="1"/>
  <c r="R435" i="26" s="1"/>
  <c r="R439" i="26" a="1"/>
  <c r="R439" i="26" s="1"/>
  <c r="R443" i="26" a="1"/>
  <c r="R443" i="26" s="1"/>
  <c r="R447" i="26" a="1"/>
  <c r="R447" i="26" s="1"/>
  <c r="R451" i="26" a="1"/>
  <c r="R451" i="26" s="1"/>
  <c r="R455" i="26" a="1"/>
  <c r="R455" i="26" s="1"/>
  <c r="R459" i="26" a="1"/>
  <c r="R459" i="26" s="1"/>
  <c r="R463" i="26" a="1"/>
  <c r="R463" i="26" s="1"/>
  <c r="R467" i="26" a="1"/>
  <c r="R467" i="26" s="1"/>
  <c r="R471" i="26" a="1"/>
  <c r="R471" i="26" s="1"/>
  <c r="R475" i="26" a="1"/>
  <c r="R475" i="26" s="1"/>
  <c r="R479" i="26" a="1"/>
  <c r="R479" i="26" s="1"/>
  <c r="R483" i="26" a="1"/>
  <c r="R483" i="26" s="1"/>
  <c r="R487" i="26" a="1"/>
  <c r="R487" i="26" s="1"/>
  <c r="R491" i="26" a="1"/>
  <c r="R491" i="26" s="1"/>
  <c r="R495" i="26" a="1"/>
  <c r="R495" i="26" s="1"/>
  <c r="R499" i="26" a="1"/>
  <c r="R499" i="26" s="1"/>
  <c r="R503" i="26" a="1"/>
  <c r="R503" i="26" s="1"/>
  <c r="R507" i="26" a="1"/>
  <c r="R507" i="26" s="1"/>
  <c r="R511" i="26" a="1"/>
  <c r="R511" i="26" s="1"/>
  <c r="R515" i="26" a="1"/>
  <c r="R515" i="26" s="1"/>
  <c r="R327" i="26" a="1"/>
  <c r="R327" i="26" s="1"/>
  <c r="R331" i="26" a="1"/>
  <c r="R331" i="26" s="1"/>
  <c r="R335" i="26" a="1"/>
  <c r="R335" i="26" s="1"/>
  <c r="R339" i="26" a="1"/>
  <c r="R339" i="26" s="1"/>
  <c r="R343" i="26" a="1"/>
  <c r="R343" i="26" s="1"/>
  <c r="R347" i="26" a="1"/>
  <c r="R347" i="26" s="1"/>
  <c r="R351" i="26" a="1"/>
  <c r="R351" i="26" s="1"/>
  <c r="R356" i="26" a="1"/>
  <c r="R356" i="26" s="1"/>
  <c r="R362" i="26" a="1"/>
  <c r="R362" i="26" s="1"/>
  <c r="R366" i="26" a="1"/>
  <c r="R366" i="26" s="1"/>
  <c r="R370" i="26" a="1"/>
  <c r="R370" i="26" s="1"/>
  <c r="R374" i="26" a="1"/>
  <c r="R374" i="26" s="1"/>
  <c r="R378" i="26" a="1"/>
  <c r="R378" i="26" s="1"/>
  <c r="R382" i="26" a="1"/>
  <c r="R382" i="26" s="1"/>
  <c r="R355" i="26" a="1"/>
  <c r="R355" i="26" s="1"/>
  <c r="R361" i="26" a="1"/>
  <c r="R361" i="26" s="1"/>
  <c r="R365" i="26" a="1"/>
  <c r="R365" i="26" s="1"/>
  <c r="R369" i="26" a="1"/>
  <c r="R369" i="26" s="1"/>
  <c r="R373" i="26" a="1"/>
  <c r="R373" i="26" s="1"/>
  <c r="R377" i="26" a="1"/>
  <c r="R377" i="26" s="1"/>
  <c r="R381" i="26" a="1"/>
  <c r="R381" i="26" s="1"/>
  <c r="R385" i="26" a="1"/>
  <c r="R385" i="26" s="1"/>
  <c r="R389" i="26" a="1"/>
  <c r="R389" i="26" s="1"/>
  <c r="R393" i="26" a="1"/>
  <c r="R393" i="26" s="1"/>
  <c r="R397" i="26" a="1"/>
  <c r="R397" i="26" s="1"/>
  <c r="R401" i="26" a="1"/>
  <c r="R401" i="26" s="1"/>
  <c r="R405" i="26" a="1"/>
  <c r="R405" i="26" s="1"/>
  <c r="R409" i="26" a="1"/>
  <c r="R409" i="26" s="1"/>
  <c r="R413" i="26" a="1"/>
  <c r="R413" i="26" s="1"/>
  <c r="R417" i="26" a="1"/>
  <c r="R417" i="26" s="1"/>
  <c r="R421" i="26" a="1"/>
  <c r="R421" i="26" s="1"/>
  <c r="R425" i="26" a="1"/>
  <c r="R425" i="26" s="1"/>
  <c r="R429" i="26" a="1"/>
  <c r="R429" i="26" s="1"/>
  <c r="R433" i="26" a="1"/>
  <c r="R433" i="26" s="1"/>
  <c r="R437" i="26" a="1"/>
  <c r="R437" i="26" s="1"/>
  <c r="R441" i="26" a="1"/>
  <c r="R441" i="26" s="1"/>
  <c r="R445" i="26" a="1"/>
  <c r="R445" i="26" s="1"/>
  <c r="R449" i="26" a="1"/>
  <c r="R449" i="26" s="1"/>
  <c r="R453" i="26" a="1"/>
  <c r="R453" i="26" s="1"/>
  <c r="R457" i="26" a="1"/>
  <c r="R457" i="26" s="1"/>
  <c r="R461" i="26" a="1"/>
  <c r="R461" i="26" s="1"/>
  <c r="R465" i="26" a="1"/>
  <c r="R465" i="26" s="1"/>
  <c r="R469" i="26" a="1"/>
  <c r="R469" i="26" s="1"/>
  <c r="R473" i="26" a="1"/>
  <c r="R473" i="26" s="1"/>
  <c r="R477" i="26" a="1"/>
  <c r="R477" i="26" s="1"/>
  <c r="R481" i="26" a="1"/>
  <c r="R481" i="26" s="1"/>
  <c r="R485" i="26" a="1"/>
  <c r="R485" i="26" s="1"/>
  <c r="R489" i="26" a="1"/>
  <c r="R489" i="26" s="1"/>
  <c r="R493" i="26" a="1"/>
  <c r="R493" i="26" s="1"/>
  <c r="R497" i="26" a="1"/>
  <c r="R497" i="26" s="1"/>
  <c r="R501" i="26" a="1"/>
  <c r="R501" i="26" s="1"/>
  <c r="R505" i="26" a="1"/>
  <c r="R505" i="26" s="1"/>
  <c r="R509" i="26" a="1"/>
  <c r="R509" i="26" s="1"/>
  <c r="R513" i="26" a="1"/>
  <c r="R513" i="26" s="1"/>
  <c r="R517" i="26" a="1"/>
  <c r="R517" i="26" s="1"/>
  <c r="R521" i="26" a="1"/>
  <c r="R521" i="26" s="1"/>
  <c r="R690" i="26" a="1"/>
  <c r="R690" i="26" s="1"/>
  <c r="R686" i="26" a="1"/>
  <c r="R686" i="26" s="1"/>
  <c r="R682" i="26" a="1"/>
  <c r="R682" i="26" s="1"/>
  <c r="R678" i="26" a="1"/>
  <c r="R678" i="26" s="1"/>
  <c r="R674" i="26" a="1"/>
  <c r="R674" i="26" s="1"/>
  <c r="R670" i="26" a="1"/>
  <c r="R670" i="26" s="1"/>
  <c r="R666" i="26" a="1"/>
  <c r="R666" i="26" s="1"/>
  <c r="R662" i="26" a="1"/>
  <c r="R662" i="26" s="1"/>
  <c r="R658" i="26" a="1"/>
  <c r="R658" i="26" s="1"/>
  <c r="R654" i="26" a="1"/>
  <c r="R654" i="26" s="1"/>
  <c r="R650" i="26" a="1"/>
  <c r="R650" i="26" s="1"/>
  <c r="R646" i="26" a="1"/>
  <c r="R646" i="26" s="1"/>
  <c r="R642" i="26" a="1"/>
  <c r="R642" i="26" s="1"/>
  <c r="R638" i="26" a="1"/>
  <c r="R638" i="26" s="1"/>
  <c r="R634" i="26" a="1"/>
  <c r="R634" i="26" s="1"/>
  <c r="R630" i="26" a="1"/>
  <c r="R630" i="26" s="1"/>
  <c r="R626" i="26" a="1"/>
  <c r="R626" i="26" s="1"/>
  <c r="R622" i="26" a="1"/>
  <c r="R622" i="26" s="1"/>
  <c r="R618" i="26" a="1"/>
  <c r="R618" i="26" s="1"/>
  <c r="R614" i="26" a="1"/>
  <c r="R614" i="26" s="1"/>
  <c r="R610" i="26" a="1"/>
  <c r="R610" i="26" s="1"/>
  <c r="R606" i="26" a="1"/>
  <c r="R606" i="26" s="1"/>
  <c r="R602" i="26" a="1"/>
  <c r="R602" i="26" s="1"/>
  <c r="R598" i="26" a="1"/>
  <c r="R598" i="26" s="1"/>
  <c r="R594" i="26" a="1"/>
  <c r="R594" i="26" s="1"/>
  <c r="R590" i="26" a="1"/>
  <c r="R590" i="26" s="1"/>
  <c r="R586" i="26" a="1"/>
  <c r="R586" i="26" s="1"/>
  <c r="R582" i="26" a="1"/>
  <c r="R582" i="26" s="1"/>
  <c r="R578" i="26" a="1"/>
  <c r="R578" i="26" s="1"/>
  <c r="R574" i="26" a="1"/>
  <c r="R574" i="26" s="1"/>
  <c r="R570" i="26" a="1"/>
  <c r="R570" i="26" s="1"/>
  <c r="R566" i="26" a="1"/>
  <c r="R566" i="26" s="1"/>
  <c r="R562" i="26" a="1"/>
  <c r="R562" i="26" s="1"/>
  <c r="R558" i="26" a="1"/>
  <c r="R558" i="26" s="1"/>
  <c r="R554" i="26" a="1"/>
  <c r="R554" i="26" s="1"/>
  <c r="R550" i="26" a="1"/>
  <c r="R550" i="26" s="1"/>
  <c r="R546" i="26" a="1"/>
  <c r="R546" i="26" s="1"/>
  <c r="R542" i="26" a="1"/>
  <c r="R542" i="26" s="1"/>
  <c r="R538" i="26" a="1"/>
  <c r="R538" i="26" s="1"/>
  <c r="R534" i="26" a="1"/>
  <c r="R534" i="26" s="1"/>
  <c r="R530" i="26" a="1"/>
  <c r="R530" i="26" s="1"/>
  <c r="R526" i="26" a="1"/>
  <c r="R526" i="26" s="1"/>
  <c r="R514" i="26" a="1"/>
  <c r="R514" i="26" s="1"/>
  <c r="R498" i="26" a="1"/>
  <c r="R498" i="26" s="1"/>
  <c r="R482" i="26" a="1"/>
  <c r="R482" i="26" s="1"/>
  <c r="R466" i="26" a="1"/>
  <c r="R466" i="26" s="1"/>
  <c r="R450" i="26" a="1"/>
  <c r="R450" i="26" s="1"/>
  <c r="R434" i="26" a="1"/>
  <c r="R434" i="26" s="1"/>
  <c r="R418" i="26" a="1"/>
  <c r="R418" i="26" s="1"/>
  <c r="R402" i="26" a="1"/>
  <c r="R402" i="26" s="1"/>
  <c r="R215" i="26" a="1"/>
  <c r="R215" i="26" s="1"/>
  <c r="R211" i="26" a="1"/>
  <c r="R211" i="26" s="1"/>
  <c r="R207" i="26" a="1"/>
  <c r="R207" i="26" s="1"/>
  <c r="R203" i="26" a="1"/>
  <c r="R203" i="26" s="1"/>
  <c r="R199" i="26" a="1"/>
  <c r="R199" i="26" s="1"/>
  <c r="R195" i="26" a="1"/>
  <c r="R195" i="26" s="1"/>
  <c r="R191" i="26" a="1"/>
  <c r="R191" i="26" s="1"/>
  <c r="R187" i="26" a="1"/>
  <c r="R187" i="26" s="1"/>
  <c r="R183" i="26" a="1"/>
  <c r="R183" i="26" s="1"/>
  <c r="R179" i="26" a="1"/>
  <c r="R179" i="26" s="1"/>
  <c r="R175" i="26" a="1"/>
  <c r="R175" i="26" s="1"/>
  <c r="R171" i="26" a="1"/>
  <c r="R171" i="26" s="1"/>
  <c r="R167" i="26" a="1"/>
  <c r="R167" i="26" s="1"/>
  <c r="R163" i="26" a="1"/>
  <c r="R163" i="26" s="1"/>
  <c r="R159" i="26" a="1"/>
  <c r="R159" i="26" s="1"/>
  <c r="R155" i="26" a="1"/>
  <c r="R155" i="26" s="1"/>
  <c r="R151" i="26" a="1"/>
  <c r="R151" i="26" s="1"/>
  <c r="R147" i="26" a="1"/>
  <c r="R147" i="26" s="1"/>
  <c r="R143" i="26" a="1"/>
  <c r="R143" i="26" s="1"/>
  <c r="R139" i="26" a="1"/>
  <c r="R139" i="26" s="1"/>
  <c r="R135" i="26" a="1"/>
  <c r="R135" i="26" s="1"/>
  <c r="R131" i="26" a="1"/>
  <c r="R131" i="26" s="1"/>
  <c r="R127" i="26" a="1"/>
  <c r="R127" i="26" s="1"/>
  <c r="R123" i="26" a="1"/>
  <c r="R123" i="26" s="1"/>
  <c r="R119" i="26" a="1"/>
  <c r="R119" i="26" s="1"/>
  <c r="R115" i="26" a="1"/>
  <c r="R115" i="26" s="1"/>
  <c r="R111" i="26" a="1"/>
  <c r="R111" i="26" s="1"/>
  <c r="R107" i="26" a="1"/>
  <c r="R107" i="26" s="1"/>
  <c r="R103" i="26" a="1"/>
  <c r="R103" i="26" s="1"/>
  <c r="R99" i="26" a="1"/>
  <c r="R99" i="26" s="1"/>
  <c r="R95" i="26" a="1"/>
  <c r="R95" i="26" s="1"/>
  <c r="R98" i="26" a="1"/>
  <c r="R98" i="26" s="1"/>
  <c r="R272" i="26" a="1"/>
  <c r="R272" i="26" s="1"/>
  <c r="R268" i="26" a="1"/>
  <c r="R268" i="26" s="1"/>
  <c r="R265" i="26" a="1"/>
  <c r="R265" i="26" s="1"/>
  <c r="R262" i="26" a="1"/>
  <c r="R262" i="26" s="1"/>
  <c r="R258" i="26" a="1"/>
  <c r="R258" i="26" s="1"/>
  <c r="R255" i="26" a="1"/>
  <c r="R255" i="26" s="1"/>
  <c r="R252" i="26" a="1"/>
  <c r="R252" i="26" s="1"/>
  <c r="R249" i="26" a="1"/>
  <c r="R249" i="26" s="1"/>
  <c r="R246" i="26" a="1"/>
  <c r="R246" i="26" s="1"/>
  <c r="R243" i="26" a="1"/>
  <c r="R243" i="26" s="1"/>
  <c r="R240" i="26" a="1"/>
  <c r="R240" i="26" s="1"/>
  <c r="R237" i="26" a="1"/>
  <c r="R237" i="26" s="1"/>
  <c r="R234" i="26" a="1"/>
  <c r="R234" i="26" s="1"/>
  <c r="R231" i="26" a="1"/>
  <c r="R231" i="26" s="1"/>
  <c r="R228" i="26" a="1"/>
  <c r="R228" i="26" s="1"/>
  <c r="R225" i="26" a="1"/>
  <c r="R225" i="26" s="1"/>
  <c r="R222" i="26" a="1"/>
  <c r="R222" i="26" s="1"/>
  <c r="R220" i="26" a="1"/>
  <c r="R220" i="26" s="1"/>
  <c r="R212" i="26" a="1"/>
  <c r="R212" i="26" s="1"/>
  <c r="R208" i="26" a="1"/>
  <c r="R208" i="26" s="1"/>
  <c r="R204" i="26" a="1"/>
  <c r="R204" i="26" s="1"/>
  <c r="R200" i="26" a="1"/>
  <c r="R200" i="26" s="1"/>
  <c r="R196" i="26" a="1"/>
  <c r="R196" i="26" s="1"/>
  <c r="R192" i="26" a="1"/>
  <c r="R192" i="26" s="1"/>
  <c r="R188" i="26" a="1"/>
  <c r="R188" i="26" s="1"/>
  <c r="R184" i="26" a="1"/>
  <c r="R184" i="26" s="1"/>
  <c r="R180" i="26" a="1"/>
  <c r="R180" i="26" s="1"/>
  <c r="R176" i="26" a="1"/>
  <c r="R176" i="26" s="1"/>
  <c r="R172" i="26" a="1"/>
  <c r="R172" i="26" s="1"/>
  <c r="R168" i="26" a="1"/>
  <c r="R168" i="26" s="1"/>
  <c r="R164" i="26" a="1"/>
  <c r="R164" i="26" s="1"/>
  <c r="R160" i="26" a="1"/>
  <c r="R160" i="26" s="1"/>
  <c r="R156" i="26" a="1"/>
  <c r="R156" i="26" s="1"/>
  <c r="R152" i="26" a="1"/>
  <c r="R152" i="26" s="1"/>
  <c r="R148" i="26" a="1"/>
  <c r="R148" i="26" s="1"/>
  <c r="R144" i="26" a="1"/>
  <c r="R144" i="26" s="1"/>
  <c r="R140" i="26" a="1"/>
  <c r="R140" i="26" s="1"/>
  <c r="R136" i="26" a="1"/>
  <c r="R136" i="26" s="1"/>
  <c r="R132" i="26" a="1"/>
  <c r="R132" i="26" s="1"/>
  <c r="R128" i="26" a="1"/>
  <c r="R128" i="26" s="1"/>
  <c r="R124" i="26" a="1"/>
  <c r="R124" i="26" s="1"/>
  <c r="R120" i="26" a="1"/>
  <c r="R120" i="26" s="1"/>
  <c r="R116" i="26" a="1"/>
  <c r="R116" i="26" s="1"/>
  <c r="R112" i="26" a="1"/>
  <c r="R112" i="26" s="1"/>
  <c r="R108" i="26" a="1"/>
  <c r="R108" i="26" s="1"/>
  <c r="R104" i="26" a="1"/>
  <c r="R104" i="26" s="1"/>
  <c r="R100" i="26" a="1"/>
  <c r="R100" i="26" s="1"/>
  <c r="R96" i="26" a="1"/>
  <c r="R96" i="26" s="1"/>
  <c r="R10" i="26" a="1"/>
  <c r="R10" i="26" s="1"/>
  <c r="R270" i="26" a="1"/>
  <c r="R270" i="26" s="1"/>
  <c r="R267" i="26" a="1"/>
  <c r="R267" i="26" s="1"/>
  <c r="R264" i="26" a="1"/>
  <c r="R264" i="26" s="1"/>
  <c r="R261" i="26" a="1"/>
  <c r="R261" i="26" s="1"/>
  <c r="R259" i="26" a="1"/>
  <c r="R259" i="26" s="1"/>
  <c r="R256" i="26" a="1"/>
  <c r="R256" i="26" s="1"/>
  <c r="R253" i="26" a="1"/>
  <c r="R253" i="26" s="1"/>
  <c r="R250" i="26" a="1"/>
  <c r="R250" i="26" s="1"/>
  <c r="R247" i="26" a="1"/>
  <c r="R247" i="26" s="1"/>
  <c r="R244" i="26" a="1"/>
  <c r="R244" i="26" s="1"/>
  <c r="R241" i="26" a="1"/>
  <c r="R241" i="26" s="1"/>
  <c r="R239" i="26" a="1"/>
  <c r="R239" i="26" s="1"/>
  <c r="R236" i="26" a="1"/>
  <c r="R236" i="26" s="1"/>
  <c r="R233" i="26" a="1"/>
  <c r="R233" i="26" s="1"/>
  <c r="R230" i="26" a="1"/>
  <c r="R230" i="26" s="1"/>
  <c r="R227" i="26" a="1"/>
  <c r="R227" i="26" s="1"/>
  <c r="R224" i="26" a="1"/>
  <c r="R224" i="26" s="1"/>
  <c r="R221" i="26" a="1"/>
  <c r="R221" i="26" s="1"/>
  <c r="R216" i="26" a="1"/>
  <c r="R216" i="26" s="1"/>
  <c r="R217" i="26" a="1"/>
  <c r="R217" i="26" s="1"/>
  <c r="R213" i="26" a="1"/>
  <c r="R213" i="26" s="1"/>
  <c r="R209" i="26" a="1"/>
  <c r="R209" i="26" s="1"/>
  <c r="R205" i="26" a="1"/>
  <c r="R205" i="26" s="1"/>
  <c r="R201" i="26" a="1"/>
  <c r="R201" i="26" s="1"/>
  <c r="R197" i="26" a="1"/>
  <c r="R197" i="26" s="1"/>
  <c r="R193" i="26" a="1"/>
  <c r="R193" i="26" s="1"/>
  <c r="R189" i="26" a="1"/>
  <c r="R189" i="26" s="1"/>
  <c r="R185" i="26" a="1"/>
  <c r="R185" i="26" s="1"/>
  <c r="R181" i="26" a="1"/>
  <c r="R181" i="26" s="1"/>
  <c r="R177" i="26" a="1"/>
  <c r="R177" i="26" s="1"/>
  <c r="R173" i="26" a="1"/>
  <c r="R173" i="26" s="1"/>
  <c r="R169" i="26" a="1"/>
  <c r="R169" i="26" s="1"/>
  <c r="R165" i="26" a="1"/>
  <c r="R165" i="26" s="1"/>
  <c r="R161" i="26" a="1"/>
  <c r="R161" i="26" s="1"/>
  <c r="R157" i="26" a="1"/>
  <c r="R157" i="26" s="1"/>
  <c r="R153" i="26" a="1"/>
  <c r="R153" i="26" s="1"/>
  <c r="R149" i="26" a="1"/>
  <c r="R149" i="26" s="1"/>
  <c r="R145" i="26" a="1"/>
  <c r="R145" i="26" s="1"/>
  <c r="R141" i="26" a="1"/>
  <c r="R141" i="26" s="1"/>
  <c r="R137" i="26" a="1"/>
  <c r="R137" i="26" s="1"/>
  <c r="R133" i="26" a="1"/>
  <c r="R133" i="26" s="1"/>
  <c r="R129" i="26" a="1"/>
  <c r="R129" i="26" s="1"/>
  <c r="R125" i="26" a="1"/>
  <c r="R125" i="26" s="1"/>
  <c r="R121" i="26" a="1"/>
  <c r="R121" i="26" s="1"/>
  <c r="R117" i="26" a="1"/>
  <c r="R117" i="26" s="1"/>
  <c r="R113" i="26" a="1"/>
  <c r="R113" i="26" s="1"/>
  <c r="R109" i="26" a="1"/>
  <c r="R109" i="26" s="1"/>
  <c r="R105" i="26" a="1"/>
  <c r="R105" i="26" s="1"/>
  <c r="R101" i="26" a="1"/>
  <c r="R101" i="26" s="1"/>
  <c r="R97" i="26" a="1"/>
  <c r="R97" i="26" s="1"/>
  <c r="R271" i="26" a="1"/>
  <c r="R271" i="26" s="1"/>
  <c r="R269" i="26" a="1"/>
  <c r="R269" i="26" s="1"/>
  <c r="R266" i="26" a="1"/>
  <c r="R266" i="26" s="1"/>
  <c r="R263" i="26" a="1"/>
  <c r="R263" i="26" s="1"/>
  <c r="R260" i="26" a="1"/>
  <c r="R260" i="26" s="1"/>
  <c r="R257" i="26" a="1"/>
  <c r="R257" i="26" s="1"/>
  <c r="R254" i="26" a="1"/>
  <c r="R254" i="26" s="1"/>
  <c r="R251" i="26" a="1"/>
  <c r="R251" i="26" s="1"/>
  <c r="R248" i="26" a="1"/>
  <c r="R248" i="26" s="1"/>
  <c r="R245" i="26" a="1"/>
  <c r="R245" i="26" s="1"/>
  <c r="R242" i="26" a="1"/>
  <c r="R242" i="26" s="1"/>
  <c r="R238" i="26" a="1"/>
  <c r="R238" i="26" s="1"/>
  <c r="R235" i="26" a="1"/>
  <c r="R235" i="26" s="1"/>
  <c r="R232" i="26" a="1"/>
  <c r="R232" i="26" s="1"/>
  <c r="R229" i="26" a="1"/>
  <c r="R229" i="26" s="1"/>
  <c r="R226" i="26" a="1"/>
  <c r="R226" i="26" s="1"/>
  <c r="R223" i="26" a="1"/>
  <c r="R223" i="26" s="1"/>
  <c r="R218" i="26" a="1"/>
  <c r="R218" i="26" s="1"/>
  <c r="R214" i="26" a="1"/>
  <c r="R214" i="26" s="1"/>
  <c r="R210" i="26" a="1"/>
  <c r="R210" i="26" s="1"/>
  <c r="R206" i="26" a="1"/>
  <c r="R206" i="26" s="1"/>
  <c r="R202" i="26" a="1"/>
  <c r="R202" i="26" s="1"/>
  <c r="R198" i="26" a="1"/>
  <c r="R198" i="26" s="1"/>
  <c r="R194" i="26" a="1"/>
  <c r="R194" i="26" s="1"/>
  <c r="R190" i="26" a="1"/>
  <c r="R190" i="26" s="1"/>
  <c r="R186" i="26" a="1"/>
  <c r="R186" i="26" s="1"/>
  <c r="R182" i="26" a="1"/>
  <c r="R182" i="26" s="1"/>
  <c r="R178" i="26" a="1"/>
  <c r="R178" i="26" s="1"/>
  <c r="R174" i="26" a="1"/>
  <c r="R174" i="26" s="1"/>
  <c r="R170" i="26" a="1"/>
  <c r="R170" i="26" s="1"/>
  <c r="R166" i="26" a="1"/>
  <c r="R166" i="26" s="1"/>
  <c r="R162" i="26" a="1"/>
  <c r="R162" i="26" s="1"/>
  <c r="R158" i="26" a="1"/>
  <c r="R158" i="26" s="1"/>
  <c r="R154" i="26" a="1"/>
  <c r="R154" i="26" s="1"/>
  <c r="R150" i="26" a="1"/>
  <c r="R150" i="26" s="1"/>
  <c r="R146" i="26" a="1"/>
  <c r="R146" i="26" s="1"/>
  <c r="R142" i="26" a="1"/>
  <c r="R142" i="26" s="1"/>
  <c r="R138" i="26" a="1"/>
  <c r="R138" i="26" s="1"/>
  <c r="R134" i="26" a="1"/>
  <c r="R134" i="26" s="1"/>
  <c r="R130" i="26" a="1"/>
  <c r="R130" i="26" s="1"/>
  <c r="R126" i="26" a="1"/>
  <c r="R126" i="26" s="1"/>
  <c r="R122" i="26" a="1"/>
  <c r="R122" i="26" s="1"/>
  <c r="R118" i="26" a="1"/>
  <c r="R118" i="26" s="1"/>
  <c r="R114" i="26" a="1"/>
  <c r="R114" i="26" s="1"/>
  <c r="R110" i="26" a="1"/>
  <c r="R110" i="26" s="1"/>
  <c r="R106" i="26" a="1"/>
  <c r="R106" i="26" s="1"/>
  <c r="R102" i="26" a="1"/>
  <c r="R102" i="26" s="1"/>
  <c r="R93" i="26" a="1"/>
  <c r="R93" i="26" s="1"/>
  <c r="R94" i="26" a="1"/>
  <c r="R94" i="26" s="1"/>
  <c r="R91" i="26" a="1"/>
  <c r="R91" i="26" s="1"/>
  <c r="R89" i="26" a="1"/>
  <c r="R89" i="26" s="1"/>
  <c r="R85" i="26" a="1"/>
  <c r="R85" i="26" s="1"/>
  <c r="R92" i="26" a="1"/>
  <c r="R92" i="26" s="1"/>
  <c r="R88" i="26" a="1"/>
  <c r="R88" i="26" s="1"/>
  <c r="R84" i="26" a="1"/>
  <c r="R84" i="26" s="1"/>
  <c r="R80" i="26" a="1"/>
  <c r="R80" i="26" s="1"/>
  <c r="R76" i="26" a="1"/>
  <c r="R76" i="26" s="1"/>
  <c r="R72" i="26" a="1"/>
  <c r="R72" i="26" s="1"/>
  <c r="R68" i="26" a="1"/>
  <c r="R68" i="26" s="1"/>
  <c r="R64" i="26" a="1"/>
  <c r="R64" i="26" s="1"/>
  <c r="R60" i="26" a="1"/>
  <c r="R60" i="26" s="1"/>
  <c r="R56" i="26" a="1"/>
  <c r="R56" i="26" s="1"/>
  <c r="R52" i="26" a="1"/>
  <c r="R52" i="26" s="1"/>
  <c r="R48" i="26" a="1"/>
  <c r="R48" i="26" s="1"/>
  <c r="R44" i="26" a="1"/>
  <c r="R44" i="26" s="1"/>
  <c r="R40" i="26" a="1"/>
  <c r="R40" i="26" s="1"/>
  <c r="R36" i="26" a="1"/>
  <c r="R36" i="26" s="1"/>
  <c r="R32" i="26" a="1"/>
  <c r="R32" i="26" s="1"/>
  <c r="R28" i="26" a="1"/>
  <c r="R28" i="26" s="1"/>
  <c r="R19" i="26" a="1"/>
  <c r="R19" i="26" s="1"/>
  <c r="R12" i="26" a="1"/>
  <c r="R12" i="26" s="1"/>
  <c r="R81" i="26" a="1"/>
  <c r="R81" i="26" s="1"/>
  <c r="R77" i="26" a="1"/>
  <c r="R77" i="26" s="1"/>
  <c r="R73" i="26" a="1"/>
  <c r="R73" i="26" s="1"/>
  <c r="R69" i="26" a="1"/>
  <c r="R69" i="26" s="1"/>
  <c r="R65" i="26" a="1"/>
  <c r="R65" i="26" s="1"/>
  <c r="R61" i="26" a="1"/>
  <c r="R61" i="26" s="1"/>
  <c r="R57" i="26" a="1"/>
  <c r="R57" i="26" s="1"/>
  <c r="R53" i="26" a="1"/>
  <c r="R53" i="26" s="1"/>
  <c r="R49" i="26" a="1"/>
  <c r="R49" i="26" s="1"/>
  <c r="R45" i="26" a="1"/>
  <c r="R45" i="26" s="1"/>
  <c r="R41" i="26" a="1"/>
  <c r="R41" i="26" s="1"/>
  <c r="R37" i="26" a="1"/>
  <c r="R37" i="26" s="1"/>
  <c r="R33" i="26" a="1"/>
  <c r="R33" i="26" s="1"/>
  <c r="R29" i="26" a="1"/>
  <c r="R29" i="26" s="1"/>
  <c r="R25" i="26" a="1"/>
  <c r="R25" i="26" s="1"/>
  <c r="R21" i="26" a="1"/>
  <c r="R21" i="26" s="1"/>
  <c r="R17" i="26" a="1"/>
  <c r="R17" i="26" s="1"/>
  <c r="R13" i="26" a="1"/>
  <c r="R13" i="26" s="1"/>
  <c r="R9" i="26" a="1"/>
  <c r="R9" i="26" s="1"/>
  <c r="R7" i="26" a="1"/>
  <c r="R7" i="26" s="1"/>
  <c r="R90" i="26" a="1"/>
  <c r="R90" i="26" s="1"/>
  <c r="R86" i="26" a="1"/>
  <c r="R86" i="26" s="1"/>
  <c r="R82" i="26" a="1"/>
  <c r="R82" i="26" s="1"/>
  <c r="R78" i="26" a="1"/>
  <c r="R78" i="26" s="1"/>
  <c r="R74" i="26" a="1"/>
  <c r="R74" i="26" s="1"/>
  <c r="R70" i="26" a="1"/>
  <c r="R70" i="26" s="1"/>
  <c r="R66" i="26" a="1"/>
  <c r="R66" i="26" s="1"/>
  <c r="R62" i="26" a="1"/>
  <c r="R62" i="26" s="1"/>
  <c r="R58" i="26" a="1"/>
  <c r="R58" i="26" s="1"/>
  <c r="R54" i="26" a="1"/>
  <c r="R54" i="26" s="1"/>
  <c r="R50" i="26" a="1"/>
  <c r="R50" i="26" s="1"/>
  <c r="R46" i="26" a="1"/>
  <c r="R46" i="26" s="1"/>
  <c r="R42" i="26" a="1"/>
  <c r="R42" i="26" s="1"/>
  <c r="R38" i="26" a="1"/>
  <c r="R38" i="26" s="1"/>
  <c r="R34" i="26" a="1"/>
  <c r="R34" i="26" s="1"/>
  <c r="R30" i="26" a="1"/>
  <c r="R30" i="26" s="1"/>
  <c r="R26" i="26" a="1"/>
  <c r="R26" i="26" s="1"/>
  <c r="R22" i="26" a="1"/>
  <c r="R22" i="26" s="1"/>
  <c r="R18" i="26" a="1"/>
  <c r="R18" i="26" s="1"/>
  <c r="R14" i="26" a="1"/>
  <c r="R14" i="26" s="1"/>
  <c r="R87" i="26" a="1"/>
  <c r="R87" i="26" s="1"/>
  <c r="R83" i="26" a="1"/>
  <c r="R83" i="26" s="1"/>
  <c r="R79" i="26" a="1"/>
  <c r="R79" i="26" s="1"/>
  <c r="R75" i="26" a="1"/>
  <c r="R75" i="26" s="1"/>
  <c r="R71" i="26" a="1"/>
  <c r="R71" i="26" s="1"/>
  <c r="R67" i="26" a="1"/>
  <c r="R67" i="26" s="1"/>
  <c r="R63" i="26" a="1"/>
  <c r="R63" i="26" s="1"/>
  <c r="R59" i="26" a="1"/>
  <c r="R59" i="26" s="1"/>
  <c r="R55" i="26" a="1"/>
  <c r="R55" i="26" s="1"/>
  <c r="R51" i="26" a="1"/>
  <c r="R51" i="26" s="1"/>
  <c r="R47" i="26" a="1"/>
  <c r="R47" i="26" s="1"/>
  <c r="R43" i="26" a="1"/>
  <c r="R43" i="26" s="1"/>
  <c r="R39" i="26" a="1"/>
  <c r="R39" i="26" s="1"/>
  <c r="R35" i="26" a="1"/>
  <c r="R35" i="26" s="1"/>
  <c r="R31" i="26" a="1"/>
  <c r="R31" i="26" s="1"/>
  <c r="R27" i="26" a="1"/>
  <c r="R27" i="26" s="1"/>
  <c r="R23" i="26" a="1"/>
  <c r="R23" i="26" s="1"/>
  <c r="R15" i="26" a="1"/>
  <c r="R15" i="26" s="1"/>
  <c r="R11" i="26" a="1"/>
  <c r="R11" i="26" s="1"/>
  <c r="R24" i="26" a="1"/>
  <c r="R24" i="26" s="1"/>
  <c r="R20" i="26" a="1"/>
  <c r="R20" i="26" s="1"/>
  <c r="R16" i="26" a="1"/>
  <c r="R16" i="26" s="1"/>
  <c r="R8" i="26" a="1"/>
  <c r="R8" i="26" s="1"/>
  <c r="CD12" i="26" a="1"/>
  <c r="CD12" i="26" s="1"/>
  <c r="CD14" i="26" a="1"/>
  <c r="CD14" i="26" s="1"/>
  <c r="CD16" i="26" a="1"/>
  <c r="CD16" i="26" s="1"/>
  <c r="CD18" i="26" a="1"/>
  <c r="CD18" i="26" s="1"/>
  <c r="CD23" i="26" a="1"/>
  <c r="CD23" i="26" s="1"/>
  <c r="CD9" i="26" a="1"/>
  <c r="CD9" i="26" s="1"/>
  <c r="CD11" i="26" a="1"/>
  <c r="CD11" i="26" s="1"/>
  <c r="CD13" i="26" a="1"/>
  <c r="CD13" i="26" s="1"/>
  <c r="CD15" i="26" a="1"/>
  <c r="CD15" i="26" s="1"/>
  <c r="CD17" i="26" a="1"/>
  <c r="CD17" i="26" s="1"/>
  <c r="CD19" i="26" a="1"/>
  <c r="CD19" i="26" s="1"/>
  <c r="CD22" i="26" a="1"/>
  <c r="CD22" i="26" s="1"/>
  <c r="CD8" i="26" a="1"/>
  <c r="CD8" i="26" s="1"/>
  <c r="CD20" i="26" a="1"/>
  <c r="CD20" i="26" s="1"/>
  <c r="CD24" i="26" a="1"/>
  <c r="CD24" i="26" s="1"/>
  <c r="CD10" i="26" a="1"/>
  <c r="CD10" i="26" s="1"/>
  <c r="CD21" i="26" a="1"/>
  <c r="CD21" i="26" s="1"/>
  <c r="CD25" i="26" a="1"/>
  <c r="CD25" i="26" s="1"/>
  <c r="CD7" i="26" a="1"/>
  <c r="CD7" i="26" s="1"/>
  <c r="BL163" i="26" a="1"/>
  <c r="BL163" i="26" s="1"/>
  <c r="BL167" i="26" a="1"/>
  <c r="BL167" i="26" s="1"/>
  <c r="BL137" i="26" a="1"/>
  <c r="BL137" i="26" s="1"/>
  <c r="BL145" i="26" a="1"/>
  <c r="BL145" i="26" s="1"/>
  <c r="BL153" i="26" a="1"/>
  <c r="BL153" i="26" s="1"/>
  <c r="BL161" i="26" a="1"/>
  <c r="BL161" i="26" s="1"/>
  <c r="BL169" i="26" a="1"/>
  <c r="BL169" i="26" s="1"/>
  <c r="BL93" i="26" a="1"/>
  <c r="BL93" i="26" s="1"/>
  <c r="BL97" i="26" a="1"/>
  <c r="BL97" i="26" s="1"/>
  <c r="BL101" i="26" a="1"/>
  <c r="BL101" i="26" s="1"/>
  <c r="BL105" i="26" a="1"/>
  <c r="BL105" i="26" s="1"/>
  <c r="BL109" i="26" a="1"/>
  <c r="BL109" i="26" s="1"/>
  <c r="BL113" i="26" a="1"/>
  <c r="BL113" i="26" s="1"/>
  <c r="BL117" i="26" a="1"/>
  <c r="BL117" i="26" s="1"/>
  <c r="BL121" i="26" a="1"/>
  <c r="BL121" i="26" s="1"/>
  <c r="BL125" i="26" a="1"/>
  <c r="BL125" i="26" s="1"/>
  <c r="BL129" i="26" a="1"/>
  <c r="BL129" i="26" s="1"/>
  <c r="BL133" i="26" a="1"/>
  <c r="BL133" i="26" s="1"/>
  <c r="BL141" i="26" a="1"/>
  <c r="BL141" i="26" s="1"/>
  <c r="BL149" i="26" a="1"/>
  <c r="BL149" i="26" s="1"/>
  <c r="BL157" i="26" a="1"/>
  <c r="BL157" i="26" s="1"/>
  <c r="BL165" i="26" a="1"/>
  <c r="BL165" i="26" s="1"/>
  <c r="BE96" i="26" a="1"/>
  <c r="BE96" i="26" s="1"/>
  <c r="BL7" i="26" a="1"/>
  <c r="BL7" i="26" s="1"/>
  <c r="BL168" i="26" a="1"/>
  <c r="BL168" i="26" s="1"/>
  <c r="BL164" i="26" a="1"/>
  <c r="BL164" i="26" s="1"/>
  <c r="BL160" i="26" a="1"/>
  <c r="BL160" i="26" s="1"/>
  <c r="BL156" i="26" a="1"/>
  <c r="BL156" i="26" s="1"/>
  <c r="BL152" i="26" a="1"/>
  <c r="BL152" i="26" s="1"/>
  <c r="BL148" i="26" a="1"/>
  <c r="BL148" i="26" s="1"/>
  <c r="BL144" i="26" a="1"/>
  <c r="BL144" i="26" s="1"/>
  <c r="BL140" i="26" a="1"/>
  <c r="BL140" i="26" s="1"/>
  <c r="BL136" i="26" a="1"/>
  <c r="BL136" i="26" s="1"/>
  <c r="BL132" i="26" a="1"/>
  <c r="BL132" i="26" s="1"/>
  <c r="BL128" i="26" a="1"/>
  <c r="BL128" i="26" s="1"/>
  <c r="BL124" i="26" a="1"/>
  <c r="BL124" i="26" s="1"/>
  <c r="BL120" i="26" a="1"/>
  <c r="BL120" i="26" s="1"/>
  <c r="BL116" i="26" a="1"/>
  <c r="BL116" i="26" s="1"/>
  <c r="BL112" i="26" a="1"/>
  <c r="BL112" i="26" s="1"/>
  <c r="BL108" i="26" a="1"/>
  <c r="BL108" i="26" s="1"/>
  <c r="BL104" i="26" a="1"/>
  <c r="BL104" i="26" s="1"/>
  <c r="BL100" i="26" a="1"/>
  <c r="BL100" i="26" s="1"/>
  <c r="BL96" i="26" a="1"/>
  <c r="BL96" i="26" s="1"/>
  <c r="BL92" i="26" a="1"/>
  <c r="BL92" i="26" s="1"/>
  <c r="BL91" i="26" a="1"/>
  <c r="BL91" i="26" s="1"/>
  <c r="BL88" i="26" a="1"/>
  <c r="BL88" i="26" s="1"/>
  <c r="BL84" i="26" a="1"/>
  <c r="BL84" i="26" s="1"/>
  <c r="BL80" i="26" a="1"/>
  <c r="BL80" i="26" s="1"/>
  <c r="BL76" i="26" a="1"/>
  <c r="BL76" i="26" s="1"/>
  <c r="BL72" i="26" a="1"/>
  <c r="BL72" i="26" s="1"/>
  <c r="BL68" i="26" a="1"/>
  <c r="BL68" i="26" s="1"/>
  <c r="BL64" i="26" a="1"/>
  <c r="BL64" i="26" s="1"/>
  <c r="BL60" i="26" a="1"/>
  <c r="BL60" i="26" s="1"/>
  <c r="BL56" i="26" a="1"/>
  <c r="BL56" i="26" s="1"/>
  <c r="BL52" i="26" a="1"/>
  <c r="BL52" i="26" s="1"/>
  <c r="BL48" i="26" a="1"/>
  <c r="BL48" i="26" s="1"/>
  <c r="BL40" i="26" a="1"/>
  <c r="BL40" i="26" s="1"/>
  <c r="BL36" i="26" a="1"/>
  <c r="BL36" i="26" s="1"/>
  <c r="BL32" i="26" a="1"/>
  <c r="BL32" i="26" s="1"/>
  <c r="BL28" i="26" a="1"/>
  <c r="BL28" i="26" s="1"/>
  <c r="BL24" i="26" a="1"/>
  <c r="BL24" i="26" s="1"/>
  <c r="BL20" i="26" a="1"/>
  <c r="BL20" i="26" s="1"/>
  <c r="BL16" i="26" a="1"/>
  <c r="BL16" i="26" s="1"/>
  <c r="BL12" i="26" a="1"/>
  <c r="BL12" i="26" s="1"/>
  <c r="BL166" i="26" a="1"/>
  <c r="BL166" i="26" s="1"/>
  <c r="BL162" i="26" a="1"/>
  <c r="BL162" i="26" s="1"/>
  <c r="BL158" i="26" a="1"/>
  <c r="BL158" i="26" s="1"/>
  <c r="BL154" i="26" a="1"/>
  <c r="BL154" i="26" s="1"/>
  <c r="BL150" i="26" a="1"/>
  <c r="BL150" i="26" s="1"/>
  <c r="BL146" i="26" a="1"/>
  <c r="BL146" i="26" s="1"/>
  <c r="BL142" i="26" a="1"/>
  <c r="BL142" i="26" s="1"/>
  <c r="BL138" i="26" a="1"/>
  <c r="BL138" i="26" s="1"/>
  <c r="BL134" i="26" a="1"/>
  <c r="BL134" i="26" s="1"/>
  <c r="BL130" i="26" a="1"/>
  <c r="BL130" i="26" s="1"/>
  <c r="BL126" i="26" a="1"/>
  <c r="BL126" i="26" s="1"/>
  <c r="BL122" i="26" a="1"/>
  <c r="BL122" i="26" s="1"/>
  <c r="BL118" i="26" a="1"/>
  <c r="BL118" i="26" s="1"/>
  <c r="BL114" i="26" a="1"/>
  <c r="BL114" i="26" s="1"/>
  <c r="BL110" i="26" a="1"/>
  <c r="BL110" i="26" s="1"/>
  <c r="BL106" i="26" a="1"/>
  <c r="BL106" i="26" s="1"/>
  <c r="BL102" i="26" a="1"/>
  <c r="BL102" i="26" s="1"/>
  <c r="BL98" i="26" a="1"/>
  <c r="BL98" i="26" s="1"/>
  <c r="BL94" i="26" a="1"/>
  <c r="BL94" i="26" s="1"/>
  <c r="BL11" i="26" a="1"/>
  <c r="BL11" i="26" s="1"/>
  <c r="BL159" i="26" a="1"/>
  <c r="BL159" i="26" s="1"/>
  <c r="BL155" i="26" a="1"/>
  <c r="BL155" i="26" s="1"/>
  <c r="BL151" i="26" a="1"/>
  <c r="BL151" i="26" s="1"/>
  <c r="BL147" i="26" a="1"/>
  <c r="BL147" i="26" s="1"/>
  <c r="BL143" i="26" a="1"/>
  <c r="BL143" i="26" s="1"/>
  <c r="BL139" i="26" a="1"/>
  <c r="BL139" i="26" s="1"/>
  <c r="BL135" i="26" a="1"/>
  <c r="BL135" i="26" s="1"/>
  <c r="BL131" i="26" a="1"/>
  <c r="BL131" i="26" s="1"/>
  <c r="BL127" i="26" a="1"/>
  <c r="BL127" i="26" s="1"/>
  <c r="BL123" i="26" a="1"/>
  <c r="BL123" i="26" s="1"/>
  <c r="BL119" i="26" a="1"/>
  <c r="BL119" i="26" s="1"/>
  <c r="BL115" i="26" a="1"/>
  <c r="BL115" i="26" s="1"/>
  <c r="BL111" i="26" a="1"/>
  <c r="BL111" i="26" s="1"/>
  <c r="BL107" i="26" a="1"/>
  <c r="BL107" i="26" s="1"/>
  <c r="BL103" i="26" a="1"/>
  <c r="BL103" i="26" s="1"/>
  <c r="BL99" i="26" a="1"/>
  <c r="BL99" i="26" s="1"/>
  <c r="BL95" i="26" a="1"/>
  <c r="BL95" i="26" s="1"/>
  <c r="BL89" i="26" a="1"/>
  <c r="BL89" i="26" s="1"/>
  <c r="BS90" i="26" a="1"/>
  <c r="BS90" i="26" s="1"/>
  <c r="BS95" i="26" a="1"/>
  <c r="BS95" i="26" s="1"/>
  <c r="BS96" i="26" a="1"/>
  <c r="BS96" i="26" s="1"/>
  <c r="BS100" i="26" a="1"/>
  <c r="BS100" i="26" s="1"/>
  <c r="BS104" i="26" a="1"/>
  <c r="BS104" i="26" s="1"/>
  <c r="BS108" i="26" a="1"/>
  <c r="BS108" i="26" s="1"/>
  <c r="BS112" i="26" a="1"/>
  <c r="BS112" i="26" s="1"/>
  <c r="BS116" i="26" a="1"/>
  <c r="BS116" i="26" s="1"/>
  <c r="BS120" i="26" a="1"/>
  <c r="BS120" i="26" s="1"/>
  <c r="BS124" i="26" a="1"/>
  <c r="BS124" i="26" s="1"/>
  <c r="BS128" i="26" a="1"/>
  <c r="BS128" i="26" s="1"/>
  <c r="BS132" i="26" a="1"/>
  <c r="BS132" i="26" s="1"/>
  <c r="BS136" i="26" a="1"/>
  <c r="BS136" i="26" s="1"/>
  <c r="BS140" i="26" a="1"/>
  <c r="BS140" i="26" s="1"/>
  <c r="BS144" i="26" a="1"/>
  <c r="BS144" i="26" s="1"/>
  <c r="BS148" i="26" a="1"/>
  <c r="BS148" i="26" s="1"/>
  <c r="BS156" i="26" a="1"/>
  <c r="BS156" i="26" s="1"/>
  <c r="BS172" i="26" a="1"/>
  <c r="BS172" i="26" s="1"/>
  <c r="BS188" i="26" a="1"/>
  <c r="BS188" i="26" s="1"/>
  <c r="BS212" i="26" a="1"/>
  <c r="BS212" i="26" s="1"/>
  <c r="BS171" i="26" a="1"/>
  <c r="BS171" i="26" s="1"/>
  <c r="BS175" i="26" a="1"/>
  <c r="BS175" i="26" s="1"/>
  <c r="BS179" i="26" a="1"/>
  <c r="BS179" i="26" s="1"/>
  <c r="BS183" i="26" a="1"/>
  <c r="BS183" i="26" s="1"/>
  <c r="BS187" i="26" a="1"/>
  <c r="BS187" i="26" s="1"/>
  <c r="BS191" i="26" a="1"/>
  <c r="BS191" i="26" s="1"/>
  <c r="BS195" i="26" a="1"/>
  <c r="BS195" i="26" s="1"/>
  <c r="BS199" i="26" a="1"/>
  <c r="BS199" i="26" s="1"/>
  <c r="BS203" i="26" a="1"/>
  <c r="BS203" i="26" s="1"/>
  <c r="BS207" i="26" a="1"/>
  <c r="BS207" i="26" s="1"/>
  <c r="BS211" i="26" a="1"/>
  <c r="BS211" i="26" s="1"/>
  <c r="BS215" i="26" a="1"/>
  <c r="BS215" i="26" s="1"/>
  <c r="BS219" i="26" a="1"/>
  <c r="BS219" i="26" s="1"/>
  <c r="BS160" i="26" a="1"/>
  <c r="BS160" i="26" s="1"/>
  <c r="BS176" i="26" a="1"/>
  <c r="BS176" i="26" s="1"/>
  <c r="BS192" i="26" a="1"/>
  <c r="BS192" i="26" s="1"/>
  <c r="BS204" i="26" a="1"/>
  <c r="BS204" i="26" s="1"/>
  <c r="BS170" i="26" a="1"/>
  <c r="BS170" i="26" s="1"/>
  <c r="BS174" i="26" a="1"/>
  <c r="BS174" i="26" s="1"/>
  <c r="BS178" i="26" a="1"/>
  <c r="BS178" i="26" s="1"/>
  <c r="BS182" i="26" a="1"/>
  <c r="BS182" i="26" s="1"/>
  <c r="BS186" i="26" a="1"/>
  <c r="BS186" i="26" s="1"/>
  <c r="BS190" i="26" a="1"/>
  <c r="BS190" i="26" s="1"/>
  <c r="BS194" i="26" a="1"/>
  <c r="BS194" i="26" s="1"/>
  <c r="BS198" i="26" a="1"/>
  <c r="BS198" i="26" s="1"/>
  <c r="BS202" i="26" a="1"/>
  <c r="BS202" i="26" s="1"/>
  <c r="BS206" i="26" a="1"/>
  <c r="BS206" i="26" s="1"/>
  <c r="BS210" i="26" a="1"/>
  <c r="BS210" i="26" s="1"/>
  <c r="BS214" i="26" a="1"/>
  <c r="BS214" i="26" s="1"/>
  <c r="BS218" i="26" a="1"/>
  <c r="BS218" i="26" s="1"/>
  <c r="BS217" i="26" a="1"/>
  <c r="BS217" i="26" s="1"/>
  <c r="BS164" i="26" a="1"/>
  <c r="BS164" i="26" s="1"/>
  <c r="BS180" i="26" a="1"/>
  <c r="BS180" i="26" s="1"/>
  <c r="BS196" i="26" a="1"/>
  <c r="BS196" i="26" s="1"/>
  <c r="BS208" i="26" a="1"/>
  <c r="BS208" i="26" s="1"/>
  <c r="BS161" i="26" a="1"/>
  <c r="BS161" i="26" s="1"/>
  <c r="BS165" i="26" a="1"/>
  <c r="BS165" i="26" s="1"/>
  <c r="BS169" i="26" a="1"/>
  <c r="BS169" i="26" s="1"/>
  <c r="BS173" i="26" a="1"/>
  <c r="BS173" i="26" s="1"/>
  <c r="BS177" i="26" a="1"/>
  <c r="BS177" i="26" s="1"/>
  <c r="BS181" i="26" a="1"/>
  <c r="BS181" i="26" s="1"/>
  <c r="BS185" i="26" a="1"/>
  <c r="BS185" i="26" s="1"/>
  <c r="BS189" i="26" a="1"/>
  <c r="BS189" i="26" s="1"/>
  <c r="BS193" i="26" a="1"/>
  <c r="BS193" i="26" s="1"/>
  <c r="BS197" i="26" a="1"/>
  <c r="BS197" i="26" s="1"/>
  <c r="BS201" i="26" a="1"/>
  <c r="BS201" i="26" s="1"/>
  <c r="BS205" i="26" a="1"/>
  <c r="BS205" i="26" s="1"/>
  <c r="BS209" i="26" a="1"/>
  <c r="BS209" i="26" s="1"/>
  <c r="BS213" i="26" a="1"/>
  <c r="BS213" i="26" s="1"/>
  <c r="BS152" i="26" a="1"/>
  <c r="BS152" i="26" s="1"/>
  <c r="BS168" i="26" a="1"/>
  <c r="BS168" i="26" s="1"/>
  <c r="BS184" i="26" a="1"/>
  <c r="BS184" i="26" s="1"/>
  <c r="BS200" i="26" a="1"/>
  <c r="BS200" i="26" s="1"/>
  <c r="BS216" i="26" a="1"/>
  <c r="BS216" i="26" s="1"/>
  <c r="BS157" i="26" a="1"/>
  <c r="BS157" i="26" s="1"/>
  <c r="BS153" i="26" a="1"/>
  <c r="BS153" i="26" s="1"/>
  <c r="BS149" i="26" a="1"/>
  <c r="BS149" i="26" s="1"/>
  <c r="BS145" i="26" a="1"/>
  <c r="BS145" i="26" s="1"/>
  <c r="BS141" i="26" a="1"/>
  <c r="BS141" i="26" s="1"/>
  <c r="BS137" i="26" a="1"/>
  <c r="BS137" i="26" s="1"/>
  <c r="BS133" i="26" a="1"/>
  <c r="BS133" i="26" s="1"/>
  <c r="BS129" i="26" a="1"/>
  <c r="BS129" i="26" s="1"/>
  <c r="BS125" i="26" a="1"/>
  <c r="BS125" i="26" s="1"/>
  <c r="BS121" i="26" a="1"/>
  <c r="BS121" i="26" s="1"/>
  <c r="BS117" i="26" a="1"/>
  <c r="BS117" i="26" s="1"/>
  <c r="BS113" i="26" a="1"/>
  <c r="BS113" i="26" s="1"/>
  <c r="BS109" i="26" a="1"/>
  <c r="BS109" i="26" s="1"/>
  <c r="BS105" i="26" a="1"/>
  <c r="BS105" i="26" s="1"/>
  <c r="BS101" i="26" a="1"/>
  <c r="BS101" i="26" s="1"/>
  <c r="BS97" i="26" a="1"/>
  <c r="BS97" i="26" s="1"/>
  <c r="BS93" i="26" a="1"/>
  <c r="BS93" i="26" s="1"/>
  <c r="BS85" i="26" a="1"/>
  <c r="BS85" i="26" s="1"/>
  <c r="BS11" i="26" a="1"/>
  <c r="BS11" i="26" s="1"/>
  <c r="BS166" i="26" a="1"/>
  <c r="BS166" i="26" s="1"/>
  <c r="BS162" i="26" a="1"/>
  <c r="BS162" i="26" s="1"/>
  <c r="BS158" i="26" a="1"/>
  <c r="BS158" i="26" s="1"/>
  <c r="BS154" i="26" a="1"/>
  <c r="BS154" i="26" s="1"/>
  <c r="BS150" i="26" a="1"/>
  <c r="BS150" i="26" s="1"/>
  <c r="BS146" i="26" a="1"/>
  <c r="BS146" i="26" s="1"/>
  <c r="BS142" i="26" a="1"/>
  <c r="BS142" i="26" s="1"/>
  <c r="BS138" i="26" a="1"/>
  <c r="BS138" i="26" s="1"/>
  <c r="BS134" i="26" a="1"/>
  <c r="BS134" i="26" s="1"/>
  <c r="BS130" i="26" a="1"/>
  <c r="BS130" i="26" s="1"/>
  <c r="BS126" i="26" a="1"/>
  <c r="BS126" i="26" s="1"/>
  <c r="BS122" i="26" a="1"/>
  <c r="BS122" i="26" s="1"/>
  <c r="BS118" i="26" a="1"/>
  <c r="BS118" i="26" s="1"/>
  <c r="BS114" i="26" a="1"/>
  <c r="BS114" i="26" s="1"/>
  <c r="BS110" i="26" a="1"/>
  <c r="BS110" i="26" s="1"/>
  <c r="BS106" i="26" a="1"/>
  <c r="BS106" i="26" s="1"/>
  <c r="BS102" i="26" a="1"/>
  <c r="BS102" i="26" s="1"/>
  <c r="BS98" i="26" a="1"/>
  <c r="BS98" i="26" s="1"/>
  <c r="BS94" i="26" a="1"/>
  <c r="BS94" i="26" s="1"/>
  <c r="BS89" i="26" a="1"/>
  <c r="BS89" i="26" s="1"/>
  <c r="BS7" i="26" a="1"/>
  <c r="BS7" i="26" s="1"/>
  <c r="BS167" i="26" a="1"/>
  <c r="BS167" i="26" s="1"/>
  <c r="BS163" i="26" a="1"/>
  <c r="BS163" i="26" s="1"/>
  <c r="BS159" i="26" a="1"/>
  <c r="BS159" i="26" s="1"/>
  <c r="BS155" i="26" a="1"/>
  <c r="BS155" i="26" s="1"/>
  <c r="BS151" i="26" a="1"/>
  <c r="BS151" i="26" s="1"/>
  <c r="BS147" i="26" a="1"/>
  <c r="BS147" i="26" s="1"/>
  <c r="BS143" i="26" a="1"/>
  <c r="BS143" i="26" s="1"/>
  <c r="BS139" i="26" a="1"/>
  <c r="BS139" i="26" s="1"/>
  <c r="BS135" i="26" a="1"/>
  <c r="BS135" i="26" s="1"/>
  <c r="BS131" i="26" a="1"/>
  <c r="BS131" i="26" s="1"/>
  <c r="BS127" i="26" a="1"/>
  <c r="BS127" i="26" s="1"/>
  <c r="BS123" i="26" a="1"/>
  <c r="BS123" i="26" s="1"/>
  <c r="BS119" i="26" a="1"/>
  <c r="BS119" i="26" s="1"/>
  <c r="BS115" i="26" a="1"/>
  <c r="BS115" i="26" s="1"/>
  <c r="BS111" i="26" a="1"/>
  <c r="BS111" i="26" s="1"/>
  <c r="BS107" i="26" a="1"/>
  <c r="BS107" i="26" s="1"/>
  <c r="BS103" i="26" a="1"/>
  <c r="BS103" i="26" s="1"/>
  <c r="BS99" i="26" a="1"/>
  <c r="BS99" i="26" s="1"/>
  <c r="BS88" i="26" a="1"/>
  <c r="BS88" i="26" s="1"/>
  <c r="BS92" i="26" a="1"/>
  <c r="BS92" i="26" s="1"/>
  <c r="BS91" i="26" a="1"/>
  <c r="BS91" i="26" s="1"/>
  <c r="BS86" i="26" a="1"/>
  <c r="BS86" i="26" s="1"/>
  <c r="BS81" i="26" a="1"/>
  <c r="BS81" i="26" s="1"/>
  <c r="BS84" i="26" a="1"/>
  <c r="BS84" i="26" s="1"/>
  <c r="BS80" i="26" a="1"/>
  <c r="BS80" i="26" s="1"/>
  <c r="BS76" i="26" a="1"/>
  <c r="BS76" i="26" s="1"/>
  <c r="BS72" i="26" a="1"/>
  <c r="BS72" i="26" s="1"/>
  <c r="BS68" i="26" a="1"/>
  <c r="BS68" i="26" s="1"/>
  <c r="BS64" i="26" a="1"/>
  <c r="BS64" i="26" s="1"/>
  <c r="BS60" i="26" a="1"/>
  <c r="BS60" i="26" s="1"/>
  <c r="BS52" i="26" a="1"/>
  <c r="BS52" i="26" s="1"/>
  <c r="BS51" i="26" a="1"/>
  <c r="BS51" i="26" s="1"/>
  <c r="BS44" i="26" a="1"/>
  <c r="BS44" i="26" s="1"/>
  <c r="BS40" i="26" a="1"/>
  <c r="BS40" i="26" s="1"/>
  <c r="BS36" i="26" a="1"/>
  <c r="BS36" i="26" s="1"/>
  <c r="BS32" i="26" a="1"/>
  <c r="BS32" i="26" s="1"/>
  <c r="BS28" i="26" a="1"/>
  <c r="BS28" i="26" s="1"/>
  <c r="BS24" i="26" a="1"/>
  <c r="BS24" i="26" s="1"/>
  <c r="BS20" i="26" a="1"/>
  <c r="BS20" i="26" s="1"/>
  <c r="BS16" i="26" a="1"/>
  <c r="BS16" i="26" s="1"/>
  <c r="BS12" i="26" a="1"/>
  <c r="BS12" i="26" s="1"/>
  <c r="BS77" i="26" a="1"/>
  <c r="BS77" i="26" s="1"/>
  <c r="BS73" i="26" a="1"/>
  <c r="BS73" i="26" s="1"/>
  <c r="BS69" i="26" a="1"/>
  <c r="BS69" i="26" s="1"/>
  <c r="BS65" i="26" a="1"/>
  <c r="BS65" i="26" s="1"/>
  <c r="BS61" i="26" a="1"/>
  <c r="BS61" i="26" s="1"/>
  <c r="BS57" i="26" a="1"/>
  <c r="BS57" i="26" s="1"/>
  <c r="BS53" i="26" a="1"/>
  <c r="BS53" i="26" s="1"/>
  <c r="BS49" i="26" a="1"/>
  <c r="BS49" i="26" s="1"/>
  <c r="BS45" i="26" a="1"/>
  <c r="BS45" i="26" s="1"/>
  <c r="BS41" i="26" a="1"/>
  <c r="BS41" i="26" s="1"/>
  <c r="BS37" i="26" a="1"/>
  <c r="BS37" i="26" s="1"/>
  <c r="BS33" i="26" a="1"/>
  <c r="BS33" i="26" s="1"/>
  <c r="BS29" i="26" a="1"/>
  <c r="BS29" i="26" s="1"/>
  <c r="BS25" i="26" a="1"/>
  <c r="BS25" i="26" s="1"/>
  <c r="BS21" i="26" a="1"/>
  <c r="BS21" i="26" s="1"/>
  <c r="BS17" i="26" a="1"/>
  <c r="BS17" i="26" s="1"/>
  <c r="BS13" i="26" a="1"/>
  <c r="BS13" i="26" s="1"/>
  <c r="BS9" i="26" a="1"/>
  <c r="BS9" i="26" s="1"/>
  <c r="BS82" i="26" a="1"/>
  <c r="BS82" i="26" s="1"/>
  <c r="BS78" i="26" a="1"/>
  <c r="BS78" i="26" s="1"/>
  <c r="BS74" i="26" a="1"/>
  <c r="BS74" i="26" s="1"/>
  <c r="BS70" i="26" a="1"/>
  <c r="BS70" i="26" s="1"/>
  <c r="BS66" i="26" a="1"/>
  <c r="BS66" i="26" s="1"/>
  <c r="BS62" i="26" a="1"/>
  <c r="BS62" i="26" s="1"/>
  <c r="BS58" i="26" a="1"/>
  <c r="BS58" i="26" s="1"/>
  <c r="BS54" i="26" a="1"/>
  <c r="BS54" i="26" s="1"/>
  <c r="BS50" i="26" a="1"/>
  <c r="BS50" i="26" s="1"/>
  <c r="BS46" i="26" a="1"/>
  <c r="BS46" i="26" s="1"/>
  <c r="BS42" i="26" a="1"/>
  <c r="BS42" i="26" s="1"/>
  <c r="BS38" i="26" a="1"/>
  <c r="BS38" i="26" s="1"/>
  <c r="BS34" i="26" a="1"/>
  <c r="BS34" i="26" s="1"/>
  <c r="BS30" i="26" a="1"/>
  <c r="BS30" i="26" s="1"/>
  <c r="BS26" i="26" a="1"/>
  <c r="BS26" i="26" s="1"/>
  <c r="BS22" i="26" a="1"/>
  <c r="BS22" i="26" s="1"/>
  <c r="BS18" i="26" a="1"/>
  <c r="BS18" i="26" s="1"/>
  <c r="BS14" i="26" a="1"/>
  <c r="BS14" i="26" s="1"/>
  <c r="BS10" i="26" a="1"/>
  <c r="BS10" i="26" s="1"/>
  <c r="BS87" i="26" a="1"/>
  <c r="BS87" i="26" s="1"/>
  <c r="BS83" i="26" a="1"/>
  <c r="BS83" i="26" s="1"/>
  <c r="BS79" i="26" a="1"/>
  <c r="BS79" i="26" s="1"/>
  <c r="BS75" i="26" a="1"/>
  <c r="BS75" i="26" s="1"/>
  <c r="BS71" i="26" a="1"/>
  <c r="BS71" i="26" s="1"/>
  <c r="BS67" i="26" a="1"/>
  <c r="BS67" i="26" s="1"/>
  <c r="BS63" i="26" a="1"/>
  <c r="BS63" i="26" s="1"/>
  <c r="BS59" i="26" a="1"/>
  <c r="BS59" i="26" s="1"/>
  <c r="BS55" i="26" a="1"/>
  <c r="BS55" i="26" s="1"/>
  <c r="BS47" i="26" a="1"/>
  <c r="BS47" i="26" s="1"/>
  <c r="BS43" i="26" a="1"/>
  <c r="BS43" i="26" s="1"/>
  <c r="BS39" i="26" a="1"/>
  <c r="BS39" i="26" s="1"/>
  <c r="BS35" i="26" a="1"/>
  <c r="BS35" i="26" s="1"/>
  <c r="BS31" i="26" a="1"/>
  <c r="BS31" i="26" s="1"/>
  <c r="BS27" i="26" a="1"/>
  <c r="BS27" i="26" s="1"/>
  <c r="BS23" i="26" a="1"/>
  <c r="BS23" i="26" s="1"/>
  <c r="BS19" i="26" a="1"/>
  <c r="BS19" i="26" s="1"/>
  <c r="BS15" i="26" a="1"/>
  <c r="BS15" i="26" s="1"/>
  <c r="BS56" i="26" a="1"/>
  <c r="BS56" i="26" s="1"/>
  <c r="BS48" i="26" a="1"/>
  <c r="BS48" i="26" s="1"/>
  <c r="BS8" i="26" a="1"/>
  <c r="BS8" i="26" s="1"/>
  <c r="BL85" i="26" a="1"/>
  <c r="BL85" i="26" s="1"/>
  <c r="BL81" i="26" a="1"/>
  <c r="BL81" i="26" s="1"/>
  <c r="BL77" i="26" a="1"/>
  <c r="BL77" i="26" s="1"/>
  <c r="BL73" i="26" a="1"/>
  <c r="BL73" i="26" s="1"/>
  <c r="BL69" i="26" a="1"/>
  <c r="BL69" i="26" s="1"/>
  <c r="BL65" i="26" a="1"/>
  <c r="BL65" i="26" s="1"/>
  <c r="BL61" i="26" a="1"/>
  <c r="BL61" i="26" s="1"/>
  <c r="BL57" i="26" a="1"/>
  <c r="BL57" i="26" s="1"/>
  <c r="BL53" i="26" a="1"/>
  <c r="BL53" i="26" s="1"/>
  <c r="BL49" i="26" a="1"/>
  <c r="BL49" i="26" s="1"/>
  <c r="BL45" i="26" a="1"/>
  <c r="BL45" i="26" s="1"/>
  <c r="BL41" i="26" a="1"/>
  <c r="BL41" i="26" s="1"/>
  <c r="BL37" i="26" a="1"/>
  <c r="BL37" i="26" s="1"/>
  <c r="BL33" i="26" a="1"/>
  <c r="BL33" i="26" s="1"/>
  <c r="BL29" i="26" a="1"/>
  <c r="BL29" i="26" s="1"/>
  <c r="BL25" i="26" a="1"/>
  <c r="BL25" i="26" s="1"/>
  <c r="BL21" i="26" a="1"/>
  <c r="BL21" i="26" s="1"/>
  <c r="BL17" i="26" a="1"/>
  <c r="BL17" i="26" s="1"/>
  <c r="BL13" i="26" a="1"/>
  <c r="BL13" i="26" s="1"/>
  <c r="BL9" i="26" a="1"/>
  <c r="BL9" i="26" s="1"/>
  <c r="BL90" i="26" a="1"/>
  <c r="BL90" i="26" s="1"/>
  <c r="BL86" i="26" a="1"/>
  <c r="BL86" i="26" s="1"/>
  <c r="BL82" i="26" a="1"/>
  <c r="BL82" i="26" s="1"/>
  <c r="BL78" i="26" a="1"/>
  <c r="BL78" i="26" s="1"/>
  <c r="BL74" i="26" a="1"/>
  <c r="BL74" i="26" s="1"/>
  <c r="BL70" i="26" a="1"/>
  <c r="BL70" i="26" s="1"/>
  <c r="BL66" i="26" a="1"/>
  <c r="BL66" i="26" s="1"/>
  <c r="BL62" i="26" a="1"/>
  <c r="BL62" i="26" s="1"/>
  <c r="BL58" i="26" a="1"/>
  <c r="BL58" i="26" s="1"/>
  <c r="BL54" i="26" a="1"/>
  <c r="BL54" i="26" s="1"/>
  <c r="BL50" i="26" a="1"/>
  <c r="BL50" i="26" s="1"/>
  <c r="BL46" i="26" a="1"/>
  <c r="BL46" i="26" s="1"/>
  <c r="BL42" i="26" a="1"/>
  <c r="BL42" i="26" s="1"/>
  <c r="BL38" i="26" a="1"/>
  <c r="BL38" i="26" s="1"/>
  <c r="BL34" i="26" a="1"/>
  <c r="BL34" i="26" s="1"/>
  <c r="BL30" i="26" a="1"/>
  <c r="BL30" i="26" s="1"/>
  <c r="BL26" i="26" a="1"/>
  <c r="BL26" i="26" s="1"/>
  <c r="BL22" i="26" a="1"/>
  <c r="BL22" i="26" s="1"/>
  <c r="BL18" i="26" a="1"/>
  <c r="BL18" i="26" s="1"/>
  <c r="BL14" i="26" a="1"/>
  <c r="BL14" i="26" s="1"/>
  <c r="BL10" i="26" a="1"/>
  <c r="BL10" i="26" s="1"/>
  <c r="BL87" i="26" a="1"/>
  <c r="BL87" i="26" s="1"/>
  <c r="BL83" i="26" a="1"/>
  <c r="BL83" i="26" s="1"/>
  <c r="BL79" i="26" a="1"/>
  <c r="BL79" i="26" s="1"/>
  <c r="BL75" i="26" a="1"/>
  <c r="BL75" i="26" s="1"/>
  <c r="BL71" i="26" a="1"/>
  <c r="BL71" i="26" s="1"/>
  <c r="BL67" i="26" a="1"/>
  <c r="BL67" i="26" s="1"/>
  <c r="BL63" i="26" a="1"/>
  <c r="BL63" i="26" s="1"/>
  <c r="BL59" i="26" a="1"/>
  <c r="BL59" i="26" s="1"/>
  <c r="BL55" i="26" a="1"/>
  <c r="BL55" i="26" s="1"/>
  <c r="BL51" i="26" a="1"/>
  <c r="BL51" i="26" s="1"/>
  <c r="BL47" i="26" a="1"/>
  <c r="BL47" i="26" s="1"/>
  <c r="BL43" i="26" a="1"/>
  <c r="BL43" i="26" s="1"/>
  <c r="BL39" i="26" a="1"/>
  <c r="BL39" i="26" s="1"/>
  <c r="BL35" i="26" a="1"/>
  <c r="BL35" i="26" s="1"/>
  <c r="BL31" i="26" a="1"/>
  <c r="BL31" i="26" s="1"/>
  <c r="BL27" i="26" a="1"/>
  <c r="BL27" i="26" s="1"/>
  <c r="BL23" i="26" a="1"/>
  <c r="BL23" i="26" s="1"/>
  <c r="BL19" i="26" a="1"/>
  <c r="BL19" i="26" s="1"/>
  <c r="BL15" i="26" a="1"/>
  <c r="BL15" i="26" s="1"/>
  <c r="BL44" i="26" a="1"/>
  <c r="BL44" i="26" s="1"/>
  <c r="BL8" i="26" a="1"/>
  <c r="BL8" i="26" s="1"/>
  <c r="AQ139" i="26" a="1"/>
  <c r="AQ139" i="26" s="1"/>
  <c r="AQ143" i="26" a="1"/>
  <c r="AQ143" i="26" s="1"/>
  <c r="AQ147" i="26" a="1"/>
  <c r="AQ147" i="26" s="1"/>
  <c r="AQ151" i="26" a="1"/>
  <c r="AQ151" i="26" s="1"/>
  <c r="BE121" i="26" a="1"/>
  <c r="BE121" i="26" s="1"/>
  <c r="BE117" i="26" a="1"/>
  <c r="BE117" i="26" s="1"/>
  <c r="BE113" i="26" a="1"/>
  <c r="BE113" i="26" s="1"/>
  <c r="BE109" i="26" a="1"/>
  <c r="BE109" i="26" s="1"/>
  <c r="BE105" i="26" a="1"/>
  <c r="BE105" i="26" s="1"/>
  <c r="BE101" i="26" a="1"/>
  <c r="BE101" i="26" s="1"/>
  <c r="BE97" i="26" a="1"/>
  <c r="BE97" i="26" s="1"/>
  <c r="BE87" i="26" a="1"/>
  <c r="BE87" i="26" s="1"/>
  <c r="BE11" i="26" a="1"/>
  <c r="BE11" i="26" s="1"/>
  <c r="AQ7" i="26" a="1"/>
  <c r="AQ7" i="26" s="1"/>
  <c r="AQ150" i="26" a="1"/>
  <c r="AQ150" i="26" s="1"/>
  <c r="AQ146" i="26" a="1"/>
  <c r="AQ146" i="26" s="1"/>
  <c r="AQ142" i="26" a="1"/>
  <c r="AQ142" i="26" s="1"/>
  <c r="AQ138" i="26" a="1"/>
  <c r="AQ138" i="26" s="1"/>
  <c r="AQ134" i="26" a="1"/>
  <c r="AQ134" i="26" s="1"/>
  <c r="AQ130" i="26" a="1"/>
  <c r="AQ130" i="26" s="1"/>
  <c r="AQ126" i="26" a="1"/>
  <c r="AQ126" i="26" s="1"/>
  <c r="AQ122" i="26" a="1"/>
  <c r="AQ122" i="26" s="1"/>
  <c r="AQ118" i="26" a="1"/>
  <c r="AQ118" i="26" s="1"/>
  <c r="AQ114" i="26" a="1"/>
  <c r="AQ114" i="26" s="1"/>
  <c r="AQ110" i="26" a="1"/>
  <c r="AQ110" i="26" s="1"/>
  <c r="AQ106" i="26" a="1"/>
  <c r="AQ106" i="26" s="1"/>
  <c r="AQ102" i="26" a="1"/>
  <c r="AQ102" i="26" s="1"/>
  <c r="AQ98" i="26" a="1"/>
  <c r="AQ98" i="26" s="1"/>
  <c r="AQ94" i="26" a="1"/>
  <c r="AQ94" i="26" s="1"/>
  <c r="AQ88" i="26" a="1"/>
  <c r="AQ88" i="26" s="1"/>
  <c r="AQ84" i="26" a="1"/>
  <c r="AQ84" i="26" s="1"/>
  <c r="AQ80" i="26" a="1"/>
  <c r="AQ80" i="26" s="1"/>
  <c r="AQ76" i="26" a="1"/>
  <c r="AQ76" i="26" s="1"/>
  <c r="AQ72" i="26" a="1"/>
  <c r="AQ72" i="26" s="1"/>
  <c r="AQ68" i="26" a="1"/>
  <c r="AQ68" i="26" s="1"/>
  <c r="AQ64" i="26" a="1"/>
  <c r="AQ64" i="26" s="1"/>
  <c r="AQ60" i="26" a="1"/>
  <c r="AQ60" i="26" s="1"/>
  <c r="AQ56" i="26" a="1"/>
  <c r="AQ56" i="26" s="1"/>
  <c r="AQ52" i="26" a="1"/>
  <c r="AQ52" i="26" s="1"/>
  <c r="AQ48" i="26" a="1"/>
  <c r="AQ48" i="26" s="1"/>
  <c r="AQ44" i="26" a="1"/>
  <c r="AQ44" i="26" s="1"/>
  <c r="AQ40" i="26" a="1"/>
  <c r="AQ40" i="26" s="1"/>
  <c r="AQ36" i="26" a="1"/>
  <c r="AQ36" i="26" s="1"/>
  <c r="AQ10" i="26" a="1"/>
  <c r="AQ10" i="26" s="1"/>
  <c r="AX126" i="26" a="1"/>
  <c r="AX126" i="26" s="1"/>
  <c r="AX133" i="26" a="1"/>
  <c r="AX133" i="26" s="1"/>
  <c r="AX129" i="26" a="1"/>
  <c r="AX129" i="26" s="1"/>
  <c r="BE122" i="26" a="1"/>
  <c r="BE122" i="26" s="1"/>
  <c r="BE118" i="26" a="1"/>
  <c r="BE118" i="26" s="1"/>
  <c r="BE114" i="26" a="1"/>
  <c r="BE114" i="26" s="1"/>
  <c r="BE110" i="26" a="1"/>
  <c r="BE110" i="26" s="1"/>
  <c r="BE106" i="26" a="1"/>
  <c r="BE106" i="26" s="1"/>
  <c r="BE102" i="26" a="1"/>
  <c r="BE102" i="26" s="1"/>
  <c r="BE98" i="26" a="1"/>
  <c r="BE98" i="26" s="1"/>
  <c r="BE89" i="26" a="1"/>
  <c r="BE89" i="26" s="1"/>
  <c r="BE83" i="26" a="1"/>
  <c r="BE83" i="26" s="1"/>
  <c r="BE79" i="26" a="1"/>
  <c r="BE79" i="26" s="1"/>
  <c r="BE75" i="26" a="1"/>
  <c r="BE75" i="26" s="1"/>
  <c r="BE80" i="26" a="1"/>
  <c r="BE80" i="26" s="1"/>
  <c r="BE76" i="26" a="1"/>
  <c r="BE76" i="26" s="1"/>
  <c r="BE72" i="26" a="1"/>
  <c r="BE72" i="26" s="1"/>
  <c r="AQ135" i="26" a="1"/>
  <c r="AQ135" i="26" s="1"/>
  <c r="AQ131" i="26" a="1"/>
  <c r="AQ131" i="26" s="1"/>
  <c r="AQ127" i="26" a="1"/>
  <c r="AQ127" i="26" s="1"/>
  <c r="AQ123" i="26" a="1"/>
  <c r="AQ123" i="26" s="1"/>
  <c r="AQ119" i="26" a="1"/>
  <c r="AQ119" i="26" s="1"/>
  <c r="AQ115" i="26" a="1"/>
  <c r="AQ115" i="26" s="1"/>
  <c r="AQ111" i="26" a="1"/>
  <c r="AQ111" i="26" s="1"/>
  <c r="AQ107" i="26" a="1"/>
  <c r="AQ107" i="26" s="1"/>
  <c r="AQ103" i="26" a="1"/>
  <c r="AQ103" i="26" s="1"/>
  <c r="AQ99" i="26" a="1"/>
  <c r="AQ99" i="26" s="1"/>
  <c r="AQ95" i="26" a="1"/>
  <c r="AQ95" i="26" s="1"/>
  <c r="AQ67" i="26" a="1"/>
  <c r="AQ67" i="26" s="1"/>
  <c r="AQ63" i="26" a="1"/>
  <c r="AQ63" i="26" s="1"/>
  <c r="AQ59" i="26" a="1"/>
  <c r="AQ59" i="26" s="1"/>
  <c r="AQ55" i="26" a="1"/>
  <c r="AQ55" i="26" s="1"/>
  <c r="AQ51" i="26" a="1"/>
  <c r="AQ51" i="26" s="1"/>
  <c r="AQ47" i="26" a="1"/>
  <c r="AQ47" i="26" s="1"/>
  <c r="AQ43" i="26" a="1"/>
  <c r="AQ43" i="26" s="1"/>
  <c r="AQ39" i="26" a="1"/>
  <c r="AQ39" i="26" s="1"/>
  <c r="AQ35" i="26" a="1"/>
  <c r="AQ35" i="26" s="1"/>
  <c r="AQ32" i="26" a="1"/>
  <c r="AQ32" i="26" s="1"/>
  <c r="AQ28" i="26" a="1"/>
  <c r="AQ28" i="26" s="1"/>
  <c r="AQ24" i="26" a="1"/>
  <c r="AQ24" i="26" s="1"/>
  <c r="AQ20" i="26" a="1"/>
  <c r="AQ20" i="26" s="1"/>
  <c r="AQ15" i="26" a="1"/>
  <c r="AQ15" i="26" s="1"/>
  <c r="AQ11" i="26" a="1"/>
  <c r="AQ11" i="26" s="1"/>
  <c r="BE123" i="26" a="1"/>
  <c r="BE123" i="26" s="1"/>
  <c r="BE119" i="26" a="1"/>
  <c r="BE119" i="26" s="1"/>
  <c r="BE115" i="26" a="1"/>
  <c r="BE115" i="26" s="1"/>
  <c r="BE111" i="26" a="1"/>
  <c r="BE111" i="26" s="1"/>
  <c r="BE107" i="26" a="1"/>
  <c r="BE107" i="26" s="1"/>
  <c r="BE103" i="26" a="1"/>
  <c r="BE103" i="26" s="1"/>
  <c r="BE99" i="26" a="1"/>
  <c r="BE99" i="26" s="1"/>
  <c r="BE95" i="26" a="1"/>
  <c r="BE95" i="26" s="1"/>
  <c r="BE94" i="26" a="1"/>
  <c r="BE94" i="26" s="1"/>
  <c r="BE93" i="26" a="1"/>
  <c r="BE93" i="26" s="1"/>
  <c r="BE91" i="26" a="1"/>
  <c r="BE91" i="26" s="1"/>
  <c r="AQ148" i="26" a="1"/>
  <c r="AQ148" i="26" s="1"/>
  <c r="AQ144" i="26" a="1"/>
  <c r="AQ144" i="26" s="1"/>
  <c r="AQ140" i="26" a="1"/>
  <c r="AQ140" i="26" s="1"/>
  <c r="AQ136" i="26" a="1"/>
  <c r="AQ136" i="26" s="1"/>
  <c r="AQ132" i="26" a="1"/>
  <c r="AQ132" i="26" s="1"/>
  <c r="AQ128" i="26" a="1"/>
  <c r="AQ128" i="26" s="1"/>
  <c r="AQ124" i="26" a="1"/>
  <c r="AQ124" i="26" s="1"/>
  <c r="AQ120" i="26" a="1"/>
  <c r="AQ120" i="26" s="1"/>
  <c r="AQ116" i="26" a="1"/>
  <c r="AQ116" i="26" s="1"/>
  <c r="AQ112" i="26" a="1"/>
  <c r="AQ112" i="26" s="1"/>
  <c r="AQ108" i="26" a="1"/>
  <c r="AQ108" i="26" s="1"/>
  <c r="AQ104" i="26" a="1"/>
  <c r="AQ104" i="26" s="1"/>
  <c r="AQ100" i="26" a="1"/>
  <c r="AQ100" i="26" s="1"/>
  <c r="AQ96" i="26" a="1"/>
  <c r="AQ96" i="26" s="1"/>
  <c r="AQ92" i="26" a="1"/>
  <c r="AQ92" i="26" s="1"/>
  <c r="BE124" i="26" a="1"/>
  <c r="BE124" i="26" s="1"/>
  <c r="BE120" i="26" a="1"/>
  <c r="BE120" i="26" s="1"/>
  <c r="BE116" i="26" a="1"/>
  <c r="BE116" i="26" s="1"/>
  <c r="BE112" i="26" a="1"/>
  <c r="BE112" i="26" s="1"/>
  <c r="BE108" i="26" a="1"/>
  <c r="BE108" i="26" s="1"/>
  <c r="BE104" i="26" a="1"/>
  <c r="BE104" i="26" s="1"/>
  <c r="BE100" i="26" a="1"/>
  <c r="BE100" i="26" s="1"/>
  <c r="BE92" i="26" a="1"/>
  <c r="BE92" i="26" s="1"/>
  <c r="BE88" i="26" a="1"/>
  <c r="BE88" i="26" s="1"/>
  <c r="BE84" i="26" a="1"/>
  <c r="BE84" i="26" s="1"/>
  <c r="BE73" i="26" a="1"/>
  <c r="BE73" i="26" s="1"/>
  <c r="BE69" i="26" a="1"/>
  <c r="BE69" i="26" s="1"/>
  <c r="BE65" i="26" a="1"/>
  <c r="BE65" i="26" s="1"/>
  <c r="BE68" i="26" a="1"/>
  <c r="BE68" i="26" s="1"/>
  <c r="BE64" i="26" a="1"/>
  <c r="BE64" i="26" s="1"/>
  <c r="BE60" i="26" a="1"/>
  <c r="BE60" i="26" s="1"/>
  <c r="BE56" i="26" a="1"/>
  <c r="BE56" i="26" s="1"/>
  <c r="BE52" i="26" a="1"/>
  <c r="BE52" i="26" s="1"/>
  <c r="BE48" i="26" a="1"/>
  <c r="BE48" i="26" s="1"/>
  <c r="BE44" i="26" a="1"/>
  <c r="BE44" i="26" s="1"/>
  <c r="BE40" i="26" a="1"/>
  <c r="BE40" i="26" s="1"/>
  <c r="BE36" i="26" a="1"/>
  <c r="BE36" i="26" s="1"/>
  <c r="BE32" i="26" a="1"/>
  <c r="BE32" i="26" s="1"/>
  <c r="BE28" i="26" a="1"/>
  <c r="BE28" i="26" s="1"/>
  <c r="BE24" i="26" a="1"/>
  <c r="BE24" i="26" s="1"/>
  <c r="BE20" i="26" a="1"/>
  <c r="BE20" i="26" s="1"/>
  <c r="BE12" i="26" a="1"/>
  <c r="BE12" i="26" s="1"/>
  <c r="AQ149" i="26" a="1"/>
  <c r="AQ149" i="26" s="1"/>
  <c r="AQ145" i="26" a="1"/>
  <c r="AQ145" i="26" s="1"/>
  <c r="AQ141" i="26" a="1"/>
  <c r="AQ141" i="26" s="1"/>
  <c r="AQ137" i="26" a="1"/>
  <c r="AQ137" i="26" s="1"/>
  <c r="AQ133" i="26" a="1"/>
  <c r="AQ133" i="26" s="1"/>
  <c r="AQ129" i="26" a="1"/>
  <c r="AQ129" i="26" s="1"/>
  <c r="AQ125" i="26" a="1"/>
  <c r="AQ125" i="26" s="1"/>
  <c r="AQ121" i="26" a="1"/>
  <c r="AQ121" i="26" s="1"/>
  <c r="AQ117" i="26" a="1"/>
  <c r="AQ117" i="26" s="1"/>
  <c r="AQ113" i="26" a="1"/>
  <c r="AQ113" i="26" s="1"/>
  <c r="AQ109" i="26" a="1"/>
  <c r="AQ109" i="26" s="1"/>
  <c r="AQ105" i="26" a="1"/>
  <c r="AQ105" i="26" s="1"/>
  <c r="AQ101" i="26" a="1"/>
  <c r="AQ101" i="26" s="1"/>
  <c r="AQ97" i="26" a="1"/>
  <c r="AQ97" i="26" s="1"/>
  <c r="AQ93" i="26" a="1"/>
  <c r="AQ93" i="26" s="1"/>
  <c r="AQ91" i="26" a="1"/>
  <c r="AQ91" i="26" s="1"/>
  <c r="AQ71" i="26" a="1"/>
  <c r="AQ71" i="26" s="1"/>
  <c r="AQ25" i="26" a="1"/>
  <c r="AQ25" i="26" s="1"/>
  <c r="AQ21" i="26" a="1"/>
  <c r="AQ21" i="26" s="1"/>
  <c r="AQ17" i="26" a="1"/>
  <c r="AQ17" i="26" s="1"/>
  <c r="AQ16" i="26" a="1"/>
  <c r="AQ16" i="26" s="1"/>
  <c r="AQ12" i="26" a="1"/>
  <c r="AQ12" i="26" s="1"/>
  <c r="AQ89" i="26" a="1"/>
  <c r="AQ89" i="26" s="1"/>
  <c r="AQ85" i="26" a="1"/>
  <c r="AQ85" i="26" s="1"/>
  <c r="AQ81" i="26" a="1"/>
  <c r="AQ81" i="26" s="1"/>
  <c r="AQ77" i="26" a="1"/>
  <c r="AQ77" i="26" s="1"/>
  <c r="AQ73" i="26" a="1"/>
  <c r="AQ73" i="26" s="1"/>
  <c r="AQ69" i="26" a="1"/>
  <c r="AQ69" i="26" s="1"/>
  <c r="AQ65" i="26" a="1"/>
  <c r="AQ65" i="26" s="1"/>
  <c r="AQ61" i="26" a="1"/>
  <c r="AQ61" i="26" s="1"/>
  <c r="AQ57" i="26" a="1"/>
  <c r="AQ57" i="26" s="1"/>
  <c r="AQ53" i="26" a="1"/>
  <c r="AQ53" i="26" s="1"/>
  <c r="AQ49" i="26" a="1"/>
  <c r="AQ49" i="26" s="1"/>
  <c r="AQ45" i="26" a="1"/>
  <c r="AQ45" i="26" s="1"/>
  <c r="AQ41" i="26" a="1"/>
  <c r="AQ41" i="26" s="1"/>
  <c r="AQ37" i="26" a="1"/>
  <c r="AQ37" i="26" s="1"/>
  <c r="AQ33" i="26" a="1"/>
  <c r="AQ33" i="26" s="1"/>
  <c r="AQ29" i="26" a="1"/>
  <c r="AQ29" i="26" s="1"/>
  <c r="AQ13" i="26" a="1"/>
  <c r="AQ13" i="26" s="1"/>
  <c r="AQ9" i="26" a="1"/>
  <c r="AQ9" i="26" s="1"/>
  <c r="AQ90" i="26" a="1"/>
  <c r="AQ90" i="26" s="1"/>
  <c r="AQ86" i="26" a="1"/>
  <c r="AQ86" i="26" s="1"/>
  <c r="AQ82" i="26" a="1"/>
  <c r="AQ82" i="26" s="1"/>
  <c r="AQ78" i="26" a="1"/>
  <c r="AQ78" i="26" s="1"/>
  <c r="AQ74" i="26" a="1"/>
  <c r="AQ74" i="26" s="1"/>
  <c r="AQ70" i="26" a="1"/>
  <c r="AQ70" i="26" s="1"/>
  <c r="AQ66" i="26" a="1"/>
  <c r="AQ66" i="26" s="1"/>
  <c r="AQ62" i="26" a="1"/>
  <c r="AQ62" i="26" s="1"/>
  <c r="AQ58" i="26" a="1"/>
  <c r="AQ58" i="26" s="1"/>
  <c r="AQ54" i="26" a="1"/>
  <c r="AQ54" i="26" s="1"/>
  <c r="AQ50" i="26" a="1"/>
  <c r="AQ50" i="26" s="1"/>
  <c r="AQ46" i="26" a="1"/>
  <c r="AQ46" i="26" s="1"/>
  <c r="AQ42" i="26" a="1"/>
  <c r="AQ42" i="26" s="1"/>
  <c r="AQ38" i="26" a="1"/>
  <c r="AQ38" i="26" s="1"/>
  <c r="AQ34" i="26" a="1"/>
  <c r="AQ34" i="26" s="1"/>
  <c r="AQ30" i="26" a="1"/>
  <c r="AQ30" i="26" s="1"/>
  <c r="AQ26" i="26" a="1"/>
  <c r="AQ26" i="26" s="1"/>
  <c r="AQ22" i="26" a="1"/>
  <c r="AQ22" i="26" s="1"/>
  <c r="AQ18" i="26" a="1"/>
  <c r="AQ18" i="26" s="1"/>
  <c r="AQ14" i="26" a="1"/>
  <c r="AQ14" i="26" s="1"/>
  <c r="AQ87" i="26" a="1"/>
  <c r="AQ87" i="26" s="1"/>
  <c r="AQ83" i="26" a="1"/>
  <c r="AQ83" i="26" s="1"/>
  <c r="AQ79" i="26" a="1"/>
  <c r="AQ79" i="26" s="1"/>
  <c r="AQ75" i="26" a="1"/>
  <c r="AQ75" i="26" s="1"/>
  <c r="AQ31" i="26" a="1"/>
  <c r="AQ31" i="26" s="1"/>
  <c r="AQ27" i="26" a="1"/>
  <c r="AQ27" i="26" s="1"/>
  <c r="AQ23" i="26" a="1"/>
  <c r="AQ23" i="26" s="1"/>
  <c r="AQ19" i="26" a="1"/>
  <c r="AQ19" i="26" s="1"/>
  <c r="AQ8" i="26" a="1"/>
  <c r="AQ8" i="26" s="1"/>
  <c r="BE85" i="26" a="1"/>
  <c r="BE85" i="26" s="1"/>
  <c r="BE81" i="26" a="1"/>
  <c r="BE81" i="26" s="1"/>
  <c r="BE77" i="26" a="1"/>
  <c r="BE77" i="26" s="1"/>
  <c r="BE61" i="26" a="1"/>
  <c r="BE61" i="26" s="1"/>
  <c r="BE57" i="26" a="1"/>
  <c r="BE57" i="26" s="1"/>
  <c r="BE53" i="26" a="1"/>
  <c r="BE53" i="26" s="1"/>
  <c r="BE49" i="26" a="1"/>
  <c r="BE49" i="26" s="1"/>
  <c r="BE45" i="26" a="1"/>
  <c r="BE45" i="26" s="1"/>
  <c r="BE41" i="26" a="1"/>
  <c r="BE41" i="26" s="1"/>
  <c r="BE37" i="26" a="1"/>
  <c r="BE37" i="26" s="1"/>
  <c r="BE33" i="26" a="1"/>
  <c r="BE33" i="26" s="1"/>
  <c r="BE29" i="26" a="1"/>
  <c r="BE29" i="26" s="1"/>
  <c r="BE25" i="26" a="1"/>
  <c r="BE25" i="26" s="1"/>
  <c r="BE21" i="26" a="1"/>
  <c r="BE21" i="26" s="1"/>
  <c r="BE17" i="26" a="1"/>
  <c r="BE17" i="26" s="1"/>
  <c r="BE13" i="26" a="1"/>
  <c r="BE13" i="26" s="1"/>
  <c r="BE9" i="26" a="1"/>
  <c r="BE9" i="26" s="1"/>
  <c r="BE90" i="26" a="1"/>
  <c r="BE90" i="26" s="1"/>
  <c r="BE86" i="26" a="1"/>
  <c r="BE86" i="26" s="1"/>
  <c r="BE82" i="26" a="1"/>
  <c r="BE82" i="26" s="1"/>
  <c r="BE78" i="26" a="1"/>
  <c r="BE78" i="26" s="1"/>
  <c r="BE74" i="26" a="1"/>
  <c r="BE74" i="26" s="1"/>
  <c r="BE70" i="26" a="1"/>
  <c r="BE70" i="26" s="1"/>
  <c r="BE66" i="26" a="1"/>
  <c r="BE66" i="26" s="1"/>
  <c r="BE62" i="26" a="1"/>
  <c r="BE62" i="26" s="1"/>
  <c r="BE58" i="26" a="1"/>
  <c r="BE58" i="26" s="1"/>
  <c r="BE54" i="26" a="1"/>
  <c r="BE54" i="26" s="1"/>
  <c r="BE50" i="26" a="1"/>
  <c r="BE50" i="26" s="1"/>
  <c r="BE46" i="26" a="1"/>
  <c r="BE46" i="26" s="1"/>
  <c r="BE42" i="26" a="1"/>
  <c r="BE42" i="26" s="1"/>
  <c r="BE38" i="26" a="1"/>
  <c r="BE38" i="26" s="1"/>
  <c r="BE34" i="26" a="1"/>
  <c r="BE34" i="26" s="1"/>
  <c r="BE30" i="26" a="1"/>
  <c r="BE30" i="26" s="1"/>
  <c r="BE26" i="26" a="1"/>
  <c r="BE26" i="26" s="1"/>
  <c r="BE22" i="26" a="1"/>
  <c r="BE22" i="26" s="1"/>
  <c r="BE18" i="26" a="1"/>
  <c r="BE18" i="26" s="1"/>
  <c r="BE14" i="26" a="1"/>
  <c r="BE14" i="26" s="1"/>
  <c r="BE10" i="26" a="1"/>
  <c r="BE10" i="26" s="1"/>
  <c r="BE71" i="26" a="1"/>
  <c r="BE71" i="26" s="1"/>
  <c r="BE67" i="26" a="1"/>
  <c r="BE67" i="26" s="1"/>
  <c r="BE63" i="26" a="1"/>
  <c r="BE63" i="26" s="1"/>
  <c r="BE59" i="26" a="1"/>
  <c r="BE59" i="26" s="1"/>
  <c r="BE55" i="26" a="1"/>
  <c r="BE55" i="26" s="1"/>
  <c r="BE51" i="26" a="1"/>
  <c r="BE51" i="26" s="1"/>
  <c r="BE47" i="26" a="1"/>
  <c r="BE47" i="26" s="1"/>
  <c r="BE43" i="26" a="1"/>
  <c r="BE43" i="26" s="1"/>
  <c r="BE39" i="26" a="1"/>
  <c r="BE39" i="26" s="1"/>
  <c r="BE35" i="26" a="1"/>
  <c r="BE35" i="26" s="1"/>
  <c r="BE31" i="26" a="1"/>
  <c r="BE31" i="26" s="1"/>
  <c r="BE27" i="26" a="1"/>
  <c r="BE27" i="26" s="1"/>
  <c r="BE23" i="26" a="1"/>
  <c r="BE23" i="26" s="1"/>
  <c r="BE19" i="26" a="1"/>
  <c r="BE19" i="26" s="1"/>
  <c r="BE15" i="26" a="1"/>
  <c r="BE15" i="26" s="1"/>
  <c r="BE16" i="26" a="1"/>
  <c r="BE16" i="26" s="1"/>
  <c r="BE8" i="26" a="1"/>
  <c r="BE8" i="26" s="1"/>
  <c r="AX117" i="26" a="1"/>
  <c r="AX117" i="26" s="1"/>
  <c r="AX105" i="26" a="1"/>
  <c r="AX105" i="26" s="1"/>
  <c r="AX93" i="26" a="1"/>
  <c r="AX93" i="26" s="1"/>
  <c r="AX69" i="26" a="1"/>
  <c r="AX69" i="26" s="1"/>
  <c r="AX53" i="26" a="1"/>
  <c r="AX53" i="26" s="1"/>
  <c r="AX37" i="26" a="1"/>
  <c r="AX37" i="26" s="1"/>
  <c r="AX29" i="26" a="1"/>
  <c r="AX29" i="26" s="1"/>
  <c r="AX113" i="26" a="1"/>
  <c r="AX113" i="26" s="1"/>
  <c r="AX97" i="26" a="1"/>
  <c r="AX97" i="26" s="1"/>
  <c r="AX71" i="26" a="1"/>
  <c r="AX71" i="26" s="1"/>
  <c r="AX65" i="26" a="1"/>
  <c r="AX65" i="26" s="1"/>
  <c r="AX49" i="26" a="1"/>
  <c r="AX49" i="26" s="1"/>
  <c r="AX33" i="26" a="1"/>
  <c r="AX33" i="26" s="1"/>
  <c r="AX9" i="26" a="1"/>
  <c r="AX9" i="26" s="1"/>
  <c r="AX121" i="26" a="1"/>
  <c r="AX121" i="26" s="1"/>
  <c r="AX109" i="26" a="1"/>
  <c r="AX109" i="26" s="1"/>
  <c r="AX85" i="26" a="1"/>
  <c r="AX85" i="26" s="1"/>
  <c r="AX81" i="26" a="1"/>
  <c r="AX81" i="26" s="1"/>
  <c r="AX61" i="26" a="1"/>
  <c r="AX61" i="26" s="1"/>
  <c r="AX41" i="26" a="1"/>
  <c r="AX41" i="26" s="1"/>
  <c r="AX13" i="26" a="1"/>
  <c r="AX13" i="26" s="1"/>
  <c r="AX125" i="26" a="1"/>
  <c r="AX125" i="26" s="1"/>
  <c r="AX101" i="26" a="1"/>
  <c r="AX101" i="26" s="1"/>
  <c r="AX89" i="26" a="1"/>
  <c r="AX89" i="26" s="1"/>
  <c r="AX73" i="26" a="1"/>
  <c r="AX73" i="26" s="1"/>
  <c r="AX57" i="26" a="1"/>
  <c r="AX57" i="26" s="1"/>
  <c r="AX45" i="26" a="1"/>
  <c r="AX45" i="26" s="1"/>
  <c r="AX130" i="26" a="1"/>
  <c r="AX130" i="26" s="1"/>
  <c r="AX122" i="26" a="1"/>
  <c r="AX122" i="26" s="1"/>
  <c r="AX118" i="26" a="1"/>
  <c r="AX118" i="26" s="1"/>
  <c r="AX114" i="26" a="1"/>
  <c r="AX114" i="26" s="1"/>
  <c r="AX110" i="26" a="1"/>
  <c r="AX110" i="26" s="1"/>
  <c r="AX106" i="26" a="1"/>
  <c r="AX106" i="26" s="1"/>
  <c r="AX102" i="26" a="1"/>
  <c r="AX102" i="26" s="1"/>
  <c r="AX98" i="26" a="1"/>
  <c r="AX98" i="26" s="1"/>
  <c r="AX94" i="26" a="1"/>
  <c r="AX94" i="26" s="1"/>
  <c r="AX90" i="26" a="1"/>
  <c r="AX90" i="26" s="1"/>
  <c r="AX86" i="26" a="1"/>
  <c r="AX86" i="26" s="1"/>
  <c r="AX82" i="26" a="1"/>
  <c r="AX82" i="26" s="1"/>
  <c r="AX78" i="26" a="1"/>
  <c r="AX78" i="26" s="1"/>
  <c r="AX74" i="26" a="1"/>
  <c r="AX74" i="26" s="1"/>
  <c r="AX70" i="26" a="1"/>
  <c r="AX70" i="26" s="1"/>
  <c r="AX66" i="26" a="1"/>
  <c r="AX66" i="26" s="1"/>
  <c r="AX62" i="26" a="1"/>
  <c r="AX62" i="26" s="1"/>
  <c r="AX58" i="26" a="1"/>
  <c r="AX58" i="26" s="1"/>
  <c r="AX54" i="26" a="1"/>
  <c r="AX54" i="26" s="1"/>
  <c r="AX50" i="26" a="1"/>
  <c r="AX50" i="26" s="1"/>
  <c r="AX46" i="26" a="1"/>
  <c r="AX46" i="26" s="1"/>
  <c r="AX42" i="26" a="1"/>
  <c r="AX42" i="26" s="1"/>
  <c r="AX38" i="26" a="1"/>
  <c r="AX38" i="26" s="1"/>
  <c r="AX34" i="26" a="1"/>
  <c r="AX34" i="26" s="1"/>
  <c r="AX30" i="26" a="1"/>
  <c r="AX30" i="26" s="1"/>
  <c r="AX26" i="26" a="1"/>
  <c r="AX26" i="26" s="1"/>
  <c r="AX22" i="26" a="1"/>
  <c r="AX22" i="26" s="1"/>
  <c r="AX18" i="26" a="1"/>
  <c r="AX18" i="26" s="1"/>
  <c r="AX14" i="26" a="1"/>
  <c r="AX14" i="26" s="1"/>
  <c r="AX10" i="26" a="1"/>
  <c r="AX10" i="26" s="1"/>
  <c r="AX127" i="26" a="1"/>
  <c r="AX127" i="26" s="1"/>
  <c r="AX123" i="26" a="1"/>
  <c r="AX123" i="26" s="1"/>
  <c r="AX119" i="26" a="1"/>
  <c r="AX119" i="26" s="1"/>
  <c r="AX115" i="26" a="1"/>
  <c r="AX115" i="26" s="1"/>
  <c r="AX111" i="26" a="1"/>
  <c r="AX111" i="26" s="1"/>
  <c r="AX107" i="26" a="1"/>
  <c r="AX107" i="26" s="1"/>
  <c r="AX103" i="26" a="1"/>
  <c r="AX103" i="26" s="1"/>
  <c r="AX99" i="26" a="1"/>
  <c r="AX99" i="26" s="1"/>
  <c r="AX95" i="26" a="1"/>
  <c r="AX95" i="26" s="1"/>
  <c r="AX91" i="26" a="1"/>
  <c r="AX91" i="26" s="1"/>
  <c r="AX87" i="26" a="1"/>
  <c r="AX87" i="26" s="1"/>
  <c r="AX83" i="26" a="1"/>
  <c r="AX83" i="26" s="1"/>
  <c r="AX79" i="26" a="1"/>
  <c r="AX79" i="26" s="1"/>
  <c r="AX75" i="26" a="1"/>
  <c r="AX75" i="26" s="1"/>
  <c r="AX67" i="26" a="1"/>
  <c r="AX67" i="26" s="1"/>
  <c r="AX63" i="26" a="1"/>
  <c r="AX63" i="26" s="1"/>
  <c r="AX59" i="26" a="1"/>
  <c r="AX59" i="26" s="1"/>
  <c r="AX55" i="26" a="1"/>
  <c r="AX55" i="26" s="1"/>
  <c r="AX51" i="26" a="1"/>
  <c r="AX51" i="26" s="1"/>
  <c r="AX47" i="26" a="1"/>
  <c r="AX47" i="26" s="1"/>
  <c r="AX43" i="26" a="1"/>
  <c r="AX43" i="26" s="1"/>
  <c r="AX39" i="26" a="1"/>
  <c r="AX39" i="26" s="1"/>
  <c r="AX35" i="26" a="1"/>
  <c r="AX35" i="26" s="1"/>
  <c r="AX31" i="26" a="1"/>
  <c r="AX31" i="26" s="1"/>
  <c r="AX27" i="26" a="1"/>
  <c r="AX27" i="26" s="1"/>
  <c r="AX23" i="26" a="1"/>
  <c r="AX23" i="26" s="1"/>
  <c r="AX19" i="26" a="1"/>
  <c r="AX19" i="26" s="1"/>
  <c r="AX15" i="26" a="1"/>
  <c r="AX15" i="26" s="1"/>
  <c r="AX11" i="26" a="1"/>
  <c r="AX11" i="26" s="1"/>
  <c r="AX131" i="26" a="1"/>
  <c r="AX131" i="26" s="1"/>
  <c r="AX132" i="26" a="1"/>
  <c r="AX132" i="26" s="1"/>
  <c r="AX128" i="26" a="1"/>
  <c r="AX128" i="26" s="1"/>
  <c r="AX124" i="26" a="1"/>
  <c r="AX124" i="26" s="1"/>
  <c r="AX120" i="26" a="1"/>
  <c r="AX120" i="26" s="1"/>
  <c r="AX116" i="26" a="1"/>
  <c r="AX116" i="26" s="1"/>
  <c r="AX112" i="26" a="1"/>
  <c r="AX112" i="26" s="1"/>
  <c r="AX108" i="26" a="1"/>
  <c r="AX108" i="26" s="1"/>
  <c r="AX104" i="26" a="1"/>
  <c r="AX104" i="26" s="1"/>
  <c r="AX100" i="26" a="1"/>
  <c r="AX100" i="26" s="1"/>
  <c r="AX96" i="26" a="1"/>
  <c r="AX96" i="26" s="1"/>
  <c r="AX92" i="26" a="1"/>
  <c r="AX92" i="26" s="1"/>
  <c r="AX88" i="26" a="1"/>
  <c r="AX88" i="26" s="1"/>
  <c r="AX84" i="26" a="1"/>
  <c r="AX84" i="26" s="1"/>
  <c r="AX80" i="26" a="1"/>
  <c r="AX80" i="26" s="1"/>
  <c r="AX76" i="26" a="1"/>
  <c r="AX76" i="26" s="1"/>
  <c r="AX72" i="26" a="1"/>
  <c r="AX72" i="26" s="1"/>
  <c r="AX68" i="26" a="1"/>
  <c r="AX68" i="26" s="1"/>
  <c r="AX64" i="26" a="1"/>
  <c r="AX64" i="26" s="1"/>
  <c r="AX60" i="26" a="1"/>
  <c r="AX60" i="26" s="1"/>
  <c r="AX56" i="26" a="1"/>
  <c r="AX56" i="26" s="1"/>
  <c r="AX52" i="26" a="1"/>
  <c r="AX52" i="26" s="1"/>
  <c r="AX48" i="26" a="1"/>
  <c r="AX48" i="26" s="1"/>
  <c r="AX44" i="26" a="1"/>
  <c r="AX44" i="26" s="1"/>
  <c r="AX40" i="26" a="1"/>
  <c r="AX40" i="26" s="1"/>
  <c r="AX36" i="26" a="1"/>
  <c r="AX36" i="26" s="1"/>
  <c r="AX32" i="26" a="1"/>
  <c r="AX32" i="26" s="1"/>
  <c r="AX28" i="26" a="1"/>
  <c r="AX28" i="26" s="1"/>
  <c r="AX24" i="26" a="1"/>
  <c r="AX24" i="26" s="1"/>
  <c r="AX20" i="26" a="1"/>
  <c r="AX20" i="26" s="1"/>
  <c r="AX16" i="26" a="1"/>
  <c r="AX16" i="26" s="1"/>
  <c r="AX12" i="26" a="1"/>
  <c r="AX12" i="26" s="1"/>
  <c r="AX8" i="26" a="1"/>
  <c r="AX8" i="26" s="1"/>
  <c r="AX7" i="26" a="1"/>
  <c r="AX7" i="26" s="1"/>
  <c r="AX77" i="26" a="1"/>
  <c r="AX77" i="26" s="1"/>
  <c r="AX25" i="26" a="1"/>
  <c r="AX25" i="26" s="1"/>
  <c r="AX21" i="26" a="1"/>
  <c r="AX21" i="26" s="1"/>
  <c r="AX17" i="26" a="1"/>
  <c r="AX17" i="26" s="1"/>
  <c r="N7" i="21" a="1"/>
  <c r="N7" i="21" s="1"/>
  <c r="N8" i="21" a="1"/>
  <c r="N8" i="21" s="1"/>
  <c r="N15" i="21" a="1"/>
  <c r="N15" i="21" s="1"/>
  <c r="N18" i="21" a="1"/>
  <c r="N18" i="21" s="1"/>
  <c r="N21" i="21" a="1"/>
  <c r="N21" i="21" s="1"/>
  <c r="N25" i="21" a="1"/>
  <c r="N25" i="21" s="1"/>
  <c r="N31" i="21" a="1"/>
  <c r="N31" i="21" s="1"/>
  <c r="N36" i="21" a="1"/>
  <c r="N36" i="21" s="1"/>
  <c r="N42" i="21" a="1"/>
  <c r="N42" i="21" s="1"/>
  <c r="N45" i="21" a="1"/>
  <c r="N45" i="21" s="1"/>
  <c r="N48" i="21" a="1"/>
  <c r="N48" i="21" s="1"/>
  <c r="N51" i="21" a="1"/>
  <c r="N51" i="21" s="1"/>
  <c r="N54" i="21" a="1"/>
  <c r="N54" i="21" s="1"/>
  <c r="N57" i="21" a="1"/>
  <c r="N57" i="21" s="1"/>
  <c r="N63" i="21" a="1"/>
  <c r="N63" i="21" s="1"/>
  <c r="N66" i="21" a="1"/>
  <c r="N66" i="21" s="1"/>
  <c r="N69" i="21" a="1"/>
  <c r="N69" i="21" s="1"/>
  <c r="N73" i="21" a="1"/>
  <c r="N73" i="21" s="1"/>
  <c r="N76" i="21" a="1"/>
  <c r="N76" i="21" s="1"/>
  <c r="N83" i="21" a="1"/>
  <c r="N83" i="21" s="1"/>
  <c r="N86" i="21" a="1"/>
  <c r="N86" i="21" s="1"/>
  <c r="N90" i="21" a="1"/>
  <c r="N90" i="21" s="1"/>
  <c r="N93" i="21" a="1"/>
  <c r="N93" i="21" s="1"/>
  <c r="N97" i="21" a="1"/>
  <c r="N97" i="21" s="1"/>
  <c r="N100" i="21" a="1"/>
  <c r="N100" i="21" s="1"/>
  <c r="N104" i="21" a="1"/>
  <c r="N104" i="21" s="1"/>
  <c r="N111" i="21" a="1"/>
  <c r="N111" i="21" s="1"/>
  <c r="N115" i="21" a="1"/>
  <c r="N115" i="21" s="1"/>
  <c r="N118" i="21" a="1"/>
  <c r="N118" i="21" s="1"/>
  <c r="N122" i="21" a="1"/>
  <c r="N122" i="21" s="1"/>
  <c r="N125" i="21" a="1"/>
  <c r="N125" i="21" s="1"/>
  <c r="N129" i="21" a="1"/>
  <c r="N129" i="21" s="1"/>
  <c r="N132" i="21" a="1"/>
  <c r="N132" i="21" s="1"/>
  <c r="N136" i="21" a="1"/>
  <c r="N136" i="21" s="1"/>
  <c r="N143" i="21" a="1"/>
  <c r="N143" i="21" s="1"/>
  <c r="N147" i="21" a="1"/>
  <c r="N147" i="21" s="1"/>
  <c r="N150" i="21" a="1"/>
  <c r="N150" i="21" s="1"/>
  <c r="N154" i="21" a="1"/>
  <c r="N154" i="21" s="1"/>
  <c r="N157" i="21" a="1"/>
  <c r="N157" i="21" s="1"/>
  <c r="N161" i="21" a="1"/>
  <c r="N161" i="21" s="1"/>
  <c r="N164" i="21" a="1"/>
  <c r="N164" i="21" s="1"/>
  <c r="N171" i="21" a="1"/>
  <c r="N171" i="21" s="1"/>
  <c r="N174" i="21" a="1"/>
  <c r="N174" i="21" s="1"/>
  <c r="N178" i="21" a="1"/>
  <c r="N178" i="21" s="1"/>
  <c r="N182" i="21" a="1"/>
  <c r="N182" i="21" s="1"/>
  <c r="N186" i="21" a="1"/>
  <c r="N186" i="21" s="1"/>
  <c r="N190" i="21" a="1"/>
  <c r="N190" i="21" s="1"/>
  <c r="N194" i="21" a="1"/>
  <c r="N194" i="21" s="1"/>
  <c r="N198" i="21" a="1"/>
  <c r="N198" i="21" s="1"/>
  <c r="N202" i="21" a="1"/>
  <c r="N202" i="21" s="1"/>
  <c r="N206" i="21" a="1"/>
  <c r="N206" i="21" s="1"/>
  <c r="N210" i="21" a="1"/>
  <c r="N210" i="21" s="1"/>
  <c r="N214" i="21" a="1"/>
  <c r="N214" i="21" s="1"/>
  <c r="N218" i="21" a="1"/>
  <c r="N218" i="21" s="1"/>
  <c r="N222" i="21" a="1"/>
  <c r="N222" i="21" s="1"/>
  <c r="N226" i="21" a="1"/>
  <c r="N226" i="21" s="1"/>
  <c r="N230" i="21" a="1"/>
  <c r="N230" i="21" s="1"/>
  <c r="N234" i="21" a="1"/>
  <c r="N234" i="21" s="1"/>
  <c r="N238" i="21" a="1"/>
  <c r="N238" i="21" s="1"/>
  <c r="N242" i="21" a="1"/>
  <c r="N242" i="21" s="1"/>
  <c r="N246" i="21" a="1"/>
  <c r="N246" i="21" s="1"/>
  <c r="N250" i="21" a="1"/>
  <c r="N250" i="21" s="1"/>
  <c r="N254" i="21" a="1"/>
  <c r="N254" i="21" s="1"/>
  <c r="N258" i="21" a="1"/>
  <c r="N258" i="21" s="1"/>
  <c r="N262" i="21" a="1"/>
  <c r="N262" i="21" s="1"/>
  <c r="N266" i="21" a="1"/>
  <c r="N266" i="21" s="1"/>
  <c r="N270" i="21" a="1"/>
  <c r="N270" i="21" s="1"/>
  <c r="N274" i="21" a="1"/>
  <c r="N274" i="21" s="1"/>
  <c r="N281" i="21" a="1"/>
  <c r="N281" i="21" s="1"/>
  <c r="N285" i="21" a="1"/>
  <c r="N285" i="21" s="1"/>
  <c r="N288" i="21" a="1"/>
  <c r="N288" i="21" s="1"/>
  <c r="N292" i="21" a="1"/>
  <c r="N292" i="21" s="1"/>
  <c r="N295" i="21" a="1"/>
  <c r="N295" i="21" s="1"/>
  <c r="N299" i="21" a="1"/>
  <c r="N299" i="21" s="1"/>
  <c r="N302" i="21" a="1"/>
  <c r="N302" i="21" s="1"/>
  <c r="N9" i="21" a="1"/>
  <c r="N9" i="21" s="1"/>
  <c r="N12" i="21" a="1"/>
  <c r="N12" i="21" s="1"/>
  <c r="N16" i="21" a="1"/>
  <c r="N16" i="21" s="1"/>
  <c r="N19" i="21" a="1"/>
  <c r="N19" i="21" s="1"/>
  <c r="N22" i="21" a="1"/>
  <c r="N22" i="21" s="1"/>
  <c r="N28" i="21" a="1"/>
  <c r="N28" i="21" s="1"/>
  <c r="N34" i="21" a="1"/>
  <c r="N34" i="21" s="1"/>
  <c r="N37" i="21" a="1"/>
  <c r="N37" i="21" s="1"/>
  <c r="N40" i="21" a="1"/>
  <c r="N40" i="21" s="1"/>
  <c r="N43" i="21" a="1"/>
  <c r="N43" i="21" s="1"/>
  <c r="N46" i="21" a="1"/>
  <c r="N46" i="21" s="1"/>
  <c r="N49" i="21" a="1"/>
  <c r="N49" i="21" s="1"/>
  <c r="N55" i="21" a="1"/>
  <c r="N55" i="21" s="1"/>
  <c r="N60" i="21" a="1"/>
  <c r="N60" i="21" s="1"/>
  <c r="N67" i="21" a="1"/>
  <c r="N67" i="21" s="1"/>
  <c r="N70" i="21" a="1"/>
  <c r="N70" i="21" s="1"/>
  <c r="N74" i="21" a="1"/>
  <c r="N74" i="21" s="1"/>
  <c r="N77" i="21" a="1"/>
  <c r="N77" i="21" s="1"/>
  <c r="N80" i="21" a="1"/>
  <c r="N80" i="21" s="1"/>
  <c r="N87" i="21" a="1"/>
  <c r="N87" i="21" s="1"/>
  <c r="N91" i="21" a="1"/>
  <c r="N91" i="21" s="1"/>
  <c r="N94" i="21" a="1"/>
  <c r="N94" i="21" s="1"/>
  <c r="N98" i="21" a="1"/>
  <c r="N98" i="21" s="1"/>
  <c r="N101" i="21" a="1"/>
  <c r="N101" i="21" s="1"/>
  <c r="N105" i="21" a="1"/>
  <c r="N105" i="21" s="1"/>
  <c r="N108" i="21" a="1"/>
  <c r="N108" i="21" s="1"/>
  <c r="N112" i="21" a="1"/>
  <c r="N112" i="21" s="1"/>
  <c r="N119" i="21" a="1"/>
  <c r="N119" i="21" s="1"/>
  <c r="N123" i="21" a="1"/>
  <c r="N123" i="21" s="1"/>
  <c r="N126" i="21" a="1"/>
  <c r="N126" i="21" s="1"/>
  <c r="N130" i="21" a="1"/>
  <c r="N130" i="21" s="1"/>
  <c r="N133" i="21" a="1"/>
  <c r="N133" i="21" s="1"/>
  <c r="N137" i="21" a="1"/>
  <c r="N137" i="21" s="1"/>
  <c r="N140" i="21" a="1"/>
  <c r="N140" i="21" s="1"/>
  <c r="N144" i="21" a="1"/>
  <c r="N144" i="21" s="1"/>
  <c r="N151" i="21" a="1"/>
  <c r="N151" i="21" s="1"/>
  <c r="N155" i="21" a="1"/>
  <c r="N155" i="21" s="1"/>
  <c r="N158" i="21" a="1"/>
  <c r="N158" i="21" s="1"/>
  <c r="N162" i="21" a="1"/>
  <c r="N162" i="21" s="1"/>
  <c r="N165" i="21" a="1"/>
  <c r="N165" i="21" s="1"/>
  <c r="N168" i="21" a="1"/>
  <c r="N168" i="21" s="1"/>
  <c r="N175" i="21" a="1"/>
  <c r="N175" i="21" s="1"/>
  <c r="N179" i="21" a="1"/>
  <c r="N179" i="21" s="1"/>
  <c r="N183" i="21" a="1"/>
  <c r="N183" i="21" s="1"/>
  <c r="N187" i="21" a="1"/>
  <c r="N187" i="21" s="1"/>
  <c r="N191" i="21" a="1"/>
  <c r="N191" i="21" s="1"/>
  <c r="N195" i="21" a="1"/>
  <c r="N195" i="21" s="1"/>
  <c r="N199" i="21" a="1"/>
  <c r="N199" i="21" s="1"/>
  <c r="N203" i="21" a="1"/>
  <c r="N203" i="21" s="1"/>
  <c r="N207" i="21" a="1"/>
  <c r="N207" i="21" s="1"/>
  <c r="N211" i="21" a="1"/>
  <c r="N211" i="21" s="1"/>
  <c r="N215" i="21" a="1"/>
  <c r="N215" i="21" s="1"/>
  <c r="N219" i="21" a="1"/>
  <c r="N219" i="21" s="1"/>
  <c r="N223" i="21" a="1"/>
  <c r="N223" i="21" s="1"/>
  <c r="N227" i="21" a="1"/>
  <c r="N227" i="21" s="1"/>
  <c r="N231" i="21" a="1"/>
  <c r="N231" i="21" s="1"/>
  <c r="N235" i="21" a="1"/>
  <c r="N235" i="21" s="1"/>
  <c r="N239" i="21" a="1"/>
  <c r="N239" i="21" s="1"/>
  <c r="N243" i="21" a="1"/>
  <c r="N243" i="21" s="1"/>
  <c r="N247" i="21" a="1"/>
  <c r="N247" i="21" s="1"/>
  <c r="N251" i="21" a="1"/>
  <c r="N251" i="21" s="1"/>
  <c r="N255" i="21" a="1"/>
  <c r="N255" i="21" s="1"/>
  <c r="N259" i="21" a="1"/>
  <c r="N259" i="21" s="1"/>
  <c r="N263" i="21" a="1"/>
  <c r="N263" i="21" s="1"/>
  <c r="N267" i="21" a="1"/>
  <c r="N267" i="21" s="1"/>
  <c r="N271" i="21" a="1"/>
  <c r="N271" i="21" s="1"/>
  <c r="N275" i="21" a="1"/>
  <c r="N275" i="21" s="1"/>
  <c r="N278" i="21" a="1"/>
  <c r="N278" i="21" s="1"/>
  <c r="N282" i="21" a="1"/>
  <c r="N282" i="21" s="1"/>
  <c r="N289" i="21" a="1"/>
  <c r="N289" i="21" s="1"/>
  <c r="N293" i="21" a="1"/>
  <c r="N293" i="21" s="1"/>
  <c r="N296" i="21" a="1"/>
  <c r="N296" i="21" s="1"/>
  <c r="N300" i="21" a="1"/>
  <c r="N300" i="21" s="1"/>
  <c r="N303" i="21" a="1"/>
  <c r="N303" i="21" s="1"/>
  <c r="N10" i="21" a="1"/>
  <c r="N10" i="21" s="1"/>
  <c r="N13" i="21" a="1"/>
  <c r="N13" i="21" s="1"/>
  <c r="N17" i="21" a="1"/>
  <c r="N17" i="21" s="1"/>
  <c r="N23" i="21" a="1"/>
  <c r="N23" i="21" s="1"/>
  <c r="N26" i="21" a="1"/>
  <c r="N26" i="21" s="1"/>
  <c r="N29" i="21" a="1"/>
  <c r="N29" i="21" s="1"/>
  <c r="N32" i="21" a="1"/>
  <c r="N32" i="21" s="1"/>
  <c r="N35" i="21" a="1"/>
  <c r="N35" i="21" s="1"/>
  <c r="N38" i="21" a="1"/>
  <c r="N38" i="21" s="1"/>
  <c r="N41" i="21" a="1"/>
  <c r="N41" i="21" s="1"/>
  <c r="N47" i="21" a="1"/>
  <c r="N47" i="21" s="1"/>
  <c r="N52" i="21" a="1"/>
  <c r="N52" i="21" s="1"/>
  <c r="N58" i="21" a="1"/>
  <c r="N58" i="21" s="1"/>
  <c r="N61" i="21" a="1"/>
  <c r="N61" i="21" s="1"/>
  <c r="N64" i="21" a="1"/>
  <c r="N64" i="21" s="1"/>
  <c r="N71" i="21" a="1"/>
  <c r="N71" i="21" s="1"/>
  <c r="N75" i="21" a="1"/>
  <c r="N75" i="21" s="1"/>
  <c r="N78" i="21" a="1"/>
  <c r="N78" i="21" s="1"/>
  <c r="N81" i="21" a="1"/>
  <c r="N81" i="21" s="1"/>
  <c r="N84" i="21" a="1"/>
  <c r="N84" i="21" s="1"/>
  <c r="N88" i="21" a="1"/>
  <c r="N88" i="21" s="1"/>
  <c r="N95" i="21" a="1"/>
  <c r="N95" i="21" s="1"/>
  <c r="N99" i="21" a="1"/>
  <c r="N99" i="21" s="1"/>
  <c r="N102" i="21" a="1"/>
  <c r="N102" i="21" s="1"/>
  <c r="N106" i="21" a="1"/>
  <c r="N106" i="21" s="1"/>
  <c r="N109" i="21" a="1"/>
  <c r="N109" i="21" s="1"/>
  <c r="N113" i="21" a="1"/>
  <c r="N113" i="21" s="1"/>
  <c r="N116" i="21" a="1"/>
  <c r="N116" i="21" s="1"/>
  <c r="N120" i="21" a="1"/>
  <c r="N120" i="21" s="1"/>
  <c r="N127" i="21" a="1"/>
  <c r="N127" i="21" s="1"/>
  <c r="N131" i="21" a="1"/>
  <c r="N131" i="21" s="1"/>
  <c r="N134" i="21" a="1"/>
  <c r="N134" i="21" s="1"/>
  <c r="N138" i="21" a="1"/>
  <c r="N138" i="21" s="1"/>
  <c r="N141" i="21" a="1"/>
  <c r="N141" i="21" s="1"/>
  <c r="N145" i="21" a="1"/>
  <c r="N145" i="21" s="1"/>
  <c r="N148" i="21" a="1"/>
  <c r="N148" i="21" s="1"/>
  <c r="N152" i="21" a="1"/>
  <c r="N152" i="21" s="1"/>
  <c r="N159" i="21" a="1"/>
  <c r="N159" i="21" s="1"/>
  <c r="N163" i="21" a="1"/>
  <c r="N163" i="21" s="1"/>
  <c r="N166" i="21" a="1"/>
  <c r="N166" i="21" s="1"/>
  <c r="N169" i="21" a="1"/>
  <c r="N169" i="21" s="1"/>
  <c r="N172" i="21" a="1"/>
  <c r="N172" i="21" s="1"/>
  <c r="N176" i="21" a="1"/>
  <c r="N176" i="21" s="1"/>
  <c r="N180" i="21" a="1"/>
  <c r="N180" i="21" s="1"/>
  <c r="N184" i="21" a="1"/>
  <c r="N184" i="21" s="1"/>
  <c r="N188" i="21" a="1"/>
  <c r="N188" i="21" s="1"/>
  <c r="N192" i="21" a="1"/>
  <c r="N192" i="21" s="1"/>
  <c r="N196" i="21" a="1"/>
  <c r="N196" i="21" s="1"/>
  <c r="N200" i="21" a="1"/>
  <c r="N200" i="21" s="1"/>
  <c r="N204" i="21" a="1"/>
  <c r="N204" i="21" s="1"/>
  <c r="N208" i="21" a="1"/>
  <c r="N208" i="21" s="1"/>
  <c r="N212" i="21" a="1"/>
  <c r="N212" i="21" s="1"/>
  <c r="N216" i="21" a="1"/>
  <c r="N216" i="21" s="1"/>
  <c r="N220" i="21" a="1"/>
  <c r="N220" i="21" s="1"/>
  <c r="N224" i="21" a="1"/>
  <c r="N224" i="21" s="1"/>
  <c r="N228" i="21" a="1"/>
  <c r="N228" i="21" s="1"/>
  <c r="N232" i="21" a="1"/>
  <c r="N232" i="21" s="1"/>
  <c r="N236" i="21" a="1"/>
  <c r="N236" i="21" s="1"/>
  <c r="N240" i="21" a="1"/>
  <c r="N240" i="21" s="1"/>
  <c r="N244" i="21" a="1"/>
  <c r="N244" i="21" s="1"/>
  <c r="N248" i="21" a="1"/>
  <c r="N248" i="21" s="1"/>
  <c r="N252" i="21" a="1"/>
  <c r="N252" i="21" s="1"/>
  <c r="N256" i="21" a="1"/>
  <c r="N256" i="21" s="1"/>
  <c r="N260" i="21" a="1"/>
  <c r="N260" i="21" s="1"/>
  <c r="N264" i="21" a="1"/>
  <c r="N264" i="21" s="1"/>
  <c r="N268" i="21" a="1"/>
  <c r="N268" i="21" s="1"/>
  <c r="N272" i="21" a="1"/>
  <c r="N272" i="21" s="1"/>
  <c r="N276" i="21" a="1"/>
  <c r="N276" i="21" s="1"/>
  <c r="N279" i="21" a="1"/>
  <c r="N279" i="21" s="1"/>
  <c r="N283" i="21" a="1"/>
  <c r="N283" i="21" s="1"/>
  <c r="N286" i="21" a="1"/>
  <c r="N286" i="21" s="1"/>
  <c r="N290" i="21" a="1"/>
  <c r="N290" i="21" s="1"/>
  <c r="N297" i="21" a="1"/>
  <c r="N297" i="21" s="1"/>
  <c r="N301" i="21" a="1"/>
  <c r="N301" i="21" s="1"/>
  <c r="N11" i="21" a="1"/>
  <c r="N11" i="21" s="1"/>
  <c r="N14" i="21" a="1"/>
  <c r="N14" i="21" s="1"/>
  <c r="N20" i="21" a="1"/>
  <c r="N20" i="21" s="1"/>
  <c r="N24" i="21" a="1"/>
  <c r="N24" i="21" s="1"/>
  <c r="N27" i="21" a="1"/>
  <c r="N27" i="21" s="1"/>
  <c r="N30" i="21" a="1"/>
  <c r="N30" i="21" s="1"/>
  <c r="N33" i="21" a="1"/>
  <c r="N33" i="21" s="1"/>
  <c r="N39" i="21" a="1"/>
  <c r="N39" i="21" s="1"/>
  <c r="N44" i="21" a="1"/>
  <c r="N44" i="21" s="1"/>
  <c r="N50" i="21" a="1"/>
  <c r="N50" i="21" s="1"/>
  <c r="N53" i="21" a="1"/>
  <c r="N53" i="21" s="1"/>
  <c r="N56" i="21" a="1"/>
  <c r="N56" i="21" s="1"/>
  <c r="N59" i="21" a="1"/>
  <c r="N59" i="21" s="1"/>
  <c r="N62" i="21" a="1"/>
  <c r="N62" i="21" s="1"/>
  <c r="N65" i="21" a="1"/>
  <c r="N65" i="21" s="1"/>
  <c r="N68" i="21" a="1"/>
  <c r="N68" i="21" s="1"/>
  <c r="N72" i="21" a="1"/>
  <c r="N72" i="21" s="1"/>
  <c r="N79" i="21" a="1"/>
  <c r="N79" i="21" s="1"/>
  <c r="N82" i="21" a="1"/>
  <c r="N82" i="21" s="1"/>
  <c r="N85" i="21" a="1"/>
  <c r="N85" i="21" s="1"/>
  <c r="N89" i="21" a="1"/>
  <c r="N89" i="21" s="1"/>
  <c r="N92" i="21" a="1"/>
  <c r="N92" i="21" s="1"/>
  <c r="N96" i="21" a="1"/>
  <c r="N96" i="21" s="1"/>
  <c r="N103" i="21" a="1"/>
  <c r="N103" i="21" s="1"/>
  <c r="N107" i="21" a="1"/>
  <c r="N107" i="21" s="1"/>
  <c r="N110" i="21" a="1"/>
  <c r="N110" i="21" s="1"/>
  <c r="N114" i="21" a="1"/>
  <c r="N114" i="21" s="1"/>
  <c r="N117" i="21" a="1"/>
  <c r="N117" i="21" s="1"/>
  <c r="N121" i="21" a="1"/>
  <c r="N121" i="21" s="1"/>
  <c r="N124" i="21" a="1"/>
  <c r="N124" i="21" s="1"/>
  <c r="N128" i="21" a="1"/>
  <c r="N128" i="21" s="1"/>
  <c r="N135" i="21" a="1"/>
  <c r="N135" i="21" s="1"/>
  <c r="N139" i="21" a="1"/>
  <c r="N139" i="21" s="1"/>
  <c r="N142" i="21" a="1"/>
  <c r="N142" i="21" s="1"/>
  <c r="N146" i="21" a="1"/>
  <c r="N146" i="21" s="1"/>
  <c r="N149" i="21" a="1"/>
  <c r="N149" i="21" s="1"/>
  <c r="N153" i="21" a="1"/>
  <c r="N153" i="21" s="1"/>
  <c r="N156" i="21" a="1"/>
  <c r="N156" i="21" s="1"/>
  <c r="N160" i="21" a="1"/>
  <c r="N160" i="21" s="1"/>
  <c r="N167" i="21" a="1"/>
  <c r="N167" i="21" s="1"/>
  <c r="N170" i="21" a="1"/>
  <c r="N170" i="21" s="1"/>
  <c r="N173" i="21" a="1"/>
  <c r="N173" i="21" s="1"/>
  <c r="N177" i="21" a="1"/>
  <c r="N177" i="21" s="1"/>
  <c r="N181" i="21" a="1"/>
  <c r="N181" i="21" s="1"/>
  <c r="N185" i="21" a="1"/>
  <c r="N185" i="21" s="1"/>
  <c r="N189" i="21" a="1"/>
  <c r="N189" i="21" s="1"/>
  <c r="N193" i="21" a="1"/>
  <c r="N193" i="21" s="1"/>
  <c r="N197" i="21" a="1"/>
  <c r="N197" i="21" s="1"/>
  <c r="N201" i="21" a="1"/>
  <c r="N201" i="21" s="1"/>
  <c r="N205" i="21" a="1"/>
  <c r="N205" i="21" s="1"/>
  <c r="N209" i="21" a="1"/>
  <c r="N209" i="21" s="1"/>
  <c r="N213" i="21" a="1"/>
  <c r="N213" i="21" s="1"/>
  <c r="N217" i="21" a="1"/>
  <c r="N217" i="21" s="1"/>
  <c r="N221" i="21" a="1"/>
  <c r="N221" i="21" s="1"/>
  <c r="N225" i="21" a="1"/>
  <c r="N225" i="21" s="1"/>
  <c r="N229" i="21" a="1"/>
  <c r="N229" i="21" s="1"/>
  <c r="N233" i="21" a="1"/>
  <c r="N233" i="21" s="1"/>
  <c r="N237" i="21" a="1"/>
  <c r="N237" i="21" s="1"/>
  <c r="N241" i="21" a="1"/>
  <c r="N241" i="21" s="1"/>
  <c r="N245" i="21" a="1"/>
  <c r="N245" i="21" s="1"/>
  <c r="N249" i="21" a="1"/>
  <c r="N249" i="21" s="1"/>
  <c r="N253" i="21" a="1"/>
  <c r="N253" i="21" s="1"/>
  <c r="N257" i="21" a="1"/>
  <c r="N257" i="21" s="1"/>
  <c r="N261" i="21" a="1"/>
  <c r="N261" i="21" s="1"/>
  <c r="N265" i="21" a="1"/>
  <c r="N265" i="21" s="1"/>
  <c r="N269" i="21" a="1"/>
  <c r="N269" i="21" s="1"/>
  <c r="N273" i="21" a="1"/>
  <c r="N273" i="21" s="1"/>
  <c r="N277" i="21" a="1"/>
  <c r="N277" i="21" s="1"/>
  <c r="N280" i="21" a="1"/>
  <c r="N280" i="21" s="1"/>
  <c r="N284" i="21" a="1"/>
  <c r="N284" i="21" s="1"/>
  <c r="N287" i="21" a="1"/>
  <c r="N287" i="21" s="1"/>
  <c r="N291" i="21" a="1"/>
  <c r="N291" i="21" s="1"/>
  <c r="N294" i="21" a="1"/>
  <c r="N294" i="21" s="1"/>
  <c r="N298" i="21" a="1"/>
  <c r="N298" i="21" s="1"/>
  <c r="N307" i="21" a="1"/>
  <c r="N307" i="21" s="1"/>
  <c r="N310" i="21" a="1"/>
  <c r="N310" i="21" s="1"/>
  <c r="N314" i="21" a="1"/>
  <c r="N314" i="21" s="1"/>
  <c r="N318" i="21" a="1"/>
  <c r="N318" i="21" s="1"/>
  <c r="N322" i="21" a="1"/>
  <c r="N322" i="21" s="1"/>
  <c r="N326" i="21" a="1"/>
  <c r="N326" i="21" s="1"/>
  <c r="N330" i="21" a="1"/>
  <c r="N330" i="21" s="1"/>
  <c r="N334" i="21" a="1"/>
  <c r="N334" i="21" s="1"/>
  <c r="N338" i="21" a="1"/>
  <c r="N338" i="21" s="1"/>
  <c r="N342" i="21" a="1"/>
  <c r="N342" i="21" s="1"/>
  <c r="N346" i="21" a="1"/>
  <c r="N346" i="21" s="1"/>
  <c r="N350" i="21" a="1"/>
  <c r="N350" i="21" s="1"/>
  <c r="N354" i="21" a="1"/>
  <c r="N354" i="21" s="1"/>
  <c r="N358" i="21" a="1"/>
  <c r="N358" i="21" s="1"/>
  <c r="N304" i="21" a="1"/>
  <c r="N304" i="21" s="1"/>
  <c r="N308" i="21" a="1"/>
  <c r="N308" i="21" s="1"/>
  <c r="N311" i="21" a="1"/>
  <c r="N311" i="21" s="1"/>
  <c r="N315" i="21" a="1"/>
  <c r="N315" i="21" s="1"/>
  <c r="N319" i="21" a="1"/>
  <c r="N319" i="21" s="1"/>
  <c r="N323" i="21" a="1"/>
  <c r="N323" i="21" s="1"/>
  <c r="N327" i="21" a="1"/>
  <c r="N327" i="21" s="1"/>
  <c r="N331" i="21" a="1"/>
  <c r="N331" i="21" s="1"/>
  <c r="N335" i="21" a="1"/>
  <c r="N335" i="21" s="1"/>
  <c r="N339" i="21" a="1"/>
  <c r="N339" i="21" s="1"/>
  <c r="N343" i="21" a="1"/>
  <c r="N343" i="21" s="1"/>
  <c r="N347" i="21" a="1"/>
  <c r="N347" i="21" s="1"/>
  <c r="N351" i="21" a="1"/>
  <c r="N351" i="21" s="1"/>
  <c r="N355" i="21" a="1"/>
  <c r="N355" i="21" s="1"/>
  <c r="N359" i="21" a="1"/>
  <c r="N359" i="21" s="1"/>
  <c r="N305" i="21" a="1"/>
  <c r="N305" i="21" s="1"/>
  <c r="N312" i="21" a="1"/>
  <c r="N312" i="21" s="1"/>
  <c r="N316" i="21" a="1"/>
  <c r="N316" i="21" s="1"/>
  <c r="N320" i="21" a="1"/>
  <c r="N320" i="21" s="1"/>
  <c r="N324" i="21" a="1"/>
  <c r="N324" i="21" s="1"/>
  <c r="N328" i="21" a="1"/>
  <c r="N328" i="21" s="1"/>
  <c r="N332" i="21" a="1"/>
  <c r="N332" i="21" s="1"/>
  <c r="N336" i="21" a="1"/>
  <c r="N336" i="21" s="1"/>
  <c r="N340" i="21" a="1"/>
  <c r="N340" i="21" s="1"/>
  <c r="N344" i="21" a="1"/>
  <c r="N344" i="21" s="1"/>
  <c r="N348" i="21" a="1"/>
  <c r="N348" i="21" s="1"/>
  <c r="N352" i="21" a="1"/>
  <c r="N352" i="21" s="1"/>
  <c r="N356" i="21" a="1"/>
  <c r="N356" i="21" s="1"/>
  <c r="N360" i="21" a="1"/>
  <c r="N360" i="21" s="1"/>
  <c r="N306" i="21" a="1"/>
  <c r="N306" i="21" s="1"/>
  <c r="N309" i="21" a="1"/>
  <c r="N309" i="21" s="1"/>
  <c r="N313" i="21" a="1"/>
  <c r="N313" i="21" s="1"/>
  <c r="N317" i="21" a="1"/>
  <c r="N317" i="21" s="1"/>
  <c r="N321" i="21" a="1"/>
  <c r="N321" i="21" s="1"/>
  <c r="N325" i="21" a="1"/>
  <c r="N325" i="21" s="1"/>
  <c r="N329" i="21" a="1"/>
  <c r="N329" i="21" s="1"/>
  <c r="N333" i="21" a="1"/>
  <c r="N333" i="21" s="1"/>
  <c r="N337" i="21" a="1"/>
  <c r="N337" i="21" s="1"/>
  <c r="N341" i="21" a="1"/>
  <c r="N341" i="21" s="1"/>
  <c r="N345" i="21" a="1"/>
  <c r="N345" i="21" s="1"/>
  <c r="N349" i="21" a="1"/>
  <c r="N349" i="21" s="1"/>
  <c r="N353" i="21" a="1"/>
  <c r="N353" i="21" s="1"/>
  <c r="N357" i="21" a="1"/>
  <c r="N357" i="21" s="1"/>
  <c r="G294" i="21" a="1"/>
  <c r="G294" i="21" s="1"/>
  <c r="G353" i="21" a="1"/>
  <c r="G353" i="21" s="1"/>
  <c r="G354" i="21" a="1"/>
  <c r="G354" i="21" s="1"/>
  <c r="G358" i="21" a="1"/>
  <c r="G358" i="21" s="1"/>
  <c r="G356" i="21" a="1"/>
  <c r="G356" i="21" s="1"/>
  <c r="G352" i="21" a="1"/>
  <c r="G352" i="21" s="1"/>
  <c r="G357" i="21" a="1"/>
  <c r="G357" i="21" s="1"/>
  <c r="G348" i="21" a="1"/>
  <c r="G348" i="21" s="1"/>
  <c r="G344" i="21" a="1"/>
  <c r="G344" i="21" s="1"/>
  <c r="G340" i="21" a="1"/>
  <c r="G340" i="21" s="1"/>
  <c r="G336" i="21" a="1"/>
  <c r="G336" i="21" s="1"/>
  <c r="G332" i="21" a="1"/>
  <c r="G332" i="21" s="1"/>
  <c r="G328" i="21" a="1"/>
  <c r="G328" i="21" s="1"/>
  <c r="G324" i="21" a="1"/>
  <c r="G324" i="21" s="1"/>
  <c r="G320" i="21" a="1"/>
  <c r="G320" i="21" s="1"/>
  <c r="G316" i="21" a="1"/>
  <c r="G316" i="21" s="1"/>
  <c r="G312" i="21" a="1"/>
  <c r="G312" i="21" s="1"/>
  <c r="G308" i="21" a="1"/>
  <c r="G308" i="21" s="1"/>
  <c r="G304" i="21" a="1"/>
  <c r="G304" i="21" s="1"/>
  <c r="G301" i="21" a="1"/>
  <c r="G301" i="21" s="1"/>
  <c r="G8" i="21" a="1"/>
  <c r="G8" i="21" s="1"/>
  <c r="G15" i="21" a="1"/>
  <c r="G15" i="21" s="1"/>
  <c r="G19" i="21" a="1"/>
  <c r="G19" i="21" s="1"/>
  <c r="G22" i="21" a="1"/>
  <c r="G22" i="21" s="1"/>
  <c r="G25" i="21" a="1"/>
  <c r="G25" i="21" s="1"/>
  <c r="G28" i="21" a="1"/>
  <c r="G28" i="21" s="1"/>
  <c r="G39" i="21" a="1"/>
  <c r="G39" i="21" s="1"/>
  <c r="G43" i="21" a="1"/>
  <c r="G43" i="21" s="1"/>
  <c r="G50" i="21" a="1"/>
  <c r="G50" i="21" s="1"/>
  <c r="G53" i="21" a="1"/>
  <c r="G53" i="21" s="1"/>
  <c r="G57" i="21" a="1"/>
  <c r="G57" i="21" s="1"/>
  <c r="G60" i="21" a="1"/>
  <c r="G60" i="21" s="1"/>
  <c r="G64" i="21" a="1"/>
  <c r="G64" i="21" s="1"/>
  <c r="G71" i="21" a="1"/>
  <c r="G71" i="21" s="1"/>
  <c r="G77" i="21" a="1"/>
  <c r="G77" i="21" s="1"/>
  <c r="G81" i="21" a="1"/>
  <c r="G81" i="21" s="1"/>
  <c r="G84" i="21" a="1"/>
  <c r="G84" i="21" s="1"/>
  <c r="G88" i="21" a="1"/>
  <c r="G88" i="21" s="1"/>
  <c r="G91" i="21" a="1"/>
  <c r="G91" i="21" s="1"/>
  <c r="G94" i="21" a="1"/>
  <c r="G94" i="21" s="1"/>
  <c r="G100" i="21" a="1"/>
  <c r="G100" i="21" s="1"/>
  <c r="G104" i="21" a="1"/>
  <c r="G104" i="21" s="1"/>
  <c r="G107" i="21" a="1"/>
  <c r="G107" i="21" s="1"/>
  <c r="G110" i="21" a="1"/>
  <c r="G110" i="21" s="1"/>
  <c r="G116" i="21" a="1"/>
  <c r="G116" i="21" s="1"/>
  <c r="G120" i="21" a="1"/>
  <c r="G120" i="21" s="1"/>
  <c r="G123" i="21" a="1"/>
  <c r="G123" i="21" s="1"/>
  <c r="G126" i="21" a="1"/>
  <c r="G126" i="21" s="1"/>
  <c r="G132" i="21" a="1"/>
  <c r="G132" i="21" s="1"/>
  <c r="G136" i="21" a="1"/>
  <c r="G136" i="21" s="1"/>
  <c r="G139" i="21" a="1"/>
  <c r="G139" i="21" s="1"/>
  <c r="G142" i="21" a="1"/>
  <c r="G142" i="21" s="1"/>
  <c r="G148" i="21" a="1"/>
  <c r="G148" i="21" s="1"/>
  <c r="G152" i="21" a="1"/>
  <c r="G152" i="21" s="1"/>
  <c r="G155" i="21" a="1"/>
  <c r="G155" i="21" s="1"/>
  <c r="G158" i="21" a="1"/>
  <c r="G158" i="21" s="1"/>
  <c r="G164" i="21" a="1"/>
  <c r="G164" i="21" s="1"/>
  <c r="G168" i="21" a="1"/>
  <c r="G168" i="21" s="1"/>
  <c r="G171" i="21" a="1"/>
  <c r="G171" i="21" s="1"/>
  <c r="G174" i="21" a="1"/>
  <c r="G174" i="21" s="1"/>
  <c r="G177" i="21" a="1"/>
  <c r="G177" i="21" s="1"/>
  <c r="G181" i="21" a="1"/>
  <c r="G181" i="21" s="1"/>
  <c r="G185" i="21" a="1"/>
  <c r="G185" i="21" s="1"/>
  <c r="G189" i="21" a="1"/>
  <c r="G189" i="21" s="1"/>
  <c r="G193" i="21" a="1"/>
  <c r="G193" i="21" s="1"/>
  <c r="G197" i="21" a="1"/>
  <c r="G197" i="21" s="1"/>
  <c r="G201" i="21" a="1"/>
  <c r="G201" i="21" s="1"/>
  <c r="G205" i="21" a="1"/>
  <c r="G205" i="21" s="1"/>
  <c r="G208" i="21" a="1"/>
  <c r="G208" i="21" s="1"/>
  <c r="G212" i="21" a="1"/>
  <c r="G212" i="21" s="1"/>
  <c r="G219" i="21" a="1"/>
  <c r="G219" i="21" s="1"/>
  <c r="G223" i="21" a="1"/>
  <c r="G223" i="21" s="1"/>
  <c r="G226" i="21" a="1"/>
  <c r="G226" i="21" s="1"/>
  <c r="G230" i="21" a="1"/>
  <c r="G230" i="21" s="1"/>
  <c r="G233" i="21" a="1"/>
  <c r="G233" i="21" s="1"/>
  <c r="G237" i="21" a="1"/>
  <c r="G237" i="21" s="1"/>
  <c r="G240" i="21" a="1"/>
  <c r="G240" i="21" s="1"/>
  <c r="G244" i="21" a="1"/>
  <c r="G244" i="21" s="1"/>
  <c r="G251" i="21" a="1"/>
  <c r="G251" i="21" s="1"/>
  <c r="G255" i="21" a="1"/>
  <c r="G255" i="21" s="1"/>
  <c r="G258" i="21" a="1"/>
  <c r="G258" i="21" s="1"/>
  <c r="G262" i="21" a="1"/>
  <c r="G262" i="21" s="1"/>
  <c r="G265" i="21" a="1"/>
  <c r="G265" i="21" s="1"/>
  <c r="G269" i="21" a="1"/>
  <c r="G269" i="21" s="1"/>
  <c r="G272" i="21" a="1"/>
  <c r="G272" i="21" s="1"/>
  <c r="G276" i="21" a="1"/>
  <c r="G276" i="21" s="1"/>
  <c r="G283" i="21" a="1"/>
  <c r="G283" i="21" s="1"/>
  <c r="G9" i="21" a="1"/>
  <c r="G9" i="21" s="1"/>
  <c r="G12" i="21" a="1"/>
  <c r="G12" i="21" s="1"/>
  <c r="G16" i="21" a="1"/>
  <c r="G16" i="21" s="1"/>
  <c r="G23" i="21" a="1"/>
  <c r="G23" i="21" s="1"/>
  <c r="G26" i="21" a="1"/>
  <c r="G26" i="21" s="1"/>
  <c r="G29" i="21" a="1"/>
  <c r="G29" i="21" s="1"/>
  <c r="G40" i="21" a="1"/>
  <c r="G40" i="21" s="1"/>
  <c r="G51" i="21" a="1"/>
  <c r="G51" i="21" s="1"/>
  <c r="G54" i="21" a="1"/>
  <c r="G54" i="21" s="1"/>
  <c r="G58" i="21" a="1"/>
  <c r="G58" i="21" s="1"/>
  <c r="G61" i="21" a="1"/>
  <c r="G61" i="21" s="1"/>
  <c r="G65" i="21" a="1"/>
  <c r="G65" i="21" s="1"/>
  <c r="G75" i="21" a="1"/>
  <c r="G75" i="21" s="1"/>
  <c r="G78" i="21" a="1"/>
  <c r="G78" i="21" s="1"/>
  <c r="G82" i="21" a="1"/>
  <c r="G82" i="21" s="1"/>
  <c r="G85" i="21" a="1"/>
  <c r="G85" i="21" s="1"/>
  <c r="G89" i="21" a="1"/>
  <c r="G89" i="21" s="1"/>
  <c r="G95" i="21" a="1"/>
  <c r="G95" i="21" s="1"/>
  <c r="G98" i="21" a="1"/>
  <c r="G98" i="21" s="1"/>
  <c r="G101" i="21" a="1"/>
  <c r="G101" i="21" s="1"/>
  <c r="G105" i="21" a="1"/>
  <c r="G105" i="21" s="1"/>
  <c r="G111" i="21" a="1"/>
  <c r="G111" i="21" s="1"/>
  <c r="G114" i="21" a="1"/>
  <c r="G114" i="21" s="1"/>
  <c r="G117" i="21" a="1"/>
  <c r="G117" i="21" s="1"/>
  <c r="G121" i="21" a="1"/>
  <c r="G121" i="21" s="1"/>
  <c r="G127" i="21" a="1"/>
  <c r="G127" i="21" s="1"/>
  <c r="G130" i="21" a="1"/>
  <c r="G130" i="21" s="1"/>
  <c r="G133" i="21" a="1"/>
  <c r="G133" i="21" s="1"/>
  <c r="G137" i="21" a="1"/>
  <c r="G137" i="21" s="1"/>
  <c r="G143" i="21" a="1"/>
  <c r="G143" i="21" s="1"/>
  <c r="G146" i="21" a="1"/>
  <c r="G146" i="21" s="1"/>
  <c r="G149" i="21" a="1"/>
  <c r="G149" i="21" s="1"/>
  <c r="G153" i="21" a="1"/>
  <c r="G153" i="21" s="1"/>
  <c r="G159" i="21" a="1"/>
  <c r="G159" i="21" s="1"/>
  <c r="G162" i="21" a="1"/>
  <c r="G162" i="21" s="1"/>
  <c r="G165" i="21" a="1"/>
  <c r="G165" i="21" s="1"/>
  <c r="G169" i="21" a="1"/>
  <c r="G169" i="21" s="1"/>
  <c r="G175" i="21" a="1"/>
  <c r="G175" i="21" s="1"/>
  <c r="G178" i="21" a="1"/>
  <c r="G178" i="21" s="1"/>
  <c r="G182" i="21" a="1"/>
  <c r="G182" i="21" s="1"/>
  <c r="G186" i="21" a="1"/>
  <c r="G186" i="21" s="1"/>
  <c r="G190" i="21" a="1"/>
  <c r="G190" i="21" s="1"/>
  <c r="G194" i="21" a="1"/>
  <c r="G194" i="21" s="1"/>
  <c r="G198" i="21" a="1"/>
  <c r="G198" i="21" s="1"/>
  <c r="G202" i="21" a="1"/>
  <c r="G202" i="21" s="1"/>
  <c r="G206" i="21" a="1"/>
  <c r="G206" i="21" s="1"/>
  <c r="G209" i="21" a="1"/>
  <c r="G209" i="21" s="1"/>
  <c r="G213" i="21" a="1"/>
  <c r="G213" i="21" s="1"/>
  <c r="G216" i="21" a="1"/>
  <c r="G216" i="21" s="1"/>
  <c r="G220" i="21" a="1"/>
  <c r="G220" i="21" s="1"/>
  <c r="G227" i="21" a="1"/>
  <c r="G227" i="21" s="1"/>
  <c r="G231" i="21" a="1"/>
  <c r="G231" i="21" s="1"/>
  <c r="G234" i="21" a="1"/>
  <c r="G234" i="21" s="1"/>
  <c r="G238" i="21" a="1"/>
  <c r="G238" i="21" s="1"/>
  <c r="G241" i="21" a="1"/>
  <c r="G241" i="21" s="1"/>
  <c r="G245" i="21" a="1"/>
  <c r="G245" i="21" s="1"/>
  <c r="G248" i="21" a="1"/>
  <c r="G248" i="21" s="1"/>
  <c r="G252" i="21" a="1"/>
  <c r="G252" i="21" s="1"/>
  <c r="G259" i="21" a="1"/>
  <c r="G259" i="21" s="1"/>
  <c r="G263" i="21" a="1"/>
  <c r="G263" i="21" s="1"/>
  <c r="G266" i="21" a="1"/>
  <c r="G266" i="21" s="1"/>
  <c r="G270" i="21" a="1"/>
  <c r="G270" i="21" s="1"/>
  <c r="G273" i="21" a="1"/>
  <c r="G273" i="21" s="1"/>
  <c r="G277" i="21" a="1"/>
  <c r="G277" i="21" s="1"/>
  <c r="G280" i="21" a="1"/>
  <c r="G280" i="21" s="1"/>
  <c r="G284" i="21" a="1"/>
  <c r="G284" i="21" s="1"/>
  <c r="G291" i="21" a="1"/>
  <c r="G291" i="21" s="1"/>
  <c r="G295" i="21" a="1"/>
  <c r="G295" i="21" s="1"/>
  <c r="G298" i="21" a="1"/>
  <c r="G298" i="21" s="1"/>
  <c r="G10" i="21" a="1"/>
  <c r="G10" i="21" s="1"/>
  <c r="G13" i="21" a="1"/>
  <c r="G13" i="21" s="1"/>
  <c r="G17" i="21" a="1"/>
  <c r="G17" i="21" s="1"/>
  <c r="G20" i="21" a="1"/>
  <c r="G20" i="21" s="1"/>
  <c r="G27" i="21" a="1"/>
  <c r="G27" i="21" s="1"/>
  <c r="G30" i="21" a="1"/>
  <c r="G30" i="21" s="1"/>
  <c r="G41" i="21" a="1"/>
  <c r="G41" i="21" s="1"/>
  <c r="G55" i="21" a="1"/>
  <c r="G55" i="21" s="1"/>
  <c r="G59" i="21" a="1"/>
  <c r="G59" i="21" s="1"/>
  <c r="G66" i="21" a="1"/>
  <c r="G66" i="21" s="1"/>
  <c r="G69" i="21" a="1"/>
  <c r="G69" i="21" s="1"/>
  <c r="G72" i="21" a="1"/>
  <c r="G72" i="21" s="1"/>
  <c r="G79" i="21" a="1"/>
  <c r="G79" i="21" s="1"/>
  <c r="G83" i="21" a="1"/>
  <c r="G83" i="21" s="1"/>
  <c r="G86" i="21" a="1"/>
  <c r="G86" i="21" s="1"/>
  <c r="G92" i="21" a="1"/>
  <c r="G92" i="21" s="1"/>
  <c r="G96" i="21" a="1"/>
  <c r="G96" i="21" s="1"/>
  <c r="G99" i="21" a="1"/>
  <c r="G99" i="21" s="1"/>
  <c r="G102" i="21" a="1"/>
  <c r="G102" i="21" s="1"/>
  <c r="G108" i="21" a="1"/>
  <c r="G108" i="21" s="1"/>
  <c r="G112" i="21" a="1"/>
  <c r="G112" i="21" s="1"/>
  <c r="G115" i="21" a="1"/>
  <c r="G115" i="21" s="1"/>
  <c r="G118" i="21" a="1"/>
  <c r="G118" i="21" s="1"/>
  <c r="G124" i="21" a="1"/>
  <c r="G124" i="21" s="1"/>
  <c r="G128" i="21" a="1"/>
  <c r="G128" i="21" s="1"/>
  <c r="G131" i="21" a="1"/>
  <c r="G131" i="21" s="1"/>
  <c r="G134" i="21" a="1"/>
  <c r="G134" i="21" s="1"/>
  <c r="G140" i="21" a="1"/>
  <c r="G140" i="21" s="1"/>
  <c r="G144" i="21" a="1"/>
  <c r="G144" i="21" s="1"/>
  <c r="G147" i="21" a="1"/>
  <c r="G147" i="21" s="1"/>
  <c r="G150" i="21" a="1"/>
  <c r="G150" i="21" s="1"/>
  <c r="G156" i="21" a="1"/>
  <c r="G156" i="21" s="1"/>
  <c r="G160" i="21" a="1"/>
  <c r="G160" i="21" s="1"/>
  <c r="G163" i="21" a="1"/>
  <c r="G163" i="21" s="1"/>
  <c r="G166" i="21" a="1"/>
  <c r="G166" i="21" s="1"/>
  <c r="G172" i="21" a="1"/>
  <c r="G172" i="21" s="1"/>
  <c r="G179" i="21" a="1"/>
  <c r="G179" i="21" s="1"/>
  <c r="G183" i="21" a="1"/>
  <c r="G183" i="21" s="1"/>
  <c r="G187" i="21" a="1"/>
  <c r="G187" i="21" s="1"/>
  <c r="G191" i="21" a="1"/>
  <c r="G191" i="21" s="1"/>
  <c r="G195" i="21" a="1"/>
  <c r="G195" i="21" s="1"/>
  <c r="G199" i="21" a="1"/>
  <c r="G199" i="21" s="1"/>
  <c r="G203" i="21" a="1"/>
  <c r="G203" i="21" s="1"/>
  <c r="G207" i="21" a="1"/>
  <c r="G207" i="21" s="1"/>
  <c r="G210" i="21" a="1"/>
  <c r="G210" i="21" s="1"/>
  <c r="G214" i="21" a="1"/>
  <c r="G214" i="21" s="1"/>
  <c r="G217" i="21" a="1"/>
  <c r="G217" i="21" s="1"/>
  <c r="G221" i="21" a="1"/>
  <c r="G221" i="21" s="1"/>
  <c r="G224" i="21" a="1"/>
  <c r="G224" i="21" s="1"/>
  <c r="G228" i="21" a="1"/>
  <c r="G228" i="21" s="1"/>
  <c r="G235" i="21" a="1"/>
  <c r="G235" i="21" s="1"/>
  <c r="G239" i="21" a="1"/>
  <c r="G239" i="21" s="1"/>
  <c r="G242" i="21" a="1"/>
  <c r="G242" i="21" s="1"/>
  <c r="G246" i="21" a="1"/>
  <c r="G246" i="21" s="1"/>
  <c r="G249" i="21" a="1"/>
  <c r="G249" i="21" s="1"/>
  <c r="G253" i="21" a="1"/>
  <c r="G253" i="21" s="1"/>
  <c r="G256" i="21" a="1"/>
  <c r="G256" i="21" s="1"/>
  <c r="G260" i="21" a="1"/>
  <c r="G260" i="21" s="1"/>
  <c r="G267" i="21" a="1"/>
  <c r="G267" i="21" s="1"/>
  <c r="G271" i="21" a="1"/>
  <c r="G271" i="21" s="1"/>
  <c r="G274" i="21" a="1"/>
  <c r="G274" i="21" s="1"/>
  <c r="G278" i="21" a="1"/>
  <c r="G278" i="21" s="1"/>
  <c r="G281" i="21" a="1"/>
  <c r="G281" i="21" s="1"/>
  <c r="G285" i="21" a="1"/>
  <c r="G285" i="21" s="1"/>
  <c r="G288" i="21" a="1"/>
  <c r="G288" i="21" s="1"/>
  <c r="G292" i="21" a="1"/>
  <c r="G292" i="21" s="1"/>
  <c r="G299" i="21" a="1"/>
  <c r="G299" i="21" s="1"/>
  <c r="G11" i="21" a="1"/>
  <c r="G11" i="21" s="1"/>
  <c r="G14" i="21" a="1"/>
  <c r="G14" i="21" s="1"/>
  <c r="G18" i="21" a="1"/>
  <c r="G18" i="21" s="1"/>
  <c r="G21" i="21" a="1"/>
  <c r="G21" i="21" s="1"/>
  <c r="G24" i="21" a="1"/>
  <c r="G24" i="21" s="1"/>
  <c r="G31" i="21" a="1"/>
  <c r="G31" i="21" s="1"/>
  <c r="G38" i="21" a="1"/>
  <c r="G38" i="21" s="1"/>
  <c r="G42" i="21" a="1"/>
  <c r="G42" i="21" s="1"/>
  <c r="G49" i="21" a="1"/>
  <c r="G49" i="21" s="1"/>
  <c r="G52" i="21" a="1"/>
  <c r="G52" i="21" s="1"/>
  <c r="G56" i="21" a="1"/>
  <c r="G56" i="21" s="1"/>
  <c r="G63" i="21" a="1"/>
  <c r="G63" i="21" s="1"/>
  <c r="G67" i="21" a="1"/>
  <c r="G67" i="21" s="1"/>
  <c r="G73" i="21" a="1"/>
  <c r="G73" i="21" s="1"/>
  <c r="G76" i="21" a="1"/>
  <c r="G76" i="21" s="1"/>
  <c r="G80" i="21" a="1"/>
  <c r="G80" i="21" s="1"/>
  <c r="G87" i="21" a="1"/>
  <c r="G87" i="21" s="1"/>
  <c r="G90" i="21" a="1"/>
  <c r="G90" i="21" s="1"/>
  <c r="G93" i="21" a="1"/>
  <c r="G93" i="21" s="1"/>
  <c r="G97" i="21" a="1"/>
  <c r="G97" i="21" s="1"/>
  <c r="G103" i="21" a="1"/>
  <c r="G103" i="21" s="1"/>
  <c r="G106" i="21" a="1"/>
  <c r="G106" i="21" s="1"/>
  <c r="G109" i="21" a="1"/>
  <c r="G109" i="21" s="1"/>
  <c r="G113" i="21" a="1"/>
  <c r="G113" i="21" s="1"/>
  <c r="G119" i="21" a="1"/>
  <c r="G119" i="21" s="1"/>
  <c r="G122" i="21" a="1"/>
  <c r="G122" i="21" s="1"/>
  <c r="G125" i="21" a="1"/>
  <c r="G125" i="21" s="1"/>
  <c r="G129" i="21" a="1"/>
  <c r="G129" i="21" s="1"/>
  <c r="G135" i="21" a="1"/>
  <c r="G135" i="21" s="1"/>
  <c r="G138" i="21" a="1"/>
  <c r="G138" i="21" s="1"/>
  <c r="G141" i="21" a="1"/>
  <c r="G141" i="21" s="1"/>
  <c r="G145" i="21" a="1"/>
  <c r="G145" i="21" s="1"/>
  <c r="G151" i="21" a="1"/>
  <c r="G151" i="21" s="1"/>
  <c r="G154" i="21" a="1"/>
  <c r="G154" i="21" s="1"/>
  <c r="G157" i="21" a="1"/>
  <c r="G157" i="21" s="1"/>
  <c r="G161" i="21" a="1"/>
  <c r="G161" i="21" s="1"/>
  <c r="G167" i="21" a="1"/>
  <c r="G167" i="21" s="1"/>
  <c r="G170" i="21" a="1"/>
  <c r="G170" i="21" s="1"/>
  <c r="G173" i="21" a="1"/>
  <c r="G173" i="21" s="1"/>
  <c r="G176" i="21" a="1"/>
  <c r="G176" i="21" s="1"/>
  <c r="G180" i="21" a="1"/>
  <c r="G180" i="21" s="1"/>
  <c r="G184" i="21" a="1"/>
  <c r="G184" i="21" s="1"/>
  <c r="G188" i="21" a="1"/>
  <c r="G188" i="21" s="1"/>
  <c r="G192" i="21" a="1"/>
  <c r="G192" i="21" s="1"/>
  <c r="G196" i="21" a="1"/>
  <c r="G196" i="21" s="1"/>
  <c r="G200" i="21" a="1"/>
  <c r="G200" i="21" s="1"/>
  <c r="G204" i="21" a="1"/>
  <c r="G204" i="21" s="1"/>
  <c r="G211" i="21" a="1"/>
  <c r="G211" i="21" s="1"/>
  <c r="G215" i="21" a="1"/>
  <c r="G215" i="21" s="1"/>
  <c r="G218" i="21" a="1"/>
  <c r="G218" i="21" s="1"/>
  <c r="G222" i="21" a="1"/>
  <c r="G222" i="21" s="1"/>
  <c r="G225" i="21" a="1"/>
  <c r="G225" i="21" s="1"/>
  <c r="G229" i="21" a="1"/>
  <c r="G229" i="21" s="1"/>
  <c r="G232" i="21" a="1"/>
  <c r="G232" i="21" s="1"/>
  <c r="G236" i="21" a="1"/>
  <c r="G236" i="21" s="1"/>
  <c r="G243" i="21" a="1"/>
  <c r="G243" i="21" s="1"/>
  <c r="G247" i="21" a="1"/>
  <c r="G247" i="21" s="1"/>
  <c r="G250" i="21" a="1"/>
  <c r="G250" i="21" s="1"/>
  <c r="G254" i="21" a="1"/>
  <c r="G254" i="21" s="1"/>
  <c r="G257" i="21" a="1"/>
  <c r="G257" i="21" s="1"/>
  <c r="G261" i="21" a="1"/>
  <c r="G261" i="21" s="1"/>
  <c r="G264" i="21" a="1"/>
  <c r="G264" i="21" s="1"/>
  <c r="G268" i="21" a="1"/>
  <c r="G268" i="21" s="1"/>
  <c r="G275" i="21" a="1"/>
  <c r="G275" i="21" s="1"/>
  <c r="G279" i="21" a="1"/>
  <c r="G279" i="21" s="1"/>
  <c r="G282" i="21" a="1"/>
  <c r="G282" i="21" s="1"/>
  <c r="G286" i="21" a="1"/>
  <c r="G286" i="21" s="1"/>
  <c r="G289" i="21" a="1"/>
  <c r="G289" i="21" s="1"/>
  <c r="G355" i="21" a="1"/>
  <c r="G355" i="21" s="1"/>
  <c r="G351" i="21" a="1"/>
  <c r="G351" i="21" s="1"/>
  <c r="G347" i="21" a="1"/>
  <c r="G347" i="21" s="1"/>
  <c r="G343" i="21" a="1"/>
  <c r="G343" i="21" s="1"/>
  <c r="G339" i="21" a="1"/>
  <c r="G339" i="21" s="1"/>
  <c r="G335" i="21" a="1"/>
  <c r="G335" i="21" s="1"/>
  <c r="G331" i="21" a="1"/>
  <c r="G331" i="21" s="1"/>
  <c r="G327" i="21" a="1"/>
  <c r="G327" i="21" s="1"/>
  <c r="G323" i="21" a="1"/>
  <c r="G323" i="21" s="1"/>
  <c r="G319" i="21" a="1"/>
  <c r="G319" i="21" s="1"/>
  <c r="G315" i="21" a="1"/>
  <c r="G315" i="21" s="1"/>
  <c r="G311" i="21" a="1"/>
  <c r="G311" i="21" s="1"/>
  <c r="G307" i="21" a="1"/>
  <c r="G307" i="21" s="1"/>
  <c r="G300" i="21" a="1"/>
  <c r="G300" i="21" s="1"/>
  <c r="G293" i="21" a="1"/>
  <c r="G293" i="21" s="1"/>
  <c r="G350" i="21" a="1"/>
  <c r="G350" i="21" s="1"/>
  <c r="G346" i="21" a="1"/>
  <c r="G346" i="21" s="1"/>
  <c r="G342" i="21" a="1"/>
  <c r="G342" i="21" s="1"/>
  <c r="G338" i="21" a="1"/>
  <c r="G338" i="21" s="1"/>
  <c r="G334" i="21" a="1"/>
  <c r="G334" i="21" s="1"/>
  <c r="G330" i="21" a="1"/>
  <c r="G330" i="21" s="1"/>
  <c r="G326" i="21" a="1"/>
  <c r="G326" i="21" s="1"/>
  <c r="G322" i="21" a="1"/>
  <c r="G322" i="21" s="1"/>
  <c r="G318" i="21" a="1"/>
  <c r="G318" i="21" s="1"/>
  <c r="G314" i="21" a="1"/>
  <c r="G314" i="21" s="1"/>
  <c r="G310" i="21" a="1"/>
  <c r="G310" i="21" s="1"/>
  <c r="G306" i="21" a="1"/>
  <c r="G306" i="21" s="1"/>
  <c r="G303" i="21" a="1"/>
  <c r="G303" i="21" s="1"/>
  <c r="G297" i="21" a="1"/>
  <c r="G297" i="21" s="1"/>
  <c r="G290" i="21" a="1"/>
  <c r="G290" i="21" s="1"/>
  <c r="G349" i="21" a="1"/>
  <c r="G349" i="21" s="1"/>
  <c r="G345" i="21" a="1"/>
  <c r="G345" i="21" s="1"/>
  <c r="G341" i="21" a="1"/>
  <c r="G341" i="21" s="1"/>
  <c r="G337" i="21" a="1"/>
  <c r="G337" i="21" s="1"/>
  <c r="G333" i="21" a="1"/>
  <c r="G333" i="21" s="1"/>
  <c r="G329" i="21" a="1"/>
  <c r="G329" i="21" s="1"/>
  <c r="G325" i="21" a="1"/>
  <c r="G325" i="21" s="1"/>
  <c r="G321" i="21" a="1"/>
  <c r="G321" i="21" s="1"/>
  <c r="G317" i="21" a="1"/>
  <c r="G317" i="21" s="1"/>
  <c r="G313" i="21" a="1"/>
  <c r="G313" i="21" s="1"/>
  <c r="G309" i="21" a="1"/>
  <c r="G309" i="21" s="1"/>
  <c r="G305" i="21" a="1"/>
  <c r="G305" i="21" s="1"/>
  <c r="G302" i="21" a="1"/>
  <c r="G302" i="21" s="1"/>
  <c r="G296" i="21" a="1"/>
  <c r="G296" i="21" s="1"/>
  <c r="G287" i="21" a="1"/>
  <c r="G287" i="21" s="1"/>
  <c r="G7" i="41" a="1"/>
  <c r="G7" i="41" s="1"/>
  <c r="N327" i="41" a="1"/>
  <c r="N327" i="41" s="1"/>
  <c r="N331" i="41" a="1"/>
  <c r="N331" i="41" s="1"/>
  <c r="N333" i="41" a="1"/>
  <c r="N333" i="41" s="1"/>
  <c r="N8" i="41" a="1"/>
  <c r="N8" i="41" s="1"/>
  <c r="N15" i="41" a="1"/>
  <c r="N15" i="41" s="1"/>
  <c r="N19" i="41" a="1"/>
  <c r="N19" i="41" s="1"/>
  <c r="N22" i="41" a="1"/>
  <c r="N22" i="41" s="1"/>
  <c r="N26" i="41" a="1"/>
  <c r="N26" i="41" s="1"/>
  <c r="N29" i="41" a="1"/>
  <c r="N29" i="41" s="1"/>
  <c r="N40" i="41" a="1"/>
  <c r="N40" i="41" s="1"/>
  <c r="N51" i="41" a="1"/>
  <c r="N51" i="41" s="1"/>
  <c r="N54" i="41" a="1"/>
  <c r="N54" i="41" s="1"/>
  <c r="N58" i="41" a="1"/>
  <c r="N58" i="41" s="1"/>
  <c r="N61" i="41" a="1"/>
  <c r="N61" i="41" s="1"/>
  <c r="N65" i="41" a="1"/>
  <c r="N65" i="41" s="1"/>
  <c r="N72" i="41" a="1"/>
  <c r="N72" i="41" s="1"/>
  <c r="N79" i="41" a="1"/>
  <c r="N79" i="41" s="1"/>
  <c r="N83" i="41" a="1"/>
  <c r="N83" i="41" s="1"/>
  <c r="N86" i="41" a="1"/>
  <c r="N86" i="41" s="1"/>
  <c r="N90" i="41" a="1"/>
  <c r="N90" i="41" s="1"/>
  <c r="N93" i="41" a="1"/>
  <c r="N93" i="41" s="1"/>
  <c r="N97" i="41" a="1"/>
  <c r="N97" i="41" s="1"/>
  <c r="N100" i="41" a="1"/>
  <c r="N100" i="41" s="1"/>
  <c r="N104" i="41" a="1"/>
  <c r="N104" i="41" s="1"/>
  <c r="N111" i="41" a="1"/>
  <c r="N111" i="41" s="1"/>
  <c r="N115" i="41" a="1"/>
  <c r="N115" i="41" s="1"/>
  <c r="N118" i="41" a="1"/>
  <c r="N118" i="41" s="1"/>
  <c r="N122" i="41" a="1"/>
  <c r="N122" i="41" s="1"/>
  <c r="N125" i="41" a="1"/>
  <c r="N125" i="41" s="1"/>
  <c r="N129" i="41" a="1"/>
  <c r="N129" i="41" s="1"/>
  <c r="N132" i="41" a="1"/>
  <c r="N132" i="41" s="1"/>
  <c r="N136" i="41" a="1"/>
  <c r="N136" i="41" s="1"/>
  <c r="N143" i="41" a="1"/>
  <c r="N143" i="41" s="1"/>
  <c r="N147" i="41" a="1"/>
  <c r="N147" i="41" s="1"/>
  <c r="N150" i="41" a="1"/>
  <c r="N150" i="41" s="1"/>
  <c r="N154" i="41" a="1"/>
  <c r="N154" i="41" s="1"/>
  <c r="N157" i="41" a="1"/>
  <c r="N157" i="41" s="1"/>
  <c r="N160" i="41" a="1"/>
  <c r="N160" i="41" s="1"/>
  <c r="N167" i="41" a="1"/>
  <c r="N167" i="41" s="1"/>
  <c r="N171" i="41" a="1"/>
  <c r="N171" i="41" s="1"/>
  <c r="N174" i="41" a="1"/>
  <c r="N174" i="41" s="1"/>
  <c r="N178" i="41" a="1"/>
  <c r="N178" i="41" s="1"/>
  <c r="N181" i="41" a="1"/>
  <c r="N181" i="41" s="1"/>
  <c r="N185" i="41" a="1"/>
  <c r="N185" i="41" s="1"/>
  <c r="N188" i="41" a="1"/>
  <c r="N188" i="41" s="1"/>
  <c r="N192" i="41" a="1"/>
  <c r="N192" i="41" s="1"/>
  <c r="N199" i="41" a="1"/>
  <c r="N199" i="41" s="1"/>
  <c r="N203" i="41" a="1"/>
  <c r="N203" i="41" s="1"/>
  <c r="N206" i="41" a="1"/>
  <c r="N206" i="41" s="1"/>
  <c r="N210" i="41" a="1"/>
  <c r="N210" i="41" s="1"/>
  <c r="N213" i="41" a="1"/>
  <c r="N213" i="41" s="1"/>
  <c r="N217" i="41" a="1"/>
  <c r="N217" i="41" s="1"/>
  <c r="N220" i="41" a="1"/>
  <c r="N220" i="41" s="1"/>
  <c r="N224" i="41" a="1"/>
  <c r="N224" i="41" s="1"/>
  <c r="N231" i="41" a="1"/>
  <c r="N231" i="41" s="1"/>
  <c r="N235" i="41" a="1"/>
  <c r="N235" i="41" s="1"/>
  <c r="N238" i="41" a="1"/>
  <c r="N238" i="41" s="1"/>
  <c r="N245" i="41" a="1"/>
  <c r="N245" i="41" s="1"/>
  <c r="N249" i="41" a="1"/>
  <c r="N249" i="41" s="1"/>
  <c r="N252" i="41" a="1"/>
  <c r="N252" i="41" s="1"/>
  <c r="N255" i="41" a="1"/>
  <c r="N255" i="41" s="1"/>
  <c r="N258" i="41" a="1"/>
  <c r="N258" i="41" s="1"/>
  <c r="N265" i="41" a="1"/>
  <c r="N265" i="41" s="1"/>
  <c r="N268" i="41" a="1"/>
  <c r="N268" i="41" s="1"/>
  <c r="N271" i="41" a="1"/>
  <c r="N271" i="41" s="1"/>
  <c r="N274" i="41" a="1"/>
  <c r="N274" i="41" s="1"/>
  <c r="N281" i="41" a="1"/>
  <c r="N281" i="41" s="1"/>
  <c r="N284" i="41" a="1"/>
  <c r="N284" i="41" s="1"/>
  <c r="N287" i="41" a="1"/>
  <c r="N287" i="41" s="1"/>
  <c r="N290" i="41" a="1"/>
  <c r="N290" i="41" s="1"/>
  <c r="N297" i="41" a="1"/>
  <c r="N297" i="41" s="1"/>
  <c r="N300" i="41" a="1"/>
  <c r="N300" i="41" s="1"/>
  <c r="N9" i="41" a="1"/>
  <c r="N9" i="41" s="1"/>
  <c r="N12" i="41" a="1"/>
  <c r="N12" i="41" s="1"/>
  <c r="N16" i="41" a="1"/>
  <c r="N16" i="41" s="1"/>
  <c r="N23" i="41" a="1"/>
  <c r="N23" i="41" s="1"/>
  <c r="N27" i="41" a="1"/>
  <c r="N27" i="41" s="1"/>
  <c r="N30" i="41" a="1"/>
  <c r="N30" i="41" s="1"/>
  <c r="N41" i="41" a="1"/>
  <c r="N41" i="41" s="1"/>
  <c r="N55" i="41" a="1"/>
  <c r="N55" i="41" s="1"/>
  <c r="N59" i="41" a="1"/>
  <c r="N59" i="41" s="1"/>
  <c r="N66" i="41" a="1"/>
  <c r="N66" i="41" s="1"/>
  <c r="N69" i="41" a="1"/>
  <c r="N69" i="41" s="1"/>
  <c r="N73" i="41" a="1"/>
  <c r="N73" i="41" s="1"/>
  <c r="N76" i="41" a="1"/>
  <c r="N76" i="41" s="1"/>
  <c r="N80" i="41" a="1"/>
  <c r="N80" i="41" s="1"/>
  <c r="N87" i="41" a="1"/>
  <c r="N87" i="41" s="1"/>
  <c r="N91" i="41" a="1"/>
  <c r="N91" i="41" s="1"/>
  <c r="N94" i="41" a="1"/>
  <c r="N94" i="41" s="1"/>
  <c r="N98" i="41" a="1"/>
  <c r="N98" i="41" s="1"/>
  <c r="N101" i="41" a="1"/>
  <c r="N101" i="41" s="1"/>
  <c r="N105" i="41" a="1"/>
  <c r="N105" i="41" s="1"/>
  <c r="N108" i="41" a="1"/>
  <c r="N108" i="41" s="1"/>
  <c r="N112" i="41" a="1"/>
  <c r="N112" i="41" s="1"/>
  <c r="N119" i="41" a="1"/>
  <c r="N119" i="41" s="1"/>
  <c r="N123" i="41" a="1"/>
  <c r="N123" i="41" s="1"/>
  <c r="N126" i="41" a="1"/>
  <c r="N126" i="41" s="1"/>
  <c r="N130" i="41" a="1"/>
  <c r="N130" i="41" s="1"/>
  <c r="N133" i="41" a="1"/>
  <c r="N133" i="41" s="1"/>
  <c r="N137" i="41" a="1"/>
  <c r="N137" i="41" s="1"/>
  <c r="N140" i="41" a="1"/>
  <c r="N140" i="41" s="1"/>
  <c r="N144" i="41" a="1"/>
  <c r="N144" i="41" s="1"/>
  <c r="N151" i="41" a="1"/>
  <c r="N151" i="41" s="1"/>
  <c r="N155" i="41" a="1"/>
  <c r="N155" i="41" s="1"/>
  <c r="N158" i="41" a="1"/>
  <c r="N158" i="41" s="1"/>
  <c r="N161" i="41" a="1"/>
  <c r="N161" i="41" s="1"/>
  <c r="N164" i="41" a="1"/>
  <c r="N164" i="41" s="1"/>
  <c r="N168" i="41" a="1"/>
  <c r="N168" i="41" s="1"/>
  <c r="N175" i="41" a="1"/>
  <c r="N175" i="41" s="1"/>
  <c r="N179" i="41" a="1"/>
  <c r="N179" i="41" s="1"/>
  <c r="N182" i="41" a="1"/>
  <c r="N182" i="41" s="1"/>
  <c r="N186" i="41" a="1"/>
  <c r="N186" i="41" s="1"/>
  <c r="N189" i="41" a="1"/>
  <c r="N189" i="41" s="1"/>
  <c r="N193" i="41" a="1"/>
  <c r="N193" i="41" s="1"/>
  <c r="N196" i="41" a="1"/>
  <c r="N196" i="41" s="1"/>
  <c r="N200" i="41" a="1"/>
  <c r="N200" i="41" s="1"/>
  <c r="N207" i="41" a="1"/>
  <c r="N207" i="41" s="1"/>
  <c r="N211" i="41" a="1"/>
  <c r="N211" i="41" s="1"/>
  <c r="N214" i="41" a="1"/>
  <c r="N214" i="41" s="1"/>
  <c r="N218" i="41" a="1"/>
  <c r="N218" i="41" s="1"/>
  <c r="N221" i="41" a="1"/>
  <c r="N221" i="41" s="1"/>
  <c r="N225" i="41" a="1"/>
  <c r="N225" i="41" s="1"/>
  <c r="N228" i="41" a="1"/>
  <c r="N228" i="41" s="1"/>
  <c r="N232" i="41" a="1"/>
  <c r="N232" i="41" s="1"/>
  <c r="N239" i="41" a="1"/>
  <c r="N239" i="41" s="1"/>
  <c r="N242" i="41" a="1"/>
  <c r="N242" i="41" s="1"/>
  <c r="N246" i="41" a="1"/>
  <c r="N246" i="41" s="1"/>
  <c r="N253" i="41" a="1"/>
  <c r="N253" i="41" s="1"/>
  <c r="N256" i="41" a="1"/>
  <c r="N256" i="41" s="1"/>
  <c r="N259" i="41" a="1"/>
  <c r="N259" i="41" s="1"/>
  <c r="N262" i="41" a="1"/>
  <c r="N262" i="41" s="1"/>
  <c r="N269" i="41" a="1"/>
  <c r="N269" i="41" s="1"/>
  <c r="N272" i="41" a="1"/>
  <c r="N272" i="41" s="1"/>
  <c r="N275" i="41" a="1"/>
  <c r="N275" i="41" s="1"/>
  <c r="N278" i="41" a="1"/>
  <c r="N278" i="41" s="1"/>
  <c r="N285" i="41" a="1"/>
  <c r="N285" i="41" s="1"/>
  <c r="N288" i="41" a="1"/>
  <c r="N288" i="41" s="1"/>
  <c r="N291" i="41" a="1"/>
  <c r="N291" i="41" s="1"/>
  <c r="N294" i="41" a="1"/>
  <c r="N294" i="41" s="1"/>
  <c r="N301" i="41" a="1"/>
  <c r="N301" i="41" s="1"/>
  <c r="N10" i="41" a="1"/>
  <c r="N10" i="41" s="1"/>
  <c r="N13" i="41" a="1"/>
  <c r="N13" i="41" s="1"/>
  <c r="N17" i="41" a="1"/>
  <c r="N17" i="41" s="1"/>
  <c r="N20" i="41" a="1"/>
  <c r="N20" i="41" s="1"/>
  <c r="N24" i="41" a="1"/>
  <c r="N24" i="41" s="1"/>
  <c r="N31" i="41" a="1"/>
  <c r="N31" i="41" s="1"/>
  <c r="N38" i="41" a="1"/>
  <c r="N38" i="41" s="1"/>
  <c r="N42" i="41" a="1"/>
  <c r="N42" i="41" s="1"/>
  <c r="N49" i="41" a="1"/>
  <c r="N49" i="41" s="1"/>
  <c r="N52" i="41" a="1"/>
  <c r="N52" i="41" s="1"/>
  <c r="N56" i="41" a="1"/>
  <c r="N56" i="41" s="1"/>
  <c r="N63" i="41" a="1"/>
  <c r="N63" i="41" s="1"/>
  <c r="N67" i="41" a="1"/>
  <c r="N67" i="41" s="1"/>
  <c r="N77" i="41" a="1"/>
  <c r="N77" i="41" s="1"/>
  <c r="N81" i="41" a="1"/>
  <c r="N81" i="41" s="1"/>
  <c r="N84" i="41" a="1"/>
  <c r="N84" i="41" s="1"/>
  <c r="N88" i="41" a="1"/>
  <c r="N88" i="41" s="1"/>
  <c r="N95" i="41" a="1"/>
  <c r="N95" i="41" s="1"/>
  <c r="N99" i="41" a="1"/>
  <c r="N99" i="41" s="1"/>
  <c r="N102" i="41" a="1"/>
  <c r="N102" i="41" s="1"/>
  <c r="N106" i="41" a="1"/>
  <c r="N106" i="41" s="1"/>
  <c r="N109" i="41" a="1"/>
  <c r="N109" i="41" s="1"/>
  <c r="N113" i="41" a="1"/>
  <c r="N113" i="41" s="1"/>
  <c r="N116" i="41" a="1"/>
  <c r="N116" i="41" s="1"/>
  <c r="N120" i="41" a="1"/>
  <c r="N120" i="41" s="1"/>
  <c r="N127" i="41" a="1"/>
  <c r="N127" i="41" s="1"/>
  <c r="N131" i="41" a="1"/>
  <c r="N131" i="41" s="1"/>
  <c r="N134" i="41" a="1"/>
  <c r="N134" i="41" s="1"/>
  <c r="N138" i="41" a="1"/>
  <c r="N138" i="41" s="1"/>
  <c r="N141" i="41" a="1"/>
  <c r="N141" i="41" s="1"/>
  <c r="N145" i="41" a="1"/>
  <c r="N145" i="41" s="1"/>
  <c r="N148" i="41" a="1"/>
  <c r="N148" i="41" s="1"/>
  <c r="N152" i="41" a="1"/>
  <c r="N152" i="41" s="1"/>
  <c r="N159" i="41" a="1"/>
  <c r="N159" i="41" s="1"/>
  <c r="N162" i="41" a="1"/>
  <c r="N162" i="41" s="1"/>
  <c r="N165" i="41" a="1"/>
  <c r="N165" i="41" s="1"/>
  <c r="N169" i="41" a="1"/>
  <c r="N169" i="41" s="1"/>
  <c r="N172" i="41" a="1"/>
  <c r="N172" i="41" s="1"/>
  <c r="N176" i="41" a="1"/>
  <c r="N176" i="41" s="1"/>
  <c r="N183" i="41" a="1"/>
  <c r="N183" i="41" s="1"/>
  <c r="N187" i="41" a="1"/>
  <c r="N187" i="41" s="1"/>
  <c r="N190" i="41" a="1"/>
  <c r="N190" i="41" s="1"/>
  <c r="N194" i="41" a="1"/>
  <c r="N194" i="41" s="1"/>
  <c r="N197" i="41" a="1"/>
  <c r="N197" i="41" s="1"/>
  <c r="N201" i="41" a="1"/>
  <c r="N201" i="41" s="1"/>
  <c r="N204" i="41" a="1"/>
  <c r="N204" i="41" s="1"/>
  <c r="N208" i="41" a="1"/>
  <c r="N208" i="41" s="1"/>
  <c r="N215" i="41" a="1"/>
  <c r="N215" i="41" s="1"/>
  <c r="N219" i="41" a="1"/>
  <c r="N219" i="41" s="1"/>
  <c r="N222" i="41" a="1"/>
  <c r="N222" i="41" s="1"/>
  <c r="N226" i="41" a="1"/>
  <c r="N226" i="41" s="1"/>
  <c r="N229" i="41" a="1"/>
  <c r="N229" i="41" s="1"/>
  <c r="N233" i="41" a="1"/>
  <c r="N233" i="41" s="1"/>
  <c r="N236" i="41" a="1"/>
  <c r="N236" i="41" s="1"/>
  <c r="N240" i="41" a="1"/>
  <c r="N240" i="41" s="1"/>
  <c r="N243" i="41" a="1"/>
  <c r="N243" i="41" s="1"/>
  <c r="N247" i="41" a="1"/>
  <c r="N247" i="41" s="1"/>
  <c r="N250" i="41" a="1"/>
  <c r="N250" i="41" s="1"/>
  <c r="N257" i="41" a="1"/>
  <c r="N257" i="41" s="1"/>
  <c r="N260" i="41" a="1"/>
  <c r="N260" i="41" s="1"/>
  <c r="N263" i="41" a="1"/>
  <c r="N263" i="41" s="1"/>
  <c r="N266" i="41" a="1"/>
  <c r="N266" i="41" s="1"/>
  <c r="N273" i="41" a="1"/>
  <c r="N273" i="41" s="1"/>
  <c r="N276" i="41" a="1"/>
  <c r="N276" i="41" s="1"/>
  <c r="N279" i="41" a="1"/>
  <c r="N279" i="41" s="1"/>
  <c r="N282" i="41" a="1"/>
  <c r="N282" i="41" s="1"/>
  <c r="N289" i="41" a="1"/>
  <c r="N289" i="41" s="1"/>
  <c r="N292" i="41" a="1"/>
  <c r="N292" i="41" s="1"/>
  <c r="N295" i="41" a="1"/>
  <c r="N295" i="41" s="1"/>
  <c r="N11" i="41" a="1"/>
  <c r="N11" i="41" s="1"/>
  <c r="N14" i="41" a="1"/>
  <c r="N14" i="41" s="1"/>
  <c r="N18" i="41" a="1"/>
  <c r="N18" i="41" s="1"/>
  <c r="N21" i="41" a="1"/>
  <c r="N21" i="41" s="1"/>
  <c r="N25" i="41" a="1"/>
  <c r="N25" i="41" s="1"/>
  <c r="N28" i="41" a="1"/>
  <c r="N28" i="41" s="1"/>
  <c r="N39" i="41" a="1"/>
  <c r="N39" i="41" s="1"/>
  <c r="N43" i="41" a="1"/>
  <c r="N43" i="41" s="1"/>
  <c r="N50" i="41" a="1"/>
  <c r="N50" i="41" s="1"/>
  <c r="N53" i="41" a="1"/>
  <c r="N53" i="41" s="1"/>
  <c r="N57" i="41" a="1"/>
  <c r="N57" i="41" s="1"/>
  <c r="N60" i="41" a="1"/>
  <c r="N60" i="41" s="1"/>
  <c r="N64" i="41" a="1"/>
  <c r="N64" i="41" s="1"/>
  <c r="N71" i="41" a="1"/>
  <c r="N71" i="41" s="1"/>
  <c r="N75" i="41" a="1"/>
  <c r="N75" i="41" s="1"/>
  <c r="N78" i="41" a="1"/>
  <c r="N78" i="41" s="1"/>
  <c r="N82" i="41" a="1"/>
  <c r="N82" i="41" s="1"/>
  <c r="N85" i="41" a="1"/>
  <c r="N85" i="41" s="1"/>
  <c r="N89" i="41" a="1"/>
  <c r="N89" i="41" s="1"/>
  <c r="N92" i="41" a="1"/>
  <c r="N92" i="41" s="1"/>
  <c r="N96" i="41" a="1"/>
  <c r="N96" i="41" s="1"/>
  <c r="N103" i="41" a="1"/>
  <c r="N103" i="41" s="1"/>
  <c r="N107" i="41" a="1"/>
  <c r="N107" i="41" s="1"/>
  <c r="N110" i="41" a="1"/>
  <c r="N110" i="41" s="1"/>
  <c r="N114" i="41" a="1"/>
  <c r="N114" i="41" s="1"/>
  <c r="N117" i="41" a="1"/>
  <c r="N117" i="41" s="1"/>
  <c r="N121" i="41" a="1"/>
  <c r="N121" i="41" s="1"/>
  <c r="N124" i="41" a="1"/>
  <c r="N124" i="41" s="1"/>
  <c r="N128" i="41" a="1"/>
  <c r="N128" i="41" s="1"/>
  <c r="N135" i="41" a="1"/>
  <c r="N135" i="41" s="1"/>
  <c r="N139" i="41" a="1"/>
  <c r="N139" i="41" s="1"/>
  <c r="N142" i="41" a="1"/>
  <c r="N142" i="41" s="1"/>
  <c r="N146" i="41" a="1"/>
  <c r="N146" i="41" s="1"/>
  <c r="N149" i="41" a="1"/>
  <c r="N149" i="41" s="1"/>
  <c r="N153" i="41" a="1"/>
  <c r="N153" i="41" s="1"/>
  <c r="N156" i="41" a="1"/>
  <c r="N156" i="41" s="1"/>
  <c r="N163" i="41" a="1"/>
  <c r="N163" i="41" s="1"/>
  <c r="N166" i="41" a="1"/>
  <c r="N166" i="41" s="1"/>
  <c r="N170" i="41" a="1"/>
  <c r="N170" i="41" s="1"/>
  <c r="N173" i="41" a="1"/>
  <c r="N173" i="41" s="1"/>
  <c r="N177" i="41" a="1"/>
  <c r="N177" i="41" s="1"/>
  <c r="N180" i="41" a="1"/>
  <c r="N180" i="41" s="1"/>
  <c r="N184" i="41" a="1"/>
  <c r="N184" i="41" s="1"/>
  <c r="N191" i="41" a="1"/>
  <c r="N191" i="41" s="1"/>
  <c r="N195" i="41" a="1"/>
  <c r="N195" i="41" s="1"/>
  <c r="N198" i="41" a="1"/>
  <c r="N198" i="41" s="1"/>
  <c r="N202" i="41" a="1"/>
  <c r="N202" i="41" s="1"/>
  <c r="N205" i="41" a="1"/>
  <c r="N205" i="41" s="1"/>
  <c r="N209" i="41" a="1"/>
  <c r="N209" i="41" s="1"/>
  <c r="N212" i="41" a="1"/>
  <c r="N212" i="41" s="1"/>
  <c r="N216" i="41" a="1"/>
  <c r="N216" i="41" s="1"/>
  <c r="N223" i="41" a="1"/>
  <c r="N223" i="41" s="1"/>
  <c r="N227" i="41" a="1"/>
  <c r="N227" i="41" s="1"/>
  <c r="N230" i="41" a="1"/>
  <c r="N230" i="41" s="1"/>
  <c r="N234" i="41" a="1"/>
  <c r="N234" i="41" s="1"/>
  <c r="N237" i="41" a="1"/>
  <c r="N237" i="41" s="1"/>
  <c r="N241" i="41" a="1"/>
  <c r="N241" i="41" s="1"/>
  <c r="N244" i="41" a="1"/>
  <c r="N244" i="41" s="1"/>
  <c r="N248" i="41" a="1"/>
  <c r="N248" i="41" s="1"/>
  <c r="N251" i="41" a="1"/>
  <c r="N251" i="41" s="1"/>
  <c r="N254" i="41" a="1"/>
  <c r="N254" i="41" s="1"/>
  <c r="N261" i="41" a="1"/>
  <c r="N261" i="41" s="1"/>
  <c r="N264" i="41" a="1"/>
  <c r="N264" i="41" s="1"/>
  <c r="N267" i="41" a="1"/>
  <c r="N267" i="41" s="1"/>
  <c r="N270" i="41" a="1"/>
  <c r="N270" i="41" s="1"/>
  <c r="N277" i="41" a="1"/>
  <c r="N277" i="41" s="1"/>
  <c r="N280" i="41" a="1"/>
  <c r="N280" i="41" s="1"/>
  <c r="N283" i="41" a="1"/>
  <c r="N283" i="41" s="1"/>
  <c r="N286" i="41" a="1"/>
  <c r="N286" i="41" s="1"/>
  <c r="N293" i="41" a="1"/>
  <c r="N293" i="41" s="1"/>
  <c r="N296" i="41" a="1"/>
  <c r="N296" i="41" s="1"/>
  <c r="N299" i="41" a="1"/>
  <c r="N299" i="41" s="1"/>
  <c r="N302" i="41" a="1"/>
  <c r="N302" i="41" s="1"/>
  <c r="N7" i="41" a="1"/>
  <c r="N7" i="41" s="1"/>
  <c r="N330" i="41" a="1"/>
  <c r="N330" i="41" s="1"/>
  <c r="N326" i="41" a="1"/>
  <c r="N326" i="41" s="1"/>
  <c r="N322" i="41" a="1"/>
  <c r="N322" i="41" s="1"/>
  <c r="N318" i="41" a="1"/>
  <c r="N318" i="41" s="1"/>
  <c r="N314" i="41" a="1"/>
  <c r="N314" i="41" s="1"/>
  <c r="N310" i="41" a="1"/>
  <c r="N310" i="41" s="1"/>
  <c r="N304" i="41" a="1"/>
  <c r="N304" i="41" s="1"/>
  <c r="N329" i="41" a="1"/>
  <c r="N329" i="41" s="1"/>
  <c r="N325" i="41" a="1"/>
  <c r="N325" i="41" s="1"/>
  <c r="N321" i="41" a="1"/>
  <c r="N321" i="41" s="1"/>
  <c r="N317" i="41" a="1"/>
  <c r="N317" i="41" s="1"/>
  <c r="N313" i="41" a="1"/>
  <c r="N313" i="41" s="1"/>
  <c r="N309" i="41" a="1"/>
  <c r="N309" i="41" s="1"/>
  <c r="N306" i="41" a="1"/>
  <c r="N306" i="41" s="1"/>
  <c r="N303" i="41" a="1"/>
  <c r="N303" i="41" s="1"/>
  <c r="N332" i="41" a="1"/>
  <c r="N332" i="41" s="1"/>
  <c r="N328" i="41" a="1"/>
  <c r="N328" i="41" s="1"/>
  <c r="N324" i="41" a="1"/>
  <c r="N324" i="41" s="1"/>
  <c r="N320" i="41" a="1"/>
  <c r="N320" i="41" s="1"/>
  <c r="N316" i="41" a="1"/>
  <c r="N316" i="41" s="1"/>
  <c r="N312" i="41" a="1"/>
  <c r="N312" i="41" s="1"/>
  <c r="N308" i="41" a="1"/>
  <c r="N308" i="41" s="1"/>
  <c r="N323" i="41" a="1"/>
  <c r="N323" i="41" s="1"/>
  <c r="N319" i="41" a="1"/>
  <c r="N319" i="41" s="1"/>
  <c r="N315" i="41" a="1"/>
  <c r="N315" i="41" s="1"/>
  <c r="N311" i="41" a="1"/>
  <c r="N311" i="41" s="1"/>
  <c r="N307" i="41" a="1"/>
  <c r="N307" i="41" s="1"/>
  <c r="N305" i="41" a="1"/>
  <c r="N305" i="41" s="1"/>
  <c r="N298" i="41" a="1"/>
  <c r="N298" i="41" s="1"/>
  <c r="G102" i="41" a="1"/>
  <c r="G102" i="41" s="1"/>
  <c r="G18" i="41" a="1"/>
  <c r="G18" i="41" s="1"/>
  <c r="G19" i="41" a="1"/>
  <c r="G19" i="41" s="1"/>
  <c r="G37" i="41" a="1"/>
  <c r="G37" i="41" s="1"/>
  <c r="G39" i="41" a="1"/>
  <c r="G39" i="41" s="1"/>
  <c r="G40" i="41" a="1"/>
  <c r="G40" i="41" s="1"/>
  <c r="G42" i="41" a="1"/>
  <c r="G42" i="41" s="1"/>
  <c r="G44" i="41" a="1"/>
  <c r="G44" i="41" s="1"/>
  <c r="G57" i="41" a="1"/>
  <c r="G57" i="41" s="1"/>
  <c r="G65" i="41" a="1"/>
  <c r="G65" i="41" s="1"/>
  <c r="G89" i="41" a="1"/>
  <c r="G89" i="41" s="1"/>
  <c r="G90" i="41" a="1"/>
  <c r="G90" i="41" s="1"/>
  <c r="G91" i="41" a="1"/>
  <c r="G91" i="41" s="1"/>
  <c r="G92" i="41" a="1"/>
  <c r="G92" i="41" s="1"/>
  <c r="G93" i="41" a="1"/>
  <c r="G93" i="41" s="1"/>
  <c r="G94" i="41" a="1"/>
  <c r="G94" i="41" s="1"/>
  <c r="G95" i="41" a="1"/>
  <c r="G95" i="41" s="1"/>
  <c r="G96" i="41" a="1"/>
  <c r="G96" i="41" s="1"/>
  <c r="G97" i="41" a="1"/>
  <c r="G97" i="41" s="1"/>
  <c r="G98" i="41" a="1"/>
  <c r="G98" i="41" s="1"/>
  <c r="G99" i="41" a="1"/>
  <c r="G99" i="41" s="1"/>
  <c r="G100" i="41" a="1"/>
  <c r="G100" i="41" s="1"/>
  <c r="G101" i="41" a="1"/>
  <c r="G101" i="41" s="1"/>
  <c r="G79" i="41" a="1"/>
  <c r="G79" i="41" s="1"/>
  <c r="G78" i="41" a="1"/>
  <c r="G78" i="41" s="1"/>
  <c r="G77" i="41" a="1"/>
  <c r="G77" i="41" s="1"/>
  <c r="G76" i="41" a="1"/>
  <c r="G76" i="41" s="1"/>
  <c r="G75" i="41" a="1"/>
  <c r="G75" i="41" s="1"/>
  <c r="G74" i="41" a="1"/>
  <c r="G74" i="41" s="1"/>
  <c r="G73" i="41" a="1"/>
  <c r="G73" i="41" s="1"/>
  <c r="G72" i="41" a="1"/>
  <c r="G72" i="41" s="1"/>
  <c r="G303" i="41" a="1"/>
  <c r="G303" i="41" s="1"/>
  <c r="G302" i="41" a="1"/>
  <c r="G302" i="41" s="1"/>
  <c r="G301" i="41" a="1"/>
  <c r="G301" i="41" s="1"/>
  <c r="G300" i="41" a="1"/>
  <c r="G300" i="41" s="1"/>
  <c r="G299" i="41" a="1"/>
  <c r="G299" i="41" s="1"/>
  <c r="G295" i="41" a="1"/>
  <c r="G295" i="41" s="1"/>
  <c r="G294" i="41" a="1"/>
  <c r="G294" i="41" s="1"/>
  <c r="G293" i="41" a="1"/>
  <c r="G293" i="41" s="1"/>
  <c r="G291" i="41" a="1"/>
  <c r="G291" i="41" s="1"/>
  <c r="G288" i="41" a="1"/>
  <c r="G288" i="41" s="1"/>
  <c r="G298" i="41" a="1"/>
  <c r="G298" i="41" s="1"/>
  <c r="G297" i="41" a="1"/>
  <c r="G297" i="41" s="1"/>
  <c r="G85" i="41" a="1"/>
  <c r="G85" i="41" s="1"/>
  <c r="G289" i="41" a="1"/>
  <c r="G289" i="41" s="1"/>
  <c r="G287" i="41" a="1"/>
  <c r="G287" i="41" s="1"/>
  <c r="G285" i="41" a="1"/>
  <c r="G285" i="41" s="1"/>
  <c r="G283" i="41" a="1"/>
  <c r="G283" i="41" s="1"/>
  <c r="G281" i="41" a="1"/>
  <c r="G281" i="41" s="1"/>
  <c r="G279" i="41" a="1"/>
  <c r="G279" i="41" s="1"/>
  <c r="G277" i="41" a="1"/>
  <c r="G277" i="41" s="1"/>
  <c r="G275" i="41" a="1"/>
  <c r="G275" i="41" s="1"/>
  <c r="G273" i="41" a="1"/>
  <c r="G273" i="41" s="1"/>
  <c r="G271" i="41" a="1"/>
  <c r="G271" i="41" s="1"/>
  <c r="G269" i="41" a="1"/>
  <c r="G269" i="41" s="1"/>
  <c r="G267" i="41" a="1"/>
  <c r="G267" i="41" s="1"/>
  <c r="G265" i="41" a="1"/>
  <c r="G265" i="41" s="1"/>
  <c r="G263" i="41" a="1"/>
  <c r="G263" i="41" s="1"/>
  <c r="G261" i="41" a="1"/>
  <c r="G261" i="41" s="1"/>
  <c r="G259" i="41" a="1"/>
  <c r="G259" i="41" s="1"/>
  <c r="G257" i="41" a="1"/>
  <c r="G257" i="41" s="1"/>
  <c r="G255" i="41" a="1"/>
  <c r="G255" i="41" s="1"/>
  <c r="G253" i="41" a="1"/>
  <c r="G253" i="41" s="1"/>
  <c r="G251" i="41" a="1"/>
  <c r="G251" i="41" s="1"/>
  <c r="G249" i="41" a="1"/>
  <c r="G249" i="41" s="1"/>
  <c r="G247" i="41" a="1"/>
  <c r="G247" i="41" s="1"/>
  <c r="G245" i="41" a="1"/>
  <c r="G245" i="41" s="1"/>
  <c r="G243" i="41" a="1"/>
  <c r="G243" i="41" s="1"/>
  <c r="G241" i="41" a="1"/>
  <c r="G241" i="41" s="1"/>
  <c r="G239" i="41" a="1"/>
  <c r="G239" i="41" s="1"/>
  <c r="G237" i="41" a="1"/>
  <c r="G237" i="41" s="1"/>
  <c r="G235" i="41" a="1"/>
  <c r="G235" i="41" s="1"/>
  <c r="G233" i="41" a="1"/>
  <c r="G233" i="41" s="1"/>
  <c r="G231" i="41" a="1"/>
  <c r="G231" i="41" s="1"/>
  <c r="G229" i="41" a="1"/>
  <c r="G229" i="41" s="1"/>
  <c r="G227" i="41" a="1"/>
  <c r="G227" i="41" s="1"/>
  <c r="G225" i="41" a="1"/>
  <c r="G225" i="41" s="1"/>
  <c r="G223" i="41" a="1"/>
  <c r="G223" i="41" s="1"/>
  <c r="G221" i="41" a="1"/>
  <c r="G221" i="41" s="1"/>
  <c r="G219" i="41" a="1"/>
  <c r="G219" i="41" s="1"/>
  <c r="G217" i="41" a="1"/>
  <c r="G217" i="41" s="1"/>
  <c r="G215" i="41" a="1"/>
  <c r="G215" i="41" s="1"/>
  <c r="G213" i="41" a="1"/>
  <c r="G213" i="41" s="1"/>
  <c r="G211" i="41" a="1"/>
  <c r="G211" i="41" s="1"/>
  <c r="G209" i="41" a="1"/>
  <c r="G209" i="41" s="1"/>
  <c r="G290" i="41" a="1"/>
  <c r="G290" i="41" s="1"/>
  <c r="G66" i="41" a="1"/>
  <c r="G66" i="41" s="1"/>
  <c r="G296" i="41" a="1"/>
  <c r="G296" i="41" s="1"/>
  <c r="G286" i="41" a="1"/>
  <c r="G286" i="41" s="1"/>
  <c r="G284" i="41" a="1"/>
  <c r="G284" i="41" s="1"/>
  <c r="G282" i="41" a="1"/>
  <c r="G282" i="41" s="1"/>
  <c r="G280" i="41" a="1"/>
  <c r="G280" i="41" s="1"/>
  <c r="G278" i="41" a="1"/>
  <c r="G278" i="41" s="1"/>
  <c r="G276" i="41" a="1"/>
  <c r="G276" i="41" s="1"/>
  <c r="G274" i="41" a="1"/>
  <c r="G274" i="41" s="1"/>
  <c r="G272" i="41" a="1"/>
  <c r="G272" i="41" s="1"/>
  <c r="G270" i="41" a="1"/>
  <c r="G270" i="41" s="1"/>
  <c r="G268" i="41" a="1"/>
  <c r="G268" i="41" s="1"/>
  <c r="G266" i="41" a="1"/>
  <c r="G266" i="41" s="1"/>
  <c r="G264" i="41" a="1"/>
  <c r="G264" i="41" s="1"/>
  <c r="G262" i="41" a="1"/>
  <c r="G262" i="41" s="1"/>
  <c r="G260" i="41" a="1"/>
  <c r="G260" i="41" s="1"/>
  <c r="G258" i="41" a="1"/>
  <c r="G258" i="41" s="1"/>
  <c r="G256" i="41" a="1"/>
  <c r="G256" i="41" s="1"/>
  <c r="G254" i="41" a="1"/>
  <c r="G254" i="41" s="1"/>
  <c r="G252" i="41" a="1"/>
  <c r="G252" i="41" s="1"/>
  <c r="G250" i="41" a="1"/>
  <c r="G250" i="41" s="1"/>
  <c r="G248" i="41" a="1"/>
  <c r="G248" i="41" s="1"/>
  <c r="G246" i="41" a="1"/>
  <c r="G246" i="41" s="1"/>
  <c r="G244" i="41" a="1"/>
  <c r="G244" i="41" s="1"/>
  <c r="G242" i="41" a="1"/>
  <c r="G242" i="41" s="1"/>
  <c r="G240" i="41" a="1"/>
  <c r="G240" i="41" s="1"/>
  <c r="G238" i="41" a="1"/>
  <c r="G238" i="41" s="1"/>
  <c r="G236" i="41" a="1"/>
  <c r="G236" i="41" s="1"/>
  <c r="G234" i="41" a="1"/>
  <c r="G234" i="41" s="1"/>
  <c r="G232" i="41" a="1"/>
  <c r="G232" i="41" s="1"/>
  <c r="G230" i="41" a="1"/>
  <c r="G230" i="41" s="1"/>
  <c r="G228" i="41" a="1"/>
  <c r="G228" i="41" s="1"/>
  <c r="G226" i="41" a="1"/>
  <c r="G226" i="41" s="1"/>
  <c r="G224" i="41" a="1"/>
  <c r="G224" i="41" s="1"/>
  <c r="G222" i="41" a="1"/>
  <c r="G222" i="41" s="1"/>
  <c r="G220" i="41" a="1"/>
  <c r="G220" i="41" s="1"/>
  <c r="G218" i="41" a="1"/>
  <c r="G218" i="41" s="1"/>
  <c r="G216" i="41" a="1"/>
  <c r="G216" i="41" s="1"/>
  <c r="G214" i="41" a="1"/>
  <c r="G214" i="41" s="1"/>
  <c r="G212" i="41" a="1"/>
  <c r="G212" i="41" s="1"/>
  <c r="G210" i="41" a="1"/>
  <c r="G210" i="41" s="1"/>
  <c r="G292" i="41" a="1"/>
  <c r="G292" i="41" s="1"/>
  <c r="G207" i="41" a="1"/>
  <c r="G207" i="41" s="1"/>
  <c r="G205" i="41" a="1"/>
  <c r="G205" i="41" s="1"/>
  <c r="G203" i="41" a="1"/>
  <c r="G203" i="41" s="1"/>
  <c r="G201" i="41" a="1"/>
  <c r="G201" i="41" s="1"/>
  <c r="G199" i="41" a="1"/>
  <c r="G199" i="41" s="1"/>
  <c r="G197" i="41" a="1"/>
  <c r="G197" i="41" s="1"/>
  <c r="G195" i="41" a="1"/>
  <c r="G195" i="41" s="1"/>
  <c r="G193" i="41" a="1"/>
  <c r="G193" i="41" s="1"/>
  <c r="G191" i="41" a="1"/>
  <c r="G191" i="41" s="1"/>
  <c r="G189" i="41" a="1"/>
  <c r="G189" i="41" s="1"/>
  <c r="G187" i="41" a="1"/>
  <c r="G187" i="41" s="1"/>
  <c r="G185" i="41" a="1"/>
  <c r="G185" i="41" s="1"/>
  <c r="G183" i="41" a="1"/>
  <c r="G183" i="41" s="1"/>
  <c r="G181" i="41" a="1"/>
  <c r="G181" i="41" s="1"/>
  <c r="G179" i="41" a="1"/>
  <c r="G179" i="41" s="1"/>
  <c r="G177" i="41" a="1"/>
  <c r="G177" i="41" s="1"/>
  <c r="G175" i="41" a="1"/>
  <c r="G175" i="41" s="1"/>
  <c r="G173" i="41" a="1"/>
  <c r="G173" i="41" s="1"/>
  <c r="G171" i="41" a="1"/>
  <c r="G171" i="41" s="1"/>
  <c r="G169" i="41" a="1"/>
  <c r="G169" i="41" s="1"/>
  <c r="G167" i="41" a="1"/>
  <c r="G167" i="41" s="1"/>
  <c r="G165" i="41" a="1"/>
  <c r="G165" i="41" s="1"/>
  <c r="G163" i="41" a="1"/>
  <c r="G163" i="41" s="1"/>
  <c r="G161" i="41" a="1"/>
  <c r="G161" i="41" s="1"/>
  <c r="G159" i="41" a="1"/>
  <c r="G159" i="41" s="1"/>
  <c r="G157" i="41" a="1"/>
  <c r="G157" i="41" s="1"/>
  <c r="G155" i="41" a="1"/>
  <c r="G155" i="41" s="1"/>
  <c r="G153" i="41" a="1"/>
  <c r="G153" i="41" s="1"/>
  <c r="G151" i="41" a="1"/>
  <c r="G151" i="41" s="1"/>
  <c r="G149" i="41" a="1"/>
  <c r="G149" i="41" s="1"/>
  <c r="G147" i="41" a="1"/>
  <c r="G147" i="41" s="1"/>
  <c r="G145" i="41" a="1"/>
  <c r="G145" i="41" s="1"/>
  <c r="G143" i="41" a="1"/>
  <c r="G143" i="41" s="1"/>
  <c r="G141" i="41" a="1"/>
  <c r="G141" i="41" s="1"/>
  <c r="G139" i="41" a="1"/>
  <c r="G139" i="41" s="1"/>
  <c r="G137" i="41" a="1"/>
  <c r="G137" i="41" s="1"/>
  <c r="G135" i="41" a="1"/>
  <c r="G135" i="41" s="1"/>
  <c r="G133" i="41" a="1"/>
  <c r="G133" i="41" s="1"/>
  <c r="G131" i="41" a="1"/>
  <c r="G131" i="41" s="1"/>
  <c r="G129" i="41" a="1"/>
  <c r="G129" i="41" s="1"/>
  <c r="G127" i="41" a="1"/>
  <c r="G127" i="41" s="1"/>
  <c r="G125" i="41" a="1"/>
  <c r="G125" i="41" s="1"/>
  <c r="G208" i="41" a="1"/>
  <c r="G208" i="41" s="1"/>
  <c r="G206" i="41" a="1"/>
  <c r="G206" i="41" s="1"/>
  <c r="G204" i="41" a="1"/>
  <c r="G204" i="41" s="1"/>
  <c r="G202" i="41" a="1"/>
  <c r="G202" i="41" s="1"/>
  <c r="G200" i="41" a="1"/>
  <c r="G200" i="41" s="1"/>
  <c r="G198" i="41" a="1"/>
  <c r="G198" i="41" s="1"/>
  <c r="G196" i="41" a="1"/>
  <c r="G196" i="41" s="1"/>
  <c r="G194" i="41" a="1"/>
  <c r="G194" i="41" s="1"/>
  <c r="G192" i="41" a="1"/>
  <c r="G192" i="41" s="1"/>
  <c r="G190" i="41" a="1"/>
  <c r="G190" i="41" s="1"/>
  <c r="G188" i="41" a="1"/>
  <c r="G188" i="41" s="1"/>
  <c r="G186" i="41" a="1"/>
  <c r="G186" i="41" s="1"/>
  <c r="G184" i="41" a="1"/>
  <c r="G184" i="41" s="1"/>
  <c r="G182" i="41" a="1"/>
  <c r="G182" i="41" s="1"/>
  <c r="G180" i="41" a="1"/>
  <c r="G180" i="41" s="1"/>
  <c r="G178" i="41" a="1"/>
  <c r="G178" i="41" s="1"/>
  <c r="G176" i="41" a="1"/>
  <c r="G176" i="41" s="1"/>
  <c r="G174" i="41" a="1"/>
  <c r="G174" i="41" s="1"/>
  <c r="G172" i="41" a="1"/>
  <c r="G172" i="41" s="1"/>
  <c r="G170" i="41" a="1"/>
  <c r="G170" i="41" s="1"/>
  <c r="G168" i="41" a="1"/>
  <c r="G168" i="41" s="1"/>
  <c r="G166" i="41" a="1"/>
  <c r="G166" i="41" s="1"/>
  <c r="G164" i="41" a="1"/>
  <c r="G164" i="41" s="1"/>
  <c r="G162" i="41" a="1"/>
  <c r="G162" i="41" s="1"/>
  <c r="G160" i="41" a="1"/>
  <c r="G160" i="41" s="1"/>
  <c r="G158" i="41" a="1"/>
  <c r="G158" i="41" s="1"/>
  <c r="G156" i="41" a="1"/>
  <c r="G156" i="41" s="1"/>
  <c r="G154" i="41" a="1"/>
  <c r="G154" i="41" s="1"/>
  <c r="G152" i="41" a="1"/>
  <c r="G152" i="41" s="1"/>
  <c r="G150" i="41" a="1"/>
  <c r="G150" i="41" s="1"/>
  <c r="G148" i="41" a="1"/>
  <c r="G148" i="41" s="1"/>
  <c r="G146" i="41" a="1"/>
  <c r="G146" i="41" s="1"/>
  <c r="G144" i="41" a="1"/>
  <c r="G144" i="41" s="1"/>
  <c r="G142" i="41" a="1"/>
  <c r="G142" i="41" s="1"/>
  <c r="G140" i="41" a="1"/>
  <c r="G140" i="41" s="1"/>
  <c r="G138" i="41" a="1"/>
  <c r="G138" i="41" s="1"/>
  <c r="G136" i="41" a="1"/>
  <c r="G136" i="41" s="1"/>
  <c r="G134" i="41" a="1"/>
  <c r="G134" i="41" s="1"/>
  <c r="G132" i="41" a="1"/>
  <c r="G132" i="41" s="1"/>
  <c r="G130" i="41" a="1"/>
  <c r="G130" i="41" s="1"/>
  <c r="G128" i="41" a="1"/>
  <c r="G128" i="41" s="1"/>
  <c r="G126" i="41" a="1"/>
  <c r="G126" i="41" s="1"/>
  <c r="G24" i="41" a="1"/>
  <c r="G24" i="41" s="1"/>
  <c r="G30" i="41" a="1"/>
  <c r="G30" i="41" s="1"/>
  <c r="G32" i="41" a="1"/>
  <c r="G32" i="41" s="1"/>
  <c r="G34" i="41" a="1"/>
  <c r="G34" i="41" s="1"/>
  <c r="G36" i="41" a="1"/>
  <c r="G36" i="41" s="1"/>
  <c r="G38" i="41" a="1"/>
  <c r="G38" i="41" s="1"/>
  <c r="G45" i="41" a="1"/>
  <c r="G45" i="41" s="1"/>
  <c r="G46" i="41" a="1"/>
  <c r="G46" i="41" s="1"/>
  <c r="G48" i="41" a="1"/>
  <c r="G48" i="41" s="1"/>
  <c r="G50" i="41" a="1"/>
  <c r="G50" i="41" s="1"/>
  <c r="G55" i="41" a="1"/>
  <c r="G55" i="41" s="1"/>
  <c r="G63" i="41" a="1"/>
  <c r="G63" i="41" s="1"/>
  <c r="G71" i="41" a="1"/>
  <c r="G71" i="41" s="1"/>
  <c r="G87" i="41" a="1"/>
  <c r="G87" i="41" s="1"/>
  <c r="G8" i="41" a="1"/>
  <c r="G8" i="41" s="1"/>
  <c r="G9" i="41" a="1"/>
  <c r="G9" i="41" s="1"/>
  <c r="G67" i="41" a="1"/>
  <c r="G67" i="41" s="1"/>
  <c r="G104" i="41" a="1"/>
  <c r="G104" i="41" s="1"/>
  <c r="G106" i="41" a="1"/>
  <c r="G106" i="41" s="1"/>
  <c r="G108" i="41" a="1"/>
  <c r="G108" i="41" s="1"/>
  <c r="G110" i="41" a="1"/>
  <c r="G110" i="41" s="1"/>
  <c r="G112" i="41" a="1"/>
  <c r="G112" i="41" s="1"/>
  <c r="G114" i="41" a="1"/>
  <c r="G114" i="41" s="1"/>
  <c r="G116" i="41" a="1"/>
  <c r="G116" i="41" s="1"/>
  <c r="G118" i="41" a="1"/>
  <c r="G118" i="41" s="1"/>
  <c r="G120" i="41" a="1"/>
  <c r="G120" i="41" s="1"/>
  <c r="G122" i="41" a="1"/>
  <c r="G122" i="41" s="1"/>
  <c r="G124" i="41" a="1"/>
  <c r="G124" i="41" s="1"/>
  <c r="G20" i="41" a="1"/>
  <c r="G20" i="41" s="1"/>
  <c r="G22" i="41" a="1"/>
  <c r="G22" i="41" s="1"/>
  <c r="G26" i="41" a="1"/>
  <c r="G26" i="41" s="1"/>
  <c r="G28" i="41" a="1"/>
  <c r="G28" i="41" s="1"/>
  <c r="G41" i="41" a="1"/>
  <c r="G41" i="41" s="1"/>
  <c r="G43" i="41" a="1"/>
  <c r="G43" i="41" s="1"/>
  <c r="G47" i="41" a="1"/>
  <c r="G47" i="41" s="1"/>
  <c r="G49" i="41" a="1"/>
  <c r="G49" i="41" s="1"/>
  <c r="G53" i="41" a="1"/>
  <c r="G53" i="41" s="1"/>
  <c r="G59" i="41" a="1"/>
  <c r="G59" i="41" s="1"/>
  <c r="G86" i="41" a="1"/>
  <c r="G86" i="41" s="1"/>
  <c r="G88" i="41" a="1"/>
  <c r="G88" i="41" s="1"/>
  <c r="G10" i="41" a="1"/>
  <c r="G10" i="41" s="1"/>
  <c r="G11" i="41" a="1"/>
  <c r="G11" i="41" s="1"/>
  <c r="G12" i="41" a="1"/>
  <c r="G12" i="41" s="1"/>
  <c r="G52" i="41" a="1"/>
  <c r="G52" i="41" s="1"/>
  <c r="G54" i="41" a="1"/>
  <c r="G54" i="41" s="1"/>
  <c r="G56" i="41" a="1"/>
  <c r="G56" i="41" s="1"/>
  <c r="G58" i="41" a="1"/>
  <c r="G58" i="41" s="1"/>
  <c r="G60" i="41" a="1"/>
  <c r="G60" i="41" s="1"/>
  <c r="G62" i="41" a="1"/>
  <c r="G62" i="41" s="1"/>
  <c r="G64" i="41" a="1"/>
  <c r="G64" i="41" s="1"/>
  <c r="G70" i="41" a="1"/>
  <c r="G70" i="41" s="1"/>
  <c r="G80" i="41" a="1"/>
  <c r="G80" i="41" s="1"/>
  <c r="G81" i="41" a="1"/>
  <c r="G81" i="41" s="1"/>
  <c r="G82" i="41" a="1"/>
  <c r="G82" i="41" s="1"/>
  <c r="G83" i="41" a="1"/>
  <c r="G83" i="41" s="1"/>
  <c r="G21" i="41" a="1"/>
  <c r="G21" i="41" s="1"/>
  <c r="G23" i="41" a="1"/>
  <c r="G23" i="41" s="1"/>
  <c r="G25" i="41" a="1"/>
  <c r="G25" i="41" s="1"/>
  <c r="G27" i="41" a="1"/>
  <c r="G27" i="41" s="1"/>
  <c r="G29" i="41" a="1"/>
  <c r="G29" i="41" s="1"/>
  <c r="G31" i="41" a="1"/>
  <c r="G31" i="41" s="1"/>
  <c r="G33" i="41" a="1"/>
  <c r="G33" i="41" s="1"/>
  <c r="G35" i="41" a="1"/>
  <c r="G35" i="41" s="1"/>
  <c r="G51" i="41" a="1"/>
  <c r="G51" i="41" s="1"/>
  <c r="G61" i="41" a="1"/>
  <c r="G61" i="41" s="1"/>
  <c r="G69" i="41" a="1"/>
  <c r="G69" i="41" s="1"/>
  <c r="G13" i="41" a="1"/>
  <c r="G13" i="41" s="1"/>
  <c r="G14" i="41" a="1"/>
  <c r="G14" i="41" s="1"/>
  <c r="G15" i="41" a="1"/>
  <c r="G15" i="41" s="1"/>
  <c r="G16" i="41" a="1"/>
  <c r="G16" i="41" s="1"/>
  <c r="G17" i="41" a="1"/>
  <c r="G17" i="41" s="1"/>
  <c r="G68" i="41" a="1"/>
  <c r="G68" i="41" s="1"/>
  <c r="G84" i="41" a="1"/>
  <c r="G84" i="41" s="1"/>
  <c r="G103" i="41" a="1"/>
  <c r="G103" i="41" s="1"/>
  <c r="G105" i="41" a="1"/>
  <c r="G105" i="41" s="1"/>
  <c r="G107" i="41" a="1"/>
  <c r="G107" i="41" s="1"/>
  <c r="G109" i="41" a="1"/>
  <c r="G109" i="41" s="1"/>
  <c r="G111" i="41" a="1"/>
  <c r="G111" i="41" s="1"/>
  <c r="G113" i="41" a="1"/>
  <c r="G113" i="41" s="1"/>
  <c r="G115" i="41" a="1"/>
  <c r="G115" i="41" s="1"/>
  <c r="G117" i="41" a="1"/>
  <c r="G117" i="41" s="1"/>
  <c r="G119" i="41" a="1"/>
  <c r="G119" i="41" s="1"/>
  <c r="G121" i="41" a="1"/>
  <c r="G121" i="41" s="1"/>
  <c r="G123" i="41" a="1"/>
  <c r="G123" i="41" s="1"/>
  <c r="N34" i="40" a="1"/>
  <c r="N34" i="40" s="1"/>
  <c r="N46" i="40" a="1"/>
  <c r="N46" i="40" s="1"/>
  <c r="N47" i="40" a="1"/>
  <c r="N47" i="40" s="1"/>
  <c r="N48" i="40" a="1"/>
  <c r="N48" i="40" s="1"/>
  <c r="N45" i="40" a="1"/>
  <c r="N45" i="40" s="1"/>
  <c r="N41" i="40" a="1"/>
  <c r="N41" i="40" s="1"/>
  <c r="N37" i="40" a="1"/>
  <c r="N37" i="40" s="1"/>
  <c r="N44" i="40" a="1"/>
  <c r="N44" i="40" s="1"/>
  <c r="N40" i="40" a="1"/>
  <c r="N40" i="40" s="1"/>
  <c r="N36" i="40" a="1"/>
  <c r="N36" i="40" s="1"/>
  <c r="N43" i="40" a="1"/>
  <c r="N43" i="40" s="1"/>
  <c r="N39" i="40" a="1"/>
  <c r="N39" i="40" s="1"/>
  <c r="N35" i="40" a="1"/>
  <c r="N35" i="40" s="1"/>
  <c r="N42" i="40" a="1"/>
  <c r="N42" i="40" s="1"/>
  <c r="N38" i="40" a="1"/>
  <c r="N38" i="40" s="1"/>
  <c r="N18" i="40" a="1"/>
  <c r="N18" i="40" s="1"/>
  <c r="G19" i="40" a="1"/>
  <c r="G19" i="40" s="1"/>
  <c r="G18" i="40" a="1"/>
  <c r="G18" i="40" s="1"/>
  <c r="G20" i="40" a="1"/>
  <c r="G20" i="40" s="1"/>
  <c r="G22" i="40" a="1"/>
  <c r="G22" i="40" s="1"/>
  <c r="G24" i="40" a="1"/>
  <c r="G24" i="40" s="1"/>
  <c r="G26" i="40" a="1"/>
  <c r="G26" i="40" s="1"/>
  <c r="N27" i="40" a="1"/>
  <c r="N27" i="40" s="1"/>
  <c r="G29" i="40" a="1"/>
  <c r="G29" i="40" s="1"/>
  <c r="N30" i="40" a="1"/>
  <c r="N30" i="40" s="1"/>
  <c r="G32" i="40" a="1"/>
  <c r="G32" i="40" s="1"/>
  <c r="G10" i="40" a="1"/>
  <c r="G10" i="40" s="1"/>
  <c r="N10" i="40" a="1"/>
  <c r="N10" i="40" s="1"/>
  <c r="G11" i="40" a="1"/>
  <c r="G11" i="40" s="1"/>
  <c r="N11" i="40" a="1"/>
  <c r="N11" i="40" s="1"/>
  <c r="G12" i="40" a="1"/>
  <c r="G12" i="40" s="1"/>
  <c r="N12" i="40" a="1"/>
  <c r="N12" i="40" s="1"/>
  <c r="N20" i="40" a="1"/>
  <c r="N20" i="40" s="1"/>
  <c r="N22" i="40" a="1"/>
  <c r="N22" i="40" s="1"/>
  <c r="N24" i="40" a="1"/>
  <c r="N24" i="40" s="1"/>
  <c r="G13" i="40" a="1"/>
  <c r="G13" i="40" s="1"/>
  <c r="N13" i="40" a="1"/>
  <c r="N13" i="40" s="1"/>
  <c r="G14" i="40" a="1"/>
  <c r="G14" i="40" s="1"/>
  <c r="N14" i="40" a="1"/>
  <c r="N14" i="40" s="1"/>
  <c r="G15" i="40" a="1"/>
  <c r="G15" i="40" s="1"/>
  <c r="N15" i="40" a="1"/>
  <c r="N15" i="40" s="1"/>
  <c r="G16" i="40" a="1"/>
  <c r="G16" i="40" s="1"/>
  <c r="N16" i="40" a="1"/>
  <c r="N16" i="40" s="1"/>
  <c r="G17" i="40" a="1"/>
  <c r="G17" i="40" s="1"/>
  <c r="N17" i="40" a="1"/>
  <c r="N17" i="40" s="1"/>
  <c r="G36" i="40" a="1"/>
  <c r="G36" i="40" s="1"/>
  <c r="G38" i="40" a="1"/>
  <c r="G38" i="40" s="1"/>
  <c r="G40" i="40" a="1"/>
  <c r="G40" i="40" s="1"/>
  <c r="G42" i="40" a="1"/>
  <c r="G42" i="40" s="1"/>
  <c r="G44" i="40" a="1"/>
  <c r="G44" i="40" s="1"/>
  <c r="G46" i="40" a="1"/>
  <c r="G46" i="40" s="1"/>
  <c r="G21" i="40" a="1"/>
  <c r="G21" i="40" s="1"/>
  <c r="G23" i="40" a="1"/>
  <c r="G23" i="40" s="1"/>
  <c r="G25" i="40" a="1"/>
  <c r="G25" i="40" s="1"/>
  <c r="N26" i="40" a="1"/>
  <c r="N26" i="40" s="1"/>
  <c r="G28" i="40" a="1"/>
  <c r="G28" i="40" s="1"/>
  <c r="N29" i="40" a="1"/>
  <c r="N29" i="40" s="1"/>
  <c r="G31" i="40" a="1"/>
  <c r="G31" i="40" s="1"/>
  <c r="N32" i="40" a="1"/>
  <c r="N32" i="40" s="1"/>
  <c r="N33" i="40" a="1"/>
  <c r="N33" i="40" s="1"/>
  <c r="G34" i="40" a="1"/>
  <c r="G34" i="40" s="1"/>
  <c r="G35" i="40" a="1"/>
  <c r="G35" i="40" s="1"/>
  <c r="N19" i="40" a="1"/>
  <c r="N19" i="40" s="1"/>
  <c r="N21" i="40" a="1"/>
  <c r="N21" i="40" s="1"/>
  <c r="N23" i="40" a="1"/>
  <c r="N23" i="40" s="1"/>
  <c r="N25" i="40" a="1"/>
  <c r="N25" i="40" s="1"/>
  <c r="G27" i="40" a="1"/>
  <c r="G27" i="40" s="1"/>
  <c r="N28" i="40" a="1"/>
  <c r="N28" i="40" s="1"/>
  <c r="G30" i="40" a="1"/>
  <c r="G30" i="40" s="1"/>
  <c r="N31" i="40" a="1"/>
  <c r="N31" i="40" s="1"/>
  <c r="G33" i="40" a="1"/>
  <c r="G33" i="40" s="1"/>
  <c r="G7" i="40" a="1"/>
  <c r="G7" i="40" s="1"/>
  <c r="N7" i="40" a="1"/>
  <c r="N7" i="40" s="1"/>
  <c r="G8" i="40" a="1"/>
  <c r="G8" i="40" s="1"/>
  <c r="N8" i="40" a="1"/>
  <c r="N8" i="40" s="1"/>
  <c r="G9" i="40" a="1"/>
  <c r="G9" i="40" s="1"/>
  <c r="N9" i="40" a="1"/>
  <c r="N9" i="40" s="1"/>
  <c r="G37" i="40" a="1"/>
  <c r="G37" i="40" s="1"/>
  <c r="G39" i="40" a="1"/>
  <c r="G39" i="40" s="1"/>
  <c r="G41" i="40" a="1"/>
  <c r="G41" i="40" s="1"/>
  <c r="G43" i="40" a="1"/>
  <c r="G43" i="40" s="1"/>
  <c r="G45" i="40" a="1"/>
  <c r="G45" i="40" s="1"/>
  <c r="G47" i="40" a="1"/>
  <c r="G47" i="40" s="1"/>
  <c r="BE7" i="26" a="1"/>
  <c r="BE7" i="26" s="1"/>
  <c r="G7" i="21" a="1"/>
  <c r="G7" i="2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<sst xmlns="http://schemas.openxmlformats.org/spreadsheetml/2006/main" count="67331" uniqueCount="850">
  <si>
    <t xml:space="preserve">HLA II Allele Frequencies for Canadian Populations of Various Sample Sizes </t>
  </si>
  <si>
    <t xml:space="preserve">Only non-zero frequency alleles were considered. 2-digit alleles data were deleted. </t>
  </si>
  <si>
    <t>Allele</t>
  </si>
  <si>
    <t>Population</t>
  </si>
  <si>
    <t>Allele frequency</t>
  </si>
  <si>
    <t>Sample size</t>
  </si>
  <si>
    <t>DQA1*01:01</t>
  </si>
  <si>
    <t>Canada British Columbia Athabaskan</t>
  </si>
  <si>
    <t>DQA1*02:01</t>
  </si>
  <si>
    <t>DQA1*03:01</t>
  </si>
  <si>
    <t>DQA1*04:01</t>
  </si>
  <si>
    <t>DQA1*05:01</t>
  </si>
  <si>
    <t>DQB1*02:01</t>
  </si>
  <si>
    <t>DQB1*03:01</t>
  </si>
  <si>
    <t>DQB1*03:02</t>
  </si>
  <si>
    <t>DQB1*03:03:02</t>
  </si>
  <si>
    <t>DQB1*04:02</t>
  </si>
  <si>
    <t>DQB1*05:01</t>
  </si>
  <si>
    <t>DQB1*05:03:01</t>
  </si>
  <si>
    <t>DRB1*01:01</t>
  </si>
  <si>
    <t>Canada British Columbia Penutian</t>
  </si>
  <si>
    <t>DRB1*01:01:01</t>
  </si>
  <si>
    <t>Canada Chipewyan NA-DHS_2 (G)</t>
  </si>
  <si>
    <t>Canada Ojibwa NA-DHS_4 (G)</t>
  </si>
  <si>
    <t>DRB1*03:01</t>
  </si>
  <si>
    <t>DRB1*03:01:01</t>
  </si>
  <si>
    <t>Canada Cree NA-DHS_3 (G)</t>
  </si>
  <si>
    <t>DRB1*04:01</t>
  </si>
  <si>
    <t>DRB1*04:01:01</t>
  </si>
  <si>
    <t>DRB1*04:03</t>
  </si>
  <si>
    <t>DRB1*04:03:01</t>
  </si>
  <si>
    <t>DRB1*04:04</t>
  </si>
  <si>
    <t>DRB1*04:05</t>
  </si>
  <si>
    <t>DRB1*04:07</t>
  </si>
  <si>
    <t>DRB1*04:07:01</t>
  </si>
  <si>
    <t>DRB1*04:08</t>
  </si>
  <si>
    <t>DRB1*04:10</t>
  </si>
  <si>
    <t>DRB1*07:01:01</t>
  </si>
  <si>
    <t>DRB1*08:02</t>
  </si>
  <si>
    <t>DRB1*08:02:01</t>
  </si>
  <si>
    <t>DRB1*08:04:01</t>
  </si>
  <si>
    <t>DRB1*08:11</t>
  </si>
  <si>
    <t>DRB1*09:01:02</t>
  </si>
  <si>
    <t>DRB1*11:01</t>
  </si>
  <si>
    <t>DRB1*11:01:01</t>
  </si>
  <si>
    <t>DRB1*11:02:01</t>
  </si>
  <si>
    <t>DRB1*11:03</t>
  </si>
  <si>
    <t>DRB1*11:04:01</t>
  </si>
  <si>
    <t>DRB1*12:01</t>
  </si>
  <si>
    <t>DRB1*13:01</t>
  </si>
  <si>
    <t>DRB1*13:01:01</t>
  </si>
  <si>
    <t>DRB1*13:02</t>
  </si>
  <si>
    <t>DRB1*13:04</t>
  </si>
  <si>
    <t>DRB1*13:05</t>
  </si>
  <si>
    <t>DRB1*14:01</t>
  </si>
  <si>
    <t>DRB1*14:01:01</t>
  </si>
  <si>
    <t>DRB1*14:02</t>
  </si>
  <si>
    <t>DRB1*15:01</t>
  </si>
  <si>
    <t>DRB1*15:01:01</t>
  </si>
  <si>
    <t>DRB1*15:02</t>
  </si>
  <si>
    <t>DRB1*15:02:01</t>
  </si>
  <si>
    <t>DRB1*16:01</t>
  </si>
  <si>
    <t>DRB1*16:01:01</t>
  </si>
  <si>
    <t>DRB1*16:02:01</t>
  </si>
  <si>
    <t xml:space="preserve">HLA II Allele Frequencies for United States Populations of Various Sample Sizes </t>
  </si>
  <si>
    <t>DPA1*01:03</t>
  </si>
  <si>
    <t>USA Arizona Pima</t>
  </si>
  <si>
    <t>USA Arizona Pima pop2</t>
  </si>
  <si>
    <t>DPA1*01:03:01</t>
  </si>
  <si>
    <t>USA Arizona Gila River Pima</t>
  </si>
  <si>
    <t>DPA1*01:04</t>
  </si>
  <si>
    <t>DPA1*02:01:01</t>
  </si>
  <si>
    <t>DPA1*02:01:02</t>
  </si>
  <si>
    <t>DPA1*02:01:06</t>
  </si>
  <si>
    <t>DPA1*02:01:07</t>
  </si>
  <si>
    <t>DPA1*02:01:08</t>
  </si>
  <si>
    <t>DPA1*02:02:01</t>
  </si>
  <si>
    <t>DPA1*02:02:02</t>
  </si>
  <si>
    <t>DPA1*02:06</t>
  </si>
  <si>
    <t>DPA1*02:07:01</t>
  </si>
  <si>
    <t>DPA1*03:01</t>
  </si>
  <si>
    <t>DPB1*01:01</t>
  </si>
  <si>
    <t>USA South Dakota Sioux</t>
  </si>
  <si>
    <t>USA Mexican American Mestizo pop 2</t>
  </si>
  <si>
    <t>USA San Francisco Caucasian</t>
  </si>
  <si>
    <t>USA Caucasian pop 5</t>
  </si>
  <si>
    <t>USA San Diego</t>
  </si>
  <si>
    <t>USA Minnesota Olmsted</t>
  </si>
  <si>
    <t>USA Hawaii</t>
  </si>
  <si>
    <t>USA African American pop 7</t>
  </si>
  <si>
    <t>USA Philippines</t>
  </si>
  <si>
    <t>DPB1*01:01:01</t>
  </si>
  <si>
    <t>DPB1*02:01</t>
  </si>
  <si>
    <t>USA New Mexico Canoncito Navajo</t>
  </si>
  <si>
    <t>DPB1*02:01:02</t>
  </si>
  <si>
    <t>DPB1*02:01:04</t>
  </si>
  <si>
    <t>DPB1*02:01:19</t>
  </si>
  <si>
    <t>DPB1*02:02</t>
  </si>
  <si>
    <t>DPB1*02:02:01</t>
  </si>
  <si>
    <t>DPB1*03:01</t>
  </si>
  <si>
    <t>USA New Mexico Zuni</t>
  </si>
  <si>
    <t>DPB1*03:01:01</t>
  </si>
  <si>
    <t>DPB1*04:01</t>
  </si>
  <si>
    <t>DPB1*04:01:01</t>
  </si>
  <si>
    <t>DPB1*04:01:30</t>
  </si>
  <si>
    <t>DPB1*04:02</t>
  </si>
  <si>
    <t>DPB1*04:02:01</t>
  </si>
  <si>
    <t>DPB1*05:01</t>
  </si>
  <si>
    <t>DPB1*05:01:01</t>
  </si>
  <si>
    <t>DPB1*06:01</t>
  </si>
  <si>
    <t>DPB1*09:01</t>
  </si>
  <si>
    <t>DPB1*09:01:01</t>
  </si>
  <si>
    <t>DPB1*10:01</t>
  </si>
  <si>
    <t>DPB1*10:01:01</t>
  </si>
  <si>
    <t>DPB1*104:01</t>
  </si>
  <si>
    <t>DPB1*104:01:01</t>
  </si>
  <si>
    <t>DPB1*105:01</t>
  </si>
  <si>
    <t>DPB1*105:01:01</t>
  </si>
  <si>
    <t>DPB1*107:01</t>
  </si>
  <si>
    <t>DPB1*108:01</t>
  </si>
  <si>
    <t>DPB1*11:01</t>
  </si>
  <si>
    <t>DPB1*11:01:01</t>
  </si>
  <si>
    <t>DPB1*113:01</t>
  </si>
  <si>
    <t>DPB1*123:01</t>
  </si>
  <si>
    <t>USA NMDP Black South or Central American</t>
  </si>
  <si>
    <t>DPB1*124:01:01</t>
  </si>
  <si>
    <t>DPB1*126:01</t>
  </si>
  <si>
    <t>DPB1*129:01</t>
  </si>
  <si>
    <t>DPB1*13:01</t>
  </si>
  <si>
    <t>DPB1*13:01:01</t>
  </si>
  <si>
    <t>DPB1*131:01</t>
  </si>
  <si>
    <t>DPB1*14:01</t>
  </si>
  <si>
    <t>DPB1*14:01:01</t>
  </si>
  <si>
    <t>DPB1*141:01</t>
  </si>
  <si>
    <t>DPB1*143:01</t>
  </si>
  <si>
    <t>DPB1*147:01</t>
  </si>
  <si>
    <t>DPB1*15:01</t>
  </si>
  <si>
    <t>DPB1*15:01:01</t>
  </si>
  <si>
    <t>DPB1*158:01</t>
  </si>
  <si>
    <t>DPB1*16:01</t>
  </si>
  <si>
    <t>DPB1*16:01:01</t>
  </si>
  <si>
    <t>DPB1*164:01</t>
  </si>
  <si>
    <t>DPB1*17:01</t>
  </si>
  <si>
    <t>DPB1*17:01:01</t>
  </si>
  <si>
    <t>DPB1*18:01</t>
  </si>
  <si>
    <t>DPB1*188:01</t>
  </si>
  <si>
    <t>DPB1*19:01</t>
  </si>
  <si>
    <t>DPB1*196:01</t>
  </si>
  <si>
    <t>DPB1*20:01</t>
  </si>
  <si>
    <t>DPB1*20:01:01</t>
  </si>
  <si>
    <t>DPB1*202:01</t>
  </si>
  <si>
    <t>DPB1*21:01</t>
  </si>
  <si>
    <t>DPB1*210:01</t>
  </si>
  <si>
    <t>DPB1*23:01</t>
  </si>
  <si>
    <t>DPB1*26:01</t>
  </si>
  <si>
    <t>DPB1*27:01</t>
  </si>
  <si>
    <t>DPB1*271:01</t>
  </si>
  <si>
    <t>DPB1*29:01</t>
  </si>
  <si>
    <t>DPB1*294:01</t>
  </si>
  <si>
    <t>DPB1*30:01</t>
  </si>
  <si>
    <t>DPB1*31:01</t>
  </si>
  <si>
    <t>DPB1*33:01</t>
  </si>
  <si>
    <t>DPB1*35:01</t>
  </si>
  <si>
    <t>DPB1*35:01:01</t>
  </si>
  <si>
    <t>DPB1*350:01</t>
  </si>
  <si>
    <t>DPB1*351:01</t>
  </si>
  <si>
    <t>DPB1*36:01</t>
  </si>
  <si>
    <t>DPB1*38:01</t>
  </si>
  <si>
    <t>DPB1*39:01</t>
  </si>
  <si>
    <t>DPB1*40:01</t>
  </si>
  <si>
    <t>DPB1*416:01:01</t>
  </si>
  <si>
    <t>DPB1*417:01</t>
  </si>
  <si>
    <t>DPB1*463:01:01</t>
  </si>
  <si>
    <t>DPB1*48:01</t>
  </si>
  <si>
    <t>DPB1*49:01</t>
  </si>
  <si>
    <t>DPB1*508:01</t>
  </si>
  <si>
    <t>DPB1*51:01</t>
  </si>
  <si>
    <t>DPB1*52:01</t>
  </si>
  <si>
    <t>DPB1*535:01</t>
  </si>
  <si>
    <t>DPB1*55:01</t>
  </si>
  <si>
    <t>DPB1*55:01:01</t>
  </si>
  <si>
    <t>DPB1*57:01</t>
  </si>
  <si>
    <t>DPB1*620:01</t>
  </si>
  <si>
    <t>DPB1*65:01</t>
  </si>
  <si>
    <t>DPB1*651:01</t>
  </si>
  <si>
    <t>DPB1*66:01</t>
  </si>
  <si>
    <t>DPB1*72:01</t>
  </si>
  <si>
    <t>DPB1*78:01</t>
  </si>
  <si>
    <t>DPB1*85:01</t>
  </si>
  <si>
    <t>USA African American Bethesda</t>
  </si>
  <si>
    <t>USA Caucasian Bethesda</t>
  </si>
  <si>
    <t>DQA1*01:01:01</t>
  </si>
  <si>
    <t>DQA1*01:01:02</t>
  </si>
  <si>
    <t>DQA1*01:02</t>
  </si>
  <si>
    <t>USA Arizona Gila River Amerindian</t>
  </si>
  <si>
    <t>DQA1*01:02:01</t>
  </si>
  <si>
    <t>DQA1*01:03</t>
  </si>
  <si>
    <t>DQA1*01:03:01</t>
  </si>
  <si>
    <t>DQA1*01:04</t>
  </si>
  <si>
    <t>DQA1*01:04:01</t>
  </si>
  <si>
    <t>DQA1*01:05</t>
  </si>
  <si>
    <t>DQA1*01:05:01</t>
  </si>
  <si>
    <t>DQA1*01:05:02</t>
  </si>
  <si>
    <t>DQA1*01:06</t>
  </si>
  <si>
    <t>DQA1*02:01:01</t>
  </si>
  <si>
    <t>DQA1*03:01:01</t>
  </si>
  <si>
    <t>DQA1*03:02</t>
  </si>
  <si>
    <t>DQA1*03:02:01</t>
  </si>
  <si>
    <t>DQA1*03:03</t>
  </si>
  <si>
    <t>DQA1*03:03:01</t>
  </si>
  <si>
    <t>DQA1*04:01:01</t>
  </si>
  <si>
    <t>DQA1*04:01:02</t>
  </si>
  <si>
    <t>DQA1*04:02</t>
  </si>
  <si>
    <t>DQA1*05:01:01</t>
  </si>
  <si>
    <t>DQA1*05:01:02</t>
  </si>
  <si>
    <t>DQA1*05:02</t>
  </si>
  <si>
    <t>DQA1*05:03</t>
  </si>
  <si>
    <t>DQA1*05:03:01</t>
  </si>
  <si>
    <t>DQA1*05:05</t>
  </si>
  <si>
    <t>DQA1*05:05:01</t>
  </si>
  <si>
    <t>DQA1*05:08</t>
  </si>
  <si>
    <t>DQA1*05:09</t>
  </si>
  <si>
    <t>DQA1*05:10</t>
  </si>
  <si>
    <t>DQA1*06:01</t>
  </si>
  <si>
    <t>DQA1*06:02</t>
  </si>
  <si>
    <t>USA Alaska Yupik</t>
  </si>
  <si>
    <t>USA South Texas Hispanic</t>
  </si>
  <si>
    <t>USA Philadelphia Caucasian</t>
  </si>
  <si>
    <t>USA NMDP Hawaiian or other Pacific Islander</t>
  </si>
  <si>
    <t>USA NMDP Vietnamese</t>
  </si>
  <si>
    <t>USA Asian pop 2</t>
  </si>
  <si>
    <t>USA San Antonio Caucasian</t>
  </si>
  <si>
    <t>USA NMDP Alaska Native or Aleut</t>
  </si>
  <si>
    <t>USA NMDP Hispanic South or Central American</t>
  </si>
  <si>
    <t>USA NMDP American Indian South or Central America</t>
  </si>
  <si>
    <t>USA Hispanic pop 2</t>
  </si>
  <si>
    <t>USA NMDP Caribean Indian</t>
  </si>
  <si>
    <t>USA African American pop 4</t>
  </si>
  <si>
    <t>USA Southern California Mestizo</t>
  </si>
  <si>
    <t>DQB1*02:01:01</t>
  </si>
  <si>
    <t>DQB1*02:01:02</t>
  </si>
  <si>
    <t>DQB1*02:01:03</t>
  </si>
  <si>
    <t>DQB1*02:01:08</t>
  </si>
  <si>
    <t>DQB1*02:01:10</t>
  </si>
  <si>
    <t>DQB1*02:02</t>
  </si>
  <si>
    <t>USA South Dakota Lakota Sioux</t>
  </si>
  <si>
    <t>DQB1*02:02:01</t>
  </si>
  <si>
    <t>DQB1*02:02:03</t>
  </si>
  <si>
    <t>DQB1*02:03</t>
  </si>
  <si>
    <t>DQB1*02:06</t>
  </si>
  <si>
    <t>DQB1*02:12</t>
  </si>
  <si>
    <t>DQB1*02:48</t>
  </si>
  <si>
    <t>USA Southeast African American</t>
  </si>
  <si>
    <t>DQB1*03:01:01</t>
  </si>
  <si>
    <t>DQB1*03:01:05</t>
  </si>
  <si>
    <t>DQB1*03:01:06</t>
  </si>
  <si>
    <t>DQB1*03:01:07</t>
  </si>
  <si>
    <t>DQB1*03:01:08</t>
  </si>
  <si>
    <t>DQB1*03:01:13</t>
  </si>
  <si>
    <t>DQB1*03:01:14</t>
  </si>
  <si>
    <t>DQB1*03:01:18</t>
  </si>
  <si>
    <t>DQB1*03:01:21</t>
  </si>
  <si>
    <t>DQB1*03:01:22</t>
  </si>
  <si>
    <t>DQB1*03:01:24</t>
  </si>
  <si>
    <t>DQB1*03:01:26</t>
  </si>
  <si>
    <t>DQB1*03:01:27</t>
  </si>
  <si>
    <t>DQB1*03:01:28</t>
  </si>
  <si>
    <t>DQB1*03:01:32</t>
  </si>
  <si>
    <t>DQB1*03:01:33</t>
  </si>
  <si>
    <t>DQB1*03:01:34</t>
  </si>
  <si>
    <t>DQB1*03:01:38</t>
  </si>
  <si>
    <t>DQB1*03:02:01</t>
  </si>
  <si>
    <t>DQB1*03:02:08</t>
  </si>
  <si>
    <t>DQB1*03:02:15</t>
  </si>
  <si>
    <t>DQB1*03:02:17</t>
  </si>
  <si>
    <t>DQB1*03:03</t>
  </si>
  <si>
    <t>DQB1*03:03:06</t>
  </si>
  <si>
    <t>DQB1*03:04</t>
  </si>
  <si>
    <t>DQB1*03:04:01</t>
  </si>
  <si>
    <t>DQB1*03:04:03</t>
  </si>
  <si>
    <t>DQB1*03:05</t>
  </si>
  <si>
    <t>DQB1*03:05:02</t>
  </si>
  <si>
    <t>DQB1*03:10</t>
  </si>
  <si>
    <t>DQB1*03:10:01</t>
  </si>
  <si>
    <t>DQB1*03:10:02</t>
  </si>
  <si>
    <t>DQB1*03:104</t>
  </si>
  <si>
    <t>DQB1*03:105</t>
  </si>
  <si>
    <t>DQB1*03:108</t>
  </si>
  <si>
    <t>DQB1*03:109</t>
  </si>
  <si>
    <t>DQB1*03:113</t>
  </si>
  <si>
    <t>DQB1*03:114</t>
  </si>
  <si>
    <t>DQB1*03:118N</t>
  </si>
  <si>
    <t>DQB1*03:119</t>
  </si>
  <si>
    <t>DQB1*03:120</t>
  </si>
  <si>
    <t>DQB1*03:121</t>
  </si>
  <si>
    <t>DQB1*03:129</t>
  </si>
  <si>
    <t>DQB1*03:13</t>
  </si>
  <si>
    <t>DQB1*03:131</t>
  </si>
  <si>
    <t>DQB1*03:132</t>
  </si>
  <si>
    <t>DQB1*03:133</t>
  </si>
  <si>
    <t>DQB1*03:134</t>
  </si>
  <si>
    <t>DQB1*03:135</t>
  </si>
  <si>
    <t>DQB1*03:138</t>
  </si>
  <si>
    <t>DQB1*03:139</t>
  </si>
  <si>
    <t>DQB1*03:14:02</t>
  </si>
  <si>
    <t>DQB1*03:142</t>
  </si>
  <si>
    <t>DQB1*03:147</t>
  </si>
  <si>
    <t>DQB1*03:154</t>
  </si>
  <si>
    <t>DQB1*03:157</t>
  </si>
  <si>
    <t>DQB1*03:158</t>
  </si>
  <si>
    <t>DQB1*03:16</t>
  </si>
  <si>
    <t>DQB1*03:163</t>
  </si>
  <si>
    <t>DQB1*03:166</t>
  </si>
  <si>
    <t>DQB1*03:167</t>
  </si>
  <si>
    <t>DQB1*03:172</t>
  </si>
  <si>
    <t>DQB1*03:180</t>
  </si>
  <si>
    <t>DQB1*03:184</t>
  </si>
  <si>
    <t>DQB1*03:185</t>
  </si>
  <si>
    <t>DQB1*03:186</t>
  </si>
  <si>
    <t>DQB1*03:188</t>
  </si>
  <si>
    <t>DQB1*03:19</t>
  </si>
  <si>
    <t>DQB1*03:19:01</t>
  </si>
  <si>
    <t>DQB1*03:194</t>
  </si>
  <si>
    <t>DQB1*03:195</t>
  </si>
  <si>
    <t>DQB1*03:197Q</t>
  </si>
  <si>
    <t>DQB1*03:201</t>
  </si>
  <si>
    <t>DQB1*03:207</t>
  </si>
  <si>
    <t>DQB1*03:208</t>
  </si>
  <si>
    <t>DQB1*03:22</t>
  </si>
  <si>
    <t>DQB1*03:231</t>
  </si>
  <si>
    <t>DQB1*03:232</t>
  </si>
  <si>
    <t>DQB1*03:235</t>
  </si>
  <si>
    <t>DQB1*03:241</t>
  </si>
  <si>
    <t>DQB1*03:242</t>
  </si>
  <si>
    <t>DQB1*03:25</t>
  </si>
  <si>
    <t>DQB1*03:251</t>
  </si>
  <si>
    <t>DQB1*03:254</t>
  </si>
  <si>
    <t>DQB1*03:264</t>
  </si>
  <si>
    <t>DQB1*03:265</t>
  </si>
  <si>
    <t>DQB1*03:27</t>
  </si>
  <si>
    <t>DQB1*03:28</t>
  </si>
  <si>
    <t>DQB1*03:29</t>
  </si>
  <si>
    <t>DQB1*03:31</t>
  </si>
  <si>
    <t>DQB1*03:47</t>
  </si>
  <si>
    <t>DQB1*03:52</t>
  </si>
  <si>
    <t>DQB1*03:62</t>
  </si>
  <si>
    <t>DQB1*03:68</t>
  </si>
  <si>
    <t>DQB1*03:69</t>
  </si>
  <si>
    <t>DQB1*03:72</t>
  </si>
  <si>
    <t>DQB1*03:75</t>
  </si>
  <si>
    <t>DQB1*03:82</t>
  </si>
  <si>
    <t>DQB1*03:87</t>
  </si>
  <si>
    <t>DQB1*03:96</t>
  </si>
  <si>
    <t>DQB1*04:01</t>
  </si>
  <si>
    <t>DQB1*04:02:01</t>
  </si>
  <si>
    <t>DQB1*04:02:02</t>
  </si>
  <si>
    <t>DQB1*04:02:06</t>
  </si>
  <si>
    <t>DQB1*04:02:08</t>
  </si>
  <si>
    <t>DQB1*04:04</t>
  </si>
  <si>
    <t>DQB1*04:08</t>
  </si>
  <si>
    <t>DQB1*04:22</t>
  </si>
  <si>
    <t>DQB1*04:23</t>
  </si>
  <si>
    <t>DQB1*04:34</t>
  </si>
  <si>
    <t>DQB1*04:36N</t>
  </si>
  <si>
    <t>DQB1*05:01:01</t>
  </si>
  <si>
    <t>DQB1*05:02</t>
  </si>
  <si>
    <t>DQB1*05:02:01</t>
  </si>
  <si>
    <t>DQB1*05:03</t>
  </si>
  <si>
    <t>DQB1*05:04</t>
  </si>
  <si>
    <t>DQB1*05:05</t>
  </si>
  <si>
    <t>DQB1*05:11</t>
  </si>
  <si>
    <t>DQB1*05:24</t>
  </si>
  <si>
    <t>DQB1*05:28</t>
  </si>
  <si>
    <t>DQB1*05:37</t>
  </si>
  <si>
    <t>DQB1*05:46</t>
  </si>
  <si>
    <t>DQB1*06:01</t>
  </si>
  <si>
    <t>DQB1*06:01:01</t>
  </si>
  <si>
    <t>DQB1*06:01:03</t>
  </si>
  <si>
    <t>DQB1*06:02</t>
  </si>
  <si>
    <t>DQB1*06:02:01</t>
  </si>
  <si>
    <t>DQB1*06:02:05</t>
  </si>
  <si>
    <t>DQB1*06:02:10</t>
  </si>
  <si>
    <t>DQB1*06:02:13</t>
  </si>
  <si>
    <t>DQB1*06:02:23</t>
  </si>
  <si>
    <t>DQB1*06:03</t>
  </si>
  <si>
    <t>DQB1*06:03:01</t>
  </si>
  <si>
    <t>DQB1*06:03:27</t>
  </si>
  <si>
    <t>DQB1*06:04</t>
  </si>
  <si>
    <t>DQB1*06:04:01</t>
  </si>
  <si>
    <t>DQB1*06:05</t>
  </si>
  <si>
    <t>DQB1*06:08</t>
  </si>
  <si>
    <t>DQB1*06:09</t>
  </si>
  <si>
    <t>DQB1*06:09:01</t>
  </si>
  <si>
    <t>DQB1*06:10</t>
  </si>
  <si>
    <t>DQB1*06:11</t>
  </si>
  <si>
    <t>DQB1*06:11:01</t>
  </si>
  <si>
    <t>DQB1*06:14</t>
  </si>
  <si>
    <t>DQB1*06:14:01</t>
  </si>
  <si>
    <t>USA NMDP Filipino</t>
  </si>
  <si>
    <t>USA NMDP Chinese</t>
  </si>
  <si>
    <t>USA NMDP African</t>
  </si>
  <si>
    <t>USA Colorado Univ Cord Blood Bank African American</t>
  </si>
  <si>
    <t>USA NMDP Caribean Black</t>
  </si>
  <si>
    <t>USA NMDP Southeast Asian</t>
  </si>
  <si>
    <t>USA NMDP African American pop 2</t>
  </si>
  <si>
    <t>USA NMDP South Asian Indian</t>
  </si>
  <si>
    <t>USA Colorado Univ Cord Blood Bank Hispanic</t>
  </si>
  <si>
    <t>USA Colorado Univ Cord Blood Bank Asian</t>
  </si>
  <si>
    <t>USA NMDP Mexican or Chicano</t>
  </si>
  <si>
    <t>USA NMDP Middle Eastern or North Coast of Africa</t>
  </si>
  <si>
    <t>USA NMDP Caribean Hispanic</t>
  </si>
  <si>
    <t>USA NMDP Korean</t>
  </si>
  <si>
    <t>USA NMDP Japanese</t>
  </si>
  <si>
    <t>USA NMDP North American Amerindian</t>
  </si>
  <si>
    <t>USA Mexican American Mestizo pop 3</t>
  </si>
  <si>
    <t>USA Colorado Univ Cord Blood Bank Caucasian</t>
  </si>
  <si>
    <t>USA NMDP European Caucasian</t>
  </si>
  <si>
    <t>USA Caucasian pop 4</t>
  </si>
  <si>
    <t>USA Caucasian Pittsburgh</t>
  </si>
  <si>
    <t>USA Eastern European</t>
  </si>
  <si>
    <t>USA Caucasian Houston</t>
  </si>
  <si>
    <t>USA Spain Ancestry</t>
  </si>
  <si>
    <t>USA African American pop 3</t>
  </si>
  <si>
    <t>USA Mexican American Mestizo</t>
  </si>
  <si>
    <t>USA Italy Ancestry</t>
  </si>
  <si>
    <t>USA Caucasian</t>
  </si>
  <si>
    <t>DRB1*01:01:02</t>
  </si>
  <si>
    <t>DRB1*01:02</t>
  </si>
  <si>
    <t>DRB1*01:02:01</t>
  </si>
  <si>
    <t>DRB1*01:02:02</t>
  </si>
  <si>
    <t>DRB1*01:02:08</t>
  </si>
  <si>
    <t>DRB1*01:03</t>
  </si>
  <si>
    <t>DRB1*01:04</t>
  </si>
  <si>
    <t>DRB1*01:06</t>
  </si>
  <si>
    <t>DRB1*01:10</t>
  </si>
  <si>
    <t>DRB1*01:17</t>
  </si>
  <si>
    <t>DRB1*01:18</t>
  </si>
  <si>
    <t>DRB1*01:20</t>
  </si>
  <si>
    <t>DRB1*03:01:01:01</t>
  </si>
  <si>
    <t>DRB1*03:01:04</t>
  </si>
  <si>
    <t>DRB1*03:02</t>
  </si>
  <si>
    <t>DRB1*03:02:01</t>
  </si>
  <si>
    <t>DRB1*03:03</t>
  </si>
  <si>
    <t>DRB1*03:04</t>
  </si>
  <si>
    <t>DRB1*03:05</t>
  </si>
  <si>
    <t>DRB1*03:05:02</t>
  </si>
  <si>
    <t>DRB1*03:06</t>
  </si>
  <si>
    <t>DRB1*03:07</t>
  </si>
  <si>
    <t>DRB1*03:10</t>
  </si>
  <si>
    <t>DRB1*03:15</t>
  </si>
  <si>
    <t>DRB1*03:19</t>
  </si>
  <si>
    <t>DRB1*03:41</t>
  </si>
  <si>
    <t>DRB1*03:44</t>
  </si>
  <si>
    <t>DRB1*03:45</t>
  </si>
  <si>
    <t>DRB1*03:58</t>
  </si>
  <si>
    <t>DRB1*03:67N</t>
  </si>
  <si>
    <t>DRB1*03:73</t>
  </si>
  <si>
    <t>DRB1*03:81</t>
  </si>
  <si>
    <t>DRB1*03:84</t>
  </si>
  <si>
    <t>DRB1*04:02</t>
  </si>
  <si>
    <t>DRB1*04:03:03</t>
  </si>
  <si>
    <t>DRB1*04:04:01</t>
  </si>
  <si>
    <t>DRB1*04:05:01</t>
  </si>
  <si>
    <t>DRB1*04:06</t>
  </si>
  <si>
    <t>DRB1*04:06:01</t>
  </si>
  <si>
    <t>DRB1*04:06:03</t>
  </si>
  <si>
    <t>DRB1*04:07:06</t>
  </si>
  <si>
    <t>DRB1*04:08:01</t>
  </si>
  <si>
    <t>DRB1*04:09</t>
  </si>
  <si>
    <t>DRB1*04:10:01</t>
  </si>
  <si>
    <t>DRB1*04:11</t>
  </si>
  <si>
    <t>DRB1*04:11:01</t>
  </si>
  <si>
    <t>DRB1*04:13</t>
  </si>
  <si>
    <t>DRB1*04:14</t>
  </si>
  <si>
    <t>DRB1*04:140</t>
  </si>
  <si>
    <t>DRB1*04:155</t>
  </si>
  <si>
    <t>DRB1*04:165</t>
  </si>
  <si>
    <t>DRB1*04:17</t>
  </si>
  <si>
    <t>DRB1*04:172</t>
  </si>
  <si>
    <t>DRB1*04:18</t>
  </si>
  <si>
    <t>DRB1*04:181</t>
  </si>
  <si>
    <t>DRB1*04:26</t>
  </si>
  <si>
    <t>DRB1*04:41</t>
  </si>
  <si>
    <t>DRB1*04:86</t>
  </si>
  <si>
    <t>DRB1*04:92</t>
  </si>
  <si>
    <t>DRB1*04:95</t>
  </si>
  <si>
    <t>DRB1*04:96</t>
  </si>
  <si>
    <t>DRB1*07:01</t>
  </si>
  <si>
    <t>DRB1*07:01:01:01</t>
  </si>
  <si>
    <t>DRB1*07:03</t>
  </si>
  <si>
    <t>DRB1*07:05</t>
  </si>
  <si>
    <t>DRB1*07:11</t>
  </si>
  <si>
    <t>DRB1*07:15</t>
  </si>
  <si>
    <t>DRB1*07:16</t>
  </si>
  <si>
    <t>DRB1*08:01</t>
  </si>
  <si>
    <t>DRB1*08:01:01</t>
  </si>
  <si>
    <t>DRB1*08:01:05</t>
  </si>
  <si>
    <t>DRB1*08:03</t>
  </si>
  <si>
    <t>DRB1*08:03:02</t>
  </si>
  <si>
    <t>DRB1*08:03:04</t>
  </si>
  <si>
    <t>DRB1*08:04</t>
  </si>
  <si>
    <t>DRB1*08:04:03</t>
  </si>
  <si>
    <t>DRB1*08:04:04</t>
  </si>
  <si>
    <t>DRB1*08:05</t>
  </si>
  <si>
    <t>DRB1*08:06</t>
  </si>
  <si>
    <t>DRB1*08:07</t>
  </si>
  <si>
    <t>DRB1*08:08</t>
  </si>
  <si>
    <t>DRB1*08:09</t>
  </si>
  <si>
    <t>DRB1*08:10</t>
  </si>
  <si>
    <t>DRB1*08:12</t>
  </si>
  <si>
    <t>DRB1*08:13</t>
  </si>
  <si>
    <t>DRB1*08:14</t>
  </si>
  <si>
    <t>DRB1*08:18</t>
  </si>
  <si>
    <t>DRB1*08:19</t>
  </si>
  <si>
    <t>DRB1*08:30</t>
  </si>
  <si>
    <t>DRB1*08:50</t>
  </si>
  <si>
    <t>DRB1*09:01</t>
  </si>
  <si>
    <t>DRB1*09:06</t>
  </si>
  <si>
    <t>DRB1*10:01</t>
  </si>
  <si>
    <t>DRB1*10:01:01</t>
  </si>
  <si>
    <t>DRB1*11:01:02</t>
  </si>
  <si>
    <t>DRB1*11:02</t>
  </si>
  <si>
    <t>DRB1*11:04</t>
  </si>
  <si>
    <t>DRB1*11:04:02</t>
  </si>
  <si>
    <t>DRB1*11:04:09</t>
  </si>
  <si>
    <t>DRB1*11:05</t>
  </si>
  <si>
    <t>DRB1*11:06</t>
  </si>
  <si>
    <t>DRB1*11:06:01</t>
  </si>
  <si>
    <t>DRB1*11:08</t>
  </si>
  <si>
    <t>DRB1*11:10</t>
  </si>
  <si>
    <t>DRB1*11:10:02</t>
  </si>
  <si>
    <t>DRB1*11:11</t>
  </si>
  <si>
    <t>DRB1*11:12</t>
  </si>
  <si>
    <t>DRB1*11:13</t>
  </si>
  <si>
    <t>DRB1*11:137</t>
  </si>
  <si>
    <t>DRB1*11:14</t>
  </si>
  <si>
    <t>DRB1*11:15</t>
  </si>
  <si>
    <t>DRB1*11:16</t>
  </si>
  <si>
    <t>DRB1*11:17</t>
  </si>
  <si>
    <t>DRB1*11:18</t>
  </si>
  <si>
    <t>DRB1*11:19</t>
  </si>
  <si>
    <t>DRB1*11:26</t>
  </si>
  <si>
    <t>DRB1*11:34</t>
  </si>
  <si>
    <t>DRB1*11:47</t>
  </si>
  <si>
    <t>DRB1*11:65</t>
  </si>
  <si>
    <t>DRB1*12:01:01</t>
  </si>
  <si>
    <t>DRB1*12:02</t>
  </si>
  <si>
    <t>DRB1*12:02:01</t>
  </si>
  <si>
    <t>DRB1*12:02:02</t>
  </si>
  <si>
    <t>DRB1*12:02:03</t>
  </si>
  <si>
    <t>DRB1*12:03</t>
  </si>
  <si>
    <t>DRB1*12:05</t>
  </si>
  <si>
    <t>DRB1*12:08</t>
  </si>
  <si>
    <t>DRB1*12:09</t>
  </si>
  <si>
    <t>DRB1*12:19</t>
  </si>
  <si>
    <t>DRB1*13:02:01</t>
  </si>
  <si>
    <t>DRB1*13:03</t>
  </si>
  <si>
    <t>DRB1*13:03:01</t>
  </si>
  <si>
    <t>DRB1*13:05:01</t>
  </si>
  <si>
    <t>DRB1*13:05:02</t>
  </si>
  <si>
    <t>DRB1*13:06</t>
  </si>
  <si>
    <t>DRB1*13:07</t>
  </si>
  <si>
    <t>DRB1*13:08</t>
  </si>
  <si>
    <t>DRB1*13:09</t>
  </si>
  <si>
    <t>DRB1*13:10</t>
  </si>
  <si>
    <t>DRB1*13:11</t>
  </si>
  <si>
    <t>DRB1*13:12</t>
  </si>
  <si>
    <t>DRB1*13:13</t>
  </si>
  <si>
    <t>DRB1*13:14</t>
  </si>
  <si>
    <t>DRB1*13:14:01</t>
  </si>
  <si>
    <t>DRB1*13:16</t>
  </si>
  <si>
    <t>DRB1*13:20</t>
  </si>
  <si>
    <t>DRB1*13:21</t>
  </si>
  <si>
    <t>DRB1*13:23</t>
  </si>
  <si>
    <t>DRB1*13:27</t>
  </si>
  <si>
    <t>DRB1*13:29</t>
  </si>
  <si>
    <t>DRB1*13:30</t>
  </si>
  <si>
    <t>DRB1*13:31</t>
  </si>
  <si>
    <t>DRB1*13:33</t>
  </si>
  <si>
    <t>DRB1*13:36</t>
  </si>
  <si>
    <t>DRB1*13:37</t>
  </si>
  <si>
    <t>DRB1*13:39</t>
  </si>
  <si>
    <t>DRB1*13:40</t>
  </si>
  <si>
    <t>DRB1*13:49</t>
  </si>
  <si>
    <t>DRB1*13:50</t>
  </si>
  <si>
    <t>DRB1*13:59</t>
  </si>
  <si>
    <t>DRB1*13:82</t>
  </si>
  <si>
    <t>DRB1*14:02:01</t>
  </si>
  <si>
    <t>DRB1*14:02:03</t>
  </si>
  <si>
    <t>DRB1*14:03</t>
  </si>
  <si>
    <t>DRB1*14:04</t>
  </si>
  <si>
    <t>DRB1*14:05</t>
  </si>
  <si>
    <t>DRB1*14:05:01</t>
  </si>
  <si>
    <t>DRB1*14:06</t>
  </si>
  <si>
    <t>DRB1*14:06:01</t>
  </si>
  <si>
    <t>DRB1*14:07</t>
  </si>
  <si>
    <t>DRB1*14:07:01</t>
  </si>
  <si>
    <t>DRB1*14:08</t>
  </si>
  <si>
    <t>DRB1*14:09</t>
  </si>
  <si>
    <t>DRB1*14:10</t>
  </si>
  <si>
    <t>DRB1*14:100</t>
  </si>
  <si>
    <t>DRB1*14:102</t>
  </si>
  <si>
    <t>DRB1*14:108</t>
  </si>
  <si>
    <t>DRB1*14:11</t>
  </si>
  <si>
    <t>DRB1*14:12</t>
  </si>
  <si>
    <t>DRB1*14:15</t>
  </si>
  <si>
    <t>DRB1*14:16</t>
  </si>
  <si>
    <t>DRB1*14:17</t>
  </si>
  <si>
    <t>DRB1*14:18</t>
  </si>
  <si>
    <t>DRB1*14:19</t>
  </si>
  <si>
    <t>DRB1*14:22</t>
  </si>
  <si>
    <t>DRB1*14:24</t>
  </si>
  <si>
    <t>DRB1*14:25</t>
  </si>
  <si>
    <t>DRB1*14:28</t>
  </si>
  <si>
    <t>DRB1*14:29</t>
  </si>
  <si>
    <t>DRB1*14:33</t>
  </si>
  <si>
    <t>DRB1*14:41</t>
  </si>
  <si>
    <t>DRB1*14:48</t>
  </si>
  <si>
    <t>DRB1*14:54</t>
  </si>
  <si>
    <t>DRB1*14:54:01</t>
  </si>
  <si>
    <t>DRB1*14:61</t>
  </si>
  <si>
    <t>DRB1*15:01:01:01</t>
  </si>
  <si>
    <t>DRB1*15:01:02</t>
  </si>
  <si>
    <t>DRB1*15:03</t>
  </si>
  <si>
    <t>DRB1*15:03:01</t>
  </si>
  <si>
    <t>DRB1*15:04</t>
  </si>
  <si>
    <t>DRB1*15:06</t>
  </si>
  <si>
    <t>DRB1*15:07</t>
  </si>
  <si>
    <t>DRB1*15:08</t>
  </si>
  <si>
    <t>DRB1*15:10</t>
  </si>
  <si>
    <t>DRB1*15:11</t>
  </si>
  <si>
    <t>DRB1*15:115N</t>
  </si>
  <si>
    <t>DRB1*15:13</t>
  </si>
  <si>
    <t>DRB1*15:14</t>
  </si>
  <si>
    <t>DRB1*15:23</t>
  </si>
  <si>
    <t>DRB1*16:02</t>
  </si>
  <si>
    <t>DRB1*16:02:02</t>
  </si>
  <si>
    <t>DRB1*16:05</t>
  </si>
  <si>
    <t>DRB1*16:07</t>
  </si>
  <si>
    <t>DRB1*16:09</t>
  </si>
  <si>
    <t>DRB1*16:15</t>
  </si>
  <si>
    <t>DRB1*16:41N</t>
  </si>
  <si>
    <t>HLA II Allele Frequencies for Indigenous Populations in Canada and United States</t>
  </si>
  <si>
    <t xml:space="preserve">Sample size </t>
  </si>
  <si>
    <t>HLA II Allele Frequencies for Native Populations in Canada and United States (Raw data)</t>
  </si>
  <si>
    <t>Only non-zero frequency alleles were considered</t>
  </si>
  <si>
    <t xml:space="preserve">2-digit and 6-digit alleles were removed </t>
  </si>
  <si>
    <t>USA Arizona Pima (pop 2)</t>
  </si>
  <si>
    <t>Canada BC Athabaskan</t>
  </si>
  <si>
    <t>Canada BC Penutian</t>
  </si>
  <si>
    <t xml:space="preserve">HLA II Allele Frequencies for Native Populations in Canada and United States (Merged data) </t>
  </si>
  <si>
    <t>Average allele frequency</t>
  </si>
  <si>
    <t>Allele (merged)</t>
  </si>
  <si>
    <t>DRB1*07</t>
  </si>
  <si>
    <t>DRB1*09</t>
  </si>
  <si>
    <t>(blank)</t>
  </si>
  <si>
    <t>Grand Total</t>
  </si>
  <si>
    <t>DPA1*02:01</t>
  </si>
  <si>
    <t>DPA1*02:02</t>
  </si>
  <si>
    <t>DPA1*02:07</t>
  </si>
  <si>
    <t>DPB1*124:01</t>
  </si>
  <si>
    <t>DPB1*416:01</t>
  </si>
  <si>
    <t>DPB1*463:01</t>
  </si>
  <si>
    <t>DQB1*03:14</t>
  </si>
  <si>
    <t xml:space="preserve">Weighted Average Calculations for Indigenous Populations in Canada and United States </t>
  </si>
  <si>
    <t>Calculations for the weighted average based on the sample size.</t>
  </si>
  <si>
    <t>Total</t>
  </si>
  <si>
    <t>Percentage</t>
  </si>
  <si>
    <t xml:space="preserve">Weighted average </t>
  </si>
  <si>
    <t>Weighted average</t>
  </si>
  <si>
    <t>Combination</t>
  </si>
  <si>
    <t>Allele(s)</t>
  </si>
  <si>
    <t xml:space="preserve">Coverage </t>
  </si>
  <si>
    <t>Coverage</t>
  </si>
  <si>
    <t>HLA II Allele Frequencies for Other Ethnic Groups in the United States (no data for Canada, other than Indigenous)</t>
  </si>
  <si>
    <t>USA African American (pop 7)</t>
  </si>
  <si>
    <t>USA Caucasian (pop 5)</t>
  </si>
  <si>
    <t>USA Mexican American Mestizo (pop 2)</t>
  </si>
  <si>
    <t xml:space="preserve">USA Hawaii </t>
  </si>
  <si>
    <t>USA San Francisco Caucasia</t>
  </si>
  <si>
    <t xml:space="preserve">USA San Francisco Caucasia </t>
  </si>
  <si>
    <t xml:space="preserve">USA African American (pop 7) </t>
  </si>
  <si>
    <t xml:space="preserve">USA African American Bethesda </t>
  </si>
  <si>
    <t xml:space="preserve">USA San Francisco </t>
  </si>
  <si>
    <t>USA African American (pop 4)</t>
  </si>
  <si>
    <t>USA Asian (pop 2)</t>
  </si>
  <si>
    <t>USA Hispanic (pop 2)</t>
  </si>
  <si>
    <t>USA Caucasian (pop 4)</t>
  </si>
  <si>
    <t>USA Mexican American Mestizo (pop 3)</t>
  </si>
  <si>
    <t>USA NMDP African American (pop 2)</t>
  </si>
  <si>
    <t>USA African American (pop 3)</t>
  </si>
  <si>
    <t>Average for each allele in other ethnic groups in the US (representative for North America)</t>
  </si>
  <si>
    <t>Average</t>
  </si>
  <si>
    <t>SumIFS</t>
  </si>
  <si>
    <t>African American</t>
  </si>
  <si>
    <t>Caucasoid</t>
  </si>
  <si>
    <t>Polynesian</t>
  </si>
  <si>
    <t>Asian (general)</t>
  </si>
  <si>
    <t>South Asian</t>
  </si>
  <si>
    <t>East Asian</t>
  </si>
  <si>
    <t>Southeast Asian</t>
  </si>
  <si>
    <t>Hispanic</t>
  </si>
  <si>
    <t>Mestizo</t>
  </si>
  <si>
    <t>Mixed</t>
  </si>
  <si>
    <t>Arab</t>
  </si>
  <si>
    <t>“*african*"</t>
  </si>
  <si>
    <t>"*black*"</t>
  </si>
  <si>
    <t>"*caucasian*"</t>
  </si>
  <si>
    <t>“*italy*"</t>
  </si>
  <si>
    <t>“*olmsted*"</t>
  </si>
  <si>
    <t>“*european*"</t>
  </si>
  <si>
    <t>“*hawaii*"</t>
  </si>
  <si>
    <t>“*hawaiian*"</t>
  </si>
  <si>
    <t>“*USA asian*"</t>
  </si>
  <si>
    <t>“*blood bank asian*"</t>
  </si>
  <si>
    <t>“*south asian indian*"</t>
  </si>
  <si>
    <t>“*korean*"</t>
  </si>
  <si>
    <t>“*chinese*"</t>
  </si>
  <si>
    <t>“*japanese*"</t>
  </si>
  <si>
    <t>“*southeast asian*"</t>
  </si>
  <si>
    <t>“*vietnamese*"</t>
  </si>
  <si>
    <t>“*filipino*"</t>
  </si>
  <si>
    <t>“*philippines*"</t>
  </si>
  <si>
    <t>“*hispanic*"</t>
  </si>
  <si>
    <t>“*spain*"</t>
  </si>
  <si>
    <t>“*mexican or chicano*"</t>
  </si>
  <si>
    <t>“*mestizo*"</t>
  </si>
  <si>
    <t>“*san diego*"</t>
  </si>
  <si>
    <t>“*middle eastern*"</t>
  </si>
  <si>
    <t>SumIFs</t>
  </si>
  <si>
    <t>Caucasian</t>
  </si>
  <si>
    <t>Asian (General)</t>
  </si>
  <si>
    <t>HLA II Allele Frequencies for Other Ethnic Groups in the United States (no data for Canada)</t>
  </si>
  <si>
    <t>DPB1*136</t>
  </si>
  <si>
    <t>DPB1*143</t>
  </si>
  <si>
    <t>DPB1*18</t>
  </si>
  <si>
    <t>DPB1*183</t>
  </si>
  <si>
    <t>DPB1*212</t>
  </si>
  <si>
    <t>DPB1*33</t>
  </si>
  <si>
    <t>DPB1*46</t>
  </si>
  <si>
    <t>DPB1*53</t>
  </si>
  <si>
    <t>DRB1*10</t>
  </si>
  <si>
    <t>USA OPTN African American</t>
  </si>
  <si>
    <t>USA OPTN Asian</t>
  </si>
  <si>
    <t>USA OPTN Caucasian</t>
  </si>
  <si>
    <t>USA OPTN Hispanic</t>
  </si>
  <si>
    <t>DRB1*16</t>
  </si>
  <si>
    <t>HLA II Allele Frequencies for Other Ethnic Groups in the United States (no data for Canada) (Merged data)</t>
  </si>
  <si>
    <t>Populations</t>
  </si>
  <si>
    <t>Merged List of Alleles for Each Ethnic Group in North America</t>
  </si>
  <si>
    <t>DQA1*05:01, 02:01</t>
  </si>
  <si>
    <t>DQA1*01:01, 01:02</t>
  </si>
  <si>
    <t>DPA1*01:03, 03:01</t>
  </si>
  <si>
    <t>Allele frequencies</t>
  </si>
  <si>
    <t>Data from "(Raw) Indigenous All" sheet. 6-digit alleles were converted to 4-digits.</t>
  </si>
  <si>
    <t>Data for Indigenous populations from sheets "(Raw) Canada Populations" and "(Raw) US Populations" were compiled here.</t>
  </si>
  <si>
    <t>Weighted Average Calculations for Indigenous Populations in Canada</t>
  </si>
  <si>
    <t>Indigenous Canada #1</t>
  </si>
  <si>
    <t xml:space="preserve">From the PCA analysis, two pools could be formed from the Indigenous populations in Canada using weighted averages. They are presented here.  </t>
  </si>
  <si>
    <t>Indigenous Canada #2</t>
  </si>
  <si>
    <t>Indigenous US #1</t>
  </si>
  <si>
    <t>Indigenous US #2</t>
  </si>
  <si>
    <t>Indigenous US + Canada #1</t>
  </si>
  <si>
    <t>Indigenous US + Canada #2</t>
  </si>
  <si>
    <t>Southeast Asian #1</t>
  </si>
  <si>
    <t>Southeast Asian #2</t>
  </si>
  <si>
    <t>Hispanic #1</t>
  </si>
  <si>
    <t>Hispanic #2</t>
  </si>
  <si>
    <t xml:space="preserve">Mestizo #1 </t>
  </si>
  <si>
    <t>Mestizo #2</t>
  </si>
  <si>
    <t>African American #1</t>
  </si>
  <si>
    <t>African American #2</t>
  </si>
  <si>
    <t>Mestizo #1</t>
  </si>
  <si>
    <t>DQB1*05:03, 05:01</t>
  </si>
  <si>
    <t>DPA1*02:02, 02:01</t>
  </si>
  <si>
    <t>DQA1*01:03, 01:02, 03:01</t>
  </si>
  <si>
    <t>DPA1*01:03, 02:02</t>
  </si>
  <si>
    <t>DPB1*04:01, 04:02, 02:01</t>
  </si>
  <si>
    <t>DQA1*05:01, 05:05, 05:03</t>
  </si>
  <si>
    <t>DQB1*06:02, 06:04, 05:02, 05:01, 06:09</t>
  </si>
  <si>
    <t>DQB1*03:02 both</t>
  </si>
  <si>
    <t>DQB1*05:01 both</t>
  </si>
  <si>
    <t>DQA1*05:01 both</t>
  </si>
  <si>
    <t>DQA1*01:01 both</t>
  </si>
  <si>
    <t>DQA1*01:02 both</t>
  </si>
  <si>
    <t>DQA1*01:03 both</t>
  </si>
  <si>
    <t>DQA1*03:01 both</t>
  </si>
  <si>
    <t>DQB1*02:01, 03:01</t>
  </si>
  <si>
    <t>DPB1*02:01, 04:01</t>
  </si>
  <si>
    <t>Allele Frequency Net Database</t>
  </si>
  <si>
    <t>IEDB Reference Set Class II</t>
  </si>
  <si>
    <t>Erlich et al., 2008</t>
  </si>
  <si>
    <t>DQB1*03:01, 02:01 (03:01 for Canada BC Athabaskan and East Asian; 02:01 Caucasian)</t>
  </si>
  <si>
    <t>Barquera et al., 2020</t>
  </si>
  <si>
    <t>Indigenous</t>
  </si>
  <si>
    <t>Chinese (Asian)</t>
  </si>
  <si>
    <t xml:space="preserve">Gao et al., 1992 </t>
  </si>
  <si>
    <t>Just et al., 1997</t>
  </si>
  <si>
    <t>Kwok et al., 2020</t>
  </si>
  <si>
    <t>González-Quezada et al., 2019</t>
  </si>
  <si>
    <t>Caucasian and East Asian</t>
  </si>
  <si>
    <t>DQB1*03:22*</t>
  </si>
  <si>
    <t>DQB1*03:62*</t>
  </si>
  <si>
    <t>DQB1*03:87*</t>
  </si>
  <si>
    <t>DQB1*05:46*</t>
  </si>
  <si>
    <t>DRB1*04:140*</t>
  </si>
  <si>
    <t>DRB1*04:155*</t>
  </si>
  <si>
    <t>DRB1*04:165*</t>
  </si>
  <si>
    <t>DRB1*11:137*</t>
  </si>
  <si>
    <t>Issue</t>
  </si>
  <si>
    <t>Solution</t>
  </si>
  <si>
    <t>Issue(s)</t>
  </si>
  <si>
    <t>Source/Reference</t>
  </si>
  <si>
    <t>Merged list of all common alleles</t>
  </si>
  <si>
    <t>DPA1*02:02, 02:01 (DPB1*02:02 for Polynesian)</t>
  </si>
  <si>
    <t>DQB1*02:01 for Caucasian, 03:01 for East Asian</t>
  </si>
  <si>
    <t>DQA1*05:01 for Caucasian, 06:01 for East Asian</t>
  </si>
  <si>
    <t>DQA1*02:01 for Caucasian, 03:01 for East Asian</t>
  </si>
  <si>
    <t>DQA1 *03:02, 02:01 (DQA1*03 for Black)</t>
  </si>
  <si>
    <t>DQB1*06:02 for Caucasian, 05:02 for East Asian</t>
  </si>
  <si>
    <t xml:space="preserve">From the PCA analysis, two pools could be formed from the Indigenous populations in the US using weighted averages. They are presented here.  </t>
  </si>
  <si>
    <t xml:space="preserve">From the PCA analysis, two pools could be formed from the Indigenous populations in Canada and the US using weighted averages. They are presented here.  </t>
  </si>
  <si>
    <t>A pivot table was created from columns A-D to obtain the allele frequencies for each allele, for each Indigenous population groups. Empty cells  (i.e. alleles without a frequency) were set to display "0". These allele frequencies were used to compare the various population groups in a Principal Component Analysis (PCA).</t>
  </si>
  <si>
    <t>Data from "(Raw) Others" sheet. 6-digit alleles were converted to 4-digits.</t>
  </si>
  <si>
    <t>A pivot table was created from columns A-D to obtain the allele frequencies for each allele, for each other ethnic groups. Empty cells  (i.e. alleles without a frequency) were set to display "0". These allele frequencies were used to compare the various population groups in a Principal Component Analysis (PCA).</t>
  </si>
  <si>
    <t>Weighted Average Calculations for Other Ethnic Groups</t>
  </si>
  <si>
    <t xml:space="preserve">From the PCA analysis, various pools could be formed for each ethnic group. They are presented here.  </t>
  </si>
  <si>
    <t>Weighted Average Calculations for Other Ethnic Groups (cont.)</t>
  </si>
  <si>
    <t>Pivot table to simplify the data (from sheet "(Aver.) Others"). Conditional formatting was applied to the pivot table to highlight the top average allele frequencies, or the most common alleles for each group.</t>
  </si>
  <si>
    <t>Combinations were created to reach 70% population coverage, starting with the most common alleles.</t>
  </si>
  <si>
    <t>Pivot table to simplify the data. Conditional formatting was applied to the pivot table to highlight the top average allele frequencies, or the most common alleles for each group.</t>
  </si>
  <si>
    <t>Data from all ethnic groups. 6-digit alleles were converted to 4-digits.</t>
  </si>
  <si>
    <t>A pivot table was created from columns A-D to obtain the allele frequencies for each allele, for all population groups. Empty cells  (i.e. alleles without a frequency) were set to display "0". These allele frequencies were used to compare the various population groups in a Principal Component Analysis (PCA).</t>
  </si>
  <si>
    <t xml:space="preserve">Haplotype Associations for HLA-DP and HLA-DQ For the Most Common Alleles </t>
  </si>
  <si>
    <t xml:space="preserve">Inputs of Principal Component Analysis (PCA) for Indigenous Populations in Canada and United States </t>
  </si>
  <si>
    <t>The data was organized in a pivot table here to perform a Principal Component Analysis (PCA) using R software to determine if data for Indigenous populations in Canada and United States (presented in "(Raw) Indigenous US + Canada") could be merged using weighted averages.</t>
  </si>
  <si>
    <t>Inputs of Principal Component Analysis (PCA) for Other Ethnic Groups</t>
  </si>
  <si>
    <t>Inputs of Principal Component Analysis (PCA) for All Ethnic Groups</t>
  </si>
  <si>
    <t>The data was organized in a pivot table here to perform a Principal Component Analysis (PCA) using R software to determine if data for the populations of other ethnic groups in the United States (presented in "(Raw) Others") could be merged using weighted averages.</t>
  </si>
  <si>
    <t>The data was organized in a pivot table here to perform a Principal Component Analysis (PCA) using R software to visualize the variance between all data sets.</t>
  </si>
  <si>
    <t>All combinations for each ethnic group in North America to reach the 70% coverage were tabulated here and a merged list of all common alleles was compiled in column AQ. Haplotype associations were performed in the next sheet.</t>
  </si>
  <si>
    <t>Haplotype associations for the merged list of common alleles were obtained from databases and the literature in order to input the alleles in the haplotype format into the Immune Epitope Database (IEDB).</t>
  </si>
  <si>
    <t>Replace with DQA1*05:01 (next most common allele), still offers more than minimum coverage.</t>
  </si>
  <si>
    <t>Consider all other alleles, and acknowledge this may be an underestimate due to low coverage in the final results.</t>
  </si>
  <si>
    <t xml:space="preserve">*No haplotype association found (see sheet N). </t>
  </si>
  <si>
    <t>* No haplotype association (see sheet N).</t>
  </si>
  <si>
    <t>* Not in IEDB (see sheet N).</t>
  </si>
  <si>
    <t>No reported haplotype association (refer to sheet M).</t>
  </si>
  <si>
    <t xml:space="preserve">Not reported/studied in IEDB (refer to sheet M). </t>
  </si>
  <si>
    <t xml:space="preserve">Weighted Average Calculations for Indigenous Populations in the United States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</si>
</sst>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1"/>
      <color theme="1"/>
      <name val="Calibri"/>
      <family val="2"/>
      <scheme val="minor"/>
    </font>
    <font>
      <b/>
      <sz val="11"/>
      <color theme="1"/>
      <name val="Calibri"/>
      <family val="2"/>
      <scheme val="minor"/>
    </font>
    <font>
      <sz val="6"/>
      <name val="Yu Gothic"/>
      <family val="2"/>
      <charset val="128"/>
    </font>
    <font>
      <b/>
      <sz val="11"/>
      <color rgb="FF000000"/>
      <name val="Calibri"/>
      <family val="2"/>
      <scheme val="minor"/>
    </font>
    <font>
      <sz val="11"/>
      <color rgb="FF000000"/>
      <name val="Calibri"/>
      <family val="2"/>
      <scheme val="minor"/>
    </font>
    <font>
      <sz val="8"/>
      <name val="Calibri"/>
      <family val="2"/>
      <scheme val="minor"/>
    </font>
    <font>
      <sz val="10"/>
      <color theme="1"/>
      <name val="Calibri"/>
      <family val="2"/>
      <scheme val="minor"/>
    </font>
    <font>
      <sz val="10"/>
      <color rgb="FF000000"/>
      <name val="Calibri"/>
      <family val="2"/>
      <scheme val="minor"/>
    </font>
    <font>
      <sz val="11"/>
      <name val="Calibri"/>
      <family val="2"/>
      <scheme val="minor"/>
    </font>
    <font>
      <b/>
      <sz val="11"/>
      <name val="Calibri"/>
      <family val="2"/>
      <scheme val="minor"/>
    </font>
    <font>
      <i/>
      <sz val="11"/>
      <color theme="1"/>
      <name val="Calibri"/>
      <family val="2"/>
      <scheme val="minor"/>
    </font>
    <font>
      <i/>
      <sz val="11"/>
      <name val="Calibri"/>
      <family val="2"/>
      <scheme val="minor"/>
    </font>
    <font>
      <sz val="11"/>
      <color theme="1"/>
      <name val="Calibri"/>
      <family val="2"/>
      <scheme val="minor"/>
    </font>
    <font>
      <sz val="11"/>
      <color rgb="FF000000"/>
      <name val="Verdana"/>
      <family val="2"/>
    </font>
    <font>
      <b/>
      <sz val="11"/>
      <color rgb="FF000000"/>
      <name val="Verdana"/>
      <family val="2"/>
    </font>
    <font>
      <u/>
      <sz val="11"/>
      <color theme="10"/>
      <name val="Calibri"/>
      <family val="2"/>
      <scheme val="minor"/>
    </font>
    <font>
      <b/>
      <sz val="11"/>
      <color theme="1"/>
      <name val="Calibri (Body)"/>
    </font>
    <font>
      <b/>
      <sz val="10"/>
      <color rgb="FF000000"/>
      <name val="Calibri"/>
      <family val="2"/>
      <scheme val="minor"/>
    </font>
    <font>
      <b/>
      <sz val="11"/>
      <color theme="0"/>
      <name val="Calibri"/>
      <family val="2"/>
      <scheme val="minor"/>
    </font>
    <font>
      <i/>
      <sz val="11"/>
      <color rgb="FF000000"/>
      <name val="Calibri"/>
      <family val="2"/>
      <scheme val="minor"/>
    </font>
    <font>
      <b/>
      <sz val="11"/>
      <color rgb="FFFFFFFF"/>
      <name val="Calibri"/>
      <family val="2"/>
      <scheme val="minor"/>
    </font>
  </fonts>
  <fills count="22">
    <fill>
      <patternFill patternType="none"/>
    </fill>
    <fill>
      <patternFill patternType="gray125"/>
    </fill>
    <fill>
      <patternFill patternType="solid">
        <fgColor theme="5" tint="0.59999389629810485"/>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rgb="FFF8D9F9"/>
        <bgColor indexed="64"/>
      </patternFill>
    </fill>
    <fill>
      <patternFill patternType="solid">
        <fgColor rgb="FFC9FAA7"/>
        <bgColor indexed="64"/>
      </patternFill>
    </fill>
    <fill>
      <patternFill patternType="solid">
        <fgColor rgb="FF889CFC"/>
        <bgColor indexed="64"/>
      </patternFill>
    </fill>
    <fill>
      <patternFill patternType="solid">
        <fgColor rgb="FFCA7087"/>
        <bgColor indexed="64"/>
      </patternFill>
    </fill>
    <fill>
      <patternFill patternType="solid">
        <fgColor theme="5" tint="0.79998168889431442"/>
        <bgColor indexed="64"/>
      </patternFill>
    </fill>
    <fill>
      <patternFill patternType="solid">
        <fgColor rgb="FFF7D9FA"/>
        <bgColor indexed="64"/>
      </patternFill>
    </fill>
    <fill>
      <patternFill patternType="solid">
        <fgColor rgb="FFCB7087"/>
        <bgColor indexed="64"/>
      </patternFill>
    </fill>
    <fill>
      <patternFill patternType="solid">
        <fgColor theme="5" tint="-0.249977111117893"/>
        <bgColor indexed="64"/>
      </patternFill>
    </fill>
    <fill>
      <patternFill patternType="solid">
        <fgColor theme="5" tint="0.39997558519241921"/>
        <bgColor indexed="64"/>
      </patternFill>
    </fill>
    <fill>
      <patternFill patternType="solid">
        <fgColor theme="4" tint="0.79998168889431442"/>
        <bgColor theme="4" tint="0.79998168889431442"/>
      </patternFill>
    </fill>
    <fill>
      <patternFill patternType="solid">
        <fgColor rgb="FFFF0000"/>
        <bgColor indexed="64"/>
      </patternFill>
    </fill>
    <fill>
      <patternFill patternType="solid">
        <fgColor rgb="FFD9E1F2"/>
        <bgColor rgb="FFD9E1F2"/>
      </patternFill>
    </fill>
    <fill>
      <patternFill patternType="solid">
        <fgColor rgb="FFE2EFDA"/>
        <bgColor rgb="FF000000"/>
      </patternFill>
    </fill>
    <fill>
      <patternFill patternType="solid">
        <fgColor rgb="FF000000"/>
        <bgColor rgb="FF000000"/>
      </patternFill>
    </fill>
    <fill>
      <patternFill patternType="solid">
        <fgColor rgb="FFFF0000"/>
        <bgColor rgb="FF000000"/>
      </patternFill>
    </fill>
    <fill>
      <patternFill patternType="solid">
        <fgColor theme="5" tint="-0.249977111117893"/>
        <bgColor rgb="FF000000"/>
      </patternFill>
    </fill>
  </fills>
  <borders count="22">
    <border>
      <left/>
      <right/>
      <top/>
      <bottom/>
      <diagonal/>
    </border>
    <border>
      <left/>
      <right/>
      <top/>
      <bottom style="thin">
        <color theme="4" tint="0.39997558519241921"/>
      </bottom>
      <diagonal/>
    </border>
    <border>
      <left/>
      <right/>
      <top/>
      <bottom style="thin">
        <color rgb="FF8EA9DB"/>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3">
    <xf numFmtId="0" fontId="0" fillId="0" borderId="0"/>
    <xf numFmtId="9" fontId="12" fillId="0" borderId="0" applyFont="0" applyFill="0" applyBorder="0" applyAlignment="0" applyProtection="0"/>
    <xf numFmtId="0" fontId="15" fillId="0" borderId="0" applyNumberFormat="0" applyFill="0" applyBorder="0" applyAlignment="0" applyProtection="0"/>
  </cellStyleXfs>
  <cellXfs count="239">
    <xf numFmtId="0" fontId="0" fillId="0" borderId="0" xfId="0"/>
    <xf numFmtId="0" fontId="0" fillId="2" borderId="0" xfId="0" applyFill="1"/>
    <xf numFmtId="0" fontId="1" fillId="0" borderId="0" xfId="0" applyFont="1"/>
    <xf numFmtId="0" fontId="0" fillId="0" borderId="0" xfId="0" applyFill="1" applyAlignment="1">
      <alignment wrapText="1"/>
    </xf>
    <xf numFmtId="3" fontId="0" fillId="0" borderId="0" xfId="0" applyNumberFormat="1" applyFill="1" applyAlignment="1">
      <alignment wrapText="1"/>
    </xf>
    <xf numFmtId="0" fontId="0" fillId="0" borderId="0" xfId="0" applyFill="1"/>
    <xf numFmtId="0" fontId="1" fillId="0" borderId="0" xfId="0" applyFont="1" applyFill="1"/>
    <xf numFmtId="3" fontId="0" fillId="0" borderId="0" xfId="0" applyNumberFormat="1" applyFill="1"/>
    <xf numFmtId="0" fontId="0" fillId="0" borderId="0" xfId="0" applyFont="1" applyFill="1"/>
    <xf numFmtId="0" fontId="0" fillId="0" borderId="0" xfId="0" applyFont="1" applyFill="1" applyAlignment="1">
      <alignment wrapText="1"/>
    </xf>
    <xf numFmtId="3" fontId="0" fillId="0" borderId="0" xfId="0" applyNumberFormat="1" applyFont="1" applyFill="1" applyAlignment="1">
      <alignment wrapText="1"/>
    </xf>
    <xf numFmtId="0" fontId="0" fillId="3" borderId="0" xfId="0" applyFill="1"/>
    <xf numFmtId="0" fontId="0" fillId="4" borderId="0" xfId="0" applyFill="1"/>
    <xf numFmtId="0" fontId="0" fillId="5" borderId="0" xfId="0" applyFill="1"/>
    <xf numFmtId="0" fontId="0" fillId="6" borderId="0" xfId="0" applyFill="1"/>
    <xf numFmtId="0" fontId="0" fillId="7" borderId="0" xfId="0" applyFill="1"/>
    <xf numFmtId="0" fontId="0" fillId="8" borderId="0" xfId="0" applyFill="1"/>
    <xf numFmtId="0" fontId="0" fillId="9" borderId="0" xfId="0" applyFill="1"/>
    <xf numFmtId="0" fontId="1" fillId="9" borderId="0" xfId="0" applyFont="1" applyFill="1" applyAlignment="1">
      <alignment horizontal="center"/>
    </xf>
    <xf numFmtId="0" fontId="3" fillId="0" borderId="0" xfId="0" applyFont="1" applyFill="1" applyBorder="1" applyAlignment="1"/>
    <xf numFmtId="0" fontId="4" fillId="0" borderId="0" xfId="0" applyFont="1"/>
    <xf numFmtId="0" fontId="6" fillId="0" borderId="0" xfId="0" applyFont="1" applyFill="1"/>
    <xf numFmtId="0" fontId="6" fillId="4" borderId="0" xfId="0" applyFont="1" applyFill="1"/>
    <xf numFmtId="0" fontId="7" fillId="0" borderId="0" xfId="0" applyFont="1"/>
    <xf numFmtId="0" fontId="1" fillId="0" borderId="0" xfId="0" applyFont="1" applyFill="1" applyAlignment="1"/>
    <xf numFmtId="0" fontId="0" fillId="0" borderId="0" xfId="0" applyFill="1" applyAlignment="1"/>
    <xf numFmtId="0" fontId="0" fillId="0" borderId="0" xfId="0" applyAlignment="1"/>
    <xf numFmtId="0" fontId="1" fillId="0" borderId="0" xfId="0" applyNumberFormat="1" applyFont="1" applyFill="1" applyAlignment="1"/>
    <xf numFmtId="0" fontId="0" fillId="0" borderId="0" xfId="0" applyNumberFormat="1" applyFill="1" applyAlignment="1"/>
    <xf numFmtId="3" fontId="0" fillId="0" borderId="0" xfId="0" applyNumberFormat="1" applyFill="1" applyAlignment="1"/>
    <xf numFmtId="0" fontId="4" fillId="0" borderId="0" xfId="0" applyFont="1" applyAlignment="1"/>
    <xf numFmtId="0" fontId="0" fillId="0" borderId="0" xfId="0" applyNumberFormat="1" applyAlignment="1"/>
    <xf numFmtId="0" fontId="8" fillId="0" borderId="0" xfId="0" applyFont="1" applyFill="1" applyBorder="1" applyAlignment="1">
      <alignment wrapText="1"/>
    </xf>
    <xf numFmtId="0" fontId="8" fillId="0" borderId="0" xfId="0" applyFont="1" applyFill="1"/>
    <xf numFmtId="0" fontId="9" fillId="0" borderId="0" xfId="0" applyFont="1" applyFill="1" applyBorder="1" applyAlignment="1"/>
    <xf numFmtId="0" fontId="9" fillId="0" borderId="0" xfId="0" applyFont="1" applyFill="1" applyBorder="1" applyAlignment="1">
      <alignment wrapText="1"/>
    </xf>
    <xf numFmtId="0" fontId="8" fillId="0" borderId="0" xfId="0" applyFont="1" applyFill="1" applyAlignment="1">
      <alignment wrapText="1"/>
    </xf>
    <xf numFmtId="0" fontId="0" fillId="0" borderId="0" xfId="0" pivotButton="1"/>
    <xf numFmtId="0" fontId="0" fillId="0" borderId="0" xfId="0" applyAlignment="1">
      <alignment horizontal="left"/>
    </xf>
    <xf numFmtId="0" fontId="0" fillId="0" borderId="0" xfId="0" applyNumberFormat="1"/>
    <xf numFmtId="0" fontId="10" fillId="0" borderId="0" xfId="0" applyFont="1" applyFill="1"/>
    <xf numFmtId="0" fontId="11" fillId="0" borderId="0" xfId="0" applyFont="1" applyFill="1" applyBorder="1" applyAlignment="1"/>
    <xf numFmtId="0" fontId="10" fillId="0" borderId="0" xfId="0" applyFont="1"/>
    <xf numFmtId="0" fontId="1" fillId="0" borderId="0" xfId="0" applyFont="1" applyFill="1" applyBorder="1" applyAlignment="1"/>
    <xf numFmtId="0" fontId="10" fillId="0" borderId="0" xfId="0" applyFont="1" applyFill="1" applyBorder="1" applyAlignment="1"/>
    <xf numFmtId="0" fontId="0" fillId="0" borderId="0" xfId="0" applyFont="1" applyFill="1" applyBorder="1" applyAlignment="1">
      <alignment wrapText="1"/>
    </xf>
    <xf numFmtId="0" fontId="1" fillId="0" borderId="0" xfId="0" applyFont="1" applyFill="1" applyBorder="1" applyAlignment="1">
      <alignment wrapText="1"/>
    </xf>
    <xf numFmtId="0" fontId="0" fillId="0" borderId="0" xfId="0" applyAlignment="1">
      <alignment horizontal="left" indent="1"/>
    </xf>
    <xf numFmtId="0" fontId="0" fillId="0" borderId="0" xfId="0" applyFont="1" applyFill="1" applyBorder="1"/>
    <xf numFmtId="0" fontId="0" fillId="0" borderId="0" xfId="0" applyFont="1" applyFill="1" applyAlignment="1"/>
    <xf numFmtId="0" fontId="1" fillId="2" borderId="0" xfId="0" applyFont="1" applyFill="1" applyAlignment="1">
      <alignment horizontal="center"/>
    </xf>
    <xf numFmtId="0" fontId="1" fillId="7" borderId="0" xfId="0" applyFont="1" applyFill="1" applyAlignment="1">
      <alignment horizontal="center"/>
    </xf>
    <xf numFmtId="0" fontId="1" fillId="8" borderId="0" xfId="0" applyFont="1" applyFill="1" applyAlignment="1">
      <alignment horizontal="center"/>
    </xf>
    <xf numFmtId="0" fontId="1" fillId="0" borderId="0" xfId="0" applyFont="1" applyFill="1" applyAlignment="1">
      <alignment horizontal="center"/>
    </xf>
    <xf numFmtId="0" fontId="0" fillId="0" borderId="0" xfId="0" applyBorder="1"/>
    <xf numFmtId="0" fontId="1" fillId="0" borderId="0" xfId="0" applyFont="1" applyBorder="1" applyAlignment="1">
      <alignment horizontal="left"/>
    </xf>
    <xf numFmtId="0" fontId="0" fillId="0" borderId="0" xfId="0" applyBorder="1" applyAlignment="1">
      <alignment horizontal="left" indent="1"/>
    </xf>
    <xf numFmtId="0" fontId="9" fillId="0" borderId="0" xfId="0" applyFont="1" applyFill="1" applyBorder="1" applyAlignment="1">
      <alignment horizontal="center" vertical="center"/>
    </xf>
    <xf numFmtId="0" fontId="0" fillId="0" borderId="0" xfId="0" applyFont="1" applyFill="1" applyBorder="1" applyAlignment="1">
      <alignment horizontal="center" vertical="center"/>
    </xf>
    <xf numFmtId="0" fontId="0" fillId="0" borderId="0" xfId="0" applyBorder="1" applyAlignment="1">
      <alignment horizontal="center" vertical="center"/>
    </xf>
    <xf numFmtId="0" fontId="1" fillId="0" borderId="0" xfId="0" applyFont="1" applyFill="1" applyBorder="1" applyAlignment="1">
      <alignment horizontal="center" vertical="center"/>
    </xf>
    <xf numFmtId="0" fontId="0" fillId="0" borderId="0" xfId="0" applyAlignment="1">
      <alignment horizontal="center" vertical="center"/>
    </xf>
    <xf numFmtId="0" fontId="1" fillId="4" borderId="0" xfId="0" applyFont="1" applyFill="1" applyBorder="1" applyAlignment="1">
      <alignment horizontal="center" vertical="center"/>
    </xf>
    <xf numFmtId="9" fontId="0" fillId="4" borderId="0" xfId="1" applyFont="1" applyFill="1" applyBorder="1" applyAlignment="1">
      <alignment horizontal="center" vertical="center"/>
    </xf>
    <xf numFmtId="0" fontId="9" fillId="4" borderId="0" xfId="0" applyFont="1" applyFill="1" applyBorder="1" applyAlignment="1">
      <alignment horizontal="center" vertical="center"/>
    </xf>
    <xf numFmtId="9" fontId="8" fillId="4" borderId="0" xfId="1" applyFont="1" applyFill="1" applyBorder="1" applyAlignment="1">
      <alignment horizontal="center" vertical="center"/>
    </xf>
    <xf numFmtId="0" fontId="1" fillId="4" borderId="0" xfId="0" applyFont="1" applyFill="1" applyAlignment="1">
      <alignment horizontal="center" vertical="center"/>
    </xf>
    <xf numFmtId="9" fontId="0" fillId="4" borderId="0" xfId="1" applyFont="1" applyFill="1" applyAlignment="1">
      <alignment horizontal="center" vertical="center"/>
    </xf>
    <xf numFmtId="0" fontId="1" fillId="0" borderId="0" xfId="0" applyFont="1" applyFill="1" applyBorder="1" applyAlignment="1">
      <alignment vertical="center"/>
    </xf>
    <xf numFmtId="0" fontId="10" fillId="0" borderId="0" xfId="0" applyFont="1" applyFill="1" applyBorder="1" applyAlignment="1">
      <alignment vertical="center"/>
    </xf>
    <xf numFmtId="0" fontId="1" fillId="0" borderId="0" xfId="0" applyFont="1" applyFill="1" applyAlignment="1">
      <alignment vertical="center"/>
    </xf>
    <xf numFmtId="0" fontId="0" fillId="0" borderId="0" xfId="0" applyFont="1" applyFill="1" applyAlignment="1">
      <alignment vertical="center" wrapText="1"/>
    </xf>
    <xf numFmtId="0" fontId="0" fillId="0" borderId="0" xfId="0" applyFont="1" applyFill="1" applyAlignment="1">
      <alignment vertical="center"/>
    </xf>
    <xf numFmtId="0" fontId="0" fillId="0" borderId="0" xfId="0" applyFont="1" applyFill="1" applyBorder="1" applyAlignment="1"/>
    <xf numFmtId="3" fontId="0" fillId="0" borderId="0" xfId="0" applyNumberFormat="1" applyFont="1" applyFill="1" applyAlignment="1"/>
    <xf numFmtId="0" fontId="14" fillId="0" borderId="0" xfId="0" applyFont="1"/>
    <xf numFmtId="0" fontId="13" fillId="0" borderId="0" xfId="0" applyFont="1"/>
    <xf numFmtId="3" fontId="13" fillId="0" borderId="0" xfId="0" applyNumberFormat="1" applyFont="1"/>
    <xf numFmtId="0" fontId="0" fillId="0" borderId="0" xfId="0" applyFont="1" applyAlignment="1">
      <alignment horizontal="left" indent="1"/>
    </xf>
    <xf numFmtId="0" fontId="0" fillId="0" borderId="0" xfId="0" applyFont="1" applyBorder="1" applyAlignment="1">
      <alignment horizontal="left"/>
    </xf>
    <xf numFmtId="0" fontId="0" fillId="0" borderId="0" xfId="0" applyFont="1" applyBorder="1" applyAlignment="1">
      <alignment horizontal="left" indent="1"/>
    </xf>
    <xf numFmtId="0" fontId="0" fillId="0" borderId="0" xfId="0" applyFill="1" applyBorder="1"/>
    <xf numFmtId="0" fontId="8" fillId="0" borderId="0" xfId="0" applyFont="1" applyFill="1" applyBorder="1" applyAlignment="1">
      <alignment horizontal="center" vertical="center"/>
    </xf>
    <xf numFmtId="0" fontId="0" fillId="0" borderId="0" xfId="0" applyBorder="1" applyAlignment="1">
      <alignment horizontal="center" vertical="center"/>
    </xf>
    <xf numFmtId="0" fontId="1" fillId="0" borderId="0" xfId="0" applyFont="1" applyBorder="1" applyAlignment="1">
      <alignment horizontal="center" vertical="center"/>
    </xf>
    <xf numFmtId="0" fontId="0" fillId="0" borderId="0" xfId="0" applyFont="1" applyBorder="1" applyAlignment="1">
      <alignment horizontal="center" vertical="center"/>
    </xf>
    <xf numFmtId="0" fontId="0" fillId="0" borderId="0" xfId="0" applyFont="1" applyFill="1" applyBorder="1" applyAlignment="1">
      <alignment horizontal="center" vertical="center"/>
    </xf>
    <xf numFmtId="0" fontId="0" fillId="0" borderId="0" xfId="0" applyNumberFormat="1" applyFill="1"/>
    <xf numFmtId="0" fontId="1" fillId="0" borderId="0" xfId="0" applyFont="1" applyFill="1" applyBorder="1" applyAlignment="1">
      <alignment horizontal="center"/>
    </xf>
    <xf numFmtId="0" fontId="1" fillId="0" borderId="0" xfId="0" applyFont="1" applyBorder="1" applyAlignment="1">
      <alignment horizontal="center" vertical="center"/>
    </xf>
    <xf numFmtId="0" fontId="0" fillId="0" borderId="0" xfId="0" applyBorder="1" applyAlignment="1">
      <alignment horizontal="center" vertical="center"/>
    </xf>
    <xf numFmtId="9" fontId="0" fillId="4" borderId="0" xfId="0" applyNumberFormat="1" applyFont="1" applyFill="1" applyBorder="1" applyAlignment="1">
      <alignment horizontal="center" vertical="center"/>
    </xf>
    <xf numFmtId="0" fontId="8" fillId="0" borderId="0" xfId="1" applyNumberFormat="1" applyFont="1" applyFill="1" applyBorder="1" applyAlignment="1">
      <alignment horizontal="center" vertical="center"/>
    </xf>
    <xf numFmtId="0" fontId="1" fillId="0" borderId="0" xfId="0" applyFont="1" applyFill="1" applyBorder="1" applyAlignment="1">
      <alignment horizontal="left"/>
    </xf>
    <xf numFmtId="0" fontId="0" fillId="0" borderId="0" xfId="0" applyFill="1" applyBorder="1" applyAlignment="1">
      <alignment horizontal="left" indent="1"/>
    </xf>
    <xf numFmtId="0" fontId="8" fillId="0" borderId="0" xfId="0" applyFont="1" applyFill="1" applyBorder="1" applyAlignment="1">
      <alignment vertical="center"/>
    </xf>
    <xf numFmtId="0" fontId="0" fillId="0" borderId="0" xfId="0" applyFill="1" applyBorder="1" applyAlignment="1">
      <alignment vertical="center"/>
    </xf>
    <xf numFmtId="0" fontId="0" fillId="0" borderId="0" xfId="0" applyFill="1" applyBorder="1" applyAlignment="1">
      <alignment horizontal="center" vertical="center"/>
    </xf>
    <xf numFmtId="0" fontId="1" fillId="0" borderId="0" xfId="1" applyNumberFormat="1" applyFont="1" applyFill="1" applyAlignment="1">
      <alignment horizontal="center" vertical="center"/>
    </xf>
    <xf numFmtId="0" fontId="9" fillId="0" borderId="0" xfId="1" applyNumberFormat="1" applyFont="1" applyFill="1" applyBorder="1" applyAlignment="1">
      <alignment horizontal="center" vertical="center"/>
    </xf>
    <xf numFmtId="9" fontId="8" fillId="0" borderId="0" xfId="1" applyFont="1" applyFill="1" applyBorder="1" applyAlignment="1">
      <alignment horizontal="center" vertical="center"/>
    </xf>
    <xf numFmtId="9" fontId="0" fillId="4" borderId="0" xfId="0" applyNumberFormat="1" applyFill="1" applyBorder="1" applyAlignment="1">
      <alignment horizontal="center" vertical="center"/>
    </xf>
    <xf numFmtId="9" fontId="0" fillId="0" borderId="0" xfId="0" applyNumberFormat="1" applyFill="1" applyBorder="1" applyAlignment="1">
      <alignment horizontal="center" vertical="center"/>
    </xf>
    <xf numFmtId="9" fontId="0" fillId="0" borderId="0" xfId="1" applyFont="1" applyFill="1" applyBorder="1" applyAlignment="1">
      <alignment horizontal="center" vertical="center"/>
    </xf>
    <xf numFmtId="0" fontId="1" fillId="0" borderId="0" xfId="0" applyFont="1" applyFill="1" applyBorder="1"/>
    <xf numFmtId="0" fontId="1" fillId="0" borderId="0" xfId="0" applyFont="1" applyAlignment="1">
      <alignment horizontal="center" vertical="center"/>
    </xf>
    <xf numFmtId="0" fontId="10" fillId="0" borderId="0" xfId="0" applyFont="1" applyFill="1" applyBorder="1" applyAlignment="1">
      <alignment horizontal="center" vertical="center"/>
    </xf>
    <xf numFmtId="0" fontId="0" fillId="0" borderId="0" xfId="0" pivotButton="1" applyAlignment="1">
      <alignment horizontal="center" vertical="center"/>
    </xf>
    <xf numFmtId="0" fontId="10" fillId="0" borderId="0" xfId="0" applyFont="1" applyFill="1" applyBorder="1" applyAlignment="1">
      <alignment horizontal="left" vertical="center"/>
    </xf>
    <xf numFmtId="0" fontId="10" fillId="0" borderId="0" xfId="0" applyFont="1" applyBorder="1" applyAlignment="1"/>
    <xf numFmtId="0" fontId="9" fillId="0" borderId="0" xfId="0" applyFont="1" applyAlignment="1">
      <alignment horizontal="center" vertical="center"/>
    </xf>
    <xf numFmtId="0" fontId="8" fillId="0" borderId="0" xfId="0" applyFont="1" applyAlignment="1">
      <alignment horizontal="center" vertical="center"/>
    </xf>
    <xf numFmtId="0" fontId="3" fillId="0" borderId="0" xfId="0" applyFont="1" applyAlignment="1">
      <alignment horizontal="center" vertical="center"/>
    </xf>
    <xf numFmtId="0" fontId="4" fillId="0" borderId="0" xfId="0" applyFont="1" applyAlignment="1">
      <alignment horizontal="center" vertical="center"/>
    </xf>
    <xf numFmtId="0" fontId="9" fillId="18" borderId="0" xfId="0" applyFont="1" applyFill="1" applyAlignment="1">
      <alignment horizontal="center" vertical="center"/>
    </xf>
    <xf numFmtId="9" fontId="8" fillId="18" borderId="0" xfId="0" applyNumberFormat="1" applyFont="1" applyFill="1" applyAlignment="1">
      <alignment horizontal="center" vertical="center"/>
    </xf>
    <xf numFmtId="0" fontId="3" fillId="18" borderId="0" xfId="0" applyFont="1" applyFill="1" applyAlignment="1">
      <alignment horizontal="center" vertical="center"/>
    </xf>
    <xf numFmtId="9" fontId="4" fillId="18" borderId="0" xfId="0" applyNumberFormat="1" applyFont="1" applyFill="1" applyAlignment="1">
      <alignment horizontal="center" vertical="center"/>
    </xf>
    <xf numFmtId="0" fontId="3" fillId="0" borderId="0" xfId="0" applyFont="1" applyAlignment="1">
      <alignment horizontal="left"/>
    </xf>
    <xf numFmtId="0" fontId="4" fillId="0" borderId="0" xfId="0" applyFont="1" applyAlignment="1">
      <alignment horizontal="left" indent="1"/>
    </xf>
    <xf numFmtId="0" fontId="4" fillId="0" borderId="0" xfId="0" applyFont="1" applyAlignment="1">
      <alignment horizontal="left"/>
    </xf>
    <xf numFmtId="0" fontId="1" fillId="16" borderId="0" xfId="0" applyFont="1" applyFill="1" applyBorder="1" applyAlignment="1">
      <alignment horizontal="center" vertical="center"/>
    </xf>
    <xf numFmtId="0" fontId="0" fillId="16" borderId="0" xfId="0" applyFill="1" applyBorder="1" applyAlignment="1">
      <alignment horizontal="center" vertical="center"/>
    </xf>
    <xf numFmtId="0" fontId="3" fillId="16" borderId="0" xfId="0" applyFont="1" applyFill="1" applyAlignment="1">
      <alignment horizontal="center" vertical="center"/>
    </xf>
    <xf numFmtId="0" fontId="4" fillId="16" borderId="0" xfId="0" applyFont="1" applyFill="1" applyAlignment="1">
      <alignment horizontal="center" vertical="center"/>
    </xf>
    <xf numFmtId="0" fontId="8" fillId="0" borderId="0" xfId="0" applyFont="1" applyFill="1" applyBorder="1" applyAlignment="1">
      <alignment horizontal="center" vertical="center"/>
    </xf>
    <xf numFmtId="0" fontId="1" fillId="0" borderId="0" xfId="0" applyFont="1" applyFill="1" applyBorder="1" applyAlignment="1">
      <alignment horizontal="center"/>
    </xf>
    <xf numFmtId="0" fontId="1" fillId="0" borderId="0" xfId="0" applyFont="1" applyFill="1" applyBorder="1" applyAlignment="1">
      <alignment horizontal="center" vertical="center"/>
    </xf>
    <xf numFmtId="0" fontId="8" fillId="0" borderId="0" xfId="0" applyFont="1" applyAlignment="1">
      <alignment horizontal="center" vertical="center"/>
    </xf>
    <xf numFmtId="0" fontId="4" fillId="0" borderId="0" xfId="0" applyFont="1" applyAlignment="1">
      <alignment horizontal="center" vertical="center"/>
    </xf>
    <xf numFmtId="0" fontId="1" fillId="0" borderId="0" xfId="0" applyFont="1" applyFill="1" applyAlignment="1">
      <alignment horizontal="center"/>
    </xf>
    <xf numFmtId="9" fontId="0" fillId="0" borderId="0" xfId="0" applyNumberFormat="1" applyFont="1" applyFill="1" applyBorder="1" applyAlignment="1">
      <alignment horizontal="center" vertical="center"/>
    </xf>
    <xf numFmtId="0" fontId="1" fillId="0" borderId="0" xfId="0" applyFont="1" applyAlignment="1">
      <alignment horizontal="center"/>
    </xf>
    <xf numFmtId="20" fontId="0" fillId="0" borderId="0" xfId="0" applyNumberFormat="1" applyFill="1" applyBorder="1" applyAlignment="1">
      <alignment horizontal="center"/>
    </xf>
    <xf numFmtId="0" fontId="0" fillId="0" borderId="0" xfId="0" applyFill="1" applyBorder="1" applyAlignment="1">
      <alignment horizontal="center"/>
    </xf>
    <xf numFmtId="0" fontId="0" fillId="0" borderId="0" xfId="0" applyFont="1" applyFill="1" applyBorder="1" applyAlignment="1">
      <alignment horizontal="center"/>
    </xf>
    <xf numFmtId="0" fontId="10" fillId="0" borderId="0" xfId="0" applyFont="1" applyAlignment="1">
      <alignment vertical="top"/>
    </xf>
    <xf numFmtId="0" fontId="1" fillId="13" borderId="0" xfId="0" applyFont="1" applyFill="1" applyBorder="1" applyAlignment="1">
      <alignment horizontal="center" vertical="center"/>
    </xf>
    <xf numFmtId="0" fontId="0" fillId="13" borderId="0" xfId="0" applyFill="1" applyBorder="1" applyAlignment="1">
      <alignment horizontal="center" vertical="center"/>
    </xf>
    <xf numFmtId="0" fontId="0" fillId="0" borderId="0" xfId="0" applyFont="1" applyFill="1" applyAlignment="1">
      <alignment horizontal="center" vertical="center"/>
    </xf>
    <xf numFmtId="0" fontId="19" fillId="0" borderId="0" xfId="0" applyFont="1" applyAlignment="1">
      <alignment vertical="top"/>
    </xf>
    <xf numFmtId="0" fontId="3" fillId="0" borderId="0" xfId="0" applyFont="1" applyAlignment="1">
      <alignment horizontal="center"/>
    </xf>
    <xf numFmtId="0" fontId="4" fillId="0" borderId="0" xfId="0" applyFont="1" applyAlignment="1">
      <alignment horizontal="center" vertical="center" wrapText="1"/>
    </xf>
    <xf numFmtId="0" fontId="3" fillId="0" borderId="0" xfId="0" applyFont="1" applyAlignment="1">
      <alignment horizontal="center" vertical="center" wrapText="1"/>
    </xf>
    <xf numFmtId="0" fontId="4" fillId="0" borderId="0" xfId="0" applyFont="1" applyAlignment="1">
      <alignment vertical="center"/>
    </xf>
    <xf numFmtId="0" fontId="10" fillId="0" borderId="0" xfId="0" applyFont="1" applyFill="1" applyAlignment="1">
      <alignment vertical="top"/>
    </xf>
    <xf numFmtId="0" fontId="1" fillId="0" borderId="0" xfId="0" applyFont="1" applyFill="1" applyAlignment="1">
      <alignment horizontal="center" vertical="center"/>
    </xf>
    <xf numFmtId="0" fontId="16" fillId="0" borderId="0" xfId="2" applyFont="1" applyFill="1" applyBorder="1" applyAlignment="1">
      <alignment horizontal="center" vertical="center"/>
    </xf>
    <xf numFmtId="0" fontId="0" fillId="0" borderId="0" xfId="0" applyFont="1" applyFill="1" applyBorder="1" applyAlignment="1">
      <alignment horizontal="center" vertical="center" wrapText="1"/>
    </xf>
    <xf numFmtId="0" fontId="0" fillId="0" borderId="0" xfId="0" applyFill="1" applyAlignment="1">
      <alignment horizontal="center"/>
    </xf>
    <xf numFmtId="20" fontId="0" fillId="0" borderId="0" xfId="0" applyNumberFormat="1" applyFill="1" applyAlignment="1">
      <alignment horizontal="center"/>
    </xf>
    <xf numFmtId="0" fontId="0" fillId="0" borderId="0" xfId="0" applyFont="1" applyFill="1" applyAlignment="1">
      <alignment horizontal="center"/>
    </xf>
    <xf numFmtId="0" fontId="4" fillId="0" borderId="0" xfId="0" applyFont="1" applyFill="1" applyAlignment="1">
      <alignment horizontal="center" vertical="center"/>
    </xf>
    <xf numFmtId="0" fontId="4" fillId="0" borderId="0" xfId="0" applyFont="1" applyFill="1" applyBorder="1" applyAlignment="1">
      <alignment horizontal="center" vertical="center"/>
    </xf>
    <xf numFmtId="0" fontId="8" fillId="0" borderId="0" xfId="0" applyFont="1" applyFill="1" applyAlignment="1">
      <alignment horizontal="center" vertical="center"/>
    </xf>
    <xf numFmtId="0" fontId="1" fillId="0" borderId="0" xfId="0" applyFont="1" applyAlignment="1">
      <alignment horizontal="left"/>
    </xf>
    <xf numFmtId="0" fontId="3" fillId="0" borderId="0" xfId="0" applyFont="1" applyAlignment="1">
      <alignment vertical="top"/>
    </xf>
    <xf numFmtId="0" fontId="0" fillId="0" borderId="0" xfId="0" applyFont="1" applyAlignment="1">
      <alignment horizontal="center" vertical="center"/>
    </xf>
    <xf numFmtId="20" fontId="4" fillId="0" borderId="0" xfId="0" applyNumberFormat="1" applyFont="1" applyAlignment="1">
      <alignment horizontal="center" vertical="center"/>
    </xf>
    <xf numFmtId="0" fontId="4" fillId="20" borderId="10" xfId="0" applyFont="1" applyFill="1" applyBorder="1" applyAlignment="1">
      <alignment horizontal="center" vertical="center"/>
    </xf>
    <xf numFmtId="0" fontId="4" fillId="20" borderId="4" xfId="0" applyFont="1" applyFill="1" applyBorder="1" applyAlignment="1">
      <alignment horizontal="center" vertical="center"/>
    </xf>
    <xf numFmtId="0" fontId="4" fillId="20" borderId="8" xfId="0" applyFont="1" applyFill="1" applyBorder="1" applyAlignment="1">
      <alignment horizontal="center" vertical="center"/>
    </xf>
    <xf numFmtId="0" fontId="4" fillId="20" borderId="6" xfId="0" applyFont="1" applyFill="1" applyBorder="1" applyAlignment="1">
      <alignment horizontal="center" vertical="center"/>
    </xf>
    <xf numFmtId="0" fontId="4" fillId="21" borderId="4" xfId="0" applyFont="1" applyFill="1" applyBorder="1" applyAlignment="1">
      <alignment horizontal="center" vertical="center"/>
    </xf>
    <xf numFmtId="0" fontId="4" fillId="21" borderId="8" xfId="0" applyFont="1" applyFill="1" applyBorder="1" applyAlignment="1">
      <alignment horizontal="center" vertical="center"/>
    </xf>
    <xf numFmtId="0" fontId="4" fillId="21" borderId="6" xfId="0" applyFont="1" applyFill="1" applyBorder="1" applyAlignment="1">
      <alignment horizontal="center" vertical="center"/>
    </xf>
    <xf numFmtId="0" fontId="20" fillId="0" borderId="0" xfId="0" applyFont="1" applyFill="1" applyAlignment="1">
      <alignment vertical="center"/>
    </xf>
    <xf numFmtId="0" fontId="1" fillId="0" borderId="0" xfId="0" applyFont="1" applyFill="1" applyBorder="1" applyAlignment="1">
      <alignment horizontal="center" vertical="center"/>
    </xf>
    <xf numFmtId="0" fontId="1" fillId="0" borderId="0" xfId="0" applyFont="1" applyBorder="1" applyAlignment="1">
      <alignment horizontal="center" vertical="center"/>
    </xf>
    <xf numFmtId="0" fontId="3" fillId="0" borderId="0" xfId="0" applyFont="1" applyFill="1" applyBorder="1" applyAlignment="1">
      <alignment horizontal="center" vertical="center"/>
    </xf>
    <xf numFmtId="0" fontId="3" fillId="0" borderId="0" xfId="0" applyFont="1" applyBorder="1" applyAlignment="1">
      <alignment horizontal="center" vertical="center"/>
    </xf>
    <xf numFmtId="0" fontId="4" fillId="0" borderId="0" xfId="0" applyFont="1" applyBorder="1" applyAlignment="1">
      <alignment horizontal="center" vertical="center"/>
    </xf>
    <xf numFmtId="0" fontId="0" fillId="0" borderId="0" xfId="0" applyFill="1" applyBorder="1" applyAlignment="1">
      <alignment wrapText="1"/>
    </xf>
    <xf numFmtId="0" fontId="3" fillId="0" borderId="14" xfId="0" applyFont="1" applyBorder="1" applyAlignment="1">
      <alignment horizontal="center" vertical="center"/>
    </xf>
    <xf numFmtId="0" fontId="17" fillId="16" borderId="15" xfId="0" applyFont="1" applyFill="1" applyBorder="1" applyAlignment="1">
      <alignment wrapText="1"/>
    </xf>
    <xf numFmtId="0" fontId="1" fillId="0" borderId="15" xfId="0" applyFont="1" applyBorder="1" applyAlignment="1">
      <alignment horizontal="center" vertical="center"/>
    </xf>
    <xf numFmtId="0" fontId="17" fillId="16" borderId="16" xfId="0" applyFont="1" applyFill="1" applyBorder="1" applyAlignment="1">
      <alignment wrapText="1"/>
    </xf>
    <xf numFmtId="0" fontId="1" fillId="0" borderId="17" xfId="0" applyFont="1" applyFill="1" applyBorder="1" applyAlignment="1">
      <alignment horizontal="center" vertical="center"/>
    </xf>
    <xf numFmtId="0" fontId="0" fillId="0" borderId="18" xfId="0" applyBorder="1" applyAlignment="1">
      <alignment wrapText="1"/>
    </xf>
    <xf numFmtId="0" fontId="3" fillId="0" borderId="18" xfId="0" applyFont="1" applyBorder="1" applyAlignment="1">
      <alignment horizontal="center" vertical="center"/>
    </xf>
    <xf numFmtId="0" fontId="4" fillId="0" borderId="18" xfId="0" applyFont="1" applyBorder="1" applyAlignment="1">
      <alignment horizontal="center" vertical="center"/>
    </xf>
    <xf numFmtId="0" fontId="3" fillId="18" borderId="19" xfId="0" applyFont="1" applyFill="1" applyBorder="1" applyAlignment="1">
      <alignment horizontal="center" vertical="center"/>
    </xf>
    <xf numFmtId="9" fontId="4" fillId="18" borderId="20" xfId="0" applyNumberFormat="1" applyFont="1" applyFill="1" applyBorder="1" applyAlignment="1">
      <alignment horizontal="center" vertical="center"/>
    </xf>
    <xf numFmtId="0" fontId="3" fillId="18" borderId="20" xfId="0" applyFont="1" applyFill="1" applyBorder="1" applyAlignment="1">
      <alignment horizontal="center" vertical="center"/>
    </xf>
    <xf numFmtId="9" fontId="4" fillId="18" borderId="21" xfId="0" applyNumberFormat="1" applyFont="1" applyFill="1" applyBorder="1" applyAlignment="1">
      <alignment horizontal="center" vertical="center"/>
    </xf>
    <xf numFmtId="0" fontId="1" fillId="16" borderId="16" xfId="0" applyFont="1" applyFill="1" applyBorder="1" applyAlignment="1">
      <alignment wrapText="1"/>
    </xf>
    <xf numFmtId="0" fontId="1" fillId="0" borderId="17" xfId="0" applyFont="1" applyBorder="1" applyAlignment="1">
      <alignment horizontal="center" vertical="center"/>
    </xf>
    <xf numFmtId="0" fontId="1" fillId="0" borderId="18" xfId="0" applyFont="1" applyBorder="1" applyAlignment="1">
      <alignment horizontal="center" vertical="center"/>
    </xf>
    <xf numFmtId="0" fontId="0" fillId="0" borderId="18" xfId="0" applyBorder="1" applyAlignment="1">
      <alignment horizontal="center" vertical="center"/>
    </xf>
    <xf numFmtId="0" fontId="1" fillId="4" borderId="19" xfId="0" applyFont="1" applyFill="1" applyBorder="1" applyAlignment="1">
      <alignment horizontal="center" vertical="center"/>
    </xf>
    <xf numFmtId="9" fontId="0" fillId="4" borderId="21" xfId="0" applyNumberFormat="1" applyFont="1" applyFill="1" applyBorder="1" applyAlignment="1">
      <alignment horizontal="center" vertical="center"/>
    </xf>
    <xf numFmtId="0" fontId="1" fillId="13" borderId="18" xfId="0" applyFont="1" applyFill="1" applyBorder="1" applyAlignment="1">
      <alignment wrapText="1"/>
    </xf>
    <xf numFmtId="0" fontId="10" fillId="0" borderId="0" xfId="0" applyFont="1" applyAlignment="1">
      <alignment horizontal="left" wrapText="1"/>
    </xf>
    <xf numFmtId="0" fontId="10" fillId="0" borderId="0" xfId="0" applyFont="1" applyFill="1" applyBorder="1" applyAlignment="1">
      <alignment horizontal="left" wrapText="1"/>
    </xf>
    <xf numFmtId="0" fontId="8" fillId="0" borderId="0" xfId="0" applyFont="1" applyFill="1" applyBorder="1" applyAlignment="1">
      <alignment horizontal="center" vertical="center"/>
    </xf>
    <xf numFmtId="0" fontId="1" fillId="0" borderId="0" xfId="0" applyFont="1" applyFill="1" applyBorder="1" applyAlignment="1">
      <alignment horizontal="center"/>
    </xf>
    <xf numFmtId="0" fontId="1" fillId="15" borderId="1" xfId="0" applyFont="1" applyFill="1" applyBorder="1" applyAlignment="1">
      <alignment horizontal="center"/>
    </xf>
    <xf numFmtId="0" fontId="0" fillId="0" borderId="0" xfId="0" applyBorder="1" applyAlignment="1">
      <alignment horizontal="center" vertical="center"/>
    </xf>
    <xf numFmtId="0" fontId="1" fillId="2" borderId="0" xfId="0" applyFont="1" applyFill="1" applyAlignment="1">
      <alignment horizontal="center"/>
    </xf>
    <xf numFmtId="0" fontId="1" fillId="4" borderId="0" xfId="0" applyFont="1" applyFill="1" applyAlignment="1">
      <alignment horizontal="center"/>
    </xf>
    <xf numFmtId="0" fontId="1" fillId="5" borderId="0" xfId="0" applyFont="1" applyFill="1" applyAlignment="1">
      <alignment horizontal="center"/>
    </xf>
    <xf numFmtId="0" fontId="1" fillId="3" borderId="0" xfId="0" applyFont="1" applyFill="1" applyAlignment="1">
      <alignment horizontal="center"/>
    </xf>
    <xf numFmtId="0" fontId="1" fillId="6" borderId="0" xfId="0" applyFont="1" applyFill="1" applyAlignment="1">
      <alignment horizontal="center"/>
    </xf>
    <xf numFmtId="0" fontId="1" fillId="10" borderId="0" xfId="0" applyFont="1" applyFill="1" applyAlignment="1">
      <alignment horizontal="center"/>
    </xf>
    <xf numFmtId="0" fontId="1" fillId="11" borderId="0" xfId="0" applyFont="1" applyFill="1" applyAlignment="1">
      <alignment horizontal="center"/>
    </xf>
    <xf numFmtId="0" fontId="1" fillId="7" borderId="0" xfId="0" applyFont="1" applyFill="1" applyAlignment="1">
      <alignment horizontal="center"/>
    </xf>
    <xf numFmtId="0" fontId="1" fillId="12" borderId="0" xfId="0" applyFont="1" applyFill="1" applyAlignment="1">
      <alignment horizontal="center"/>
    </xf>
    <xf numFmtId="0" fontId="1" fillId="8" borderId="0" xfId="0" applyFont="1" applyFill="1" applyAlignment="1">
      <alignment horizontal="center"/>
    </xf>
    <xf numFmtId="0" fontId="1" fillId="14" borderId="0" xfId="0" applyFont="1" applyFill="1" applyAlignment="1">
      <alignment horizontal="center"/>
    </xf>
    <xf numFmtId="0" fontId="1" fillId="13" borderId="0" xfId="0" applyFont="1" applyFill="1" applyAlignment="1">
      <alignment horizontal="center"/>
    </xf>
    <xf numFmtId="0" fontId="1" fillId="15" borderId="0" xfId="0" applyFont="1" applyFill="1" applyBorder="1" applyAlignment="1">
      <alignment horizontal="center"/>
    </xf>
    <xf numFmtId="0" fontId="1" fillId="0" borderId="0" xfId="0" applyFont="1" applyFill="1" applyBorder="1" applyAlignment="1">
      <alignment horizontal="center" vertical="center"/>
    </xf>
    <xf numFmtId="0" fontId="1" fillId="0" borderId="0" xfId="0" applyFont="1" applyBorder="1" applyAlignment="1">
      <alignment horizontal="center" vertical="center"/>
    </xf>
    <xf numFmtId="0" fontId="8" fillId="0" borderId="17" xfId="0" applyFont="1" applyFill="1" applyBorder="1" applyAlignment="1">
      <alignment horizontal="center" vertical="center"/>
    </xf>
    <xf numFmtId="0" fontId="8" fillId="0" borderId="0" xfId="0" applyFont="1" applyBorder="1" applyAlignment="1">
      <alignment horizontal="center" vertical="center"/>
    </xf>
    <xf numFmtId="0" fontId="1" fillId="0" borderId="17" xfId="0" applyFont="1" applyFill="1" applyBorder="1" applyAlignment="1">
      <alignment horizontal="center" vertical="center"/>
    </xf>
    <xf numFmtId="0" fontId="4" fillId="0" borderId="0" xfId="0" applyFont="1" applyAlignment="1">
      <alignment horizontal="center" vertical="center"/>
    </xf>
    <xf numFmtId="0" fontId="1" fillId="0" borderId="14" xfId="0" applyFont="1" applyBorder="1" applyAlignment="1">
      <alignment horizontal="center" vertical="center"/>
    </xf>
    <xf numFmtId="0" fontId="1" fillId="0" borderId="17" xfId="0" applyFont="1" applyBorder="1" applyAlignment="1">
      <alignment horizontal="center" vertical="center"/>
    </xf>
    <xf numFmtId="0" fontId="18" fillId="0" borderId="0" xfId="0" applyFont="1" applyFill="1" applyAlignment="1">
      <alignment horizontal="center" vertical="center"/>
    </xf>
    <xf numFmtId="0" fontId="3" fillId="17" borderId="2" xfId="0" applyFont="1" applyFill="1" applyBorder="1" applyAlignment="1">
      <alignment horizontal="center"/>
    </xf>
    <xf numFmtId="0" fontId="8" fillId="0" borderId="0" xfId="0" applyFont="1" applyAlignment="1">
      <alignment horizontal="center" vertical="center"/>
    </xf>
    <xf numFmtId="0" fontId="20" fillId="19" borderId="0" xfId="0" applyFont="1" applyFill="1" applyAlignment="1">
      <alignment horizontal="center" vertical="center"/>
    </xf>
    <xf numFmtId="0" fontId="3" fillId="20" borderId="11" xfId="0" applyFont="1" applyFill="1" applyBorder="1" applyAlignment="1">
      <alignment horizontal="center" vertical="center"/>
    </xf>
    <xf numFmtId="0" fontId="3" fillId="20" borderId="12" xfId="0" applyFont="1" applyFill="1" applyBorder="1" applyAlignment="1">
      <alignment horizontal="center" vertical="center"/>
    </xf>
    <xf numFmtId="0" fontId="3" fillId="20" borderId="13" xfId="0" applyFont="1" applyFill="1" applyBorder="1" applyAlignment="1">
      <alignment horizontal="center" vertical="center"/>
    </xf>
    <xf numFmtId="0" fontId="3" fillId="20" borderId="5" xfId="0" applyFont="1" applyFill="1" applyBorder="1" applyAlignment="1">
      <alignment horizontal="center" vertical="center"/>
    </xf>
    <xf numFmtId="0" fontId="3" fillId="20" borderId="0" xfId="0" applyFont="1" applyFill="1" applyBorder="1" applyAlignment="1">
      <alignment horizontal="center" vertical="center"/>
    </xf>
    <xf numFmtId="0" fontId="3" fillId="20" borderId="9" xfId="0" applyFont="1" applyFill="1" applyBorder="1" applyAlignment="1">
      <alignment horizontal="center" vertical="center"/>
    </xf>
    <xf numFmtId="0" fontId="3" fillId="20" borderId="3" xfId="0" applyFont="1" applyFill="1" applyBorder="1" applyAlignment="1">
      <alignment horizontal="center" vertical="center"/>
    </xf>
    <xf numFmtId="0" fontId="3" fillId="20" borderId="7" xfId="0" applyFont="1" applyFill="1" applyBorder="1" applyAlignment="1">
      <alignment horizontal="center" vertical="center"/>
    </xf>
    <xf numFmtId="0" fontId="3" fillId="13" borderId="13" xfId="0" applyFont="1" applyFill="1" applyBorder="1" applyAlignment="1">
      <alignment horizontal="center" vertical="center"/>
    </xf>
    <xf numFmtId="0" fontId="3" fillId="13" borderId="5" xfId="0" applyFont="1" applyFill="1" applyBorder="1" applyAlignment="1">
      <alignment horizontal="center" vertical="center"/>
    </xf>
    <xf numFmtId="0" fontId="3" fillId="13" borderId="0" xfId="0" applyFont="1" applyFill="1" applyBorder="1" applyAlignment="1">
      <alignment horizontal="center" vertical="center"/>
    </xf>
    <xf numFmtId="0" fontId="3" fillId="13" borderId="9" xfId="0" applyFont="1" applyFill="1" applyBorder="1" applyAlignment="1">
      <alignment horizontal="center" vertical="center"/>
    </xf>
    <xf numFmtId="0" fontId="3" fillId="13" borderId="3" xfId="0" applyFont="1" applyFill="1" applyBorder="1" applyAlignment="1">
      <alignment horizontal="center" vertical="center"/>
    </xf>
    <xf numFmtId="0" fontId="3" fillId="13" borderId="7" xfId="0" applyFont="1" applyFill="1" applyBorder="1" applyAlignment="1">
      <alignment horizontal="center" vertical="center"/>
    </xf>
    <xf numFmtId="0" fontId="4" fillId="0" borderId="0" xfId="0" applyFont="1" applyAlignment="1">
      <alignment horizontal="center"/>
    </xf>
    <xf numFmtId="0" fontId="1" fillId="0" borderId="0" xfId="0" applyFont="1" applyFill="1" applyAlignment="1">
      <alignment horizontal="center"/>
    </xf>
  </cellXfs>
  <cellStyles count="3">
    <cellStyle name="Hyperlink" xfId="2" builtinId="8"/>
    <cellStyle name="Normal" xfId="0" builtinId="0"/>
    <cellStyle name="Percent" xfId="1" builtinId="5"/>
  </cellStyles>
  <dxfs count="2611">
    <dxf>
      <font>
        <color rgb="FF9C0006"/>
      </font>
      <fill>
        <patternFill>
          <bgColor rgb="FFFFC7CE"/>
        </patternFill>
      </fill>
    </dxf>
    <dxf>
      <font>
        <color rgb="FF9C0006"/>
      </font>
      <fill>
        <patternFill>
          <bgColor rgb="FFFFC7CE"/>
        </patternFill>
      </fill>
    </dxf>
    <dxf>
      <font>
        <color rgb="FF9C0006"/>
      </font>
      <fill>
        <patternFill>
          <bgColor rgb="FFFFC7CE"/>
        </patternFill>
      </fill>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none">
          <bgColor auto="1"/>
        </patternFill>
      </fill>
    </dxf>
  </dxfs>
  <tableStyles count="0" defaultTableStyle="TableStyleMedium2" defaultPivotStyle="PivotStyleLight16"/>
  <colors>
    <mruColors>
      <color rgb="FFCB7087"/>
      <color rgb="FFF7D9F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pivotCacheDefinition" Target="pivotCache/pivotCacheDefinition7.xml"/><Relationship Id="rId39" Type="http://schemas.openxmlformats.org/officeDocument/2006/relationships/pivotCacheDefinition" Target="pivotCache/pivotCacheDefinition20.xml"/><Relationship Id="rId21" Type="http://schemas.openxmlformats.org/officeDocument/2006/relationships/pivotCacheDefinition" Target="pivotCache/pivotCacheDefinition2.xml"/><Relationship Id="rId34" Type="http://schemas.openxmlformats.org/officeDocument/2006/relationships/pivotCacheDefinition" Target="pivotCache/pivotCacheDefinition15.xml"/><Relationship Id="rId42" Type="http://schemas.openxmlformats.org/officeDocument/2006/relationships/pivotCacheDefinition" Target="pivotCache/pivotCacheDefinition23.xml"/><Relationship Id="rId47" Type="http://schemas.openxmlformats.org/officeDocument/2006/relationships/sheetMetadata" Target="metadata.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pivotCacheDefinition" Target="pivotCache/pivotCacheDefinition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5.xml"/><Relationship Id="rId32" Type="http://schemas.openxmlformats.org/officeDocument/2006/relationships/pivotCacheDefinition" Target="pivotCache/pivotCacheDefinition13.xml"/><Relationship Id="rId37" Type="http://schemas.openxmlformats.org/officeDocument/2006/relationships/pivotCacheDefinition" Target="pivotCache/pivotCacheDefinition18.xml"/><Relationship Id="rId40" Type="http://schemas.openxmlformats.org/officeDocument/2006/relationships/pivotCacheDefinition" Target="pivotCache/pivotCacheDefinition21.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4.xml"/><Relationship Id="rId28" Type="http://schemas.openxmlformats.org/officeDocument/2006/relationships/pivotCacheDefinition" Target="pivotCache/pivotCacheDefinition9.xml"/><Relationship Id="rId36" Type="http://schemas.openxmlformats.org/officeDocument/2006/relationships/pivotCacheDefinition" Target="pivotCache/pivotCacheDefinition1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pivotCacheDefinition" Target="pivotCache/pivotCacheDefinition12.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3.xml"/><Relationship Id="rId27" Type="http://schemas.openxmlformats.org/officeDocument/2006/relationships/pivotCacheDefinition" Target="pivotCache/pivotCacheDefinition8.xml"/><Relationship Id="rId30" Type="http://schemas.openxmlformats.org/officeDocument/2006/relationships/pivotCacheDefinition" Target="pivotCache/pivotCacheDefinition11.xml"/><Relationship Id="rId35" Type="http://schemas.openxmlformats.org/officeDocument/2006/relationships/pivotCacheDefinition" Target="pivotCache/pivotCacheDefinition16.xml"/><Relationship Id="rId43" Type="http://schemas.openxmlformats.org/officeDocument/2006/relationships/pivotCacheDefinition" Target="pivotCache/pivotCacheDefinition24.xml"/><Relationship Id="rId48"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6.xml"/><Relationship Id="rId33" Type="http://schemas.openxmlformats.org/officeDocument/2006/relationships/pivotCacheDefinition" Target="pivotCache/pivotCacheDefinition14.xml"/><Relationship Id="rId38" Type="http://schemas.openxmlformats.org/officeDocument/2006/relationships/pivotCacheDefinition" Target="pivotCache/pivotCacheDefinition19.xml"/><Relationship Id="rId46" Type="http://schemas.openxmlformats.org/officeDocument/2006/relationships/sharedStrings" Target="sharedStrings.xml"/><Relationship Id="rId20" Type="http://schemas.openxmlformats.org/officeDocument/2006/relationships/pivotCacheDefinition" Target="pivotCache/pivotCacheDefinition1.xml"/><Relationship Id="rId41" Type="http://schemas.openxmlformats.org/officeDocument/2006/relationships/pivotCacheDefinition" Target="pivotCache/pivotCacheDefinition22.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hyperlink" Target="http://www.allelefrequencies.net/hla6006a.asp?hla_locus=DRB1&amp;hla_locus_type=Classical&amp;hla_allele1=&amp;hla_allele2=&amp;hla_selection=&amp;hla_pop_selection=&amp;hla_population=&amp;hla_country=United%20States&amp;hla_dataset=&amp;hla_region=&amp;hla_ethnic=&amp;hla_study=&amp;hla_sample_size=&amp;hla_sample_size_pattern=equal&amp;hla_sample_year=&amp;hla_sample_year_pattern=equal&amp;hla_level=&amp;hla_level_pattern=equal&amp;hla_show=%3E&amp;hla_order=order_1" TargetMode="External"/><Relationship Id="rId1" Type="http://schemas.openxmlformats.org/officeDocument/2006/relationships/image" Target="../media/image1.gif"/></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399</xdr:row>
      <xdr:rowOff>0</xdr:rowOff>
    </xdr:from>
    <xdr:to>
      <xdr:col>2</xdr:col>
      <xdr:colOff>127000</xdr:colOff>
      <xdr:row>399</xdr:row>
      <xdr:rowOff>101600</xdr:rowOff>
    </xdr:to>
    <xdr:pic>
      <xdr:nvPicPr>
        <xdr:cNvPr id="16" name="Picture 15">
          <a:extLst>
            <a:ext uri="{FF2B5EF4-FFF2-40B4-BE49-F238E27FC236}">
              <a16:creationId xmlns:a16="http://schemas.microsoft.com/office/drawing/2014/main" id="{BFA7ABD6-B335-1246-9CF2-42E0D83690BB}"/>
            </a:ext>
            <a:ext uri="{147F2762-F138-4A5C-976F-8EAC2B608ADB}">
              <a16:predDERef xmlns:a16="http://schemas.microsoft.com/office/drawing/2014/main" pred="{5AE8C5D3-4984-9347-9A88-05C776D45FFD}"/>
            </a:ext>
          </a:extLst>
        </xdr:cNvPr>
        <xdr:cNvPicPr>
          <a:picLocks noChangeAspect="1"/>
        </xdr:cNvPicPr>
      </xdr:nvPicPr>
      <xdr:blipFill>
        <a:blip xmlns:r="http://schemas.openxmlformats.org/officeDocument/2006/relationships" r:embed="rId1"/>
        <a:stretch>
          <a:fillRect/>
        </a:stretch>
      </xdr:blipFill>
      <xdr:spPr>
        <a:xfrm>
          <a:off x="5888567" y="73384833"/>
          <a:ext cx="127000" cy="101600"/>
        </a:xfrm>
        <a:prstGeom prst="rect">
          <a:avLst/>
        </a:prstGeom>
      </xdr:spPr>
    </xdr:pic>
    <xdr:clientData/>
  </xdr:twoCellAnchor>
  <xdr:twoCellAnchor editAs="oneCell">
    <xdr:from>
      <xdr:col>2</xdr:col>
      <xdr:colOff>0</xdr:colOff>
      <xdr:row>920</xdr:row>
      <xdr:rowOff>0</xdr:rowOff>
    </xdr:from>
    <xdr:to>
      <xdr:col>2</xdr:col>
      <xdr:colOff>127000</xdr:colOff>
      <xdr:row>920</xdr:row>
      <xdr:rowOff>101600</xdr:rowOff>
    </xdr:to>
    <xdr:pic>
      <xdr:nvPicPr>
        <xdr:cNvPr id="20" name="Picture 19">
          <a:extLst>
            <a:ext uri="{FF2B5EF4-FFF2-40B4-BE49-F238E27FC236}">
              <a16:creationId xmlns:a16="http://schemas.microsoft.com/office/drawing/2014/main" id="{91679272-FA5C-8C4A-817E-5F5F1304C9F5}"/>
            </a:ext>
            <a:ext uri="{147F2762-F138-4A5C-976F-8EAC2B608ADB}">
              <a16:predDERef xmlns:a16="http://schemas.microsoft.com/office/drawing/2014/main" pred="{0028E7FF-10A4-E247-9C1B-1756E6B5FDEF}"/>
            </a:ext>
          </a:extLst>
        </xdr:cNvPr>
        <xdr:cNvPicPr>
          <a:picLocks noChangeAspect="1"/>
        </xdr:cNvPicPr>
      </xdr:nvPicPr>
      <xdr:blipFill>
        <a:blip xmlns:r="http://schemas.openxmlformats.org/officeDocument/2006/relationships" r:embed="rId1"/>
        <a:stretch>
          <a:fillRect/>
        </a:stretch>
      </xdr:blipFill>
      <xdr:spPr>
        <a:xfrm>
          <a:off x="5888567" y="185204100"/>
          <a:ext cx="127000" cy="101600"/>
        </a:xfrm>
        <a:prstGeom prst="rect">
          <a:avLst/>
        </a:prstGeom>
      </xdr:spPr>
    </xdr:pic>
    <xdr:clientData/>
  </xdr:twoCellAnchor>
  <xdr:twoCellAnchor editAs="oneCell">
    <xdr:from>
      <xdr:col>1</xdr:col>
      <xdr:colOff>0</xdr:colOff>
      <xdr:row>920</xdr:row>
      <xdr:rowOff>0</xdr:rowOff>
    </xdr:from>
    <xdr:to>
      <xdr:col>1</xdr:col>
      <xdr:colOff>127000</xdr:colOff>
      <xdr:row>920</xdr:row>
      <xdr:rowOff>101600</xdr:rowOff>
    </xdr:to>
    <xdr:pic>
      <xdr:nvPicPr>
        <xdr:cNvPr id="23" name="Picture 22">
          <a:hlinkClick xmlns:r="http://schemas.openxmlformats.org/officeDocument/2006/relationships" r:id="rId2"/>
          <a:extLst>
            <a:ext uri="{FF2B5EF4-FFF2-40B4-BE49-F238E27FC236}">
              <a16:creationId xmlns:a16="http://schemas.microsoft.com/office/drawing/2014/main" id="{49BDD4F0-5184-E64A-90D8-DFB62BB1B1C3}"/>
            </a:ext>
            <a:ext uri="{147F2762-F138-4A5C-976F-8EAC2B608ADB}">
              <a16:predDERef xmlns:a16="http://schemas.microsoft.com/office/drawing/2014/main" pred="{3CD0B635-9F7C-F842-9CD8-6AC54E578C37}"/>
            </a:ext>
          </a:extLst>
        </xdr:cNvPr>
        <xdr:cNvPicPr>
          <a:picLocks noChangeAspect="1"/>
        </xdr:cNvPicPr>
      </xdr:nvPicPr>
      <xdr:blipFill>
        <a:blip xmlns:r="http://schemas.openxmlformats.org/officeDocument/2006/relationships" r:embed="rId3"/>
        <a:stretch>
          <a:fillRect/>
        </a:stretch>
      </xdr:blipFill>
      <xdr:spPr>
        <a:xfrm>
          <a:off x="3556000" y="185504667"/>
          <a:ext cx="127000" cy="101600"/>
        </a:xfrm>
        <a:prstGeom prst="rect">
          <a:avLst/>
        </a:prstGeom>
      </xdr:spPr>
    </xdr:pic>
    <xdr:clientData/>
  </xdr:twoCellAnchor>
  <xdr:twoCellAnchor editAs="oneCell">
    <xdr:from>
      <xdr:col>2</xdr:col>
      <xdr:colOff>0</xdr:colOff>
      <xdr:row>920</xdr:row>
      <xdr:rowOff>0</xdr:rowOff>
    </xdr:from>
    <xdr:to>
      <xdr:col>2</xdr:col>
      <xdr:colOff>127000</xdr:colOff>
      <xdr:row>920</xdr:row>
      <xdr:rowOff>101600</xdr:rowOff>
    </xdr:to>
    <xdr:pic>
      <xdr:nvPicPr>
        <xdr:cNvPr id="24" name="Picture 23">
          <a:extLst>
            <a:ext uri="{FF2B5EF4-FFF2-40B4-BE49-F238E27FC236}">
              <a16:creationId xmlns:a16="http://schemas.microsoft.com/office/drawing/2014/main" id="{250FAB52-7603-2C4B-9636-55D2501000C9}"/>
            </a:ext>
            <a:ext uri="{147F2762-F138-4A5C-976F-8EAC2B608ADB}">
              <a16:predDERef xmlns:a16="http://schemas.microsoft.com/office/drawing/2014/main" pred="{49BDD4F0-5184-E64A-90D8-DFB62BB1B1C3}"/>
            </a:ext>
          </a:extLst>
        </xdr:cNvPr>
        <xdr:cNvPicPr>
          <a:picLocks noChangeAspect="1"/>
        </xdr:cNvPicPr>
      </xdr:nvPicPr>
      <xdr:blipFill>
        <a:blip xmlns:r="http://schemas.openxmlformats.org/officeDocument/2006/relationships" r:embed="rId1"/>
        <a:stretch>
          <a:fillRect/>
        </a:stretch>
      </xdr:blipFill>
      <xdr:spPr>
        <a:xfrm>
          <a:off x="5994400" y="185504667"/>
          <a:ext cx="127000" cy="101600"/>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6.xml"/></Relationships>
</file>

<file path=xl/pivotCache/_rels/pivotCacheDefinition7.xml.rels><?xml version="1.0" encoding="UTF-8" standalone="yes"?>
<Relationships xmlns="http://schemas.openxmlformats.org/package/2006/relationships"><Relationship Id="rId1" Type="http://schemas.openxmlformats.org/officeDocument/2006/relationships/pivotCacheRecords" Target="pivotCacheRecords7.xml"/></Relationships>
</file>

<file path=xl/pivotCache/_rels/pivotCacheDefinition8.xml.rels><?xml version="1.0" encoding="UTF-8" standalone="yes"?>
<Relationships xmlns="http://schemas.openxmlformats.org/package/2006/relationships"><Relationship Id="rId1" Type="http://schemas.openxmlformats.org/officeDocument/2006/relationships/pivotCacheRecords" Target="pivotCacheRecords8.xml"/></Relationships>
</file>

<file path=xl/pivotCache/_rels/pivotCacheDefinition9.xml.rels><?xml version="1.0" encoding="UTF-8" standalone="yes"?>
<Relationships xmlns="http://schemas.openxmlformats.org/package/2006/relationships"><Relationship Id="rId1" Type="http://schemas.openxmlformats.org/officeDocument/2006/relationships/pivotCacheRecords" Target="pivotCacheRecords9.xml"/></Relationships>
</file>

<file path=xl/pivotCache/_rels/pivotCacheDefinition10.xml.rels><?xml version="1.0" encoding="UTF-8" standalone="yes"?>
<Relationships xmlns="http://schemas.openxmlformats.org/package/2006/relationships"><Relationship Id="rId1" Type="http://schemas.openxmlformats.org/officeDocument/2006/relationships/pivotCacheRecords" Target="pivotCacheRecords10.xml"/></Relationships>
</file>

<file path=xl/pivotCache/_rels/pivotCacheDefinition11.xml.rels><?xml version="1.0" encoding="UTF-8" standalone="yes"?>
<Relationships xmlns="http://schemas.openxmlformats.org/package/2006/relationships"><Relationship Id="rId1" Type="http://schemas.openxmlformats.org/officeDocument/2006/relationships/pivotCacheRecords" Target="pivotCacheRecords11.xml"/></Relationships>
</file>

<file path=xl/pivotCache/_rels/pivotCacheDefinition12.xml.rels><?xml version="1.0" encoding="UTF-8" standalone="yes"?>
<Relationships xmlns="http://schemas.openxmlformats.org/package/2006/relationships"><Relationship Id="rId1" Type="http://schemas.openxmlformats.org/officeDocument/2006/relationships/pivotCacheRecords" Target="pivotCacheRecords12.xml"/></Relationships>
</file>

<file path=xl/pivotCache/_rels/pivotCacheDefinition13.xml.rels><?xml version="1.0" encoding="UTF-8" standalone="yes"?>
<Relationships xmlns="http://schemas.openxmlformats.org/package/2006/relationships"><Relationship Id="rId1" Type="http://schemas.openxmlformats.org/officeDocument/2006/relationships/pivotCacheRecords" Target="pivotCacheRecords13.xml"/></Relationships>
</file>

<file path=xl/pivotCache/_rels/pivotCacheDefinition14.xml.rels><?xml version="1.0" encoding="UTF-8" standalone="yes"?>
<Relationships xmlns="http://schemas.openxmlformats.org/package/2006/relationships"><Relationship Id="rId1" Type="http://schemas.openxmlformats.org/officeDocument/2006/relationships/pivotCacheRecords" Target="pivotCacheRecords14.xml"/></Relationships>
</file>

<file path=xl/pivotCache/_rels/pivotCacheDefinition15.xml.rels><?xml version="1.0" encoding="UTF-8" standalone="yes"?>
<Relationships xmlns="http://schemas.openxmlformats.org/package/2006/relationships"><Relationship Id="rId1" Type="http://schemas.openxmlformats.org/officeDocument/2006/relationships/pivotCacheRecords" Target="pivotCacheRecords15.xml"/></Relationships>
</file>

<file path=xl/pivotCache/_rels/pivotCacheDefinition16.xml.rels><?xml version="1.0" encoding="UTF-8" standalone="yes"?>
<Relationships xmlns="http://schemas.openxmlformats.org/package/2006/relationships"><Relationship Id="rId1" Type="http://schemas.openxmlformats.org/officeDocument/2006/relationships/pivotCacheRecords" Target="pivotCacheRecords16.xml"/></Relationships>
</file>

<file path=xl/pivotCache/_rels/pivotCacheDefinition17.xml.rels><?xml version="1.0" encoding="UTF-8" standalone="yes"?>
<Relationships xmlns="http://schemas.openxmlformats.org/package/2006/relationships"><Relationship Id="rId1" Type="http://schemas.openxmlformats.org/officeDocument/2006/relationships/pivotCacheRecords" Target="pivotCacheRecords17.xml"/></Relationships>
</file>

<file path=xl/pivotCache/_rels/pivotCacheDefinition18.xml.rels><?xml version="1.0" encoding="UTF-8" standalone="yes"?>
<Relationships xmlns="http://schemas.openxmlformats.org/package/2006/relationships"><Relationship Id="rId1" Type="http://schemas.openxmlformats.org/officeDocument/2006/relationships/pivotCacheRecords" Target="pivotCacheRecords18.xml"/></Relationships>
</file>

<file path=xl/pivotCache/_rels/pivotCacheDefinition19.xml.rels><?xml version="1.0" encoding="UTF-8" standalone="yes"?>
<Relationships xmlns="http://schemas.openxmlformats.org/package/2006/relationships"><Relationship Id="rId1" Type="http://schemas.openxmlformats.org/officeDocument/2006/relationships/pivotCacheRecords" Target="pivotCacheRecords19.xml"/></Relationships>
</file>

<file path=xl/pivotCache/_rels/pivotCacheDefinition20.xml.rels><?xml version="1.0" encoding="UTF-8" standalone="yes"?>
<Relationships xmlns="http://schemas.openxmlformats.org/package/2006/relationships"><Relationship Id="rId1" Type="http://schemas.openxmlformats.org/officeDocument/2006/relationships/pivotCacheRecords" Target="pivotCacheRecords20.xml"/></Relationships>
</file>

<file path=xl/pivotCache/_rels/pivotCacheDefinition21.xml.rels><?xml version="1.0" encoding="UTF-8" standalone="yes"?>
<Relationships xmlns="http://schemas.openxmlformats.org/package/2006/relationships"><Relationship Id="rId1" Type="http://schemas.openxmlformats.org/officeDocument/2006/relationships/pivotCacheRecords" Target="pivotCacheRecords21.xml"/></Relationships>
</file>

<file path=xl/pivotCache/_rels/pivotCacheDefinition22.xml.rels><?xml version="1.0" encoding="UTF-8" standalone="yes"?>
<Relationships xmlns="http://schemas.openxmlformats.org/package/2006/relationships"><Relationship Id="rId1" Type="http://schemas.openxmlformats.org/officeDocument/2006/relationships/pivotCacheRecords" Target="pivotCacheRecords22.xml"/></Relationships>
</file>

<file path=xl/pivotCache/_rels/pivotCacheDefinition23.xml.rels><?xml version="1.0" encoding="UTF-8" standalone="yes"?>
<Relationships xmlns="http://schemas.openxmlformats.org/package/2006/relationships"><Relationship Id="rId1" Type="http://schemas.openxmlformats.org/officeDocument/2006/relationships/pivotCacheRecords" Target="pivotCacheRecords23.xml"/></Relationships>
</file>

<file path=xl/pivotCache/_rels/pivotCacheDefinition24.xml.rels><?xml version="1.0" encoding="UTF-8" standalone="yes"?>
<Relationships xmlns="http://schemas.openxmlformats.org/package/2006/relationships"><Relationship Id="rId1" Type="http://schemas.openxmlformats.org/officeDocument/2006/relationships/pivotCacheRecords" Target="pivotCacheRecords24.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777502083336" createdVersion="6" refreshedVersion="6" minRefreshableVersion="3" recordCount="327" xr:uid="{DC443101-1D5F-4245-9E55-5FB51F806E67}">
  <cacheSource type="worksheet">
    <worksheetSource ref="H6:N333" sheet="(I) Average, Indigenous US"/>
  </cacheSource>
  <cacheFields count="7">
    <cacheField name="Allele" numFmtId="0">
      <sharedItems count="194">
        <s v="DPA1*01:03"/>
        <s v="DPA1*01:04"/>
        <s v="DPA1*02:01"/>
        <s v="DPA1*02:02"/>
        <s v="DPA1*02:06"/>
        <s v="DPA1*02:07"/>
        <s v="DPA1*03:01"/>
        <s v="DPB1*01:01"/>
        <s v="DPB1*02:01"/>
        <s v="DPB1*02:02"/>
        <s v="DPB1*03:01"/>
        <s v="DPB1*04:01"/>
        <s v="DPB1*04:02"/>
        <s v="DPB1*05:01"/>
        <s v="DPB1*09:01"/>
        <s v="DPB1*10:01"/>
        <s v="DPB1*104:01"/>
        <s v="DPB1*105:01"/>
        <s v="DPB1*108:01"/>
        <s v="DPB1*11:01"/>
        <s v="DPB1*113:01"/>
        <s v="DPB1*124:01"/>
        <s v="DPB1*126:01"/>
        <s v="DPB1*129:01"/>
        <s v="DPB1*13:01"/>
        <s v="DPB1*14:01"/>
        <s v="DPB1*15:01"/>
        <s v="DPB1*158:01"/>
        <s v="DPB1*16:01"/>
        <s v="DPB1*164:01"/>
        <s v="DPB1*17:01"/>
        <s v="DPB1*18:01"/>
        <s v="DPB1*19:01"/>
        <s v="DPB1*20:01"/>
        <s v="DPB1*23:01"/>
        <s v="DPB1*271:01"/>
        <s v="DPB1*294:01"/>
        <s v="DPB1*350:01"/>
        <s v="DPB1*351:01"/>
        <s v="DPB1*416:01"/>
        <s v="DPB1*417:01"/>
        <s v="DPB1*463:01"/>
        <s v="DPB1*508:01"/>
        <s v="DPB1*535:01"/>
        <s v="DPB1*55:01"/>
        <s v="DPB1*57:01"/>
        <s v="DPB1*620:01"/>
        <s v="DPB1*651:01"/>
        <s v="DPB1*66:01"/>
        <s v="DQA1*01:01"/>
        <s v="DQA1*01:02"/>
        <s v="DQA1*01:03"/>
        <s v="DQA1*01:04"/>
        <s v="DQA1*01:05"/>
        <s v="DQA1*02:01"/>
        <s v="DQA1*03:01"/>
        <s v="DQA1*03:02"/>
        <s v="DQA1*03:03"/>
        <s v="DQA1*04:01"/>
        <s v="DQA1*05:01"/>
        <s v="DQA1*05:02"/>
        <s v="DQA1*05:03"/>
        <s v="DQA1*05:05"/>
        <s v="DQB1*02:01"/>
        <s v="DQB1*02:02"/>
        <s v="DQB1*02:06"/>
        <s v="DQB1*02:48"/>
        <s v="DQB1*03:01"/>
        <s v="DQB1*03:02"/>
        <s v="DQB1*03:03"/>
        <s v="DQB1*03:04"/>
        <s v="DQB1*03:10"/>
        <s v="DQB1*03:104"/>
        <s v="DQB1*03:105"/>
        <s v="DQB1*03:108"/>
        <s v="DQB1*03:109"/>
        <s v="DQB1*03:113"/>
        <s v="DQB1*03:114"/>
        <s v="DQB1*03:118N"/>
        <s v="DQB1*03:119"/>
        <s v="DQB1*03:120"/>
        <s v="DQB1*03:121"/>
        <s v="DQB1*03:129"/>
        <s v="DQB1*03:13"/>
        <s v="DQB1*03:131"/>
        <s v="DQB1*03:132"/>
        <s v="DQB1*03:133"/>
        <s v="DQB1*03:134"/>
        <s v="DQB1*03:135"/>
        <s v="DQB1*03:138"/>
        <s v="DQB1*03:139"/>
        <s v="DQB1*03:14"/>
        <s v="DQB1*03:142"/>
        <s v="DQB1*03:147"/>
        <s v="DQB1*03:154"/>
        <s v="DQB1*03:157"/>
        <s v="DQB1*03:158"/>
        <s v="DQB1*03:16"/>
        <s v="DQB1*03:163"/>
        <s v="DQB1*03:166"/>
        <s v="DQB1*03:167"/>
        <s v="DQB1*03:172"/>
        <s v="DQB1*03:180"/>
        <s v="DQB1*03:184"/>
        <s v="DQB1*03:185"/>
        <s v="DQB1*03:186"/>
        <s v="DQB1*03:188"/>
        <s v="DQB1*03:19"/>
        <s v="DQB1*03:194"/>
        <s v="DQB1*03:195"/>
        <s v="DQB1*03:197Q"/>
        <s v="DQB1*03:201"/>
        <s v="DQB1*03:207"/>
        <s v="DQB1*03:208"/>
        <s v="DQB1*03:22"/>
        <s v="DQB1*03:231"/>
        <s v="DQB1*03:232"/>
        <s v="DQB1*03:235"/>
        <s v="DQB1*03:241"/>
        <s v="DQB1*03:242"/>
        <s v="DQB1*03:251"/>
        <s v="DQB1*03:254"/>
        <s v="DQB1*03:264"/>
        <s v="DQB1*03:265"/>
        <s v="DQB1*03:27"/>
        <s v="DQB1*03:28"/>
        <s v="DQB1*03:29"/>
        <s v="DQB1*03:31"/>
        <s v="DQB1*03:47"/>
        <s v="DQB1*03:52"/>
        <s v="DQB1*03:68"/>
        <s v="DQB1*03:69"/>
        <s v="DQB1*03:72"/>
        <s v="DQB1*03:75"/>
        <s v="DQB1*03:82"/>
        <s v="DQB1*03:96"/>
        <s v="DQB1*04:01"/>
        <s v="DQB1*04:02"/>
        <s v="DQB1*04:08"/>
        <s v="DQB1*04:22"/>
        <s v="DQB1*04:23"/>
        <s v="DQB1*04:34"/>
        <s v="DQB1*04:36N"/>
        <s v="DQB1*05:01"/>
        <s v="DQB1*05:02"/>
        <s v="DQB1*05:03"/>
        <s v="DQB1*06:01"/>
        <s v="DQB1*06:02"/>
        <s v="DQB1*06:03"/>
        <s v="DQB1*06:04"/>
        <s v="DQB1*06:05"/>
        <s v="DQB1*06:09"/>
        <s v="DRB1*01:01"/>
        <s v="DRB1*01:02"/>
        <s v="DRB1*03:01"/>
        <s v="DRB1*03:02"/>
        <s v="DRB1*04:01"/>
        <s v="DRB1*04:03"/>
        <s v="DRB1*04:04"/>
        <s v="DRB1*04:05"/>
        <s v="DRB1*04:06"/>
        <s v="DRB1*04:07"/>
        <s v="DRB1*04:08"/>
        <s v="DRB1*04:10"/>
        <s v="DRB1*04:11"/>
        <s v="DRB1*04:181"/>
        <s v="DRB1*07:01"/>
        <s v="DRB1*08:01"/>
        <s v="DRB1*08:02"/>
        <s v="DRB1*08:04"/>
        <s v="DRB1*08:06"/>
        <s v="DRB1*08:11"/>
        <s v="DRB1*09:01"/>
        <s v="DRB1*10:01"/>
        <s v="DRB1*11:01"/>
        <s v="DRB1*11:02"/>
        <s v="DRB1*11:03"/>
        <s v="DRB1*11:04"/>
        <s v="DRB1*12:01"/>
        <s v="DRB1*13:01"/>
        <s v="DRB1*13:02"/>
        <s v="DRB1*13:03"/>
        <s v="DRB1*14:01"/>
        <s v="DRB1*14:02"/>
        <s v="DRB1*14:04"/>
        <s v="DRB1*14:06"/>
        <s v="DRB1*14:54"/>
        <s v="DRB1*15:01"/>
        <s v="DRB1*15:02"/>
        <s v="DRB1*15:03"/>
        <s v="DRB1*15:115N"/>
        <s v="DRB1*16:01"/>
        <s v="DRB1*16:02"/>
        <s v="DRB1*16:41N"/>
      </sharedItems>
    </cacheField>
    <cacheField name="Population" numFmtId="0">
      <sharedItems/>
    </cacheField>
    <cacheField name="Allele frequency" numFmtId="0">
      <sharedItems containsSemiMixedTypes="0" containsString="0" containsNumber="1" minValue="2.0000000000000001E-4" maxValue="1"/>
    </cacheField>
    <cacheField name="Sample size " numFmtId="0">
      <sharedItems containsSemiMixedTypes="0" containsString="0" containsNumber="1" containsInteger="1" minValue="18" maxValue="3000"/>
    </cacheField>
    <cacheField name="Total" numFmtId="0">
      <sharedItems containsSemiMixedTypes="0" containsString="0" containsNumber="1" containsInteger="1" minValue="42" maxValue="3704"/>
    </cacheField>
    <cacheField name="Percentage" numFmtId="0">
      <sharedItems containsSemiMixedTypes="0" containsString="0" containsNumber="1" minValue="0.48596112311015116" maxValue="100"/>
    </cacheField>
    <cacheField name="Weighted average " numFmtId="0">
      <sharedItems containsSemiMixedTypes="0" containsString="0" containsNumber="1" minValue="2.0000000000000001E-4" maxValue="0.97764592687620266" count="89">
        <n v="0.97764592687620266"/>
        <n v="2.0000000000000001E-4"/>
        <n v="2.0645161290322577E-2"/>
        <n v="2.7419354838709681E-3"/>
        <n v="2.9999999999999997E-4"/>
        <n v="1.7550765385816931E-3"/>
        <n v="7.7530818767249307E-2"/>
        <n v="2.4594110503946571E-2"/>
        <n v="0.3293743961352657"/>
        <n v="0.50390911835748797"/>
        <n v="3.3831208257437762E-3"/>
        <n v="5.9999999999999995E-4"/>
        <n v="5.8432763624637226E-4"/>
        <n v="1.1999999999999999E-3"/>
        <n v="1.41E-2"/>
        <n v="1.6999999999999999E-3"/>
        <n v="1.8525460793502031E-3"/>
        <n v="3.8E-3"/>
        <n v="1.44E-2"/>
        <n v="8.9999999999999998E-4"/>
        <n v="8.0000000000000004E-4"/>
        <n v="1.1249522597071928E-2"/>
        <n v="2E-3"/>
        <n v="4.5161290322580643E-4"/>
        <n v="6.0000000000000001E-3"/>
        <n v="2.7327731092436972E-2"/>
        <n v="1.1000000000000001E-3"/>
        <n v="2.3E-3"/>
        <n v="1.5E-3"/>
        <n v="5.0000000000000001E-4"/>
        <n v="1.8E-3"/>
        <n v="9.7357545397620537E-3"/>
        <n v="1.2783467854160869E-2"/>
        <n v="1.5931957433086102E-2"/>
        <n v="1.2999999999999999E-3"/>
        <n v="2.3047404063205423E-3"/>
        <n v="3.348137149028077E-2"/>
        <n v="5.8999999999999999E-3"/>
        <n v="3.7405507559395243E-2"/>
        <n v="0.14640604751619868"/>
        <n v="8.3999999999999995E-3"/>
        <n v="0.79579999999999995"/>
        <n v="0.10589999999999999"/>
        <n v="5.5847081218274109E-3"/>
        <n v="4.0000000000000002E-4"/>
        <n v="0.65990361771058292"/>
        <n v="4.2768312533912098E-2"/>
        <n v="4.1998754669987544E-3"/>
        <n v="2.8999999999999998E-3"/>
        <n v="4.4999999999999997E-3"/>
        <n v="5.7000000000000002E-3"/>
        <n v="3.5000000000000005E-3"/>
        <n v="2.0099999999999996E-2"/>
        <n v="1.9E-3"/>
        <n v="3.3E-3"/>
        <n v="2.0999999999999999E-3"/>
        <n v="0.19759999999999997"/>
        <n v="1.3999999999999998E-3"/>
        <n v="1.3000000000000001E-2"/>
        <n v="5.2279706999457394E-2"/>
        <n v="8.9999999999999993E-3"/>
        <n v="2.7747461928934007E-3"/>
        <n v="8.7655106586064272E-4"/>
        <n v="2.8986919009184528E-3"/>
        <n v="5.0000000000000001E-3"/>
        <n v="1.6928934010152282E-3"/>
        <n v="1.0335375685262818E-3"/>
        <n v="1.4933892292808772E-3"/>
        <n v="1.3064291678263288E-3"/>
        <n v="3.1689626783754116E-2"/>
        <n v="6.5865849725894876E-3"/>
        <n v="2.685016198704104E-2"/>
        <n v="1.3660109642050955E-3"/>
        <n v="1.767697594501718E-2"/>
        <n v="1.3056731583403897E-3"/>
        <n v="3.4656562399226058E-3"/>
        <n v="7.1460819090615952E-4"/>
        <n v="4.9974352051835855E-2"/>
        <n v="3.3490920475892296E-3"/>
        <n v="8.113511770396647E-4"/>
        <n v="9.0615930345049988E-4"/>
        <n v="1.1658780962983577E-3"/>
        <n v="1.0996452757175107E-3"/>
        <n v="3.5633666559174465E-4"/>
        <n v="3.7999999999999999E-2"/>
        <n v="0.67943547516198677"/>
        <n v="8.8837635303913406E-2"/>
        <n v="2.4608190906159305E-3"/>
        <n v="7.9276187904967599E-2"/>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777502662037" createdVersion="6" refreshedVersion="6" minRefreshableVersion="3" recordCount="297" xr:uid="{D6CDB2FC-220D-C348-A1D8-6D0D52FFD5FE}">
  <cacheSource type="worksheet">
    <worksheetSource ref="A6:G303" sheet="(I) Average, Indigenous US"/>
  </cacheSource>
  <cacheFields count="7">
    <cacheField name="Allele" numFmtId="0">
      <sharedItems count="75">
        <s v="DQB1*02:01"/>
        <s v="DQB1*02:02"/>
        <s v="DQB1*02:03"/>
        <s v="DQB1*03:01"/>
        <s v="DQB1*03:02"/>
        <s v="DQB1*03:03"/>
        <s v="DQB1*03:04"/>
        <s v="DQB1*03:05"/>
        <s v="DQB1*04:02"/>
        <s v="DQB1*05:01"/>
        <s v="DQB1*05:02"/>
        <s v="DQB1*05:03"/>
        <s v="DQB1*05:04"/>
        <s v="DQB1*06:01"/>
        <s v="DQB1*06:02"/>
        <s v="DQB1*06:03"/>
        <s v="DQB1*06:04"/>
        <s v="DQB1*06:09"/>
        <s v="DRB1*01:01"/>
        <s v="DRB1*01:02"/>
        <s v="DRB1*01:03"/>
        <s v="DRB1*03:01"/>
        <s v="DRB1*03:02"/>
        <s v="DRB1*03:04"/>
        <s v="DRB1*04:01"/>
        <s v="DRB1*04:02"/>
        <s v="DRB1*04:03"/>
        <s v="DRB1*04:04"/>
        <s v="DRB1*04:05"/>
        <s v="DRB1*04:06"/>
        <s v="DRB1*04:07"/>
        <s v="DRB1*04:08"/>
        <s v="DRB1*04:09"/>
        <s v="DRB1*04:10"/>
        <s v="DRB1*04:11"/>
        <s v="DRB1*04:13"/>
        <s v="DRB1*07:01"/>
        <s v="DRB1*08:01"/>
        <s v="DRB1*08:02"/>
        <s v="DRB1*08:03"/>
        <s v="DRB1*08:04"/>
        <s v="DRB1*08:06"/>
        <s v="DRB1*08:07"/>
        <s v="DRB1*08:10"/>
        <s v="DRB1*08:11"/>
        <s v="DRB1*08:30"/>
        <s v="DRB1*09:01"/>
        <s v="DRB1*10:01"/>
        <s v="DRB1*11:01"/>
        <s v="DRB1*11:02"/>
        <s v="DRB1*11:03"/>
        <s v="DRB1*11:04"/>
        <s v="DRB1*11:06"/>
        <s v="DRB1*11:14"/>
        <s v="DRB1*12:01"/>
        <s v="DRB1*12:02"/>
        <s v="DRB1*13:01"/>
        <s v="DRB1*13:02"/>
        <s v="DRB1*13:03"/>
        <s v="DRB1*13:04"/>
        <s v="DRB1*13:05"/>
        <s v="DRB1*13:16"/>
        <s v="DRB1*14:01"/>
        <s v="DRB1*14:02"/>
        <s v="DRB1*14:03"/>
        <s v="DRB1*14:04"/>
        <s v="DRB1*14:06"/>
        <s v="DRB1*14:07"/>
        <s v="DRB1*14:17"/>
        <s v="DRB1*15:01"/>
        <s v="DRB1*15:02"/>
        <s v="DRB1*15:03"/>
        <s v="DRB1*15:06"/>
        <s v="DRB1*16:01"/>
        <s v="DRB1*16:02"/>
      </sharedItems>
    </cacheField>
    <cacheField name="Population" numFmtId="0">
      <sharedItems/>
    </cacheField>
    <cacheField name="Allele frequency" numFmtId="0">
      <sharedItems containsSemiMixedTypes="0" containsString="0" containsNumber="1" minValue="1E-4" maxValue="0.61699999999999999"/>
    </cacheField>
    <cacheField name="Sample size " numFmtId="0">
      <sharedItems containsSemiMixedTypes="0" containsString="0" containsNumber="1" containsInteger="1" minValue="252" maxValue="35791"/>
    </cacheField>
    <cacheField name="Total" numFmtId="0">
      <sharedItems containsSemiMixedTypes="0" containsString="0" containsNumber="1" containsInteger="1" minValue="252" maxValue="57986"/>
    </cacheField>
    <cacheField name="Percentage" numFmtId="0">
      <sharedItems containsSemiMixedTypes="0" containsString="0" containsNumber="1" minValue="0.4345876590901252" maxValue="100"/>
    </cacheField>
    <cacheField name="Weighted average " numFmtId="0">
      <sharedItems containsSemiMixedTypes="0" containsString="0" containsNumber="1" minValue="1E-4" maxValue="0.20464473980626266" count="67">
        <n v="0.19934312337276755"/>
        <n v="5.7000000000000002E-2"/>
        <n v="1E-3"/>
        <n v="0.20464473980626266"/>
        <n v="0.12678544717278664"/>
        <n v="2.9689885109258841E-2"/>
        <n v="2.5653245686113389E-3"/>
        <n v="1.9752761704366125E-3"/>
        <n v="7.2741878801531878E-2"/>
        <n v="0.1068390628519937"/>
        <n v="1.6828843399103552E-2"/>
        <n v="2.4130705113764365E-2"/>
        <n v="1.6664687342986342E-3"/>
        <n v="2.250593780324384E-2"/>
        <n v="9.3395224149583247E-2"/>
        <n v="5.542577157017347E-2"/>
        <n v="3.2151194491936597E-2"/>
        <n v="1.4562173651864513E-2"/>
        <n v="6.2204985686200122E-2"/>
        <n v="1.5806898881075278E-2"/>
        <n v="7.7517580628399217E-3"/>
        <n v="8.2808552064291371E-2"/>
        <n v="1.2481162069926173E-2"/>
        <n v="1E-4"/>
        <n v="5.6812140861587278E-2"/>
        <n v="5.5005188744950547E-3"/>
        <n v="1.1803371503466355E-2"/>
        <n v="4.2096061118200946E-2"/>
        <n v="1.6342801922273296E-2"/>
        <n v="4.8921078921078929E-4"/>
        <n v="4.0612227089297417E-2"/>
        <n v="2.4805067303825322E-3"/>
        <n v="1.9344193186244189E-3"/>
        <n v="9.5902870932254546E-3"/>
        <n v="8.0000000000000002E-3"/>
        <n v="0.11063388298056605"/>
        <n v="1.4941015692659439E-2"/>
        <n v="1.5874431759390198E-2"/>
        <n v="1.6839938337894482E-3"/>
        <n v="2.4901943346508568E-2"/>
        <n v="4.2882904448434073E-4"/>
        <n v="7.1830137237381721E-3"/>
        <n v="2.3506660228330974E-2"/>
        <n v="1.204620943028277E-2"/>
        <n v="4.4397983996136994E-2"/>
        <n v="9.254621117147234E-3"/>
        <n v="3.2901396434043741E-3"/>
        <n v="1.7649161866657471E-2"/>
        <n v="1.7075746360720454E-3"/>
        <n v="1.5613636050081054E-2"/>
        <n v="1.1662888285276501E-3"/>
        <n v="4.8525087089987241E-2"/>
        <n v="4.2340213738871389E-2"/>
        <n v="1.2737590541858199E-2"/>
        <n v="3.0467853574996434E-3"/>
        <n v="1.0408639782699541E-3"/>
        <n v="2.3626177008243369E-2"/>
        <n v="5.0304030283171805E-2"/>
        <n v="3.1818707340855274E-3"/>
        <n v="3.052825950689511E-3"/>
        <n v="3.1364192055996363E-4"/>
        <n v="8.955146242196392E-2"/>
        <n v="9.1962930073826443E-3"/>
        <n v="1.079507417467614E-2"/>
        <n v="4.2536213786213792E-4"/>
        <n v="9.1254248502576959E-3"/>
        <n v="2.3910376642637877E-2"/>
      </sharedItems>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777502893521" createdVersion="6" refreshedVersion="6" minRefreshableVersion="3" recordCount="42" xr:uid="{B35DAC99-D056-9646-8229-ED148DC981FE}">
  <cacheSource type="worksheet">
    <worksheetSource ref="H6:N48" sheet="(H) Average, Indigenous Canada"/>
  </cacheSource>
  <cacheFields count="7">
    <cacheField name="Allele" numFmtId="0">
      <sharedItems count="23">
        <s v="DRB1*01:01"/>
        <s v="DRB1*03:01"/>
        <s v="DRB1*04:01"/>
        <s v="DRB1*04:03"/>
        <s v="DRB1*04:04"/>
        <s v="DRB1*04:07"/>
        <s v="DRB1*04:10"/>
        <s v="DRB1*07:01"/>
        <s v="DRB1*08:02"/>
        <s v="DRB1*08:04"/>
        <s v="DRB1*08:11"/>
        <s v="DRB1*09:01"/>
        <s v="DRB1*11:01"/>
        <s v="DRB1*11:02"/>
        <s v="DRB1*11:03"/>
        <s v="DRB1*11:04"/>
        <s v="DRB1*13:01"/>
        <s v="DRB1*14:01"/>
        <s v="DRB1*14:02"/>
        <s v="DRB1*15:01"/>
        <s v="DRB1*15:02"/>
        <s v="DRB1*16:01"/>
        <s v="DRB1*16:02"/>
      </sharedItems>
    </cacheField>
    <cacheField name="Population" numFmtId="0">
      <sharedItems/>
    </cacheField>
    <cacheField name="Allele frequency" numFmtId="0">
      <sharedItems containsSemiMixedTypes="0" containsString="0" containsNumber="1" minValue="0.02" maxValue="0.21879999999999999"/>
    </cacheField>
    <cacheField name="Sample size " numFmtId="0">
      <sharedItems containsSemiMixedTypes="0" containsString="0" containsNumber="1" containsInteger="1" minValue="16" maxValue="25"/>
    </cacheField>
    <cacheField name="Total" numFmtId="0">
      <sharedItems containsSemiMixedTypes="0" containsString="0" containsNumber="1" containsInteger="1" minValue="16" maxValue="59"/>
    </cacheField>
    <cacheField name="Percentage" numFmtId="0">
      <sharedItems containsSemiMixedTypes="0" containsString="0" containsNumber="1" minValue="27.118644067796609" maxValue="100"/>
    </cacheField>
    <cacheField name="Weighted average " numFmtId="0">
      <sharedItems containsSemiMixedTypes="0" containsString="0" containsNumber="1" minValue="0.02" maxValue="0.14405762711864406" count="20">
        <n v="0.10975609756097562"/>
        <n v="3.3918644067796613E-2"/>
        <n v="4.4164705882352939E-2"/>
        <n v="0.02"/>
        <n v="4.4129411764705875E-2"/>
        <n v="0.11016949152542371"/>
        <n v="8.3299999999999999E-2"/>
        <n v="5.0857627118644062E-2"/>
        <n v="3.6604878048780487E-2"/>
        <n v="3.1300000000000001E-2"/>
        <n v="0.10169830508474575"/>
        <n v="0.13558983050847459"/>
        <n v="0.04"/>
        <n v="2.7799999999999998E-2"/>
        <n v="2.326511627906977E-2"/>
        <n v="6.7816949152542369E-2"/>
        <n v="0.14405762711864406"/>
        <n v="0.06"/>
        <n v="5.5599999999999997E-2"/>
        <n v="0.08"/>
      </sharedItems>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777503124998" createdVersion="6" refreshedVersion="6" minRefreshableVersion="3" recordCount="41" xr:uid="{CE6927B9-F978-CD41-AE07-3912020E8B28}">
  <cacheSource type="worksheet">
    <worksheetSource ref="A6:G47" sheet="(H) Average, Indigenous Canada"/>
  </cacheSource>
  <cacheFields count="7">
    <cacheField name="Allele" numFmtId="0">
      <sharedItems count="33">
        <s v="DQA1*01:01"/>
        <s v="DQA1*02:01"/>
        <s v="DQA1*03:01"/>
        <s v="DQA1*04:01"/>
        <s v="DQA1*05:01"/>
        <s v="DQB1*02:01"/>
        <s v="DQB1*03:01"/>
        <s v="DQB1*03:02"/>
        <s v="DQB1*03:03"/>
        <s v="DQB1*04:02"/>
        <s v="DQB1*05:01"/>
        <s v="DQB1*05:03"/>
        <s v="DRB1*01:01"/>
        <s v="DRB1*03:01"/>
        <s v="DRB1*04:01"/>
        <s v="DRB1*04:03"/>
        <s v="DRB1*04:05"/>
        <s v="DRB1*04:07"/>
        <s v="DRB1*04:10"/>
        <s v="DRB1*08:02"/>
        <s v="DRB1*11:01"/>
        <s v="DRB1*12:01"/>
        <s v="DRB1*14:01"/>
        <s v="DRB1*14:02"/>
        <s v="DRB1*15:01"/>
        <s v="DRB1*04:04"/>
        <s v="DRB1*04:08"/>
        <s v="DRB1*13:01"/>
        <s v="DRB1*13:02"/>
        <s v="DRB1*13:04"/>
        <s v="DRB1*13:05"/>
        <s v="DRB1*15:02"/>
        <s v="DRB1*16:01"/>
      </sharedItems>
    </cacheField>
    <cacheField name="Population" numFmtId="0">
      <sharedItems/>
    </cacheField>
    <cacheField name="Allele frequency" numFmtId="0">
      <sharedItems containsSemiMixedTypes="0" containsString="0" containsNumber="1" minValue="8.0000000000000002E-3" maxValue="0.47599999999999998"/>
    </cacheField>
    <cacheField name="Sample size " numFmtId="0">
      <sharedItems containsSemiMixedTypes="0" containsString="0" containsNumber="1" containsInteger="1" minValue="26" maxValue="62"/>
    </cacheField>
    <cacheField name="Total" numFmtId="0">
      <sharedItems containsSemiMixedTypes="0" containsString="0" containsNumber="1" containsInteger="1" minValue="26" maxValue="88"/>
    </cacheField>
    <cacheField name="Percentage" numFmtId="0">
      <sharedItems containsSemiMixedTypes="0" containsString="0" containsNumber="1" minValue="29.545454545454547" maxValue="100"/>
    </cacheField>
    <cacheField name="Weighted average " numFmtId="0">
      <sharedItems containsSemiMixedTypes="0" containsString="0" containsNumber="1" minValue="8.0000000000000002E-3" maxValue="0.47599999999999992" count="23">
        <n v="0.17599999999999999"/>
        <n v="1.6E-2"/>
        <n v="0.28100000000000003"/>
        <n v="4.8000000000000001E-2"/>
        <n v="0.47599999999999992"/>
        <n v="0.45200000000000001"/>
        <n v="0.128"/>
        <n v="0.105"/>
        <n v="8.7999999999999995E-2"/>
        <n v="8.0000000000000002E-3"/>
        <n v="0.16900000000000001"/>
        <n v="1.125E-2"/>
        <n v="3.2000000000000001E-2"/>
        <n v="7.3954545454545453E-2"/>
        <n v="2.4E-2"/>
        <n v="0.04"/>
        <n v="5.6568181818181816E-2"/>
        <n v="6.8318181818181806E-2"/>
        <n v="0.14181818181818184"/>
        <n v="0.34670454545454549"/>
        <n v="2.8386363636363633E-2"/>
        <n v="7.6999999999999999E-2"/>
        <n v="1.9E-2"/>
      </sharedItems>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777503472222" createdVersion="6" refreshedVersion="6" minRefreshableVersion="3" recordCount="3257" xr:uid="{91F70465-86DA-D04A-869E-485F353E4BD1}">
  <cacheSource type="worksheet">
    <worksheetSource ref="A5:D3262" sheet="(G) PCA Input, All"/>
  </cacheSource>
  <cacheFields count="4">
    <cacheField name="Allele" numFmtId="0">
      <sharedItems count="397">
        <s v="DPA1*01:03"/>
        <s v="DPA1*01:04"/>
        <s v="DPA1*02:01"/>
        <s v="DPA1*02:02"/>
        <s v="DPA1*02:06"/>
        <s v="DPA1*02:07"/>
        <s v="DPA1*03:01"/>
        <s v="DPB1*01:01"/>
        <s v="DPB1*02:01"/>
        <s v="DPB1*02:02"/>
        <s v="DPB1*03:01"/>
        <s v="DPB1*04:01"/>
        <s v="DPB1*04:02"/>
        <s v="DPB1*05:01"/>
        <s v="DPB1*09:01"/>
        <s v="DPB1*10:01"/>
        <s v="DPB1*104:01"/>
        <s v="DPB1*105:01"/>
        <s v="DPB1*108:01"/>
        <s v="DPB1*11:01"/>
        <s v="DPB1*113:01"/>
        <s v="DPB1*124:01"/>
        <s v="DPB1*126:01"/>
        <s v="DPB1*129:01"/>
        <s v="DPB1*13:01"/>
        <s v="DPB1*14:01"/>
        <s v="DPB1*15:01"/>
        <s v="DPB1*158:01"/>
        <s v="DPB1*16:01"/>
        <s v="DPB1*164:01"/>
        <s v="DPB1*17:01"/>
        <s v="DPB1*18:01"/>
        <s v="DPB1*19:01"/>
        <s v="DPB1*20:01"/>
        <s v="DPB1*23:01"/>
        <s v="DPB1*271:01"/>
        <s v="DPB1*294:01"/>
        <s v="DPB1*350:01"/>
        <s v="DPB1*351:01"/>
        <s v="DPB1*416:01"/>
        <s v="DPB1*417:01"/>
        <s v="DPB1*463:01"/>
        <s v="DPB1*508:01"/>
        <s v="DPB1*535:01"/>
        <s v="DPB1*55:01"/>
        <s v="DPB1*57:01"/>
        <s v="DPB1*620:01"/>
        <s v="DPB1*651:01"/>
        <s v="DPB1*66:01"/>
        <s v="DQA1*01:01"/>
        <s v="DQA1*01:02"/>
        <s v="DQA1*01:03"/>
        <s v="DQA1*01:04"/>
        <s v="DQA1*01:05"/>
        <s v="DQA1*02:01"/>
        <s v="DQA1*03:01"/>
        <s v="DQA1*03:02"/>
        <s v="DQA1*03:03"/>
        <s v="DQA1*04:01"/>
        <s v="DQA1*05:01"/>
        <s v="DQA1*05:02"/>
        <s v="DQA1*05:03"/>
        <s v="DQA1*05:05"/>
        <s v="DQB1*02:01"/>
        <s v="DQB1*02:02"/>
        <s v="DQB1*02:03"/>
        <s v="DQB1*02:06"/>
        <s v="DQB1*02:48"/>
        <s v="DQB1*03:01"/>
        <s v="DQB1*03:02"/>
        <s v="DQB1*03:03"/>
        <s v="DQB1*03:04"/>
        <s v="DQB1*03:05"/>
        <s v="DQB1*03:10"/>
        <s v="DQB1*03:104"/>
        <s v="DQB1*03:105"/>
        <s v="DQB1*03:108"/>
        <s v="DQB1*03:109"/>
        <s v="DQB1*03:113"/>
        <s v="DQB1*03:114"/>
        <s v="DQB1*03:118N"/>
        <s v="DQB1*03:119"/>
        <s v="DQB1*03:120"/>
        <s v="DQB1*03:121"/>
        <s v="DQB1*03:129"/>
        <s v="DQB1*03:13"/>
        <s v="DQB1*03:131"/>
        <s v="DQB1*03:132"/>
        <s v="DQB1*03:133"/>
        <s v="DQB1*03:134"/>
        <s v="DQB1*03:135"/>
        <s v="DQB1*03:138"/>
        <s v="DQB1*03:139"/>
        <s v="DQB1*03:14"/>
        <s v="DQB1*03:142"/>
        <s v="DQB1*03:147"/>
        <s v="DQB1*03:154"/>
        <s v="DQB1*03:157"/>
        <s v="DQB1*03:158"/>
        <s v="DQB1*03:16"/>
        <s v="DQB1*03:163"/>
        <s v="DQB1*03:166"/>
        <s v="DQB1*03:167"/>
        <s v="DQB1*03:172"/>
        <s v="DQB1*03:180"/>
        <s v="DQB1*03:184"/>
        <s v="DQB1*03:185"/>
        <s v="DQB1*03:186"/>
        <s v="DQB1*03:188"/>
        <s v="DQB1*03:19"/>
        <s v="DQB1*03:194"/>
        <s v="DQB1*03:195"/>
        <s v="DQB1*03:197Q"/>
        <s v="DQB1*03:201"/>
        <s v="DQB1*03:207"/>
        <s v="DQB1*03:208"/>
        <s v="DQB1*03:22"/>
        <s v="DQB1*03:231"/>
        <s v="DQB1*03:232"/>
        <s v="DQB1*03:235"/>
        <s v="DQB1*03:241"/>
        <s v="DQB1*03:242"/>
        <s v="DQB1*03:251"/>
        <s v="DQB1*03:254"/>
        <s v="DQB1*03:264"/>
        <s v="DQB1*03:265"/>
        <s v="DQB1*03:27"/>
        <s v="DQB1*03:28"/>
        <s v="DQB1*03:29"/>
        <s v="DQB1*03:31"/>
        <s v="DQB1*03:47"/>
        <s v="DQB1*03:52"/>
        <s v="DQB1*03:68"/>
        <s v="DQB1*03:69"/>
        <s v="DQB1*03:72"/>
        <s v="DQB1*03:75"/>
        <s v="DQB1*03:82"/>
        <s v="DQB1*03:96"/>
        <s v="DQB1*04:01"/>
        <s v="DQB1*04:02"/>
        <s v="DQB1*04:08"/>
        <s v="DQB1*04:22"/>
        <s v="DQB1*04:23"/>
        <s v="DQB1*04:34"/>
        <s v="DQB1*04:36N"/>
        <s v="DQB1*05:01"/>
        <s v="DQB1*05:02"/>
        <s v="DQB1*05:03"/>
        <s v="DQB1*05:04"/>
        <s v="DQB1*06:01"/>
        <s v="DQB1*06:02"/>
        <s v="DQB1*06:03"/>
        <s v="DQB1*06:04"/>
        <s v="DQB1*06:05"/>
        <s v="DQB1*06:09"/>
        <s v="DRB1*01:01"/>
        <s v="DRB1*01:02"/>
        <s v="DRB1*01:03"/>
        <s v="DRB1*03:01"/>
        <s v="DRB1*03:02"/>
        <s v="DRB1*03:04"/>
        <s v="DRB1*04:01"/>
        <s v="DRB1*04:02"/>
        <s v="DRB1*04:03"/>
        <s v="DRB1*04:04"/>
        <s v="DRB1*04:05"/>
        <s v="DRB1*04:06"/>
        <s v="DRB1*04:07"/>
        <s v="DRB1*04:08"/>
        <s v="DRB1*04:09"/>
        <s v="DRB1*04:10"/>
        <s v="DRB1*04:11"/>
        <s v="DRB1*04:13"/>
        <s v="DRB1*04:181"/>
        <s v="DRB1*07:01"/>
        <s v="DRB1*08:01"/>
        <s v="DRB1*08:02"/>
        <s v="DRB1*08:03"/>
        <s v="DRB1*08:04"/>
        <s v="DRB1*08:06"/>
        <s v="DRB1*08:07"/>
        <s v="DRB1*08:10"/>
        <s v="DRB1*08:11"/>
        <s v="DRB1*08:30"/>
        <s v="DRB1*09:01"/>
        <s v="DRB1*10:01"/>
        <s v="DRB1*11:01"/>
        <s v="DRB1*11:02"/>
        <s v="DRB1*11:03"/>
        <s v="DRB1*11:04"/>
        <s v="DRB1*11:06"/>
        <s v="DRB1*11:14"/>
        <s v="DRB1*12:01"/>
        <s v="DRB1*12:02"/>
        <s v="DRB1*13:01"/>
        <s v="DRB1*13:02"/>
        <s v="DRB1*13:03"/>
        <s v="DRB1*13:04"/>
        <s v="DRB1*13:05"/>
        <s v="DRB1*13:16"/>
        <s v="DRB1*14:01"/>
        <s v="DRB1*14:02"/>
        <s v="DRB1*14:03"/>
        <s v="DRB1*14:04"/>
        <s v="DRB1*14:06"/>
        <s v="DRB1*14:07"/>
        <s v="DRB1*14:17"/>
        <s v="DRB1*14:54"/>
        <s v="DRB1*15:01"/>
        <s v="DRB1*15:02"/>
        <s v="DRB1*15:03"/>
        <s v="DRB1*15:06"/>
        <s v="DRB1*15:115N"/>
        <s v="DRB1*16:01"/>
        <s v="DRB1*16:02"/>
        <s v="DRB1*16:41N"/>
        <s v="DPB1*06:01"/>
        <s v="DPB1*107:01"/>
        <s v="DPB1*123:01"/>
        <s v="DPB1*131:01"/>
        <s v="DPB1*141:01"/>
        <s v="DPB1*143:01"/>
        <s v="DPB1*147:01"/>
        <s v="DPB1*188:01"/>
        <s v="DPB1*196:01"/>
        <s v="DPB1*202:01"/>
        <s v="DPB1*21:01"/>
        <s v="DPB1*210:01"/>
        <s v="DPB1*26:01"/>
        <s v="DPB1*27:01"/>
        <s v="DPB1*29:01"/>
        <s v="DPB1*30:01"/>
        <s v="DPB1*31:01"/>
        <s v="DPB1*33:01"/>
        <s v="DPB1*35:01"/>
        <s v="DPB1*36:01"/>
        <s v="DPB1*38:01"/>
        <s v="DPB1*39:01"/>
        <s v="DPB1*40:01"/>
        <s v="DPB1*48:01"/>
        <s v="DPB1*49:01"/>
        <s v="DPB1*51:01"/>
        <s v="DPB1*52:01"/>
        <s v="DPB1*65:01"/>
        <s v="DPB1*72:01"/>
        <s v="DPB1*78:01"/>
        <s v="DPB1*85:01"/>
        <s v="DQA1*01:06"/>
        <s v="DQA1*04:02"/>
        <s v="DQA1*05:08"/>
        <s v="DQA1*05:09"/>
        <s v="DQA1*05:10"/>
        <s v="DQA1*06:01"/>
        <s v="DQA1*06:02"/>
        <s v="DQB1*02:12"/>
        <s v="DQB1*03:25"/>
        <s v="DQB1*03:62"/>
        <s v="DQB1*03:87"/>
        <s v="DQB1*04:04"/>
        <s v="DQB1*05:05"/>
        <s v="DQB1*05:11"/>
        <s v="DQB1*05:24"/>
        <s v="DQB1*05:28"/>
        <s v="DQB1*05:37"/>
        <s v="DQB1*05:46"/>
        <s v="DQB1*06:08"/>
        <s v="DQB1*06:10"/>
        <s v="DQB1*06:11"/>
        <s v="DQB1*06:14"/>
        <s v="DRB1*01:04"/>
        <s v="DRB1*01:06"/>
        <s v="DRB1*01:10"/>
        <s v="DRB1*01:17"/>
        <s v="DRB1*01:18"/>
        <s v="DRB1*01:20"/>
        <s v="DRB1*03:03"/>
        <s v="DRB1*03:05"/>
        <s v="DRB1*03:06"/>
        <s v="DRB1*03:07"/>
        <s v="DRB1*03:10"/>
        <s v="DRB1*03:15"/>
        <s v="DRB1*03:19"/>
        <s v="DRB1*03:41"/>
        <s v="DRB1*03:44"/>
        <s v="DRB1*03:45"/>
        <s v="DRB1*03:58"/>
        <s v="DRB1*03:67N"/>
        <s v="DRB1*03:73"/>
        <s v="DRB1*03:81"/>
        <s v="DRB1*03:84"/>
        <s v="DRB1*04:14"/>
        <s v="DRB1*04:140"/>
        <s v="DRB1*04:155"/>
        <s v="DRB1*04:165"/>
        <s v="DRB1*04:17"/>
        <s v="DRB1*04:172"/>
        <s v="DRB1*04:18"/>
        <s v="DRB1*04:26"/>
        <s v="DRB1*04:41"/>
        <s v="DRB1*04:86"/>
        <s v="DRB1*04:92"/>
        <s v="DRB1*04:95"/>
        <s v="DRB1*04:96"/>
        <s v="DRB1*07:03"/>
        <s v="DRB1*07:05"/>
        <s v="DRB1*07:11"/>
        <s v="DRB1*07:15"/>
        <s v="DRB1*07:16"/>
        <s v="DRB1*08:05"/>
        <s v="DRB1*08:08"/>
        <s v="DRB1*08:09"/>
        <s v="DRB1*08:12"/>
        <s v="DRB1*08:13"/>
        <s v="DRB1*08:14"/>
        <s v="DRB1*08:18"/>
        <s v="DRB1*08:19"/>
        <s v="DRB1*08:50"/>
        <s v="DRB1*09:06"/>
        <s v="DRB1*11:05"/>
        <s v="DRB1*11:08"/>
        <s v="DRB1*11:10"/>
        <s v="DRB1*11:11"/>
        <s v="DRB1*11:12"/>
        <s v="DRB1*11:13"/>
        <s v="DRB1*11:137"/>
        <s v="DRB1*11:15"/>
        <s v="DRB1*11:16"/>
        <s v="DRB1*11:17"/>
        <s v="DRB1*11:18"/>
        <s v="DRB1*11:19"/>
        <s v="DRB1*11:26"/>
        <s v="DRB1*11:34"/>
        <s v="DRB1*11:47"/>
        <s v="DRB1*11:65"/>
        <s v="DRB1*12:03"/>
        <s v="DRB1*12:05"/>
        <s v="DRB1*12:08"/>
        <s v="DRB1*12:09"/>
        <s v="DRB1*12:19"/>
        <s v="DRB1*13:06"/>
        <s v="DRB1*13:07"/>
        <s v="DRB1*13:08"/>
        <s v="DRB1*13:09"/>
        <s v="DRB1*13:10"/>
        <s v="DRB1*13:11"/>
        <s v="DRB1*13:12"/>
        <s v="DRB1*13:13"/>
        <s v="DRB1*13:14"/>
        <s v="DRB1*13:20"/>
        <s v="DRB1*13:21"/>
        <s v="DRB1*13:23"/>
        <s v="DRB1*13:27"/>
        <s v="DRB1*13:30"/>
        <s v="DRB1*13:31"/>
        <s v="DRB1*13:33"/>
        <s v="DRB1*13:36"/>
        <s v="DRB1*13:37"/>
        <s v="DRB1*13:39"/>
        <s v="DRB1*13:40"/>
        <s v="DRB1*13:49"/>
        <s v="DRB1*13:50"/>
        <s v="DRB1*13:59"/>
        <s v="DRB1*13:82"/>
        <s v="DRB1*14:05"/>
        <s v="DRB1*14:08"/>
        <s v="DRB1*14:09"/>
        <s v="DRB1*14:10"/>
        <s v="DRB1*14:100"/>
        <s v="DRB1*14:102"/>
        <s v="DRB1*14:108"/>
        <s v="DRB1*14:11"/>
        <s v="DRB1*14:12"/>
        <s v="DRB1*14:15"/>
        <s v="DRB1*14:16"/>
        <s v="DRB1*14:18"/>
        <s v="DRB1*14:19"/>
        <s v="DRB1*14:22"/>
        <s v="DRB1*14:24"/>
        <s v="DRB1*14:25"/>
        <s v="DRB1*14:28"/>
        <s v="DRB1*14:29"/>
        <s v="DRB1*14:33"/>
        <s v="DRB1*14:41"/>
        <s v="DRB1*14:48"/>
        <s v="DRB1*14:61"/>
        <s v="DRB1*15:04"/>
        <s v="DRB1*15:07"/>
        <s v="DRB1*15:08"/>
        <s v="DRB1*15:10"/>
        <s v="DRB1*15:11"/>
        <s v="DRB1*15:13"/>
        <s v="DRB1*15:14"/>
        <s v="DRB1*15:23"/>
        <s v="DRB1*16:05"/>
        <s v="DRB1*16:07"/>
        <s v="DRB1*16:09"/>
        <s v="DRB1*16:15"/>
      </sharedItems>
    </cacheField>
    <cacheField name="Population" numFmtId="0">
      <sharedItems count="65">
        <s v="USA Arizona Pima"/>
        <s v="USA Arizona Pima pop2"/>
        <s v="USA Arizona Gila River Pima"/>
        <s v="USA South Dakota Sioux"/>
        <s v="USA New Mexico Canoncito Navajo"/>
        <s v="USA New Mexico Zuni"/>
        <s v="Canada British Columbia Athabaskan"/>
        <s v="USA Arizona Gila River Amerindian"/>
        <s v="USA Alaska Yupik"/>
        <s v="USA NMDP Alaska Native or Aleut"/>
        <s v="USA NMDP American Indian South or Central America"/>
        <s v="USA NMDP Caribean Indian"/>
        <s v="USA South Dakota Lakota Sioux"/>
        <s v="Canada British Columbia Penutian"/>
        <s v="USA NMDP North American Amerindian"/>
        <s v="Canada Chipewyan NA-DHS_2 (G)"/>
        <s v="Canada Ojibwa NA-DHS_4 (G)"/>
        <s v="Canada Cree NA-DHS_3 (G)"/>
        <s v="USA African American (pop 7)"/>
        <s v="USA Caucasian (pop 5)"/>
        <s v="USA Hawaii"/>
        <s v="USA Mexican American Mestizo (pop 2)"/>
        <s v="USA Minnesota Olmsted"/>
        <s v="USA Philippines"/>
        <s v="USA San Diego"/>
        <s v="USA San Francisco Caucasian"/>
        <s v="USA NMDP Black South or Central American"/>
        <s v="USA African American Bethesda"/>
        <s v="USA Caucasian Bethesda"/>
        <s v="USA African American (pop 4)"/>
        <s v="USA Asian (pop 2)"/>
        <s v="USA Hispanic (pop 2)"/>
        <s v="USA NMDP Hawaiian or other Pacific Islander"/>
        <s v="USA NMDP Hispanic South or Central American"/>
        <s v="USA NMDP Vietnamese"/>
        <s v="USA Philadelphia Caucasian"/>
        <s v="USA San Antonio Caucasian"/>
        <s v="USA South Texas Hispanic"/>
        <s v="USA Southeast African American"/>
        <s v="USA Caucasian (pop 4)"/>
        <s v="USA Caucasian Houston"/>
        <s v="USA Caucasian Pittsburgh"/>
        <s v="USA Colorado Univ Cord Blood Bank African American"/>
        <s v="USA Colorado Univ Cord Blood Bank Asian"/>
        <s v="USA Colorado Univ Cord Blood Bank Caucasian"/>
        <s v="USA Colorado Univ Cord Blood Bank Hispanic"/>
        <s v="USA Eastern European"/>
        <s v="USA Mexican American Mestizo (pop 3)"/>
        <s v="USA NMDP African"/>
        <s v="USA NMDP African American (pop 2)"/>
        <s v="USA NMDP Caribean Black"/>
        <s v="USA NMDP Caribean Hispanic"/>
        <s v="USA NMDP Chinese"/>
        <s v="USA NMDP European Caucasian"/>
        <s v="USA NMDP Filipino"/>
        <s v="USA NMDP Japanese"/>
        <s v="USA NMDP Korean"/>
        <s v="USA NMDP Mexican or Chicano"/>
        <s v="USA NMDP Middle Eastern or North Coast of Africa"/>
        <s v="USA NMDP South Asian Indian"/>
        <s v="USA NMDP Southeast Asian"/>
        <s v="USA African American (pop 3)"/>
        <s v="USA Italy Ancestry"/>
        <s v="USA Mexican American Mestizo"/>
        <s v="USA Spain Ancestry"/>
      </sharedItems>
    </cacheField>
    <cacheField name="Allele frequency" numFmtId="0">
      <sharedItems containsSemiMixedTypes="0" containsString="0" containsNumber="1" minValue="1E-4" maxValue="1"/>
    </cacheField>
    <cacheField name="Sample size " numFmtId="0">
      <sharedItems containsSemiMixedTypes="0" containsString="0" containsNumber="1" containsInteger="1" minValue="16" maxValue="1242890"/>
    </cacheField>
  </cacheFields>
  <extLst>
    <ext xmlns:x14="http://schemas.microsoft.com/office/spreadsheetml/2009/9/main" uri="{725AE2AE-9491-48be-B2B4-4EB974FC3084}">
      <x14:pivotCacheDefinition/>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777504513891" createdVersion="6" refreshedVersion="6" minRefreshableVersion="3" recordCount="2550" xr:uid="{D3F3E2FB-19BD-C348-94DB-BD6BBDB14FCB}">
  <cacheSource type="worksheet">
    <worksheetSource ref="A5:D2555" sheet="(F) PCA Input, Others"/>
  </cacheSource>
  <cacheFields count="4">
    <cacheField name="Allele" numFmtId="0">
      <sharedItems count="298">
        <s v="DPB1*01:01"/>
        <s v="DPB1*02:01"/>
        <s v="DPB1*02:02"/>
        <s v="DPB1*03:01"/>
        <s v="DPB1*04:01"/>
        <s v="DPB1*04:02"/>
        <s v="DPB1*05:01"/>
        <s v="DPB1*06:01"/>
        <s v="DPB1*09:01"/>
        <s v="DPB1*10:01"/>
        <s v="DPB1*104:01"/>
        <s v="DPB1*105:01"/>
        <s v="DPB1*107:01"/>
        <s v="DPB1*11:01"/>
        <s v="DPB1*123:01"/>
        <s v="DPB1*13:01"/>
        <s v="DPB1*131:01"/>
        <s v="DPB1*14:01"/>
        <s v="DPB1*141:01"/>
        <s v="DPB1*143:01"/>
        <s v="DPB1*147:01"/>
        <s v="DPB1*15:01"/>
        <s v="DPB1*16:01"/>
        <s v="DPB1*17:01"/>
        <s v="DPB1*18:01"/>
        <s v="DPB1*188:01"/>
        <s v="DPB1*19:01"/>
        <s v="DPB1*196:01"/>
        <s v="DPB1*20:01"/>
        <s v="DPB1*202:01"/>
        <s v="DPB1*21:01"/>
        <s v="DPB1*210:01"/>
        <s v="DPB1*23:01"/>
        <s v="DPB1*26:01"/>
        <s v="DPB1*27:01"/>
        <s v="DPB1*29:01"/>
        <s v="DPB1*30:01"/>
        <s v="DPB1*31:01"/>
        <s v="DPB1*33:01"/>
        <s v="DPB1*35:01"/>
        <s v="DPB1*36:01"/>
        <s v="DPB1*38:01"/>
        <s v="DPB1*39:01"/>
        <s v="DPB1*40:01"/>
        <s v="DPB1*48:01"/>
        <s v="DPB1*49:01"/>
        <s v="DPB1*51:01"/>
        <s v="DPB1*52:01"/>
        <s v="DPB1*55:01"/>
        <s v="DPB1*65:01"/>
        <s v="DPB1*72:01"/>
        <s v="DPB1*78:01"/>
        <s v="DPB1*85:01"/>
        <s v="DQA1*01:01"/>
        <s v="DQA1*01:02"/>
        <s v="DQA1*01:03"/>
        <s v="DQA1*01:04"/>
        <s v="DQA1*01:05"/>
        <s v="DQA1*01:06"/>
        <s v="DQA1*02:01"/>
        <s v="DQA1*03:01"/>
        <s v="DQA1*03:02"/>
        <s v="DQA1*03:03"/>
        <s v="DQA1*04:01"/>
        <s v="DQA1*04:02"/>
        <s v="DQA1*05:01"/>
        <s v="DQA1*05:02"/>
        <s v="DQA1*05:03"/>
        <s v="DQA1*05:05"/>
        <s v="DQA1*05:08"/>
        <s v="DQA1*05:09"/>
        <s v="DQA1*05:10"/>
        <s v="DQA1*06:01"/>
        <s v="DQA1*06:02"/>
        <s v="DQB1*02:01"/>
        <s v="DQB1*02:02"/>
        <s v="DQB1*02:03"/>
        <s v="DQB1*02:12"/>
        <s v="DQB1*03:01"/>
        <s v="DQB1*03:02"/>
        <s v="DQB1*03:03"/>
        <s v="DQB1*03:04"/>
        <s v="DQB1*03:05"/>
        <s v="DQB1*03:10"/>
        <s v="DQB1*03:13"/>
        <s v="DQB1*03:19"/>
        <s v="DQB1*03:25"/>
        <s v="DQB1*03:31"/>
        <s v="DQB1*03:62"/>
        <s v="DQB1*03:87"/>
        <s v="DQB1*04:01"/>
        <s v="DQB1*04:02"/>
        <s v="DQB1*04:04"/>
        <s v="DQB1*05:01"/>
        <s v="DQB1*05:02"/>
        <s v="DQB1*05:03"/>
        <s v="DQB1*05:04"/>
        <s v="DQB1*05:05"/>
        <s v="DQB1*05:11"/>
        <s v="DQB1*05:24"/>
        <s v="DQB1*05:28"/>
        <s v="DQB1*05:37"/>
        <s v="DQB1*05:46"/>
        <s v="DQB1*06:01"/>
        <s v="DQB1*06:02"/>
        <s v="DQB1*06:03"/>
        <s v="DQB1*06:04"/>
        <s v="DQB1*06:05"/>
        <s v="DQB1*06:08"/>
        <s v="DQB1*06:09"/>
        <s v="DQB1*06:10"/>
        <s v="DQB1*06:11"/>
        <s v="DQB1*06:14"/>
        <s v="DRB1*01:01"/>
        <s v="DRB1*01:02"/>
        <s v="DRB1*01:03"/>
        <s v="DRB1*01:04"/>
        <s v="DRB1*01:06"/>
        <s v="DRB1*01:10"/>
        <s v="DRB1*01:17"/>
        <s v="DRB1*01:18"/>
        <s v="DRB1*01:20"/>
        <s v="DRB1*03:01"/>
        <s v="DRB1*03:02"/>
        <s v="DRB1*03:03"/>
        <s v="DRB1*03:04"/>
        <s v="DRB1*03:05"/>
        <s v="DRB1*03:06"/>
        <s v="DRB1*03:07"/>
        <s v="DRB1*03:10"/>
        <s v="DRB1*03:15"/>
        <s v="DRB1*03:19"/>
        <s v="DRB1*03:41"/>
        <s v="DRB1*03:44"/>
        <s v="DRB1*03:45"/>
        <s v="DRB1*03:58"/>
        <s v="DRB1*03:67N"/>
        <s v="DRB1*03:73"/>
        <s v="DRB1*03:81"/>
        <s v="DRB1*03:84"/>
        <s v="DRB1*04:01"/>
        <s v="DRB1*04:02"/>
        <s v="DRB1*04:03"/>
        <s v="DRB1*04:04"/>
        <s v="DRB1*04:05"/>
        <s v="DRB1*04:06"/>
        <s v="DRB1*04:07"/>
        <s v="DRB1*04:08"/>
        <s v="DRB1*04:09"/>
        <s v="DRB1*04:10"/>
        <s v="DRB1*04:11"/>
        <s v="DRB1*04:13"/>
        <s v="DRB1*04:14"/>
        <s v="DRB1*04:140"/>
        <s v="DRB1*04:155"/>
        <s v="DRB1*04:165"/>
        <s v="DRB1*04:17"/>
        <s v="DRB1*04:172"/>
        <s v="DRB1*04:18"/>
        <s v="DRB1*04:26"/>
        <s v="DRB1*04:41"/>
        <s v="DRB1*04:86"/>
        <s v="DRB1*04:92"/>
        <s v="DRB1*04:95"/>
        <s v="DRB1*04:96"/>
        <s v="DRB1*07:01"/>
        <s v="DRB1*07:03"/>
        <s v="DRB1*07:05"/>
        <s v="DRB1*07:11"/>
        <s v="DRB1*07:15"/>
        <s v="DRB1*07:16"/>
        <s v="DRB1*08:01"/>
        <s v="DRB1*08:02"/>
        <s v="DRB1*08:03"/>
        <s v="DRB1*08:04"/>
        <s v="DRB1*08:05"/>
        <s v="DRB1*08:06"/>
        <s v="DRB1*08:07"/>
        <s v="DRB1*08:08"/>
        <s v="DRB1*08:09"/>
        <s v="DRB1*08:10"/>
        <s v="DRB1*08:11"/>
        <s v="DRB1*08:12"/>
        <s v="DRB1*08:13"/>
        <s v="DRB1*08:14"/>
        <s v="DRB1*08:18"/>
        <s v="DRB1*08:19"/>
        <s v="DRB1*08:50"/>
        <s v="DRB1*09:01"/>
        <s v="DRB1*09:06"/>
        <s v="DRB1*10:01"/>
        <s v="DRB1*11:01"/>
        <s v="DRB1*11:02"/>
        <s v="DRB1*11:03"/>
        <s v="DRB1*11:04"/>
        <s v="DRB1*11:05"/>
        <s v="DRB1*11:06"/>
        <s v="DRB1*11:08"/>
        <s v="DRB1*11:10"/>
        <s v="DRB1*11:11"/>
        <s v="DRB1*11:12"/>
        <s v="DRB1*11:13"/>
        <s v="DRB1*11:137"/>
        <s v="DRB1*11:14"/>
        <s v="DRB1*11:15"/>
        <s v="DRB1*11:16"/>
        <s v="DRB1*11:17"/>
        <s v="DRB1*11:18"/>
        <s v="DRB1*11:19"/>
        <s v="DRB1*11:26"/>
        <s v="DRB1*11:34"/>
        <s v="DRB1*11:47"/>
        <s v="DRB1*11:65"/>
        <s v="DRB1*12:01"/>
        <s v="DRB1*12:02"/>
        <s v="DRB1*12:03"/>
        <s v="DRB1*12:05"/>
        <s v="DRB1*12:08"/>
        <s v="DRB1*12:09"/>
        <s v="DRB1*12:19"/>
        <s v="DRB1*13:01"/>
        <s v="DRB1*13:02"/>
        <s v="DRB1*13:03"/>
        <s v="DRB1*13:04"/>
        <s v="DRB1*13:05"/>
        <s v="DRB1*13:06"/>
        <s v="DRB1*13:07"/>
        <s v="DRB1*13:08"/>
        <s v="DRB1*13:09"/>
        <s v="DRB1*13:10"/>
        <s v="DRB1*13:11"/>
        <s v="DRB1*13:12"/>
        <s v="DRB1*13:13"/>
        <s v="DRB1*13:14"/>
        <s v="DRB1*13:16"/>
        <s v="DRB1*13:20"/>
        <s v="DRB1*13:21"/>
        <s v="DRB1*13:23"/>
        <s v="DRB1*13:27"/>
        <s v="DRB1*13:30"/>
        <s v="DRB1*13:31"/>
        <s v="DRB1*13:33"/>
        <s v="DRB1*13:36"/>
        <s v="DRB1*13:37"/>
        <s v="DRB1*13:39"/>
        <s v="DRB1*13:40"/>
        <s v="DRB1*13:49"/>
        <s v="DRB1*13:50"/>
        <s v="DRB1*13:59"/>
        <s v="DRB1*13:82"/>
        <s v="DRB1*14:01"/>
        <s v="DRB1*14:02"/>
        <s v="DRB1*14:03"/>
        <s v="DRB1*14:04"/>
        <s v="DRB1*14:05"/>
        <s v="DRB1*14:06"/>
        <s v="DRB1*14:07"/>
        <s v="DRB1*14:08"/>
        <s v="DRB1*14:09"/>
        <s v="DRB1*14:10"/>
        <s v="DRB1*14:100"/>
        <s v="DRB1*14:102"/>
        <s v="DRB1*14:108"/>
        <s v="DRB1*14:11"/>
        <s v="DRB1*14:12"/>
        <s v="DRB1*14:15"/>
        <s v="DRB1*14:16"/>
        <s v="DRB1*14:17"/>
        <s v="DRB1*14:18"/>
        <s v="DRB1*14:19"/>
        <s v="DRB1*14:22"/>
        <s v="DRB1*14:24"/>
        <s v="DRB1*14:25"/>
        <s v="DRB1*14:28"/>
        <s v="DRB1*14:29"/>
        <s v="DRB1*14:33"/>
        <s v="DRB1*14:41"/>
        <s v="DRB1*14:48"/>
        <s v="DRB1*14:54"/>
        <s v="DRB1*14:61"/>
        <s v="DRB1*15:01"/>
        <s v="DRB1*15:02"/>
        <s v="DRB1*15:03"/>
        <s v="DRB1*15:04"/>
        <s v="DRB1*15:06"/>
        <s v="DRB1*15:07"/>
        <s v="DRB1*15:08"/>
        <s v="DRB1*15:10"/>
        <s v="DRB1*15:11"/>
        <s v="DRB1*15:13"/>
        <s v="DRB1*15:14"/>
        <s v="DRB1*15:23"/>
        <s v="DRB1*16:01"/>
        <s v="DRB1*16:02"/>
        <s v="DRB1*16:05"/>
        <s v="DRB1*16:07"/>
        <s v="DRB1*16:09"/>
        <s v="DRB1*16:15"/>
      </sharedItems>
    </cacheField>
    <cacheField name="Population" numFmtId="0">
      <sharedItems count="53">
        <s v="USA African American (pop 7)"/>
        <s v="USA Caucasian (pop 5)"/>
        <s v="USA Hawaii"/>
        <s v="USA Mexican American Mestizo (pop 2)"/>
        <s v="USA Minnesota Olmsted"/>
        <s v="USA Philippines"/>
        <s v="USA San Diego"/>
        <s v="USA San Francisco Caucasian"/>
        <s v="USA NMDP Black South or Central American"/>
        <s v="USA African American Bethesda"/>
        <s v="USA Caucasian Bethesda"/>
        <s v="USA African American (pop 4)"/>
        <s v="USA Asian (pop 2)"/>
        <s v="USA Hispanic (pop 2)"/>
        <s v="USA NMDP Hawaiian or other Pacific Islander"/>
        <s v="USA NMDP Hispanic South or Central American"/>
        <s v="USA NMDP Vietnamese"/>
        <s v="USA Philadelphia Caucasian"/>
        <s v="USA San Antonio Caucasian"/>
        <s v="USA South Texas Hispanic"/>
        <s v="USA Southeast African American"/>
        <s v="USA Caucasian (pop 4)"/>
        <s v="USA Caucasian Houston"/>
        <s v="USA Caucasian Pittsburgh"/>
        <s v="USA Colorado Univ Cord Blood Bank African American"/>
        <s v="USA Colorado Univ Cord Blood Bank Asian"/>
        <s v="USA Colorado Univ Cord Blood Bank Caucasian"/>
        <s v="USA Colorado Univ Cord Blood Bank Hispanic"/>
        <s v="USA Eastern European"/>
        <s v="USA Mexican American Mestizo (pop 3)"/>
        <s v="USA NMDP African"/>
        <s v="USA NMDP African American (pop 2)"/>
        <s v="USA NMDP Caribean Black"/>
        <s v="USA NMDP Caribean Hispanic"/>
        <s v="USA NMDP Chinese"/>
        <s v="USA NMDP European Caucasian"/>
        <s v="USA NMDP Filipino"/>
        <s v="USA NMDP Japanese"/>
        <s v="USA NMDP Korean"/>
        <s v="USA NMDP Mexican or Chicano"/>
        <s v="USA NMDP Middle Eastern or North Coast of Africa"/>
        <s v="USA NMDP South Asian Indian"/>
        <s v="USA NMDP Southeast Asian"/>
        <s v="USA African American (pop 3)"/>
        <s v="USA Italy Ancestry"/>
        <s v="USA Mexican American Mestizo"/>
        <s v="USA Spain Ancestry"/>
        <s v="USA African American Bethesda " u="1"/>
        <s v="USA San Francisco Caucasia " u="1"/>
        <s v="USA Hawaii " u="1"/>
        <s v="USA San Francisco Caucasia" u="1"/>
        <s v="USA African American (pop 7) " u="1"/>
        <s v="USA San Francisco " u="1"/>
      </sharedItems>
    </cacheField>
    <cacheField name="Allele frequency" numFmtId="0">
      <sharedItems containsSemiMixedTypes="0" containsString="0" containsNumber="1" minValue="1E-4" maxValue="0.42499999999999999"/>
    </cacheField>
    <cacheField name="Sample size" numFmtId="0">
      <sharedItems containsSemiMixedTypes="0" containsString="0" containsNumber="1" containsInteger="1" minValue="39" maxValue="1242890"/>
    </cacheField>
  </cacheFields>
  <extLst>
    <ext xmlns:x14="http://schemas.microsoft.com/office/spreadsheetml/2009/9/main" uri="{725AE2AE-9491-48be-B2B4-4EB974FC3084}">
      <x14:pivotCacheDefinition/>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777506134262" createdVersion="6" refreshedVersion="6" minRefreshableVersion="3" recordCount="766" xr:uid="{5399E2E4-6160-5542-970D-DEEA07C799AA}">
  <cacheSource type="worksheet">
    <worksheetSource ref="A5:D771" sheet="(E) PCA Input, Indigen. US+Can."/>
  </cacheSource>
  <cacheFields count="4">
    <cacheField name="Allele" numFmtId="0">
      <sharedItems containsBlank="1" count="217">
        <s v="DQA1*01:01"/>
        <s v="DQA1*02:01"/>
        <s v="DQA1*03:01"/>
        <s v="DQA1*04:01"/>
        <s v="DQA1*05:01"/>
        <s v="DQB1*02:01"/>
        <s v="DQB1*03:01"/>
        <s v="DQB1*03:02"/>
        <s v="DQB1*03:03"/>
        <s v="DQB1*04:02"/>
        <s v="DQB1*05:01"/>
        <s v="DQB1*05:03"/>
        <s v="DRB1*01:01"/>
        <s v="DRB1*03:01"/>
        <s v="DRB1*04:01"/>
        <s v="DRB1*04:03"/>
        <s v="DRB1*04:05"/>
        <s v="DRB1*04:07"/>
        <s v="DRB1*04:10"/>
        <s v="DRB1*08:02"/>
        <s v="DRB1*11:01"/>
        <s v="DRB1*12:01"/>
        <s v="DRB1*14:01"/>
        <s v="DRB1*14:02"/>
        <s v="DRB1*15:01"/>
        <s v="DRB1*04:04"/>
        <s v="DRB1*04:08"/>
        <s v="DRB1*13:01"/>
        <s v="DRB1*13:02"/>
        <s v="DRB1*13:04"/>
        <s v="DRB1*13:05"/>
        <s v="DRB1*15:02"/>
        <s v="DRB1*16:01"/>
        <s v="DRB1*07:01"/>
        <s v="DRB1*08:11"/>
        <s v="DRB1*09:01"/>
        <s v="DRB1*11:04"/>
        <s v="DRB1*11:02"/>
        <s v="DRB1*11:03"/>
        <s v="DRB1*16:02"/>
        <s v="DRB1*08:04"/>
        <s v="DQB1*05:04"/>
        <s v="DQB1*06:02"/>
        <s v="DQB1*06:03"/>
        <s v="DRB1*04:13"/>
        <s v="DQA1*01:02"/>
        <s v="DRB1*04:11"/>
        <s v="DRB1*14:06"/>
        <s v="DPA1*01:03"/>
        <s v="DPA1*01:04"/>
        <s v="DPA1*02:01"/>
        <s v="DPA1*02:02"/>
        <s v="DPA1*02:06"/>
        <s v="DPA1*02:07"/>
        <s v="DPA1*03:01"/>
        <s v="DPB1*01:01"/>
        <s v="DPB1*02:01"/>
        <s v="DPB1*02:02"/>
        <s v="DPB1*03:01"/>
        <s v="DPB1*04:01"/>
        <s v="DPB1*04:02"/>
        <s v="DPB1*05:01"/>
        <s v="DPB1*09:01"/>
        <s v="DPB1*10:01"/>
        <s v="DPB1*104:01"/>
        <s v="DPB1*105:01"/>
        <s v="DPB1*108:01"/>
        <s v="DPB1*11:01"/>
        <s v="DPB1*113:01"/>
        <s v="DPB1*124:01"/>
        <s v="DPB1*126:01"/>
        <s v="DPB1*129:01"/>
        <s v="DPB1*13:01"/>
        <s v="DPB1*14:01"/>
        <s v="DPB1*15:01"/>
        <s v="DPB1*158:01"/>
        <s v="DPB1*16:01"/>
        <s v="DPB1*164:01"/>
        <s v="DPB1*17:01"/>
        <s v="DPB1*18:01"/>
        <s v="DPB1*19:01"/>
        <s v="DPB1*271:01"/>
        <s v="DPB1*294:01"/>
        <s v="DPB1*350:01"/>
        <s v="DPB1*351:01"/>
        <s v="DPB1*416:01"/>
        <s v="DPB1*417:01"/>
        <s v="DPB1*463:01"/>
        <s v="DPB1*508:01"/>
        <s v="DPB1*535:01"/>
        <s v="DPB1*55:01"/>
        <s v="DPB1*57:01"/>
        <s v="DPB1*620:01"/>
        <s v="DPB1*651:01"/>
        <s v="DPB1*66:01"/>
        <s v="DQA1*01:03"/>
        <s v="DQA1*01:04"/>
        <s v="DQA1*01:05"/>
        <s v="DQA1*03:02"/>
        <s v="DQA1*03:03"/>
        <s v="DQA1*05:02"/>
        <s v="DQA1*05:03"/>
        <s v="DQA1*05:05"/>
        <s v="DQB1*02:02"/>
        <s v="DQB1*02:06"/>
        <s v="DQB1*02:48"/>
        <s v="DQB1*03:04"/>
        <s v="DQB1*03:10"/>
        <s v="DQB1*03:104"/>
        <s v="DQB1*03:105"/>
        <s v="DQB1*03:108"/>
        <s v="DQB1*03:109"/>
        <s v="DQB1*03:113"/>
        <s v="DQB1*03:114"/>
        <s v="DQB1*03:118N"/>
        <s v="DQB1*03:119"/>
        <s v="DQB1*03:120"/>
        <s v="DQB1*03:121"/>
        <s v="DQB1*03:129"/>
        <s v="DQB1*03:13"/>
        <s v="DQB1*03:131"/>
        <s v="DQB1*03:132"/>
        <s v="DQB1*03:133"/>
        <s v="DQB1*03:134"/>
        <s v="DQB1*03:135"/>
        <s v="DQB1*03:138"/>
        <s v="DQB1*03:139"/>
        <s v="DQB1*03:14"/>
        <s v="DQB1*03:142"/>
        <s v="DQB1*03:147"/>
        <s v="DQB1*03:154"/>
        <s v="DQB1*03:157"/>
        <s v="DQB1*03:158"/>
        <s v="DQB1*03:16"/>
        <s v="DQB1*03:163"/>
        <s v="DQB1*03:166"/>
        <s v="DQB1*03:167"/>
        <s v="DQB1*03:172"/>
        <s v="DQB1*03:180"/>
        <s v="DQB1*03:184"/>
        <s v="DQB1*03:185"/>
        <s v="DQB1*03:186"/>
        <s v="DQB1*03:188"/>
        <s v="DQB1*03:19"/>
        <s v="DQB1*03:194"/>
        <s v="DQB1*03:195"/>
        <s v="DQB1*03:197Q"/>
        <s v="DQB1*03:201"/>
        <s v="DQB1*03:207"/>
        <s v="DQB1*03:208"/>
        <s v="DQB1*03:22"/>
        <s v="DQB1*03:231"/>
        <s v="DQB1*03:232"/>
        <s v="DQB1*03:235"/>
        <s v="DQB1*03:241"/>
        <s v="DQB1*03:242"/>
        <s v="DQB1*03:251"/>
        <s v="DQB1*03:254"/>
        <s v="DQB1*03:264"/>
        <s v="DQB1*03:265"/>
        <s v="DQB1*03:27"/>
        <s v="DQB1*03:28"/>
        <s v="DQB1*03:29"/>
        <s v="DQB1*03:31"/>
        <s v="DQB1*03:47"/>
        <s v="DQB1*03:52"/>
        <s v="DQB1*03:68"/>
        <s v="DQB1*03:69"/>
        <s v="DQB1*03:72"/>
        <s v="DQB1*03:75"/>
        <s v="DQB1*03:82"/>
        <s v="DQB1*03:96"/>
        <s v="DQB1*04:08"/>
        <s v="DQB1*04:22"/>
        <s v="DQB1*04:23"/>
        <s v="DQB1*04:34"/>
        <s v="DQB1*04:36N"/>
        <s v="DQB1*05:02"/>
        <s v="DQB1*06:01"/>
        <s v="DQB1*06:04"/>
        <s v="DQB1*06:09"/>
        <s v="DRB1*01:02"/>
        <s v="DRB1*03:02"/>
        <s v="DRB1*04:181"/>
        <s v="DRB1*08:01"/>
        <s v="DRB1*08:06"/>
        <s v="DRB1*10:01"/>
        <s v="DRB1*13:03"/>
        <s v="DRB1*14:54"/>
        <s v="DRB1*15:03"/>
        <s v="DRB1*15:115N"/>
        <s v="DRB1*16:41N"/>
        <s v="DPB1*23:01"/>
        <s v="DQB1*04:01"/>
        <s v="DRB1*04:06"/>
        <s v="DQB1*03:05"/>
        <s v="DRB1*01:03"/>
        <s v="DRB1*04:02"/>
        <s v="DRB1*08:03"/>
        <s v="DRB1*12:02"/>
        <s v="DRB1*14:03"/>
        <s v="DRB1*14:04"/>
        <s v="DRB1*11:06"/>
        <s v="DRB1*14:07"/>
        <s v="DRB1*15:06"/>
        <s v="DQB1*02:03"/>
        <s v="DRB1*08:07"/>
        <s v="DRB1*03:04"/>
        <s v="DRB1*04:09"/>
        <s v="DRB1*08:10"/>
        <s v="DRB1*08:30"/>
        <s v="DRB1*11:14"/>
        <s v="DRB1*13:16"/>
        <s v="DRB1*14:17"/>
        <s v="DPB1*20:01"/>
        <s v="DQB1*06:05"/>
        <m/>
      </sharedItems>
    </cacheField>
    <cacheField name="Population" numFmtId="0">
      <sharedItems containsBlank="1" count="19">
        <s v="Canada British Columbia Athabaskan"/>
        <s v="Canada British Columbia Penutian"/>
        <s v="Canada Chipewyan NA-DHS_2 (G)"/>
        <s v="Canada Cree NA-DHS_3 (G)"/>
        <s v="Canada Ojibwa NA-DHS_4 (G)"/>
        <s v="USA Alaska Yupik"/>
        <s v="USA Arizona Gila River Amerindian"/>
        <s v="USA Arizona Gila River Pima"/>
        <s v="USA Arizona Pima"/>
        <s v="USA Arizona Pima pop2"/>
        <s v="USA New Mexico Canoncito Navajo"/>
        <s v="USA New Mexico Zuni"/>
        <s v="USA NMDP Alaska Native or Aleut"/>
        <s v="USA NMDP American Indian South or Central America"/>
        <s v="USA NMDP Caribean Indian"/>
        <s v="USA NMDP North American Amerindian"/>
        <s v="USA South Dakota Lakota Sioux"/>
        <s v="USA South Dakota Sioux"/>
        <m/>
      </sharedItems>
    </cacheField>
    <cacheField name="Allele frequency" numFmtId="0">
      <sharedItems containsString="0" containsBlank="1" containsNumber="1" minValue="1E-4" maxValue="1"/>
    </cacheField>
    <cacheField name="Sample size " numFmtId="0">
      <sharedItems containsString="0" containsBlank="1" containsNumber="1" containsInteger="1" minValue="16" maxValue="35791"/>
    </cacheField>
  </cacheFields>
  <extLst>
    <ext xmlns:x14="http://schemas.microsoft.com/office/spreadsheetml/2009/9/main" uri="{725AE2AE-9491-48be-B2B4-4EB974FC3084}">
      <x14:pivotCacheDefinition/>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778423495372" createdVersion="6" refreshedVersion="6" minRefreshableVersion="3" recordCount="352" xr:uid="{18303F5F-5B1A-9D44-9F22-659670095B01}">
  <cacheSource type="worksheet">
    <worksheetSource ref="A6:G358" sheet="(J) Aver, Indigen. US + Canada"/>
  </cacheSource>
  <cacheFields count="7">
    <cacheField name="Allele" numFmtId="0">
      <sharedItems count="194">
        <s v="DPA1*01:03"/>
        <s v="DPA1*01:04"/>
        <s v="DPA1*02:01"/>
        <s v="DPA1*02:02"/>
        <s v="DPA1*02:06"/>
        <s v="DPA1*02:07"/>
        <s v="DPA1*03:01"/>
        <s v="DPB1*01:01"/>
        <s v="DPB1*02:01"/>
        <s v="DPB1*02:02"/>
        <s v="DPB1*03:01"/>
        <s v="DPB1*04:01"/>
        <s v="DPB1*04:02"/>
        <s v="DPB1*05:01"/>
        <s v="DPB1*09:01"/>
        <s v="DPB1*10:01"/>
        <s v="DPB1*104:01"/>
        <s v="DPB1*105:01"/>
        <s v="DPB1*108:01"/>
        <s v="DPB1*11:01"/>
        <s v="DPB1*113:01"/>
        <s v="DPB1*124:01"/>
        <s v="DPB1*126:01"/>
        <s v="DPB1*129:01"/>
        <s v="DPB1*13:01"/>
        <s v="DPB1*14:01"/>
        <s v="DPB1*15:01"/>
        <s v="DPB1*158:01"/>
        <s v="DPB1*16:01"/>
        <s v="DPB1*164:01"/>
        <s v="DPB1*17:01"/>
        <s v="DPB1*18:01"/>
        <s v="DPB1*19:01"/>
        <s v="DPB1*20:01"/>
        <s v="DPB1*23:01"/>
        <s v="DPB1*271:01"/>
        <s v="DPB1*294:01"/>
        <s v="DPB1*350:01"/>
        <s v="DPB1*351:01"/>
        <s v="DPB1*416:01"/>
        <s v="DPB1*417:01"/>
        <s v="DPB1*463:01"/>
        <s v="DPB1*508:01"/>
        <s v="DPB1*535:01"/>
        <s v="DPB1*55:01"/>
        <s v="DPB1*57:01"/>
        <s v="DPB1*620:01"/>
        <s v="DPB1*651:01"/>
        <s v="DPB1*66:01"/>
        <s v="DQA1*01:01"/>
        <s v="DQA1*01:02"/>
        <s v="DQA1*01:03"/>
        <s v="DQA1*01:04"/>
        <s v="DQA1*01:05"/>
        <s v="DQA1*02:01"/>
        <s v="DQA1*03:01"/>
        <s v="DQA1*03:02"/>
        <s v="DQA1*03:03"/>
        <s v="DQA1*04:01"/>
        <s v="DQA1*05:01"/>
        <s v="DQA1*05:02"/>
        <s v="DQA1*05:03"/>
        <s v="DQA1*05:05"/>
        <s v="DQB1*02:01"/>
        <s v="DQB1*02:02"/>
        <s v="DQB1*02:06"/>
        <s v="DQB1*02:48"/>
        <s v="DQB1*03:01"/>
        <s v="DQB1*03:02"/>
        <s v="DQB1*03:03"/>
        <s v="DQB1*03:04"/>
        <s v="DQB1*03:10"/>
        <s v="DQB1*03:104"/>
        <s v="DQB1*03:105"/>
        <s v="DQB1*03:108"/>
        <s v="DQB1*03:109"/>
        <s v="DQB1*03:113"/>
        <s v="DQB1*03:114"/>
        <s v="DQB1*03:118N"/>
        <s v="DQB1*03:119"/>
        <s v="DQB1*03:120"/>
        <s v="DQB1*03:121"/>
        <s v="DQB1*03:129"/>
        <s v="DQB1*03:13"/>
        <s v="DQB1*03:131"/>
        <s v="DQB1*03:132"/>
        <s v="DQB1*03:133"/>
        <s v="DQB1*03:134"/>
        <s v="DQB1*03:135"/>
        <s v="DQB1*03:138"/>
        <s v="DQB1*03:139"/>
        <s v="DQB1*03:14"/>
        <s v="DQB1*03:142"/>
        <s v="DQB1*03:147"/>
        <s v="DQB1*03:154"/>
        <s v="DQB1*03:157"/>
        <s v="DQB1*03:158"/>
        <s v="DQB1*03:16"/>
        <s v="DQB1*03:163"/>
        <s v="DQB1*03:166"/>
        <s v="DQB1*03:167"/>
        <s v="DQB1*03:172"/>
        <s v="DQB1*03:180"/>
        <s v="DQB1*03:184"/>
        <s v="DQB1*03:185"/>
        <s v="DQB1*03:186"/>
        <s v="DQB1*03:188"/>
        <s v="DQB1*03:19"/>
        <s v="DQB1*03:194"/>
        <s v="DQB1*03:195"/>
        <s v="DQB1*03:197Q"/>
        <s v="DQB1*03:201"/>
        <s v="DQB1*03:207"/>
        <s v="DQB1*03:208"/>
        <s v="DQB1*03:22"/>
        <s v="DQB1*03:231"/>
        <s v="DQB1*03:232"/>
        <s v="DQB1*03:235"/>
        <s v="DQB1*03:241"/>
        <s v="DQB1*03:242"/>
        <s v="DQB1*03:251"/>
        <s v="DQB1*03:254"/>
        <s v="DQB1*03:264"/>
        <s v="DQB1*03:265"/>
        <s v="DQB1*03:27"/>
        <s v="DQB1*03:28"/>
        <s v="DQB1*03:29"/>
        <s v="DQB1*03:31"/>
        <s v="DQB1*03:47"/>
        <s v="DQB1*03:52"/>
        <s v="DQB1*03:68"/>
        <s v="DQB1*03:69"/>
        <s v="DQB1*03:72"/>
        <s v="DQB1*03:75"/>
        <s v="DQB1*03:82"/>
        <s v="DQB1*03:96"/>
        <s v="DQB1*04:01"/>
        <s v="DQB1*04:02"/>
        <s v="DQB1*04:08"/>
        <s v="DQB1*04:22"/>
        <s v="DQB1*04:23"/>
        <s v="DQB1*04:34"/>
        <s v="DQB1*04:36N"/>
        <s v="DQB1*05:01"/>
        <s v="DQB1*05:02"/>
        <s v="DQB1*05:03"/>
        <s v="DQB1*06:01"/>
        <s v="DQB1*06:02"/>
        <s v="DQB1*06:03"/>
        <s v="DQB1*06:04"/>
        <s v="DQB1*06:05"/>
        <s v="DQB1*06:09"/>
        <s v="DRB1*01:01"/>
        <s v="DRB1*01:02"/>
        <s v="DRB1*03:01"/>
        <s v="DRB1*03:02"/>
        <s v="DRB1*04:01"/>
        <s v="DRB1*04:03"/>
        <s v="DRB1*04:04"/>
        <s v="DRB1*04:05"/>
        <s v="DRB1*04:06"/>
        <s v="DRB1*04:07"/>
        <s v="DRB1*04:08"/>
        <s v="DRB1*04:10"/>
        <s v="DRB1*04:11"/>
        <s v="DRB1*04:181"/>
        <s v="DRB1*07:01"/>
        <s v="DRB1*08:01"/>
        <s v="DRB1*08:02"/>
        <s v="DRB1*08:04"/>
        <s v="DRB1*08:06"/>
        <s v="DRB1*08:11"/>
        <s v="DRB1*09:01"/>
        <s v="DRB1*10:01"/>
        <s v="DRB1*11:01"/>
        <s v="DRB1*11:02"/>
        <s v="DRB1*11:03"/>
        <s v="DRB1*11:04"/>
        <s v="DRB1*12:01"/>
        <s v="DRB1*13:01"/>
        <s v="DRB1*13:02"/>
        <s v="DRB1*13:03"/>
        <s v="DRB1*14:01"/>
        <s v="DRB1*14:02"/>
        <s v="DRB1*14:04"/>
        <s v="DRB1*14:06"/>
        <s v="DRB1*14:54"/>
        <s v="DRB1*15:01"/>
        <s v="DRB1*15:02"/>
        <s v="DRB1*15:03"/>
        <s v="DRB1*15:115N"/>
        <s v="DRB1*16:01"/>
        <s v="DRB1*16:02"/>
        <s v="DRB1*16:41N"/>
      </sharedItems>
    </cacheField>
    <cacheField name="Population" numFmtId="0">
      <sharedItems/>
    </cacheField>
    <cacheField name="Allele frequency" numFmtId="0">
      <sharedItems containsSemiMixedTypes="0" containsString="0" containsNumber="1" minValue="2.0000000000000001E-4" maxValue="1"/>
    </cacheField>
    <cacheField name="Sample size " numFmtId="0">
      <sharedItems containsSemiMixedTypes="0" containsString="0" containsNumber="1" containsInteger="1" minValue="18" maxValue="3000"/>
    </cacheField>
    <cacheField name="Total" numFmtId="0">
      <sharedItems containsSemiMixedTypes="0" containsString="0" containsNumber="1" containsInteger="1" minValue="42" maxValue="3766"/>
    </cacheField>
    <cacheField name="Percentage" numFmtId="0">
      <sharedItems containsSemiMixedTypes="0" containsString="0" containsNumber="1" minValue="0.47796070100902821" maxValue="100"/>
    </cacheField>
    <cacheField name="Weighted average " numFmtId="0">
      <sharedItems containsSemiMixedTypes="0" containsString="0" containsNumber="1" minValue="2.0000000000000001E-4" maxValue="0.97764592687620266" count="91">
        <n v="0.97764592687620266"/>
        <n v="2.0000000000000001E-4"/>
        <n v="2.0645161290322577E-2"/>
        <n v="2.7419354838709681E-3"/>
        <n v="2.9999999999999997E-4"/>
        <n v="1.7550765385816931E-3"/>
        <n v="7.7530818767249307E-2"/>
        <n v="2.4594110503946571E-2"/>
        <n v="0.3293743961352657"/>
        <n v="0.50390911835748797"/>
        <n v="3.3831208257437762E-3"/>
        <n v="5.9999999999999995E-4"/>
        <n v="5.8432763624637226E-4"/>
        <n v="1.1999999999999999E-3"/>
        <n v="1.41E-2"/>
        <n v="1.6999999999999999E-3"/>
        <n v="1.8525460793502031E-3"/>
        <n v="3.8E-3"/>
        <n v="1.44E-2"/>
        <n v="8.9999999999999998E-4"/>
        <n v="8.0000000000000004E-4"/>
        <n v="1.1249522597071928E-2"/>
        <n v="2E-3"/>
        <n v="4.5161290322580643E-4"/>
        <n v="6.0000000000000001E-3"/>
        <n v="2.7327731092436972E-2"/>
        <n v="1.1000000000000001E-3"/>
        <n v="2.3E-3"/>
        <n v="1.5E-3"/>
        <n v="5.0000000000000001E-4"/>
        <n v="1.8E-3"/>
        <n v="1.2901719901719901E-2"/>
        <n v="1.2783467854160869E-2"/>
        <n v="1.5931957433086102E-2"/>
        <n v="1.2999999999999999E-3"/>
        <n v="2.573190009484666E-3"/>
        <n v="3.7556293149229952E-2"/>
        <n v="5.8999999999999999E-3"/>
        <n v="3.7579925650557622E-2"/>
        <n v="0.15183218268720125"/>
        <n v="8.3999999999999995E-3"/>
        <n v="0.79579999999999995"/>
        <n v="0.10589999999999999"/>
        <n v="6.4029247044181696E-3"/>
        <n v="4.0000000000000002E-4"/>
        <n v="0.65648088157195972"/>
        <n v="4.4178228388473836E-2"/>
        <n v="6.1087354917532082E-3"/>
        <n v="2.8999999999999998E-3"/>
        <n v="4.4999999999999997E-3"/>
        <n v="5.7000000000000002E-3"/>
        <n v="3.5000000000000005E-3"/>
        <n v="2.0099999999999996E-2"/>
        <n v="1.9E-3"/>
        <n v="3.3E-3"/>
        <n v="2.0999999999999999E-3"/>
        <n v="0.19759999999999997"/>
        <n v="1.3999999999999998E-3"/>
        <n v="1.3000000000000001E-2"/>
        <n v="5.2870597652081117E-2"/>
        <n v="8.9999999999999993E-3"/>
        <n v="2.8755444928438086E-3"/>
        <n v="4.1288611544461774E-3"/>
        <n v="2.8986919009184528E-3"/>
        <n v="5.0000000000000001E-3"/>
        <n v="1.8145612943372743E-3"/>
        <n v="1.0335375685262818E-3"/>
        <n v="2.0913689535251344E-3"/>
        <n v="1.4199726402188784E-3"/>
        <n v="3.2782245008094985E-2"/>
        <n v="6.5865849725894876E-3"/>
        <n v="4.5591116917047676E-4"/>
        <n v="2.6803239511417953E-2"/>
        <n v="1.3660109642050955E-3"/>
        <n v="1.806640405177265E-2"/>
        <n v="1.3056731583403897E-3"/>
        <n v="3.4656562399226058E-3"/>
        <n v="7.1460819090615952E-4"/>
        <n v="4.9941848114710578E-2"/>
        <n v="3.3490920475892296E-3"/>
        <n v="9.5226051217198843E-4"/>
        <n v="9.0615930345049988E-4"/>
        <n v="2.0960156760287392E-3"/>
        <n v="1.1658780962983577E-3"/>
        <n v="1.0996452757175107E-3"/>
        <n v="3.5633666559174465E-4"/>
        <n v="0.11609615384615386"/>
        <n v="0.67396255974508756"/>
        <n v="8.8837635303913406E-2"/>
        <n v="2.5693961429023079E-3"/>
        <n v="7.9276187904967599E-2"/>
      </sharedItems>
    </cacheField>
  </cacheFields>
  <extLst>
    <ext xmlns:x14="http://schemas.microsoft.com/office/spreadsheetml/2009/9/main" uri="{725AE2AE-9491-48be-B2B4-4EB974FC3084}">
      <x14:pivotCacheDefinition/>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77933287037" createdVersion="6" refreshedVersion="6" minRefreshableVersion="3" recordCount="355" xr:uid="{57CC4387-8D47-3546-914E-E6A65ACE601A}">
  <cacheSource type="worksheet">
    <worksheetSource ref="H6:N361" sheet="(J) Aver, Indigen. US + Canada"/>
  </cacheSource>
  <cacheFields count="7">
    <cacheField name="Allele" numFmtId="0">
      <sharedItems count="75">
        <s v="DQB1*02:01"/>
        <s v="DQB1*02:02"/>
        <s v="DQB1*02:03"/>
        <s v="DQB1*03:01"/>
        <s v="DQB1*03:02"/>
        <s v="DQB1*03:03"/>
        <s v="DQB1*03:04"/>
        <s v="DQB1*03:05"/>
        <s v="DQB1*04:02"/>
        <s v="DQB1*05:01"/>
        <s v="DQB1*05:02"/>
        <s v="DQB1*05:03"/>
        <s v="DQB1*05:04"/>
        <s v="DQB1*06:01"/>
        <s v="DQB1*06:02"/>
        <s v="DQB1*06:03"/>
        <s v="DQB1*06:04"/>
        <s v="DQB1*06:09"/>
        <s v="DRB1*01:01"/>
        <s v="DRB1*01:02"/>
        <s v="DRB1*01:03"/>
        <s v="DRB1*03:01"/>
        <s v="DRB1*03:02"/>
        <s v="DRB1*03:04"/>
        <s v="DRB1*04:01"/>
        <s v="DRB1*04:02"/>
        <s v="DRB1*04:03"/>
        <s v="DRB1*04:04"/>
        <s v="DRB1*04:05"/>
        <s v="DRB1*04:06"/>
        <s v="DRB1*04:07"/>
        <s v="DRB1*04:08"/>
        <s v="DRB1*04:09"/>
        <s v="DRB1*04:10"/>
        <s v="DRB1*04:11"/>
        <s v="DRB1*04:13"/>
        <s v="DRB1*07:01"/>
        <s v="DRB1*08:01"/>
        <s v="DRB1*08:02"/>
        <s v="DRB1*08:03"/>
        <s v="DRB1*08:04"/>
        <s v="DRB1*08:06"/>
        <s v="DRB1*08:07"/>
        <s v="DRB1*08:10"/>
        <s v="DRB1*08:11"/>
        <s v="DRB1*08:30"/>
        <s v="DRB1*09:01"/>
        <s v="DRB1*10:01"/>
        <s v="DRB1*11:01"/>
        <s v="DRB1*11:02"/>
        <s v="DRB1*11:03"/>
        <s v="DRB1*11:04"/>
        <s v="DRB1*11:06"/>
        <s v="DRB1*11:14"/>
        <s v="DRB1*12:01"/>
        <s v="DRB1*12:02"/>
        <s v="DRB1*13:01"/>
        <s v="DRB1*13:02"/>
        <s v="DRB1*13:03"/>
        <s v="DRB1*13:04"/>
        <s v="DRB1*13:05"/>
        <s v="DRB1*13:16"/>
        <s v="DRB1*14:01"/>
        <s v="DRB1*14:02"/>
        <s v="DRB1*14:03"/>
        <s v="DRB1*14:04"/>
        <s v="DRB1*14:06"/>
        <s v="DRB1*14:07"/>
        <s v="DRB1*14:17"/>
        <s v="DRB1*15:01"/>
        <s v="DRB1*15:02"/>
        <s v="DRB1*15:03"/>
        <s v="DRB1*15:06"/>
        <s v="DRB1*16:01"/>
        <s v="DRB1*16:02"/>
      </sharedItems>
    </cacheField>
    <cacheField name="Population" numFmtId="0">
      <sharedItems/>
    </cacheField>
    <cacheField name="Allele frequency" numFmtId="0">
      <sharedItems containsSemiMixedTypes="0" containsString="0" containsNumber="1" minValue="1E-4" maxValue="0.61699999999999999"/>
    </cacheField>
    <cacheField name="Sample size " numFmtId="0">
      <sharedItems containsSemiMixedTypes="0" containsString="0" containsNumber="1" containsInteger="1" minValue="16" maxValue="35791"/>
    </cacheField>
    <cacheField name="Total" numFmtId="0">
      <sharedItems containsSemiMixedTypes="0" containsString="0" containsNumber="1" containsInteger="1" minValue="252" maxValue="58071"/>
    </cacheField>
    <cacheField name="Percentage" numFmtId="0">
      <sharedItems containsSemiMixedTypes="0" containsString="0" containsNumber="1" minValue="2.7552478862082622E-2" maxValue="100"/>
    </cacheField>
    <cacheField name="Weighted average " numFmtId="0">
      <sharedItems containsSemiMixedTypes="0" containsString="0" containsNumber="1" minValue="1E-4" maxValue="0.20464473980626266" count="67">
        <n v="0.19934312337276755"/>
        <n v="5.7000000000000002E-2"/>
        <n v="1E-3"/>
        <n v="0.20464473980626266"/>
        <n v="0.12678544717278664"/>
        <n v="2.9689885109258841E-2"/>
        <n v="2.5653245686113389E-3"/>
        <n v="1.9752761704366125E-3"/>
        <n v="7.2741878801531878E-2"/>
        <n v="0.1068390628519937"/>
        <n v="1.6828843399103552E-2"/>
        <n v="2.4130705113764365E-2"/>
        <n v="1.6664687342986342E-3"/>
        <n v="2.250593780324384E-2"/>
        <n v="9.3395224149583247E-2"/>
        <n v="5.542577157017347E-2"/>
        <n v="3.2151194491936597E-2"/>
        <n v="1.4562173651864513E-2"/>
        <n v="6.221921864503125E-2"/>
        <n v="1.5806898881075278E-2"/>
        <n v="7.7517580628399217E-3"/>
        <n v="8.2758857782754755E-2"/>
        <n v="1.2481162069926173E-2"/>
        <n v="1E-4"/>
        <n v="5.68047294036539E-2"/>
        <n v="5.5005188744950547E-3"/>
        <n v="1.1810126298740458E-2"/>
        <n v="4.211288633153016E-2"/>
        <n v="1.6342801922273296E-2"/>
        <n v="4.8921078921078929E-4"/>
        <n v="4.0682928762167288E-2"/>
        <n v="2.4906612762134435E-3"/>
        <n v="1.9679606091835573E-3"/>
        <n v="9.5902870932254546E-3"/>
        <n v="8.0000000000000002E-3"/>
        <n v="0.11057285830463898"/>
        <n v="1.4941015692659439E-2"/>
        <n v="1.5916448762337866E-2"/>
        <n v="1.6839938337894482E-3"/>
        <n v="2.4903717504332755E-2"/>
        <n v="4.2882904448434073E-4"/>
        <n v="7.3106026632498962E-3"/>
        <n v="2.3620587475234728E-2"/>
        <n v="1.204620943028277E-2"/>
        <n v="4.4384711477161123E-2"/>
        <n v="9.2604316797214974E-3"/>
        <n v="3.2978189730200171E-3"/>
        <n v="1.7653323338330831E-2"/>
        <n v="1.7075746360720454E-3"/>
        <n v="1.5615153761290768E-2"/>
        <n v="1.1662888285276501E-3"/>
        <n v="4.851042783052191E-2"/>
        <n v="4.23297074099723E-2"/>
        <n v="1.2737590541858199E-2"/>
        <n v="3.0541813772689986E-3"/>
        <n v="1.0489905670228688E-3"/>
        <n v="2.369497167260767E-2"/>
        <n v="5.0531675018511822E-2"/>
        <n v="3.1818707340855274E-3"/>
        <n v="3.052825950689511E-3"/>
        <n v="3.1364192055996363E-4"/>
        <n v="8.9533109912641948E-2"/>
        <n v="9.2152602825527168E-3"/>
        <n v="1.079507417467614E-2"/>
        <n v="4.2536213786213792E-4"/>
        <n v="9.1607153419271774E-3"/>
        <n v="2.3920210675125852E-2"/>
      </sharedItems>
    </cacheField>
  </cacheFields>
  <extLst>
    <ext xmlns:x14="http://schemas.microsoft.com/office/spreadsheetml/2009/9/main" uri="{725AE2AE-9491-48be-B2B4-4EB974FC3084}">
      <x14:pivotCacheDefinition/>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859728240743" createdVersion="6" refreshedVersion="6" minRefreshableVersion="3" recordCount="51" xr:uid="{F4B3FB50-CBA8-E74C-9260-487C9C8F533C}">
  <cacheSource type="worksheet">
    <worksheetSource ref="A6:D57" sheet="(K) Average, Others"/>
  </cacheSource>
  <cacheFields count="4">
    <cacheField name="Allele" numFmtId="0">
      <sharedItems count="51">
        <s v="DQB1*03:01"/>
        <s v="DQB1*03:03"/>
        <s v="DQB1*03:05"/>
        <s v="DQB1*03:62"/>
        <s v="DQB1*03:87"/>
        <s v="DQB1*05:11"/>
        <s v="DQB1*05:24"/>
        <s v="DQB1*05:28"/>
        <s v="DQB1*05:37"/>
        <s v="DQB1*05:46"/>
        <s v="DQB1*06:02"/>
        <s v="DQB1*06:04"/>
        <s v="DRB1*01:02"/>
        <s v="DRB1*01:06"/>
        <s v="DRB1*01:10"/>
        <s v="DRB1*01:17"/>
        <s v="DRB1*01:18"/>
        <s v="DRB1*03:01"/>
        <s v="DRB1*03:10"/>
        <s v="DRB1*03:19"/>
        <s v="DRB1*03:41"/>
        <s v="DRB1*03:44"/>
        <s v="DRB1*03:45"/>
        <s v="DRB1*03:58"/>
        <s v="DRB1*03:67N"/>
        <s v="DRB1*03:73"/>
        <s v="DRB1*03:84"/>
        <s v="DRB1*04:03"/>
        <s v="DRB1*04:06"/>
        <s v="DRB1*04:140"/>
        <s v="DRB1*04:155"/>
        <s v="DRB1*04:165"/>
        <s v="DRB1*04:172"/>
        <s v="DRB1*04:86"/>
        <s v="DRB1*04:92"/>
        <s v="DRB1*04:96"/>
        <s v="DRB1*07:15"/>
        <s v="DRB1*08:01"/>
        <s v="DRB1*08:03"/>
        <s v="DRB1*08:04"/>
        <s v="DRB1*08:50"/>
        <s v="DRB1*11:04"/>
        <s v="DRB1*11:06"/>
        <s v="DRB1*11:08"/>
        <s v="DRB1*11:10"/>
        <s v="DRB1*11:137"/>
        <s v="DRB1*11:26"/>
        <s v="DRB1*12:02"/>
        <s v="DRB1*12:09"/>
        <s v="DRB1*13:27"/>
        <s v="DRB1*13:33"/>
      </sharedItems>
    </cacheField>
    <cacheField name="Population" numFmtId="0">
      <sharedItems/>
    </cacheField>
    <cacheField name="Allele frequency" numFmtId="0">
      <sharedItems containsSemiMixedTypes="0" containsString="0" containsNumber="1" minValue="1E-4" maxValue="9.6299999999999997E-2" count="42">
        <n v="3.2300000000000002E-2"/>
        <n v="3.6700000000000003E-2"/>
        <n v="5.3E-3"/>
        <n v="6.3600000000000004E-2"/>
        <n v="4.5900000000000003E-2"/>
        <n v="1.5599999999999999E-2"/>
        <n v="2.8999999999999998E-3"/>
        <n v="4.4999999999999997E-3"/>
        <n v="1.2999999999999999E-2"/>
        <n v="2.9399999999999999E-2"/>
        <n v="3.3500000000000002E-2"/>
        <n v="1E-4"/>
        <n v="1.1900000000000001E-2"/>
        <n v="6.9999999999999999E-4"/>
        <n v="5.0099999999999999E-2"/>
        <n v="5.5999999999999999E-3"/>
        <n v="2.0000000000000001E-4"/>
        <n v="3.0499999999999999E-2"/>
        <n v="2.1000000000000001E-2"/>
        <n v="7.3099999999999998E-2"/>
        <n v="2.92E-2"/>
        <n v="1.6999999999999999E-3"/>
        <n v="1.1299999999999999E-2"/>
        <n v="2.9999999999999997E-4"/>
        <n v="8.0000000000000004E-4"/>
        <n v="4.0000000000000002E-4"/>
        <n v="4.9700000000000001E-2"/>
        <n v="5.8500000000000003E-2"/>
        <n v="2.7199999999999998E-2"/>
        <n v="9.5999999999999992E-3"/>
        <n v="2.7E-2"/>
        <n v="2.7000000000000001E-3"/>
        <n v="5.0000000000000001E-4"/>
        <n v="1.9099999999999999E-2"/>
        <n v="1.03E-2"/>
        <n v="2.0999999999999999E-3"/>
        <n v="8.9999999999999998E-4"/>
        <n v="3.73E-2"/>
        <n v="3.8E-3"/>
        <n v="9.6299999999999997E-2"/>
        <n v="3.7000000000000002E-3"/>
        <n v="1.8499999999999999E-2"/>
      </sharedItems>
    </cacheField>
    <cacheField name="Sample size" numFmtId="3">
      <sharedItems containsSemiMixedTypes="0" containsString="0" containsNumber="1" containsInteger="1" minValue="4889" maxValue="4889"/>
    </cacheField>
  </cacheFields>
  <extLst>
    <ext xmlns:x14="http://schemas.microsoft.com/office/spreadsheetml/2009/9/main" uri="{725AE2AE-9491-48be-B2B4-4EB974FC3084}">
      <x14:pivotCacheDefinition/>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860111574075" createdVersion="6" refreshedVersion="6" minRefreshableVersion="3" recordCount="448" xr:uid="{671977BC-A26D-944D-B486-4B343F66D6A2}">
  <cacheSource type="worksheet">
    <worksheetSource ref="E6:K454" sheet="(K) Average, Others"/>
  </cacheSource>
  <cacheFields count="7">
    <cacheField name="Allele" numFmtId="0">
      <sharedItems count="131">
        <s v="DPB1*01:01"/>
        <s v="DPB1*02:01"/>
        <s v="DPB1*03:01"/>
        <s v="DPB1*04:01"/>
        <s v="DPB1*04:02"/>
        <s v="DPB1*05:01"/>
        <s v="DPB1*06:01"/>
        <s v="DPB1*09:01"/>
        <s v="DPB1*10:01"/>
        <s v="DPB1*11:01"/>
        <s v="DPB1*13:01"/>
        <s v="DPB1*14:01"/>
        <s v="DPB1*15:01"/>
        <s v="DPB1*16:01"/>
        <s v="DPB1*17:01"/>
        <s v="DPB1*18:01"/>
        <s v="DPB1*19:01"/>
        <s v="DPB1*27:01"/>
        <s v="DPB1*29:01"/>
        <s v="DPB1*30:01"/>
        <s v="DPB1*39:01"/>
        <s v="DPB1*40:01"/>
        <s v="DPB1*49:01"/>
        <s v="DPB1*55:01"/>
        <s v="DQA1*01:01"/>
        <s v="DQA1*01:02"/>
        <s v="DQA1*01:03"/>
        <s v="DQA1*01:04"/>
        <s v="DQA1*01:05"/>
        <s v="DQA1*02:01"/>
        <s v="DQA1*03:01"/>
        <s v="DQA1*03:02"/>
        <s v="DQA1*03:03"/>
        <s v="DQA1*04:01"/>
        <s v="DQA1*05:01"/>
        <s v="DQA1*05:02"/>
        <s v="DQA1*06:01"/>
        <s v="DQB1*02:01"/>
        <s v="DQB1*02:02"/>
        <s v="DQB1*02:03"/>
        <s v="DQB1*03:01"/>
        <s v="DQB1*03:02"/>
        <s v="DQB1*03:03"/>
        <s v="DQB1*04:02"/>
        <s v="DQB1*05:01"/>
        <s v="DQB1*05:02"/>
        <s v="DQB1*05:03"/>
        <s v="DQB1*06:01"/>
        <s v="DQB1*06:02"/>
        <s v="DQB1*06:03"/>
        <s v="DQB1*06:04"/>
        <s v="DQB1*06:05"/>
        <s v="DQB1*06:08"/>
        <s v="DQB1*06:09"/>
        <s v="DQB1*06:11"/>
        <s v="DRB1*01:01"/>
        <s v="DRB1*01:02"/>
        <s v="DRB1*01:03"/>
        <s v="DRB1*01:20"/>
        <s v="DRB1*03:01"/>
        <s v="DRB1*03:02"/>
        <s v="DRB1*03:03"/>
        <s v="DRB1*03:05"/>
        <s v="DRB1*03:06"/>
        <s v="DRB1*04:01"/>
        <s v="DRB1*04:02"/>
        <s v="DRB1*04:03"/>
        <s v="DRB1*04:04"/>
        <s v="DRB1*04:05"/>
        <s v="DRB1*04:06"/>
        <s v="DRB1*04:07"/>
        <s v="DRB1*04:08"/>
        <s v="DRB1*04:09"/>
        <s v="DRB1*04:10"/>
        <s v="DRB1*04:11"/>
        <s v="DRB1*04:13"/>
        <s v="DRB1*07:01"/>
        <s v="DRB1*08:01"/>
        <s v="DRB1*08:02"/>
        <s v="DRB1*08:03"/>
        <s v="DRB1*08:04"/>
        <s v="DRB1*08:06"/>
        <s v="DRB1*08:08"/>
        <s v="DRB1*08:11"/>
        <s v="DRB1*09:01"/>
        <s v="DRB1*10:01"/>
        <s v="DRB1*11:01"/>
        <s v="DRB1*11:02"/>
        <s v="DRB1*11:03"/>
        <s v="DRB1*11:04"/>
        <s v="DRB1*11:06"/>
        <s v="DRB1*11:08"/>
        <s v="DRB1*11:10"/>
        <s v="DRB1*11:11"/>
        <s v="DRB1*11:14"/>
        <s v="DRB1*11:17"/>
        <s v="DRB1*11:19"/>
        <s v="DRB1*12:01"/>
        <s v="DRB1*12:02"/>
        <s v="DRB1*12:03"/>
        <s v="DRB1*13:01"/>
        <s v="DRB1*13:02"/>
        <s v="DRB1*13:03"/>
        <s v="DRB1*13:04"/>
        <s v="DRB1*13:05"/>
        <s v="DRB1*13:06"/>
        <s v="DRB1*13:07"/>
        <s v="DRB1*13:11"/>
        <s v="DRB1*13:14"/>
        <s v="DRB1*13:16"/>
        <s v="DRB1*13:20"/>
        <s v="DRB1*13:23"/>
        <s v="DRB1*13:27"/>
        <s v="DRB1*13:31"/>
        <s v="DRB1*13:36"/>
        <s v="DRB1*13:37"/>
        <s v="DRB1*14:01"/>
        <s v="DRB1*14:02"/>
        <s v="DRB1*14:04"/>
        <s v="DRB1*14:06"/>
        <s v="DRB1*14:07"/>
        <s v="DRB1*14:108"/>
        <s v="DRB1*14:15"/>
        <s v="DRB1*15:01"/>
        <s v="DRB1*15:02"/>
        <s v="DRB1*15:03"/>
        <s v="DRB1*15:04"/>
        <s v="DRB1*15:06"/>
        <s v="DRB1*15:23"/>
        <s v="DRB1*16:01"/>
        <s v="DRB1*16:02"/>
      </sharedItems>
    </cacheField>
    <cacheField name="Population" numFmtId="0">
      <sharedItems/>
    </cacheField>
    <cacheField name="Allele frequency" numFmtId="0">
      <sharedItems containsSemiMixedTypes="0" containsString="0" containsNumber="1" minValue="1E-4" maxValue="0.307"/>
    </cacheField>
    <cacheField name="Sample size" numFmtId="0">
      <sharedItems containsSemiMixedTypes="0" containsString="0" containsNumber="1" containsInteger="1" minValue="112" maxValue="416581"/>
    </cacheField>
    <cacheField name="Total" numFmtId="0">
      <sharedItems containsSemiMixedTypes="0" containsString="0" containsNumber="1" containsInteger="1" minValue="187" maxValue="482758"/>
    </cacheField>
    <cacheField name="Percentage" numFmtId="0">
      <sharedItems containsSemiMixedTypes="0" containsString="0" containsNumber="1" minValue="2.3200029828609782E-2" maxValue="100"/>
    </cacheField>
    <cacheField name="Weighted average" numFmtId="0">
      <sharedItems containsSemiMixedTypes="0" containsString="0" containsNumber="1" minValue="9.9999999999999991E-5" maxValue="0.307" count="96">
        <n v="0.27200000000000002"/>
        <n v="0.13"/>
        <n v="5.7000000000000002E-2"/>
        <n v="0.10400000000000001"/>
        <n v="0.111"/>
        <n v="5.0000000000000001E-3"/>
        <n v="3.0000000000000001E-3"/>
        <n v="3.9E-2"/>
        <n v="0.06"/>
        <n v="1.3000000000000001E-2"/>
        <n v="7.0000000000000007E-2"/>
        <n v="7.2999999999999995E-2"/>
        <n v="2.1000000000000001E-2"/>
        <n v="8.0000000000000002E-3"/>
        <n v="7.3999999999999996E-2"/>
        <n v="0.307"/>
        <n v="1.0999999999999999E-2"/>
        <n v="9.0999999999999998E-2"/>
        <n v="3.4000000000000002E-2"/>
        <n v="1.7000000000000001E-2"/>
        <n v="8.5000000000000006E-2"/>
        <n v="0.188"/>
        <n v="6.0000000000000001E-3"/>
        <n v="0.21175272657450081"/>
        <n v="0.14000000000000001"/>
        <n v="3.0000000000000005E-3"/>
        <n v="0.17315636966126657"/>
        <n v="3.7814727540500734E-2"/>
        <n v="1.5942010309278352E-2"/>
        <n v="6.8388824884792629E-2"/>
        <n v="0.15485245775729647"/>
        <n v="2.6462480798771126E-2"/>
        <n v="1.5166935483870967E-2"/>
        <n v="1.2999999999999999E-3"/>
        <n v="0.19829646697388637"/>
        <n v="2.3592703533026116E-2"/>
        <n v="1.975940860215054E-2"/>
        <n v="4.0000000000000002E-4"/>
        <n v="3.9815284178187403E-3"/>
        <n v="3.4203417818740402E-2"/>
        <n v="2.5853588133184738E-2"/>
        <n v="4.0081879907257242E-2"/>
        <n v="2.4782363530031475E-3"/>
        <n v="1E-4"/>
        <n v="6.9740413871499055E-2"/>
        <n v="6.3171898971544266E-2"/>
        <n v="3.5166386554621852E-4"/>
        <n v="1.067461316768796E-4"/>
        <n v="1.9370169267970982E-2"/>
        <n v="8.729631973770221E-4"/>
        <n v="1.9442942052368961E-3"/>
        <n v="8.0025178662530023E-3"/>
        <n v="1.5627662310190502E-2"/>
        <n v="2.4655161299043203E-4"/>
        <n v="3.7465366685546053E-3"/>
        <n v="5.7126957338642971E-4"/>
        <n v="1.2134210974813878E-4"/>
        <n v="2.2335632451197379E-4"/>
        <n v="1.4000000000000002E-2"/>
        <n v="0.10051965661443489"/>
        <n v="3.5546530842720191E-3"/>
        <n v="8.9838180516502565E-4"/>
        <n v="3.9406147517972371E-4"/>
        <n v="5.4573136935210202E-2"/>
        <n v="5.3607061704313182E-3"/>
        <n v="7.18360089813705E-4"/>
        <n v="2.9672707962545793E-2"/>
        <n v="1.9419217477524571E-2"/>
        <n v="8.4844627262581893E-2"/>
        <n v="3.8538678274650379E-2"/>
        <n v="7.1247554608550468E-4"/>
        <n v="6.2180312278564409E-3"/>
        <n v="1.2980837181893871E-3"/>
        <n v="9.9999999999999991E-5"/>
        <n v="3.9892257607546886E-4"/>
        <n v="3.7538977186453756E-2"/>
        <n v="2.8416342412451358E-3"/>
        <n v="5.4058205035657836E-2"/>
        <n v="7.3427234993216919E-2"/>
        <n v="3.3177238934455129E-2"/>
        <n v="1.3268231960537835E-2"/>
        <n v="3.0824337769321685E-4"/>
        <n v="7.000000000000001E-3"/>
        <n v="1.0000000000000002E-4"/>
        <n v="3.0257613237158828E-4"/>
        <n v="2.0000000000000001E-4"/>
        <n v="1.4488936821597549E-4"/>
        <n v="2.9612240662511466E-4"/>
        <n v="1.8652833335407671E-2"/>
        <n v="7.8937787262664473E-4"/>
        <n v="6.4145471457579812E-4"/>
        <n v="2.724584821669343E-2"/>
        <n v="2.5713187821516208E-3"/>
        <n v="0.118498406287727"/>
        <n v="1.9322851897540696E-3"/>
        <n v="1.3866436830248796E-2"/>
      </sharedItems>
    </cacheField>
  </cacheFields>
  <extLst>
    <ext xmlns:x14="http://schemas.microsoft.com/office/spreadsheetml/2009/9/main" uri="{725AE2AE-9491-48be-B2B4-4EB974FC3084}">
      <x14:pivotCacheDefinition/>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860785879631" createdVersion="6" refreshedVersion="6" minRefreshableVersion="3" recordCount="689" xr:uid="{04DF7817-B528-784D-A827-1A014E18FA3D}">
  <cacheSource type="worksheet">
    <worksheetSource ref="L6:R695" sheet="(K) Average, Others"/>
  </cacheSource>
  <cacheFields count="7">
    <cacheField name="Allele" numFmtId="0">
      <sharedItems count="132">
        <s v="DPB1*01:01"/>
        <s v="DPB1*02:01"/>
        <s v="DPB1*02:02"/>
        <s v="DPB1*03:01"/>
        <s v="DPB1*04:01"/>
        <s v="DPB1*04:02"/>
        <s v="DPB1*05:01"/>
        <s v="DPB1*06:01"/>
        <s v="DPB1*09:01"/>
        <s v="DPB1*10:01"/>
        <s v="DPB1*11:01"/>
        <s v="DPB1*13:01"/>
        <s v="DPB1*14:01"/>
        <s v="DPB1*15:01"/>
        <s v="DPB1*16:01"/>
        <s v="DPB1*17:01"/>
        <s v="DPB1*19:01"/>
        <s v="DPB1*20:01"/>
        <s v="DPB1*23:01"/>
        <s v="DPB1*35:01"/>
        <s v="DPB1*36:01"/>
        <s v="DPB1*39:01"/>
        <s v="DPB1*51:01"/>
        <s v="DPB1*52:01"/>
        <s v="DPB1*65:01"/>
        <s v="DQA1*01:01"/>
        <s v="DQA1*01:02"/>
        <s v="DQA1*01:03"/>
        <s v="DQA1*01:04"/>
        <s v="DQA1*02:01"/>
        <s v="DQA1*03:01"/>
        <s v="DQA1*03:02"/>
        <s v="DQA1*03:03"/>
        <s v="DQA1*04:01"/>
        <s v="DQA1*05:01"/>
        <s v="DQA1*05:03"/>
        <s v="DQA1*05:05"/>
        <s v="DQA1*06:02"/>
        <s v="DQB1*02:01"/>
        <s v="DQB1*02:02"/>
        <s v="DQB1*03:01"/>
        <s v="DQB1*03:02"/>
        <s v="DQB1*03:03"/>
        <s v="DQB1*03:04"/>
        <s v="DQB1*03:05"/>
        <s v="DQB1*04:01"/>
        <s v="DQB1*04:02"/>
        <s v="DQB1*04:04"/>
        <s v="DQB1*05:01"/>
        <s v="DQB1*05:02"/>
        <s v="DQB1*05:03"/>
        <s v="DQB1*05:04"/>
        <s v="DQB1*06:01"/>
        <s v="DQB1*06:02"/>
        <s v="DQB1*06:03"/>
        <s v="DQB1*06:04"/>
        <s v="DQB1*06:05"/>
        <s v="DQB1*06:09"/>
        <s v="DQB1*06:11"/>
        <s v="DQB1*06:14"/>
        <s v="DRB1*01:01"/>
        <s v="DRB1*01:02"/>
        <s v="DRB1*01:03"/>
        <s v="DRB1*01:04"/>
        <s v="DRB1*03:01"/>
        <s v="DRB1*03:02"/>
        <s v="DRB1*03:03"/>
        <s v="DRB1*03:04"/>
        <s v="DRB1*03:05"/>
        <s v="DRB1*03:06"/>
        <s v="DRB1*04:01"/>
        <s v="DRB1*04:02"/>
        <s v="DRB1*04:03"/>
        <s v="DRB1*04:04"/>
        <s v="DRB1*04:05"/>
        <s v="DRB1*04:06"/>
        <s v="DRB1*04:07"/>
        <s v="DRB1*04:08"/>
        <s v="DRB1*04:09"/>
        <s v="DRB1*04:10"/>
        <s v="DRB1*04:11"/>
        <s v="DRB1*04:13"/>
        <s v="DRB1*04:26"/>
        <s v="DRB1*07:01"/>
        <s v="DRB1*07:03"/>
        <s v="DRB1*08:01"/>
        <s v="DRB1*08:02"/>
        <s v="DRB1*08:03"/>
        <s v="DRB1*08:04"/>
        <s v="DRB1*08:06"/>
        <s v="DRB1*08:07"/>
        <s v="DRB1*08:10"/>
        <s v="DRB1*08:11"/>
        <s v="DRB1*09:01"/>
        <s v="DRB1*10:01"/>
        <s v="DRB1*11:01"/>
        <s v="DRB1*11:02"/>
        <s v="DRB1*11:03"/>
        <s v="DRB1*11:04"/>
        <s v="DRB1*11:11"/>
        <s v="DRB1*11:12"/>
        <s v="DRB1*11:13"/>
        <s v="DRB1*11:14"/>
        <s v="DRB1*12:01"/>
        <s v="DRB1*12:02"/>
        <s v="DRB1*13:01"/>
        <s v="DRB1*13:02"/>
        <s v="DRB1*13:03"/>
        <s v="DRB1*13:04"/>
        <s v="DRB1*13:05"/>
        <s v="DRB1*13:06"/>
        <s v="DRB1*13:10"/>
        <s v="DRB1*13:14"/>
        <s v="DRB1*13:16"/>
        <s v="DRB1*13:21"/>
        <s v="DRB1*14:01"/>
        <s v="DRB1*14:02"/>
        <s v="DRB1*14:03"/>
        <s v="DRB1*14:04"/>
        <s v="DRB1*14:05"/>
        <s v="DRB1*14:06"/>
        <s v="DRB1*14:07"/>
        <s v="DRB1*14:16"/>
        <s v="DRB1*15:01"/>
        <s v="DRB1*15:02"/>
        <s v="DRB1*15:03"/>
        <s v="DRB1*15:06"/>
        <s v="DRB1*15:10"/>
        <s v="DRB1*15:11"/>
        <s v="DRB1*16:01"/>
        <s v="DRB1*16:02"/>
        <s v="DRB1*16:07"/>
      </sharedItems>
    </cacheField>
    <cacheField name="Population" numFmtId="0">
      <sharedItems/>
    </cacheField>
    <cacheField name="Allele frequency" numFmtId="0">
      <sharedItems containsSemiMixedTypes="0" containsString="0" containsNumber="1" minValue="1E-4" maxValue="0.42499999999999999"/>
    </cacheField>
    <cacheField name="Sample size" numFmtId="0">
      <sharedItems containsSemiMixedTypes="0" containsString="0" containsNumber="1" containsInteger="1" minValue="141" maxValue="1242890"/>
    </cacheField>
    <cacheField name="Total" numFmtId="0">
      <sharedItems containsSemiMixedTypes="0" containsString="0" containsNumber="1" containsInteger="1" minValue="194" maxValue="1250847"/>
    </cacheField>
    <cacheField name="Percentage" numFmtId="0">
      <sharedItems containsSemiMixedTypes="0" containsString="0" containsNumber="1" minValue="1.1273073823442876E-2" maxValue="100"/>
    </cacheField>
    <cacheField name="Weighted average" numFmtId="0">
      <sharedItems containsSemiMixedTypes="0" containsString="0" containsNumber="1" minValue="1E-4" maxValue="0.40651874244256347" count="106">
        <n v="6.6818621523579202E-2"/>
        <n v="0.13072551390568321"/>
        <n v="6.9999999999999993E-3"/>
        <n v="9.8909310761789604E-2"/>
        <n v="0.40651874244256347"/>
        <n v="0.11715356711003627"/>
        <n v="1.8423216444981863E-2"/>
        <n v="1.7685610640870618E-2"/>
        <n v="5.5175332527206767E-3"/>
        <n v="1.2158403869407497E-2"/>
        <n v="2.3509068923821038E-2"/>
        <n v="2.105199516324063E-2"/>
        <n v="1.4111245465538089E-2"/>
        <n v="9.2575574365175335E-3"/>
        <n v="7.000000000000001E-3"/>
        <n v="1.5615477629987906E-2"/>
        <n v="7.9016393442622943E-3"/>
        <n v="9.2131147540983598E-3"/>
        <n v="8.5081967213114749E-3"/>
        <n v="2E-3"/>
        <n v="4.0000000000000001E-3"/>
        <n v="0.13116465863453816"/>
        <n v="0.18281404174573054"/>
        <n v="7.474762808349146E-2"/>
        <n v="3.2000000000000001E-2"/>
        <n v="0.12615559772296014"/>
        <n v="0.12404743833017079"/>
        <n v="1.4999999999999999E-2"/>
        <n v="7.2999999999999995E-2"/>
        <n v="2.9339658444022771E-2"/>
        <n v="0.24527134724857685"/>
        <n v="3.0000000000000001E-3"/>
        <n v="0.12900571428571428"/>
        <n v="0.10171999999999999"/>
        <n v="0.19270285714285718"/>
        <n v="0.10055949579831934"/>
        <n v="3.5566386554621847E-2"/>
        <n v="4.1526232114467406E-3"/>
        <n v="2.6894865525672372E-3"/>
        <n v="2.2295462184873948E-2"/>
        <n v="5.0000000000000001E-3"/>
        <n v="0.11352705882352941"/>
        <n v="1.9934117647058828E-2"/>
        <n v="2.6028571428571422E-2"/>
        <n v="4.6094182825484765E-3"/>
        <n v="1.2831962397179788E-2"/>
        <n v="0.13116033613445377"/>
        <n v="5.8035798319327724E-2"/>
        <n v="3.5378378378378386E-2"/>
        <n v="6.7999999999999996E-3"/>
        <n v="9.9471210340775565E-3"/>
        <n v="8.5983347191485551E-2"/>
        <n v="1.382530573215816E-2"/>
        <n v="1.2289050407429676E-2"/>
        <n v="0.12153954514346385"/>
        <n v="3.1840447977665151E-4"/>
        <n v="1E-4"/>
        <n v="1.2002989536621822E-3"/>
        <n v="8.7772369616107862E-2"/>
        <n v="1.0592689131797426E-2"/>
        <n v="7.9064517857471307E-3"/>
        <n v="3.8822866111061366E-2"/>
        <n v="6.6968538802889511E-3"/>
        <n v="4.1812991669134181E-4"/>
        <n v="1.1203534948127869E-2"/>
        <n v="3.9088154272176583E-3"/>
        <n v="1.020191635811641E-4"/>
        <n v="1.0733000451306586E-4"/>
        <n v="1E-3"/>
        <n v="0.13414732052626868"/>
        <n v="2.3219693820116918E-2"/>
        <n v="8.157448027618304E-4"/>
        <n v="2.4031594514654477E-3"/>
        <n v="2.007942083440684E-3"/>
        <n v="2.0007971207421405E-4"/>
        <n v="2.0148620503458386E-4"/>
        <n v="1.013856498288975E-4"/>
        <n v="1.0304853111531625E-2"/>
        <n v="8.4984175266717525E-3"/>
        <n v="5.5582547682703744E-2"/>
        <n v="2.8076652093001683E-3"/>
        <n v="6.100722915840507E-3"/>
        <n v="2.9501896914535707E-2"/>
        <n v="1.0077176447959995E-4"/>
        <n v="1.639457481124668E-2"/>
        <n v="2.1750601517971855E-4"/>
        <n v="5.6321991768257584E-2"/>
        <n v="4.8776514589436257E-2"/>
        <n v="1.0911953295895003E-2"/>
        <n v="1.0346850362781662E-4"/>
        <n v="2.4970014218741376E-3"/>
        <n v="1.010393753322978E-4"/>
        <n v="2.132934131736527E-3"/>
        <n v="8.9999999999999993E-3"/>
        <n v="2.6082180388369385E-2"/>
        <n v="3.062332869482689E-4"/>
        <n v="3.3238760366652119E-4"/>
        <n v="7.0200062637219135E-4"/>
        <n v="4.3400397965951798E-4"/>
        <n v="2.0679455928666987E-4"/>
        <n v="2.0548782295153937E-4"/>
        <n v="0.13455328582119144"/>
        <n v="7.2101371609263696E-3"/>
        <n v="5.0713714541398484E-4"/>
        <n v="1.4302020346617039E-2"/>
        <n v="1.5104108840660161E-3"/>
      </sharedItems>
    </cacheField>
  </cacheFields>
  <extLst>
    <ext xmlns:x14="http://schemas.microsoft.com/office/spreadsheetml/2009/9/main" uri="{725AE2AE-9491-48be-B2B4-4EB974FC3084}">
      <x14:pivotCacheDefinition/>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861048379629" createdVersion="6" refreshedVersion="6" minRefreshableVersion="3" recordCount="123" xr:uid="{2B0CEF87-CB57-0540-8B02-125474E0B0BF}">
  <cacheSource type="worksheet">
    <worksheetSource ref="S6:Y129" sheet="(K) Average, Others"/>
  </cacheSource>
  <cacheFields count="7">
    <cacheField name="Allele" numFmtId="0">
      <sharedItems count="94">
        <s v="DPB1*01:01"/>
        <s v="DPB1*02:01"/>
        <s v="DPB1*03:01"/>
        <s v="DPB1*04:01"/>
        <s v="DPB1*04:02"/>
        <s v="DPB1*05:01"/>
        <s v="DPB1*13:01"/>
        <s v="DPB1*16:01"/>
        <s v="DPB1*17:01"/>
        <s v="DPB1*20:01"/>
        <s v="DPB1*39:01"/>
        <s v="DQA1*01:01"/>
        <s v="DQA1*01:02"/>
        <s v="DQA1*01:03"/>
        <s v="DQA1*02:01"/>
        <s v="DQA1*03:01"/>
        <s v="DQA1*05:01"/>
        <s v="DQB1*02:01"/>
        <s v="DQB1*03:01"/>
        <s v="DQB1*03:02"/>
        <s v="DQB1*03:03"/>
        <s v="DQB1*04:01"/>
        <s v="DQB1*04:02"/>
        <s v="DQB1*05:01"/>
        <s v="DQB1*05:02"/>
        <s v="DQB1*05:03"/>
        <s v="DQB1*06:01"/>
        <s v="DQB1*06:02"/>
        <s v="DQB1*06:03"/>
        <s v="DQB1*06:04"/>
        <s v="DQB1*06:09"/>
        <s v="DQB1*06:10"/>
        <s v="DRB1*01:01"/>
        <s v="DRB1*01:02"/>
        <s v="DRB1*01:03"/>
        <s v="DRB1*03:01"/>
        <s v="DRB1*03:02"/>
        <s v="DRB1*04:01"/>
        <s v="DRB1*04:02"/>
        <s v="DRB1*04:03"/>
        <s v="DRB1*04:04"/>
        <s v="DRB1*04:05"/>
        <s v="DRB1*04:06"/>
        <s v="DRB1*04:07"/>
        <s v="DRB1*04:08"/>
        <s v="DRB1*04:09"/>
        <s v="DRB1*04:10"/>
        <s v="DRB1*04:11"/>
        <s v="DRB1*04:41"/>
        <s v="DRB1*04:95"/>
        <s v="DRB1*07:01"/>
        <s v="DRB1*08:01"/>
        <s v="DRB1*08:02"/>
        <s v="DRB1*08:03"/>
        <s v="DRB1*08:04"/>
        <s v="DRB1*08:06"/>
        <s v="DRB1*08:09"/>
        <s v="DRB1*08:18"/>
        <s v="DRB1*09:01"/>
        <s v="DRB1*10:01"/>
        <s v="DRB1*11:01"/>
        <s v="DRB1*11:02"/>
        <s v="DRB1*11:03"/>
        <s v="DRB1*11:04"/>
        <s v="DRB1*11:06"/>
        <s v="DRB1*11:08"/>
        <s v="DRB1*11:11"/>
        <s v="DRB1*12:01"/>
        <s v="DRB1*12:02"/>
        <s v="DRB1*13:01"/>
        <s v="DRB1*13:02"/>
        <s v="DRB1*13:03"/>
        <s v="DRB1*13:04"/>
        <s v="DRB1*13:05"/>
        <s v="DRB1*13:12"/>
        <s v="DRB1*13:30"/>
        <s v="DRB1*14:01"/>
        <s v="DRB1*14:02"/>
        <s v="DRB1*14:03"/>
        <s v="DRB1*14:04"/>
        <s v="DRB1*14:05"/>
        <s v="DRB1*14:06"/>
        <s v="DRB1*14:07"/>
        <s v="DRB1*14:08"/>
        <s v="DRB1*14:100"/>
        <s v="DRB1*14:15"/>
        <s v="DRB1*15:01"/>
        <s v="DRB1*15:02"/>
        <s v="DRB1*15:03"/>
        <s v="DRB1*15:04"/>
        <s v="DRB1*15:06"/>
        <s v="DRB1*15:14"/>
        <s v="DRB1*16:01"/>
        <s v="DRB1*16:02"/>
      </sharedItems>
    </cacheField>
    <cacheField name="Population" numFmtId="0">
      <sharedItems/>
    </cacheField>
    <cacheField name="Allele frequency" numFmtId="0">
      <sharedItems containsSemiMixedTypes="0" containsString="0" containsNumber="1" minValue="1E-4" maxValue="0.32900000000000001"/>
    </cacheField>
    <cacheField name="Sample size" numFmtId="0">
      <sharedItems containsSemiMixedTypes="0" containsString="0" containsNumber="1" containsInteger="1" minValue="39" maxValue="11499"/>
    </cacheField>
    <cacheField name="Total" numFmtId="0">
      <sharedItems containsSemiMixedTypes="0" containsString="0" containsNumber="1" containsInteger="1" minValue="39" maxValue="11538"/>
    </cacheField>
    <cacheField name="Percentage" numFmtId="0">
      <sharedItems containsSemiMixedTypes="0" containsString="0" containsNumber="1" minValue="0.33801352054082162" maxValue="100"/>
    </cacheField>
    <cacheField name="Weighted average" numFmtId="0">
      <sharedItems containsSemiMixedTypes="0" containsString="0" containsNumber="1" minValue="1E-4" maxValue="0.32899999999999996" count="69">
        <n v="0.11799999999999999"/>
        <n v="0.14499999999999999"/>
        <n v="2.6000000000000002E-2"/>
        <n v="0.158"/>
        <n v="0.32899999999999996"/>
        <n v="1.3000000000000001E-2"/>
        <n v="0.16699999999999998"/>
        <n v="0.115"/>
        <n v="6.4000000000000001E-2"/>
        <n v="0.154"/>
        <n v="0.32100000000000001"/>
        <n v="8.0361570462818499E-2"/>
        <n v="0.24904404576183048"/>
        <n v="8.7751716068642752E-2"/>
        <n v="0.1369086323452938"/>
        <n v="5.7000000000000002E-3"/>
        <n v="5.8899999999999994E-2"/>
        <n v="6.1153744149765987E-2"/>
        <n v="5.4986479459178367E-2"/>
        <n v="4.8795657826313052E-2"/>
        <n v="0.11490033801352054"/>
        <n v="6.6248283931357246E-2"/>
        <n v="1.7229745189807591E-2"/>
        <n v="1.52E-2"/>
        <n v="2.7000000000000001E-3"/>
        <n v="6.9999999999999988E-4"/>
        <n v="1.9400000000000001E-2"/>
        <n v="4.5999999999999999E-3"/>
        <n v="2.4358294331773269E-3"/>
        <n v="3.8076105044201773E-2"/>
        <n v="1.1000000000000001E-3"/>
        <n v="1.7086141445657826E-2"/>
        <n v="2.3E-3"/>
        <n v="6.7488169526781064E-2"/>
        <n v="7.9020800832033267E-3"/>
        <n v="4.7E-2"/>
        <n v="8.9999999999999998E-4"/>
        <n v="8.0000000000000002E-3"/>
        <n v="2.4326573062922519E-4"/>
        <n v="2.0000000000000001E-4"/>
        <n v="2.2000000000000001E-3"/>
        <n v="2.9999999999999997E-4"/>
        <n v="1E-4"/>
        <n v="5.9570930837233485E-2"/>
        <n v="3.8E-3"/>
        <n v="9.8108164326573058E-3"/>
        <n v="7.1972958918356728E-2"/>
        <n v="5.9999999999999995E-4"/>
        <n v="0.11777353094123764"/>
        <n v="1.3694461778471136E-2"/>
        <n v="8.3567758710348411E-2"/>
        <n v="1.3999999999999998E-3"/>
        <n v="1.3100000000000001E-2"/>
        <n v="8.0000000000000004E-4"/>
        <n v="4.6957800312012472E-2"/>
        <n v="8.0670488819552785E-2"/>
        <n v="1.8126703068122727E-2"/>
        <n v="1.6400000000000001E-2"/>
        <n v="2.8999999999999998E-3"/>
        <n v="2.8831097243889756E-2"/>
        <n v="5.1000000000000004E-3"/>
        <n v="6.0000000000000001E-3"/>
        <n v="4.1000000000000003E-3"/>
        <n v="4.0000000000000002E-4"/>
        <n v="2.5486531461258451E-2"/>
        <n v="7.0876677067082686E-2"/>
        <n v="8.3650416016640652E-2"/>
        <n v="1.6999999999999999E-3"/>
        <n v="6.1999999999999998E-3"/>
      </sharedItems>
    </cacheField>
  </cacheFields>
  <extLst>
    <ext xmlns:x14="http://schemas.microsoft.com/office/spreadsheetml/2009/9/main" uri="{725AE2AE-9491-48be-B2B4-4EB974FC3084}">
      <x14:pivotCacheDefinition/>
    </ext>
  </extLst>
</pivotCacheDefinition>
</file>

<file path=xl/pivotCache/pivotCacheDefinition1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861303356483" createdVersion="6" refreshedVersion="6" minRefreshableVersion="3" recordCount="106" xr:uid="{83068CF3-435A-074C-9F19-A426DA0B72EA}">
  <cacheSource type="worksheet">
    <worksheetSource ref="Z6:AF112" sheet="(K) Average, Others"/>
  </cacheSource>
  <cacheFields count="7">
    <cacheField name="Allele" numFmtId="0">
      <sharedItems count="75">
        <s v="DQB1*02:01"/>
        <s v="DQB1*03:01"/>
        <s v="DQB1*03:02"/>
        <s v="DQB1*03:03"/>
        <s v="DQB1*03:05"/>
        <s v="DQB1*04:01"/>
        <s v="DQB1*04:02"/>
        <s v="DQB1*05:01"/>
        <s v="DQB1*05:02"/>
        <s v="DQB1*05:03"/>
        <s v="DQB1*06:01"/>
        <s v="DQB1*06:02"/>
        <s v="DQB1*06:03"/>
        <s v="DQB1*06:04"/>
        <s v="DQB1*06:05"/>
        <s v="DQB1*06:09"/>
        <s v="DQB1*06:10"/>
        <s v="DRB1*01:01"/>
        <s v="DRB1*01:02"/>
        <s v="DRB1*01:03"/>
        <s v="DRB1*03:01"/>
        <s v="DRB1*04:01"/>
        <s v="DRB1*04:02"/>
        <s v="DRB1*04:03"/>
        <s v="DRB1*04:04"/>
        <s v="DRB1*04:05"/>
        <s v="DRB1*04:06"/>
        <s v="DRB1*04:07"/>
        <s v="DRB1*04:08"/>
        <s v="DRB1*04:10"/>
        <s v="DRB1*07:01"/>
        <s v="DRB1*07:03"/>
        <s v="DRB1*08:01"/>
        <s v="DRB1*08:02"/>
        <s v="DRB1*08:03"/>
        <s v="DRB1*08:04"/>
        <s v="DRB1*08:05"/>
        <s v="DRB1*08:09"/>
        <s v="DRB1*09:01"/>
        <s v="DRB1*10:01"/>
        <s v="DRB1*11:01"/>
        <s v="DRB1*11:04"/>
        <s v="DRB1*11:06"/>
        <s v="DRB1*11:08"/>
        <s v="DRB1*11:11"/>
        <s v="DRB1*12:01"/>
        <s v="DRB1*12:02"/>
        <s v="DRB1*12:08"/>
        <s v="DRB1*13:01"/>
        <s v="DRB1*13:02"/>
        <s v="DRB1*13:03"/>
        <s v="DRB1*13:12"/>
        <s v="DRB1*13:50"/>
        <s v="DRB1*14:01"/>
        <s v="DRB1*14:02"/>
        <s v="DRB1*14:03"/>
        <s v="DRB1*14:04"/>
        <s v="DRB1*14:05"/>
        <s v="DRB1*14:06"/>
        <s v="DRB1*14:07"/>
        <s v="DRB1*14:08"/>
        <s v="DRB1*14:12"/>
        <s v="DRB1*14:18"/>
        <s v="DRB1*14:19"/>
        <s v="DRB1*14:22"/>
        <s v="DRB1*14:25"/>
        <s v="DRB1*15:01"/>
        <s v="DRB1*15:02"/>
        <s v="DRB1*15:03"/>
        <s v="DRB1*15:04"/>
        <s v="DRB1*15:06"/>
        <s v="DRB1*15:07"/>
        <s v="DRB1*15:14"/>
        <s v="DRB1*16:01"/>
        <s v="DRB1*16:02"/>
      </sharedItems>
    </cacheField>
    <cacheField name="Population" numFmtId="0">
      <sharedItems/>
    </cacheField>
    <cacheField name="Allele frequency" numFmtId="0">
      <sharedItems containsSemiMixedTypes="0" containsString="0" containsNumber="1" minValue="2.9999999999999997E-4" maxValue="0.19409999999999999"/>
    </cacheField>
    <cacheField name="Sample size" numFmtId="0">
      <sharedItems containsSemiMixedTypes="0" containsString="0" containsNumber="1" containsInteger="1" minValue="100" maxValue="1772"/>
    </cacheField>
    <cacheField name="Total" numFmtId="0">
      <sharedItems containsSemiMixedTypes="0" containsString="0" containsNumber="1" containsInteger="1" minValue="100" maxValue="1872"/>
    </cacheField>
    <cacheField name="Percentage" numFmtId="0">
      <sharedItems containsSemiMixedTypes="0" containsString="0" containsNumber="1" minValue="5.3418803418803416" maxValue="100"/>
    </cacheField>
    <cacheField name="Weighted average" numFmtId="0">
      <sharedItems containsSemiMixedTypes="0" containsString="0" containsNumber="1" minValue="2.9999999999999997E-4" maxValue="0.19409999999999999" count="55">
        <n v="0.10920000000000001"/>
        <n v="0.19409999999999999"/>
        <n v="7.6100000000000001E-2"/>
        <n v="0.12189999999999999"/>
        <n v="4.0000000000000002E-4"/>
        <n v="4.53E-2"/>
        <n v="2.3300000000000001E-2"/>
        <n v="7.3899999999999993E-2"/>
        <n v="7.3499999999999996E-2"/>
        <n v="6.2100000000000002E-2"/>
        <n v="0.1193"/>
        <n v="4.3999999999999997E-2"/>
        <n v="2.29E-2"/>
        <n v="1.3599999999999999E-2"/>
        <n v="1.89E-2"/>
        <n v="8.9999999999999998E-4"/>
        <n v="2.7859401709401713E-2"/>
        <n v="2.9999999999999997E-4"/>
        <n v="5.4143376068376069E-2"/>
        <n v="9.6822649572649577E-3"/>
        <n v="3.7000000000000002E-3"/>
        <n v="3.4313034188034192E-2"/>
        <n v="9.1480769230769237E-3"/>
        <n v="5.6237179487179489E-2"/>
        <n v="2.1956837606837608E-2"/>
        <n v="1.3999999999999998E-3"/>
        <n v="1.5923076923076923E-3"/>
        <n v="8.2373931623931626E-2"/>
        <n v="4.4999999999999997E-3"/>
        <n v="1.2572649572649572E-2"/>
        <n v="5.0955982905982911E-2"/>
        <n v="5.0000000000000001E-3"/>
        <n v="2.3E-3"/>
        <n v="0.10229145299145298"/>
        <n v="3.1094658119658117E-2"/>
        <n v="5.0120940170940174E-2"/>
        <n v="6.6869658119658127E-3"/>
        <n v="3.4685897435897434E-3"/>
        <n v="2.8691666666666667E-2"/>
        <n v="7.6391666666666677E-2"/>
        <n v="2.3864102564102568E-2"/>
        <n v="3.5922222222222223E-2"/>
        <n v="5.5106837606837603E-4"/>
        <n v="4.1999999999999997E-3"/>
        <n v="2.4373931623931623E-2"/>
        <n v="3.7694444444444446E-3"/>
        <n v="1.957735042735043E-2"/>
        <n v="1.6832264957264958E-2"/>
        <n v="2.9175213675213681E-3"/>
        <n v="2.5999999999999999E-3"/>
        <n v="5.9999999999999995E-4"/>
        <n v="8.063162393162393E-2"/>
        <n v="7.9035683760683761E-2"/>
        <n v="4.0534188034188033E-3"/>
        <n v="1.9526709401709405E-2"/>
      </sharedItems>
    </cacheField>
  </cacheFields>
  <extLst>
    <ext xmlns:x14="http://schemas.microsoft.com/office/spreadsheetml/2009/9/main" uri="{725AE2AE-9491-48be-B2B4-4EB974FC3084}">
      <x14:pivotCacheDefinition/>
    </ext>
  </extLst>
</pivotCacheDefinition>
</file>

<file path=xl/pivotCache/pivotCacheDefinition1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861556134259" createdVersion="6" refreshedVersion="6" minRefreshableVersion="3" recordCount="63" xr:uid="{DA17E707-3507-8847-86A7-986347F55CB3}">
  <cacheSource type="worksheet">
    <worksheetSource ref="AG6:AJ69" sheet="(K) Average, Others"/>
  </cacheSource>
  <cacheFields count="4">
    <cacheField name="Allele" numFmtId="0">
      <sharedItems count="63">
        <s v="DRB1*01:01"/>
        <s v="DRB1*01:02"/>
        <s v="DRB1*03:01"/>
        <s v="DRB1*03:02"/>
        <s v="DRB1*04:01"/>
        <s v="DRB1*04:02"/>
        <s v="DRB1*04:03"/>
        <s v="DRB1*04:04"/>
        <s v="DRB1*04:05"/>
        <s v="DRB1*04:06"/>
        <s v="DRB1*04:07"/>
        <s v="DRB1*04:08"/>
        <s v="DRB1*04:10"/>
        <s v="DRB1*04:13"/>
        <s v="DRB1*04:18"/>
        <s v="DRB1*07:01"/>
        <s v="DRB1*07:03"/>
        <s v="DRB1*08:01"/>
        <s v="DRB1*08:02"/>
        <s v="DRB1*08:03"/>
        <s v="DRB1*08:04"/>
        <s v="DRB1*08:09"/>
        <s v="DRB1*09:01"/>
        <s v="DRB1*10:01"/>
        <s v="DRB1*11:01"/>
        <s v="DRB1*11:02"/>
        <s v="DRB1*11:03"/>
        <s v="DRB1*11:04"/>
        <s v="DRB1*11:06"/>
        <s v="DRB1*11:08"/>
        <s v="DRB1*11:11"/>
        <s v="DRB1*11:18"/>
        <s v="DRB1*12:01"/>
        <s v="DRB1*12:02"/>
        <s v="DRB1*13:01"/>
        <s v="DRB1*13:02"/>
        <s v="DRB1*13:03"/>
        <s v="DRB1*13:08"/>
        <s v="DRB1*13:12"/>
        <s v="DRB1*13:49"/>
        <s v="DRB1*13:50"/>
        <s v="DRB1*13:82"/>
        <s v="DRB1*14:01"/>
        <s v="DRB1*14:02"/>
        <s v="DRB1*14:03"/>
        <s v="DRB1*14:04"/>
        <s v="DRB1*14:05"/>
        <s v="DRB1*14:06"/>
        <s v="DRB1*14:07"/>
        <s v="DRB1*14:10"/>
        <s v="DRB1*14:11"/>
        <s v="DRB1*14:15"/>
        <s v="DRB1*14:19"/>
        <s v="DRB1*14:28"/>
        <s v="DRB1*14:33"/>
        <s v="DRB1*15:01"/>
        <s v="DRB1*15:02"/>
        <s v="DRB1*15:03"/>
        <s v="DRB1*15:04"/>
        <s v="DRB1*15:06"/>
        <s v="DRB1*15:13"/>
        <s v="DRB1*16:01"/>
        <s v="DRB1*16:02"/>
      </sharedItems>
    </cacheField>
    <cacheField name="Population" numFmtId="0">
      <sharedItems/>
    </cacheField>
    <cacheField name="Allele frequency" numFmtId="0">
      <sharedItems containsSemiMixedTypes="0" containsString="0" containsNumber="1" minValue="1E-4" maxValue="0.16950000000000001" count="40">
        <n v="3.2099999999999997E-2"/>
        <n v="1.2999999999999999E-3"/>
        <n v="7.46E-2"/>
        <n v="1E-4"/>
        <n v="8.9999999999999993E-3"/>
        <n v="6.4000000000000003E-3"/>
        <n v="5.2699999999999997E-2"/>
        <n v="2.01E-2"/>
        <n v="7.4999999999999997E-3"/>
        <n v="1.5E-3"/>
        <n v="2.3E-3"/>
        <n v="2.0000000000000001E-4"/>
        <n v="6.9999999999999999E-4"/>
        <n v="0.16950000000000001"/>
        <n v="5.9999999999999995E-4"/>
        <n v="3.2000000000000002E-3"/>
        <n v="5.1000000000000004E-3"/>
        <n v="7.1000000000000004E-3"/>
        <n v="8.0000000000000004E-4"/>
        <n v="2.9999999999999997E-4"/>
        <n v="9.4000000000000004E-3"/>
        <n v="6.2799999999999995E-2"/>
        <n v="5.9799999999999999E-2"/>
        <n v="1.9699999999999999E-2"/>
        <n v="1.6000000000000001E-3"/>
        <n v="1E-3"/>
        <n v="1.1000000000000001E-3"/>
        <n v="6.0000000000000001E-3"/>
        <n v="2.9899999999999999E-2"/>
        <n v="6.7299999999999999E-2"/>
        <n v="3.3700000000000001E-2"/>
        <n v="1.1299999999999999E-2"/>
        <n v="4.0000000000000002E-4"/>
        <n v="7.1300000000000002E-2"/>
        <n v="8.9999999999999998E-4"/>
        <n v="5.0000000000000001E-4"/>
        <n v="9.0200000000000002E-2"/>
        <n v="0.10730000000000001"/>
        <n v="1.0800000000000001E-2"/>
        <n v="6.7000000000000002E-3"/>
      </sharedItems>
    </cacheField>
    <cacheField name="Sample size" numFmtId="3">
      <sharedItems containsSemiMixedTypes="0" containsString="0" containsNumber="1" containsInteger="1" minValue="185391" maxValue="185391"/>
    </cacheField>
  </cacheFields>
  <extLst>
    <ext xmlns:x14="http://schemas.microsoft.com/office/spreadsheetml/2009/9/main" uri="{725AE2AE-9491-48be-B2B4-4EB974FC3084}">
      <x14:pivotCacheDefinition/>
    </ext>
  </extLst>
</pivotCacheDefinition>
</file>

<file path=xl/pivotCache/pivotCacheDefinition1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861843055558" createdVersion="6" refreshedVersion="6" minRefreshableVersion="3" recordCount="145" xr:uid="{2CD8CBC8-7660-B641-8E34-4557A6CEF754}">
  <cacheSource type="worksheet">
    <worksheetSource ref="AK6:AQ151" sheet="(K) Average, Others"/>
  </cacheSource>
  <cacheFields count="7">
    <cacheField name="Allele" numFmtId="0">
      <sharedItems count="63">
        <s v="DRB1*01:01"/>
        <s v="DRB1*01:02"/>
        <s v="DRB1*01:03"/>
        <s v="DRB1*03:01"/>
        <s v="DRB1*03:02"/>
        <s v="DRB1*04:01"/>
        <s v="DRB1*04:02"/>
        <s v="DRB1*04:03"/>
        <s v="DRB1*04:04"/>
        <s v="DRB1*04:05"/>
        <s v="DRB1*04:06"/>
        <s v="DRB1*04:07"/>
        <s v="DRB1*04:08"/>
        <s v="DRB1*04:10"/>
        <s v="DRB1*04:11"/>
        <s v="DRB1*07:01"/>
        <s v="DRB1*08:01"/>
        <s v="DRB1*08:02"/>
        <s v="DRB1*08:03"/>
        <s v="DRB1*08:04"/>
        <s v="DRB1*08:09"/>
        <s v="DRB1*09:01"/>
        <s v="DRB1*10:01"/>
        <s v="DRB1*11:01"/>
        <s v="DRB1*11:02"/>
        <s v="DRB1*11:03"/>
        <s v="DRB1*11:04"/>
        <s v="DRB1*11:06"/>
        <s v="DRB1*11:08"/>
        <s v="DRB1*11:11"/>
        <s v="DRB1*11:65"/>
        <s v="DRB1*12:01"/>
        <s v="DRB1*12:02"/>
        <s v="DRB1*12:05"/>
        <s v="DRB1*12:08"/>
        <s v="DRB1*13:01"/>
        <s v="DRB1*13:02"/>
        <s v="DRB1*13:03"/>
        <s v="DRB1*13:07"/>
        <s v="DRB1*13:12"/>
        <s v="DRB1*13:13"/>
        <s v="DRB1*13:39"/>
        <s v="DRB1*13:50"/>
        <s v="DRB1*14:01"/>
        <s v="DRB1*14:02"/>
        <s v="DRB1*14:03"/>
        <s v="DRB1*14:04"/>
        <s v="DRB1*14:05"/>
        <s v="DRB1*14:06"/>
        <s v="DRB1*14:07"/>
        <s v="DRB1*14:10"/>
        <s v="DRB1*14:102"/>
        <s v="DRB1*14:12"/>
        <s v="DRB1*14:18"/>
        <s v="DRB1*14:25"/>
        <s v="DRB1*14:29"/>
        <s v="DRB1*15:01"/>
        <s v="DRB1*15:02"/>
        <s v="DRB1*15:03"/>
        <s v="DRB1*15:04"/>
        <s v="DRB1*15:06"/>
        <s v="DRB1*16:01"/>
        <s v="DRB1*16:02"/>
      </sharedItems>
    </cacheField>
    <cacheField name="Population" numFmtId="0">
      <sharedItems/>
    </cacheField>
    <cacheField name="Allele frequency" numFmtId="0">
      <sharedItems containsSemiMixedTypes="0" containsString="0" containsNumber="1" minValue="1E-4" maxValue="0.15540000000000001"/>
    </cacheField>
    <cacheField name="Sample size" numFmtId="3">
      <sharedItems containsSemiMixedTypes="0" containsString="0" containsNumber="1" containsInteger="1" minValue="24582" maxValue="99672"/>
    </cacheField>
    <cacheField name="Total" numFmtId="0">
      <sharedItems containsSemiMixedTypes="0" containsString="0" containsNumber="1" containsInteger="1" minValue="24582" maxValue="201838"/>
    </cacheField>
    <cacheField name="Percentage" numFmtId="0">
      <sharedItems containsSemiMixedTypes="0" containsString="0" containsNumber="1" minValue="12.17907430711759" maxValue="100"/>
    </cacheField>
    <cacheField name="Weighted average" numFmtId="0">
      <sharedItems containsSemiMixedTypes="0" containsString="0" containsNumber="1" minValue="1E-4" maxValue="0.13080254956945669" count="48">
        <n v="3.392271821956222E-2"/>
        <n v="4.95627186159197E-4"/>
        <n v="1.7307444584270553E-4"/>
        <n v="4.2913964664731123E-2"/>
        <n v="1E-4"/>
        <n v="6.9173069491374273E-3"/>
        <n v="3.4624500837305173E-4"/>
        <n v="2.4257735411567696E-2"/>
        <n v="1.0078347982045006E-2"/>
        <n v="8.251373081382099E-2"/>
        <n v="3.1296148396238566E-2"/>
        <n v="2.8658230858411207E-3"/>
        <n v="3.1408059929250191E-4"/>
        <n v="6.2246177627602343E-3"/>
        <n v="5.4850474142629245E-2"/>
        <n v="3.4995194165617972E-4"/>
        <n v="1.7611425004211298E-2"/>
        <n v="7.1931438084007981E-2"/>
        <n v="1.1978366893621133E-4"/>
        <n v="2.1805298551247914E-3"/>
        <n v="0.13080254956945669"/>
        <n v="1.3638961939773485E-2"/>
        <n v="5.223697222524995E-2"/>
        <n v="1.3843874790673709E-4"/>
        <n v="1.6497745716862039E-3"/>
        <n v="1.3498442929999548E-3"/>
        <n v="4.0021772906984811E-2"/>
        <n v="7.2133494188408531E-2"/>
        <n v="1.1427322902525787E-2"/>
        <n v="5.2087655446447147E-2"/>
        <n v="1.9809847501461568E-4"/>
        <n v="4.8753892675001129E-4"/>
        <n v="4.5984429299995482E-3"/>
        <n v="3.0411751008234331E-2"/>
        <n v="2.7687749581347418E-4"/>
        <n v="7.1833325811256031E-3"/>
        <n v="2.7734817031480697E-3"/>
        <n v="2.6353116856092509E-2"/>
        <n v="4.44202776484111E-3"/>
        <n v="1.5644021442939387E-3"/>
        <n v="4.0000000000000002E-4"/>
        <n v="3.6261678025003387E-4"/>
        <n v="1.1000000000000001E-3"/>
        <n v="2.9999999999999997E-4"/>
        <n v="9.1054387181799257E-2"/>
        <n v="3.7136345980439758E-2"/>
        <n v="2.7250468197267117E-4"/>
        <n v="2.6102681358317063E-2"/>
      </sharedItems>
    </cacheField>
  </cacheFields>
  <extLst>
    <ext xmlns:x14="http://schemas.microsoft.com/office/spreadsheetml/2009/9/main" uri="{725AE2AE-9491-48be-B2B4-4EB974FC3084}">
      <x14:pivotCacheDefinition/>
    </ext>
  </extLst>
</pivotCacheDefinition>
</file>

<file path=xl/pivotCache/pivotCacheDefinition1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862361226849" createdVersion="6" refreshedVersion="6" minRefreshableVersion="3" recordCount="127" xr:uid="{E78E7A92-1DD6-1649-8A0E-D15E65022BF8}">
  <cacheSource type="worksheet">
    <worksheetSource ref="AR6:AX133" sheet="(K) Average, Others"/>
  </cacheSource>
  <cacheFields count="7">
    <cacheField name="Allele" numFmtId="0">
      <sharedItems count="76">
        <s v="DRB1*01:01"/>
        <s v="DRB1*01:02"/>
        <s v="DRB1*01:03"/>
        <s v="DRB1*03:01"/>
        <s v="DRB1*03:02"/>
        <s v="DRB1*04:01"/>
        <s v="DRB1*04:02"/>
        <s v="DRB1*04:03"/>
        <s v="DRB1*04:04"/>
        <s v="DRB1*04:05"/>
        <s v="DRB1*04:06"/>
        <s v="DRB1*04:07"/>
        <s v="DRB1*04:08"/>
        <s v="DRB1*04:10"/>
        <s v="DRB1*04:11"/>
        <s v="DRB1*04:13"/>
        <s v="DRB1*04:18"/>
        <s v="DRB1*04:41"/>
        <s v="DRB1*07:01"/>
        <s v="DRB1*07:03"/>
        <s v="DRB1*08:01"/>
        <s v="DRB1*08:02"/>
        <s v="DRB1*08:03"/>
        <s v="DRB1*08:04"/>
        <s v="DRB1*08:09"/>
        <s v="DRB1*08:12"/>
        <s v="DRB1*08:18"/>
        <s v="DRB1*08:19"/>
        <s v="DRB1*09:01"/>
        <s v="DRB1*10:01"/>
        <s v="DRB1*11:01"/>
        <s v="DRB1*11:02"/>
        <s v="DRB1*11:03"/>
        <s v="DRB1*11:04"/>
        <s v="DRB1*11:05"/>
        <s v="DRB1*11:06"/>
        <s v="DRB1*11:08"/>
        <s v="DRB1*11:11"/>
        <s v="DRB1*11:15"/>
        <s v="DRB1*12:01"/>
        <s v="DRB1*12:02"/>
        <s v="DRB1*13:01"/>
        <s v="DRB1*13:02"/>
        <s v="DRB1*13:03"/>
        <s v="DRB1*13:04"/>
        <s v="DRB1*13:05"/>
        <s v="DRB1*13:08"/>
        <s v="DRB1*13:12"/>
        <s v="DRB1*13:49"/>
        <s v="DRB1*14:01"/>
        <s v="DRB1*14:02"/>
        <s v="DRB1*14:03"/>
        <s v="DRB1*14:04"/>
        <s v="DRB1*14:05"/>
        <s v="DRB1*14:06"/>
        <s v="DRB1*14:07"/>
        <s v="DRB1*14:08"/>
        <s v="DRB1*14:09"/>
        <s v="DRB1*14:10"/>
        <s v="DRB1*14:11"/>
        <s v="DRB1*14:12"/>
        <s v="DRB1*14:15"/>
        <s v="DRB1*14:18"/>
        <s v="DRB1*14:19"/>
        <s v="DRB1*14:22"/>
        <s v="DRB1*14:33"/>
        <s v="DRB1*15:01"/>
        <s v="DRB1*15:02"/>
        <s v="DRB1*15:03"/>
        <s v="DRB1*15:04"/>
        <s v="DRB1*15:06"/>
        <s v="DRB1*15:08"/>
        <s v="DRB1*15:11"/>
        <s v="DRB1*15:14"/>
        <s v="DRB1*16:01"/>
        <s v="DRB1*16:02"/>
      </sharedItems>
    </cacheField>
    <cacheField name="Population" numFmtId="0">
      <sharedItems/>
    </cacheField>
    <cacheField name="Allele frequency" numFmtId="0">
      <sharedItems containsSemiMixedTypes="0" containsString="0" containsNumber="1" minValue="1E-4" maxValue="0.35289999999999999"/>
    </cacheField>
    <cacheField name="Sample size" numFmtId="3">
      <sharedItems containsSemiMixedTypes="0" containsString="0" containsNumber="1" containsInteger="1" minValue="27978" maxValue="50614"/>
    </cacheField>
    <cacheField name="Total" numFmtId="0">
      <sharedItems containsSemiMixedTypes="0" containsString="0" containsNumber="1" containsInteger="1" minValue="27978" maxValue="78592"/>
    </cacheField>
    <cacheField name="Percentage" numFmtId="0">
      <sharedItems containsSemiMixedTypes="0" containsString="0" containsNumber="1" minValue="35.599043159609124" maxValue="100"/>
    </cacheField>
    <cacheField name="Weighted average" numFmtId="0">
      <sharedItems containsSemiMixedTypes="0" containsString="0" containsNumber="1" minValue="1E-4" maxValue="0.26450757583469053" count="58">
        <n v="1.3001030639250817E-2"/>
        <n v="2.0559904315960915E-3"/>
        <n v="5.2200478420195431E-4"/>
        <n v="4.9812428745928339E-2"/>
        <n v="1.6440095684039087E-4"/>
        <n v="5.1595607695439742E-3"/>
        <n v="2.8731550285016282E-3"/>
        <n v="3.7022348330618897E-2"/>
        <n v="7.6599043159609123E-3"/>
        <n v="6.5021452565146576E-2"/>
        <n v="5.764400956840391E-3"/>
        <n v="1.0423961726384364E-3"/>
        <n v="6.9838660423452771E-4"/>
        <n v="1.0135942589576548E-3"/>
        <n v="1E-4"/>
        <n v="5.0000000000000001E-4"/>
        <n v="2.9999999999999997E-4"/>
        <n v="7.8347549368892502E-2"/>
        <n v="5.9999999999999995E-4"/>
        <n v="1.7051837337133551E-3"/>
        <n v="2.4391693811074916E-3"/>
        <n v="2.6236525346091204E-2"/>
        <n v="5.5599043159609124E-4"/>
        <n v="8.2200478420195444E-4"/>
        <n v="5.4171093749999996E-2"/>
        <n v="2.1466805781758958E-2"/>
        <n v="6.0084448798859935E-2"/>
        <n v="2.6440095684039086E-4"/>
        <n v="3.7119808631921826E-4"/>
        <n v="1.0346997149837134E-2"/>
        <n v="6.7960861156351787E-4"/>
        <n v="1.7255751221498371E-3"/>
        <n v="8.9999999999999998E-4"/>
        <n v="4.0000000000000002E-4"/>
        <n v="1.0108410525244299E-2"/>
        <n v="0.10816062194625407"/>
        <n v="2.1110815350162869E-2"/>
        <n v="1.6672228725570032E-2"/>
        <n v="1.1271885179153093E-3"/>
        <n v="1.0475799063517915E-3"/>
        <n v="1.8220734934853419E-2"/>
        <n v="5.7119808631921824E-4"/>
        <n v="2.0000000000000001E-4"/>
        <n v="2.7446414393322481E-2"/>
        <n v="5.5388258346905526E-3"/>
        <n v="5.3559904315960913E-4"/>
        <n v="6.2039138843648207E-4"/>
        <n v="6.9999999999999988E-4"/>
        <n v="1.1999999999999999E-3"/>
        <n v="4.2880191368078178E-4"/>
        <n v="5.0906662255700327E-2"/>
        <n v="0.26450757583469053"/>
        <n v="4.0679712947882737E-4"/>
        <n v="2E-3"/>
        <n v="2.9123244096091205E-3"/>
        <n v="4.2200478420195432E-4"/>
        <n v="9.6958469055374603E-4"/>
        <n v="1.226670144543974E-2"/>
      </sharedItems>
    </cacheField>
  </cacheFields>
  <extLst>
    <ext xmlns:x14="http://schemas.microsoft.com/office/spreadsheetml/2009/9/main" uri="{725AE2AE-9491-48be-B2B4-4EB974FC3084}">
      <x14:pivotCacheDefinition/>
    </ext>
  </extLst>
</pivotCacheDefinition>
</file>

<file path=xl/pivotCache/pivotCacheDefinition1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862596527775" createdVersion="6" refreshedVersion="6" minRefreshableVersion="3" recordCount="118" xr:uid="{5524B46D-1033-4948-A023-8D665D078A1F}">
  <cacheSource type="worksheet">
    <worksheetSource ref="AY6:BE124" sheet="(K) Average, Others"/>
  </cacheSource>
  <cacheFields count="7">
    <cacheField name="Allele" numFmtId="0">
      <sharedItems count="87">
        <s v="DPB1*01:01"/>
        <s v="DPB1*02:01"/>
        <s v="DPB1*02:02"/>
        <s v="DPB1*03:01"/>
        <s v="DPB1*04:01"/>
        <s v="DPB1*05:01"/>
        <s v="DPB1*09:01"/>
        <s v="DPB1*10:01"/>
        <s v="DPB1*13:01"/>
        <s v="DPB1*14:01"/>
        <s v="DPB1*20:01"/>
        <s v="DPB1*30:01"/>
        <s v="DQB1*02:01"/>
        <s v="DQB1*03:01"/>
        <s v="DQB1*03:02"/>
        <s v="DQB1*03:03"/>
        <s v="DQB1*03:04"/>
        <s v="DQB1*03:13"/>
        <s v="DQB1*04:01"/>
        <s v="DQB1*04:02"/>
        <s v="DQB1*05:01"/>
        <s v="DQB1*05:02"/>
        <s v="DQB1*05:03"/>
        <s v="DQB1*05:04"/>
        <s v="DQB1*06:01"/>
        <s v="DQB1*06:02"/>
        <s v="DQB1*06:03"/>
        <s v="DQB1*06:04"/>
        <s v="DQB1*06:05"/>
        <s v="DQB1*06:09"/>
        <s v="DQB1*06:10"/>
        <s v="DRB1*01:01"/>
        <s v="DRB1*01:02"/>
        <s v="DRB1*01:03"/>
        <s v="DRB1*03:01"/>
        <s v="DRB1*03:02"/>
        <s v="DRB1*04:01"/>
        <s v="DRB1*04:03"/>
        <s v="DRB1*04:04"/>
        <s v="DRB1*04:05"/>
        <s v="DRB1*04:06"/>
        <s v="DRB1*04:07"/>
        <s v="DRB1*04:08"/>
        <s v="DRB1*04:10"/>
        <s v="DRB1*07:01"/>
        <s v="DRB1*08:01"/>
        <s v="DRB1*08:02"/>
        <s v="DRB1*08:03"/>
        <s v="DRB1*08:04"/>
        <s v="DRB1*08:09"/>
        <s v="DRB1*08:14"/>
        <s v="DRB1*08:19"/>
        <s v="DRB1*09:01"/>
        <s v="DRB1*10:01"/>
        <s v="DRB1*11:01"/>
        <s v="DRB1*11:02"/>
        <s v="DRB1*11:03"/>
        <s v="DRB1*11:04"/>
        <s v="DRB1*11:05"/>
        <s v="DRB1*11:06"/>
        <s v="DRB1*12:01"/>
        <s v="DRB1*12:02"/>
        <s v="DRB1*12:19"/>
        <s v="DRB1*13:01"/>
        <s v="DRB1*13:02"/>
        <s v="DRB1*13:03"/>
        <s v="DRB1*13:07"/>
        <s v="DRB1*13:12"/>
        <s v="DRB1*13:13"/>
        <s v="DRB1*14:01"/>
        <s v="DRB1*14:02"/>
        <s v="DRB1*14:03"/>
        <s v="DRB1*14:04"/>
        <s v="DRB1*14:05"/>
        <s v="DRB1*14:07"/>
        <s v="DRB1*14:10"/>
        <s v="DRB1*14:18"/>
        <s v="DRB1*14:22"/>
        <s v="DRB1*14:25"/>
        <s v="DRB1*14:61"/>
        <s v="DRB1*15:01"/>
        <s v="DRB1*15:02"/>
        <s v="DRB1*15:03"/>
        <s v="DRB1*15:04"/>
        <s v="DRB1*15:06"/>
        <s v="DRB1*16:01"/>
        <s v="DRB1*16:02"/>
      </sharedItems>
    </cacheField>
    <cacheField name="Population" numFmtId="0">
      <sharedItems/>
    </cacheField>
    <cacheField name="Allele frequency" numFmtId="0">
      <sharedItems containsSemiMixedTypes="0" containsString="0" containsNumber="1" minValue="1E-4" maxValue="0.38600000000000001"/>
    </cacheField>
    <cacheField name="Sample size" numFmtId="0">
      <sharedItems containsSemiMixedTypes="0" containsString="0" containsNumber="1" containsInteger="1" minValue="105" maxValue="43540"/>
    </cacheField>
    <cacheField name="Total" numFmtId="0">
      <sharedItems containsSemiMixedTypes="0" containsString="0" containsNumber="1" containsInteger="1" minValue="105" maxValue="43645"/>
    </cacheField>
    <cacheField name="Percentage" numFmtId="0">
      <sharedItems containsSemiMixedTypes="0" containsString="0" containsNumber="1" minValue="0.24057738572574178" maxValue="100"/>
    </cacheField>
    <cacheField name="Weighted average" numFmtId="0">
      <sharedItems containsSemiMixedTypes="0" containsString="0" containsNumber="1" minValue="1E-4" maxValue="0.38299999999999995" count="64">
        <n v="0.38299999999999995"/>
        <n v="8.900000000000001E-2"/>
        <n v="1.7000000000000001E-2"/>
        <n v="0.05"/>
        <n v="6.7000000000000004E-2"/>
        <n v="0.255"/>
        <n v="1.0999999999999999E-2"/>
        <n v="5.0000000000000001E-3"/>
        <n v="0.10415252606255013"/>
        <n v="0.33274370489174016"/>
        <n v="3.3145469125902161E-2"/>
        <n v="0.1425515637530072"/>
        <n v="4.0000000000000002E-4"/>
        <n v="1.1000000000000001E-3"/>
        <n v="4.5999999999999999E-2"/>
        <n v="6.0000000000000001E-3"/>
        <n v="0.13796631916599839"/>
        <n v="5.8336968724939854E-2"/>
        <n v="2.9889494787489975E-2"/>
        <n v="1.9E-2"/>
        <n v="6.681010425020048E-2"/>
        <n v="1.1717562149157978E-2"/>
        <n v="8.8000000000000005E-3"/>
        <n v="1.4086607858861267E-3"/>
        <n v="0.01"/>
        <n v="1.83E-2"/>
        <n v="6.9999999999999988E-4"/>
        <n v="2.8052927024859657E-3"/>
        <n v="8.0000000000000004E-4"/>
        <n v="2.0000000000000001E-4"/>
        <n v="5.3341299117882927E-2"/>
        <n v="1E-4"/>
        <n v="2.5060144346431435E-3"/>
        <n v="2.0476022453889336E-2"/>
        <n v="3.0999999999999999E-3"/>
        <n v="4.8602245388933436E-2"/>
        <n v="7.3000000000000001E-3"/>
        <n v="8.9999999999999998E-4"/>
        <n v="1E-3"/>
        <n v="1.3999999999999998E-3"/>
        <n v="6.381603849238171E-2"/>
        <n v="3.1130713712910986E-4"/>
        <n v="1.6000000000000001E-3"/>
        <n v="3.9828067361668003E-2"/>
        <n v="2.9999999999999997E-4"/>
        <n v="0.12827393744987969"/>
        <n v="7.3181395348837205E-2"/>
        <n v="1.7682758620689656E-2"/>
        <n v="1.1178829190056135E-4"/>
        <n v="1.2091419406575783E-3"/>
        <n v="8.0000000000000002E-3"/>
        <n v="5.4327185244587009E-3"/>
        <n v="0.28341555733761026"/>
        <n v="8.3999999999999995E-3"/>
        <n v="1.9099759422614274E-2"/>
        <n v="1.46E-2"/>
        <n v="3.0350922213311947E-2"/>
        <n v="5.0000000000000001E-4"/>
        <n v="1.3014434643143544E-2"/>
        <n v="8.9999999999999993E-3"/>
        <n v="5.9999999999999995E-4"/>
        <n v="3.8676663993584597E-2"/>
        <n v="7.1658059342421809E-2"/>
        <n v="2.3455493183640739E-2"/>
      </sharedItems>
    </cacheField>
  </cacheFields>
  <extLst>
    <ext xmlns:x14="http://schemas.microsoft.com/office/spreadsheetml/2009/9/main" uri="{725AE2AE-9491-48be-B2B4-4EB974FC3084}">
      <x14:pivotCacheDefinition/>
    </ext>
  </extLst>
</pivotCacheDefinition>
</file>

<file path=xl/pivotCache/pivotCacheDefinition1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862861805559" createdVersion="6" refreshedVersion="6" minRefreshableVersion="3" recordCount="163" xr:uid="{ECB2CE33-F8B0-2849-8ACB-2364EBBBDA26}">
  <cacheSource type="worksheet">
    <worksheetSource ref="BF6:BL169" sheet="(K) Average, Others"/>
  </cacheSource>
  <cacheFields count="7">
    <cacheField name="Allele" numFmtId="0">
      <sharedItems count="68">
        <s v="DRB1*01:01"/>
        <s v="DRB1*01:02"/>
        <s v="DRB1*01:03"/>
        <s v="DRB1*03:01"/>
        <s v="DRB1*03:02"/>
        <s v="DRB1*03:07"/>
        <s v="DRB1*03:15"/>
        <s v="DRB1*04:01"/>
        <s v="DRB1*04:02"/>
        <s v="DRB1*04:03"/>
        <s v="DRB1*04:04"/>
        <s v="DRB1*04:05"/>
        <s v="DRB1*04:06"/>
        <s v="DRB1*04:07"/>
        <s v="DRB1*04:08"/>
        <s v="DRB1*04:10"/>
        <s v="DRB1*04:11"/>
        <s v="DRB1*04:17"/>
        <s v="DRB1*07:01"/>
        <s v="DRB1*08:01"/>
        <s v="DRB1*08:02"/>
        <s v="DRB1*08:03"/>
        <s v="DRB1*08:04"/>
        <s v="DRB1*08:06"/>
        <s v="DRB1*08:07"/>
        <s v="DRB1*08:10"/>
        <s v="DRB1*08:11"/>
        <s v="DRB1*08:13"/>
        <s v="DRB1*08:18"/>
        <s v="DRB1*09:01"/>
        <s v="DRB1*10:01"/>
        <s v="DRB1*11:01"/>
        <s v="DRB1*11:02"/>
        <s v="DRB1*11:03"/>
        <s v="DRB1*11:04"/>
        <s v="DRB1*11:10"/>
        <s v="DRB1*11:13"/>
        <s v="DRB1*11:14"/>
        <s v="DRB1*11:47"/>
        <s v="DRB1*12:01"/>
        <s v="DRB1*12:02"/>
        <s v="DRB1*13:01"/>
        <s v="DRB1*13:02"/>
        <s v="DRB1*13:03"/>
        <s v="DRB1*13:04"/>
        <s v="DRB1*13:05"/>
        <s v="DRB1*13:11"/>
        <s v="DRB1*13:16"/>
        <s v="DRB1*13:23"/>
        <s v="DRB1*13:59"/>
        <s v="DRB1*14:01"/>
        <s v="DRB1*14:02"/>
        <s v="DRB1*14:03"/>
        <s v="DRB1*14:04"/>
        <s v="DRB1*14:06"/>
        <s v="DRB1*14:07"/>
        <s v="DRB1*14:11"/>
        <s v="DRB1*14:17"/>
        <s v="DRB1*14:24"/>
        <s v="DRB1*14:41"/>
        <s v="DRB1*14:48"/>
        <s v="DRB1*15:01"/>
        <s v="DRB1*15:02"/>
        <s v="DRB1*15:03"/>
        <s v="DRB1*15:04"/>
        <s v="DRB1*16:01"/>
        <s v="DRB1*16:02"/>
        <s v="DRB1*16:07"/>
      </sharedItems>
    </cacheField>
    <cacheField name="Population" numFmtId="0">
      <sharedItems/>
    </cacheField>
    <cacheField name="Allele frequency" numFmtId="0">
      <sharedItems containsSemiMixedTypes="0" containsString="0" containsNumber="1" minValue="1E-4" maxValue="0.1389"/>
    </cacheField>
    <cacheField name="Sample size" numFmtId="3">
      <sharedItems containsSemiMixedTypes="0" containsString="0" containsNumber="1" containsInteger="1" minValue="1058" maxValue="261235"/>
    </cacheField>
    <cacheField name="Total" numFmtId="0">
      <sharedItems containsSemiMixedTypes="0" containsString="0" containsNumber="1" containsInteger="1" minValue="1058" maxValue="377667"/>
    </cacheField>
    <cacheField name="Percentage" numFmtId="0">
      <sharedItems containsSemiMixedTypes="0" containsString="0" containsNumber="1" minValue="0.28014097074936389" maxValue="100"/>
    </cacheField>
    <cacheField name="Weighted average" numFmtId="0">
      <sharedItems containsSemiMixedTypes="0" containsString="0" containsNumber="1" minValue="1E-4" maxValue="0.10916914662917332" count="54">
        <n v="4.5073544418760443E-2"/>
        <n v="3.4254918751174979E-2"/>
        <n v="6.5624499890114844E-3"/>
        <n v="7.0123322662557219E-2"/>
        <n v="1.3703701938480193E-2"/>
        <n v="1E-3"/>
        <n v="1.0000000000000002E-4"/>
        <n v="1.9441080369743718E-2"/>
        <n v="1.2402012619582861E-2"/>
        <n v="1.5893850402603351E-2"/>
        <n v="4.6442282222169257E-2"/>
        <n v="2.6190170705939354E-2"/>
        <n v="1.08637635800851E-3"/>
        <n v="5.8740451508868918E-2"/>
        <n v="1.1025212687367444E-3"/>
        <n v="1.4890689416867239E-3"/>
        <n v="2.0999913151003399E-2"/>
        <n v="1.0363029131543732E-4"/>
        <n v="0.10916914662917332"/>
        <n v="1.0727957168616797E-2"/>
        <n v="7.0515358238871798E-2"/>
        <n v="2.0842549123963701E-3"/>
        <n v="9.7472842477632424E-3"/>
        <n v="8.4551364032335347E-4"/>
        <n v="1.1000000000000001E-3"/>
        <n v="1E-4"/>
        <n v="2.0322692561372204E-4"/>
        <n v="9.6798052252381056E-3"/>
        <n v="1.5927114097869285E-2"/>
        <n v="4.02586614663182E-2"/>
        <n v="1.3843919908278988E-2"/>
        <n v="3.7664807886312545E-3"/>
        <n v="3.0457410099373257E-2"/>
        <n v="1.0817816407860382E-4"/>
        <n v="4.0000000000000002E-4"/>
        <n v="1.2118481360563671E-2"/>
        <n v="1.254206218705897E-3"/>
        <n v="4.7161258992710502E-2"/>
        <n v="4.1232023449229091E-2"/>
        <n v="1.3747681423052582E-2"/>
        <n v="5.0404602467252887E-3"/>
        <n v="3.3749448588306628E-3"/>
        <n v="1.6361953784683331E-4"/>
        <n v="1.7674104435918415E-2"/>
        <n v="1.8240884165150781E-2"/>
        <n v="7.296488705658688E-4"/>
        <n v="3.0461576732941986E-2"/>
        <n v="1.5566659320409234E-3"/>
        <n v="5.0201682850857629E-4"/>
        <n v="6.1213430614800862E-2"/>
        <n v="1.1425898211916847E-2"/>
        <n v="1.2185329403945804E-2"/>
        <n v="9.398645632263343E-3"/>
        <n v="2.0104729563345483E-2"/>
      </sharedItems>
    </cacheField>
  </cacheFields>
  <extLst>
    <ext xmlns:x14="http://schemas.microsoft.com/office/spreadsheetml/2009/9/main" uri="{725AE2AE-9491-48be-B2B4-4EB974FC3084}">
      <x14:pivotCacheDefinition/>
    </ext>
  </extLst>
</pivotCacheDefinition>
</file>

<file path=xl/pivotCache/pivotCacheDefinition2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863143865739" createdVersion="6" refreshedVersion="6" minRefreshableVersion="3" recordCount="213" xr:uid="{CDA2ACF3-A77B-8048-8E13-8D4043DAC96D}">
  <cacheSource type="worksheet">
    <worksheetSource ref="BM6:BS219" sheet="(K) Average, Others"/>
  </cacheSource>
  <cacheFields count="7">
    <cacheField name="Allele" numFmtId="0">
      <sharedItems count="96">
        <s v="DQB1*02:01"/>
        <s v="DQB1*02:02"/>
        <s v="DQB1*02:03"/>
        <s v="DQB1*03:01"/>
        <s v="DQB1*03:02"/>
        <s v="DQB1*03:03"/>
        <s v="DQB1*03:04"/>
        <s v="DQB1*03:05"/>
        <s v="DQB1*03:10"/>
        <s v="DQB1*03:25"/>
        <s v="DQB1*04:02"/>
        <s v="DQB1*05:01"/>
        <s v="DQB1*05:02"/>
        <s v="DQB1*05:03"/>
        <s v="DQB1*05:04"/>
        <s v="DQB1*06:01"/>
        <s v="DQB1*06:02"/>
        <s v="DQB1*06:03"/>
        <s v="DQB1*06:04"/>
        <s v="DQB1*06:05"/>
        <s v="DQB1*06:08"/>
        <s v="DQB1*06:09"/>
        <s v="DQB1*06:11"/>
        <s v="DRB1*01:01"/>
        <s v="DRB1*01:02"/>
        <s v="DRB1*01:03"/>
        <s v="DRB1*03:01"/>
        <s v="DRB1*03:02"/>
        <s v="DRB1*03:04"/>
        <s v="DRB1*03:05"/>
        <s v="DRB1*03:15"/>
        <s v="DRB1*04:01"/>
        <s v="DRB1*04:02"/>
        <s v="DRB1*04:03"/>
        <s v="DRB1*04:04"/>
        <s v="DRB1*04:05"/>
        <s v="DRB1*04:06"/>
        <s v="DRB1*04:07"/>
        <s v="DRB1*04:08"/>
        <s v="DRB1*04:09"/>
        <s v="DRB1*04:10"/>
        <s v="DRB1*04:11"/>
        <s v="DRB1*04:14"/>
        <s v="DRB1*04:17"/>
        <s v="DRB1*04:18"/>
        <s v="DRB1*07:01"/>
        <s v="DRB1*07:11"/>
        <s v="DRB1*08:01"/>
        <s v="DRB1*08:02"/>
        <s v="DRB1*08:03"/>
        <s v="DRB1*08:04"/>
        <s v="DRB1*08:06"/>
        <s v="DRB1*08:07"/>
        <s v="DRB1*08:10"/>
        <s v="DRB1*08:13"/>
        <s v="DRB1*09:01"/>
        <s v="DRB1*09:06"/>
        <s v="DRB1*10:01"/>
        <s v="DRB1*11:01"/>
        <s v="DRB1*11:02"/>
        <s v="DRB1*11:03"/>
        <s v="DRB1*11:04"/>
        <s v="DRB1*11:10"/>
        <s v="DRB1*11:12"/>
        <s v="DRB1*11:13"/>
        <s v="DRB1*11:14"/>
        <s v="DRB1*11:15"/>
        <s v="DRB1*11:19"/>
        <s v="DRB1*11:47"/>
        <s v="DRB1*12:01"/>
        <s v="DRB1*12:02"/>
        <s v="DRB1*13:01"/>
        <s v="DRB1*13:02"/>
        <s v="DRB1*13:03"/>
        <s v="DRB1*13:04"/>
        <s v="DRB1*13:05"/>
        <s v="DRB1*13:06"/>
        <s v="DRB1*13:09"/>
        <s v="DRB1*13:11"/>
        <s v="DRB1*13:12"/>
        <s v="DRB1*13:40"/>
        <s v="DRB1*14:01"/>
        <s v="DRB1*14:02"/>
        <s v="DRB1*14:04"/>
        <s v="DRB1*14:05"/>
        <s v="DRB1*14:06"/>
        <s v="DRB1*14:07"/>
        <s v="DRB1*14:17"/>
        <s v="DRB1*14:24"/>
        <s v="DRB1*14:48"/>
        <s v="DRB1*15:01"/>
        <s v="DRB1*15:02"/>
        <s v="DRB1*15:03"/>
        <s v="DRB1*15:04"/>
        <s v="DRB1*16:01"/>
        <s v="DRB1*16:02"/>
      </sharedItems>
    </cacheField>
    <cacheField name="Population" numFmtId="0">
      <sharedItems/>
    </cacheField>
    <cacheField name="Allele frequency" numFmtId="0">
      <sharedItems containsSemiMixedTypes="0" containsString="0" containsNumber="1" minValue="1E-4" maxValue="0.219"/>
    </cacheField>
    <cacheField name="Sample size" numFmtId="0">
      <sharedItems containsSemiMixedTypes="0" containsString="0" containsNumber="1" containsInteger="1" minValue="194" maxValue="146714"/>
    </cacheField>
    <cacheField name="Total" numFmtId="0">
      <sharedItems containsSemiMixedTypes="0" containsString="0" containsNumber="1" containsInteger="1" minValue="194" maxValue="148907"/>
    </cacheField>
    <cacheField name="Percentage" numFmtId="0">
      <sharedItems containsSemiMixedTypes="0" containsString="0" containsNumber="1" minValue="0.13028265964662508" maxValue="100"/>
    </cacheField>
    <cacheField name="Weighted average" numFmtId="0">
      <sharedItems containsSemiMixedTypes="0" containsString="0" containsNumber="1" minValue="1E-4" maxValue="0.19434127811318472" count="68">
        <n v="0.17792211716037529"/>
        <n v="6.9000000000000006E-2"/>
        <n v="2.0000000000000001E-4"/>
        <n v="0.19283897533359748"/>
        <n v="0.19434127811318472"/>
        <n v="2.1579319306681354E-2"/>
        <n v="1.4053767996072969E-3"/>
        <n v="2.0940939931277024E-4"/>
        <n v="1E-4"/>
        <n v="9.0379279684635383E-2"/>
        <n v="0.11212204060252372"/>
        <n v="1.4025585768298337E-2"/>
        <n v="1.954074019354362E-2"/>
        <n v="3.0268839980364859E-4"/>
        <n v="1.1253080781964582E-2"/>
        <n v="7.4892493301187996E-2"/>
        <n v="4.9053021013115573E-2"/>
        <n v="3.0272522446896388E-2"/>
        <n v="1.1075359921459456E-4"/>
        <n v="9.2568092836468399E-3"/>
        <n v="1.0537679960729727E-4"/>
        <n v="4.4306062173034177E-2"/>
        <n v="3.5762672003330935E-2"/>
        <n v="7.8784928015708106E-3"/>
        <n v="6.951648814360642E-2"/>
        <n v="1.0262218700262582E-2"/>
        <n v="2.9999999999999997E-4"/>
        <n v="1.5003710369559524E-2"/>
        <n v="1.4364205175042142E-2"/>
        <n v="1.740792978167581E-2"/>
        <n v="4.2308023800089981E-2"/>
        <n v="2.4207733014566135E-2"/>
        <n v="1.3103091191146148E-3"/>
        <n v="7.4661909111055899E-2"/>
        <n v="1.6255397981346619E-3"/>
        <n v="3.517474598723716E-3"/>
        <n v="2.0743190716353159E-2"/>
        <n v="0.10888881919587393"/>
        <n v="1.193730113426501E-2"/>
        <n v="5.5946269147857386E-2"/>
        <n v="1.7932790004908782E-3"/>
        <n v="9.4255397981346627E-3"/>
        <n v="8.026883998036486E-4"/>
        <n v="1.1000000000000001E-3"/>
        <n v="1.0268839980364865E-4"/>
        <n v="1.7483965831022047E-2"/>
        <n v="1.8037210473651342E-2"/>
        <n v="4.4237464994929719E-2"/>
        <n v="1.1310705339574366E-2"/>
        <n v="3.4369089431658686E-3"/>
        <n v="2.8002917928640025E-2"/>
        <n v="1.0913594391130035E-2"/>
        <n v="8.0156339191575954E-4"/>
        <n v="4.7692433532338985E-2"/>
        <n v="4.2054266085543322E-2"/>
        <n v="1.3325155298273422E-2"/>
        <n v="4.0281517994452919E-3"/>
        <n v="3.595967400294527E-3"/>
        <n v="1.894191810996125E-2"/>
        <n v="2.5555511829531183E-2"/>
        <n v="7.9327900049087842E-4"/>
        <n v="1.7460500177963426E-2"/>
        <n v="2.2350728978489932E-4"/>
        <n v="5.9325216410242645E-2"/>
        <n v="1.1141129026842261E-2"/>
        <n v="1.3673383386946215E-2"/>
        <n v="1.0452679860584124E-2"/>
        <n v="2.197745572740032E-2"/>
      </sharedItems>
    </cacheField>
  </cacheFields>
  <extLst>
    <ext xmlns:x14="http://schemas.microsoft.com/office/spreadsheetml/2009/9/main" uri="{725AE2AE-9491-48be-B2B4-4EB974FC3084}">
      <x14:pivotCacheDefinition/>
    </ext>
  </extLst>
</pivotCacheDefinition>
</file>

<file path=xl/pivotCache/pivotCacheDefinition2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863340162039" createdVersion="6" refreshedVersion="6" minRefreshableVersion="3" recordCount="18" xr:uid="{D1D8CD3C-3101-264B-8E54-B57B95CCF8AF}">
  <cacheSource type="worksheet">
    <worksheetSource ref="BT6:BW24" sheet="(K) Average, Others"/>
  </cacheSource>
  <cacheFields count="4">
    <cacheField name="Allele" numFmtId="0">
      <sharedItems count="18">
        <s v="DPB1*01:01"/>
        <s v="DPB1*02:01"/>
        <s v="DPB1*02:02"/>
        <s v="DPB1*03:01"/>
        <s v="DPB1*04:01"/>
        <s v="DPB1*04:02"/>
        <s v="DPB1*05:01"/>
        <s v="DPB1*06:01"/>
        <s v="DPB1*09:01"/>
        <s v="DPB1*10:01"/>
        <s v="DPB1*11:01"/>
        <s v="DPB1*13:01"/>
        <s v="DPB1*14:01"/>
        <s v="DPB1*15:01"/>
        <s v="DPB1*16:01"/>
        <s v="DPB1*17:01"/>
        <s v="DPB1*19:01"/>
        <s v="DPB1*23:01"/>
      </sharedItems>
    </cacheField>
    <cacheField name="Population" numFmtId="0">
      <sharedItems/>
    </cacheField>
    <cacheField name="Allele frequency" numFmtId="0">
      <sharedItems containsSemiMixedTypes="0" containsString="0" containsNumber="1" minValue="4.0000000000000001E-3" maxValue="0.39800000000000002" count="11">
        <n v="3.1E-2"/>
        <n v="9.2999999999999999E-2"/>
        <n v="2.7E-2"/>
        <n v="4.3999999999999997E-2"/>
        <n v="0.20399999999999999"/>
        <n v="0.39800000000000002"/>
        <n v="3.5000000000000003E-2"/>
        <n v="8.9999999999999993E-3"/>
        <n v="1.2999999999999999E-2"/>
        <n v="1.7999999999999999E-2"/>
        <n v="4.0000000000000001E-3"/>
      </sharedItems>
    </cacheField>
    <cacheField name="Sample size" numFmtId="0">
      <sharedItems containsSemiMixedTypes="0" containsString="0" containsNumber="1" containsInteger="1" minValue="113" maxValue="339"/>
    </cacheField>
  </cacheFields>
  <extLst>
    <ext xmlns:x14="http://schemas.microsoft.com/office/spreadsheetml/2009/9/main" uri="{725AE2AE-9491-48be-B2B4-4EB974FC3084}">
      <x14:pivotCacheDefinition/>
    </ext>
  </extLst>
</pivotCacheDefinition>
</file>

<file path=xl/pivotCache/pivotCacheDefinition2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864440740741" createdVersion="6" refreshedVersion="6" minRefreshableVersion="3" recordCount="79" xr:uid="{78C45CE2-0EAD-934F-BA34-33C65591A5F3}">
  <cacheSource type="worksheet">
    <worksheetSource ref="BX6:CD85" sheet="(K) Average, Others"/>
  </cacheSource>
  <cacheFields count="7">
    <cacheField name="Allele" numFmtId="0">
      <sharedItems count="44">
        <s v="DRB1*01:01"/>
        <s v="DRB1*01:02"/>
        <s v="DRB1*01:03"/>
        <s v="DRB1*03:01"/>
        <s v="DRB1*03:02"/>
        <s v="DRB1*04:01"/>
        <s v="DRB1*04:02"/>
        <s v="DRB1*04:03"/>
        <s v="DRB1*04:04"/>
        <s v="DRB1*04:05"/>
        <s v="DRB1*04:06"/>
        <s v="DRB1*04:07"/>
        <s v="DRB1*04:08"/>
        <s v="DRB1*04:10"/>
        <s v="DRB1*04:11"/>
        <s v="DRB1*07:01"/>
        <s v="DRB1*07:16"/>
        <s v="DRB1*08:01"/>
        <s v="DRB1*08:02"/>
        <s v="DRB1*08:03"/>
        <s v="DRB1*08:04"/>
        <s v="DRB1*08:06"/>
        <s v="DRB1*09:01"/>
        <s v="DRB1*10:01"/>
        <s v="DRB1*11:01"/>
        <s v="DRB1*11:02"/>
        <s v="DRB1*11:03"/>
        <s v="DRB1*11:04"/>
        <s v="DRB1*12:01"/>
        <s v="DRB1*12:02"/>
        <s v="DRB1*13:01"/>
        <s v="DRB1*13:02"/>
        <s v="DRB1*13:03"/>
        <s v="DRB1*13:04"/>
        <s v="DRB1*13:05"/>
        <s v="DRB1*14:01"/>
        <s v="DRB1*14:02"/>
        <s v="DRB1*14:06"/>
        <s v="DRB1*14:07"/>
        <s v="DRB1*15:01"/>
        <s v="DRB1*15:02"/>
        <s v="DRB1*15:03"/>
        <s v="DRB1*16:01"/>
        <s v="DRB1*16:02"/>
      </sharedItems>
    </cacheField>
    <cacheField name="Population" numFmtId="0">
      <sharedItems/>
    </cacheField>
    <cacheField name="Allele frequency" numFmtId="0">
      <sharedItems containsSemiMixedTypes="0" containsString="0" containsNumber="1" minValue="1E-3" maxValue="0.125"/>
    </cacheField>
    <cacheField name="Sample size" numFmtId="0">
      <sharedItems containsSemiMixedTypes="0" containsString="0" containsNumber="1" containsInteger="1" minValue="116" maxValue="553"/>
    </cacheField>
    <cacheField name="Total" numFmtId="0">
      <sharedItems containsSemiMixedTypes="0" containsString="0" containsNumber="1" containsInteger="1" minValue="553" maxValue="669"/>
    </cacheField>
    <cacheField name="Percentage" numFmtId="0">
      <sharedItems containsSemiMixedTypes="0" containsString="0" containsNumber="1" minValue="17.339312406576983" maxValue="100"/>
    </cacheField>
    <cacheField name="Weighted average" numFmtId="0">
      <sharedItems containsSemiMixedTypes="0" containsString="0" containsNumber="1" minValue="1E-3" maxValue="0.10102840059790733" count="39">
        <n v="4.1588938714499257E-2"/>
        <n v="3.5786248131539612E-2"/>
        <n v="4.8266068759342303E-3"/>
        <n v="6.7479820627802709E-2"/>
        <n v="7.306427503736921E-3"/>
        <n v="1.7225710014947684E-2"/>
        <n v="1.3600896860986547E-2"/>
        <n v="1.77339312406577E-2"/>
        <n v="5.870553064275038E-2"/>
        <n v="2.0907324364723468E-2"/>
        <n v="2E-3"/>
        <n v="6.9225710014947678E-2"/>
        <n v="6.0284005979073249E-3"/>
        <n v="4.8669656203288491E-3"/>
        <n v="2.1999999999999999E-2"/>
        <n v="8.8612855007473831E-2"/>
        <n v="1E-3"/>
        <n v="8.9999999999999993E-3"/>
        <n v="0.10102840059790733"/>
        <n v="8.1733931240657691E-3"/>
        <n v="1.2173393124065769E-2"/>
        <n v="1.065321375186846E-2"/>
        <n v="3.2947683109118088E-2"/>
        <n v="9.0000000000000011E-3"/>
        <n v="5.0000000000000001E-3"/>
        <n v="3.7705530642750375E-2"/>
        <n v="2.8572496263079224E-2"/>
        <n v="3.4000000000000002E-2"/>
        <n v="1.143946188340807E-2"/>
        <n v="4.0000000000000001E-3"/>
        <n v="7.3467862481315406E-3"/>
        <n v="1.8560538116591932E-2"/>
        <n v="3.6855007473841558E-2"/>
        <n v="2.9624813153961135E-2"/>
        <n v="6.2971599402092682E-2"/>
        <n v="1.2266068759342304E-2"/>
        <n v="1.0612855007473842E-2"/>
        <n v="5.6935724962630793E-3"/>
        <n v="2.7294469357249627E-2"/>
      </sharedItems>
    </cacheField>
  </cacheFields>
  <extLst>
    <ext xmlns:x14="http://schemas.microsoft.com/office/spreadsheetml/2009/9/main" uri="{725AE2AE-9491-48be-B2B4-4EB974FC3084}">
      <x14:pivotCacheDefinition/>
    </ext>
  </extLst>
</pivotCacheDefinition>
</file>

<file path=xl/pivotCache/pivotCacheDefinition2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864719212965" createdVersion="6" refreshedVersion="6" minRefreshableVersion="3" recordCount="138" xr:uid="{5DC323E3-A6DB-6A45-9714-00445349ABD6}">
  <cacheSource type="worksheet">
    <worksheetSource ref="CE6:CH144" sheet="(K) Average, Others"/>
  </cacheSource>
  <cacheFields count="4">
    <cacheField name="Allele" numFmtId="0">
      <sharedItems count="138">
        <s v="DPB1*01:01"/>
        <s v="DPB1*02:01"/>
        <s v="DPB1*02:02"/>
        <s v="DPB1*03:01"/>
        <s v="DPB1*04:01"/>
        <s v="DPB1*04:02"/>
        <s v="DPB1*05:01"/>
        <s v="DPB1*06:01"/>
        <s v="DPB1*09:01"/>
        <s v="DPB1*10:01"/>
        <s v="DPB1*104:01"/>
        <s v="DPB1*105:01"/>
        <s v="DPB1*107:01"/>
        <s v="DPB1*11:01"/>
        <s v="DPB1*123:01"/>
        <s v="DPB1*13:01"/>
        <s v="DPB1*131:01"/>
        <s v="DPB1*14:01"/>
        <s v="DPB1*141:01"/>
        <s v="DPB1*143:01"/>
        <s v="DPB1*15:01"/>
        <s v="DPB1*16:01"/>
        <s v="DPB1*17:01"/>
        <s v="DPB1*18:01"/>
        <s v="DPB1*19:01"/>
        <s v="DPB1*20:01"/>
        <s v="DPB1*21:01"/>
        <s v="DPB1*23:01"/>
        <s v="DPB1*26:01"/>
        <s v="DPB1*31:01"/>
        <s v="DPB1*33:01"/>
        <s v="DPB1*38:01"/>
        <s v="DPB1*39:01"/>
        <s v="DPB1*48:01"/>
        <s v="DPB1*51:01"/>
        <s v="DPB1*72:01"/>
        <s v="DPB1*78:01"/>
        <s v="DPB1*85:01"/>
        <s v="DQA1*01:01"/>
        <s v="DQA1*01:02"/>
        <s v="DQA1*01:03"/>
        <s v="DQA1*01:04"/>
        <s v="DQA1*01:05"/>
        <s v="DQA1*01:06"/>
        <s v="DQA1*02:01"/>
        <s v="DQA1*03:01"/>
        <s v="DQA1*03:02"/>
        <s v="DQA1*03:03"/>
        <s v="DQA1*04:01"/>
        <s v="DQA1*04:02"/>
        <s v="DQA1*05:01"/>
        <s v="DQA1*05:02"/>
        <s v="DQA1*05:03"/>
        <s v="DQA1*05:05"/>
        <s v="DQA1*05:08"/>
        <s v="DQA1*05:09"/>
        <s v="DQA1*05:10"/>
        <s v="DQA1*06:01"/>
        <s v="DQB1*02:01"/>
        <s v="DQB1*02:02"/>
        <s v="DQB1*02:12"/>
        <s v="DQB1*03:01"/>
        <s v="DQB1*03:02"/>
        <s v="DQB1*03:03"/>
        <s v="DQB1*03:05"/>
        <s v="DQB1*03:19"/>
        <s v="DQB1*03:31"/>
        <s v="DQB1*04:01"/>
        <s v="DQB1*04:02"/>
        <s v="DQB1*05:01"/>
        <s v="DQB1*05:02"/>
        <s v="DQB1*05:03"/>
        <s v="DQB1*05:04"/>
        <s v="DQB1*05:05"/>
        <s v="DQB1*06:01"/>
        <s v="DQB1*06:02"/>
        <s v="DQB1*06:03"/>
        <s v="DQB1*06:04"/>
        <s v="DQB1*06:05"/>
        <s v="DQB1*06:08"/>
        <s v="DQB1*06:09"/>
        <s v="DQB1*06:11"/>
        <s v="DRB1*01:01"/>
        <s v="DRB1*01:02"/>
        <s v="DRB1*01:03"/>
        <s v="DRB1*03:01"/>
        <s v="DRB1*03:02"/>
        <s v="DRB1*03:05"/>
        <s v="DRB1*03:81"/>
        <s v="DRB1*04:01"/>
        <s v="DRB1*04:02"/>
        <s v="DRB1*04:03"/>
        <s v="DRB1*04:04"/>
        <s v="DRB1*04:05"/>
        <s v="DRB1*04:06"/>
        <s v="DRB1*04:07"/>
        <s v="DRB1*04:10"/>
        <s v="DRB1*04:11"/>
        <s v="DRB1*07:01"/>
        <s v="DRB1*07:05"/>
        <s v="DRB1*08:01"/>
        <s v="DRB1*08:02"/>
        <s v="DRB1*08:03"/>
        <s v="DRB1*08:04"/>
        <s v="DRB1*09:01"/>
        <s v="DRB1*10:01"/>
        <s v="DRB1*11:01"/>
        <s v="DRB1*11:02"/>
        <s v="DRB1*11:03"/>
        <s v="DRB1*11:04"/>
        <s v="DRB1*11:05"/>
        <s v="DRB1*11:11"/>
        <s v="DRB1*12:01"/>
        <s v="DRB1*12:02"/>
        <s v="DRB1*13:01"/>
        <s v="DRB1*13:02"/>
        <s v="DRB1*13:03"/>
        <s v="DRB1*13:04"/>
        <s v="DRB1*13:05"/>
        <s v="DRB1*13:12"/>
        <s v="DRB1*14:01"/>
        <s v="DRB1*14:02"/>
        <s v="DRB1*14:03"/>
        <s v="DRB1*14:04"/>
        <s v="DRB1*14:05"/>
        <s v="DRB1*14:06"/>
        <s v="DRB1*14:07"/>
        <s v="DRB1*14:08"/>
        <s v="DRB1*14:10"/>
        <s v="DRB1*14:54"/>
        <s v="DRB1*15:01"/>
        <s v="DRB1*15:02"/>
        <s v="DRB1*15:03"/>
        <s v="DRB1*15:06"/>
        <s v="DRB1*16:01"/>
        <s v="DRB1*16:02"/>
        <s v="DRB1*16:09"/>
        <s v="DRB1*16:15"/>
      </sharedItems>
    </cacheField>
    <cacheField name="Population" numFmtId="0">
      <sharedItems/>
    </cacheField>
    <cacheField name="Allele frequency" numFmtId="0">
      <sharedItems containsSemiMixedTypes="0" containsString="0" containsNumber="1" minValue="1E-3" maxValue="0.28889999999999999" count="59">
        <n v="7.4700000000000003E-2"/>
        <n v="0.152"/>
        <n v="1.21E-2"/>
        <n v="6.7699999999999996E-2"/>
        <n v="0.28889999999999999"/>
        <n v="0.1192"/>
        <n v="9.9000000000000005E-2"/>
        <n v="5.0000000000000001E-3"/>
        <n v="1.4999999999999999E-2"/>
        <n v="8.0000000000000002E-3"/>
        <n v="1E-3"/>
        <n v="6.0000000000000001E-3"/>
        <n v="2.3E-2"/>
        <n v="3.6999999999999998E-2"/>
        <n v="3.0000000000000001E-3"/>
        <n v="1.9E-2"/>
        <n v="2E-3"/>
        <n v="4.0000000000000001E-3"/>
        <n v="0.02"/>
        <n v="0.106"/>
        <n v="0.216"/>
        <n v="0.06"/>
        <n v="0.122"/>
        <n v="0.13200000000000001"/>
        <n v="1.6E-2"/>
        <n v="3.2000000000000001E-2"/>
        <n v="3.5999999999999997E-2"/>
        <n v="1.7999999999999999E-2"/>
        <n v="8.7999999999999995E-2"/>
        <n v="0.105"/>
        <n v="0.184"/>
        <n v="0.09"/>
        <n v="5.6000000000000001E-2"/>
        <n v="8.9999999999999993E-3"/>
        <n v="4.9000000000000002E-2"/>
        <n v="0.107"/>
        <n v="3.9E-2"/>
        <n v="3.4000000000000002E-2"/>
        <n v="2.7E-2"/>
        <n v="0.115"/>
        <n v="4.3999999999999997E-2"/>
        <n v="2.8000000000000001E-2"/>
        <n v="1.0999999999999999E-2"/>
        <n v="6.3E-2"/>
        <n v="1.7000000000000001E-2"/>
        <n v="7.0000000000000001E-3"/>
        <n v="8.5000000000000006E-2"/>
        <n v="1.2E-2"/>
        <n v="4.1000000000000002E-2"/>
        <n v="1.2999999999999999E-2"/>
        <n v="2.4E-2"/>
        <n v="3.3000000000000002E-2"/>
        <n v="5.8999999999999997E-2"/>
        <n v="2.5999999999999999E-2"/>
        <n v="2.1999999999999999E-2"/>
        <n v="4.5999999999999999E-2"/>
        <n v="4.4999999999999998E-2"/>
        <n v="1.4E-2"/>
        <n v="0.113"/>
      </sharedItems>
    </cacheField>
    <cacheField name="Sample size" numFmtId="0">
      <sharedItems containsSemiMixedTypes="0" containsString="0" containsNumber="1" containsInteger="1" minValue="220" maxValue="496"/>
    </cacheField>
  </cacheFields>
  <extLst>
    <ext xmlns:x14="http://schemas.microsoft.com/office/spreadsheetml/2009/9/main" uri="{725AE2AE-9491-48be-B2B4-4EB974FC3084}">
      <x14:pivotCacheDefinition/>
    </ext>
  </extLst>
</pivotCacheDefinition>
</file>

<file path=xl/pivotCache/pivotCacheDefinition2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248.864909722222" createdVersion="6" refreshedVersion="6" minRefreshableVersion="3" recordCount="62" xr:uid="{C3FAF1F3-304E-2F48-9FEA-8FA50E467BC1}">
  <cacheSource type="worksheet">
    <worksheetSource ref="CI6:CL68" sheet="(K) Average, Others"/>
  </cacheSource>
  <cacheFields count="4">
    <cacheField name="Allele" numFmtId="0">
      <sharedItems count="62">
        <s v="DRB1*01:01"/>
        <s v="DRB1*01:02"/>
        <s v="DRB1*01:03"/>
        <s v="DRB1*03:01"/>
        <s v="DRB1*03:02"/>
        <s v="DRB1*04:01"/>
        <s v="DRB1*04:02"/>
        <s v="DRB1*04:03"/>
        <s v="DRB1*04:04"/>
        <s v="DRB1*04:05"/>
        <s v="DRB1*04:06"/>
        <s v="DRB1*04:07"/>
        <s v="DRB1*04:08"/>
        <s v="DRB1*04:10"/>
        <s v="DRB1*04:11"/>
        <s v="DRB1*04:13"/>
        <s v="DRB1*07:01"/>
        <s v="DRB1*08:01"/>
        <s v="DRB1*08:02"/>
        <s v="DRB1*08:03"/>
        <s v="DRB1*08:04"/>
        <s v="DRB1*08:06"/>
        <s v="DRB1*08:10"/>
        <s v="DRB1*09:01"/>
        <s v="DRB1*10:01"/>
        <s v="DRB1*11:01"/>
        <s v="DRB1*11:02"/>
        <s v="DRB1*11:03"/>
        <s v="DRB1*11:04"/>
        <s v="DRB1*11:06"/>
        <s v="DRB1*11:11"/>
        <s v="DRB1*11:12"/>
        <s v="DRB1*11:14"/>
        <s v="DRB1*11:15"/>
        <s v="DRB1*11:16"/>
        <s v="DRB1*11:34"/>
        <s v="DRB1*12:01"/>
        <s v="DRB1*12:02"/>
        <s v="DRB1*13:01"/>
        <s v="DRB1*13:02"/>
        <s v="DRB1*13:03"/>
        <s v="DRB1*13:04"/>
        <s v="DRB1*13:05"/>
        <s v="DRB1*13:10"/>
        <s v="DRB1*13:21"/>
        <s v="DRB1*14:01"/>
        <s v="DRB1*14:02"/>
        <s v="DRB1*14:03"/>
        <s v="DRB1*14:04"/>
        <s v="DRB1*14:05"/>
        <s v="DRB1*14:06"/>
        <s v="DRB1*14:07"/>
        <s v="DRB1*14:16"/>
        <s v="DRB1*14:17"/>
        <s v="DRB1*15:01"/>
        <s v="DRB1*15:02"/>
        <s v="DRB1*15:03"/>
        <s v="DRB1*15:04"/>
        <s v="DRB1*15:06"/>
        <s v="DRB1*16:01"/>
        <s v="DRB1*16:02"/>
        <s v="DRB1*16:05"/>
      </sharedItems>
    </cacheField>
    <cacheField name="Population" numFmtId="0">
      <sharedItems/>
    </cacheField>
    <cacheField name="Allele frequency" numFmtId="0">
      <sharedItems containsSemiMixedTypes="0" containsString="0" containsNumber="1" minValue="1E-4" maxValue="0.12039999999999999" count="42">
        <n v="4.4900000000000002E-2"/>
        <n v="2.9399999999999999E-2"/>
        <n v="3.7000000000000002E-3"/>
        <n v="8.9200000000000002E-2"/>
        <n v="1.6000000000000001E-3"/>
        <n v="2.5399999999999999E-2"/>
        <n v="2.2700000000000001E-2"/>
        <n v="3.2300000000000002E-2"/>
        <n v="2.07E-2"/>
        <n v="1.67E-2"/>
        <n v="1.1000000000000001E-3"/>
        <n v="7.1000000000000004E-3"/>
        <n v="1.8E-3"/>
        <n v="1E-4"/>
        <n v="2.0000000000000001E-4"/>
        <n v="0.11459999999999999"/>
        <n v="1.03E-2"/>
        <n v="1E-3"/>
        <n v="2.3999999999999998E-3"/>
        <n v="8.3999999999999995E-3"/>
        <n v="5.1999999999999998E-3"/>
        <n v="2.1399999999999999E-2"/>
        <n v="8.6900000000000005E-2"/>
        <n v="2.8999999999999998E-3"/>
        <n v="8.6E-3"/>
        <n v="0.12039999999999999"/>
        <n v="5.0000000000000001E-4"/>
        <n v="1.3899999999999999E-2"/>
        <n v="5.9999999999999995E-4"/>
        <n v="4.3400000000000001E-2"/>
        <n v="5.2400000000000002E-2"/>
        <n v="2.0500000000000001E-2"/>
        <n v="4.4999999999999997E-3"/>
        <n v="4.1399999999999999E-2"/>
        <n v="2.9999999999999997E-4"/>
        <n v="4.1000000000000003E-3"/>
        <n v="6.9999999999999999E-4"/>
        <n v="6.9000000000000006E-2"/>
        <n v="2.92E-2"/>
        <n v="1.9E-3"/>
        <n v="2.8199999999999999E-2"/>
        <n v="6.6E-3"/>
      </sharedItems>
    </cacheField>
    <cacheField name="Sample size" numFmtId="3">
      <sharedItems containsSemiMixedTypes="0" containsString="0" containsNumber="1" containsInteger="1" minValue="70890" maxValue="7089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27">
  <r>
    <x v="0"/>
    <s v="USA Arizona Gila River Pima"/>
    <n v="0.97829999999999995"/>
    <n v="3000"/>
    <n v="3118"/>
    <n v="96.215522771007059"/>
    <x v="0"/>
  </r>
  <r>
    <x v="0"/>
    <s v="USA Arizona Pima"/>
    <n v="0.95399999999999996"/>
    <n v="100"/>
    <n v="3118"/>
    <n v="3.2071840923669019"/>
    <x v="0"/>
  </r>
  <r>
    <x v="0"/>
    <s v="USA Arizona Pima pop2"/>
    <n v="1"/>
    <n v="18"/>
    <n v="3118"/>
    <n v="0.57729313662604231"/>
    <x v="0"/>
  </r>
  <r>
    <x v="1"/>
    <s v="USA Arizona Gila River Pima"/>
    <n v="2.0000000000000001E-4"/>
    <n v="3000"/>
    <n v="3000"/>
    <n v="100"/>
    <x v="1"/>
  </r>
  <r>
    <x v="2"/>
    <s v="USA Arizona Gila River Pima"/>
    <n v="2.0299999999999995E-2"/>
    <n v="3000"/>
    <n v="3100"/>
    <n v="96.774193548387103"/>
    <x v="2"/>
  </r>
  <r>
    <x v="2"/>
    <s v="USA Arizona Pima"/>
    <n v="3.1E-2"/>
    <n v="100"/>
    <n v="3100"/>
    <n v="3.225806451612903"/>
    <x v="2"/>
  </r>
  <r>
    <x v="3"/>
    <s v="USA Arizona Gila River Pima"/>
    <n v="2E-3"/>
    <n v="3000"/>
    <n v="3100"/>
    <n v="96.774193548387103"/>
    <x v="3"/>
  </r>
  <r>
    <x v="3"/>
    <s v="USA Arizona Pima"/>
    <n v="2.5000000000000001E-2"/>
    <n v="100"/>
    <n v="3100"/>
    <n v="3.225806451612903"/>
    <x v="3"/>
  </r>
  <r>
    <x v="4"/>
    <s v="USA Arizona Gila River Pima"/>
    <n v="2.0000000000000001E-4"/>
    <n v="3000"/>
    <n v="3000"/>
    <n v="100"/>
    <x v="1"/>
  </r>
  <r>
    <x v="5"/>
    <s v="USA Arizona Gila River Pima"/>
    <n v="2.0000000000000001E-4"/>
    <n v="3000"/>
    <n v="3000"/>
    <n v="100"/>
    <x v="1"/>
  </r>
  <r>
    <x v="6"/>
    <s v="USA Arizona Gila River Pima"/>
    <n v="2.9999999999999997E-4"/>
    <n v="3000"/>
    <n v="3000"/>
    <n v="100"/>
    <x v="4"/>
  </r>
  <r>
    <x v="7"/>
    <s v="USA Arizona Gila River Pima"/>
    <n v="8.9999999999999998E-4"/>
    <n v="3000"/>
    <n v="3201"/>
    <n v="93.720712277413313"/>
    <x v="5"/>
  </r>
  <r>
    <x v="7"/>
    <s v="USA Arizona Pima"/>
    <n v="1.0999999999999999E-2"/>
    <n v="100"/>
    <n v="3201"/>
    <n v="3.1240237425804436"/>
    <x v="5"/>
  </r>
  <r>
    <x v="7"/>
    <s v="USA South Dakota Sioux"/>
    <n v="1.7999999999999999E-2"/>
    <n v="101"/>
    <n v="3201"/>
    <n v="3.1552639800062483"/>
    <x v="5"/>
  </r>
  <r>
    <x v="8"/>
    <s v="USA Arizona Gila River Pima"/>
    <n v="7.329999999999999E-2"/>
    <n v="3000"/>
    <n v="3261"/>
    <n v="91.996320147194112"/>
    <x v="6"/>
  </r>
  <r>
    <x v="8"/>
    <s v="USA Arizona Pima"/>
    <n v="8.8999999999999996E-2"/>
    <n v="100"/>
    <n v="3261"/>
    <n v="3.0665440049064703"/>
    <x v="6"/>
  </r>
  <r>
    <x v="8"/>
    <s v="USA Arizona Pima pop2"/>
    <n v="5.8999999999999997E-2"/>
    <n v="18"/>
    <n v="3261"/>
    <n v="0.55197792088316466"/>
    <x v="6"/>
  </r>
  <r>
    <x v="8"/>
    <s v="USA New Mexico Canoncito Navajo"/>
    <n v="0.13800000000000001"/>
    <n v="42"/>
    <n v="3261"/>
    <n v="1.2879484820607177"/>
    <x v="6"/>
  </r>
  <r>
    <x v="8"/>
    <s v="USA South Dakota Sioux"/>
    <n v="0.17"/>
    <n v="101"/>
    <n v="3261"/>
    <n v="3.097209444955535"/>
    <x v="6"/>
  </r>
  <r>
    <x v="9"/>
    <s v="USA Arizona Gila River Pima"/>
    <n v="2.0000000000000001E-4"/>
    <n v="3000"/>
    <n v="3000"/>
    <n v="100"/>
    <x v="1"/>
  </r>
  <r>
    <x v="10"/>
    <s v="USA Arizona Gila River Pima"/>
    <n v="1.9900000000000001E-2"/>
    <n v="3000"/>
    <n v="3294"/>
    <n v="91.074681238615668"/>
    <x v="7"/>
  </r>
  <r>
    <x v="10"/>
    <s v="USA Arizona Pima"/>
    <n v="5.2999999999999999E-2"/>
    <n v="100"/>
    <n v="3294"/>
    <n v="3.0358227079538556"/>
    <x v="7"/>
  </r>
  <r>
    <x v="10"/>
    <s v="USA New Mexico Canoncito Navajo"/>
    <n v="2.5000000000000001E-2"/>
    <n v="42"/>
    <n v="3294"/>
    <n v="1.2750455373406193"/>
    <x v="7"/>
  </r>
  <r>
    <x v="10"/>
    <s v="USA New Mexico Zuni"/>
    <n v="0.03"/>
    <n v="51"/>
    <n v="3294"/>
    <n v="1.5482695810564664"/>
    <x v="7"/>
  </r>
  <r>
    <x v="10"/>
    <s v="USA South Dakota Sioux"/>
    <n v="0.13300000000000001"/>
    <n v="101"/>
    <n v="3294"/>
    <n v="3.066180935033394"/>
    <x v="7"/>
  </r>
  <r>
    <x v="11"/>
    <s v="USA Arizona Gila River Pima"/>
    <n v="0.33019999999999999"/>
    <n v="3000"/>
    <n v="3312"/>
    <n v="90.579710144927532"/>
    <x v="8"/>
  </r>
  <r>
    <x v="11"/>
    <s v="USA Arizona Pima"/>
    <n v="0.30499999999999999"/>
    <n v="100"/>
    <n v="3312"/>
    <n v="3.0193236714975846"/>
    <x v="8"/>
  </r>
  <r>
    <x v="11"/>
    <s v="USA Arizona Pima pop2"/>
    <n v="0.26500000000000001"/>
    <n v="18"/>
    <n v="3312"/>
    <n v="0.54347826086956519"/>
    <x v="8"/>
  </r>
  <r>
    <x v="11"/>
    <s v="USA New Mexico Canoncito Navajo"/>
    <n v="0.313"/>
    <n v="42"/>
    <n v="3312"/>
    <n v="1.2681159420289856"/>
    <x v="8"/>
  </r>
  <r>
    <x v="11"/>
    <s v="USA New Mexico Zuni"/>
    <n v="0.32"/>
    <n v="51"/>
    <n v="3312"/>
    <n v="1.5398550724637683"/>
    <x v="8"/>
  </r>
  <r>
    <x v="11"/>
    <s v="USA South Dakota Sioux"/>
    <n v="0.35199999999999998"/>
    <n v="101"/>
    <n v="3312"/>
    <n v="3.0495169082125604"/>
    <x v="8"/>
  </r>
  <r>
    <x v="12"/>
    <s v="USA Arizona Gila River Pima"/>
    <n v="0.51070000000000004"/>
    <n v="3000"/>
    <n v="3312"/>
    <n v="90.579710144927532"/>
    <x v="9"/>
  </r>
  <r>
    <x v="12"/>
    <s v="USA Arizona Pima"/>
    <n v="0.5"/>
    <n v="100"/>
    <n v="3312"/>
    <n v="3.0193236714975846"/>
    <x v="9"/>
  </r>
  <r>
    <x v="12"/>
    <s v="USA Arizona Pima pop2"/>
    <n v="0.52900000000000003"/>
    <n v="18"/>
    <n v="3312"/>
    <n v="0.54347826086956519"/>
    <x v="9"/>
  </r>
  <r>
    <x v="12"/>
    <s v="USA New Mexico Canoncito Navajo"/>
    <n v="0.47499999999999998"/>
    <n v="42"/>
    <n v="3312"/>
    <n v="1.2681159420289856"/>
    <x v="9"/>
  </r>
  <r>
    <x v="12"/>
    <s v="USA New Mexico Zuni"/>
    <n v="0.62"/>
    <n v="51"/>
    <n v="3312"/>
    <n v="1.5398550724637683"/>
    <x v="9"/>
  </r>
  <r>
    <x v="12"/>
    <s v="USA South Dakota Sioux"/>
    <n v="0.255"/>
    <n v="101"/>
    <n v="3312"/>
    <n v="3.0495169082125604"/>
    <x v="9"/>
  </r>
  <r>
    <x v="13"/>
    <s v="USA Arizona Gila River Pima"/>
    <n v="1.6999999999999999E-3"/>
    <n v="3000"/>
    <n v="3294"/>
    <n v="91.074681238615668"/>
    <x v="10"/>
  </r>
  <r>
    <x v="13"/>
    <s v="USA Arizona Pima"/>
    <n v="1.0999999999999999E-2"/>
    <n v="100"/>
    <n v="3294"/>
    <n v="3.0358227079538556"/>
    <x v="10"/>
  </r>
  <r>
    <x v="13"/>
    <s v="USA New Mexico Canoncito Navajo"/>
    <n v="3.7999999999999999E-2"/>
    <n v="42"/>
    <n v="3294"/>
    <n v="1.2750455373406193"/>
    <x v="10"/>
  </r>
  <r>
    <x v="13"/>
    <s v="USA New Mexico Zuni"/>
    <n v="0.03"/>
    <n v="51"/>
    <n v="3294"/>
    <n v="1.5482695810564664"/>
    <x v="10"/>
  </r>
  <r>
    <x v="13"/>
    <s v="USA South Dakota Sioux"/>
    <n v="1.7999999999999999E-2"/>
    <n v="101"/>
    <n v="3294"/>
    <n v="3.066180935033394"/>
    <x v="10"/>
  </r>
  <r>
    <x v="14"/>
    <s v="USA Arizona Gila River Pima"/>
    <n v="5.9999999999999995E-4"/>
    <n v="3000"/>
    <n v="3000"/>
    <n v="100"/>
    <x v="11"/>
  </r>
  <r>
    <x v="15"/>
    <s v="USA Arizona Gila River Pima"/>
    <n v="2.0000000000000001E-4"/>
    <n v="3000"/>
    <n v="3101"/>
    <n v="96.742986133505312"/>
    <x v="12"/>
  </r>
  <r>
    <x v="15"/>
    <s v="USA South Dakota Sioux"/>
    <n v="1.2E-2"/>
    <n v="101"/>
    <n v="3101"/>
    <n v="3.2570138664946793"/>
    <x v="12"/>
  </r>
  <r>
    <x v="16"/>
    <s v="USA Arizona Gila River Pima"/>
    <n v="1.1999999999999999E-3"/>
    <n v="3000"/>
    <n v="3000"/>
    <n v="100"/>
    <x v="13"/>
  </r>
  <r>
    <x v="17"/>
    <s v="USA Arizona Gila River Pima"/>
    <n v="1.41E-2"/>
    <n v="3000"/>
    <n v="3000"/>
    <n v="100"/>
    <x v="14"/>
  </r>
  <r>
    <x v="18"/>
    <s v="USA Arizona Gila River Pima"/>
    <n v="1.6999999999999999E-3"/>
    <n v="3000"/>
    <n v="3000"/>
    <n v="100"/>
    <x v="15"/>
  </r>
  <r>
    <x v="19"/>
    <s v="USA Arizona Gila River Pima"/>
    <n v="8.0000000000000004E-4"/>
    <n v="3000"/>
    <n v="3201"/>
    <n v="93.720712277413313"/>
    <x v="16"/>
  </r>
  <r>
    <x v="19"/>
    <s v="USA Arizona Pima"/>
    <n v="5.0000000000000001E-3"/>
    <n v="100"/>
    <n v="3201"/>
    <n v="3.1240237425804436"/>
    <x v="16"/>
  </r>
  <r>
    <x v="19"/>
    <s v="USA South Dakota Sioux"/>
    <n v="0.03"/>
    <n v="101"/>
    <n v="3201"/>
    <n v="3.1552639800062483"/>
    <x v="16"/>
  </r>
  <r>
    <x v="20"/>
    <s v="USA Arizona Gila River Pima"/>
    <n v="2.0000000000000001E-4"/>
    <n v="3000"/>
    <n v="3000"/>
    <n v="100"/>
    <x v="1"/>
  </r>
  <r>
    <x v="21"/>
    <s v="USA Arizona Gila River Pima"/>
    <n v="3.8E-3"/>
    <n v="3000"/>
    <n v="3000"/>
    <n v="100"/>
    <x v="17"/>
  </r>
  <r>
    <x v="22"/>
    <s v="USA Arizona Gila River Pima"/>
    <n v="1.44E-2"/>
    <n v="3000"/>
    <n v="3000"/>
    <n v="100"/>
    <x v="18"/>
  </r>
  <r>
    <x v="23"/>
    <s v="USA Arizona Gila River Pima"/>
    <n v="8.9999999999999998E-4"/>
    <n v="3000"/>
    <n v="3000"/>
    <n v="100"/>
    <x v="19"/>
  </r>
  <r>
    <x v="24"/>
    <s v="USA Arizona Gila River Pima"/>
    <n v="8.0000000000000004E-4"/>
    <n v="3000"/>
    <n v="3000"/>
    <n v="100"/>
    <x v="20"/>
  </r>
  <r>
    <x v="25"/>
    <s v="USA Arizona Gila River Pima"/>
    <n v="1.09E-2"/>
    <n v="3000"/>
    <n v="3142"/>
    <n v="95.48058561425843"/>
    <x v="21"/>
  </r>
  <r>
    <x v="25"/>
    <s v="USA Arizona Pima"/>
    <n v="2.1000000000000001E-2"/>
    <n v="100"/>
    <n v="3142"/>
    <n v="3.1826861871419476"/>
    <x v="21"/>
  </r>
  <r>
    <x v="25"/>
    <s v="USA New Mexico Canoncito Navajo"/>
    <n v="1.2999999999999999E-2"/>
    <n v="42"/>
    <n v="3142"/>
    <n v="1.336728198599618"/>
    <x v="21"/>
  </r>
  <r>
    <x v="26"/>
    <s v="USA Arizona Gila River Pima"/>
    <n v="2.0000000000000001E-4"/>
    <n v="3000"/>
    <n v="3000"/>
    <n v="100"/>
    <x v="1"/>
  </r>
  <r>
    <x v="27"/>
    <s v="USA Arizona Gila River Pima"/>
    <n v="2.9999999999999997E-4"/>
    <n v="3000"/>
    <n v="3000"/>
    <n v="100"/>
    <x v="4"/>
  </r>
  <r>
    <x v="28"/>
    <s v="USA Arizona Gila River Pima"/>
    <n v="2.0000000000000001E-4"/>
    <n v="3000"/>
    <n v="3000"/>
    <n v="100"/>
    <x v="1"/>
  </r>
  <r>
    <x v="29"/>
    <s v="USA Arizona Gila River Pima"/>
    <n v="2E-3"/>
    <n v="3000"/>
    <n v="3000"/>
    <n v="100"/>
    <x v="22"/>
  </r>
  <r>
    <x v="30"/>
    <s v="USA Arizona Gila River Pima"/>
    <n v="2.9999999999999997E-4"/>
    <n v="3000"/>
    <n v="3000"/>
    <n v="100"/>
    <x v="4"/>
  </r>
  <r>
    <x v="31"/>
    <s v="USA Arizona Gila River Pima"/>
    <n v="2.0000000000000001E-4"/>
    <n v="3000"/>
    <n v="3000"/>
    <n v="100"/>
    <x v="1"/>
  </r>
  <r>
    <x v="32"/>
    <s v="USA Arizona Gila River Pima"/>
    <n v="2.9999999999999997E-4"/>
    <n v="3000"/>
    <n v="3100"/>
    <n v="96.774193548387103"/>
    <x v="23"/>
  </r>
  <r>
    <x v="32"/>
    <s v="USA Arizona Pima"/>
    <n v="5.0000000000000001E-3"/>
    <n v="100"/>
    <n v="3100"/>
    <n v="3.225806451612903"/>
    <x v="23"/>
  </r>
  <r>
    <x v="33"/>
    <s v="USA South Dakota Sioux"/>
    <n v="6.0000000000000001E-3"/>
    <n v="101"/>
    <n v="101"/>
    <n v="100"/>
    <x v="24"/>
  </r>
  <r>
    <x v="34"/>
    <s v="USA Arizona Pima pop2"/>
    <n v="0.14699999999999999"/>
    <n v="18"/>
    <n v="119"/>
    <n v="15.126050420168067"/>
    <x v="25"/>
  </r>
  <r>
    <x v="34"/>
    <s v="USA South Dakota Sioux"/>
    <n v="6.0000000000000001E-3"/>
    <n v="101"/>
    <n v="119"/>
    <n v="84.87394957983193"/>
    <x v="25"/>
  </r>
  <r>
    <x v="35"/>
    <s v="USA Arizona Gila River Pima"/>
    <n v="1.1000000000000001E-3"/>
    <n v="3000"/>
    <n v="3000"/>
    <n v="100"/>
    <x v="26"/>
  </r>
  <r>
    <x v="36"/>
    <s v="USA Arizona Gila River Pima"/>
    <n v="8.9999999999999998E-4"/>
    <n v="3000"/>
    <n v="3000"/>
    <n v="100"/>
    <x v="19"/>
  </r>
  <r>
    <x v="37"/>
    <s v="USA Arizona Gila River Pima"/>
    <n v="2.3E-3"/>
    <n v="3000"/>
    <n v="3000"/>
    <n v="100"/>
    <x v="27"/>
  </r>
  <r>
    <x v="38"/>
    <s v="USA Arizona Gila River Pima"/>
    <n v="1.5E-3"/>
    <n v="3000"/>
    <n v="3000"/>
    <n v="100"/>
    <x v="28"/>
  </r>
  <r>
    <x v="39"/>
    <s v="USA Arizona Gila River Pima"/>
    <n v="2.0000000000000001E-4"/>
    <n v="3000"/>
    <n v="3000"/>
    <n v="100"/>
    <x v="1"/>
  </r>
  <r>
    <x v="40"/>
    <s v="USA Arizona Gila River Pima"/>
    <n v="2.0000000000000001E-4"/>
    <n v="3000"/>
    <n v="3000"/>
    <n v="100"/>
    <x v="1"/>
  </r>
  <r>
    <x v="41"/>
    <s v="USA Arizona Gila River Pima"/>
    <n v="2.0000000000000001E-4"/>
    <n v="3000"/>
    <n v="3000"/>
    <n v="100"/>
    <x v="1"/>
  </r>
  <r>
    <x v="42"/>
    <s v="USA Arizona Gila River Pima"/>
    <n v="2.0000000000000001E-4"/>
    <n v="3000"/>
    <n v="3000"/>
    <n v="100"/>
    <x v="1"/>
  </r>
  <r>
    <x v="43"/>
    <s v="USA Arizona Gila River Pima"/>
    <n v="8.0000000000000004E-4"/>
    <n v="3000"/>
    <n v="3000"/>
    <n v="100"/>
    <x v="20"/>
  </r>
  <r>
    <x v="44"/>
    <s v="USA Arizona Gila River Pima"/>
    <n v="2.0000000000000001E-4"/>
    <n v="3000"/>
    <n v="3000"/>
    <n v="100"/>
    <x v="1"/>
  </r>
  <r>
    <x v="45"/>
    <s v="USA Arizona Gila River Pima"/>
    <n v="5.0000000000000001E-4"/>
    <n v="3000"/>
    <n v="3000"/>
    <n v="100"/>
    <x v="29"/>
  </r>
  <r>
    <x v="46"/>
    <s v="USA Arizona Gila River Pima"/>
    <n v="2.9999999999999997E-4"/>
    <n v="3000"/>
    <n v="3000"/>
    <n v="100"/>
    <x v="4"/>
  </r>
  <r>
    <x v="47"/>
    <s v="USA Arizona Gila River Pima"/>
    <n v="1.8E-3"/>
    <n v="3000"/>
    <n v="3000"/>
    <n v="100"/>
    <x v="30"/>
  </r>
  <r>
    <x v="48"/>
    <s v="USA Arizona Gila River Pima"/>
    <n v="5.0000000000000001E-4"/>
    <n v="3000"/>
    <n v="3000"/>
    <n v="100"/>
    <x v="29"/>
  </r>
  <r>
    <x v="49"/>
    <s v="USA Arizona Gila River Pima"/>
    <n v="8.8000000000000005E-3"/>
    <n v="3000"/>
    <n v="3194"/>
    <n v="93.926111458985588"/>
    <x v="31"/>
  </r>
  <r>
    <x v="49"/>
    <s v="USA New Mexico Canoncito Navajo"/>
    <n v="2.5000000000000001E-2"/>
    <n v="42"/>
    <n v="3194"/>
    <n v="1.3149655604257984"/>
    <x v="31"/>
  </r>
  <r>
    <x v="49"/>
    <s v="USA New Mexico Zuni"/>
    <n v="0.02"/>
    <n v="51"/>
    <n v="3194"/>
    <n v="1.5967438948027552"/>
    <x v="31"/>
  </r>
  <r>
    <x v="49"/>
    <s v="USA South Dakota Sioux"/>
    <n v="2.5999999999999999E-2"/>
    <n v="101"/>
    <n v="3194"/>
    <n v="3.1621790857858483"/>
    <x v="31"/>
  </r>
  <r>
    <x v="50"/>
    <s v="USA Arizona Gila River Amerindian"/>
    <n v="2E-3"/>
    <n v="492"/>
    <n v="3593"/>
    <n v="13.69329251322015"/>
    <x v="32"/>
  </r>
  <r>
    <x v="50"/>
    <s v="USA Arizona Gila River Pima"/>
    <n v="1.34E-2"/>
    <n v="3000"/>
    <n v="3593"/>
    <n v="83.495686056220435"/>
    <x v="32"/>
  </r>
  <r>
    <x v="50"/>
    <s v="USA South Dakota Sioux"/>
    <n v="4.7E-2"/>
    <n v="101"/>
    <n v="3593"/>
    <n v="2.8110214305594212"/>
    <x v="32"/>
  </r>
  <r>
    <x v="51"/>
    <s v="USA Arizona Gila River Pima"/>
    <n v="1.6299999999999999E-2"/>
    <n v="3000"/>
    <n v="3101"/>
    <n v="96.742986133505312"/>
    <x v="33"/>
  </r>
  <r>
    <x v="51"/>
    <s v="USA South Dakota Sioux"/>
    <n v="5.0000000000000001E-3"/>
    <n v="101"/>
    <n v="3101"/>
    <n v="3.2570138664946793"/>
    <x v="33"/>
  </r>
  <r>
    <x v="52"/>
    <s v="USA Arizona Gila River Pima"/>
    <n v="1.2999999999999999E-3"/>
    <n v="3000"/>
    <n v="3000"/>
    <n v="100"/>
    <x v="34"/>
  </r>
  <r>
    <x v="53"/>
    <s v="USA Arizona Gila River Pima"/>
    <n v="3.8E-3"/>
    <n v="3000"/>
    <n v="3000"/>
    <n v="100"/>
    <x v="17"/>
  </r>
  <r>
    <x v="54"/>
    <s v="USA Arizona Gila River Pima"/>
    <n v="8.0000000000000004E-4"/>
    <n v="3000"/>
    <n v="3101"/>
    <n v="96.742986133505312"/>
    <x v="35"/>
  </r>
  <r>
    <x v="54"/>
    <s v="USA South Dakota Sioux"/>
    <n v="4.7E-2"/>
    <n v="101"/>
    <n v="3101"/>
    <n v="3.2570138664946793"/>
    <x v="35"/>
  </r>
  <r>
    <x v="55"/>
    <s v="USA Arizona Gila River Amerindian"/>
    <n v="4.8000000000000001E-2"/>
    <n v="492"/>
    <n v="3704"/>
    <n v="13.282937365010799"/>
    <x v="36"/>
  </r>
  <r>
    <x v="55"/>
    <s v="USA Arizona Gila River Pima"/>
    <n v="1.1299999999999999E-2"/>
    <n v="3000"/>
    <n v="3704"/>
    <n v="80.993520518358537"/>
    <x v="36"/>
  </r>
  <r>
    <x v="55"/>
    <s v="USA Arizona Pima pop2"/>
    <n v="2.9000000000000001E-2"/>
    <n v="18"/>
    <n v="3704"/>
    <n v="0.48596112311015116"/>
    <x v="36"/>
  </r>
  <r>
    <x v="55"/>
    <s v="USA New Mexico Canoncito Navajo"/>
    <n v="6.3E-2"/>
    <n v="42"/>
    <n v="3704"/>
    <n v="1.1339092872570196"/>
    <x v="36"/>
  </r>
  <r>
    <x v="55"/>
    <s v="USA New Mexico Zuni"/>
    <n v="0.21"/>
    <n v="51"/>
    <n v="3704"/>
    <n v="1.3768898488120951"/>
    <x v="36"/>
  </r>
  <r>
    <x v="55"/>
    <s v="USA South Dakota Sioux"/>
    <n v="0.52100000000000002"/>
    <n v="101"/>
    <n v="3704"/>
    <n v="2.726781857451404"/>
    <x v="36"/>
  </r>
  <r>
    <x v="56"/>
    <s v="USA Arizona Gila River Pima"/>
    <n v="8.0000000000000004E-4"/>
    <n v="3000"/>
    <n v="3000"/>
    <n v="100"/>
    <x v="20"/>
  </r>
  <r>
    <x v="57"/>
    <s v="USA Arizona Gila River Pima"/>
    <n v="5.8999999999999999E-3"/>
    <n v="3000"/>
    <n v="3000"/>
    <n v="100"/>
    <x v="37"/>
  </r>
  <r>
    <x v="58"/>
    <s v="USA Arizona Gila River Amerindian"/>
    <n v="0.06"/>
    <n v="492"/>
    <n v="3704"/>
    <n v="13.282937365010799"/>
    <x v="38"/>
  </r>
  <r>
    <x v="58"/>
    <s v="USA Arizona Gila River Pima"/>
    <n v="2.47E-2"/>
    <n v="3000"/>
    <n v="3704"/>
    <n v="80.993520518358537"/>
    <x v="38"/>
  </r>
  <r>
    <x v="58"/>
    <s v="USA Arizona Pima pop2"/>
    <n v="2.9000000000000001E-2"/>
    <n v="18"/>
    <n v="3704"/>
    <n v="0.48596112311015116"/>
    <x v="38"/>
  </r>
  <r>
    <x v="58"/>
    <s v="USA New Mexico Canoncito Navajo"/>
    <n v="0.42499999999999999"/>
    <n v="42"/>
    <n v="3704"/>
    <n v="1.1339092872570196"/>
    <x v="38"/>
  </r>
  <r>
    <x v="58"/>
    <s v="USA New Mexico Zuni"/>
    <n v="0.19"/>
    <n v="51"/>
    <n v="3704"/>
    <n v="1.3768898488120951"/>
    <x v="38"/>
  </r>
  <r>
    <x v="58"/>
    <s v="USA South Dakota Sioux"/>
    <n v="6.8000000000000005E-2"/>
    <n v="101"/>
    <n v="3704"/>
    <n v="2.726781857451404"/>
    <x v="38"/>
  </r>
  <r>
    <x v="59"/>
    <s v="USA Arizona Gila River Amerindian"/>
    <n v="0.88900000000000001"/>
    <n v="492"/>
    <n v="3704"/>
    <n v="13.282937365010799"/>
    <x v="39"/>
  </r>
  <r>
    <x v="59"/>
    <s v="USA Arizona Gila River Pima"/>
    <n v="3.0000000000000001E-3"/>
    <n v="3000"/>
    <n v="3704"/>
    <n v="80.993520518358537"/>
    <x v="39"/>
  </r>
  <r>
    <x v="59"/>
    <s v="USA Arizona Pima pop2"/>
    <n v="0.94099999999999995"/>
    <n v="18"/>
    <n v="3704"/>
    <n v="0.48596112311015116"/>
    <x v="39"/>
  </r>
  <r>
    <x v="59"/>
    <s v="USA New Mexico Canoncito Navajo"/>
    <n v="0.48799999999999999"/>
    <n v="42"/>
    <n v="3704"/>
    <n v="1.1339092872570196"/>
    <x v="39"/>
  </r>
  <r>
    <x v="59"/>
    <s v="USA New Mexico Zuni"/>
    <n v="0.57999999999999996"/>
    <n v="51"/>
    <n v="3704"/>
    <n v="1.3768898488120951"/>
    <x v="39"/>
  </r>
  <r>
    <x v="59"/>
    <s v="USA South Dakota Sioux"/>
    <n v="0.28599999999999998"/>
    <n v="101"/>
    <n v="3704"/>
    <n v="2.726781857451404"/>
    <x v="39"/>
  </r>
  <r>
    <x v="60"/>
    <s v="USA Arizona Gila River Pima"/>
    <n v="8.3999999999999995E-3"/>
    <n v="3000"/>
    <n v="3000"/>
    <n v="100"/>
    <x v="40"/>
  </r>
  <r>
    <x v="61"/>
    <s v="USA Arizona Gila River Pima"/>
    <n v="0.79579999999999995"/>
    <n v="3000"/>
    <n v="3000"/>
    <n v="100"/>
    <x v="41"/>
  </r>
  <r>
    <x v="62"/>
    <s v="USA Arizona Gila River Pima"/>
    <n v="0.10589999999999999"/>
    <n v="3000"/>
    <n v="3000"/>
    <n v="100"/>
    <x v="42"/>
  </r>
  <r>
    <x v="63"/>
    <s v="USA Arizona Gila River Pima"/>
    <n v="2.8999999999999998E-3"/>
    <n v="3000"/>
    <n v="3152"/>
    <n v="95.17766497461929"/>
    <x v="43"/>
  </r>
  <r>
    <x v="63"/>
    <s v="USA New Mexico Zuni"/>
    <n v="0.03"/>
    <n v="51"/>
    <n v="3152"/>
    <n v="1.618020304568528"/>
    <x v="43"/>
  </r>
  <r>
    <x v="63"/>
    <s v="USA South Dakota Sioux"/>
    <n v="7.2999999999999995E-2"/>
    <n v="101"/>
    <n v="3152"/>
    <n v="3.2043147208121825"/>
    <x v="43"/>
  </r>
  <r>
    <x v="64"/>
    <s v="USA Arizona Gila River Pima"/>
    <n v="4.0000000000000002E-4"/>
    <n v="3000"/>
    <n v="3000"/>
    <n v="100"/>
    <x v="44"/>
  </r>
  <r>
    <x v="65"/>
    <s v="USA Arizona Gila River Pima"/>
    <n v="2.0000000000000001E-4"/>
    <n v="3000"/>
    <n v="3000"/>
    <n v="100"/>
    <x v="1"/>
  </r>
  <r>
    <x v="66"/>
    <s v="USA Arizona Gila River Pima"/>
    <n v="2.0000000000000001E-4"/>
    <n v="3000"/>
    <n v="3000"/>
    <n v="100"/>
    <x v="1"/>
  </r>
  <r>
    <x v="67"/>
    <s v="USA Arizona Gila River Amerindian"/>
    <n v="0.89600000000000002"/>
    <n v="492"/>
    <n v="3704"/>
    <n v="13.282937365010799"/>
    <x v="45"/>
  </r>
  <r>
    <x v="67"/>
    <s v="USA Arizona Gila River Pima"/>
    <n v="0.63700000000000001"/>
    <n v="3000"/>
    <n v="3704"/>
    <n v="80.993520518358537"/>
    <x v="45"/>
  </r>
  <r>
    <x v="67"/>
    <s v="USA Arizona Pima pop2"/>
    <n v="0.94099999999999995"/>
    <n v="18"/>
    <n v="3704"/>
    <n v="0.48596112311015116"/>
    <x v="45"/>
  </r>
  <r>
    <x v="67"/>
    <s v="USA New Mexico Canoncito Navajo"/>
    <n v="0.48799999999999999"/>
    <n v="42"/>
    <n v="3704"/>
    <n v="1.1339092872570196"/>
    <x v="45"/>
  </r>
  <r>
    <x v="67"/>
    <s v="USA New Mexico Zuni"/>
    <n v="0.55000000000000004"/>
    <n v="51"/>
    <n v="3704"/>
    <n v="1.3768898488120951"/>
    <x v="45"/>
  </r>
  <r>
    <x v="67"/>
    <s v="USA South Dakota Sioux"/>
    <n v="0.26700000000000002"/>
    <n v="101"/>
    <n v="3704"/>
    <n v="2.726781857451404"/>
    <x v="45"/>
  </r>
  <r>
    <x v="68"/>
    <s v="USA Arizona Gila River Amerindian"/>
    <n v="3.9E-2"/>
    <n v="492"/>
    <n v="3686"/>
    <n v="13.347802495930546"/>
    <x v="46"/>
  </r>
  <r>
    <x v="68"/>
    <s v="USA Arizona Gila River Pima"/>
    <n v="2.86E-2"/>
    <n v="3000"/>
    <n v="3686"/>
    <n v="81.389039609332613"/>
    <x v="46"/>
  </r>
  <r>
    <x v="68"/>
    <s v="USA New Mexico Canoncito Navajo"/>
    <n v="3.7999999999999999E-2"/>
    <n v="42"/>
    <n v="3686"/>
    <n v="1.1394465545306565"/>
    <x v="46"/>
  </r>
  <r>
    <x v="68"/>
    <s v="USA New Mexico Zuni"/>
    <n v="0.11"/>
    <n v="51"/>
    <n v="3686"/>
    <n v="1.3836136733586544"/>
    <x v="46"/>
  </r>
  <r>
    <x v="68"/>
    <s v="USA South Dakota Sioux"/>
    <n v="0.45"/>
    <n v="101"/>
    <n v="3686"/>
    <n v="2.740097666847531"/>
    <x v="46"/>
  </r>
  <r>
    <x v="69"/>
    <s v="USA Arizona Gila River Pima"/>
    <n v="1.6999999999999999E-3"/>
    <n v="3000"/>
    <n v="3212"/>
    <n v="93.39975093399751"/>
    <x v="47"/>
  </r>
  <r>
    <x v="69"/>
    <s v="USA Arizona Pima pop2"/>
    <n v="5.8999999999999997E-2"/>
    <n v="18"/>
    <n v="3212"/>
    <n v="0.56039850560398508"/>
    <x v="47"/>
  </r>
  <r>
    <x v="69"/>
    <s v="USA New Mexico Canoncito Navajo"/>
    <n v="1.2999999999999999E-2"/>
    <n v="42"/>
    <n v="3212"/>
    <n v="1.3075965130759652"/>
    <x v="47"/>
  </r>
  <r>
    <x v="69"/>
    <s v="USA New Mexico Zuni"/>
    <n v="0.03"/>
    <n v="51"/>
    <n v="3212"/>
    <n v="1.5877957658779578"/>
    <x v="47"/>
  </r>
  <r>
    <x v="69"/>
    <s v="USA South Dakota Sioux"/>
    <n v="5.1999999999999998E-2"/>
    <n v="101"/>
    <n v="3212"/>
    <n v="3.1444582814445829"/>
    <x v="47"/>
  </r>
  <r>
    <x v="70"/>
    <s v="USA Arizona Gila River Pima"/>
    <n v="2.8999999999999998E-3"/>
    <n v="3000"/>
    <n v="3000"/>
    <n v="100"/>
    <x v="48"/>
  </r>
  <r>
    <x v="71"/>
    <s v="USA Arizona Gila River Pima"/>
    <n v="8.9999999999999998E-4"/>
    <n v="3000"/>
    <n v="3000"/>
    <n v="100"/>
    <x v="19"/>
  </r>
  <r>
    <x v="72"/>
    <s v="USA Arizona Gila River Pima"/>
    <n v="2.0000000000000001E-4"/>
    <n v="3000"/>
    <n v="3000"/>
    <n v="100"/>
    <x v="1"/>
  </r>
  <r>
    <x v="73"/>
    <s v="USA Arizona Gila River Pima"/>
    <n v="2.0000000000000001E-4"/>
    <n v="3000"/>
    <n v="3000"/>
    <n v="100"/>
    <x v="1"/>
  </r>
  <r>
    <x v="74"/>
    <s v="USA Arizona Gila River Pima"/>
    <n v="4.0000000000000002E-4"/>
    <n v="3000"/>
    <n v="3000"/>
    <n v="100"/>
    <x v="44"/>
  </r>
  <r>
    <x v="75"/>
    <s v="USA Arizona Gila River Pima"/>
    <n v="4.4999999999999997E-3"/>
    <n v="3000"/>
    <n v="3000"/>
    <n v="100"/>
    <x v="49"/>
  </r>
  <r>
    <x v="76"/>
    <s v="USA Arizona Gila River Pima"/>
    <n v="5.7000000000000002E-3"/>
    <n v="3000"/>
    <n v="3000"/>
    <n v="100"/>
    <x v="50"/>
  </r>
  <r>
    <x v="77"/>
    <s v="USA Arizona Gila River Pima"/>
    <n v="4.0000000000000002E-4"/>
    <n v="3000"/>
    <n v="3000"/>
    <n v="100"/>
    <x v="44"/>
  </r>
  <r>
    <x v="78"/>
    <s v="USA Arizona Gila River Pima"/>
    <n v="4.0000000000000002E-4"/>
    <n v="3000"/>
    <n v="3000"/>
    <n v="100"/>
    <x v="44"/>
  </r>
  <r>
    <x v="79"/>
    <s v="USA Arizona Gila River Pima"/>
    <n v="3.5000000000000001E-3"/>
    <n v="3000"/>
    <n v="3000"/>
    <n v="100"/>
    <x v="51"/>
  </r>
  <r>
    <x v="80"/>
    <s v="USA Arizona Gila River Pima"/>
    <n v="2.01E-2"/>
    <n v="3000"/>
    <n v="3000"/>
    <n v="100"/>
    <x v="52"/>
  </r>
  <r>
    <x v="81"/>
    <s v="USA Arizona Gila River Pima"/>
    <n v="2.0000000000000001E-4"/>
    <n v="3000"/>
    <n v="3000"/>
    <n v="100"/>
    <x v="1"/>
  </r>
  <r>
    <x v="82"/>
    <s v="USA Arizona Gila River Pima"/>
    <n v="1.9E-3"/>
    <n v="3000"/>
    <n v="3000"/>
    <n v="100"/>
    <x v="53"/>
  </r>
  <r>
    <x v="83"/>
    <s v="USA Arizona Gila River Pima"/>
    <n v="5.0000000000000001E-4"/>
    <n v="3000"/>
    <n v="3000"/>
    <n v="100"/>
    <x v="29"/>
  </r>
  <r>
    <x v="84"/>
    <s v="USA Arizona Gila River Pima"/>
    <n v="4.0000000000000002E-4"/>
    <n v="3000"/>
    <n v="3000"/>
    <n v="100"/>
    <x v="44"/>
  </r>
  <r>
    <x v="85"/>
    <s v="USA Arizona Gila River Pima"/>
    <n v="2.0000000000000001E-4"/>
    <n v="3000"/>
    <n v="3000"/>
    <n v="100"/>
    <x v="1"/>
  </r>
  <r>
    <x v="86"/>
    <s v="USA Arizona Gila River Pima"/>
    <n v="2.0000000000000001E-4"/>
    <n v="3000"/>
    <n v="3000"/>
    <n v="100"/>
    <x v="1"/>
  </r>
  <r>
    <x v="87"/>
    <s v="USA Arizona Gila River Pima"/>
    <n v="3.5000000000000001E-3"/>
    <n v="3000"/>
    <n v="3000"/>
    <n v="100"/>
    <x v="51"/>
  </r>
  <r>
    <x v="88"/>
    <s v="USA Arizona Gila River Pima"/>
    <n v="2.0000000000000001E-4"/>
    <n v="3000"/>
    <n v="3000"/>
    <n v="100"/>
    <x v="1"/>
  </r>
  <r>
    <x v="89"/>
    <s v="USA Arizona Gila River Pima"/>
    <n v="2.0000000000000001E-4"/>
    <n v="3000"/>
    <n v="3000"/>
    <n v="100"/>
    <x v="1"/>
  </r>
  <r>
    <x v="90"/>
    <s v="USA Arizona Gila River Pima"/>
    <n v="4.0000000000000002E-4"/>
    <n v="3000"/>
    <n v="3000"/>
    <n v="100"/>
    <x v="44"/>
  </r>
  <r>
    <x v="91"/>
    <s v="USA Arizona Gila River Pima"/>
    <n v="3.3E-3"/>
    <n v="3000"/>
    <n v="3000"/>
    <n v="100"/>
    <x v="54"/>
  </r>
  <r>
    <x v="92"/>
    <s v="USA Arizona Gila River Pima"/>
    <n v="2.0000000000000001E-4"/>
    <n v="3000"/>
    <n v="3000"/>
    <n v="100"/>
    <x v="1"/>
  </r>
  <r>
    <x v="93"/>
    <s v="USA Arizona Gila River Pima"/>
    <n v="4.0000000000000002E-4"/>
    <n v="3000"/>
    <n v="3000"/>
    <n v="100"/>
    <x v="44"/>
  </r>
  <r>
    <x v="94"/>
    <s v="USA Arizona Gila River Pima"/>
    <n v="5.0000000000000001E-4"/>
    <n v="3000"/>
    <n v="3000"/>
    <n v="100"/>
    <x v="29"/>
  </r>
  <r>
    <x v="95"/>
    <s v="USA Arizona Gila River Pima"/>
    <n v="2.0000000000000001E-4"/>
    <n v="3000"/>
    <n v="3000"/>
    <n v="100"/>
    <x v="1"/>
  </r>
  <r>
    <x v="96"/>
    <s v="USA Arizona Gila River Pima"/>
    <n v="2.0000000000000001E-4"/>
    <n v="3000"/>
    <n v="3000"/>
    <n v="100"/>
    <x v="1"/>
  </r>
  <r>
    <x v="97"/>
    <s v="USA Arizona Gila River Pima"/>
    <n v="2.0000000000000001E-4"/>
    <n v="3000"/>
    <n v="3000"/>
    <n v="100"/>
    <x v="1"/>
  </r>
  <r>
    <x v="98"/>
    <s v="USA Arizona Gila River Pima"/>
    <n v="2.0000000000000001E-4"/>
    <n v="3000"/>
    <n v="3000"/>
    <n v="100"/>
    <x v="1"/>
  </r>
  <r>
    <x v="99"/>
    <s v="USA Arizona Gila River Pima"/>
    <n v="2.0000000000000001E-4"/>
    <n v="3000"/>
    <n v="3000"/>
    <n v="100"/>
    <x v="1"/>
  </r>
  <r>
    <x v="100"/>
    <s v="USA Arizona Gila River Pima"/>
    <n v="8.9999999999999998E-4"/>
    <n v="3000"/>
    <n v="3000"/>
    <n v="100"/>
    <x v="19"/>
  </r>
  <r>
    <x v="101"/>
    <s v="USA Arizona Gila River Pima"/>
    <n v="2.0000000000000001E-4"/>
    <n v="3000"/>
    <n v="3000"/>
    <n v="100"/>
    <x v="1"/>
  </r>
  <r>
    <x v="102"/>
    <s v="USA Arizona Gila River Pima"/>
    <n v="2.0000000000000001E-4"/>
    <n v="3000"/>
    <n v="3000"/>
    <n v="100"/>
    <x v="1"/>
  </r>
  <r>
    <x v="103"/>
    <s v="USA Arizona Gila River Pima"/>
    <n v="8.9999999999999998E-4"/>
    <n v="3000"/>
    <n v="3000"/>
    <n v="100"/>
    <x v="19"/>
  </r>
  <r>
    <x v="104"/>
    <s v="USA Arizona Gila River Pima"/>
    <n v="2.0000000000000001E-4"/>
    <n v="3000"/>
    <n v="3000"/>
    <n v="100"/>
    <x v="1"/>
  </r>
  <r>
    <x v="105"/>
    <s v="USA Arizona Gila River Pima"/>
    <n v="2.0000000000000001E-4"/>
    <n v="3000"/>
    <n v="3000"/>
    <n v="100"/>
    <x v="1"/>
  </r>
  <r>
    <x v="106"/>
    <s v="USA Arizona Gila River Pima"/>
    <n v="4.0000000000000002E-4"/>
    <n v="3000"/>
    <n v="3000"/>
    <n v="100"/>
    <x v="44"/>
  </r>
  <r>
    <x v="107"/>
    <s v="USA Arizona Gila River Pima"/>
    <n v="4.0000000000000002E-4"/>
    <n v="3000"/>
    <n v="3000"/>
    <n v="100"/>
    <x v="44"/>
  </r>
  <r>
    <x v="108"/>
    <s v="USA Arizona Gila River Pima"/>
    <n v="2.0999999999999999E-3"/>
    <n v="3000"/>
    <n v="3000"/>
    <n v="100"/>
    <x v="55"/>
  </r>
  <r>
    <x v="109"/>
    <s v="USA Arizona Gila River Pima"/>
    <n v="1.1999999999999999E-3"/>
    <n v="3000"/>
    <n v="3000"/>
    <n v="100"/>
    <x v="13"/>
  </r>
  <r>
    <x v="110"/>
    <s v="USA Arizona Gila River Pima"/>
    <n v="5.0000000000000001E-4"/>
    <n v="3000"/>
    <n v="3000"/>
    <n v="100"/>
    <x v="29"/>
  </r>
  <r>
    <x v="111"/>
    <s v="USA Arizona Gila River Pima"/>
    <n v="5.0000000000000001E-4"/>
    <n v="3000"/>
    <n v="3000"/>
    <n v="100"/>
    <x v="29"/>
  </r>
  <r>
    <x v="112"/>
    <s v="USA Arizona Gila River Pima"/>
    <n v="4.0000000000000002E-4"/>
    <n v="3000"/>
    <n v="3000"/>
    <n v="100"/>
    <x v="44"/>
  </r>
  <r>
    <x v="113"/>
    <s v="USA Arizona Gila River Pima"/>
    <n v="1.1999999999999999E-3"/>
    <n v="3000"/>
    <n v="3000"/>
    <n v="100"/>
    <x v="13"/>
  </r>
  <r>
    <x v="114"/>
    <s v="USA Arizona Gila River Pima"/>
    <n v="0.1976"/>
    <n v="3000"/>
    <n v="3000"/>
    <n v="100"/>
    <x v="56"/>
  </r>
  <r>
    <x v="115"/>
    <s v="USA Arizona Gila River Pima"/>
    <n v="5.0000000000000001E-4"/>
    <n v="3000"/>
    <n v="3000"/>
    <n v="100"/>
    <x v="29"/>
  </r>
  <r>
    <x v="116"/>
    <s v="USA Arizona Gila River Pima"/>
    <n v="2.0000000000000001E-4"/>
    <n v="3000"/>
    <n v="3000"/>
    <n v="100"/>
    <x v="1"/>
  </r>
  <r>
    <x v="117"/>
    <s v="USA Arizona Gila River Pima"/>
    <n v="2.0000000000000001E-4"/>
    <n v="3000"/>
    <n v="3000"/>
    <n v="100"/>
    <x v="1"/>
  </r>
  <r>
    <x v="118"/>
    <s v="USA Arizona Gila River Pima"/>
    <n v="5.0000000000000001E-4"/>
    <n v="3000"/>
    <n v="3000"/>
    <n v="100"/>
    <x v="29"/>
  </r>
  <r>
    <x v="119"/>
    <s v="USA Arizona Gila River Pima"/>
    <n v="2.0000000000000001E-4"/>
    <n v="3000"/>
    <n v="3000"/>
    <n v="100"/>
    <x v="1"/>
  </r>
  <r>
    <x v="120"/>
    <s v="USA Arizona Gila River Pima"/>
    <n v="1.4E-3"/>
    <n v="3000"/>
    <n v="3000"/>
    <n v="100"/>
    <x v="57"/>
  </r>
  <r>
    <x v="121"/>
    <s v="USA Arizona Gila River Pima"/>
    <n v="4.0000000000000002E-4"/>
    <n v="3000"/>
    <n v="3000"/>
    <n v="100"/>
    <x v="44"/>
  </r>
  <r>
    <x v="122"/>
    <s v="USA Arizona Gila River Pima"/>
    <n v="2.0000000000000001E-4"/>
    <n v="3000"/>
    <n v="3000"/>
    <n v="100"/>
    <x v="1"/>
  </r>
  <r>
    <x v="123"/>
    <s v="USA Arizona Gila River Pima"/>
    <n v="2.0000000000000001E-4"/>
    <n v="3000"/>
    <n v="3000"/>
    <n v="100"/>
    <x v="1"/>
  </r>
  <r>
    <x v="124"/>
    <s v="USA Arizona Gila River Pima"/>
    <n v="4.0000000000000002E-4"/>
    <n v="3000"/>
    <n v="3000"/>
    <n v="100"/>
    <x v="44"/>
  </r>
  <r>
    <x v="125"/>
    <s v="USA Arizona Gila River Pima"/>
    <n v="2.0000000000000001E-4"/>
    <n v="3000"/>
    <n v="3000"/>
    <n v="100"/>
    <x v="1"/>
  </r>
  <r>
    <x v="126"/>
    <s v="USA Arizona Gila River Pima"/>
    <n v="5.7000000000000002E-3"/>
    <n v="3000"/>
    <n v="3000"/>
    <n v="100"/>
    <x v="50"/>
  </r>
  <r>
    <x v="127"/>
    <s v="USA Arizona Gila River Pima"/>
    <n v="2.0000000000000001E-4"/>
    <n v="3000"/>
    <n v="3000"/>
    <n v="100"/>
    <x v="1"/>
  </r>
  <r>
    <x v="128"/>
    <s v="USA Arizona Gila River Pima"/>
    <n v="4.0000000000000002E-4"/>
    <n v="3000"/>
    <n v="3000"/>
    <n v="100"/>
    <x v="44"/>
  </r>
  <r>
    <x v="129"/>
    <s v="USA Arizona Gila River Pima"/>
    <n v="2.0000000000000001E-4"/>
    <n v="3000"/>
    <n v="3000"/>
    <n v="100"/>
    <x v="1"/>
  </r>
  <r>
    <x v="130"/>
    <s v="USA Arizona Gila River Pima"/>
    <n v="4.0000000000000002E-4"/>
    <n v="3000"/>
    <n v="3000"/>
    <n v="100"/>
    <x v="44"/>
  </r>
  <r>
    <x v="131"/>
    <s v="USA Arizona Gila River Pima"/>
    <n v="8.9999999999999998E-4"/>
    <n v="3000"/>
    <n v="3000"/>
    <n v="100"/>
    <x v="19"/>
  </r>
  <r>
    <x v="132"/>
    <s v="USA Arizona Gila River Pima"/>
    <n v="5.0000000000000001E-4"/>
    <n v="3000"/>
    <n v="3000"/>
    <n v="100"/>
    <x v="29"/>
  </r>
  <r>
    <x v="133"/>
    <s v="USA Arizona Gila River Pima"/>
    <n v="5.0000000000000001E-4"/>
    <n v="3000"/>
    <n v="3000"/>
    <n v="100"/>
    <x v="29"/>
  </r>
  <r>
    <x v="134"/>
    <s v="USA Arizona Gila River Pima"/>
    <n v="2.0000000000000001E-4"/>
    <n v="3000"/>
    <n v="3000"/>
    <n v="100"/>
    <x v="1"/>
  </r>
  <r>
    <x v="135"/>
    <s v="USA Arizona Gila River Pima"/>
    <n v="2.0000000000000001E-4"/>
    <n v="3000"/>
    <n v="3000"/>
    <n v="100"/>
    <x v="1"/>
  </r>
  <r>
    <x v="136"/>
    <s v="USA New Mexico Canoncito Navajo"/>
    <n v="1.2999999999999999E-2"/>
    <n v="42"/>
    <n v="42"/>
    <n v="100"/>
    <x v="58"/>
  </r>
  <r>
    <x v="137"/>
    <s v="USA Arizona Gila River Amerindian"/>
    <n v="6.2E-2"/>
    <n v="492"/>
    <n v="3686"/>
    <n v="13.347802495930546"/>
    <x v="59"/>
  </r>
  <r>
    <x v="137"/>
    <s v="USA Arizona Gila River Pima"/>
    <n v="4.07E-2"/>
    <n v="3000"/>
    <n v="3686"/>
    <n v="81.389039609332613"/>
    <x v="59"/>
  </r>
  <r>
    <x v="137"/>
    <s v="USA New Mexico Canoncito Navajo"/>
    <n v="0.42499999999999999"/>
    <n v="42"/>
    <n v="3686"/>
    <n v="1.1394465545306565"/>
    <x v="59"/>
  </r>
  <r>
    <x v="137"/>
    <s v="USA New Mexico Zuni"/>
    <n v="0.26"/>
    <n v="51"/>
    <n v="3686"/>
    <n v="1.3836136733586544"/>
    <x v="59"/>
  </r>
  <r>
    <x v="137"/>
    <s v="USA South Dakota Sioux"/>
    <n v="8.8999999999999996E-2"/>
    <n v="101"/>
    <n v="3686"/>
    <n v="2.740097666847531"/>
    <x v="59"/>
  </r>
  <r>
    <x v="138"/>
    <s v="USA Arizona Gila River Pima"/>
    <n v="2.0000000000000001E-4"/>
    <n v="3000"/>
    <n v="3000"/>
    <n v="100"/>
    <x v="1"/>
  </r>
  <r>
    <x v="139"/>
    <s v="USA Arizona Gila River Pima"/>
    <n v="4.0000000000000002E-4"/>
    <n v="3000"/>
    <n v="3000"/>
    <n v="100"/>
    <x v="44"/>
  </r>
  <r>
    <x v="140"/>
    <s v="USA Arizona Gila River Pima"/>
    <n v="8.9999999999999993E-3"/>
    <n v="3000"/>
    <n v="3000"/>
    <n v="100"/>
    <x v="60"/>
  </r>
  <r>
    <x v="141"/>
    <s v="USA Arizona Gila River Pima"/>
    <n v="4.0000000000000002E-4"/>
    <n v="3000"/>
    <n v="3000"/>
    <n v="100"/>
    <x v="44"/>
  </r>
  <r>
    <x v="142"/>
    <s v="USA Arizona Gila River Pima"/>
    <n v="2.0000000000000001E-4"/>
    <n v="3000"/>
    <n v="3000"/>
    <n v="100"/>
    <x v="1"/>
  </r>
  <r>
    <x v="143"/>
    <s v="USA Arizona Gila River Pima"/>
    <n v="1.6999999999999999E-3"/>
    <n v="3000"/>
    <n v="3152"/>
    <n v="95.17766497461929"/>
    <x v="61"/>
  </r>
  <r>
    <x v="143"/>
    <s v="USA New Mexico Zuni"/>
    <n v="0.02"/>
    <n v="51"/>
    <n v="3152"/>
    <n v="1.618020304568528"/>
    <x v="61"/>
  </r>
  <r>
    <x v="143"/>
    <s v="USA South Dakota Sioux"/>
    <n v="2.5999999999999999E-2"/>
    <n v="101"/>
    <n v="3152"/>
    <n v="3.2043147208121825"/>
    <x v="61"/>
  </r>
  <r>
    <x v="144"/>
    <s v="USA Arizona Gila River Pima"/>
    <n v="2.0000000000000001E-4"/>
    <n v="3000"/>
    <n v="3000"/>
    <n v="100"/>
    <x v="1"/>
  </r>
  <r>
    <x v="145"/>
    <s v="USA Arizona Gila River Pima"/>
    <n v="4.0000000000000002E-4"/>
    <n v="3000"/>
    <n v="3143"/>
    <n v="95.450206808781417"/>
    <x v="62"/>
  </r>
  <r>
    <x v="145"/>
    <s v="USA New Mexico Canoncito Navajo"/>
    <n v="2.5000000000000001E-2"/>
    <n v="42"/>
    <n v="3143"/>
    <n v="1.3363028953229399"/>
    <x v="62"/>
  </r>
  <r>
    <x v="145"/>
    <s v="USA South Dakota Sioux"/>
    <n v="5.0000000000000001E-3"/>
    <n v="101"/>
    <n v="3143"/>
    <n v="3.2134902958956415"/>
    <x v="62"/>
  </r>
  <r>
    <x v="146"/>
    <s v="USA Arizona Gila River Pima"/>
    <n v="2.0999999999999999E-3"/>
    <n v="3000"/>
    <n v="3000"/>
    <n v="100"/>
    <x v="55"/>
  </r>
  <r>
    <x v="147"/>
    <s v="USA Arizona Gila River Amerindian"/>
    <n v="2E-3"/>
    <n v="492"/>
    <n v="3593"/>
    <n v="13.69329251322015"/>
    <x v="63"/>
  </r>
  <r>
    <x v="147"/>
    <s v="USA Arizona Gila River Pima"/>
    <n v="2.0999999999999999E-3"/>
    <n v="3000"/>
    <n v="3593"/>
    <n v="83.495686056220435"/>
    <x v="63"/>
  </r>
  <r>
    <x v="147"/>
    <s v="USA South Dakota Sioux"/>
    <n v="3.1E-2"/>
    <n v="101"/>
    <n v="3593"/>
    <n v="2.8110214305594212"/>
    <x v="63"/>
  </r>
  <r>
    <x v="148"/>
    <s v="USA Arizona Gila River Pima"/>
    <n v="1.1000000000000001E-3"/>
    <n v="3000"/>
    <n v="3000"/>
    <n v="100"/>
    <x v="26"/>
  </r>
  <r>
    <x v="149"/>
    <s v="USA Arizona Gila River Pima"/>
    <n v="2.0000000000000001E-4"/>
    <n v="3000"/>
    <n v="3000"/>
    <n v="100"/>
    <x v="1"/>
  </r>
  <r>
    <x v="150"/>
    <s v="USA South Dakota Sioux"/>
    <n v="5.0000000000000001E-3"/>
    <n v="101"/>
    <n v="101"/>
    <n v="100"/>
    <x v="64"/>
  </r>
  <r>
    <x v="151"/>
    <s v="USA Arizona Gila River Pima"/>
    <n v="2.0000000000000001E-4"/>
    <n v="3000"/>
    <n v="3000"/>
    <n v="100"/>
    <x v="1"/>
  </r>
  <r>
    <x v="152"/>
    <s v="USA Arizona Gila River Pima"/>
    <n v="8.9999999999999998E-4"/>
    <n v="3000"/>
    <n v="3152"/>
    <n v="95.17766497461929"/>
    <x v="65"/>
  </r>
  <r>
    <x v="152"/>
    <s v="USA New Mexico Zuni"/>
    <n v="0.02"/>
    <n v="51"/>
    <n v="3152"/>
    <n v="1.618020304568528"/>
    <x v="65"/>
  </r>
  <r>
    <x v="152"/>
    <s v="USA South Dakota Sioux"/>
    <n v="1.6E-2"/>
    <n v="101"/>
    <n v="3152"/>
    <n v="3.2043147208121825"/>
    <x v="65"/>
  </r>
  <r>
    <x v="153"/>
    <s v="USA Arizona Gila River Pima"/>
    <n v="8.9999999999999998E-4"/>
    <n v="3000"/>
    <n v="3101"/>
    <n v="96.742986133505312"/>
    <x v="66"/>
  </r>
  <r>
    <x v="153"/>
    <s v="USA South Dakota Sioux"/>
    <n v="5.0000000000000001E-3"/>
    <n v="101"/>
    <n v="3101"/>
    <n v="3.2570138664946793"/>
    <x v="66"/>
  </r>
  <r>
    <x v="154"/>
    <s v="USA Arizona Gila River Pima"/>
    <n v="5.0000000000000001E-4"/>
    <n v="3000"/>
    <n v="3101"/>
    <n v="96.742986133505312"/>
    <x v="67"/>
  </r>
  <r>
    <x v="154"/>
    <s v="USA South Dakota Sioux"/>
    <n v="3.1E-2"/>
    <n v="101"/>
    <n v="3101"/>
    <n v="3.2570138664946793"/>
    <x v="67"/>
  </r>
  <r>
    <x v="155"/>
    <s v="USA Arizona Gila River Pima"/>
    <n v="2.0000000000000001E-4"/>
    <n v="3000"/>
    <n v="3000"/>
    <n v="100"/>
    <x v="1"/>
  </r>
  <r>
    <x v="156"/>
    <s v="USA Arizona Gila River Amerindian"/>
    <n v="2E-3"/>
    <n v="492"/>
    <n v="3593"/>
    <n v="13.69329251322015"/>
    <x v="68"/>
  </r>
  <r>
    <x v="156"/>
    <s v="USA Arizona Gila River Pima"/>
    <n v="8.9999999999999998E-4"/>
    <n v="3000"/>
    <n v="3593"/>
    <n v="83.495686056220435"/>
    <x v="68"/>
  </r>
  <r>
    <x v="156"/>
    <s v="USA South Dakota Sioux"/>
    <n v="0.01"/>
    <n v="101"/>
    <n v="3593"/>
    <n v="2.8110214305594212"/>
    <x v="68"/>
  </r>
  <r>
    <x v="157"/>
    <s v="USA Arizona Gila River Amerindian"/>
    <n v="0.02"/>
    <n v="492"/>
    <n v="3644"/>
    <n v="13.50164654226125"/>
    <x v="69"/>
  </r>
  <r>
    <x v="157"/>
    <s v="USA Arizona Gila River Pima"/>
    <n v="2.8400000000000002E-2"/>
    <n v="3000"/>
    <n v="3644"/>
    <n v="82.3271130625686"/>
    <x v="69"/>
  </r>
  <r>
    <x v="157"/>
    <s v="USA New Mexico Zuni"/>
    <n v="7.0000000000000007E-2"/>
    <n v="51"/>
    <n v="3644"/>
    <n v="1.3995609220636662"/>
    <x v="69"/>
  </r>
  <r>
    <x v="157"/>
    <s v="USA South Dakota Sioux"/>
    <n v="0.16700000000000001"/>
    <n v="101"/>
    <n v="3644"/>
    <n v="2.7716794731064764"/>
    <x v="69"/>
  </r>
  <r>
    <x v="158"/>
    <s v="USA Arizona Gila River Pima"/>
    <n v="2.5999999999999999E-3"/>
    <n v="3000"/>
    <n v="3101"/>
    <n v="96.742986133505312"/>
    <x v="70"/>
  </r>
  <r>
    <x v="158"/>
    <s v="USA South Dakota Sioux"/>
    <n v="0.125"/>
    <n v="101"/>
    <n v="3101"/>
    <n v="3.2570138664946793"/>
    <x v="70"/>
  </r>
  <r>
    <x v="159"/>
    <s v="USA Arizona Gila River Pima"/>
    <n v="2.9999999999999997E-4"/>
    <n v="3000"/>
    <n v="3000"/>
    <n v="100"/>
    <x v="4"/>
  </r>
  <r>
    <x v="160"/>
    <s v="USA New Mexico Canoncito Navajo"/>
    <n v="1.2999999999999999E-2"/>
    <n v="42"/>
    <n v="42"/>
    <n v="100"/>
    <x v="58"/>
  </r>
  <r>
    <x v="161"/>
    <s v="USA Arizona Gila River Amerindian"/>
    <n v="1.7000000000000001E-2"/>
    <n v="492"/>
    <n v="3704"/>
    <n v="13.282937365010799"/>
    <x v="71"/>
  </r>
  <r>
    <x v="161"/>
    <s v="USA Arizona Gila River Pima"/>
    <n v="2.4400000000000002E-2"/>
    <n v="3000"/>
    <n v="3704"/>
    <n v="80.993520518358537"/>
    <x v="71"/>
  </r>
  <r>
    <x v="161"/>
    <s v="USA Arizona Pima pop2"/>
    <n v="2.9000000000000001E-2"/>
    <n v="18"/>
    <n v="3704"/>
    <n v="0.48596112311015116"/>
    <x v="71"/>
  </r>
  <r>
    <x v="161"/>
    <s v="USA New Mexico Canoncito Navajo"/>
    <n v="3.7999999999999999E-2"/>
    <n v="42"/>
    <n v="3704"/>
    <n v="1.1339092872570196"/>
    <x v="71"/>
  </r>
  <r>
    <x v="161"/>
    <s v="USA New Mexico Zuni"/>
    <n v="0.03"/>
    <n v="51"/>
    <n v="3704"/>
    <n v="1.3768898488120951"/>
    <x v="71"/>
  </r>
  <r>
    <x v="161"/>
    <s v="USA South Dakota Sioux"/>
    <n v="0.14099999999999999"/>
    <n v="101"/>
    <n v="3704"/>
    <n v="2.726781857451404"/>
    <x v="71"/>
  </r>
  <r>
    <x v="162"/>
    <s v="USA Arizona Gila River Pima"/>
    <n v="2.0000000000000001E-4"/>
    <n v="3000"/>
    <n v="3101"/>
    <n v="96.742986133505312"/>
    <x v="72"/>
  </r>
  <r>
    <x v="162"/>
    <s v="USA South Dakota Sioux"/>
    <n v="3.5999999999999997E-2"/>
    <n v="101"/>
    <n v="3101"/>
    <n v="3.2570138664946793"/>
    <x v="72"/>
  </r>
  <r>
    <x v="163"/>
    <s v="USA Arizona Gila River Amerindian"/>
    <n v="8.9999999999999993E-3"/>
    <n v="492"/>
    <n v="3492"/>
    <n v="14.0893470790378"/>
    <x v="73"/>
  </r>
  <r>
    <x v="163"/>
    <s v="USA Arizona Gila River Pima"/>
    <n v="1.9099999999999999E-2"/>
    <n v="3000"/>
    <n v="3492"/>
    <n v="85.910652920962193"/>
    <x v="73"/>
  </r>
  <r>
    <x v="164"/>
    <s v="USA Arizona Gila River Amerindian"/>
    <n v="3.0000000000000001E-3"/>
    <n v="492"/>
    <n v="3543"/>
    <n v="13.88653683319221"/>
    <x v="74"/>
  </r>
  <r>
    <x v="164"/>
    <s v="USA Arizona Gila River Pima"/>
    <n v="2.0000000000000001E-4"/>
    <n v="3000"/>
    <n v="3543"/>
    <n v="84.67400508044031"/>
    <x v="74"/>
  </r>
  <r>
    <x v="164"/>
    <s v="USA New Mexico Zuni"/>
    <n v="0.05"/>
    <n v="51"/>
    <n v="3543"/>
    <n v="1.4394580863674851"/>
    <x v="74"/>
  </r>
  <r>
    <x v="165"/>
    <s v="USA Arizona Gila River Pima"/>
    <n v="2.0000000000000001E-4"/>
    <n v="3000"/>
    <n v="3000"/>
    <n v="100"/>
    <x v="1"/>
  </r>
  <r>
    <x v="166"/>
    <s v="USA Arizona Gila River Pima"/>
    <n v="2E-3"/>
    <n v="3000"/>
    <n v="3101"/>
    <n v="96.742986133505312"/>
    <x v="75"/>
  </r>
  <r>
    <x v="166"/>
    <s v="USA South Dakota Sioux"/>
    <n v="4.7E-2"/>
    <n v="101"/>
    <n v="3101"/>
    <n v="3.2570138664946793"/>
    <x v="75"/>
  </r>
  <r>
    <x v="167"/>
    <s v="USA Arizona Gila River Pima"/>
    <n v="2.0000000000000001E-4"/>
    <n v="3000"/>
    <n v="3101"/>
    <n v="96.742986133505312"/>
    <x v="76"/>
  </r>
  <r>
    <x v="167"/>
    <s v="USA South Dakota Sioux"/>
    <n v="1.6E-2"/>
    <n v="101"/>
    <n v="3101"/>
    <n v="3.2570138664946793"/>
    <x v="76"/>
  </r>
  <r>
    <x v="168"/>
    <s v="USA Arizona Gila River Amerindian"/>
    <n v="6.2E-2"/>
    <n v="492"/>
    <n v="3704"/>
    <n v="13.282937365010799"/>
    <x v="77"/>
  </r>
  <r>
    <x v="168"/>
    <s v="USA Arizona Gila River Pima"/>
    <n v="3.9199999999999999E-2"/>
    <n v="3000"/>
    <n v="3704"/>
    <n v="80.993520518358537"/>
    <x v="77"/>
  </r>
  <r>
    <x v="168"/>
    <s v="USA Arizona Pima pop2"/>
    <n v="2.9000000000000001E-2"/>
    <n v="18"/>
    <n v="3704"/>
    <n v="0.48596112311015116"/>
    <x v="77"/>
  </r>
  <r>
    <x v="168"/>
    <s v="USA New Mexico Canoncito Navajo"/>
    <n v="0.438"/>
    <n v="42"/>
    <n v="3704"/>
    <n v="1.1339092872570196"/>
    <x v="77"/>
  </r>
  <r>
    <x v="168"/>
    <s v="USA New Mexico Zuni"/>
    <n v="0.21"/>
    <n v="51"/>
    <n v="3704"/>
    <n v="1.3768898488120951"/>
    <x v="77"/>
  </r>
  <r>
    <x v="168"/>
    <s v="USA South Dakota Sioux"/>
    <n v="7.2999999999999995E-2"/>
    <n v="101"/>
    <n v="3704"/>
    <n v="2.726781857451404"/>
    <x v="77"/>
  </r>
  <r>
    <x v="169"/>
    <s v="USA Arizona Gila River Pima"/>
    <n v="5.0000000000000001E-4"/>
    <n v="3000"/>
    <n v="3000"/>
    <n v="100"/>
    <x v="29"/>
  </r>
  <r>
    <x v="170"/>
    <s v="USA Arizona Gila River Pima"/>
    <n v="2.0000000000000001E-4"/>
    <n v="3000"/>
    <n v="3000"/>
    <n v="100"/>
    <x v="1"/>
  </r>
  <r>
    <x v="171"/>
    <s v="USA Arizona Gila River Pima"/>
    <n v="2.0000000000000001E-4"/>
    <n v="3000"/>
    <n v="3000"/>
    <n v="100"/>
    <x v="1"/>
  </r>
  <r>
    <x v="172"/>
    <s v="USA Arizona Gila River Pima"/>
    <n v="2E-3"/>
    <n v="3000"/>
    <n v="3194"/>
    <n v="93.926111458985588"/>
    <x v="78"/>
  </r>
  <r>
    <x v="172"/>
    <s v="USA New Mexico Canoncito Navajo"/>
    <n v="1.2999999999999999E-2"/>
    <n v="42"/>
    <n v="3194"/>
    <n v="1.3149655604257984"/>
    <x v="78"/>
  </r>
  <r>
    <x v="172"/>
    <s v="USA New Mexico Zuni"/>
    <n v="0.02"/>
    <n v="51"/>
    <n v="3194"/>
    <n v="1.5967438948027552"/>
    <x v="78"/>
  </r>
  <r>
    <x v="172"/>
    <s v="USA South Dakota Sioux"/>
    <n v="3.1E-2"/>
    <n v="101"/>
    <n v="3194"/>
    <n v="3.1621790857858483"/>
    <x v="78"/>
  </r>
  <r>
    <x v="173"/>
    <s v="USA Arizona Gila River Pima"/>
    <n v="5.9999999999999995E-4"/>
    <n v="3000"/>
    <n v="3000"/>
    <n v="100"/>
    <x v="11"/>
  </r>
  <r>
    <x v="174"/>
    <s v="USA Arizona Gila River Pima"/>
    <n v="2.9999999999999997E-4"/>
    <n v="3000"/>
    <n v="3101"/>
    <n v="96.742986133505312"/>
    <x v="79"/>
  </r>
  <r>
    <x v="174"/>
    <s v="USA South Dakota Sioux"/>
    <n v="1.6E-2"/>
    <n v="101"/>
    <n v="3101"/>
    <n v="3.2570138664946793"/>
    <x v="79"/>
  </r>
  <r>
    <x v="175"/>
    <s v="USA Arizona Gila River Pima"/>
    <n v="2.0000000000000001E-4"/>
    <n v="3000"/>
    <n v="3000"/>
    <n v="100"/>
    <x v="1"/>
  </r>
  <r>
    <x v="176"/>
    <s v="USA South Dakota Sioux"/>
    <n v="5.0000000000000001E-3"/>
    <n v="101"/>
    <n v="101"/>
    <n v="100"/>
    <x v="64"/>
  </r>
  <r>
    <x v="177"/>
    <s v="USA Arizona Gila River Pima"/>
    <n v="5.9999999999999995E-4"/>
    <n v="3000"/>
    <n v="3101"/>
    <n v="96.742986133505312"/>
    <x v="80"/>
  </r>
  <r>
    <x v="177"/>
    <s v="USA South Dakota Sioux"/>
    <n v="0.01"/>
    <n v="101"/>
    <n v="3101"/>
    <n v="3.2570138664946793"/>
    <x v="80"/>
  </r>
  <r>
    <x v="178"/>
    <s v="USA Arizona Gila River Pima"/>
    <n v="2.9999999999999997E-4"/>
    <n v="3000"/>
    <n v="3000"/>
    <n v="100"/>
    <x v="4"/>
  </r>
  <r>
    <x v="179"/>
    <s v="USA Arizona Gila River Amerindian"/>
    <n v="2E-3"/>
    <n v="492"/>
    <n v="3593"/>
    <n v="13.69329251322015"/>
    <x v="81"/>
  </r>
  <r>
    <x v="179"/>
    <s v="USA Arizona Gila River Pima"/>
    <n v="8.9999999999999998E-4"/>
    <n v="3000"/>
    <n v="3593"/>
    <n v="83.495686056220435"/>
    <x v="81"/>
  </r>
  <r>
    <x v="179"/>
    <s v="USA South Dakota Sioux"/>
    <n v="5.0000000000000001E-3"/>
    <n v="101"/>
    <n v="3593"/>
    <n v="2.8110214305594212"/>
    <x v="81"/>
  </r>
  <r>
    <x v="180"/>
    <s v="USA Arizona Gila River Pima"/>
    <n v="8.0000000000000004E-4"/>
    <n v="3000"/>
    <n v="3101"/>
    <n v="96.742986133505312"/>
    <x v="82"/>
  </r>
  <r>
    <x v="180"/>
    <s v="USA South Dakota Sioux"/>
    <n v="0.01"/>
    <n v="101"/>
    <n v="3101"/>
    <n v="3.2570138664946793"/>
    <x v="82"/>
  </r>
  <r>
    <x v="181"/>
    <s v="USA Arizona Gila River Pima"/>
    <n v="2.0000000000000001E-4"/>
    <n v="3000"/>
    <n v="3101"/>
    <n v="96.742986133505312"/>
    <x v="83"/>
  </r>
  <r>
    <x v="181"/>
    <s v="USA South Dakota Sioux"/>
    <n v="5.0000000000000001E-3"/>
    <n v="101"/>
    <n v="3101"/>
    <n v="3.2570138664946793"/>
    <x v="83"/>
  </r>
  <r>
    <x v="182"/>
    <s v="USA New Mexico Canoncito Navajo"/>
    <n v="3.7999999999999999E-2"/>
    <n v="42"/>
    <n v="42"/>
    <n v="100"/>
    <x v="84"/>
  </r>
  <r>
    <x v="183"/>
    <s v="USA Arizona Gila River Amerindian"/>
    <n v="0.746"/>
    <n v="492"/>
    <n v="3704"/>
    <n v="13.282937365010799"/>
    <x v="85"/>
  </r>
  <r>
    <x v="183"/>
    <s v="USA Arizona Gila River Pima"/>
    <n v="0.6986"/>
    <n v="3000"/>
    <n v="3704"/>
    <n v="80.993520518358537"/>
    <x v="85"/>
  </r>
  <r>
    <x v="183"/>
    <s v="USA Arizona Pima pop2"/>
    <n v="0.79400000000000004"/>
    <n v="18"/>
    <n v="3704"/>
    <n v="0.48596112311015116"/>
    <x v="85"/>
  </r>
  <r>
    <x v="183"/>
    <s v="USA New Mexico Canoncito Navajo"/>
    <n v="0.33800000000000002"/>
    <n v="42"/>
    <n v="3704"/>
    <n v="1.1339092872570196"/>
    <x v="85"/>
  </r>
  <r>
    <x v="183"/>
    <s v="USA New Mexico Zuni"/>
    <n v="0.32"/>
    <n v="51"/>
    <n v="3704"/>
    <n v="1.3768898488120951"/>
    <x v="85"/>
  </r>
  <r>
    <x v="183"/>
    <s v="USA South Dakota Sioux"/>
    <n v="8.8999999999999996E-2"/>
    <n v="101"/>
    <n v="3704"/>
    <n v="2.726781857451404"/>
    <x v="85"/>
  </r>
  <r>
    <x v="184"/>
    <s v="USA South Dakota Sioux"/>
    <n v="5.0000000000000001E-3"/>
    <n v="101"/>
    <n v="101"/>
    <n v="100"/>
    <x v="64"/>
  </r>
  <r>
    <x v="185"/>
    <s v="USA Arizona Gila River Amerindian"/>
    <n v="4.7E-2"/>
    <n v="492"/>
    <n v="3603"/>
    <n v="13.655287260616152"/>
    <x v="86"/>
  </r>
  <r>
    <x v="185"/>
    <s v="USA Arizona Gila River Pima"/>
    <n v="9.7100000000000006E-2"/>
    <n v="3000"/>
    <n v="3603"/>
    <n v="83.263946711074098"/>
    <x v="86"/>
  </r>
  <r>
    <x v="185"/>
    <s v="USA Arizona Pima pop2"/>
    <n v="2.9000000000000001E-2"/>
    <n v="18"/>
    <n v="3603"/>
    <n v="0.49958368026644462"/>
    <x v="86"/>
  </r>
  <r>
    <x v="185"/>
    <s v="USA New Mexico Canoncito Navajo"/>
    <n v="1.2999999999999999E-2"/>
    <n v="42"/>
    <n v="3603"/>
    <n v="1.1656952539550374"/>
    <x v="86"/>
  </r>
  <r>
    <x v="185"/>
    <s v="USA New Mexico Zuni"/>
    <n v="0.09"/>
    <n v="51"/>
    <n v="3603"/>
    <n v="1.4154870940882598"/>
    <x v="86"/>
  </r>
  <r>
    <x v="186"/>
    <s v="USA Arizona Gila River Pima"/>
    <n v="2.9999999999999997E-4"/>
    <n v="3000"/>
    <n v="3000"/>
    <n v="100"/>
    <x v="4"/>
  </r>
  <r>
    <x v="187"/>
    <s v="USA Arizona Gila River Pima"/>
    <n v="1.5E-3"/>
    <n v="3000"/>
    <n v="3101"/>
    <n v="96.742986133505312"/>
    <x v="87"/>
  </r>
  <r>
    <x v="187"/>
    <s v="USA South Dakota Sioux"/>
    <n v="3.1E-2"/>
    <n v="101"/>
    <n v="3101"/>
    <n v="3.2570138664946793"/>
    <x v="87"/>
  </r>
  <r>
    <x v="188"/>
    <s v="USA Arizona Gila River Pima"/>
    <n v="2E-3"/>
    <n v="3000"/>
    <n v="3000"/>
    <n v="100"/>
    <x v="22"/>
  </r>
  <r>
    <x v="189"/>
    <s v="USA Arizona Gila River Pima"/>
    <n v="2.0000000000000001E-4"/>
    <n v="3000"/>
    <n v="3101"/>
    <n v="96.742986133505312"/>
    <x v="83"/>
  </r>
  <r>
    <x v="189"/>
    <s v="USA South Dakota Sioux"/>
    <n v="5.0000000000000001E-3"/>
    <n v="101"/>
    <n v="3101"/>
    <n v="3.2570138664946793"/>
    <x v="83"/>
  </r>
  <r>
    <x v="190"/>
    <s v="USA Arizona Gila River Pima"/>
    <n v="2.0000000000000001E-4"/>
    <n v="3000"/>
    <n v="3000"/>
    <n v="100"/>
    <x v="1"/>
  </r>
  <r>
    <x v="191"/>
    <s v="USA South Dakota Sioux"/>
    <n v="5.0000000000000001E-3"/>
    <n v="101"/>
    <n v="101"/>
    <n v="100"/>
    <x v="64"/>
  </r>
  <r>
    <x v="192"/>
    <s v="USA Arizona Gila River Amerindian"/>
    <n v="9.1999999999999998E-2"/>
    <n v="492"/>
    <n v="3704"/>
    <n v="13.282937365010799"/>
    <x v="88"/>
  </r>
  <r>
    <x v="192"/>
    <s v="USA Arizona Gila River Pima"/>
    <n v="7.3400000000000007E-2"/>
    <n v="3000"/>
    <n v="3704"/>
    <n v="80.993520518358537"/>
    <x v="88"/>
  </r>
  <r>
    <x v="192"/>
    <s v="USA Arizona Pima pop2"/>
    <n v="0.11799999999999999"/>
    <n v="18"/>
    <n v="3704"/>
    <n v="0.48596112311015116"/>
    <x v="88"/>
  </r>
  <r>
    <x v="192"/>
    <s v="USA New Mexico Canoncito Navajo"/>
    <n v="0.113"/>
    <n v="42"/>
    <n v="3704"/>
    <n v="1.1339092872570196"/>
    <x v="88"/>
  </r>
  <r>
    <x v="192"/>
    <s v="USA New Mexico Zuni"/>
    <n v="0.19"/>
    <n v="51"/>
    <n v="3704"/>
    <n v="1.3768898488120951"/>
    <x v="88"/>
  </r>
  <r>
    <x v="192"/>
    <s v="USA South Dakota Sioux"/>
    <n v="0.115"/>
    <n v="101"/>
    <n v="3704"/>
    <n v="2.726781857451404"/>
    <x v="88"/>
  </r>
  <r>
    <x v="193"/>
    <s v="USA Arizona Gila River Pima"/>
    <n v="2.0000000000000001E-4"/>
    <n v="3000"/>
    <n v="3000"/>
    <n v="100"/>
    <x v="1"/>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97">
  <r>
    <x v="0"/>
    <s v="USA Alaska Yupik"/>
    <n v="8.0000000000000002E-3"/>
    <n v="252"/>
    <n v="21893"/>
    <n v="1.1510528479422646"/>
    <x v="0"/>
  </r>
  <r>
    <x v="0"/>
    <s v="USA NMDP Alaska Native or Aleut"/>
    <n v="0.13300000000000001"/>
    <n v="1376"/>
    <n v="21893"/>
    <n v="6.2851139633672863"/>
    <x v="0"/>
  </r>
  <r>
    <x v="0"/>
    <s v="USA NMDP American Indian South or Central America"/>
    <n v="0.185"/>
    <n v="5926"/>
    <n v="21893"/>
    <n v="27.068012606769287"/>
    <x v="0"/>
  </r>
  <r>
    <x v="0"/>
    <s v="USA NMDP Caribean Indian"/>
    <n v="0.215"/>
    <n v="14339"/>
    <n v="21893"/>
    <n v="65.495820581921166"/>
    <x v="0"/>
  </r>
  <r>
    <x v="1"/>
    <s v="USA South Dakota Lakota Sioux"/>
    <n v="5.7000000000000002E-2"/>
    <n v="302"/>
    <n v="302"/>
    <n v="100"/>
    <x v="1"/>
  </r>
  <r>
    <x v="2"/>
    <s v="USA NMDP Caribean Indian"/>
    <n v="1E-3"/>
    <n v="14339"/>
    <n v="14339"/>
    <n v="100"/>
    <x v="2"/>
  </r>
  <r>
    <x v="3"/>
    <s v="USA Alaska Yupik"/>
    <n v="0.61699999999999999"/>
    <n v="252"/>
    <n v="22195"/>
    <n v="1.1353908537958999"/>
    <x v="3"/>
  </r>
  <r>
    <x v="3"/>
    <s v="USA NMDP Alaska Native or Aleut"/>
    <n v="0.38100000000000001"/>
    <n v="1376"/>
    <n v="22195"/>
    <n v="6.1995945032665016"/>
    <x v="3"/>
  </r>
  <r>
    <x v="3"/>
    <s v="USA NMDP American Indian South or Central America"/>
    <n v="0.23699999999999999"/>
    <n v="5926"/>
    <n v="22195"/>
    <n v="26.69970714124803"/>
    <x v="3"/>
  </r>
  <r>
    <x v="3"/>
    <s v="USA NMDP Caribean Indian"/>
    <n v="0.16600000000000001"/>
    <n v="14339"/>
    <n v="22195"/>
    <n v="64.604640684838927"/>
    <x v="3"/>
  </r>
  <r>
    <x v="3"/>
    <s v="USA South Dakota Lakota Sioux"/>
    <n v="0.25700000000000001"/>
    <n v="302"/>
    <n v="22195"/>
    <n v="1.3606668168506422"/>
    <x v="3"/>
  </r>
  <r>
    <x v="4"/>
    <s v="USA Alaska Yupik"/>
    <n v="3.7999999999999999E-2"/>
    <n v="252"/>
    <n v="22195"/>
    <n v="1.1353908537958999"/>
    <x v="4"/>
  </r>
  <r>
    <x v="4"/>
    <s v="USA NMDP Alaska Native or Aleut"/>
    <n v="0.107"/>
    <n v="1376"/>
    <n v="22195"/>
    <n v="6.1995945032665016"/>
    <x v="4"/>
  </r>
  <r>
    <x v="4"/>
    <s v="USA NMDP American Indian South or Central America"/>
    <n v="0.128"/>
    <n v="5926"/>
    <n v="22195"/>
    <n v="26.69970714124803"/>
    <x v="4"/>
  </r>
  <r>
    <x v="4"/>
    <s v="USA NMDP Caribean Indian"/>
    <n v="0.127"/>
    <n v="14339"/>
    <n v="22195"/>
    <n v="64.604640684838927"/>
    <x v="4"/>
  </r>
  <r>
    <x v="4"/>
    <s v="USA South Dakota Lakota Sioux"/>
    <n v="0.25700000000000001"/>
    <n v="302"/>
    <n v="22195"/>
    <n v="1.3606668168506422"/>
    <x v="4"/>
  </r>
  <r>
    <x v="5"/>
    <s v="USA Alaska Yupik"/>
    <n v="7.6999999999999999E-2"/>
    <n v="252"/>
    <n v="22195"/>
    <n v="1.1353908537958999"/>
    <x v="5"/>
  </r>
  <r>
    <x v="5"/>
    <s v="USA NMDP Alaska Native or Aleut"/>
    <n v="6.8000000000000005E-2"/>
    <n v="1376"/>
    <n v="22195"/>
    <n v="6.1995945032665016"/>
    <x v="5"/>
  </r>
  <r>
    <x v="5"/>
    <s v="USA NMDP American Indian South or Central America"/>
    <n v="4.2999999999999997E-2"/>
    <n v="5926"/>
    <n v="22195"/>
    <n v="26.69970714124803"/>
    <x v="5"/>
  </r>
  <r>
    <x v="5"/>
    <s v="USA NMDP Caribean Indian"/>
    <n v="1.7000000000000001E-2"/>
    <n v="14339"/>
    <n v="22195"/>
    <n v="64.604640684838927"/>
    <x v="5"/>
  </r>
  <r>
    <x v="5"/>
    <s v="USA South Dakota Lakota Sioux"/>
    <n v="0.157"/>
    <n v="302"/>
    <n v="22195"/>
    <n v="1.3606668168506422"/>
    <x v="5"/>
  </r>
  <r>
    <x v="6"/>
    <s v="USA NMDP Alaska Native or Aleut"/>
    <n v="5.0000000000000001E-3"/>
    <n v="1376"/>
    <n v="7302"/>
    <n v="18.844152287044647"/>
    <x v="6"/>
  </r>
  <r>
    <x v="6"/>
    <s v="USA NMDP American Indian South or Central America"/>
    <n v="2E-3"/>
    <n v="5926"/>
    <n v="7302"/>
    <n v="81.155847712955349"/>
    <x v="6"/>
  </r>
  <r>
    <x v="7"/>
    <s v="USA NMDP Alaska Native or Aleut"/>
    <n v="2E-3"/>
    <n v="1376"/>
    <n v="7604"/>
    <n v="18.095739084692266"/>
    <x v="7"/>
  </r>
  <r>
    <x v="7"/>
    <s v="USA NMDP American Indian South or Central America"/>
    <n v="1E-3"/>
    <n v="5926"/>
    <n v="7604"/>
    <n v="77.932667017359279"/>
    <x v="7"/>
  </r>
  <r>
    <x v="7"/>
    <s v="USA South Dakota Lakota Sioux"/>
    <n v="2.1000000000000001E-2"/>
    <n v="302"/>
    <n v="7604"/>
    <n v="3.971593897948448"/>
    <x v="7"/>
  </r>
  <r>
    <x v="8"/>
    <s v="USA Alaska Yupik"/>
    <n v="0.17699999999999999"/>
    <n v="252"/>
    <n v="22195"/>
    <n v="1.1353908537958999"/>
    <x v="8"/>
  </r>
  <r>
    <x v="8"/>
    <s v="USA NMDP Alaska Native or Aleut"/>
    <n v="5.3999999999999999E-2"/>
    <n v="1376"/>
    <n v="22195"/>
    <n v="6.1995945032665016"/>
    <x v="8"/>
  </r>
  <r>
    <x v="8"/>
    <s v="USA NMDP American Indian South or Central America"/>
    <n v="5.6000000000000001E-2"/>
    <n v="5926"/>
    <n v="22195"/>
    <n v="26.69970714124803"/>
    <x v="8"/>
  </r>
  <r>
    <x v="8"/>
    <s v="USA NMDP Caribean Indian"/>
    <n v="7.8E-2"/>
    <n v="14339"/>
    <n v="22195"/>
    <n v="64.604640684838927"/>
    <x v="8"/>
  </r>
  <r>
    <x v="8"/>
    <s v="USA South Dakota Lakota Sioux"/>
    <n v="0.15"/>
    <n v="302"/>
    <n v="22195"/>
    <n v="1.3606668168506422"/>
    <x v="8"/>
  </r>
  <r>
    <x v="9"/>
    <s v="USA Alaska Yupik"/>
    <n v="2E-3"/>
    <n v="252"/>
    <n v="22195"/>
    <n v="1.1353908537958999"/>
    <x v="9"/>
  </r>
  <r>
    <x v="9"/>
    <s v="USA NMDP Alaska Native or Aleut"/>
    <n v="6.6000000000000003E-2"/>
    <n v="1376"/>
    <n v="22195"/>
    <n v="6.1995945032665016"/>
    <x v="9"/>
  </r>
  <r>
    <x v="9"/>
    <s v="USA NMDP American Indian South or Central America"/>
    <n v="0.105"/>
    <n v="5926"/>
    <n v="22195"/>
    <n v="26.69970714124803"/>
    <x v="9"/>
  </r>
  <r>
    <x v="9"/>
    <s v="USA NMDP Caribean Indian"/>
    <n v="0.115"/>
    <n v="14339"/>
    <n v="22195"/>
    <n v="64.604640684838927"/>
    <x v="9"/>
  </r>
  <r>
    <x v="9"/>
    <s v="USA South Dakota Lakota Sioux"/>
    <n v="2.9000000000000001E-2"/>
    <n v="302"/>
    <n v="22195"/>
    <n v="1.3606668168506422"/>
    <x v="9"/>
  </r>
  <r>
    <x v="10"/>
    <s v="USA NMDP Alaska Native or Aleut"/>
    <n v="1.4999999999999999E-2"/>
    <n v="1376"/>
    <n v="21641"/>
    <n v="6.3583013723949904"/>
    <x v="10"/>
  </r>
  <r>
    <x v="10"/>
    <s v="USA NMDP American Indian South or Central America"/>
    <n v="1.2E-2"/>
    <n v="5926"/>
    <n v="21641"/>
    <n v="27.383207800009242"/>
    <x v="10"/>
  </r>
  <r>
    <x v="10"/>
    <s v="USA NMDP Caribean Indian"/>
    <n v="1.9E-2"/>
    <n v="14339"/>
    <n v="21641"/>
    <n v="66.258490827595764"/>
    <x v="10"/>
  </r>
  <r>
    <x v="11"/>
    <s v="USA Alaska Yupik"/>
    <n v="6.7000000000000004E-2"/>
    <n v="252"/>
    <n v="22195"/>
    <n v="1.1353908537958999"/>
    <x v="11"/>
  </r>
  <r>
    <x v="11"/>
    <s v="USA NMDP Alaska Native or Aleut"/>
    <n v="3.5999999999999997E-2"/>
    <n v="1376"/>
    <n v="22195"/>
    <n v="6.1995945032665016"/>
    <x v="11"/>
  </r>
  <r>
    <x v="11"/>
    <s v="USA NMDP American Indian South or Central America"/>
    <n v="2.8000000000000001E-2"/>
    <n v="5926"/>
    <n v="22195"/>
    <n v="26.69970714124803"/>
    <x v="11"/>
  </r>
  <r>
    <x v="11"/>
    <s v="USA NMDP Caribean Indian"/>
    <n v="2.1000000000000001E-2"/>
    <n v="14339"/>
    <n v="22195"/>
    <n v="64.604640684838927"/>
    <x v="11"/>
  </r>
  <r>
    <x v="11"/>
    <s v="USA South Dakota Lakota Sioux"/>
    <n v="7.0000000000000001E-3"/>
    <n v="302"/>
    <n v="22195"/>
    <n v="1.3606668168506422"/>
    <x v="11"/>
  </r>
  <r>
    <x v="12"/>
    <s v="USA Alaska Yupik"/>
    <n v="2E-3"/>
    <n v="252"/>
    <n v="21893"/>
    <n v="1.1510528479422646"/>
    <x v="12"/>
  </r>
  <r>
    <x v="12"/>
    <s v="USA NMDP Alaska Native or Aleut"/>
    <n v="1E-3"/>
    <n v="1376"/>
    <n v="21893"/>
    <n v="6.2851139633672863"/>
    <x v="12"/>
  </r>
  <r>
    <x v="12"/>
    <s v="USA NMDP American Indian South or Central America"/>
    <n v="1E-3"/>
    <n v="5926"/>
    <n v="21893"/>
    <n v="27.068012606769287"/>
    <x v="12"/>
  </r>
  <r>
    <x v="12"/>
    <s v="USA NMDP Caribean Indian"/>
    <n v="2E-3"/>
    <n v="14339"/>
    <n v="21893"/>
    <n v="65.495820581921166"/>
    <x v="12"/>
  </r>
  <r>
    <x v="13"/>
    <s v="USA NMDP Alaska Native or Aleut"/>
    <n v="8.0000000000000002E-3"/>
    <n v="1376"/>
    <n v="21641"/>
    <n v="6.3583013723949904"/>
    <x v="13"/>
  </r>
  <r>
    <x v="13"/>
    <s v="USA NMDP American Indian South or Central America"/>
    <n v="1.4999999999999999E-2"/>
    <n v="5926"/>
    <n v="21641"/>
    <n v="27.383207800009242"/>
    <x v="13"/>
  </r>
  <r>
    <x v="13"/>
    <s v="USA NMDP Caribean Indian"/>
    <n v="2.7E-2"/>
    <n v="14339"/>
    <n v="21641"/>
    <n v="66.258490827595764"/>
    <x v="13"/>
  </r>
  <r>
    <x v="14"/>
    <s v="USA Alaska Yupik"/>
    <n v="8.0000000000000002E-3"/>
    <n v="252"/>
    <n v="22195"/>
    <n v="1.1353908537958999"/>
    <x v="14"/>
  </r>
  <r>
    <x v="14"/>
    <s v="USA NMDP Alaska Native or Aleut"/>
    <n v="8.7999999999999995E-2"/>
    <n v="1376"/>
    <n v="22195"/>
    <n v="6.1995945032665016"/>
    <x v="14"/>
  </r>
  <r>
    <x v="14"/>
    <s v="USA NMDP American Indian South or Central America"/>
    <n v="0.107"/>
    <n v="5926"/>
    <n v="22195"/>
    <n v="26.69970714124803"/>
    <x v="14"/>
  </r>
  <r>
    <x v="14"/>
    <s v="USA NMDP Caribean Indian"/>
    <n v="9.0999999999999998E-2"/>
    <n v="14339"/>
    <n v="22195"/>
    <n v="64.604640684838927"/>
    <x v="14"/>
  </r>
  <r>
    <x v="14"/>
    <s v="USA South Dakota Lakota Sioux"/>
    <n v="3.5999999999999997E-2"/>
    <n v="302"/>
    <n v="22195"/>
    <n v="1.3606668168506422"/>
    <x v="14"/>
  </r>
  <r>
    <x v="15"/>
    <s v="USA Alaska Yupik"/>
    <n v="4.0000000000000001E-3"/>
    <n v="252"/>
    <n v="22195"/>
    <n v="1.1353908537958999"/>
    <x v="15"/>
  </r>
  <r>
    <x v="15"/>
    <s v="USA NMDP Alaska Native or Aleut"/>
    <n v="3.3000000000000002E-2"/>
    <n v="1376"/>
    <n v="22195"/>
    <n v="6.1995945032665016"/>
    <x v="15"/>
  </r>
  <r>
    <x v="15"/>
    <s v="USA NMDP American Indian South or Central America"/>
    <n v="4.1000000000000002E-2"/>
    <n v="5926"/>
    <n v="22195"/>
    <n v="26.69970714124803"/>
    <x v="15"/>
  </r>
  <r>
    <x v="15"/>
    <s v="USA NMDP Caribean Indian"/>
    <n v="6.5000000000000002E-2"/>
    <n v="14339"/>
    <n v="22195"/>
    <n v="64.604640684838927"/>
    <x v="15"/>
  </r>
  <r>
    <x v="15"/>
    <s v="USA South Dakota Lakota Sioux"/>
    <n v="2.9000000000000001E-2"/>
    <n v="302"/>
    <n v="22195"/>
    <n v="1.3606668168506422"/>
    <x v="15"/>
  </r>
  <r>
    <x v="16"/>
    <s v="USA NMDP Alaska Native or Aleut"/>
    <n v="2E-3"/>
    <n v="1376"/>
    <n v="21641"/>
    <n v="6.3583013723949904"/>
    <x v="16"/>
  </r>
  <r>
    <x v="16"/>
    <s v="USA NMDP American Indian South or Central America"/>
    <n v="2.5000000000000001E-2"/>
    <n v="5926"/>
    <n v="21641"/>
    <n v="27.383207800009242"/>
    <x v="16"/>
  </r>
  <r>
    <x v="16"/>
    <s v="USA NMDP Caribean Indian"/>
    <n v="3.7999999999999999E-2"/>
    <n v="14339"/>
    <n v="21641"/>
    <n v="66.258490827595764"/>
    <x v="16"/>
  </r>
  <r>
    <x v="17"/>
    <s v="USA NMDP Alaska Native or Aleut"/>
    <n v="2E-3"/>
    <n v="1376"/>
    <n v="21641"/>
    <n v="6.3583013723949904"/>
    <x v="17"/>
  </r>
  <r>
    <x v="17"/>
    <s v="USA NMDP American Indian South or Central America"/>
    <n v="1.4E-2"/>
    <n v="5926"/>
    <n v="21641"/>
    <n v="27.383207800009242"/>
    <x v="17"/>
  </r>
  <r>
    <x v="17"/>
    <s v="USA NMDP Caribean Indian"/>
    <n v="1.6E-2"/>
    <n v="14339"/>
    <n v="21641"/>
    <n v="66.258490827595764"/>
    <x v="17"/>
  </r>
  <r>
    <x v="18"/>
    <s v="USA Alaska Yupik"/>
    <n v="4.0000000000000001E-3"/>
    <n v="252"/>
    <n v="57986"/>
    <n v="0.4345876590901252"/>
    <x v="18"/>
  </r>
  <r>
    <x v="18"/>
    <s v="USA NMDP Alaska Native or Aleut"/>
    <n v="5.5E-2"/>
    <n v="1376"/>
    <n v="57986"/>
    <n v="2.3729865829683026"/>
    <x v="18"/>
  </r>
  <r>
    <x v="18"/>
    <s v="USA NMDP American Indian South or Central America"/>
    <n v="6.7000000000000004E-2"/>
    <n v="5926"/>
    <n v="57986"/>
    <n v="10.219708205428898"/>
    <x v="18"/>
  </r>
  <r>
    <x v="18"/>
    <s v="USA NMDP Caribean Indian"/>
    <n v="4.2999999999999997E-2"/>
    <n v="14339"/>
    <n v="57986"/>
    <n v="24.728382713068672"/>
    <x v="18"/>
  </r>
  <r>
    <x v="18"/>
    <s v="USA NMDP North American Amerindian"/>
    <n v="7.0300000000000001E-2"/>
    <n v="35791"/>
    <n v="57986"/>
    <n v="61.723519470216949"/>
    <x v="18"/>
  </r>
  <r>
    <x v="18"/>
    <s v="USA South Dakota Lakota Sioux"/>
    <n v="2E-3"/>
    <n v="302"/>
    <n v="57986"/>
    <n v="0.52081536922705485"/>
    <x v="18"/>
  </r>
  <r>
    <x v="19"/>
    <s v="USA NMDP Alaska Native or Aleut"/>
    <n v="5.0000000000000001E-3"/>
    <n v="1376"/>
    <n v="57734"/>
    <n v="2.3833443031835659"/>
    <x v="19"/>
  </r>
  <r>
    <x v="19"/>
    <s v="USA NMDP American Indian South or Central America"/>
    <n v="1.4999999999999999E-2"/>
    <n v="5926"/>
    <n v="57734"/>
    <n v="10.264315654553641"/>
    <x v="19"/>
  </r>
  <r>
    <x v="19"/>
    <s v="USA NMDP Caribean Indian"/>
    <n v="3.3000000000000002E-2"/>
    <n v="14339"/>
    <n v="57734"/>
    <n v="24.836318287317699"/>
    <x v="19"/>
  </r>
  <r>
    <x v="19"/>
    <s v="USA NMDP North American Amerindian"/>
    <n v="9.4999999999999998E-3"/>
    <n v="35791"/>
    <n v="57734"/>
    <n v="61.992933107008"/>
    <x v="19"/>
  </r>
  <r>
    <x v="19"/>
    <s v="USA South Dakota Lakota Sioux"/>
    <n v="1.2E-2"/>
    <n v="302"/>
    <n v="57734"/>
    <n v="0.52308864793709087"/>
    <x v="19"/>
  </r>
  <r>
    <x v="20"/>
    <s v="USA NMDP Alaska Native or Aleut"/>
    <n v="4.0000000000000001E-3"/>
    <n v="1376"/>
    <n v="57734"/>
    <n v="2.3833443031835659"/>
    <x v="20"/>
  </r>
  <r>
    <x v="20"/>
    <s v="USA NMDP American Indian South or Central America"/>
    <n v="8.9999999999999993E-3"/>
    <n v="5926"/>
    <n v="57734"/>
    <n v="10.264315654553641"/>
    <x v="20"/>
  </r>
  <r>
    <x v="20"/>
    <s v="USA NMDP Caribean Indian"/>
    <n v="2E-3"/>
    <n v="14339"/>
    <n v="57734"/>
    <n v="24.836318287317699"/>
    <x v="20"/>
  </r>
  <r>
    <x v="20"/>
    <s v="USA NMDP North American Amerindian"/>
    <n v="0.01"/>
    <n v="35791"/>
    <n v="57734"/>
    <n v="61.992933107008"/>
    <x v="20"/>
  </r>
  <r>
    <x v="20"/>
    <s v="USA South Dakota Lakota Sioux"/>
    <n v="7.0000000000000001E-3"/>
    <n v="302"/>
    <n v="57734"/>
    <n v="0.52308864793709087"/>
    <x v="20"/>
  </r>
  <r>
    <x v="21"/>
    <s v="USA Alaska Yupik"/>
    <n v="6.0000000000000001E-3"/>
    <n v="252"/>
    <n v="57986"/>
    <n v="0.4345876590901252"/>
    <x v="21"/>
  </r>
  <r>
    <x v="21"/>
    <s v="USA NMDP Alaska Native or Aleut"/>
    <n v="7.5999999999999998E-2"/>
    <n v="1376"/>
    <n v="57986"/>
    <n v="2.3729865829683026"/>
    <x v="21"/>
  </r>
  <r>
    <x v="21"/>
    <s v="USA NMDP American Indian South or Central America"/>
    <n v="9.5000000000000001E-2"/>
    <n v="5926"/>
    <n v="57986"/>
    <n v="10.219708205428898"/>
    <x v="21"/>
  </r>
  <r>
    <x v="21"/>
    <s v="USA NMDP Caribean Indian"/>
    <n v="6.4000000000000001E-2"/>
    <n v="14339"/>
    <n v="57986"/>
    <n v="24.728382713068672"/>
    <x v="21"/>
  </r>
  <r>
    <x v="21"/>
    <s v="USA NMDP North American Amerindian"/>
    <n v="8.9700000000000002E-2"/>
    <n v="35791"/>
    <n v="57986"/>
    <n v="61.723519470216949"/>
    <x v="21"/>
  </r>
  <r>
    <x v="21"/>
    <s v="USA South Dakota Lakota Sioux"/>
    <n v="1.4999999999999999E-2"/>
    <n v="302"/>
    <n v="57986"/>
    <n v="0.52081536922705485"/>
    <x v="21"/>
  </r>
  <r>
    <x v="22"/>
    <s v="USA NMDP Alaska Native or Aleut"/>
    <n v="1E-3"/>
    <n v="1376"/>
    <n v="57432"/>
    <n v="2.3958768630728513"/>
    <x v="22"/>
  </r>
  <r>
    <x v="22"/>
    <s v="USA NMDP American Indian South or Central America"/>
    <n v="4.0000000000000001E-3"/>
    <n v="5926"/>
    <n v="57432"/>
    <n v="10.318289455355899"/>
    <x v="22"/>
  </r>
  <r>
    <x v="22"/>
    <s v="USA NMDP Caribean Indian"/>
    <n v="4.2999999999999997E-2"/>
    <n v="14339"/>
    <n v="57432"/>
    <n v="24.966917397966292"/>
    <x v="22"/>
  </r>
  <r>
    <x v="22"/>
    <s v="USA NMDP North American Amerindian"/>
    <n v="2.0999999999999999E-3"/>
    <n v="35791"/>
    <n v="57432"/>
    <n v="62.318916283604963"/>
    <x v="22"/>
  </r>
  <r>
    <x v="23"/>
    <s v="USA NMDP North American Amerindian"/>
    <n v="1E-4"/>
    <n v="35791"/>
    <n v="35791"/>
    <n v="100"/>
    <x v="23"/>
  </r>
  <r>
    <x v="24"/>
    <s v="USA Alaska Yupik"/>
    <n v="0.23200000000000001"/>
    <n v="252"/>
    <n v="57986"/>
    <n v="0.4345876590901252"/>
    <x v="24"/>
  </r>
  <r>
    <x v="24"/>
    <s v="USA NMDP Alaska Native or Aleut"/>
    <n v="0.114"/>
    <n v="1376"/>
    <n v="57986"/>
    <n v="2.3729865829683026"/>
    <x v="24"/>
  </r>
  <r>
    <x v="24"/>
    <s v="USA NMDP American Indian South or Central America"/>
    <n v="6.6000000000000003E-2"/>
    <n v="5926"/>
    <n v="57986"/>
    <n v="10.219708205428898"/>
    <x v="24"/>
  </r>
  <r>
    <x v="24"/>
    <s v="USA NMDP Caribean Indian"/>
    <n v="2.3E-2"/>
    <n v="14339"/>
    <n v="57986"/>
    <n v="24.728382713068672"/>
    <x v="24"/>
  </r>
  <r>
    <x v="24"/>
    <s v="USA NMDP North American Amerindian"/>
    <n v="6.5799999999999997E-2"/>
    <n v="35791"/>
    <n v="57986"/>
    <n v="61.723519470216949"/>
    <x v="24"/>
  </r>
  <r>
    <x v="24"/>
    <s v="USA South Dakota Lakota Sioux"/>
    <n v="0.01"/>
    <n v="302"/>
    <n v="57986"/>
    <n v="0.52081536922705485"/>
    <x v="24"/>
  </r>
  <r>
    <x v="25"/>
    <s v="USA NMDP Alaska Native or Aleut"/>
    <n v="5.0000000000000001E-3"/>
    <n v="1376"/>
    <n v="57432"/>
    <n v="2.3958768630728513"/>
    <x v="25"/>
  </r>
  <r>
    <x v="25"/>
    <s v="USA NMDP American Indian South or Central America"/>
    <n v="5.0000000000000001E-3"/>
    <n v="5926"/>
    <n v="57432"/>
    <n v="10.318289455355899"/>
    <x v="25"/>
  </r>
  <r>
    <x v="25"/>
    <s v="USA NMDP Caribean Indian"/>
    <n v="0.01"/>
    <n v="14339"/>
    <n v="57432"/>
    <n v="24.966917397966292"/>
    <x v="25"/>
  </r>
  <r>
    <x v="25"/>
    <s v="USA NMDP North American Amerindian"/>
    <n v="3.8E-3"/>
    <n v="35791"/>
    <n v="57432"/>
    <n v="62.318916283604963"/>
    <x v="25"/>
  </r>
  <r>
    <x v="26"/>
    <s v="USA Alaska Yupik"/>
    <n v="0.03"/>
    <n v="252"/>
    <n v="57986"/>
    <n v="0.4345876590901252"/>
    <x v="26"/>
  </r>
  <r>
    <x v="26"/>
    <s v="USA NMDP Alaska Native or Aleut"/>
    <n v="2.8000000000000001E-2"/>
    <n v="1376"/>
    <n v="57986"/>
    <n v="2.3729865829683026"/>
    <x v="26"/>
  </r>
  <r>
    <x v="26"/>
    <s v="USA NMDP American Indian South or Central America"/>
    <n v="1.4E-2"/>
    <n v="5926"/>
    <n v="57986"/>
    <n v="10.219708205428898"/>
    <x v="26"/>
  </r>
  <r>
    <x v="26"/>
    <s v="USA NMDP Caribean Indian"/>
    <n v="0.01"/>
    <n v="14339"/>
    <n v="57986"/>
    <n v="24.728382713068672"/>
    <x v="26"/>
  </r>
  <r>
    <x v="26"/>
    <s v="USA NMDP North American Amerindian"/>
    <n v="1.1299999999999999E-2"/>
    <n v="35791"/>
    <n v="57986"/>
    <n v="61.723519470216949"/>
    <x v="26"/>
  </r>
  <r>
    <x v="26"/>
    <s v="USA South Dakota Lakota Sioux"/>
    <n v="2.5000000000000001E-2"/>
    <n v="302"/>
    <n v="57986"/>
    <n v="0.52081536922705485"/>
    <x v="26"/>
  </r>
  <r>
    <x v="27"/>
    <s v="USA Alaska Yupik"/>
    <n v="2E-3"/>
    <n v="252"/>
    <n v="57986"/>
    <n v="0.4345876590901252"/>
    <x v="27"/>
  </r>
  <r>
    <x v="27"/>
    <s v="USA NMDP Alaska Native or Aleut"/>
    <n v="2.5000000000000001E-2"/>
    <n v="1376"/>
    <n v="57986"/>
    <n v="2.3729865829683026"/>
    <x v="27"/>
  </r>
  <r>
    <x v="27"/>
    <s v="USA NMDP American Indian South or Central America"/>
    <n v="4.2000000000000003E-2"/>
    <n v="5926"/>
    <n v="57986"/>
    <n v="10.219708205428898"/>
    <x v="27"/>
  </r>
  <r>
    <x v="27"/>
    <s v="USA NMDP Caribean Indian"/>
    <n v="1.9E-2"/>
    <n v="14339"/>
    <n v="57986"/>
    <n v="24.728382713068672"/>
    <x v="27"/>
  </r>
  <r>
    <x v="27"/>
    <s v="USA NMDP North American Amerindian"/>
    <n v="5.1200000000000002E-2"/>
    <n v="35791"/>
    <n v="57986"/>
    <n v="61.723519470216949"/>
    <x v="27"/>
  </r>
  <r>
    <x v="27"/>
    <s v="USA South Dakota Lakota Sioux"/>
    <n v="0.17299999999999999"/>
    <n v="302"/>
    <n v="57986"/>
    <n v="0.52081536922705485"/>
    <x v="27"/>
  </r>
  <r>
    <x v="28"/>
    <s v="USA NMDP Alaska Native or Aleut"/>
    <n v="8.9999999999999993E-3"/>
    <n v="1376"/>
    <n v="57432"/>
    <n v="2.3958768630728513"/>
    <x v="28"/>
  </r>
  <r>
    <x v="28"/>
    <s v="USA NMDP American Indian South or Central America"/>
    <n v="0.01"/>
    <n v="5926"/>
    <n v="57432"/>
    <n v="10.318289455355899"/>
    <x v="28"/>
  </r>
  <r>
    <x v="28"/>
    <s v="USA NMDP Caribean Indian"/>
    <n v="3.5999999999999997E-2"/>
    <n v="14339"/>
    <n v="57432"/>
    <n v="24.966917397966292"/>
    <x v="28"/>
  </r>
  <r>
    <x v="28"/>
    <s v="USA NMDP North American Amerindian"/>
    <n v="9.7999999999999997E-3"/>
    <n v="35791"/>
    <n v="57432"/>
    <n v="62.318916283604963"/>
    <x v="28"/>
  </r>
  <r>
    <x v="29"/>
    <s v="USA NMDP American Indian South or Central America"/>
    <n v="1E-3"/>
    <n v="5926"/>
    <n v="56056"/>
    <n v="10.571571285856999"/>
    <x v="29"/>
  </r>
  <r>
    <x v="29"/>
    <s v="USA NMDP Caribean Indian"/>
    <n v="1E-3"/>
    <n v="14339"/>
    <n v="56056"/>
    <n v="25.579777365491651"/>
    <x v="29"/>
  </r>
  <r>
    <x v="29"/>
    <s v="USA NMDP North American Amerindian"/>
    <n v="2.0000000000000001E-4"/>
    <n v="35791"/>
    <n v="56056"/>
    <n v="63.848651348651352"/>
    <x v="29"/>
  </r>
  <r>
    <x v="30"/>
    <s v="USA Alaska Yupik"/>
    <n v="2E-3"/>
    <n v="252"/>
    <n v="57986"/>
    <n v="0.4345876590901252"/>
    <x v="30"/>
  </r>
  <r>
    <x v="30"/>
    <s v="USA NMDP Alaska Native or Aleut"/>
    <n v="0.02"/>
    <n v="1376"/>
    <n v="57986"/>
    <n v="2.3729865829683026"/>
    <x v="30"/>
  </r>
  <r>
    <x v="30"/>
    <s v="USA NMDP American Indian South or Central America"/>
    <n v="4.5999999999999999E-2"/>
    <n v="5926"/>
    <n v="57986"/>
    <n v="10.219708205428898"/>
    <x v="30"/>
  </r>
  <r>
    <x v="30"/>
    <s v="USA NMDP Caribean Indian"/>
    <n v="1.7999999999999999E-2"/>
    <n v="14339"/>
    <n v="57986"/>
    <n v="24.728382713068672"/>
    <x v="30"/>
  </r>
  <r>
    <x v="30"/>
    <s v="USA NMDP North American Amerindian"/>
    <n v="4.8599999999999997E-2"/>
    <n v="35791"/>
    <n v="57986"/>
    <n v="61.723519470216949"/>
    <x v="30"/>
  </r>
  <r>
    <x v="30"/>
    <s v="USA South Dakota Lakota Sioux"/>
    <n v="0.188"/>
    <n v="302"/>
    <n v="57986"/>
    <n v="0.52081536922705485"/>
    <x v="30"/>
  </r>
  <r>
    <x v="31"/>
    <s v="USA Alaska Yupik"/>
    <n v="2E-3"/>
    <n v="252"/>
    <n v="42271"/>
    <n v="0.59615339121383459"/>
    <x v="31"/>
  </r>
  <r>
    <x v="31"/>
    <s v="USA NMDP American Indian South or Central America"/>
    <n v="2E-3"/>
    <n v="5926"/>
    <n v="42271"/>
    <n v="14.0190674457666"/>
    <x v="31"/>
  </r>
  <r>
    <x v="31"/>
    <s v="USA NMDP North American Amerindian"/>
    <n v="2.5000000000000001E-3"/>
    <n v="35791"/>
    <n v="42271"/>
    <n v="84.67034136878712"/>
    <x v="31"/>
  </r>
  <r>
    <x v="31"/>
    <s v="USA South Dakota Lakota Sioux"/>
    <n v="0.01"/>
    <n v="302"/>
    <n v="42271"/>
    <n v="0.71443779423245257"/>
    <x v="31"/>
  </r>
  <r>
    <x v="32"/>
    <s v="USA NMDP North American Amerindian"/>
    <n v="1E-4"/>
    <n v="35791"/>
    <n v="35791"/>
    <n v="100"/>
    <x v="23"/>
  </r>
  <r>
    <x v="33"/>
    <s v="USA Alaska Yupik"/>
    <n v="3.5999999999999997E-2"/>
    <n v="252"/>
    <n v="43647"/>
    <n v="0.57735926867825971"/>
    <x v="32"/>
  </r>
  <r>
    <x v="33"/>
    <s v="USA NMDP Alaska Native or Aleut"/>
    <n v="3.0000000000000001E-3"/>
    <n v="1376"/>
    <n v="43647"/>
    <n v="3.1525648956400212"/>
    <x v="32"/>
  </r>
  <r>
    <x v="33"/>
    <s v="USA NMDP American Indian South or Central America"/>
    <n v="2E-3"/>
    <n v="5926"/>
    <n v="43647"/>
    <n v="13.577107246775267"/>
    <x v="32"/>
  </r>
  <r>
    <x v="33"/>
    <s v="USA NMDP North American Amerindian"/>
    <n v="1.6000000000000001E-3"/>
    <n v="35791"/>
    <n v="43647"/>
    <n v="82.001053909776161"/>
    <x v="32"/>
  </r>
  <r>
    <x v="33"/>
    <s v="USA South Dakota Lakota Sioux"/>
    <n v="7.0000000000000001E-3"/>
    <n v="302"/>
    <n v="43647"/>
    <n v="0.69191467913029525"/>
    <x v="32"/>
  </r>
  <r>
    <x v="34"/>
    <s v="USA NMDP American Indian South or Central America"/>
    <n v="4.0000000000000001E-3"/>
    <n v="5926"/>
    <n v="56358"/>
    <n v="10.514922459987934"/>
    <x v="33"/>
  </r>
  <r>
    <x v="34"/>
    <s v="USA NMDP Caribean Indian"/>
    <n v="3.5000000000000003E-2"/>
    <n v="14339"/>
    <n v="56358"/>
    <n v="25.442705560878672"/>
    <x v="33"/>
  </r>
  <r>
    <x v="34"/>
    <s v="USA NMDP North American Amerindian"/>
    <n v="4.0000000000000002E-4"/>
    <n v="35791"/>
    <n v="56358"/>
    <n v="63.506511941516727"/>
    <x v="33"/>
  </r>
  <r>
    <x v="34"/>
    <s v="USA South Dakota Lakota Sioux"/>
    <n v="2E-3"/>
    <n v="302"/>
    <n v="56358"/>
    <n v="0.5358600376166649"/>
    <x v="33"/>
  </r>
  <r>
    <x v="35"/>
    <s v="USA Alaska Yupik"/>
    <n v="8.0000000000000002E-3"/>
    <n v="252"/>
    <n v="252"/>
    <n v="100"/>
    <x v="34"/>
  </r>
  <r>
    <x v="36"/>
    <s v="USA NMDP Alaska Native or Aleut"/>
    <n v="7.5999999999999998E-2"/>
    <n v="1376"/>
    <n v="57734"/>
    <n v="2.3833443031835659"/>
    <x v="35"/>
  </r>
  <r>
    <x v="36"/>
    <s v="USA NMDP American Indian South or Central America"/>
    <n v="0.108"/>
    <n v="5926"/>
    <n v="57734"/>
    <n v="10.264315654553641"/>
    <x v="35"/>
  </r>
  <r>
    <x v="36"/>
    <s v="USA NMDP Caribean Indian"/>
    <n v="0.14199999999999999"/>
    <n v="14339"/>
    <n v="57734"/>
    <n v="24.836318287317699"/>
    <x v="35"/>
  </r>
  <r>
    <x v="36"/>
    <s v="USA NMDP North American Amerindian"/>
    <n v="0.10059999999999999"/>
    <n v="35791"/>
    <n v="57734"/>
    <n v="61.992933107008"/>
    <x v="35"/>
  </r>
  <r>
    <x v="36"/>
    <s v="USA South Dakota Lakota Sioux"/>
    <n v="0.02"/>
    <n v="302"/>
    <n v="57734"/>
    <n v="0.52308864793709087"/>
    <x v="35"/>
  </r>
  <r>
    <x v="37"/>
    <s v="USA NMDP Alaska Native or Aleut"/>
    <n v="1.2E-2"/>
    <n v="1376"/>
    <n v="57734"/>
    <n v="2.3833443031835659"/>
    <x v="36"/>
  </r>
  <r>
    <x v="37"/>
    <s v="USA NMDP American Indian South or Central America"/>
    <n v="1.7000000000000001E-2"/>
    <n v="5926"/>
    <n v="57734"/>
    <n v="10.264315654553641"/>
    <x v="36"/>
  </r>
  <r>
    <x v="37"/>
    <s v="USA NMDP Caribean Indian"/>
    <n v="1.2999999999999999E-2"/>
    <n v="14339"/>
    <n v="57734"/>
    <n v="24.836318287317699"/>
    <x v="36"/>
  </r>
  <r>
    <x v="37"/>
    <s v="USA NMDP North American Amerindian"/>
    <n v="1.5599999999999999E-2"/>
    <n v="35791"/>
    <n v="57734"/>
    <n v="61.992933107008"/>
    <x v="36"/>
  </r>
  <r>
    <x v="37"/>
    <s v="USA South Dakota Lakota Sioux"/>
    <n v="2E-3"/>
    <n v="302"/>
    <n v="57734"/>
    <n v="0.52308864793709087"/>
    <x v="36"/>
  </r>
  <r>
    <x v="38"/>
    <s v="USA Alaska Yupik"/>
    <n v="0.13300000000000001"/>
    <n v="252"/>
    <n v="57986"/>
    <n v="0.4345876590901252"/>
    <x v="37"/>
  </r>
  <r>
    <x v="38"/>
    <s v="USA NMDP Alaska Native or Aleut"/>
    <n v="3.1E-2"/>
    <n v="1376"/>
    <n v="57986"/>
    <n v="2.3729865829683026"/>
    <x v="37"/>
  </r>
  <r>
    <x v="38"/>
    <s v="USA NMDP American Indian South or Central America"/>
    <n v="2.4E-2"/>
    <n v="5926"/>
    <n v="57986"/>
    <n v="10.219708205428898"/>
    <x v="37"/>
  </r>
  <r>
    <x v="38"/>
    <s v="USA NMDP Caribean Indian"/>
    <n v="8.9999999999999993E-3"/>
    <n v="14339"/>
    <n v="57986"/>
    <n v="24.728382713068672"/>
    <x v="37"/>
  </r>
  <r>
    <x v="38"/>
    <s v="USA NMDP North American Amerindian"/>
    <n v="1.5800000000000002E-2"/>
    <n v="35791"/>
    <n v="57986"/>
    <n v="61.723519470216949"/>
    <x v="37"/>
  </r>
  <r>
    <x v="38"/>
    <s v="USA South Dakota Lakota Sioux"/>
    <n v="2.5000000000000001E-2"/>
    <n v="302"/>
    <n v="57986"/>
    <n v="0.52081536922705485"/>
    <x v="37"/>
  </r>
  <r>
    <x v="39"/>
    <s v="USA NMDP Alaska Native or Aleut"/>
    <n v="2E-3"/>
    <n v="1376"/>
    <n v="57734"/>
    <n v="2.3833443031835659"/>
    <x v="38"/>
  </r>
  <r>
    <x v="39"/>
    <s v="USA NMDP American Indian South or Central America"/>
    <n v="3.0000000000000001E-3"/>
    <n v="5926"/>
    <n v="57734"/>
    <n v="10.264315654553641"/>
    <x v="38"/>
  </r>
  <r>
    <x v="39"/>
    <s v="USA NMDP Caribean Indian"/>
    <n v="1E-3"/>
    <n v="14339"/>
    <n v="57734"/>
    <n v="24.836318287317699"/>
    <x v="38"/>
  </r>
  <r>
    <x v="39"/>
    <s v="USA NMDP North American Amerindian"/>
    <n v="1.6999999999999999E-3"/>
    <n v="35791"/>
    <n v="57734"/>
    <n v="61.992933107008"/>
    <x v="38"/>
  </r>
  <r>
    <x v="39"/>
    <s v="USA South Dakota Lakota Sioux"/>
    <n v="5.0000000000000001E-3"/>
    <n v="302"/>
    <n v="57734"/>
    <n v="0.52308864793709087"/>
    <x v="38"/>
  </r>
  <r>
    <x v="40"/>
    <s v="USA Alaska Yupik"/>
    <n v="2E-3"/>
    <n v="252"/>
    <n v="57684"/>
    <n v="0.43686290825878926"/>
    <x v="39"/>
  </r>
  <r>
    <x v="40"/>
    <s v="USA NMDP Alaska Native or Aleut"/>
    <n v="1.7999999999999999E-2"/>
    <n v="1376"/>
    <n v="57684"/>
    <n v="2.3854101657305318"/>
    <x v="39"/>
  </r>
  <r>
    <x v="40"/>
    <s v="USA NMDP American Indian South or Central America"/>
    <n v="1.4E-2"/>
    <n v="5926"/>
    <n v="57684"/>
    <n v="10.273212675958671"/>
    <x v="39"/>
  </r>
  <r>
    <x v="40"/>
    <s v="USA NMDP Caribean Indian"/>
    <n v="1.6E-2"/>
    <n v="14339"/>
    <n v="57684"/>
    <n v="24.857846196518967"/>
    <x v="39"/>
  </r>
  <r>
    <x v="40"/>
    <s v="USA NMDP North American Amerindian"/>
    <n v="3.0700000000000002E-2"/>
    <n v="35791"/>
    <n v="57684"/>
    <n v="62.04666805353304"/>
    <x v="39"/>
  </r>
  <r>
    <x v="41"/>
    <s v="USA NMDP Caribean Indian"/>
    <n v="1E-3"/>
    <n v="14339"/>
    <n v="50130"/>
    <n v="28.603630560542587"/>
    <x v="40"/>
  </r>
  <r>
    <x v="41"/>
    <s v="USA NMDP North American Amerindian"/>
    <n v="2.0000000000000001E-4"/>
    <n v="35791"/>
    <n v="50130"/>
    <n v="71.396369439457402"/>
    <x v="40"/>
  </r>
  <r>
    <x v="42"/>
    <s v="USA NMDP Caribean Indian"/>
    <n v="1E-3"/>
    <n v="14339"/>
    <n v="14339"/>
    <n v="100"/>
    <x v="2"/>
  </r>
  <r>
    <x v="43"/>
    <s v="USA NMDP North American Amerindian"/>
    <n v="1E-4"/>
    <n v="35791"/>
    <n v="35791"/>
    <n v="100"/>
    <x v="23"/>
  </r>
  <r>
    <x v="44"/>
    <s v="USA Alaska Yupik"/>
    <n v="4.0000000000000001E-3"/>
    <n v="252"/>
    <n v="43647"/>
    <n v="0.57735926867825971"/>
    <x v="41"/>
  </r>
  <r>
    <x v="44"/>
    <s v="USA NMDP Alaska Native or Aleut"/>
    <n v="6.0000000000000001E-3"/>
    <n v="1376"/>
    <n v="43647"/>
    <n v="3.1525648956400212"/>
    <x v="41"/>
  </r>
  <r>
    <x v="44"/>
    <s v="USA NMDP American Indian South or Central America"/>
    <n v="3.0000000000000001E-3"/>
    <n v="5926"/>
    <n v="43647"/>
    <n v="13.577107246775267"/>
    <x v="41"/>
  </r>
  <r>
    <x v="44"/>
    <s v="USA NMDP North American Amerindian"/>
    <n v="7.0000000000000001E-3"/>
    <n v="35791"/>
    <n v="43647"/>
    <n v="82.001053909776161"/>
    <x v="41"/>
  </r>
  <r>
    <x v="44"/>
    <s v="USA South Dakota Lakota Sioux"/>
    <n v="0.11899999999999999"/>
    <n v="302"/>
    <n v="43647"/>
    <n v="0.69191467913029525"/>
    <x v="41"/>
  </r>
  <r>
    <x v="45"/>
    <s v="USA NMDP North American Amerindian"/>
    <n v="1E-4"/>
    <n v="35791"/>
    <n v="35791"/>
    <n v="100"/>
    <x v="23"/>
  </r>
  <r>
    <x v="46"/>
    <s v="USA Alaska Yupik"/>
    <n v="7.9000000000000001E-2"/>
    <n v="252"/>
    <n v="57986"/>
    <n v="0.4345876590901252"/>
    <x v="42"/>
  </r>
  <r>
    <x v="46"/>
    <s v="USA NMDP Alaska Native or Aleut"/>
    <n v="3.5999999999999997E-2"/>
    <n v="1376"/>
    <n v="57986"/>
    <n v="2.3729865829683026"/>
    <x v="42"/>
  </r>
  <r>
    <x v="46"/>
    <s v="USA NMDP American Indian South or Central America"/>
    <n v="1.7999999999999999E-2"/>
    <n v="5926"/>
    <n v="57986"/>
    <n v="10.219708205428898"/>
    <x v="42"/>
  </r>
  <r>
    <x v="46"/>
    <s v="USA NMDP Caribean Indian"/>
    <n v="1.4E-2"/>
    <n v="14339"/>
    <n v="57986"/>
    <n v="24.728382713068672"/>
    <x v="42"/>
  </r>
  <r>
    <x v="46"/>
    <s v="USA NMDP North American Amerindian"/>
    <n v="2.7199999999999998E-2"/>
    <n v="35791"/>
    <n v="57986"/>
    <n v="61.723519470216949"/>
    <x v="42"/>
  </r>
  <r>
    <x v="46"/>
    <s v="USA South Dakota Lakota Sioux"/>
    <n v="4.2000000000000003E-2"/>
    <n v="302"/>
    <n v="57986"/>
    <n v="0.52081536922705485"/>
    <x v="42"/>
  </r>
  <r>
    <x v="47"/>
    <s v="USA NMDP Alaska Native or Aleut"/>
    <n v="5.0000000000000001E-3"/>
    <n v="1376"/>
    <n v="57432"/>
    <n v="2.3958768630728513"/>
    <x v="43"/>
  </r>
  <r>
    <x v="47"/>
    <s v="USA NMDP American Indian South or Central America"/>
    <n v="1.0999999999999999E-2"/>
    <n v="5926"/>
    <n v="57432"/>
    <n v="10.318289455355899"/>
    <x v="43"/>
  </r>
  <r>
    <x v="47"/>
    <s v="USA NMDP Caribean Indian"/>
    <n v="2.5999999999999999E-2"/>
    <n v="14339"/>
    <n v="57432"/>
    <n v="24.966917397966292"/>
    <x v="43"/>
  </r>
  <r>
    <x v="47"/>
    <s v="USA NMDP North American Amerindian"/>
    <n v="6.8999999999999999E-3"/>
    <n v="35791"/>
    <n v="57432"/>
    <n v="62.318916283604963"/>
    <x v="43"/>
  </r>
  <r>
    <x v="48"/>
    <s v="USA Alaska Yupik"/>
    <n v="0.107"/>
    <n v="252"/>
    <n v="57986"/>
    <n v="0.4345876590901252"/>
    <x v="44"/>
  </r>
  <r>
    <x v="48"/>
    <s v="USA NMDP Alaska Native or Aleut"/>
    <n v="3.7999999999999999E-2"/>
    <n v="1376"/>
    <n v="57986"/>
    <n v="2.3729865829683026"/>
    <x v="44"/>
  </r>
  <r>
    <x v="48"/>
    <s v="USA NMDP American Indian South or Central America"/>
    <n v="4.3999999999999997E-2"/>
    <n v="5926"/>
    <n v="57986"/>
    <n v="10.219708205428898"/>
    <x v="44"/>
  </r>
  <r>
    <x v="48"/>
    <s v="USA NMDP Caribean Indian"/>
    <n v="4.7E-2"/>
    <n v="14339"/>
    <n v="57986"/>
    <n v="24.728382713068672"/>
    <x v="44"/>
  </r>
  <r>
    <x v="48"/>
    <s v="USA NMDP North American Amerindian"/>
    <n v="4.3499999999999997E-2"/>
    <n v="35791"/>
    <n v="57986"/>
    <n v="61.723519470216949"/>
    <x v="44"/>
  </r>
  <r>
    <x v="48"/>
    <s v="USA South Dakota Lakota Sioux"/>
    <n v="1.2E-2"/>
    <n v="302"/>
    <n v="57986"/>
    <n v="0.52081536922705485"/>
    <x v="44"/>
  </r>
  <r>
    <x v="49"/>
    <s v="USA NMDP Alaska Native or Aleut"/>
    <n v="2E-3"/>
    <n v="1376"/>
    <n v="57432"/>
    <n v="2.3958768630728513"/>
    <x v="45"/>
  </r>
  <r>
    <x v="49"/>
    <s v="USA NMDP American Indian South or Central America"/>
    <n v="7.0000000000000001E-3"/>
    <n v="5926"/>
    <n v="57432"/>
    <n v="10.318289455355899"/>
    <x v="45"/>
  </r>
  <r>
    <x v="49"/>
    <s v="USA NMDP Caribean Indian"/>
    <n v="2.3E-2"/>
    <n v="14339"/>
    <n v="57432"/>
    <n v="24.966917397966292"/>
    <x v="45"/>
  </r>
  <r>
    <x v="49"/>
    <s v="USA NMDP North American Amerindian"/>
    <n v="4.4000000000000003E-3"/>
    <n v="35791"/>
    <n v="57432"/>
    <n v="62.318916283604963"/>
    <x v="45"/>
  </r>
  <r>
    <x v="50"/>
    <s v="USA NMDP Alaska Native or Aleut"/>
    <n v="3.0000000000000001E-3"/>
    <n v="1376"/>
    <n v="57432"/>
    <n v="2.3958768630728513"/>
    <x v="46"/>
  </r>
  <r>
    <x v="50"/>
    <s v="USA NMDP American Indian South or Central America"/>
    <n v="4.0000000000000001E-3"/>
    <n v="5926"/>
    <n v="57432"/>
    <n v="10.318289455355899"/>
    <x v="46"/>
  </r>
  <r>
    <x v="50"/>
    <s v="USA NMDP Caribean Indian"/>
    <n v="3.0000000000000001E-3"/>
    <n v="14339"/>
    <n v="57432"/>
    <n v="24.966917397966292"/>
    <x v="46"/>
  </r>
  <r>
    <x v="50"/>
    <s v="USA NMDP North American Amerindian"/>
    <n v="3.3E-3"/>
    <n v="35791"/>
    <n v="57432"/>
    <n v="62.318916283604963"/>
    <x v="46"/>
  </r>
  <r>
    <x v="51"/>
    <s v="USA Alaska Yupik"/>
    <n v="2E-3"/>
    <n v="252"/>
    <n v="57986"/>
    <n v="0.4345876590901252"/>
    <x v="47"/>
  </r>
  <r>
    <x v="51"/>
    <s v="USA NMDP Alaska Native or Aleut"/>
    <n v="1.4E-2"/>
    <n v="1376"/>
    <n v="57986"/>
    <n v="2.3729865829683026"/>
    <x v="47"/>
  </r>
  <r>
    <x v="51"/>
    <s v="USA NMDP American Indian South or Central America"/>
    <n v="0.02"/>
    <n v="5926"/>
    <n v="57986"/>
    <n v="10.219708205428898"/>
    <x v="47"/>
  </r>
  <r>
    <x v="51"/>
    <s v="USA NMDP Caribean Indian"/>
    <n v="2.1000000000000001E-2"/>
    <n v="14339"/>
    <n v="57986"/>
    <n v="24.728382713068672"/>
    <x v="47"/>
  </r>
  <r>
    <x v="51"/>
    <s v="USA NMDP North American Amerindian"/>
    <n v="1.6299999999999999E-2"/>
    <n v="35791"/>
    <n v="57986"/>
    <n v="61.723519470216949"/>
    <x v="47"/>
  </r>
  <r>
    <x v="51"/>
    <s v="USA South Dakota Lakota Sioux"/>
    <n v="2E-3"/>
    <n v="302"/>
    <n v="57986"/>
    <n v="0.52081536922705485"/>
    <x v="47"/>
  </r>
  <r>
    <x v="52"/>
    <s v="USA NMDP American Indian South or Central America"/>
    <n v="1E-3"/>
    <n v="5926"/>
    <n v="20265"/>
    <n v="29.242536392795458"/>
    <x v="48"/>
  </r>
  <r>
    <x v="52"/>
    <s v="USA NMDP Caribean Indian"/>
    <n v="2E-3"/>
    <n v="14339"/>
    <n v="20265"/>
    <n v="70.757463607204542"/>
    <x v="48"/>
  </r>
  <r>
    <x v="53"/>
    <s v="USA NMDP North American Amerindian"/>
    <n v="1E-4"/>
    <n v="35791"/>
    <n v="35791"/>
    <n v="100"/>
    <x v="23"/>
  </r>
  <r>
    <x v="54"/>
    <s v="USA Alaska Yupik"/>
    <n v="4.0000000000000001E-3"/>
    <n v="252"/>
    <n v="57986"/>
    <n v="0.4345876590901252"/>
    <x v="49"/>
  </r>
  <r>
    <x v="54"/>
    <s v="USA NMDP Alaska Native or Aleut"/>
    <n v="1.7000000000000001E-2"/>
    <n v="1376"/>
    <n v="57986"/>
    <n v="2.3729865829683026"/>
    <x v="49"/>
  </r>
  <r>
    <x v="54"/>
    <s v="USA NMDP American Indian South or Central America"/>
    <n v="1.4999999999999999E-2"/>
    <n v="5926"/>
    <n v="57986"/>
    <n v="10.219708205428898"/>
    <x v="49"/>
  </r>
  <r>
    <x v="54"/>
    <s v="USA NMDP Caribean Indian"/>
    <n v="2.1999999999999999E-2"/>
    <n v="14339"/>
    <n v="57986"/>
    <n v="24.728382713068672"/>
    <x v="49"/>
  </r>
  <r>
    <x v="54"/>
    <s v="USA NMDP North American Amerindian"/>
    <n v="1.3299999999999999E-2"/>
    <n v="35791"/>
    <n v="57986"/>
    <n v="61.723519470216949"/>
    <x v="49"/>
  </r>
  <r>
    <x v="54"/>
    <s v="USA South Dakota Lakota Sioux"/>
    <n v="2E-3"/>
    <n v="302"/>
    <n v="57986"/>
    <n v="0.52081536922705485"/>
    <x v="49"/>
  </r>
  <r>
    <x v="55"/>
    <s v="USA NMDP Alaska Native or Aleut"/>
    <n v="1E-3"/>
    <n v="1376"/>
    <n v="57432"/>
    <n v="2.3958768630728513"/>
    <x v="50"/>
  </r>
  <r>
    <x v="55"/>
    <s v="USA NMDP American Indian South or Central America"/>
    <n v="2E-3"/>
    <n v="5926"/>
    <n v="57432"/>
    <n v="10.318289455355899"/>
    <x v="50"/>
  </r>
  <r>
    <x v="55"/>
    <s v="USA NMDP Caribean Indian"/>
    <n v="3.0000000000000001E-3"/>
    <n v="14339"/>
    <n v="57432"/>
    <n v="24.966917397966292"/>
    <x v="50"/>
  </r>
  <r>
    <x v="55"/>
    <s v="USA NMDP North American Amerindian"/>
    <n v="2.9999999999999997E-4"/>
    <n v="35791"/>
    <n v="57432"/>
    <n v="62.318916283604963"/>
    <x v="50"/>
  </r>
  <r>
    <x v="56"/>
    <s v="USA Alaska Yupik"/>
    <n v="4.0000000000000001E-3"/>
    <n v="252"/>
    <n v="57986"/>
    <n v="0.4345876590901252"/>
    <x v="51"/>
  </r>
  <r>
    <x v="56"/>
    <s v="USA NMDP Alaska Native or Aleut"/>
    <n v="3.1E-2"/>
    <n v="1376"/>
    <n v="57986"/>
    <n v="2.3729865829683026"/>
    <x v="51"/>
  </r>
  <r>
    <x v="56"/>
    <s v="USA NMDP American Indian South or Central America"/>
    <n v="4.3999999999999997E-2"/>
    <n v="5926"/>
    <n v="57986"/>
    <n v="10.219708205428898"/>
    <x v="51"/>
  </r>
  <r>
    <x v="56"/>
    <s v="USA NMDP Caribean Indian"/>
    <n v="6.8000000000000005E-2"/>
    <n v="14339"/>
    <n v="57986"/>
    <n v="24.728382713068672"/>
    <x v="51"/>
  </r>
  <r>
    <x v="56"/>
    <s v="USA NMDP North American Amerindian"/>
    <n v="4.2700000000000002E-2"/>
    <n v="35791"/>
    <n v="57986"/>
    <n v="61.723519470216949"/>
    <x v="51"/>
  </r>
  <r>
    <x v="56"/>
    <s v="USA South Dakota Lakota Sioux"/>
    <n v="0.02"/>
    <n v="302"/>
    <n v="57986"/>
    <n v="0.52081536922705485"/>
    <x v="51"/>
  </r>
  <r>
    <x v="57"/>
    <s v="USA NMDP Alaska Native or Aleut"/>
    <n v="2.4E-2"/>
    <n v="1376"/>
    <n v="57734"/>
    <n v="2.3833443031835659"/>
    <x v="52"/>
  </r>
  <r>
    <x v="57"/>
    <s v="USA NMDP American Indian South or Central America"/>
    <n v="0.04"/>
    <n v="5926"/>
    <n v="57734"/>
    <n v="10.264315654553641"/>
    <x v="52"/>
  </r>
  <r>
    <x v="57"/>
    <s v="USA NMDP Caribean Indian"/>
    <n v="5.7000000000000002E-2"/>
    <n v="14339"/>
    <n v="57734"/>
    <n v="24.836318287317699"/>
    <x v="52"/>
  </r>
  <r>
    <x v="57"/>
    <s v="USA NMDP North American Amerindian"/>
    <n v="3.7900000000000003E-2"/>
    <n v="35791"/>
    <n v="57734"/>
    <n v="61.992933107008"/>
    <x v="52"/>
  </r>
  <r>
    <x v="57"/>
    <s v="USA South Dakota Lakota Sioux"/>
    <n v="2E-3"/>
    <n v="302"/>
    <n v="57734"/>
    <n v="0.52308864793709087"/>
    <x v="52"/>
  </r>
  <r>
    <x v="58"/>
    <s v="USA NMDP Alaska Native or Aleut"/>
    <n v="7.0000000000000001E-3"/>
    <n v="1376"/>
    <n v="57432"/>
    <n v="2.3958768630728513"/>
    <x v="53"/>
  </r>
  <r>
    <x v="58"/>
    <s v="USA NMDP American Indian South or Central America"/>
    <n v="0.01"/>
    <n v="5926"/>
    <n v="57432"/>
    <n v="10.318289455355899"/>
    <x v="53"/>
  </r>
  <r>
    <x v="58"/>
    <s v="USA NMDP Caribean Indian"/>
    <n v="2.3E-2"/>
    <n v="14339"/>
    <n v="57432"/>
    <n v="24.966917397966292"/>
    <x v="53"/>
  </r>
  <r>
    <x v="58"/>
    <s v="USA NMDP North American Amerindian"/>
    <n v="9.2999999999999992E-3"/>
    <n v="35791"/>
    <n v="57432"/>
    <n v="62.318916283604963"/>
    <x v="53"/>
  </r>
  <r>
    <x v="59"/>
    <s v="USA NMDP American Indian South or Central America"/>
    <n v="1E-3"/>
    <n v="5926"/>
    <n v="56056"/>
    <n v="10.571571285856999"/>
    <x v="54"/>
  </r>
  <r>
    <x v="59"/>
    <s v="USA NMDP Caribean Indian"/>
    <n v="0.01"/>
    <n v="14339"/>
    <n v="56056"/>
    <n v="25.579777365491651"/>
    <x v="54"/>
  </r>
  <r>
    <x v="59"/>
    <s v="USA NMDP North American Amerindian"/>
    <n v="5.9999999999999995E-4"/>
    <n v="35791"/>
    <n v="56056"/>
    <n v="63.848651348651352"/>
    <x v="54"/>
  </r>
  <r>
    <x v="60"/>
    <s v="USA NMDP Alaska Native or Aleut"/>
    <n v="1E-3"/>
    <n v="1376"/>
    <n v="57432"/>
    <n v="2.3958768630728513"/>
    <x v="55"/>
  </r>
  <r>
    <x v="60"/>
    <s v="USA NMDP American Indian South or Central America"/>
    <n v="2E-3"/>
    <n v="5926"/>
    <n v="57432"/>
    <n v="10.318289455355899"/>
    <x v="55"/>
  </r>
  <r>
    <x v="60"/>
    <s v="USA NMDP Caribean Indian"/>
    <n v="1E-3"/>
    <n v="14339"/>
    <n v="57432"/>
    <n v="24.966917397966292"/>
    <x v="55"/>
  </r>
  <r>
    <x v="60"/>
    <s v="USA NMDP North American Amerindian"/>
    <n v="8.9999999999999998E-4"/>
    <n v="35791"/>
    <n v="57432"/>
    <n v="62.318916283604963"/>
    <x v="55"/>
  </r>
  <r>
    <x v="61"/>
    <s v="USA NMDP North American Amerindian"/>
    <n v="1E-4"/>
    <n v="35791"/>
    <n v="35791"/>
    <n v="100"/>
    <x v="23"/>
  </r>
  <r>
    <x v="62"/>
    <s v="USA Alaska Yupik"/>
    <n v="6.7000000000000004E-2"/>
    <n v="252"/>
    <n v="57986"/>
    <n v="0.4345876590901252"/>
    <x v="56"/>
  </r>
  <r>
    <x v="62"/>
    <s v="USA NMDP Alaska Native or Aleut"/>
    <n v="3.2000000000000001E-2"/>
    <n v="1376"/>
    <n v="57986"/>
    <n v="2.3729865829683026"/>
    <x v="56"/>
  </r>
  <r>
    <x v="62"/>
    <s v="USA NMDP American Indian South or Central America"/>
    <n v="2.3E-2"/>
    <n v="5926"/>
    <n v="57986"/>
    <n v="10.219708205428898"/>
    <x v="56"/>
  </r>
  <r>
    <x v="62"/>
    <s v="USA NMDP Caribean Indian"/>
    <n v="1.2999999999999999E-2"/>
    <n v="14339"/>
    <n v="57986"/>
    <n v="24.728382713068672"/>
    <x v="56"/>
  </r>
  <r>
    <x v="62"/>
    <s v="USA NMDP North American Amerindian"/>
    <n v="2.75E-2"/>
    <n v="35791"/>
    <n v="57986"/>
    <n v="61.723519470216949"/>
    <x v="56"/>
  </r>
  <r>
    <x v="62"/>
    <s v="USA South Dakota Lakota Sioux"/>
    <n v="7.0000000000000001E-3"/>
    <n v="302"/>
    <n v="57986"/>
    <n v="0.52081536922705485"/>
    <x v="56"/>
  </r>
  <r>
    <x v="63"/>
    <s v="USA Alaska Yupik"/>
    <n v="0.222"/>
    <n v="252"/>
    <n v="57986"/>
    <n v="0.4345876590901252"/>
    <x v="57"/>
  </r>
  <r>
    <x v="63"/>
    <s v="USA NMDP Alaska Native or Aleut"/>
    <n v="0.17"/>
    <n v="1376"/>
    <n v="57986"/>
    <n v="2.3729865829683026"/>
    <x v="57"/>
  </r>
  <r>
    <x v="63"/>
    <s v="USA NMDP American Indian South or Central America"/>
    <n v="0.04"/>
    <n v="5926"/>
    <n v="57986"/>
    <n v="10.219708205428898"/>
    <x v="57"/>
  </r>
  <r>
    <x v="63"/>
    <s v="USA NMDP Caribean Indian"/>
    <n v="5.0000000000000001E-3"/>
    <n v="14339"/>
    <n v="57986"/>
    <n v="24.728382713068672"/>
    <x v="57"/>
  </r>
  <r>
    <x v="63"/>
    <s v="USA NMDP North American Amerindian"/>
    <n v="6.3500000000000001E-2"/>
    <n v="35791"/>
    <n v="57986"/>
    <n v="61.723519470216949"/>
    <x v="57"/>
  </r>
  <r>
    <x v="63"/>
    <s v="USA South Dakota Lakota Sioux"/>
    <n v="0.151"/>
    <n v="302"/>
    <n v="57986"/>
    <n v="0.52081536922705485"/>
    <x v="57"/>
  </r>
  <r>
    <x v="64"/>
    <s v="USA NMDP Alaska Native or Aleut"/>
    <n v="1E-3"/>
    <n v="1376"/>
    <n v="1376"/>
    <n v="100"/>
    <x v="2"/>
  </r>
  <r>
    <x v="65"/>
    <s v="USA NMDP Alaska Native or Aleut"/>
    <n v="1E-3"/>
    <n v="1376"/>
    <n v="57432"/>
    <n v="2.3958768630728513"/>
    <x v="58"/>
  </r>
  <r>
    <x v="65"/>
    <s v="USA NMDP American Indian South or Central America"/>
    <n v="4.0000000000000001E-3"/>
    <n v="5926"/>
    <n v="57432"/>
    <n v="10.318289455355899"/>
    <x v="58"/>
  </r>
  <r>
    <x v="65"/>
    <s v="USA NMDP Caribean Indian"/>
    <n v="8.0000000000000002E-3"/>
    <n v="14339"/>
    <n v="57432"/>
    <n v="24.966917397966292"/>
    <x v="58"/>
  </r>
  <r>
    <x v="65"/>
    <s v="USA NMDP North American Amerindian"/>
    <n v="1.1999999999999999E-3"/>
    <n v="35791"/>
    <n v="57432"/>
    <n v="62.318916283604963"/>
    <x v="58"/>
  </r>
  <r>
    <x v="66"/>
    <s v="USA NMDP Alaska Native or Aleut"/>
    <n v="1E-3"/>
    <n v="1376"/>
    <n v="57432"/>
    <n v="2.3958768630728513"/>
    <x v="59"/>
  </r>
  <r>
    <x v="66"/>
    <s v="USA NMDP American Indian South or Central America"/>
    <n v="7.0000000000000001E-3"/>
    <n v="5926"/>
    <n v="57432"/>
    <n v="10.318289455355899"/>
    <x v="59"/>
  </r>
  <r>
    <x v="66"/>
    <s v="USA NMDP Caribean Indian"/>
    <n v="2E-3"/>
    <n v="14339"/>
    <n v="57432"/>
    <n v="24.966917397966292"/>
    <x v="59"/>
  </r>
  <r>
    <x v="66"/>
    <s v="USA NMDP North American Amerindian"/>
    <n v="2.8999999999999998E-3"/>
    <n v="35791"/>
    <n v="57432"/>
    <n v="62.318916283604963"/>
    <x v="59"/>
  </r>
  <r>
    <x v="67"/>
    <s v="USA NMDP American Indian South or Central America"/>
    <n v="1E-3"/>
    <n v="5926"/>
    <n v="41717"/>
    <n v="14.205240069995446"/>
    <x v="60"/>
  </r>
  <r>
    <x v="67"/>
    <s v="USA NMDP North American Amerindian"/>
    <n v="2.0000000000000001E-4"/>
    <n v="35791"/>
    <n v="41717"/>
    <n v="85.794759930004545"/>
    <x v="60"/>
  </r>
  <r>
    <x v="68"/>
    <s v="USA NMDP North American Amerindian"/>
    <n v="1E-4"/>
    <n v="35791"/>
    <n v="35791"/>
    <n v="100"/>
    <x v="23"/>
  </r>
  <r>
    <x v="69"/>
    <s v="USA Alaska Yupik"/>
    <n v="8.0000000000000002E-3"/>
    <n v="252"/>
    <n v="57986"/>
    <n v="0.4345876590901252"/>
    <x v="61"/>
  </r>
  <r>
    <x v="69"/>
    <s v="USA NMDP Alaska Native or Aleut"/>
    <n v="8.4000000000000005E-2"/>
    <n v="1376"/>
    <n v="57986"/>
    <n v="2.3729865829683026"/>
    <x v="61"/>
  </r>
  <r>
    <x v="69"/>
    <s v="USA NMDP American Indian South or Central America"/>
    <n v="0.10100000000000001"/>
    <n v="5926"/>
    <n v="57986"/>
    <n v="10.219708205428898"/>
    <x v="61"/>
  </r>
  <r>
    <x v="69"/>
    <s v="USA NMDP Caribean Indian"/>
    <n v="5.1999999999999998E-2"/>
    <n v="14339"/>
    <n v="57986"/>
    <n v="24.728382713068672"/>
    <x v="61"/>
  </r>
  <r>
    <x v="69"/>
    <s v="USA NMDP North American Amerindian"/>
    <n v="0.1041"/>
    <n v="35791"/>
    <n v="57986"/>
    <n v="61.723519470216949"/>
    <x v="61"/>
  </r>
  <r>
    <x v="69"/>
    <s v="USA South Dakota Lakota Sioux"/>
    <n v="1.7000000000000001E-2"/>
    <n v="302"/>
    <n v="57986"/>
    <n v="0.52081536922705485"/>
    <x v="61"/>
  </r>
  <r>
    <x v="70"/>
    <s v="USA NMDP Alaska Native or Aleut"/>
    <n v="1.0999999999999999E-2"/>
    <n v="1376"/>
    <n v="57432"/>
    <n v="2.3958768630728513"/>
    <x v="62"/>
  </r>
  <r>
    <x v="70"/>
    <s v="USA NMDP American Indian South or Central America"/>
    <n v="1.0999999999999999E-2"/>
    <n v="5926"/>
    <n v="57432"/>
    <n v="10.318289455355899"/>
    <x v="62"/>
  </r>
  <r>
    <x v="70"/>
    <s v="USA NMDP Caribean Indian"/>
    <n v="0.02"/>
    <n v="14339"/>
    <n v="57432"/>
    <n v="24.966917397966292"/>
    <x v="62"/>
  </r>
  <r>
    <x v="70"/>
    <s v="USA NMDP North American Amerindian"/>
    <n v="4.4999999999999997E-3"/>
    <n v="35791"/>
    <n v="57432"/>
    <n v="62.318916283604963"/>
    <x v="62"/>
  </r>
  <r>
    <x v="71"/>
    <s v="USA NMDP Alaska Native or Aleut"/>
    <n v="2E-3"/>
    <n v="1376"/>
    <n v="57432"/>
    <n v="2.3958768630728513"/>
    <x v="63"/>
  </r>
  <r>
    <x v="71"/>
    <s v="USA NMDP American Indian South or Central America"/>
    <n v="8.0000000000000002E-3"/>
    <n v="5926"/>
    <n v="57432"/>
    <n v="10.318289455355899"/>
    <x v="63"/>
  </r>
  <r>
    <x v="71"/>
    <s v="USA NMDP Caribean Indian"/>
    <n v="3.3000000000000002E-2"/>
    <n v="14339"/>
    <n v="57432"/>
    <n v="24.966917397966292"/>
    <x v="63"/>
  </r>
  <r>
    <x v="71"/>
    <s v="USA NMDP North American Amerindian"/>
    <n v="2.7000000000000001E-3"/>
    <n v="35791"/>
    <n v="57432"/>
    <n v="62.318916283604963"/>
    <x v="63"/>
  </r>
  <r>
    <x v="72"/>
    <s v="USA NMDP American Indian South or Central America"/>
    <n v="1E-3"/>
    <n v="5926"/>
    <n v="56056"/>
    <n v="10.571571285856999"/>
    <x v="64"/>
  </r>
  <r>
    <x v="72"/>
    <s v="USA NMDP Caribean Indian"/>
    <n v="1E-3"/>
    <n v="14339"/>
    <n v="56056"/>
    <n v="25.579777365491651"/>
    <x v="64"/>
  </r>
  <r>
    <x v="72"/>
    <s v="USA NMDP North American Amerindian"/>
    <n v="1E-4"/>
    <n v="35791"/>
    <n v="56056"/>
    <n v="63.848651348651352"/>
    <x v="64"/>
  </r>
  <r>
    <x v="73"/>
    <s v="USA NMDP Alaska Native or Aleut"/>
    <n v="8.9999999999999993E-3"/>
    <n v="1376"/>
    <n v="57432"/>
    <n v="2.3958768630728513"/>
    <x v="65"/>
  </r>
  <r>
    <x v="73"/>
    <s v="USA NMDP American Indian South or Central America"/>
    <n v="8.9999999999999993E-3"/>
    <n v="5926"/>
    <n v="57432"/>
    <n v="10.318289455355899"/>
    <x v="65"/>
  </r>
  <r>
    <x v="73"/>
    <s v="USA NMDP Caribean Indian"/>
    <n v="1.0999999999999999E-2"/>
    <n v="14339"/>
    <n v="57432"/>
    <n v="24.966917397966292"/>
    <x v="65"/>
  </r>
  <r>
    <x v="73"/>
    <s v="USA NMDP North American Amerindian"/>
    <n v="8.3999999999999995E-3"/>
    <n v="35791"/>
    <n v="57432"/>
    <n v="62.318916283604963"/>
    <x v="65"/>
  </r>
  <r>
    <x v="74"/>
    <s v="USA Alaska Yupik"/>
    <n v="4.5999999999999999E-2"/>
    <n v="252"/>
    <n v="57986"/>
    <n v="0.4345876590901252"/>
    <x v="66"/>
  </r>
  <r>
    <x v="74"/>
    <s v="USA NMDP Alaska Native or Aleut"/>
    <n v="1.9E-2"/>
    <n v="1376"/>
    <n v="57986"/>
    <n v="2.3729865829683026"/>
    <x v="66"/>
  </r>
  <r>
    <x v="74"/>
    <s v="USA NMDP American Indian South or Central America"/>
    <n v="2.4E-2"/>
    <n v="5926"/>
    <n v="57986"/>
    <n v="10.219708205428898"/>
    <x v="66"/>
  </r>
  <r>
    <x v="74"/>
    <s v="USA NMDP Caribean Indian"/>
    <n v="8.9999999999999993E-3"/>
    <n v="14339"/>
    <n v="57986"/>
    <n v="24.728382713068672"/>
    <x v="66"/>
  </r>
  <r>
    <x v="74"/>
    <s v="USA NMDP North American Amerindian"/>
    <n v="2.9100000000000001E-2"/>
    <n v="35791"/>
    <n v="57986"/>
    <n v="61.723519470216949"/>
    <x v="66"/>
  </r>
  <r>
    <x v="74"/>
    <s v="USA South Dakota Lakota Sioux"/>
    <n v="0.11899999999999999"/>
    <n v="302"/>
    <n v="57986"/>
    <n v="0.52081536922705485"/>
    <x v="66"/>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2">
  <r>
    <x v="0"/>
    <s v="Canada Ojibwa NA-DHS_4 (G)"/>
    <n v="0.125"/>
    <n v="16"/>
    <n v="41"/>
    <n v="39.024390243902438"/>
    <x v="0"/>
  </r>
  <r>
    <x v="0"/>
    <s v="Canada Chipewyan NA-DHS_2 (G)"/>
    <n v="0.1"/>
    <n v="25"/>
    <n v="41"/>
    <n v="60.975609756097562"/>
    <x v="0"/>
  </r>
  <r>
    <x v="1"/>
    <s v="Canada Cree NA-DHS_3 (G)"/>
    <n v="2.7799999999999998E-2"/>
    <n v="18"/>
    <n v="59"/>
    <n v="30.508474576271187"/>
    <x v="1"/>
  </r>
  <r>
    <x v="1"/>
    <s v="Canada Ojibwa NA-DHS_4 (G)"/>
    <n v="3.1300000000000001E-2"/>
    <n v="16"/>
    <n v="59"/>
    <n v="27.118644067796609"/>
    <x v="1"/>
  </r>
  <r>
    <x v="1"/>
    <s v="Canada Chipewyan NA-DHS_2 (G)"/>
    <n v="0.04"/>
    <n v="25"/>
    <n v="59"/>
    <n v="42.372881355932201"/>
    <x v="1"/>
  </r>
  <r>
    <x v="2"/>
    <s v="Canada Cree NA-DHS_3 (G)"/>
    <n v="5.5599999999999997E-2"/>
    <n v="18"/>
    <n v="34"/>
    <n v="52.941176470588239"/>
    <x v="2"/>
  </r>
  <r>
    <x v="2"/>
    <s v="Canada Ojibwa NA-DHS_4 (G)"/>
    <n v="3.1300000000000001E-2"/>
    <n v="16"/>
    <n v="34"/>
    <n v="47.058823529411761"/>
    <x v="2"/>
  </r>
  <r>
    <x v="3"/>
    <s v="Canada Chipewyan NA-DHS_2 (G)"/>
    <n v="0.02"/>
    <n v="25"/>
    <n v="25"/>
    <n v="100"/>
    <x v="3"/>
  </r>
  <r>
    <x v="4"/>
    <s v="Canada Cree NA-DHS_3 (G)"/>
    <n v="2.7799999999999998E-2"/>
    <n v="18"/>
    <n v="34"/>
    <n v="52.941176470588239"/>
    <x v="4"/>
  </r>
  <r>
    <x v="4"/>
    <s v="Canada Ojibwa NA-DHS_4 (G)"/>
    <n v="6.25E-2"/>
    <n v="16"/>
    <n v="34"/>
    <n v="47.058823529411761"/>
    <x v="4"/>
  </r>
  <r>
    <x v="5"/>
    <s v="Canada Cree NA-DHS_3 (G)"/>
    <n v="0.19439999999999999"/>
    <n v="18"/>
    <n v="59"/>
    <n v="30.508474576271187"/>
    <x v="5"/>
  </r>
  <r>
    <x v="5"/>
    <s v="Canada Ojibwa NA-DHS_4 (G)"/>
    <n v="0.15629999999999999"/>
    <n v="16"/>
    <n v="59"/>
    <n v="27.118644067796609"/>
    <x v="5"/>
  </r>
  <r>
    <x v="5"/>
    <s v="Canada Chipewyan NA-DHS_2 (G)"/>
    <n v="0.02"/>
    <n v="25"/>
    <n v="59"/>
    <n v="42.372881355932201"/>
    <x v="5"/>
  </r>
  <r>
    <x v="6"/>
    <s v="Canada Cree NA-DHS_3 (G)"/>
    <n v="8.3299999999999999E-2"/>
    <n v="18"/>
    <n v="18"/>
    <n v="100"/>
    <x v="6"/>
  </r>
  <r>
    <x v="7"/>
    <s v="Canada Cree NA-DHS_3 (G)"/>
    <n v="0.1111"/>
    <n v="18"/>
    <n v="59"/>
    <n v="30.508474576271187"/>
    <x v="7"/>
  </r>
  <r>
    <x v="7"/>
    <s v="Canada Ojibwa NA-DHS_4 (G)"/>
    <n v="3.1300000000000001E-2"/>
    <n v="16"/>
    <n v="59"/>
    <n v="27.118644067796609"/>
    <x v="7"/>
  </r>
  <r>
    <x v="7"/>
    <s v="Canada Chipewyan NA-DHS_2 (G)"/>
    <n v="0.02"/>
    <n v="25"/>
    <n v="59"/>
    <n v="42.372881355932201"/>
    <x v="7"/>
  </r>
  <r>
    <x v="8"/>
    <s v="Canada Ojibwa NA-DHS_4 (G)"/>
    <n v="3.1300000000000001E-2"/>
    <n v="16"/>
    <n v="41"/>
    <n v="39.024390243902438"/>
    <x v="8"/>
  </r>
  <r>
    <x v="8"/>
    <s v="Canada Chipewyan NA-DHS_2 (G)"/>
    <n v="0.04"/>
    <n v="25"/>
    <n v="41"/>
    <n v="60.975609756097562"/>
    <x v="8"/>
  </r>
  <r>
    <x v="9"/>
    <s v="Canada Ojibwa NA-DHS_4 (G)"/>
    <n v="3.1300000000000001E-2"/>
    <n v="16"/>
    <n v="16"/>
    <n v="100"/>
    <x v="9"/>
  </r>
  <r>
    <x v="10"/>
    <s v="Canada Cree NA-DHS_3 (G)"/>
    <n v="8.3299999999999999E-2"/>
    <n v="18"/>
    <n v="59"/>
    <n v="30.508474576271187"/>
    <x v="10"/>
  </r>
  <r>
    <x v="10"/>
    <s v="Canada Ojibwa NA-DHS_4 (G)"/>
    <n v="0.21879999999999999"/>
    <n v="16"/>
    <n v="59"/>
    <n v="27.118644067796609"/>
    <x v="10"/>
  </r>
  <r>
    <x v="10"/>
    <s v="Canada Chipewyan NA-DHS_2 (G)"/>
    <n v="0.04"/>
    <n v="25"/>
    <n v="59"/>
    <n v="42.372881355932201"/>
    <x v="10"/>
  </r>
  <r>
    <x v="11"/>
    <s v="Canada Cree NA-DHS_3 (G)"/>
    <n v="0.1111"/>
    <n v="18"/>
    <n v="59"/>
    <n v="30.508474576271187"/>
    <x v="11"/>
  </r>
  <r>
    <x v="11"/>
    <s v="Canada Ojibwa NA-DHS_4 (G)"/>
    <n v="6.25E-2"/>
    <n v="16"/>
    <n v="59"/>
    <n v="27.118644067796609"/>
    <x v="11"/>
  </r>
  <r>
    <x v="11"/>
    <s v="Canada Chipewyan NA-DHS_2 (G)"/>
    <n v="0.2"/>
    <n v="25"/>
    <n v="59"/>
    <n v="42.372881355932201"/>
    <x v="11"/>
  </r>
  <r>
    <x v="12"/>
    <s v="Canada Chipewyan NA-DHS_2 (G)"/>
    <n v="0.04"/>
    <n v="25"/>
    <n v="25"/>
    <n v="100"/>
    <x v="12"/>
  </r>
  <r>
    <x v="13"/>
    <s v="Canada Cree NA-DHS_3 (G)"/>
    <n v="2.7799999999999998E-2"/>
    <n v="18"/>
    <n v="18"/>
    <n v="100"/>
    <x v="13"/>
  </r>
  <r>
    <x v="14"/>
    <s v="Canada Cree NA-DHS_3 (G)"/>
    <n v="2.7799999999999998E-2"/>
    <n v="18"/>
    <n v="18"/>
    <n v="100"/>
    <x v="13"/>
  </r>
  <r>
    <x v="15"/>
    <s v="Canada Cree NA-DHS_3 (G)"/>
    <n v="2.7799999999999998E-2"/>
    <n v="18"/>
    <n v="43"/>
    <n v="41.860465116279073"/>
    <x v="14"/>
  </r>
  <r>
    <x v="15"/>
    <s v="Canada Chipewyan NA-DHS_2 (G)"/>
    <n v="0.02"/>
    <n v="25"/>
    <n v="43"/>
    <n v="58.139534883720934"/>
    <x v="14"/>
  </r>
  <r>
    <x v="16"/>
    <s v="Canada Chipewyan NA-DHS_2 (G)"/>
    <n v="0.04"/>
    <n v="25"/>
    <n v="25"/>
    <n v="100"/>
    <x v="12"/>
  </r>
  <r>
    <x v="17"/>
    <s v="Canada Cree NA-DHS_3 (G)"/>
    <n v="2.7799999999999998E-2"/>
    <n v="18"/>
    <n v="59"/>
    <n v="30.508474576271187"/>
    <x v="15"/>
  </r>
  <r>
    <x v="17"/>
    <s v="Canada Ojibwa NA-DHS_4 (G)"/>
    <n v="3.1300000000000001E-2"/>
    <n v="16"/>
    <n v="59"/>
    <n v="27.118644067796609"/>
    <x v="15"/>
  </r>
  <r>
    <x v="17"/>
    <s v="Canada Chipewyan NA-DHS_2 (G)"/>
    <n v="0.12"/>
    <n v="25"/>
    <n v="59"/>
    <n v="42.372881355932201"/>
    <x v="15"/>
  </r>
  <r>
    <x v="18"/>
    <s v="Canada Cree NA-DHS_3 (G)"/>
    <n v="8.3299999999999999E-2"/>
    <n v="18"/>
    <n v="59"/>
    <n v="30.508474576271187"/>
    <x v="16"/>
  </r>
  <r>
    <x v="18"/>
    <s v="Canada Ojibwa NA-DHS_4 (G)"/>
    <n v="0.1875"/>
    <n v="16"/>
    <n v="59"/>
    <n v="27.118644067796609"/>
    <x v="16"/>
  </r>
  <r>
    <x v="18"/>
    <s v="Canada Chipewyan NA-DHS_2 (G)"/>
    <n v="0.16"/>
    <n v="25"/>
    <n v="59"/>
    <n v="42.372881355932201"/>
    <x v="16"/>
  </r>
  <r>
    <x v="19"/>
    <s v="Canada Chipewyan NA-DHS_2 (G)"/>
    <n v="0.06"/>
    <n v="25"/>
    <n v="25"/>
    <n v="100"/>
    <x v="17"/>
  </r>
  <r>
    <x v="20"/>
    <s v="Canada Cree NA-DHS_3 (G)"/>
    <n v="5.5599999999999997E-2"/>
    <n v="18"/>
    <n v="18"/>
    <n v="100"/>
    <x v="18"/>
  </r>
  <r>
    <x v="21"/>
    <s v="Canada Chipewyan NA-DHS_2 (G)"/>
    <n v="0.08"/>
    <n v="25"/>
    <n v="25"/>
    <n v="100"/>
    <x v="19"/>
  </r>
  <r>
    <x v="22"/>
    <s v="Canada Cree NA-DHS_3 (G)"/>
    <n v="5.5599999999999997E-2"/>
    <n v="18"/>
    <n v="18"/>
    <n v="100"/>
    <x v="18"/>
  </r>
</pivotCacheRecords>
</file>

<file path=xl/pivotCache/pivotCacheRecords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1">
  <r>
    <x v="0"/>
    <s v="Canada British Columbia Athabaskan"/>
    <n v="0.17599999999999999"/>
    <n v="62"/>
    <n v="62"/>
    <n v="100"/>
    <x v="0"/>
  </r>
  <r>
    <x v="1"/>
    <s v="Canada British Columbia Athabaskan"/>
    <n v="1.6E-2"/>
    <n v="62"/>
    <n v="62"/>
    <n v="100"/>
    <x v="1"/>
  </r>
  <r>
    <x v="2"/>
    <s v="Canada British Columbia Athabaskan"/>
    <n v="0.28100000000000003"/>
    <n v="62"/>
    <n v="62"/>
    <n v="100"/>
    <x v="2"/>
  </r>
  <r>
    <x v="3"/>
    <s v="Canada British Columbia Athabaskan"/>
    <n v="4.8000000000000001E-2"/>
    <n v="62"/>
    <n v="62"/>
    <n v="100"/>
    <x v="3"/>
  </r>
  <r>
    <x v="4"/>
    <s v="Canada British Columbia Athabaskan"/>
    <n v="0.47599999999999998"/>
    <n v="62"/>
    <n v="62"/>
    <n v="100"/>
    <x v="4"/>
  </r>
  <r>
    <x v="5"/>
    <s v="Canada British Columbia Athabaskan"/>
    <n v="4.8000000000000001E-2"/>
    <n v="62"/>
    <n v="62"/>
    <n v="100"/>
    <x v="3"/>
  </r>
  <r>
    <x v="6"/>
    <s v="Canada British Columbia Athabaskan"/>
    <n v="0.45200000000000001"/>
    <n v="62"/>
    <n v="62"/>
    <n v="100"/>
    <x v="5"/>
  </r>
  <r>
    <x v="7"/>
    <s v="Canada British Columbia Athabaskan"/>
    <n v="0.128"/>
    <n v="62"/>
    <n v="62"/>
    <n v="100"/>
    <x v="6"/>
  </r>
  <r>
    <x v="8"/>
    <s v="Canada British Columbia Athabaskan"/>
    <n v="0.105"/>
    <n v="62"/>
    <n v="62"/>
    <n v="100"/>
    <x v="7"/>
  </r>
  <r>
    <x v="9"/>
    <s v="Canada British Columbia Athabaskan"/>
    <n v="8.7999999999999995E-2"/>
    <n v="62"/>
    <n v="62"/>
    <n v="100"/>
    <x v="8"/>
  </r>
  <r>
    <x v="10"/>
    <s v="Canada British Columbia Athabaskan"/>
    <n v="8.0000000000000002E-3"/>
    <n v="62"/>
    <n v="62"/>
    <n v="100"/>
    <x v="9"/>
  </r>
  <r>
    <x v="11"/>
    <s v="Canada British Columbia Athabaskan"/>
    <n v="0.16900000000000001"/>
    <n v="62"/>
    <n v="62"/>
    <n v="100"/>
    <x v="10"/>
  </r>
  <r>
    <x v="12"/>
    <s v="Canada British Columbia Athabaskan"/>
    <n v="8.0000000000000002E-3"/>
    <n v="62"/>
    <n v="88"/>
    <n v="70.454545454545453"/>
    <x v="11"/>
  </r>
  <r>
    <x v="13"/>
    <s v="Canada British Columbia Athabaskan"/>
    <n v="3.2000000000000001E-2"/>
    <n v="62"/>
    <n v="62"/>
    <n v="100"/>
    <x v="12"/>
  </r>
  <r>
    <x v="14"/>
    <s v="Canada British Columbia Athabaskan"/>
    <n v="8.0000000000000002E-3"/>
    <n v="62"/>
    <n v="62"/>
    <n v="100"/>
    <x v="9"/>
  </r>
  <r>
    <x v="15"/>
    <s v="Canada British Columbia Athabaskan"/>
    <n v="9.7000000000000003E-2"/>
    <n v="62"/>
    <n v="88"/>
    <n v="70.454545454545453"/>
    <x v="13"/>
  </r>
  <r>
    <x v="16"/>
    <s v="Canada British Columbia Athabaskan"/>
    <n v="8.0000000000000002E-3"/>
    <n v="62"/>
    <n v="62"/>
    <n v="100"/>
    <x v="9"/>
  </r>
  <r>
    <x v="17"/>
    <s v="Canada British Columbia Athabaskan"/>
    <n v="2.4E-2"/>
    <n v="62"/>
    <n v="62"/>
    <n v="100"/>
    <x v="14"/>
  </r>
  <r>
    <x v="18"/>
    <s v="Canada British Columbia Athabaskan"/>
    <n v="0.04"/>
    <n v="62"/>
    <n v="62"/>
    <n v="100"/>
    <x v="15"/>
  </r>
  <r>
    <x v="19"/>
    <s v="Canada British Columbia Athabaskan"/>
    <n v="4.8000000000000001E-2"/>
    <n v="62"/>
    <n v="88"/>
    <n v="70.454545454545453"/>
    <x v="16"/>
  </r>
  <r>
    <x v="20"/>
    <s v="Canada British Columbia Athabaskan"/>
    <n v="8.0000000000000002E-3"/>
    <n v="62"/>
    <n v="88"/>
    <n v="70.454545454545453"/>
    <x v="11"/>
  </r>
  <r>
    <x v="21"/>
    <s v="Canada British Columbia Athabaskan"/>
    <n v="8.8999999999999996E-2"/>
    <n v="62"/>
    <n v="88"/>
    <n v="70.454545454545453"/>
    <x v="17"/>
  </r>
  <r>
    <x v="22"/>
    <s v="Canada British Columbia Athabaskan"/>
    <n v="0.16900000000000001"/>
    <n v="62"/>
    <n v="88"/>
    <n v="70.454545454545453"/>
    <x v="18"/>
  </r>
  <r>
    <x v="23"/>
    <s v="Canada British Columbia Athabaskan"/>
    <n v="0.34699999999999998"/>
    <n v="62"/>
    <n v="88"/>
    <n v="70.454545454545453"/>
    <x v="19"/>
  </r>
  <r>
    <x v="24"/>
    <s v="Canada British Columbia Athabaskan"/>
    <n v="8.0000000000000002E-3"/>
    <n v="62"/>
    <n v="88"/>
    <n v="70.454545454545453"/>
    <x v="20"/>
  </r>
  <r>
    <x v="12"/>
    <s v="Canada British Columbia Penutian"/>
    <n v="1.9E-2"/>
    <n v="26"/>
    <n v="88"/>
    <n v="29.545454545454547"/>
    <x v="11"/>
  </r>
  <r>
    <x v="15"/>
    <s v="Canada British Columbia Penutian"/>
    <n v="1.9E-2"/>
    <n v="26"/>
    <n v="88"/>
    <n v="29.545454545454547"/>
    <x v="13"/>
  </r>
  <r>
    <x v="25"/>
    <s v="Canada British Columbia Penutian"/>
    <n v="7.6999999999999999E-2"/>
    <n v="26"/>
    <n v="26"/>
    <n v="100"/>
    <x v="21"/>
  </r>
  <r>
    <x v="26"/>
    <s v="Canada British Columbia Penutian"/>
    <n v="1.9E-2"/>
    <n v="26"/>
    <n v="26"/>
    <n v="100"/>
    <x v="22"/>
  </r>
  <r>
    <x v="19"/>
    <s v="Canada British Columbia Penutian"/>
    <n v="7.6999999999999999E-2"/>
    <n v="26"/>
    <n v="88"/>
    <n v="29.545454545454547"/>
    <x v="16"/>
  </r>
  <r>
    <x v="20"/>
    <s v="Canada British Columbia Penutian"/>
    <n v="1.9E-2"/>
    <n v="26"/>
    <n v="88"/>
    <n v="29.545454545454547"/>
    <x v="11"/>
  </r>
  <r>
    <x v="21"/>
    <s v="Canada British Columbia Penutian"/>
    <n v="1.9E-2"/>
    <n v="26"/>
    <n v="88"/>
    <n v="29.545454545454547"/>
    <x v="17"/>
  </r>
  <r>
    <x v="27"/>
    <s v="Canada British Columbia Penutian"/>
    <n v="2.4E-2"/>
    <n v="26"/>
    <n v="26"/>
    <n v="100"/>
    <x v="14"/>
  </r>
  <r>
    <x v="28"/>
    <s v="Canada British Columbia Penutian"/>
    <n v="1.9E-2"/>
    <n v="26"/>
    <n v="26"/>
    <n v="100"/>
    <x v="22"/>
  </r>
  <r>
    <x v="29"/>
    <s v="Canada British Columbia Penutian"/>
    <n v="1.9E-2"/>
    <n v="26"/>
    <n v="26"/>
    <n v="100"/>
    <x v="22"/>
  </r>
  <r>
    <x v="30"/>
    <s v="Canada British Columbia Penutian"/>
    <n v="1.9E-2"/>
    <n v="26"/>
    <n v="26"/>
    <n v="100"/>
    <x v="22"/>
  </r>
  <r>
    <x v="22"/>
    <s v="Canada British Columbia Penutian"/>
    <n v="7.6999999999999999E-2"/>
    <n v="26"/>
    <n v="88"/>
    <n v="29.545454545454547"/>
    <x v="18"/>
  </r>
  <r>
    <x v="23"/>
    <s v="Canada British Columbia Penutian"/>
    <n v="0.34599999999999997"/>
    <n v="26"/>
    <n v="88"/>
    <n v="29.545454545454547"/>
    <x v="19"/>
  </r>
  <r>
    <x v="24"/>
    <s v="Canada British Columbia Penutian"/>
    <n v="7.6999999999999999E-2"/>
    <n v="26"/>
    <n v="88"/>
    <n v="29.545454545454547"/>
    <x v="20"/>
  </r>
  <r>
    <x v="31"/>
    <s v="Canada British Columbia Penutian"/>
    <n v="1.9E-2"/>
    <n v="26"/>
    <n v="26"/>
    <n v="100"/>
    <x v="22"/>
  </r>
  <r>
    <x v="32"/>
    <s v="Canada British Columbia Penutian"/>
    <n v="1.9E-2"/>
    <n v="26"/>
    <n v="26"/>
    <n v="100"/>
    <x v="22"/>
  </r>
</pivotCacheRecords>
</file>

<file path=xl/pivotCache/pivotCacheRecords5.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257">
  <r>
    <x v="0"/>
    <x v="0"/>
    <n v="0.95399999999999996"/>
    <n v="100"/>
  </r>
  <r>
    <x v="0"/>
    <x v="1"/>
    <n v="1"/>
    <n v="18"/>
  </r>
  <r>
    <x v="0"/>
    <x v="2"/>
    <n v="0.97829999999999995"/>
    <n v="3000"/>
  </r>
  <r>
    <x v="1"/>
    <x v="2"/>
    <n v="2.0000000000000001E-4"/>
    <n v="3000"/>
  </r>
  <r>
    <x v="2"/>
    <x v="2"/>
    <n v="2.0299999999999995E-2"/>
    <n v="3000"/>
  </r>
  <r>
    <x v="2"/>
    <x v="0"/>
    <n v="3.1E-2"/>
    <n v="100"/>
  </r>
  <r>
    <x v="3"/>
    <x v="0"/>
    <n v="2.5000000000000001E-2"/>
    <n v="100"/>
  </r>
  <r>
    <x v="3"/>
    <x v="2"/>
    <n v="2E-3"/>
    <n v="3000"/>
  </r>
  <r>
    <x v="4"/>
    <x v="2"/>
    <n v="2.0000000000000001E-4"/>
    <n v="3000"/>
  </r>
  <r>
    <x v="5"/>
    <x v="2"/>
    <n v="2.0000000000000001E-4"/>
    <n v="3000"/>
  </r>
  <r>
    <x v="6"/>
    <x v="2"/>
    <n v="2.9999999999999997E-4"/>
    <n v="3000"/>
  </r>
  <r>
    <x v="7"/>
    <x v="0"/>
    <n v="1.0999999999999999E-2"/>
    <n v="100"/>
  </r>
  <r>
    <x v="7"/>
    <x v="3"/>
    <n v="1.7999999999999999E-2"/>
    <n v="101"/>
  </r>
  <r>
    <x v="7"/>
    <x v="2"/>
    <n v="8.9999999999999998E-4"/>
    <n v="3000"/>
  </r>
  <r>
    <x v="8"/>
    <x v="0"/>
    <n v="8.8999999999999996E-2"/>
    <n v="100"/>
  </r>
  <r>
    <x v="8"/>
    <x v="1"/>
    <n v="5.8999999999999997E-2"/>
    <n v="18"/>
  </r>
  <r>
    <x v="8"/>
    <x v="4"/>
    <n v="0.13800000000000001"/>
    <n v="42"/>
  </r>
  <r>
    <x v="8"/>
    <x v="3"/>
    <n v="0.17"/>
    <n v="101"/>
  </r>
  <r>
    <x v="8"/>
    <x v="2"/>
    <n v="7.329999999999999E-2"/>
    <n v="3000"/>
  </r>
  <r>
    <x v="9"/>
    <x v="2"/>
    <n v="2.0000000000000001E-4"/>
    <n v="3000"/>
  </r>
  <r>
    <x v="10"/>
    <x v="0"/>
    <n v="5.2999999999999999E-2"/>
    <n v="100"/>
  </r>
  <r>
    <x v="10"/>
    <x v="4"/>
    <n v="2.5000000000000001E-2"/>
    <n v="42"/>
  </r>
  <r>
    <x v="10"/>
    <x v="5"/>
    <n v="0.03"/>
    <n v="51"/>
  </r>
  <r>
    <x v="10"/>
    <x v="3"/>
    <n v="0.13300000000000001"/>
    <n v="101"/>
  </r>
  <r>
    <x v="10"/>
    <x v="2"/>
    <n v="1.9900000000000001E-2"/>
    <n v="3000"/>
  </r>
  <r>
    <x v="11"/>
    <x v="0"/>
    <n v="0.30499999999999999"/>
    <n v="100"/>
  </r>
  <r>
    <x v="11"/>
    <x v="1"/>
    <n v="0.26500000000000001"/>
    <n v="18"/>
  </r>
  <r>
    <x v="11"/>
    <x v="4"/>
    <n v="0.313"/>
    <n v="42"/>
  </r>
  <r>
    <x v="11"/>
    <x v="5"/>
    <n v="0.32"/>
    <n v="51"/>
  </r>
  <r>
    <x v="11"/>
    <x v="3"/>
    <n v="0.35199999999999998"/>
    <n v="101"/>
  </r>
  <r>
    <x v="11"/>
    <x v="2"/>
    <n v="0.33019999999999999"/>
    <n v="3000"/>
  </r>
  <r>
    <x v="12"/>
    <x v="0"/>
    <n v="0.5"/>
    <n v="100"/>
  </r>
  <r>
    <x v="12"/>
    <x v="1"/>
    <n v="0.52900000000000003"/>
    <n v="18"/>
  </r>
  <r>
    <x v="12"/>
    <x v="4"/>
    <n v="0.47499999999999998"/>
    <n v="42"/>
  </r>
  <r>
    <x v="12"/>
    <x v="5"/>
    <n v="0.62"/>
    <n v="51"/>
  </r>
  <r>
    <x v="12"/>
    <x v="3"/>
    <n v="0.255"/>
    <n v="101"/>
  </r>
  <r>
    <x v="12"/>
    <x v="2"/>
    <n v="0.51070000000000004"/>
    <n v="3000"/>
  </r>
  <r>
    <x v="13"/>
    <x v="0"/>
    <n v="1.0999999999999999E-2"/>
    <n v="100"/>
  </r>
  <r>
    <x v="13"/>
    <x v="4"/>
    <n v="3.7999999999999999E-2"/>
    <n v="42"/>
  </r>
  <r>
    <x v="13"/>
    <x v="5"/>
    <n v="0.03"/>
    <n v="51"/>
  </r>
  <r>
    <x v="13"/>
    <x v="3"/>
    <n v="1.7999999999999999E-2"/>
    <n v="101"/>
  </r>
  <r>
    <x v="13"/>
    <x v="2"/>
    <n v="1.6999999999999999E-3"/>
    <n v="3000"/>
  </r>
  <r>
    <x v="14"/>
    <x v="2"/>
    <n v="5.9999999999999995E-4"/>
    <n v="3000"/>
  </r>
  <r>
    <x v="15"/>
    <x v="3"/>
    <n v="1.2E-2"/>
    <n v="101"/>
  </r>
  <r>
    <x v="15"/>
    <x v="2"/>
    <n v="2.0000000000000001E-4"/>
    <n v="3000"/>
  </r>
  <r>
    <x v="16"/>
    <x v="2"/>
    <n v="1.1999999999999999E-3"/>
    <n v="3000"/>
  </r>
  <r>
    <x v="17"/>
    <x v="2"/>
    <n v="1.41E-2"/>
    <n v="3000"/>
  </r>
  <r>
    <x v="18"/>
    <x v="2"/>
    <n v="1.6999999999999999E-3"/>
    <n v="3000"/>
  </r>
  <r>
    <x v="19"/>
    <x v="0"/>
    <n v="5.0000000000000001E-3"/>
    <n v="100"/>
  </r>
  <r>
    <x v="19"/>
    <x v="3"/>
    <n v="0.03"/>
    <n v="101"/>
  </r>
  <r>
    <x v="19"/>
    <x v="2"/>
    <n v="8.0000000000000004E-4"/>
    <n v="3000"/>
  </r>
  <r>
    <x v="20"/>
    <x v="2"/>
    <n v="2.0000000000000001E-4"/>
    <n v="3000"/>
  </r>
  <r>
    <x v="21"/>
    <x v="2"/>
    <n v="3.8E-3"/>
    <n v="3000"/>
  </r>
  <r>
    <x v="22"/>
    <x v="2"/>
    <n v="1.44E-2"/>
    <n v="3000"/>
  </r>
  <r>
    <x v="23"/>
    <x v="2"/>
    <n v="8.9999999999999998E-4"/>
    <n v="3000"/>
  </r>
  <r>
    <x v="24"/>
    <x v="2"/>
    <n v="8.0000000000000004E-4"/>
    <n v="3000"/>
  </r>
  <r>
    <x v="25"/>
    <x v="0"/>
    <n v="2.1000000000000001E-2"/>
    <n v="100"/>
  </r>
  <r>
    <x v="25"/>
    <x v="4"/>
    <n v="1.2999999999999999E-2"/>
    <n v="42"/>
  </r>
  <r>
    <x v="25"/>
    <x v="2"/>
    <n v="1.09E-2"/>
    <n v="3000"/>
  </r>
  <r>
    <x v="26"/>
    <x v="2"/>
    <n v="2.0000000000000001E-4"/>
    <n v="3000"/>
  </r>
  <r>
    <x v="27"/>
    <x v="2"/>
    <n v="2.9999999999999997E-4"/>
    <n v="3000"/>
  </r>
  <r>
    <x v="28"/>
    <x v="2"/>
    <n v="2.0000000000000001E-4"/>
    <n v="3000"/>
  </r>
  <r>
    <x v="29"/>
    <x v="2"/>
    <n v="2E-3"/>
    <n v="3000"/>
  </r>
  <r>
    <x v="30"/>
    <x v="2"/>
    <n v="2.9999999999999997E-4"/>
    <n v="3000"/>
  </r>
  <r>
    <x v="31"/>
    <x v="2"/>
    <n v="2.0000000000000001E-4"/>
    <n v="3000"/>
  </r>
  <r>
    <x v="32"/>
    <x v="2"/>
    <n v="2.9999999999999997E-4"/>
    <n v="3000"/>
  </r>
  <r>
    <x v="32"/>
    <x v="0"/>
    <n v="5.0000000000000001E-3"/>
    <n v="100"/>
  </r>
  <r>
    <x v="33"/>
    <x v="3"/>
    <n v="6.0000000000000001E-3"/>
    <n v="101"/>
  </r>
  <r>
    <x v="34"/>
    <x v="1"/>
    <n v="0.14699999999999999"/>
    <n v="18"/>
  </r>
  <r>
    <x v="34"/>
    <x v="3"/>
    <n v="6.0000000000000001E-3"/>
    <n v="101"/>
  </r>
  <r>
    <x v="35"/>
    <x v="2"/>
    <n v="1.1000000000000001E-3"/>
    <n v="3000"/>
  </r>
  <r>
    <x v="36"/>
    <x v="2"/>
    <n v="8.9999999999999998E-4"/>
    <n v="3000"/>
  </r>
  <r>
    <x v="37"/>
    <x v="2"/>
    <n v="2.3E-3"/>
    <n v="3000"/>
  </r>
  <r>
    <x v="38"/>
    <x v="2"/>
    <n v="1.5E-3"/>
    <n v="3000"/>
  </r>
  <r>
    <x v="39"/>
    <x v="2"/>
    <n v="2.0000000000000001E-4"/>
    <n v="3000"/>
  </r>
  <r>
    <x v="40"/>
    <x v="2"/>
    <n v="2.0000000000000001E-4"/>
    <n v="3000"/>
  </r>
  <r>
    <x v="41"/>
    <x v="2"/>
    <n v="2.0000000000000001E-4"/>
    <n v="3000"/>
  </r>
  <r>
    <x v="42"/>
    <x v="2"/>
    <n v="2.0000000000000001E-4"/>
    <n v="3000"/>
  </r>
  <r>
    <x v="43"/>
    <x v="2"/>
    <n v="8.0000000000000004E-4"/>
    <n v="3000"/>
  </r>
  <r>
    <x v="44"/>
    <x v="2"/>
    <n v="2.0000000000000001E-4"/>
    <n v="3000"/>
  </r>
  <r>
    <x v="45"/>
    <x v="2"/>
    <n v="5.0000000000000001E-4"/>
    <n v="3000"/>
  </r>
  <r>
    <x v="46"/>
    <x v="2"/>
    <n v="2.9999999999999997E-4"/>
    <n v="3000"/>
  </r>
  <r>
    <x v="47"/>
    <x v="2"/>
    <n v="1.8E-3"/>
    <n v="3000"/>
  </r>
  <r>
    <x v="48"/>
    <x v="2"/>
    <n v="5.0000000000000001E-4"/>
    <n v="3000"/>
  </r>
  <r>
    <x v="49"/>
    <x v="6"/>
    <n v="0.17599999999999999"/>
    <n v="62"/>
  </r>
  <r>
    <x v="49"/>
    <x v="4"/>
    <n v="2.5000000000000001E-2"/>
    <n v="42"/>
  </r>
  <r>
    <x v="49"/>
    <x v="5"/>
    <n v="0.02"/>
    <n v="51"/>
  </r>
  <r>
    <x v="49"/>
    <x v="3"/>
    <n v="2.5999999999999999E-2"/>
    <n v="101"/>
  </r>
  <r>
    <x v="49"/>
    <x v="2"/>
    <n v="8.8000000000000005E-3"/>
    <n v="3000"/>
  </r>
  <r>
    <x v="50"/>
    <x v="7"/>
    <n v="2E-3"/>
    <n v="492"/>
  </r>
  <r>
    <x v="50"/>
    <x v="3"/>
    <n v="4.7E-2"/>
    <n v="101"/>
  </r>
  <r>
    <x v="50"/>
    <x v="2"/>
    <n v="1.34E-2"/>
    <n v="3000"/>
  </r>
  <r>
    <x v="51"/>
    <x v="3"/>
    <n v="5.0000000000000001E-3"/>
    <n v="101"/>
  </r>
  <r>
    <x v="51"/>
    <x v="2"/>
    <n v="1.6299999999999999E-2"/>
    <n v="3000"/>
  </r>
  <r>
    <x v="52"/>
    <x v="2"/>
    <n v="1.2999999999999999E-3"/>
    <n v="3000"/>
  </r>
  <r>
    <x v="53"/>
    <x v="2"/>
    <n v="3.8E-3"/>
    <n v="3000"/>
  </r>
  <r>
    <x v="54"/>
    <x v="6"/>
    <n v="1.6E-2"/>
    <n v="62"/>
  </r>
  <r>
    <x v="54"/>
    <x v="3"/>
    <n v="4.7E-2"/>
    <n v="101"/>
  </r>
  <r>
    <x v="54"/>
    <x v="2"/>
    <n v="8.0000000000000004E-4"/>
    <n v="3000"/>
  </r>
  <r>
    <x v="55"/>
    <x v="6"/>
    <n v="0.28100000000000003"/>
    <n v="62"/>
  </r>
  <r>
    <x v="55"/>
    <x v="7"/>
    <n v="4.8000000000000001E-2"/>
    <n v="492"/>
  </r>
  <r>
    <x v="55"/>
    <x v="2"/>
    <n v="1.1299999999999999E-2"/>
    <n v="3000"/>
  </r>
  <r>
    <x v="55"/>
    <x v="1"/>
    <n v="2.9000000000000001E-2"/>
    <n v="18"/>
  </r>
  <r>
    <x v="55"/>
    <x v="4"/>
    <n v="6.3E-2"/>
    <n v="42"/>
  </r>
  <r>
    <x v="55"/>
    <x v="5"/>
    <n v="0.21"/>
    <n v="51"/>
  </r>
  <r>
    <x v="55"/>
    <x v="3"/>
    <n v="0.52100000000000002"/>
    <n v="101"/>
  </r>
  <r>
    <x v="56"/>
    <x v="2"/>
    <n v="8.0000000000000004E-4"/>
    <n v="3000"/>
  </r>
  <r>
    <x v="57"/>
    <x v="2"/>
    <n v="5.8999999999999999E-3"/>
    <n v="3000"/>
  </r>
  <r>
    <x v="58"/>
    <x v="6"/>
    <n v="4.8000000000000001E-2"/>
    <n v="62"/>
  </r>
  <r>
    <x v="58"/>
    <x v="7"/>
    <n v="0.06"/>
    <n v="492"/>
  </r>
  <r>
    <x v="58"/>
    <x v="1"/>
    <n v="2.9000000000000001E-2"/>
    <n v="18"/>
  </r>
  <r>
    <x v="58"/>
    <x v="4"/>
    <n v="0.42499999999999999"/>
    <n v="42"/>
  </r>
  <r>
    <x v="58"/>
    <x v="5"/>
    <n v="0.19"/>
    <n v="51"/>
  </r>
  <r>
    <x v="58"/>
    <x v="3"/>
    <n v="6.8000000000000005E-2"/>
    <n v="101"/>
  </r>
  <r>
    <x v="58"/>
    <x v="2"/>
    <n v="2.47E-2"/>
    <n v="3000"/>
  </r>
  <r>
    <x v="59"/>
    <x v="6"/>
    <n v="0.47599999999999998"/>
    <n v="62"/>
  </r>
  <r>
    <x v="59"/>
    <x v="7"/>
    <n v="0.88900000000000001"/>
    <n v="492"/>
  </r>
  <r>
    <x v="59"/>
    <x v="1"/>
    <n v="0.94099999999999995"/>
    <n v="18"/>
  </r>
  <r>
    <x v="59"/>
    <x v="4"/>
    <n v="0.48799999999999999"/>
    <n v="42"/>
  </r>
  <r>
    <x v="59"/>
    <x v="5"/>
    <n v="0.57999999999999996"/>
    <n v="51"/>
  </r>
  <r>
    <x v="59"/>
    <x v="3"/>
    <n v="0.28599999999999998"/>
    <n v="101"/>
  </r>
  <r>
    <x v="59"/>
    <x v="2"/>
    <n v="3.0000000000000001E-3"/>
    <n v="3000"/>
  </r>
  <r>
    <x v="60"/>
    <x v="2"/>
    <n v="8.3999999999999995E-3"/>
    <n v="3000"/>
  </r>
  <r>
    <x v="61"/>
    <x v="2"/>
    <n v="0.79579999999999995"/>
    <n v="3000"/>
  </r>
  <r>
    <x v="62"/>
    <x v="2"/>
    <n v="0.10589999999999999"/>
    <n v="3000"/>
  </r>
  <r>
    <x v="63"/>
    <x v="6"/>
    <n v="4.8000000000000001E-2"/>
    <n v="62"/>
  </r>
  <r>
    <x v="63"/>
    <x v="8"/>
    <n v="8.0000000000000002E-3"/>
    <n v="252"/>
  </r>
  <r>
    <x v="63"/>
    <x v="5"/>
    <n v="0.03"/>
    <n v="51"/>
  </r>
  <r>
    <x v="63"/>
    <x v="9"/>
    <n v="0.13300000000000001"/>
    <n v="1376"/>
  </r>
  <r>
    <x v="63"/>
    <x v="10"/>
    <n v="0.185"/>
    <n v="5926"/>
  </r>
  <r>
    <x v="63"/>
    <x v="11"/>
    <n v="0.215"/>
    <n v="14339"/>
  </r>
  <r>
    <x v="63"/>
    <x v="3"/>
    <n v="7.2999999999999995E-2"/>
    <n v="101"/>
  </r>
  <r>
    <x v="63"/>
    <x v="2"/>
    <n v="2.8999999999999998E-3"/>
    <n v="3000"/>
  </r>
  <r>
    <x v="64"/>
    <x v="12"/>
    <n v="5.7000000000000002E-2"/>
    <n v="302"/>
  </r>
  <r>
    <x v="64"/>
    <x v="2"/>
    <n v="4.0000000000000002E-4"/>
    <n v="3000"/>
  </r>
  <r>
    <x v="65"/>
    <x v="11"/>
    <n v="1E-3"/>
    <n v="14339"/>
  </r>
  <r>
    <x v="66"/>
    <x v="2"/>
    <n v="2.0000000000000001E-4"/>
    <n v="3000"/>
  </r>
  <r>
    <x v="67"/>
    <x v="2"/>
    <n v="2.0000000000000001E-4"/>
    <n v="3000"/>
  </r>
  <r>
    <x v="68"/>
    <x v="6"/>
    <n v="0.45200000000000001"/>
    <n v="62"/>
  </r>
  <r>
    <x v="68"/>
    <x v="8"/>
    <n v="0.61699999999999999"/>
    <n v="252"/>
  </r>
  <r>
    <x v="68"/>
    <x v="7"/>
    <n v="0.89600000000000002"/>
    <n v="492"/>
  </r>
  <r>
    <x v="68"/>
    <x v="1"/>
    <n v="0.94099999999999995"/>
    <n v="18"/>
  </r>
  <r>
    <x v="68"/>
    <x v="4"/>
    <n v="0.48799999999999999"/>
    <n v="42"/>
  </r>
  <r>
    <x v="68"/>
    <x v="5"/>
    <n v="0.55000000000000004"/>
    <n v="51"/>
  </r>
  <r>
    <x v="68"/>
    <x v="9"/>
    <n v="0.38100000000000001"/>
    <n v="1376"/>
  </r>
  <r>
    <x v="68"/>
    <x v="10"/>
    <n v="0.23699999999999999"/>
    <n v="5926"/>
  </r>
  <r>
    <x v="68"/>
    <x v="11"/>
    <n v="0.16600000000000001"/>
    <n v="14339"/>
  </r>
  <r>
    <x v="68"/>
    <x v="12"/>
    <n v="0.25700000000000001"/>
    <n v="302"/>
  </r>
  <r>
    <x v="68"/>
    <x v="3"/>
    <n v="0.26700000000000002"/>
    <n v="101"/>
  </r>
  <r>
    <x v="68"/>
    <x v="2"/>
    <n v="0.63700000000000001"/>
    <n v="3000"/>
  </r>
  <r>
    <x v="69"/>
    <x v="6"/>
    <n v="0.128"/>
    <n v="62"/>
  </r>
  <r>
    <x v="69"/>
    <x v="8"/>
    <n v="3.7999999999999999E-2"/>
    <n v="252"/>
  </r>
  <r>
    <x v="69"/>
    <x v="7"/>
    <n v="3.9E-2"/>
    <n v="492"/>
  </r>
  <r>
    <x v="69"/>
    <x v="4"/>
    <n v="3.7999999999999999E-2"/>
    <n v="42"/>
  </r>
  <r>
    <x v="69"/>
    <x v="5"/>
    <n v="0.11"/>
    <n v="51"/>
  </r>
  <r>
    <x v="69"/>
    <x v="9"/>
    <n v="0.107"/>
    <n v="1376"/>
  </r>
  <r>
    <x v="69"/>
    <x v="10"/>
    <n v="0.128"/>
    <n v="5926"/>
  </r>
  <r>
    <x v="69"/>
    <x v="11"/>
    <n v="0.127"/>
    <n v="14339"/>
  </r>
  <r>
    <x v="69"/>
    <x v="12"/>
    <n v="0.25700000000000001"/>
    <n v="302"/>
  </r>
  <r>
    <x v="69"/>
    <x v="3"/>
    <n v="0.45"/>
    <n v="101"/>
  </r>
  <r>
    <x v="69"/>
    <x v="2"/>
    <n v="2.86E-2"/>
    <n v="3000"/>
  </r>
  <r>
    <x v="70"/>
    <x v="8"/>
    <n v="7.6999999999999999E-2"/>
    <n v="252"/>
  </r>
  <r>
    <x v="70"/>
    <x v="1"/>
    <n v="5.8999999999999997E-2"/>
    <n v="18"/>
  </r>
  <r>
    <x v="70"/>
    <x v="4"/>
    <n v="1.2999999999999999E-2"/>
    <n v="42"/>
  </r>
  <r>
    <x v="70"/>
    <x v="5"/>
    <n v="0.03"/>
    <n v="51"/>
  </r>
  <r>
    <x v="70"/>
    <x v="9"/>
    <n v="6.8000000000000005E-2"/>
    <n v="1376"/>
  </r>
  <r>
    <x v="70"/>
    <x v="10"/>
    <n v="4.2999999999999997E-2"/>
    <n v="5926"/>
  </r>
  <r>
    <x v="70"/>
    <x v="11"/>
    <n v="1.7000000000000001E-2"/>
    <n v="14339"/>
  </r>
  <r>
    <x v="70"/>
    <x v="12"/>
    <n v="0.157"/>
    <n v="302"/>
  </r>
  <r>
    <x v="70"/>
    <x v="3"/>
    <n v="5.1999999999999998E-2"/>
    <n v="101"/>
  </r>
  <r>
    <x v="70"/>
    <x v="6"/>
    <n v="0.105"/>
    <n v="62"/>
  </r>
  <r>
    <x v="70"/>
    <x v="2"/>
    <n v="1.6999999999999999E-3"/>
    <n v="3000"/>
  </r>
  <r>
    <x v="71"/>
    <x v="9"/>
    <n v="5.0000000000000001E-3"/>
    <n v="1376"/>
  </r>
  <r>
    <x v="71"/>
    <x v="10"/>
    <n v="2E-3"/>
    <n v="5926"/>
  </r>
  <r>
    <x v="71"/>
    <x v="2"/>
    <n v="2.8999999999999998E-3"/>
    <n v="3000"/>
  </r>
  <r>
    <x v="72"/>
    <x v="9"/>
    <n v="2E-3"/>
    <n v="1376"/>
  </r>
  <r>
    <x v="72"/>
    <x v="10"/>
    <n v="1E-3"/>
    <n v="5926"/>
  </r>
  <r>
    <x v="72"/>
    <x v="12"/>
    <n v="2.1000000000000001E-2"/>
    <n v="302"/>
  </r>
  <r>
    <x v="73"/>
    <x v="2"/>
    <n v="8.9999999999999998E-4"/>
    <n v="3000"/>
  </r>
  <r>
    <x v="74"/>
    <x v="2"/>
    <n v="2.0000000000000001E-4"/>
    <n v="3000"/>
  </r>
  <r>
    <x v="75"/>
    <x v="2"/>
    <n v="2.0000000000000001E-4"/>
    <n v="3000"/>
  </r>
  <r>
    <x v="76"/>
    <x v="2"/>
    <n v="4.0000000000000002E-4"/>
    <n v="3000"/>
  </r>
  <r>
    <x v="77"/>
    <x v="2"/>
    <n v="4.4999999999999997E-3"/>
    <n v="3000"/>
  </r>
  <r>
    <x v="78"/>
    <x v="2"/>
    <n v="5.7000000000000002E-3"/>
    <n v="3000"/>
  </r>
  <r>
    <x v="79"/>
    <x v="2"/>
    <n v="4.0000000000000002E-4"/>
    <n v="3000"/>
  </r>
  <r>
    <x v="80"/>
    <x v="2"/>
    <n v="4.0000000000000002E-4"/>
    <n v="3000"/>
  </r>
  <r>
    <x v="81"/>
    <x v="2"/>
    <n v="3.5000000000000001E-3"/>
    <n v="3000"/>
  </r>
  <r>
    <x v="82"/>
    <x v="2"/>
    <n v="2.01E-2"/>
    <n v="3000"/>
  </r>
  <r>
    <x v="83"/>
    <x v="2"/>
    <n v="2.0000000000000001E-4"/>
    <n v="3000"/>
  </r>
  <r>
    <x v="84"/>
    <x v="2"/>
    <n v="1.9E-3"/>
    <n v="3000"/>
  </r>
  <r>
    <x v="85"/>
    <x v="2"/>
    <n v="5.0000000000000001E-4"/>
    <n v="3000"/>
  </r>
  <r>
    <x v="86"/>
    <x v="2"/>
    <n v="4.0000000000000002E-4"/>
    <n v="3000"/>
  </r>
  <r>
    <x v="87"/>
    <x v="2"/>
    <n v="2.0000000000000001E-4"/>
    <n v="3000"/>
  </r>
  <r>
    <x v="88"/>
    <x v="2"/>
    <n v="2.0000000000000001E-4"/>
    <n v="3000"/>
  </r>
  <r>
    <x v="89"/>
    <x v="2"/>
    <n v="3.5000000000000001E-3"/>
    <n v="3000"/>
  </r>
  <r>
    <x v="90"/>
    <x v="2"/>
    <n v="2.0000000000000001E-4"/>
    <n v="3000"/>
  </r>
  <r>
    <x v="91"/>
    <x v="2"/>
    <n v="2.0000000000000001E-4"/>
    <n v="3000"/>
  </r>
  <r>
    <x v="92"/>
    <x v="2"/>
    <n v="4.0000000000000002E-4"/>
    <n v="3000"/>
  </r>
  <r>
    <x v="93"/>
    <x v="2"/>
    <n v="3.3E-3"/>
    <n v="3000"/>
  </r>
  <r>
    <x v="94"/>
    <x v="2"/>
    <n v="2.0000000000000001E-4"/>
    <n v="3000"/>
  </r>
  <r>
    <x v="95"/>
    <x v="2"/>
    <n v="4.0000000000000002E-4"/>
    <n v="3000"/>
  </r>
  <r>
    <x v="96"/>
    <x v="2"/>
    <n v="5.0000000000000001E-4"/>
    <n v="3000"/>
  </r>
  <r>
    <x v="97"/>
    <x v="2"/>
    <n v="2.0000000000000001E-4"/>
    <n v="3000"/>
  </r>
  <r>
    <x v="98"/>
    <x v="2"/>
    <n v="2.0000000000000001E-4"/>
    <n v="3000"/>
  </r>
  <r>
    <x v="99"/>
    <x v="2"/>
    <n v="2.0000000000000001E-4"/>
    <n v="3000"/>
  </r>
  <r>
    <x v="100"/>
    <x v="2"/>
    <n v="2.0000000000000001E-4"/>
    <n v="3000"/>
  </r>
  <r>
    <x v="101"/>
    <x v="2"/>
    <n v="2.0000000000000001E-4"/>
    <n v="3000"/>
  </r>
  <r>
    <x v="102"/>
    <x v="2"/>
    <n v="8.9999999999999998E-4"/>
    <n v="3000"/>
  </r>
  <r>
    <x v="103"/>
    <x v="2"/>
    <n v="2.0000000000000001E-4"/>
    <n v="3000"/>
  </r>
  <r>
    <x v="104"/>
    <x v="2"/>
    <n v="2.0000000000000001E-4"/>
    <n v="3000"/>
  </r>
  <r>
    <x v="105"/>
    <x v="2"/>
    <n v="8.9999999999999998E-4"/>
    <n v="3000"/>
  </r>
  <r>
    <x v="106"/>
    <x v="2"/>
    <n v="2.0000000000000001E-4"/>
    <n v="3000"/>
  </r>
  <r>
    <x v="107"/>
    <x v="2"/>
    <n v="2.0000000000000001E-4"/>
    <n v="3000"/>
  </r>
  <r>
    <x v="108"/>
    <x v="2"/>
    <n v="4.0000000000000002E-4"/>
    <n v="3000"/>
  </r>
  <r>
    <x v="109"/>
    <x v="2"/>
    <n v="4.0000000000000002E-4"/>
    <n v="3000"/>
  </r>
  <r>
    <x v="110"/>
    <x v="2"/>
    <n v="2.0999999999999999E-3"/>
    <n v="3000"/>
  </r>
  <r>
    <x v="111"/>
    <x v="2"/>
    <n v="1.1999999999999999E-3"/>
    <n v="3000"/>
  </r>
  <r>
    <x v="112"/>
    <x v="2"/>
    <n v="5.0000000000000001E-4"/>
    <n v="3000"/>
  </r>
  <r>
    <x v="113"/>
    <x v="2"/>
    <n v="5.0000000000000001E-4"/>
    <n v="3000"/>
  </r>
  <r>
    <x v="114"/>
    <x v="2"/>
    <n v="4.0000000000000002E-4"/>
    <n v="3000"/>
  </r>
  <r>
    <x v="115"/>
    <x v="2"/>
    <n v="1.1999999999999999E-3"/>
    <n v="3000"/>
  </r>
  <r>
    <x v="116"/>
    <x v="2"/>
    <n v="0.1976"/>
    <n v="3000"/>
  </r>
  <r>
    <x v="117"/>
    <x v="2"/>
    <n v="5.0000000000000001E-4"/>
    <n v="3000"/>
  </r>
  <r>
    <x v="118"/>
    <x v="2"/>
    <n v="2.0000000000000001E-4"/>
    <n v="3000"/>
  </r>
  <r>
    <x v="119"/>
    <x v="2"/>
    <n v="2.0000000000000001E-4"/>
    <n v="3000"/>
  </r>
  <r>
    <x v="120"/>
    <x v="2"/>
    <n v="5.0000000000000001E-4"/>
    <n v="3000"/>
  </r>
  <r>
    <x v="121"/>
    <x v="2"/>
    <n v="2.0000000000000001E-4"/>
    <n v="3000"/>
  </r>
  <r>
    <x v="122"/>
    <x v="2"/>
    <n v="1.4E-3"/>
    <n v="3000"/>
  </r>
  <r>
    <x v="123"/>
    <x v="2"/>
    <n v="4.0000000000000002E-4"/>
    <n v="3000"/>
  </r>
  <r>
    <x v="124"/>
    <x v="2"/>
    <n v="2.0000000000000001E-4"/>
    <n v="3000"/>
  </r>
  <r>
    <x v="125"/>
    <x v="2"/>
    <n v="2.0000000000000001E-4"/>
    <n v="3000"/>
  </r>
  <r>
    <x v="126"/>
    <x v="2"/>
    <n v="4.0000000000000002E-4"/>
    <n v="3000"/>
  </r>
  <r>
    <x v="127"/>
    <x v="2"/>
    <n v="2.0000000000000001E-4"/>
    <n v="3000"/>
  </r>
  <r>
    <x v="128"/>
    <x v="2"/>
    <n v="5.7000000000000002E-3"/>
    <n v="3000"/>
  </r>
  <r>
    <x v="129"/>
    <x v="2"/>
    <n v="2.0000000000000001E-4"/>
    <n v="3000"/>
  </r>
  <r>
    <x v="130"/>
    <x v="2"/>
    <n v="4.0000000000000002E-4"/>
    <n v="3000"/>
  </r>
  <r>
    <x v="131"/>
    <x v="2"/>
    <n v="2.0000000000000001E-4"/>
    <n v="3000"/>
  </r>
  <r>
    <x v="132"/>
    <x v="2"/>
    <n v="4.0000000000000002E-4"/>
    <n v="3000"/>
  </r>
  <r>
    <x v="133"/>
    <x v="2"/>
    <n v="8.9999999999999998E-4"/>
    <n v="3000"/>
  </r>
  <r>
    <x v="134"/>
    <x v="2"/>
    <n v="5.0000000000000001E-4"/>
    <n v="3000"/>
  </r>
  <r>
    <x v="135"/>
    <x v="2"/>
    <n v="5.0000000000000001E-4"/>
    <n v="3000"/>
  </r>
  <r>
    <x v="136"/>
    <x v="2"/>
    <n v="2.0000000000000001E-4"/>
    <n v="3000"/>
  </r>
  <r>
    <x v="137"/>
    <x v="2"/>
    <n v="2.0000000000000001E-4"/>
    <n v="3000"/>
  </r>
  <r>
    <x v="138"/>
    <x v="4"/>
    <n v="1.2999999999999999E-2"/>
    <n v="42"/>
  </r>
  <r>
    <x v="139"/>
    <x v="6"/>
    <n v="8.7999999999999995E-2"/>
    <n v="62"/>
  </r>
  <r>
    <x v="139"/>
    <x v="8"/>
    <n v="0.17699999999999999"/>
    <n v="252"/>
  </r>
  <r>
    <x v="139"/>
    <x v="7"/>
    <n v="6.2E-2"/>
    <n v="492"/>
  </r>
  <r>
    <x v="139"/>
    <x v="4"/>
    <n v="0.42499999999999999"/>
    <n v="42"/>
  </r>
  <r>
    <x v="139"/>
    <x v="5"/>
    <n v="0.26"/>
    <n v="51"/>
  </r>
  <r>
    <x v="139"/>
    <x v="9"/>
    <n v="5.3999999999999999E-2"/>
    <n v="1376"/>
  </r>
  <r>
    <x v="139"/>
    <x v="10"/>
    <n v="5.6000000000000001E-2"/>
    <n v="5926"/>
  </r>
  <r>
    <x v="139"/>
    <x v="11"/>
    <n v="7.8E-2"/>
    <n v="14339"/>
  </r>
  <r>
    <x v="139"/>
    <x v="12"/>
    <n v="0.15"/>
    <n v="302"/>
  </r>
  <r>
    <x v="139"/>
    <x v="3"/>
    <n v="8.8999999999999996E-2"/>
    <n v="101"/>
  </r>
  <r>
    <x v="139"/>
    <x v="2"/>
    <n v="4.07E-2"/>
    <n v="3000"/>
  </r>
  <r>
    <x v="140"/>
    <x v="2"/>
    <n v="2.0000000000000001E-4"/>
    <n v="3000"/>
  </r>
  <r>
    <x v="141"/>
    <x v="2"/>
    <n v="4.0000000000000002E-4"/>
    <n v="3000"/>
  </r>
  <r>
    <x v="142"/>
    <x v="2"/>
    <n v="8.9999999999999993E-3"/>
    <n v="3000"/>
  </r>
  <r>
    <x v="143"/>
    <x v="2"/>
    <n v="4.0000000000000002E-4"/>
    <n v="3000"/>
  </r>
  <r>
    <x v="144"/>
    <x v="2"/>
    <n v="2.0000000000000001E-4"/>
    <n v="3000"/>
  </r>
  <r>
    <x v="145"/>
    <x v="6"/>
    <n v="8.0000000000000002E-3"/>
    <n v="62"/>
  </r>
  <r>
    <x v="145"/>
    <x v="8"/>
    <n v="2E-3"/>
    <n v="252"/>
  </r>
  <r>
    <x v="145"/>
    <x v="5"/>
    <n v="0.02"/>
    <n v="51"/>
  </r>
  <r>
    <x v="145"/>
    <x v="9"/>
    <n v="6.6000000000000003E-2"/>
    <n v="1376"/>
  </r>
  <r>
    <x v="145"/>
    <x v="10"/>
    <n v="0.105"/>
    <n v="5926"/>
  </r>
  <r>
    <x v="145"/>
    <x v="11"/>
    <n v="0.115"/>
    <n v="14339"/>
  </r>
  <r>
    <x v="145"/>
    <x v="12"/>
    <n v="2.9000000000000001E-2"/>
    <n v="302"/>
  </r>
  <r>
    <x v="145"/>
    <x v="3"/>
    <n v="2.5999999999999999E-2"/>
    <n v="101"/>
  </r>
  <r>
    <x v="145"/>
    <x v="2"/>
    <n v="1.6999999999999999E-3"/>
    <n v="3000"/>
  </r>
  <r>
    <x v="146"/>
    <x v="9"/>
    <n v="1.4999999999999999E-2"/>
    <n v="1376"/>
  </r>
  <r>
    <x v="146"/>
    <x v="10"/>
    <n v="1.2E-2"/>
    <n v="5926"/>
  </r>
  <r>
    <x v="146"/>
    <x v="11"/>
    <n v="1.9E-2"/>
    <n v="14339"/>
  </r>
  <r>
    <x v="146"/>
    <x v="2"/>
    <n v="2.0000000000000001E-4"/>
    <n v="3000"/>
  </r>
  <r>
    <x v="147"/>
    <x v="8"/>
    <n v="6.7000000000000004E-2"/>
    <n v="252"/>
  </r>
  <r>
    <x v="147"/>
    <x v="4"/>
    <n v="2.5000000000000001E-2"/>
    <n v="42"/>
  </r>
  <r>
    <x v="147"/>
    <x v="9"/>
    <n v="3.5999999999999997E-2"/>
    <n v="1376"/>
  </r>
  <r>
    <x v="147"/>
    <x v="10"/>
    <n v="2.8000000000000001E-2"/>
    <n v="5926"/>
  </r>
  <r>
    <x v="147"/>
    <x v="11"/>
    <n v="2.1000000000000001E-2"/>
    <n v="14339"/>
  </r>
  <r>
    <x v="147"/>
    <x v="12"/>
    <n v="7.0000000000000001E-3"/>
    <n v="302"/>
  </r>
  <r>
    <x v="147"/>
    <x v="3"/>
    <n v="5.0000000000000001E-3"/>
    <n v="101"/>
  </r>
  <r>
    <x v="147"/>
    <x v="6"/>
    <n v="0.16900000000000001"/>
    <n v="62"/>
  </r>
  <r>
    <x v="147"/>
    <x v="2"/>
    <n v="4.0000000000000002E-4"/>
    <n v="3000"/>
  </r>
  <r>
    <x v="148"/>
    <x v="8"/>
    <n v="2E-3"/>
    <n v="252"/>
  </r>
  <r>
    <x v="148"/>
    <x v="9"/>
    <n v="1E-3"/>
    <n v="1376"/>
  </r>
  <r>
    <x v="148"/>
    <x v="10"/>
    <n v="1E-3"/>
    <n v="5926"/>
  </r>
  <r>
    <x v="148"/>
    <x v="11"/>
    <n v="2E-3"/>
    <n v="14339"/>
  </r>
  <r>
    <x v="149"/>
    <x v="9"/>
    <n v="8.0000000000000002E-3"/>
    <n v="1376"/>
  </r>
  <r>
    <x v="149"/>
    <x v="10"/>
    <n v="1.4999999999999999E-2"/>
    <n v="5926"/>
  </r>
  <r>
    <x v="149"/>
    <x v="11"/>
    <n v="2.7E-2"/>
    <n v="14339"/>
  </r>
  <r>
    <x v="149"/>
    <x v="2"/>
    <n v="2.0999999999999999E-3"/>
    <n v="3000"/>
  </r>
  <r>
    <x v="150"/>
    <x v="8"/>
    <n v="8.0000000000000002E-3"/>
    <n v="252"/>
  </r>
  <r>
    <x v="150"/>
    <x v="7"/>
    <n v="2E-3"/>
    <n v="492"/>
  </r>
  <r>
    <x v="150"/>
    <x v="9"/>
    <n v="8.7999999999999995E-2"/>
    <n v="1376"/>
  </r>
  <r>
    <x v="150"/>
    <x v="10"/>
    <n v="0.107"/>
    <n v="5926"/>
  </r>
  <r>
    <x v="150"/>
    <x v="11"/>
    <n v="9.0999999999999998E-2"/>
    <n v="14339"/>
  </r>
  <r>
    <x v="150"/>
    <x v="12"/>
    <n v="3.5999999999999997E-2"/>
    <n v="302"/>
  </r>
  <r>
    <x v="150"/>
    <x v="3"/>
    <n v="3.1E-2"/>
    <n v="101"/>
  </r>
  <r>
    <x v="150"/>
    <x v="2"/>
    <n v="2.0999999999999999E-3"/>
    <n v="3000"/>
  </r>
  <r>
    <x v="151"/>
    <x v="8"/>
    <n v="4.0000000000000001E-3"/>
    <n v="252"/>
  </r>
  <r>
    <x v="151"/>
    <x v="9"/>
    <n v="3.3000000000000002E-2"/>
    <n v="1376"/>
  </r>
  <r>
    <x v="151"/>
    <x v="10"/>
    <n v="4.1000000000000002E-2"/>
    <n v="5926"/>
  </r>
  <r>
    <x v="151"/>
    <x v="11"/>
    <n v="6.5000000000000002E-2"/>
    <n v="14339"/>
  </r>
  <r>
    <x v="151"/>
    <x v="12"/>
    <n v="2.9000000000000001E-2"/>
    <n v="302"/>
  </r>
  <r>
    <x v="151"/>
    <x v="2"/>
    <n v="1.1000000000000001E-3"/>
    <n v="3000"/>
  </r>
  <r>
    <x v="152"/>
    <x v="9"/>
    <n v="2E-3"/>
    <n v="1376"/>
  </r>
  <r>
    <x v="152"/>
    <x v="10"/>
    <n v="2.5000000000000001E-2"/>
    <n v="5926"/>
  </r>
  <r>
    <x v="152"/>
    <x v="11"/>
    <n v="3.7999999999999999E-2"/>
    <n v="14339"/>
  </r>
  <r>
    <x v="152"/>
    <x v="2"/>
    <n v="2.0000000000000001E-4"/>
    <n v="3000"/>
  </r>
  <r>
    <x v="153"/>
    <x v="3"/>
    <n v="5.0000000000000001E-3"/>
    <n v="101"/>
  </r>
  <r>
    <x v="154"/>
    <x v="9"/>
    <n v="2E-3"/>
    <n v="1376"/>
  </r>
  <r>
    <x v="154"/>
    <x v="10"/>
    <n v="1.4E-2"/>
    <n v="5926"/>
  </r>
  <r>
    <x v="154"/>
    <x v="11"/>
    <n v="1.6E-2"/>
    <n v="14339"/>
  </r>
  <r>
    <x v="154"/>
    <x v="2"/>
    <n v="2.0000000000000001E-4"/>
    <n v="3000"/>
  </r>
  <r>
    <x v="155"/>
    <x v="6"/>
    <n v="8.0000000000000002E-3"/>
    <n v="62"/>
  </r>
  <r>
    <x v="155"/>
    <x v="13"/>
    <n v="1.9E-2"/>
    <n v="26"/>
  </r>
  <r>
    <x v="155"/>
    <x v="8"/>
    <n v="4.0000000000000001E-3"/>
    <n v="252"/>
  </r>
  <r>
    <x v="155"/>
    <x v="5"/>
    <n v="0.02"/>
    <n v="51"/>
  </r>
  <r>
    <x v="155"/>
    <x v="9"/>
    <n v="5.5E-2"/>
    <n v="1376"/>
  </r>
  <r>
    <x v="155"/>
    <x v="10"/>
    <n v="6.7000000000000004E-2"/>
    <n v="5926"/>
  </r>
  <r>
    <x v="155"/>
    <x v="11"/>
    <n v="4.2999999999999997E-2"/>
    <n v="14339"/>
  </r>
  <r>
    <x v="155"/>
    <x v="14"/>
    <n v="7.0300000000000001E-2"/>
    <n v="35791"/>
  </r>
  <r>
    <x v="155"/>
    <x v="12"/>
    <n v="2E-3"/>
    <n v="302"/>
  </r>
  <r>
    <x v="155"/>
    <x v="3"/>
    <n v="1.6E-2"/>
    <n v="101"/>
  </r>
  <r>
    <x v="155"/>
    <x v="15"/>
    <n v="0.1"/>
    <n v="25"/>
  </r>
  <r>
    <x v="155"/>
    <x v="16"/>
    <n v="0.125"/>
    <n v="16"/>
  </r>
  <r>
    <x v="155"/>
    <x v="2"/>
    <n v="8.9999999999999998E-4"/>
    <n v="3000"/>
  </r>
  <r>
    <x v="156"/>
    <x v="9"/>
    <n v="5.0000000000000001E-3"/>
    <n v="1376"/>
  </r>
  <r>
    <x v="156"/>
    <x v="10"/>
    <n v="1.4999999999999999E-2"/>
    <n v="5926"/>
  </r>
  <r>
    <x v="156"/>
    <x v="11"/>
    <n v="3.3000000000000002E-2"/>
    <n v="14339"/>
  </r>
  <r>
    <x v="156"/>
    <x v="14"/>
    <n v="9.4999999999999998E-3"/>
    <n v="35791"/>
  </r>
  <r>
    <x v="156"/>
    <x v="12"/>
    <n v="1.2E-2"/>
    <n v="302"/>
  </r>
  <r>
    <x v="156"/>
    <x v="3"/>
    <n v="5.0000000000000001E-3"/>
    <n v="101"/>
  </r>
  <r>
    <x v="156"/>
    <x v="2"/>
    <n v="8.9999999999999998E-4"/>
    <n v="3000"/>
  </r>
  <r>
    <x v="157"/>
    <x v="9"/>
    <n v="4.0000000000000001E-3"/>
    <n v="1376"/>
  </r>
  <r>
    <x v="157"/>
    <x v="10"/>
    <n v="8.9999999999999993E-3"/>
    <n v="5926"/>
  </r>
  <r>
    <x v="157"/>
    <x v="11"/>
    <n v="2E-3"/>
    <n v="14339"/>
  </r>
  <r>
    <x v="157"/>
    <x v="14"/>
    <n v="0.01"/>
    <n v="35791"/>
  </r>
  <r>
    <x v="157"/>
    <x v="12"/>
    <n v="7.0000000000000001E-3"/>
    <n v="302"/>
  </r>
  <r>
    <x v="158"/>
    <x v="6"/>
    <n v="3.2000000000000001E-2"/>
    <n v="62"/>
  </r>
  <r>
    <x v="158"/>
    <x v="8"/>
    <n v="6.0000000000000001E-3"/>
    <n v="252"/>
  </r>
  <r>
    <x v="158"/>
    <x v="9"/>
    <n v="7.5999999999999998E-2"/>
    <n v="1376"/>
  </r>
  <r>
    <x v="158"/>
    <x v="10"/>
    <n v="9.5000000000000001E-2"/>
    <n v="5926"/>
  </r>
  <r>
    <x v="158"/>
    <x v="11"/>
    <n v="6.4000000000000001E-2"/>
    <n v="14339"/>
  </r>
  <r>
    <x v="158"/>
    <x v="14"/>
    <n v="8.9700000000000002E-2"/>
    <n v="35791"/>
  </r>
  <r>
    <x v="158"/>
    <x v="3"/>
    <n v="3.1E-2"/>
    <n v="101"/>
  </r>
  <r>
    <x v="158"/>
    <x v="15"/>
    <n v="0.04"/>
    <n v="25"/>
  </r>
  <r>
    <x v="158"/>
    <x v="17"/>
    <n v="2.7799999999999998E-2"/>
    <n v="18"/>
  </r>
  <r>
    <x v="158"/>
    <x v="16"/>
    <n v="3.1300000000000001E-2"/>
    <n v="16"/>
  </r>
  <r>
    <x v="158"/>
    <x v="2"/>
    <n v="5.0000000000000001E-4"/>
    <n v="3000"/>
  </r>
  <r>
    <x v="158"/>
    <x v="12"/>
    <n v="1.4999999999999999E-2"/>
    <n v="302"/>
  </r>
  <r>
    <x v="159"/>
    <x v="9"/>
    <n v="1E-3"/>
    <n v="1376"/>
  </r>
  <r>
    <x v="159"/>
    <x v="10"/>
    <n v="4.0000000000000001E-3"/>
    <n v="5926"/>
  </r>
  <r>
    <x v="159"/>
    <x v="11"/>
    <n v="4.2999999999999997E-2"/>
    <n v="14339"/>
  </r>
  <r>
    <x v="159"/>
    <x v="14"/>
    <n v="2.0999999999999999E-3"/>
    <n v="35791"/>
  </r>
  <r>
    <x v="159"/>
    <x v="2"/>
    <n v="2.0000000000000001E-4"/>
    <n v="3000"/>
  </r>
  <r>
    <x v="160"/>
    <x v="14"/>
    <n v="1E-4"/>
    <n v="35791"/>
  </r>
  <r>
    <x v="161"/>
    <x v="6"/>
    <n v="8.0000000000000002E-3"/>
    <n v="62"/>
  </r>
  <r>
    <x v="161"/>
    <x v="8"/>
    <n v="0.23200000000000001"/>
    <n v="252"/>
  </r>
  <r>
    <x v="161"/>
    <x v="7"/>
    <n v="2E-3"/>
    <n v="492"/>
  </r>
  <r>
    <x v="161"/>
    <x v="9"/>
    <n v="0.114"/>
    <n v="1376"/>
  </r>
  <r>
    <x v="161"/>
    <x v="10"/>
    <n v="6.6000000000000003E-2"/>
    <n v="5926"/>
  </r>
  <r>
    <x v="161"/>
    <x v="11"/>
    <n v="2.3E-2"/>
    <n v="14339"/>
  </r>
  <r>
    <x v="161"/>
    <x v="14"/>
    <n v="6.5799999999999997E-2"/>
    <n v="35791"/>
  </r>
  <r>
    <x v="161"/>
    <x v="12"/>
    <n v="0.01"/>
    <n v="302"/>
  </r>
  <r>
    <x v="161"/>
    <x v="3"/>
    <n v="0.01"/>
    <n v="101"/>
  </r>
  <r>
    <x v="161"/>
    <x v="17"/>
    <n v="5.5599999999999997E-2"/>
    <n v="18"/>
  </r>
  <r>
    <x v="161"/>
    <x v="16"/>
    <n v="3.1300000000000001E-2"/>
    <n v="16"/>
  </r>
  <r>
    <x v="161"/>
    <x v="2"/>
    <n v="8.9999999999999998E-4"/>
    <n v="3000"/>
  </r>
  <r>
    <x v="162"/>
    <x v="9"/>
    <n v="5.0000000000000001E-3"/>
    <n v="1376"/>
  </r>
  <r>
    <x v="162"/>
    <x v="10"/>
    <n v="5.0000000000000001E-3"/>
    <n v="5926"/>
  </r>
  <r>
    <x v="162"/>
    <x v="11"/>
    <n v="0.01"/>
    <n v="14339"/>
  </r>
  <r>
    <x v="162"/>
    <x v="14"/>
    <n v="3.8E-3"/>
    <n v="35791"/>
  </r>
  <r>
    <x v="163"/>
    <x v="6"/>
    <n v="9.7000000000000003E-2"/>
    <n v="62"/>
  </r>
  <r>
    <x v="163"/>
    <x v="13"/>
    <n v="1.9E-2"/>
    <n v="26"/>
  </r>
  <r>
    <x v="163"/>
    <x v="8"/>
    <n v="0.03"/>
    <n v="252"/>
  </r>
  <r>
    <x v="163"/>
    <x v="7"/>
    <n v="0.02"/>
    <n v="492"/>
  </r>
  <r>
    <x v="163"/>
    <x v="5"/>
    <n v="7.0000000000000007E-2"/>
    <n v="51"/>
  </r>
  <r>
    <x v="163"/>
    <x v="9"/>
    <n v="2.8000000000000001E-2"/>
    <n v="1376"/>
  </r>
  <r>
    <x v="163"/>
    <x v="10"/>
    <n v="1.4E-2"/>
    <n v="5926"/>
  </r>
  <r>
    <x v="163"/>
    <x v="11"/>
    <n v="0.01"/>
    <n v="14339"/>
  </r>
  <r>
    <x v="163"/>
    <x v="14"/>
    <n v="1.1299999999999999E-2"/>
    <n v="35791"/>
  </r>
  <r>
    <x v="163"/>
    <x v="12"/>
    <n v="2.5000000000000001E-2"/>
    <n v="302"/>
  </r>
  <r>
    <x v="163"/>
    <x v="3"/>
    <n v="0.16700000000000001"/>
    <n v="101"/>
  </r>
  <r>
    <x v="163"/>
    <x v="15"/>
    <n v="0.02"/>
    <n v="25"/>
  </r>
  <r>
    <x v="163"/>
    <x v="2"/>
    <n v="2.8400000000000002E-2"/>
    <n v="3000"/>
  </r>
  <r>
    <x v="164"/>
    <x v="13"/>
    <n v="7.6999999999999999E-2"/>
    <n v="26"/>
  </r>
  <r>
    <x v="164"/>
    <x v="17"/>
    <n v="2.7799999999999998E-2"/>
    <n v="18"/>
  </r>
  <r>
    <x v="164"/>
    <x v="16"/>
    <n v="6.25E-2"/>
    <n v="16"/>
  </r>
  <r>
    <x v="164"/>
    <x v="8"/>
    <n v="2E-3"/>
    <n v="252"/>
  </r>
  <r>
    <x v="164"/>
    <x v="9"/>
    <n v="2.5000000000000001E-2"/>
    <n v="1376"/>
  </r>
  <r>
    <x v="164"/>
    <x v="10"/>
    <n v="4.2000000000000003E-2"/>
    <n v="5926"/>
  </r>
  <r>
    <x v="164"/>
    <x v="11"/>
    <n v="1.9E-2"/>
    <n v="14339"/>
  </r>
  <r>
    <x v="164"/>
    <x v="14"/>
    <n v="5.1200000000000002E-2"/>
    <n v="35791"/>
  </r>
  <r>
    <x v="164"/>
    <x v="12"/>
    <n v="0.17299999999999999"/>
    <n v="302"/>
  </r>
  <r>
    <x v="164"/>
    <x v="3"/>
    <n v="0.125"/>
    <n v="101"/>
  </r>
  <r>
    <x v="164"/>
    <x v="2"/>
    <n v="2.5999999999999999E-3"/>
    <n v="3000"/>
  </r>
  <r>
    <x v="165"/>
    <x v="6"/>
    <n v="8.0000000000000002E-3"/>
    <n v="62"/>
  </r>
  <r>
    <x v="165"/>
    <x v="9"/>
    <n v="8.9999999999999993E-3"/>
    <n v="1376"/>
  </r>
  <r>
    <x v="165"/>
    <x v="10"/>
    <n v="0.01"/>
    <n v="5926"/>
  </r>
  <r>
    <x v="165"/>
    <x v="11"/>
    <n v="3.5999999999999997E-2"/>
    <n v="14339"/>
  </r>
  <r>
    <x v="165"/>
    <x v="14"/>
    <n v="9.7999999999999997E-3"/>
    <n v="35791"/>
  </r>
  <r>
    <x v="165"/>
    <x v="2"/>
    <n v="2.9999999999999997E-4"/>
    <n v="3000"/>
  </r>
  <r>
    <x v="166"/>
    <x v="4"/>
    <n v="1.2999999999999999E-2"/>
    <n v="42"/>
  </r>
  <r>
    <x v="166"/>
    <x v="10"/>
    <n v="1E-3"/>
    <n v="5926"/>
  </r>
  <r>
    <x v="166"/>
    <x v="11"/>
    <n v="1E-3"/>
    <n v="14339"/>
  </r>
  <r>
    <x v="166"/>
    <x v="14"/>
    <n v="2.0000000000000001E-4"/>
    <n v="35791"/>
  </r>
  <r>
    <x v="167"/>
    <x v="6"/>
    <n v="2.4E-2"/>
    <n v="62"/>
  </r>
  <r>
    <x v="167"/>
    <x v="8"/>
    <n v="2E-3"/>
    <n v="252"/>
  </r>
  <r>
    <x v="167"/>
    <x v="7"/>
    <n v="1.7000000000000001E-2"/>
    <n v="492"/>
  </r>
  <r>
    <x v="167"/>
    <x v="1"/>
    <n v="2.9000000000000001E-2"/>
    <n v="18"/>
  </r>
  <r>
    <x v="167"/>
    <x v="4"/>
    <n v="3.7999999999999999E-2"/>
    <n v="42"/>
  </r>
  <r>
    <x v="167"/>
    <x v="5"/>
    <n v="0.03"/>
    <n v="51"/>
  </r>
  <r>
    <x v="167"/>
    <x v="9"/>
    <n v="0.02"/>
    <n v="1376"/>
  </r>
  <r>
    <x v="167"/>
    <x v="10"/>
    <n v="4.5999999999999999E-2"/>
    <n v="5926"/>
  </r>
  <r>
    <x v="167"/>
    <x v="11"/>
    <n v="1.7999999999999999E-2"/>
    <n v="14339"/>
  </r>
  <r>
    <x v="167"/>
    <x v="14"/>
    <n v="4.8599999999999997E-2"/>
    <n v="35791"/>
  </r>
  <r>
    <x v="167"/>
    <x v="12"/>
    <n v="0.188"/>
    <n v="302"/>
  </r>
  <r>
    <x v="167"/>
    <x v="3"/>
    <n v="0.14099999999999999"/>
    <n v="101"/>
  </r>
  <r>
    <x v="167"/>
    <x v="15"/>
    <n v="0.02"/>
    <n v="25"/>
  </r>
  <r>
    <x v="167"/>
    <x v="17"/>
    <n v="0.19439999999999999"/>
    <n v="18"/>
  </r>
  <r>
    <x v="167"/>
    <x v="16"/>
    <n v="0.15629999999999999"/>
    <n v="16"/>
  </r>
  <r>
    <x v="167"/>
    <x v="2"/>
    <n v="2.4400000000000002E-2"/>
    <n v="3000"/>
  </r>
  <r>
    <x v="168"/>
    <x v="13"/>
    <n v="1.9E-2"/>
    <n v="26"/>
  </r>
  <r>
    <x v="168"/>
    <x v="8"/>
    <n v="2E-3"/>
    <n v="252"/>
  </r>
  <r>
    <x v="168"/>
    <x v="10"/>
    <n v="2E-3"/>
    <n v="5926"/>
  </r>
  <r>
    <x v="168"/>
    <x v="14"/>
    <n v="2.5000000000000001E-3"/>
    <n v="35791"/>
  </r>
  <r>
    <x v="168"/>
    <x v="12"/>
    <n v="0.01"/>
    <n v="302"/>
  </r>
  <r>
    <x v="168"/>
    <x v="3"/>
    <n v="3.5999999999999997E-2"/>
    <n v="101"/>
  </r>
  <r>
    <x v="168"/>
    <x v="2"/>
    <n v="2.0000000000000001E-4"/>
    <n v="3000"/>
  </r>
  <r>
    <x v="169"/>
    <x v="14"/>
    <n v="1E-4"/>
    <n v="35791"/>
  </r>
  <r>
    <x v="170"/>
    <x v="6"/>
    <n v="0.04"/>
    <n v="62"/>
  </r>
  <r>
    <x v="170"/>
    <x v="17"/>
    <n v="8.3299999999999999E-2"/>
    <n v="18"/>
  </r>
  <r>
    <x v="170"/>
    <x v="8"/>
    <n v="3.5999999999999997E-2"/>
    <n v="252"/>
  </r>
  <r>
    <x v="170"/>
    <x v="7"/>
    <n v="8.9999999999999993E-3"/>
    <n v="492"/>
  </r>
  <r>
    <x v="170"/>
    <x v="9"/>
    <n v="3.0000000000000001E-3"/>
    <n v="1376"/>
  </r>
  <r>
    <x v="170"/>
    <x v="10"/>
    <n v="2E-3"/>
    <n v="5926"/>
  </r>
  <r>
    <x v="170"/>
    <x v="14"/>
    <n v="1.6000000000000001E-3"/>
    <n v="35791"/>
  </r>
  <r>
    <x v="170"/>
    <x v="12"/>
    <n v="7.0000000000000001E-3"/>
    <n v="302"/>
  </r>
  <r>
    <x v="170"/>
    <x v="2"/>
    <n v="1.9099999999999999E-2"/>
    <n v="3000"/>
  </r>
  <r>
    <x v="171"/>
    <x v="7"/>
    <n v="3.0000000000000001E-3"/>
    <n v="492"/>
  </r>
  <r>
    <x v="171"/>
    <x v="5"/>
    <n v="0.05"/>
    <n v="51"/>
  </r>
  <r>
    <x v="171"/>
    <x v="10"/>
    <n v="4.0000000000000001E-3"/>
    <n v="5926"/>
  </r>
  <r>
    <x v="171"/>
    <x v="11"/>
    <n v="3.5000000000000003E-2"/>
    <n v="14339"/>
  </r>
  <r>
    <x v="171"/>
    <x v="14"/>
    <n v="4.0000000000000002E-4"/>
    <n v="35791"/>
  </r>
  <r>
    <x v="171"/>
    <x v="12"/>
    <n v="2E-3"/>
    <n v="302"/>
  </r>
  <r>
    <x v="171"/>
    <x v="2"/>
    <n v="2.0000000000000001E-4"/>
    <n v="3000"/>
  </r>
  <r>
    <x v="172"/>
    <x v="8"/>
    <n v="8.0000000000000002E-3"/>
    <n v="252"/>
  </r>
  <r>
    <x v="173"/>
    <x v="2"/>
    <n v="2.0000000000000001E-4"/>
    <n v="3000"/>
  </r>
  <r>
    <x v="174"/>
    <x v="9"/>
    <n v="7.5999999999999998E-2"/>
    <n v="1376"/>
  </r>
  <r>
    <x v="174"/>
    <x v="10"/>
    <n v="0.108"/>
    <n v="5926"/>
  </r>
  <r>
    <x v="174"/>
    <x v="11"/>
    <n v="0.14199999999999999"/>
    <n v="14339"/>
  </r>
  <r>
    <x v="174"/>
    <x v="14"/>
    <n v="0.10059999999999999"/>
    <n v="35791"/>
  </r>
  <r>
    <x v="174"/>
    <x v="12"/>
    <n v="0.02"/>
    <n v="302"/>
  </r>
  <r>
    <x v="174"/>
    <x v="3"/>
    <n v="4.7E-2"/>
    <n v="101"/>
  </r>
  <r>
    <x v="174"/>
    <x v="15"/>
    <n v="0.02"/>
    <n v="25"/>
  </r>
  <r>
    <x v="174"/>
    <x v="17"/>
    <n v="0.1111"/>
    <n v="18"/>
  </r>
  <r>
    <x v="174"/>
    <x v="16"/>
    <n v="3.1300000000000001E-2"/>
    <n v="16"/>
  </r>
  <r>
    <x v="174"/>
    <x v="2"/>
    <n v="2E-3"/>
    <n v="3000"/>
  </r>
  <r>
    <x v="175"/>
    <x v="9"/>
    <n v="1.2E-2"/>
    <n v="1376"/>
  </r>
  <r>
    <x v="175"/>
    <x v="10"/>
    <n v="1.7000000000000001E-2"/>
    <n v="5926"/>
  </r>
  <r>
    <x v="175"/>
    <x v="11"/>
    <n v="1.2999999999999999E-2"/>
    <n v="14339"/>
  </r>
  <r>
    <x v="175"/>
    <x v="14"/>
    <n v="1.5599999999999999E-2"/>
    <n v="35791"/>
  </r>
  <r>
    <x v="175"/>
    <x v="12"/>
    <n v="2E-3"/>
    <n v="302"/>
  </r>
  <r>
    <x v="175"/>
    <x v="3"/>
    <n v="1.6E-2"/>
    <n v="101"/>
  </r>
  <r>
    <x v="175"/>
    <x v="2"/>
    <n v="2.0000000000000001E-4"/>
    <n v="3000"/>
  </r>
  <r>
    <x v="176"/>
    <x v="6"/>
    <n v="4.8000000000000001E-2"/>
    <n v="62"/>
  </r>
  <r>
    <x v="176"/>
    <x v="13"/>
    <n v="7.6999999999999999E-2"/>
    <n v="26"/>
  </r>
  <r>
    <x v="176"/>
    <x v="8"/>
    <n v="0.13300000000000001"/>
    <n v="252"/>
  </r>
  <r>
    <x v="176"/>
    <x v="7"/>
    <n v="6.2E-2"/>
    <n v="492"/>
  </r>
  <r>
    <x v="176"/>
    <x v="1"/>
    <n v="2.9000000000000001E-2"/>
    <n v="18"/>
  </r>
  <r>
    <x v="176"/>
    <x v="4"/>
    <n v="0.438"/>
    <n v="42"/>
  </r>
  <r>
    <x v="176"/>
    <x v="5"/>
    <n v="0.21"/>
    <n v="51"/>
  </r>
  <r>
    <x v="176"/>
    <x v="9"/>
    <n v="3.1E-2"/>
    <n v="1376"/>
  </r>
  <r>
    <x v="176"/>
    <x v="10"/>
    <n v="2.4E-2"/>
    <n v="5926"/>
  </r>
  <r>
    <x v="176"/>
    <x v="11"/>
    <n v="8.9999999999999993E-3"/>
    <n v="14339"/>
  </r>
  <r>
    <x v="176"/>
    <x v="14"/>
    <n v="1.5800000000000002E-2"/>
    <n v="35791"/>
  </r>
  <r>
    <x v="176"/>
    <x v="12"/>
    <n v="2.5000000000000001E-2"/>
    <n v="302"/>
  </r>
  <r>
    <x v="176"/>
    <x v="3"/>
    <n v="7.2999999999999995E-2"/>
    <n v="101"/>
  </r>
  <r>
    <x v="176"/>
    <x v="15"/>
    <n v="0.04"/>
    <n v="25"/>
  </r>
  <r>
    <x v="176"/>
    <x v="16"/>
    <n v="3.1300000000000001E-2"/>
    <n v="16"/>
  </r>
  <r>
    <x v="176"/>
    <x v="2"/>
    <n v="3.9199999999999999E-2"/>
    <n v="3000"/>
  </r>
  <r>
    <x v="177"/>
    <x v="9"/>
    <n v="2E-3"/>
    <n v="1376"/>
  </r>
  <r>
    <x v="177"/>
    <x v="10"/>
    <n v="3.0000000000000001E-3"/>
    <n v="5926"/>
  </r>
  <r>
    <x v="177"/>
    <x v="11"/>
    <n v="1E-3"/>
    <n v="14339"/>
  </r>
  <r>
    <x v="177"/>
    <x v="14"/>
    <n v="1.6999999999999999E-3"/>
    <n v="35791"/>
  </r>
  <r>
    <x v="177"/>
    <x v="12"/>
    <n v="5.0000000000000001E-3"/>
    <n v="302"/>
  </r>
  <r>
    <x v="178"/>
    <x v="8"/>
    <n v="2E-3"/>
    <n v="252"/>
  </r>
  <r>
    <x v="178"/>
    <x v="9"/>
    <n v="1.7999999999999999E-2"/>
    <n v="1376"/>
  </r>
  <r>
    <x v="178"/>
    <x v="10"/>
    <n v="1.4E-2"/>
    <n v="5926"/>
  </r>
  <r>
    <x v="178"/>
    <x v="11"/>
    <n v="1.6E-2"/>
    <n v="14339"/>
  </r>
  <r>
    <x v="178"/>
    <x v="14"/>
    <n v="3.0700000000000002E-2"/>
    <n v="35791"/>
  </r>
  <r>
    <x v="178"/>
    <x v="16"/>
    <n v="3.1300000000000001E-2"/>
    <n v="16"/>
  </r>
  <r>
    <x v="178"/>
    <x v="2"/>
    <n v="5.0000000000000001E-4"/>
    <n v="3000"/>
  </r>
  <r>
    <x v="179"/>
    <x v="2"/>
    <n v="2.0000000000000001E-4"/>
    <n v="3000"/>
  </r>
  <r>
    <x v="179"/>
    <x v="11"/>
    <n v="1E-3"/>
    <n v="14339"/>
  </r>
  <r>
    <x v="179"/>
    <x v="14"/>
    <n v="2.0000000000000001E-4"/>
    <n v="35791"/>
  </r>
  <r>
    <x v="180"/>
    <x v="11"/>
    <n v="1E-3"/>
    <n v="14339"/>
  </r>
  <r>
    <x v="181"/>
    <x v="14"/>
    <n v="1E-4"/>
    <n v="35791"/>
  </r>
  <r>
    <x v="182"/>
    <x v="15"/>
    <n v="0.04"/>
    <n v="25"/>
  </r>
  <r>
    <x v="182"/>
    <x v="17"/>
    <n v="8.3299999999999999E-2"/>
    <n v="18"/>
  </r>
  <r>
    <x v="182"/>
    <x v="16"/>
    <n v="0.21879999999999999"/>
    <n v="16"/>
  </r>
  <r>
    <x v="182"/>
    <x v="8"/>
    <n v="4.0000000000000001E-3"/>
    <n v="252"/>
  </r>
  <r>
    <x v="182"/>
    <x v="2"/>
    <n v="2.0000000000000001E-4"/>
    <n v="3000"/>
  </r>
  <r>
    <x v="182"/>
    <x v="9"/>
    <n v="6.0000000000000001E-3"/>
    <n v="1376"/>
  </r>
  <r>
    <x v="182"/>
    <x v="10"/>
    <n v="3.0000000000000001E-3"/>
    <n v="5926"/>
  </r>
  <r>
    <x v="182"/>
    <x v="14"/>
    <n v="7.0000000000000001E-3"/>
    <n v="35791"/>
  </r>
  <r>
    <x v="182"/>
    <x v="12"/>
    <n v="0.11899999999999999"/>
    <n v="302"/>
  </r>
  <r>
    <x v="183"/>
    <x v="14"/>
    <n v="1E-4"/>
    <n v="35791"/>
  </r>
  <r>
    <x v="184"/>
    <x v="4"/>
    <n v="1.2999999999999999E-2"/>
    <n v="42"/>
  </r>
  <r>
    <x v="184"/>
    <x v="5"/>
    <n v="0.02"/>
    <n v="51"/>
  </r>
  <r>
    <x v="184"/>
    <x v="9"/>
    <n v="3.5999999999999997E-2"/>
    <n v="1376"/>
  </r>
  <r>
    <x v="184"/>
    <x v="10"/>
    <n v="1.7999999999999999E-2"/>
    <n v="5926"/>
  </r>
  <r>
    <x v="184"/>
    <x v="11"/>
    <n v="1.4E-2"/>
    <n v="14339"/>
  </r>
  <r>
    <x v="184"/>
    <x v="14"/>
    <n v="2.7199999999999998E-2"/>
    <n v="35791"/>
  </r>
  <r>
    <x v="184"/>
    <x v="3"/>
    <n v="3.1E-2"/>
    <n v="101"/>
  </r>
  <r>
    <x v="184"/>
    <x v="15"/>
    <n v="0.2"/>
    <n v="25"/>
  </r>
  <r>
    <x v="184"/>
    <x v="17"/>
    <n v="0.1111"/>
    <n v="18"/>
  </r>
  <r>
    <x v="184"/>
    <x v="16"/>
    <n v="6.25E-2"/>
    <n v="16"/>
  </r>
  <r>
    <x v="184"/>
    <x v="8"/>
    <n v="7.9000000000000001E-2"/>
    <n v="252"/>
  </r>
  <r>
    <x v="184"/>
    <x v="2"/>
    <n v="2E-3"/>
    <n v="3000"/>
  </r>
  <r>
    <x v="184"/>
    <x v="12"/>
    <n v="4.2000000000000003E-2"/>
    <n v="302"/>
  </r>
  <r>
    <x v="185"/>
    <x v="9"/>
    <n v="5.0000000000000001E-3"/>
    <n v="1376"/>
  </r>
  <r>
    <x v="185"/>
    <x v="10"/>
    <n v="1.0999999999999999E-2"/>
    <n v="5926"/>
  </r>
  <r>
    <x v="185"/>
    <x v="11"/>
    <n v="2.5999999999999999E-2"/>
    <n v="14339"/>
  </r>
  <r>
    <x v="185"/>
    <x v="14"/>
    <n v="6.8999999999999999E-3"/>
    <n v="35791"/>
  </r>
  <r>
    <x v="185"/>
    <x v="2"/>
    <n v="5.9999999999999995E-4"/>
    <n v="3000"/>
  </r>
  <r>
    <x v="186"/>
    <x v="6"/>
    <n v="8.0000000000000002E-3"/>
    <n v="62"/>
  </r>
  <r>
    <x v="186"/>
    <x v="13"/>
    <n v="1.9E-2"/>
    <n v="26"/>
  </r>
  <r>
    <x v="186"/>
    <x v="8"/>
    <n v="0.107"/>
    <n v="252"/>
  </r>
  <r>
    <x v="186"/>
    <x v="9"/>
    <n v="3.7999999999999999E-2"/>
    <n v="1376"/>
  </r>
  <r>
    <x v="186"/>
    <x v="10"/>
    <n v="4.3999999999999997E-2"/>
    <n v="5926"/>
  </r>
  <r>
    <x v="186"/>
    <x v="11"/>
    <n v="4.7E-2"/>
    <n v="14339"/>
  </r>
  <r>
    <x v="186"/>
    <x v="14"/>
    <n v="4.3499999999999997E-2"/>
    <n v="35791"/>
  </r>
  <r>
    <x v="186"/>
    <x v="12"/>
    <n v="1.2E-2"/>
    <n v="302"/>
  </r>
  <r>
    <x v="186"/>
    <x v="3"/>
    <n v="1.6E-2"/>
    <n v="101"/>
  </r>
  <r>
    <x v="186"/>
    <x v="15"/>
    <n v="0.04"/>
    <n v="25"/>
  </r>
  <r>
    <x v="186"/>
    <x v="2"/>
    <n v="2.9999999999999997E-4"/>
    <n v="3000"/>
  </r>
  <r>
    <x v="187"/>
    <x v="9"/>
    <n v="2E-3"/>
    <n v="1376"/>
  </r>
  <r>
    <x v="187"/>
    <x v="10"/>
    <n v="7.0000000000000001E-3"/>
    <n v="5926"/>
  </r>
  <r>
    <x v="187"/>
    <x v="11"/>
    <n v="2.3E-2"/>
    <n v="14339"/>
  </r>
  <r>
    <x v="187"/>
    <x v="14"/>
    <n v="4.4000000000000003E-3"/>
    <n v="35791"/>
  </r>
  <r>
    <x v="187"/>
    <x v="17"/>
    <n v="2.7799999999999998E-2"/>
    <n v="18"/>
  </r>
  <r>
    <x v="187"/>
    <x v="2"/>
    <n v="2.0000000000000001E-4"/>
    <n v="3000"/>
  </r>
  <r>
    <x v="188"/>
    <x v="17"/>
    <n v="2.7799999999999998E-2"/>
    <n v="18"/>
  </r>
  <r>
    <x v="188"/>
    <x v="9"/>
    <n v="3.0000000000000001E-3"/>
    <n v="1376"/>
  </r>
  <r>
    <x v="188"/>
    <x v="10"/>
    <n v="4.0000000000000001E-3"/>
    <n v="5926"/>
  </r>
  <r>
    <x v="188"/>
    <x v="11"/>
    <n v="3.0000000000000001E-3"/>
    <n v="14339"/>
  </r>
  <r>
    <x v="188"/>
    <x v="14"/>
    <n v="3.3E-3"/>
    <n v="35791"/>
  </r>
  <r>
    <x v="188"/>
    <x v="3"/>
    <n v="5.0000000000000001E-3"/>
    <n v="101"/>
  </r>
  <r>
    <x v="189"/>
    <x v="8"/>
    <n v="2E-3"/>
    <n v="252"/>
  </r>
  <r>
    <x v="189"/>
    <x v="9"/>
    <n v="1.4E-2"/>
    <n v="1376"/>
  </r>
  <r>
    <x v="189"/>
    <x v="10"/>
    <n v="0.02"/>
    <n v="5926"/>
  </r>
  <r>
    <x v="189"/>
    <x v="11"/>
    <n v="2.1000000000000001E-2"/>
    <n v="14339"/>
  </r>
  <r>
    <x v="189"/>
    <x v="14"/>
    <n v="1.6299999999999999E-2"/>
    <n v="35791"/>
  </r>
  <r>
    <x v="189"/>
    <x v="12"/>
    <n v="2E-3"/>
    <n v="302"/>
  </r>
  <r>
    <x v="189"/>
    <x v="3"/>
    <n v="0.01"/>
    <n v="101"/>
  </r>
  <r>
    <x v="189"/>
    <x v="15"/>
    <n v="0.02"/>
    <n v="25"/>
  </r>
  <r>
    <x v="189"/>
    <x v="17"/>
    <n v="2.7799999999999998E-2"/>
    <n v="18"/>
  </r>
  <r>
    <x v="189"/>
    <x v="2"/>
    <n v="5.9999999999999995E-4"/>
    <n v="3000"/>
  </r>
  <r>
    <x v="190"/>
    <x v="10"/>
    <n v="1E-3"/>
    <n v="5926"/>
  </r>
  <r>
    <x v="190"/>
    <x v="11"/>
    <n v="2E-3"/>
    <n v="14339"/>
  </r>
  <r>
    <x v="191"/>
    <x v="14"/>
    <n v="1E-4"/>
    <n v="35791"/>
  </r>
  <r>
    <x v="192"/>
    <x v="6"/>
    <n v="8.8999999999999996E-2"/>
    <n v="62"/>
  </r>
  <r>
    <x v="192"/>
    <x v="13"/>
    <n v="1.9E-2"/>
    <n v="26"/>
  </r>
  <r>
    <x v="192"/>
    <x v="8"/>
    <n v="4.0000000000000001E-3"/>
    <n v="252"/>
  </r>
  <r>
    <x v="192"/>
    <x v="9"/>
    <n v="1.7000000000000001E-2"/>
    <n v="1376"/>
  </r>
  <r>
    <x v="192"/>
    <x v="10"/>
    <n v="1.4999999999999999E-2"/>
    <n v="5926"/>
  </r>
  <r>
    <x v="192"/>
    <x v="11"/>
    <n v="2.1999999999999999E-2"/>
    <n v="14339"/>
  </r>
  <r>
    <x v="192"/>
    <x v="14"/>
    <n v="1.3299999999999999E-2"/>
    <n v="35791"/>
  </r>
  <r>
    <x v="192"/>
    <x v="12"/>
    <n v="2E-3"/>
    <n v="302"/>
  </r>
  <r>
    <x v="192"/>
    <x v="2"/>
    <n v="2.9999999999999997E-4"/>
    <n v="3000"/>
  </r>
  <r>
    <x v="193"/>
    <x v="9"/>
    <n v="1E-3"/>
    <n v="1376"/>
  </r>
  <r>
    <x v="193"/>
    <x v="10"/>
    <n v="2E-3"/>
    <n v="5926"/>
  </r>
  <r>
    <x v="193"/>
    <x v="11"/>
    <n v="3.0000000000000001E-3"/>
    <n v="14339"/>
  </r>
  <r>
    <x v="193"/>
    <x v="14"/>
    <n v="2.9999999999999997E-4"/>
    <n v="35791"/>
  </r>
  <r>
    <x v="194"/>
    <x v="13"/>
    <n v="2.4E-2"/>
    <n v="26"/>
  </r>
  <r>
    <x v="194"/>
    <x v="8"/>
    <n v="4.0000000000000001E-3"/>
    <n v="252"/>
  </r>
  <r>
    <x v="194"/>
    <x v="7"/>
    <n v="2E-3"/>
    <n v="492"/>
  </r>
  <r>
    <x v="194"/>
    <x v="9"/>
    <n v="3.1E-2"/>
    <n v="1376"/>
  </r>
  <r>
    <x v="194"/>
    <x v="10"/>
    <n v="4.3999999999999997E-2"/>
    <n v="5926"/>
  </r>
  <r>
    <x v="194"/>
    <x v="11"/>
    <n v="6.8000000000000005E-2"/>
    <n v="14339"/>
  </r>
  <r>
    <x v="194"/>
    <x v="14"/>
    <n v="4.2700000000000002E-2"/>
    <n v="35791"/>
  </r>
  <r>
    <x v="194"/>
    <x v="12"/>
    <n v="0.02"/>
    <n v="302"/>
  </r>
  <r>
    <x v="194"/>
    <x v="3"/>
    <n v="5.0000000000000001E-3"/>
    <n v="101"/>
  </r>
  <r>
    <x v="194"/>
    <x v="15"/>
    <n v="0.04"/>
    <n v="25"/>
  </r>
  <r>
    <x v="194"/>
    <x v="2"/>
    <n v="8.9999999999999998E-4"/>
    <n v="3000"/>
  </r>
  <r>
    <x v="195"/>
    <x v="13"/>
    <n v="1.9E-2"/>
    <n v="26"/>
  </r>
  <r>
    <x v="195"/>
    <x v="9"/>
    <n v="2.4E-2"/>
    <n v="1376"/>
  </r>
  <r>
    <x v="195"/>
    <x v="10"/>
    <n v="0.04"/>
    <n v="5926"/>
  </r>
  <r>
    <x v="195"/>
    <x v="11"/>
    <n v="5.7000000000000002E-2"/>
    <n v="14339"/>
  </r>
  <r>
    <x v="195"/>
    <x v="14"/>
    <n v="3.7900000000000003E-2"/>
    <n v="35791"/>
  </r>
  <r>
    <x v="195"/>
    <x v="12"/>
    <n v="2E-3"/>
    <n v="302"/>
  </r>
  <r>
    <x v="195"/>
    <x v="3"/>
    <n v="0.01"/>
    <n v="101"/>
  </r>
  <r>
    <x v="195"/>
    <x v="2"/>
    <n v="8.0000000000000004E-4"/>
    <n v="3000"/>
  </r>
  <r>
    <x v="196"/>
    <x v="9"/>
    <n v="7.0000000000000001E-3"/>
    <n v="1376"/>
  </r>
  <r>
    <x v="196"/>
    <x v="10"/>
    <n v="0.01"/>
    <n v="5926"/>
  </r>
  <r>
    <x v="196"/>
    <x v="11"/>
    <n v="2.3E-2"/>
    <n v="14339"/>
  </r>
  <r>
    <x v="196"/>
    <x v="14"/>
    <n v="9.2999999999999992E-3"/>
    <n v="35791"/>
  </r>
  <r>
    <x v="196"/>
    <x v="3"/>
    <n v="5.0000000000000001E-3"/>
    <n v="101"/>
  </r>
  <r>
    <x v="196"/>
    <x v="2"/>
    <n v="2.0000000000000001E-4"/>
    <n v="3000"/>
  </r>
  <r>
    <x v="197"/>
    <x v="13"/>
    <n v="1.9E-2"/>
    <n v="26"/>
  </r>
  <r>
    <x v="197"/>
    <x v="10"/>
    <n v="1E-3"/>
    <n v="5926"/>
  </r>
  <r>
    <x v="197"/>
    <x v="11"/>
    <n v="0.01"/>
    <n v="14339"/>
  </r>
  <r>
    <x v="197"/>
    <x v="14"/>
    <n v="5.9999999999999995E-4"/>
    <n v="35791"/>
  </r>
  <r>
    <x v="198"/>
    <x v="13"/>
    <n v="1.9E-2"/>
    <n v="26"/>
  </r>
  <r>
    <x v="198"/>
    <x v="9"/>
    <n v="1E-3"/>
    <n v="1376"/>
  </r>
  <r>
    <x v="198"/>
    <x v="10"/>
    <n v="2E-3"/>
    <n v="5926"/>
  </r>
  <r>
    <x v="198"/>
    <x v="11"/>
    <n v="1E-3"/>
    <n v="14339"/>
  </r>
  <r>
    <x v="198"/>
    <x v="14"/>
    <n v="8.9999999999999998E-4"/>
    <n v="35791"/>
  </r>
  <r>
    <x v="199"/>
    <x v="14"/>
    <n v="1E-4"/>
    <n v="35791"/>
  </r>
  <r>
    <x v="200"/>
    <x v="6"/>
    <n v="0.16900000000000001"/>
    <n v="62"/>
  </r>
  <r>
    <x v="200"/>
    <x v="13"/>
    <n v="7.6999999999999999E-2"/>
    <n v="26"/>
  </r>
  <r>
    <x v="200"/>
    <x v="8"/>
    <n v="6.7000000000000004E-2"/>
    <n v="252"/>
  </r>
  <r>
    <x v="200"/>
    <x v="4"/>
    <n v="3.7999999999999999E-2"/>
    <n v="42"/>
  </r>
  <r>
    <x v="200"/>
    <x v="9"/>
    <n v="3.2000000000000001E-2"/>
    <n v="1376"/>
  </r>
  <r>
    <x v="200"/>
    <x v="10"/>
    <n v="2.3E-2"/>
    <n v="5926"/>
  </r>
  <r>
    <x v="200"/>
    <x v="11"/>
    <n v="1.2999999999999999E-2"/>
    <n v="14339"/>
  </r>
  <r>
    <x v="200"/>
    <x v="14"/>
    <n v="2.75E-2"/>
    <n v="35791"/>
  </r>
  <r>
    <x v="200"/>
    <x v="12"/>
    <n v="7.0000000000000001E-3"/>
    <n v="302"/>
  </r>
  <r>
    <x v="200"/>
    <x v="15"/>
    <n v="0.12"/>
    <n v="25"/>
  </r>
  <r>
    <x v="200"/>
    <x v="17"/>
    <n v="2.7799999999999998E-2"/>
    <n v="18"/>
  </r>
  <r>
    <x v="200"/>
    <x v="16"/>
    <n v="3.1300000000000001E-2"/>
    <n v="16"/>
  </r>
  <r>
    <x v="201"/>
    <x v="6"/>
    <n v="0.34699999999999998"/>
    <n v="62"/>
  </r>
  <r>
    <x v="201"/>
    <x v="13"/>
    <n v="0.34599999999999997"/>
    <n v="26"/>
  </r>
  <r>
    <x v="201"/>
    <x v="15"/>
    <n v="0.16"/>
    <n v="25"/>
  </r>
  <r>
    <x v="201"/>
    <x v="17"/>
    <n v="8.3299999999999999E-2"/>
    <n v="18"/>
  </r>
  <r>
    <x v="201"/>
    <x v="16"/>
    <n v="0.1875"/>
    <n v="16"/>
  </r>
  <r>
    <x v="201"/>
    <x v="8"/>
    <n v="0.222"/>
    <n v="252"/>
  </r>
  <r>
    <x v="201"/>
    <x v="7"/>
    <n v="0.746"/>
    <n v="492"/>
  </r>
  <r>
    <x v="201"/>
    <x v="1"/>
    <n v="0.79400000000000004"/>
    <n v="18"/>
  </r>
  <r>
    <x v="201"/>
    <x v="4"/>
    <n v="0.33800000000000002"/>
    <n v="42"/>
  </r>
  <r>
    <x v="201"/>
    <x v="5"/>
    <n v="0.32"/>
    <n v="51"/>
  </r>
  <r>
    <x v="201"/>
    <x v="9"/>
    <n v="0.17"/>
    <n v="1376"/>
  </r>
  <r>
    <x v="201"/>
    <x v="10"/>
    <n v="0.04"/>
    <n v="5926"/>
  </r>
  <r>
    <x v="201"/>
    <x v="11"/>
    <n v="5.0000000000000001E-3"/>
    <n v="14339"/>
  </r>
  <r>
    <x v="201"/>
    <x v="14"/>
    <n v="6.3500000000000001E-2"/>
    <n v="35791"/>
  </r>
  <r>
    <x v="201"/>
    <x v="12"/>
    <n v="0.151"/>
    <n v="302"/>
  </r>
  <r>
    <x v="201"/>
    <x v="3"/>
    <n v="8.8999999999999996E-2"/>
    <n v="101"/>
  </r>
  <r>
    <x v="201"/>
    <x v="2"/>
    <n v="0.6986"/>
    <n v="3000"/>
  </r>
  <r>
    <x v="202"/>
    <x v="9"/>
    <n v="1E-3"/>
    <n v="1376"/>
  </r>
  <r>
    <x v="203"/>
    <x v="9"/>
    <n v="1E-3"/>
    <n v="1376"/>
  </r>
  <r>
    <x v="203"/>
    <x v="10"/>
    <n v="4.0000000000000001E-3"/>
    <n v="5926"/>
  </r>
  <r>
    <x v="203"/>
    <x v="11"/>
    <n v="8.0000000000000002E-3"/>
    <n v="14339"/>
  </r>
  <r>
    <x v="203"/>
    <x v="14"/>
    <n v="1.1999999999999999E-3"/>
    <n v="35791"/>
  </r>
  <r>
    <x v="203"/>
    <x v="3"/>
    <n v="5.0000000000000001E-3"/>
    <n v="101"/>
  </r>
  <r>
    <x v="204"/>
    <x v="7"/>
    <n v="4.7E-2"/>
    <n v="492"/>
  </r>
  <r>
    <x v="204"/>
    <x v="1"/>
    <n v="2.9000000000000001E-2"/>
    <n v="18"/>
  </r>
  <r>
    <x v="204"/>
    <x v="4"/>
    <n v="1.2999999999999999E-2"/>
    <n v="42"/>
  </r>
  <r>
    <x v="204"/>
    <x v="5"/>
    <n v="0.09"/>
    <n v="51"/>
  </r>
  <r>
    <x v="204"/>
    <x v="9"/>
    <n v="1E-3"/>
    <n v="1376"/>
  </r>
  <r>
    <x v="204"/>
    <x v="10"/>
    <n v="7.0000000000000001E-3"/>
    <n v="5926"/>
  </r>
  <r>
    <x v="204"/>
    <x v="11"/>
    <n v="2E-3"/>
    <n v="14339"/>
  </r>
  <r>
    <x v="204"/>
    <x v="14"/>
    <n v="2.8999999999999998E-3"/>
    <n v="35791"/>
  </r>
  <r>
    <x v="204"/>
    <x v="2"/>
    <n v="9.7100000000000006E-2"/>
    <n v="3000"/>
  </r>
  <r>
    <x v="205"/>
    <x v="10"/>
    <n v="1E-3"/>
    <n v="5926"/>
  </r>
  <r>
    <x v="205"/>
    <x v="14"/>
    <n v="2.0000000000000001E-4"/>
    <n v="35791"/>
  </r>
  <r>
    <x v="206"/>
    <x v="14"/>
    <n v="1E-4"/>
    <n v="35791"/>
  </r>
  <r>
    <x v="207"/>
    <x v="2"/>
    <n v="2.9999999999999997E-4"/>
    <n v="3000"/>
  </r>
  <r>
    <x v="208"/>
    <x v="6"/>
    <n v="8.0000000000000002E-3"/>
    <n v="62"/>
  </r>
  <r>
    <x v="208"/>
    <x v="13"/>
    <n v="7.6999999999999999E-2"/>
    <n v="26"/>
  </r>
  <r>
    <x v="208"/>
    <x v="8"/>
    <n v="8.0000000000000002E-3"/>
    <n v="252"/>
  </r>
  <r>
    <x v="208"/>
    <x v="9"/>
    <n v="8.4000000000000005E-2"/>
    <n v="1376"/>
  </r>
  <r>
    <x v="208"/>
    <x v="10"/>
    <n v="0.10100000000000001"/>
    <n v="5926"/>
  </r>
  <r>
    <x v="208"/>
    <x v="11"/>
    <n v="5.1999999999999998E-2"/>
    <n v="14339"/>
  </r>
  <r>
    <x v="208"/>
    <x v="14"/>
    <n v="0.1041"/>
    <n v="35791"/>
  </r>
  <r>
    <x v="208"/>
    <x v="3"/>
    <n v="3.1E-2"/>
    <n v="101"/>
  </r>
  <r>
    <x v="208"/>
    <x v="15"/>
    <n v="0.06"/>
    <n v="25"/>
  </r>
  <r>
    <x v="208"/>
    <x v="2"/>
    <n v="1.5E-3"/>
    <n v="3000"/>
  </r>
  <r>
    <x v="208"/>
    <x v="12"/>
    <n v="1.7000000000000001E-2"/>
    <n v="302"/>
  </r>
  <r>
    <x v="209"/>
    <x v="13"/>
    <n v="1.9E-2"/>
    <n v="26"/>
  </r>
  <r>
    <x v="209"/>
    <x v="9"/>
    <n v="1.0999999999999999E-2"/>
    <n v="1376"/>
  </r>
  <r>
    <x v="209"/>
    <x v="10"/>
    <n v="1.0999999999999999E-2"/>
    <n v="5926"/>
  </r>
  <r>
    <x v="209"/>
    <x v="11"/>
    <n v="0.02"/>
    <n v="14339"/>
  </r>
  <r>
    <x v="209"/>
    <x v="14"/>
    <n v="4.4999999999999997E-3"/>
    <n v="35791"/>
  </r>
  <r>
    <x v="209"/>
    <x v="17"/>
    <n v="5.5599999999999997E-2"/>
    <n v="18"/>
  </r>
  <r>
    <x v="209"/>
    <x v="2"/>
    <n v="2E-3"/>
    <n v="3000"/>
  </r>
  <r>
    <x v="210"/>
    <x v="9"/>
    <n v="2E-3"/>
    <n v="1376"/>
  </r>
  <r>
    <x v="210"/>
    <x v="10"/>
    <n v="8.0000000000000002E-3"/>
    <n v="5926"/>
  </r>
  <r>
    <x v="210"/>
    <x v="11"/>
    <n v="3.3000000000000002E-2"/>
    <n v="14339"/>
  </r>
  <r>
    <x v="210"/>
    <x v="14"/>
    <n v="2.7000000000000001E-3"/>
    <n v="35791"/>
  </r>
  <r>
    <x v="210"/>
    <x v="3"/>
    <n v="5.0000000000000001E-3"/>
    <n v="101"/>
  </r>
  <r>
    <x v="210"/>
    <x v="2"/>
    <n v="2.0000000000000001E-4"/>
    <n v="3000"/>
  </r>
  <r>
    <x v="211"/>
    <x v="10"/>
    <n v="1E-3"/>
    <n v="5926"/>
  </r>
  <r>
    <x v="211"/>
    <x v="11"/>
    <n v="1E-3"/>
    <n v="14339"/>
  </r>
  <r>
    <x v="211"/>
    <x v="14"/>
    <n v="1E-4"/>
    <n v="35791"/>
  </r>
  <r>
    <x v="212"/>
    <x v="2"/>
    <n v="2.0000000000000001E-4"/>
    <n v="3000"/>
  </r>
  <r>
    <x v="213"/>
    <x v="13"/>
    <n v="1.9E-2"/>
    <n v="26"/>
  </r>
  <r>
    <x v="213"/>
    <x v="9"/>
    <n v="8.9999999999999993E-3"/>
    <n v="1376"/>
  </r>
  <r>
    <x v="213"/>
    <x v="10"/>
    <n v="8.9999999999999993E-3"/>
    <n v="5926"/>
  </r>
  <r>
    <x v="213"/>
    <x v="11"/>
    <n v="1.0999999999999999E-2"/>
    <n v="14339"/>
  </r>
  <r>
    <x v="213"/>
    <x v="14"/>
    <n v="8.3999999999999995E-3"/>
    <n v="35791"/>
  </r>
  <r>
    <x v="213"/>
    <x v="3"/>
    <n v="5.0000000000000001E-3"/>
    <n v="101"/>
  </r>
  <r>
    <x v="213"/>
    <x v="15"/>
    <n v="0.08"/>
    <n v="25"/>
  </r>
  <r>
    <x v="214"/>
    <x v="7"/>
    <n v="9.1999999999999998E-2"/>
    <n v="492"/>
  </r>
  <r>
    <x v="214"/>
    <x v="1"/>
    <n v="0.11799999999999999"/>
    <n v="18"/>
  </r>
  <r>
    <x v="214"/>
    <x v="4"/>
    <n v="0.113"/>
    <n v="42"/>
  </r>
  <r>
    <x v="214"/>
    <x v="5"/>
    <n v="0.19"/>
    <n v="51"/>
  </r>
  <r>
    <x v="214"/>
    <x v="9"/>
    <n v="1.9E-2"/>
    <n v="1376"/>
  </r>
  <r>
    <x v="214"/>
    <x v="10"/>
    <n v="2.4E-2"/>
    <n v="5926"/>
  </r>
  <r>
    <x v="214"/>
    <x v="11"/>
    <n v="8.9999999999999993E-3"/>
    <n v="14339"/>
  </r>
  <r>
    <x v="214"/>
    <x v="14"/>
    <n v="2.9100000000000001E-2"/>
    <n v="35791"/>
  </r>
  <r>
    <x v="214"/>
    <x v="3"/>
    <n v="0.115"/>
    <n v="101"/>
  </r>
  <r>
    <x v="214"/>
    <x v="17"/>
    <n v="5.5599999999999997E-2"/>
    <n v="18"/>
  </r>
  <r>
    <x v="214"/>
    <x v="8"/>
    <n v="4.5999999999999999E-2"/>
    <n v="252"/>
  </r>
  <r>
    <x v="214"/>
    <x v="2"/>
    <n v="7.3400000000000007E-2"/>
    <n v="3000"/>
  </r>
  <r>
    <x v="214"/>
    <x v="12"/>
    <n v="0.11899999999999999"/>
    <n v="302"/>
  </r>
  <r>
    <x v="215"/>
    <x v="2"/>
    <n v="2.0000000000000001E-4"/>
    <n v="3000"/>
  </r>
  <r>
    <x v="7"/>
    <x v="18"/>
    <n v="0.27200000000000002"/>
    <n v="193"/>
  </r>
  <r>
    <x v="7"/>
    <x v="19"/>
    <n v="6.2E-2"/>
    <n v="268"/>
  </r>
  <r>
    <x v="7"/>
    <x v="20"/>
    <n v="0.11799999999999999"/>
    <n v="39"/>
  </r>
  <r>
    <x v="7"/>
    <x v="21"/>
    <n v="3.1E-2"/>
    <n v="113"/>
  </r>
  <r>
    <x v="7"/>
    <x v="22"/>
    <n v="7.6999999999999999E-2"/>
    <n v="339"/>
  </r>
  <r>
    <x v="7"/>
    <x v="23"/>
    <n v="0.38300000000000001"/>
    <n v="105"/>
  </r>
  <r>
    <x v="7"/>
    <x v="24"/>
    <n v="7.4700000000000003E-2"/>
    <n v="496"/>
  </r>
  <r>
    <x v="7"/>
    <x v="25"/>
    <n v="5.7000000000000002E-2"/>
    <n v="220"/>
  </r>
  <r>
    <x v="8"/>
    <x v="18"/>
    <n v="0.13"/>
    <n v="193"/>
  </r>
  <r>
    <x v="8"/>
    <x v="19"/>
    <n v="0.13100000000000001"/>
    <n v="268"/>
  </r>
  <r>
    <x v="8"/>
    <x v="20"/>
    <n v="0.14499999999999999"/>
    <n v="39"/>
  </r>
  <r>
    <x v="8"/>
    <x v="21"/>
    <n v="9.2999999999999999E-2"/>
    <n v="113"/>
  </r>
  <r>
    <x v="8"/>
    <x v="22"/>
    <n v="0.11799999999999999"/>
    <n v="339"/>
  </r>
  <r>
    <x v="8"/>
    <x v="23"/>
    <n v="8.8999999999999996E-2"/>
    <n v="105"/>
  </r>
  <r>
    <x v="8"/>
    <x v="24"/>
    <n v="0.152"/>
    <n v="496"/>
  </r>
  <r>
    <x v="8"/>
    <x v="25"/>
    <n v="0.15"/>
    <n v="220"/>
  </r>
  <r>
    <x v="9"/>
    <x v="19"/>
    <n v="7.0000000000000001E-3"/>
    <n v="268"/>
  </r>
  <r>
    <x v="9"/>
    <x v="21"/>
    <n v="2.7E-2"/>
    <n v="113"/>
  </r>
  <r>
    <x v="9"/>
    <x v="22"/>
    <n v="7.0000000000000001E-3"/>
    <n v="339"/>
  </r>
  <r>
    <x v="9"/>
    <x v="23"/>
    <n v="1.7000000000000001E-2"/>
    <n v="105"/>
  </r>
  <r>
    <x v="9"/>
    <x v="24"/>
    <n v="1.21E-2"/>
    <n v="496"/>
  </r>
  <r>
    <x v="10"/>
    <x v="18"/>
    <n v="5.7000000000000002E-2"/>
    <n v="193"/>
  </r>
  <r>
    <x v="10"/>
    <x v="19"/>
    <n v="0.09"/>
    <n v="268"/>
  </r>
  <r>
    <x v="10"/>
    <x v="20"/>
    <n v="2.5999999999999999E-2"/>
    <n v="39"/>
  </r>
  <r>
    <x v="10"/>
    <x v="21"/>
    <n v="4.3999999999999997E-2"/>
    <n v="113"/>
  </r>
  <r>
    <x v="10"/>
    <x v="22"/>
    <n v="0.10199999999999999"/>
    <n v="339"/>
  </r>
  <r>
    <x v="10"/>
    <x v="23"/>
    <n v="0.05"/>
    <n v="105"/>
  </r>
  <r>
    <x v="10"/>
    <x v="24"/>
    <n v="6.7699999999999996E-2"/>
    <n v="496"/>
  </r>
  <r>
    <x v="10"/>
    <x v="25"/>
    <n v="0.105"/>
    <n v="220"/>
  </r>
  <r>
    <x v="11"/>
    <x v="18"/>
    <n v="0.104"/>
    <n v="193"/>
  </r>
  <r>
    <x v="11"/>
    <x v="19"/>
    <n v="0.42499999999999999"/>
    <n v="268"/>
  </r>
  <r>
    <x v="11"/>
    <x v="20"/>
    <n v="0.158"/>
    <n v="39"/>
  </r>
  <r>
    <x v="11"/>
    <x v="21"/>
    <n v="0.20399999999999999"/>
    <n v="113"/>
  </r>
  <r>
    <x v="11"/>
    <x v="22"/>
    <n v="0.38900000000000001"/>
    <n v="339"/>
  </r>
  <r>
    <x v="11"/>
    <x v="23"/>
    <n v="6.7000000000000004E-2"/>
    <n v="105"/>
  </r>
  <r>
    <x v="11"/>
    <x v="24"/>
    <n v="0.28889999999999999"/>
    <n v="496"/>
  </r>
  <r>
    <x v="11"/>
    <x v="25"/>
    <n v="0.41099999999999998"/>
    <n v="220"/>
  </r>
  <r>
    <x v="12"/>
    <x v="18"/>
    <n v="0.111"/>
    <n v="193"/>
  </r>
  <r>
    <x v="12"/>
    <x v="19"/>
    <n v="0.121"/>
    <n v="268"/>
  </r>
  <r>
    <x v="12"/>
    <x v="20"/>
    <n v="0.14499999999999999"/>
    <n v="39"/>
  </r>
  <r>
    <x v="12"/>
    <x v="21"/>
    <n v="0.39800000000000002"/>
    <n v="113"/>
  </r>
  <r>
    <x v="12"/>
    <x v="22"/>
    <n v="0.122"/>
    <n v="339"/>
  </r>
  <r>
    <x v="12"/>
    <x v="24"/>
    <n v="0.1192"/>
    <n v="496"/>
  </r>
  <r>
    <x v="12"/>
    <x v="25"/>
    <n v="0.105"/>
    <n v="220"/>
  </r>
  <r>
    <x v="13"/>
    <x v="18"/>
    <n v="5.0000000000000001E-3"/>
    <n v="193"/>
  </r>
  <r>
    <x v="13"/>
    <x v="19"/>
    <n v="1.4999999999999999E-2"/>
    <n v="268"/>
  </r>
  <r>
    <x v="13"/>
    <x v="20"/>
    <n v="0.32900000000000001"/>
    <n v="39"/>
  </r>
  <r>
    <x v="13"/>
    <x v="21"/>
    <n v="3.5000000000000003E-2"/>
    <n v="113"/>
  </r>
  <r>
    <x v="13"/>
    <x v="22"/>
    <n v="2.4E-2"/>
    <n v="339"/>
  </r>
  <r>
    <x v="13"/>
    <x v="23"/>
    <n v="0.255"/>
    <n v="105"/>
  </r>
  <r>
    <x v="13"/>
    <x v="24"/>
    <n v="9.9000000000000005E-2"/>
    <n v="496"/>
  </r>
  <r>
    <x v="13"/>
    <x v="25"/>
    <n v="1.4E-2"/>
    <n v="220"/>
  </r>
  <r>
    <x v="216"/>
    <x v="18"/>
    <n v="3.0000000000000001E-3"/>
    <n v="193"/>
  </r>
  <r>
    <x v="216"/>
    <x v="19"/>
    <n v="2.1000000000000001E-2"/>
    <n v="268"/>
  </r>
  <r>
    <x v="216"/>
    <x v="21"/>
    <n v="8.9999999999999993E-3"/>
    <n v="113"/>
  </r>
  <r>
    <x v="216"/>
    <x v="22"/>
    <n v="2.1999999999999999E-2"/>
    <n v="339"/>
  </r>
  <r>
    <x v="216"/>
    <x v="24"/>
    <n v="5.0000000000000001E-3"/>
    <n v="496"/>
  </r>
  <r>
    <x v="216"/>
    <x v="25"/>
    <n v="7.0000000000000001E-3"/>
    <n v="220"/>
  </r>
  <r>
    <x v="14"/>
    <x v="18"/>
    <n v="5.0000000000000001E-3"/>
    <n v="193"/>
  </r>
  <r>
    <x v="14"/>
    <x v="19"/>
    <n v="4.0000000000000001E-3"/>
    <n v="268"/>
  </r>
  <r>
    <x v="14"/>
    <x v="21"/>
    <n v="1.2999999999999999E-2"/>
    <n v="113"/>
  </r>
  <r>
    <x v="14"/>
    <x v="22"/>
    <n v="8.9999999999999993E-3"/>
    <n v="339"/>
  </r>
  <r>
    <x v="14"/>
    <x v="23"/>
    <n v="1.0999999999999999E-2"/>
    <n v="105"/>
  </r>
  <r>
    <x v="14"/>
    <x v="24"/>
    <n v="1.4999999999999999E-2"/>
    <n v="496"/>
  </r>
  <r>
    <x v="14"/>
    <x v="25"/>
    <n v="2E-3"/>
    <n v="220"/>
  </r>
  <r>
    <x v="15"/>
    <x v="18"/>
    <n v="3.0000000000000001E-3"/>
    <n v="193"/>
  </r>
  <r>
    <x v="15"/>
    <x v="19"/>
    <n v="1.2999999999999999E-2"/>
    <n v="268"/>
  </r>
  <r>
    <x v="15"/>
    <x v="21"/>
    <n v="2.7E-2"/>
    <n v="113"/>
  </r>
  <r>
    <x v="15"/>
    <x v="22"/>
    <n v="8.9999999999999993E-3"/>
    <n v="339"/>
  </r>
  <r>
    <x v="15"/>
    <x v="23"/>
    <n v="1.0999999999999999E-2"/>
    <n v="105"/>
  </r>
  <r>
    <x v="15"/>
    <x v="24"/>
    <n v="8.0000000000000002E-3"/>
    <n v="496"/>
  </r>
  <r>
    <x v="15"/>
    <x v="25"/>
    <n v="1.6E-2"/>
    <n v="220"/>
  </r>
  <r>
    <x v="16"/>
    <x v="24"/>
    <n v="1E-3"/>
    <n v="496"/>
  </r>
  <r>
    <x v="17"/>
    <x v="24"/>
    <n v="6.0000000000000001E-3"/>
    <n v="496"/>
  </r>
  <r>
    <x v="217"/>
    <x v="24"/>
    <n v="1E-3"/>
    <n v="496"/>
  </r>
  <r>
    <x v="19"/>
    <x v="18"/>
    <n v="3.9E-2"/>
    <n v="193"/>
  </r>
  <r>
    <x v="19"/>
    <x v="19"/>
    <n v="3.5000000000000003E-2"/>
    <n v="268"/>
  </r>
  <r>
    <x v="19"/>
    <x v="21"/>
    <n v="1.2999999999999999E-2"/>
    <n v="113"/>
  </r>
  <r>
    <x v="19"/>
    <x v="22"/>
    <n v="1.7999999999999999E-2"/>
    <n v="339"/>
  </r>
  <r>
    <x v="19"/>
    <x v="24"/>
    <n v="2.3E-2"/>
    <n v="496"/>
  </r>
  <r>
    <x v="19"/>
    <x v="25"/>
    <n v="1.7999999999999999E-2"/>
    <n v="220"/>
  </r>
  <r>
    <x v="218"/>
    <x v="26"/>
    <n v="6.8199999999999997E-2"/>
    <n v="4889"/>
  </r>
  <r>
    <x v="218"/>
    <x v="24"/>
    <n v="1E-3"/>
    <n v="496"/>
  </r>
  <r>
    <x v="24"/>
    <x v="18"/>
    <n v="0.06"/>
    <n v="193"/>
  </r>
  <r>
    <x v="24"/>
    <x v="19"/>
    <n v="2.4E-2"/>
    <n v="268"/>
  </r>
  <r>
    <x v="24"/>
    <x v="20"/>
    <n v="2.5999999999999999E-2"/>
    <n v="39"/>
  </r>
  <r>
    <x v="24"/>
    <x v="21"/>
    <n v="1.2999999999999999E-2"/>
    <n v="113"/>
  </r>
  <r>
    <x v="24"/>
    <x v="22"/>
    <n v="2.1999999999999999E-2"/>
    <n v="339"/>
  </r>
  <r>
    <x v="24"/>
    <x v="23"/>
    <n v="8.8999999999999996E-2"/>
    <n v="105"/>
  </r>
  <r>
    <x v="24"/>
    <x v="24"/>
    <n v="3.6999999999999998E-2"/>
    <n v="496"/>
  </r>
  <r>
    <x v="24"/>
    <x v="25"/>
    <n v="1.6E-2"/>
    <n v="220"/>
  </r>
  <r>
    <x v="219"/>
    <x v="24"/>
    <n v="3.0000000000000001E-3"/>
    <n v="496"/>
  </r>
  <r>
    <x v="25"/>
    <x v="18"/>
    <n v="3.0000000000000001E-3"/>
    <n v="193"/>
  </r>
  <r>
    <x v="25"/>
    <x v="19"/>
    <n v="6.0000000000000001E-3"/>
    <n v="268"/>
  </r>
  <r>
    <x v="25"/>
    <x v="21"/>
    <n v="1.7999999999999999E-2"/>
    <n v="339"/>
  </r>
  <r>
    <x v="25"/>
    <x v="22"/>
    <n v="1.7999999999999999E-2"/>
    <n v="339"/>
  </r>
  <r>
    <x v="25"/>
    <x v="23"/>
    <n v="1.0999999999999999E-2"/>
    <n v="105"/>
  </r>
  <r>
    <x v="25"/>
    <x v="24"/>
    <n v="1.9E-2"/>
    <n v="496"/>
  </r>
  <r>
    <x v="25"/>
    <x v="25"/>
    <n v="1.7999999999999999E-2"/>
    <n v="220"/>
  </r>
  <r>
    <x v="220"/>
    <x v="24"/>
    <n v="2E-3"/>
    <n v="496"/>
  </r>
  <r>
    <x v="221"/>
    <x v="24"/>
    <n v="1E-3"/>
    <n v="496"/>
  </r>
  <r>
    <x v="222"/>
    <x v="26"/>
    <n v="1.8599999999999998E-2"/>
    <n v="4889"/>
  </r>
  <r>
    <x v="26"/>
    <x v="18"/>
    <n v="1.2999999999999999E-2"/>
    <n v="193"/>
  </r>
  <r>
    <x v="26"/>
    <x v="19"/>
    <n v="6.0000000000000001E-3"/>
    <n v="268"/>
  </r>
  <r>
    <x v="26"/>
    <x v="21"/>
    <n v="1.2999999999999999E-2"/>
    <n v="113"/>
  </r>
  <r>
    <x v="26"/>
    <x v="22"/>
    <n v="1.2E-2"/>
    <n v="339"/>
  </r>
  <r>
    <x v="26"/>
    <x v="24"/>
    <n v="4.0000000000000001E-3"/>
    <n v="496"/>
  </r>
  <r>
    <x v="26"/>
    <x v="25"/>
    <n v="8.9999999999999993E-3"/>
    <n v="220"/>
  </r>
  <r>
    <x v="28"/>
    <x v="18"/>
    <n v="3.0000000000000001E-3"/>
    <n v="193"/>
  </r>
  <r>
    <x v="28"/>
    <x v="19"/>
    <n v="7.0000000000000001E-3"/>
    <n v="268"/>
  </r>
  <r>
    <x v="28"/>
    <x v="20"/>
    <n v="1.2999999999999999E-2"/>
    <n v="39"/>
  </r>
  <r>
    <x v="28"/>
    <x v="21"/>
    <n v="8.9999999999999993E-3"/>
    <n v="113"/>
  </r>
  <r>
    <x v="28"/>
    <x v="24"/>
    <n v="6.0000000000000001E-3"/>
    <n v="496"/>
  </r>
  <r>
    <x v="30"/>
    <x v="18"/>
    <n v="7.0000000000000007E-2"/>
    <n v="193"/>
  </r>
  <r>
    <x v="30"/>
    <x v="19"/>
    <n v="8.9999999999999993E-3"/>
    <n v="268"/>
  </r>
  <r>
    <x v="30"/>
    <x v="20"/>
    <n v="1.2999999999999999E-2"/>
    <n v="39"/>
  </r>
  <r>
    <x v="30"/>
    <x v="21"/>
    <n v="3.5000000000000003E-2"/>
    <n v="113"/>
  </r>
  <r>
    <x v="30"/>
    <x v="22"/>
    <n v="1.7999999999999999E-2"/>
    <n v="339"/>
  </r>
  <r>
    <x v="30"/>
    <x v="24"/>
    <n v="0.02"/>
    <n v="220"/>
  </r>
  <r>
    <x v="30"/>
    <x v="25"/>
    <n v="0.02"/>
    <n v="220"/>
  </r>
  <r>
    <x v="31"/>
    <x v="18"/>
    <n v="7.2999999999999995E-2"/>
    <n v="193"/>
  </r>
  <r>
    <x v="31"/>
    <x v="24"/>
    <n v="4.0000000000000001E-3"/>
    <n v="496"/>
  </r>
  <r>
    <x v="223"/>
    <x v="26"/>
    <n v="0.14849999999999999"/>
    <n v="4889"/>
  </r>
  <r>
    <x v="32"/>
    <x v="18"/>
    <n v="5.0000000000000001E-3"/>
    <n v="193"/>
  </r>
  <r>
    <x v="32"/>
    <x v="19"/>
    <n v="7.0000000000000001E-3"/>
    <n v="268"/>
  </r>
  <r>
    <x v="32"/>
    <x v="21"/>
    <n v="4.0000000000000001E-3"/>
    <n v="113"/>
  </r>
  <r>
    <x v="32"/>
    <x v="24"/>
    <n v="5.0000000000000001E-3"/>
    <n v="496"/>
  </r>
  <r>
    <x v="32"/>
    <x v="25"/>
    <n v="8.9999999999999993E-3"/>
    <n v="220"/>
  </r>
  <r>
    <x v="224"/>
    <x v="26"/>
    <n v="3.6499999999999998E-2"/>
    <n v="4889"/>
  </r>
  <r>
    <x v="33"/>
    <x v="19"/>
    <n v="2E-3"/>
    <n v="268"/>
  </r>
  <r>
    <x v="33"/>
    <x v="20"/>
    <n v="1.2999999999999999E-2"/>
    <n v="39"/>
  </r>
  <r>
    <x v="33"/>
    <x v="23"/>
    <n v="5.0000000000000001E-3"/>
    <n v="105"/>
  </r>
  <r>
    <x v="33"/>
    <x v="24"/>
    <n v="4.0000000000000001E-3"/>
    <n v="496"/>
  </r>
  <r>
    <x v="33"/>
    <x v="25"/>
    <n v="1.7999999999999999E-2"/>
    <n v="220"/>
  </r>
  <r>
    <x v="225"/>
    <x v="26"/>
    <n v="8.8999999999999999E-3"/>
    <n v="4889"/>
  </r>
  <r>
    <x v="226"/>
    <x v="24"/>
    <n v="2E-3"/>
    <n v="496"/>
  </r>
  <r>
    <x v="227"/>
    <x v="26"/>
    <n v="5.0000000000000001E-4"/>
    <n v="4889"/>
  </r>
  <r>
    <x v="34"/>
    <x v="19"/>
    <n v="4.0000000000000001E-3"/>
    <n v="268"/>
  </r>
  <r>
    <x v="34"/>
    <x v="21"/>
    <n v="8.9999999999999993E-3"/>
    <n v="113"/>
  </r>
  <r>
    <x v="34"/>
    <x v="24"/>
    <n v="5.0000000000000001E-3"/>
    <n v="496"/>
  </r>
  <r>
    <x v="34"/>
    <x v="25"/>
    <n v="1.4E-2"/>
    <n v="220"/>
  </r>
  <r>
    <x v="228"/>
    <x v="24"/>
    <n v="1E-3"/>
    <n v="496"/>
  </r>
  <r>
    <x v="229"/>
    <x v="18"/>
    <n v="2.1000000000000001E-2"/>
    <n v="193"/>
  </r>
  <r>
    <x v="230"/>
    <x v="18"/>
    <n v="3.0000000000000001E-3"/>
    <n v="193"/>
  </r>
  <r>
    <x v="231"/>
    <x v="18"/>
    <n v="3.0000000000000001E-3"/>
    <n v="193"/>
  </r>
  <r>
    <x v="231"/>
    <x v="23"/>
    <n v="1.0999999999999999E-2"/>
    <n v="105"/>
  </r>
  <r>
    <x v="232"/>
    <x v="24"/>
    <n v="1E-3"/>
    <n v="496"/>
  </r>
  <r>
    <x v="233"/>
    <x v="24"/>
    <n v="1E-3"/>
    <n v="496"/>
  </r>
  <r>
    <x v="234"/>
    <x v="25"/>
    <n v="2E-3"/>
    <n v="220"/>
  </r>
  <r>
    <x v="235"/>
    <x v="19"/>
    <n v="2E-3"/>
    <n v="268"/>
  </r>
  <r>
    <x v="236"/>
    <x v="24"/>
    <n v="1E-3"/>
    <n v="496"/>
  </r>
  <r>
    <x v="237"/>
    <x v="18"/>
    <n v="5.0000000000000001E-3"/>
    <n v="193"/>
  </r>
  <r>
    <x v="237"/>
    <x v="19"/>
    <n v="4.0000000000000001E-3"/>
    <n v="268"/>
  </r>
  <r>
    <x v="237"/>
    <x v="20"/>
    <n v="1.2999999999999999E-2"/>
    <n v="39"/>
  </r>
  <r>
    <x v="237"/>
    <x v="24"/>
    <n v="2E-3"/>
    <n v="496"/>
  </r>
  <r>
    <x v="238"/>
    <x v="18"/>
    <n v="8.0000000000000002E-3"/>
    <n v="193"/>
  </r>
  <r>
    <x v="239"/>
    <x v="24"/>
    <n v="2E-3"/>
    <n v="496"/>
  </r>
  <r>
    <x v="240"/>
    <x v="18"/>
    <n v="3.0000000000000001E-3"/>
    <n v="193"/>
  </r>
  <r>
    <x v="241"/>
    <x v="19"/>
    <n v="2E-3"/>
    <n v="268"/>
  </r>
  <r>
    <x v="241"/>
    <x v="24"/>
    <n v="2E-3"/>
    <n v="496"/>
  </r>
  <r>
    <x v="242"/>
    <x v="19"/>
    <n v="2E-3"/>
    <n v="268"/>
  </r>
  <r>
    <x v="44"/>
    <x v="18"/>
    <n v="3.0000000000000001E-3"/>
    <n v="193"/>
  </r>
  <r>
    <x v="243"/>
    <x v="19"/>
    <n v="2E-3"/>
    <n v="268"/>
  </r>
  <r>
    <x v="244"/>
    <x v="24"/>
    <n v="1E-3"/>
    <n v="496"/>
  </r>
  <r>
    <x v="245"/>
    <x v="24"/>
    <n v="1E-3"/>
    <n v="496"/>
  </r>
  <r>
    <x v="246"/>
    <x v="24"/>
    <n v="1E-3"/>
    <n v="496"/>
  </r>
  <r>
    <x v="49"/>
    <x v="27"/>
    <n v="7.3999999999999996E-2"/>
    <n v="187"/>
  </r>
  <r>
    <x v="49"/>
    <x v="28"/>
    <n v="0.14000000000000001"/>
    <n v="307"/>
  </r>
  <r>
    <x v="49"/>
    <x v="20"/>
    <n v="0.16700000000000001"/>
    <n v="39"/>
  </r>
  <r>
    <x v="49"/>
    <x v="24"/>
    <n v="0.106"/>
    <n v="496"/>
  </r>
  <r>
    <x v="49"/>
    <x v="25"/>
    <n v="0.125"/>
    <n v="220"/>
  </r>
  <r>
    <x v="49"/>
    <x v="26"/>
    <n v="5.0000000000000001E-4"/>
    <n v="4889"/>
  </r>
  <r>
    <x v="49"/>
    <x v="25"/>
    <n v="0.125"/>
    <n v="220"/>
  </r>
  <r>
    <x v="50"/>
    <x v="27"/>
    <n v="0.307"/>
    <n v="187"/>
  </r>
  <r>
    <x v="50"/>
    <x v="28"/>
    <n v="0.14899999999999999"/>
    <n v="307"/>
  </r>
  <r>
    <x v="50"/>
    <x v="20"/>
    <n v="0.115"/>
    <n v="39"/>
  </r>
  <r>
    <x v="50"/>
    <x v="24"/>
    <n v="0.216"/>
    <n v="496"/>
  </r>
  <r>
    <x v="50"/>
    <x v="25"/>
    <n v="0.23"/>
    <n v="220"/>
  </r>
  <r>
    <x v="51"/>
    <x v="27"/>
    <n v="1.0999999999999999E-2"/>
    <n v="187"/>
  </r>
  <r>
    <x v="51"/>
    <x v="28"/>
    <n v="7.5999999999999998E-2"/>
    <n v="307"/>
  </r>
  <r>
    <x v="51"/>
    <x v="20"/>
    <n v="0.16700000000000001"/>
    <n v="39"/>
  </r>
  <r>
    <x v="51"/>
    <x v="24"/>
    <n v="0.06"/>
    <n v="496"/>
  </r>
  <r>
    <x v="51"/>
    <x v="25"/>
    <n v="7.2999999999999995E-2"/>
    <n v="220"/>
  </r>
  <r>
    <x v="52"/>
    <x v="27"/>
    <n v="1.0999999999999999E-2"/>
    <n v="187"/>
  </r>
  <r>
    <x v="52"/>
    <x v="28"/>
    <n v="3.2000000000000001E-2"/>
    <n v="307"/>
  </r>
  <r>
    <x v="52"/>
    <x v="24"/>
    <n v="4.0000000000000001E-3"/>
    <n v="496"/>
  </r>
  <r>
    <x v="53"/>
    <x v="27"/>
    <n v="5.7000000000000002E-2"/>
    <n v="187"/>
  </r>
  <r>
    <x v="53"/>
    <x v="24"/>
    <n v="3.0000000000000001E-3"/>
    <n v="496"/>
  </r>
  <r>
    <x v="247"/>
    <x v="24"/>
    <n v="1E-3"/>
    <n v="496"/>
  </r>
  <r>
    <x v="54"/>
    <x v="27"/>
    <n v="9.0999999999999998E-2"/>
    <n v="187"/>
  </r>
  <r>
    <x v="54"/>
    <x v="28"/>
    <n v="0.13200000000000001"/>
    <n v="307"/>
  </r>
  <r>
    <x v="54"/>
    <x v="20"/>
    <n v="6.4000000000000001E-2"/>
    <n v="39"/>
  </r>
  <r>
    <x v="54"/>
    <x v="24"/>
    <n v="0.122"/>
    <n v="496"/>
  </r>
  <r>
    <x v="54"/>
    <x v="25"/>
    <n v="0.11799999999999999"/>
    <n v="220"/>
  </r>
  <r>
    <x v="55"/>
    <x v="27"/>
    <n v="3.4000000000000002E-2"/>
    <n v="187"/>
  </r>
  <r>
    <x v="55"/>
    <x v="28"/>
    <n v="9.9000000000000005E-2"/>
    <n v="307"/>
  </r>
  <r>
    <x v="55"/>
    <x v="20"/>
    <n v="0.154"/>
    <n v="39"/>
  </r>
  <r>
    <x v="55"/>
    <x v="24"/>
    <n v="0.13200000000000001"/>
    <n v="496"/>
  </r>
  <r>
    <x v="55"/>
    <x v="25"/>
    <n v="0.159"/>
    <n v="220"/>
  </r>
  <r>
    <x v="56"/>
    <x v="27"/>
    <n v="1.7000000000000001E-2"/>
    <n v="187"/>
  </r>
  <r>
    <x v="56"/>
    <x v="28"/>
    <n v="1.4999999999999999E-2"/>
    <n v="307"/>
  </r>
  <r>
    <x v="56"/>
    <x v="24"/>
    <n v="8.0000000000000002E-3"/>
    <n v="496"/>
  </r>
  <r>
    <x v="57"/>
    <x v="27"/>
    <n v="9.0999999999999998E-2"/>
    <n v="187"/>
  </r>
  <r>
    <x v="57"/>
    <x v="28"/>
    <n v="7.2999999999999995E-2"/>
    <n v="307"/>
  </r>
  <r>
    <x v="57"/>
    <x v="24"/>
    <n v="1.6E-2"/>
    <n v="496"/>
  </r>
  <r>
    <x v="58"/>
    <x v="27"/>
    <n v="8.5000000000000006E-2"/>
    <n v="187"/>
  </r>
  <r>
    <x v="58"/>
    <x v="28"/>
    <n v="2.5999999999999999E-2"/>
    <n v="307"/>
  </r>
  <r>
    <x v="58"/>
    <x v="24"/>
    <n v="3.2000000000000001E-2"/>
    <n v="496"/>
  </r>
  <r>
    <x v="58"/>
    <x v="25"/>
    <n v="3.4000000000000002E-2"/>
    <n v="220"/>
  </r>
  <r>
    <x v="248"/>
    <x v="24"/>
    <n v="1E-3"/>
    <n v="496"/>
  </r>
  <r>
    <x v="59"/>
    <x v="27"/>
    <n v="0.188"/>
    <n v="187"/>
  </r>
  <r>
    <x v="59"/>
    <x v="28"/>
    <n v="0.23400000000000001"/>
    <n v="307"/>
  </r>
  <r>
    <x v="59"/>
    <x v="20"/>
    <n v="0.32100000000000001"/>
    <n v="39"/>
  </r>
  <r>
    <x v="59"/>
    <x v="24"/>
    <n v="0.152"/>
    <n v="496"/>
  </r>
  <r>
    <x v="59"/>
    <x v="25"/>
    <n v="0.26100000000000001"/>
    <n v="220"/>
  </r>
  <r>
    <x v="60"/>
    <x v="27"/>
    <n v="1.7000000000000001E-2"/>
    <n v="187"/>
  </r>
  <r>
    <x v="60"/>
    <x v="24"/>
    <n v="1E-3"/>
    <n v="496"/>
  </r>
  <r>
    <x v="61"/>
    <x v="28"/>
    <n v="3.0000000000000001E-3"/>
    <n v="307"/>
  </r>
  <r>
    <x v="61"/>
    <x v="24"/>
    <n v="5.0000000000000001E-3"/>
    <n v="496"/>
  </r>
  <r>
    <x v="62"/>
    <x v="28"/>
    <n v="3.0000000000000001E-3"/>
    <n v="307"/>
  </r>
  <r>
    <x v="62"/>
    <x v="24"/>
    <n v="3.5999999999999997E-2"/>
    <n v="496"/>
  </r>
  <r>
    <x v="249"/>
    <x v="24"/>
    <n v="1E-3"/>
    <n v="496"/>
  </r>
  <r>
    <x v="250"/>
    <x v="24"/>
    <n v="3.0000000000000001E-3"/>
    <n v="496"/>
  </r>
  <r>
    <x v="251"/>
    <x v="24"/>
    <n v="4.0000000000000001E-3"/>
    <n v="496"/>
  </r>
  <r>
    <x v="252"/>
    <x v="27"/>
    <n v="6.0000000000000001E-3"/>
    <n v="187"/>
  </r>
  <r>
    <x v="252"/>
    <x v="24"/>
    <n v="1.7999999999999999E-2"/>
    <n v="496"/>
  </r>
  <r>
    <x v="253"/>
    <x v="28"/>
    <n v="3.0000000000000001E-3"/>
    <n v="307"/>
  </r>
  <r>
    <x v="63"/>
    <x v="29"/>
    <n v="0.22309999999999999"/>
    <n v="2411"/>
  </r>
  <r>
    <x v="63"/>
    <x v="18"/>
    <n v="7.0000000000000007E-2"/>
    <n v="193"/>
  </r>
  <r>
    <x v="63"/>
    <x v="30"/>
    <n v="0.10920000000000001"/>
    <n v="1772"/>
  </r>
  <r>
    <x v="63"/>
    <x v="19"/>
    <n v="0.125"/>
    <n v="268"/>
  </r>
  <r>
    <x v="63"/>
    <x v="20"/>
    <n v="0.128"/>
    <n v="39"/>
  </r>
  <r>
    <x v="63"/>
    <x v="31"/>
    <n v="0.18529999999999999"/>
    <n v="1999"/>
  </r>
  <r>
    <x v="63"/>
    <x v="22"/>
    <n v="0.15"/>
    <n v="339"/>
  </r>
  <r>
    <x v="63"/>
    <x v="32"/>
    <n v="8.0199999999999994E-2"/>
    <n v="11499"/>
  </r>
  <r>
    <x v="63"/>
    <x v="33"/>
    <n v="0.17799999999999999"/>
    <n v="146714"/>
  </r>
  <r>
    <x v="63"/>
    <x v="34"/>
    <n v="0.1043"/>
    <n v="43540"/>
  </r>
  <r>
    <x v="63"/>
    <x v="35"/>
    <n v="7.8E-2"/>
    <n v="141"/>
  </r>
  <r>
    <x v="63"/>
    <x v="23"/>
    <n v="4.2999999999999997E-2"/>
    <n v="105"/>
  </r>
  <r>
    <x v="63"/>
    <x v="36"/>
    <n v="0.1104"/>
    <n v="222"/>
  </r>
  <r>
    <x v="63"/>
    <x v="24"/>
    <n v="8.7999999999999995E-2"/>
    <n v="496"/>
  </r>
  <r>
    <x v="63"/>
    <x v="25"/>
    <n v="0.153"/>
    <n v="220"/>
  </r>
  <r>
    <x v="63"/>
    <x v="37"/>
    <n v="4.2999999999999997E-2"/>
    <n v="194"/>
  </r>
  <r>
    <x v="64"/>
    <x v="18"/>
    <n v="0.14000000000000001"/>
    <n v="193"/>
  </r>
  <r>
    <x v="64"/>
    <x v="19"/>
    <n v="0.10100000000000001"/>
    <n v="268"/>
  </r>
  <r>
    <x v="64"/>
    <x v="22"/>
    <n v="8.1000000000000003E-2"/>
    <n v="339"/>
  </r>
  <r>
    <x v="64"/>
    <x v="35"/>
    <n v="0.152"/>
    <n v="141"/>
  </r>
  <r>
    <x v="64"/>
    <x v="36"/>
    <n v="0.1149"/>
    <n v="222"/>
  </r>
  <r>
    <x v="64"/>
    <x v="24"/>
    <n v="0.105"/>
    <n v="496"/>
  </r>
  <r>
    <x v="64"/>
    <x v="25"/>
    <n v="8.8999999999999996E-2"/>
    <n v="220"/>
  </r>
  <r>
    <x v="64"/>
    <x v="37"/>
    <n v="6.9000000000000006E-2"/>
    <n v="194"/>
  </r>
  <r>
    <x v="65"/>
    <x v="29"/>
    <n v="3.0000000000000001E-3"/>
    <n v="2411"/>
  </r>
  <r>
    <x v="65"/>
    <x v="18"/>
    <n v="3.0000000000000001E-3"/>
    <n v="193"/>
  </r>
  <r>
    <x v="65"/>
    <x v="33"/>
    <n v="2.0000000000000001E-4"/>
    <n v="146714"/>
  </r>
  <r>
    <x v="254"/>
    <x v="24"/>
    <n v="1E-3"/>
    <n v="496"/>
  </r>
  <r>
    <x v="68"/>
    <x v="29"/>
    <n v="0.17369999999999999"/>
    <n v="2411"/>
  </r>
  <r>
    <x v="68"/>
    <x v="18"/>
    <n v="0.17399999999999999"/>
    <n v="193"/>
  </r>
  <r>
    <x v="68"/>
    <x v="30"/>
    <n v="0.19409999999999999"/>
    <n v="1772"/>
  </r>
  <r>
    <x v="68"/>
    <x v="19"/>
    <n v="0.19800000000000001"/>
    <n v="268"/>
  </r>
  <r>
    <x v="68"/>
    <x v="20"/>
    <n v="0.32100000000000001"/>
    <n v="39"/>
  </r>
  <r>
    <x v="68"/>
    <x v="31"/>
    <n v="0.20050000000000001"/>
    <n v="1999"/>
  </r>
  <r>
    <x v="68"/>
    <x v="22"/>
    <n v="0.192"/>
    <n v="339"/>
  </r>
  <r>
    <x v="68"/>
    <x v="32"/>
    <n v="0.24879999999999999"/>
    <n v="11499"/>
  </r>
  <r>
    <x v="68"/>
    <x v="33"/>
    <n v="0.19270000000000001"/>
    <n v="146714"/>
  </r>
  <r>
    <x v="68"/>
    <x v="34"/>
    <n v="0.33310000000000001"/>
    <n v="43540"/>
  </r>
  <r>
    <x v="68"/>
    <x v="35"/>
    <n v="0.25900000000000001"/>
    <n v="141"/>
  </r>
  <r>
    <x v="68"/>
    <x v="23"/>
    <n v="0.185"/>
    <n v="105"/>
  </r>
  <r>
    <x v="68"/>
    <x v="36"/>
    <n v="0.1757"/>
    <n v="222"/>
  </r>
  <r>
    <x v="68"/>
    <x v="24"/>
    <n v="0.184"/>
    <n v="496"/>
  </r>
  <r>
    <x v="68"/>
    <x v="25"/>
    <n v="0.16200000000000001"/>
    <n v="220"/>
  </r>
  <r>
    <x v="68"/>
    <x v="37"/>
    <n v="0.219"/>
    <n v="194"/>
  </r>
  <r>
    <x v="68"/>
    <x v="38"/>
    <n v="0.16"/>
    <n v="112"/>
  </r>
  <r>
    <x v="68"/>
    <x v="26"/>
    <n v="3.2300000000000002E-2"/>
    <n v="4889"/>
  </r>
  <r>
    <x v="69"/>
    <x v="29"/>
    <n v="3.6799999999999999E-2"/>
    <n v="2411"/>
  </r>
  <r>
    <x v="69"/>
    <x v="18"/>
    <n v="4.3999999999999997E-2"/>
    <n v="193"/>
  </r>
  <r>
    <x v="69"/>
    <x v="30"/>
    <n v="7.6100000000000001E-2"/>
    <n v="1772"/>
  </r>
  <r>
    <x v="69"/>
    <x v="19"/>
    <n v="0.108"/>
    <n v="268"/>
  </r>
  <r>
    <x v="69"/>
    <x v="20"/>
    <n v="0.10299999999999999"/>
    <n v="39"/>
  </r>
  <r>
    <x v="69"/>
    <x v="31"/>
    <n v="0.18890000000000001"/>
    <n v="1999"/>
  </r>
  <r>
    <x v="69"/>
    <x v="22"/>
    <n v="9.6000000000000002E-2"/>
    <n v="339"/>
  </r>
  <r>
    <x v="69"/>
    <x v="32"/>
    <n v="8.77E-2"/>
    <n v="11499"/>
  </r>
  <r>
    <x v="69"/>
    <x v="33"/>
    <n v="0.19439999999999999"/>
    <n v="146714"/>
  </r>
  <r>
    <x v="69"/>
    <x v="34"/>
    <n v="3.3099999999999997E-2"/>
    <n v="43540"/>
  </r>
  <r>
    <x v="69"/>
    <x v="35"/>
    <n v="8.8999999999999996E-2"/>
    <n v="141"/>
  </r>
  <r>
    <x v="69"/>
    <x v="23"/>
    <n v="5.1999999999999998E-2"/>
    <n v="105"/>
  </r>
  <r>
    <x v="69"/>
    <x v="36"/>
    <n v="0.1104"/>
    <n v="222"/>
  </r>
  <r>
    <x v="69"/>
    <x v="24"/>
    <n v="0.09"/>
    <n v="496"/>
  </r>
  <r>
    <x v="69"/>
    <x v="25"/>
    <n v="9.6000000000000002E-2"/>
    <n v="220"/>
  </r>
  <r>
    <x v="69"/>
    <x v="37"/>
    <n v="0.20599999999999999"/>
    <n v="194"/>
  </r>
  <r>
    <x v="69"/>
    <x v="38"/>
    <n v="4.9000000000000002E-2"/>
    <n v="112"/>
  </r>
  <r>
    <x v="70"/>
    <x v="29"/>
    <n v="1.6500000000000001E-2"/>
    <n v="2411"/>
  </r>
  <r>
    <x v="70"/>
    <x v="18"/>
    <n v="1.2999999999999999E-2"/>
    <n v="193"/>
  </r>
  <r>
    <x v="70"/>
    <x v="30"/>
    <n v="0.12189999999999999"/>
    <n v="1772"/>
  </r>
  <r>
    <x v="70"/>
    <x v="19"/>
    <n v="3.5000000000000003E-2"/>
    <n v="268"/>
  </r>
  <r>
    <x v="70"/>
    <x v="20"/>
    <n v="5.0999999999999997E-2"/>
    <n v="39"/>
  </r>
  <r>
    <x v="70"/>
    <x v="31"/>
    <n v="2.07E-2"/>
    <n v="1999"/>
  </r>
  <r>
    <x v="70"/>
    <x v="22"/>
    <n v="3.4000000000000002E-2"/>
    <n v="339"/>
  </r>
  <r>
    <x v="70"/>
    <x v="32"/>
    <n v="0.13719999999999999"/>
    <n v="11499"/>
  </r>
  <r>
    <x v="70"/>
    <x v="33"/>
    <n v="2.1600000000000001E-2"/>
    <n v="146714"/>
  </r>
  <r>
    <x v="70"/>
    <x v="34"/>
    <n v="0.14269999999999999"/>
    <n v="43540"/>
  </r>
  <r>
    <x v="70"/>
    <x v="35"/>
    <n v="2.8000000000000001E-2"/>
    <n v="141"/>
  </r>
  <r>
    <x v="70"/>
    <x v="23"/>
    <n v="8.1000000000000003E-2"/>
    <n v="105"/>
  </r>
  <r>
    <x v="70"/>
    <x v="36"/>
    <n v="4.4999999999999998E-2"/>
    <n v="222"/>
  </r>
  <r>
    <x v="70"/>
    <x v="24"/>
    <n v="5.6000000000000001E-2"/>
    <n v="496"/>
  </r>
  <r>
    <x v="70"/>
    <x v="25"/>
    <n v="3.4000000000000002E-2"/>
    <n v="220"/>
  </r>
  <r>
    <x v="70"/>
    <x v="37"/>
    <n v="1.4999999999999999E-2"/>
    <n v="194"/>
  </r>
  <r>
    <x v="70"/>
    <x v="38"/>
    <n v="8.9999999999999993E-3"/>
    <n v="112"/>
  </r>
  <r>
    <x v="70"/>
    <x v="26"/>
    <n v="3.6700000000000003E-2"/>
    <n v="4889"/>
  </r>
  <r>
    <x v="71"/>
    <x v="19"/>
    <n v="6.0000000000000001E-3"/>
    <n v="268"/>
  </r>
  <r>
    <x v="71"/>
    <x v="31"/>
    <n v="1.8E-3"/>
    <n v="1999"/>
  </r>
  <r>
    <x v="71"/>
    <x v="33"/>
    <n v="1.4E-3"/>
    <n v="146714"/>
  </r>
  <r>
    <x v="71"/>
    <x v="34"/>
    <n v="4.0000000000000002E-4"/>
    <n v="43540"/>
  </r>
  <r>
    <x v="71"/>
    <x v="35"/>
    <n v="4.0000000000000001E-3"/>
    <n v="141"/>
  </r>
  <r>
    <x v="71"/>
    <x v="25"/>
    <n v="2E-3"/>
    <n v="220"/>
  </r>
  <r>
    <x v="72"/>
    <x v="30"/>
    <n v="4.0000000000000002E-4"/>
    <n v="1772"/>
  </r>
  <r>
    <x v="72"/>
    <x v="19"/>
    <n v="2E-3"/>
    <n v="268"/>
  </r>
  <r>
    <x v="72"/>
    <x v="31"/>
    <n v="8.9999999999999998E-4"/>
    <n v="1999"/>
  </r>
  <r>
    <x v="72"/>
    <x v="33"/>
    <n v="2.0000000000000001E-4"/>
    <n v="146714"/>
  </r>
  <r>
    <x v="72"/>
    <x v="35"/>
    <n v="4.0000000000000001E-3"/>
    <n v="141"/>
  </r>
  <r>
    <x v="72"/>
    <x v="24"/>
    <n v="2E-3"/>
    <n v="496"/>
  </r>
  <r>
    <x v="72"/>
    <x v="26"/>
    <n v="5.3E-3"/>
    <n v="4889"/>
  </r>
  <r>
    <x v="73"/>
    <x v="33"/>
    <n v="1E-4"/>
    <n v="146714"/>
  </r>
  <r>
    <x v="85"/>
    <x v="34"/>
    <n v="1.1000000000000001E-3"/>
    <n v="43540"/>
  </r>
  <r>
    <x v="109"/>
    <x v="24"/>
    <n v="4.0000000000000001E-3"/>
    <n v="496"/>
  </r>
  <r>
    <x v="255"/>
    <x v="33"/>
    <n v="1E-4"/>
    <n v="146714"/>
  </r>
  <r>
    <x v="129"/>
    <x v="24"/>
    <n v="1E-3"/>
    <n v="496"/>
  </r>
  <r>
    <x v="256"/>
    <x v="26"/>
    <n v="6.3600000000000004E-2"/>
    <n v="4889"/>
  </r>
  <r>
    <x v="257"/>
    <x v="26"/>
    <n v="4.5900000000000003E-2"/>
    <n v="4889"/>
  </r>
  <r>
    <x v="138"/>
    <x v="30"/>
    <n v="4.53E-2"/>
    <n v="1772"/>
  </r>
  <r>
    <x v="138"/>
    <x v="19"/>
    <n v="2E-3"/>
    <n v="268"/>
  </r>
  <r>
    <x v="138"/>
    <x v="32"/>
    <n v="5.7000000000000002E-3"/>
    <n v="11499"/>
  </r>
  <r>
    <x v="138"/>
    <x v="34"/>
    <n v="4.5999999999999999E-2"/>
    <n v="43540"/>
  </r>
  <r>
    <x v="138"/>
    <x v="24"/>
    <n v="8.9999999999999993E-3"/>
    <n v="496"/>
  </r>
  <r>
    <x v="139"/>
    <x v="29"/>
    <n v="6.8500000000000005E-2"/>
    <n v="2411"/>
  </r>
  <r>
    <x v="139"/>
    <x v="18"/>
    <n v="6.7000000000000004E-2"/>
    <n v="193"/>
  </r>
  <r>
    <x v="139"/>
    <x v="30"/>
    <n v="2.3300000000000001E-2"/>
    <n v="1772"/>
  </r>
  <r>
    <x v="139"/>
    <x v="19"/>
    <n v="2.5999999999999999E-2"/>
    <n v="268"/>
  </r>
  <r>
    <x v="139"/>
    <x v="31"/>
    <n v="9.0800000000000006E-2"/>
    <n v="1999"/>
  </r>
  <r>
    <x v="139"/>
    <x v="22"/>
    <n v="2.7E-2"/>
    <n v="339"/>
  </r>
  <r>
    <x v="139"/>
    <x v="32"/>
    <n v="5.8900000000000001E-2"/>
    <n v="11499"/>
  </r>
  <r>
    <x v="139"/>
    <x v="33"/>
    <n v="9.0300000000000005E-2"/>
    <n v="146714"/>
  </r>
  <r>
    <x v="139"/>
    <x v="34"/>
    <n v="6.0000000000000001E-3"/>
    <n v="43540"/>
  </r>
  <r>
    <x v="139"/>
    <x v="35"/>
    <n v="2.1000000000000001E-2"/>
    <n v="141"/>
  </r>
  <r>
    <x v="139"/>
    <x v="36"/>
    <n v="6.7999999999999996E-3"/>
    <n v="222"/>
  </r>
  <r>
    <x v="139"/>
    <x v="24"/>
    <n v="4.9000000000000002E-2"/>
    <n v="496"/>
  </r>
  <r>
    <x v="139"/>
    <x v="25"/>
    <n v="2.7E-2"/>
    <n v="220"/>
  </r>
  <r>
    <x v="139"/>
    <x v="37"/>
    <n v="0.14599999999999999"/>
    <n v="194"/>
  </r>
  <r>
    <x v="258"/>
    <x v="25"/>
    <n v="5.0000000000000001E-3"/>
    <n v="220"/>
  </r>
  <r>
    <x v="145"/>
    <x v="29"/>
    <n v="0.15379999999999999"/>
    <n v="2411"/>
  </r>
  <r>
    <x v="145"/>
    <x v="18"/>
    <n v="0.16800000000000001"/>
    <n v="193"/>
  </r>
  <r>
    <x v="145"/>
    <x v="30"/>
    <n v="7.3899999999999993E-2"/>
    <n v="1772"/>
  </r>
  <r>
    <x v="145"/>
    <x v="19"/>
    <n v="0.10299999999999999"/>
    <n v="268"/>
  </r>
  <r>
    <x v="145"/>
    <x v="20"/>
    <n v="7.6999999999999999E-2"/>
    <n v="39"/>
  </r>
  <r>
    <x v="145"/>
    <x v="31"/>
    <n v="0.1101"/>
    <n v="1999"/>
  </r>
  <r>
    <x v="145"/>
    <x v="22"/>
    <n v="0.115"/>
    <n v="339"/>
  </r>
  <r>
    <x v="145"/>
    <x v="32"/>
    <n v="6.1100000000000002E-2"/>
    <n v="11499"/>
  </r>
  <r>
    <x v="145"/>
    <x v="33"/>
    <n v="0.11219999999999999"/>
    <n v="146714"/>
  </r>
  <r>
    <x v="145"/>
    <x v="34"/>
    <n v="0.13800000000000001"/>
    <n v="43540"/>
  </r>
  <r>
    <x v="145"/>
    <x v="35"/>
    <n v="9.9000000000000005E-2"/>
    <n v="141"/>
  </r>
  <r>
    <x v="145"/>
    <x v="23"/>
    <n v="0.124"/>
    <n v="105"/>
  </r>
  <r>
    <x v="145"/>
    <x v="36"/>
    <n v="0.14860000000000001"/>
    <n v="222"/>
  </r>
  <r>
    <x v="145"/>
    <x v="24"/>
    <n v="0.107"/>
    <n v="496"/>
  </r>
  <r>
    <x v="145"/>
    <x v="25"/>
    <n v="9.8000000000000004E-2"/>
    <n v="220"/>
  </r>
  <r>
    <x v="145"/>
    <x v="37"/>
    <n v="7.3999999999999996E-2"/>
    <n v="194"/>
  </r>
  <r>
    <x v="146"/>
    <x v="29"/>
    <n v="2.7300000000000001E-2"/>
    <n v="2411"/>
  </r>
  <r>
    <x v="146"/>
    <x v="18"/>
    <n v="1.6E-2"/>
    <n v="193"/>
  </r>
  <r>
    <x v="146"/>
    <x v="30"/>
    <n v="7.3499999999999996E-2"/>
    <n v="1772"/>
  </r>
  <r>
    <x v="146"/>
    <x v="19"/>
    <n v="2.1000000000000001E-2"/>
    <n v="268"/>
  </r>
  <r>
    <x v="146"/>
    <x v="20"/>
    <n v="5.0999999999999997E-2"/>
    <n v="39"/>
  </r>
  <r>
    <x v="146"/>
    <x v="31"/>
    <n v="1.61E-2"/>
    <n v="1999"/>
  </r>
  <r>
    <x v="146"/>
    <x v="22"/>
    <n v="1.9E-2"/>
    <n v="339"/>
  </r>
  <r>
    <x v="146"/>
    <x v="32"/>
    <n v="5.5E-2"/>
    <n v="11499"/>
  </r>
  <r>
    <x v="146"/>
    <x v="33"/>
    <n v="1.4E-2"/>
    <n v="146714"/>
  </r>
  <r>
    <x v="146"/>
    <x v="34"/>
    <n v="5.7799999999999997E-2"/>
    <n v="43540"/>
  </r>
  <r>
    <x v="146"/>
    <x v="35"/>
    <n v="2.5000000000000001E-2"/>
    <n v="141"/>
  </r>
  <r>
    <x v="146"/>
    <x v="23"/>
    <n v="0.28100000000000003"/>
    <n v="105"/>
  </r>
  <r>
    <x v="146"/>
    <x v="36"/>
    <n v="1.5800000000000002E-2"/>
    <n v="222"/>
  </r>
  <r>
    <x v="146"/>
    <x v="24"/>
    <n v="3.9E-2"/>
    <n v="496"/>
  </r>
  <r>
    <x v="146"/>
    <x v="25"/>
    <n v="2.1000000000000001E-2"/>
    <n v="220"/>
  </r>
  <r>
    <x v="146"/>
    <x v="37"/>
    <n v="1.2E-2"/>
    <n v="194"/>
  </r>
  <r>
    <x v="147"/>
    <x v="29"/>
    <n v="1.47E-2"/>
    <n v="2411"/>
  </r>
  <r>
    <x v="147"/>
    <x v="18"/>
    <n v="2.1000000000000001E-2"/>
    <n v="193"/>
  </r>
  <r>
    <x v="147"/>
    <x v="30"/>
    <n v="6.2100000000000002E-2"/>
    <n v="1772"/>
  </r>
  <r>
    <x v="147"/>
    <x v="19"/>
    <n v="2.5999999999999999E-2"/>
    <n v="268"/>
  </r>
  <r>
    <x v="147"/>
    <x v="20"/>
    <n v="7.6999999999999999E-2"/>
    <n v="39"/>
  </r>
  <r>
    <x v="147"/>
    <x v="31"/>
    <n v="1.34E-2"/>
    <n v="1999"/>
  </r>
  <r>
    <x v="147"/>
    <x v="22"/>
    <n v="2.5000000000000001E-2"/>
    <n v="339"/>
  </r>
  <r>
    <x v="147"/>
    <x v="32"/>
    <n v="4.87E-2"/>
    <n v="11499"/>
  </r>
  <r>
    <x v="147"/>
    <x v="33"/>
    <n v="1.9599999999999999E-2"/>
    <n v="146714"/>
  </r>
  <r>
    <x v="147"/>
    <x v="34"/>
    <n v="2.98E-2"/>
    <n v="43540"/>
  </r>
  <r>
    <x v="147"/>
    <x v="35"/>
    <n v="3.5000000000000003E-2"/>
    <n v="141"/>
  </r>
  <r>
    <x v="147"/>
    <x v="23"/>
    <n v="6.7000000000000004E-2"/>
    <n v="105"/>
  </r>
  <r>
    <x v="147"/>
    <x v="36"/>
    <n v="1.7999999999999999E-2"/>
    <n v="222"/>
  </r>
  <r>
    <x v="147"/>
    <x v="24"/>
    <n v="3.4000000000000002E-2"/>
    <n v="496"/>
  </r>
  <r>
    <x v="147"/>
    <x v="25"/>
    <n v="0.03"/>
    <n v="220"/>
  </r>
  <r>
    <x v="147"/>
    <x v="37"/>
    <n v="3.7999999999999999E-2"/>
    <n v="194"/>
  </r>
  <r>
    <x v="148"/>
    <x v="31"/>
    <n v="5.0000000000000001E-4"/>
    <n v="1999"/>
  </r>
  <r>
    <x v="148"/>
    <x v="33"/>
    <n v="2.9999999999999997E-4"/>
    <n v="146714"/>
  </r>
  <r>
    <x v="148"/>
    <x v="35"/>
    <n v="4.0000000000000001E-3"/>
    <n v="141"/>
  </r>
  <r>
    <x v="148"/>
    <x v="23"/>
    <n v="1.9E-2"/>
    <n v="105"/>
  </r>
  <r>
    <x v="148"/>
    <x v="24"/>
    <n v="1E-3"/>
    <n v="496"/>
  </r>
  <r>
    <x v="148"/>
    <x v="25"/>
    <n v="5.0000000000000001E-3"/>
    <n v="220"/>
  </r>
  <r>
    <x v="259"/>
    <x v="24"/>
    <n v="1E-3"/>
    <n v="496"/>
  </r>
  <r>
    <x v="260"/>
    <x v="26"/>
    <n v="1.5599999999999999E-2"/>
    <n v="4889"/>
  </r>
  <r>
    <x v="261"/>
    <x v="26"/>
    <n v="2.8999999999999998E-3"/>
    <n v="4889"/>
  </r>
  <r>
    <x v="262"/>
    <x v="26"/>
    <n v="4.4999999999999997E-3"/>
    <n v="4889"/>
  </r>
  <r>
    <x v="263"/>
    <x v="26"/>
    <n v="1.2999999999999999E-2"/>
    <n v="4889"/>
  </r>
  <r>
    <x v="264"/>
    <x v="26"/>
    <n v="2.9399999999999999E-2"/>
    <n v="4889"/>
  </r>
  <r>
    <x v="149"/>
    <x v="29"/>
    <n v="1.2999999999999999E-3"/>
    <n v="2411"/>
  </r>
  <r>
    <x v="149"/>
    <x v="30"/>
    <n v="0.1193"/>
    <n v="1772"/>
  </r>
  <r>
    <x v="149"/>
    <x v="19"/>
    <n v="8.9999999999999993E-3"/>
    <n v="268"/>
  </r>
  <r>
    <x v="149"/>
    <x v="20"/>
    <n v="0.115"/>
    <n v="39"/>
  </r>
  <r>
    <x v="149"/>
    <x v="31"/>
    <n v="1.43E-2"/>
    <n v="1999"/>
  </r>
  <r>
    <x v="149"/>
    <x v="32"/>
    <n v="0.1149"/>
    <n v="11499"/>
  </r>
  <r>
    <x v="149"/>
    <x v="33"/>
    <n v="1.12E-2"/>
    <n v="146714"/>
  </r>
  <r>
    <x v="149"/>
    <x v="34"/>
    <n v="6.6799999999999998E-2"/>
    <n v="43540"/>
  </r>
  <r>
    <x v="149"/>
    <x v="35"/>
    <n v="1.0999999999999999E-2"/>
    <n v="141"/>
  </r>
  <r>
    <x v="149"/>
    <x v="23"/>
    <n v="7.0999999999999994E-2"/>
    <n v="105"/>
  </r>
  <r>
    <x v="149"/>
    <x v="36"/>
    <n v="1.35E-2"/>
    <n v="222"/>
  </r>
  <r>
    <x v="149"/>
    <x v="24"/>
    <n v="2.7E-2"/>
    <n v="496"/>
  </r>
  <r>
    <x v="149"/>
    <x v="25"/>
    <n v="1.7999999999999999E-2"/>
    <n v="220"/>
  </r>
  <r>
    <x v="149"/>
    <x v="37"/>
    <n v="0.02"/>
    <n v="194"/>
  </r>
  <r>
    <x v="150"/>
    <x v="29"/>
    <n v="0.19800000000000001"/>
    <n v="2411"/>
  </r>
  <r>
    <x v="150"/>
    <x v="18"/>
    <n v="0.20200000000000001"/>
    <n v="193"/>
  </r>
  <r>
    <x v="150"/>
    <x v="30"/>
    <n v="4.3999999999999997E-2"/>
    <n v="1772"/>
  </r>
  <r>
    <x v="150"/>
    <x v="19"/>
    <n v="0.11899999999999999"/>
    <n v="268"/>
  </r>
  <r>
    <x v="150"/>
    <x v="20"/>
    <n v="5.0999999999999997E-2"/>
    <n v="39"/>
  </r>
  <r>
    <x v="150"/>
    <x v="31"/>
    <n v="8.0699999999999994E-2"/>
    <n v="1999"/>
  </r>
  <r>
    <x v="150"/>
    <x v="22"/>
    <n v="0.128"/>
    <n v="339"/>
  </r>
  <r>
    <x v="150"/>
    <x v="26"/>
    <n v="3.3500000000000002E-2"/>
    <n v="4889"/>
  </r>
  <r>
    <x v="150"/>
    <x v="32"/>
    <n v="6.6299999999999998E-2"/>
    <n v="11499"/>
  </r>
  <r>
    <x v="150"/>
    <x v="33"/>
    <n v="7.4800000000000005E-2"/>
    <n v="146714"/>
  </r>
  <r>
    <x v="150"/>
    <x v="34"/>
    <n v="1.17E-2"/>
    <n v="43540"/>
  </r>
  <r>
    <x v="150"/>
    <x v="35"/>
    <n v="9.6000000000000002E-2"/>
    <n v="141"/>
  </r>
  <r>
    <x v="150"/>
    <x v="23"/>
    <n v="1.9E-2"/>
    <n v="105"/>
  </r>
  <r>
    <x v="150"/>
    <x v="36"/>
    <n v="0.1464"/>
    <n v="222"/>
  </r>
  <r>
    <x v="150"/>
    <x v="24"/>
    <n v="0.115"/>
    <n v="496"/>
  </r>
  <r>
    <x v="150"/>
    <x v="25"/>
    <n v="0.158"/>
    <n v="220"/>
  </r>
  <r>
    <x v="150"/>
    <x v="37"/>
    <n v="8.5000000000000006E-2"/>
    <n v="194"/>
  </r>
  <r>
    <x v="151"/>
    <x v="29"/>
    <n v="2.3400000000000001E-2"/>
    <n v="2411"/>
  </r>
  <r>
    <x v="151"/>
    <x v="18"/>
    <n v="2.5999999999999999E-2"/>
    <n v="193"/>
  </r>
  <r>
    <x v="151"/>
    <x v="30"/>
    <n v="2.29E-2"/>
    <n v="1772"/>
  </r>
  <r>
    <x v="151"/>
    <x v="19"/>
    <n v="7.5999999999999998E-2"/>
    <n v="268"/>
  </r>
  <r>
    <x v="151"/>
    <x v="20"/>
    <n v="2.5999999999999999E-2"/>
    <n v="39"/>
  </r>
  <r>
    <x v="151"/>
    <x v="31"/>
    <n v="4.0599999999999997E-2"/>
    <n v="1999"/>
  </r>
  <r>
    <x v="151"/>
    <x v="22"/>
    <n v="6.5000000000000002E-2"/>
    <n v="339"/>
  </r>
  <r>
    <x v="151"/>
    <x v="32"/>
    <n v="1.72E-2"/>
    <n v="11499"/>
  </r>
  <r>
    <x v="151"/>
    <x v="33"/>
    <n v="4.9200000000000001E-2"/>
    <n v="146714"/>
  </r>
  <r>
    <x v="151"/>
    <x v="34"/>
    <n v="8.8000000000000005E-3"/>
    <n v="43540"/>
  </r>
  <r>
    <x v="151"/>
    <x v="35"/>
    <n v="5.7000000000000002E-2"/>
    <n v="141"/>
  </r>
  <r>
    <x v="151"/>
    <x v="36"/>
    <n v="3.8300000000000001E-2"/>
    <n v="222"/>
  </r>
  <r>
    <x v="151"/>
    <x v="24"/>
    <n v="4.3999999999999997E-2"/>
    <n v="496"/>
  </r>
  <r>
    <x v="151"/>
    <x v="25"/>
    <n v="4.5999999999999999E-2"/>
    <n v="220"/>
  </r>
  <r>
    <x v="151"/>
    <x v="37"/>
    <n v="2.5000000000000001E-2"/>
    <n v="194"/>
  </r>
  <r>
    <x v="152"/>
    <x v="29"/>
    <n v="1.95E-2"/>
    <n v="2411"/>
  </r>
  <r>
    <x v="152"/>
    <x v="18"/>
    <n v="2.3E-2"/>
    <n v="193"/>
  </r>
  <r>
    <x v="152"/>
    <x v="30"/>
    <n v="1.3599999999999999E-2"/>
    <n v="1772"/>
  </r>
  <r>
    <x v="152"/>
    <x v="19"/>
    <n v="3.4000000000000002E-2"/>
    <n v="268"/>
  </r>
  <r>
    <x v="152"/>
    <x v="31"/>
    <n v="2.7699999999999999E-2"/>
    <n v="1999"/>
  </r>
  <r>
    <x v="152"/>
    <x v="32"/>
    <n v="1.52E-2"/>
    <n v="11499"/>
  </r>
  <r>
    <x v="152"/>
    <x v="33"/>
    <n v="3.0300000000000001E-2"/>
    <n v="146714"/>
  </r>
  <r>
    <x v="152"/>
    <x v="34"/>
    <n v="1.4E-3"/>
    <n v="43540"/>
  </r>
  <r>
    <x v="152"/>
    <x v="35"/>
    <n v="2.5000000000000001E-2"/>
    <n v="141"/>
  </r>
  <r>
    <x v="152"/>
    <x v="23"/>
    <n v="5.0000000000000001E-3"/>
    <n v="105"/>
  </r>
  <r>
    <x v="152"/>
    <x v="36"/>
    <n v="4.4999999999999998E-2"/>
    <n v="222"/>
  </r>
  <r>
    <x v="152"/>
    <x v="24"/>
    <n v="2.8000000000000001E-2"/>
    <n v="496"/>
  </r>
  <r>
    <x v="152"/>
    <x v="25"/>
    <n v="3.4000000000000002E-2"/>
    <n v="220"/>
  </r>
  <r>
    <x v="152"/>
    <x v="37"/>
    <n v="3.5999999999999997E-2"/>
    <n v="194"/>
  </r>
  <r>
    <x v="152"/>
    <x v="26"/>
    <n v="1E-4"/>
    <n v="4889"/>
  </r>
  <r>
    <x v="153"/>
    <x v="29"/>
    <n v="4.0000000000000002E-4"/>
    <n v="2411"/>
  </r>
  <r>
    <x v="153"/>
    <x v="30"/>
    <n v="4.0000000000000002E-4"/>
    <n v="1772"/>
  </r>
  <r>
    <x v="153"/>
    <x v="33"/>
    <n v="1E-4"/>
    <n v="146714"/>
  </r>
  <r>
    <x v="153"/>
    <x v="23"/>
    <n v="0.01"/>
    <n v="105"/>
  </r>
  <r>
    <x v="153"/>
    <x v="36"/>
    <n v="6.7999999999999996E-3"/>
    <n v="222"/>
  </r>
  <r>
    <x v="153"/>
    <x v="24"/>
    <n v="2E-3"/>
    <n v="496"/>
  </r>
  <r>
    <x v="265"/>
    <x v="29"/>
    <n v="3.8999999999999998E-3"/>
    <n v="2411"/>
  </r>
  <r>
    <x v="265"/>
    <x v="18"/>
    <n v="5.0000000000000001E-3"/>
    <n v="193"/>
  </r>
  <r>
    <x v="265"/>
    <x v="31"/>
    <n v="8.9999999999999998E-4"/>
    <n v="1999"/>
  </r>
  <r>
    <x v="265"/>
    <x v="33"/>
    <n v="1E-4"/>
    <n v="146714"/>
  </r>
  <r>
    <x v="265"/>
    <x v="24"/>
    <n v="1E-3"/>
    <n v="496"/>
  </r>
  <r>
    <x v="154"/>
    <x v="29"/>
    <n v="3.4700000000000002E-2"/>
    <n v="2411"/>
  </r>
  <r>
    <x v="154"/>
    <x v="18"/>
    <n v="2.8000000000000001E-2"/>
    <n v="193"/>
  </r>
  <r>
    <x v="154"/>
    <x v="30"/>
    <n v="1.89E-2"/>
    <n v="1772"/>
  </r>
  <r>
    <x v="154"/>
    <x v="19"/>
    <n v="8.9999999999999993E-3"/>
    <n v="268"/>
  </r>
  <r>
    <x v="154"/>
    <x v="31"/>
    <n v="6.4999999999999997E-3"/>
    <n v="1999"/>
  </r>
  <r>
    <x v="154"/>
    <x v="32"/>
    <n v="2.7000000000000001E-3"/>
    <n v="11499"/>
  </r>
  <r>
    <x v="154"/>
    <x v="33"/>
    <n v="9.2999999999999992E-3"/>
    <n v="146714"/>
  </r>
  <r>
    <x v="154"/>
    <x v="34"/>
    <n v="1.83E-2"/>
    <n v="43540"/>
  </r>
  <r>
    <x v="154"/>
    <x v="35"/>
    <n v="1.4E-2"/>
    <n v="141"/>
  </r>
  <r>
    <x v="154"/>
    <x v="36"/>
    <n v="4.4999999999999997E-3"/>
    <n v="222"/>
  </r>
  <r>
    <x v="154"/>
    <x v="24"/>
    <n v="1.0999999999999999E-2"/>
    <n v="496"/>
  </r>
  <r>
    <x v="154"/>
    <x v="25"/>
    <n v="1.4E-2"/>
    <n v="220"/>
  </r>
  <r>
    <x v="154"/>
    <x v="37"/>
    <n v="5.0000000000000001E-3"/>
    <n v="194"/>
  </r>
  <r>
    <x v="266"/>
    <x v="30"/>
    <n v="8.9999999999999998E-4"/>
    <n v="1772"/>
  </r>
  <r>
    <x v="266"/>
    <x v="32"/>
    <n v="6.9999999999999999E-4"/>
    <n v="11499"/>
  </r>
  <r>
    <x v="266"/>
    <x v="34"/>
    <n v="6.9999999999999999E-4"/>
    <n v="43540"/>
  </r>
  <r>
    <x v="267"/>
    <x v="29"/>
    <n v="1.2999999999999999E-3"/>
    <n v="2411"/>
  </r>
  <r>
    <x v="267"/>
    <x v="31"/>
    <n v="5.0000000000000001E-4"/>
    <n v="1999"/>
  </r>
  <r>
    <x v="267"/>
    <x v="33"/>
    <n v="1E-4"/>
    <n v="146714"/>
  </r>
  <r>
    <x v="267"/>
    <x v="24"/>
    <n v="1E-3"/>
    <n v="496"/>
  </r>
  <r>
    <x v="267"/>
    <x v="25"/>
    <n v="5.0000000000000001E-3"/>
    <n v="220"/>
  </r>
  <r>
    <x v="268"/>
    <x v="25"/>
    <n v="5.0000000000000001E-3"/>
    <n v="220"/>
  </r>
  <r>
    <x v="155"/>
    <x v="29"/>
    <n v="2.5999999999999999E-2"/>
    <n v="2411"/>
  </r>
  <r>
    <x v="155"/>
    <x v="18"/>
    <n v="2.3E-2"/>
    <n v="193"/>
  </r>
  <r>
    <x v="155"/>
    <x v="27"/>
    <n v="4.2000000000000003E-2"/>
    <n v="187"/>
  </r>
  <r>
    <x v="155"/>
    <x v="30"/>
    <n v="2.7400000000000001E-2"/>
    <n v="1772"/>
  </r>
  <r>
    <x v="155"/>
    <x v="39"/>
    <n v="8.6499999999999994E-2"/>
    <n v="1070"/>
  </r>
  <r>
    <x v="155"/>
    <x v="19"/>
    <n v="7.2999999999999995E-2"/>
    <n v="268"/>
  </r>
  <r>
    <x v="155"/>
    <x v="28"/>
    <n v="9.6000000000000002E-2"/>
    <n v="307"/>
  </r>
  <r>
    <x v="155"/>
    <x v="40"/>
    <n v="0.112"/>
    <n v="194"/>
  </r>
  <r>
    <x v="155"/>
    <x v="41"/>
    <n v="0.09"/>
    <n v="177"/>
  </r>
  <r>
    <x v="155"/>
    <x v="42"/>
    <n v="2.1000000000000001E-2"/>
    <n v="261"/>
  </r>
  <r>
    <x v="155"/>
    <x v="43"/>
    <n v="3.5999999999999997E-2"/>
    <n v="100"/>
  </r>
  <r>
    <x v="155"/>
    <x v="44"/>
    <n v="8.5000000000000006E-2"/>
    <n v="3830"/>
  </r>
  <r>
    <x v="155"/>
    <x v="45"/>
    <n v="3.3000000000000002E-2"/>
    <n v="1058"/>
  </r>
  <r>
    <x v="155"/>
    <x v="46"/>
    <n v="9.2999999999999999E-2"/>
    <n v="558"/>
  </r>
  <r>
    <x v="155"/>
    <x v="31"/>
    <n v="3.8800000000000001E-2"/>
    <n v="1999"/>
  </r>
  <r>
    <x v="155"/>
    <x v="47"/>
    <n v="7.2999999999999995E-2"/>
    <n v="116"/>
  </r>
  <r>
    <x v="155"/>
    <x v="22"/>
    <n v="0.08"/>
    <n v="339"/>
  </r>
  <r>
    <x v="155"/>
    <x v="48"/>
    <n v="1.8800000000000001E-2"/>
    <n v="28557"/>
  </r>
  <r>
    <x v="155"/>
    <x v="49"/>
    <n v="2.6499999999999999E-2"/>
    <n v="416581"/>
  </r>
  <r>
    <x v="155"/>
    <x v="50"/>
    <n v="2.4299999999999999E-2"/>
    <n v="33328"/>
  </r>
  <r>
    <x v="155"/>
    <x v="51"/>
    <n v="4.9200000000000001E-2"/>
    <n v="115374"/>
  </r>
  <r>
    <x v="155"/>
    <x v="52"/>
    <n v="9.2999999999999992E-3"/>
    <n v="99672"/>
  </r>
  <r>
    <x v="155"/>
    <x v="53"/>
    <n v="8.5999999999999993E-2"/>
    <n v="1242890"/>
  </r>
  <r>
    <x v="155"/>
    <x v="54"/>
    <n v="6.7000000000000002E-3"/>
    <n v="50614"/>
  </r>
  <r>
    <x v="155"/>
    <x v="32"/>
    <n v="1.9400000000000001E-2"/>
    <n v="11499"/>
  </r>
  <r>
    <x v="155"/>
    <x v="33"/>
    <n v="4.4400000000000002E-2"/>
    <n v="146714"/>
  </r>
  <r>
    <x v="155"/>
    <x v="55"/>
    <n v="5.8400000000000001E-2"/>
    <n v="24582"/>
  </r>
  <r>
    <x v="155"/>
    <x v="56"/>
    <n v="5.7799999999999997E-2"/>
    <n v="77584"/>
  </r>
  <r>
    <x v="155"/>
    <x v="57"/>
    <n v="4.3299999999999998E-2"/>
    <n v="261235"/>
  </r>
  <r>
    <x v="155"/>
    <x v="58"/>
    <n v="4.4900000000000002E-2"/>
    <n v="70890"/>
  </r>
  <r>
    <x v="155"/>
    <x v="59"/>
    <n v="3.2099999999999997E-2"/>
    <n v="185391"/>
  </r>
  <r>
    <x v="155"/>
    <x v="60"/>
    <n v="2.4400000000000002E-2"/>
    <n v="27978"/>
  </r>
  <r>
    <x v="155"/>
    <x v="34"/>
    <n v="2.8E-3"/>
    <n v="43540"/>
  </r>
  <r>
    <x v="155"/>
    <x v="35"/>
    <n v="7.8E-2"/>
    <n v="141"/>
  </r>
  <r>
    <x v="155"/>
    <x v="23"/>
    <n v="5.0000000000000001E-3"/>
    <n v="105"/>
  </r>
  <r>
    <x v="155"/>
    <x v="36"/>
    <n v="0.1081"/>
    <n v="222"/>
  </r>
  <r>
    <x v="155"/>
    <x v="24"/>
    <n v="6.3E-2"/>
    <n v="496"/>
  </r>
  <r>
    <x v="155"/>
    <x v="25"/>
    <n v="7.0000000000000007E-2"/>
    <n v="220"/>
  </r>
  <r>
    <x v="155"/>
    <x v="37"/>
    <n v="0.03"/>
    <n v="194"/>
  </r>
  <r>
    <x v="155"/>
    <x v="38"/>
    <n v="1.2999999999999999E-2"/>
    <n v="112"/>
  </r>
  <r>
    <x v="155"/>
    <x v="61"/>
    <n v="2.1999999999999999E-2"/>
    <n v="564"/>
  </r>
  <r>
    <x v="155"/>
    <x v="62"/>
    <n v="6.8000000000000005E-2"/>
    <n v="273"/>
  </r>
  <r>
    <x v="155"/>
    <x v="63"/>
    <n v="3.5000000000000003E-2"/>
    <n v="553"/>
  </r>
  <r>
    <x v="155"/>
    <x v="64"/>
    <n v="1.4E-2"/>
    <n v="279"/>
  </r>
  <r>
    <x v="155"/>
    <x v="61"/>
    <n v="1E-3"/>
    <n v="564"/>
  </r>
  <r>
    <x v="156"/>
    <x v="29"/>
    <n v="3.9899999999999998E-2"/>
    <n v="2411"/>
  </r>
  <r>
    <x v="156"/>
    <x v="18"/>
    <n v="3.5999999999999997E-2"/>
    <n v="193"/>
  </r>
  <r>
    <x v="156"/>
    <x v="27"/>
    <n v="4.9000000000000002E-2"/>
    <n v="187"/>
  </r>
  <r>
    <x v="156"/>
    <x v="30"/>
    <n v="2.9999999999999997E-4"/>
    <n v="1772"/>
  </r>
  <r>
    <x v="156"/>
    <x v="39"/>
    <n v="2.0199999999999999E-2"/>
    <n v="1070"/>
  </r>
  <r>
    <x v="156"/>
    <x v="19"/>
    <n v="1.9E-2"/>
    <n v="268"/>
  </r>
  <r>
    <x v="156"/>
    <x v="28"/>
    <n v="2.1000000000000001E-2"/>
    <n v="307"/>
  </r>
  <r>
    <x v="156"/>
    <x v="40"/>
    <n v="3.5000000000000003E-2"/>
    <n v="194"/>
  </r>
  <r>
    <x v="156"/>
    <x v="41"/>
    <n v="8.9999999999999993E-3"/>
    <n v="177"/>
  </r>
  <r>
    <x v="156"/>
    <x v="42"/>
    <n v="3.3000000000000002E-2"/>
    <n v="261"/>
  </r>
  <r>
    <x v="156"/>
    <x v="44"/>
    <n v="1.4E-2"/>
    <n v="3830"/>
  </r>
  <r>
    <x v="156"/>
    <x v="45"/>
    <n v="3.9E-2"/>
    <n v="1058"/>
  </r>
  <r>
    <x v="156"/>
    <x v="46"/>
    <n v="1.7000000000000001E-2"/>
    <n v="558"/>
  </r>
  <r>
    <x v="156"/>
    <x v="31"/>
    <n v="3.3000000000000002E-2"/>
    <n v="1999"/>
  </r>
  <r>
    <x v="156"/>
    <x v="47"/>
    <n v="0.03"/>
    <n v="116"/>
  </r>
  <r>
    <x v="156"/>
    <x v="22"/>
    <n v="7.0000000000000001E-3"/>
    <n v="339"/>
  </r>
  <r>
    <x v="156"/>
    <x v="48"/>
    <n v="4.8300000000000003E-2"/>
    <n v="28557"/>
  </r>
  <r>
    <x v="156"/>
    <x v="49"/>
    <n v="3.9199999999999999E-2"/>
    <n v="416581"/>
  </r>
  <r>
    <x v="156"/>
    <x v="50"/>
    <n v="4.41E-2"/>
    <n v="33328"/>
  </r>
  <r>
    <x v="156"/>
    <x v="51"/>
    <n v="3.6600000000000001E-2"/>
    <n v="115374"/>
  </r>
  <r>
    <x v="156"/>
    <x v="52"/>
    <n v="6.9999999999999999E-4"/>
    <n v="99672"/>
  </r>
  <r>
    <x v="156"/>
    <x v="53"/>
    <n v="1.38E-2"/>
    <n v="1242890"/>
  </r>
  <r>
    <x v="156"/>
    <x v="54"/>
    <n v="1.6999999999999999E-3"/>
    <n v="50614"/>
  </r>
  <r>
    <x v="156"/>
    <x v="32"/>
    <n v="4.5999999999999999E-3"/>
    <n v="11499"/>
  </r>
  <r>
    <x v="156"/>
    <x v="33"/>
    <n v="3.5799999999999998E-2"/>
    <n v="146714"/>
  </r>
  <r>
    <x v="156"/>
    <x v="55"/>
    <n v="5.9999999999999995E-4"/>
    <n v="24582"/>
  </r>
  <r>
    <x v="156"/>
    <x v="56"/>
    <n v="2.0000000000000001E-4"/>
    <n v="77584"/>
  </r>
  <r>
    <x v="156"/>
    <x v="57"/>
    <n v="3.32E-2"/>
    <n v="261235"/>
  </r>
  <r>
    <x v="156"/>
    <x v="58"/>
    <n v="2.9399999999999999E-2"/>
    <n v="70890"/>
  </r>
  <r>
    <x v="156"/>
    <x v="59"/>
    <n v="1.2999999999999999E-3"/>
    <n v="185391"/>
  </r>
  <r>
    <x v="156"/>
    <x v="60"/>
    <n v="2.7000000000000001E-3"/>
    <n v="27978"/>
  </r>
  <r>
    <x v="156"/>
    <x v="34"/>
    <n v="8.0000000000000004E-4"/>
    <n v="43540"/>
  </r>
  <r>
    <x v="156"/>
    <x v="35"/>
    <n v="1.7999999999999999E-2"/>
    <n v="141"/>
  </r>
  <r>
    <x v="156"/>
    <x v="36"/>
    <n v="2.7E-2"/>
    <n v="222"/>
  </r>
  <r>
    <x v="156"/>
    <x v="24"/>
    <n v="1.7000000000000001E-2"/>
    <n v="496"/>
  </r>
  <r>
    <x v="156"/>
    <x v="25"/>
    <n v="1.0999999999999999E-2"/>
    <n v="220"/>
  </r>
  <r>
    <x v="156"/>
    <x v="37"/>
    <n v="3.5999999999999997E-2"/>
    <n v="194"/>
  </r>
  <r>
    <x v="156"/>
    <x v="38"/>
    <n v="2.7E-2"/>
    <n v="112"/>
  </r>
  <r>
    <x v="156"/>
    <x v="61"/>
    <n v="4.2999999999999997E-2"/>
    <n v="564"/>
  </r>
  <r>
    <x v="156"/>
    <x v="62"/>
    <n v="3.3000000000000002E-2"/>
    <n v="273"/>
  </r>
  <r>
    <x v="156"/>
    <x v="63"/>
    <n v="3.6999999999999998E-2"/>
    <n v="553"/>
  </r>
  <r>
    <x v="156"/>
    <x v="64"/>
    <n v="4.8000000000000001E-2"/>
    <n v="279"/>
  </r>
  <r>
    <x v="156"/>
    <x v="26"/>
    <n v="1.1900000000000001E-2"/>
    <n v="4889"/>
  </r>
  <r>
    <x v="157"/>
    <x v="61"/>
    <n v="2E-3"/>
    <n v="564"/>
  </r>
  <r>
    <x v="157"/>
    <x v="29"/>
    <n v="2.3E-3"/>
    <n v="2411"/>
  </r>
  <r>
    <x v="157"/>
    <x v="18"/>
    <n v="3.0000000000000001E-3"/>
    <n v="193"/>
  </r>
  <r>
    <x v="157"/>
    <x v="27"/>
    <n v="7.0000000000000001E-3"/>
    <n v="187"/>
  </r>
  <r>
    <x v="157"/>
    <x v="30"/>
    <n v="2.9999999999999997E-4"/>
    <n v="1772"/>
  </r>
  <r>
    <x v="157"/>
    <x v="39"/>
    <n v="1.9199999999999998E-2"/>
    <n v="1070"/>
  </r>
  <r>
    <x v="157"/>
    <x v="19"/>
    <n v="6.0000000000000001E-3"/>
    <n v="268"/>
  </r>
  <r>
    <x v="157"/>
    <x v="28"/>
    <n v="7.0000000000000001E-3"/>
    <n v="307"/>
  </r>
  <r>
    <x v="157"/>
    <x v="40"/>
    <n v="1.9E-2"/>
    <n v="194"/>
  </r>
  <r>
    <x v="157"/>
    <x v="41"/>
    <n v="1.4E-2"/>
    <n v="177"/>
  </r>
  <r>
    <x v="157"/>
    <x v="42"/>
    <n v="2E-3"/>
    <n v="261"/>
  </r>
  <r>
    <x v="157"/>
    <x v="44"/>
    <n v="8.9999999999999993E-3"/>
    <n v="3830"/>
  </r>
  <r>
    <x v="157"/>
    <x v="45"/>
    <n v="8.0000000000000002E-3"/>
    <n v="1058"/>
  </r>
  <r>
    <x v="157"/>
    <x v="46"/>
    <n v="8.9999999999999993E-3"/>
    <n v="558"/>
  </r>
  <r>
    <x v="157"/>
    <x v="20"/>
    <n v="1.2999999999999999E-2"/>
    <n v="39"/>
  </r>
  <r>
    <x v="157"/>
    <x v="31"/>
    <n v="6.3E-3"/>
    <n v="1999"/>
  </r>
  <r>
    <x v="157"/>
    <x v="62"/>
    <n v="5.0000000000000001E-3"/>
    <n v="273"/>
  </r>
  <r>
    <x v="157"/>
    <x v="63"/>
    <n v="5.0000000000000001E-3"/>
    <n v="553"/>
  </r>
  <r>
    <x v="157"/>
    <x v="47"/>
    <n v="4.0000000000000001E-3"/>
    <n v="116"/>
  </r>
  <r>
    <x v="157"/>
    <x v="22"/>
    <n v="0.01"/>
    <n v="339"/>
  </r>
  <r>
    <x v="157"/>
    <x v="48"/>
    <n v="1.6000000000000001E-3"/>
    <n v="28557"/>
  </r>
  <r>
    <x v="157"/>
    <x v="49"/>
    <n v="2.5999999999999999E-3"/>
    <n v="416581"/>
  </r>
  <r>
    <x v="157"/>
    <x v="50"/>
    <n v="1.6999999999999999E-3"/>
    <n v="33328"/>
  </r>
  <r>
    <x v="157"/>
    <x v="51"/>
    <n v="4.1999999999999997E-3"/>
    <n v="115374"/>
  </r>
  <r>
    <x v="157"/>
    <x v="52"/>
    <n v="1E-4"/>
    <n v="99672"/>
  </r>
  <r>
    <x v="157"/>
    <x v="53"/>
    <n v="1.23E-2"/>
    <n v="1242890"/>
  </r>
  <r>
    <x v="157"/>
    <x v="54"/>
    <n v="6.9999999999999999E-4"/>
    <n v="50614"/>
  </r>
  <r>
    <x v="157"/>
    <x v="32"/>
    <n v="2.3999999999999998E-3"/>
    <n v="11499"/>
  </r>
  <r>
    <x v="157"/>
    <x v="33"/>
    <n v="7.9000000000000008E-3"/>
    <n v="146714"/>
  </r>
  <r>
    <x v="157"/>
    <x v="55"/>
    <n v="6.9999999999999999E-4"/>
    <n v="24582"/>
  </r>
  <r>
    <x v="157"/>
    <x v="56"/>
    <n v="1E-4"/>
    <n v="77584"/>
  </r>
  <r>
    <x v="157"/>
    <x v="57"/>
    <n v="7.6E-3"/>
    <n v="261235"/>
  </r>
  <r>
    <x v="157"/>
    <x v="58"/>
    <n v="3.7000000000000002E-3"/>
    <n v="70890"/>
  </r>
  <r>
    <x v="157"/>
    <x v="60"/>
    <n v="2.0000000000000001E-4"/>
    <n v="27978"/>
  </r>
  <r>
    <x v="157"/>
    <x v="34"/>
    <n v="2.0000000000000001E-4"/>
    <n v="43540"/>
  </r>
  <r>
    <x v="157"/>
    <x v="35"/>
    <n v="4.0000000000000001E-3"/>
    <n v="141"/>
  </r>
  <r>
    <x v="157"/>
    <x v="36"/>
    <n v="1.35E-2"/>
    <n v="222"/>
  </r>
  <r>
    <x v="157"/>
    <x v="24"/>
    <n v="7.0000000000000001E-3"/>
    <n v="496"/>
  </r>
  <r>
    <x v="157"/>
    <x v="25"/>
    <n v="1.0999999999999999E-2"/>
    <n v="220"/>
  </r>
  <r>
    <x v="157"/>
    <x v="38"/>
    <n v="4.0000000000000001E-3"/>
    <n v="112"/>
  </r>
  <r>
    <x v="157"/>
    <x v="64"/>
    <n v="8.9999999999999993E-3"/>
    <n v="279"/>
  </r>
  <r>
    <x v="269"/>
    <x v="28"/>
    <n v="3.0000000000000001E-3"/>
    <n v="307"/>
  </r>
  <r>
    <x v="270"/>
    <x v="26"/>
    <n v="6.9999999999999999E-4"/>
    <n v="4889"/>
  </r>
  <r>
    <x v="271"/>
    <x v="26"/>
    <n v="5.0099999999999999E-2"/>
    <n v="4889"/>
  </r>
  <r>
    <x v="272"/>
    <x v="26"/>
    <n v="5.5999999999999999E-3"/>
    <n v="4889"/>
  </r>
  <r>
    <x v="273"/>
    <x v="26"/>
    <n v="2.0000000000000001E-4"/>
    <n v="4889"/>
  </r>
  <r>
    <x v="274"/>
    <x v="48"/>
    <n v="1E-4"/>
    <n v="28557"/>
  </r>
  <r>
    <x v="158"/>
    <x v="29"/>
    <n v="7.0699999999999999E-2"/>
    <n v="2411"/>
  </r>
  <r>
    <x v="158"/>
    <x v="18"/>
    <n v="6.7000000000000004E-2"/>
    <n v="193"/>
  </r>
  <r>
    <x v="158"/>
    <x v="27"/>
    <n v="7.0000000000000007E-2"/>
    <n v="187"/>
  </r>
  <r>
    <x v="158"/>
    <x v="30"/>
    <n v="5.3699999999999998E-2"/>
    <n v="1772"/>
  </r>
  <r>
    <x v="158"/>
    <x v="39"/>
    <n v="0.10390000000000001"/>
    <n v="1070"/>
  </r>
  <r>
    <x v="158"/>
    <x v="19"/>
    <n v="0.123"/>
    <n v="268"/>
  </r>
  <r>
    <x v="158"/>
    <x v="28"/>
    <n v="0.107"/>
    <n v="307"/>
  </r>
  <r>
    <x v="158"/>
    <x v="40"/>
    <n v="0.106"/>
    <n v="194"/>
  </r>
  <r>
    <x v="158"/>
    <x v="41"/>
    <n v="0.11"/>
    <n v="177"/>
  </r>
  <r>
    <x v="158"/>
    <x v="42"/>
    <n v="7.8E-2"/>
    <n v="261"/>
  </r>
  <r>
    <x v="158"/>
    <x v="43"/>
    <n v="6.2E-2"/>
    <n v="100"/>
  </r>
  <r>
    <x v="158"/>
    <x v="44"/>
    <n v="0.121"/>
    <n v="3830"/>
  </r>
  <r>
    <x v="158"/>
    <x v="45"/>
    <n v="6.3E-2"/>
    <n v="1058"/>
  </r>
  <r>
    <x v="158"/>
    <x v="46"/>
    <n v="0.10199999999999999"/>
    <n v="558"/>
  </r>
  <r>
    <x v="158"/>
    <x v="20"/>
    <n v="0.09"/>
    <n v="39"/>
  </r>
  <r>
    <x v="158"/>
    <x v="31"/>
    <n v="7.3300000000000004E-2"/>
    <n v="1999"/>
  </r>
  <r>
    <x v="158"/>
    <x v="47"/>
    <n v="6.5000000000000002E-2"/>
    <n v="116"/>
  </r>
  <r>
    <x v="158"/>
    <x v="22"/>
    <n v="0.13700000000000001"/>
    <n v="339"/>
  </r>
  <r>
    <x v="158"/>
    <x v="48"/>
    <n v="7.2800000000000004E-2"/>
    <n v="28557"/>
  </r>
  <r>
    <x v="158"/>
    <x v="49"/>
    <n v="6.9900000000000004E-2"/>
    <n v="416581"/>
  </r>
  <r>
    <x v="158"/>
    <x v="50"/>
    <n v="6.5000000000000002E-2"/>
    <n v="33328"/>
  </r>
  <r>
    <x v="158"/>
    <x v="51"/>
    <n v="7.1599999999999997E-2"/>
    <n v="115374"/>
  </r>
  <r>
    <x v="158"/>
    <x v="52"/>
    <n v="6.8099999999999994E-2"/>
    <n v="99672"/>
  </r>
  <r>
    <x v="158"/>
    <x v="53"/>
    <n v="0.1216"/>
    <n v="1242890"/>
  </r>
  <r>
    <x v="158"/>
    <x v="54"/>
    <n v="3.5999999999999997E-2"/>
    <n v="50614"/>
  </r>
  <r>
    <x v="158"/>
    <x v="32"/>
    <n v="3.7900000000000003E-2"/>
    <n v="11499"/>
  </r>
  <r>
    <x v="158"/>
    <x v="33"/>
    <n v="6.9500000000000006E-2"/>
    <n v="146714"/>
  </r>
  <r>
    <x v="158"/>
    <x v="55"/>
    <n v="6.7999999999999996E-3"/>
    <n v="24582"/>
  </r>
  <r>
    <x v="158"/>
    <x v="56"/>
    <n v="2.1999999999999999E-2"/>
    <n v="77584"/>
  </r>
  <r>
    <x v="158"/>
    <x v="57"/>
    <n v="6.9500000000000006E-2"/>
    <n v="261235"/>
  </r>
  <r>
    <x v="158"/>
    <x v="58"/>
    <n v="8.9200000000000002E-2"/>
    <n v="70890"/>
  </r>
  <r>
    <x v="158"/>
    <x v="59"/>
    <n v="7.46E-2"/>
    <n v="185391"/>
  </r>
  <r>
    <x v="158"/>
    <x v="60"/>
    <n v="7.4800000000000005E-2"/>
    <n v="27978"/>
  </r>
  <r>
    <x v="158"/>
    <x v="34"/>
    <n v="5.3400000000000003E-2"/>
    <n v="43540"/>
  </r>
  <r>
    <x v="158"/>
    <x v="35"/>
    <n v="7.8E-2"/>
    <n v="141"/>
  </r>
  <r>
    <x v="158"/>
    <x v="23"/>
    <n v="2.9000000000000001E-2"/>
    <n v="105"/>
  </r>
  <r>
    <x v="158"/>
    <x v="36"/>
    <n v="0.1104"/>
    <n v="222"/>
  </r>
  <r>
    <x v="158"/>
    <x v="24"/>
    <n v="8.5000000000000006E-2"/>
    <n v="496"/>
  </r>
  <r>
    <x v="158"/>
    <x v="25"/>
    <n v="0.14499999999999999"/>
    <n v="220"/>
  </r>
  <r>
    <x v="158"/>
    <x v="37"/>
    <n v="4.2999999999999997E-2"/>
    <n v="194"/>
  </r>
  <r>
    <x v="158"/>
    <x v="61"/>
    <n v="7.0000000000000007E-2"/>
    <n v="564"/>
  </r>
  <r>
    <x v="158"/>
    <x v="62"/>
    <n v="0.112"/>
    <n v="273"/>
  </r>
  <r>
    <x v="158"/>
    <x v="63"/>
    <n v="6.8000000000000005E-2"/>
    <n v="553"/>
  </r>
  <r>
    <x v="158"/>
    <x v="64"/>
    <n v="2E-3"/>
    <n v="279"/>
  </r>
  <r>
    <x v="158"/>
    <x v="26"/>
    <n v="3.0499999999999999E-2"/>
    <n v="4889"/>
  </r>
  <r>
    <x v="159"/>
    <x v="29"/>
    <n v="6.5299999999999997E-2"/>
    <n v="2411"/>
  </r>
  <r>
    <x v="159"/>
    <x v="18"/>
    <n v="6.2E-2"/>
    <n v="193"/>
  </r>
  <r>
    <x v="159"/>
    <x v="27"/>
    <n v="3.5000000000000003E-2"/>
    <n v="187"/>
  </r>
  <r>
    <x v="159"/>
    <x v="39"/>
    <n v="1E-3"/>
    <n v="1070"/>
  </r>
  <r>
    <x v="159"/>
    <x v="28"/>
    <n v="3.0000000000000001E-3"/>
    <n v="307"/>
  </r>
  <r>
    <x v="159"/>
    <x v="42"/>
    <n v="4.7E-2"/>
    <n v="261"/>
  </r>
  <r>
    <x v="159"/>
    <x v="44"/>
    <n v="1E-3"/>
    <n v="3830"/>
  </r>
  <r>
    <x v="159"/>
    <x v="45"/>
    <n v="4.0000000000000001E-3"/>
    <n v="1058"/>
  </r>
  <r>
    <x v="159"/>
    <x v="46"/>
    <n v="1E-3"/>
    <n v="558"/>
  </r>
  <r>
    <x v="159"/>
    <x v="31"/>
    <n v="8.0000000000000002E-3"/>
    <n v="1999"/>
  </r>
  <r>
    <x v="159"/>
    <x v="47"/>
    <n v="4.0000000000000001E-3"/>
    <n v="116"/>
  </r>
  <r>
    <x v="159"/>
    <x v="48"/>
    <n v="6.0400000000000002E-2"/>
    <n v="28557"/>
  </r>
  <r>
    <x v="159"/>
    <x v="49"/>
    <n v="6.3100000000000003E-2"/>
    <n v="416581"/>
  </r>
  <r>
    <x v="159"/>
    <x v="50"/>
    <n v="6.6400000000000001E-2"/>
    <n v="33328"/>
  </r>
  <r>
    <x v="159"/>
    <x v="51"/>
    <n v="3.3500000000000002E-2"/>
    <n v="115374"/>
  </r>
  <r>
    <x v="159"/>
    <x v="53"/>
    <n v="2.9999999999999997E-4"/>
    <n v="1242890"/>
  </r>
  <r>
    <x v="159"/>
    <x v="54"/>
    <n v="2.0000000000000001E-4"/>
    <n v="50614"/>
  </r>
  <r>
    <x v="159"/>
    <x v="32"/>
    <n v="1.1000000000000001E-3"/>
    <n v="11499"/>
  </r>
  <r>
    <x v="159"/>
    <x v="33"/>
    <n v="1.03E-2"/>
    <n v="146714"/>
  </r>
  <r>
    <x v="159"/>
    <x v="55"/>
    <n v="1E-4"/>
    <n v="24582"/>
  </r>
  <r>
    <x v="159"/>
    <x v="57"/>
    <n v="5.0000000000000001E-3"/>
    <n v="261235"/>
  </r>
  <r>
    <x v="159"/>
    <x v="58"/>
    <n v="1.6000000000000001E-3"/>
    <n v="70890"/>
  </r>
  <r>
    <x v="159"/>
    <x v="59"/>
    <n v="1E-4"/>
    <n v="185391"/>
  </r>
  <r>
    <x v="159"/>
    <x v="60"/>
    <n v="1E-4"/>
    <n v="27978"/>
  </r>
  <r>
    <x v="159"/>
    <x v="34"/>
    <n v="1E-4"/>
    <n v="43540"/>
  </r>
  <r>
    <x v="159"/>
    <x v="35"/>
    <n v="7.0000000000000001E-3"/>
    <n v="141"/>
  </r>
  <r>
    <x v="159"/>
    <x v="24"/>
    <n v="1.2E-2"/>
    <n v="496"/>
  </r>
  <r>
    <x v="159"/>
    <x v="37"/>
    <n v="5.0000000000000001E-3"/>
    <n v="194"/>
  </r>
  <r>
    <x v="159"/>
    <x v="61"/>
    <n v="7.3999999999999996E-2"/>
    <n v="564"/>
  </r>
  <r>
    <x v="159"/>
    <x v="62"/>
    <n v="2E-3"/>
    <n v="273"/>
  </r>
  <r>
    <x v="159"/>
    <x v="63"/>
    <n v="8.0000000000000002E-3"/>
    <n v="553"/>
  </r>
  <r>
    <x v="159"/>
    <x v="64"/>
    <n v="6.0999999999999999E-2"/>
    <n v="279"/>
  </r>
  <r>
    <x v="275"/>
    <x v="19"/>
    <n v="2E-3"/>
    <n v="268"/>
  </r>
  <r>
    <x v="275"/>
    <x v="48"/>
    <n v="1E-4"/>
    <n v="28557"/>
  </r>
  <r>
    <x v="160"/>
    <x v="44"/>
    <n v="1E-4"/>
    <n v="3830"/>
  </r>
  <r>
    <x v="160"/>
    <x v="53"/>
    <n v="1E-4"/>
    <n v="1242890"/>
  </r>
  <r>
    <x v="160"/>
    <x v="33"/>
    <n v="1E-4"/>
    <n v="146714"/>
  </r>
  <r>
    <x v="276"/>
    <x v="29"/>
    <n v="2.0000000000000001E-4"/>
    <n v="2411"/>
  </r>
  <r>
    <x v="276"/>
    <x v="39"/>
    <n v="1E-3"/>
    <n v="1070"/>
  </r>
  <r>
    <x v="276"/>
    <x v="19"/>
    <n v="2E-3"/>
    <n v="268"/>
  </r>
  <r>
    <x v="276"/>
    <x v="31"/>
    <n v="2.9999999999999997E-4"/>
    <n v="1999"/>
  </r>
  <r>
    <x v="276"/>
    <x v="24"/>
    <n v="1E-3"/>
    <n v="496"/>
  </r>
  <r>
    <x v="276"/>
    <x v="61"/>
    <n v="1E-3"/>
    <n v="564"/>
  </r>
  <r>
    <x v="277"/>
    <x v="29"/>
    <n v="2.0000000000000001E-4"/>
    <n v="2411"/>
  </r>
  <r>
    <x v="277"/>
    <x v="19"/>
    <n v="2E-3"/>
    <n v="268"/>
  </r>
  <r>
    <x v="277"/>
    <x v="50"/>
    <n v="1E-4"/>
    <n v="33328"/>
  </r>
  <r>
    <x v="278"/>
    <x v="45"/>
    <n v="1E-3"/>
    <n v="1058"/>
  </r>
  <r>
    <x v="279"/>
    <x v="26"/>
    <n v="2.1000000000000001E-2"/>
    <n v="4889"/>
  </r>
  <r>
    <x v="280"/>
    <x v="51"/>
    <n v="1E-4"/>
    <n v="115374"/>
  </r>
  <r>
    <x v="280"/>
    <x v="33"/>
    <n v="1E-4"/>
    <n v="146714"/>
  </r>
  <r>
    <x v="280"/>
    <x v="57"/>
    <n v="1E-4"/>
    <n v="261235"/>
  </r>
  <r>
    <x v="281"/>
    <x v="26"/>
    <n v="7.3099999999999998E-2"/>
    <n v="4889"/>
  </r>
  <r>
    <x v="282"/>
    <x v="26"/>
    <n v="2.92E-2"/>
    <n v="4889"/>
  </r>
  <r>
    <x v="283"/>
    <x v="26"/>
    <n v="1.6999999999999999E-3"/>
    <n v="4889"/>
  </r>
  <r>
    <x v="284"/>
    <x v="26"/>
    <n v="1.1299999999999999E-2"/>
    <n v="4889"/>
  </r>
  <r>
    <x v="285"/>
    <x v="26"/>
    <n v="2.9999999999999997E-4"/>
    <n v="4889"/>
  </r>
  <r>
    <x v="286"/>
    <x v="26"/>
    <n v="8.0000000000000004E-4"/>
    <n v="4889"/>
  </r>
  <r>
    <x v="287"/>
    <x v="26"/>
    <n v="1E-4"/>
    <n v="4889"/>
  </r>
  <r>
    <x v="288"/>
    <x v="24"/>
    <n v="1E-3"/>
    <n v="496"/>
  </r>
  <r>
    <x v="289"/>
    <x v="26"/>
    <n v="4.0000000000000002E-4"/>
    <n v="4889"/>
  </r>
  <r>
    <x v="161"/>
    <x v="29"/>
    <n v="2.29E-2"/>
    <n v="2411"/>
  </r>
  <r>
    <x v="161"/>
    <x v="18"/>
    <n v="1.2999999999999999E-2"/>
    <n v="193"/>
  </r>
  <r>
    <x v="161"/>
    <x v="27"/>
    <n v="3.5000000000000003E-2"/>
    <n v="187"/>
  </r>
  <r>
    <x v="161"/>
    <x v="30"/>
    <n v="9.1000000000000004E-3"/>
    <n v="1772"/>
  </r>
  <r>
    <x v="161"/>
    <x v="39"/>
    <n v="0.10390000000000001"/>
    <n v="1070"/>
  </r>
  <r>
    <x v="161"/>
    <x v="19"/>
    <n v="0.11"/>
    <n v="268"/>
  </r>
  <r>
    <x v="161"/>
    <x v="28"/>
    <n v="7.1999999999999995E-2"/>
    <n v="307"/>
  </r>
  <r>
    <x v="161"/>
    <x v="40"/>
    <n v="8.5999999999999993E-2"/>
    <n v="194"/>
  </r>
  <r>
    <x v="161"/>
    <x v="41"/>
    <n v="8.4000000000000005E-2"/>
    <n v="177"/>
  </r>
  <r>
    <x v="161"/>
    <x v="42"/>
    <n v="2.5000000000000001E-2"/>
    <n v="261"/>
  </r>
  <r>
    <x v="161"/>
    <x v="43"/>
    <n v="0.02"/>
    <n v="100"/>
  </r>
  <r>
    <x v="161"/>
    <x v="44"/>
    <n v="8.5999999999999993E-2"/>
    <n v="3830"/>
  </r>
  <r>
    <x v="161"/>
    <x v="45"/>
    <n v="1.7000000000000001E-2"/>
    <n v="1058"/>
  </r>
  <r>
    <x v="161"/>
    <x v="46"/>
    <n v="6.8000000000000005E-2"/>
    <n v="558"/>
  </r>
  <r>
    <x v="161"/>
    <x v="20"/>
    <n v="1.2999999999999999E-2"/>
    <n v="39"/>
  </r>
  <r>
    <x v="161"/>
    <x v="31"/>
    <n v="1.4500000000000001E-2"/>
    <n v="1999"/>
  </r>
  <r>
    <x v="161"/>
    <x v="47"/>
    <n v="4.0000000000000001E-3"/>
    <n v="116"/>
  </r>
  <r>
    <x v="161"/>
    <x v="22"/>
    <n v="9.0999999999999998E-2"/>
    <n v="339"/>
  </r>
  <r>
    <x v="161"/>
    <x v="48"/>
    <n v="1.35E-2"/>
    <n v="28557"/>
  </r>
  <r>
    <x v="161"/>
    <x v="49"/>
    <n v="2.0199999999999999E-2"/>
    <n v="416581"/>
  </r>
  <r>
    <x v="161"/>
    <x v="50"/>
    <n v="1.3599999999999999E-2"/>
    <n v="33328"/>
  </r>
  <r>
    <x v="161"/>
    <x v="51"/>
    <n v="2.2499999999999999E-2"/>
    <n v="115374"/>
  </r>
  <r>
    <x v="161"/>
    <x v="52"/>
    <n v="5.1000000000000004E-3"/>
    <n v="99672"/>
  </r>
  <r>
    <x v="161"/>
    <x v="53"/>
    <n v="8.7800000000000003E-2"/>
    <n v="1242890"/>
  </r>
  <r>
    <x v="161"/>
    <x v="54"/>
    <n v="3.7000000000000002E-3"/>
    <n v="50614"/>
  </r>
  <r>
    <x v="161"/>
    <x v="32"/>
    <n v="1.7100000000000001E-2"/>
    <n v="11499"/>
  </r>
  <r>
    <x v="161"/>
    <x v="33"/>
    <n v="1.4999999999999999E-2"/>
    <n v="146714"/>
  </r>
  <r>
    <x v="161"/>
    <x v="55"/>
    <n v="1.15E-2"/>
    <n v="24582"/>
  </r>
  <r>
    <x v="161"/>
    <x v="56"/>
    <n v="7.7999999999999996E-3"/>
    <n v="77584"/>
  </r>
  <r>
    <x v="161"/>
    <x v="57"/>
    <n v="1.8100000000000002E-2"/>
    <n v="261235"/>
  </r>
  <r>
    <x v="161"/>
    <x v="58"/>
    <n v="2.5399999999999999E-2"/>
    <n v="70890"/>
  </r>
  <r>
    <x v="161"/>
    <x v="59"/>
    <n v="8.9999999999999993E-3"/>
    <n v="185391"/>
  </r>
  <r>
    <x v="161"/>
    <x v="60"/>
    <n v="7.7999999999999996E-3"/>
    <n v="27978"/>
  </r>
  <r>
    <x v="161"/>
    <x v="34"/>
    <n v="2.5000000000000001E-3"/>
    <n v="43540"/>
  </r>
  <r>
    <x v="161"/>
    <x v="35"/>
    <n v="6.4000000000000001E-2"/>
    <n v="141"/>
  </r>
  <r>
    <x v="161"/>
    <x v="23"/>
    <n v="5.0000000000000001E-3"/>
    <n v="105"/>
  </r>
  <r>
    <x v="161"/>
    <x v="36"/>
    <n v="0.1081"/>
    <n v="222"/>
  </r>
  <r>
    <x v="161"/>
    <x v="24"/>
    <n v="4.1000000000000002E-2"/>
    <n v="496"/>
  </r>
  <r>
    <x v="161"/>
    <x v="25"/>
    <n v="6.8000000000000005E-2"/>
    <n v="220"/>
  </r>
  <r>
    <x v="161"/>
    <x v="37"/>
    <n v="2.3E-2"/>
    <n v="194"/>
  </r>
  <r>
    <x v="161"/>
    <x v="38"/>
    <n v="8.9999999999999993E-3"/>
    <n v="112"/>
  </r>
  <r>
    <x v="161"/>
    <x v="61"/>
    <n v="2.5999999999999999E-2"/>
    <n v="564"/>
  </r>
  <r>
    <x v="161"/>
    <x v="62"/>
    <n v="5.8999999999999997E-2"/>
    <n v="273"/>
  </r>
  <r>
    <x v="161"/>
    <x v="63"/>
    <n v="0.02"/>
    <n v="553"/>
  </r>
  <r>
    <x v="161"/>
    <x v="64"/>
    <n v="2E-3"/>
    <n v="279"/>
  </r>
  <r>
    <x v="162"/>
    <x v="61"/>
    <n v="1E-3"/>
    <n v="564"/>
  </r>
  <r>
    <x v="162"/>
    <x v="29"/>
    <n v="4.0000000000000002E-4"/>
    <n v="2411"/>
  </r>
  <r>
    <x v="162"/>
    <x v="18"/>
    <n v="3.0000000000000001E-3"/>
    <n v="193"/>
  </r>
  <r>
    <x v="162"/>
    <x v="30"/>
    <n v="3.7000000000000002E-3"/>
    <n v="1772"/>
  </r>
  <r>
    <x v="162"/>
    <x v="39"/>
    <n v="3.8999999999999998E-3"/>
    <n v="1070"/>
  </r>
  <r>
    <x v="162"/>
    <x v="19"/>
    <n v="1.2999999999999999E-2"/>
    <n v="268"/>
  </r>
  <r>
    <x v="162"/>
    <x v="28"/>
    <n v="3.0000000000000001E-3"/>
    <n v="307"/>
  </r>
  <r>
    <x v="162"/>
    <x v="40"/>
    <n v="6.0000000000000001E-3"/>
    <n v="194"/>
  </r>
  <r>
    <x v="162"/>
    <x v="41"/>
    <n v="1.2E-2"/>
    <n v="177"/>
  </r>
  <r>
    <x v="162"/>
    <x v="42"/>
    <n v="4.0000000000000001E-3"/>
    <n v="261"/>
  </r>
  <r>
    <x v="162"/>
    <x v="44"/>
    <n v="1.0999999999999999E-2"/>
    <n v="3830"/>
  </r>
  <r>
    <x v="162"/>
    <x v="45"/>
    <n v="1.6E-2"/>
    <n v="1058"/>
  </r>
  <r>
    <x v="162"/>
    <x v="46"/>
    <n v="1.2999999999999999E-2"/>
    <n v="558"/>
  </r>
  <r>
    <x v="162"/>
    <x v="31"/>
    <n v="1.95E-2"/>
    <n v="1999"/>
  </r>
  <r>
    <x v="162"/>
    <x v="62"/>
    <n v="1.6E-2"/>
    <n v="273"/>
  </r>
  <r>
    <x v="162"/>
    <x v="63"/>
    <n v="1.0999999999999999E-2"/>
    <n v="553"/>
  </r>
  <r>
    <x v="162"/>
    <x v="47"/>
    <n v="2.5999999999999999E-2"/>
    <n v="116"/>
  </r>
  <r>
    <x v="162"/>
    <x v="22"/>
    <n v="8.9999999999999993E-3"/>
    <n v="339"/>
  </r>
  <r>
    <x v="162"/>
    <x v="48"/>
    <n v="1.1999999999999999E-3"/>
    <n v="28557"/>
  </r>
  <r>
    <x v="162"/>
    <x v="49"/>
    <n v="8.0000000000000004E-4"/>
    <n v="416581"/>
  </r>
  <r>
    <x v="162"/>
    <x v="50"/>
    <n v="1.5E-3"/>
    <n v="33328"/>
  </r>
  <r>
    <x v="162"/>
    <x v="51"/>
    <n v="1.26E-2"/>
    <n v="115374"/>
  </r>
  <r>
    <x v="162"/>
    <x v="52"/>
    <n v="5.0000000000000001E-4"/>
    <n v="99672"/>
  </r>
  <r>
    <x v="162"/>
    <x v="53"/>
    <n v="1.06E-2"/>
    <n v="1242890"/>
  </r>
  <r>
    <x v="162"/>
    <x v="54"/>
    <n v="1.1999999999999999E-3"/>
    <n v="50614"/>
  </r>
  <r>
    <x v="162"/>
    <x v="32"/>
    <n v="2.3E-3"/>
    <n v="11499"/>
  </r>
  <r>
    <x v="162"/>
    <x v="33"/>
    <n v="1.43E-2"/>
    <n v="146714"/>
  </r>
  <r>
    <x v="162"/>
    <x v="55"/>
    <n v="5.0000000000000001E-4"/>
    <n v="24582"/>
  </r>
  <r>
    <x v="162"/>
    <x v="56"/>
    <n v="1E-4"/>
    <n v="77584"/>
  </r>
  <r>
    <x v="162"/>
    <x v="57"/>
    <n v="1.23E-2"/>
    <n v="261235"/>
  </r>
  <r>
    <x v="162"/>
    <x v="58"/>
    <n v="2.2700000000000001E-2"/>
    <n v="70890"/>
  </r>
  <r>
    <x v="162"/>
    <x v="59"/>
    <n v="6.4000000000000003E-3"/>
    <n v="185391"/>
  </r>
  <r>
    <x v="162"/>
    <x v="60"/>
    <n v="5.8999999999999999E-3"/>
    <n v="27978"/>
  </r>
  <r>
    <x v="162"/>
    <x v="35"/>
    <n v="7.0000000000000001E-3"/>
    <n v="141"/>
  </r>
  <r>
    <x v="162"/>
    <x v="36"/>
    <n v="2.3E-3"/>
    <n v="222"/>
  </r>
  <r>
    <x v="162"/>
    <x v="24"/>
    <n v="7.0000000000000001E-3"/>
    <n v="496"/>
  </r>
  <r>
    <x v="162"/>
    <x v="25"/>
    <n v="1.4E-2"/>
    <n v="220"/>
  </r>
  <r>
    <x v="162"/>
    <x v="37"/>
    <n v="0.01"/>
    <n v="194"/>
  </r>
  <r>
    <x v="162"/>
    <x v="64"/>
    <n v="4.0000000000000001E-3"/>
    <n v="279"/>
  </r>
  <r>
    <x v="163"/>
    <x v="29"/>
    <n v="2.3E-3"/>
    <n v="2411"/>
  </r>
  <r>
    <x v="163"/>
    <x v="18"/>
    <n v="3.0000000000000001E-3"/>
    <n v="193"/>
  </r>
  <r>
    <x v="163"/>
    <x v="27"/>
    <n v="1.4E-2"/>
    <n v="187"/>
  </r>
  <r>
    <x v="163"/>
    <x v="30"/>
    <n v="3.4500000000000003E-2"/>
    <n v="1772"/>
  </r>
  <r>
    <x v="163"/>
    <x v="39"/>
    <n v="4.7999999999999996E-3"/>
    <n v="1070"/>
  </r>
  <r>
    <x v="163"/>
    <x v="19"/>
    <n v="7.0000000000000001E-3"/>
    <n v="268"/>
  </r>
  <r>
    <x v="163"/>
    <x v="28"/>
    <n v="1.7000000000000001E-2"/>
    <n v="307"/>
  </r>
  <r>
    <x v="163"/>
    <x v="40"/>
    <n v="1.9E-2"/>
    <n v="194"/>
  </r>
  <r>
    <x v="163"/>
    <x v="41"/>
    <n v="1.2E-2"/>
    <n v="177"/>
  </r>
  <r>
    <x v="163"/>
    <x v="42"/>
    <n v="2E-3"/>
    <n v="261"/>
  </r>
  <r>
    <x v="163"/>
    <x v="43"/>
    <n v="3.1E-2"/>
    <n v="100"/>
  </r>
  <r>
    <x v="163"/>
    <x v="44"/>
    <n v="8.0000000000000002E-3"/>
    <n v="3830"/>
  </r>
  <r>
    <x v="163"/>
    <x v="45"/>
    <n v="1.7999999999999999E-2"/>
    <n v="1058"/>
  </r>
  <r>
    <x v="163"/>
    <x v="46"/>
    <n v="8.9999999999999993E-3"/>
    <n v="558"/>
  </r>
  <r>
    <x v="163"/>
    <x v="20"/>
    <n v="6.4000000000000001E-2"/>
    <n v="39"/>
  </r>
  <r>
    <x v="163"/>
    <x v="31"/>
    <n v="1.9E-2"/>
    <n v="1999"/>
  </r>
  <r>
    <x v="163"/>
    <x v="47"/>
    <n v="2.5999999999999999E-2"/>
    <n v="116"/>
  </r>
  <r>
    <x v="163"/>
    <x v="48"/>
    <n v="3.8E-3"/>
    <n v="28557"/>
  </r>
  <r>
    <x v="163"/>
    <x v="49"/>
    <n v="1.6999999999999999E-3"/>
    <n v="416581"/>
  </r>
  <r>
    <x v="163"/>
    <x v="50"/>
    <n v="3.3E-3"/>
    <n v="33328"/>
  </r>
  <r>
    <x v="163"/>
    <x v="51"/>
    <n v="1.0200000000000001E-2"/>
    <n v="115374"/>
  </r>
  <r>
    <x v="163"/>
    <x v="52"/>
    <n v="2.3099999999999999E-2"/>
    <n v="99672"/>
  </r>
  <r>
    <x v="163"/>
    <x v="53"/>
    <n v="7.9000000000000008E-3"/>
    <n v="1242890"/>
  </r>
  <r>
    <x v="163"/>
    <x v="54"/>
    <n v="3.5099999999999999E-2"/>
    <n v="50614"/>
  </r>
  <r>
    <x v="163"/>
    <x v="32"/>
    <n v="6.7500000000000004E-2"/>
    <n v="11499"/>
  </r>
  <r>
    <x v="163"/>
    <x v="33"/>
    <n v="1.7399999999999999E-2"/>
    <n v="146714"/>
  </r>
  <r>
    <x v="163"/>
    <x v="55"/>
    <n v="2.4400000000000002E-2"/>
    <n v="24582"/>
  </r>
  <r>
    <x v="163"/>
    <x v="56"/>
    <n v="2.5700000000000001E-2"/>
    <n v="77584"/>
  </r>
  <r>
    <x v="163"/>
    <x v="57"/>
    <n v="1.84E-2"/>
    <n v="261235"/>
  </r>
  <r>
    <x v="163"/>
    <x v="58"/>
    <n v="3.2300000000000002E-2"/>
    <n v="70890"/>
  </r>
  <r>
    <x v="163"/>
    <x v="59"/>
    <n v="5.2699999999999997E-2"/>
    <n v="185391"/>
  </r>
  <r>
    <x v="163"/>
    <x v="60"/>
    <n v="4.0500000000000001E-2"/>
    <n v="27978"/>
  </r>
  <r>
    <x v="163"/>
    <x v="34"/>
    <n v="2.0400000000000001E-2"/>
    <n v="43540"/>
  </r>
  <r>
    <x v="163"/>
    <x v="35"/>
    <n v="1.4E-2"/>
    <n v="141"/>
  </r>
  <r>
    <x v="163"/>
    <x v="23"/>
    <n v="5.1999999999999998E-2"/>
    <n v="105"/>
  </r>
  <r>
    <x v="163"/>
    <x v="36"/>
    <n v="1.1299999999999999E-2"/>
    <n v="222"/>
  </r>
  <r>
    <x v="163"/>
    <x v="24"/>
    <n v="1.2E-2"/>
    <n v="496"/>
  </r>
  <r>
    <x v="163"/>
    <x v="25"/>
    <n v="5.0000000000000001E-3"/>
    <n v="220"/>
  </r>
  <r>
    <x v="163"/>
    <x v="37"/>
    <n v="7.0000000000000001E-3"/>
    <n v="194"/>
  </r>
  <r>
    <x v="163"/>
    <x v="38"/>
    <n v="4.0000000000000001E-3"/>
    <n v="112"/>
  </r>
  <r>
    <x v="163"/>
    <x v="61"/>
    <n v="2E-3"/>
    <n v="564"/>
  </r>
  <r>
    <x v="163"/>
    <x v="62"/>
    <n v="5.0000000000000001E-3"/>
    <n v="273"/>
  </r>
  <r>
    <x v="163"/>
    <x v="63"/>
    <n v="1.6E-2"/>
    <n v="553"/>
  </r>
  <r>
    <x v="163"/>
    <x v="64"/>
    <n v="2.5000000000000001E-2"/>
    <n v="279"/>
  </r>
  <r>
    <x v="163"/>
    <x v="26"/>
    <n v="1E-4"/>
    <n v="4889"/>
  </r>
  <r>
    <x v="164"/>
    <x v="61"/>
    <n v="4.0000000000000001E-3"/>
    <n v="564"/>
  </r>
  <r>
    <x v="164"/>
    <x v="29"/>
    <n v="6.8999999999999999E-3"/>
    <n v="2411"/>
  </r>
  <r>
    <x v="164"/>
    <x v="18"/>
    <n v="0.01"/>
    <n v="193"/>
  </r>
  <r>
    <x v="164"/>
    <x v="27"/>
    <n v="7.0000000000000001E-3"/>
    <n v="187"/>
  </r>
  <r>
    <x v="164"/>
    <x v="30"/>
    <n v="9.1000000000000004E-3"/>
    <n v="1772"/>
  </r>
  <r>
    <x v="164"/>
    <x v="39"/>
    <n v="4.7100000000000003E-2"/>
    <n v="1070"/>
  </r>
  <r>
    <x v="164"/>
    <x v="19"/>
    <n v="4.2999999999999997E-2"/>
    <n v="268"/>
  </r>
  <r>
    <x v="164"/>
    <x v="28"/>
    <n v="4.4999999999999998E-2"/>
    <n v="307"/>
  </r>
  <r>
    <x v="164"/>
    <x v="40"/>
    <n v="1.9E-2"/>
    <n v="194"/>
  </r>
  <r>
    <x v="164"/>
    <x v="41"/>
    <n v="2.9000000000000001E-2"/>
    <n v="177"/>
  </r>
  <r>
    <x v="164"/>
    <x v="42"/>
    <n v="1.2E-2"/>
    <n v="261"/>
  </r>
  <r>
    <x v="164"/>
    <x v="43"/>
    <n v="0.01"/>
    <n v="100"/>
  </r>
  <r>
    <x v="164"/>
    <x v="44"/>
    <n v="3.9E-2"/>
    <n v="3830"/>
  </r>
  <r>
    <x v="164"/>
    <x v="45"/>
    <n v="5.5E-2"/>
    <n v="1058"/>
  </r>
  <r>
    <x v="164"/>
    <x v="46"/>
    <n v="0.04"/>
    <n v="558"/>
  </r>
  <r>
    <x v="164"/>
    <x v="20"/>
    <n v="3.7999999999999999E-2"/>
    <n v="39"/>
  </r>
  <r>
    <x v="164"/>
    <x v="31"/>
    <n v="5.45E-2"/>
    <n v="1999"/>
  </r>
  <r>
    <x v="164"/>
    <x v="62"/>
    <n v="4.9000000000000002E-2"/>
    <n v="273"/>
  </r>
  <r>
    <x v="164"/>
    <x v="63"/>
    <n v="6.2E-2"/>
    <n v="553"/>
  </r>
  <r>
    <x v="164"/>
    <x v="47"/>
    <n v="4.2999999999999997E-2"/>
    <n v="116"/>
  </r>
  <r>
    <x v="164"/>
    <x v="22"/>
    <n v="0.04"/>
    <n v="339"/>
  </r>
  <r>
    <x v="164"/>
    <x v="48"/>
    <n v="7.0000000000000001E-3"/>
    <n v="28557"/>
  </r>
  <r>
    <x v="164"/>
    <x v="49"/>
    <n v="8.2000000000000007E-3"/>
    <n v="416581"/>
  </r>
  <r>
    <x v="164"/>
    <x v="50"/>
    <n v="6.4999999999999997E-3"/>
    <n v="33328"/>
  </r>
  <r>
    <x v="164"/>
    <x v="51"/>
    <n v="2.1100000000000001E-2"/>
    <n v="115374"/>
  </r>
  <r>
    <x v="164"/>
    <x v="52"/>
    <n v="8.8000000000000005E-3"/>
    <n v="99672"/>
  </r>
  <r>
    <x v="164"/>
    <x v="53"/>
    <n v="3.8800000000000001E-2"/>
    <n v="1242890"/>
  </r>
  <r>
    <x v="164"/>
    <x v="54"/>
    <n v="4.1000000000000003E-3"/>
    <n v="50614"/>
  </r>
  <r>
    <x v="164"/>
    <x v="32"/>
    <n v="7.7999999999999996E-3"/>
    <n v="11499"/>
  </r>
  <r>
    <x v="164"/>
    <x v="33"/>
    <n v="4.2099999999999999E-2"/>
    <n v="146714"/>
  </r>
  <r>
    <x v="164"/>
    <x v="55"/>
    <n v="3.2000000000000002E-3"/>
    <n v="24582"/>
  </r>
  <r>
    <x v="164"/>
    <x v="56"/>
    <n v="1.3899999999999999E-2"/>
    <n v="77584"/>
  </r>
  <r>
    <x v="164"/>
    <x v="57"/>
    <n v="5.7599999999999998E-2"/>
    <n v="261235"/>
  </r>
  <r>
    <x v="164"/>
    <x v="58"/>
    <n v="2.07E-2"/>
    <n v="70890"/>
  </r>
  <r>
    <x v="164"/>
    <x v="59"/>
    <n v="2.01E-2"/>
    <n v="185391"/>
  </r>
  <r>
    <x v="164"/>
    <x v="60"/>
    <n v="1.41E-2"/>
    <n v="27978"/>
  </r>
  <r>
    <x v="164"/>
    <x v="34"/>
    <n v="3.0999999999999999E-3"/>
    <n v="43540"/>
  </r>
  <r>
    <x v="164"/>
    <x v="35"/>
    <n v="3.9E-2"/>
    <n v="141"/>
  </r>
  <r>
    <x v="164"/>
    <x v="36"/>
    <n v="2.4799999999999999E-2"/>
    <n v="222"/>
  </r>
  <r>
    <x v="164"/>
    <x v="24"/>
    <n v="2.3E-2"/>
    <n v="496"/>
  </r>
  <r>
    <x v="164"/>
    <x v="25"/>
    <n v="0.03"/>
    <n v="220"/>
  </r>
  <r>
    <x v="164"/>
    <x v="37"/>
    <n v="7.3999999999999996E-2"/>
    <n v="194"/>
  </r>
  <r>
    <x v="164"/>
    <x v="38"/>
    <n v="8.9999999999999993E-3"/>
    <n v="112"/>
  </r>
  <r>
    <x v="164"/>
    <x v="64"/>
    <n v="0.12"/>
    <n v="279"/>
  </r>
  <r>
    <x v="165"/>
    <x v="29"/>
    <n v="9.5999999999999992E-3"/>
    <n v="2411"/>
  </r>
  <r>
    <x v="165"/>
    <x v="18"/>
    <n v="1.2999999999999999E-2"/>
    <n v="193"/>
  </r>
  <r>
    <x v="165"/>
    <x v="27"/>
    <n v="7.0000000000000001E-3"/>
    <n v="187"/>
  </r>
  <r>
    <x v="165"/>
    <x v="30"/>
    <n v="5.8000000000000003E-2"/>
    <n v="1772"/>
  </r>
  <r>
    <x v="165"/>
    <x v="39"/>
    <n v="1.9E-3"/>
    <n v="1070"/>
  </r>
  <r>
    <x v="165"/>
    <x v="19"/>
    <n v="2E-3"/>
    <n v="268"/>
  </r>
  <r>
    <x v="165"/>
    <x v="40"/>
    <n v="3.0000000000000001E-3"/>
    <n v="194"/>
  </r>
  <r>
    <x v="165"/>
    <x v="41"/>
    <n v="1.2E-2"/>
    <n v="177"/>
  </r>
  <r>
    <x v="165"/>
    <x v="42"/>
    <n v="1.2E-2"/>
    <n v="261"/>
  </r>
  <r>
    <x v="165"/>
    <x v="43"/>
    <n v="2.5000000000000001E-2"/>
    <n v="100"/>
  </r>
  <r>
    <x v="165"/>
    <x v="44"/>
    <n v="7.0000000000000001E-3"/>
    <n v="3830"/>
  </r>
  <r>
    <x v="165"/>
    <x v="45"/>
    <n v="1.7999999999999999E-2"/>
    <n v="1058"/>
  </r>
  <r>
    <x v="165"/>
    <x v="46"/>
    <n v="6.0000000000000001E-3"/>
    <n v="558"/>
  </r>
  <r>
    <x v="165"/>
    <x v="31"/>
    <n v="1.9300000000000001E-2"/>
    <n v="1999"/>
  </r>
  <r>
    <x v="165"/>
    <x v="47"/>
    <n v="0.03"/>
    <n v="116"/>
  </r>
  <r>
    <x v="165"/>
    <x v="22"/>
    <n v="7.0000000000000001E-3"/>
    <n v="339"/>
  </r>
  <r>
    <x v="165"/>
    <x v="48"/>
    <n v="1.9699999999999999E-2"/>
    <n v="28557"/>
  </r>
  <r>
    <x v="165"/>
    <x v="49"/>
    <n v="1.5299999999999999E-2"/>
    <n v="416581"/>
  </r>
  <r>
    <x v="165"/>
    <x v="50"/>
    <n v="1.6899999999999998E-2"/>
    <n v="33328"/>
  </r>
  <r>
    <x v="165"/>
    <x v="51"/>
    <n v="3.5299999999999998E-2"/>
    <n v="115374"/>
  </r>
  <r>
    <x v="165"/>
    <x v="52"/>
    <n v="6.1199999999999997E-2"/>
    <n v="99672"/>
  </r>
  <r>
    <x v="165"/>
    <x v="53"/>
    <n v="6.7000000000000002E-3"/>
    <n v="1242890"/>
  </r>
  <r>
    <x v="165"/>
    <x v="54"/>
    <n v="8.9300000000000004E-2"/>
    <n v="50614"/>
  </r>
  <r>
    <x v="165"/>
    <x v="32"/>
    <n v="4.7E-2"/>
    <n v="11499"/>
  </r>
  <r>
    <x v="165"/>
    <x v="33"/>
    <n v="2.4299999999999999E-2"/>
    <n v="146714"/>
  </r>
  <r>
    <x v="165"/>
    <x v="55"/>
    <n v="0.1472"/>
    <n v="24582"/>
  </r>
  <r>
    <x v="165"/>
    <x v="56"/>
    <n v="8.9399999999999993E-2"/>
    <n v="77584"/>
  </r>
  <r>
    <x v="165"/>
    <x v="57"/>
    <n v="2.2200000000000001E-2"/>
    <n v="261235"/>
  </r>
  <r>
    <x v="165"/>
    <x v="58"/>
    <n v="1.67E-2"/>
    <n v="70890"/>
  </r>
  <r>
    <x v="165"/>
    <x v="59"/>
    <n v="7.4999999999999997E-3"/>
    <n v="185391"/>
  </r>
  <r>
    <x v="165"/>
    <x v="60"/>
    <n v="2.1100000000000001E-2"/>
    <n v="27978"/>
  </r>
  <r>
    <x v="165"/>
    <x v="34"/>
    <n v="4.8500000000000001E-2"/>
    <n v="43540"/>
  </r>
  <r>
    <x v="165"/>
    <x v="35"/>
    <n v="1.0999999999999999E-2"/>
    <n v="141"/>
  </r>
  <r>
    <x v="165"/>
    <x v="23"/>
    <n v="9.0999999999999998E-2"/>
    <n v="105"/>
  </r>
  <r>
    <x v="165"/>
    <x v="36"/>
    <n v="2.3E-3"/>
    <n v="222"/>
  </r>
  <r>
    <x v="165"/>
    <x v="24"/>
    <n v="2.8000000000000001E-2"/>
    <n v="496"/>
  </r>
  <r>
    <x v="165"/>
    <x v="25"/>
    <n v="8.9999999999999993E-3"/>
    <n v="220"/>
  </r>
  <r>
    <x v="165"/>
    <x v="37"/>
    <n v="5.0000000000000001E-3"/>
    <n v="194"/>
  </r>
  <r>
    <x v="165"/>
    <x v="38"/>
    <n v="1.7999999999999999E-2"/>
    <n v="112"/>
  </r>
  <r>
    <x v="165"/>
    <x v="61"/>
    <n v="7.0000000000000001E-3"/>
    <n v="564"/>
  </r>
  <r>
    <x v="165"/>
    <x v="62"/>
    <n v="1.2999999999999999E-2"/>
    <n v="273"/>
  </r>
  <r>
    <x v="165"/>
    <x v="63"/>
    <n v="1.9E-2"/>
    <n v="553"/>
  </r>
  <r>
    <x v="165"/>
    <x v="64"/>
    <n v="5.0000000000000001E-3"/>
    <n v="279"/>
  </r>
  <r>
    <x v="166"/>
    <x v="29"/>
    <n v="5.9999999999999995E-4"/>
    <n v="2411"/>
  </r>
  <r>
    <x v="166"/>
    <x v="30"/>
    <n v="2.06E-2"/>
    <n v="1772"/>
  </r>
  <r>
    <x v="166"/>
    <x v="39"/>
    <n v="1E-3"/>
    <n v="1070"/>
  </r>
  <r>
    <x v="166"/>
    <x v="28"/>
    <n v="1.4E-2"/>
    <n v="307"/>
  </r>
  <r>
    <x v="166"/>
    <x v="43"/>
    <n v="4.5999999999999999E-2"/>
    <n v="100"/>
  </r>
  <r>
    <x v="166"/>
    <x v="44"/>
    <n v="1E-3"/>
    <n v="3830"/>
  </r>
  <r>
    <x v="166"/>
    <x v="45"/>
    <n v="2E-3"/>
    <n v="1058"/>
  </r>
  <r>
    <x v="166"/>
    <x v="46"/>
    <n v="1E-3"/>
    <n v="558"/>
  </r>
  <r>
    <x v="166"/>
    <x v="31"/>
    <n v="2E-3"/>
    <n v="1999"/>
  </r>
  <r>
    <x v="166"/>
    <x v="48"/>
    <n v="5.9999999999999995E-4"/>
    <n v="28557"/>
  </r>
  <r>
    <x v="166"/>
    <x v="49"/>
    <n v="2.0000000000000001E-4"/>
    <n v="416581"/>
  </r>
  <r>
    <x v="166"/>
    <x v="50"/>
    <n v="5.0000000000000001E-4"/>
    <n v="33328"/>
  </r>
  <r>
    <x v="166"/>
    <x v="51"/>
    <n v="1.5E-3"/>
    <n v="115374"/>
  </r>
  <r>
    <x v="166"/>
    <x v="52"/>
    <n v="2.4799999999999999E-2"/>
    <n v="99672"/>
  </r>
  <r>
    <x v="166"/>
    <x v="53"/>
    <n v="4.0000000000000002E-4"/>
    <n v="1242890"/>
  </r>
  <r>
    <x v="166"/>
    <x v="54"/>
    <n v="5.7999999999999996E-3"/>
    <n v="50614"/>
  </r>
  <r>
    <x v="166"/>
    <x v="32"/>
    <n v="8.9999999999999998E-4"/>
    <n v="11499"/>
  </r>
  <r>
    <x v="166"/>
    <x v="33"/>
    <n v="1.2999999999999999E-3"/>
    <n v="146714"/>
  </r>
  <r>
    <x v="166"/>
    <x v="55"/>
    <n v="2.4799999999999999E-2"/>
    <n v="24582"/>
  </r>
  <r>
    <x v="166"/>
    <x v="56"/>
    <n v="4.1700000000000001E-2"/>
    <n v="77584"/>
  </r>
  <r>
    <x v="166"/>
    <x v="57"/>
    <n v="8.9999999999999998E-4"/>
    <n v="261235"/>
  </r>
  <r>
    <x v="166"/>
    <x v="58"/>
    <n v="1.1000000000000001E-3"/>
    <n v="70890"/>
  </r>
  <r>
    <x v="166"/>
    <x v="59"/>
    <n v="1.5E-3"/>
    <n v="185391"/>
  </r>
  <r>
    <x v="166"/>
    <x v="60"/>
    <n v="5.7000000000000002E-3"/>
    <n v="27978"/>
  </r>
  <r>
    <x v="166"/>
    <x v="34"/>
    <n v="7.3000000000000001E-3"/>
    <n v="43540"/>
  </r>
  <r>
    <x v="166"/>
    <x v="35"/>
    <n v="4.0000000000000001E-3"/>
    <n v="141"/>
  </r>
  <r>
    <x v="166"/>
    <x v="36"/>
    <n v="2.3E-3"/>
    <n v="222"/>
  </r>
  <r>
    <x v="166"/>
    <x v="24"/>
    <n v="5.0000000000000001E-3"/>
    <n v="496"/>
  </r>
  <r>
    <x v="166"/>
    <x v="37"/>
    <n v="2E-3"/>
    <n v="194"/>
  </r>
  <r>
    <x v="166"/>
    <x v="62"/>
    <n v="2E-3"/>
    <n v="273"/>
  </r>
  <r>
    <x v="166"/>
    <x v="63"/>
    <n v="2E-3"/>
    <n v="553"/>
  </r>
  <r>
    <x v="166"/>
    <x v="64"/>
    <n v="0.05"/>
    <n v="279"/>
  </r>
  <r>
    <x v="166"/>
    <x v="26"/>
    <n v="1E-4"/>
    <n v="4889"/>
  </r>
  <r>
    <x v="167"/>
    <x v="29"/>
    <n v="4.0000000000000001E-3"/>
    <n v="2411"/>
  </r>
  <r>
    <x v="167"/>
    <x v="18"/>
    <n v="5.0000000000000001E-3"/>
    <n v="193"/>
  </r>
  <r>
    <x v="167"/>
    <x v="30"/>
    <n v="1.4E-3"/>
    <n v="1772"/>
  </r>
  <r>
    <x v="167"/>
    <x v="39"/>
    <n v="1.54E-2"/>
    <n v="1070"/>
  </r>
  <r>
    <x v="167"/>
    <x v="19"/>
    <n v="1.7000000000000001E-2"/>
    <n v="268"/>
  </r>
  <r>
    <x v="167"/>
    <x v="28"/>
    <n v="3.0000000000000001E-3"/>
    <n v="307"/>
  </r>
  <r>
    <x v="167"/>
    <x v="40"/>
    <n v="1.2999999999999999E-2"/>
    <n v="194"/>
  </r>
  <r>
    <x v="167"/>
    <x v="41"/>
    <n v="8.9999999999999993E-3"/>
    <n v="177"/>
  </r>
  <r>
    <x v="167"/>
    <x v="42"/>
    <n v="6.0000000000000001E-3"/>
    <n v="261"/>
  </r>
  <r>
    <x v="167"/>
    <x v="44"/>
    <n v="1.2E-2"/>
    <n v="3830"/>
  </r>
  <r>
    <x v="167"/>
    <x v="45"/>
    <n v="8.1000000000000003E-2"/>
    <n v="1058"/>
  </r>
  <r>
    <x v="167"/>
    <x v="46"/>
    <n v="0.01"/>
    <n v="558"/>
  </r>
  <r>
    <x v="167"/>
    <x v="31"/>
    <n v="6.4299999999999996E-2"/>
    <n v="1999"/>
  </r>
  <r>
    <x v="167"/>
    <x v="47"/>
    <n v="5.6000000000000001E-2"/>
    <n v="116"/>
  </r>
  <r>
    <x v="167"/>
    <x v="22"/>
    <n v="8.9999999999999993E-3"/>
    <n v="339"/>
  </r>
  <r>
    <x v="167"/>
    <x v="48"/>
    <n v="2.3999999999999998E-3"/>
    <n v="28557"/>
  </r>
  <r>
    <x v="167"/>
    <x v="49"/>
    <n v="3.8999999999999998E-3"/>
    <n v="416581"/>
  </r>
  <r>
    <x v="167"/>
    <x v="50"/>
    <n v="2.8999999999999998E-3"/>
    <n v="33328"/>
  </r>
  <r>
    <x v="167"/>
    <x v="51"/>
    <n v="2.24E-2"/>
    <n v="115374"/>
  </r>
  <r>
    <x v="167"/>
    <x v="52"/>
    <n v="8.0000000000000004E-4"/>
    <n v="99672"/>
  </r>
  <r>
    <x v="167"/>
    <x v="53"/>
    <n v="1.12E-2"/>
    <n v="1242890"/>
  </r>
  <r>
    <x v="167"/>
    <x v="54"/>
    <n v="8.9999999999999998E-4"/>
    <n v="50614"/>
  </r>
  <r>
    <x v="167"/>
    <x v="32"/>
    <n v="8.0000000000000002E-3"/>
    <n v="11499"/>
  </r>
  <r>
    <x v="167"/>
    <x v="33"/>
    <n v="7.4800000000000005E-2"/>
    <n v="146714"/>
  </r>
  <r>
    <x v="167"/>
    <x v="55"/>
    <n v="6.4000000000000003E-3"/>
    <n v="24582"/>
  </r>
  <r>
    <x v="167"/>
    <x v="56"/>
    <n v="4.4000000000000003E-3"/>
    <n v="77584"/>
  </r>
  <r>
    <x v="167"/>
    <x v="57"/>
    <n v="7.4700000000000003E-2"/>
    <n v="261235"/>
  </r>
  <r>
    <x v="167"/>
    <x v="58"/>
    <n v="7.1000000000000004E-3"/>
    <n v="70890"/>
  </r>
  <r>
    <x v="167"/>
    <x v="59"/>
    <n v="1.2999999999999999E-3"/>
    <n v="185391"/>
  </r>
  <r>
    <x v="167"/>
    <x v="60"/>
    <n v="1.2999999999999999E-3"/>
    <n v="27978"/>
  </r>
  <r>
    <x v="167"/>
    <x v="34"/>
    <n v="8.9999999999999998E-4"/>
    <n v="43540"/>
  </r>
  <r>
    <x v="167"/>
    <x v="35"/>
    <n v="1.0999999999999999E-2"/>
    <n v="141"/>
  </r>
  <r>
    <x v="167"/>
    <x v="36"/>
    <n v="2.7E-2"/>
    <n v="222"/>
  </r>
  <r>
    <x v="167"/>
    <x v="24"/>
    <n v="0.02"/>
    <n v="496"/>
  </r>
  <r>
    <x v="167"/>
    <x v="25"/>
    <n v="8.9999999999999993E-3"/>
    <n v="220"/>
  </r>
  <r>
    <x v="167"/>
    <x v="37"/>
    <n v="7.6999999999999999E-2"/>
    <n v="194"/>
  </r>
  <r>
    <x v="167"/>
    <x v="38"/>
    <n v="8.9999999999999993E-3"/>
    <n v="112"/>
  </r>
  <r>
    <x v="167"/>
    <x v="61"/>
    <n v="5.0000000000000001E-3"/>
    <n v="564"/>
  </r>
  <r>
    <x v="167"/>
    <x v="62"/>
    <n v="7.0000000000000001E-3"/>
    <n v="273"/>
  </r>
  <r>
    <x v="167"/>
    <x v="63"/>
    <n v="7.1999999999999995E-2"/>
    <n v="553"/>
  </r>
  <r>
    <x v="167"/>
    <x v="64"/>
    <n v="2E-3"/>
    <n v="279"/>
  </r>
  <r>
    <x v="168"/>
    <x v="29"/>
    <n v="5.9999999999999995E-4"/>
    <n v="2411"/>
  </r>
  <r>
    <x v="168"/>
    <x v="30"/>
    <n v="1.4E-3"/>
    <n v="1772"/>
  </r>
  <r>
    <x v="168"/>
    <x v="39"/>
    <n v="5.7999999999999996E-3"/>
    <n v="1070"/>
  </r>
  <r>
    <x v="168"/>
    <x v="28"/>
    <n v="3.0000000000000001E-3"/>
    <n v="307"/>
  </r>
  <r>
    <x v="168"/>
    <x v="40"/>
    <n v="0.01"/>
    <n v="194"/>
  </r>
  <r>
    <x v="168"/>
    <x v="42"/>
    <n v="6.0000000000000001E-3"/>
    <n v="261"/>
  </r>
  <r>
    <x v="168"/>
    <x v="43"/>
    <n v="5.0000000000000001E-3"/>
    <n v="100"/>
  </r>
  <r>
    <x v="168"/>
    <x v="44"/>
    <n v="6.0000000000000001E-3"/>
    <n v="3830"/>
  </r>
  <r>
    <x v="168"/>
    <x v="45"/>
    <n v="2E-3"/>
    <n v="1058"/>
  </r>
  <r>
    <x v="168"/>
    <x v="46"/>
    <n v="2E-3"/>
    <n v="558"/>
  </r>
  <r>
    <x v="168"/>
    <x v="20"/>
    <n v="1.2999999999999999E-2"/>
    <n v="39"/>
  </r>
  <r>
    <x v="168"/>
    <x v="31"/>
    <n v="3.5000000000000001E-3"/>
    <n v="1999"/>
  </r>
  <r>
    <x v="168"/>
    <x v="62"/>
    <n v="5.0000000000000001E-3"/>
    <n v="273"/>
  </r>
  <r>
    <x v="168"/>
    <x v="63"/>
    <n v="1E-3"/>
    <n v="553"/>
  </r>
  <r>
    <x v="168"/>
    <x v="47"/>
    <n v="0.03"/>
    <n v="116"/>
  </r>
  <r>
    <x v="168"/>
    <x v="48"/>
    <n v="2.9999999999999997E-4"/>
    <n v="28557"/>
  </r>
  <r>
    <x v="168"/>
    <x v="49"/>
    <n v="5.9999999999999995E-4"/>
    <n v="416581"/>
  </r>
  <r>
    <x v="168"/>
    <x v="50"/>
    <n v="4.0000000000000002E-4"/>
    <n v="33328"/>
  </r>
  <r>
    <x v="168"/>
    <x v="51"/>
    <n v="1.1000000000000001E-3"/>
    <n v="115374"/>
  </r>
  <r>
    <x v="168"/>
    <x v="52"/>
    <n v="2.9999999999999997E-4"/>
    <n v="99672"/>
  </r>
  <r>
    <x v="168"/>
    <x v="53"/>
    <n v="3.8999999999999998E-3"/>
    <n v="1242890"/>
  </r>
  <r>
    <x v="168"/>
    <x v="54"/>
    <n v="2.0000000000000001E-4"/>
    <n v="50614"/>
  </r>
  <r>
    <x v="168"/>
    <x v="32"/>
    <n v="2.0000000000000001E-4"/>
    <n v="11499"/>
  </r>
  <r>
    <x v="168"/>
    <x v="33"/>
    <n v="1.6000000000000001E-3"/>
    <n v="146714"/>
  </r>
  <r>
    <x v="168"/>
    <x v="55"/>
    <n v="1E-4"/>
    <n v="24582"/>
  </r>
  <r>
    <x v="168"/>
    <x v="56"/>
    <n v="4.0000000000000002E-4"/>
    <n v="77584"/>
  </r>
  <r>
    <x v="168"/>
    <x v="57"/>
    <n v="1.1000000000000001E-3"/>
    <n v="261235"/>
  </r>
  <r>
    <x v="168"/>
    <x v="58"/>
    <n v="1.8E-3"/>
    <n v="70890"/>
  </r>
  <r>
    <x v="168"/>
    <x v="59"/>
    <n v="2.3E-3"/>
    <n v="185391"/>
  </r>
  <r>
    <x v="168"/>
    <x v="60"/>
    <n v="1.6000000000000001E-3"/>
    <n v="27978"/>
  </r>
  <r>
    <x v="168"/>
    <x v="34"/>
    <n v="1E-3"/>
    <n v="43540"/>
  </r>
  <r>
    <x v="168"/>
    <x v="36"/>
    <n v="2.3E-3"/>
    <n v="222"/>
  </r>
  <r>
    <x v="168"/>
    <x v="25"/>
    <n v="8.9999999999999993E-3"/>
    <n v="220"/>
  </r>
  <r>
    <x v="168"/>
    <x v="64"/>
    <n v="4.0000000000000001E-3"/>
    <n v="279"/>
  </r>
  <r>
    <x v="169"/>
    <x v="61"/>
    <n v="1E-3"/>
    <n v="564"/>
  </r>
  <r>
    <x v="169"/>
    <x v="29"/>
    <n v="2.0000000000000001E-4"/>
    <n v="2411"/>
  </r>
  <r>
    <x v="169"/>
    <x v="53"/>
    <n v="1E-4"/>
    <n v="1242890"/>
  </r>
  <r>
    <x v="169"/>
    <x v="32"/>
    <n v="2.0000000000000001E-4"/>
    <n v="11499"/>
  </r>
  <r>
    <x v="169"/>
    <x v="33"/>
    <n v="1E-4"/>
    <n v="146714"/>
  </r>
  <r>
    <x v="170"/>
    <x v="29"/>
    <n v="5.9999999999999995E-4"/>
    <n v="2411"/>
  </r>
  <r>
    <x v="170"/>
    <x v="30"/>
    <n v="3.7000000000000002E-3"/>
    <n v="1772"/>
  </r>
  <r>
    <x v="170"/>
    <x v="39"/>
    <n v="1E-3"/>
    <n v="1070"/>
  </r>
  <r>
    <x v="170"/>
    <x v="42"/>
    <n v="2E-3"/>
    <n v="261"/>
  </r>
  <r>
    <x v="170"/>
    <x v="45"/>
    <n v="5.0000000000000001E-3"/>
    <n v="1058"/>
  </r>
  <r>
    <x v="170"/>
    <x v="46"/>
    <n v="1E-3"/>
    <n v="558"/>
  </r>
  <r>
    <x v="170"/>
    <x v="31"/>
    <n v="4.7999999999999996E-3"/>
    <n v="1999"/>
  </r>
  <r>
    <x v="170"/>
    <x v="62"/>
    <n v="2E-3"/>
    <n v="273"/>
  </r>
  <r>
    <x v="170"/>
    <x v="63"/>
    <n v="4.0000000000000001E-3"/>
    <n v="553"/>
  </r>
  <r>
    <x v="170"/>
    <x v="47"/>
    <n v="8.9999999999999993E-3"/>
    <n v="116"/>
  </r>
  <r>
    <x v="170"/>
    <x v="48"/>
    <n v="4.0000000000000002E-4"/>
    <n v="28557"/>
  </r>
  <r>
    <x v="170"/>
    <x v="49"/>
    <n v="1E-4"/>
    <n v="416581"/>
  </r>
  <r>
    <x v="170"/>
    <x v="50"/>
    <n v="1E-4"/>
    <n v="33328"/>
  </r>
  <r>
    <x v="170"/>
    <x v="51"/>
    <n v="2.9999999999999997E-4"/>
    <n v="115374"/>
  </r>
  <r>
    <x v="170"/>
    <x v="52"/>
    <n v="1.5E-3"/>
    <n v="99672"/>
  </r>
  <r>
    <x v="170"/>
    <x v="53"/>
    <n v="1E-4"/>
    <n v="1242890"/>
  </r>
  <r>
    <x v="170"/>
    <x v="54"/>
    <n v="8.0000000000000004E-4"/>
    <n v="50614"/>
  </r>
  <r>
    <x v="170"/>
    <x v="32"/>
    <n v="2.2000000000000001E-3"/>
    <n v="11499"/>
  </r>
  <r>
    <x v="170"/>
    <x v="33"/>
    <n v="3.5000000000000001E-3"/>
    <n v="146714"/>
  </r>
  <r>
    <x v="170"/>
    <x v="55"/>
    <n v="1.8200000000000001E-2"/>
    <n v="24582"/>
  </r>
  <r>
    <x v="170"/>
    <x v="56"/>
    <n v="8.5000000000000006E-3"/>
    <n v="77584"/>
  </r>
  <r>
    <x v="170"/>
    <x v="57"/>
    <n v="2E-3"/>
    <n v="261235"/>
  </r>
  <r>
    <x v="170"/>
    <x v="58"/>
    <n v="1E-4"/>
    <n v="70890"/>
  </r>
  <r>
    <x v="170"/>
    <x v="59"/>
    <n v="1.5E-3"/>
    <n v="185391"/>
  </r>
  <r>
    <x v="170"/>
    <x v="60"/>
    <n v="1.4E-3"/>
    <n v="27978"/>
  </r>
  <r>
    <x v="170"/>
    <x v="34"/>
    <n v="1.4E-3"/>
    <n v="43540"/>
  </r>
  <r>
    <x v="170"/>
    <x v="24"/>
    <n v="2E-3"/>
    <n v="496"/>
  </r>
  <r>
    <x v="170"/>
    <x v="64"/>
    <n v="2E-3"/>
    <n v="279"/>
  </r>
  <r>
    <x v="171"/>
    <x v="61"/>
    <n v="1E-3"/>
    <n v="564"/>
  </r>
  <r>
    <x v="171"/>
    <x v="29"/>
    <n v="8.0000000000000004E-4"/>
    <n v="2411"/>
  </r>
  <r>
    <x v="171"/>
    <x v="18"/>
    <n v="3.0000000000000001E-3"/>
    <n v="193"/>
  </r>
  <r>
    <x v="171"/>
    <x v="19"/>
    <n v="7.0000000000000001E-3"/>
    <n v="268"/>
  </r>
  <r>
    <x v="171"/>
    <x v="44"/>
    <n v="2.9999999999999997E-4"/>
    <n v="3830"/>
  </r>
  <r>
    <x v="171"/>
    <x v="45"/>
    <n v="1.2999999999999999E-2"/>
    <n v="1058"/>
  </r>
  <r>
    <x v="171"/>
    <x v="31"/>
    <n v="2.35E-2"/>
    <n v="1999"/>
  </r>
  <r>
    <x v="171"/>
    <x v="63"/>
    <n v="2.1999999999999999E-2"/>
    <n v="553"/>
  </r>
  <r>
    <x v="171"/>
    <x v="47"/>
    <n v="2.1999999999999999E-2"/>
    <n v="116"/>
  </r>
  <r>
    <x v="171"/>
    <x v="48"/>
    <n v="1E-4"/>
    <n v="28557"/>
  </r>
  <r>
    <x v="171"/>
    <x v="49"/>
    <n v="1E-4"/>
    <n v="416581"/>
  </r>
  <r>
    <x v="171"/>
    <x v="50"/>
    <n v="1.8E-3"/>
    <n v="33328"/>
  </r>
  <r>
    <x v="171"/>
    <x v="51"/>
    <n v="3.3300000000000003E-2"/>
    <n v="115374"/>
  </r>
  <r>
    <x v="171"/>
    <x v="53"/>
    <n v="1E-4"/>
    <n v="1242890"/>
  </r>
  <r>
    <x v="171"/>
    <x v="54"/>
    <n v="1E-4"/>
    <n v="50614"/>
  </r>
  <r>
    <x v="171"/>
    <x v="32"/>
    <n v="2.9999999999999997E-4"/>
    <n v="11499"/>
  </r>
  <r>
    <x v="171"/>
    <x v="33"/>
    <n v="2.07E-2"/>
    <n v="146714"/>
  </r>
  <r>
    <x v="171"/>
    <x v="55"/>
    <n v="1E-4"/>
    <n v="24582"/>
  </r>
  <r>
    <x v="171"/>
    <x v="57"/>
    <n v="1.5599999999999999E-2"/>
    <n v="261235"/>
  </r>
  <r>
    <x v="171"/>
    <x v="58"/>
    <n v="2.0000000000000001E-4"/>
    <n v="70890"/>
  </r>
  <r>
    <x v="171"/>
    <x v="36"/>
    <n v="4.4999999999999997E-3"/>
    <n v="222"/>
  </r>
  <r>
    <x v="171"/>
    <x v="24"/>
    <n v="2E-3"/>
    <n v="496"/>
  </r>
  <r>
    <x v="171"/>
    <x v="37"/>
    <n v="2.5000000000000001E-2"/>
    <n v="194"/>
  </r>
  <r>
    <x v="171"/>
    <x v="64"/>
    <n v="0.02"/>
    <n v="279"/>
  </r>
  <r>
    <x v="172"/>
    <x v="27"/>
    <n v="1.4E-2"/>
    <n v="187"/>
  </r>
  <r>
    <x v="172"/>
    <x v="44"/>
    <n v="1E-4"/>
    <n v="3830"/>
  </r>
  <r>
    <x v="172"/>
    <x v="58"/>
    <n v="1E-4"/>
    <n v="70890"/>
  </r>
  <r>
    <x v="172"/>
    <x v="59"/>
    <n v="2.0000000000000001E-4"/>
    <n v="185391"/>
  </r>
  <r>
    <x v="172"/>
    <x v="60"/>
    <n v="1E-4"/>
    <n v="27978"/>
  </r>
  <r>
    <x v="290"/>
    <x v="31"/>
    <n v="2.9999999999999997E-4"/>
    <n v="1999"/>
  </r>
  <r>
    <x v="291"/>
    <x v="26"/>
    <n v="4.9700000000000001E-2"/>
    <n v="4889"/>
  </r>
  <r>
    <x v="292"/>
    <x v="26"/>
    <n v="5.8500000000000003E-2"/>
    <n v="4889"/>
  </r>
  <r>
    <x v="293"/>
    <x v="26"/>
    <n v="2.7199999999999998E-2"/>
    <n v="4889"/>
  </r>
  <r>
    <x v="294"/>
    <x v="45"/>
    <n v="1E-3"/>
    <n v="1058"/>
  </r>
  <r>
    <x v="294"/>
    <x v="31"/>
    <n v="5.0000000000000001E-4"/>
    <n v="1999"/>
  </r>
  <r>
    <x v="294"/>
    <x v="33"/>
    <n v="2.9999999999999997E-4"/>
    <n v="146714"/>
  </r>
  <r>
    <x v="294"/>
    <x v="57"/>
    <n v="1E-4"/>
    <n v="261235"/>
  </r>
  <r>
    <x v="295"/>
    <x v="26"/>
    <n v="9.5999999999999992E-3"/>
    <n v="4889"/>
  </r>
  <r>
    <x v="296"/>
    <x v="31"/>
    <n v="2.9999999999999997E-4"/>
    <n v="1999"/>
  </r>
  <r>
    <x v="296"/>
    <x v="59"/>
    <n v="6.9999999999999999E-4"/>
    <n v="185391"/>
  </r>
  <r>
    <x v="296"/>
    <x v="60"/>
    <n v="5.0000000000000001E-4"/>
    <n v="27978"/>
  </r>
  <r>
    <x v="297"/>
    <x v="46"/>
    <n v="1E-3"/>
    <n v="558"/>
  </r>
  <r>
    <x v="298"/>
    <x v="54"/>
    <n v="2.9999999999999997E-4"/>
    <n v="50614"/>
  </r>
  <r>
    <x v="298"/>
    <x v="32"/>
    <n v="2.9999999999999997E-4"/>
    <n v="11499"/>
  </r>
  <r>
    <x v="299"/>
    <x v="26"/>
    <n v="2.7E-2"/>
    <n v="4889"/>
  </r>
  <r>
    <x v="300"/>
    <x v="26"/>
    <n v="2.7000000000000001E-3"/>
    <n v="4889"/>
  </r>
  <r>
    <x v="301"/>
    <x v="32"/>
    <n v="1E-4"/>
    <n v="11499"/>
  </r>
  <r>
    <x v="302"/>
    <x v="26"/>
    <n v="1E-4"/>
    <n v="4889"/>
  </r>
  <r>
    <x v="174"/>
    <x v="29"/>
    <n v="9.7699999999999995E-2"/>
    <n v="2411"/>
  </r>
  <r>
    <x v="174"/>
    <x v="18"/>
    <n v="9.6000000000000002E-2"/>
    <n v="193"/>
  </r>
  <r>
    <x v="174"/>
    <x v="27"/>
    <n v="6.3E-2"/>
    <n v="187"/>
  </r>
  <r>
    <x v="174"/>
    <x v="30"/>
    <n v="8.2000000000000003E-2"/>
    <n v="1772"/>
  </r>
  <r>
    <x v="174"/>
    <x v="39"/>
    <n v="0.126"/>
    <n v="1070"/>
  </r>
  <r>
    <x v="174"/>
    <x v="19"/>
    <n v="0.121"/>
    <n v="268"/>
  </r>
  <r>
    <x v="174"/>
    <x v="28"/>
    <n v="0.14499999999999999"/>
    <n v="307"/>
  </r>
  <r>
    <x v="174"/>
    <x v="40"/>
    <n v="0.109"/>
    <n v="194"/>
  </r>
  <r>
    <x v="174"/>
    <x v="41"/>
    <n v="0.128"/>
    <n v="177"/>
  </r>
  <r>
    <x v="174"/>
    <x v="42"/>
    <n v="8.5999999999999993E-2"/>
    <n v="261"/>
  </r>
  <r>
    <x v="174"/>
    <x v="43"/>
    <n v="8.8999999999999996E-2"/>
    <n v="100"/>
  </r>
  <r>
    <x v="174"/>
    <x v="44"/>
    <n v="0.13200000000000001"/>
    <n v="3830"/>
  </r>
  <r>
    <x v="174"/>
    <x v="45"/>
    <n v="9.4E-2"/>
    <n v="1058"/>
  </r>
  <r>
    <x v="174"/>
    <x v="46"/>
    <n v="0.125"/>
    <n v="558"/>
  </r>
  <r>
    <x v="174"/>
    <x v="20"/>
    <n v="5.0999999999999997E-2"/>
    <n v="39"/>
  </r>
  <r>
    <x v="174"/>
    <x v="31"/>
    <n v="0.1046"/>
    <n v="1999"/>
  </r>
  <r>
    <x v="174"/>
    <x v="47"/>
    <n v="8.2000000000000003E-2"/>
    <n v="116"/>
  </r>
  <r>
    <x v="174"/>
    <x v="22"/>
    <n v="0.10299999999999999"/>
    <n v="339"/>
  </r>
  <r>
    <x v="174"/>
    <x v="48"/>
    <n v="9.8299999999999998E-2"/>
    <n v="28557"/>
  </r>
  <r>
    <x v="174"/>
    <x v="49"/>
    <n v="0.1011"/>
    <n v="416581"/>
  </r>
  <r>
    <x v="174"/>
    <x v="50"/>
    <n v="9.5899999999999999E-2"/>
    <n v="33328"/>
  </r>
  <r>
    <x v="174"/>
    <x v="51"/>
    <n v="0.1389"/>
    <n v="115374"/>
  </r>
  <r>
    <x v="174"/>
    <x v="52"/>
    <n v="5.3100000000000001E-2"/>
    <n v="99672"/>
  </r>
  <r>
    <x v="174"/>
    <x v="53"/>
    <n v="0.13420000000000001"/>
    <n v="1242890"/>
  </r>
  <r>
    <x v="174"/>
    <x v="54"/>
    <n v="4.6699999999999998E-2"/>
    <n v="50614"/>
  </r>
  <r>
    <x v="174"/>
    <x v="32"/>
    <n v="5.96E-2"/>
    <n v="11499"/>
  </r>
  <r>
    <x v="174"/>
    <x v="33"/>
    <n v="0.109"/>
    <n v="146714"/>
  </r>
  <r>
    <x v="174"/>
    <x v="55"/>
    <n v="9.4000000000000004E-3"/>
    <n v="24582"/>
  </r>
  <r>
    <x v="174"/>
    <x v="56"/>
    <n v="7.1499999999999994E-2"/>
    <n v="77584"/>
  </r>
  <r>
    <x v="174"/>
    <x v="57"/>
    <n v="9.6100000000000005E-2"/>
    <n v="261235"/>
  </r>
  <r>
    <x v="174"/>
    <x v="58"/>
    <n v="0.11459999999999999"/>
    <n v="70890"/>
  </r>
  <r>
    <x v="174"/>
    <x v="59"/>
    <n v="0.16950000000000001"/>
    <n v="185391"/>
  </r>
  <r>
    <x v="174"/>
    <x v="60"/>
    <n v="0.1356"/>
    <n v="27978"/>
  </r>
  <r>
    <x v="174"/>
    <x v="34"/>
    <n v="6.3899999999999998E-2"/>
    <n v="43540"/>
  </r>
  <r>
    <x v="174"/>
    <x v="35"/>
    <n v="0.17399999999999999"/>
    <n v="141"/>
  </r>
  <r>
    <x v="174"/>
    <x v="23"/>
    <n v="2.9000000000000001E-2"/>
    <n v="105"/>
  </r>
  <r>
    <x v="174"/>
    <x v="36"/>
    <n v="0.15090000000000001"/>
    <n v="222"/>
  </r>
  <r>
    <x v="174"/>
    <x v="24"/>
    <n v="0.122"/>
    <n v="496"/>
  </r>
  <r>
    <x v="174"/>
    <x v="25"/>
    <n v="0.12"/>
    <n v="220"/>
  </r>
  <r>
    <x v="174"/>
    <x v="37"/>
    <n v="6.9000000000000006E-2"/>
    <n v="194"/>
  </r>
  <r>
    <x v="174"/>
    <x v="61"/>
    <n v="0.09"/>
    <n v="564"/>
  </r>
  <r>
    <x v="174"/>
    <x v="62"/>
    <n v="0.123"/>
    <n v="273"/>
  </r>
  <r>
    <x v="174"/>
    <x v="63"/>
    <n v="0.09"/>
    <n v="553"/>
  </r>
  <r>
    <x v="174"/>
    <x v="64"/>
    <n v="2.7E-2"/>
    <n v="279"/>
  </r>
  <r>
    <x v="303"/>
    <x v="30"/>
    <n v="2.9999999999999997E-4"/>
    <n v="1772"/>
  </r>
  <r>
    <x v="303"/>
    <x v="40"/>
    <n v="3.0000000000000001E-3"/>
    <n v="194"/>
  </r>
  <r>
    <x v="303"/>
    <x v="59"/>
    <n v="5.9999999999999995E-4"/>
    <n v="185391"/>
  </r>
  <r>
    <x v="303"/>
    <x v="60"/>
    <n v="5.9999999999999995E-4"/>
    <n v="27978"/>
  </r>
  <r>
    <x v="304"/>
    <x v="24"/>
    <n v="1E-3"/>
    <n v="496"/>
  </r>
  <r>
    <x v="305"/>
    <x v="33"/>
    <n v="1E-4"/>
    <n v="146714"/>
  </r>
  <r>
    <x v="306"/>
    <x v="26"/>
    <n v="5.0000000000000001E-4"/>
    <n v="4889"/>
  </r>
  <r>
    <x v="307"/>
    <x v="63"/>
    <n v="1E-3"/>
    <n v="553"/>
  </r>
  <r>
    <x v="175"/>
    <x v="29"/>
    <n v="4.5999999999999999E-3"/>
    <n v="2411"/>
  </r>
  <r>
    <x v="175"/>
    <x v="30"/>
    <n v="4.4999999999999997E-3"/>
    <n v="1772"/>
  </r>
  <r>
    <x v="175"/>
    <x v="39"/>
    <n v="2.7900000000000001E-2"/>
    <n v="1070"/>
  </r>
  <r>
    <x v="175"/>
    <x v="19"/>
    <n v="2.4E-2"/>
    <n v="268"/>
  </r>
  <r>
    <x v="175"/>
    <x v="28"/>
    <n v="2.1000000000000001E-2"/>
    <n v="307"/>
  </r>
  <r>
    <x v="175"/>
    <x v="40"/>
    <n v="3.5000000000000003E-2"/>
    <n v="194"/>
  </r>
  <r>
    <x v="175"/>
    <x v="41"/>
    <n v="2.3E-2"/>
    <n v="177"/>
  </r>
  <r>
    <x v="175"/>
    <x v="42"/>
    <n v="6.0000000000000001E-3"/>
    <n v="261"/>
  </r>
  <r>
    <x v="175"/>
    <x v="44"/>
    <n v="2.5000000000000001E-2"/>
    <n v="3830"/>
  </r>
  <r>
    <x v="175"/>
    <x v="45"/>
    <n v="0.01"/>
    <n v="1058"/>
  </r>
  <r>
    <x v="175"/>
    <x v="46"/>
    <n v="2.7E-2"/>
    <n v="558"/>
  </r>
  <r>
    <x v="175"/>
    <x v="31"/>
    <n v="8.3000000000000001E-3"/>
    <n v="1999"/>
  </r>
  <r>
    <x v="175"/>
    <x v="22"/>
    <n v="3.2000000000000001E-2"/>
    <n v="339"/>
  </r>
  <r>
    <x v="175"/>
    <x v="48"/>
    <n v="2E-3"/>
    <n v="28557"/>
  </r>
  <r>
    <x v="175"/>
    <x v="49"/>
    <n v="3.7000000000000002E-3"/>
    <n v="416581"/>
  </r>
  <r>
    <x v="175"/>
    <x v="50"/>
    <n v="2.8999999999999998E-3"/>
    <n v="33328"/>
  </r>
  <r>
    <x v="175"/>
    <x v="51"/>
    <n v="1.5100000000000001E-2"/>
    <n v="115374"/>
  </r>
  <r>
    <x v="175"/>
    <x v="52"/>
    <n v="2.0000000000000001E-4"/>
    <n v="99672"/>
  </r>
  <r>
    <x v="175"/>
    <x v="53"/>
    <n v="2.3199999999999998E-2"/>
    <n v="1242890"/>
  </r>
  <r>
    <x v="175"/>
    <x v="54"/>
    <n v="1.1000000000000001E-3"/>
    <n v="50614"/>
  </r>
  <r>
    <x v="175"/>
    <x v="32"/>
    <n v="3.8E-3"/>
    <n v="11499"/>
  </r>
  <r>
    <x v="175"/>
    <x v="33"/>
    <n v="1.2E-2"/>
    <n v="146714"/>
  </r>
  <r>
    <x v="175"/>
    <x v="55"/>
    <n v="8.0000000000000004E-4"/>
    <n v="24582"/>
  </r>
  <r>
    <x v="175"/>
    <x v="56"/>
    <n v="4.0000000000000002E-4"/>
    <n v="77584"/>
  </r>
  <r>
    <x v="175"/>
    <x v="57"/>
    <n v="8.8000000000000005E-3"/>
    <n v="261235"/>
  </r>
  <r>
    <x v="175"/>
    <x v="58"/>
    <n v="1.03E-2"/>
    <n v="70890"/>
  </r>
  <r>
    <x v="175"/>
    <x v="59"/>
    <n v="3.2000000000000002E-3"/>
    <n v="185391"/>
  </r>
  <r>
    <x v="175"/>
    <x v="60"/>
    <n v="2.8E-3"/>
    <n v="27978"/>
  </r>
  <r>
    <x v="175"/>
    <x v="34"/>
    <n v="2.9999999999999997E-4"/>
    <n v="43540"/>
  </r>
  <r>
    <x v="175"/>
    <x v="35"/>
    <n v="1.0999999999999999E-2"/>
    <n v="141"/>
  </r>
  <r>
    <x v="175"/>
    <x v="23"/>
    <n v="5.0000000000000001E-3"/>
    <n v="105"/>
  </r>
  <r>
    <x v="175"/>
    <x v="36"/>
    <n v="4.4999999999999997E-3"/>
    <n v="222"/>
  </r>
  <r>
    <x v="175"/>
    <x v="24"/>
    <n v="1.2999999999999999E-2"/>
    <n v="496"/>
  </r>
  <r>
    <x v="175"/>
    <x v="25"/>
    <n v="0.03"/>
    <n v="220"/>
  </r>
  <r>
    <x v="175"/>
    <x v="37"/>
    <n v="2E-3"/>
    <n v="194"/>
  </r>
  <r>
    <x v="175"/>
    <x v="61"/>
    <n v="8.0000000000000002E-3"/>
    <n v="564"/>
  </r>
  <r>
    <x v="175"/>
    <x v="62"/>
    <n v="2.7E-2"/>
    <n v="273"/>
  </r>
  <r>
    <x v="175"/>
    <x v="63"/>
    <n v="8.9999999999999993E-3"/>
    <n v="553"/>
  </r>
  <r>
    <x v="175"/>
    <x v="64"/>
    <n v="5.6000000000000001E-2"/>
    <n v="279"/>
  </r>
  <r>
    <x v="175"/>
    <x v="26"/>
    <n v="2.0000000000000001E-4"/>
    <n v="4889"/>
  </r>
  <r>
    <x v="176"/>
    <x v="29"/>
    <n v="1E-3"/>
    <n v="2411"/>
  </r>
  <r>
    <x v="176"/>
    <x v="18"/>
    <n v="3.0000000000000001E-3"/>
    <n v="193"/>
  </r>
  <r>
    <x v="176"/>
    <x v="30"/>
    <n v="1.2999999999999999E-2"/>
    <n v="1772"/>
  </r>
  <r>
    <x v="176"/>
    <x v="39"/>
    <n v="2.8999999999999998E-3"/>
    <n v="1070"/>
  </r>
  <r>
    <x v="176"/>
    <x v="28"/>
    <n v="7.0000000000000001E-3"/>
    <n v="307"/>
  </r>
  <r>
    <x v="176"/>
    <x v="41"/>
    <n v="8.9999999999999993E-3"/>
    <n v="177"/>
  </r>
  <r>
    <x v="176"/>
    <x v="42"/>
    <n v="4.0000000000000001E-3"/>
    <n v="261"/>
  </r>
  <r>
    <x v="176"/>
    <x v="43"/>
    <n v="5.0000000000000001E-3"/>
    <n v="100"/>
  </r>
  <r>
    <x v="176"/>
    <x v="44"/>
    <n v="2E-3"/>
    <n v="3830"/>
  </r>
  <r>
    <x v="176"/>
    <x v="45"/>
    <n v="9.2999999999999999E-2"/>
    <n v="1058"/>
  </r>
  <r>
    <x v="176"/>
    <x v="46"/>
    <n v="1E-3"/>
    <n v="558"/>
  </r>
  <r>
    <x v="176"/>
    <x v="20"/>
    <n v="1.2999999999999999E-2"/>
    <n v="39"/>
  </r>
  <r>
    <x v="176"/>
    <x v="31"/>
    <n v="7.3300000000000004E-2"/>
    <n v="1999"/>
  </r>
  <r>
    <x v="176"/>
    <x v="47"/>
    <n v="0.125"/>
    <n v="116"/>
  </r>
  <r>
    <x v="176"/>
    <x v="48"/>
    <n v="8.0000000000000004E-4"/>
    <n v="28557"/>
  </r>
  <r>
    <x v="176"/>
    <x v="49"/>
    <n v="8.9999999999999998E-4"/>
    <n v="416581"/>
  </r>
  <r>
    <x v="176"/>
    <x v="50"/>
    <n v="8.9999999999999998E-4"/>
    <n v="33328"/>
  </r>
  <r>
    <x v="176"/>
    <x v="51"/>
    <n v="1.17E-2"/>
    <n v="115374"/>
  </r>
  <r>
    <x v="176"/>
    <x v="52"/>
    <n v="5.4999999999999997E-3"/>
    <n v="99672"/>
  </r>
  <r>
    <x v="176"/>
    <x v="53"/>
    <n v="8.0000000000000004E-4"/>
    <n v="1242890"/>
  </r>
  <r>
    <x v="176"/>
    <x v="54"/>
    <n v="1.2999999999999999E-3"/>
    <n v="50614"/>
  </r>
  <r>
    <x v="176"/>
    <x v="32"/>
    <n v="9.7999999999999997E-3"/>
    <n v="11499"/>
  </r>
  <r>
    <x v="176"/>
    <x v="33"/>
    <n v="5.5599999999999997E-2"/>
    <n v="146714"/>
  </r>
  <r>
    <x v="176"/>
    <x v="55"/>
    <n v="4.3400000000000001E-2"/>
    <n v="24582"/>
  </r>
  <r>
    <x v="176"/>
    <x v="56"/>
    <n v="2.5000000000000001E-2"/>
    <n v="77584"/>
  </r>
  <r>
    <x v="176"/>
    <x v="57"/>
    <n v="9.64E-2"/>
    <n v="261235"/>
  </r>
  <r>
    <x v="176"/>
    <x v="58"/>
    <n v="1E-3"/>
    <n v="70890"/>
  </r>
  <r>
    <x v="176"/>
    <x v="59"/>
    <n v="5.1000000000000004E-3"/>
    <n v="185391"/>
  </r>
  <r>
    <x v="176"/>
    <x v="60"/>
    <n v="4.4999999999999997E-3"/>
    <n v="27978"/>
  </r>
  <r>
    <x v="176"/>
    <x v="34"/>
    <n v="1.6000000000000001E-3"/>
    <n v="43540"/>
  </r>
  <r>
    <x v="176"/>
    <x v="36"/>
    <n v="2.3E-3"/>
    <n v="222"/>
  </r>
  <r>
    <x v="176"/>
    <x v="24"/>
    <n v="2.4E-2"/>
    <n v="496"/>
  </r>
  <r>
    <x v="176"/>
    <x v="37"/>
    <n v="0.13900000000000001"/>
    <n v="194"/>
  </r>
  <r>
    <x v="176"/>
    <x v="61"/>
    <n v="2E-3"/>
    <n v="564"/>
  </r>
  <r>
    <x v="176"/>
    <x v="62"/>
    <n v="2E-3"/>
    <n v="273"/>
  </r>
  <r>
    <x v="176"/>
    <x v="63"/>
    <n v="9.6000000000000002E-2"/>
    <n v="553"/>
  </r>
  <r>
    <x v="176"/>
    <x v="64"/>
    <n v="3.2000000000000001E-2"/>
    <n v="279"/>
  </r>
  <r>
    <x v="177"/>
    <x v="29"/>
    <n v="4.0000000000000002E-4"/>
    <n v="2411"/>
  </r>
  <r>
    <x v="177"/>
    <x v="30"/>
    <n v="5.1799999999999999E-2"/>
    <n v="1772"/>
  </r>
  <r>
    <x v="177"/>
    <x v="39"/>
    <n v="1E-3"/>
    <n v="1070"/>
  </r>
  <r>
    <x v="177"/>
    <x v="19"/>
    <n v="4.0000000000000001E-3"/>
    <n v="268"/>
  </r>
  <r>
    <x v="177"/>
    <x v="40"/>
    <n v="3.0000000000000001E-3"/>
    <n v="194"/>
  </r>
  <r>
    <x v="177"/>
    <x v="43"/>
    <n v="3.5999999999999997E-2"/>
    <n v="100"/>
  </r>
  <r>
    <x v="177"/>
    <x v="44"/>
    <n v="3.0000000000000001E-3"/>
    <n v="3830"/>
  </r>
  <r>
    <x v="177"/>
    <x v="45"/>
    <n v="1E-3"/>
    <n v="1058"/>
  </r>
  <r>
    <x v="177"/>
    <x v="46"/>
    <n v="3.0000000000000001E-3"/>
    <n v="558"/>
  </r>
  <r>
    <x v="177"/>
    <x v="20"/>
    <n v="6.4000000000000001E-2"/>
    <n v="39"/>
  </r>
  <r>
    <x v="177"/>
    <x v="31"/>
    <n v="1.2999999999999999E-3"/>
    <n v="1999"/>
  </r>
  <r>
    <x v="177"/>
    <x v="48"/>
    <n v="2.9999999999999997E-4"/>
    <n v="28557"/>
  </r>
  <r>
    <x v="177"/>
    <x v="49"/>
    <n v="4.0000000000000002E-4"/>
    <n v="416581"/>
  </r>
  <r>
    <x v="177"/>
    <x v="50"/>
    <n v="4.0000000000000002E-4"/>
    <n v="33328"/>
  </r>
  <r>
    <x v="177"/>
    <x v="51"/>
    <n v="6.9999999999999999E-4"/>
    <n v="115374"/>
  </r>
  <r>
    <x v="177"/>
    <x v="52"/>
    <n v="6.8000000000000005E-2"/>
    <n v="99672"/>
  </r>
  <r>
    <x v="177"/>
    <x v="53"/>
    <n v="2.3999999999999998E-3"/>
    <n v="1242890"/>
  </r>
  <r>
    <x v="177"/>
    <x v="54"/>
    <n v="3.09E-2"/>
    <n v="50614"/>
  </r>
  <r>
    <x v="177"/>
    <x v="32"/>
    <n v="7.1999999999999995E-2"/>
    <n v="11499"/>
  </r>
  <r>
    <x v="177"/>
    <x v="33"/>
    <n v="1.8E-3"/>
    <n v="146714"/>
  </r>
  <r>
    <x v="177"/>
    <x v="55"/>
    <n v="7.4399999999999994E-2"/>
    <n v="24582"/>
  </r>
  <r>
    <x v="177"/>
    <x v="56"/>
    <n v="7.6200000000000004E-2"/>
    <n v="77584"/>
  </r>
  <r>
    <x v="177"/>
    <x v="57"/>
    <n v="2.7000000000000001E-3"/>
    <n v="261235"/>
  </r>
  <r>
    <x v="177"/>
    <x v="58"/>
    <n v="2.3999999999999998E-3"/>
    <n v="70890"/>
  </r>
  <r>
    <x v="177"/>
    <x v="59"/>
    <n v="7.1000000000000004E-3"/>
    <n v="185391"/>
  </r>
  <r>
    <x v="177"/>
    <x v="60"/>
    <n v="1.78E-2"/>
    <n v="27978"/>
  </r>
  <r>
    <x v="177"/>
    <x v="34"/>
    <n v="3.9899999999999998E-2"/>
    <n v="43540"/>
  </r>
  <r>
    <x v="177"/>
    <x v="23"/>
    <n v="0.01"/>
    <n v="105"/>
  </r>
  <r>
    <x v="177"/>
    <x v="36"/>
    <n v="2.3E-3"/>
    <n v="222"/>
  </r>
  <r>
    <x v="177"/>
    <x v="24"/>
    <n v="8.9999999999999993E-3"/>
    <n v="496"/>
  </r>
  <r>
    <x v="177"/>
    <x v="62"/>
    <n v="2E-3"/>
    <n v="273"/>
  </r>
  <r>
    <x v="177"/>
    <x v="63"/>
    <n v="1E-3"/>
    <n v="553"/>
  </r>
  <r>
    <x v="177"/>
    <x v="64"/>
    <n v="1.0999999999999999E-2"/>
    <n v="279"/>
  </r>
  <r>
    <x v="177"/>
    <x v="26"/>
    <n v="1E-4"/>
    <n v="4889"/>
  </r>
  <r>
    <x v="178"/>
    <x v="29"/>
    <n v="5.0500000000000003E-2"/>
    <n v="2411"/>
  </r>
  <r>
    <x v="178"/>
    <x v="18"/>
    <n v="4.1000000000000002E-2"/>
    <n v="193"/>
  </r>
  <r>
    <x v="178"/>
    <x v="27"/>
    <n v="3.5000000000000003E-2"/>
    <n v="187"/>
  </r>
  <r>
    <x v="178"/>
    <x v="39"/>
    <n v="2.8999999999999998E-3"/>
    <n v="1070"/>
  </r>
  <r>
    <x v="178"/>
    <x v="28"/>
    <n v="1.2E-2"/>
    <n v="307"/>
  </r>
  <r>
    <x v="178"/>
    <x v="40"/>
    <n v="0.01"/>
    <n v="194"/>
  </r>
  <r>
    <x v="178"/>
    <x v="41"/>
    <n v="1.2E-2"/>
    <n v="177"/>
  </r>
  <r>
    <x v="178"/>
    <x v="42"/>
    <n v="3.6999999999999998E-2"/>
    <n v="261"/>
  </r>
  <r>
    <x v="178"/>
    <x v="43"/>
    <n v="5.0000000000000001E-3"/>
    <n v="100"/>
  </r>
  <r>
    <x v="178"/>
    <x v="44"/>
    <n v="2E-3"/>
    <n v="3830"/>
  </r>
  <r>
    <x v="178"/>
    <x v="45"/>
    <n v="1.2E-2"/>
    <n v="1058"/>
  </r>
  <r>
    <x v="178"/>
    <x v="46"/>
    <n v="1E-3"/>
    <n v="558"/>
  </r>
  <r>
    <x v="178"/>
    <x v="31"/>
    <n v="1.1299999999999999E-2"/>
    <n v="1999"/>
  </r>
  <r>
    <x v="178"/>
    <x v="47"/>
    <n v="8.9999999999999993E-3"/>
    <n v="116"/>
  </r>
  <r>
    <x v="178"/>
    <x v="48"/>
    <n v="5.79E-2"/>
    <n v="28557"/>
  </r>
  <r>
    <x v="178"/>
    <x v="49"/>
    <n v="5.4199999999999998E-2"/>
    <n v="416581"/>
  </r>
  <r>
    <x v="178"/>
    <x v="50"/>
    <n v="5.7000000000000002E-2"/>
    <n v="33328"/>
  </r>
  <r>
    <x v="178"/>
    <x v="51"/>
    <n v="1.6400000000000001E-2"/>
    <n v="115374"/>
  </r>
  <r>
    <x v="178"/>
    <x v="52"/>
    <n v="1E-4"/>
    <n v="99672"/>
  </r>
  <r>
    <x v="178"/>
    <x v="53"/>
    <n v="2E-3"/>
    <n v="1242890"/>
  </r>
  <r>
    <x v="178"/>
    <x v="54"/>
    <n v="2.0000000000000001E-4"/>
    <n v="50614"/>
  </r>
  <r>
    <x v="178"/>
    <x v="32"/>
    <n v="5.9999999999999995E-4"/>
    <n v="11499"/>
  </r>
  <r>
    <x v="178"/>
    <x v="33"/>
    <n v="9.4000000000000004E-3"/>
    <n v="146714"/>
  </r>
  <r>
    <x v="178"/>
    <x v="55"/>
    <n v="2.0000000000000001E-4"/>
    <n v="24582"/>
  </r>
  <r>
    <x v="178"/>
    <x v="57"/>
    <n v="6.7999999999999996E-3"/>
    <n v="261235"/>
  </r>
  <r>
    <x v="178"/>
    <x v="58"/>
    <n v="8.3999999999999995E-3"/>
    <n v="70890"/>
  </r>
  <r>
    <x v="178"/>
    <x v="59"/>
    <n v="8.0000000000000004E-4"/>
    <n v="185391"/>
  </r>
  <r>
    <x v="178"/>
    <x v="60"/>
    <n v="1.1999999999999999E-3"/>
    <n v="27978"/>
  </r>
  <r>
    <x v="178"/>
    <x v="34"/>
    <n v="2.9999999999999997E-4"/>
    <n v="43540"/>
  </r>
  <r>
    <x v="178"/>
    <x v="24"/>
    <n v="2E-3"/>
    <n v="496"/>
  </r>
  <r>
    <x v="178"/>
    <x v="25"/>
    <n v="5.0000000000000001E-3"/>
    <n v="220"/>
  </r>
  <r>
    <x v="178"/>
    <x v="61"/>
    <n v="5.5E-2"/>
    <n v="564"/>
  </r>
  <r>
    <x v="178"/>
    <x v="62"/>
    <n v="8.9999999999999993E-3"/>
    <n v="273"/>
  </r>
  <r>
    <x v="178"/>
    <x v="63"/>
    <n v="8.0000000000000002E-3"/>
    <n v="553"/>
  </r>
  <r>
    <x v="178"/>
    <x v="64"/>
    <n v="4.0000000000000001E-3"/>
    <n v="279"/>
  </r>
  <r>
    <x v="178"/>
    <x v="26"/>
    <n v="1E-4"/>
    <n v="4889"/>
  </r>
  <r>
    <x v="308"/>
    <x v="30"/>
    <n v="2.9999999999999997E-4"/>
    <n v="1772"/>
  </r>
  <r>
    <x v="179"/>
    <x v="61"/>
    <n v="3.0000000000000001E-3"/>
    <n v="564"/>
  </r>
  <r>
    <x v="179"/>
    <x v="29"/>
    <n v="5.1999999999999998E-3"/>
    <n v="2411"/>
  </r>
  <r>
    <x v="179"/>
    <x v="18"/>
    <n v="5.0000000000000001E-3"/>
    <n v="193"/>
  </r>
  <r>
    <x v="179"/>
    <x v="19"/>
    <n v="2E-3"/>
    <n v="268"/>
  </r>
  <r>
    <x v="179"/>
    <x v="42"/>
    <n v="4.0000000000000001E-3"/>
    <n v="261"/>
  </r>
  <r>
    <x v="179"/>
    <x v="44"/>
    <n v="1E-4"/>
    <n v="3830"/>
  </r>
  <r>
    <x v="179"/>
    <x v="45"/>
    <n v="1E-3"/>
    <n v="1058"/>
  </r>
  <r>
    <x v="179"/>
    <x v="31"/>
    <n v="1E-3"/>
    <n v="1999"/>
  </r>
  <r>
    <x v="179"/>
    <x v="63"/>
    <n v="1E-3"/>
    <n v="553"/>
  </r>
  <r>
    <x v="179"/>
    <x v="48"/>
    <n v="4.7000000000000002E-3"/>
    <n v="28557"/>
  </r>
  <r>
    <x v="179"/>
    <x v="49"/>
    <n v="5.4000000000000003E-3"/>
    <n v="416581"/>
  </r>
  <r>
    <x v="179"/>
    <x v="50"/>
    <n v="5.4999999999999997E-3"/>
    <n v="33328"/>
  </r>
  <r>
    <x v="179"/>
    <x v="51"/>
    <n v="1.4E-3"/>
    <n v="115374"/>
  </r>
  <r>
    <x v="179"/>
    <x v="53"/>
    <n v="2.0000000000000001E-4"/>
    <n v="1242890"/>
  </r>
  <r>
    <x v="179"/>
    <x v="32"/>
    <n v="1E-4"/>
    <n v="11499"/>
  </r>
  <r>
    <x v="179"/>
    <x v="33"/>
    <n v="8.0000000000000004E-4"/>
    <n v="146714"/>
  </r>
  <r>
    <x v="179"/>
    <x v="57"/>
    <n v="5.9999999999999995E-4"/>
    <n v="261235"/>
  </r>
  <r>
    <x v="179"/>
    <x v="58"/>
    <n v="2.0000000000000001E-4"/>
    <n v="70890"/>
  </r>
  <r>
    <x v="180"/>
    <x v="51"/>
    <n v="1.1000000000000001E-3"/>
    <n v="115374"/>
  </r>
  <r>
    <x v="180"/>
    <x v="33"/>
    <n v="1.1000000000000001E-3"/>
    <n v="146714"/>
  </r>
  <r>
    <x v="180"/>
    <x v="64"/>
    <n v="2E-3"/>
    <n v="279"/>
  </r>
  <r>
    <x v="309"/>
    <x v="48"/>
    <n v="4.0000000000000002E-4"/>
    <n v="28557"/>
  </r>
  <r>
    <x v="310"/>
    <x v="30"/>
    <n v="2.3E-3"/>
    <n v="1772"/>
  </r>
  <r>
    <x v="310"/>
    <x v="52"/>
    <n v="3.8E-3"/>
    <n v="99672"/>
  </r>
  <r>
    <x v="310"/>
    <x v="54"/>
    <n v="1E-3"/>
    <n v="50614"/>
  </r>
  <r>
    <x v="310"/>
    <x v="32"/>
    <n v="1E-4"/>
    <n v="11499"/>
  </r>
  <r>
    <x v="310"/>
    <x v="56"/>
    <n v="1E-4"/>
    <n v="77584"/>
  </r>
  <r>
    <x v="310"/>
    <x v="59"/>
    <n v="2.9999999999999997E-4"/>
    <n v="185391"/>
  </r>
  <r>
    <x v="310"/>
    <x v="60"/>
    <n v="5.0000000000000001E-4"/>
    <n v="27978"/>
  </r>
  <r>
    <x v="310"/>
    <x v="34"/>
    <n v="8.0000000000000004E-4"/>
    <n v="43540"/>
  </r>
  <r>
    <x v="181"/>
    <x v="39"/>
    <n v="1E-3"/>
    <n v="1070"/>
  </r>
  <r>
    <x v="181"/>
    <x v="31"/>
    <n v="2.9999999999999997E-4"/>
    <n v="1999"/>
  </r>
  <r>
    <x v="181"/>
    <x v="62"/>
    <n v="2E-3"/>
    <n v="273"/>
  </r>
  <r>
    <x v="181"/>
    <x v="53"/>
    <n v="2.0000000000000001E-4"/>
    <n v="1242890"/>
  </r>
  <r>
    <x v="181"/>
    <x v="33"/>
    <n v="1E-4"/>
    <n v="146714"/>
  </r>
  <r>
    <x v="181"/>
    <x v="57"/>
    <n v="1E-4"/>
    <n v="261235"/>
  </r>
  <r>
    <x v="181"/>
    <x v="58"/>
    <n v="2.0000000000000001E-4"/>
    <n v="70890"/>
  </r>
  <r>
    <x v="181"/>
    <x v="64"/>
    <n v="2E-3"/>
    <n v="279"/>
  </r>
  <r>
    <x v="182"/>
    <x v="61"/>
    <n v="2E-3"/>
    <n v="564"/>
  </r>
  <r>
    <x v="182"/>
    <x v="29"/>
    <n v="1E-3"/>
    <n v="2411"/>
  </r>
  <r>
    <x v="182"/>
    <x v="39"/>
    <n v="1E-3"/>
    <n v="1070"/>
  </r>
  <r>
    <x v="182"/>
    <x v="44"/>
    <n v="2.9999999999999997E-4"/>
    <n v="3830"/>
  </r>
  <r>
    <x v="182"/>
    <x v="45"/>
    <n v="1E-3"/>
    <n v="1058"/>
  </r>
  <r>
    <x v="182"/>
    <x v="48"/>
    <n v="2.0000000000000001E-4"/>
    <n v="28557"/>
  </r>
  <r>
    <x v="182"/>
    <x v="49"/>
    <n v="8.0000000000000004E-4"/>
    <n v="416581"/>
  </r>
  <r>
    <x v="182"/>
    <x v="50"/>
    <n v="1E-4"/>
    <n v="33328"/>
  </r>
  <r>
    <x v="182"/>
    <x v="53"/>
    <n v="1E-4"/>
    <n v="1242890"/>
  </r>
  <r>
    <x v="182"/>
    <x v="57"/>
    <n v="2.0000000000000001E-4"/>
    <n v="261235"/>
  </r>
  <r>
    <x v="311"/>
    <x v="60"/>
    <n v="1E-4"/>
    <n v="27978"/>
  </r>
  <r>
    <x v="312"/>
    <x v="33"/>
    <n v="1E-4"/>
    <n v="146714"/>
  </r>
  <r>
    <x v="312"/>
    <x v="57"/>
    <n v="1E-4"/>
    <n v="261235"/>
  </r>
  <r>
    <x v="313"/>
    <x v="34"/>
    <n v="1E-4"/>
    <n v="43540"/>
  </r>
  <r>
    <x v="314"/>
    <x v="51"/>
    <n v="1E-4"/>
    <n v="115374"/>
  </r>
  <r>
    <x v="314"/>
    <x v="54"/>
    <n v="5.9999999999999995E-4"/>
    <n v="50614"/>
  </r>
  <r>
    <x v="314"/>
    <x v="32"/>
    <n v="2.9999999999999997E-4"/>
    <n v="11499"/>
  </r>
  <r>
    <x v="315"/>
    <x v="60"/>
    <n v="1E-4"/>
    <n v="27978"/>
  </r>
  <r>
    <x v="315"/>
    <x v="34"/>
    <n v="1E-4"/>
    <n v="43540"/>
  </r>
  <r>
    <x v="316"/>
    <x v="26"/>
    <n v="1E-4"/>
    <n v="4889"/>
  </r>
  <r>
    <x v="184"/>
    <x v="29"/>
    <n v="3.1600000000000003E-2"/>
    <n v="2411"/>
  </r>
  <r>
    <x v="184"/>
    <x v="18"/>
    <n v="3.1E-2"/>
    <n v="193"/>
  </r>
  <r>
    <x v="184"/>
    <x v="30"/>
    <n v="0.1018"/>
    <n v="1772"/>
  </r>
  <r>
    <x v="184"/>
    <x v="39"/>
    <n v="1.06E-2"/>
    <n v="1070"/>
  </r>
  <r>
    <x v="184"/>
    <x v="19"/>
    <n v="1.2999999999999999E-2"/>
    <n v="268"/>
  </r>
  <r>
    <x v="184"/>
    <x v="46"/>
    <n v="1.2E-2"/>
    <n v="558"/>
  </r>
  <r>
    <x v="184"/>
    <x v="31"/>
    <n v="9.4999999999999998E-3"/>
    <n v="1999"/>
  </r>
  <r>
    <x v="184"/>
    <x v="47"/>
    <n v="1.2999999999999999E-2"/>
    <n v="116"/>
  </r>
  <r>
    <x v="184"/>
    <x v="48"/>
    <n v="2.75E-2"/>
    <n v="28557"/>
  </r>
  <r>
    <x v="184"/>
    <x v="49"/>
    <n v="2.9700000000000001E-2"/>
    <n v="416581"/>
  </r>
  <r>
    <x v="184"/>
    <x v="50"/>
    <n v="3.1199999999999999E-2"/>
    <n v="33328"/>
  </r>
  <r>
    <x v="184"/>
    <x v="51"/>
    <n v="1.2999999999999999E-2"/>
    <n v="115374"/>
  </r>
  <r>
    <x v="184"/>
    <x v="52"/>
    <n v="0.15540000000000001"/>
    <n v="99672"/>
  </r>
  <r>
    <x v="184"/>
    <x v="53"/>
    <n v="1.03E-2"/>
    <n v="1242890"/>
  </r>
  <r>
    <x v="184"/>
    <x v="54"/>
    <n v="6.5100000000000005E-2"/>
    <n v="50614"/>
  </r>
  <r>
    <x v="184"/>
    <x v="32"/>
    <n v="0.11799999999999999"/>
    <n v="11499"/>
  </r>
  <r>
    <x v="184"/>
    <x v="33"/>
    <n v="1.7600000000000001E-2"/>
    <n v="146714"/>
  </r>
  <r>
    <x v="184"/>
    <x v="55"/>
    <n v="0.13869999999999999"/>
    <n v="24582"/>
  </r>
  <r>
    <x v="184"/>
    <x v="56"/>
    <n v="9.6699999999999994E-2"/>
    <n v="77584"/>
  </r>
  <r>
    <x v="184"/>
    <x v="57"/>
    <n v="8.2000000000000007E-3"/>
    <n v="261235"/>
  </r>
  <r>
    <x v="184"/>
    <x v="58"/>
    <n v="5.1999999999999998E-3"/>
    <n v="70890"/>
  </r>
  <r>
    <x v="184"/>
    <x v="59"/>
    <n v="9.4000000000000004E-3"/>
    <n v="185391"/>
  </r>
  <r>
    <x v="184"/>
    <x v="60"/>
    <n v="3.44E-2"/>
    <n v="27978"/>
  </r>
  <r>
    <x v="184"/>
    <x v="34"/>
    <n v="0.12839999999999999"/>
    <n v="43540"/>
  </r>
  <r>
    <x v="184"/>
    <x v="23"/>
    <n v="7.5999999999999998E-2"/>
    <n v="105"/>
  </r>
  <r>
    <x v="184"/>
    <x v="24"/>
    <n v="3.3000000000000002E-2"/>
    <n v="496"/>
  </r>
  <r>
    <x v="184"/>
    <x v="25"/>
    <n v="1.6E-2"/>
    <n v="220"/>
  </r>
  <r>
    <x v="184"/>
    <x v="61"/>
    <n v="2.7E-2"/>
    <n v="564"/>
  </r>
  <r>
    <x v="184"/>
    <x v="27"/>
    <n v="2.8000000000000001E-2"/>
    <n v="187"/>
  </r>
  <r>
    <x v="184"/>
    <x v="28"/>
    <n v="1.7000000000000001E-2"/>
    <n v="307"/>
  </r>
  <r>
    <x v="184"/>
    <x v="40"/>
    <n v="1.2999999999999999E-2"/>
    <n v="194"/>
  </r>
  <r>
    <x v="184"/>
    <x v="41"/>
    <n v="3.0000000000000001E-3"/>
    <n v="177"/>
  </r>
  <r>
    <x v="184"/>
    <x v="42"/>
    <n v="1.7000000000000001E-2"/>
    <n v="261"/>
  </r>
  <r>
    <x v="184"/>
    <x v="43"/>
    <n v="0.111"/>
    <n v="100"/>
  </r>
  <r>
    <x v="184"/>
    <x v="44"/>
    <n v="1.0999999999999999E-2"/>
    <n v="3830"/>
  </r>
  <r>
    <x v="184"/>
    <x v="45"/>
    <n v="1.2999999999999999E-2"/>
    <n v="1058"/>
  </r>
  <r>
    <x v="184"/>
    <x v="20"/>
    <n v="5.0999999999999997E-2"/>
    <n v="39"/>
  </r>
  <r>
    <x v="184"/>
    <x v="62"/>
    <n v="7.0000000000000001E-3"/>
    <n v="273"/>
  </r>
  <r>
    <x v="184"/>
    <x v="63"/>
    <n v="1.2E-2"/>
    <n v="553"/>
  </r>
  <r>
    <x v="184"/>
    <x v="22"/>
    <n v="1.4999999999999999E-2"/>
    <n v="339"/>
  </r>
  <r>
    <x v="184"/>
    <x v="36"/>
    <n v="6.7999999999999996E-3"/>
    <n v="222"/>
  </r>
  <r>
    <x v="184"/>
    <x v="25"/>
    <n v="1.6E-2"/>
    <n v="220"/>
  </r>
  <r>
    <x v="184"/>
    <x v="37"/>
    <n v="1.2E-2"/>
    <n v="194"/>
  </r>
  <r>
    <x v="184"/>
    <x v="64"/>
    <n v="2E-3"/>
    <n v="279"/>
  </r>
  <r>
    <x v="317"/>
    <x v="33"/>
    <n v="1E-4"/>
    <n v="146714"/>
  </r>
  <r>
    <x v="185"/>
    <x v="29"/>
    <n v="1.8499999999999999E-2"/>
    <n v="2411"/>
  </r>
  <r>
    <x v="185"/>
    <x v="18"/>
    <n v="1.6E-2"/>
    <n v="193"/>
  </r>
  <r>
    <x v="185"/>
    <x v="27"/>
    <n v="3.5000000000000003E-2"/>
    <n v="187"/>
  </r>
  <r>
    <x v="185"/>
    <x v="30"/>
    <n v="3.1099999999999999E-2"/>
    <n v="1772"/>
  </r>
  <r>
    <x v="185"/>
    <x v="39"/>
    <n v="7.7000000000000002E-3"/>
    <n v="1070"/>
  </r>
  <r>
    <x v="185"/>
    <x v="19"/>
    <n v="6.0000000000000001E-3"/>
    <n v="268"/>
  </r>
  <r>
    <x v="185"/>
    <x v="28"/>
    <n v="1.4E-2"/>
    <n v="307"/>
  </r>
  <r>
    <x v="185"/>
    <x v="41"/>
    <n v="3.0000000000000001E-3"/>
    <n v="177"/>
  </r>
  <r>
    <x v="185"/>
    <x v="42"/>
    <n v="2.7E-2"/>
    <n v="261"/>
  </r>
  <r>
    <x v="185"/>
    <x v="43"/>
    <n v="3.1E-2"/>
    <n v="100"/>
  </r>
  <r>
    <x v="185"/>
    <x v="44"/>
    <n v="7.0000000000000001E-3"/>
    <n v="3830"/>
  </r>
  <r>
    <x v="185"/>
    <x v="45"/>
    <n v="1.0999999999999999E-2"/>
    <n v="1058"/>
  </r>
  <r>
    <x v="185"/>
    <x v="46"/>
    <n v="1.0999999999999999E-2"/>
    <n v="558"/>
  </r>
  <r>
    <x v="185"/>
    <x v="20"/>
    <n v="0.13"/>
    <n v="39"/>
  </r>
  <r>
    <x v="185"/>
    <x v="31"/>
    <n v="1.4500000000000001E-2"/>
    <n v="1999"/>
  </r>
  <r>
    <x v="185"/>
    <x v="47"/>
    <n v="8.9999999999999993E-3"/>
    <n v="116"/>
  </r>
  <r>
    <x v="185"/>
    <x v="22"/>
    <n v="8.9999999999999993E-3"/>
    <n v="339"/>
  </r>
  <r>
    <x v="185"/>
    <x v="48"/>
    <n v="2.2499999999999999E-2"/>
    <n v="28557"/>
  </r>
  <r>
    <x v="185"/>
    <x v="49"/>
    <n v="1.9199999999999998E-2"/>
    <n v="416581"/>
  </r>
  <r>
    <x v="185"/>
    <x v="50"/>
    <n v="1.95E-2"/>
    <n v="33328"/>
  </r>
  <r>
    <x v="185"/>
    <x v="51"/>
    <n v="2.2599999999999999E-2"/>
    <n v="115374"/>
  </r>
  <r>
    <x v="185"/>
    <x v="52"/>
    <n v="1.34E-2"/>
    <n v="99672"/>
  </r>
  <r>
    <x v="185"/>
    <x v="53"/>
    <n v="8.5000000000000006E-3"/>
    <n v="1242890"/>
  </r>
  <r>
    <x v="185"/>
    <x v="54"/>
    <n v="6.7999999999999996E-3"/>
    <n v="50614"/>
  </r>
  <r>
    <x v="185"/>
    <x v="32"/>
    <n v="1.3299999999999999E-2"/>
    <n v="11499"/>
  </r>
  <r>
    <x v="185"/>
    <x v="33"/>
    <n v="1.8100000000000002E-2"/>
    <n v="146714"/>
  </r>
  <r>
    <x v="185"/>
    <x v="55"/>
    <n v="4.0000000000000001E-3"/>
    <n v="24582"/>
  </r>
  <r>
    <x v="185"/>
    <x v="56"/>
    <n v="1.7000000000000001E-2"/>
    <n v="77584"/>
  </r>
  <r>
    <x v="185"/>
    <x v="57"/>
    <n v="1.2999999999999999E-2"/>
    <n v="261235"/>
  </r>
  <r>
    <x v="185"/>
    <x v="58"/>
    <n v="2.1399999999999999E-2"/>
    <n v="70890"/>
  </r>
  <r>
    <x v="185"/>
    <x v="59"/>
    <n v="6.2799999999999995E-2"/>
    <n v="185391"/>
  </r>
  <r>
    <x v="185"/>
    <x v="60"/>
    <n v="4.8000000000000001E-2"/>
    <n v="27978"/>
  </r>
  <r>
    <x v="185"/>
    <x v="34"/>
    <n v="7.3300000000000004E-2"/>
    <n v="43540"/>
  </r>
  <r>
    <x v="185"/>
    <x v="35"/>
    <n v="4.0000000000000001E-3"/>
    <n v="141"/>
  </r>
  <r>
    <x v="185"/>
    <x v="23"/>
    <n v="2.4E-2"/>
    <n v="105"/>
  </r>
  <r>
    <x v="185"/>
    <x v="36"/>
    <n v="4.4999999999999997E-3"/>
    <n v="222"/>
  </r>
  <r>
    <x v="185"/>
    <x v="24"/>
    <n v="1.2E-2"/>
    <n v="496"/>
  </r>
  <r>
    <x v="185"/>
    <x v="25"/>
    <n v="8.9999999999999993E-3"/>
    <n v="220"/>
  </r>
  <r>
    <x v="185"/>
    <x v="37"/>
    <n v="7.0000000000000001E-3"/>
    <n v="194"/>
  </r>
  <r>
    <x v="185"/>
    <x v="61"/>
    <n v="1.7000000000000001E-2"/>
    <n v="564"/>
  </r>
  <r>
    <x v="185"/>
    <x v="62"/>
    <n v="1.4999999999999999E-2"/>
    <n v="273"/>
  </r>
  <r>
    <x v="185"/>
    <x v="63"/>
    <n v="1.0999999999999999E-2"/>
    <n v="553"/>
  </r>
  <r>
    <x v="185"/>
    <x v="64"/>
    <n v="1.7999999999999999E-2"/>
    <n v="279"/>
  </r>
  <r>
    <x v="186"/>
    <x v="29"/>
    <n v="8.7099999999999997E-2"/>
    <n v="2411"/>
  </r>
  <r>
    <x v="186"/>
    <x v="18"/>
    <n v="9.8000000000000004E-2"/>
    <n v="193"/>
  </r>
  <r>
    <x v="186"/>
    <x v="27"/>
    <n v="0.113"/>
    <n v="187"/>
  </r>
  <r>
    <x v="186"/>
    <x v="30"/>
    <n v="5.1200000000000002E-2"/>
    <n v="1772"/>
  </r>
  <r>
    <x v="186"/>
    <x v="39"/>
    <n v="4.9000000000000002E-2"/>
    <n v="1070"/>
  </r>
  <r>
    <x v="186"/>
    <x v="19"/>
    <n v="4.7E-2"/>
    <n v="268"/>
  </r>
  <r>
    <x v="186"/>
    <x v="28"/>
    <n v="5.1999999999999998E-2"/>
    <n v="307"/>
  </r>
  <r>
    <x v="186"/>
    <x v="40"/>
    <n v="2.9000000000000001E-2"/>
    <n v="194"/>
  </r>
  <r>
    <x v="186"/>
    <x v="41"/>
    <n v="6.4000000000000001E-2"/>
    <n v="177"/>
  </r>
  <r>
    <x v="186"/>
    <x v="42"/>
    <n v="8.2000000000000003E-2"/>
    <n v="261"/>
  </r>
  <r>
    <x v="186"/>
    <x v="43"/>
    <n v="3.1E-2"/>
    <n v="100"/>
  </r>
  <r>
    <x v="186"/>
    <x v="44"/>
    <n v="5.7000000000000002E-2"/>
    <n v="3830"/>
  </r>
  <r>
    <x v="186"/>
    <x v="45"/>
    <n v="3.3000000000000002E-2"/>
    <n v="1058"/>
  </r>
  <r>
    <x v="186"/>
    <x v="46"/>
    <n v="5.3999999999999999E-2"/>
    <n v="558"/>
  </r>
  <r>
    <x v="186"/>
    <x v="20"/>
    <n v="0.192"/>
    <n v="39"/>
  </r>
  <r>
    <x v="186"/>
    <x v="31"/>
    <n v="4.2000000000000003E-2"/>
    <n v="1999"/>
  </r>
  <r>
    <x v="186"/>
    <x v="47"/>
    <n v="4.7E-2"/>
    <n v="116"/>
  </r>
  <r>
    <x v="186"/>
    <x v="22"/>
    <n v="4.1000000000000002E-2"/>
    <n v="339"/>
  </r>
  <r>
    <x v="186"/>
    <x v="48"/>
    <n v="8.3099999999999993E-2"/>
    <n v="28557"/>
  </r>
  <r>
    <x v="186"/>
    <x v="49"/>
    <n v="8.5400000000000004E-2"/>
    <n v="416581"/>
  </r>
  <r>
    <x v="186"/>
    <x v="50"/>
    <n v="7.8799999999999995E-2"/>
    <n v="33328"/>
  </r>
  <r>
    <x v="186"/>
    <x v="51"/>
    <n v="5.11E-2"/>
    <n v="115374"/>
  </r>
  <r>
    <x v="186"/>
    <x v="52"/>
    <n v="6.2600000000000003E-2"/>
    <n v="99672"/>
  </r>
  <r>
    <x v="186"/>
    <x v="53"/>
    <n v="5.5599999999999997E-2"/>
    <n v="1242890"/>
  </r>
  <r>
    <x v="186"/>
    <x v="54"/>
    <n v="6.1899999999999997E-2"/>
    <n v="50614"/>
  </r>
  <r>
    <x v="186"/>
    <x v="32"/>
    <n v="8.3199999999999996E-2"/>
    <n v="11499"/>
  </r>
  <r>
    <x v="186"/>
    <x v="33"/>
    <n v="4.4299999999999999E-2"/>
    <n v="146714"/>
  </r>
  <r>
    <x v="186"/>
    <x v="55"/>
    <n v="2.58E-2"/>
    <n v="24582"/>
  </r>
  <r>
    <x v="186"/>
    <x v="56"/>
    <n v="4.7300000000000002E-2"/>
    <n v="77584"/>
  </r>
  <r>
    <x v="186"/>
    <x v="57"/>
    <n v="3.5499999999999997E-2"/>
    <n v="261235"/>
  </r>
  <r>
    <x v="186"/>
    <x v="58"/>
    <n v="8.6900000000000005E-2"/>
    <n v="70890"/>
  </r>
  <r>
    <x v="186"/>
    <x v="59"/>
    <n v="5.9799999999999999E-2"/>
    <n v="185391"/>
  </r>
  <r>
    <x v="186"/>
    <x v="60"/>
    <n v="5.6800000000000003E-2"/>
    <n v="27978"/>
  </r>
  <r>
    <x v="186"/>
    <x v="34"/>
    <n v="1.7600000000000001E-2"/>
    <n v="43540"/>
  </r>
  <r>
    <x v="186"/>
    <x v="35"/>
    <n v="7.8E-2"/>
    <n v="141"/>
  </r>
  <r>
    <x v="186"/>
    <x v="23"/>
    <n v="5.1999999999999998E-2"/>
    <n v="105"/>
  </r>
  <r>
    <x v="186"/>
    <x v="36"/>
    <n v="3.5999999999999997E-2"/>
    <n v="222"/>
  </r>
  <r>
    <x v="186"/>
    <x v="24"/>
    <n v="5.8999999999999997E-2"/>
    <n v="496"/>
  </r>
  <r>
    <x v="186"/>
    <x v="25"/>
    <n v="5.1999999999999998E-2"/>
    <n v="220"/>
  </r>
  <r>
    <x v="186"/>
    <x v="37"/>
    <n v="0.02"/>
    <n v="194"/>
  </r>
  <r>
    <x v="186"/>
    <x v="61"/>
    <n v="9.8000000000000004E-2"/>
    <n v="564"/>
  </r>
  <r>
    <x v="186"/>
    <x v="62"/>
    <n v="7.9000000000000001E-2"/>
    <n v="273"/>
  </r>
  <r>
    <x v="186"/>
    <x v="63"/>
    <n v="0.03"/>
    <n v="553"/>
  </r>
  <r>
    <x v="186"/>
    <x v="64"/>
    <n v="1.4E-2"/>
    <n v="279"/>
  </r>
  <r>
    <x v="187"/>
    <x v="61"/>
    <n v="0.04"/>
    <n v="564"/>
  </r>
  <r>
    <x v="187"/>
    <x v="29"/>
    <n v="3.9100000000000003E-2"/>
    <n v="2411"/>
  </r>
  <r>
    <x v="187"/>
    <x v="18"/>
    <n v="3.4000000000000002E-2"/>
    <n v="193"/>
  </r>
  <r>
    <x v="187"/>
    <x v="27"/>
    <n v="4.2000000000000003E-2"/>
    <n v="187"/>
  </r>
  <r>
    <x v="187"/>
    <x v="39"/>
    <n v="3.8999999999999998E-3"/>
    <n v="1070"/>
  </r>
  <r>
    <x v="187"/>
    <x v="19"/>
    <n v="2E-3"/>
    <n v="268"/>
  </r>
  <r>
    <x v="187"/>
    <x v="28"/>
    <n v="7.0000000000000001E-3"/>
    <n v="307"/>
  </r>
  <r>
    <x v="187"/>
    <x v="40"/>
    <n v="0.01"/>
    <n v="194"/>
  </r>
  <r>
    <x v="187"/>
    <x v="41"/>
    <n v="8.9999999999999993E-3"/>
    <n v="177"/>
  </r>
  <r>
    <x v="187"/>
    <x v="42"/>
    <n v="3.9E-2"/>
    <n v="261"/>
  </r>
  <r>
    <x v="187"/>
    <x v="44"/>
    <n v="3.0000000000000001E-3"/>
    <n v="3830"/>
  </r>
  <r>
    <x v="187"/>
    <x v="45"/>
    <n v="1.0999999999999999E-2"/>
    <n v="1058"/>
  </r>
  <r>
    <x v="187"/>
    <x v="46"/>
    <n v="7.0000000000000001E-3"/>
    <n v="558"/>
  </r>
  <r>
    <x v="187"/>
    <x v="31"/>
    <n v="1.2999999999999999E-2"/>
    <n v="1999"/>
  </r>
  <r>
    <x v="187"/>
    <x v="47"/>
    <n v="8.9999999999999993E-3"/>
    <n v="116"/>
  </r>
  <r>
    <x v="187"/>
    <x v="48"/>
    <n v="3.6799999999999999E-2"/>
    <n v="28557"/>
  </r>
  <r>
    <x v="187"/>
    <x v="49"/>
    <n v="3.8800000000000001E-2"/>
    <n v="416581"/>
  </r>
  <r>
    <x v="187"/>
    <x v="50"/>
    <n v="3.6700000000000003E-2"/>
    <n v="33328"/>
  </r>
  <r>
    <x v="187"/>
    <x v="51"/>
    <n v="2.2800000000000001E-2"/>
    <n v="115374"/>
  </r>
  <r>
    <x v="187"/>
    <x v="52"/>
    <n v="1E-4"/>
    <n v="99672"/>
  </r>
  <r>
    <x v="187"/>
    <x v="53"/>
    <n v="2.8E-3"/>
    <n v="1242890"/>
  </r>
  <r>
    <x v="187"/>
    <x v="54"/>
    <n v="2.9999999999999997E-4"/>
    <n v="50614"/>
  </r>
  <r>
    <x v="187"/>
    <x v="32"/>
    <n v="1.4E-3"/>
    <n v="11499"/>
  </r>
  <r>
    <x v="187"/>
    <x v="33"/>
    <n v="1.1299999999999999E-2"/>
    <n v="146714"/>
  </r>
  <r>
    <x v="187"/>
    <x v="55"/>
    <n v="1E-4"/>
    <n v="24582"/>
  </r>
  <r>
    <x v="187"/>
    <x v="57"/>
    <n v="9.9000000000000008E-3"/>
    <n v="261235"/>
  </r>
  <r>
    <x v="187"/>
    <x v="58"/>
    <n v="2.8999999999999998E-3"/>
    <n v="70890"/>
  </r>
  <r>
    <x v="187"/>
    <x v="59"/>
    <n v="1E-4"/>
    <n v="185391"/>
  </r>
  <r>
    <x v="187"/>
    <x v="60"/>
    <n v="2.0000000000000001E-4"/>
    <n v="27978"/>
  </r>
  <r>
    <x v="187"/>
    <x v="34"/>
    <n v="1E-4"/>
    <n v="43540"/>
  </r>
  <r>
    <x v="187"/>
    <x v="35"/>
    <n v="7.0000000000000001E-3"/>
    <n v="141"/>
  </r>
  <r>
    <x v="187"/>
    <x v="23"/>
    <n v="5.0000000000000001E-3"/>
    <n v="105"/>
  </r>
  <r>
    <x v="187"/>
    <x v="36"/>
    <n v="4.4999999999999997E-3"/>
    <n v="222"/>
  </r>
  <r>
    <x v="187"/>
    <x v="24"/>
    <n v="4.0000000000000001E-3"/>
    <n v="496"/>
  </r>
  <r>
    <x v="187"/>
    <x v="25"/>
    <n v="2E-3"/>
    <n v="220"/>
  </r>
  <r>
    <x v="187"/>
    <x v="37"/>
    <n v="2E-3"/>
    <n v="194"/>
  </r>
  <r>
    <x v="187"/>
    <x v="62"/>
    <n v="5.0000000000000001E-3"/>
    <n v="273"/>
  </r>
  <r>
    <x v="187"/>
    <x v="63"/>
    <n v="8.9999999999999993E-3"/>
    <n v="553"/>
  </r>
  <r>
    <x v="187"/>
    <x v="64"/>
    <n v="4.0000000000000001E-3"/>
    <n v="279"/>
  </r>
  <r>
    <x v="188"/>
    <x v="29"/>
    <n v="5.9999999999999995E-4"/>
    <n v="2411"/>
  </r>
  <r>
    <x v="188"/>
    <x v="18"/>
    <n v="3.0000000000000001E-3"/>
    <n v="193"/>
  </r>
  <r>
    <x v="188"/>
    <x v="27"/>
    <n v="7.0000000000000001E-3"/>
    <n v="187"/>
  </r>
  <r>
    <x v="188"/>
    <x v="39"/>
    <n v="7.7000000000000002E-3"/>
    <n v="1070"/>
  </r>
  <r>
    <x v="188"/>
    <x v="19"/>
    <n v="7.0000000000000001E-3"/>
    <n v="268"/>
  </r>
  <r>
    <x v="188"/>
    <x v="28"/>
    <n v="1.4E-2"/>
    <n v="307"/>
  </r>
  <r>
    <x v="188"/>
    <x v="40"/>
    <n v="6.0000000000000001E-3"/>
    <n v="194"/>
  </r>
  <r>
    <x v="188"/>
    <x v="41"/>
    <n v="1.4E-2"/>
    <n v="177"/>
  </r>
  <r>
    <x v="188"/>
    <x v="42"/>
    <n v="2E-3"/>
    <n v="261"/>
  </r>
  <r>
    <x v="188"/>
    <x v="44"/>
    <n v="5.0000000000000001E-3"/>
    <n v="3830"/>
  </r>
  <r>
    <x v="188"/>
    <x v="45"/>
    <n v="5.0000000000000001E-3"/>
    <n v="1058"/>
  </r>
  <r>
    <x v="188"/>
    <x v="46"/>
    <n v="4.0000000000000001E-3"/>
    <n v="558"/>
  </r>
  <r>
    <x v="188"/>
    <x v="31"/>
    <n v="5.7999999999999996E-3"/>
    <n v="1999"/>
  </r>
  <r>
    <x v="188"/>
    <x v="62"/>
    <n v="4.0000000000000001E-3"/>
    <n v="273"/>
  </r>
  <r>
    <x v="188"/>
    <x v="63"/>
    <n v="5.0000000000000001E-3"/>
    <n v="553"/>
  </r>
  <r>
    <x v="188"/>
    <x v="22"/>
    <n v="7.0000000000000001E-3"/>
    <n v="339"/>
  </r>
  <r>
    <x v="188"/>
    <x v="48"/>
    <n v="5.0000000000000001E-4"/>
    <n v="28557"/>
  </r>
  <r>
    <x v="188"/>
    <x v="49"/>
    <n v="6.9999999999999999E-4"/>
    <n v="416581"/>
  </r>
  <r>
    <x v="188"/>
    <x v="50"/>
    <n v="1E-3"/>
    <n v="33328"/>
  </r>
  <r>
    <x v="188"/>
    <x v="51"/>
    <n v="3.0000000000000001E-3"/>
    <n v="115374"/>
  </r>
  <r>
    <x v="188"/>
    <x v="52"/>
    <n v="1E-4"/>
    <n v="99672"/>
  </r>
  <r>
    <x v="188"/>
    <x v="53"/>
    <n v="6.1000000000000004E-3"/>
    <n v="1242890"/>
  </r>
  <r>
    <x v="188"/>
    <x v="54"/>
    <n v="2.9999999999999997E-4"/>
    <n v="50614"/>
  </r>
  <r>
    <x v="188"/>
    <x v="32"/>
    <n v="2.3E-3"/>
    <n v="11499"/>
  </r>
  <r>
    <x v="188"/>
    <x v="33"/>
    <n v="3.3999999999999998E-3"/>
    <n v="146714"/>
  </r>
  <r>
    <x v="188"/>
    <x v="55"/>
    <n v="1E-4"/>
    <n v="24582"/>
  </r>
  <r>
    <x v="188"/>
    <x v="56"/>
    <n v="2.0000000000000001E-4"/>
    <n v="77584"/>
  </r>
  <r>
    <x v="188"/>
    <x v="57"/>
    <n v="4.1000000000000003E-3"/>
    <n v="261235"/>
  </r>
  <r>
    <x v="188"/>
    <x v="58"/>
    <n v="8.6E-3"/>
    <n v="70890"/>
  </r>
  <r>
    <x v="188"/>
    <x v="59"/>
    <n v="2.0000000000000001E-4"/>
    <n v="185391"/>
  </r>
  <r>
    <x v="188"/>
    <x v="60"/>
    <n v="5.0000000000000001E-4"/>
    <n v="27978"/>
  </r>
  <r>
    <x v="188"/>
    <x v="34"/>
    <n v="1E-4"/>
    <n v="43540"/>
  </r>
  <r>
    <x v="188"/>
    <x v="35"/>
    <n v="2.1000000000000001E-2"/>
    <n v="141"/>
  </r>
  <r>
    <x v="188"/>
    <x v="36"/>
    <n v="4.4999999999999997E-3"/>
    <n v="222"/>
  </r>
  <r>
    <x v="188"/>
    <x v="24"/>
    <n v="1E-3"/>
    <n v="496"/>
  </r>
  <r>
    <x v="188"/>
    <x v="25"/>
    <n v="7.0000000000000001E-3"/>
    <n v="220"/>
  </r>
  <r>
    <x v="188"/>
    <x v="37"/>
    <n v="7.0000000000000001E-3"/>
    <n v="194"/>
  </r>
  <r>
    <x v="188"/>
    <x v="64"/>
    <n v="2E-3"/>
    <n v="279"/>
  </r>
  <r>
    <x v="189"/>
    <x v="29"/>
    <n v="5.5999999999999999E-3"/>
    <n v="2411"/>
  </r>
  <r>
    <x v="189"/>
    <x v="18"/>
    <n v="8.0000000000000002E-3"/>
    <n v="193"/>
  </r>
  <r>
    <x v="189"/>
    <x v="27"/>
    <n v="7.0000000000000001E-3"/>
    <n v="187"/>
  </r>
  <r>
    <x v="189"/>
    <x v="30"/>
    <n v="6.4999999999999997E-3"/>
    <n v="1772"/>
  </r>
  <r>
    <x v="189"/>
    <x v="39"/>
    <n v="2.3099999999999999E-2"/>
    <n v="1070"/>
  </r>
  <r>
    <x v="189"/>
    <x v="19"/>
    <n v="3.9E-2"/>
    <n v="268"/>
  </r>
  <r>
    <x v="189"/>
    <x v="28"/>
    <n v="2.8000000000000001E-2"/>
    <n v="307"/>
  </r>
  <r>
    <x v="189"/>
    <x v="40"/>
    <n v="1.6E-2"/>
    <n v="194"/>
  </r>
  <r>
    <x v="189"/>
    <x v="41"/>
    <n v="4.3999999999999997E-2"/>
    <n v="177"/>
  </r>
  <r>
    <x v="189"/>
    <x v="42"/>
    <n v="0.01"/>
    <n v="261"/>
  </r>
  <r>
    <x v="189"/>
    <x v="43"/>
    <n v="0.01"/>
    <n v="100"/>
  </r>
  <r>
    <x v="189"/>
    <x v="44"/>
    <n v="2.7E-2"/>
    <n v="3830"/>
  </r>
  <r>
    <x v="189"/>
    <x v="45"/>
    <n v="3.4000000000000002E-2"/>
    <n v="1058"/>
  </r>
  <r>
    <x v="189"/>
    <x v="46"/>
    <n v="5.8000000000000003E-2"/>
    <n v="558"/>
  </r>
  <r>
    <x v="189"/>
    <x v="31"/>
    <n v="2.5499999999999998E-2"/>
    <n v="1999"/>
  </r>
  <r>
    <x v="189"/>
    <x v="47"/>
    <n v="2.1999999999999999E-2"/>
    <n v="116"/>
  </r>
  <r>
    <x v="189"/>
    <x v="22"/>
    <n v="2.5000000000000001E-2"/>
    <n v="339"/>
  </r>
  <r>
    <x v="189"/>
    <x v="48"/>
    <n v="9.1000000000000004E-3"/>
    <n v="28557"/>
  </r>
  <r>
    <x v="189"/>
    <x v="49"/>
    <n v="5.7999999999999996E-3"/>
    <n v="416581"/>
  </r>
  <r>
    <x v="189"/>
    <x v="50"/>
    <n v="9.1000000000000004E-3"/>
    <n v="33328"/>
  </r>
  <r>
    <x v="189"/>
    <x v="51"/>
    <n v="2.58E-2"/>
    <n v="115374"/>
  </r>
  <r>
    <x v="189"/>
    <x v="52"/>
    <n v="2.5000000000000001E-3"/>
    <n v="99672"/>
  </r>
  <r>
    <x v="189"/>
    <x v="53"/>
    <n v="2.9499999999999998E-2"/>
    <n v="1242890"/>
  </r>
  <r>
    <x v="189"/>
    <x v="54"/>
    <n v="2.8E-3"/>
    <n v="50614"/>
  </r>
  <r>
    <x v="189"/>
    <x v="32"/>
    <n v="1.3100000000000001E-2"/>
    <n v="11499"/>
  </r>
  <r>
    <x v="189"/>
    <x v="33"/>
    <n v="2.8000000000000001E-2"/>
    <n v="146714"/>
  </r>
  <r>
    <x v="189"/>
    <x v="55"/>
    <n v="1.1999999999999999E-3"/>
    <n v="24582"/>
  </r>
  <r>
    <x v="189"/>
    <x v="56"/>
    <n v="6.9999999999999999E-4"/>
    <n v="77584"/>
  </r>
  <r>
    <x v="189"/>
    <x v="57"/>
    <n v="3.2500000000000001E-2"/>
    <n v="261235"/>
  </r>
  <r>
    <x v="189"/>
    <x v="58"/>
    <n v="0.12039999999999999"/>
    <n v="70890"/>
  </r>
  <r>
    <x v="189"/>
    <x v="59"/>
    <n v="1.9699999999999999E-2"/>
    <n v="185391"/>
  </r>
  <r>
    <x v="189"/>
    <x v="60"/>
    <n v="2.4E-2"/>
    <n v="27978"/>
  </r>
  <r>
    <x v="189"/>
    <x v="34"/>
    <n v="1.1999999999999999E-3"/>
    <n v="43540"/>
  </r>
  <r>
    <x v="189"/>
    <x v="35"/>
    <n v="0.06"/>
    <n v="141"/>
  </r>
  <r>
    <x v="189"/>
    <x v="23"/>
    <n v="5.0000000000000001E-3"/>
    <n v="105"/>
  </r>
  <r>
    <x v="189"/>
    <x v="36"/>
    <n v="2.0299999999999999E-2"/>
    <n v="222"/>
  </r>
  <r>
    <x v="189"/>
    <x v="24"/>
    <n v="2.5999999999999999E-2"/>
    <n v="496"/>
  </r>
  <r>
    <x v="189"/>
    <x v="25"/>
    <n v="2.3E-2"/>
    <n v="220"/>
  </r>
  <r>
    <x v="189"/>
    <x v="37"/>
    <n v="5.6000000000000001E-2"/>
    <n v="194"/>
  </r>
  <r>
    <x v="189"/>
    <x v="61"/>
    <n v="3.0000000000000001E-3"/>
    <n v="564"/>
  </r>
  <r>
    <x v="189"/>
    <x v="62"/>
    <n v="4.9000000000000002E-2"/>
    <n v="273"/>
  </r>
  <r>
    <x v="189"/>
    <x v="63"/>
    <n v="4.1000000000000002E-2"/>
    <n v="553"/>
  </r>
  <r>
    <x v="189"/>
    <x v="64"/>
    <n v="1.6E-2"/>
    <n v="279"/>
  </r>
  <r>
    <x v="189"/>
    <x v="61"/>
    <n v="2E-3"/>
    <n v="564"/>
  </r>
  <r>
    <x v="189"/>
    <x v="26"/>
    <n v="1.9099999999999999E-2"/>
    <n v="4889"/>
  </r>
  <r>
    <x v="318"/>
    <x v="54"/>
    <n v="1E-3"/>
    <n v="50614"/>
  </r>
  <r>
    <x v="318"/>
    <x v="60"/>
    <n v="1E-4"/>
    <n v="27978"/>
  </r>
  <r>
    <x v="318"/>
    <x v="23"/>
    <n v="5.0000000000000001E-3"/>
    <n v="105"/>
  </r>
  <r>
    <x v="318"/>
    <x v="24"/>
    <n v="1E-3"/>
    <n v="496"/>
  </r>
  <r>
    <x v="190"/>
    <x v="30"/>
    <n v="3.0999999999999999E-3"/>
    <n v="1772"/>
  </r>
  <r>
    <x v="190"/>
    <x v="43"/>
    <n v="0.01"/>
    <n v="100"/>
  </r>
  <r>
    <x v="190"/>
    <x v="48"/>
    <n v="1E-4"/>
    <n v="28557"/>
  </r>
  <r>
    <x v="190"/>
    <x v="52"/>
    <n v="1.6999999999999999E-3"/>
    <n v="99672"/>
  </r>
  <r>
    <x v="190"/>
    <x v="54"/>
    <n v="8.0000000000000004E-4"/>
    <n v="50614"/>
  </r>
  <r>
    <x v="190"/>
    <x v="32"/>
    <n v="8.0000000000000004E-4"/>
    <n v="11499"/>
  </r>
  <r>
    <x v="190"/>
    <x v="56"/>
    <n v="8.9999999999999998E-4"/>
    <n v="77584"/>
  </r>
  <r>
    <x v="190"/>
    <x v="58"/>
    <n v="1E-4"/>
    <n v="70890"/>
  </r>
  <r>
    <x v="190"/>
    <x v="59"/>
    <n v="1.6000000000000001E-3"/>
    <n v="185391"/>
  </r>
  <r>
    <x v="190"/>
    <x v="60"/>
    <n v="3.3999999999999998E-3"/>
    <n v="27978"/>
  </r>
  <r>
    <x v="190"/>
    <x v="34"/>
    <n v="8.0000000000000002E-3"/>
    <n v="43540"/>
  </r>
  <r>
    <x v="190"/>
    <x v="26"/>
    <n v="1.03E-2"/>
    <n v="4889"/>
  </r>
  <r>
    <x v="319"/>
    <x v="30"/>
    <n v="2.9999999999999997E-4"/>
    <n v="1772"/>
  </r>
  <r>
    <x v="319"/>
    <x v="26"/>
    <n v="2.0999999999999999E-3"/>
    <n v="4889"/>
  </r>
  <r>
    <x v="319"/>
    <x v="50"/>
    <n v="1E-4"/>
    <n v="33328"/>
  </r>
  <r>
    <x v="319"/>
    <x v="32"/>
    <n v="2.0000000000000001E-4"/>
    <n v="11499"/>
  </r>
  <r>
    <x v="319"/>
    <x v="56"/>
    <n v="1E-4"/>
    <n v="77584"/>
  </r>
  <r>
    <x v="319"/>
    <x v="59"/>
    <n v="1E-3"/>
    <n v="185391"/>
  </r>
  <r>
    <x v="319"/>
    <x v="60"/>
    <n v="5.9999999999999995E-4"/>
    <n v="27978"/>
  </r>
  <r>
    <x v="320"/>
    <x v="29"/>
    <n v="1.6999999999999999E-3"/>
    <n v="2411"/>
  </r>
  <r>
    <x v="320"/>
    <x v="18"/>
    <n v="3.0000000000000001E-3"/>
    <n v="193"/>
  </r>
  <r>
    <x v="320"/>
    <x v="42"/>
    <n v="4.0000000000000001E-3"/>
    <n v="261"/>
  </r>
  <r>
    <x v="320"/>
    <x v="45"/>
    <n v="1E-3"/>
    <n v="1058"/>
  </r>
  <r>
    <x v="320"/>
    <x v="31"/>
    <n v="2.9999999999999997E-4"/>
    <n v="1999"/>
  </r>
  <r>
    <x v="320"/>
    <x v="48"/>
    <n v="1.1999999999999999E-3"/>
    <n v="28557"/>
  </r>
  <r>
    <x v="320"/>
    <x v="49"/>
    <n v="1.2999999999999999E-3"/>
    <n v="416581"/>
  </r>
  <r>
    <x v="320"/>
    <x v="51"/>
    <n v="1E-4"/>
    <n v="115374"/>
  </r>
  <r>
    <x v="320"/>
    <x v="26"/>
    <n v="8.9999999999999998E-4"/>
    <n v="4889"/>
  </r>
  <r>
    <x v="321"/>
    <x v="30"/>
    <n v="8.9999999999999998E-4"/>
    <n v="1772"/>
  </r>
  <r>
    <x v="321"/>
    <x v="50"/>
    <n v="1E-4"/>
    <n v="33328"/>
  </r>
  <r>
    <x v="321"/>
    <x v="53"/>
    <n v="1E-4"/>
    <n v="1242890"/>
  </r>
  <r>
    <x v="321"/>
    <x v="32"/>
    <n v="1E-4"/>
    <n v="11499"/>
  </r>
  <r>
    <x v="321"/>
    <x v="56"/>
    <n v="1E-4"/>
    <n v="77584"/>
  </r>
  <r>
    <x v="321"/>
    <x v="58"/>
    <n v="1E-4"/>
    <n v="70890"/>
  </r>
  <r>
    <x v="321"/>
    <x v="59"/>
    <n v="1.1000000000000001E-3"/>
    <n v="185391"/>
  </r>
  <r>
    <x v="321"/>
    <x v="60"/>
    <n v="8.9999999999999998E-4"/>
    <n v="27978"/>
  </r>
  <r>
    <x v="321"/>
    <x v="24"/>
    <n v="1E-3"/>
    <n v="496"/>
  </r>
  <r>
    <x v="322"/>
    <x v="39"/>
    <n v="1E-3"/>
    <n v="1070"/>
  </r>
  <r>
    <x v="322"/>
    <x v="44"/>
    <n v="1E-4"/>
    <n v="3830"/>
  </r>
  <r>
    <x v="322"/>
    <x v="53"/>
    <n v="1E-4"/>
    <n v="1242890"/>
  </r>
  <r>
    <x v="322"/>
    <x v="33"/>
    <n v="1E-4"/>
    <n v="146714"/>
  </r>
  <r>
    <x v="322"/>
    <x v="58"/>
    <n v="2.0000000000000001E-4"/>
    <n v="70890"/>
  </r>
  <r>
    <x v="323"/>
    <x v="51"/>
    <n v="1E-4"/>
    <n v="115374"/>
  </r>
  <r>
    <x v="323"/>
    <x v="53"/>
    <n v="1E-4"/>
    <n v="1242890"/>
  </r>
  <r>
    <x v="323"/>
    <x v="33"/>
    <n v="1E-4"/>
    <n v="146714"/>
  </r>
  <r>
    <x v="324"/>
    <x v="26"/>
    <n v="3.73E-2"/>
    <n v="4889"/>
  </r>
  <r>
    <x v="191"/>
    <x v="48"/>
    <n v="1E-4"/>
    <n v="28557"/>
  </r>
  <r>
    <x v="191"/>
    <x v="49"/>
    <n v="1E-4"/>
    <n v="416581"/>
  </r>
  <r>
    <x v="191"/>
    <x v="50"/>
    <n v="1E-4"/>
    <n v="33328"/>
  </r>
  <r>
    <x v="191"/>
    <x v="51"/>
    <n v="1E-4"/>
    <n v="115374"/>
  </r>
  <r>
    <x v="191"/>
    <x v="53"/>
    <n v="1E-4"/>
    <n v="1242890"/>
  </r>
  <r>
    <x v="191"/>
    <x v="33"/>
    <n v="1E-4"/>
    <n v="146714"/>
  </r>
  <r>
    <x v="191"/>
    <x v="58"/>
    <n v="1E-4"/>
    <n v="70890"/>
  </r>
  <r>
    <x v="325"/>
    <x v="31"/>
    <n v="2.9999999999999997E-4"/>
    <n v="1999"/>
  </r>
  <r>
    <x v="325"/>
    <x v="33"/>
    <n v="1E-4"/>
    <n v="146714"/>
  </r>
  <r>
    <x v="325"/>
    <x v="58"/>
    <n v="5.0000000000000001E-4"/>
    <n v="70890"/>
  </r>
  <r>
    <x v="325"/>
    <x v="60"/>
    <n v="4.0000000000000002E-4"/>
    <n v="27978"/>
  </r>
  <r>
    <x v="326"/>
    <x v="58"/>
    <n v="1E-4"/>
    <n v="70890"/>
  </r>
  <r>
    <x v="327"/>
    <x v="29"/>
    <n v="2.0000000000000001E-4"/>
    <n v="2411"/>
  </r>
  <r>
    <x v="327"/>
    <x v="48"/>
    <n v="4.0000000000000002E-4"/>
    <n v="28557"/>
  </r>
  <r>
    <x v="327"/>
    <x v="49"/>
    <n v="4.0000000000000002E-4"/>
    <n v="416581"/>
  </r>
  <r>
    <x v="328"/>
    <x v="59"/>
    <n v="2.0000000000000001E-4"/>
    <n v="185391"/>
  </r>
  <r>
    <x v="329"/>
    <x v="18"/>
    <n v="3.0000000000000001E-3"/>
    <n v="193"/>
  </r>
  <r>
    <x v="329"/>
    <x v="33"/>
    <n v="1E-4"/>
    <n v="146714"/>
  </r>
  <r>
    <x v="330"/>
    <x v="26"/>
    <n v="1E-4"/>
    <n v="4889"/>
  </r>
  <r>
    <x v="331"/>
    <x v="58"/>
    <n v="1E-4"/>
    <n v="70890"/>
  </r>
  <r>
    <x v="332"/>
    <x v="51"/>
    <n v="4.0000000000000002E-4"/>
    <n v="115374"/>
  </r>
  <r>
    <x v="332"/>
    <x v="33"/>
    <n v="1E-4"/>
    <n v="146714"/>
  </r>
  <r>
    <x v="333"/>
    <x v="56"/>
    <n v="1E-4"/>
    <n v="77584"/>
  </r>
  <r>
    <x v="192"/>
    <x v="29"/>
    <n v="3.95E-2"/>
    <n v="2411"/>
  </r>
  <r>
    <x v="192"/>
    <x v="18"/>
    <n v="3.5999999999999997E-2"/>
    <n v="193"/>
  </r>
  <r>
    <x v="192"/>
    <x v="27"/>
    <n v="1.4E-2"/>
    <n v="187"/>
  </r>
  <r>
    <x v="192"/>
    <x v="30"/>
    <n v="2.8899999999999999E-2"/>
    <n v="1772"/>
  </r>
  <r>
    <x v="192"/>
    <x v="39"/>
    <n v="1.7299999999999999E-2"/>
    <n v="1070"/>
  </r>
  <r>
    <x v="192"/>
    <x v="19"/>
    <n v="1.0999999999999999E-2"/>
    <n v="268"/>
  </r>
  <r>
    <x v="192"/>
    <x v="28"/>
    <n v="7.0000000000000001E-3"/>
    <n v="307"/>
  </r>
  <r>
    <x v="192"/>
    <x v="41"/>
    <n v="1.4E-2"/>
    <n v="177"/>
  </r>
  <r>
    <x v="192"/>
    <x v="42"/>
    <n v="4.4999999999999998E-2"/>
    <n v="261"/>
  </r>
  <r>
    <x v="192"/>
    <x v="43"/>
    <n v="2.5000000000000001E-2"/>
    <n v="100"/>
  </r>
  <r>
    <x v="192"/>
    <x v="44"/>
    <n v="1.7000000000000001E-2"/>
    <n v="3830"/>
  </r>
  <r>
    <x v="192"/>
    <x v="45"/>
    <n v="7.0000000000000001E-3"/>
    <n v="1058"/>
  </r>
  <r>
    <x v="192"/>
    <x v="20"/>
    <n v="6.4000000000000001E-2"/>
    <n v="39"/>
  </r>
  <r>
    <x v="192"/>
    <x v="31"/>
    <n v="1.2E-2"/>
    <n v="1999"/>
  </r>
  <r>
    <x v="192"/>
    <x v="47"/>
    <n v="4.0000000000000001E-3"/>
    <n v="116"/>
  </r>
  <r>
    <x v="192"/>
    <x v="22"/>
    <n v="2.9000000000000001E-2"/>
    <n v="339"/>
  </r>
  <r>
    <x v="192"/>
    <x v="48"/>
    <n v="3.2300000000000002E-2"/>
    <n v="28557"/>
  </r>
  <r>
    <x v="192"/>
    <x v="49"/>
    <n v="3.8199999999999998E-2"/>
    <n v="416581"/>
  </r>
  <r>
    <x v="192"/>
    <x v="50"/>
    <n v="3.3799999999999997E-2"/>
    <n v="33328"/>
  </r>
  <r>
    <x v="192"/>
    <x v="51"/>
    <n v="1.9E-2"/>
    <n v="115374"/>
  </r>
  <r>
    <x v="192"/>
    <x v="52"/>
    <n v="3.4200000000000001E-2"/>
    <n v="99672"/>
  </r>
  <r>
    <x v="192"/>
    <x v="53"/>
    <n v="1.6400000000000001E-2"/>
    <n v="1242890"/>
  </r>
  <r>
    <x v="192"/>
    <x v="54"/>
    <n v="1.0500000000000001E-2"/>
    <n v="50614"/>
  </r>
  <r>
    <x v="192"/>
    <x v="32"/>
    <n v="4.6899999999999997E-2"/>
    <n v="11499"/>
  </r>
  <r>
    <x v="192"/>
    <x v="33"/>
    <n v="1.09E-2"/>
    <n v="146714"/>
  </r>
  <r>
    <x v="192"/>
    <x v="55"/>
    <n v="3.7499999999999999E-2"/>
    <n v="24582"/>
  </r>
  <r>
    <x v="192"/>
    <x v="56"/>
    <n v="4.8300000000000003E-2"/>
    <n v="77584"/>
  </r>
  <r>
    <x v="192"/>
    <x v="57"/>
    <n v="9.1000000000000004E-3"/>
    <n v="261235"/>
  </r>
  <r>
    <x v="192"/>
    <x v="58"/>
    <n v="1.3899999999999999E-2"/>
    <n v="70890"/>
  </r>
  <r>
    <x v="192"/>
    <x v="59"/>
    <n v="6.0000000000000001E-3"/>
    <n v="185391"/>
  </r>
  <r>
    <x v="192"/>
    <x v="60"/>
    <n v="9.4000000000000004E-3"/>
    <n v="27978"/>
  </r>
  <r>
    <x v="192"/>
    <x v="34"/>
    <n v="5.4000000000000003E-3"/>
    <n v="43540"/>
  </r>
  <r>
    <x v="192"/>
    <x v="35"/>
    <n v="1.4E-2"/>
    <n v="141"/>
  </r>
  <r>
    <x v="192"/>
    <x v="23"/>
    <n v="1.9E-2"/>
    <n v="105"/>
  </r>
  <r>
    <x v="192"/>
    <x v="36"/>
    <n v="1.35E-2"/>
    <n v="222"/>
  </r>
  <r>
    <x v="192"/>
    <x v="24"/>
    <n v="2.1999999999999999E-2"/>
    <n v="496"/>
  </r>
  <r>
    <x v="192"/>
    <x v="25"/>
    <n v="1.0999999999999999E-2"/>
    <n v="220"/>
  </r>
  <r>
    <x v="192"/>
    <x v="37"/>
    <n v="0.01"/>
    <n v="194"/>
  </r>
  <r>
    <x v="192"/>
    <x v="61"/>
    <n v="3.2000000000000001E-2"/>
    <n v="564"/>
  </r>
  <r>
    <x v="192"/>
    <x v="46"/>
    <n v="1.2999999999999999E-2"/>
    <n v="558"/>
  </r>
  <r>
    <x v="192"/>
    <x v="62"/>
    <n v="1.0999999999999999E-2"/>
    <n v="273"/>
  </r>
  <r>
    <x v="192"/>
    <x v="63"/>
    <n v="8.0000000000000002E-3"/>
    <n v="553"/>
  </r>
  <r>
    <x v="192"/>
    <x v="64"/>
    <n v="2E-3"/>
    <n v="279"/>
  </r>
  <r>
    <x v="193"/>
    <x v="29"/>
    <n v="2.7000000000000001E-3"/>
    <n v="2411"/>
  </r>
  <r>
    <x v="193"/>
    <x v="18"/>
    <n v="5.0000000000000001E-3"/>
    <n v="193"/>
  </r>
  <r>
    <x v="193"/>
    <x v="27"/>
    <n v="7.0000000000000001E-3"/>
    <n v="187"/>
  </r>
  <r>
    <x v="193"/>
    <x v="30"/>
    <n v="7.4099999999999999E-2"/>
    <n v="1772"/>
  </r>
  <r>
    <x v="193"/>
    <x v="28"/>
    <n v="3.0000000000000001E-3"/>
    <n v="307"/>
  </r>
  <r>
    <x v="193"/>
    <x v="40"/>
    <n v="3.0000000000000001E-3"/>
    <n v="194"/>
  </r>
  <r>
    <x v="193"/>
    <x v="41"/>
    <n v="3.0000000000000001E-3"/>
    <n v="177"/>
  </r>
  <r>
    <x v="193"/>
    <x v="42"/>
    <n v="2E-3"/>
    <n v="261"/>
  </r>
  <r>
    <x v="193"/>
    <x v="43"/>
    <n v="0.11700000000000001"/>
    <n v="100"/>
  </r>
  <r>
    <x v="193"/>
    <x v="44"/>
    <n v="2.9999999999999997E-4"/>
    <n v="3830"/>
  </r>
  <r>
    <x v="193"/>
    <x v="45"/>
    <n v="1E-3"/>
    <n v="1058"/>
  </r>
  <r>
    <x v="193"/>
    <x v="46"/>
    <n v="2E-3"/>
    <n v="558"/>
  </r>
  <r>
    <x v="193"/>
    <x v="20"/>
    <n v="1.2999999999999999E-2"/>
    <n v="39"/>
  </r>
  <r>
    <x v="193"/>
    <x v="31"/>
    <n v="8.0000000000000004E-4"/>
    <n v="1999"/>
  </r>
  <r>
    <x v="193"/>
    <x v="48"/>
    <n v="2.3999999999999998E-3"/>
    <n v="28557"/>
  </r>
  <r>
    <x v="193"/>
    <x v="49"/>
    <n v="2.8999999999999998E-3"/>
    <n v="416581"/>
  </r>
  <r>
    <x v="193"/>
    <x v="50"/>
    <n v="2.5000000000000001E-3"/>
    <n v="33328"/>
  </r>
  <r>
    <x v="193"/>
    <x v="51"/>
    <n v="6.9999999999999999E-4"/>
    <n v="115374"/>
  </r>
  <r>
    <x v="193"/>
    <x v="52"/>
    <n v="0.115"/>
    <n v="99672"/>
  </r>
  <r>
    <x v="193"/>
    <x v="53"/>
    <n v="2.0000000000000001E-4"/>
    <n v="1242890"/>
  </r>
  <r>
    <x v="193"/>
    <x v="54"/>
    <n v="0.1313"/>
    <n v="50614"/>
  </r>
  <r>
    <x v="193"/>
    <x v="32"/>
    <n v="8.09E-2"/>
    <n v="11499"/>
  </r>
  <r>
    <x v="193"/>
    <x v="33"/>
    <n v="8.0000000000000004E-4"/>
    <n v="146714"/>
  </r>
  <r>
    <x v="193"/>
    <x v="55"/>
    <n v="1.7100000000000001E-2"/>
    <n v="24582"/>
  </r>
  <r>
    <x v="193"/>
    <x v="56"/>
    <n v="3.4500000000000003E-2"/>
    <n v="77584"/>
  </r>
  <r>
    <x v="193"/>
    <x v="57"/>
    <n v="1.5E-3"/>
    <n v="261235"/>
  </r>
  <r>
    <x v="193"/>
    <x v="58"/>
    <n v="5.9999999999999995E-4"/>
    <n v="70890"/>
  </r>
  <r>
    <x v="193"/>
    <x v="59"/>
    <n v="2.9899999999999999E-2"/>
    <n v="185391"/>
  </r>
  <r>
    <x v="193"/>
    <x v="60"/>
    <n v="6.6299999999999998E-2"/>
    <n v="27978"/>
  </r>
  <r>
    <x v="193"/>
    <x v="34"/>
    <n v="0.2838"/>
    <n v="43540"/>
  </r>
  <r>
    <x v="193"/>
    <x v="23"/>
    <n v="0.124"/>
    <n v="105"/>
  </r>
  <r>
    <x v="193"/>
    <x v="24"/>
    <n v="1.4999999999999999E-2"/>
    <n v="496"/>
  </r>
  <r>
    <x v="193"/>
    <x v="37"/>
    <n v="2E-3"/>
    <n v="194"/>
  </r>
  <r>
    <x v="193"/>
    <x v="61"/>
    <n v="2E-3"/>
    <n v="564"/>
  </r>
  <r>
    <x v="193"/>
    <x v="62"/>
    <n v="2E-3"/>
    <n v="273"/>
  </r>
  <r>
    <x v="193"/>
    <x v="63"/>
    <n v="1E-3"/>
    <n v="553"/>
  </r>
  <r>
    <x v="193"/>
    <x v="64"/>
    <n v="6.5000000000000002E-2"/>
    <n v="279"/>
  </r>
  <r>
    <x v="193"/>
    <x v="61"/>
    <n v="2E-3"/>
    <n v="564"/>
  </r>
  <r>
    <x v="193"/>
    <x v="26"/>
    <n v="3.8E-3"/>
    <n v="4889"/>
  </r>
  <r>
    <x v="334"/>
    <x v="49"/>
    <n v="1E-4"/>
    <n v="416581"/>
  </r>
  <r>
    <x v="335"/>
    <x v="56"/>
    <n v="1E-4"/>
    <n v="77584"/>
  </r>
  <r>
    <x v="336"/>
    <x v="30"/>
    <n v="2.9999999999999997E-4"/>
    <n v="1772"/>
  </r>
  <r>
    <x v="336"/>
    <x v="52"/>
    <n v="1E-4"/>
    <n v="99672"/>
  </r>
  <r>
    <x v="337"/>
    <x v="26"/>
    <n v="9.6299999999999997E-2"/>
    <n v="4889"/>
  </r>
  <r>
    <x v="338"/>
    <x v="34"/>
    <n v="1E-4"/>
    <n v="43540"/>
  </r>
  <r>
    <x v="194"/>
    <x v="29"/>
    <n v="5.5500000000000001E-2"/>
    <n v="2411"/>
  </r>
  <r>
    <x v="194"/>
    <x v="18"/>
    <n v="7.8E-2"/>
    <n v="193"/>
  </r>
  <r>
    <x v="194"/>
    <x v="27"/>
    <n v="3.5000000000000003E-2"/>
    <n v="187"/>
  </r>
  <r>
    <x v="194"/>
    <x v="30"/>
    <n v="2.3800000000000002E-2"/>
    <n v="1772"/>
  </r>
  <r>
    <x v="194"/>
    <x v="39"/>
    <n v="5.5800000000000002E-2"/>
    <n v="1070"/>
  </r>
  <r>
    <x v="194"/>
    <x v="19"/>
    <n v="0.06"/>
    <n v="268"/>
  </r>
  <r>
    <x v="194"/>
    <x v="28"/>
    <n v="5.5E-2"/>
    <n v="307"/>
  </r>
  <r>
    <x v="194"/>
    <x v="40"/>
    <n v="0.08"/>
    <n v="194"/>
  </r>
  <r>
    <x v="194"/>
    <x v="41"/>
    <n v="5.1999999999999998E-2"/>
    <n v="177"/>
  </r>
  <r>
    <x v="194"/>
    <x v="42"/>
    <n v="6.7000000000000004E-2"/>
    <n v="261"/>
  </r>
  <r>
    <x v="194"/>
    <x v="43"/>
    <n v="2.5000000000000001E-2"/>
    <n v="100"/>
  </r>
  <r>
    <x v="194"/>
    <x v="44"/>
    <n v="6.5000000000000002E-2"/>
    <n v="3830"/>
  </r>
  <r>
    <x v="194"/>
    <x v="45"/>
    <n v="3.7999999999999999E-2"/>
    <n v="1058"/>
  </r>
  <r>
    <x v="194"/>
    <x v="46"/>
    <n v="6.6000000000000003E-2"/>
    <n v="558"/>
  </r>
  <r>
    <x v="194"/>
    <x v="20"/>
    <n v="2.5999999999999999E-2"/>
    <n v="39"/>
  </r>
  <r>
    <x v="194"/>
    <x v="31"/>
    <n v="4.2000000000000003E-2"/>
    <n v="1999"/>
  </r>
  <r>
    <x v="194"/>
    <x v="47"/>
    <n v="1.7000000000000001E-2"/>
    <n v="116"/>
  </r>
  <r>
    <x v="194"/>
    <x v="22"/>
    <n v="6.9000000000000006E-2"/>
    <n v="339"/>
  </r>
  <r>
    <x v="194"/>
    <x v="48"/>
    <n v="5.2499999999999998E-2"/>
    <n v="28557"/>
  </r>
  <r>
    <x v="194"/>
    <x v="49"/>
    <n v="5.4199999999999998E-2"/>
    <n v="416581"/>
  </r>
  <r>
    <x v="194"/>
    <x v="50"/>
    <n v="5.33E-2"/>
    <n v="33328"/>
  </r>
  <r>
    <x v="194"/>
    <x v="51"/>
    <n v="6.9800000000000001E-2"/>
    <n v="115374"/>
  </r>
  <r>
    <x v="194"/>
    <x v="52"/>
    <n v="7.7999999999999996E-3"/>
    <n v="99672"/>
  </r>
  <r>
    <x v="194"/>
    <x v="53"/>
    <n v="5.6300000000000003E-2"/>
    <n v="1242890"/>
  </r>
  <r>
    <x v="194"/>
    <x v="54"/>
    <n v="6.7999999999999996E-3"/>
    <n v="50614"/>
  </r>
  <r>
    <x v="194"/>
    <x v="32"/>
    <n v="1.8100000000000002E-2"/>
    <n v="11499"/>
  </r>
  <r>
    <x v="194"/>
    <x v="33"/>
    <n v="4.7800000000000002E-2"/>
    <n v="146714"/>
  </r>
  <r>
    <x v="194"/>
    <x v="55"/>
    <n v="7.6E-3"/>
    <n v="24582"/>
  </r>
  <r>
    <x v="194"/>
    <x v="56"/>
    <n v="1.7299999999999999E-2"/>
    <n v="77584"/>
  </r>
  <r>
    <x v="194"/>
    <x v="57"/>
    <n v="3.7199999999999997E-2"/>
    <n v="261235"/>
  </r>
  <r>
    <x v="194"/>
    <x v="58"/>
    <n v="4.3400000000000001E-2"/>
    <n v="70890"/>
  </r>
  <r>
    <x v="194"/>
    <x v="59"/>
    <n v="6.7299999999999999E-2"/>
    <n v="185391"/>
  </r>
  <r>
    <x v="194"/>
    <x v="60"/>
    <n v="4.7E-2"/>
    <n v="27978"/>
  </r>
  <r>
    <x v="194"/>
    <x v="34"/>
    <n v="8.3999999999999995E-3"/>
    <n v="43540"/>
  </r>
  <r>
    <x v="194"/>
    <x v="35"/>
    <n v="5.7000000000000002E-2"/>
    <n v="141"/>
  </r>
  <r>
    <x v="194"/>
    <x v="36"/>
    <n v="4.0500000000000001E-2"/>
    <n v="222"/>
  </r>
  <r>
    <x v="194"/>
    <x v="24"/>
    <n v="4.5999999999999999E-2"/>
    <n v="496"/>
  </r>
  <r>
    <x v="194"/>
    <x v="25"/>
    <n v="0.05"/>
    <n v="220"/>
  </r>
  <r>
    <x v="194"/>
    <x v="37"/>
    <n v="2.5000000000000001E-2"/>
    <n v="194"/>
  </r>
  <r>
    <x v="194"/>
    <x v="61"/>
    <n v="5.8999999999999997E-2"/>
    <n v="564"/>
  </r>
  <r>
    <x v="194"/>
    <x v="62"/>
    <n v="4.9000000000000002E-2"/>
    <n v="273"/>
  </r>
  <r>
    <x v="194"/>
    <x v="63"/>
    <n v="3.1E-2"/>
    <n v="553"/>
  </r>
  <r>
    <x v="194"/>
    <x v="64"/>
    <n v="1.0999999999999999E-2"/>
    <n v="279"/>
  </r>
  <r>
    <x v="195"/>
    <x v="29"/>
    <n v="6.4500000000000002E-2"/>
    <n v="2411"/>
  </r>
  <r>
    <x v="195"/>
    <x v="18"/>
    <n v="6.5000000000000002E-2"/>
    <n v="193"/>
  </r>
  <r>
    <x v="195"/>
    <x v="27"/>
    <n v="7.6999999999999999E-2"/>
    <n v="187"/>
  </r>
  <r>
    <x v="195"/>
    <x v="30"/>
    <n v="3.6200000000000003E-2"/>
    <n v="1772"/>
  </r>
  <r>
    <x v="195"/>
    <x v="39"/>
    <n v="5.1900000000000002E-2"/>
    <n v="1070"/>
  </r>
  <r>
    <x v="195"/>
    <x v="19"/>
    <n v="4.1000000000000002E-2"/>
    <n v="268"/>
  </r>
  <r>
    <x v="195"/>
    <x v="28"/>
    <n v="4.8000000000000001E-2"/>
    <n v="307"/>
  </r>
  <r>
    <x v="195"/>
    <x v="40"/>
    <n v="6.7000000000000004E-2"/>
    <n v="194"/>
  </r>
  <r>
    <x v="195"/>
    <x v="41"/>
    <n v="5.1999999999999998E-2"/>
    <n v="177"/>
  </r>
  <r>
    <x v="195"/>
    <x v="42"/>
    <n v="7.5999999999999998E-2"/>
    <n v="261"/>
  </r>
  <r>
    <x v="195"/>
    <x v="43"/>
    <n v="3.1E-2"/>
    <n v="100"/>
  </r>
  <r>
    <x v="195"/>
    <x v="44"/>
    <n v="4.2999999999999997E-2"/>
    <n v="3830"/>
  </r>
  <r>
    <x v="195"/>
    <x v="45"/>
    <n v="3.5000000000000003E-2"/>
    <n v="1058"/>
  </r>
  <r>
    <x v="195"/>
    <x v="46"/>
    <n v="4.4999999999999998E-2"/>
    <n v="558"/>
  </r>
  <r>
    <x v="195"/>
    <x v="31"/>
    <n v="3.8800000000000001E-2"/>
    <n v="1999"/>
  </r>
  <r>
    <x v="195"/>
    <x v="47"/>
    <n v="3.4000000000000002E-2"/>
    <n v="116"/>
  </r>
  <r>
    <x v="195"/>
    <x v="22"/>
    <n v="5.2999999999999999E-2"/>
    <n v="339"/>
  </r>
  <r>
    <x v="195"/>
    <x v="48"/>
    <n v="8.4199999999999997E-2"/>
    <n v="28557"/>
  </r>
  <r>
    <x v="195"/>
    <x v="49"/>
    <n v="7.2999999999999995E-2"/>
    <n v="416581"/>
  </r>
  <r>
    <x v="195"/>
    <x v="50"/>
    <n v="7.0300000000000001E-2"/>
    <n v="33328"/>
  </r>
  <r>
    <x v="195"/>
    <x v="51"/>
    <n v="5.5399999999999998E-2"/>
    <n v="115374"/>
  </r>
  <r>
    <x v="195"/>
    <x v="52"/>
    <n v="2.4199999999999999E-2"/>
    <n v="99672"/>
  </r>
  <r>
    <x v="195"/>
    <x v="53"/>
    <n v="4.8800000000000003E-2"/>
    <n v="1242890"/>
  </r>
  <r>
    <x v="195"/>
    <x v="54"/>
    <n v="1.03E-2"/>
    <n v="50614"/>
  </r>
  <r>
    <x v="195"/>
    <x v="32"/>
    <n v="1.6400000000000001E-2"/>
    <n v="11499"/>
  </r>
  <r>
    <x v="195"/>
    <x v="33"/>
    <n v="4.2099999999999999E-2"/>
    <n v="146714"/>
  </r>
  <r>
    <x v="195"/>
    <x v="55"/>
    <n v="5.7500000000000002E-2"/>
    <n v="24582"/>
  </r>
  <r>
    <x v="195"/>
    <x v="56"/>
    <n v="8.6199999999999999E-2"/>
    <n v="77584"/>
  </r>
  <r>
    <x v="195"/>
    <x v="57"/>
    <n v="3.5000000000000003E-2"/>
    <n v="261235"/>
  </r>
  <r>
    <x v="195"/>
    <x v="58"/>
    <n v="5.2400000000000002E-2"/>
    <n v="70890"/>
  </r>
  <r>
    <x v="195"/>
    <x v="59"/>
    <n v="3.3700000000000001E-2"/>
    <n v="185391"/>
  </r>
  <r>
    <x v="195"/>
    <x v="60"/>
    <n v="2.8199999999999999E-2"/>
    <n v="27978"/>
  </r>
  <r>
    <x v="195"/>
    <x v="34"/>
    <n v="1.9099999999999999E-2"/>
    <n v="43540"/>
  </r>
  <r>
    <x v="195"/>
    <x v="35"/>
    <n v="4.2999999999999997E-2"/>
    <n v="141"/>
  </r>
  <r>
    <x v="195"/>
    <x v="23"/>
    <n v="1.9E-2"/>
    <n v="105"/>
  </r>
  <r>
    <x v="195"/>
    <x v="36"/>
    <n v="5.6300000000000003E-2"/>
    <n v="222"/>
  </r>
  <r>
    <x v="195"/>
    <x v="24"/>
    <n v="4.4999999999999998E-2"/>
    <n v="496"/>
  </r>
  <r>
    <x v="195"/>
    <x v="25"/>
    <n v="4.4999999999999998E-2"/>
    <n v="220"/>
  </r>
  <r>
    <x v="195"/>
    <x v="37"/>
    <n v="4.1000000000000002E-2"/>
    <n v="194"/>
  </r>
  <r>
    <x v="195"/>
    <x v="61"/>
    <n v="6.7000000000000004E-2"/>
    <n v="564"/>
  </r>
  <r>
    <x v="195"/>
    <x v="62"/>
    <n v="0.04"/>
    <n v="273"/>
  </r>
  <r>
    <x v="195"/>
    <x v="63"/>
    <n v="3.4000000000000002E-2"/>
    <n v="553"/>
  </r>
  <r>
    <x v="195"/>
    <x v="64"/>
    <n v="1.6E-2"/>
    <n v="279"/>
  </r>
  <r>
    <x v="196"/>
    <x v="29"/>
    <n v="3.6999999999999998E-2"/>
    <n v="2411"/>
  </r>
  <r>
    <x v="196"/>
    <x v="18"/>
    <n v="2.1000000000000001E-2"/>
    <n v="193"/>
  </r>
  <r>
    <x v="196"/>
    <x v="27"/>
    <n v="3.5000000000000003E-2"/>
    <n v="187"/>
  </r>
  <r>
    <x v="196"/>
    <x v="30"/>
    <n v="2.9999999999999997E-4"/>
    <n v="1772"/>
  </r>
  <r>
    <x v="196"/>
    <x v="39"/>
    <n v="1.2500000000000001E-2"/>
    <n v="1070"/>
  </r>
  <r>
    <x v="196"/>
    <x v="19"/>
    <n v="1.0999999999999999E-2"/>
    <n v="268"/>
  </r>
  <r>
    <x v="196"/>
    <x v="28"/>
    <n v="3.0000000000000001E-3"/>
    <n v="307"/>
  </r>
  <r>
    <x v="196"/>
    <x v="40"/>
    <n v="3.0000000000000001E-3"/>
    <n v="194"/>
  </r>
  <r>
    <x v="196"/>
    <x v="41"/>
    <n v="2.3E-2"/>
    <n v="177"/>
  </r>
  <r>
    <x v="196"/>
    <x v="42"/>
    <n v="3.3000000000000002E-2"/>
    <n v="261"/>
  </r>
  <r>
    <x v="196"/>
    <x v="43"/>
    <n v="5.0000000000000001E-3"/>
    <n v="100"/>
  </r>
  <r>
    <x v="196"/>
    <x v="44"/>
    <n v="1.2999999999999999E-2"/>
    <n v="3830"/>
  </r>
  <r>
    <x v="196"/>
    <x v="45"/>
    <n v="1.0999999999999999E-2"/>
    <n v="1058"/>
  </r>
  <r>
    <x v="196"/>
    <x v="46"/>
    <n v="1.9E-2"/>
    <n v="558"/>
  </r>
  <r>
    <x v="196"/>
    <x v="31"/>
    <n v="1.5299999999999999E-2"/>
    <n v="1999"/>
  </r>
  <r>
    <x v="196"/>
    <x v="47"/>
    <n v="4.0000000000000001E-3"/>
    <n v="116"/>
  </r>
  <r>
    <x v="196"/>
    <x v="22"/>
    <n v="1.4999999999999999E-2"/>
    <n v="339"/>
  </r>
  <r>
    <x v="196"/>
    <x v="48"/>
    <n v="3.7900000000000003E-2"/>
    <n v="28557"/>
  </r>
  <r>
    <x v="196"/>
    <x v="49"/>
    <n v="3.2599999999999997E-2"/>
    <n v="416581"/>
  </r>
  <r>
    <x v="196"/>
    <x v="50"/>
    <n v="3.61E-2"/>
    <n v="33328"/>
  </r>
  <r>
    <x v="196"/>
    <x v="51"/>
    <n v="2.0899999999999998E-2"/>
    <n v="115374"/>
  </r>
  <r>
    <x v="196"/>
    <x v="52"/>
    <n v="2.0000000000000001E-4"/>
    <n v="99672"/>
  </r>
  <r>
    <x v="196"/>
    <x v="53"/>
    <n v="1.09E-2"/>
    <n v="1242890"/>
  </r>
  <r>
    <x v="196"/>
    <x v="54"/>
    <n v="6.9999999999999999E-4"/>
    <n v="50614"/>
  </r>
  <r>
    <x v="196"/>
    <x v="32"/>
    <n v="2.8999999999999998E-3"/>
    <n v="11499"/>
  </r>
  <r>
    <x v="196"/>
    <x v="33"/>
    <n v="1.3299999999999999E-2"/>
    <n v="146714"/>
  </r>
  <r>
    <x v="196"/>
    <x v="55"/>
    <n v="5.0000000000000001E-4"/>
    <n v="24582"/>
  </r>
  <r>
    <x v="196"/>
    <x v="56"/>
    <n v="1E-4"/>
    <n v="77584"/>
  </r>
  <r>
    <x v="196"/>
    <x v="57"/>
    <n v="1.06E-2"/>
    <n v="261235"/>
  </r>
  <r>
    <x v="196"/>
    <x v="58"/>
    <n v="2.0500000000000001E-2"/>
    <n v="70890"/>
  </r>
  <r>
    <x v="196"/>
    <x v="59"/>
    <n v="1.2999999999999999E-3"/>
    <n v="185391"/>
  </r>
  <r>
    <x v="196"/>
    <x v="60"/>
    <n v="1.9E-3"/>
    <n v="27978"/>
  </r>
  <r>
    <x v="196"/>
    <x v="34"/>
    <n v="2.0000000000000001E-4"/>
    <n v="43540"/>
  </r>
  <r>
    <x v="196"/>
    <x v="35"/>
    <n v="1.4E-2"/>
    <n v="141"/>
  </r>
  <r>
    <x v="196"/>
    <x v="36"/>
    <n v="1.35E-2"/>
    <n v="222"/>
  </r>
  <r>
    <x v="196"/>
    <x v="24"/>
    <n v="1.4E-2"/>
    <n v="496"/>
  </r>
  <r>
    <x v="196"/>
    <x v="25"/>
    <n v="1.6E-2"/>
    <n v="220"/>
  </r>
  <r>
    <x v="196"/>
    <x v="37"/>
    <n v="1.2E-2"/>
    <n v="194"/>
  </r>
  <r>
    <x v="196"/>
    <x v="61"/>
    <n v="3.5000000000000003E-2"/>
    <n v="564"/>
  </r>
  <r>
    <x v="196"/>
    <x v="62"/>
    <n v="1.0999999999999999E-2"/>
    <n v="273"/>
  </r>
  <r>
    <x v="196"/>
    <x v="63"/>
    <n v="1.2999999999999999E-2"/>
    <n v="553"/>
  </r>
  <r>
    <x v="196"/>
    <x v="64"/>
    <n v="7.0000000000000001E-3"/>
    <n v="279"/>
  </r>
  <r>
    <x v="197"/>
    <x v="61"/>
    <n v="1.2E-2"/>
    <n v="564"/>
  </r>
  <r>
    <x v="197"/>
    <x v="29"/>
    <n v="1.3100000000000001E-2"/>
    <n v="2411"/>
  </r>
  <r>
    <x v="197"/>
    <x v="18"/>
    <n v="1.7999999999999999E-2"/>
    <n v="193"/>
  </r>
  <r>
    <x v="197"/>
    <x v="27"/>
    <n v="1.4E-2"/>
    <n v="187"/>
  </r>
  <r>
    <x v="197"/>
    <x v="19"/>
    <n v="2E-3"/>
    <n v="268"/>
  </r>
  <r>
    <x v="197"/>
    <x v="41"/>
    <n v="3.0000000000000001E-3"/>
    <n v="177"/>
  </r>
  <r>
    <x v="197"/>
    <x v="42"/>
    <n v="0.01"/>
    <n v="261"/>
  </r>
  <r>
    <x v="197"/>
    <x v="44"/>
    <n v="4.0000000000000002E-4"/>
    <n v="3830"/>
  </r>
  <r>
    <x v="197"/>
    <x v="45"/>
    <n v="3.0000000000000001E-3"/>
    <n v="1058"/>
  </r>
  <r>
    <x v="197"/>
    <x v="31"/>
    <n v="6.0000000000000001E-3"/>
    <n v="1999"/>
  </r>
  <r>
    <x v="197"/>
    <x v="62"/>
    <n v="2E-3"/>
    <n v="273"/>
  </r>
  <r>
    <x v="197"/>
    <x v="63"/>
    <n v="4.0000000000000001E-3"/>
    <n v="553"/>
  </r>
  <r>
    <x v="197"/>
    <x v="48"/>
    <n v="1.14E-2"/>
    <n v="28557"/>
  </r>
  <r>
    <x v="197"/>
    <x v="49"/>
    <n v="1.3899999999999999E-2"/>
    <n v="416581"/>
  </r>
  <r>
    <x v="197"/>
    <x v="50"/>
    <n v="7.0000000000000001E-3"/>
    <n v="33328"/>
  </r>
  <r>
    <x v="197"/>
    <x v="51"/>
    <n v="8.9999999999999993E-3"/>
    <n v="115374"/>
  </r>
  <r>
    <x v="197"/>
    <x v="53"/>
    <n v="1E-4"/>
    <n v="1242890"/>
  </r>
  <r>
    <x v="197"/>
    <x v="54"/>
    <n v="1E-4"/>
    <n v="50614"/>
  </r>
  <r>
    <x v="197"/>
    <x v="32"/>
    <n v="1E-4"/>
    <n v="11499"/>
  </r>
  <r>
    <x v="197"/>
    <x v="33"/>
    <n v="4.0000000000000001E-3"/>
    <n v="146714"/>
  </r>
  <r>
    <x v="197"/>
    <x v="57"/>
    <n v="3.3E-3"/>
    <n v="261235"/>
  </r>
  <r>
    <x v="197"/>
    <x v="58"/>
    <n v="1E-4"/>
    <n v="70890"/>
  </r>
  <r>
    <x v="197"/>
    <x v="35"/>
    <n v="4.0000000000000001E-3"/>
    <n v="141"/>
  </r>
  <r>
    <x v="197"/>
    <x v="24"/>
    <n v="1E-3"/>
    <n v="496"/>
  </r>
  <r>
    <x v="197"/>
    <x v="37"/>
    <n v="5.0000000000000001E-3"/>
    <n v="194"/>
  </r>
  <r>
    <x v="197"/>
    <x v="64"/>
    <n v="4.0000000000000001E-3"/>
    <n v="279"/>
  </r>
  <r>
    <x v="198"/>
    <x v="29"/>
    <n v="4.0000000000000002E-4"/>
    <n v="2411"/>
  </r>
  <r>
    <x v="198"/>
    <x v="39"/>
    <n v="2.8999999999999998E-3"/>
    <n v="1070"/>
  </r>
  <r>
    <x v="198"/>
    <x v="19"/>
    <n v="4.0000000000000001E-3"/>
    <n v="268"/>
  </r>
  <r>
    <x v="198"/>
    <x v="40"/>
    <n v="3.0000000000000001E-3"/>
    <n v="194"/>
  </r>
  <r>
    <x v="198"/>
    <x v="41"/>
    <n v="6.0000000000000001E-3"/>
    <n v="177"/>
  </r>
  <r>
    <x v="198"/>
    <x v="44"/>
    <n v="1E-3"/>
    <n v="3830"/>
  </r>
  <r>
    <x v="198"/>
    <x v="45"/>
    <n v="7.0000000000000001E-3"/>
    <n v="1058"/>
  </r>
  <r>
    <x v="198"/>
    <x v="46"/>
    <n v="4.0000000000000001E-3"/>
    <n v="558"/>
  </r>
  <r>
    <x v="198"/>
    <x v="31"/>
    <n v="3.3E-3"/>
    <n v="1999"/>
  </r>
  <r>
    <x v="198"/>
    <x v="47"/>
    <n v="8.9999999999999993E-3"/>
    <n v="116"/>
  </r>
  <r>
    <x v="198"/>
    <x v="48"/>
    <n v="2.9999999999999997E-4"/>
    <n v="28557"/>
  </r>
  <r>
    <x v="198"/>
    <x v="49"/>
    <n v="2.9999999999999997E-4"/>
    <n v="416581"/>
  </r>
  <r>
    <x v="198"/>
    <x v="50"/>
    <n v="4.0000000000000002E-4"/>
    <n v="33328"/>
  </r>
  <r>
    <x v="198"/>
    <x v="51"/>
    <n v="1.6999999999999999E-3"/>
    <n v="115374"/>
  </r>
  <r>
    <x v="198"/>
    <x v="53"/>
    <n v="2.5000000000000001E-3"/>
    <n v="1242890"/>
  </r>
  <r>
    <x v="198"/>
    <x v="54"/>
    <n v="2.9999999999999997E-4"/>
    <n v="50614"/>
  </r>
  <r>
    <x v="198"/>
    <x v="32"/>
    <n v="1.1000000000000001E-3"/>
    <n v="11499"/>
  </r>
  <r>
    <x v="198"/>
    <x v="33"/>
    <n v="3.5999999999999999E-3"/>
    <n v="146714"/>
  </r>
  <r>
    <x v="198"/>
    <x v="57"/>
    <n v="4.1000000000000003E-3"/>
    <n v="261235"/>
  </r>
  <r>
    <x v="198"/>
    <x v="58"/>
    <n v="4.4999999999999997E-3"/>
    <n v="70890"/>
  </r>
  <r>
    <x v="198"/>
    <x v="60"/>
    <n v="2.9999999999999997E-4"/>
    <n v="27978"/>
  </r>
  <r>
    <x v="198"/>
    <x v="24"/>
    <n v="1E-3"/>
    <n v="496"/>
  </r>
  <r>
    <x v="198"/>
    <x v="25"/>
    <n v="2E-3"/>
    <n v="220"/>
  </r>
  <r>
    <x v="198"/>
    <x v="62"/>
    <n v="2E-3"/>
    <n v="273"/>
  </r>
  <r>
    <x v="198"/>
    <x v="63"/>
    <n v="7.0000000000000001E-3"/>
    <n v="553"/>
  </r>
  <r>
    <x v="198"/>
    <x v="64"/>
    <n v="2E-3"/>
    <n v="279"/>
  </r>
  <r>
    <x v="198"/>
    <x v="61"/>
    <n v="1E-3"/>
    <n v="564"/>
  </r>
  <r>
    <x v="339"/>
    <x v="18"/>
    <n v="3.0000000000000001E-3"/>
    <n v="193"/>
  </r>
  <r>
    <x v="339"/>
    <x v="44"/>
    <n v="2.9999999999999997E-4"/>
    <n v="3830"/>
  </r>
  <r>
    <x v="339"/>
    <x v="31"/>
    <n v="2.9999999999999997E-4"/>
    <n v="1999"/>
  </r>
  <r>
    <x v="339"/>
    <x v="53"/>
    <n v="1E-4"/>
    <n v="1242890"/>
  </r>
  <r>
    <x v="339"/>
    <x v="64"/>
    <n v="2E-3"/>
    <n v="279"/>
  </r>
  <r>
    <x v="340"/>
    <x v="27"/>
    <n v="7.0000000000000001E-3"/>
    <n v="187"/>
  </r>
  <r>
    <x v="340"/>
    <x v="52"/>
    <n v="4.0000000000000002E-4"/>
    <n v="99672"/>
  </r>
  <r>
    <x v="340"/>
    <x v="56"/>
    <n v="5.9999999999999995E-4"/>
    <n v="77584"/>
  </r>
  <r>
    <x v="340"/>
    <x v="34"/>
    <n v="2.9999999999999997E-4"/>
    <n v="43540"/>
  </r>
  <r>
    <x v="341"/>
    <x v="59"/>
    <n v="2.0000000000000001E-4"/>
    <n v="185391"/>
  </r>
  <r>
    <x v="341"/>
    <x v="60"/>
    <n v="1E-4"/>
    <n v="27978"/>
  </r>
  <r>
    <x v="342"/>
    <x v="31"/>
    <n v="2.9999999999999997E-4"/>
    <n v="1999"/>
  </r>
  <r>
    <x v="343"/>
    <x v="19"/>
    <n v="2E-3"/>
    <n v="268"/>
  </r>
  <r>
    <x v="343"/>
    <x v="58"/>
    <n v="1E-4"/>
    <n v="70890"/>
  </r>
  <r>
    <x v="344"/>
    <x v="61"/>
    <n v="1E-3"/>
    <n v="564"/>
  </r>
  <r>
    <x v="344"/>
    <x v="29"/>
    <n v="2.0000000000000001E-4"/>
    <n v="2411"/>
  </r>
  <r>
    <x v="344"/>
    <x v="45"/>
    <n v="1E-3"/>
    <n v="1058"/>
  </r>
  <r>
    <x v="344"/>
    <x v="31"/>
    <n v="2.9999999999999997E-4"/>
    <n v="1999"/>
  </r>
  <r>
    <x v="344"/>
    <x v="51"/>
    <n v="2.9999999999999997E-4"/>
    <n v="115374"/>
  </r>
  <r>
    <x v="344"/>
    <x v="33"/>
    <n v="1E-4"/>
    <n v="146714"/>
  </r>
  <r>
    <x v="344"/>
    <x v="57"/>
    <n v="1E-4"/>
    <n v="261235"/>
  </r>
  <r>
    <x v="345"/>
    <x v="30"/>
    <n v="4.1999999999999997E-3"/>
    <n v="1772"/>
  </r>
  <r>
    <x v="345"/>
    <x v="52"/>
    <n v="8.0999999999999996E-3"/>
    <n v="99672"/>
  </r>
  <r>
    <x v="345"/>
    <x v="54"/>
    <n v="2.9999999999999997E-4"/>
    <n v="50614"/>
  </r>
  <r>
    <x v="345"/>
    <x v="32"/>
    <n v="1E-4"/>
    <n v="11499"/>
  </r>
  <r>
    <x v="345"/>
    <x v="33"/>
    <n v="1E-4"/>
    <n v="146714"/>
  </r>
  <r>
    <x v="345"/>
    <x v="56"/>
    <n v="1E-4"/>
    <n v="77584"/>
  </r>
  <r>
    <x v="345"/>
    <x v="59"/>
    <n v="1E-4"/>
    <n v="185391"/>
  </r>
  <r>
    <x v="345"/>
    <x v="60"/>
    <n v="2.3999999999999998E-3"/>
    <n v="27978"/>
  </r>
  <r>
    <x v="345"/>
    <x v="34"/>
    <n v="1.46E-2"/>
    <n v="43540"/>
  </r>
  <r>
    <x v="345"/>
    <x v="24"/>
    <n v="1E-3"/>
    <n v="496"/>
  </r>
  <r>
    <x v="346"/>
    <x v="52"/>
    <n v="1E-4"/>
    <n v="99672"/>
  </r>
  <r>
    <x v="346"/>
    <x v="34"/>
    <n v="1E-4"/>
    <n v="43540"/>
  </r>
  <r>
    <x v="347"/>
    <x v="48"/>
    <n v="1E-4"/>
    <n v="28557"/>
  </r>
  <r>
    <x v="347"/>
    <x v="49"/>
    <n v="1E-4"/>
    <n v="416581"/>
  </r>
  <r>
    <x v="347"/>
    <x v="36"/>
    <n v="2.3E-3"/>
    <n v="222"/>
  </r>
  <r>
    <x v="347"/>
    <x v="64"/>
    <n v="2E-3"/>
    <n v="279"/>
  </r>
  <r>
    <x v="199"/>
    <x v="29"/>
    <n v="4.0000000000000002E-4"/>
    <n v="2411"/>
  </r>
  <r>
    <x v="199"/>
    <x v="18"/>
    <n v="3.0000000000000001E-3"/>
    <n v="193"/>
  </r>
  <r>
    <x v="199"/>
    <x v="19"/>
    <n v="8.9999999999999993E-3"/>
    <n v="268"/>
  </r>
  <r>
    <x v="199"/>
    <x v="48"/>
    <n v="2.0000000000000001E-4"/>
    <n v="28557"/>
  </r>
  <r>
    <x v="199"/>
    <x v="49"/>
    <n v="2.9999999999999997E-4"/>
    <n v="416581"/>
  </r>
  <r>
    <x v="199"/>
    <x v="50"/>
    <n v="4.0000000000000002E-4"/>
    <n v="33328"/>
  </r>
  <r>
    <x v="199"/>
    <x v="51"/>
    <n v="1E-4"/>
    <n v="115374"/>
  </r>
  <r>
    <x v="348"/>
    <x v="29"/>
    <n v="2.0000000000000001E-4"/>
    <n v="2411"/>
  </r>
  <r>
    <x v="349"/>
    <x v="44"/>
    <n v="1E-4"/>
    <n v="3830"/>
  </r>
  <r>
    <x v="349"/>
    <x v="58"/>
    <n v="2.0000000000000001E-4"/>
    <n v="70890"/>
  </r>
  <r>
    <x v="350"/>
    <x v="45"/>
    <n v="1E-3"/>
    <n v="1058"/>
  </r>
  <r>
    <x v="350"/>
    <x v="48"/>
    <n v="1E-4"/>
    <n v="28557"/>
  </r>
  <r>
    <x v="351"/>
    <x v="27"/>
    <n v="7.0000000000000001E-3"/>
    <n v="187"/>
  </r>
  <r>
    <x v="351"/>
    <x v="48"/>
    <n v="1E-4"/>
    <n v="28557"/>
  </r>
  <r>
    <x v="351"/>
    <x v="26"/>
    <n v="3.7000000000000002E-3"/>
    <n v="4889"/>
  </r>
  <r>
    <x v="352"/>
    <x v="32"/>
    <n v="1E-4"/>
    <n v="11499"/>
  </r>
  <r>
    <x v="353"/>
    <x v="61"/>
    <n v="1E-3"/>
    <n v="564"/>
  </r>
  <r>
    <x v="353"/>
    <x v="29"/>
    <n v="5.9999999999999995E-4"/>
    <n v="2411"/>
  </r>
  <r>
    <x v="353"/>
    <x v="48"/>
    <n v="2.0000000000000001E-4"/>
    <n v="28557"/>
  </r>
  <r>
    <x v="353"/>
    <x v="49"/>
    <n v="2.9999999999999997E-4"/>
    <n v="416581"/>
  </r>
  <r>
    <x v="354"/>
    <x v="26"/>
    <n v="1.8499999999999999E-2"/>
    <n v="4889"/>
  </r>
  <r>
    <x v="355"/>
    <x v="29"/>
    <n v="2.0000000000000001E-4"/>
    <n v="2411"/>
  </r>
  <r>
    <x v="356"/>
    <x v="49"/>
    <n v="1E-4"/>
    <n v="416581"/>
  </r>
  <r>
    <x v="357"/>
    <x v="56"/>
    <n v="1E-4"/>
    <n v="77584"/>
  </r>
  <r>
    <x v="358"/>
    <x v="31"/>
    <n v="2.9999999999999997E-4"/>
    <n v="1999"/>
  </r>
  <r>
    <x v="358"/>
    <x v="33"/>
    <n v="1E-4"/>
    <n v="146714"/>
  </r>
  <r>
    <x v="359"/>
    <x v="59"/>
    <n v="2.9999999999999997E-4"/>
    <n v="185391"/>
  </r>
  <r>
    <x v="359"/>
    <x v="60"/>
    <n v="2.9999999999999997E-4"/>
    <n v="27978"/>
  </r>
  <r>
    <x v="360"/>
    <x v="30"/>
    <n v="2.9999999999999997E-4"/>
    <n v="1772"/>
  </r>
  <r>
    <x v="360"/>
    <x v="52"/>
    <n v="1E-4"/>
    <n v="99672"/>
  </r>
  <r>
    <x v="360"/>
    <x v="59"/>
    <n v="1E-4"/>
    <n v="185391"/>
  </r>
  <r>
    <x v="361"/>
    <x v="51"/>
    <n v="4.0000000000000002E-4"/>
    <n v="115374"/>
  </r>
  <r>
    <x v="362"/>
    <x v="59"/>
    <n v="1E-4"/>
    <n v="185391"/>
  </r>
  <r>
    <x v="200"/>
    <x v="29"/>
    <n v="2.1399999999999999E-2"/>
    <n v="2411"/>
  </r>
  <r>
    <x v="200"/>
    <x v="18"/>
    <n v="2.1000000000000001E-2"/>
    <n v="193"/>
  </r>
  <r>
    <x v="200"/>
    <x v="27"/>
    <n v="2.1000000000000001E-2"/>
    <n v="187"/>
  </r>
  <r>
    <x v="200"/>
    <x v="30"/>
    <n v="2.4E-2"/>
    <n v="1772"/>
  </r>
  <r>
    <x v="200"/>
    <x v="39"/>
    <n v="1.9199999999999998E-2"/>
    <n v="1070"/>
  </r>
  <r>
    <x v="200"/>
    <x v="19"/>
    <n v="2.4E-2"/>
    <n v="268"/>
  </r>
  <r>
    <x v="200"/>
    <x v="28"/>
    <n v="4.1000000000000002E-2"/>
    <n v="307"/>
  </r>
  <r>
    <x v="200"/>
    <x v="40"/>
    <n v="1.6E-2"/>
    <n v="194"/>
  </r>
  <r>
    <x v="200"/>
    <x v="41"/>
    <n v="3.0000000000000001E-3"/>
    <n v="177"/>
  </r>
  <r>
    <x v="200"/>
    <x v="42"/>
    <n v="1.4999999999999999E-2"/>
    <n v="261"/>
  </r>
  <r>
    <x v="200"/>
    <x v="43"/>
    <n v="3.1E-2"/>
    <n v="100"/>
  </r>
  <r>
    <x v="200"/>
    <x v="44"/>
    <n v="2.5000000000000001E-2"/>
    <n v="3830"/>
  </r>
  <r>
    <x v="200"/>
    <x v="45"/>
    <n v="2.1000000000000001E-2"/>
    <n v="1058"/>
  </r>
  <r>
    <x v="200"/>
    <x v="46"/>
    <n v="1.4E-2"/>
    <n v="558"/>
  </r>
  <r>
    <x v="200"/>
    <x v="20"/>
    <n v="3.7999999999999999E-2"/>
    <n v="39"/>
  </r>
  <r>
    <x v="200"/>
    <x v="31"/>
    <n v="1.38E-2"/>
    <n v="1999"/>
  </r>
  <r>
    <x v="200"/>
    <x v="47"/>
    <n v="2.5999999999999999E-2"/>
    <n v="116"/>
  </r>
  <r>
    <x v="200"/>
    <x v="22"/>
    <n v="2.7E-2"/>
    <n v="339"/>
  </r>
  <r>
    <x v="200"/>
    <x v="48"/>
    <n v="1.8200000000000001E-2"/>
    <n v="28557"/>
  </r>
  <r>
    <x v="200"/>
    <x v="49"/>
    <n v="1.8599999999999998E-2"/>
    <n v="416581"/>
  </r>
  <r>
    <x v="200"/>
    <x v="50"/>
    <n v="1.9599999999999999E-2"/>
    <n v="33328"/>
  </r>
  <r>
    <x v="200"/>
    <x v="51"/>
    <n v="1.6E-2"/>
    <n v="115374"/>
  </r>
  <r>
    <x v="200"/>
    <x v="52"/>
    <n v="3.3300000000000003E-2"/>
    <n v="99672"/>
  </r>
  <r>
    <x v="200"/>
    <x v="53"/>
    <n v="2.6100000000000002E-2"/>
    <n v="1242890"/>
  </r>
  <r>
    <x v="200"/>
    <x v="54"/>
    <n v="1.5800000000000002E-2"/>
    <n v="50614"/>
  </r>
  <r>
    <x v="200"/>
    <x v="32"/>
    <n v="2.8799999999999999E-2"/>
    <n v="11499"/>
  </r>
  <r>
    <x v="200"/>
    <x v="33"/>
    <n v="1.9E-2"/>
    <n v="146714"/>
  </r>
  <r>
    <x v="200"/>
    <x v="55"/>
    <n v="3.0099999999999998E-2"/>
    <n v="24582"/>
  </r>
  <r>
    <x v="200"/>
    <x v="56"/>
    <n v="2.6800000000000001E-2"/>
    <n v="77584"/>
  </r>
  <r>
    <x v="200"/>
    <x v="57"/>
    <n v="1.84E-2"/>
    <n v="261235"/>
  </r>
  <r>
    <x v="200"/>
    <x v="58"/>
    <n v="4.1399999999999999E-2"/>
    <n v="70890"/>
  </r>
  <r>
    <x v="200"/>
    <x v="59"/>
    <n v="1.1299999999999999E-2"/>
    <n v="185391"/>
  </r>
  <r>
    <x v="200"/>
    <x v="60"/>
    <n v="2.2599999999999999E-2"/>
    <n v="27978"/>
  </r>
  <r>
    <x v="200"/>
    <x v="34"/>
    <n v="3.04E-2"/>
    <n v="43540"/>
  </r>
  <r>
    <x v="200"/>
    <x v="35"/>
    <n v="3.5000000000000003E-2"/>
    <n v="141"/>
  </r>
  <r>
    <x v="200"/>
    <x v="23"/>
    <n v="0.01"/>
    <n v="105"/>
  </r>
  <r>
    <x v="200"/>
    <x v="36"/>
    <n v="1.1299999999999999E-2"/>
    <n v="222"/>
  </r>
  <r>
    <x v="200"/>
    <x v="24"/>
    <n v="1.6E-2"/>
    <n v="496"/>
  </r>
  <r>
    <x v="200"/>
    <x v="25"/>
    <n v="2.7E-2"/>
    <n v="220"/>
  </r>
  <r>
    <x v="200"/>
    <x v="37"/>
    <n v="2.8000000000000001E-2"/>
    <n v="194"/>
  </r>
  <r>
    <x v="200"/>
    <x v="61"/>
    <n v="1.2999999999999999E-2"/>
    <n v="564"/>
  </r>
  <r>
    <x v="200"/>
    <x v="62"/>
    <n v="3.3000000000000002E-2"/>
    <n v="273"/>
  </r>
  <r>
    <x v="200"/>
    <x v="63"/>
    <n v="1.7000000000000001E-2"/>
    <n v="553"/>
  </r>
  <r>
    <x v="200"/>
    <x v="64"/>
    <n v="1.7999999999999999E-2"/>
    <n v="279"/>
  </r>
  <r>
    <x v="201"/>
    <x v="61"/>
    <n v="3.0000000000000001E-3"/>
    <n v="564"/>
  </r>
  <r>
    <x v="201"/>
    <x v="29"/>
    <n v="5.9999999999999995E-4"/>
    <n v="2411"/>
  </r>
  <r>
    <x v="201"/>
    <x v="30"/>
    <n v="2.9999999999999997E-4"/>
    <n v="1772"/>
  </r>
  <r>
    <x v="201"/>
    <x v="28"/>
    <n v="3.0000000000000001E-3"/>
    <n v="307"/>
  </r>
  <r>
    <x v="201"/>
    <x v="42"/>
    <n v="2E-3"/>
    <n v="261"/>
  </r>
  <r>
    <x v="201"/>
    <x v="44"/>
    <n v="1E-3"/>
    <n v="3830"/>
  </r>
  <r>
    <x v="201"/>
    <x v="45"/>
    <n v="3.5000000000000003E-2"/>
    <n v="1058"/>
  </r>
  <r>
    <x v="201"/>
    <x v="31"/>
    <n v="2.3800000000000002E-2"/>
    <n v="1999"/>
  </r>
  <r>
    <x v="201"/>
    <x v="63"/>
    <n v="3.2000000000000001E-2"/>
    <n v="553"/>
  </r>
  <r>
    <x v="201"/>
    <x v="47"/>
    <n v="0.06"/>
    <n v="116"/>
  </r>
  <r>
    <x v="201"/>
    <x v="48"/>
    <n v="6.9999999999999999E-4"/>
    <n v="28557"/>
  </r>
  <r>
    <x v="201"/>
    <x v="49"/>
    <n v="8.0000000000000004E-4"/>
    <n v="416581"/>
  </r>
  <r>
    <x v="201"/>
    <x v="50"/>
    <n v="6.9999999999999999E-4"/>
    <n v="33328"/>
  </r>
  <r>
    <x v="201"/>
    <x v="51"/>
    <n v="5.4999999999999997E-3"/>
    <n v="115374"/>
  </r>
  <r>
    <x v="201"/>
    <x v="52"/>
    <n v="2.0000000000000001E-4"/>
    <n v="99672"/>
  </r>
  <r>
    <x v="201"/>
    <x v="53"/>
    <n v="2.9999999999999997E-4"/>
    <n v="1242890"/>
  </r>
  <r>
    <x v="201"/>
    <x v="54"/>
    <n v="5.0000000000000001E-4"/>
    <n v="50614"/>
  </r>
  <r>
    <x v="201"/>
    <x v="32"/>
    <n v="5.9999999999999995E-4"/>
    <n v="11499"/>
  </r>
  <r>
    <x v="201"/>
    <x v="33"/>
    <n v="2.5600000000000001E-2"/>
    <n v="146714"/>
  </r>
  <r>
    <x v="201"/>
    <x v="55"/>
    <n v="2.0000000000000001E-4"/>
    <n v="24582"/>
  </r>
  <r>
    <x v="201"/>
    <x v="56"/>
    <n v="4.0000000000000002E-4"/>
    <n v="77584"/>
  </r>
  <r>
    <x v="201"/>
    <x v="57"/>
    <n v="2.3800000000000002E-2"/>
    <n v="261235"/>
  </r>
  <r>
    <x v="201"/>
    <x v="58"/>
    <n v="2.9999999999999997E-4"/>
    <n v="70890"/>
  </r>
  <r>
    <x v="201"/>
    <x v="59"/>
    <n v="4.0000000000000002E-4"/>
    <n v="185391"/>
  </r>
  <r>
    <x v="201"/>
    <x v="60"/>
    <n v="6.9999999999999999E-4"/>
    <n v="27978"/>
  </r>
  <r>
    <x v="201"/>
    <x v="34"/>
    <n v="2.9999999999999997E-4"/>
    <n v="43540"/>
  </r>
  <r>
    <x v="201"/>
    <x v="36"/>
    <n v="2.3E-3"/>
    <n v="222"/>
  </r>
  <r>
    <x v="201"/>
    <x v="24"/>
    <n v="2E-3"/>
    <n v="496"/>
  </r>
  <r>
    <x v="201"/>
    <x v="37"/>
    <n v="0.01"/>
    <n v="194"/>
  </r>
  <r>
    <x v="201"/>
    <x v="64"/>
    <n v="1.4E-2"/>
    <n v="279"/>
  </r>
  <r>
    <x v="202"/>
    <x v="30"/>
    <n v="3.7000000000000002E-3"/>
    <n v="1772"/>
  </r>
  <r>
    <x v="202"/>
    <x v="40"/>
    <n v="3.0000000000000001E-3"/>
    <n v="194"/>
  </r>
  <r>
    <x v="202"/>
    <x v="43"/>
    <n v="5.0000000000000001E-3"/>
    <n v="100"/>
  </r>
  <r>
    <x v="202"/>
    <x v="44"/>
    <n v="1E-4"/>
    <n v="3830"/>
  </r>
  <r>
    <x v="202"/>
    <x v="45"/>
    <n v="1E-3"/>
    <n v="1058"/>
  </r>
  <r>
    <x v="202"/>
    <x v="46"/>
    <n v="1E-3"/>
    <n v="558"/>
  </r>
  <r>
    <x v="202"/>
    <x v="52"/>
    <n v="2.5000000000000001E-3"/>
    <n v="99672"/>
  </r>
  <r>
    <x v="202"/>
    <x v="54"/>
    <n v="2.0000000000000001E-4"/>
    <n v="50614"/>
  </r>
  <r>
    <x v="202"/>
    <x v="32"/>
    <n v="6.9999999999999999E-4"/>
    <n v="11499"/>
  </r>
  <r>
    <x v="202"/>
    <x v="56"/>
    <n v="1.32E-2"/>
    <n v="77584"/>
  </r>
  <r>
    <x v="202"/>
    <x v="58"/>
    <n v="1E-4"/>
    <n v="70890"/>
  </r>
  <r>
    <x v="202"/>
    <x v="59"/>
    <n v="1E-4"/>
    <n v="185391"/>
  </r>
  <r>
    <x v="202"/>
    <x v="60"/>
    <n v="2.0000000000000001E-4"/>
    <n v="27978"/>
  </r>
  <r>
    <x v="202"/>
    <x v="34"/>
    <n v="5.0000000000000001E-4"/>
    <n v="43540"/>
  </r>
  <r>
    <x v="202"/>
    <x v="24"/>
    <n v="1E-3"/>
    <n v="496"/>
  </r>
  <r>
    <x v="203"/>
    <x v="61"/>
    <n v="2E-3"/>
    <n v="564"/>
  </r>
  <r>
    <x v="203"/>
    <x v="29"/>
    <n v="4.0000000000000002E-4"/>
    <n v="2411"/>
  </r>
  <r>
    <x v="203"/>
    <x v="18"/>
    <n v="5.0000000000000001E-3"/>
    <n v="193"/>
  </r>
  <r>
    <x v="203"/>
    <x v="30"/>
    <n v="2.0400000000000001E-2"/>
    <n v="1772"/>
  </r>
  <r>
    <x v="203"/>
    <x v="19"/>
    <n v="2E-3"/>
    <n v="268"/>
  </r>
  <r>
    <x v="203"/>
    <x v="43"/>
    <n v="5.0000000000000001E-3"/>
    <n v="100"/>
  </r>
  <r>
    <x v="203"/>
    <x v="44"/>
    <n v="4.0000000000000002E-4"/>
    <n v="3830"/>
  </r>
  <r>
    <x v="203"/>
    <x v="45"/>
    <n v="1E-3"/>
    <n v="1058"/>
  </r>
  <r>
    <x v="203"/>
    <x v="46"/>
    <n v="2E-3"/>
    <n v="558"/>
  </r>
  <r>
    <x v="203"/>
    <x v="31"/>
    <n v="2.9999999999999997E-4"/>
    <n v="1999"/>
  </r>
  <r>
    <x v="203"/>
    <x v="62"/>
    <n v="4.0000000000000001E-3"/>
    <n v="273"/>
  </r>
  <r>
    <x v="203"/>
    <x v="48"/>
    <n v="5.0000000000000001E-4"/>
    <n v="28557"/>
  </r>
  <r>
    <x v="203"/>
    <x v="49"/>
    <n v="5.0000000000000001E-4"/>
    <n v="416581"/>
  </r>
  <r>
    <x v="203"/>
    <x v="50"/>
    <n v="2.5000000000000001E-3"/>
    <n v="33328"/>
  </r>
  <r>
    <x v="203"/>
    <x v="51"/>
    <n v="1.6999999999999999E-3"/>
    <n v="115374"/>
  </r>
  <r>
    <x v="203"/>
    <x v="52"/>
    <n v="5.1000000000000004E-3"/>
    <n v="99672"/>
  </r>
  <r>
    <x v="203"/>
    <x v="53"/>
    <n v="6.9999999999999999E-4"/>
    <n v="1242890"/>
  </r>
  <r>
    <x v="203"/>
    <x v="54"/>
    <n v="1.3100000000000001E-2"/>
    <n v="50614"/>
  </r>
  <r>
    <x v="203"/>
    <x v="32"/>
    <n v="5.1000000000000004E-3"/>
    <n v="11499"/>
  </r>
  <r>
    <x v="203"/>
    <x v="33"/>
    <n v="8.0000000000000004E-4"/>
    <n v="146714"/>
  </r>
  <r>
    <x v="203"/>
    <x v="55"/>
    <n v="2.0000000000000001E-4"/>
    <n v="24582"/>
  </r>
  <r>
    <x v="203"/>
    <x v="56"/>
    <n v="5.9999999999999995E-4"/>
    <n v="77584"/>
  </r>
  <r>
    <x v="203"/>
    <x v="57"/>
    <n v="2.9999999999999997E-4"/>
    <n v="261235"/>
  </r>
  <r>
    <x v="203"/>
    <x v="58"/>
    <n v="4.1000000000000003E-3"/>
    <n v="70890"/>
  </r>
  <r>
    <x v="203"/>
    <x v="59"/>
    <n v="7.1300000000000002E-2"/>
    <n v="185391"/>
  </r>
  <r>
    <x v="203"/>
    <x v="60"/>
    <n v="5.3400000000000003E-2"/>
    <n v="27978"/>
  </r>
  <r>
    <x v="203"/>
    <x v="34"/>
    <n v="1.2999999999999999E-2"/>
    <n v="43540"/>
  </r>
  <r>
    <x v="203"/>
    <x v="35"/>
    <n v="4.0000000000000001E-3"/>
    <n v="141"/>
  </r>
  <r>
    <x v="203"/>
    <x v="23"/>
    <n v="1.9E-2"/>
    <n v="105"/>
  </r>
  <r>
    <x v="203"/>
    <x v="24"/>
    <n v="4.0000000000000001E-3"/>
    <n v="496"/>
  </r>
  <r>
    <x v="203"/>
    <x v="25"/>
    <n v="2E-3"/>
    <n v="220"/>
  </r>
  <r>
    <x v="203"/>
    <x v="64"/>
    <n v="4.0000000000000001E-3"/>
    <n v="279"/>
  </r>
  <r>
    <x v="363"/>
    <x v="30"/>
    <n v="1.7500000000000002E-2"/>
    <n v="1772"/>
  </r>
  <r>
    <x v="363"/>
    <x v="40"/>
    <n v="3.0000000000000001E-3"/>
    <n v="194"/>
  </r>
  <r>
    <x v="363"/>
    <x v="43"/>
    <n v="5.0000000000000001E-3"/>
    <n v="100"/>
  </r>
  <r>
    <x v="363"/>
    <x v="44"/>
    <n v="1E-4"/>
    <n v="3830"/>
  </r>
  <r>
    <x v="363"/>
    <x v="31"/>
    <n v="2.9999999999999997E-4"/>
    <n v="1999"/>
  </r>
  <r>
    <x v="363"/>
    <x v="52"/>
    <n v="2.2800000000000001E-2"/>
    <n v="99672"/>
  </r>
  <r>
    <x v="363"/>
    <x v="54"/>
    <n v="6.4999999999999997E-3"/>
    <n v="50614"/>
  </r>
  <r>
    <x v="363"/>
    <x v="32"/>
    <n v="6.0000000000000001E-3"/>
    <n v="11499"/>
  </r>
  <r>
    <x v="363"/>
    <x v="33"/>
    <n v="1E-4"/>
    <n v="146714"/>
  </r>
  <r>
    <x v="363"/>
    <x v="55"/>
    <n v="2.4199999999999999E-2"/>
    <n v="24582"/>
  </r>
  <r>
    <x v="363"/>
    <x v="56"/>
    <n v="3.1600000000000003E-2"/>
    <n v="77584"/>
  </r>
  <r>
    <x v="363"/>
    <x v="58"/>
    <n v="1E-4"/>
    <n v="70890"/>
  </r>
  <r>
    <x v="363"/>
    <x v="59"/>
    <n v="8.9999999999999998E-4"/>
    <n v="185391"/>
  </r>
  <r>
    <x v="363"/>
    <x v="60"/>
    <n v="3.8E-3"/>
    <n v="27978"/>
  </r>
  <r>
    <x v="363"/>
    <x v="34"/>
    <n v="8.9999999999999993E-3"/>
    <n v="43540"/>
  </r>
  <r>
    <x v="363"/>
    <x v="24"/>
    <n v="6.0000000000000001E-3"/>
    <n v="496"/>
  </r>
  <r>
    <x v="363"/>
    <x v="25"/>
    <n v="2E-3"/>
    <n v="220"/>
  </r>
  <r>
    <x v="363"/>
    <x v="64"/>
    <n v="2E-3"/>
    <n v="279"/>
  </r>
  <r>
    <x v="204"/>
    <x v="30"/>
    <n v="2.8E-3"/>
    <n v="1772"/>
  </r>
  <r>
    <x v="204"/>
    <x v="43"/>
    <n v="5.0000000000000001E-3"/>
    <n v="100"/>
  </r>
  <r>
    <x v="204"/>
    <x v="44"/>
    <n v="1E-3"/>
    <n v="3830"/>
  </r>
  <r>
    <x v="204"/>
    <x v="45"/>
    <n v="3.5999999999999997E-2"/>
    <n v="1058"/>
  </r>
  <r>
    <x v="204"/>
    <x v="46"/>
    <n v="2E-3"/>
    <n v="558"/>
  </r>
  <r>
    <x v="204"/>
    <x v="31"/>
    <n v="2.5499999999999998E-2"/>
    <n v="1999"/>
  </r>
  <r>
    <x v="204"/>
    <x v="63"/>
    <n v="3.5000000000000003E-2"/>
    <n v="553"/>
  </r>
  <r>
    <x v="204"/>
    <x v="47"/>
    <n v="4.0000000000000001E-3"/>
    <n v="116"/>
  </r>
  <r>
    <x v="204"/>
    <x v="49"/>
    <n v="1E-4"/>
    <n v="416581"/>
  </r>
  <r>
    <x v="204"/>
    <x v="50"/>
    <n v="1E-4"/>
    <n v="33328"/>
  </r>
  <r>
    <x v="204"/>
    <x v="51"/>
    <n v="2.7000000000000001E-3"/>
    <n v="115374"/>
  </r>
  <r>
    <x v="204"/>
    <x v="52"/>
    <n v="2.0000000000000001E-4"/>
    <n v="99672"/>
  </r>
  <r>
    <x v="204"/>
    <x v="53"/>
    <n v="2.0000000000000001E-4"/>
    <n v="1242890"/>
  </r>
  <r>
    <x v="204"/>
    <x v="54"/>
    <n v="5.0000000000000001E-4"/>
    <n v="50614"/>
  </r>
  <r>
    <x v="204"/>
    <x v="32"/>
    <n v="4.1000000000000003E-3"/>
    <n v="11499"/>
  </r>
  <r>
    <x v="204"/>
    <x v="33"/>
    <n v="1.7299999999999999E-2"/>
    <n v="146714"/>
  </r>
  <r>
    <x v="204"/>
    <x v="55"/>
    <n v="1.4200000000000001E-2"/>
    <n v="24582"/>
  </r>
  <r>
    <x v="204"/>
    <x v="56"/>
    <n v="6.7999999999999996E-3"/>
    <n v="77584"/>
  </r>
  <r>
    <x v="204"/>
    <x v="57"/>
    <n v="4.2700000000000002E-2"/>
    <n v="261235"/>
  </r>
  <r>
    <x v="204"/>
    <x v="58"/>
    <n v="6.9999999999999999E-4"/>
    <n v="70890"/>
  </r>
  <r>
    <x v="204"/>
    <x v="59"/>
    <n v="5.0000000000000001E-4"/>
    <n v="185391"/>
  </r>
  <r>
    <x v="204"/>
    <x v="60"/>
    <n v="5.9999999999999995E-4"/>
    <n v="27978"/>
  </r>
  <r>
    <x v="204"/>
    <x v="24"/>
    <n v="8.9999999999999993E-3"/>
    <n v="496"/>
  </r>
  <r>
    <x v="204"/>
    <x v="37"/>
    <n v="5.6000000000000001E-2"/>
    <n v="194"/>
  </r>
  <r>
    <x v="204"/>
    <x v="64"/>
    <n v="1.6E-2"/>
    <n v="279"/>
  </r>
  <r>
    <x v="205"/>
    <x v="30"/>
    <n v="2.5999999999999999E-3"/>
    <n v="1772"/>
  </r>
  <r>
    <x v="205"/>
    <x v="39"/>
    <n v="1.9E-3"/>
    <n v="1070"/>
  </r>
  <r>
    <x v="205"/>
    <x v="44"/>
    <n v="1E-3"/>
    <n v="3830"/>
  </r>
  <r>
    <x v="205"/>
    <x v="31"/>
    <n v="1E-3"/>
    <n v="1999"/>
  </r>
  <r>
    <x v="205"/>
    <x v="49"/>
    <n v="1E-4"/>
    <n v="416581"/>
  </r>
  <r>
    <x v="205"/>
    <x v="50"/>
    <n v="1E-4"/>
    <n v="33328"/>
  </r>
  <r>
    <x v="205"/>
    <x v="51"/>
    <n v="1E-4"/>
    <n v="115374"/>
  </r>
  <r>
    <x v="205"/>
    <x v="52"/>
    <n v="1E-3"/>
    <n v="99672"/>
  </r>
  <r>
    <x v="205"/>
    <x v="53"/>
    <n v="2.0000000000000001E-4"/>
    <n v="1242890"/>
  </r>
  <r>
    <x v="205"/>
    <x v="54"/>
    <n v="2.9999999999999997E-4"/>
    <n v="50614"/>
  </r>
  <r>
    <x v="205"/>
    <x v="32"/>
    <n v="4.0000000000000002E-4"/>
    <n v="11499"/>
  </r>
  <r>
    <x v="205"/>
    <x v="33"/>
    <n v="2.0000000000000001E-4"/>
    <n v="146714"/>
  </r>
  <r>
    <x v="205"/>
    <x v="55"/>
    <n v="8.9999999999999998E-4"/>
    <n v="24582"/>
  </r>
  <r>
    <x v="205"/>
    <x v="56"/>
    <n v="2.5000000000000001E-3"/>
    <n v="77584"/>
  </r>
  <r>
    <x v="205"/>
    <x v="57"/>
    <n v="2.2000000000000001E-3"/>
    <n v="261235"/>
  </r>
  <r>
    <x v="205"/>
    <x v="58"/>
    <n v="5.0000000000000001E-4"/>
    <n v="70890"/>
  </r>
  <r>
    <x v="205"/>
    <x v="59"/>
    <n v="1.5E-3"/>
    <n v="185391"/>
  </r>
  <r>
    <x v="205"/>
    <x v="60"/>
    <n v="1.1999999999999999E-3"/>
    <n v="27978"/>
  </r>
  <r>
    <x v="205"/>
    <x v="34"/>
    <n v="5.9999999999999995E-4"/>
    <n v="43540"/>
  </r>
  <r>
    <x v="205"/>
    <x v="36"/>
    <n v="6.7999999999999996E-3"/>
    <n v="222"/>
  </r>
  <r>
    <x v="205"/>
    <x v="24"/>
    <n v="1E-3"/>
    <n v="496"/>
  </r>
  <r>
    <x v="205"/>
    <x v="37"/>
    <n v="0.01"/>
    <n v="194"/>
  </r>
  <r>
    <x v="205"/>
    <x v="63"/>
    <n v="2E-3"/>
    <n v="553"/>
  </r>
  <r>
    <x v="205"/>
    <x v="64"/>
    <n v="2E-3"/>
    <n v="279"/>
  </r>
  <r>
    <x v="364"/>
    <x v="30"/>
    <n v="2.9999999999999997E-4"/>
    <n v="1772"/>
  </r>
  <r>
    <x v="364"/>
    <x v="20"/>
    <n v="5.0999999999999997E-2"/>
    <n v="39"/>
  </r>
  <r>
    <x v="364"/>
    <x v="54"/>
    <n v="1E-4"/>
    <n v="50614"/>
  </r>
  <r>
    <x v="364"/>
    <x v="32"/>
    <n v="2.5399999999999999E-2"/>
    <n v="11499"/>
  </r>
  <r>
    <x v="364"/>
    <x v="24"/>
    <n v="1E-3"/>
    <n v="496"/>
  </r>
  <r>
    <x v="365"/>
    <x v="60"/>
    <n v="1E-4"/>
    <n v="27978"/>
  </r>
  <r>
    <x v="366"/>
    <x v="56"/>
    <n v="4.0000000000000002E-4"/>
    <n v="77584"/>
  </r>
  <r>
    <x v="366"/>
    <x v="59"/>
    <n v="5.9999999999999995E-4"/>
    <n v="185391"/>
  </r>
  <r>
    <x v="366"/>
    <x v="60"/>
    <n v="6.9999999999999999E-4"/>
    <n v="27978"/>
  </r>
  <r>
    <x v="366"/>
    <x v="34"/>
    <n v="2.9999999999999997E-4"/>
    <n v="43540"/>
  </r>
  <r>
    <x v="366"/>
    <x v="24"/>
    <n v="1E-3"/>
    <n v="496"/>
  </r>
  <r>
    <x v="367"/>
    <x v="32"/>
    <n v="1E-4"/>
    <n v="11499"/>
  </r>
  <r>
    <x v="368"/>
    <x v="52"/>
    <n v="1E-4"/>
    <n v="99672"/>
  </r>
  <r>
    <x v="369"/>
    <x v="48"/>
    <n v="1E-4"/>
    <n v="28557"/>
  </r>
  <r>
    <x v="370"/>
    <x v="51"/>
    <n v="1E-4"/>
    <n v="115374"/>
  </r>
  <r>
    <x v="370"/>
    <x v="59"/>
    <n v="2.9999999999999997E-4"/>
    <n v="185391"/>
  </r>
  <r>
    <x v="370"/>
    <x v="60"/>
    <n v="2.0000000000000001E-4"/>
    <n v="27978"/>
  </r>
  <r>
    <x v="371"/>
    <x v="30"/>
    <n v="2.9999999999999997E-4"/>
    <n v="1772"/>
  </r>
  <r>
    <x v="371"/>
    <x v="52"/>
    <n v="1E-4"/>
    <n v="99672"/>
  </r>
  <r>
    <x v="371"/>
    <x v="56"/>
    <n v="6.9999999999999999E-4"/>
    <n v="77584"/>
  </r>
  <r>
    <x v="371"/>
    <x v="60"/>
    <n v="1E-4"/>
    <n v="27978"/>
  </r>
  <r>
    <x v="372"/>
    <x v="50"/>
    <n v="1E-4"/>
    <n v="33328"/>
  </r>
  <r>
    <x v="372"/>
    <x v="32"/>
    <n v="1E-4"/>
    <n v="11499"/>
  </r>
  <r>
    <x v="372"/>
    <x v="59"/>
    <n v="1.1000000000000001E-3"/>
    <n v="185391"/>
  </r>
  <r>
    <x v="372"/>
    <x v="60"/>
    <n v="1.1999999999999999E-3"/>
    <n v="27978"/>
  </r>
  <r>
    <x v="373"/>
    <x v="44"/>
    <n v="1E-4"/>
    <n v="3830"/>
  </r>
  <r>
    <x v="373"/>
    <x v="58"/>
    <n v="1E-4"/>
    <n v="70890"/>
  </r>
  <r>
    <x v="206"/>
    <x v="51"/>
    <n v="1E-4"/>
    <n v="115374"/>
  </r>
  <r>
    <x v="206"/>
    <x v="33"/>
    <n v="1E-4"/>
    <n v="146714"/>
  </r>
  <r>
    <x v="206"/>
    <x v="57"/>
    <n v="1E-4"/>
    <n v="261235"/>
  </r>
  <r>
    <x v="206"/>
    <x v="58"/>
    <n v="1E-4"/>
    <n v="70890"/>
  </r>
  <r>
    <x v="374"/>
    <x v="30"/>
    <n v="1.4E-3"/>
    <n v="1772"/>
  </r>
  <r>
    <x v="374"/>
    <x v="52"/>
    <n v="1.1000000000000001E-3"/>
    <n v="99672"/>
  </r>
  <r>
    <x v="374"/>
    <x v="54"/>
    <n v="5.0000000000000001E-4"/>
    <n v="50614"/>
  </r>
  <r>
    <x v="374"/>
    <x v="60"/>
    <n v="2.9999999999999997E-4"/>
    <n v="27978"/>
  </r>
  <r>
    <x v="374"/>
    <x v="34"/>
    <n v="1E-3"/>
    <n v="43540"/>
  </r>
  <r>
    <x v="375"/>
    <x v="30"/>
    <n v="5.9999999999999995E-4"/>
    <n v="1772"/>
  </r>
  <r>
    <x v="375"/>
    <x v="59"/>
    <n v="2.0000000000000001E-4"/>
    <n v="185391"/>
  </r>
  <r>
    <x v="375"/>
    <x v="60"/>
    <n v="1E-4"/>
    <n v="27978"/>
  </r>
  <r>
    <x v="376"/>
    <x v="30"/>
    <n v="2.9999999999999997E-4"/>
    <n v="1772"/>
  </r>
  <r>
    <x v="376"/>
    <x v="43"/>
    <n v="5.0000000000000001E-3"/>
    <n v="100"/>
  </r>
  <r>
    <x v="376"/>
    <x v="60"/>
    <n v="4.0000000000000002E-4"/>
    <n v="27978"/>
  </r>
  <r>
    <x v="376"/>
    <x v="34"/>
    <n v="1E-4"/>
    <n v="43540"/>
  </r>
  <r>
    <x v="377"/>
    <x v="45"/>
    <n v="1E-3"/>
    <n v="1058"/>
  </r>
  <r>
    <x v="377"/>
    <x v="33"/>
    <n v="2.0000000000000001E-4"/>
    <n v="146714"/>
  </r>
  <r>
    <x v="377"/>
    <x v="57"/>
    <n v="5.0000000000000001E-4"/>
    <n v="261235"/>
  </r>
  <r>
    <x v="378"/>
    <x v="30"/>
    <n v="2.9999999999999997E-4"/>
    <n v="1772"/>
  </r>
  <r>
    <x v="378"/>
    <x v="52"/>
    <n v="1E-4"/>
    <n v="99672"/>
  </r>
  <r>
    <x v="378"/>
    <x v="34"/>
    <n v="2.0000000000000001E-4"/>
    <n v="43540"/>
  </r>
  <r>
    <x v="379"/>
    <x v="59"/>
    <n v="1E-4"/>
    <n v="185391"/>
  </r>
  <r>
    <x v="380"/>
    <x v="55"/>
    <n v="2.9999999999999997E-4"/>
    <n v="24582"/>
  </r>
  <r>
    <x v="381"/>
    <x v="59"/>
    <n v="1E-4"/>
    <n v="185391"/>
  </r>
  <r>
    <x v="381"/>
    <x v="60"/>
    <n v="1E-4"/>
    <n v="27978"/>
  </r>
  <r>
    <x v="382"/>
    <x v="51"/>
    <n v="1E-4"/>
    <n v="115374"/>
  </r>
  <r>
    <x v="383"/>
    <x v="33"/>
    <n v="1E-4"/>
    <n v="146714"/>
  </r>
  <r>
    <x v="383"/>
    <x v="57"/>
    <n v="1E-4"/>
    <n v="261235"/>
  </r>
  <r>
    <x v="207"/>
    <x v="24"/>
    <n v="3.0000000000000001E-3"/>
    <n v="496"/>
  </r>
  <r>
    <x v="384"/>
    <x v="34"/>
    <n v="1E-4"/>
    <n v="43540"/>
  </r>
  <r>
    <x v="208"/>
    <x v="29"/>
    <n v="2.93E-2"/>
    <n v="2411"/>
  </r>
  <r>
    <x v="208"/>
    <x v="18"/>
    <n v="3.1E-2"/>
    <n v="193"/>
  </r>
  <r>
    <x v="208"/>
    <x v="27"/>
    <n v="1.4E-2"/>
    <n v="187"/>
  </r>
  <r>
    <x v="208"/>
    <x v="30"/>
    <n v="7.9200000000000007E-2"/>
    <n v="1772"/>
  </r>
  <r>
    <x v="208"/>
    <x v="39"/>
    <n v="0.1394"/>
    <n v="1070"/>
  </r>
  <r>
    <x v="208"/>
    <x v="19"/>
    <n v="0.112"/>
    <n v="268"/>
  </r>
  <r>
    <x v="208"/>
    <x v="28"/>
    <n v="8.5999999999999993E-2"/>
    <n v="307"/>
  </r>
  <r>
    <x v="208"/>
    <x v="40"/>
    <n v="0.13800000000000001"/>
    <n v="194"/>
  </r>
  <r>
    <x v="208"/>
    <x v="41"/>
    <n v="0.105"/>
    <n v="177"/>
  </r>
  <r>
    <x v="208"/>
    <x v="42"/>
    <n v="2.7E-2"/>
    <n v="261"/>
  </r>
  <r>
    <x v="208"/>
    <x v="43"/>
    <n v="0.106"/>
    <n v="100"/>
  </r>
  <r>
    <x v="208"/>
    <x v="44"/>
    <n v="0.13500000000000001"/>
    <n v="3830"/>
  </r>
  <r>
    <x v="208"/>
    <x v="45"/>
    <n v="5.2999999999999999E-2"/>
    <n v="1058"/>
  </r>
  <r>
    <x v="208"/>
    <x v="46"/>
    <n v="0.11"/>
    <n v="558"/>
  </r>
  <r>
    <x v="208"/>
    <x v="20"/>
    <n v="6.4000000000000001E-2"/>
    <n v="39"/>
  </r>
  <r>
    <x v="208"/>
    <x v="31"/>
    <n v="6.6799999999999998E-2"/>
    <n v="1999"/>
  </r>
  <r>
    <x v="208"/>
    <x v="47"/>
    <n v="3.9E-2"/>
    <n v="116"/>
  </r>
  <r>
    <x v="208"/>
    <x v="22"/>
    <n v="0.124"/>
    <n v="339"/>
  </r>
  <r>
    <x v="208"/>
    <x v="48"/>
    <n v="1.8100000000000002E-2"/>
    <n v="28557"/>
  </r>
  <r>
    <x v="208"/>
    <x v="49"/>
    <n v="2.8199999999999999E-2"/>
    <n v="416581"/>
  </r>
  <r>
    <x v="208"/>
    <x v="50"/>
    <n v="2.3099999999999999E-2"/>
    <n v="33328"/>
  </r>
  <r>
    <x v="208"/>
    <x v="51"/>
    <n v="5.4300000000000001E-2"/>
    <n v="115374"/>
  </r>
  <r>
    <x v="208"/>
    <x v="52"/>
    <n v="0.1012"/>
    <n v="99672"/>
  </r>
  <r>
    <x v="208"/>
    <x v="53"/>
    <n v="0.1346"/>
    <n v="1242890"/>
  </r>
  <r>
    <x v="208"/>
    <x v="54"/>
    <n v="3.09E-2"/>
    <n v="50614"/>
  </r>
  <r>
    <x v="208"/>
    <x v="32"/>
    <n v="7.0900000000000005E-2"/>
    <n v="11499"/>
  </r>
  <r>
    <x v="208"/>
    <x v="33"/>
    <n v="5.9200000000000003E-2"/>
    <n v="146714"/>
  </r>
  <r>
    <x v="208"/>
    <x v="55"/>
    <n v="8.6699999999999999E-2"/>
    <n v="24582"/>
  </r>
  <r>
    <x v="208"/>
    <x v="56"/>
    <n v="7.9399999999999998E-2"/>
    <n v="77584"/>
  </r>
  <r>
    <x v="208"/>
    <x v="57"/>
    <n v="6.4299999999999996E-2"/>
    <n v="261235"/>
  </r>
  <r>
    <x v="208"/>
    <x v="58"/>
    <n v="6.9000000000000006E-2"/>
    <n v="70890"/>
  </r>
  <r>
    <x v="208"/>
    <x v="59"/>
    <n v="9.0200000000000002E-2"/>
    <n v="185391"/>
  </r>
  <r>
    <x v="208"/>
    <x v="60"/>
    <n v="8.7099999999999997E-2"/>
    <n v="27978"/>
  </r>
  <r>
    <x v="208"/>
    <x v="34"/>
    <n v="3.8699999999999998E-2"/>
    <n v="43540"/>
  </r>
  <r>
    <x v="208"/>
    <x v="35"/>
    <n v="0.10299999999999999"/>
    <n v="141"/>
  </r>
  <r>
    <x v="208"/>
    <x v="23"/>
    <n v="2.9000000000000001E-2"/>
    <n v="105"/>
  </r>
  <r>
    <x v="208"/>
    <x v="36"/>
    <n v="0.14860000000000001"/>
    <n v="222"/>
  </r>
  <r>
    <x v="208"/>
    <x v="24"/>
    <n v="0.113"/>
    <n v="496"/>
  </r>
  <r>
    <x v="208"/>
    <x v="25"/>
    <n v="0.161"/>
    <n v="220"/>
  </r>
  <r>
    <x v="208"/>
    <x v="37"/>
    <n v="7.6999999999999999E-2"/>
    <n v="194"/>
  </r>
  <r>
    <x v="208"/>
    <x v="61"/>
    <n v="2.5000000000000001E-2"/>
    <n v="564"/>
  </r>
  <r>
    <x v="208"/>
    <x v="62"/>
    <n v="0.108"/>
    <n v="273"/>
  </r>
  <r>
    <x v="208"/>
    <x v="63"/>
    <n v="6.8000000000000005E-2"/>
    <n v="553"/>
  </r>
  <r>
    <x v="208"/>
    <x v="64"/>
    <n v="6.5000000000000002E-2"/>
    <n v="279"/>
  </r>
  <r>
    <x v="209"/>
    <x v="29"/>
    <n v="1.6999999999999999E-3"/>
    <n v="2411"/>
  </r>
  <r>
    <x v="209"/>
    <x v="30"/>
    <n v="8.09E-2"/>
    <n v="1772"/>
  </r>
  <r>
    <x v="209"/>
    <x v="39"/>
    <n v="7.7000000000000002E-3"/>
    <n v="1070"/>
  </r>
  <r>
    <x v="209"/>
    <x v="19"/>
    <n v="8.9999999999999993E-3"/>
    <n v="268"/>
  </r>
  <r>
    <x v="209"/>
    <x v="28"/>
    <n v="7.0000000000000001E-3"/>
    <n v="307"/>
  </r>
  <r>
    <x v="209"/>
    <x v="40"/>
    <n v="0.01"/>
    <n v="194"/>
  </r>
  <r>
    <x v="209"/>
    <x v="41"/>
    <n v="1.7000000000000001E-2"/>
    <n v="177"/>
  </r>
  <r>
    <x v="209"/>
    <x v="42"/>
    <n v="4.0000000000000001E-3"/>
    <n v="261"/>
  </r>
  <r>
    <x v="209"/>
    <x v="43"/>
    <n v="4.5999999999999999E-2"/>
    <n v="100"/>
  </r>
  <r>
    <x v="209"/>
    <x v="44"/>
    <n v="8.0000000000000002E-3"/>
    <n v="3830"/>
  </r>
  <r>
    <x v="209"/>
    <x v="45"/>
    <n v="1.2E-2"/>
    <n v="1058"/>
  </r>
  <r>
    <x v="209"/>
    <x v="46"/>
    <n v="8.9999999999999993E-3"/>
    <n v="558"/>
  </r>
  <r>
    <x v="209"/>
    <x v="20"/>
    <n v="0.128"/>
    <n v="39"/>
  </r>
  <r>
    <x v="209"/>
    <x v="31"/>
    <n v="1.3299999999999999E-2"/>
    <n v="1999"/>
  </r>
  <r>
    <x v="209"/>
    <x v="47"/>
    <n v="4.0000000000000001E-3"/>
    <n v="116"/>
  </r>
  <r>
    <x v="209"/>
    <x v="48"/>
    <n v="4.0000000000000001E-3"/>
    <n v="28557"/>
  </r>
  <r>
    <x v="209"/>
    <x v="49"/>
    <n v="2.3E-3"/>
    <n v="416581"/>
  </r>
  <r>
    <x v="209"/>
    <x v="50"/>
    <n v="4.7999999999999996E-3"/>
    <n v="33328"/>
  </r>
  <r>
    <x v="209"/>
    <x v="51"/>
    <n v="1.0800000000000001E-2"/>
    <n v="115374"/>
  </r>
  <r>
    <x v="209"/>
    <x v="52"/>
    <n v="2.6599999999999999E-2"/>
    <n v="99672"/>
  </r>
  <r>
    <x v="209"/>
    <x v="53"/>
    <n v="7.1999999999999998E-3"/>
    <n v="1242890"/>
  </r>
  <r>
    <x v="209"/>
    <x v="54"/>
    <n v="0.35289999999999999"/>
    <n v="50614"/>
  </r>
  <r>
    <x v="209"/>
    <x v="32"/>
    <n v="8.3500000000000005E-2"/>
    <n v="11499"/>
  </r>
  <r>
    <x v="209"/>
    <x v="33"/>
    <n v="1.11E-2"/>
    <n v="146714"/>
  </r>
  <r>
    <x v="209"/>
    <x v="55"/>
    <n v="9.6699999999999994E-2"/>
    <n v="24582"/>
  </r>
  <r>
    <x v="209"/>
    <x v="56"/>
    <n v="3.1800000000000002E-2"/>
    <n v="77584"/>
  </r>
  <r>
    <x v="209"/>
    <x v="57"/>
    <n v="1.17E-2"/>
    <n v="261235"/>
  </r>
  <r>
    <x v="209"/>
    <x v="58"/>
    <n v="2.92E-2"/>
    <n v="70890"/>
  </r>
  <r>
    <x v="209"/>
    <x v="59"/>
    <n v="0.10730000000000001"/>
    <n v="185391"/>
  </r>
  <r>
    <x v="209"/>
    <x v="60"/>
    <n v="0.1046"/>
    <n v="27978"/>
  </r>
  <r>
    <x v="209"/>
    <x v="34"/>
    <n v="7.0900000000000005E-2"/>
    <n v="43540"/>
  </r>
  <r>
    <x v="209"/>
    <x v="35"/>
    <n v="1.0999999999999999E-2"/>
    <n v="141"/>
  </r>
  <r>
    <x v="209"/>
    <x v="23"/>
    <n v="0.38600000000000001"/>
    <n v="105"/>
  </r>
  <r>
    <x v="209"/>
    <x v="36"/>
    <n v="1.1299999999999999E-2"/>
    <n v="222"/>
  </r>
  <r>
    <x v="209"/>
    <x v="24"/>
    <n v="2.4E-2"/>
    <n v="496"/>
  </r>
  <r>
    <x v="209"/>
    <x v="25"/>
    <n v="1.7999999999999999E-2"/>
    <n v="220"/>
  </r>
  <r>
    <x v="209"/>
    <x v="37"/>
    <n v="0.02"/>
    <n v="194"/>
  </r>
  <r>
    <x v="209"/>
    <x v="61"/>
    <n v="2E-3"/>
    <n v="564"/>
  </r>
  <r>
    <x v="209"/>
    <x v="62"/>
    <n v="8.9999999999999993E-3"/>
    <n v="273"/>
  </r>
  <r>
    <x v="209"/>
    <x v="63"/>
    <n v="1.4E-2"/>
    <n v="553"/>
  </r>
  <r>
    <x v="209"/>
    <x v="64"/>
    <n v="1.0999999999999999E-2"/>
    <n v="279"/>
  </r>
  <r>
    <x v="210"/>
    <x v="61"/>
    <n v="0.122"/>
    <n v="564"/>
  </r>
  <r>
    <x v="210"/>
    <x v="29"/>
    <n v="0.11749999999999999"/>
    <n v="2411"/>
  </r>
  <r>
    <x v="210"/>
    <x v="18"/>
    <n v="0.122"/>
    <n v="193"/>
  </r>
  <r>
    <x v="210"/>
    <x v="27"/>
    <n v="9.1999999999999998E-2"/>
    <n v="187"/>
  </r>
  <r>
    <x v="210"/>
    <x v="30"/>
    <n v="5.9999999999999995E-4"/>
    <n v="1772"/>
  </r>
  <r>
    <x v="210"/>
    <x v="39"/>
    <n v="1E-3"/>
    <n v="1070"/>
  </r>
  <r>
    <x v="210"/>
    <x v="19"/>
    <n v="2E-3"/>
    <n v="268"/>
  </r>
  <r>
    <x v="210"/>
    <x v="42"/>
    <n v="0.13100000000000001"/>
    <n v="261"/>
  </r>
  <r>
    <x v="210"/>
    <x v="44"/>
    <n v="1E-3"/>
    <n v="3830"/>
  </r>
  <r>
    <x v="210"/>
    <x v="45"/>
    <n v="6.0000000000000001E-3"/>
    <n v="1058"/>
  </r>
  <r>
    <x v="210"/>
    <x v="46"/>
    <n v="2E-3"/>
    <n v="558"/>
  </r>
  <r>
    <x v="210"/>
    <x v="31"/>
    <n v="1.1299999999999999E-2"/>
    <n v="1999"/>
  </r>
  <r>
    <x v="210"/>
    <x v="62"/>
    <n v="2E-3"/>
    <n v="273"/>
  </r>
  <r>
    <x v="210"/>
    <x v="63"/>
    <n v="1.2E-2"/>
    <n v="553"/>
  </r>
  <r>
    <x v="210"/>
    <x v="47"/>
    <n v="4.0000000000000001E-3"/>
    <n v="116"/>
  </r>
  <r>
    <x v="210"/>
    <x v="48"/>
    <n v="0.125"/>
    <n v="28557"/>
  </r>
  <r>
    <x v="210"/>
    <x v="49"/>
    <n v="0.1166"/>
    <n v="416581"/>
  </r>
  <r>
    <x v="210"/>
    <x v="50"/>
    <n v="0.13669999999999999"/>
    <n v="33328"/>
  </r>
  <r>
    <x v="210"/>
    <x v="51"/>
    <n v="2.6700000000000002E-2"/>
    <n v="115374"/>
  </r>
  <r>
    <x v="210"/>
    <x v="53"/>
    <n v="5.0000000000000001E-4"/>
    <n v="1242890"/>
  </r>
  <r>
    <x v="210"/>
    <x v="54"/>
    <n v="2.9999999999999997E-4"/>
    <n v="50614"/>
  </r>
  <r>
    <x v="210"/>
    <x v="32"/>
    <n v="6.9999999999999999E-4"/>
    <n v="11499"/>
  </r>
  <r>
    <x v="210"/>
    <x v="33"/>
    <n v="1.37E-2"/>
    <n v="146714"/>
  </r>
  <r>
    <x v="210"/>
    <x v="55"/>
    <n v="1E-4"/>
    <n v="24582"/>
  </r>
  <r>
    <x v="210"/>
    <x v="57"/>
    <n v="5.7999999999999996E-3"/>
    <n v="261235"/>
  </r>
  <r>
    <x v="210"/>
    <x v="58"/>
    <n v="1.9E-3"/>
    <n v="70890"/>
  </r>
  <r>
    <x v="210"/>
    <x v="59"/>
    <n v="2.0000000000000001E-4"/>
    <n v="185391"/>
  </r>
  <r>
    <x v="210"/>
    <x v="60"/>
    <n v="5.9999999999999995E-4"/>
    <n v="27978"/>
  </r>
  <r>
    <x v="210"/>
    <x v="34"/>
    <n v="1E-4"/>
    <n v="43540"/>
  </r>
  <r>
    <x v="210"/>
    <x v="35"/>
    <n v="4.0000000000000001E-3"/>
    <n v="141"/>
  </r>
  <r>
    <x v="210"/>
    <x v="24"/>
    <n v="1.4E-2"/>
    <n v="496"/>
  </r>
  <r>
    <x v="210"/>
    <x v="37"/>
    <n v="1.7999999999999999E-2"/>
    <n v="194"/>
  </r>
  <r>
    <x v="210"/>
    <x v="64"/>
    <n v="1.6E-2"/>
    <n v="279"/>
  </r>
  <r>
    <x v="385"/>
    <x v="27"/>
    <n v="7.0000000000000001E-3"/>
    <n v="187"/>
  </r>
  <r>
    <x v="385"/>
    <x v="30"/>
    <n v="5.9999999999999995E-4"/>
    <n v="1772"/>
  </r>
  <r>
    <x v="385"/>
    <x v="31"/>
    <n v="2.9999999999999997E-4"/>
    <n v="1999"/>
  </r>
  <r>
    <x v="385"/>
    <x v="51"/>
    <n v="1E-4"/>
    <n v="115374"/>
  </r>
  <r>
    <x v="385"/>
    <x v="52"/>
    <n v="2.9999999999999997E-4"/>
    <n v="99672"/>
  </r>
  <r>
    <x v="385"/>
    <x v="32"/>
    <n v="1E-4"/>
    <n v="11499"/>
  </r>
  <r>
    <x v="385"/>
    <x v="58"/>
    <n v="1E-4"/>
    <n v="70890"/>
  </r>
  <r>
    <x v="385"/>
    <x v="59"/>
    <n v="2.3E-3"/>
    <n v="185391"/>
  </r>
  <r>
    <x v="385"/>
    <x v="60"/>
    <n v="2E-3"/>
    <n v="27978"/>
  </r>
  <r>
    <x v="385"/>
    <x v="34"/>
    <n v="1E-4"/>
    <n v="43540"/>
  </r>
  <r>
    <x v="211"/>
    <x v="30"/>
    <n v="4.0000000000000001E-3"/>
    <n v="1772"/>
  </r>
  <r>
    <x v="211"/>
    <x v="43"/>
    <n v="5.0000000000000001E-3"/>
    <n v="100"/>
  </r>
  <r>
    <x v="211"/>
    <x v="44"/>
    <n v="1E-4"/>
    <n v="3830"/>
  </r>
  <r>
    <x v="211"/>
    <x v="48"/>
    <n v="1E-4"/>
    <n v="28557"/>
  </r>
  <r>
    <x v="211"/>
    <x v="50"/>
    <n v="1E-4"/>
    <n v="33328"/>
  </r>
  <r>
    <x v="211"/>
    <x v="54"/>
    <n v="1E-4"/>
    <n v="50614"/>
  </r>
  <r>
    <x v="211"/>
    <x v="32"/>
    <n v="2.9999999999999997E-4"/>
    <n v="11499"/>
  </r>
  <r>
    <x v="211"/>
    <x v="55"/>
    <n v="1E-4"/>
    <n v="24582"/>
  </r>
  <r>
    <x v="211"/>
    <x v="58"/>
    <n v="2.9999999999999997E-4"/>
    <n v="70890"/>
  </r>
  <r>
    <x v="211"/>
    <x v="59"/>
    <n v="1.0800000000000001E-2"/>
    <n v="185391"/>
  </r>
  <r>
    <x v="211"/>
    <x v="60"/>
    <n v="8.0000000000000002E-3"/>
    <n v="27978"/>
  </r>
  <r>
    <x v="211"/>
    <x v="34"/>
    <n v="8.0000000000000004E-4"/>
    <n v="43540"/>
  </r>
  <r>
    <x v="211"/>
    <x v="24"/>
    <n v="3.0000000000000001E-3"/>
    <n v="496"/>
  </r>
  <r>
    <x v="386"/>
    <x v="30"/>
    <n v="2.9999999999999997E-4"/>
    <n v="1772"/>
  </r>
  <r>
    <x v="387"/>
    <x v="54"/>
    <n v="2.0000000000000001E-4"/>
    <n v="50614"/>
  </r>
  <r>
    <x v="388"/>
    <x v="39"/>
    <n v="1E-3"/>
    <n v="1070"/>
  </r>
  <r>
    <x v="389"/>
    <x v="39"/>
    <n v="1E-3"/>
    <n v="1070"/>
  </r>
  <r>
    <x v="389"/>
    <x v="54"/>
    <n v="1E-4"/>
    <n v="50614"/>
  </r>
  <r>
    <x v="389"/>
    <x v="60"/>
    <n v="1E-4"/>
    <n v="27978"/>
  </r>
  <r>
    <x v="390"/>
    <x v="59"/>
    <n v="1E-4"/>
    <n v="185391"/>
  </r>
  <r>
    <x v="391"/>
    <x v="30"/>
    <n v="2.9999999999999997E-4"/>
    <n v="1772"/>
  </r>
  <r>
    <x v="391"/>
    <x v="54"/>
    <n v="5.9999999999999995E-4"/>
    <n v="50614"/>
  </r>
  <r>
    <x v="391"/>
    <x v="32"/>
    <n v="1E-4"/>
    <n v="11499"/>
  </r>
  <r>
    <x v="391"/>
    <x v="60"/>
    <n v="1E-4"/>
    <n v="27978"/>
  </r>
  <r>
    <x v="392"/>
    <x v="48"/>
    <n v="1E-4"/>
    <n v="28557"/>
  </r>
  <r>
    <x v="213"/>
    <x v="29"/>
    <n v="1E-3"/>
    <n v="2411"/>
  </r>
  <r>
    <x v="213"/>
    <x v="18"/>
    <n v="3.0000000000000001E-3"/>
    <n v="193"/>
  </r>
  <r>
    <x v="213"/>
    <x v="27"/>
    <n v="7.0000000000000001E-3"/>
    <n v="187"/>
  </r>
  <r>
    <x v="213"/>
    <x v="30"/>
    <n v="2.9999999999999997E-4"/>
    <n v="1772"/>
  </r>
  <r>
    <x v="213"/>
    <x v="39"/>
    <n v="6.7000000000000002E-3"/>
    <n v="1070"/>
  </r>
  <r>
    <x v="213"/>
    <x v="19"/>
    <n v="1.9E-2"/>
    <n v="268"/>
  </r>
  <r>
    <x v="213"/>
    <x v="28"/>
    <n v="2.4E-2"/>
    <n v="307"/>
  </r>
  <r>
    <x v="213"/>
    <x v="40"/>
    <n v="0.01"/>
    <n v="194"/>
  </r>
  <r>
    <x v="213"/>
    <x v="41"/>
    <n v="2.9000000000000001E-2"/>
    <n v="177"/>
  </r>
  <r>
    <x v="213"/>
    <x v="42"/>
    <n v="6.0000000000000001E-3"/>
    <n v="261"/>
  </r>
  <r>
    <x v="213"/>
    <x v="44"/>
    <n v="1.2E-2"/>
    <n v="3830"/>
  </r>
  <r>
    <x v="213"/>
    <x v="45"/>
    <n v="4.0000000000000001E-3"/>
    <n v="1058"/>
  </r>
  <r>
    <x v="213"/>
    <x v="46"/>
    <n v="3.7999999999999999E-2"/>
    <n v="558"/>
  </r>
  <r>
    <x v="213"/>
    <x v="31"/>
    <n v="7.7999999999999996E-3"/>
    <n v="1999"/>
  </r>
  <r>
    <x v="213"/>
    <x v="47"/>
    <n v="8.9999999999999993E-3"/>
    <n v="116"/>
  </r>
  <r>
    <x v="213"/>
    <x v="48"/>
    <n v="1.1000000000000001E-3"/>
    <n v="28557"/>
  </r>
  <r>
    <x v="213"/>
    <x v="49"/>
    <n v="2E-3"/>
    <n v="416581"/>
  </r>
  <r>
    <x v="213"/>
    <x v="50"/>
    <n v="1.8E-3"/>
    <n v="33328"/>
  </r>
  <r>
    <x v="213"/>
    <x v="51"/>
    <n v="1.4200000000000001E-2"/>
    <n v="115374"/>
  </r>
  <r>
    <x v="213"/>
    <x v="52"/>
    <n v="4.0000000000000002E-4"/>
    <n v="99672"/>
  </r>
  <r>
    <x v="213"/>
    <x v="53"/>
    <n v="1.43E-2"/>
    <n v="1242890"/>
  </r>
  <r>
    <x v="213"/>
    <x v="54"/>
    <n v="4.0000000000000002E-4"/>
    <n v="50614"/>
  </r>
  <r>
    <x v="213"/>
    <x v="32"/>
    <n v="1.6999999999999999E-3"/>
    <n v="11499"/>
  </r>
  <r>
    <x v="213"/>
    <x v="33"/>
    <n v="1.0500000000000001E-2"/>
    <n v="146714"/>
  </r>
  <r>
    <x v="213"/>
    <x v="55"/>
    <n v="2.9999999999999997E-4"/>
    <n v="24582"/>
  </r>
  <r>
    <x v="213"/>
    <x v="56"/>
    <n v="1E-4"/>
    <n v="77584"/>
  </r>
  <r>
    <x v="213"/>
    <x v="57"/>
    <n v="7.3000000000000001E-3"/>
    <n v="261235"/>
  </r>
  <r>
    <x v="213"/>
    <x v="58"/>
    <n v="2.8199999999999999E-2"/>
    <n v="70890"/>
  </r>
  <r>
    <x v="213"/>
    <x v="59"/>
    <n v="5.9999999999999995E-4"/>
    <n v="185391"/>
  </r>
  <r>
    <x v="213"/>
    <x v="60"/>
    <n v="2E-3"/>
    <n v="27978"/>
  </r>
  <r>
    <x v="213"/>
    <x v="34"/>
    <n v="2.9999999999999997E-4"/>
    <n v="43540"/>
  </r>
  <r>
    <x v="213"/>
    <x v="35"/>
    <n v="1.7999999999999999E-2"/>
    <n v="141"/>
  </r>
  <r>
    <x v="213"/>
    <x v="36"/>
    <n v="1.35E-2"/>
    <n v="222"/>
  </r>
  <r>
    <x v="213"/>
    <x v="24"/>
    <n v="8.9999999999999993E-3"/>
    <n v="496"/>
  </r>
  <r>
    <x v="213"/>
    <x v="25"/>
    <n v="1.6E-2"/>
    <n v="220"/>
  </r>
  <r>
    <x v="213"/>
    <x v="37"/>
    <n v="2E-3"/>
    <n v="194"/>
  </r>
  <r>
    <x v="213"/>
    <x v="62"/>
    <n v="0.02"/>
    <n v="273"/>
  </r>
  <r>
    <x v="213"/>
    <x v="63"/>
    <n v="5.0000000000000001E-3"/>
    <n v="553"/>
  </r>
  <r>
    <x v="213"/>
    <x v="64"/>
    <n v="7.0000000000000001E-3"/>
    <n v="279"/>
  </r>
  <r>
    <x v="214"/>
    <x v="29"/>
    <n v="1.54E-2"/>
    <n v="2411"/>
  </r>
  <r>
    <x v="214"/>
    <x v="18"/>
    <n v="0.01"/>
    <n v="193"/>
  </r>
  <r>
    <x v="214"/>
    <x v="27"/>
    <n v="4.2000000000000003E-2"/>
    <n v="187"/>
  </r>
  <r>
    <x v="214"/>
    <x v="30"/>
    <n v="1.95E-2"/>
    <n v="1772"/>
  </r>
  <r>
    <x v="214"/>
    <x v="28"/>
    <n v="3.0000000000000001E-3"/>
    <n v="307"/>
  </r>
  <r>
    <x v="214"/>
    <x v="42"/>
    <n v="1.2E-2"/>
    <n v="261"/>
  </r>
  <r>
    <x v="214"/>
    <x v="43"/>
    <n v="0.02"/>
    <n v="100"/>
  </r>
  <r>
    <x v="214"/>
    <x v="44"/>
    <n v="3.0000000000000001E-3"/>
    <n v="3830"/>
  </r>
  <r>
    <x v="214"/>
    <x v="45"/>
    <n v="3.1E-2"/>
    <n v="1058"/>
  </r>
  <r>
    <x v="214"/>
    <x v="46"/>
    <n v="2E-3"/>
    <n v="558"/>
  </r>
  <r>
    <x v="214"/>
    <x v="31"/>
    <n v="2.1000000000000001E-2"/>
    <n v="1999"/>
  </r>
  <r>
    <x v="214"/>
    <x v="47"/>
    <n v="4.2999999999999997E-2"/>
    <n v="116"/>
  </r>
  <r>
    <x v="214"/>
    <x v="48"/>
    <n v="1.32E-2"/>
    <n v="28557"/>
  </r>
  <r>
    <x v="214"/>
    <x v="49"/>
    <n v="1.38E-2"/>
    <n v="416581"/>
  </r>
  <r>
    <x v="214"/>
    <x v="50"/>
    <n v="1.4999999999999999E-2"/>
    <n v="33328"/>
  </r>
  <r>
    <x v="214"/>
    <x v="51"/>
    <n v="9.5999999999999992E-3"/>
    <n v="115374"/>
  </r>
  <r>
    <x v="214"/>
    <x v="52"/>
    <n v="4.3499999999999997E-2"/>
    <n v="99672"/>
  </r>
  <r>
    <x v="214"/>
    <x v="53"/>
    <n v="1.5E-3"/>
    <n v="1242890"/>
  </r>
  <r>
    <x v="214"/>
    <x v="54"/>
    <n v="8.6E-3"/>
    <n v="50614"/>
  </r>
  <r>
    <x v="214"/>
    <x v="32"/>
    <n v="6.1999999999999998E-3"/>
    <n v="11499"/>
  </r>
  <r>
    <x v="214"/>
    <x v="33"/>
    <n v="2.1999999999999999E-2"/>
    <n v="146714"/>
  </r>
  <r>
    <x v="214"/>
    <x v="55"/>
    <n v="6.7000000000000002E-3"/>
    <n v="24582"/>
  </r>
  <r>
    <x v="214"/>
    <x v="56"/>
    <n v="9.9000000000000008E-3"/>
    <n v="77584"/>
  </r>
  <r>
    <x v="214"/>
    <x v="57"/>
    <n v="2.47E-2"/>
    <n v="261235"/>
  </r>
  <r>
    <x v="214"/>
    <x v="58"/>
    <n v="6.6E-3"/>
    <n v="70890"/>
  </r>
  <r>
    <x v="214"/>
    <x v="59"/>
    <n v="6.7000000000000002E-3"/>
    <n v="185391"/>
  </r>
  <r>
    <x v="214"/>
    <x v="60"/>
    <n v="1.89E-2"/>
    <n v="27978"/>
  </r>
  <r>
    <x v="214"/>
    <x v="34"/>
    <n v="2.35E-2"/>
    <n v="43540"/>
  </r>
  <r>
    <x v="214"/>
    <x v="23"/>
    <n v="5.0000000000000001E-3"/>
    <n v="105"/>
  </r>
  <r>
    <x v="214"/>
    <x v="24"/>
    <n v="7.0000000000000001E-3"/>
    <n v="496"/>
  </r>
  <r>
    <x v="214"/>
    <x v="25"/>
    <n v="2E-3"/>
    <n v="220"/>
  </r>
  <r>
    <x v="214"/>
    <x v="37"/>
    <n v="1.4999999999999999E-2"/>
    <n v="194"/>
  </r>
  <r>
    <x v="214"/>
    <x v="61"/>
    <n v="1.6E-2"/>
    <n v="564"/>
  </r>
  <r>
    <x v="214"/>
    <x v="62"/>
    <n v="4.0000000000000001E-3"/>
    <n v="273"/>
  </r>
  <r>
    <x v="214"/>
    <x v="63"/>
    <n v="2.4E-2"/>
    <n v="553"/>
  </r>
  <r>
    <x v="214"/>
    <x v="64"/>
    <n v="2.1999999999999999E-2"/>
    <n v="279"/>
  </r>
  <r>
    <x v="393"/>
    <x v="58"/>
    <n v="2.0000000000000001E-4"/>
    <n v="70890"/>
  </r>
  <r>
    <x v="394"/>
    <x v="19"/>
    <n v="2E-3"/>
    <n v="268"/>
  </r>
  <r>
    <x v="394"/>
    <x v="45"/>
    <n v="1E-3"/>
    <n v="1058"/>
  </r>
  <r>
    <x v="395"/>
    <x v="24"/>
    <n v="2E-3"/>
    <n v="496"/>
  </r>
  <r>
    <x v="396"/>
    <x v="24"/>
    <n v="1E-3"/>
    <n v="496"/>
  </r>
</pivotCacheRecords>
</file>

<file path=xl/pivotCache/pivotCacheRecords6.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550">
  <r>
    <x v="0"/>
    <x v="0"/>
    <n v="0.27200000000000002"/>
    <n v="193"/>
  </r>
  <r>
    <x v="0"/>
    <x v="1"/>
    <n v="6.2E-2"/>
    <n v="268"/>
  </r>
  <r>
    <x v="0"/>
    <x v="2"/>
    <n v="0.11799999999999999"/>
    <n v="39"/>
  </r>
  <r>
    <x v="0"/>
    <x v="3"/>
    <n v="3.1E-2"/>
    <n v="113"/>
  </r>
  <r>
    <x v="0"/>
    <x v="4"/>
    <n v="7.6999999999999999E-2"/>
    <n v="339"/>
  </r>
  <r>
    <x v="0"/>
    <x v="5"/>
    <n v="0.38300000000000001"/>
    <n v="105"/>
  </r>
  <r>
    <x v="0"/>
    <x v="6"/>
    <n v="7.4700000000000003E-2"/>
    <n v="496"/>
  </r>
  <r>
    <x v="0"/>
    <x v="7"/>
    <n v="5.7000000000000002E-2"/>
    <n v="220"/>
  </r>
  <r>
    <x v="1"/>
    <x v="0"/>
    <n v="0.13"/>
    <n v="193"/>
  </r>
  <r>
    <x v="1"/>
    <x v="1"/>
    <n v="0.13100000000000001"/>
    <n v="268"/>
  </r>
  <r>
    <x v="1"/>
    <x v="2"/>
    <n v="0.14499999999999999"/>
    <n v="39"/>
  </r>
  <r>
    <x v="1"/>
    <x v="3"/>
    <n v="9.2999999999999999E-2"/>
    <n v="113"/>
  </r>
  <r>
    <x v="1"/>
    <x v="4"/>
    <n v="0.11799999999999999"/>
    <n v="339"/>
  </r>
  <r>
    <x v="1"/>
    <x v="5"/>
    <n v="8.8999999999999996E-2"/>
    <n v="105"/>
  </r>
  <r>
    <x v="1"/>
    <x v="6"/>
    <n v="0.152"/>
    <n v="496"/>
  </r>
  <r>
    <x v="1"/>
    <x v="7"/>
    <n v="0.15"/>
    <n v="220"/>
  </r>
  <r>
    <x v="2"/>
    <x v="1"/>
    <n v="7.0000000000000001E-3"/>
    <n v="268"/>
  </r>
  <r>
    <x v="2"/>
    <x v="3"/>
    <n v="2.7E-2"/>
    <n v="113"/>
  </r>
  <r>
    <x v="2"/>
    <x v="4"/>
    <n v="7.0000000000000001E-3"/>
    <n v="339"/>
  </r>
  <r>
    <x v="2"/>
    <x v="5"/>
    <n v="1.7000000000000001E-2"/>
    <n v="105"/>
  </r>
  <r>
    <x v="2"/>
    <x v="6"/>
    <n v="1.21E-2"/>
    <n v="496"/>
  </r>
  <r>
    <x v="3"/>
    <x v="0"/>
    <n v="5.7000000000000002E-2"/>
    <n v="193"/>
  </r>
  <r>
    <x v="3"/>
    <x v="1"/>
    <n v="0.09"/>
    <n v="268"/>
  </r>
  <r>
    <x v="3"/>
    <x v="2"/>
    <n v="2.5999999999999999E-2"/>
    <n v="39"/>
  </r>
  <r>
    <x v="3"/>
    <x v="3"/>
    <n v="4.3999999999999997E-2"/>
    <n v="113"/>
  </r>
  <r>
    <x v="3"/>
    <x v="4"/>
    <n v="0.10199999999999999"/>
    <n v="339"/>
  </r>
  <r>
    <x v="3"/>
    <x v="5"/>
    <n v="0.05"/>
    <n v="105"/>
  </r>
  <r>
    <x v="3"/>
    <x v="6"/>
    <n v="6.7699999999999996E-2"/>
    <n v="496"/>
  </r>
  <r>
    <x v="3"/>
    <x v="7"/>
    <n v="0.105"/>
    <n v="220"/>
  </r>
  <r>
    <x v="4"/>
    <x v="0"/>
    <n v="0.104"/>
    <n v="193"/>
  </r>
  <r>
    <x v="4"/>
    <x v="1"/>
    <n v="0.42499999999999999"/>
    <n v="268"/>
  </r>
  <r>
    <x v="4"/>
    <x v="2"/>
    <n v="0.158"/>
    <n v="39"/>
  </r>
  <r>
    <x v="4"/>
    <x v="3"/>
    <n v="0.20399999999999999"/>
    <n v="113"/>
  </r>
  <r>
    <x v="4"/>
    <x v="4"/>
    <n v="0.38900000000000001"/>
    <n v="339"/>
  </r>
  <r>
    <x v="4"/>
    <x v="5"/>
    <n v="6.7000000000000004E-2"/>
    <n v="105"/>
  </r>
  <r>
    <x v="4"/>
    <x v="6"/>
    <n v="0.28889999999999999"/>
    <n v="496"/>
  </r>
  <r>
    <x v="4"/>
    <x v="7"/>
    <n v="0.41099999999999998"/>
    <n v="220"/>
  </r>
  <r>
    <x v="5"/>
    <x v="0"/>
    <n v="0.111"/>
    <n v="193"/>
  </r>
  <r>
    <x v="5"/>
    <x v="1"/>
    <n v="0.121"/>
    <n v="268"/>
  </r>
  <r>
    <x v="5"/>
    <x v="2"/>
    <n v="0.14499999999999999"/>
    <n v="39"/>
  </r>
  <r>
    <x v="5"/>
    <x v="3"/>
    <n v="0.39800000000000002"/>
    <n v="113"/>
  </r>
  <r>
    <x v="5"/>
    <x v="4"/>
    <n v="0.122"/>
    <n v="339"/>
  </r>
  <r>
    <x v="5"/>
    <x v="6"/>
    <n v="0.1192"/>
    <n v="496"/>
  </r>
  <r>
    <x v="5"/>
    <x v="7"/>
    <n v="0.105"/>
    <n v="220"/>
  </r>
  <r>
    <x v="6"/>
    <x v="0"/>
    <n v="5.0000000000000001E-3"/>
    <n v="193"/>
  </r>
  <r>
    <x v="6"/>
    <x v="1"/>
    <n v="1.4999999999999999E-2"/>
    <n v="268"/>
  </r>
  <r>
    <x v="6"/>
    <x v="2"/>
    <n v="0.32900000000000001"/>
    <n v="39"/>
  </r>
  <r>
    <x v="6"/>
    <x v="3"/>
    <n v="3.5000000000000003E-2"/>
    <n v="113"/>
  </r>
  <r>
    <x v="6"/>
    <x v="4"/>
    <n v="2.4E-2"/>
    <n v="339"/>
  </r>
  <r>
    <x v="6"/>
    <x v="5"/>
    <n v="0.255"/>
    <n v="105"/>
  </r>
  <r>
    <x v="6"/>
    <x v="6"/>
    <n v="9.9000000000000005E-2"/>
    <n v="496"/>
  </r>
  <r>
    <x v="6"/>
    <x v="7"/>
    <n v="1.4E-2"/>
    <n v="220"/>
  </r>
  <r>
    <x v="7"/>
    <x v="0"/>
    <n v="3.0000000000000001E-3"/>
    <n v="193"/>
  </r>
  <r>
    <x v="7"/>
    <x v="1"/>
    <n v="2.1000000000000001E-2"/>
    <n v="268"/>
  </r>
  <r>
    <x v="7"/>
    <x v="3"/>
    <n v="8.9999999999999993E-3"/>
    <n v="113"/>
  </r>
  <r>
    <x v="7"/>
    <x v="4"/>
    <n v="2.1999999999999999E-2"/>
    <n v="339"/>
  </r>
  <r>
    <x v="7"/>
    <x v="6"/>
    <n v="5.0000000000000001E-3"/>
    <n v="496"/>
  </r>
  <r>
    <x v="7"/>
    <x v="7"/>
    <n v="7.0000000000000001E-3"/>
    <n v="220"/>
  </r>
  <r>
    <x v="8"/>
    <x v="0"/>
    <n v="5.0000000000000001E-3"/>
    <n v="193"/>
  </r>
  <r>
    <x v="8"/>
    <x v="1"/>
    <n v="4.0000000000000001E-3"/>
    <n v="268"/>
  </r>
  <r>
    <x v="8"/>
    <x v="3"/>
    <n v="1.2999999999999999E-2"/>
    <n v="113"/>
  </r>
  <r>
    <x v="8"/>
    <x v="4"/>
    <n v="8.9999999999999993E-3"/>
    <n v="339"/>
  </r>
  <r>
    <x v="8"/>
    <x v="5"/>
    <n v="1.0999999999999999E-2"/>
    <n v="105"/>
  </r>
  <r>
    <x v="8"/>
    <x v="6"/>
    <n v="1.4999999999999999E-2"/>
    <n v="496"/>
  </r>
  <r>
    <x v="8"/>
    <x v="7"/>
    <n v="2E-3"/>
    <n v="220"/>
  </r>
  <r>
    <x v="9"/>
    <x v="0"/>
    <n v="3.0000000000000001E-3"/>
    <n v="193"/>
  </r>
  <r>
    <x v="9"/>
    <x v="1"/>
    <n v="1.2999999999999999E-2"/>
    <n v="268"/>
  </r>
  <r>
    <x v="9"/>
    <x v="3"/>
    <n v="2.7E-2"/>
    <n v="113"/>
  </r>
  <r>
    <x v="9"/>
    <x v="4"/>
    <n v="8.9999999999999993E-3"/>
    <n v="339"/>
  </r>
  <r>
    <x v="9"/>
    <x v="5"/>
    <n v="1.0999999999999999E-2"/>
    <n v="105"/>
  </r>
  <r>
    <x v="9"/>
    <x v="6"/>
    <n v="8.0000000000000002E-3"/>
    <n v="496"/>
  </r>
  <r>
    <x v="9"/>
    <x v="7"/>
    <n v="1.6E-2"/>
    <n v="220"/>
  </r>
  <r>
    <x v="10"/>
    <x v="6"/>
    <n v="1E-3"/>
    <n v="496"/>
  </r>
  <r>
    <x v="11"/>
    <x v="6"/>
    <n v="6.0000000000000001E-3"/>
    <n v="496"/>
  </r>
  <r>
    <x v="12"/>
    <x v="6"/>
    <n v="1E-3"/>
    <n v="496"/>
  </r>
  <r>
    <x v="13"/>
    <x v="0"/>
    <n v="3.9E-2"/>
    <n v="193"/>
  </r>
  <r>
    <x v="13"/>
    <x v="1"/>
    <n v="3.5000000000000003E-2"/>
    <n v="268"/>
  </r>
  <r>
    <x v="13"/>
    <x v="3"/>
    <n v="1.2999999999999999E-2"/>
    <n v="113"/>
  </r>
  <r>
    <x v="13"/>
    <x v="4"/>
    <n v="1.7999999999999999E-2"/>
    <n v="339"/>
  </r>
  <r>
    <x v="13"/>
    <x v="6"/>
    <n v="2.3E-2"/>
    <n v="496"/>
  </r>
  <r>
    <x v="13"/>
    <x v="7"/>
    <n v="1.7999999999999999E-2"/>
    <n v="220"/>
  </r>
  <r>
    <x v="14"/>
    <x v="8"/>
    <n v="6.8199999999999997E-2"/>
    <n v="4889"/>
  </r>
  <r>
    <x v="14"/>
    <x v="6"/>
    <n v="1E-3"/>
    <n v="496"/>
  </r>
  <r>
    <x v="15"/>
    <x v="0"/>
    <n v="0.06"/>
    <n v="193"/>
  </r>
  <r>
    <x v="15"/>
    <x v="1"/>
    <n v="2.4E-2"/>
    <n v="268"/>
  </r>
  <r>
    <x v="15"/>
    <x v="2"/>
    <n v="2.5999999999999999E-2"/>
    <n v="39"/>
  </r>
  <r>
    <x v="15"/>
    <x v="3"/>
    <n v="1.2999999999999999E-2"/>
    <n v="113"/>
  </r>
  <r>
    <x v="15"/>
    <x v="4"/>
    <n v="2.1999999999999999E-2"/>
    <n v="339"/>
  </r>
  <r>
    <x v="15"/>
    <x v="5"/>
    <n v="8.8999999999999996E-2"/>
    <n v="105"/>
  </r>
  <r>
    <x v="15"/>
    <x v="6"/>
    <n v="3.6999999999999998E-2"/>
    <n v="496"/>
  </r>
  <r>
    <x v="15"/>
    <x v="7"/>
    <n v="1.6E-2"/>
    <n v="220"/>
  </r>
  <r>
    <x v="16"/>
    <x v="6"/>
    <n v="3.0000000000000001E-3"/>
    <n v="496"/>
  </r>
  <r>
    <x v="17"/>
    <x v="0"/>
    <n v="3.0000000000000001E-3"/>
    <n v="193"/>
  </r>
  <r>
    <x v="17"/>
    <x v="1"/>
    <n v="6.0000000000000001E-3"/>
    <n v="268"/>
  </r>
  <r>
    <x v="17"/>
    <x v="3"/>
    <n v="1.7999999999999999E-2"/>
    <n v="339"/>
  </r>
  <r>
    <x v="17"/>
    <x v="4"/>
    <n v="1.7999999999999999E-2"/>
    <n v="339"/>
  </r>
  <r>
    <x v="17"/>
    <x v="5"/>
    <n v="1.0999999999999999E-2"/>
    <n v="105"/>
  </r>
  <r>
    <x v="17"/>
    <x v="6"/>
    <n v="1.9E-2"/>
    <n v="496"/>
  </r>
  <r>
    <x v="17"/>
    <x v="7"/>
    <n v="1.7999999999999999E-2"/>
    <n v="220"/>
  </r>
  <r>
    <x v="18"/>
    <x v="6"/>
    <n v="2E-3"/>
    <n v="496"/>
  </r>
  <r>
    <x v="19"/>
    <x v="6"/>
    <n v="1E-3"/>
    <n v="496"/>
  </r>
  <r>
    <x v="20"/>
    <x v="8"/>
    <n v="1.8599999999999998E-2"/>
    <n v="4889"/>
  </r>
  <r>
    <x v="21"/>
    <x v="0"/>
    <n v="1.2999999999999999E-2"/>
    <n v="193"/>
  </r>
  <r>
    <x v="21"/>
    <x v="1"/>
    <n v="6.0000000000000001E-3"/>
    <n v="268"/>
  </r>
  <r>
    <x v="21"/>
    <x v="3"/>
    <n v="1.2999999999999999E-2"/>
    <n v="113"/>
  </r>
  <r>
    <x v="21"/>
    <x v="4"/>
    <n v="1.2E-2"/>
    <n v="339"/>
  </r>
  <r>
    <x v="21"/>
    <x v="6"/>
    <n v="4.0000000000000001E-3"/>
    <n v="496"/>
  </r>
  <r>
    <x v="21"/>
    <x v="7"/>
    <n v="8.9999999999999993E-3"/>
    <n v="220"/>
  </r>
  <r>
    <x v="22"/>
    <x v="0"/>
    <n v="3.0000000000000001E-3"/>
    <n v="193"/>
  </r>
  <r>
    <x v="22"/>
    <x v="1"/>
    <n v="7.0000000000000001E-3"/>
    <n v="268"/>
  </r>
  <r>
    <x v="22"/>
    <x v="2"/>
    <n v="1.2999999999999999E-2"/>
    <n v="39"/>
  </r>
  <r>
    <x v="22"/>
    <x v="3"/>
    <n v="8.9999999999999993E-3"/>
    <n v="113"/>
  </r>
  <r>
    <x v="22"/>
    <x v="6"/>
    <n v="6.0000000000000001E-3"/>
    <n v="496"/>
  </r>
  <r>
    <x v="23"/>
    <x v="0"/>
    <n v="7.0000000000000007E-2"/>
    <n v="193"/>
  </r>
  <r>
    <x v="23"/>
    <x v="1"/>
    <n v="8.9999999999999993E-3"/>
    <n v="268"/>
  </r>
  <r>
    <x v="23"/>
    <x v="2"/>
    <n v="1.2999999999999999E-2"/>
    <n v="39"/>
  </r>
  <r>
    <x v="23"/>
    <x v="3"/>
    <n v="3.5000000000000003E-2"/>
    <n v="113"/>
  </r>
  <r>
    <x v="23"/>
    <x v="4"/>
    <n v="1.7999999999999999E-2"/>
    <n v="339"/>
  </r>
  <r>
    <x v="23"/>
    <x v="6"/>
    <n v="0.02"/>
    <n v="220"/>
  </r>
  <r>
    <x v="23"/>
    <x v="7"/>
    <n v="0.02"/>
    <n v="220"/>
  </r>
  <r>
    <x v="24"/>
    <x v="0"/>
    <n v="7.2999999999999995E-2"/>
    <n v="193"/>
  </r>
  <r>
    <x v="24"/>
    <x v="6"/>
    <n v="4.0000000000000001E-3"/>
    <n v="496"/>
  </r>
  <r>
    <x v="25"/>
    <x v="8"/>
    <n v="0.14849999999999999"/>
    <n v="4889"/>
  </r>
  <r>
    <x v="26"/>
    <x v="0"/>
    <n v="5.0000000000000001E-3"/>
    <n v="193"/>
  </r>
  <r>
    <x v="26"/>
    <x v="1"/>
    <n v="7.0000000000000001E-3"/>
    <n v="268"/>
  </r>
  <r>
    <x v="26"/>
    <x v="3"/>
    <n v="4.0000000000000001E-3"/>
    <n v="113"/>
  </r>
  <r>
    <x v="26"/>
    <x v="6"/>
    <n v="5.0000000000000001E-3"/>
    <n v="496"/>
  </r>
  <r>
    <x v="26"/>
    <x v="7"/>
    <n v="8.9999999999999993E-3"/>
    <n v="220"/>
  </r>
  <r>
    <x v="27"/>
    <x v="8"/>
    <n v="3.6499999999999998E-2"/>
    <n v="4889"/>
  </r>
  <r>
    <x v="28"/>
    <x v="1"/>
    <n v="2E-3"/>
    <n v="268"/>
  </r>
  <r>
    <x v="28"/>
    <x v="2"/>
    <n v="1.2999999999999999E-2"/>
    <n v="39"/>
  </r>
  <r>
    <x v="28"/>
    <x v="5"/>
    <n v="5.0000000000000001E-3"/>
    <n v="105"/>
  </r>
  <r>
    <x v="28"/>
    <x v="6"/>
    <n v="4.0000000000000001E-3"/>
    <n v="496"/>
  </r>
  <r>
    <x v="28"/>
    <x v="7"/>
    <n v="1.7999999999999999E-2"/>
    <n v="220"/>
  </r>
  <r>
    <x v="29"/>
    <x v="8"/>
    <n v="8.8999999999999999E-3"/>
    <n v="4889"/>
  </r>
  <r>
    <x v="30"/>
    <x v="6"/>
    <n v="2E-3"/>
    <n v="496"/>
  </r>
  <r>
    <x v="31"/>
    <x v="8"/>
    <n v="5.0000000000000001E-4"/>
    <n v="4889"/>
  </r>
  <r>
    <x v="32"/>
    <x v="1"/>
    <n v="4.0000000000000001E-3"/>
    <n v="268"/>
  </r>
  <r>
    <x v="32"/>
    <x v="3"/>
    <n v="8.9999999999999993E-3"/>
    <n v="113"/>
  </r>
  <r>
    <x v="32"/>
    <x v="6"/>
    <n v="5.0000000000000001E-3"/>
    <n v="496"/>
  </r>
  <r>
    <x v="32"/>
    <x v="7"/>
    <n v="1.4E-2"/>
    <n v="220"/>
  </r>
  <r>
    <x v="33"/>
    <x v="6"/>
    <n v="1E-3"/>
    <n v="496"/>
  </r>
  <r>
    <x v="34"/>
    <x v="0"/>
    <n v="2.1000000000000001E-2"/>
    <n v="193"/>
  </r>
  <r>
    <x v="35"/>
    <x v="0"/>
    <n v="3.0000000000000001E-3"/>
    <n v="193"/>
  </r>
  <r>
    <x v="36"/>
    <x v="0"/>
    <n v="3.0000000000000001E-3"/>
    <n v="193"/>
  </r>
  <r>
    <x v="36"/>
    <x v="5"/>
    <n v="1.0999999999999999E-2"/>
    <n v="105"/>
  </r>
  <r>
    <x v="37"/>
    <x v="6"/>
    <n v="1E-3"/>
    <n v="496"/>
  </r>
  <r>
    <x v="38"/>
    <x v="6"/>
    <n v="1E-3"/>
    <n v="496"/>
  </r>
  <r>
    <x v="39"/>
    <x v="7"/>
    <n v="2E-3"/>
    <n v="220"/>
  </r>
  <r>
    <x v="40"/>
    <x v="1"/>
    <n v="2E-3"/>
    <n v="268"/>
  </r>
  <r>
    <x v="41"/>
    <x v="6"/>
    <n v="1E-3"/>
    <n v="496"/>
  </r>
  <r>
    <x v="42"/>
    <x v="0"/>
    <n v="5.0000000000000001E-3"/>
    <n v="193"/>
  </r>
  <r>
    <x v="42"/>
    <x v="1"/>
    <n v="4.0000000000000001E-3"/>
    <n v="268"/>
  </r>
  <r>
    <x v="42"/>
    <x v="2"/>
    <n v="1.2999999999999999E-2"/>
    <n v="39"/>
  </r>
  <r>
    <x v="42"/>
    <x v="6"/>
    <n v="2E-3"/>
    <n v="496"/>
  </r>
  <r>
    <x v="43"/>
    <x v="0"/>
    <n v="8.0000000000000002E-3"/>
    <n v="193"/>
  </r>
  <r>
    <x v="44"/>
    <x v="6"/>
    <n v="2E-3"/>
    <n v="496"/>
  </r>
  <r>
    <x v="45"/>
    <x v="0"/>
    <n v="3.0000000000000001E-3"/>
    <n v="193"/>
  </r>
  <r>
    <x v="46"/>
    <x v="1"/>
    <n v="2E-3"/>
    <n v="268"/>
  </r>
  <r>
    <x v="46"/>
    <x v="6"/>
    <n v="2E-3"/>
    <n v="496"/>
  </r>
  <r>
    <x v="47"/>
    <x v="1"/>
    <n v="2E-3"/>
    <n v="268"/>
  </r>
  <r>
    <x v="48"/>
    <x v="0"/>
    <n v="3.0000000000000001E-3"/>
    <n v="193"/>
  </r>
  <r>
    <x v="49"/>
    <x v="1"/>
    <n v="2E-3"/>
    <n v="268"/>
  </r>
  <r>
    <x v="50"/>
    <x v="6"/>
    <n v="1E-3"/>
    <n v="496"/>
  </r>
  <r>
    <x v="51"/>
    <x v="6"/>
    <n v="1E-3"/>
    <n v="496"/>
  </r>
  <r>
    <x v="52"/>
    <x v="6"/>
    <n v="1E-3"/>
    <n v="496"/>
  </r>
  <r>
    <x v="53"/>
    <x v="9"/>
    <n v="7.3999999999999996E-2"/>
    <n v="187"/>
  </r>
  <r>
    <x v="53"/>
    <x v="10"/>
    <n v="0.14000000000000001"/>
    <n v="307"/>
  </r>
  <r>
    <x v="53"/>
    <x v="2"/>
    <n v="0.16700000000000001"/>
    <n v="39"/>
  </r>
  <r>
    <x v="53"/>
    <x v="6"/>
    <n v="0.106"/>
    <n v="496"/>
  </r>
  <r>
    <x v="53"/>
    <x v="7"/>
    <n v="0.125"/>
    <n v="220"/>
  </r>
  <r>
    <x v="53"/>
    <x v="8"/>
    <n v="5.0000000000000001E-4"/>
    <n v="4889"/>
  </r>
  <r>
    <x v="53"/>
    <x v="7"/>
    <n v="0.125"/>
    <n v="220"/>
  </r>
  <r>
    <x v="54"/>
    <x v="9"/>
    <n v="0.307"/>
    <n v="187"/>
  </r>
  <r>
    <x v="54"/>
    <x v="10"/>
    <n v="0.14899999999999999"/>
    <n v="307"/>
  </r>
  <r>
    <x v="54"/>
    <x v="2"/>
    <n v="0.115"/>
    <n v="39"/>
  </r>
  <r>
    <x v="54"/>
    <x v="6"/>
    <n v="0.216"/>
    <n v="496"/>
  </r>
  <r>
    <x v="54"/>
    <x v="7"/>
    <n v="0.23"/>
    <n v="220"/>
  </r>
  <r>
    <x v="55"/>
    <x v="9"/>
    <n v="1.0999999999999999E-2"/>
    <n v="187"/>
  </r>
  <r>
    <x v="55"/>
    <x v="10"/>
    <n v="7.5999999999999998E-2"/>
    <n v="307"/>
  </r>
  <r>
    <x v="55"/>
    <x v="2"/>
    <n v="0.16700000000000001"/>
    <n v="39"/>
  </r>
  <r>
    <x v="55"/>
    <x v="6"/>
    <n v="0.06"/>
    <n v="496"/>
  </r>
  <r>
    <x v="55"/>
    <x v="7"/>
    <n v="7.2999999999999995E-2"/>
    <n v="220"/>
  </r>
  <r>
    <x v="56"/>
    <x v="9"/>
    <n v="1.0999999999999999E-2"/>
    <n v="187"/>
  </r>
  <r>
    <x v="56"/>
    <x v="10"/>
    <n v="3.2000000000000001E-2"/>
    <n v="307"/>
  </r>
  <r>
    <x v="56"/>
    <x v="6"/>
    <n v="4.0000000000000001E-3"/>
    <n v="496"/>
  </r>
  <r>
    <x v="57"/>
    <x v="9"/>
    <n v="5.7000000000000002E-2"/>
    <n v="187"/>
  </r>
  <r>
    <x v="57"/>
    <x v="6"/>
    <n v="3.0000000000000001E-3"/>
    <n v="496"/>
  </r>
  <r>
    <x v="58"/>
    <x v="6"/>
    <n v="1E-3"/>
    <n v="496"/>
  </r>
  <r>
    <x v="59"/>
    <x v="9"/>
    <n v="9.0999999999999998E-2"/>
    <n v="187"/>
  </r>
  <r>
    <x v="59"/>
    <x v="10"/>
    <n v="0.13200000000000001"/>
    <n v="307"/>
  </r>
  <r>
    <x v="59"/>
    <x v="2"/>
    <n v="6.4000000000000001E-2"/>
    <n v="39"/>
  </r>
  <r>
    <x v="59"/>
    <x v="6"/>
    <n v="0.122"/>
    <n v="496"/>
  </r>
  <r>
    <x v="59"/>
    <x v="7"/>
    <n v="0.11799999999999999"/>
    <n v="220"/>
  </r>
  <r>
    <x v="60"/>
    <x v="9"/>
    <n v="3.4000000000000002E-2"/>
    <n v="187"/>
  </r>
  <r>
    <x v="60"/>
    <x v="10"/>
    <n v="9.9000000000000005E-2"/>
    <n v="307"/>
  </r>
  <r>
    <x v="60"/>
    <x v="2"/>
    <n v="0.154"/>
    <n v="39"/>
  </r>
  <r>
    <x v="60"/>
    <x v="6"/>
    <n v="0.13200000000000001"/>
    <n v="496"/>
  </r>
  <r>
    <x v="60"/>
    <x v="7"/>
    <n v="0.159"/>
    <n v="220"/>
  </r>
  <r>
    <x v="61"/>
    <x v="9"/>
    <n v="1.7000000000000001E-2"/>
    <n v="187"/>
  </r>
  <r>
    <x v="61"/>
    <x v="10"/>
    <n v="1.4999999999999999E-2"/>
    <n v="307"/>
  </r>
  <r>
    <x v="61"/>
    <x v="6"/>
    <n v="8.0000000000000002E-3"/>
    <n v="496"/>
  </r>
  <r>
    <x v="62"/>
    <x v="9"/>
    <n v="9.0999999999999998E-2"/>
    <n v="187"/>
  </r>
  <r>
    <x v="62"/>
    <x v="10"/>
    <n v="7.2999999999999995E-2"/>
    <n v="307"/>
  </r>
  <r>
    <x v="62"/>
    <x v="6"/>
    <n v="1.6E-2"/>
    <n v="496"/>
  </r>
  <r>
    <x v="63"/>
    <x v="9"/>
    <n v="8.5000000000000006E-2"/>
    <n v="187"/>
  </r>
  <r>
    <x v="63"/>
    <x v="10"/>
    <n v="2.5999999999999999E-2"/>
    <n v="307"/>
  </r>
  <r>
    <x v="63"/>
    <x v="6"/>
    <n v="3.2000000000000001E-2"/>
    <n v="496"/>
  </r>
  <r>
    <x v="63"/>
    <x v="7"/>
    <n v="3.4000000000000002E-2"/>
    <n v="220"/>
  </r>
  <r>
    <x v="64"/>
    <x v="6"/>
    <n v="1E-3"/>
    <n v="496"/>
  </r>
  <r>
    <x v="65"/>
    <x v="9"/>
    <n v="0.188"/>
    <n v="187"/>
  </r>
  <r>
    <x v="65"/>
    <x v="10"/>
    <n v="0.23400000000000001"/>
    <n v="307"/>
  </r>
  <r>
    <x v="65"/>
    <x v="2"/>
    <n v="0.32100000000000001"/>
    <n v="39"/>
  </r>
  <r>
    <x v="65"/>
    <x v="6"/>
    <n v="0.152"/>
    <n v="496"/>
  </r>
  <r>
    <x v="65"/>
    <x v="7"/>
    <n v="0.26100000000000001"/>
    <n v="220"/>
  </r>
  <r>
    <x v="66"/>
    <x v="9"/>
    <n v="1.7000000000000001E-2"/>
    <n v="187"/>
  </r>
  <r>
    <x v="66"/>
    <x v="6"/>
    <n v="1E-3"/>
    <n v="496"/>
  </r>
  <r>
    <x v="67"/>
    <x v="10"/>
    <n v="3.0000000000000001E-3"/>
    <n v="307"/>
  </r>
  <r>
    <x v="67"/>
    <x v="6"/>
    <n v="5.0000000000000001E-3"/>
    <n v="496"/>
  </r>
  <r>
    <x v="68"/>
    <x v="10"/>
    <n v="3.0000000000000001E-3"/>
    <n v="307"/>
  </r>
  <r>
    <x v="68"/>
    <x v="6"/>
    <n v="3.5999999999999997E-2"/>
    <n v="496"/>
  </r>
  <r>
    <x v="69"/>
    <x v="6"/>
    <n v="1E-3"/>
    <n v="496"/>
  </r>
  <r>
    <x v="70"/>
    <x v="6"/>
    <n v="3.0000000000000001E-3"/>
    <n v="496"/>
  </r>
  <r>
    <x v="71"/>
    <x v="6"/>
    <n v="4.0000000000000001E-3"/>
    <n v="496"/>
  </r>
  <r>
    <x v="72"/>
    <x v="9"/>
    <n v="6.0000000000000001E-3"/>
    <n v="187"/>
  </r>
  <r>
    <x v="72"/>
    <x v="6"/>
    <n v="1.7999999999999999E-2"/>
    <n v="496"/>
  </r>
  <r>
    <x v="73"/>
    <x v="10"/>
    <n v="3.0000000000000001E-3"/>
    <n v="307"/>
  </r>
  <r>
    <x v="74"/>
    <x v="11"/>
    <n v="0.22309999999999999"/>
    <n v="2411"/>
  </r>
  <r>
    <x v="74"/>
    <x v="0"/>
    <n v="7.0000000000000007E-2"/>
    <n v="193"/>
  </r>
  <r>
    <x v="74"/>
    <x v="12"/>
    <n v="0.10920000000000001"/>
    <n v="1772"/>
  </r>
  <r>
    <x v="74"/>
    <x v="1"/>
    <n v="0.125"/>
    <n v="268"/>
  </r>
  <r>
    <x v="74"/>
    <x v="2"/>
    <n v="0.128"/>
    <n v="39"/>
  </r>
  <r>
    <x v="74"/>
    <x v="13"/>
    <n v="0.18529999999999999"/>
    <n v="1999"/>
  </r>
  <r>
    <x v="74"/>
    <x v="4"/>
    <n v="0.15"/>
    <n v="339"/>
  </r>
  <r>
    <x v="74"/>
    <x v="14"/>
    <n v="8.0199999999999994E-2"/>
    <n v="11499"/>
  </r>
  <r>
    <x v="74"/>
    <x v="15"/>
    <n v="0.17799999999999999"/>
    <n v="146714"/>
  </r>
  <r>
    <x v="74"/>
    <x v="16"/>
    <n v="0.1043"/>
    <n v="43540"/>
  </r>
  <r>
    <x v="74"/>
    <x v="17"/>
    <n v="7.8E-2"/>
    <n v="141"/>
  </r>
  <r>
    <x v="74"/>
    <x v="5"/>
    <n v="4.2999999999999997E-2"/>
    <n v="105"/>
  </r>
  <r>
    <x v="74"/>
    <x v="18"/>
    <n v="0.1104"/>
    <n v="222"/>
  </r>
  <r>
    <x v="74"/>
    <x v="6"/>
    <n v="8.7999999999999995E-2"/>
    <n v="496"/>
  </r>
  <r>
    <x v="74"/>
    <x v="7"/>
    <n v="0.153"/>
    <n v="220"/>
  </r>
  <r>
    <x v="74"/>
    <x v="19"/>
    <n v="4.2999999999999997E-2"/>
    <n v="194"/>
  </r>
  <r>
    <x v="75"/>
    <x v="0"/>
    <n v="0.14000000000000001"/>
    <n v="193"/>
  </r>
  <r>
    <x v="75"/>
    <x v="1"/>
    <n v="0.10100000000000001"/>
    <n v="268"/>
  </r>
  <r>
    <x v="75"/>
    <x v="4"/>
    <n v="8.1000000000000003E-2"/>
    <n v="339"/>
  </r>
  <r>
    <x v="75"/>
    <x v="17"/>
    <n v="0.152"/>
    <n v="141"/>
  </r>
  <r>
    <x v="75"/>
    <x v="18"/>
    <n v="0.1149"/>
    <n v="222"/>
  </r>
  <r>
    <x v="75"/>
    <x v="6"/>
    <n v="0.105"/>
    <n v="496"/>
  </r>
  <r>
    <x v="75"/>
    <x v="7"/>
    <n v="8.8999999999999996E-2"/>
    <n v="220"/>
  </r>
  <r>
    <x v="75"/>
    <x v="19"/>
    <n v="6.9000000000000006E-2"/>
    <n v="194"/>
  </r>
  <r>
    <x v="76"/>
    <x v="11"/>
    <n v="3.0000000000000001E-3"/>
    <n v="2411"/>
  </r>
  <r>
    <x v="76"/>
    <x v="0"/>
    <n v="3.0000000000000001E-3"/>
    <n v="193"/>
  </r>
  <r>
    <x v="76"/>
    <x v="15"/>
    <n v="2.0000000000000001E-4"/>
    <n v="146714"/>
  </r>
  <r>
    <x v="77"/>
    <x v="6"/>
    <n v="1E-3"/>
    <n v="496"/>
  </r>
  <r>
    <x v="78"/>
    <x v="11"/>
    <n v="0.17369999999999999"/>
    <n v="2411"/>
  </r>
  <r>
    <x v="78"/>
    <x v="0"/>
    <n v="0.17399999999999999"/>
    <n v="193"/>
  </r>
  <r>
    <x v="78"/>
    <x v="12"/>
    <n v="0.19409999999999999"/>
    <n v="1772"/>
  </r>
  <r>
    <x v="78"/>
    <x v="1"/>
    <n v="0.19800000000000001"/>
    <n v="268"/>
  </r>
  <r>
    <x v="78"/>
    <x v="2"/>
    <n v="0.32100000000000001"/>
    <n v="39"/>
  </r>
  <r>
    <x v="78"/>
    <x v="13"/>
    <n v="0.20050000000000001"/>
    <n v="1999"/>
  </r>
  <r>
    <x v="78"/>
    <x v="4"/>
    <n v="0.192"/>
    <n v="339"/>
  </r>
  <r>
    <x v="78"/>
    <x v="14"/>
    <n v="0.24879999999999999"/>
    <n v="11499"/>
  </r>
  <r>
    <x v="78"/>
    <x v="15"/>
    <n v="0.19270000000000001"/>
    <n v="146714"/>
  </r>
  <r>
    <x v="78"/>
    <x v="16"/>
    <n v="0.33310000000000001"/>
    <n v="43540"/>
  </r>
  <r>
    <x v="78"/>
    <x v="17"/>
    <n v="0.25900000000000001"/>
    <n v="141"/>
  </r>
  <r>
    <x v="78"/>
    <x v="5"/>
    <n v="0.185"/>
    <n v="105"/>
  </r>
  <r>
    <x v="78"/>
    <x v="18"/>
    <n v="0.1757"/>
    <n v="222"/>
  </r>
  <r>
    <x v="78"/>
    <x v="6"/>
    <n v="0.184"/>
    <n v="496"/>
  </r>
  <r>
    <x v="78"/>
    <x v="7"/>
    <n v="0.16200000000000001"/>
    <n v="220"/>
  </r>
  <r>
    <x v="78"/>
    <x v="19"/>
    <n v="0.219"/>
    <n v="194"/>
  </r>
  <r>
    <x v="78"/>
    <x v="20"/>
    <n v="0.16"/>
    <n v="112"/>
  </r>
  <r>
    <x v="78"/>
    <x v="8"/>
    <n v="3.2300000000000002E-2"/>
    <n v="4889"/>
  </r>
  <r>
    <x v="79"/>
    <x v="11"/>
    <n v="3.6799999999999999E-2"/>
    <n v="2411"/>
  </r>
  <r>
    <x v="79"/>
    <x v="0"/>
    <n v="4.3999999999999997E-2"/>
    <n v="193"/>
  </r>
  <r>
    <x v="79"/>
    <x v="12"/>
    <n v="7.6100000000000001E-2"/>
    <n v="1772"/>
  </r>
  <r>
    <x v="79"/>
    <x v="1"/>
    <n v="0.108"/>
    <n v="268"/>
  </r>
  <r>
    <x v="79"/>
    <x v="2"/>
    <n v="0.10299999999999999"/>
    <n v="39"/>
  </r>
  <r>
    <x v="79"/>
    <x v="13"/>
    <n v="0.18890000000000001"/>
    <n v="1999"/>
  </r>
  <r>
    <x v="79"/>
    <x v="4"/>
    <n v="9.6000000000000002E-2"/>
    <n v="339"/>
  </r>
  <r>
    <x v="79"/>
    <x v="14"/>
    <n v="8.77E-2"/>
    <n v="11499"/>
  </r>
  <r>
    <x v="79"/>
    <x v="15"/>
    <n v="0.19439999999999999"/>
    <n v="146714"/>
  </r>
  <r>
    <x v="79"/>
    <x v="16"/>
    <n v="3.3099999999999997E-2"/>
    <n v="43540"/>
  </r>
  <r>
    <x v="79"/>
    <x v="17"/>
    <n v="8.8999999999999996E-2"/>
    <n v="141"/>
  </r>
  <r>
    <x v="79"/>
    <x v="5"/>
    <n v="5.1999999999999998E-2"/>
    <n v="105"/>
  </r>
  <r>
    <x v="79"/>
    <x v="18"/>
    <n v="0.1104"/>
    <n v="222"/>
  </r>
  <r>
    <x v="79"/>
    <x v="6"/>
    <n v="0.09"/>
    <n v="496"/>
  </r>
  <r>
    <x v="79"/>
    <x v="7"/>
    <n v="9.6000000000000002E-2"/>
    <n v="220"/>
  </r>
  <r>
    <x v="79"/>
    <x v="19"/>
    <n v="0.20599999999999999"/>
    <n v="194"/>
  </r>
  <r>
    <x v="79"/>
    <x v="20"/>
    <n v="4.9000000000000002E-2"/>
    <n v="112"/>
  </r>
  <r>
    <x v="80"/>
    <x v="11"/>
    <n v="1.6500000000000001E-2"/>
    <n v="2411"/>
  </r>
  <r>
    <x v="80"/>
    <x v="0"/>
    <n v="1.2999999999999999E-2"/>
    <n v="193"/>
  </r>
  <r>
    <x v="80"/>
    <x v="12"/>
    <n v="0.12189999999999999"/>
    <n v="1772"/>
  </r>
  <r>
    <x v="80"/>
    <x v="1"/>
    <n v="3.5000000000000003E-2"/>
    <n v="268"/>
  </r>
  <r>
    <x v="80"/>
    <x v="2"/>
    <n v="5.0999999999999997E-2"/>
    <n v="39"/>
  </r>
  <r>
    <x v="80"/>
    <x v="13"/>
    <n v="2.07E-2"/>
    <n v="1999"/>
  </r>
  <r>
    <x v="80"/>
    <x v="4"/>
    <n v="3.4000000000000002E-2"/>
    <n v="339"/>
  </r>
  <r>
    <x v="80"/>
    <x v="14"/>
    <n v="0.13719999999999999"/>
    <n v="11499"/>
  </r>
  <r>
    <x v="80"/>
    <x v="15"/>
    <n v="2.1600000000000001E-2"/>
    <n v="146714"/>
  </r>
  <r>
    <x v="80"/>
    <x v="16"/>
    <n v="0.14269999999999999"/>
    <n v="43540"/>
  </r>
  <r>
    <x v="80"/>
    <x v="17"/>
    <n v="2.8000000000000001E-2"/>
    <n v="141"/>
  </r>
  <r>
    <x v="80"/>
    <x v="5"/>
    <n v="8.1000000000000003E-2"/>
    <n v="105"/>
  </r>
  <r>
    <x v="80"/>
    <x v="18"/>
    <n v="4.4999999999999998E-2"/>
    <n v="222"/>
  </r>
  <r>
    <x v="80"/>
    <x v="6"/>
    <n v="5.6000000000000001E-2"/>
    <n v="496"/>
  </r>
  <r>
    <x v="80"/>
    <x v="7"/>
    <n v="3.4000000000000002E-2"/>
    <n v="220"/>
  </r>
  <r>
    <x v="80"/>
    <x v="19"/>
    <n v="1.4999999999999999E-2"/>
    <n v="194"/>
  </r>
  <r>
    <x v="80"/>
    <x v="20"/>
    <n v="8.9999999999999993E-3"/>
    <n v="112"/>
  </r>
  <r>
    <x v="80"/>
    <x v="8"/>
    <n v="3.6700000000000003E-2"/>
    <n v="4889"/>
  </r>
  <r>
    <x v="81"/>
    <x v="1"/>
    <n v="6.0000000000000001E-3"/>
    <n v="268"/>
  </r>
  <r>
    <x v="81"/>
    <x v="13"/>
    <n v="1.8E-3"/>
    <n v="1999"/>
  </r>
  <r>
    <x v="81"/>
    <x v="15"/>
    <n v="1.4E-3"/>
    <n v="146714"/>
  </r>
  <r>
    <x v="81"/>
    <x v="16"/>
    <n v="4.0000000000000002E-4"/>
    <n v="43540"/>
  </r>
  <r>
    <x v="81"/>
    <x v="17"/>
    <n v="4.0000000000000001E-3"/>
    <n v="141"/>
  </r>
  <r>
    <x v="81"/>
    <x v="7"/>
    <n v="2E-3"/>
    <n v="220"/>
  </r>
  <r>
    <x v="82"/>
    <x v="12"/>
    <n v="4.0000000000000002E-4"/>
    <n v="1772"/>
  </r>
  <r>
    <x v="82"/>
    <x v="1"/>
    <n v="2E-3"/>
    <n v="268"/>
  </r>
  <r>
    <x v="82"/>
    <x v="13"/>
    <n v="8.9999999999999998E-4"/>
    <n v="1999"/>
  </r>
  <r>
    <x v="82"/>
    <x v="15"/>
    <n v="2.0000000000000001E-4"/>
    <n v="146714"/>
  </r>
  <r>
    <x v="82"/>
    <x v="17"/>
    <n v="4.0000000000000001E-3"/>
    <n v="141"/>
  </r>
  <r>
    <x v="82"/>
    <x v="6"/>
    <n v="2E-3"/>
    <n v="496"/>
  </r>
  <r>
    <x v="82"/>
    <x v="8"/>
    <n v="5.3E-3"/>
    <n v="4889"/>
  </r>
  <r>
    <x v="83"/>
    <x v="15"/>
    <n v="1E-4"/>
    <n v="146714"/>
  </r>
  <r>
    <x v="84"/>
    <x v="16"/>
    <n v="1.1000000000000001E-3"/>
    <n v="43540"/>
  </r>
  <r>
    <x v="85"/>
    <x v="6"/>
    <n v="4.0000000000000001E-3"/>
    <n v="496"/>
  </r>
  <r>
    <x v="86"/>
    <x v="15"/>
    <n v="1E-4"/>
    <n v="146714"/>
  </r>
  <r>
    <x v="87"/>
    <x v="6"/>
    <n v="1E-3"/>
    <n v="496"/>
  </r>
  <r>
    <x v="88"/>
    <x v="8"/>
    <n v="6.3600000000000004E-2"/>
    <n v="4889"/>
  </r>
  <r>
    <x v="89"/>
    <x v="8"/>
    <n v="4.5900000000000003E-2"/>
    <n v="4889"/>
  </r>
  <r>
    <x v="90"/>
    <x v="12"/>
    <n v="4.53E-2"/>
    <n v="1772"/>
  </r>
  <r>
    <x v="90"/>
    <x v="1"/>
    <n v="2E-3"/>
    <n v="268"/>
  </r>
  <r>
    <x v="90"/>
    <x v="14"/>
    <n v="5.7000000000000002E-3"/>
    <n v="11499"/>
  </r>
  <r>
    <x v="90"/>
    <x v="16"/>
    <n v="4.5999999999999999E-2"/>
    <n v="43540"/>
  </r>
  <r>
    <x v="90"/>
    <x v="6"/>
    <n v="8.9999999999999993E-3"/>
    <n v="496"/>
  </r>
  <r>
    <x v="91"/>
    <x v="11"/>
    <n v="6.8500000000000005E-2"/>
    <n v="2411"/>
  </r>
  <r>
    <x v="91"/>
    <x v="0"/>
    <n v="6.7000000000000004E-2"/>
    <n v="193"/>
  </r>
  <r>
    <x v="91"/>
    <x v="12"/>
    <n v="2.3300000000000001E-2"/>
    <n v="1772"/>
  </r>
  <r>
    <x v="91"/>
    <x v="1"/>
    <n v="2.5999999999999999E-2"/>
    <n v="268"/>
  </r>
  <r>
    <x v="91"/>
    <x v="13"/>
    <n v="9.0800000000000006E-2"/>
    <n v="1999"/>
  </r>
  <r>
    <x v="91"/>
    <x v="4"/>
    <n v="2.7E-2"/>
    <n v="339"/>
  </r>
  <r>
    <x v="91"/>
    <x v="14"/>
    <n v="5.8900000000000001E-2"/>
    <n v="11499"/>
  </r>
  <r>
    <x v="91"/>
    <x v="15"/>
    <n v="9.0300000000000005E-2"/>
    <n v="146714"/>
  </r>
  <r>
    <x v="91"/>
    <x v="16"/>
    <n v="6.0000000000000001E-3"/>
    <n v="43540"/>
  </r>
  <r>
    <x v="91"/>
    <x v="17"/>
    <n v="2.1000000000000001E-2"/>
    <n v="141"/>
  </r>
  <r>
    <x v="91"/>
    <x v="18"/>
    <n v="6.7999999999999996E-3"/>
    <n v="222"/>
  </r>
  <r>
    <x v="91"/>
    <x v="6"/>
    <n v="4.9000000000000002E-2"/>
    <n v="496"/>
  </r>
  <r>
    <x v="91"/>
    <x v="7"/>
    <n v="2.7E-2"/>
    <n v="220"/>
  </r>
  <r>
    <x v="91"/>
    <x v="19"/>
    <n v="0.14599999999999999"/>
    <n v="194"/>
  </r>
  <r>
    <x v="92"/>
    <x v="7"/>
    <n v="5.0000000000000001E-3"/>
    <n v="220"/>
  </r>
  <r>
    <x v="93"/>
    <x v="11"/>
    <n v="0.15379999999999999"/>
    <n v="2411"/>
  </r>
  <r>
    <x v="93"/>
    <x v="0"/>
    <n v="0.16800000000000001"/>
    <n v="193"/>
  </r>
  <r>
    <x v="93"/>
    <x v="12"/>
    <n v="7.3899999999999993E-2"/>
    <n v="1772"/>
  </r>
  <r>
    <x v="93"/>
    <x v="1"/>
    <n v="0.10299999999999999"/>
    <n v="268"/>
  </r>
  <r>
    <x v="93"/>
    <x v="2"/>
    <n v="7.6999999999999999E-2"/>
    <n v="39"/>
  </r>
  <r>
    <x v="93"/>
    <x v="13"/>
    <n v="0.1101"/>
    <n v="1999"/>
  </r>
  <r>
    <x v="93"/>
    <x v="4"/>
    <n v="0.115"/>
    <n v="339"/>
  </r>
  <r>
    <x v="93"/>
    <x v="14"/>
    <n v="6.1100000000000002E-2"/>
    <n v="11499"/>
  </r>
  <r>
    <x v="93"/>
    <x v="15"/>
    <n v="0.11219999999999999"/>
    <n v="146714"/>
  </r>
  <r>
    <x v="93"/>
    <x v="16"/>
    <n v="0.13800000000000001"/>
    <n v="43540"/>
  </r>
  <r>
    <x v="93"/>
    <x v="17"/>
    <n v="9.9000000000000005E-2"/>
    <n v="141"/>
  </r>
  <r>
    <x v="93"/>
    <x v="5"/>
    <n v="0.124"/>
    <n v="105"/>
  </r>
  <r>
    <x v="93"/>
    <x v="18"/>
    <n v="0.14860000000000001"/>
    <n v="222"/>
  </r>
  <r>
    <x v="93"/>
    <x v="6"/>
    <n v="0.107"/>
    <n v="496"/>
  </r>
  <r>
    <x v="93"/>
    <x v="7"/>
    <n v="9.8000000000000004E-2"/>
    <n v="220"/>
  </r>
  <r>
    <x v="93"/>
    <x v="19"/>
    <n v="7.3999999999999996E-2"/>
    <n v="194"/>
  </r>
  <r>
    <x v="94"/>
    <x v="11"/>
    <n v="2.7300000000000001E-2"/>
    <n v="2411"/>
  </r>
  <r>
    <x v="94"/>
    <x v="0"/>
    <n v="1.6E-2"/>
    <n v="193"/>
  </r>
  <r>
    <x v="94"/>
    <x v="12"/>
    <n v="7.3499999999999996E-2"/>
    <n v="1772"/>
  </r>
  <r>
    <x v="94"/>
    <x v="1"/>
    <n v="2.1000000000000001E-2"/>
    <n v="268"/>
  </r>
  <r>
    <x v="94"/>
    <x v="2"/>
    <n v="5.0999999999999997E-2"/>
    <n v="39"/>
  </r>
  <r>
    <x v="94"/>
    <x v="13"/>
    <n v="1.61E-2"/>
    <n v="1999"/>
  </r>
  <r>
    <x v="94"/>
    <x v="4"/>
    <n v="1.9E-2"/>
    <n v="339"/>
  </r>
  <r>
    <x v="94"/>
    <x v="14"/>
    <n v="5.5E-2"/>
    <n v="11499"/>
  </r>
  <r>
    <x v="94"/>
    <x v="15"/>
    <n v="1.4E-2"/>
    <n v="146714"/>
  </r>
  <r>
    <x v="94"/>
    <x v="16"/>
    <n v="5.7799999999999997E-2"/>
    <n v="43540"/>
  </r>
  <r>
    <x v="94"/>
    <x v="17"/>
    <n v="2.5000000000000001E-2"/>
    <n v="141"/>
  </r>
  <r>
    <x v="94"/>
    <x v="5"/>
    <n v="0.28100000000000003"/>
    <n v="105"/>
  </r>
  <r>
    <x v="94"/>
    <x v="18"/>
    <n v="1.5800000000000002E-2"/>
    <n v="222"/>
  </r>
  <r>
    <x v="94"/>
    <x v="6"/>
    <n v="3.9E-2"/>
    <n v="496"/>
  </r>
  <r>
    <x v="94"/>
    <x v="7"/>
    <n v="2.1000000000000001E-2"/>
    <n v="220"/>
  </r>
  <r>
    <x v="94"/>
    <x v="19"/>
    <n v="1.2E-2"/>
    <n v="194"/>
  </r>
  <r>
    <x v="95"/>
    <x v="11"/>
    <n v="1.47E-2"/>
    <n v="2411"/>
  </r>
  <r>
    <x v="95"/>
    <x v="0"/>
    <n v="2.1000000000000001E-2"/>
    <n v="193"/>
  </r>
  <r>
    <x v="95"/>
    <x v="12"/>
    <n v="6.2100000000000002E-2"/>
    <n v="1772"/>
  </r>
  <r>
    <x v="95"/>
    <x v="1"/>
    <n v="2.5999999999999999E-2"/>
    <n v="268"/>
  </r>
  <r>
    <x v="95"/>
    <x v="2"/>
    <n v="7.6999999999999999E-2"/>
    <n v="39"/>
  </r>
  <r>
    <x v="95"/>
    <x v="13"/>
    <n v="1.34E-2"/>
    <n v="1999"/>
  </r>
  <r>
    <x v="95"/>
    <x v="4"/>
    <n v="2.5000000000000001E-2"/>
    <n v="339"/>
  </r>
  <r>
    <x v="95"/>
    <x v="14"/>
    <n v="4.87E-2"/>
    <n v="11499"/>
  </r>
  <r>
    <x v="95"/>
    <x v="15"/>
    <n v="1.9599999999999999E-2"/>
    <n v="146714"/>
  </r>
  <r>
    <x v="95"/>
    <x v="16"/>
    <n v="2.98E-2"/>
    <n v="43540"/>
  </r>
  <r>
    <x v="95"/>
    <x v="17"/>
    <n v="3.5000000000000003E-2"/>
    <n v="141"/>
  </r>
  <r>
    <x v="95"/>
    <x v="5"/>
    <n v="6.7000000000000004E-2"/>
    <n v="105"/>
  </r>
  <r>
    <x v="95"/>
    <x v="18"/>
    <n v="1.7999999999999999E-2"/>
    <n v="222"/>
  </r>
  <r>
    <x v="95"/>
    <x v="6"/>
    <n v="3.4000000000000002E-2"/>
    <n v="496"/>
  </r>
  <r>
    <x v="95"/>
    <x v="7"/>
    <n v="0.03"/>
    <n v="220"/>
  </r>
  <r>
    <x v="95"/>
    <x v="19"/>
    <n v="3.7999999999999999E-2"/>
    <n v="194"/>
  </r>
  <r>
    <x v="96"/>
    <x v="13"/>
    <n v="5.0000000000000001E-4"/>
    <n v="1999"/>
  </r>
  <r>
    <x v="96"/>
    <x v="15"/>
    <n v="2.9999999999999997E-4"/>
    <n v="146714"/>
  </r>
  <r>
    <x v="96"/>
    <x v="17"/>
    <n v="4.0000000000000001E-3"/>
    <n v="141"/>
  </r>
  <r>
    <x v="96"/>
    <x v="5"/>
    <n v="1.9E-2"/>
    <n v="105"/>
  </r>
  <r>
    <x v="96"/>
    <x v="6"/>
    <n v="1E-3"/>
    <n v="496"/>
  </r>
  <r>
    <x v="96"/>
    <x v="7"/>
    <n v="5.0000000000000001E-3"/>
    <n v="220"/>
  </r>
  <r>
    <x v="97"/>
    <x v="6"/>
    <n v="1E-3"/>
    <n v="496"/>
  </r>
  <r>
    <x v="98"/>
    <x v="8"/>
    <n v="1.5599999999999999E-2"/>
    <n v="4889"/>
  </r>
  <r>
    <x v="99"/>
    <x v="8"/>
    <n v="2.8999999999999998E-3"/>
    <n v="4889"/>
  </r>
  <r>
    <x v="100"/>
    <x v="8"/>
    <n v="4.4999999999999997E-3"/>
    <n v="4889"/>
  </r>
  <r>
    <x v="101"/>
    <x v="8"/>
    <n v="1.2999999999999999E-2"/>
    <n v="4889"/>
  </r>
  <r>
    <x v="102"/>
    <x v="8"/>
    <n v="2.9399999999999999E-2"/>
    <n v="4889"/>
  </r>
  <r>
    <x v="103"/>
    <x v="11"/>
    <n v="1.2999999999999999E-3"/>
    <n v="2411"/>
  </r>
  <r>
    <x v="103"/>
    <x v="12"/>
    <n v="0.1193"/>
    <n v="1772"/>
  </r>
  <r>
    <x v="103"/>
    <x v="1"/>
    <n v="8.9999999999999993E-3"/>
    <n v="268"/>
  </r>
  <r>
    <x v="103"/>
    <x v="2"/>
    <n v="0.115"/>
    <n v="39"/>
  </r>
  <r>
    <x v="103"/>
    <x v="13"/>
    <n v="1.43E-2"/>
    <n v="1999"/>
  </r>
  <r>
    <x v="103"/>
    <x v="14"/>
    <n v="0.1149"/>
    <n v="11499"/>
  </r>
  <r>
    <x v="103"/>
    <x v="15"/>
    <n v="1.12E-2"/>
    <n v="146714"/>
  </r>
  <r>
    <x v="103"/>
    <x v="16"/>
    <n v="6.6799999999999998E-2"/>
    <n v="43540"/>
  </r>
  <r>
    <x v="103"/>
    <x v="17"/>
    <n v="1.0999999999999999E-2"/>
    <n v="141"/>
  </r>
  <r>
    <x v="103"/>
    <x v="5"/>
    <n v="7.0999999999999994E-2"/>
    <n v="105"/>
  </r>
  <r>
    <x v="103"/>
    <x v="18"/>
    <n v="1.35E-2"/>
    <n v="222"/>
  </r>
  <r>
    <x v="103"/>
    <x v="6"/>
    <n v="2.7E-2"/>
    <n v="496"/>
  </r>
  <r>
    <x v="103"/>
    <x v="7"/>
    <n v="1.7999999999999999E-2"/>
    <n v="220"/>
  </r>
  <r>
    <x v="103"/>
    <x v="19"/>
    <n v="0.02"/>
    <n v="194"/>
  </r>
  <r>
    <x v="104"/>
    <x v="11"/>
    <n v="0.19800000000000001"/>
    <n v="2411"/>
  </r>
  <r>
    <x v="104"/>
    <x v="0"/>
    <n v="0.20200000000000001"/>
    <n v="193"/>
  </r>
  <r>
    <x v="104"/>
    <x v="12"/>
    <n v="4.3999999999999997E-2"/>
    <n v="1772"/>
  </r>
  <r>
    <x v="104"/>
    <x v="1"/>
    <n v="0.11899999999999999"/>
    <n v="268"/>
  </r>
  <r>
    <x v="104"/>
    <x v="2"/>
    <n v="5.0999999999999997E-2"/>
    <n v="39"/>
  </r>
  <r>
    <x v="104"/>
    <x v="13"/>
    <n v="8.0699999999999994E-2"/>
    <n v="1999"/>
  </r>
  <r>
    <x v="104"/>
    <x v="4"/>
    <n v="0.128"/>
    <n v="339"/>
  </r>
  <r>
    <x v="104"/>
    <x v="8"/>
    <n v="3.3500000000000002E-2"/>
    <n v="4889"/>
  </r>
  <r>
    <x v="104"/>
    <x v="14"/>
    <n v="6.6299999999999998E-2"/>
    <n v="11499"/>
  </r>
  <r>
    <x v="104"/>
    <x v="15"/>
    <n v="7.4800000000000005E-2"/>
    <n v="146714"/>
  </r>
  <r>
    <x v="104"/>
    <x v="16"/>
    <n v="1.17E-2"/>
    <n v="43540"/>
  </r>
  <r>
    <x v="104"/>
    <x v="17"/>
    <n v="9.6000000000000002E-2"/>
    <n v="141"/>
  </r>
  <r>
    <x v="104"/>
    <x v="5"/>
    <n v="1.9E-2"/>
    <n v="105"/>
  </r>
  <r>
    <x v="104"/>
    <x v="18"/>
    <n v="0.1464"/>
    <n v="222"/>
  </r>
  <r>
    <x v="104"/>
    <x v="6"/>
    <n v="0.115"/>
    <n v="496"/>
  </r>
  <r>
    <x v="104"/>
    <x v="7"/>
    <n v="0.158"/>
    <n v="220"/>
  </r>
  <r>
    <x v="104"/>
    <x v="19"/>
    <n v="8.5000000000000006E-2"/>
    <n v="194"/>
  </r>
  <r>
    <x v="105"/>
    <x v="11"/>
    <n v="2.3400000000000001E-2"/>
    <n v="2411"/>
  </r>
  <r>
    <x v="105"/>
    <x v="0"/>
    <n v="2.5999999999999999E-2"/>
    <n v="193"/>
  </r>
  <r>
    <x v="105"/>
    <x v="12"/>
    <n v="2.29E-2"/>
    <n v="1772"/>
  </r>
  <r>
    <x v="105"/>
    <x v="1"/>
    <n v="7.5999999999999998E-2"/>
    <n v="268"/>
  </r>
  <r>
    <x v="105"/>
    <x v="2"/>
    <n v="2.5999999999999999E-2"/>
    <n v="39"/>
  </r>
  <r>
    <x v="105"/>
    <x v="13"/>
    <n v="4.0599999999999997E-2"/>
    <n v="1999"/>
  </r>
  <r>
    <x v="105"/>
    <x v="4"/>
    <n v="6.5000000000000002E-2"/>
    <n v="339"/>
  </r>
  <r>
    <x v="105"/>
    <x v="14"/>
    <n v="1.72E-2"/>
    <n v="11499"/>
  </r>
  <r>
    <x v="105"/>
    <x v="15"/>
    <n v="4.9200000000000001E-2"/>
    <n v="146714"/>
  </r>
  <r>
    <x v="105"/>
    <x v="16"/>
    <n v="8.8000000000000005E-3"/>
    <n v="43540"/>
  </r>
  <r>
    <x v="105"/>
    <x v="17"/>
    <n v="5.7000000000000002E-2"/>
    <n v="141"/>
  </r>
  <r>
    <x v="105"/>
    <x v="18"/>
    <n v="3.8300000000000001E-2"/>
    <n v="222"/>
  </r>
  <r>
    <x v="105"/>
    <x v="6"/>
    <n v="4.3999999999999997E-2"/>
    <n v="496"/>
  </r>
  <r>
    <x v="105"/>
    <x v="7"/>
    <n v="4.5999999999999999E-2"/>
    <n v="220"/>
  </r>
  <r>
    <x v="105"/>
    <x v="19"/>
    <n v="2.5000000000000001E-2"/>
    <n v="194"/>
  </r>
  <r>
    <x v="106"/>
    <x v="11"/>
    <n v="1.95E-2"/>
    <n v="2411"/>
  </r>
  <r>
    <x v="106"/>
    <x v="0"/>
    <n v="2.3E-2"/>
    <n v="193"/>
  </r>
  <r>
    <x v="106"/>
    <x v="12"/>
    <n v="1.3599999999999999E-2"/>
    <n v="1772"/>
  </r>
  <r>
    <x v="106"/>
    <x v="1"/>
    <n v="3.4000000000000002E-2"/>
    <n v="268"/>
  </r>
  <r>
    <x v="106"/>
    <x v="13"/>
    <n v="2.7699999999999999E-2"/>
    <n v="1999"/>
  </r>
  <r>
    <x v="106"/>
    <x v="14"/>
    <n v="1.52E-2"/>
    <n v="11499"/>
  </r>
  <r>
    <x v="106"/>
    <x v="15"/>
    <n v="3.0300000000000001E-2"/>
    <n v="146714"/>
  </r>
  <r>
    <x v="106"/>
    <x v="16"/>
    <n v="1.4E-3"/>
    <n v="43540"/>
  </r>
  <r>
    <x v="106"/>
    <x v="17"/>
    <n v="2.5000000000000001E-2"/>
    <n v="141"/>
  </r>
  <r>
    <x v="106"/>
    <x v="5"/>
    <n v="5.0000000000000001E-3"/>
    <n v="105"/>
  </r>
  <r>
    <x v="106"/>
    <x v="18"/>
    <n v="4.4999999999999998E-2"/>
    <n v="222"/>
  </r>
  <r>
    <x v="106"/>
    <x v="6"/>
    <n v="2.8000000000000001E-2"/>
    <n v="496"/>
  </r>
  <r>
    <x v="106"/>
    <x v="7"/>
    <n v="3.4000000000000002E-2"/>
    <n v="220"/>
  </r>
  <r>
    <x v="106"/>
    <x v="19"/>
    <n v="3.5999999999999997E-2"/>
    <n v="194"/>
  </r>
  <r>
    <x v="106"/>
    <x v="8"/>
    <n v="1E-4"/>
    <n v="4889"/>
  </r>
  <r>
    <x v="107"/>
    <x v="11"/>
    <n v="4.0000000000000002E-4"/>
    <n v="2411"/>
  </r>
  <r>
    <x v="107"/>
    <x v="12"/>
    <n v="4.0000000000000002E-4"/>
    <n v="1772"/>
  </r>
  <r>
    <x v="107"/>
    <x v="15"/>
    <n v="1E-4"/>
    <n v="146714"/>
  </r>
  <r>
    <x v="107"/>
    <x v="5"/>
    <n v="0.01"/>
    <n v="105"/>
  </r>
  <r>
    <x v="107"/>
    <x v="18"/>
    <n v="6.7999999999999996E-3"/>
    <n v="222"/>
  </r>
  <r>
    <x v="107"/>
    <x v="6"/>
    <n v="2E-3"/>
    <n v="496"/>
  </r>
  <r>
    <x v="108"/>
    <x v="11"/>
    <n v="3.8999999999999998E-3"/>
    <n v="2411"/>
  </r>
  <r>
    <x v="108"/>
    <x v="0"/>
    <n v="5.0000000000000001E-3"/>
    <n v="193"/>
  </r>
  <r>
    <x v="108"/>
    <x v="13"/>
    <n v="8.9999999999999998E-4"/>
    <n v="1999"/>
  </r>
  <r>
    <x v="108"/>
    <x v="15"/>
    <n v="1E-4"/>
    <n v="146714"/>
  </r>
  <r>
    <x v="108"/>
    <x v="6"/>
    <n v="1E-3"/>
    <n v="496"/>
  </r>
  <r>
    <x v="109"/>
    <x v="11"/>
    <n v="3.4700000000000002E-2"/>
    <n v="2411"/>
  </r>
  <r>
    <x v="109"/>
    <x v="0"/>
    <n v="2.8000000000000001E-2"/>
    <n v="193"/>
  </r>
  <r>
    <x v="109"/>
    <x v="12"/>
    <n v="1.89E-2"/>
    <n v="1772"/>
  </r>
  <r>
    <x v="109"/>
    <x v="1"/>
    <n v="8.9999999999999993E-3"/>
    <n v="268"/>
  </r>
  <r>
    <x v="109"/>
    <x v="13"/>
    <n v="6.4999999999999997E-3"/>
    <n v="1999"/>
  </r>
  <r>
    <x v="109"/>
    <x v="14"/>
    <n v="2.7000000000000001E-3"/>
    <n v="11499"/>
  </r>
  <r>
    <x v="109"/>
    <x v="15"/>
    <n v="9.2999999999999992E-3"/>
    <n v="146714"/>
  </r>
  <r>
    <x v="109"/>
    <x v="16"/>
    <n v="1.83E-2"/>
    <n v="43540"/>
  </r>
  <r>
    <x v="109"/>
    <x v="17"/>
    <n v="1.4E-2"/>
    <n v="141"/>
  </r>
  <r>
    <x v="109"/>
    <x v="18"/>
    <n v="4.4999999999999997E-3"/>
    <n v="222"/>
  </r>
  <r>
    <x v="109"/>
    <x v="6"/>
    <n v="1.0999999999999999E-2"/>
    <n v="496"/>
  </r>
  <r>
    <x v="109"/>
    <x v="7"/>
    <n v="1.4E-2"/>
    <n v="220"/>
  </r>
  <r>
    <x v="109"/>
    <x v="19"/>
    <n v="5.0000000000000001E-3"/>
    <n v="194"/>
  </r>
  <r>
    <x v="110"/>
    <x v="12"/>
    <n v="8.9999999999999998E-4"/>
    <n v="1772"/>
  </r>
  <r>
    <x v="110"/>
    <x v="14"/>
    <n v="6.9999999999999999E-4"/>
    <n v="11499"/>
  </r>
  <r>
    <x v="110"/>
    <x v="16"/>
    <n v="6.9999999999999999E-4"/>
    <n v="43540"/>
  </r>
  <r>
    <x v="111"/>
    <x v="11"/>
    <n v="1.2999999999999999E-3"/>
    <n v="2411"/>
  </r>
  <r>
    <x v="111"/>
    <x v="13"/>
    <n v="5.0000000000000001E-4"/>
    <n v="1999"/>
  </r>
  <r>
    <x v="111"/>
    <x v="15"/>
    <n v="1E-4"/>
    <n v="146714"/>
  </r>
  <r>
    <x v="111"/>
    <x v="6"/>
    <n v="1E-3"/>
    <n v="496"/>
  </r>
  <r>
    <x v="111"/>
    <x v="7"/>
    <n v="5.0000000000000001E-3"/>
    <n v="220"/>
  </r>
  <r>
    <x v="112"/>
    <x v="7"/>
    <n v="5.0000000000000001E-3"/>
    <n v="220"/>
  </r>
  <r>
    <x v="113"/>
    <x v="11"/>
    <n v="2.5999999999999999E-2"/>
    <n v="2411"/>
  </r>
  <r>
    <x v="113"/>
    <x v="0"/>
    <n v="2.3E-2"/>
    <n v="193"/>
  </r>
  <r>
    <x v="113"/>
    <x v="9"/>
    <n v="4.2000000000000003E-2"/>
    <n v="187"/>
  </r>
  <r>
    <x v="113"/>
    <x v="12"/>
    <n v="2.7400000000000001E-2"/>
    <n v="1772"/>
  </r>
  <r>
    <x v="113"/>
    <x v="21"/>
    <n v="8.6499999999999994E-2"/>
    <n v="1070"/>
  </r>
  <r>
    <x v="113"/>
    <x v="1"/>
    <n v="7.2999999999999995E-2"/>
    <n v="268"/>
  </r>
  <r>
    <x v="113"/>
    <x v="10"/>
    <n v="9.6000000000000002E-2"/>
    <n v="307"/>
  </r>
  <r>
    <x v="113"/>
    <x v="22"/>
    <n v="0.112"/>
    <n v="194"/>
  </r>
  <r>
    <x v="113"/>
    <x v="23"/>
    <n v="0.09"/>
    <n v="177"/>
  </r>
  <r>
    <x v="113"/>
    <x v="24"/>
    <n v="2.1000000000000001E-2"/>
    <n v="261"/>
  </r>
  <r>
    <x v="113"/>
    <x v="25"/>
    <n v="3.5999999999999997E-2"/>
    <n v="100"/>
  </r>
  <r>
    <x v="113"/>
    <x v="26"/>
    <n v="8.5000000000000006E-2"/>
    <n v="3830"/>
  </r>
  <r>
    <x v="113"/>
    <x v="27"/>
    <n v="3.3000000000000002E-2"/>
    <n v="1058"/>
  </r>
  <r>
    <x v="113"/>
    <x v="28"/>
    <n v="9.2999999999999999E-2"/>
    <n v="558"/>
  </r>
  <r>
    <x v="113"/>
    <x v="13"/>
    <n v="3.8800000000000001E-2"/>
    <n v="1999"/>
  </r>
  <r>
    <x v="113"/>
    <x v="29"/>
    <n v="7.2999999999999995E-2"/>
    <n v="116"/>
  </r>
  <r>
    <x v="113"/>
    <x v="4"/>
    <n v="0.08"/>
    <n v="339"/>
  </r>
  <r>
    <x v="113"/>
    <x v="30"/>
    <n v="1.8800000000000001E-2"/>
    <n v="28557"/>
  </r>
  <r>
    <x v="113"/>
    <x v="31"/>
    <n v="2.6499999999999999E-2"/>
    <n v="416581"/>
  </r>
  <r>
    <x v="113"/>
    <x v="32"/>
    <n v="2.4299999999999999E-2"/>
    <n v="33328"/>
  </r>
  <r>
    <x v="113"/>
    <x v="33"/>
    <n v="4.9200000000000001E-2"/>
    <n v="115374"/>
  </r>
  <r>
    <x v="113"/>
    <x v="34"/>
    <n v="9.2999999999999992E-3"/>
    <n v="99672"/>
  </r>
  <r>
    <x v="113"/>
    <x v="35"/>
    <n v="8.5999999999999993E-2"/>
    <n v="1242890"/>
  </r>
  <r>
    <x v="113"/>
    <x v="36"/>
    <n v="6.7000000000000002E-3"/>
    <n v="50614"/>
  </r>
  <r>
    <x v="113"/>
    <x v="14"/>
    <n v="1.9400000000000001E-2"/>
    <n v="11499"/>
  </r>
  <r>
    <x v="113"/>
    <x v="15"/>
    <n v="4.4400000000000002E-2"/>
    <n v="146714"/>
  </r>
  <r>
    <x v="113"/>
    <x v="37"/>
    <n v="5.8400000000000001E-2"/>
    <n v="24582"/>
  </r>
  <r>
    <x v="113"/>
    <x v="38"/>
    <n v="5.7799999999999997E-2"/>
    <n v="77584"/>
  </r>
  <r>
    <x v="113"/>
    <x v="39"/>
    <n v="4.3299999999999998E-2"/>
    <n v="261235"/>
  </r>
  <r>
    <x v="113"/>
    <x v="40"/>
    <n v="4.4900000000000002E-2"/>
    <n v="70890"/>
  </r>
  <r>
    <x v="113"/>
    <x v="41"/>
    <n v="3.2099999999999997E-2"/>
    <n v="185391"/>
  </r>
  <r>
    <x v="113"/>
    <x v="42"/>
    <n v="2.4400000000000002E-2"/>
    <n v="27978"/>
  </r>
  <r>
    <x v="113"/>
    <x v="16"/>
    <n v="2.8E-3"/>
    <n v="43540"/>
  </r>
  <r>
    <x v="113"/>
    <x v="17"/>
    <n v="7.8E-2"/>
    <n v="141"/>
  </r>
  <r>
    <x v="113"/>
    <x v="5"/>
    <n v="5.0000000000000001E-3"/>
    <n v="105"/>
  </r>
  <r>
    <x v="113"/>
    <x v="18"/>
    <n v="0.1081"/>
    <n v="222"/>
  </r>
  <r>
    <x v="113"/>
    <x v="6"/>
    <n v="6.3E-2"/>
    <n v="496"/>
  </r>
  <r>
    <x v="113"/>
    <x v="7"/>
    <n v="7.0000000000000007E-2"/>
    <n v="220"/>
  </r>
  <r>
    <x v="113"/>
    <x v="19"/>
    <n v="0.03"/>
    <n v="194"/>
  </r>
  <r>
    <x v="113"/>
    <x v="20"/>
    <n v="1.2999999999999999E-2"/>
    <n v="112"/>
  </r>
  <r>
    <x v="113"/>
    <x v="43"/>
    <n v="2.1999999999999999E-2"/>
    <n v="564"/>
  </r>
  <r>
    <x v="113"/>
    <x v="44"/>
    <n v="6.8000000000000005E-2"/>
    <n v="273"/>
  </r>
  <r>
    <x v="113"/>
    <x v="45"/>
    <n v="3.5000000000000003E-2"/>
    <n v="553"/>
  </r>
  <r>
    <x v="113"/>
    <x v="46"/>
    <n v="1.4E-2"/>
    <n v="279"/>
  </r>
  <r>
    <x v="113"/>
    <x v="43"/>
    <n v="1E-3"/>
    <n v="564"/>
  </r>
  <r>
    <x v="114"/>
    <x v="11"/>
    <n v="3.9899999999999998E-2"/>
    <n v="2411"/>
  </r>
  <r>
    <x v="114"/>
    <x v="0"/>
    <n v="3.5999999999999997E-2"/>
    <n v="193"/>
  </r>
  <r>
    <x v="114"/>
    <x v="9"/>
    <n v="4.9000000000000002E-2"/>
    <n v="187"/>
  </r>
  <r>
    <x v="114"/>
    <x v="12"/>
    <n v="2.9999999999999997E-4"/>
    <n v="1772"/>
  </r>
  <r>
    <x v="114"/>
    <x v="21"/>
    <n v="2.0199999999999999E-2"/>
    <n v="1070"/>
  </r>
  <r>
    <x v="114"/>
    <x v="1"/>
    <n v="1.9E-2"/>
    <n v="268"/>
  </r>
  <r>
    <x v="114"/>
    <x v="10"/>
    <n v="2.1000000000000001E-2"/>
    <n v="307"/>
  </r>
  <r>
    <x v="114"/>
    <x v="22"/>
    <n v="3.5000000000000003E-2"/>
    <n v="194"/>
  </r>
  <r>
    <x v="114"/>
    <x v="23"/>
    <n v="8.9999999999999993E-3"/>
    <n v="177"/>
  </r>
  <r>
    <x v="114"/>
    <x v="24"/>
    <n v="3.3000000000000002E-2"/>
    <n v="261"/>
  </r>
  <r>
    <x v="114"/>
    <x v="26"/>
    <n v="1.4E-2"/>
    <n v="3830"/>
  </r>
  <r>
    <x v="114"/>
    <x v="27"/>
    <n v="3.9E-2"/>
    <n v="1058"/>
  </r>
  <r>
    <x v="114"/>
    <x v="28"/>
    <n v="1.7000000000000001E-2"/>
    <n v="558"/>
  </r>
  <r>
    <x v="114"/>
    <x v="13"/>
    <n v="3.3000000000000002E-2"/>
    <n v="1999"/>
  </r>
  <r>
    <x v="114"/>
    <x v="29"/>
    <n v="0.03"/>
    <n v="116"/>
  </r>
  <r>
    <x v="114"/>
    <x v="4"/>
    <n v="7.0000000000000001E-3"/>
    <n v="339"/>
  </r>
  <r>
    <x v="114"/>
    <x v="30"/>
    <n v="4.8300000000000003E-2"/>
    <n v="28557"/>
  </r>
  <r>
    <x v="114"/>
    <x v="31"/>
    <n v="3.9199999999999999E-2"/>
    <n v="416581"/>
  </r>
  <r>
    <x v="114"/>
    <x v="32"/>
    <n v="4.41E-2"/>
    <n v="33328"/>
  </r>
  <r>
    <x v="114"/>
    <x v="33"/>
    <n v="3.6600000000000001E-2"/>
    <n v="115374"/>
  </r>
  <r>
    <x v="114"/>
    <x v="34"/>
    <n v="6.9999999999999999E-4"/>
    <n v="99672"/>
  </r>
  <r>
    <x v="114"/>
    <x v="35"/>
    <n v="1.38E-2"/>
    <n v="1242890"/>
  </r>
  <r>
    <x v="114"/>
    <x v="36"/>
    <n v="1.6999999999999999E-3"/>
    <n v="50614"/>
  </r>
  <r>
    <x v="114"/>
    <x v="14"/>
    <n v="4.5999999999999999E-3"/>
    <n v="11499"/>
  </r>
  <r>
    <x v="114"/>
    <x v="15"/>
    <n v="3.5799999999999998E-2"/>
    <n v="146714"/>
  </r>
  <r>
    <x v="114"/>
    <x v="37"/>
    <n v="5.9999999999999995E-4"/>
    <n v="24582"/>
  </r>
  <r>
    <x v="114"/>
    <x v="38"/>
    <n v="2.0000000000000001E-4"/>
    <n v="77584"/>
  </r>
  <r>
    <x v="114"/>
    <x v="39"/>
    <n v="3.32E-2"/>
    <n v="261235"/>
  </r>
  <r>
    <x v="114"/>
    <x v="40"/>
    <n v="2.9399999999999999E-2"/>
    <n v="70890"/>
  </r>
  <r>
    <x v="114"/>
    <x v="41"/>
    <n v="1.2999999999999999E-3"/>
    <n v="185391"/>
  </r>
  <r>
    <x v="114"/>
    <x v="42"/>
    <n v="2.7000000000000001E-3"/>
    <n v="27978"/>
  </r>
  <r>
    <x v="114"/>
    <x v="16"/>
    <n v="8.0000000000000004E-4"/>
    <n v="43540"/>
  </r>
  <r>
    <x v="114"/>
    <x v="17"/>
    <n v="1.7999999999999999E-2"/>
    <n v="141"/>
  </r>
  <r>
    <x v="114"/>
    <x v="18"/>
    <n v="2.7E-2"/>
    <n v="222"/>
  </r>
  <r>
    <x v="114"/>
    <x v="6"/>
    <n v="1.7000000000000001E-2"/>
    <n v="496"/>
  </r>
  <r>
    <x v="114"/>
    <x v="7"/>
    <n v="1.0999999999999999E-2"/>
    <n v="220"/>
  </r>
  <r>
    <x v="114"/>
    <x v="19"/>
    <n v="3.5999999999999997E-2"/>
    <n v="194"/>
  </r>
  <r>
    <x v="114"/>
    <x v="20"/>
    <n v="2.7E-2"/>
    <n v="112"/>
  </r>
  <r>
    <x v="114"/>
    <x v="43"/>
    <n v="4.2999999999999997E-2"/>
    <n v="564"/>
  </r>
  <r>
    <x v="114"/>
    <x v="44"/>
    <n v="3.3000000000000002E-2"/>
    <n v="273"/>
  </r>
  <r>
    <x v="114"/>
    <x v="45"/>
    <n v="3.6999999999999998E-2"/>
    <n v="553"/>
  </r>
  <r>
    <x v="114"/>
    <x v="46"/>
    <n v="4.8000000000000001E-2"/>
    <n v="279"/>
  </r>
  <r>
    <x v="114"/>
    <x v="8"/>
    <n v="1.1900000000000001E-2"/>
    <n v="4889"/>
  </r>
  <r>
    <x v="115"/>
    <x v="43"/>
    <n v="2E-3"/>
    <n v="564"/>
  </r>
  <r>
    <x v="115"/>
    <x v="11"/>
    <n v="2.3E-3"/>
    <n v="2411"/>
  </r>
  <r>
    <x v="115"/>
    <x v="0"/>
    <n v="3.0000000000000001E-3"/>
    <n v="193"/>
  </r>
  <r>
    <x v="115"/>
    <x v="9"/>
    <n v="7.0000000000000001E-3"/>
    <n v="187"/>
  </r>
  <r>
    <x v="115"/>
    <x v="12"/>
    <n v="2.9999999999999997E-4"/>
    <n v="1772"/>
  </r>
  <r>
    <x v="115"/>
    <x v="21"/>
    <n v="1.9199999999999998E-2"/>
    <n v="1070"/>
  </r>
  <r>
    <x v="115"/>
    <x v="1"/>
    <n v="6.0000000000000001E-3"/>
    <n v="268"/>
  </r>
  <r>
    <x v="115"/>
    <x v="10"/>
    <n v="7.0000000000000001E-3"/>
    <n v="307"/>
  </r>
  <r>
    <x v="115"/>
    <x v="22"/>
    <n v="1.9E-2"/>
    <n v="194"/>
  </r>
  <r>
    <x v="115"/>
    <x v="23"/>
    <n v="1.4E-2"/>
    <n v="177"/>
  </r>
  <r>
    <x v="115"/>
    <x v="24"/>
    <n v="2E-3"/>
    <n v="261"/>
  </r>
  <r>
    <x v="115"/>
    <x v="26"/>
    <n v="8.9999999999999993E-3"/>
    <n v="3830"/>
  </r>
  <r>
    <x v="115"/>
    <x v="27"/>
    <n v="8.0000000000000002E-3"/>
    <n v="1058"/>
  </r>
  <r>
    <x v="115"/>
    <x v="28"/>
    <n v="8.9999999999999993E-3"/>
    <n v="558"/>
  </r>
  <r>
    <x v="115"/>
    <x v="2"/>
    <n v="1.2999999999999999E-2"/>
    <n v="39"/>
  </r>
  <r>
    <x v="115"/>
    <x v="13"/>
    <n v="6.3E-3"/>
    <n v="1999"/>
  </r>
  <r>
    <x v="115"/>
    <x v="44"/>
    <n v="5.0000000000000001E-3"/>
    <n v="273"/>
  </r>
  <r>
    <x v="115"/>
    <x v="45"/>
    <n v="5.0000000000000001E-3"/>
    <n v="553"/>
  </r>
  <r>
    <x v="115"/>
    <x v="29"/>
    <n v="4.0000000000000001E-3"/>
    <n v="116"/>
  </r>
  <r>
    <x v="115"/>
    <x v="4"/>
    <n v="0.01"/>
    <n v="339"/>
  </r>
  <r>
    <x v="115"/>
    <x v="30"/>
    <n v="1.6000000000000001E-3"/>
    <n v="28557"/>
  </r>
  <r>
    <x v="115"/>
    <x v="31"/>
    <n v="2.5999999999999999E-3"/>
    <n v="416581"/>
  </r>
  <r>
    <x v="115"/>
    <x v="32"/>
    <n v="1.6999999999999999E-3"/>
    <n v="33328"/>
  </r>
  <r>
    <x v="115"/>
    <x v="33"/>
    <n v="4.1999999999999997E-3"/>
    <n v="115374"/>
  </r>
  <r>
    <x v="115"/>
    <x v="34"/>
    <n v="1E-4"/>
    <n v="99672"/>
  </r>
  <r>
    <x v="115"/>
    <x v="35"/>
    <n v="1.23E-2"/>
    <n v="1242890"/>
  </r>
  <r>
    <x v="115"/>
    <x v="36"/>
    <n v="6.9999999999999999E-4"/>
    <n v="50614"/>
  </r>
  <r>
    <x v="115"/>
    <x v="14"/>
    <n v="2.3999999999999998E-3"/>
    <n v="11499"/>
  </r>
  <r>
    <x v="115"/>
    <x v="15"/>
    <n v="7.9000000000000008E-3"/>
    <n v="146714"/>
  </r>
  <r>
    <x v="115"/>
    <x v="37"/>
    <n v="6.9999999999999999E-4"/>
    <n v="24582"/>
  </r>
  <r>
    <x v="115"/>
    <x v="38"/>
    <n v="1E-4"/>
    <n v="77584"/>
  </r>
  <r>
    <x v="115"/>
    <x v="39"/>
    <n v="7.6E-3"/>
    <n v="261235"/>
  </r>
  <r>
    <x v="115"/>
    <x v="40"/>
    <n v="3.7000000000000002E-3"/>
    <n v="70890"/>
  </r>
  <r>
    <x v="115"/>
    <x v="42"/>
    <n v="2.0000000000000001E-4"/>
    <n v="27978"/>
  </r>
  <r>
    <x v="115"/>
    <x v="16"/>
    <n v="2.0000000000000001E-4"/>
    <n v="43540"/>
  </r>
  <r>
    <x v="115"/>
    <x v="17"/>
    <n v="4.0000000000000001E-3"/>
    <n v="141"/>
  </r>
  <r>
    <x v="115"/>
    <x v="18"/>
    <n v="1.35E-2"/>
    <n v="222"/>
  </r>
  <r>
    <x v="115"/>
    <x v="6"/>
    <n v="7.0000000000000001E-3"/>
    <n v="496"/>
  </r>
  <r>
    <x v="115"/>
    <x v="7"/>
    <n v="1.0999999999999999E-2"/>
    <n v="220"/>
  </r>
  <r>
    <x v="115"/>
    <x v="20"/>
    <n v="4.0000000000000001E-3"/>
    <n v="112"/>
  </r>
  <r>
    <x v="115"/>
    <x v="46"/>
    <n v="8.9999999999999993E-3"/>
    <n v="279"/>
  </r>
  <r>
    <x v="116"/>
    <x v="10"/>
    <n v="3.0000000000000001E-3"/>
    <n v="307"/>
  </r>
  <r>
    <x v="117"/>
    <x v="8"/>
    <n v="6.9999999999999999E-4"/>
    <n v="4889"/>
  </r>
  <r>
    <x v="118"/>
    <x v="8"/>
    <n v="5.0099999999999999E-2"/>
    <n v="4889"/>
  </r>
  <r>
    <x v="119"/>
    <x v="8"/>
    <n v="5.5999999999999999E-3"/>
    <n v="4889"/>
  </r>
  <r>
    <x v="120"/>
    <x v="8"/>
    <n v="2.0000000000000001E-4"/>
    <n v="4889"/>
  </r>
  <r>
    <x v="121"/>
    <x v="30"/>
    <n v="1E-4"/>
    <n v="28557"/>
  </r>
  <r>
    <x v="122"/>
    <x v="11"/>
    <n v="7.0699999999999999E-2"/>
    <n v="2411"/>
  </r>
  <r>
    <x v="122"/>
    <x v="0"/>
    <n v="6.7000000000000004E-2"/>
    <n v="193"/>
  </r>
  <r>
    <x v="122"/>
    <x v="9"/>
    <n v="7.0000000000000007E-2"/>
    <n v="187"/>
  </r>
  <r>
    <x v="122"/>
    <x v="12"/>
    <n v="5.3699999999999998E-2"/>
    <n v="1772"/>
  </r>
  <r>
    <x v="122"/>
    <x v="21"/>
    <n v="0.10390000000000001"/>
    <n v="1070"/>
  </r>
  <r>
    <x v="122"/>
    <x v="1"/>
    <n v="0.123"/>
    <n v="268"/>
  </r>
  <r>
    <x v="122"/>
    <x v="10"/>
    <n v="0.107"/>
    <n v="307"/>
  </r>
  <r>
    <x v="122"/>
    <x v="22"/>
    <n v="0.106"/>
    <n v="194"/>
  </r>
  <r>
    <x v="122"/>
    <x v="23"/>
    <n v="0.11"/>
    <n v="177"/>
  </r>
  <r>
    <x v="122"/>
    <x v="24"/>
    <n v="7.8E-2"/>
    <n v="261"/>
  </r>
  <r>
    <x v="122"/>
    <x v="25"/>
    <n v="6.2E-2"/>
    <n v="100"/>
  </r>
  <r>
    <x v="122"/>
    <x v="26"/>
    <n v="0.121"/>
    <n v="3830"/>
  </r>
  <r>
    <x v="122"/>
    <x v="27"/>
    <n v="6.3E-2"/>
    <n v="1058"/>
  </r>
  <r>
    <x v="122"/>
    <x v="28"/>
    <n v="0.10199999999999999"/>
    <n v="558"/>
  </r>
  <r>
    <x v="122"/>
    <x v="2"/>
    <n v="0.09"/>
    <n v="39"/>
  </r>
  <r>
    <x v="122"/>
    <x v="13"/>
    <n v="7.3300000000000004E-2"/>
    <n v="1999"/>
  </r>
  <r>
    <x v="122"/>
    <x v="29"/>
    <n v="6.5000000000000002E-2"/>
    <n v="116"/>
  </r>
  <r>
    <x v="122"/>
    <x v="4"/>
    <n v="0.13700000000000001"/>
    <n v="339"/>
  </r>
  <r>
    <x v="122"/>
    <x v="30"/>
    <n v="7.2800000000000004E-2"/>
    <n v="28557"/>
  </r>
  <r>
    <x v="122"/>
    <x v="31"/>
    <n v="6.9900000000000004E-2"/>
    <n v="416581"/>
  </r>
  <r>
    <x v="122"/>
    <x v="32"/>
    <n v="6.5000000000000002E-2"/>
    <n v="33328"/>
  </r>
  <r>
    <x v="122"/>
    <x v="33"/>
    <n v="7.1599999999999997E-2"/>
    <n v="115374"/>
  </r>
  <r>
    <x v="122"/>
    <x v="34"/>
    <n v="6.8099999999999994E-2"/>
    <n v="99672"/>
  </r>
  <r>
    <x v="122"/>
    <x v="35"/>
    <n v="0.1216"/>
    <n v="1242890"/>
  </r>
  <r>
    <x v="122"/>
    <x v="36"/>
    <n v="3.5999999999999997E-2"/>
    <n v="50614"/>
  </r>
  <r>
    <x v="122"/>
    <x v="14"/>
    <n v="3.7900000000000003E-2"/>
    <n v="11499"/>
  </r>
  <r>
    <x v="122"/>
    <x v="15"/>
    <n v="6.9500000000000006E-2"/>
    <n v="146714"/>
  </r>
  <r>
    <x v="122"/>
    <x v="37"/>
    <n v="6.7999999999999996E-3"/>
    <n v="24582"/>
  </r>
  <r>
    <x v="122"/>
    <x v="38"/>
    <n v="2.1999999999999999E-2"/>
    <n v="77584"/>
  </r>
  <r>
    <x v="122"/>
    <x v="39"/>
    <n v="6.9500000000000006E-2"/>
    <n v="261235"/>
  </r>
  <r>
    <x v="122"/>
    <x v="40"/>
    <n v="8.9200000000000002E-2"/>
    <n v="70890"/>
  </r>
  <r>
    <x v="122"/>
    <x v="41"/>
    <n v="7.46E-2"/>
    <n v="185391"/>
  </r>
  <r>
    <x v="122"/>
    <x v="42"/>
    <n v="7.4800000000000005E-2"/>
    <n v="27978"/>
  </r>
  <r>
    <x v="122"/>
    <x v="16"/>
    <n v="5.3400000000000003E-2"/>
    <n v="43540"/>
  </r>
  <r>
    <x v="122"/>
    <x v="17"/>
    <n v="7.8E-2"/>
    <n v="141"/>
  </r>
  <r>
    <x v="122"/>
    <x v="5"/>
    <n v="2.9000000000000001E-2"/>
    <n v="105"/>
  </r>
  <r>
    <x v="122"/>
    <x v="18"/>
    <n v="0.1104"/>
    <n v="222"/>
  </r>
  <r>
    <x v="122"/>
    <x v="6"/>
    <n v="8.5000000000000006E-2"/>
    <n v="496"/>
  </r>
  <r>
    <x v="122"/>
    <x v="7"/>
    <n v="0.14499999999999999"/>
    <n v="220"/>
  </r>
  <r>
    <x v="122"/>
    <x v="19"/>
    <n v="4.2999999999999997E-2"/>
    <n v="194"/>
  </r>
  <r>
    <x v="122"/>
    <x v="43"/>
    <n v="7.0000000000000007E-2"/>
    <n v="564"/>
  </r>
  <r>
    <x v="122"/>
    <x v="44"/>
    <n v="0.112"/>
    <n v="273"/>
  </r>
  <r>
    <x v="122"/>
    <x v="45"/>
    <n v="6.8000000000000005E-2"/>
    <n v="553"/>
  </r>
  <r>
    <x v="122"/>
    <x v="46"/>
    <n v="2E-3"/>
    <n v="279"/>
  </r>
  <r>
    <x v="122"/>
    <x v="8"/>
    <n v="3.0499999999999999E-2"/>
    <n v="4889"/>
  </r>
  <r>
    <x v="123"/>
    <x v="11"/>
    <n v="6.5299999999999997E-2"/>
    <n v="2411"/>
  </r>
  <r>
    <x v="123"/>
    <x v="0"/>
    <n v="6.2E-2"/>
    <n v="193"/>
  </r>
  <r>
    <x v="123"/>
    <x v="9"/>
    <n v="3.5000000000000003E-2"/>
    <n v="187"/>
  </r>
  <r>
    <x v="123"/>
    <x v="21"/>
    <n v="1E-3"/>
    <n v="1070"/>
  </r>
  <r>
    <x v="123"/>
    <x v="10"/>
    <n v="3.0000000000000001E-3"/>
    <n v="307"/>
  </r>
  <r>
    <x v="123"/>
    <x v="24"/>
    <n v="4.7E-2"/>
    <n v="261"/>
  </r>
  <r>
    <x v="123"/>
    <x v="26"/>
    <n v="1E-3"/>
    <n v="3830"/>
  </r>
  <r>
    <x v="123"/>
    <x v="27"/>
    <n v="4.0000000000000001E-3"/>
    <n v="1058"/>
  </r>
  <r>
    <x v="123"/>
    <x v="28"/>
    <n v="1E-3"/>
    <n v="558"/>
  </r>
  <r>
    <x v="123"/>
    <x v="13"/>
    <n v="8.0000000000000002E-3"/>
    <n v="1999"/>
  </r>
  <r>
    <x v="123"/>
    <x v="29"/>
    <n v="4.0000000000000001E-3"/>
    <n v="116"/>
  </r>
  <r>
    <x v="123"/>
    <x v="30"/>
    <n v="6.0400000000000002E-2"/>
    <n v="28557"/>
  </r>
  <r>
    <x v="123"/>
    <x v="31"/>
    <n v="6.3100000000000003E-2"/>
    <n v="416581"/>
  </r>
  <r>
    <x v="123"/>
    <x v="32"/>
    <n v="6.6400000000000001E-2"/>
    <n v="33328"/>
  </r>
  <r>
    <x v="123"/>
    <x v="33"/>
    <n v="3.3500000000000002E-2"/>
    <n v="115374"/>
  </r>
  <r>
    <x v="123"/>
    <x v="35"/>
    <n v="2.9999999999999997E-4"/>
    <n v="1242890"/>
  </r>
  <r>
    <x v="123"/>
    <x v="36"/>
    <n v="2.0000000000000001E-4"/>
    <n v="50614"/>
  </r>
  <r>
    <x v="123"/>
    <x v="14"/>
    <n v="1.1000000000000001E-3"/>
    <n v="11499"/>
  </r>
  <r>
    <x v="123"/>
    <x v="15"/>
    <n v="1.03E-2"/>
    <n v="146714"/>
  </r>
  <r>
    <x v="123"/>
    <x v="37"/>
    <n v="1E-4"/>
    <n v="24582"/>
  </r>
  <r>
    <x v="123"/>
    <x v="39"/>
    <n v="5.0000000000000001E-3"/>
    <n v="261235"/>
  </r>
  <r>
    <x v="123"/>
    <x v="40"/>
    <n v="1.6000000000000001E-3"/>
    <n v="70890"/>
  </r>
  <r>
    <x v="123"/>
    <x v="41"/>
    <n v="1E-4"/>
    <n v="185391"/>
  </r>
  <r>
    <x v="123"/>
    <x v="42"/>
    <n v="1E-4"/>
    <n v="27978"/>
  </r>
  <r>
    <x v="123"/>
    <x v="16"/>
    <n v="1E-4"/>
    <n v="43540"/>
  </r>
  <r>
    <x v="123"/>
    <x v="17"/>
    <n v="7.0000000000000001E-3"/>
    <n v="141"/>
  </r>
  <r>
    <x v="123"/>
    <x v="6"/>
    <n v="1.2E-2"/>
    <n v="496"/>
  </r>
  <r>
    <x v="123"/>
    <x v="19"/>
    <n v="5.0000000000000001E-3"/>
    <n v="194"/>
  </r>
  <r>
    <x v="123"/>
    <x v="43"/>
    <n v="7.3999999999999996E-2"/>
    <n v="564"/>
  </r>
  <r>
    <x v="123"/>
    <x v="44"/>
    <n v="2E-3"/>
    <n v="273"/>
  </r>
  <r>
    <x v="123"/>
    <x v="45"/>
    <n v="8.0000000000000002E-3"/>
    <n v="553"/>
  </r>
  <r>
    <x v="123"/>
    <x v="46"/>
    <n v="6.0999999999999999E-2"/>
    <n v="279"/>
  </r>
  <r>
    <x v="124"/>
    <x v="1"/>
    <n v="2E-3"/>
    <n v="268"/>
  </r>
  <r>
    <x v="124"/>
    <x v="30"/>
    <n v="1E-4"/>
    <n v="28557"/>
  </r>
  <r>
    <x v="125"/>
    <x v="26"/>
    <n v="1E-4"/>
    <n v="3830"/>
  </r>
  <r>
    <x v="125"/>
    <x v="35"/>
    <n v="1E-4"/>
    <n v="1242890"/>
  </r>
  <r>
    <x v="125"/>
    <x v="15"/>
    <n v="1E-4"/>
    <n v="146714"/>
  </r>
  <r>
    <x v="126"/>
    <x v="11"/>
    <n v="2.0000000000000001E-4"/>
    <n v="2411"/>
  </r>
  <r>
    <x v="126"/>
    <x v="21"/>
    <n v="1E-3"/>
    <n v="1070"/>
  </r>
  <r>
    <x v="126"/>
    <x v="1"/>
    <n v="2E-3"/>
    <n v="268"/>
  </r>
  <r>
    <x v="126"/>
    <x v="13"/>
    <n v="2.9999999999999997E-4"/>
    <n v="1999"/>
  </r>
  <r>
    <x v="126"/>
    <x v="6"/>
    <n v="1E-3"/>
    <n v="496"/>
  </r>
  <r>
    <x v="126"/>
    <x v="43"/>
    <n v="1E-3"/>
    <n v="564"/>
  </r>
  <r>
    <x v="127"/>
    <x v="11"/>
    <n v="2.0000000000000001E-4"/>
    <n v="2411"/>
  </r>
  <r>
    <x v="127"/>
    <x v="1"/>
    <n v="2E-3"/>
    <n v="268"/>
  </r>
  <r>
    <x v="127"/>
    <x v="32"/>
    <n v="1E-4"/>
    <n v="33328"/>
  </r>
  <r>
    <x v="128"/>
    <x v="27"/>
    <n v="1E-3"/>
    <n v="1058"/>
  </r>
  <r>
    <x v="129"/>
    <x v="8"/>
    <n v="2.1000000000000001E-2"/>
    <n v="4889"/>
  </r>
  <r>
    <x v="130"/>
    <x v="33"/>
    <n v="1E-4"/>
    <n v="115374"/>
  </r>
  <r>
    <x v="130"/>
    <x v="15"/>
    <n v="1E-4"/>
    <n v="146714"/>
  </r>
  <r>
    <x v="130"/>
    <x v="39"/>
    <n v="1E-4"/>
    <n v="261235"/>
  </r>
  <r>
    <x v="131"/>
    <x v="8"/>
    <n v="7.3099999999999998E-2"/>
    <n v="4889"/>
  </r>
  <r>
    <x v="132"/>
    <x v="8"/>
    <n v="2.92E-2"/>
    <n v="4889"/>
  </r>
  <r>
    <x v="133"/>
    <x v="8"/>
    <n v="1.6999999999999999E-3"/>
    <n v="4889"/>
  </r>
  <r>
    <x v="134"/>
    <x v="8"/>
    <n v="1.1299999999999999E-2"/>
    <n v="4889"/>
  </r>
  <r>
    <x v="135"/>
    <x v="8"/>
    <n v="2.9999999999999997E-4"/>
    <n v="4889"/>
  </r>
  <r>
    <x v="136"/>
    <x v="8"/>
    <n v="8.0000000000000004E-4"/>
    <n v="4889"/>
  </r>
  <r>
    <x v="137"/>
    <x v="8"/>
    <n v="1E-4"/>
    <n v="4889"/>
  </r>
  <r>
    <x v="138"/>
    <x v="6"/>
    <n v="1E-3"/>
    <n v="496"/>
  </r>
  <r>
    <x v="139"/>
    <x v="8"/>
    <n v="4.0000000000000002E-4"/>
    <n v="4889"/>
  </r>
  <r>
    <x v="140"/>
    <x v="11"/>
    <n v="2.29E-2"/>
    <n v="2411"/>
  </r>
  <r>
    <x v="140"/>
    <x v="0"/>
    <n v="1.2999999999999999E-2"/>
    <n v="193"/>
  </r>
  <r>
    <x v="140"/>
    <x v="9"/>
    <n v="3.5000000000000003E-2"/>
    <n v="187"/>
  </r>
  <r>
    <x v="140"/>
    <x v="12"/>
    <n v="9.1000000000000004E-3"/>
    <n v="1772"/>
  </r>
  <r>
    <x v="140"/>
    <x v="21"/>
    <n v="0.10390000000000001"/>
    <n v="1070"/>
  </r>
  <r>
    <x v="140"/>
    <x v="1"/>
    <n v="0.11"/>
    <n v="268"/>
  </r>
  <r>
    <x v="140"/>
    <x v="10"/>
    <n v="7.1999999999999995E-2"/>
    <n v="307"/>
  </r>
  <r>
    <x v="140"/>
    <x v="22"/>
    <n v="8.5999999999999993E-2"/>
    <n v="194"/>
  </r>
  <r>
    <x v="140"/>
    <x v="23"/>
    <n v="8.4000000000000005E-2"/>
    <n v="177"/>
  </r>
  <r>
    <x v="140"/>
    <x v="24"/>
    <n v="2.5000000000000001E-2"/>
    <n v="261"/>
  </r>
  <r>
    <x v="140"/>
    <x v="25"/>
    <n v="0.02"/>
    <n v="100"/>
  </r>
  <r>
    <x v="140"/>
    <x v="26"/>
    <n v="8.5999999999999993E-2"/>
    <n v="3830"/>
  </r>
  <r>
    <x v="140"/>
    <x v="27"/>
    <n v="1.7000000000000001E-2"/>
    <n v="1058"/>
  </r>
  <r>
    <x v="140"/>
    <x v="28"/>
    <n v="6.8000000000000005E-2"/>
    <n v="558"/>
  </r>
  <r>
    <x v="140"/>
    <x v="2"/>
    <n v="1.2999999999999999E-2"/>
    <n v="39"/>
  </r>
  <r>
    <x v="140"/>
    <x v="13"/>
    <n v="1.4500000000000001E-2"/>
    <n v="1999"/>
  </r>
  <r>
    <x v="140"/>
    <x v="29"/>
    <n v="4.0000000000000001E-3"/>
    <n v="116"/>
  </r>
  <r>
    <x v="140"/>
    <x v="4"/>
    <n v="9.0999999999999998E-2"/>
    <n v="339"/>
  </r>
  <r>
    <x v="140"/>
    <x v="30"/>
    <n v="1.35E-2"/>
    <n v="28557"/>
  </r>
  <r>
    <x v="140"/>
    <x v="31"/>
    <n v="2.0199999999999999E-2"/>
    <n v="416581"/>
  </r>
  <r>
    <x v="140"/>
    <x v="32"/>
    <n v="1.3599999999999999E-2"/>
    <n v="33328"/>
  </r>
  <r>
    <x v="140"/>
    <x v="33"/>
    <n v="2.2499999999999999E-2"/>
    <n v="115374"/>
  </r>
  <r>
    <x v="140"/>
    <x v="34"/>
    <n v="5.1000000000000004E-3"/>
    <n v="99672"/>
  </r>
  <r>
    <x v="140"/>
    <x v="35"/>
    <n v="8.7800000000000003E-2"/>
    <n v="1242890"/>
  </r>
  <r>
    <x v="140"/>
    <x v="36"/>
    <n v="3.7000000000000002E-3"/>
    <n v="50614"/>
  </r>
  <r>
    <x v="140"/>
    <x v="14"/>
    <n v="1.7100000000000001E-2"/>
    <n v="11499"/>
  </r>
  <r>
    <x v="140"/>
    <x v="15"/>
    <n v="1.4999999999999999E-2"/>
    <n v="146714"/>
  </r>
  <r>
    <x v="140"/>
    <x v="37"/>
    <n v="1.15E-2"/>
    <n v="24582"/>
  </r>
  <r>
    <x v="140"/>
    <x v="38"/>
    <n v="7.7999999999999996E-3"/>
    <n v="77584"/>
  </r>
  <r>
    <x v="140"/>
    <x v="39"/>
    <n v="1.8100000000000002E-2"/>
    <n v="261235"/>
  </r>
  <r>
    <x v="140"/>
    <x v="40"/>
    <n v="2.5399999999999999E-2"/>
    <n v="70890"/>
  </r>
  <r>
    <x v="140"/>
    <x v="41"/>
    <n v="8.9999999999999993E-3"/>
    <n v="185391"/>
  </r>
  <r>
    <x v="140"/>
    <x v="42"/>
    <n v="7.7999999999999996E-3"/>
    <n v="27978"/>
  </r>
  <r>
    <x v="140"/>
    <x v="16"/>
    <n v="2.5000000000000001E-3"/>
    <n v="43540"/>
  </r>
  <r>
    <x v="140"/>
    <x v="17"/>
    <n v="6.4000000000000001E-2"/>
    <n v="141"/>
  </r>
  <r>
    <x v="140"/>
    <x v="5"/>
    <n v="5.0000000000000001E-3"/>
    <n v="105"/>
  </r>
  <r>
    <x v="140"/>
    <x v="18"/>
    <n v="0.1081"/>
    <n v="222"/>
  </r>
  <r>
    <x v="140"/>
    <x v="6"/>
    <n v="4.1000000000000002E-2"/>
    <n v="496"/>
  </r>
  <r>
    <x v="140"/>
    <x v="7"/>
    <n v="6.8000000000000005E-2"/>
    <n v="220"/>
  </r>
  <r>
    <x v="140"/>
    <x v="19"/>
    <n v="2.3E-2"/>
    <n v="194"/>
  </r>
  <r>
    <x v="140"/>
    <x v="20"/>
    <n v="8.9999999999999993E-3"/>
    <n v="112"/>
  </r>
  <r>
    <x v="140"/>
    <x v="43"/>
    <n v="2.5999999999999999E-2"/>
    <n v="564"/>
  </r>
  <r>
    <x v="140"/>
    <x v="44"/>
    <n v="5.8999999999999997E-2"/>
    <n v="273"/>
  </r>
  <r>
    <x v="140"/>
    <x v="45"/>
    <n v="0.02"/>
    <n v="553"/>
  </r>
  <r>
    <x v="140"/>
    <x v="46"/>
    <n v="2E-3"/>
    <n v="279"/>
  </r>
  <r>
    <x v="141"/>
    <x v="43"/>
    <n v="1E-3"/>
    <n v="564"/>
  </r>
  <r>
    <x v="141"/>
    <x v="11"/>
    <n v="4.0000000000000002E-4"/>
    <n v="2411"/>
  </r>
  <r>
    <x v="141"/>
    <x v="0"/>
    <n v="3.0000000000000001E-3"/>
    <n v="193"/>
  </r>
  <r>
    <x v="141"/>
    <x v="12"/>
    <n v="3.7000000000000002E-3"/>
    <n v="1772"/>
  </r>
  <r>
    <x v="141"/>
    <x v="21"/>
    <n v="3.8999999999999998E-3"/>
    <n v="1070"/>
  </r>
  <r>
    <x v="141"/>
    <x v="1"/>
    <n v="1.2999999999999999E-2"/>
    <n v="268"/>
  </r>
  <r>
    <x v="141"/>
    <x v="10"/>
    <n v="3.0000000000000001E-3"/>
    <n v="307"/>
  </r>
  <r>
    <x v="141"/>
    <x v="22"/>
    <n v="6.0000000000000001E-3"/>
    <n v="194"/>
  </r>
  <r>
    <x v="141"/>
    <x v="23"/>
    <n v="1.2E-2"/>
    <n v="177"/>
  </r>
  <r>
    <x v="141"/>
    <x v="24"/>
    <n v="4.0000000000000001E-3"/>
    <n v="261"/>
  </r>
  <r>
    <x v="141"/>
    <x v="26"/>
    <n v="1.0999999999999999E-2"/>
    <n v="3830"/>
  </r>
  <r>
    <x v="141"/>
    <x v="27"/>
    <n v="1.6E-2"/>
    <n v="1058"/>
  </r>
  <r>
    <x v="141"/>
    <x v="28"/>
    <n v="1.2999999999999999E-2"/>
    <n v="558"/>
  </r>
  <r>
    <x v="141"/>
    <x v="13"/>
    <n v="1.95E-2"/>
    <n v="1999"/>
  </r>
  <r>
    <x v="141"/>
    <x v="44"/>
    <n v="1.6E-2"/>
    <n v="273"/>
  </r>
  <r>
    <x v="141"/>
    <x v="45"/>
    <n v="1.0999999999999999E-2"/>
    <n v="553"/>
  </r>
  <r>
    <x v="141"/>
    <x v="29"/>
    <n v="2.5999999999999999E-2"/>
    <n v="116"/>
  </r>
  <r>
    <x v="141"/>
    <x v="4"/>
    <n v="8.9999999999999993E-3"/>
    <n v="339"/>
  </r>
  <r>
    <x v="141"/>
    <x v="30"/>
    <n v="1.1999999999999999E-3"/>
    <n v="28557"/>
  </r>
  <r>
    <x v="141"/>
    <x v="31"/>
    <n v="8.0000000000000004E-4"/>
    <n v="416581"/>
  </r>
  <r>
    <x v="141"/>
    <x v="32"/>
    <n v="1.5E-3"/>
    <n v="33328"/>
  </r>
  <r>
    <x v="141"/>
    <x v="33"/>
    <n v="1.26E-2"/>
    <n v="115374"/>
  </r>
  <r>
    <x v="141"/>
    <x v="34"/>
    <n v="5.0000000000000001E-4"/>
    <n v="99672"/>
  </r>
  <r>
    <x v="141"/>
    <x v="35"/>
    <n v="1.06E-2"/>
    <n v="1242890"/>
  </r>
  <r>
    <x v="141"/>
    <x v="36"/>
    <n v="1.1999999999999999E-3"/>
    <n v="50614"/>
  </r>
  <r>
    <x v="141"/>
    <x v="14"/>
    <n v="2.3E-3"/>
    <n v="11499"/>
  </r>
  <r>
    <x v="141"/>
    <x v="15"/>
    <n v="1.43E-2"/>
    <n v="146714"/>
  </r>
  <r>
    <x v="141"/>
    <x v="37"/>
    <n v="5.0000000000000001E-4"/>
    <n v="24582"/>
  </r>
  <r>
    <x v="141"/>
    <x v="38"/>
    <n v="1E-4"/>
    <n v="77584"/>
  </r>
  <r>
    <x v="141"/>
    <x v="39"/>
    <n v="1.23E-2"/>
    <n v="261235"/>
  </r>
  <r>
    <x v="141"/>
    <x v="40"/>
    <n v="2.2700000000000001E-2"/>
    <n v="70890"/>
  </r>
  <r>
    <x v="141"/>
    <x v="41"/>
    <n v="6.4000000000000003E-3"/>
    <n v="185391"/>
  </r>
  <r>
    <x v="141"/>
    <x v="42"/>
    <n v="5.8999999999999999E-3"/>
    <n v="27978"/>
  </r>
  <r>
    <x v="141"/>
    <x v="17"/>
    <n v="7.0000000000000001E-3"/>
    <n v="141"/>
  </r>
  <r>
    <x v="141"/>
    <x v="18"/>
    <n v="2.3E-3"/>
    <n v="222"/>
  </r>
  <r>
    <x v="141"/>
    <x v="6"/>
    <n v="7.0000000000000001E-3"/>
    <n v="496"/>
  </r>
  <r>
    <x v="141"/>
    <x v="7"/>
    <n v="1.4E-2"/>
    <n v="220"/>
  </r>
  <r>
    <x v="141"/>
    <x v="19"/>
    <n v="0.01"/>
    <n v="194"/>
  </r>
  <r>
    <x v="141"/>
    <x v="46"/>
    <n v="4.0000000000000001E-3"/>
    <n v="279"/>
  </r>
  <r>
    <x v="142"/>
    <x v="11"/>
    <n v="2.3E-3"/>
    <n v="2411"/>
  </r>
  <r>
    <x v="142"/>
    <x v="0"/>
    <n v="3.0000000000000001E-3"/>
    <n v="193"/>
  </r>
  <r>
    <x v="142"/>
    <x v="9"/>
    <n v="1.4E-2"/>
    <n v="187"/>
  </r>
  <r>
    <x v="142"/>
    <x v="12"/>
    <n v="3.4500000000000003E-2"/>
    <n v="1772"/>
  </r>
  <r>
    <x v="142"/>
    <x v="21"/>
    <n v="4.7999999999999996E-3"/>
    <n v="1070"/>
  </r>
  <r>
    <x v="142"/>
    <x v="1"/>
    <n v="7.0000000000000001E-3"/>
    <n v="268"/>
  </r>
  <r>
    <x v="142"/>
    <x v="10"/>
    <n v="1.7000000000000001E-2"/>
    <n v="307"/>
  </r>
  <r>
    <x v="142"/>
    <x v="22"/>
    <n v="1.9E-2"/>
    <n v="194"/>
  </r>
  <r>
    <x v="142"/>
    <x v="23"/>
    <n v="1.2E-2"/>
    <n v="177"/>
  </r>
  <r>
    <x v="142"/>
    <x v="24"/>
    <n v="2E-3"/>
    <n v="261"/>
  </r>
  <r>
    <x v="142"/>
    <x v="25"/>
    <n v="3.1E-2"/>
    <n v="100"/>
  </r>
  <r>
    <x v="142"/>
    <x v="26"/>
    <n v="8.0000000000000002E-3"/>
    <n v="3830"/>
  </r>
  <r>
    <x v="142"/>
    <x v="27"/>
    <n v="1.7999999999999999E-2"/>
    <n v="1058"/>
  </r>
  <r>
    <x v="142"/>
    <x v="28"/>
    <n v="8.9999999999999993E-3"/>
    <n v="558"/>
  </r>
  <r>
    <x v="142"/>
    <x v="2"/>
    <n v="6.4000000000000001E-2"/>
    <n v="39"/>
  </r>
  <r>
    <x v="142"/>
    <x v="13"/>
    <n v="1.9E-2"/>
    <n v="1999"/>
  </r>
  <r>
    <x v="142"/>
    <x v="29"/>
    <n v="2.5999999999999999E-2"/>
    <n v="116"/>
  </r>
  <r>
    <x v="142"/>
    <x v="30"/>
    <n v="3.8E-3"/>
    <n v="28557"/>
  </r>
  <r>
    <x v="142"/>
    <x v="31"/>
    <n v="1.6999999999999999E-3"/>
    <n v="416581"/>
  </r>
  <r>
    <x v="142"/>
    <x v="32"/>
    <n v="3.3E-3"/>
    <n v="33328"/>
  </r>
  <r>
    <x v="142"/>
    <x v="33"/>
    <n v="1.0200000000000001E-2"/>
    <n v="115374"/>
  </r>
  <r>
    <x v="142"/>
    <x v="34"/>
    <n v="2.3099999999999999E-2"/>
    <n v="99672"/>
  </r>
  <r>
    <x v="142"/>
    <x v="35"/>
    <n v="7.9000000000000008E-3"/>
    <n v="1242890"/>
  </r>
  <r>
    <x v="142"/>
    <x v="36"/>
    <n v="3.5099999999999999E-2"/>
    <n v="50614"/>
  </r>
  <r>
    <x v="142"/>
    <x v="14"/>
    <n v="6.7500000000000004E-2"/>
    <n v="11499"/>
  </r>
  <r>
    <x v="142"/>
    <x v="15"/>
    <n v="1.7399999999999999E-2"/>
    <n v="146714"/>
  </r>
  <r>
    <x v="142"/>
    <x v="37"/>
    <n v="2.4400000000000002E-2"/>
    <n v="24582"/>
  </r>
  <r>
    <x v="142"/>
    <x v="38"/>
    <n v="2.5700000000000001E-2"/>
    <n v="77584"/>
  </r>
  <r>
    <x v="142"/>
    <x v="39"/>
    <n v="1.84E-2"/>
    <n v="261235"/>
  </r>
  <r>
    <x v="142"/>
    <x v="40"/>
    <n v="3.2300000000000002E-2"/>
    <n v="70890"/>
  </r>
  <r>
    <x v="142"/>
    <x v="41"/>
    <n v="5.2699999999999997E-2"/>
    <n v="185391"/>
  </r>
  <r>
    <x v="142"/>
    <x v="42"/>
    <n v="4.0500000000000001E-2"/>
    <n v="27978"/>
  </r>
  <r>
    <x v="142"/>
    <x v="16"/>
    <n v="2.0400000000000001E-2"/>
    <n v="43540"/>
  </r>
  <r>
    <x v="142"/>
    <x v="17"/>
    <n v="1.4E-2"/>
    <n v="141"/>
  </r>
  <r>
    <x v="142"/>
    <x v="5"/>
    <n v="5.1999999999999998E-2"/>
    <n v="105"/>
  </r>
  <r>
    <x v="142"/>
    <x v="18"/>
    <n v="1.1299999999999999E-2"/>
    <n v="222"/>
  </r>
  <r>
    <x v="142"/>
    <x v="6"/>
    <n v="1.2E-2"/>
    <n v="496"/>
  </r>
  <r>
    <x v="142"/>
    <x v="7"/>
    <n v="5.0000000000000001E-3"/>
    <n v="220"/>
  </r>
  <r>
    <x v="142"/>
    <x v="19"/>
    <n v="7.0000000000000001E-3"/>
    <n v="194"/>
  </r>
  <r>
    <x v="142"/>
    <x v="20"/>
    <n v="4.0000000000000001E-3"/>
    <n v="112"/>
  </r>
  <r>
    <x v="142"/>
    <x v="43"/>
    <n v="2E-3"/>
    <n v="564"/>
  </r>
  <r>
    <x v="142"/>
    <x v="44"/>
    <n v="5.0000000000000001E-3"/>
    <n v="273"/>
  </r>
  <r>
    <x v="142"/>
    <x v="45"/>
    <n v="1.6E-2"/>
    <n v="553"/>
  </r>
  <r>
    <x v="142"/>
    <x v="46"/>
    <n v="2.5000000000000001E-2"/>
    <n v="279"/>
  </r>
  <r>
    <x v="142"/>
    <x v="8"/>
    <n v="1E-4"/>
    <n v="4889"/>
  </r>
  <r>
    <x v="143"/>
    <x v="43"/>
    <n v="4.0000000000000001E-3"/>
    <n v="564"/>
  </r>
  <r>
    <x v="143"/>
    <x v="11"/>
    <n v="6.8999999999999999E-3"/>
    <n v="2411"/>
  </r>
  <r>
    <x v="143"/>
    <x v="0"/>
    <n v="0.01"/>
    <n v="193"/>
  </r>
  <r>
    <x v="143"/>
    <x v="9"/>
    <n v="7.0000000000000001E-3"/>
    <n v="187"/>
  </r>
  <r>
    <x v="143"/>
    <x v="12"/>
    <n v="9.1000000000000004E-3"/>
    <n v="1772"/>
  </r>
  <r>
    <x v="143"/>
    <x v="21"/>
    <n v="4.7100000000000003E-2"/>
    <n v="1070"/>
  </r>
  <r>
    <x v="143"/>
    <x v="1"/>
    <n v="4.2999999999999997E-2"/>
    <n v="268"/>
  </r>
  <r>
    <x v="143"/>
    <x v="10"/>
    <n v="4.4999999999999998E-2"/>
    <n v="307"/>
  </r>
  <r>
    <x v="143"/>
    <x v="22"/>
    <n v="1.9E-2"/>
    <n v="194"/>
  </r>
  <r>
    <x v="143"/>
    <x v="23"/>
    <n v="2.9000000000000001E-2"/>
    <n v="177"/>
  </r>
  <r>
    <x v="143"/>
    <x v="24"/>
    <n v="1.2E-2"/>
    <n v="261"/>
  </r>
  <r>
    <x v="143"/>
    <x v="25"/>
    <n v="0.01"/>
    <n v="100"/>
  </r>
  <r>
    <x v="143"/>
    <x v="26"/>
    <n v="3.9E-2"/>
    <n v="3830"/>
  </r>
  <r>
    <x v="143"/>
    <x v="27"/>
    <n v="5.5E-2"/>
    <n v="1058"/>
  </r>
  <r>
    <x v="143"/>
    <x v="28"/>
    <n v="0.04"/>
    <n v="558"/>
  </r>
  <r>
    <x v="143"/>
    <x v="2"/>
    <n v="3.7999999999999999E-2"/>
    <n v="39"/>
  </r>
  <r>
    <x v="143"/>
    <x v="13"/>
    <n v="5.45E-2"/>
    <n v="1999"/>
  </r>
  <r>
    <x v="143"/>
    <x v="44"/>
    <n v="4.9000000000000002E-2"/>
    <n v="273"/>
  </r>
  <r>
    <x v="143"/>
    <x v="45"/>
    <n v="6.2E-2"/>
    <n v="553"/>
  </r>
  <r>
    <x v="143"/>
    <x v="29"/>
    <n v="4.2999999999999997E-2"/>
    <n v="116"/>
  </r>
  <r>
    <x v="143"/>
    <x v="4"/>
    <n v="0.04"/>
    <n v="339"/>
  </r>
  <r>
    <x v="143"/>
    <x v="30"/>
    <n v="7.0000000000000001E-3"/>
    <n v="28557"/>
  </r>
  <r>
    <x v="143"/>
    <x v="31"/>
    <n v="8.2000000000000007E-3"/>
    <n v="416581"/>
  </r>
  <r>
    <x v="143"/>
    <x v="32"/>
    <n v="6.4999999999999997E-3"/>
    <n v="33328"/>
  </r>
  <r>
    <x v="143"/>
    <x v="33"/>
    <n v="2.1100000000000001E-2"/>
    <n v="115374"/>
  </r>
  <r>
    <x v="143"/>
    <x v="34"/>
    <n v="8.8000000000000005E-3"/>
    <n v="99672"/>
  </r>
  <r>
    <x v="143"/>
    <x v="35"/>
    <n v="3.8800000000000001E-2"/>
    <n v="1242890"/>
  </r>
  <r>
    <x v="143"/>
    <x v="36"/>
    <n v="4.1000000000000003E-3"/>
    <n v="50614"/>
  </r>
  <r>
    <x v="143"/>
    <x v="14"/>
    <n v="7.7999999999999996E-3"/>
    <n v="11499"/>
  </r>
  <r>
    <x v="143"/>
    <x v="15"/>
    <n v="4.2099999999999999E-2"/>
    <n v="146714"/>
  </r>
  <r>
    <x v="143"/>
    <x v="37"/>
    <n v="3.2000000000000002E-3"/>
    <n v="24582"/>
  </r>
  <r>
    <x v="143"/>
    <x v="38"/>
    <n v="1.3899999999999999E-2"/>
    <n v="77584"/>
  </r>
  <r>
    <x v="143"/>
    <x v="39"/>
    <n v="5.7599999999999998E-2"/>
    <n v="261235"/>
  </r>
  <r>
    <x v="143"/>
    <x v="40"/>
    <n v="2.07E-2"/>
    <n v="70890"/>
  </r>
  <r>
    <x v="143"/>
    <x v="41"/>
    <n v="2.01E-2"/>
    <n v="185391"/>
  </r>
  <r>
    <x v="143"/>
    <x v="42"/>
    <n v="1.41E-2"/>
    <n v="27978"/>
  </r>
  <r>
    <x v="143"/>
    <x v="16"/>
    <n v="3.0999999999999999E-3"/>
    <n v="43540"/>
  </r>
  <r>
    <x v="143"/>
    <x v="17"/>
    <n v="3.9E-2"/>
    <n v="141"/>
  </r>
  <r>
    <x v="143"/>
    <x v="18"/>
    <n v="2.4799999999999999E-2"/>
    <n v="222"/>
  </r>
  <r>
    <x v="143"/>
    <x v="6"/>
    <n v="2.3E-2"/>
    <n v="496"/>
  </r>
  <r>
    <x v="143"/>
    <x v="7"/>
    <n v="0.03"/>
    <n v="220"/>
  </r>
  <r>
    <x v="143"/>
    <x v="19"/>
    <n v="7.3999999999999996E-2"/>
    <n v="194"/>
  </r>
  <r>
    <x v="143"/>
    <x v="20"/>
    <n v="8.9999999999999993E-3"/>
    <n v="112"/>
  </r>
  <r>
    <x v="143"/>
    <x v="46"/>
    <n v="0.12"/>
    <n v="279"/>
  </r>
  <r>
    <x v="144"/>
    <x v="11"/>
    <n v="9.5999999999999992E-3"/>
    <n v="2411"/>
  </r>
  <r>
    <x v="144"/>
    <x v="0"/>
    <n v="1.2999999999999999E-2"/>
    <n v="193"/>
  </r>
  <r>
    <x v="144"/>
    <x v="9"/>
    <n v="7.0000000000000001E-3"/>
    <n v="187"/>
  </r>
  <r>
    <x v="144"/>
    <x v="12"/>
    <n v="5.8000000000000003E-2"/>
    <n v="1772"/>
  </r>
  <r>
    <x v="144"/>
    <x v="21"/>
    <n v="1.9E-3"/>
    <n v="1070"/>
  </r>
  <r>
    <x v="144"/>
    <x v="1"/>
    <n v="2E-3"/>
    <n v="268"/>
  </r>
  <r>
    <x v="144"/>
    <x v="22"/>
    <n v="3.0000000000000001E-3"/>
    <n v="194"/>
  </r>
  <r>
    <x v="144"/>
    <x v="23"/>
    <n v="1.2E-2"/>
    <n v="177"/>
  </r>
  <r>
    <x v="144"/>
    <x v="24"/>
    <n v="1.2E-2"/>
    <n v="261"/>
  </r>
  <r>
    <x v="144"/>
    <x v="25"/>
    <n v="2.5000000000000001E-2"/>
    <n v="100"/>
  </r>
  <r>
    <x v="144"/>
    <x v="26"/>
    <n v="7.0000000000000001E-3"/>
    <n v="3830"/>
  </r>
  <r>
    <x v="144"/>
    <x v="27"/>
    <n v="1.7999999999999999E-2"/>
    <n v="1058"/>
  </r>
  <r>
    <x v="144"/>
    <x v="28"/>
    <n v="6.0000000000000001E-3"/>
    <n v="558"/>
  </r>
  <r>
    <x v="144"/>
    <x v="13"/>
    <n v="1.9300000000000001E-2"/>
    <n v="1999"/>
  </r>
  <r>
    <x v="144"/>
    <x v="29"/>
    <n v="0.03"/>
    <n v="116"/>
  </r>
  <r>
    <x v="144"/>
    <x v="4"/>
    <n v="7.0000000000000001E-3"/>
    <n v="339"/>
  </r>
  <r>
    <x v="144"/>
    <x v="30"/>
    <n v="1.9699999999999999E-2"/>
    <n v="28557"/>
  </r>
  <r>
    <x v="144"/>
    <x v="31"/>
    <n v="1.5299999999999999E-2"/>
    <n v="416581"/>
  </r>
  <r>
    <x v="144"/>
    <x v="32"/>
    <n v="1.6899999999999998E-2"/>
    <n v="33328"/>
  </r>
  <r>
    <x v="144"/>
    <x v="33"/>
    <n v="3.5299999999999998E-2"/>
    <n v="115374"/>
  </r>
  <r>
    <x v="144"/>
    <x v="34"/>
    <n v="6.1199999999999997E-2"/>
    <n v="99672"/>
  </r>
  <r>
    <x v="144"/>
    <x v="35"/>
    <n v="6.7000000000000002E-3"/>
    <n v="1242890"/>
  </r>
  <r>
    <x v="144"/>
    <x v="36"/>
    <n v="8.9300000000000004E-2"/>
    <n v="50614"/>
  </r>
  <r>
    <x v="144"/>
    <x v="14"/>
    <n v="4.7E-2"/>
    <n v="11499"/>
  </r>
  <r>
    <x v="144"/>
    <x v="15"/>
    <n v="2.4299999999999999E-2"/>
    <n v="146714"/>
  </r>
  <r>
    <x v="144"/>
    <x v="37"/>
    <n v="0.1472"/>
    <n v="24582"/>
  </r>
  <r>
    <x v="144"/>
    <x v="38"/>
    <n v="8.9399999999999993E-2"/>
    <n v="77584"/>
  </r>
  <r>
    <x v="144"/>
    <x v="39"/>
    <n v="2.2200000000000001E-2"/>
    <n v="261235"/>
  </r>
  <r>
    <x v="144"/>
    <x v="40"/>
    <n v="1.67E-2"/>
    <n v="70890"/>
  </r>
  <r>
    <x v="144"/>
    <x v="41"/>
    <n v="7.4999999999999997E-3"/>
    <n v="185391"/>
  </r>
  <r>
    <x v="144"/>
    <x v="42"/>
    <n v="2.1100000000000001E-2"/>
    <n v="27978"/>
  </r>
  <r>
    <x v="144"/>
    <x v="16"/>
    <n v="4.8500000000000001E-2"/>
    <n v="43540"/>
  </r>
  <r>
    <x v="144"/>
    <x v="17"/>
    <n v="1.0999999999999999E-2"/>
    <n v="141"/>
  </r>
  <r>
    <x v="144"/>
    <x v="5"/>
    <n v="9.0999999999999998E-2"/>
    <n v="105"/>
  </r>
  <r>
    <x v="144"/>
    <x v="18"/>
    <n v="2.3E-3"/>
    <n v="222"/>
  </r>
  <r>
    <x v="144"/>
    <x v="6"/>
    <n v="2.8000000000000001E-2"/>
    <n v="496"/>
  </r>
  <r>
    <x v="144"/>
    <x v="7"/>
    <n v="8.9999999999999993E-3"/>
    <n v="220"/>
  </r>
  <r>
    <x v="144"/>
    <x v="19"/>
    <n v="5.0000000000000001E-3"/>
    <n v="194"/>
  </r>
  <r>
    <x v="144"/>
    <x v="20"/>
    <n v="1.7999999999999999E-2"/>
    <n v="112"/>
  </r>
  <r>
    <x v="144"/>
    <x v="43"/>
    <n v="7.0000000000000001E-3"/>
    <n v="564"/>
  </r>
  <r>
    <x v="144"/>
    <x v="44"/>
    <n v="1.2999999999999999E-2"/>
    <n v="273"/>
  </r>
  <r>
    <x v="144"/>
    <x v="45"/>
    <n v="1.9E-2"/>
    <n v="553"/>
  </r>
  <r>
    <x v="144"/>
    <x v="46"/>
    <n v="5.0000000000000001E-3"/>
    <n v="279"/>
  </r>
  <r>
    <x v="145"/>
    <x v="11"/>
    <n v="5.9999999999999995E-4"/>
    <n v="2411"/>
  </r>
  <r>
    <x v="145"/>
    <x v="12"/>
    <n v="2.06E-2"/>
    <n v="1772"/>
  </r>
  <r>
    <x v="145"/>
    <x v="21"/>
    <n v="1E-3"/>
    <n v="1070"/>
  </r>
  <r>
    <x v="145"/>
    <x v="10"/>
    <n v="1.4E-2"/>
    <n v="307"/>
  </r>
  <r>
    <x v="145"/>
    <x v="25"/>
    <n v="4.5999999999999999E-2"/>
    <n v="100"/>
  </r>
  <r>
    <x v="145"/>
    <x v="26"/>
    <n v="1E-3"/>
    <n v="3830"/>
  </r>
  <r>
    <x v="145"/>
    <x v="27"/>
    <n v="2E-3"/>
    <n v="1058"/>
  </r>
  <r>
    <x v="145"/>
    <x v="28"/>
    <n v="1E-3"/>
    <n v="558"/>
  </r>
  <r>
    <x v="145"/>
    <x v="13"/>
    <n v="2E-3"/>
    <n v="1999"/>
  </r>
  <r>
    <x v="145"/>
    <x v="30"/>
    <n v="5.9999999999999995E-4"/>
    <n v="28557"/>
  </r>
  <r>
    <x v="145"/>
    <x v="31"/>
    <n v="2.0000000000000001E-4"/>
    <n v="416581"/>
  </r>
  <r>
    <x v="145"/>
    <x v="32"/>
    <n v="5.0000000000000001E-4"/>
    <n v="33328"/>
  </r>
  <r>
    <x v="145"/>
    <x v="33"/>
    <n v="1.5E-3"/>
    <n v="115374"/>
  </r>
  <r>
    <x v="145"/>
    <x v="34"/>
    <n v="2.4799999999999999E-2"/>
    <n v="99672"/>
  </r>
  <r>
    <x v="145"/>
    <x v="35"/>
    <n v="4.0000000000000002E-4"/>
    <n v="1242890"/>
  </r>
  <r>
    <x v="145"/>
    <x v="36"/>
    <n v="5.7999999999999996E-3"/>
    <n v="50614"/>
  </r>
  <r>
    <x v="145"/>
    <x v="14"/>
    <n v="8.9999999999999998E-4"/>
    <n v="11499"/>
  </r>
  <r>
    <x v="145"/>
    <x v="15"/>
    <n v="1.2999999999999999E-3"/>
    <n v="146714"/>
  </r>
  <r>
    <x v="145"/>
    <x v="37"/>
    <n v="2.4799999999999999E-2"/>
    <n v="24582"/>
  </r>
  <r>
    <x v="145"/>
    <x v="38"/>
    <n v="4.1700000000000001E-2"/>
    <n v="77584"/>
  </r>
  <r>
    <x v="145"/>
    <x v="39"/>
    <n v="8.9999999999999998E-4"/>
    <n v="261235"/>
  </r>
  <r>
    <x v="145"/>
    <x v="40"/>
    <n v="1.1000000000000001E-3"/>
    <n v="70890"/>
  </r>
  <r>
    <x v="145"/>
    <x v="41"/>
    <n v="1.5E-3"/>
    <n v="185391"/>
  </r>
  <r>
    <x v="145"/>
    <x v="42"/>
    <n v="5.7000000000000002E-3"/>
    <n v="27978"/>
  </r>
  <r>
    <x v="145"/>
    <x v="16"/>
    <n v="7.3000000000000001E-3"/>
    <n v="43540"/>
  </r>
  <r>
    <x v="145"/>
    <x v="17"/>
    <n v="4.0000000000000001E-3"/>
    <n v="141"/>
  </r>
  <r>
    <x v="145"/>
    <x v="18"/>
    <n v="2.3E-3"/>
    <n v="222"/>
  </r>
  <r>
    <x v="145"/>
    <x v="6"/>
    <n v="5.0000000000000001E-3"/>
    <n v="496"/>
  </r>
  <r>
    <x v="145"/>
    <x v="19"/>
    <n v="2E-3"/>
    <n v="194"/>
  </r>
  <r>
    <x v="145"/>
    <x v="44"/>
    <n v="2E-3"/>
    <n v="273"/>
  </r>
  <r>
    <x v="145"/>
    <x v="45"/>
    <n v="2E-3"/>
    <n v="553"/>
  </r>
  <r>
    <x v="145"/>
    <x v="46"/>
    <n v="0.05"/>
    <n v="279"/>
  </r>
  <r>
    <x v="145"/>
    <x v="8"/>
    <n v="1E-4"/>
    <n v="4889"/>
  </r>
  <r>
    <x v="146"/>
    <x v="11"/>
    <n v="4.0000000000000001E-3"/>
    <n v="2411"/>
  </r>
  <r>
    <x v="146"/>
    <x v="0"/>
    <n v="5.0000000000000001E-3"/>
    <n v="193"/>
  </r>
  <r>
    <x v="146"/>
    <x v="12"/>
    <n v="1.4E-3"/>
    <n v="1772"/>
  </r>
  <r>
    <x v="146"/>
    <x v="21"/>
    <n v="1.54E-2"/>
    <n v="1070"/>
  </r>
  <r>
    <x v="146"/>
    <x v="1"/>
    <n v="1.7000000000000001E-2"/>
    <n v="268"/>
  </r>
  <r>
    <x v="146"/>
    <x v="10"/>
    <n v="3.0000000000000001E-3"/>
    <n v="307"/>
  </r>
  <r>
    <x v="146"/>
    <x v="22"/>
    <n v="1.2999999999999999E-2"/>
    <n v="194"/>
  </r>
  <r>
    <x v="146"/>
    <x v="23"/>
    <n v="8.9999999999999993E-3"/>
    <n v="177"/>
  </r>
  <r>
    <x v="146"/>
    <x v="24"/>
    <n v="6.0000000000000001E-3"/>
    <n v="261"/>
  </r>
  <r>
    <x v="146"/>
    <x v="26"/>
    <n v="1.2E-2"/>
    <n v="3830"/>
  </r>
  <r>
    <x v="146"/>
    <x v="27"/>
    <n v="8.1000000000000003E-2"/>
    <n v="1058"/>
  </r>
  <r>
    <x v="146"/>
    <x v="28"/>
    <n v="0.01"/>
    <n v="558"/>
  </r>
  <r>
    <x v="146"/>
    <x v="13"/>
    <n v="6.4299999999999996E-2"/>
    <n v="1999"/>
  </r>
  <r>
    <x v="146"/>
    <x v="29"/>
    <n v="5.6000000000000001E-2"/>
    <n v="116"/>
  </r>
  <r>
    <x v="146"/>
    <x v="4"/>
    <n v="8.9999999999999993E-3"/>
    <n v="339"/>
  </r>
  <r>
    <x v="146"/>
    <x v="30"/>
    <n v="2.3999999999999998E-3"/>
    <n v="28557"/>
  </r>
  <r>
    <x v="146"/>
    <x v="31"/>
    <n v="3.8999999999999998E-3"/>
    <n v="416581"/>
  </r>
  <r>
    <x v="146"/>
    <x v="32"/>
    <n v="2.8999999999999998E-3"/>
    <n v="33328"/>
  </r>
  <r>
    <x v="146"/>
    <x v="33"/>
    <n v="2.24E-2"/>
    <n v="115374"/>
  </r>
  <r>
    <x v="146"/>
    <x v="34"/>
    <n v="8.0000000000000004E-4"/>
    <n v="99672"/>
  </r>
  <r>
    <x v="146"/>
    <x v="35"/>
    <n v="1.12E-2"/>
    <n v="1242890"/>
  </r>
  <r>
    <x v="146"/>
    <x v="36"/>
    <n v="8.9999999999999998E-4"/>
    <n v="50614"/>
  </r>
  <r>
    <x v="146"/>
    <x v="14"/>
    <n v="8.0000000000000002E-3"/>
    <n v="11499"/>
  </r>
  <r>
    <x v="146"/>
    <x v="15"/>
    <n v="7.4800000000000005E-2"/>
    <n v="146714"/>
  </r>
  <r>
    <x v="146"/>
    <x v="37"/>
    <n v="6.4000000000000003E-3"/>
    <n v="24582"/>
  </r>
  <r>
    <x v="146"/>
    <x v="38"/>
    <n v="4.4000000000000003E-3"/>
    <n v="77584"/>
  </r>
  <r>
    <x v="146"/>
    <x v="39"/>
    <n v="7.4700000000000003E-2"/>
    <n v="261235"/>
  </r>
  <r>
    <x v="146"/>
    <x v="40"/>
    <n v="7.1000000000000004E-3"/>
    <n v="70890"/>
  </r>
  <r>
    <x v="146"/>
    <x v="41"/>
    <n v="1.2999999999999999E-3"/>
    <n v="185391"/>
  </r>
  <r>
    <x v="146"/>
    <x v="42"/>
    <n v="1.2999999999999999E-3"/>
    <n v="27978"/>
  </r>
  <r>
    <x v="146"/>
    <x v="16"/>
    <n v="8.9999999999999998E-4"/>
    <n v="43540"/>
  </r>
  <r>
    <x v="146"/>
    <x v="17"/>
    <n v="1.0999999999999999E-2"/>
    <n v="141"/>
  </r>
  <r>
    <x v="146"/>
    <x v="18"/>
    <n v="2.7E-2"/>
    <n v="222"/>
  </r>
  <r>
    <x v="146"/>
    <x v="6"/>
    <n v="0.02"/>
    <n v="496"/>
  </r>
  <r>
    <x v="146"/>
    <x v="7"/>
    <n v="8.9999999999999993E-3"/>
    <n v="220"/>
  </r>
  <r>
    <x v="146"/>
    <x v="19"/>
    <n v="7.6999999999999999E-2"/>
    <n v="194"/>
  </r>
  <r>
    <x v="146"/>
    <x v="20"/>
    <n v="8.9999999999999993E-3"/>
    <n v="112"/>
  </r>
  <r>
    <x v="146"/>
    <x v="43"/>
    <n v="5.0000000000000001E-3"/>
    <n v="564"/>
  </r>
  <r>
    <x v="146"/>
    <x v="44"/>
    <n v="7.0000000000000001E-3"/>
    <n v="273"/>
  </r>
  <r>
    <x v="146"/>
    <x v="45"/>
    <n v="7.1999999999999995E-2"/>
    <n v="553"/>
  </r>
  <r>
    <x v="146"/>
    <x v="46"/>
    <n v="2E-3"/>
    <n v="279"/>
  </r>
  <r>
    <x v="147"/>
    <x v="11"/>
    <n v="5.9999999999999995E-4"/>
    <n v="2411"/>
  </r>
  <r>
    <x v="147"/>
    <x v="12"/>
    <n v="1.4E-3"/>
    <n v="1772"/>
  </r>
  <r>
    <x v="147"/>
    <x v="21"/>
    <n v="5.7999999999999996E-3"/>
    <n v="1070"/>
  </r>
  <r>
    <x v="147"/>
    <x v="10"/>
    <n v="3.0000000000000001E-3"/>
    <n v="307"/>
  </r>
  <r>
    <x v="147"/>
    <x v="22"/>
    <n v="0.01"/>
    <n v="194"/>
  </r>
  <r>
    <x v="147"/>
    <x v="24"/>
    <n v="6.0000000000000001E-3"/>
    <n v="261"/>
  </r>
  <r>
    <x v="147"/>
    <x v="25"/>
    <n v="5.0000000000000001E-3"/>
    <n v="100"/>
  </r>
  <r>
    <x v="147"/>
    <x v="26"/>
    <n v="6.0000000000000001E-3"/>
    <n v="3830"/>
  </r>
  <r>
    <x v="147"/>
    <x v="27"/>
    <n v="2E-3"/>
    <n v="1058"/>
  </r>
  <r>
    <x v="147"/>
    <x v="28"/>
    <n v="2E-3"/>
    <n v="558"/>
  </r>
  <r>
    <x v="147"/>
    <x v="2"/>
    <n v="1.2999999999999999E-2"/>
    <n v="39"/>
  </r>
  <r>
    <x v="147"/>
    <x v="13"/>
    <n v="3.5000000000000001E-3"/>
    <n v="1999"/>
  </r>
  <r>
    <x v="147"/>
    <x v="44"/>
    <n v="5.0000000000000001E-3"/>
    <n v="273"/>
  </r>
  <r>
    <x v="147"/>
    <x v="45"/>
    <n v="1E-3"/>
    <n v="553"/>
  </r>
  <r>
    <x v="147"/>
    <x v="29"/>
    <n v="0.03"/>
    <n v="116"/>
  </r>
  <r>
    <x v="147"/>
    <x v="30"/>
    <n v="2.9999999999999997E-4"/>
    <n v="28557"/>
  </r>
  <r>
    <x v="147"/>
    <x v="31"/>
    <n v="5.9999999999999995E-4"/>
    <n v="416581"/>
  </r>
  <r>
    <x v="147"/>
    <x v="32"/>
    <n v="4.0000000000000002E-4"/>
    <n v="33328"/>
  </r>
  <r>
    <x v="147"/>
    <x v="33"/>
    <n v="1.1000000000000001E-3"/>
    <n v="115374"/>
  </r>
  <r>
    <x v="147"/>
    <x v="34"/>
    <n v="2.9999999999999997E-4"/>
    <n v="99672"/>
  </r>
  <r>
    <x v="147"/>
    <x v="35"/>
    <n v="3.8999999999999998E-3"/>
    <n v="1242890"/>
  </r>
  <r>
    <x v="147"/>
    <x v="36"/>
    <n v="2.0000000000000001E-4"/>
    <n v="50614"/>
  </r>
  <r>
    <x v="147"/>
    <x v="14"/>
    <n v="2.0000000000000001E-4"/>
    <n v="11499"/>
  </r>
  <r>
    <x v="147"/>
    <x v="15"/>
    <n v="1.6000000000000001E-3"/>
    <n v="146714"/>
  </r>
  <r>
    <x v="147"/>
    <x v="37"/>
    <n v="1E-4"/>
    <n v="24582"/>
  </r>
  <r>
    <x v="147"/>
    <x v="38"/>
    <n v="4.0000000000000002E-4"/>
    <n v="77584"/>
  </r>
  <r>
    <x v="147"/>
    <x v="39"/>
    <n v="1.1000000000000001E-3"/>
    <n v="261235"/>
  </r>
  <r>
    <x v="147"/>
    <x v="40"/>
    <n v="1.8E-3"/>
    <n v="70890"/>
  </r>
  <r>
    <x v="147"/>
    <x v="41"/>
    <n v="2.3E-3"/>
    <n v="185391"/>
  </r>
  <r>
    <x v="147"/>
    <x v="42"/>
    <n v="1.6000000000000001E-3"/>
    <n v="27978"/>
  </r>
  <r>
    <x v="147"/>
    <x v="16"/>
    <n v="1E-3"/>
    <n v="43540"/>
  </r>
  <r>
    <x v="147"/>
    <x v="18"/>
    <n v="2.3E-3"/>
    <n v="222"/>
  </r>
  <r>
    <x v="147"/>
    <x v="7"/>
    <n v="8.9999999999999993E-3"/>
    <n v="220"/>
  </r>
  <r>
    <x v="147"/>
    <x v="46"/>
    <n v="4.0000000000000001E-3"/>
    <n v="279"/>
  </r>
  <r>
    <x v="148"/>
    <x v="43"/>
    <n v="1E-3"/>
    <n v="564"/>
  </r>
  <r>
    <x v="148"/>
    <x v="11"/>
    <n v="2.0000000000000001E-4"/>
    <n v="2411"/>
  </r>
  <r>
    <x v="148"/>
    <x v="35"/>
    <n v="1E-4"/>
    <n v="1242890"/>
  </r>
  <r>
    <x v="148"/>
    <x v="14"/>
    <n v="2.0000000000000001E-4"/>
    <n v="11499"/>
  </r>
  <r>
    <x v="148"/>
    <x v="15"/>
    <n v="1E-4"/>
    <n v="146714"/>
  </r>
  <r>
    <x v="149"/>
    <x v="11"/>
    <n v="5.9999999999999995E-4"/>
    <n v="2411"/>
  </r>
  <r>
    <x v="149"/>
    <x v="12"/>
    <n v="3.7000000000000002E-3"/>
    <n v="1772"/>
  </r>
  <r>
    <x v="149"/>
    <x v="21"/>
    <n v="1E-3"/>
    <n v="1070"/>
  </r>
  <r>
    <x v="149"/>
    <x v="24"/>
    <n v="2E-3"/>
    <n v="261"/>
  </r>
  <r>
    <x v="149"/>
    <x v="27"/>
    <n v="5.0000000000000001E-3"/>
    <n v="1058"/>
  </r>
  <r>
    <x v="149"/>
    <x v="28"/>
    <n v="1E-3"/>
    <n v="558"/>
  </r>
  <r>
    <x v="149"/>
    <x v="13"/>
    <n v="4.7999999999999996E-3"/>
    <n v="1999"/>
  </r>
  <r>
    <x v="149"/>
    <x v="44"/>
    <n v="2E-3"/>
    <n v="273"/>
  </r>
  <r>
    <x v="149"/>
    <x v="45"/>
    <n v="4.0000000000000001E-3"/>
    <n v="553"/>
  </r>
  <r>
    <x v="149"/>
    <x v="29"/>
    <n v="8.9999999999999993E-3"/>
    <n v="116"/>
  </r>
  <r>
    <x v="149"/>
    <x v="30"/>
    <n v="4.0000000000000002E-4"/>
    <n v="28557"/>
  </r>
  <r>
    <x v="149"/>
    <x v="31"/>
    <n v="1E-4"/>
    <n v="416581"/>
  </r>
  <r>
    <x v="149"/>
    <x v="32"/>
    <n v="1E-4"/>
    <n v="33328"/>
  </r>
  <r>
    <x v="149"/>
    <x v="33"/>
    <n v="2.9999999999999997E-4"/>
    <n v="115374"/>
  </r>
  <r>
    <x v="149"/>
    <x v="34"/>
    <n v="1.5E-3"/>
    <n v="99672"/>
  </r>
  <r>
    <x v="149"/>
    <x v="35"/>
    <n v="1E-4"/>
    <n v="1242890"/>
  </r>
  <r>
    <x v="149"/>
    <x v="36"/>
    <n v="8.0000000000000004E-4"/>
    <n v="50614"/>
  </r>
  <r>
    <x v="149"/>
    <x v="14"/>
    <n v="2.2000000000000001E-3"/>
    <n v="11499"/>
  </r>
  <r>
    <x v="149"/>
    <x v="15"/>
    <n v="3.5000000000000001E-3"/>
    <n v="146714"/>
  </r>
  <r>
    <x v="149"/>
    <x v="37"/>
    <n v="1.8200000000000001E-2"/>
    <n v="24582"/>
  </r>
  <r>
    <x v="149"/>
    <x v="38"/>
    <n v="8.5000000000000006E-3"/>
    <n v="77584"/>
  </r>
  <r>
    <x v="149"/>
    <x v="39"/>
    <n v="2E-3"/>
    <n v="261235"/>
  </r>
  <r>
    <x v="149"/>
    <x v="40"/>
    <n v="1E-4"/>
    <n v="70890"/>
  </r>
  <r>
    <x v="149"/>
    <x v="41"/>
    <n v="1.5E-3"/>
    <n v="185391"/>
  </r>
  <r>
    <x v="149"/>
    <x v="42"/>
    <n v="1.4E-3"/>
    <n v="27978"/>
  </r>
  <r>
    <x v="149"/>
    <x v="16"/>
    <n v="1.4E-3"/>
    <n v="43540"/>
  </r>
  <r>
    <x v="149"/>
    <x v="6"/>
    <n v="2E-3"/>
    <n v="496"/>
  </r>
  <r>
    <x v="149"/>
    <x v="46"/>
    <n v="2E-3"/>
    <n v="279"/>
  </r>
  <r>
    <x v="150"/>
    <x v="43"/>
    <n v="1E-3"/>
    <n v="564"/>
  </r>
  <r>
    <x v="150"/>
    <x v="11"/>
    <n v="8.0000000000000004E-4"/>
    <n v="2411"/>
  </r>
  <r>
    <x v="150"/>
    <x v="0"/>
    <n v="3.0000000000000001E-3"/>
    <n v="193"/>
  </r>
  <r>
    <x v="150"/>
    <x v="1"/>
    <n v="7.0000000000000001E-3"/>
    <n v="268"/>
  </r>
  <r>
    <x v="150"/>
    <x v="26"/>
    <n v="2.9999999999999997E-4"/>
    <n v="3830"/>
  </r>
  <r>
    <x v="150"/>
    <x v="27"/>
    <n v="1.2999999999999999E-2"/>
    <n v="1058"/>
  </r>
  <r>
    <x v="150"/>
    <x v="13"/>
    <n v="2.35E-2"/>
    <n v="1999"/>
  </r>
  <r>
    <x v="150"/>
    <x v="45"/>
    <n v="2.1999999999999999E-2"/>
    <n v="553"/>
  </r>
  <r>
    <x v="150"/>
    <x v="29"/>
    <n v="2.1999999999999999E-2"/>
    <n v="116"/>
  </r>
  <r>
    <x v="150"/>
    <x v="30"/>
    <n v="1E-4"/>
    <n v="28557"/>
  </r>
  <r>
    <x v="150"/>
    <x v="31"/>
    <n v="1E-4"/>
    <n v="416581"/>
  </r>
  <r>
    <x v="150"/>
    <x v="32"/>
    <n v="1.8E-3"/>
    <n v="33328"/>
  </r>
  <r>
    <x v="150"/>
    <x v="33"/>
    <n v="3.3300000000000003E-2"/>
    <n v="115374"/>
  </r>
  <r>
    <x v="150"/>
    <x v="35"/>
    <n v="1E-4"/>
    <n v="1242890"/>
  </r>
  <r>
    <x v="150"/>
    <x v="36"/>
    <n v="1E-4"/>
    <n v="50614"/>
  </r>
  <r>
    <x v="150"/>
    <x v="14"/>
    <n v="2.9999999999999997E-4"/>
    <n v="11499"/>
  </r>
  <r>
    <x v="150"/>
    <x v="15"/>
    <n v="2.07E-2"/>
    <n v="146714"/>
  </r>
  <r>
    <x v="150"/>
    <x v="37"/>
    <n v="1E-4"/>
    <n v="24582"/>
  </r>
  <r>
    <x v="150"/>
    <x v="39"/>
    <n v="1.5599999999999999E-2"/>
    <n v="261235"/>
  </r>
  <r>
    <x v="150"/>
    <x v="40"/>
    <n v="2.0000000000000001E-4"/>
    <n v="70890"/>
  </r>
  <r>
    <x v="150"/>
    <x v="18"/>
    <n v="4.4999999999999997E-3"/>
    <n v="222"/>
  </r>
  <r>
    <x v="150"/>
    <x v="6"/>
    <n v="2E-3"/>
    <n v="496"/>
  </r>
  <r>
    <x v="150"/>
    <x v="19"/>
    <n v="2.5000000000000001E-2"/>
    <n v="194"/>
  </r>
  <r>
    <x v="150"/>
    <x v="46"/>
    <n v="0.02"/>
    <n v="279"/>
  </r>
  <r>
    <x v="151"/>
    <x v="9"/>
    <n v="1.4E-2"/>
    <n v="187"/>
  </r>
  <r>
    <x v="151"/>
    <x v="26"/>
    <n v="1E-4"/>
    <n v="3830"/>
  </r>
  <r>
    <x v="151"/>
    <x v="40"/>
    <n v="1E-4"/>
    <n v="70890"/>
  </r>
  <r>
    <x v="151"/>
    <x v="41"/>
    <n v="2.0000000000000001E-4"/>
    <n v="185391"/>
  </r>
  <r>
    <x v="151"/>
    <x v="42"/>
    <n v="1E-4"/>
    <n v="27978"/>
  </r>
  <r>
    <x v="152"/>
    <x v="13"/>
    <n v="2.9999999999999997E-4"/>
    <n v="1999"/>
  </r>
  <r>
    <x v="153"/>
    <x v="8"/>
    <n v="4.9700000000000001E-2"/>
    <n v="4889"/>
  </r>
  <r>
    <x v="154"/>
    <x v="8"/>
    <n v="5.8500000000000003E-2"/>
    <n v="4889"/>
  </r>
  <r>
    <x v="155"/>
    <x v="8"/>
    <n v="2.7199999999999998E-2"/>
    <n v="4889"/>
  </r>
  <r>
    <x v="156"/>
    <x v="27"/>
    <n v="1E-3"/>
    <n v="1058"/>
  </r>
  <r>
    <x v="156"/>
    <x v="13"/>
    <n v="5.0000000000000001E-4"/>
    <n v="1999"/>
  </r>
  <r>
    <x v="156"/>
    <x v="15"/>
    <n v="2.9999999999999997E-4"/>
    <n v="146714"/>
  </r>
  <r>
    <x v="156"/>
    <x v="39"/>
    <n v="1E-4"/>
    <n v="261235"/>
  </r>
  <r>
    <x v="157"/>
    <x v="8"/>
    <n v="9.5999999999999992E-3"/>
    <n v="4889"/>
  </r>
  <r>
    <x v="158"/>
    <x v="13"/>
    <n v="2.9999999999999997E-4"/>
    <n v="1999"/>
  </r>
  <r>
    <x v="158"/>
    <x v="41"/>
    <n v="6.9999999999999999E-4"/>
    <n v="185391"/>
  </r>
  <r>
    <x v="158"/>
    <x v="42"/>
    <n v="5.0000000000000001E-4"/>
    <n v="27978"/>
  </r>
  <r>
    <x v="159"/>
    <x v="28"/>
    <n v="1E-3"/>
    <n v="558"/>
  </r>
  <r>
    <x v="160"/>
    <x v="36"/>
    <n v="2.9999999999999997E-4"/>
    <n v="50614"/>
  </r>
  <r>
    <x v="160"/>
    <x v="14"/>
    <n v="2.9999999999999997E-4"/>
    <n v="11499"/>
  </r>
  <r>
    <x v="161"/>
    <x v="8"/>
    <n v="2.7E-2"/>
    <n v="4889"/>
  </r>
  <r>
    <x v="162"/>
    <x v="8"/>
    <n v="2.7000000000000001E-3"/>
    <n v="4889"/>
  </r>
  <r>
    <x v="163"/>
    <x v="14"/>
    <n v="1E-4"/>
    <n v="11499"/>
  </r>
  <r>
    <x v="164"/>
    <x v="8"/>
    <n v="1E-4"/>
    <n v="4889"/>
  </r>
  <r>
    <x v="165"/>
    <x v="11"/>
    <n v="9.7699999999999995E-2"/>
    <n v="2411"/>
  </r>
  <r>
    <x v="165"/>
    <x v="0"/>
    <n v="9.6000000000000002E-2"/>
    <n v="193"/>
  </r>
  <r>
    <x v="165"/>
    <x v="9"/>
    <n v="6.3E-2"/>
    <n v="187"/>
  </r>
  <r>
    <x v="165"/>
    <x v="12"/>
    <n v="8.2000000000000003E-2"/>
    <n v="1772"/>
  </r>
  <r>
    <x v="165"/>
    <x v="21"/>
    <n v="0.126"/>
    <n v="1070"/>
  </r>
  <r>
    <x v="165"/>
    <x v="1"/>
    <n v="0.121"/>
    <n v="268"/>
  </r>
  <r>
    <x v="165"/>
    <x v="10"/>
    <n v="0.14499999999999999"/>
    <n v="307"/>
  </r>
  <r>
    <x v="165"/>
    <x v="22"/>
    <n v="0.109"/>
    <n v="194"/>
  </r>
  <r>
    <x v="165"/>
    <x v="23"/>
    <n v="0.128"/>
    <n v="177"/>
  </r>
  <r>
    <x v="165"/>
    <x v="24"/>
    <n v="8.5999999999999993E-2"/>
    <n v="261"/>
  </r>
  <r>
    <x v="165"/>
    <x v="25"/>
    <n v="8.8999999999999996E-2"/>
    <n v="100"/>
  </r>
  <r>
    <x v="165"/>
    <x v="26"/>
    <n v="0.13200000000000001"/>
    <n v="3830"/>
  </r>
  <r>
    <x v="165"/>
    <x v="27"/>
    <n v="9.4E-2"/>
    <n v="1058"/>
  </r>
  <r>
    <x v="165"/>
    <x v="28"/>
    <n v="0.125"/>
    <n v="558"/>
  </r>
  <r>
    <x v="165"/>
    <x v="2"/>
    <n v="5.0999999999999997E-2"/>
    <n v="39"/>
  </r>
  <r>
    <x v="165"/>
    <x v="13"/>
    <n v="0.1046"/>
    <n v="1999"/>
  </r>
  <r>
    <x v="165"/>
    <x v="29"/>
    <n v="8.2000000000000003E-2"/>
    <n v="116"/>
  </r>
  <r>
    <x v="165"/>
    <x v="4"/>
    <n v="0.10299999999999999"/>
    <n v="339"/>
  </r>
  <r>
    <x v="165"/>
    <x v="30"/>
    <n v="9.8299999999999998E-2"/>
    <n v="28557"/>
  </r>
  <r>
    <x v="165"/>
    <x v="31"/>
    <n v="0.1011"/>
    <n v="416581"/>
  </r>
  <r>
    <x v="165"/>
    <x v="32"/>
    <n v="9.5899999999999999E-2"/>
    <n v="33328"/>
  </r>
  <r>
    <x v="165"/>
    <x v="33"/>
    <n v="0.1389"/>
    <n v="115374"/>
  </r>
  <r>
    <x v="165"/>
    <x v="34"/>
    <n v="5.3100000000000001E-2"/>
    <n v="99672"/>
  </r>
  <r>
    <x v="165"/>
    <x v="35"/>
    <n v="0.13420000000000001"/>
    <n v="1242890"/>
  </r>
  <r>
    <x v="165"/>
    <x v="36"/>
    <n v="4.6699999999999998E-2"/>
    <n v="50614"/>
  </r>
  <r>
    <x v="165"/>
    <x v="14"/>
    <n v="5.96E-2"/>
    <n v="11499"/>
  </r>
  <r>
    <x v="165"/>
    <x v="15"/>
    <n v="0.109"/>
    <n v="146714"/>
  </r>
  <r>
    <x v="165"/>
    <x v="37"/>
    <n v="9.4000000000000004E-3"/>
    <n v="24582"/>
  </r>
  <r>
    <x v="165"/>
    <x v="38"/>
    <n v="7.1499999999999994E-2"/>
    <n v="77584"/>
  </r>
  <r>
    <x v="165"/>
    <x v="39"/>
    <n v="9.6100000000000005E-2"/>
    <n v="261235"/>
  </r>
  <r>
    <x v="165"/>
    <x v="40"/>
    <n v="0.11459999999999999"/>
    <n v="70890"/>
  </r>
  <r>
    <x v="165"/>
    <x v="41"/>
    <n v="0.16950000000000001"/>
    <n v="185391"/>
  </r>
  <r>
    <x v="165"/>
    <x v="42"/>
    <n v="0.1356"/>
    <n v="27978"/>
  </r>
  <r>
    <x v="165"/>
    <x v="16"/>
    <n v="6.3899999999999998E-2"/>
    <n v="43540"/>
  </r>
  <r>
    <x v="165"/>
    <x v="17"/>
    <n v="0.17399999999999999"/>
    <n v="141"/>
  </r>
  <r>
    <x v="165"/>
    <x v="5"/>
    <n v="2.9000000000000001E-2"/>
    <n v="105"/>
  </r>
  <r>
    <x v="165"/>
    <x v="18"/>
    <n v="0.15090000000000001"/>
    <n v="222"/>
  </r>
  <r>
    <x v="165"/>
    <x v="6"/>
    <n v="0.122"/>
    <n v="496"/>
  </r>
  <r>
    <x v="165"/>
    <x v="7"/>
    <n v="0.12"/>
    <n v="220"/>
  </r>
  <r>
    <x v="165"/>
    <x v="19"/>
    <n v="6.9000000000000006E-2"/>
    <n v="194"/>
  </r>
  <r>
    <x v="165"/>
    <x v="43"/>
    <n v="0.09"/>
    <n v="564"/>
  </r>
  <r>
    <x v="165"/>
    <x v="44"/>
    <n v="0.123"/>
    <n v="273"/>
  </r>
  <r>
    <x v="165"/>
    <x v="45"/>
    <n v="0.09"/>
    <n v="553"/>
  </r>
  <r>
    <x v="165"/>
    <x v="46"/>
    <n v="2.7E-2"/>
    <n v="279"/>
  </r>
  <r>
    <x v="166"/>
    <x v="12"/>
    <n v="2.9999999999999997E-4"/>
    <n v="1772"/>
  </r>
  <r>
    <x v="166"/>
    <x v="22"/>
    <n v="3.0000000000000001E-3"/>
    <n v="194"/>
  </r>
  <r>
    <x v="166"/>
    <x v="41"/>
    <n v="5.9999999999999995E-4"/>
    <n v="185391"/>
  </r>
  <r>
    <x v="166"/>
    <x v="42"/>
    <n v="5.9999999999999995E-4"/>
    <n v="27978"/>
  </r>
  <r>
    <x v="167"/>
    <x v="6"/>
    <n v="1E-3"/>
    <n v="496"/>
  </r>
  <r>
    <x v="168"/>
    <x v="15"/>
    <n v="1E-4"/>
    <n v="146714"/>
  </r>
  <r>
    <x v="169"/>
    <x v="8"/>
    <n v="5.0000000000000001E-4"/>
    <n v="4889"/>
  </r>
  <r>
    <x v="170"/>
    <x v="45"/>
    <n v="1E-3"/>
    <n v="553"/>
  </r>
  <r>
    <x v="171"/>
    <x v="11"/>
    <n v="4.5999999999999999E-3"/>
    <n v="2411"/>
  </r>
  <r>
    <x v="171"/>
    <x v="12"/>
    <n v="4.4999999999999997E-3"/>
    <n v="1772"/>
  </r>
  <r>
    <x v="171"/>
    <x v="21"/>
    <n v="2.7900000000000001E-2"/>
    <n v="1070"/>
  </r>
  <r>
    <x v="171"/>
    <x v="1"/>
    <n v="2.4E-2"/>
    <n v="268"/>
  </r>
  <r>
    <x v="171"/>
    <x v="10"/>
    <n v="2.1000000000000001E-2"/>
    <n v="307"/>
  </r>
  <r>
    <x v="171"/>
    <x v="22"/>
    <n v="3.5000000000000003E-2"/>
    <n v="194"/>
  </r>
  <r>
    <x v="171"/>
    <x v="23"/>
    <n v="2.3E-2"/>
    <n v="177"/>
  </r>
  <r>
    <x v="171"/>
    <x v="24"/>
    <n v="6.0000000000000001E-3"/>
    <n v="261"/>
  </r>
  <r>
    <x v="171"/>
    <x v="26"/>
    <n v="2.5000000000000001E-2"/>
    <n v="3830"/>
  </r>
  <r>
    <x v="171"/>
    <x v="27"/>
    <n v="0.01"/>
    <n v="1058"/>
  </r>
  <r>
    <x v="171"/>
    <x v="28"/>
    <n v="2.7E-2"/>
    <n v="558"/>
  </r>
  <r>
    <x v="171"/>
    <x v="13"/>
    <n v="8.3000000000000001E-3"/>
    <n v="1999"/>
  </r>
  <r>
    <x v="171"/>
    <x v="4"/>
    <n v="3.2000000000000001E-2"/>
    <n v="339"/>
  </r>
  <r>
    <x v="171"/>
    <x v="30"/>
    <n v="2E-3"/>
    <n v="28557"/>
  </r>
  <r>
    <x v="171"/>
    <x v="31"/>
    <n v="3.7000000000000002E-3"/>
    <n v="416581"/>
  </r>
  <r>
    <x v="171"/>
    <x v="32"/>
    <n v="2.8999999999999998E-3"/>
    <n v="33328"/>
  </r>
  <r>
    <x v="171"/>
    <x v="33"/>
    <n v="1.5100000000000001E-2"/>
    <n v="115374"/>
  </r>
  <r>
    <x v="171"/>
    <x v="34"/>
    <n v="2.0000000000000001E-4"/>
    <n v="99672"/>
  </r>
  <r>
    <x v="171"/>
    <x v="35"/>
    <n v="2.3199999999999998E-2"/>
    <n v="1242890"/>
  </r>
  <r>
    <x v="171"/>
    <x v="36"/>
    <n v="1.1000000000000001E-3"/>
    <n v="50614"/>
  </r>
  <r>
    <x v="171"/>
    <x v="14"/>
    <n v="3.8E-3"/>
    <n v="11499"/>
  </r>
  <r>
    <x v="171"/>
    <x v="15"/>
    <n v="1.2E-2"/>
    <n v="146714"/>
  </r>
  <r>
    <x v="171"/>
    <x v="37"/>
    <n v="8.0000000000000004E-4"/>
    <n v="24582"/>
  </r>
  <r>
    <x v="171"/>
    <x v="38"/>
    <n v="4.0000000000000002E-4"/>
    <n v="77584"/>
  </r>
  <r>
    <x v="171"/>
    <x v="39"/>
    <n v="8.8000000000000005E-3"/>
    <n v="261235"/>
  </r>
  <r>
    <x v="171"/>
    <x v="40"/>
    <n v="1.03E-2"/>
    <n v="70890"/>
  </r>
  <r>
    <x v="171"/>
    <x v="41"/>
    <n v="3.2000000000000002E-3"/>
    <n v="185391"/>
  </r>
  <r>
    <x v="171"/>
    <x v="42"/>
    <n v="2.8E-3"/>
    <n v="27978"/>
  </r>
  <r>
    <x v="171"/>
    <x v="16"/>
    <n v="2.9999999999999997E-4"/>
    <n v="43540"/>
  </r>
  <r>
    <x v="171"/>
    <x v="17"/>
    <n v="1.0999999999999999E-2"/>
    <n v="141"/>
  </r>
  <r>
    <x v="171"/>
    <x v="5"/>
    <n v="5.0000000000000001E-3"/>
    <n v="105"/>
  </r>
  <r>
    <x v="171"/>
    <x v="18"/>
    <n v="4.4999999999999997E-3"/>
    <n v="222"/>
  </r>
  <r>
    <x v="171"/>
    <x v="6"/>
    <n v="1.2999999999999999E-2"/>
    <n v="496"/>
  </r>
  <r>
    <x v="171"/>
    <x v="7"/>
    <n v="0.03"/>
    <n v="220"/>
  </r>
  <r>
    <x v="171"/>
    <x v="19"/>
    <n v="2E-3"/>
    <n v="194"/>
  </r>
  <r>
    <x v="171"/>
    <x v="43"/>
    <n v="8.0000000000000002E-3"/>
    <n v="564"/>
  </r>
  <r>
    <x v="171"/>
    <x v="44"/>
    <n v="2.7E-2"/>
    <n v="273"/>
  </r>
  <r>
    <x v="171"/>
    <x v="45"/>
    <n v="8.9999999999999993E-3"/>
    <n v="553"/>
  </r>
  <r>
    <x v="171"/>
    <x v="46"/>
    <n v="5.6000000000000001E-2"/>
    <n v="279"/>
  </r>
  <r>
    <x v="171"/>
    <x v="8"/>
    <n v="2.0000000000000001E-4"/>
    <n v="4889"/>
  </r>
  <r>
    <x v="172"/>
    <x v="11"/>
    <n v="1E-3"/>
    <n v="2411"/>
  </r>
  <r>
    <x v="172"/>
    <x v="0"/>
    <n v="3.0000000000000001E-3"/>
    <n v="193"/>
  </r>
  <r>
    <x v="172"/>
    <x v="12"/>
    <n v="1.2999999999999999E-2"/>
    <n v="1772"/>
  </r>
  <r>
    <x v="172"/>
    <x v="21"/>
    <n v="2.8999999999999998E-3"/>
    <n v="1070"/>
  </r>
  <r>
    <x v="172"/>
    <x v="10"/>
    <n v="7.0000000000000001E-3"/>
    <n v="307"/>
  </r>
  <r>
    <x v="172"/>
    <x v="23"/>
    <n v="8.9999999999999993E-3"/>
    <n v="177"/>
  </r>
  <r>
    <x v="172"/>
    <x v="24"/>
    <n v="4.0000000000000001E-3"/>
    <n v="261"/>
  </r>
  <r>
    <x v="172"/>
    <x v="25"/>
    <n v="5.0000000000000001E-3"/>
    <n v="100"/>
  </r>
  <r>
    <x v="172"/>
    <x v="26"/>
    <n v="2E-3"/>
    <n v="3830"/>
  </r>
  <r>
    <x v="172"/>
    <x v="27"/>
    <n v="9.2999999999999999E-2"/>
    <n v="1058"/>
  </r>
  <r>
    <x v="172"/>
    <x v="28"/>
    <n v="1E-3"/>
    <n v="558"/>
  </r>
  <r>
    <x v="172"/>
    <x v="2"/>
    <n v="1.2999999999999999E-2"/>
    <n v="39"/>
  </r>
  <r>
    <x v="172"/>
    <x v="13"/>
    <n v="7.3300000000000004E-2"/>
    <n v="1999"/>
  </r>
  <r>
    <x v="172"/>
    <x v="29"/>
    <n v="0.125"/>
    <n v="116"/>
  </r>
  <r>
    <x v="172"/>
    <x v="30"/>
    <n v="8.0000000000000004E-4"/>
    <n v="28557"/>
  </r>
  <r>
    <x v="172"/>
    <x v="31"/>
    <n v="8.9999999999999998E-4"/>
    <n v="416581"/>
  </r>
  <r>
    <x v="172"/>
    <x v="32"/>
    <n v="8.9999999999999998E-4"/>
    <n v="33328"/>
  </r>
  <r>
    <x v="172"/>
    <x v="33"/>
    <n v="1.17E-2"/>
    <n v="115374"/>
  </r>
  <r>
    <x v="172"/>
    <x v="34"/>
    <n v="5.4999999999999997E-3"/>
    <n v="99672"/>
  </r>
  <r>
    <x v="172"/>
    <x v="35"/>
    <n v="8.0000000000000004E-4"/>
    <n v="1242890"/>
  </r>
  <r>
    <x v="172"/>
    <x v="36"/>
    <n v="1.2999999999999999E-3"/>
    <n v="50614"/>
  </r>
  <r>
    <x v="172"/>
    <x v="14"/>
    <n v="9.7999999999999997E-3"/>
    <n v="11499"/>
  </r>
  <r>
    <x v="172"/>
    <x v="15"/>
    <n v="5.5599999999999997E-2"/>
    <n v="146714"/>
  </r>
  <r>
    <x v="172"/>
    <x v="37"/>
    <n v="4.3400000000000001E-2"/>
    <n v="24582"/>
  </r>
  <r>
    <x v="172"/>
    <x v="38"/>
    <n v="2.5000000000000001E-2"/>
    <n v="77584"/>
  </r>
  <r>
    <x v="172"/>
    <x v="39"/>
    <n v="9.64E-2"/>
    <n v="261235"/>
  </r>
  <r>
    <x v="172"/>
    <x v="40"/>
    <n v="1E-3"/>
    <n v="70890"/>
  </r>
  <r>
    <x v="172"/>
    <x v="41"/>
    <n v="5.1000000000000004E-3"/>
    <n v="185391"/>
  </r>
  <r>
    <x v="172"/>
    <x v="42"/>
    <n v="4.4999999999999997E-3"/>
    <n v="27978"/>
  </r>
  <r>
    <x v="172"/>
    <x v="16"/>
    <n v="1.6000000000000001E-3"/>
    <n v="43540"/>
  </r>
  <r>
    <x v="172"/>
    <x v="18"/>
    <n v="2.3E-3"/>
    <n v="222"/>
  </r>
  <r>
    <x v="172"/>
    <x v="6"/>
    <n v="2.4E-2"/>
    <n v="496"/>
  </r>
  <r>
    <x v="172"/>
    <x v="19"/>
    <n v="0.13900000000000001"/>
    <n v="194"/>
  </r>
  <r>
    <x v="172"/>
    <x v="43"/>
    <n v="2E-3"/>
    <n v="564"/>
  </r>
  <r>
    <x v="172"/>
    <x v="44"/>
    <n v="2E-3"/>
    <n v="273"/>
  </r>
  <r>
    <x v="172"/>
    <x v="45"/>
    <n v="9.6000000000000002E-2"/>
    <n v="553"/>
  </r>
  <r>
    <x v="172"/>
    <x v="46"/>
    <n v="3.2000000000000001E-2"/>
    <n v="279"/>
  </r>
  <r>
    <x v="173"/>
    <x v="11"/>
    <n v="4.0000000000000002E-4"/>
    <n v="2411"/>
  </r>
  <r>
    <x v="173"/>
    <x v="12"/>
    <n v="5.1799999999999999E-2"/>
    <n v="1772"/>
  </r>
  <r>
    <x v="173"/>
    <x v="21"/>
    <n v="1E-3"/>
    <n v="1070"/>
  </r>
  <r>
    <x v="173"/>
    <x v="1"/>
    <n v="4.0000000000000001E-3"/>
    <n v="268"/>
  </r>
  <r>
    <x v="173"/>
    <x v="22"/>
    <n v="3.0000000000000001E-3"/>
    <n v="194"/>
  </r>
  <r>
    <x v="173"/>
    <x v="25"/>
    <n v="3.5999999999999997E-2"/>
    <n v="100"/>
  </r>
  <r>
    <x v="173"/>
    <x v="26"/>
    <n v="3.0000000000000001E-3"/>
    <n v="3830"/>
  </r>
  <r>
    <x v="173"/>
    <x v="27"/>
    <n v="1E-3"/>
    <n v="1058"/>
  </r>
  <r>
    <x v="173"/>
    <x v="28"/>
    <n v="3.0000000000000001E-3"/>
    <n v="558"/>
  </r>
  <r>
    <x v="173"/>
    <x v="2"/>
    <n v="6.4000000000000001E-2"/>
    <n v="39"/>
  </r>
  <r>
    <x v="173"/>
    <x v="13"/>
    <n v="1.2999999999999999E-3"/>
    <n v="1999"/>
  </r>
  <r>
    <x v="173"/>
    <x v="30"/>
    <n v="2.9999999999999997E-4"/>
    <n v="28557"/>
  </r>
  <r>
    <x v="173"/>
    <x v="31"/>
    <n v="4.0000000000000002E-4"/>
    <n v="416581"/>
  </r>
  <r>
    <x v="173"/>
    <x v="32"/>
    <n v="4.0000000000000002E-4"/>
    <n v="33328"/>
  </r>
  <r>
    <x v="173"/>
    <x v="33"/>
    <n v="6.9999999999999999E-4"/>
    <n v="115374"/>
  </r>
  <r>
    <x v="173"/>
    <x v="34"/>
    <n v="6.8000000000000005E-2"/>
    <n v="99672"/>
  </r>
  <r>
    <x v="173"/>
    <x v="35"/>
    <n v="2.3999999999999998E-3"/>
    <n v="1242890"/>
  </r>
  <r>
    <x v="173"/>
    <x v="36"/>
    <n v="3.09E-2"/>
    <n v="50614"/>
  </r>
  <r>
    <x v="173"/>
    <x v="14"/>
    <n v="7.1999999999999995E-2"/>
    <n v="11499"/>
  </r>
  <r>
    <x v="173"/>
    <x v="15"/>
    <n v="1.8E-3"/>
    <n v="146714"/>
  </r>
  <r>
    <x v="173"/>
    <x v="37"/>
    <n v="7.4399999999999994E-2"/>
    <n v="24582"/>
  </r>
  <r>
    <x v="173"/>
    <x v="38"/>
    <n v="7.6200000000000004E-2"/>
    <n v="77584"/>
  </r>
  <r>
    <x v="173"/>
    <x v="39"/>
    <n v="2.7000000000000001E-3"/>
    <n v="261235"/>
  </r>
  <r>
    <x v="173"/>
    <x v="40"/>
    <n v="2.3999999999999998E-3"/>
    <n v="70890"/>
  </r>
  <r>
    <x v="173"/>
    <x v="41"/>
    <n v="7.1000000000000004E-3"/>
    <n v="185391"/>
  </r>
  <r>
    <x v="173"/>
    <x v="42"/>
    <n v="1.78E-2"/>
    <n v="27978"/>
  </r>
  <r>
    <x v="173"/>
    <x v="16"/>
    <n v="3.9899999999999998E-2"/>
    <n v="43540"/>
  </r>
  <r>
    <x v="173"/>
    <x v="5"/>
    <n v="0.01"/>
    <n v="105"/>
  </r>
  <r>
    <x v="173"/>
    <x v="18"/>
    <n v="2.3E-3"/>
    <n v="222"/>
  </r>
  <r>
    <x v="173"/>
    <x v="6"/>
    <n v="8.9999999999999993E-3"/>
    <n v="496"/>
  </r>
  <r>
    <x v="173"/>
    <x v="44"/>
    <n v="2E-3"/>
    <n v="273"/>
  </r>
  <r>
    <x v="173"/>
    <x v="45"/>
    <n v="1E-3"/>
    <n v="553"/>
  </r>
  <r>
    <x v="173"/>
    <x v="46"/>
    <n v="1.0999999999999999E-2"/>
    <n v="279"/>
  </r>
  <r>
    <x v="173"/>
    <x v="8"/>
    <n v="1E-4"/>
    <n v="4889"/>
  </r>
  <r>
    <x v="174"/>
    <x v="11"/>
    <n v="5.0500000000000003E-2"/>
    <n v="2411"/>
  </r>
  <r>
    <x v="174"/>
    <x v="0"/>
    <n v="4.1000000000000002E-2"/>
    <n v="193"/>
  </r>
  <r>
    <x v="174"/>
    <x v="9"/>
    <n v="3.5000000000000003E-2"/>
    <n v="187"/>
  </r>
  <r>
    <x v="174"/>
    <x v="21"/>
    <n v="2.8999999999999998E-3"/>
    <n v="1070"/>
  </r>
  <r>
    <x v="174"/>
    <x v="10"/>
    <n v="1.2E-2"/>
    <n v="307"/>
  </r>
  <r>
    <x v="174"/>
    <x v="22"/>
    <n v="0.01"/>
    <n v="194"/>
  </r>
  <r>
    <x v="174"/>
    <x v="23"/>
    <n v="1.2E-2"/>
    <n v="177"/>
  </r>
  <r>
    <x v="174"/>
    <x v="24"/>
    <n v="3.6999999999999998E-2"/>
    <n v="261"/>
  </r>
  <r>
    <x v="174"/>
    <x v="25"/>
    <n v="5.0000000000000001E-3"/>
    <n v="100"/>
  </r>
  <r>
    <x v="174"/>
    <x v="26"/>
    <n v="2E-3"/>
    <n v="3830"/>
  </r>
  <r>
    <x v="174"/>
    <x v="27"/>
    <n v="1.2E-2"/>
    <n v="1058"/>
  </r>
  <r>
    <x v="174"/>
    <x v="28"/>
    <n v="1E-3"/>
    <n v="558"/>
  </r>
  <r>
    <x v="174"/>
    <x v="13"/>
    <n v="1.1299999999999999E-2"/>
    <n v="1999"/>
  </r>
  <r>
    <x v="174"/>
    <x v="29"/>
    <n v="8.9999999999999993E-3"/>
    <n v="116"/>
  </r>
  <r>
    <x v="174"/>
    <x v="30"/>
    <n v="5.79E-2"/>
    <n v="28557"/>
  </r>
  <r>
    <x v="174"/>
    <x v="31"/>
    <n v="5.4199999999999998E-2"/>
    <n v="416581"/>
  </r>
  <r>
    <x v="174"/>
    <x v="32"/>
    <n v="5.7000000000000002E-2"/>
    <n v="33328"/>
  </r>
  <r>
    <x v="174"/>
    <x v="33"/>
    <n v="1.6400000000000001E-2"/>
    <n v="115374"/>
  </r>
  <r>
    <x v="174"/>
    <x v="34"/>
    <n v="1E-4"/>
    <n v="99672"/>
  </r>
  <r>
    <x v="174"/>
    <x v="35"/>
    <n v="2E-3"/>
    <n v="1242890"/>
  </r>
  <r>
    <x v="174"/>
    <x v="36"/>
    <n v="2.0000000000000001E-4"/>
    <n v="50614"/>
  </r>
  <r>
    <x v="174"/>
    <x v="14"/>
    <n v="5.9999999999999995E-4"/>
    <n v="11499"/>
  </r>
  <r>
    <x v="174"/>
    <x v="15"/>
    <n v="9.4000000000000004E-3"/>
    <n v="146714"/>
  </r>
  <r>
    <x v="174"/>
    <x v="37"/>
    <n v="2.0000000000000001E-4"/>
    <n v="24582"/>
  </r>
  <r>
    <x v="174"/>
    <x v="39"/>
    <n v="6.7999999999999996E-3"/>
    <n v="261235"/>
  </r>
  <r>
    <x v="174"/>
    <x v="40"/>
    <n v="8.3999999999999995E-3"/>
    <n v="70890"/>
  </r>
  <r>
    <x v="174"/>
    <x v="41"/>
    <n v="8.0000000000000004E-4"/>
    <n v="185391"/>
  </r>
  <r>
    <x v="174"/>
    <x v="42"/>
    <n v="1.1999999999999999E-3"/>
    <n v="27978"/>
  </r>
  <r>
    <x v="174"/>
    <x v="16"/>
    <n v="2.9999999999999997E-4"/>
    <n v="43540"/>
  </r>
  <r>
    <x v="174"/>
    <x v="6"/>
    <n v="2E-3"/>
    <n v="496"/>
  </r>
  <r>
    <x v="174"/>
    <x v="7"/>
    <n v="5.0000000000000001E-3"/>
    <n v="220"/>
  </r>
  <r>
    <x v="174"/>
    <x v="43"/>
    <n v="5.5E-2"/>
    <n v="564"/>
  </r>
  <r>
    <x v="174"/>
    <x v="44"/>
    <n v="8.9999999999999993E-3"/>
    <n v="273"/>
  </r>
  <r>
    <x v="174"/>
    <x v="45"/>
    <n v="8.0000000000000002E-3"/>
    <n v="553"/>
  </r>
  <r>
    <x v="174"/>
    <x v="46"/>
    <n v="4.0000000000000001E-3"/>
    <n v="279"/>
  </r>
  <r>
    <x v="174"/>
    <x v="8"/>
    <n v="1E-4"/>
    <n v="4889"/>
  </r>
  <r>
    <x v="175"/>
    <x v="12"/>
    <n v="2.9999999999999997E-4"/>
    <n v="1772"/>
  </r>
  <r>
    <x v="176"/>
    <x v="43"/>
    <n v="3.0000000000000001E-3"/>
    <n v="564"/>
  </r>
  <r>
    <x v="176"/>
    <x v="11"/>
    <n v="5.1999999999999998E-3"/>
    <n v="2411"/>
  </r>
  <r>
    <x v="176"/>
    <x v="0"/>
    <n v="5.0000000000000001E-3"/>
    <n v="193"/>
  </r>
  <r>
    <x v="176"/>
    <x v="1"/>
    <n v="2E-3"/>
    <n v="268"/>
  </r>
  <r>
    <x v="176"/>
    <x v="24"/>
    <n v="4.0000000000000001E-3"/>
    <n v="261"/>
  </r>
  <r>
    <x v="176"/>
    <x v="26"/>
    <n v="1E-4"/>
    <n v="3830"/>
  </r>
  <r>
    <x v="176"/>
    <x v="27"/>
    <n v="1E-3"/>
    <n v="1058"/>
  </r>
  <r>
    <x v="176"/>
    <x v="13"/>
    <n v="1E-3"/>
    <n v="1999"/>
  </r>
  <r>
    <x v="176"/>
    <x v="45"/>
    <n v="1E-3"/>
    <n v="553"/>
  </r>
  <r>
    <x v="176"/>
    <x v="30"/>
    <n v="4.7000000000000002E-3"/>
    <n v="28557"/>
  </r>
  <r>
    <x v="176"/>
    <x v="31"/>
    <n v="5.4000000000000003E-3"/>
    <n v="416581"/>
  </r>
  <r>
    <x v="176"/>
    <x v="32"/>
    <n v="5.4999999999999997E-3"/>
    <n v="33328"/>
  </r>
  <r>
    <x v="176"/>
    <x v="33"/>
    <n v="1.4E-3"/>
    <n v="115374"/>
  </r>
  <r>
    <x v="176"/>
    <x v="35"/>
    <n v="2.0000000000000001E-4"/>
    <n v="1242890"/>
  </r>
  <r>
    <x v="176"/>
    <x v="14"/>
    <n v="1E-4"/>
    <n v="11499"/>
  </r>
  <r>
    <x v="176"/>
    <x v="15"/>
    <n v="8.0000000000000004E-4"/>
    <n v="146714"/>
  </r>
  <r>
    <x v="176"/>
    <x v="39"/>
    <n v="5.9999999999999995E-4"/>
    <n v="261235"/>
  </r>
  <r>
    <x v="176"/>
    <x v="40"/>
    <n v="2.0000000000000001E-4"/>
    <n v="70890"/>
  </r>
  <r>
    <x v="177"/>
    <x v="33"/>
    <n v="1.1000000000000001E-3"/>
    <n v="115374"/>
  </r>
  <r>
    <x v="177"/>
    <x v="15"/>
    <n v="1.1000000000000001E-3"/>
    <n v="146714"/>
  </r>
  <r>
    <x v="177"/>
    <x v="46"/>
    <n v="2E-3"/>
    <n v="279"/>
  </r>
  <r>
    <x v="178"/>
    <x v="30"/>
    <n v="4.0000000000000002E-4"/>
    <n v="28557"/>
  </r>
  <r>
    <x v="179"/>
    <x v="12"/>
    <n v="2.3E-3"/>
    <n v="1772"/>
  </r>
  <r>
    <x v="179"/>
    <x v="34"/>
    <n v="3.8E-3"/>
    <n v="99672"/>
  </r>
  <r>
    <x v="179"/>
    <x v="36"/>
    <n v="1E-3"/>
    <n v="50614"/>
  </r>
  <r>
    <x v="179"/>
    <x v="14"/>
    <n v="1E-4"/>
    <n v="11499"/>
  </r>
  <r>
    <x v="179"/>
    <x v="38"/>
    <n v="1E-4"/>
    <n v="77584"/>
  </r>
  <r>
    <x v="179"/>
    <x v="41"/>
    <n v="2.9999999999999997E-4"/>
    <n v="185391"/>
  </r>
  <r>
    <x v="179"/>
    <x v="42"/>
    <n v="5.0000000000000001E-4"/>
    <n v="27978"/>
  </r>
  <r>
    <x v="179"/>
    <x v="16"/>
    <n v="8.0000000000000004E-4"/>
    <n v="43540"/>
  </r>
  <r>
    <x v="180"/>
    <x v="21"/>
    <n v="1E-3"/>
    <n v="1070"/>
  </r>
  <r>
    <x v="180"/>
    <x v="13"/>
    <n v="2.9999999999999997E-4"/>
    <n v="1999"/>
  </r>
  <r>
    <x v="180"/>
    <x v="44"/>
    <n v="2E-3"/>
    <n v="273"/>
  </r>
  <r>
    <x v="180"/>
    <x v="35"/>
    <n v="2.0000000000000001E-4"/>
    <n v="1242890"/>
  </r>
  <r>
    <x v="180"/>
    <x v="15"/>
    <n v="1E-4"/>
    <n v="146714"/>
  </r>
  <r>
    <x v="180"/>
    <x v="39"/>
    <n v="1E-4"/>
    <n v="261235"/>
  </r>
  <r>
    <x v="180"/>
    <x v="40"/>
    <n v="2.0000000000000001E-4"/>
    <n v="70890"/>
  </r>
  <r>
    <x v="180"/>
    <x v="46"/>
    <n v="2E-3"/>
    <n v="279"/>
  </r>
  <r>
    <x v="181"/>
    <x v="43"/>
    <n v="2E-3"/>
    <n v="564"/>
  </r>
  <r>
    <x v="181"/>
    <x v="11"/>
    <n v="1E-3"/>
    <n v="2411"/>
  </r>
  <r>
    <x v="181"/>
    <x v="21"/>
    <n v="1E-3"/>
    <n v="1070"/>
  </r>
  <r>
    <x v="181"/>
    <x v="26"/>
    <n v="2.9999999999999997E-4"/>
    <n v="3830"/>
  </r>
  <r>
    <x v="181"/>
    <x v="27"/>
    <n v="1E-3"/>
    <n v="1058"/>
  </r>
  <r>
    <x v="181"/>
    <x v="30"/>
    <n v="2.0000000000000001E-4"/>
    <n v="28557"/>
  </r>
  <r>
    <x v="181"/>
    <x v="31"/>
    <n v="8.0000000000000004E-4"/>
    <n v="416581"/>
  </r>
  <r>
    <x v="181"/>
    <x v="32"/>
    <n v="1E-4"/>
    <n v="33328"/>
  </r>
  <r>
    <x v="181"/>
    <x v="35"/>
    <n v="1E-4"/>
    <n v="1242890"/>
  </r>
  <r>
    <x v="181"/>
    <x v="39"/>
    <n v="2.0000000000000001E-4"/>
    <n v="261235"/>
  </r>
  <r>
    <x v="182"/>
    <x v="42"/>
    <n v="1E-4"/>
    <n v="27978"/>
  </r>
  <r>
    <x v="183"/>
    <x v="15"/>
    <n v="1E-4"/>
    <n v="146714"/>
  </r>
  <r>
    <x v="183"/>
    <x v="39"/>
    <n v="1E-4"/>
    <n v="261235"/>
  </r>
  <r>
    <x v="184"/>
    <x v="16"/>
    <n v="1E-4"/>
    <n v="43540"/>
  </r>
  <r>
    <x v="185"/>
    <x v="33"/>
    <n v="1E-4"/>
    <n v="115374"/>
  </r>
  <r>
    <x v="185"/>
    <x v="36"/>
    <n v="5.9999999999999995E-4"/>
    <n v="50614"/>
  </r>
  <r>
    <x v="185"/>
    <x v="14"/>
    <n v="2.9999999999999997E-4"/>
    <n v="11499"/>
  </r>
  <r>
    <x v="186"/>
    <x v="42"/>
    <n v="1E-4"/>
    <n v="27978"/>
  </r>
  <r>
    <x v="186"/>
    <x v="16"/>
    <n v="1E-4"/>
    <n v="43540"/>
  </r>
  <r>
    <x v="187"/>
    <x v="8"/>
    <n v="1E-4"/>
    <n v="4889"/>
  </r>
  <r>
    <x v="188"/>
    <x v="11"/>
    <n v="3.1600000000000003E-2"/>
    <n v="2411"/>
  </r>
  <r>
    <x v="188"/>
    <x v="0"/>
    <n v="3.1E-2"/>
    <n v="193"/>
  </r>
  <r>
    <x v="188"/>
    <x v="12"/>
    <n v="0.1018"/>
    <n v="1772"/>
  </r>
  <r>
    <x v="188"/>
    <x v="21"/>
    <n v="1.06E-2"/>
    <n v="1070"/>
  </r>
  <r>
    <x v="188"/>
    <x v="1"/>
    <n v="1.2999999999999999E-2"/>
    <n v="268"/>
  </r>
  <r>
    <x v="188"/>
    <x v="28"/>
    <n v="1.2E-2"/>
    <n v="558"/>
  </r>
  <r>
    <x v="188"/>
    <x v="13"/>
    <n v="9.4999999999999998E-3"/>
    <n v="1999"/>
  </r>
  <r>
    <x v="188"/>
    <x v="29"/>
    <n v="1.2999999999999999E-2"/>
    <n v="116"/>
  </r>
  <r>
    <x v="188"/>
    <x v="30"/>
    <n v="2.75E-2"/>
    <n v="28557"/>
  </r>
  <r>
    <x v="188"/>
    <x v="31"/>
    <n v="2.9700000000000001E-2"/>
    <n v="416581"/>
  </r>
  <r>
    <x v="188"/>
    <x v="32"/>
    <n v="3.1199999999999999E-2"/>
    <n v="33328"/>
  </r>
  <r>
    <x v="188"/>
    <x v="33"/>
    <n v="1.2999999999999999E-2"/>
    <n v="115374"/>
  </r>
  <r>
    <x v="188"/>
    <x v="34"/>
    <n v="0.15540000000000001"/>
    <n v="99672"/>
  </r>
  <r>
    <x v="188"/>
    <x v="35"/>
    <n v="1.03E-2"/>
    <n v="1242890"/>
  </r>
  <r>
    <x v="188"/>
    <x v="36"/>
    <n v="6.5100000000000005E-2"/>
    <n v="50614"/>
  </r>
  <r>
    <x v="188"/>
    <x v="14"/>
    <n v="0.11799999999999999"/>
    <n v="11499"/>
  </r>
  <r>
    <x v="188"/>
    <x v="15"/>
    <n v="1.7600000000000001E-2"/>
    <n v="146714"/>
  </r>
  <r>
    <x v="188"/>
    <x v="37"/>
    <n v="0.13869999999999999"/>
    <n v="24582"/>
  </r>
  <r>
    <x v="188"/>
    <x v="38"/>
    <n v="9.6699999999999994E-2"/>
    <n v="77584"/>
  </r>
  <r>
    <x v="188"/>
    <x v="39"/>
    <n v="8.2000000000000007E-3"/>
    <n v="261235"/>
  </r>
  <r>
    <x v="188"/>
    <x v="40"/>
    <n v="5.1999999999999998E-3"/>
    <n v="70890"/>
  </r>
  <r>
    <x v="188"/>
    <x v="41"/>
    <n v="9.4000000000000004E-3"/>
    <n v="185391"/>
  </r>
  <r>
    <x v="188"/>
    <x v="42"/>
    <n v="3.44E-2"/>
    <n v="27978"/>
  </r>
  <r>
    <x v="188"/>
    <x v="16"/>
    <n v="0.12839999999999999"/>
    <n v="43540"/>
  </r>
  <r>
    <x v="188"/>
    <x v="5"/>
    <n v="7.5999999999999998E-2"/>
    <n v="105"/>
  </r>
  <r>
    <x v="188"/>
    <x v="6"/>
    <n v="3.3000000000000002E-2"/>
    <n v="496"/>
  </r>
  <r>
    <x v="188"/>
    <x v="7"/>
    <n v="1.6E-2"/>
    <n v="220"/>
  </r>
  <r>
    <x v="188"/>
    <x v="43"/>
    <n v="2.7E-2"/>
    <n v="564"/>
  </r>
  <r>
    <x v="188"/>
    <x v="9"/>
    <n v="2.8000000000000001E-2"/>
    <n v="187"/>
  </r>
  <r>
    <x v="188"/>
    <x v="10"/>
    <n v="1.7000000000000001E-2"/>
    <n v="307"/>
  </r>
  <r>
    <x v="188"/>
    <x v="22"/>
    <n v="1.2999999999999999E-2"/>
    <n v="194"/>
  </r>
  <r>
    <x v="188"/>
    <x v="23"/>
    <n v="3.0000000000000001E-3"/>
    <n v="177"/>
  </r>
  <r>
    <x v="188"/>
    <x v="24"/>
    <n v="1.7000000000000001E-2"/>
    <n v="261"/>
  </r>
  <r>
    <x v="188"/>
    <x v="25"/>
    <n v="0.111"/>
    <n v="100"/>
  </r>
  <r>
    <x v="188"/>
    <x v="26"/>
    <n v="1.0999999999999999E-2"/>
    <n v="3830"/>
  </r>
  <r>
    <x v="188"/>
    <x v="27"/>
    <n v="1.2999999999999999E-2"/>
    <n v="1058"/>
  </r>
  <r>
    <x v="188"/>
    <x v="2"/>
    <n v="5.0999999999999997E-2"/>
    <n v="39"/>
  </r>
  <r>
    <x v="188"/>
    <x v="44"/>
    <n v="7.0000000000000001E-3"/>
    <n v="273"/>
  </r>
  <r>
    <x v="188"/>
    <x v="45"/>
    <n v="1.2E-2"/>
    <n v="553"/>
  </r>
  <r>
    <x v="188"/>
    <x v="4"/>
    <n v="1.4999999999999999E-2"/>
    <n v="339"/>
  </r>
  <r>
    <x v="188"/>
    <x v="18"/>
    <n v="6.7999999999999996E-3"/>
    <n v="222"/>
  </r>
  <r>
    <x v="188"/>
    <x v="7"/>
    <n v="1.6E-2"/>
    <n v="220"/>
  </r>
  <r>
    <x v="188"/>
    <x v="19"/>
    <n v="1.2E-2"/>
    <n v="194"/>
  </r>
  <r>
    <x v="188"/>
    <x v="46"/>
    <n v="2E-3"/>
    <n v="279"/>
  </r>
  <r>
    <x v="189"/>
    <x v="15"/>
    <n v="1E-4"/>
    <n v="146714"/>
  </r>
  <r>
    <x v="190"/>
    <x v="11"/>
    <n v="1.8499999999999999E-2"/>
    <n v="2411"/>
  </r>
  <r>
    <x v="190"/>
    <x v="0"/>
    <n v="1.6E-2"/>
    <n v="193"/>
  </r>
  <r>
    <x v="190"/>
    <x v="9"/>
    <n v="3.5000000000000003E-2"/>
    <n v="187"/>
  </r>
  <r>
    <x v="190"/>
    <x v="12"/>
    <n v="3.1099999999999999E-2"/>
    <n v="1772"/>
  </r>
  <r>
    <x v="190"/>
    <x v="21"/>
    <n v="7.7000000000000002E-3"/>
    <n v="1070"/>
  </r>
  <r>
    <x v="190"/>
    <x v="1"/>
    <n v="6.0000000000000001E-3"/>
    <n v="268"/>
  </r>
  <r>
    <x v="190"/>
    <x v="10"/>
    <n v="1.4E-2"/>
    <n v="307"/>
  </r>
  <r>
    <x v="190"/>
    <x v="23"/>
    <n v="3.0000000000000001E-3"/>
    <n v="177"/>
  </r>
  <r>
    <x v="190"/>
    <x v="24"/>
    <n v="2.7E-2"/>
    <n v="261"/>
  </r>
  <r>
    <x v="190"/>
    <x v="25"/>
    <n v="3.1E-2"/>
    <n v="100"/>
  </r>
  <r>
    <x v="190"/>
    <x v="26"/>
    <n v="7.0000000000000001E-3"/>
    <n v="3830"/>
  </r>
  <r>
    <x v="190"/>
    <x v="27"/>
    <n v="1.0999999999999999E-2"/>
    <n v="1058"/>
  </r>
  <r>
    <x v="190"/>
    <x v="28"/>
    <n v="1.0999999999999999E-2"/>
    <n v="558"/>
  </r>
  <r>
    <x v="190"/>
    <x v="2"/>
    <n v="0.13"/>
    <n v="39"/>
  </r>
  <r>
    <x v="190"/>
    <x v="13"/>
    <n v="1.4500000000000001E-2"/>
    <n v="1999"/>
  </r>
  <r>
    <x v="190"/>
    <x v="29"/>
    <n v="8.9999999999999993E-3"/>
    <n v="116"/>
  </r>
  <r>
    <x v="190"/>
    <x v="4"/>
    <n v="8.9999999999999993E-3"/>
    <n v="339"/>
  </r>
  <r>
    <x v="190"/>
    <x v="30"/>
    <n v="2.2499999999999999E-2"/>
    <n v="28557"/>
  </r>
  <r>
    <x v="190"/>
    <x v="31"/>
    <n v="1.9199999999999998E-2"/>
    <n v="416581"/>
  </r>
  <r>
    <x v="190"/>
    <x v="32"/>
    <n v="1.95E-2"/>
    <n v="33328"/>
  </r>
  <r>
    <x v="190"/>
    <x v="33"/>
    <n v="2.2599999999999999E-2"/>
    <n v="115374"/>
  </r>
  <r>
    <x v="190"/>
    <x v="34"/>
    <n v="1.34E-2"/>
    <n v="99672"/>
  </r>
  <r>
    <x v="190"/>
    <x v="35"/>
    <n v="8.5000000000000006E-3"/>
    <n v="1242890"/>
  </r>
  <r>
    <x v="190"/>
    <x v="36"/>
    <n v="6.7999999999999996E-3"/>
    <n v="50614"/>
  </r>
  <r>
    <x v="190"/>
    <x v="14"/>
    <n v="1.3299999999999999E-2"/>
    <n v="11499"/>
  </r>
  <r>
    <x v="190"/>
    <x v="15"/>
    <n v="1.8100000000000002E-2"/>
    <n v="146714"/>
  </r>
  <r>
    <x v="190"/>
    <x v="37"/>
    <n v="4.0000000000000001E-3"/>
    <n v="24582"/>
  </r>
  <r>
    <x v="190"/>
    <x v="38"/>
    <n v="1.7000000000000001E-2"/>
    <n v="77584"/>
  </r>
  <r>
    <x v="190"/>
    <x v="39"/>
    <n v="1.2999999999999999E-2"/>
    <n v="261235"/>
  </r>
  <r>
    <x v="190"/>
    <x v="40"/>
    <n v="2.1399999999999999E-2"/>
    <n v="70890"/>
  </r>
  <r>
    <x v="190"/>
    <x v="41"/>
    <n v="6.2799999999999995E-2"/>
    <n v="185391"/>
  </r>
  <r>
    <x v="190"/>
    <x v="42"/>
    <n v="4.8000000000000001E-2"/>
    <n v="27978"/>
  </r>
  <r>
    <x v="190"/>
    <x v="16"/>
    <n v="7.3300000000000004E-2"/>
    <n v="43540"/>
  </r>
  <r>
    <x v="190"/>
    <x v="17"/>
    <n v="4.0000000000000001E-3"/>
    <n v="141"/>
  </r>
  <r>
    <x v="190"/>
    <x v="5"/>
    <n v="2.4E-2"/>
    <n v="105"/>
  </r>
  <r>
    <x v="190"/>
    <x v="18"/>
    <n v="4.4999999999999997E-3"/>
    <n v="222"/>
  </r>
  <r>
    <x v="190"/>
    <x v="6"/>
    <n v="1.2E-2"/>
    <n v="496"/>
  </r>
  <r>
    <x v="190"/>
    <x v="7"/>
    <n v="8.9999999999999993E-3"/>
    <n v="220"/>
  </r>
  <r>
    <x v="190"/>
    <x v="19"/>
    <n v="7.0000000000000001E-3"/>
    <n v="194"/>
  </r>
  <r>
    <x v="190"/>
    <x v="43"/>
    <n v="1.7000000000000001E-2"/>
    <n v="564"/>
  </r>
  <r>
    <x v="190"/>
    <x v="44"/>
    <n v="1.4999999999999999E-2"/>
    <n v="273"/>
  </r>
  <r>
    <x v="190"/>
    <x v="45"/>
    <n v="1.0999999999999999E-2"/>
    <n v="553"/>
  </r>
  <r>
    <x v="190"/>
    <x v="46"/>
    <n v="1.7999999999999999E-2"/>
    <n v="279"/>
  </r>
  <r>
    <x v="191"/>
    <x v="11"/>
    <n v="8.7099999999999997E-2"/>
    <n v="2411"/>
  </r>
  <r>
    <x v="191"/>
    <x v="0"/>
    <n v="9.8000000000000004E-2"/>
    <n v="193"/>
  </r>
  <r>
    <x v="191"/>
    <x v="9"/>
    <n v="0.113"/>
    <n v="187"/>
  </r>
  <r>
    <x v="191"/>
    <x v="12"/>
    <n v="5.1200000000000002E-2"/>
    <n v="1772"/>
  </r>
  <r>
    <x v="191"/>
    <x v="21"/>
    <n v="4.9000000000000002E-2"/>
    <n v="1070"/>
  </r>
  <r>
    <x v="191"/>
    <x v="1"/>
    <n v="4.7E-2"/>
    <n v="268"/>
  </r>
  <r>
    <x v="191"/>
    <x v="10"/>
    <n v="5.1999999999999998E-2"/>
    <n v="307"/>
  </r>
  <r>
    <x v="191"/>
    <x v="22"/>
    <n v="2.9000000000000001E-2"/>
    <n v="194"/>
  </r>
  <r>
    <x v="191"/>
    <x v="23"/>
    <n v="6.4000000000000001E-2"/>
    <n v="177"/>
  </r>
  <r>
    <x v="191"/>
    <x v="24"/>
    <n v="8.2000000000000003E-2"/>
    <n v="261"/>
  </r>
  <r>
    <x v="191"/>
    <x v="25"/>
    <n v="3.1E-2"/>
    <n v="100"/>
  </r>
  <r>
    <x v="191"/>
    <x v="26"/>
    <n v="5.7000000000000002E-2"/>
    <n v="3830"/>
  </r>
  <r>
    <x v="191"/>
    <x v="27"/>
    <n v="3.3000000000000002E-2"/>
    <n v="1058"/>
  </r>
  <r>
    <x v="191"/>
    <x v="28"/>
    <n v="5.3999999999999999E-2"/>
    <n v="558"/>
  </r>
  <r>
    <x v="191"/>
    <x v="2"/>
    <n v="0.192"/>
    <n v="39"/>
  </r>
  <r>
    <x v="191"/>
    <x v="13"/>
    <n v="4.2000000000000003E-2"/>
    <n v="1999"/>
  </r>
  <r>
    <x v="191"/>
    <x v="29"/>
    <n v="4.7E-2"/>
    <n v="116"/>
  </r>
  <r>
    <x v="191"/>
    <x v="4"/>
    <n v="4.1000000000000002E-2"/>
    <n v="339"/>
  </r>
  <r>
    <x v="191"/>
    <x v="30"/>
    <n v="8.3099999999999993E-2"/>
    <n v="28557"/>
  </r>
  <r>
    <x v="191"/>
    <x v="31"/>
    <n v="8.5400000000000004E-2"/>
    <n v="416581"/>
  </r>
  <r>
    <x v="191"/>
    <x v="32"/>
    <n v="7.8799999999999995E-2"/>
    <n v="33328"/>
  </r>
  <r>
    <x v="191"/>
    <x v="33"/>
    <n v="5.11E-2"/>
    <n v="115374"/>
  </r>
  <r>
    <x v="191"/>
    <x v="34"/>
    <n v="6.2600000000000003E-2"/>
    <n v="99672"/>
  </r>
  <r>
    <x v="191"/>
    <x v="35"/>
    <n v="5.5599999999999997E-2"/>
    <n v="1242890"/>
  </r>
  <r>
    <x v="191"/>
    <x v="36"/>
    <n v="6.1899999999999997E-2"/>
    <n v="50614"/>
  </r>
  <r>
    <x v="191"/>
    <x v="14"/>
    <n v="8.3199999999999996E-2"/>
    <n v="11499"/>
  </r>
  <r>
    <x v="191"/>
    <x v="15"/>
    <n v="4.4299999999999999E-2"/>
    <n v="146714"/>
  </r>
  <r>
    <x v="191"/>
    <x v="37"/>
    <n v="2.58E-2"/>
    <n v="24582"/>
  </r>
  <r>
    <x v="191"/>
    <x v="38"/>
    <n v="4.7300000000000002E-2"/>
    <n v="77584"/>
  </r>
  <r>
    <x v="191"/>
    <x v="39"/>
    <n v="3.5499999999999997E-2"/>
    <n v="261235"/>
  </r>
  <r>
    <x v="191"/>
    <x v="40"/>
    <n v="8.6900000000000005E-2"/>
    <n v="70890"/>
  </r>
  <r>
    <x v="191"/>
    <x v="41"/>
    <n v="5.9799999999999999E-2"/>
    <n v="185391"/>
  </r>
  <r>
    <x v="191"/>
    <x v="42"/>
    <n v="5.6800000000000003E-2"/>
    <n v="27978"/>
  </r>
  <r>
    <x v="191"/>
    <x v="16"/>
    <n v="1.7600000000000001E-2"/>
    <n v="43540"/>
  </r>
  <r>
    <x v="191"/>
    <x v="17"/>
    <n v="7.8E-2"/>
    <n v="141"/>
  </r>
  <r>
    <x v="191"/>
    <x v="5"/>
    <n v="5.1999999999999998E-2"/>
    <n v="105"/>
  </r>
  <r>
    <x v="191"/>
    <x v="18"/>
    <n v="3.5999999999999997E-2"/>
    <n v="222"/>
  </r>
  <r>
    <x v="191"/>
    <x v="6"/>
    <n v="5.8999999999999997E-2"/>
    <n v="496"/>
  </r>
  <r>
    <x v="191"/>
    <x v="7"/>
    <n v="5.1999999999999998E-2"/>
    <n v="220"/>
  </r>
  <r>
    <x v="191"/>
    <x v="19"/>
    <n v="0.02"/>
    <n v="194"/>
  </r>
  <r>
    <x v="191"/>
    <x v="43"/>
    <n v="9.8000000000000004E-2"/>
    <n v="564"/>
  </r>
  <r>
    <x v="191"/>
    <x v="44"/>
    <n v="7.9000000000000001E-2"/>
    <n v="273"/>
  </r>
  <r>
    <x v="191"/>
    <x v="45"/>
    <n v="0.03"/>
    <n v="553"/>
  </r>
  <r>
    <x v="191"/>
    <x v="46"/>
    <n v="1.4E-2"/>
    <n v="279"/>
  </r>
  <r>
    <x v="192"/>
    <x v="43"/>
    <n v="0.04"/>
    <n v="564"/>
  </r>
  <r>
    <x v="192"/>
    <x v="11"/>
    <n v="3.9100000000000003E-2"/>
    <n v="2411"/>
  </r>
  <r>
    <x v="192"/>
    <x v="0"/>
    <n v="3.4000000000000002E-2"/>
    <n v="193"/>
  </r>
  <r>
    <x v="192"/>
    <x v="9"/>
    <n v="4.2000000000000003E-2"/>
    <n v="187"/>
  </r>
  <r>
    <x v="192"/>
    <x v="21"/>
    <n v="3.8999999999999998E-3"/>
    <n v="1070"/>
  </r>
  <r>
    <x v="192"/>
    <x v="1"/>
    <n v="2E-3"/>
    <n v="268"/>
  </r>
  <r>
    <x v="192"/>
    <x v="10"/>
    <n v="7.0000000000000001E-3"/>
    <n v="307"/>
  </r>
  <r>
    <x v="192"/>
    <x v="22"/>
    <n v="0.01"/>
    <n v="194"/>
  </r>
  <r>
    <x v="192"/>
    <x v="23"/>
    <n v="8.9999999999999993E-3"/>
    <n v="177"/>
  </r>
  <r>
    <x v="192"/>
    <x v="24"/>
    <n v="3.9E-2"/>
    <n v="261"/>
  </r>
  <r>
    <x v="192"/>
    <x v="26"/>
    <n v="3.0000000000000001E-3"/>
    <n v="3830"/>
  </r>
  <r>
    <x v="192"/>
    <x v="27"/>
    <n v="1.0999999999999999E-2"/>
    <n v="1058"/>
  </r>
  <r>
    <x v="192"/>
    <x v="28"/>
    <n v="7.0000000000000001E-3"/>
    <n v="558"/>
  </r>
  <r>
    <x v="192"/>
    <x v="13"/>
    <n v="1.2999999999999999E-2"/>
    <n v="1999"/>
  </r>
  <r>
    <x v="192"/>
    <x v="29"/>
    <n v="8.9999999999999993E-3"/>
    <n v="116"/>
  </r>
  <r>
    <x v="192"/>
    <x v="30"/>
    <n v="3.6799999999999999E-2"/>
    <n v="28557"/>
  </r>
  <r>
    <x v="192"/>
    <x v="31"/>
    <n v="3.8800000000000001E-2"/>
    <n v="416581"/>
  </r>
  <r>
    <x v="192"/>
    <x v="32"/>
    <n v="3.6700000000000003E-2"/>
    <n v="33328"/>
  </r>
  <r>
    <x v="192"/>
    <x v="33"/>
    <n v="2.2800000000000001E-2"/>
    <n v="115374"/>
  </r>
  <r>
    <x v="192"/>
    <x v="34"/>
    <n v="1E-4"/>
    <n v="99672"/>
  </r>
  <r>
    <x v="192"/>
    <x v="35"/>
    <n v="2.8E-3"/>
    <n v="1242890"/>
  </r>
  <r>
    <x v="192"/>
    <x v="36"/>
    <n v="2.9999999999999997E-4"/>
    <n v="50614"/>
  </r>
  <r>
    <x v="192"/>
    <x v="14"/>
    <n v="1.4E-3"/>
    <n v="11499"/>
  </r>
  <r>
    <x v="192"/>
    <x v="15"/>
    <n v="1.1299999999999999E-2"/>
    <n v="146714"/>
  </r>
  <r>
    <x v="192"/>
    <x v="37"/>
    <n v="1E-4"/>
    <n v="24582"/>
  </r>
  <r>
    <x v="192"/>
    <x v="39"/>
    <n v="9.9000000000000008E-3"/>
    <n v="261235"/>
  </r>
  <r>
    <x v="192"/>
    <x v="40"/>
    <n v="2.8999999999999998E-3"/>
    <n v="70890"/>
  </r>
  <r>
    <x v="192"/>
    <x v="41"/>
    <n v="1E-4"/>
    <n v="185391"/>
  </r>
  <r>
    <x v="192"/>
    <x v="42"/>
    <n v="2.0000000000000001E-4"/>
    <n v="27978"/>
  </r>
  <r>
    <x v="192"/>
    <x v="16"/>
    <n v="1E-4"/>
    <n v="43540"/>
  </r>
  <r>
    <x v="192"/>
    <x v="17"/>
    <n v="7.0000000000000001E-3"/>
    <n v="141"/>
  </r>
  <r>
    <x v="192"/>
    <x v="5"/>
    <n v="5.0000000000000001E-3"/>
    <n v="105"/>
  </r>
  <r>
    <x v="192"/>
    <x v="18"/>
    <n v="4.4999999999999997E-3"/>
    <n v="222"/>
  </r>
  <r>
    <x v="192"/>
    <x v="6"/>
    <n v="4.0000000000000001E-3"/>
    <n v="496"/>
  </r>
  <r>
    <x v="192"/>
    <x v="7"/>
    <n v="2E-3"/>
    <n v="220"/>
  </r>
  <r>
    <x v="192"/>
    <x v="19"/>
    <n v="2E-3"/>
    <n v="194"/>
  </r>
  <r>
    <x v="192"/>
    <x v="44"/>
    <n v="5.0000000000000001E-3"/>
    <n v="273"/>
  </r>
  <r>
    <x v="192"/>
    <x v="45"/>
    <n v="8.9999999999999993E-3"/>
    <n v="553"/>
  </r>
  <r>
    <x v="192"/>
    <x v="46"/>
    <n v="4.0000000000000001E-3"/>
    <n v="279"/>
  </r>
  <r>
    <x v="193"/>
    <x v="11"/>
    <n v="5.9999999999999995E-4"/>
    <n v="2411"/>
  </r>
  <r>
    <x v="193"/>
    <x v="0"/>
    <n v="3.0000000000000001E-3"/>
    <n v="193"/>
  </r>
  <r>
    <x v="193"/>
    <x v="9"/>
    <n v="7.0000000000000001E-3"/>
    <n v="187"/>
  </r>
  <r>
    <x v="193"/>
    <x v="21"/>
    <n v="7.7000000000000002E-3"/>
    <n v="1070"/>
  </r>
  <r>
    <x v="193"/>
    <x v="1"/>
    <n v="7.0000000000000001E-3"/>
    <n v="268"/>
  </r>
  <r>
    <x v="193"/>
    <x v="10"/>
    <n v="1.4E-2"/>
    <n v="307"/>
  </r>
  <r>
    <x v="193"/>
    <x v="22"/>
    <n v="6.0000000000000001E-3"/>
    <n v="194"/>
  </r>
  <r>
    <x v="193"/>
    <x v="23"/>
    <n v="1.4E-2"/>
    <n v="177"/>
  </r>
  <r>
    <x v="193"/>
    <x v="24"/>
    <n v="2E-3"/>
    <n v="261"/>
  </r>
  <r>
    <x v="193"/>
    <x v="26"/>
    <n v="5.0000000000000001E-3"/>
    <n v="3830"/>
  </r>
  <r>
    <x v="193"/>
    <x v="27"/>
    <n v="5.0000000000000001E-3"/>
    <n v="1058"/>
  </r>
  <r>
    <x v="193"/>
    <x v="28"/>
    <n v="4.0000000000000001E-3"/>
    <n v="558"/>
  </r>
  <r>
    <x v="193"/>
    <x v="13"/>
    <n v="5.7999999999999996E-3"/>
    <n v="1999"/>
  </r>
  <r>
    <x v="193"/>
    <x v="44"/>
    <n v="4.0000000000000001E-3"/>
    <n v="273"/>
  </r>
  <r>
    <x v="193"/>
    <x v="45"/>
    <n v="5.0000000000000001E-3"/>
    <n v="553"/>
  </r>
  <r>
    <x v="193"/>
    <x v="4"/>
    <n v="7.0000000000000001E-3"/>
    <n v="339"/>
  </r>
  <r>
    <x v="193"/>
    <x v="30"/>
    <n v="5.0000000000000001E-4"/>
    <n v="28557"/>
  </r>
  <r>
    <x v="193"/>
    <x v="31"/>
    <n v="6.9999999999999999E-4"/>
    <n v="416581"/>
  </r>
  <r>
    <x v="193"/>
    <x v="32"/>
    <n v="1E-3"/>
    <n v="33328"/>
  </r>
  <r>
    <x v="193"/>
    <x v="33"/>
    <n v="3.0000000000000001E-3"/>
    <n v="115374"/>
  </r>
  <r>
    <x v="193"/>
    <x v="34"/>
    <n v="1E-4"/>
    <n v="99672"/>
  </r>
  <r>
    <x v="193"/>
    <x v="35"/>
    <n v="6.1000000000000004E-3"/>
    <n v="1242890"/>
  </r>
  <r>
    <x v="193"/>
    <x v="36"/>
    <n v="2.9999999999999997E-4"/>
    <n v="50614"/>
  </r>
  <r>
    <x v="193"/>
    <x v="14"/>
    <n v="2.3E-3"/>
    <n v="11499"/>
  </r>
  <r>
    <x v="193"/>
    <x v="15"/>
    <n v="3.3999999999999998E-3"/>
    <n v="146714"/>
  </r>
  <r>
    <x v="193"/>
    <x v="37"/>
    <n v="1E-4"/>
    <n v="24582"/>
  </r>
  <r>
    <x v="193"/>
    <x v="38"/>
    <n v="2.0000000000000001E-4"/>
    <n v="77584"/>
  </r>
  <r>
    <x v="193"/>
    <x v="39"/>
    <n v="4.1000000000000003E-3"/>
    <n v="261235"/>
  </r>
  <r>
    <x v="193"/>
    <x v="40"/>
    <n v="8.6E-3"/>
    <n v="70890"/>
  </r>
  <r>
    <x v="193"/>
    <x v="41"/>
    <n v="2.0000000000000001E-4"/>
    <n v="185391"/>
  </r>
  <r>
    <x v="193"/>
    <x v="42"/>
    <n v="5.0000000000000001E-4"/>
    <n v="27978"/>
  </r>
  <r>
    <x v="193"/>
    <x v="16"/>
    <n v="1E-4"/>
    <n v="43540"/>
  </r>
  <r>
    <x v="193"/>
    <x v="17"/>
    <n v="2.1000000000000001E-2"/>
    <n v="141"/>
  </r>
  <r>
    <x v="193"/>
    <x v="18"/>
    <n v="4.4999999999999997E-3"/>
    <n v="222"/>
  </r>
  <r>
    <x v="193"/>
    <x v="6"/>
    <n v="1E-3"/>
    <n v="496"/>
  </r>
  <r>
    <x v="193"/>
    <x v="7"/>
    <n v="7.0000000000000001E-3"/>
    <n v="220"/>
  </r>
  <r>
    <x v="193"/>
    <x v="19"/>
    <n v="7.0000000000000001E-3"/>
    <n v="194"/>
  </r>
  <r>
    <x v="193"/>
    <x v="46"/>
    <n v="2E-3"/>
    <n v="279"/>
  </r>
  <r>
    <x v="194"/>
    <x v="11"/>
    <n v="5.5999999999999999E-3"/>
    <n v="2411"/>
  </r>
  <r>
    <x v="194"/>
    <x v="0"/>
    <n v="8.0000000000000002E-3"/>
    <n v="193"/>
  </r>
  <r>
    <x v="194"/>
    <x v="9"/>
    <n v="7.0000000000000001E-3"/>
    <n v="187"/>
  </r>
  <r>
    <x v="194"/>
    <x v="12"/>
    <n v="6.4999999999999997E-3"/>
    <n v="1772"/>
  </r>
  <r>
    <x v="194"/>
    <x v="21"/>
    <n v="2.3099999999999999E-2"/>
    <n v="1070"/>
  </r>
  <r>
    <x v="194"/>
    <x v="1"/>
    <n v="3.9E-2"/>
    <n v="268"/>
  </r>
  <r>
    <x v="194"/>
    <x v="10"/>
    <n v="2.8000000000000001E-2"/>
    <n v="307"/>
  </r>
  <r>
    <x v="194"/>
    <x v="22"/>
    <n v="1.6E-2"/>
    <n v="194"/>
  </r>
  <r>
    <x v="194"/>
    <x v="23"/>
    <n v="4.3999999999999997E-2"/>
    <n v="177"/>
  </r>
  <r>
    <x v="194"/>
    <x v="24"/>
    <n v="0.01"/>
    <n v="261"/>
  </r>
  <r>
    <x v="194"/>
    <x v="25"/>
    <n v="0.01"/>
    <n v="100"/>
  </r>
  <r>
    <x v="194"/>
    <x v="26"/>
    <n v="2.7E-2"/>
    <n v="3830"/>
  </r>
  <r>
    <x v="194"/>
    <x v="27"/>
    <n v="3.4000000000000002E-2"/>
    <n v="1058"/>
  </r>
  <r>
    <x v="194"/>
    <x v="28"/>
    <n v="5.8000000000000003E-2"/>
    <n v="558"/>
  </r>
  <r>
    <x v="194"/>
    <x v="13"/>
    <n v="2.5499999999999998E-2"/>
    <n v="1999"/>
  </r>
  <r>
    <x v="194"/>
    <x v="29"/>
    <n v="2.1999999999999999E-2"/>
    <n v="116"/>
  </r>
  <r>
    <x v="194"/>
    <x v="4"/>
    <n v="2.5000000000000001E-2"/>
    <n v="339"/>
  </r>
  <r>
    <x v="194"/>
    <x v="30"/>
    <n v="9.1000000000000004E-3"/>
    <n v="28557"/>
  </r>
  <r>
    <x v="194"/>
    <x v="31"/>
    <n v="5.7999999999999996E-3"/>
    <n v="416581"/>
  </r>
  <r>
    <x v="194"/>
    <x v="32"/>
    <n v="9.1000000000000004E-3"/>
    <n v="33328"/>
  </r>
  <r>
    <x v="194"/>
    <x v="33"/>
    <n v="2.58E-2"/>
    <n v="115374"/>
  </r>
  <r>
    <x v="194"/>
    <x v="34"/>
    <n v="2.5000000000000001E-3"/>
    <n v="99672"/>
  </r>
  <r>
    <x v="194"/>
    <x v="35"/>
    <n v="2.9499999999999998E-2"/>
    <n v="1242890"/>
  </r>
  <r>
    <x v="194"/>
    <x v="36"/>
    <n v="2.8E-3"/>
    <n v="50614"/>
  </r>
  <r>
    <x v="194"/>
    <x v="14"/>
    <n v="1.3100000000000001E-2"/>
    <n v="11499"/>
  </r>
  <r>
    <x v="194"/>
    <x v="15"/>
    <n v="2.8000000000000001E-2"/>
    <n v="146714"/>
  </r>
  <r>
    <x v="194"/>
    <x v="37"/>
    <n v="1.1999999999999999E-3"/>
    <n v="24582"/>
  </r>
  <r>
    <x v="194"/>
    <x v="38"/>
    <n v="6.9999999999999999E-4"/>
    <n v="77584"/>
  </r>
  <r>
    <x v="194"/>
    <x v="39"/>
    <n v="3.2500000000000001E-2"/>
    <n v="261235"/>
  </r>
  <r>
    <x v="194"/>
    <x v="40"/>
    <n v="0.12039999999999999"/>
    <n v="70890"/>
  </r>
  <r>
    <x v="194"/>
    <x v="41"/>
    <n v="1.9699999999999999E-2"/>
    <n v="185391"/>
  </r>
  <r>
    <x v="194"/>
    <x v="42"/>
    <n v="2.4E-2"/>
    <n v="27978"/>
  </r>
  <r>
    <x v="194"/>
    <x v="16"/>
    <n v="1.1999999999999999E-3"/>
    <n v="43540"/>
  </r>
  <r>
    <x v="194"/>
    <x v="17"/>
    <n v="0.06"/>
    <n v="141"/>
  </r>
  <r>
    <x v="194"/>
    <x v="5"/>
    <n v="5.0000000000000001E-3"/>
    <n v="105"/>
  </r>
  <r>
    <x v="194"/>
    <x v="18"/>
    <n v="2.0299999999999999E-2"/>
    <n v="222"/>
  </r>
  <r>
    <x v="194"/>
    <x v="6"/>
    <n v="2.5999999999999999E-2"/>
    <n v="496"/>
  </r>
  <r>
    <x v="194"/>
    <x v="7"/>
    <n v="2.3E-2"/>
    <n v="220"/>
  </r>
  <r>
    <x v="194"/>
    <x v="19"/>
    <n v="5.6000000000000001E-2"/>
    <n v="194"/>
  </r>
  <r>
    <x v="194"/>
    <x v="43"/>
    <n v="3.0000000000000001E-3"/>
    <n v="564"/>
  </r>
  <r>
    <x v="194"/>
    <x v="44"/>
    <n v="4.9000000000000002E-2"/>
    <n v="273"/>
  </r>
  <r>
    <x v="194"/>
    <x v="45"/>
    <n v="4.1000000000000002E-2"/>
    <n v="553"/>
  </r>
  <r>
    <x v="194"/>
    <x v="46"/>
    <n v="1.6E-2"/>
    <n v="279"/>
  </r>
  <r>
    <x v="194"/>
    <x v="43"/>
    <n v="2E-3"/>
    <n v="564"/>
  </r>
  <r>
    <x v="194"/>
    <x v="8"/>
    <n v="1.9099999999999999E-2"/>
    <n v="4889"/>
  </r>
  <r>
    <x v="195"/>
    <x v="36"/>
    <n v="1E-3"/>
    <n v="50614"/>
  </r>
  <r>
    <x v="195"/>
    <x v="42"/>
    <n v="1E-4"/>
    <n v="27978"/>
  </r>
  <r>
    <x v="195"/>
    <x v="5"/>
    <n v="5.0000000000000001E-3"/>
    <n v="105"/>
  </r>
  <r>
    <x v="195"/>
    <x v="6"/>
    <n v="1E-3"/>
    <n v="496"/>
  </r>
  <r>
    <x v="196"/>
    <x v="12"/>
    <n v="3.0999999999999999E-3"/>
    <n v="1772"/>
  </r>
  <r>
    <x v="196"/>
    <x v="25"/>
    <n v="0.01"/>
    <n v="100"/>
  </r>
  <r>
    <x v="196"/>
    <x v="30"/>
    <n v="1E-4"/>
    <n v="28557"/>
  </r>
  <r>
    <x v="196"/>
    <x v="34"/>
    <n v="1.6999999999999999E-3"/>
    <n v="99672"/>
  </r>
  <r>
    <x v="196"/>
    <x v="36"/>
    <n v="8.0000000000000004E-4"/>
    <n v="50614"/>
  </r>
  <r>
    <x v="196"/>
    <x v="14"/>
    <n v="8.0000000000000004E-4"/>
    <n v="11499"/>
  </r>
  <r>
    <x v="196"/>
    <x v="38"/>
    <n v="8.9999999999999998E-4"/>
    <n v="77584"/>
  </r>
  <r>
    <x v="196"/>
    <x v="40"/>
    <n v="1E-4"/>
    <n v="70890"/>
  </r>
  <r>
    <x v="196"/>
    <x v="41"/>
    <n v="1.6000000000000001E-3"/>
    <n v="185391"/>
  </r>
  <r>
    <x v="196"/>
    <x v="42"/>
    <n v="3.3999999999999998E-3"/>
    <n v="27978"/>
  </r>
  <r>
    <x v="196"/>
    <x v="16"/>
    <n v="8.0000000000000002E-3"/>
    <n v="43540"/>
  </r>
  <r>
    <x v="196"/>
    <x v="8"/>
    <n v="1.03E-2"/>
    <n v="4889"/>
  </r>
  <r>
    <x v="197"/>
    <x v="12"/>
    <n v="2.9999999999999997E-4"/>
    <n v="1772"/>
  </r>
  <r>
    <x v="197"/>
    <x v="8"/>
    <n v="2.0999999999999999E-3"/>
    <n v="4889"/>
  </r>
  <r>
    <x v="197"/>
    <x v="32"/>
    <n v="1E-4"/>
    <n v="33328"/>
  </r>
  <r>
    <x v="197"/>
    <x v="14"/>
    <n v="2.0000000000000001E-4"/>
    <n v="11499"/>
  </r>
  <r>
    <x v="197"/>
    <x v="38"/>
    <n v="1E-4"/>
    <n v="77584"/>
  </r>
  <r>
    <x v="197"/>
    <x v="41"/>
    <n v="1E-3"/>
    <n v="185391"/>
  </r>
  <r>
    <x v="197"/>
    <x v="42"/>
    <n v="5.9999999999999995E-4"/>
    <n v="27978"/>
  </r>
  <r>
    <x v="198"/>
    <x v="11"/>
    <n v="1.6999999999999999E-3"/>
    <n v="2411"/>
  </r>
  <r>
    <x v="198"/>
    <x v="0"/>
    <n v="3.0000000000000001E-3"/>
    <n v="193"/>
  </r>
  <r>
    <x v="198"/>
    <x v="24"/>
    <n v="4.0000000000000001E-3"/>
    <n v="261"/>
  </r>
  <r>
    <x v="198"/>
    <x v="27"/>
    <n v="1E-3"/>
    <n v="1058"/>
  </r>
  <r>
    <x v="198"/>
    <x v="13"/>
    <n v="2.9999999999999997E-4"/>
    <n v="1999"/>
  </r>
  <r>
    <x v="198"/>
    <x v="30"/>
    <n v="1.1999999999999999E-3"/>
    <n v="28557"/>
  </r>
  <r>
    <x v="198"/>
    <x v="31"/>
    <n v="1.2999999999999999E-3"/>
    <n v="416581"/>
  </r>
  <r>
    <x v="198"/>
    <x v="33"/>
    <n v="1E-4"/>
    <n v="115374"/>
  </r>
  <r>
    <x v="198"/>
    <x v="8"/>
    <n v="8.9999999999999998E-4"/>
    <n v="4889"/>
  </r>
  <r>
    <x v="199"/>
    <x v="12"/>
    <n v="8.9999999999999998E-4"/>
    <n v="1772"/>
  </r>
  <r>
    <x v="199"/>
    <x v="32"/>
    <n v="1E-4"/>
    <n v="33328"/>
  </r>
  <r>
    <x v="199"/>
    <x v="35"/>
    <n v="1E-4"/>
    <n v="1242890"/>
  </r>
  <r>
    <x v="199"/>
    <x v="14"/>
    <n v="1E-4"/>
    <n v="11499"/>
  </r>
  <r>
    <x v="199"/>
    <x v="38"/>
    <n v="1E-4"/>
    <n v="77584"/>
  </r>
  <r>
    <x v="199"/>
    <x v="40"/>
    <n v="1E-4"/>
    <n v="70890"/>
  </r>
  <r>
    <x v="199"/>
    <x v="41"/>
    <n v="1.1000000000000001E-3"/>
    <n v="185391"/>
  </r>
  <r>
    <x v="199"/>
    <x v="42"/>
    <n v="8.9999999999999998E-4"/>
    <n v="27978"/>
  </r>
  <r>
    <x v="199"/>
    <x v="6"/>
    <n v="1E-3"/>
    <n v="496"/>
  </r>
  <r>
    <x v="200"/>
    <x v="21"/>
    <n v="1E-3"/>
    <n v="1070"/>
  </r>
  <r>
    <x v="200"/>
    <x v="26"/>
    <n v="1E-4"/>
    <n v="3830"/>
  </r>
  <r>
    <x v="200"/>
    <x v="35"/>
    <n v="1E-4"/>
    <n v="1242890"/>
  </r>
  <r>
    <x v="200"/>
    <x v="15"/>
    <n v="1E-4"/>
    <n v="146714"/>
  </r>
  <r>
    <x v="200"/>
    <x v="40"/>
    <n v="2.0000000000000001E-4"/>
    <n v="70890"/>
  </r>
  <r>
    <x v="201"/>
    <x v="33"/>
    <n v="1E-4"/>
    <n v="115374"/>
  </r>
  <r>
    <x v="201"/>
    <x v="35"/>
    <n v="1E-4"/>
    <n v="1242890"/>
  </r>
  <r>
    <x v="201"/>
    <x v="15"/>
    <n v="1E-4"/>
    <n v="146714"/>
  </r>
  <r>
    <x v="202"/>
    <x v="8"/>
    <n v="3.73E-2"/>
    <n v="4889"/>
  </r>
  <r>
    <x v="203"/>
    <x v="30"/>
    <n v="1E-4"/>
    <n v="28557"/>
  </r>
  <r>
    <x v="203"/>
    <x v="31"/>
    <n v="1E-4"/>
    <n v="416581"/>
  </r>
  <r>
    <x v="203"/>
    <x v="32"/>
    <n v="1E-4"/>
    <n v="33328"/>
  </r>
  <r>
    <x v="203"/>
    <x v="33"/>
    <n v="1E-4"/>
    <n v="115374"/>
  </r>
  <r>
    <x v="203"/>
    <x v="35"/>
    <n v="1E-4"/>
    <n v="1242890"/>
  </r>
  <r>
    <x v="203"/>
    <x v="15"/>
    <n v="1E-4"/>
    <n v="146714"/>
  </r>
  <r>
    <x v="203"/>
    <x v="40"/>
    <n v="1E-4"/>
    <n v="70890"/>
  </r>
  <r>
    <x v="204"/>
    <x v="13"/>
    <n v="2.9999999999999997E-4"/>
    <n v="1999"/>
  </r>
  <r>
    <x v="204"/>
    <x v="15"/>
    <n v="1E-4"/>
    <n v="146714"/>
  </r>
  <r>
    <x v="204"/>
    <x v="40"/>
    <n v="5.0000000000000001E-4"/>
    <n v="70890"/>
  </r>
  <r>
    <x v="204"/>
    <x v="42"/>
    <n v="4.0000000000000002E-4"/>
    <n v="27978"/>
  </r>
  <r>
    <x v="205"/>
    <x v="40"/>
    <n v="1E-4"/>
    <n v="70890"/>
  </r>
  <r>
    <x v="206"/>
    <x v="11"/>
    <n v="2.0000000000000001E-4"/>
    <n v="2411"/>
  </r>
  <r>
    <x v="206"/>
    <x v="30"/>
    <n v="4.0000000000000002E-4"/>
    <n v="28557"/>
  </r>
  <r>
    <x v="206"/>
    <x v="31"/>
    <n v="4.0000000000000002E-4"/>
    <n v="416581"/>
  </r>
  <r>
    <x v="207"/>
    <x v="41"/>
    <n v="2.0000000000000001E-4"/>
    <n v="185391"/>
  </r>
  <r>
    <x v="208"/>
    <x v="0"/>
    <n v="3.0000000000000001E-3"/>
    <n v="193"/>
  </r>
  <r>
    <x v="208"/>
    <x v="15"/>
    <n v="1E-4"/>
    <n v="146714"/>
  </r>
  <r>
    <x v="209"/>
    <x v="8"/>
    <n v="1E-4"/>
    <n v="4889"/>
  </r>
  <r>
    <x v="210"/>
    <x v="40"/>
    <n v="1E-4"/>
    <n v="70890"/>
  </r>
  <r>
    <x v="211"/>
    <x v="33"/>
    <n v="4.0000000000000002E-4"/>
    <n v="115374"/>
  </r>
  <r>
    <x v="211"/>
    <x v="15"/>
    <n v="1E-4"/>
    <n v="146714"/>
  </r>
  <r>
    <x v="212"/>
    <x v="38"/>
    <n v="1E-4"/>
    <n v="77584"/>
  </r>
  <r>
    <x v="213"/>
    <x v="11"/>
    <n v="3.95E-2"/>
    <n v="2411"/>
  </r>
  <r>
    <x v="213"/>
    <x v="0"/>
    <n v="3.5999999999999997E-2"/>
    <n v="193"/>
  </r>
  <r>
    <x v="213"/>
    <x v="9"/>
    <n v="1.4E-2"/>
    <n v="187"/>
  </r>
  <r>
    <x v="213"/>
    <x v="12"/>
    <n v="2.8899999999999999E-2"/>
    <n v="1772"/>
  </r>
  <r>
    <x v="213"/>
    <x v="21"/>
    <n v="1.7299999999999999E-2"/>
    <n v="1070"/>
  </r>
  <r>
    <x v="213"/>
    <x v="1"/>
    <n v="1.0999999999999999E-2"/>
    <n v="268"/>
  </r>
  <r>
    <x v="213"/>
    <x v="10"/>
    <n v="7.0000000000000001E-3"/>
    <n v="307"/>
  </r>
  <r>
    <x v="213"/>
    <x v="23"/>
    <n v="1.4E-2"/>
    <n v="177"/>
  </r>
  <r>
    <x v="213"/>
    <x v="24"/>
    <n v="4.4999999999999998E-2"/>
    <n v="261"/>
  </r>
  <r>
    <x v="213"/>
    <x v="25"/>
    <n v="2.5000000000000001E-2"/>
    <n v="100"/>
  </r>
  <r>
    <x v="213"/>
    <x v="26"/>
    <n v="1.7000000000000001E-2"/>
    <n v="3830"/>
  </r>
  <r>
    <x v="213"/>
    <x v="27"/>
    <n v="7.0000000000000001E-3"/>
    <n v="1058"/>
  </r>
  <r>
    <x v="213"/>
    <x v="2"/>
    <n v="6.4000000000000001E-2"/>
    <n v="39"/>
  </r>
  <r>
    <x v="213"/>
    <x v="13"/>
    <n v="1.2E-2"/>
    <n v="1999"/>
  </r>
  <r>
    <x v="213"/>
    <x v="29"/>
    <n v="4.0000000000000001E-3"/>
    <n v="116"/>
  </r>
  <r>
    <x v="213"/>
    <x v="4"/>
    <n v="2.9000000000000001E-2"/>
    <n v="339"/>
  </r>
  <r>
    <x v="213"/>
    <x v="30"/>
    <n v="3.2300000000000002E-2"/>
    <n v="28557"/>
  </r>
  <r>
    <x v="213"/>
    <x v="31"/>
    <n v="3.8199999999999998E-2"/>
    <n v="416581"/>
  </r>
  <r>
    <x v="213"/>
    <x v="32"/>
    <n v="3.3799999999999997E-2"/>
    <n v="33328"/>
  </r>
  <r>
    <x v="213"/>
    <x v="33"/>
    <n v="1.9E-2"/>
    <n v="115374"/>
  </r>
  <r>
    <x v="213"/>
    <x v="34"/>
    <n v="3.4200000000000001E-2"/>
    <n v="99672"/>
  </r>
  <r>
    <x v="213"/>
    <x v="35"/>
    <n v="1.6400000000000001E-2"/>
    <n v="1242890"/>
  </r>
  <r>
    <x v="213"/>
    <x v="36"/>
    <n v="1.0500000000000001E-2"/>
    <n v="50614"/>
  </r>
  <r>
    <x v="213"/>
    <x v="14"/>
    <n v="4.6899999999999997E-2"/>
    <n v="11499"/>
  </r>
  <r>
    <x v="213"/>
    <x v="15"/>
    <n v="1.09E-2"/>
    <n v="146714"/>
  </r>
  <r>
    <x v="213"/>
    <x v="37"/>
    <n v="3.7499999999999999E-2"/>
    <n v="24582"/>
  </r>
  <r>
    <x v="213"/>
    <x v="38"/>
    <n v="4.8300000000000003E-2"/>
    <n v="77584"/>
  </r>
  <r>
    <x v="213"/>
    <x v="39"/>
    <n v="9.1000000000000004E-3"/>
    <n v="261235"/>
  </r>
  <r>
    <x v="213"/>
    <x v="40"/>
    <n v="1.3899999999999999E-2"/>
    <n v="70890"/>
  </r>
  <r>
    <x v="213"/>
    <x v="41"/>
    <n v="6.0000000000000001E-3"/>
    <n v="185391"/>
  </r>
  <r>
    <x v="213"/>
    <x v="42"/>
    <n v="9.4000000000000004E-3"/>
    <n v="27978"/>
  </r>
  <r>
    <x v="213"/>
    <x v="16"/>
    <n v="5.4000000000000003E-3"/>
    <n v="43540"/>
  </r>
  <r>
    <x v="213"/>
    <x v="17"/>
    <n v="1.4E-2"/>
    <n v="141"/>
  </r>
  <r>
    <x v="213"/>
    <x v="5"/>
    <n v="1.9E-2"/>
    <n v="105"/>
  </r>
  <r>
    <x v="213"/>
    <x v="18"/>
    <n v="1.35E-2"/>
    <n v="222"/>
  </r>
  <r>
    <x v="213"/>
    <x v="6"/>
    <n v="2.1999999999999999E-2"/>
    <n v="496"/>
  </r>
  <r>
    <x v="213"/>
    <x v="7"/>
    <n v="1.0999999999999999E-2"/>
    <n v="220"/>
  </r>
  <r>
    <x v="213"/>
    <x v="19"/>
    <n v="0.01"/>
    <n v="194"/>
  </r>
  <r>
    <x v="213"/>
    <x v="43"/>
    <n v="3.2000000000000001E-2"/>
    <n v="564"/>
  </r>
  <r>
    <x v="213"/>
    <x v="28"/>
    <n v="1.2999999999999999E-2"/>
    <n v="558"/>
  </r>
  <r>
    <x v="213"/>
    <x v="44"/>
    <n v="1.0999999999999999E-2"/>
    <n v="273"/>
  </r>
  <r>
    <x v="213"/>
    <x v="45"/>
    <n v="8.0000000000000002E-3"/>
    <n v="553"/>
  </r>
  <r>
    <x v="213"/>
    <x v="46"/>
    <n v="2E-3"/>
    <n v="279"/>
  </r>
  <r>
    <x v="214"/>
    <x v="11"/>
    <n v="2.7000000000000001E-3"/>
    <n v="2411"/>
  </r>
  <r>
    <x v="214"/>
    <x v="0"/>
    <n v="5.0000000000000001E-3"/>
    <n v="193"/>
  </r>
  <r>
    <x v="214"/>
    <x v="9"/>
    <n v="7.0000000000000001E-3"/>
    <n v="187"/>
  </r>
  <r>
    <x v="214"/>
    <x v="12"/>
    <n v="7.4099999999999999E-2"/>
    <n v="1772"/>
  </r>
  <r>
    <x v="214"/>
    <x v="10"/>
    <n v="3.0000000000000001E-3"/>
    <n v="307"/>
  </r>
  <r>
    <x v="214"/>
    <x v="22"/>
    <n v="3.0000000000000001E-3"/>
    <n v="194"/>
  </r>
  <r>
    <x v="214"/>
    <x v="23"/>
    <n v="3.0000000000000001E-3"/>
    <n v="177"/>
  </r>
  <r>
    <x v="214"/>
    <x v="24"/>
    <n v="2E-3"/>
    <n v="261"/>
  </r>
  <r>
    <x v="214"/>
    <x v="25"/>
    <n v="0.11700000000000001"/>
    <n v="100"/>
  </r>
  <r>
    <x v="214"/>
    <x v="26"/>
    <n v="2.9999999999999997E-4"/>
    <n v="3830"/>
  </r>
  <r>
    <x v="214"/>
    <x v="27"/>
    <n v="1E-3"/>
    <n v="1058"/>
  </r>
  <r>
    <x v="214"/>
    <x v="28"/>
    <n v="2E-3"/>
    <n v="558"/>
  </r>
  <r>
    <x v="214"/>
    <x v="2"/>
    <n v="1.2999999999999999E-2"/>
    <n v="39"/>
  </r>
  <r>
    <x v="214"/>
    <x v="13"/>
    <n v="8.0000000000000004E-4"/>
    <n v="1999"/>
  </r>
  <r>
    <x v="214"/>
    <x v="30"/>
    <n v="2.3999999999999998E-3"/>
    <n v="28557"/>
  </r>
  <r>
    <x v="214"/>
    <x v="31"/>
    <n v="2.8999999999999998E-3"/>
    <n v="416581"/>
  </r>
  <r>
    <x v="214"/>
    <x v="32"/>
    <n v="2.5000000000000001E-3"/>
    <n v="33328"/>
  </r>
  <r>
    <x v="214"/>
    <x v="33"/>
    <n v="6.9999999999999999E-4"/>
    <n v="115374"/>
  </r>
  <r>
    <x v="214"/>
    <x v="34"/>
    <n v="0.115"/>
    <n v="99672"/>
  </r>
  <r>
    <x v="214"/>
    <x v="35"/>
    <n v="2.0000000000000001E-4"/>
    <n v="1242890"/>
  </r>
  <r>
    <x v="214"/>
    <x v="36"/>
    <n v="0.1313"/>
    <n v="50614"/>
  </r>
  <r>
    <x v="214"/>
    <x v="14"/>
    <n v="8.09E-2"/>
    <n v="11499"/>
  </r>
  <r>
    <x v="214"/>
    <x v="15"/>
    <n v="8.0000000000000004E-4"/>
    <n v="146714"/>
  </r>
  <r>
    <x v="214"/>
    <x v="37"/>
    <n v="1.7100000000000001E-2"/>
    <n v="24582"/>
  </r>
  <r>
    <x v="214"/>
    <x v="38"/>
    <n v="3.4500000000000003E-2"/>
    <n v="77584"/>
  </r>
  <r>
    <x v="214"/>
    <x v="39"/>
    <n v="1.5E-3"/>
    <n v="261235"/>
  </r>
  <r>
    <x v="214"/>
    <x v="40"/>
    <n v="5.9999999999999995E-4"/>
    <n v="70890"/>
  </r>
  <r>
    <x v="214"/>
    <x v="41"/>
    <n v="2.9899999999999999E-2"/>
    <n v="185391"/>
  </r>
  <r>
    <x v="214"/>
    <x v="42"/>
    <n v="6.6299999999999998E-2"/>
    <n v="27978"/>
  </r>
  <r>
    <x v="214"/>
    <x v="16"/>
    <n v="0.2838"/>
    <n v="43540"/>
  </r>
  <r>
    <x v="214"/>
    <x v="5"/>
    <n v="0.124"/>
    <n v="105"/>
  </r>
  <r>
    <x v="214"/>
    <x v="6"/>
    <n v="1.4999999999999999E-2"/>
    <n v="496"/>
  </r>
  <r>
    <x v="214"/>
    <x v="19"/>
    <n v="2E-3"/>
    <n v="194"/>
  </r>
  <r>
    <x v="214"/>
    <x v="43"/>
    <n v="2E-3"/>
    <n v="564"/>
  </r>
  <r>
    <x v="214"/>
    <x v="44"/>
    <n v="2E-3"/>
    <n v="273"/>
  </r>
  <r>
    <x v="214"/>
    <x v="45"/>
    <n v="1E-3"/>
    <n v="553"/>
  </r>
  <r>
    <x v="214"/>
    <x v="46"/>
    <n v="6.5000000000000002E-2"/>
    <n v="279"/>
  </r>
  <r>
    <x v="214"/>
    <x v="43"/>
    <n v="2E-3"/>
    <n v="564"/>
  </r>
  <r>
    <x v="214"/>
    <x v="8"/>
    <n v="3.8E-3"/>
    <n v="4889"/>
  </r>
  <r>
    <x v="215"/>
    <x v="31"/>
    <n v="1E-4"/>
    <n v="416581"/>
  </r>
  <r>
    <x v="216"/>
    <x v="38"/>
    <n v="1E-4"/>
    <n v="77584"/>
  </r>
  <r>
    <x v="217"/>
    <x v="12"/>
    <n v="2.9999999999999997E-4"/>
    <n v="1772"/>
  </r>
  <r>
    <x v="217"/>
    <x v="34"/>
    <n v="1E-4"/>
    <n v="99672"/>
  </r>
  <r>
    <x v="218"/>
    <x v="8"/>
    <n v="9.6299999999999997E-2"/>
    <n v="4889"/>
  </r>
  <r>
    <x v="219"/>
    <x v="16"/>
    <n v="1E-4"/>
    <n v="43540"/>
  </r>
  <r>
    <x v="220"/>
    <x v="11"/>
    <n v="5.5500000000000001E-2"/>
    <n v="2411"/>
  </r>
  <r>
    <x v="220"/>
    <x v="0"/>
    <n v="7.8E-2"/>
    <n v="193"/>
  </r>
  <r>
    <x v="220"/>
    <x v="9"/>
    <n v="3.5000000000000003E-2"/>
    <n v="187"/>
  </r>
  <r>
    <x v="220"/>
    <x v="12"/>
    <n v="2.3800000000000002E-2"/>
    <n v="1772"/>
  </r>
  <r>
    <x v="220"/>
    <x v="21"/>
    <n v="5.5800000000000002E-2"/>
    <n v="1070"/>
  </r>
  <r>
    <x v="220"/>
    <x v="1"/>
    <n v="0.06"/>
    <n v="268"/>
  </r>
  <r>
    <x v="220"/>
    <x v="10"/>
    <n v="5.5E-2"/>
    <n v="307"/>
  </r>
  <r>
    <x v="220"/>
    <x v="22"/>
    <n v="0.08"/>
    <n v="194"/>
  </r>
  <r>
    <x v="220"/>
    <x v="23"/>
    <n v="5.1999999999999998E-2"/>
    <n v="177"/>
  </r>
  <r>
    <x v="220"/>
    <x v="24"/>
    <n v="6.7000000000000004E-2"/>
    <n v="261"/>
  </r>
  <r>
    <x v="220"/>
    <x v="25"/>
    <n v="2.5000000000000001E-2"/>
    <n v="100"/>
  </r>
  <r>
    <x v="220"/>
    <x v="26"/>
    <n v="6.5000000000000002E-2"/>
    <n v="3830"/>
  </r>
  <r>
    <x v="220"/>
    <x v="27"/>
    <n v="3.7999999999999999E-2"/>
    <n v="1058"/>
  </r>
  <r>
    <x v="220"/>
    <x v="28"/>
    <n v="6.6000000000000003E-2"/>
    <n v="558"/>
  </r>
  <r>
    <x v="220"/>
    <x v="2"/>
    <n v="2.5999999999999999E-2"/>
    <n v="39"/>
  </r>
  <r>
    <x v="220"/>
    <x v="13"/>
    <n v="4.2000000000000003E-2"/>
    <n v="1999"/>
  </r>
  <r>
    <x v="220"/>
    <x v="29"/>
    <n v="1.7000000000000001E-2"/>
    <n v="116"/>
  </r>
  <r>
    <x v="220"/>
    <x v="4"/>
    <n v="6.9000000000000006E-2"/>
    <n v="339"/>
  </r>
  <r>
    <x v="220"/>
    <x v="30"/>
    <n v="5.2499999999999998E-2"/>
    <n v="28557"/>
  </r>
  <r>
    <x v="220"/>
    <x v="31"/>
    <n v="5.4199999999999998E-2"/>
    <n v="416581"/>
  </r>
  <r>
    <x v="220"/>
    <x v="32"/>
    <n v="5.33E-2"/>
    <n v="33328"/>
  </r>
  <r>
    <x v="220"/>
    <x v="33"/>
    <n v="6.9800000000000001E-2"/>
    <n v="115374"/>
  </r>
  <r>
    <x v="220"/>
    <x v="34"/>
    <n v="7.7999999999999996E-3"/>
    <n v="99672"/>
  </r>
  <r>
    <x v="220"/>
    <x v="35"/>
    <n v="5.6300000000000003E-2"/>
    <n v="1242890"/>
  </r>
  <r>
    <x v="220"/>
    <x v="36"/>
    <n v="6.7999999999999996E-3"/>
    <n v="50614"/>
  </r>
  <r>
    <x v="220"/>
    <x v="14"/>
    <n v="1.8100000000000002E-2"/>
    <n v="11499"/>
  </r>
  <r>
    <x v="220"/>
    <x v="15"/>
    <n v="4.7800000000000002E-2"/>
    <n v="146714"/>
  </r>
  <r>
    <x v="220"/>
    <x v="37"/>
    <n v="7.6E-3"/>
    <n v="24582"/>
  </r>
  <r>
    <x v="220"/>
    <x v="38"/>
    <n v="1.7299999999999999E-2"/>
    <n v="77584"/>
  </r>
  <r>
    <x v="220"/>
    <x v="39"/>
    <n v="3.7199999999999997E-2"/>
    <n v="261235"/>
  </r>
  <r>
    <x v="220"/>
    <x v="40"/>
    <n v="4.3400000000000001E-2"/>
    <n v="70890"/>
  </r>
  <r>
    <x v="220"/>
    <x v="41"/>
    <n v="6.7299999999999999E-2"/>
    <n v="185391"/>
  </r>
  <r>
    <x v="220"/>
    <x v="42"/>
    <n v="4.7E-2"/>
    <n v="27978"/>
  </r>
  <r>
    <x v="220"/>
    <x v="16"/>
    <n v="8.3999999999999995E-3"/>
    <n v="43540"/>
  </r>
  <r>
    <x v="220"/>
    <x v="17"/>
    <n v="5.7000000000000002E-2"/>
    <n v="141"/>
  </r>
  <r>
    <x v="220"/>
    <x v="18"/>
    <n v="4.0500000000000001E-2"/>
    <n v="222"/>
  </r>
  <r>
    <x v="220"/>
    <x v="6"/>
    <n v="4.5999999999999999E-2"/>
    <n v="496"/>
  </r>
  <r>
    <x v="220"/>
    <x v="7"/>
    <n v="0.05"/>
    <n v="220"/>
  </r>
  <r>
    <x v="220"/>
    <x v="19"/>
    <n v="2.5000000000000001E-2"/>
    <n v="194"/>
  </r>
  <r>
    <x v="220"/>
    <x v="43"/>
    <n v="5.8999999999999997E-2"/>
    <n v="564"/>
  </r>
  <r>
    <x v="220"/>
    <x v="44"/>
    <n v="4.9000000000000002E-2"/>
    <n v="273"/>
  </r>
  <r>
    <x v="220"/>
    <x v="45"/>
    <n v="3.1E-2"/>
    <n v="553"/>
  </r>
  <r>
    <x v="220"/>
    <x v="46"/>
    <n v="1.0999999999999999E-2"/>
    <n v="279"/>
  </r>
  <r>
    <x v="221"/>
    <x v="11"/>
    <n v="6.4500000000000002E-2"/>
    <n v="2411"/>
  </r>
  <r>
    <x v="221"/>
    <x v="0"/>
    <n v="6.5000000000000002E-2"/>
    <n v="193"/>
  </r>
  <r>
    <x v="221"/>
    <x v="9"/>
    <n v="7.6999999999999999E-2"/>
    <n v="187"/>
  </r>
  <r>
    <x v="221"/>
    <x v="12"/>
    <n v="3.6200000000000003E-2"/>
    <n v="1772"/>
  </r>
  <r>
    <x v="221"/>
    <x v="21"/>
    <n v="5.1900000000000002E-2"/>
    <n v="1070"/>
  </r>
  <r>
    <x v="221"/>
    <x v="1"/>
    <n v="4.1000000000000002E-2"/>
    <n v="268"/>
  </r>
  <r>
    <x v="221"/>
    <x v="10"/>
    <n v="4.8000000000000001E-2"/>
    <n v="307"/>
  </r>
  <r>
    <x v="221"/>
    <x v="22"/>
    <n v="6.7000000000000004E-2"/>
    <n v="194"/>
  </r>
  <r>
    <x v="221"/>
    <x v="23"/>
    <n v="5.1999999999999998E-2"/>
    <n v="177"/>
  </r>
  <r>
    <x v="221"/>
    <x v="24"/>
    <n v="7.5999999999999998E-2"/>
    <n v="261"/>
  </r>
  <r>
    <x v="221"/>
    <x v="25"/>
    <n v="3.1E-2"/>
    <n v="100"/>
  </r>
  <r>
    <x v="221"/>
    <x v="26"/>
    <n v="4.2999999999999997E-2"/>
    <n v="3830"/>
  </r>
  <r>
    <x v="221"/>
    <x v="27"/>
    <n v="3.5000000000000003E-2"/>
    <n v="1058"/>
  </r>
  <r>
    <x v="221"/>
    <x v="28"/>
    <n v="4.4999999999999998E-2"/>
    <n v="558"/>
  </r>
  <r>
    <x v="221"/>
    <x v="13"/>
    <n v="3.8800000000000001E-2"/>
    <n v="1999"/>
  </r>
  <r>
    <x v="221"/>
    <x v="29"/>
    <n v="3.4000000000000002E-2"/>
    <n v="116"/>
  </r>
  <r>
    <x v="221"/>
    <x v="4"/>
    <n v="5.2999999999999999E-2"/>
    <n v="339"/>
  </r>
  <r>
    <x v="221"/>
    <x v="30"/>
    <n v="8.4199999999999997E-2"/>
    <n v="28557"/>
  </r>
  <r>
    <x v="221"/>
    <x v="31"/>
    <n v="7.2999999999999995E-2"/>
    <n v="416581"/>
  </r>
  <r>
    <x v="221"/>
    <x v="32"/>
    <n v="7.0300000000000001E-2"/>
    <n v="33328"/>
  </r>
  <r>
    <x v="221"/>
    <x v="33"/>
    <n v="5.5399999999999998E-2"/>
    <n v="115374"/>
  </r>
  <r>
    <x v="221"/>
    <x v="34"/>
    <n v="2.4199999999999999E-2"/>
    <n v="99672"/>
  </r>
  <r>
    <x v="221"/>
    <x v="35"/>
    <n v="4.8800000000000003E-2"/>
    <n v="1242890"/>
  </r>
  <r>
    <x v="221"/>
    <x v="36"/>
    <n v="1.03E-2"/>
    <n v="50614"/>
  </r>
  <r>
    <x v="221"/>
    <x v="14"/>
    <n v="1.6400000000000001E-2"/>
    <n v="11499"/>
  </r>
  <r>
    <x v="221"/>
    <x v="15"/>
    <n v="4.2099999999999999E-2"/>
    <n v="146714"/>
  </r>
  <r>
    <x v="221"/>
    <x v="37"/>
    <n v="5.7500000000000002E-2"/>
    <n v="24582"/>
  </r>
  <r>
    <x v="221"/>
    <x v="38"/>
    <n v="8.6199999999999999E-2"/>
    <n v="77584"/>
  </r>
  <r>
    <x v="221"/>
    <x v="39"/>
    <n v="3.5000000000000003E-2"/>
    <n v="261235"/>
  </r>
  <r>
    <x v="221"/>
    <x v="40"/>
    <n v="5.2400000000000002E-2"/>
    <n v="70890"/>
  </r>
  <r>
    <x v="221"/>
    <x v="41"/>
    <n v="3.3700000000000001E-2"/>
    <n v="185391"/>
  </r>
  <r>
    <x v="221"/>
    <x v="42"/>
    <n v="2.8199999999999999E-2"/>
    <n v="27978"/>
  </r>
  <r>
    <x v="221"/>
    <x v="16"/>
    <n v="1.9099999999999999E-2"/>
    <n v="43540"/>
  </r>
  <r>
    <x v="221"/>
    <x v="17"/>
    <n v="4.2999999999999997E-2"/>
    <n v="141"/>
  </r>
  <r>
    <x v="221"/>
    <x v="5"/>
    <n v="1.9E-2"/>
    <n v="105"/>
  </r>
  <r>
    <x v="221"/>
    <x v="18"/>
    <n v="5.6300000000000003E-2"/>
    <n v="222"/>
  </r>
  <r>
    <x v="221"/>
    <x v="6"/>
    <n v="4.4999999999999998E-2"/>
    <n v="496"/>
  </r>
  <r>
    <x v="221"/>
    <x v="7"/>
    <n v="4.4999999999999998E-2"/>
    <n v="220"/>
  </r>
  <r>
    <x v="221"/>
    <x v="19"/>
    <n v="4.1000000000000002E-2"/>
    <n v="194"/>
  </r>
  <r>
    <x v="221"/>
    <x v="43"/>
    <n v="6.7000000000000004E-2"/>
    <n v="564"/>
  </r>
  <r>
    <x v="221"/>
    <x v="44"/>
    <n v="0.04"/>
    <n v="273"/>
  </r>
  <r>
    <x v="221"/>
    <x v="45"/>
    <n v="3.4000000000000002E-2"/>
    <n v="553"/>
  </r>
  <r>
    <x v="221"/>
    <x v="46"/>
    <n v="1.6E-2"/>
    <n v="279"/>
  </r>
  <r>
    <x v="222"/>
    <x v="11"/>
    <n v="3.6999999999999998E-2"/>
    <n v="2411"/>
  </r>
  <r>
    <x v="222"/>
    <x v="0"/>
    <n v="2.1000000000000001E-2"/>
    <n v="193"/>
  </r>
  <r>
    <x v="222"/>
    <x v="9"/>
    <n v="3.5000000000000003E-2"/>
    <n v="187"/>
  </r>
  <r>
    <x v="222"/>
    <x v="12"/>
    <n v="2.9999999999999997E-4"/>
    <n v="1772"/>
  </r>
  <r>
    <x v="222"/>
    <x v="21"/>
    <n v="1.2500000000000001E-2"/>
    <n v="1070"/>
  </r>
  <r>
    <x v="222"/>
    <x v="1"/>
    <n v="1.0999999999999999E-2"/>
    <n v="268"/>
  </r>
  <r>
    <x v="222"/>
    <x v="10"/>
    <n v="3.0000000000000001E-3"/>
    <n v="307"/>
  </r>
  <r>
    <x v="222"/>
    <x v="22"/>
    <n v="3.0000000000000001E-3"/>
    <n v="194"/>
  </r>
  <r>
    <x v="222"/>
    <x v="23"/>
    <n v="2.3E-2"/>
    <n v="177"/>
  </r>
  <r>
    <x v="222"/>
    <x v="24"/>
    <n v="3.3000000000000002E-2"/>
    <n v="261"/>
  </r>
  <r>
    <x v="222"/>
    <x v="25"/>
    <n v="5.0000000000000001E-3"/>
    <n v="100"/>
  </r>
  <r>
    <x v="222"/>
    <x v="26"/>
    <n v="1.2999999999999999E-2"/>
    <n v="3830"/>
  </r>
  <r>
    <x v="222"/>
    <x v="27"/>
    <n v="1.0999999999999999E-2"/>
    <n v="1058"/>
  </r>
  <r>
    <x v="222"/>
    <x v="28"/>
    <n v="1.9E-2"/>
    <n v="558"/>
  </r>
  <r>
    <x v="222"/>
    <x v="13"/>
    <n v="1.5299999999999999E-2"/>
    <n v="1999"/>
  </r>
  <r>
    <x v="222"/>
    <x v="29"/>
    <n v="4.0000000000000001E-3"/>
    <n v="116"/>
  </r>
  <r>
    <x v="222"/>
    <x v="4"/>
    <n v="1.4999999999999999E-2"/>
    <n v="339"/>
  </r>
  <r>
    <x v="222"/>
    <x v="30"/>
    <n v="3.7900000000000003E-2"/>
    <n v="28557"/>
  </r>
  <r>
    <x v="222"/>
    <x v="31"/>
    <n v="3.2599999999999997E-2"/>
    <n v="416581"/>
  </r>
  <r>
    <x v="222"/>
    <x v="32"/>
    <n v="3.61E-2"/>
    <n v="33328"/>
  </r>
  <r>
    <x v="222"/>
    <x v="33"/>
    <n v="2.0899999999999998E-2"/>
    <n v="115374"/>
  </r>
  <r>
    <x v="222"/>
    <x v="34"/>
    <n v="2.0000000000000001E-4"/>
    <n v="99672"/>
  </r>
  <r>
    <x v="222"/>
    <x v="35"/>
    <n v="1.09E-2"/>
    <n v="1242890"/>
  </r>
  <r>
    <x v="222"/>
    <x v="36"/>
    <n v="6.9999999999999999E-4"/>
    <n v="50614"/>
  </r>
  <r>
    <x v="222"/>
    <x v="14"/>
    <n v="2.8999999999999998E-3"/>
    <n v="11499"/>
  </r>
  <r>
    <x v="222"/>
    <x v="15"/>
    <n v="1.3299999999999999E-2"/>
    <n v="146714"/>
  </r>
  <r>
    <x v="222"/>
    <x v="37"/>
    <n v="5.0000000000000001E-4"/>
    <n v="24582"/>
  </r>
  <r>
    <x v="222"/>
    <x v="38"/>
    <n v="1E-4"/>
    <n v="77584"/>
  </r>
  <r>
    <x v="222"/>
    <x v="39"/>
    <n v="1.06E-2"/>
    <n v="261235"/>
  </r>
  <r>
    <x v="222"/>
    <x v="40"/>
    <n v="2.0500000000000001E-2"/>
    <n v="70890"/>
  </r>
  <r>
    <x v="222"/>
    <x v="41"/>
    <n v="1.2999999999999999E-3"/>
    <n v="185391"/>
  </r>
  <r>
    <x v="222"/>
    <x v="42"/>
    <n v="1.9E-3"/>
    <n v="27978"/>
  </r>
  <r>
    <x v="222"/>
    <x v="16"/>
    <n v="2.0000000000000001E-4"/>
    <n v="43540"/>
  </r>
  <r>
    <x v="222"/>
    <x v="17"/>
    <n v="1.4E-2"/>
    <n v="141"/>
  </r>
  <r>
    <x v="222"/>
    <x v="18"/>
    <n v="1.35E-2"/>
    <n v="222"/>
  </r>
  <r>
    <x v="222"/>
    <x v="6"/>
    <n v="1.4E-2"/>
    <n v="496"/>
  </r>
  <r>
    <x v="222"/>
    <x v="7"/>
    <n v="1.6E-2"/>
    <n v="220"/>
  </r>
  <r>
    <x v="222"/>
    <x v="19"/>
    <n v="1.2E-2"/>
    <n v="194"/>
  </r>
  <r>
    <x v="222"/>
    <x v="43"/>
    <n v="3.5000000000000003E-2"/>
    <n v="564"/>
  </r>
  <r>
    <x v="222"/>
    <x v="44"/>
    <n v="1.0999999999999999E-2"/>
    <n v="273"/>
  </r>
  <r>
    <x v="222"/>
    <x v="45"/>
    <n v="1.2999999999999999E-2"/>
    <n v="553"/>
  </r>
  <r>
    <x v="222"/>
    <x v="46"/>
    <n v="7.0000000000000001E-3"/>
    <n v="279"/>
  </r>
  <r>
    <x v="223"/>
    <x v="43"/>
    <n v="1.2E-2"/>
    <n v="564"/>
  </r>
  <r>
    <x v="223"/>
    <x v="11"/>
    <n v="1.3100000000000001E-2"/>
    <n v="2411"/>
  </r>
  <r>
    <x v="223"/>
    <x v="0"/>
    <n v="1.7999999999999999E-2"/>
    <n v="193"/>
  </r>
  <r>
    <x v="223"/>
    <x v="9"/>
    <n v="1.4E-2"/>
    <n v="187"/>
  </r>
  <r>
    <x v="223"/>
    <x v="1"/>
    <n v="2E-3"/>
    <n v="268"/>
  </r>
  <r>
    <x v="223"/>
    <x v="23"/>
    <n v="3.0000000000000001E-3"/>
    <n v="177"/>
  </r>
  <r>
    <x v="223"/>
    <x v="24"/>
    <n v="0.01"/>
    <n v="261"/>
  </r>
  <r>
    <x v="223"/>
    <x v="26"/>
    <n v="4.0000000000000002E-4"/>
    <n v="3830"/>
  </r>
  <r>
    <x v="223"/>
    <x v="27"/>
    <n v="3.0000000000000001E-3"/>
    <n v="1058"/>
  </r>
  <r>
    <x v="223"/>
    <x v="13"/>
    <n v="6.0000000000000001E-3"/>
    <n v="1999"/>
  </r>
  <r>
    <x v="223"/>
    <x v="44"/>
    <n v="2E-3"/>
    <n v="273"/>
  </r>
  <r>
    <x v="223"/>
    <x v="45"/>
    <n v="4.0000000000000001E-3"/>
    <n v="553"/>
  </r>
  <r>
    <x v="223"/>
    <x v="30"/>
    <n v="1.14E-2"/>
    <n v="28557"/>
  </r>
  <r>
    <x v="223"/>
    <x v="31"/>
    <n v="1.3899999999999999E-2"/>
    <n v="416581"/>
  </r>
  <r>
    <x v="223"/>
    <x v="32"/>
    <n v="7.0000000000000001E-3"/>
    <n v="33328"/>
  </r>
  <r>
    <x v="223"/>
    <x v="33"/>
    <n v="8.9999999999999993E-3"/>
    <n v="115374"/>
  </r>
  <r>
    <x v="223"/>
    <x v="35"/>
    <n v="1E-4"/>
    <n v="1242890"/>
  </r>
  <r>
    <x v="223"/>
    <x v="36"/>
    <n v="1E-4"/>
    <n v="50614"/>
  </r>
  <r>
    <x v="223"/>
    <x v="14"/>
    <n v="1E-4"/>
    <n v="11499"/>
  </r>
  <r>
    <x v="223"/>
    <x v="15"/>
    <n v="4.0000000000000001E-3"/>
    <n v="146714"/>
  </r>
  <r>
    <x v="223"/>
    <x v="39"/>
    <n v="3.3E-3"/>
    <n v="261235"/>
  </r>
  <r>
    <x v="223"/>
    <x v="40"/>
    <n v="1E-4"/>
    <n v="70890"/>
  </r>
  <r>
    <x v="223"/>
    <x v="17"/>
    <n v="4.0000000000000001E-3"/>
    <n v="141"/>
  </r>
  <r>
    <x v="223"/>
    <x v="6"/>
    <n v="1E-3"/>
    <n v="496"/>
  </r>
  <r>
    <x v="223"/>
    <x v="19"/>
    <n v="5.0000000000000001E-3"/>
    <n v="194"/>
  </r>
  <r>
    <x v="223"/>
    <x v="46"/>
    <n v="4.0000000000000001E-3"/>
    <n v="279"/>
  </r>
  <r>
    <x v="224"/>
    <x v="11"/>
    <n v="4.0000000000000002E-4"/>
    <n v="2411"/>
  </r>
  <r>
    <x v="224"/>
    <x v="21"/>
    <n v="2.8999999999999998E-3"/>
    <n v="1070"/>
  </r>
  <r>
    <x v="224"/>
    <x v="1"/>
    <n v="4.0000000000000001E-3"/>
    <n v="268"/>
  </r>
  <r>
    <x v="224"/>
    <x v="22"/>
    <n v="3.0000000000000001E-3"/>
    <n v="194"/>
  </r>
  <r>
    <x v="224"/>
    <x v="23"/>
    <n v="6.0000000000000001E-3"/>
    <n v="177"/>
  </r>
  <r>
    <x v="224"/>
    <x v="26"/>
    <n v="1E-3"/>
    <n v="3830"/>
  </r>
  <r>
    <x v="224"/>
    <x v="27"/>
    <n v="7.0000000000000001E-3"/>
    <n v="1058"/>
  </r>
  <r>
    <x v="224"/>
    <x v="28"/>
    <n v="4.0000000000000001E-3"/>
    <n v="558"/>
  </r>
  <r>
    <x v="224"/>
    <x v="13"/>
    <n v="3.3E-3"/>
    <n v="1999"/>
  </r>
  <r>
    <x v="224"/>
    <x v="29"/>
    <n v="8.9999999999999993E-3"/>
    <n v="116"/>
  </r>
  <r>
    <x v="224"/>
    <x v="30"/>
    <n v="2.9999999999999997E-4"/>
    <n v="28557"/>
  </r>
  <r>
    <x v="224"/>
    <x v="31"/>
    <n v="2.9999999999999997E-4"/>
    <n v="416581"/>
  </r>
  <r>
    <x v="224"/>
    <x v="32"/>
    <n v="4.0000000000000002E-4"/>
    <n v="33328"/>
  </r>
  <r>
    <x v="224"/>
    <x v="33"/>
    <n v="1.6999999999999999E-3"/>
    <n v="115374"/>
  </r>
  <r>
    <x v="224"/>
    <x v="35"/>
    <n v="2.5000000000000001E-3"/>
    <n v="1242890"/>
  </r>
  <r>
    <x v="224"/>
    <x v="36"/>
    <n v="2.9999999999999997E-4"/>
    <n v="50614"/>
  </r>
  <r>
    <x v="224"/>
    <x v="14"/>
    <n v="1.1000000000000001E-3"/>
    <n v="11499"/>
  </r>
  <r>
    <x v="224"/>
    <x v="15"/>
    <n v="3.5999999999999999E-3"/>
    <n v="146714"/>
  </r>
  <r>
    <x v="224"/>
    <x v="39"/>
    <n v="4.1000000000000003E-3"/>
    <n v="261235"/>
  </r>
  <r>
    <x v="224"/>
    <x v="40"/>
    <n v="4.4999999999999997E-3"/>
    <n v="70890"/>
  </r>
  <r>
    <x v="224"/>
    <x v="42"/>
    <n v="2.9999999999999997E-4"/>
    <n v="27978"/>
  </r>
  <r>
    <x v="224"/>
    <x v="6"/>
    <n v="1E-3"/>
    <n v="496"/>
  </r>
  <r>
    <x v="224"/>
    <x v="7"/>
    <n v="2E-3"/>
    <n v="220"/>
  </r>
  <r>
    <x v="224"/>
    <x v="44"/>
    <n v="2E-3"/>
    <n v="273"/>
  </r>
  <r>
    <x v="224"/>
    <x v="45"/>
    <n v="7.0000000000000001E-3"/>
    <n v="553"/>
  </r>
  <r>
    <x v="224"/>
    <x v="46"/>
    <n v="2E-3"/>
    <n v="279"/>
  </r>
  <r>
    <x v="224"/>
    <x v="43"/>
    <n v="1E-3"/>
    <n v="564"/>
  </r>
  <r>
    <x v="225"/>
    <x v="0"/>
    <n v="3.0000000000000001E-3"/>
    <n v="193"/>
  </r>
  <r>
    <x v="225"/>
    <x v="26"/>
    <n v="2.9999999999999997E-4"/>
    <n v="3830"/>
  </r>
  <r>
    <x v="225"/>
    <x v="13"/>
    <n v="2.9999999999999997E-4"/>
    <n v="1999"/>
  </r>
  <r>
    <x v="225"/>
    <x v="35"/>
    <n v="1E-4"/>
    <n v="1242890"/>
  </r>
  <r>
    <x v="225"/>
    <x v="46"/>
    <n v="2E-3"/>
    <n v="279"/>
  </r>
  <r>
    <x v="226"/>
    <x v="9"/>
    <n v="7.0000000000000001E-3"/>
    <n v="187"/>
  </r>
  <r>
    <x v="226"/>
    <x v="34"/>
    <n v="4.0000000000000002E-4"/>
    <n v="99672"/>
  </r>
  <r>
    <x v="226"/>
    <x v="38"/>
    <n v="5.9999999999999995E-4"/>
    <n v="77584"/>
  </r>
  <r>
    <x v="226"/>
    <x v="16"/>
    <n v="2.9999999999999997E-4"/>
    <n v="43540"/>
  </r>
  <r>
    <x v="227"/>
    <x v="41"/>
    <n v="2.0000000000000001E-4"/>
    <n v="185391"/>
  </r>
  <r>
    <x v="227"/>
    <x v="42"/>
    <n v="1E-4"/>
    <n v="27978"/>
  </r>
  <r>
    <x v="228"/>
    <x v="13"/>
    <n v="2.9999999999999997E-4"/>
    <n v="1999"/>
  </r>
  <r>
    <x v="229"/>
    <x v="1"/>
    <n v="2E-3"/>
    <n v="268"/>
  </r>
  <r>
    <x v="229"/>
    <x v="40"/>
    <n v="1E-4"/>
    <n v="70890"/>
  </r>
  <r>
    <x v="230"/>
    <x v="43"/>
    <n v="1E-3"/>
    <n v="564"/>
  </r>
  <r>
    <x v="230"/>
    <x v="11"/>
    <n v="2.0000000000000001E-4"/>
    <n v="2411"/>
  </r>
  <r>
    <x v="230"/>
    <x v="27"/>
    <n v="1E-3"/>
    <n v="1058"/>
  </r>
  <r>
    <x v="230"/>
    <x v="13"/>
    <n v="2.9999999999999997E-4"/>
    <n v="1999"/>
  </r>
  <r>
    <x v="230"/>
    <x v="33"/>
    <n v="2.9999999999999997E-4"/>
    <n v="115374"/>
  </r>
  <r>
    <x v="230"/>
    <x v="15"/>
    <n v="1E-4"/>
    <n v="146714"/>
  </r>
  <r>
    <x v="230"/>
    <x v="39"/>
    <n v="1E-4"/>
    <n v="261235"/>
  </r>
  <r>
    <x v="231"/>
    <x v="12"/>
    <n v="4.1999999999999997E-3"/>
    <n v="1772"/>
  </r>
  <r>
    <x v="231"/>
    <x v="34"/>
    <n v="8.0999999999999996E-3"/>
    <n v="99672"/>
  </r>
  <r>
    <x v="231"/>
    <x v="36"/>
    <n v="2.9999999999999997E-4"/>
    <n v="50614"/>
  </r>
  <r>
    <x v="231"/>
    <x v="14"/>
    <n v="1E-4"/>
    <n v="11499"/>
  </r>
  <r>
    <x v="231"/>
    <x v="15"/>
    <n v="1E-4"/>
    <n v="146714"/>
  </r>
  <r>
    <x v="231"/>
    <x v="38"/>
    <n v="1E-4"/>
    <n v="77584"/>
  </r>
  <r>
    <x v="231"/>
    <x v="41"/>
    <n v="1E-4"/>
    <n v="185391"/>
  </r>
  <r>
    <x v="231"/>
    <x v="42"/>
    <n v="2.3999999999999998E-3"/>
    <n v="27978"/>
  </r>
  <r>
    <x v="231"/>
    <x v="16"/>
    <n v="1.46E-2"/>
    <n v="43540"/>
  </r>
  <r>
    <x v="231"/>
    <x v="6"/>
    <n v="1E-3"/>
    <n v="496"/>
  </r>
  <r>
    <x v="232"/>
    <x v="34"/>
    <n v="1E-4"/>
    <n v="99672"/>
  </r>
  <r>
    <x v="232"/>
    <x v="16"/>
    <n v="1E-4"/>
    <n v="43540"/>
  </r>
  <r>
    <x v="233"/>
    <x v="30"/>
    <n v="1E-4"/>
    <n v="28557"/>
  </r>
  <r>
    <x v="233"/>
    <x v="31"/>
    <n v="1E-4"/>
    <n v="416581"/>
  </r>
  <r>
    <x v="233"/>
    <x v="18"/>
    <n v="2.3E-3"/>
    <n v="222"/>
  </r>
  <r>
    <x v="233"/>
    <x v="46"/>
    <n v="2E-3"/>
    <n v="279"/>
  </r>
  <r>
    <x v="234"/>
    <x v="11"/>
    <n v="4.0000000000000002E-4"/>
    <n v="2411"/>
  </r>
  <r>
    <x v="234"/>
    <x v="0"/>
    <n v="3.0000000000000001E-3"/>
    <n v="193"/>
  </r>
  <r>
    <x v="234"/>
    <x v="1"/>
    <n v="8.9999999999999993E-3"/>
    <n v="268"/>
  </r>
  <r>
    <x v="234"/>
    <x v="30"/>
    <n v="2.0000000000000001E-4"/>
    <n v="28557"/>
  </r>
  <r>
    <x v="234"/>
    <x v="31"/>
    <n v="2.9999999999999997E-4"/>
    <n v="416581"/>
  </r>
  <r>
    <x v="234"/>
    <x v="32"/>
    <n v="4.0000000000000002E-4"/>
    <n v="33328"/>
  </r>
  <r>
    <x v="234"/>
    <x v="33"/>
    <n v="1E-4"/>
    <n v="115374"/>
  </r>
  <r>
    <x v="235"/>
    <x v="11"/>
    <n v="2.0000000000000001E-4"/>
    <n v="2411"/>
  </r>
  <r>
    <x v="236"/>
    <x v="26"/>
    <n v="1E-4"/>
    <n v="3830"/>
  </r>
  <r>
    <x v="236"/>
    <x v="40"/>
    <n v="2.0000000000000001E-4"/>
    <n v="70890"/>
  </r>
  <r>
    <x v="237"/>
    <x v="27"/>
    <n v="1E-3"/>
    <n v="1058"/>
  </r>
  <r>
    <x v="237"/>
    <x v="30"/>
    <n v="1E-4"/>
    <n v="28557"/>
  </r>
  <r>
    <x v="238"/>
    <x v="9"/>
    <n v="7.0000000000000001E-3"/>
    <n v="187"/>
  </r>
  <r>
    <x v="238"/>
    <x v="30"/>
    <n v="1E-4"/>
    <n v="28557"/>
  </r>
  <r>
    <x v="238"/>
    <x v="8"/>
    <n v="3.7000000000000002E-3"/>
    <n v="4889"/>
  </r>
  <r>
    <x v="239"/>
    <x v="14"/>
    <n v="1E-4"/>
    <n v="11499"/>
  </r>
  <r>
    <x v="240"/>
    <x v="43"/>
    <n v="1E-3"/>
    <n v="564"/>
  </r>
  <r>
    <x v="240"/>
    <x v="11"/>
    <n v="5.9999999999999995E-4"/>
    <n v="2411"/>
  </r>
  <r>
    <x v="240"/>
    <x v="30"/>
    <n v="2.0000000000000001E-4"/>
    <n v="28557"/>
  </r>
  <r>
    <x v="240"/>
    <x v="31"/>
    <n v="2.9999999999999997E-4"/>
    <n v="416581"/>
  </r>
  <r>
    <x v="241"/>
    <x v="8"/>
    <n v="1.8499999999999999E-2"/>
    <n v="4889"/>
  </r>
  <r>
    <x v="242"/>
    <x v="11"/>
    <n v="2.0000000000000001E-4"/>
    <n v="2411"/>
  </r>
  <r>
    <x v="243"/>
    <x v="31"/>
    <n v="1E-4"/>
    <n v="416581"/>
  </r>
  <r>
    <x v="244"/>
    <x v="38"/>
    <n v="1E-4"/>
    <n v="77584"/>
  </r>
  <r>
    <x v="245"/>
    <x v="13"/>
    <n v="2.9999999999999997E-4"/>
    <n v="1999"/>
  </r>
  <r>
    <x v="245"/>
    <x v="15"/>
    <n v="1E-4"/>
    <n v="146714"/>
  </r>
  <r>
    <x v="246"/>
    <x v="41"/>
    <n v="2.9999999999999997E-4"/>
    <n v="185391"/>
  </r>
  <r>
    <x v="246"/>
    <x v="42"/>
    <n v="2.9999999999999997E-4"/>
    <n v="27978"/>
  </r>
  <r>
    <x v="247"/>
    <x v="12"/>
    <n v="2.9999999999999997E-4"/>
    <n v="1772"/>
  </r>
  <r>
    <x v="247"/>
    <x v="34"/>
    <n v="1E-4"/>
    <n v="99672"/>
  </r>
  <r>
    <x v="247"/>
    <x v="41"/>
    <n v="1E-4"/>
    <n v="185391"/>
  </r>
  <r>
    <x v="248"/>
    <x v="33"/>
    <n v="4.0000000000000002E-4"/>
    <n v="115374"/>
  </r>
  <r>
    <x v="249"/>
    <x v="41"/>
    <n v="1E-4"/>
    <n v="185391"/>
  </r>
  <r>
    <x v="250"/>
    <x v="11"/>
    <n v="2.1399999999999999E-2"/>
    <n v="2411"/>
  </r>
  <r>
    <x v="250"/>
    <x v="0"/>
    <n v="2.1000000000000001E-2"/>
    <n v="193"/>
  </r>
  <r>
    <x v="250"/>
    <x v="9"/>
    <n v="2.1000000000000001E-2"/>
    <n v="187"/>
  </r>
  <r>
    <x v="250"/>
    <x v="12"/>
    <n v="2.4E-2"/>
    <n v="1772"/>
  </r>
  <r>
    <x v="250"/>
    <x v="21"/>
    <n v="1.9199999999999998E-2"/>
    <n v="1070"/>
  </r>
  <r>
    <x v="250"/>
    <x v="1"/>
    <n v="2.4E-2"/>
    <n v="268"/>
  </r>
  <r>
    <x v="250"/>
    <x v="10"/>
    <n v="4.1000000000000002E-2"/>
    <n v="307"/>
  </r>
  <r>
    <x v="250"/>
    <x v="22"/>
    <n v="1.6E-2"/>
    <n v="194"/>
  </r>
  <r>
    <x v="250"/>
    <x v="23"/>
    <n v="3.0000000000000001E-3"/>
    <n v="177"/>
  </r>
  <r>
    <x v="250"/>
    <x v="24"/>
    <n v="1.4999999999999999E-2"/>
    <n v="261"/>
  </r>
  <r>
    <x v="250"/>
    <x v="25"/>
    <n v="3.1E-2"/>
    <n v="100"/>
  </r>
  <r>
    <x v="250"/>
    <x v="26"/>
    <n v="2.5000000000000001E-2"/>
    <n v="3830"/>
  </r>
  <r>
    <x v="250"/>
    <x v="27"/>
    <n v="2.1000000000000001E-2"/>
    <n v="1058"/>
  </r>
  <r>
    <x v="250"/>
    <x v="28"/>
    <n v="1.4E-2"/>
    <n v="558"/>
  </r>
  <r>
    <x v="250"/>
    <x v="2"/>
    <n v="3.7999999999999999E-2"/>
    <n v="39"/>
  </r>
  <r>
    <x v="250"/>
    <x v="13"/>
    <n v="1.38E-2"/>
    <n v="1999"/>
  </r>
  <r>
    <x v="250"/>
    <x v="29"/>
    <n v="2.5999999999999999E-2"/>
    <n v="116"/>
  </r>
  <r>
    <x v="250"/>
    <x v="4"/>
    <n v="2.7E-2"/>
    <n v="339"/>
  </r>
  <r>
    <x v="250"/>
    <x v="30"/>
    <n v="1.8200000000000001E-2"/>
    <n v="28557"/>
  </r>
  <r>
    <x v="250"/>
    <x v="31"/>
    <n v="1.8599999999999998E-2"/>
    <n v="416581"/>
  </r>
  <r>
    <x v="250"/>
    <x v="32"/>
    <n v="1.9599999999999999E-2"/>
    <n v="33328"/>
  </r>
  <r>
    <x v="250"/>
    <x v="33"/>
    <n v="1.6E-2"/>
    <n v="115374"/>
  </r>
  <r>
    <x v="250"/>
    <x v="34"/>
    <n v="3.3300000000000003E-2"/>
    <n v="99672"/>
  </r>
  <r>
    <x v="250"/>
    <x v="35"/>
    <n v="2.6100000000000002E-2"/>
    <n v="1242890"/>
  </r>
  <r>
    <x v="250"/>
    <x v="36"/>
    <n v="1.5800000000000002E-2"/>
    <n v="50614"/>
  </r>
  <r>
    <x v="250"/>
    <x v="14"/>
    <n v="2.8799999999999999E-2"/>
    <n v="11499"/>
  </r>
  <r>
    <x v="250"/>
    <x v="15"/>
    <n v="1.9E-2"/>
    <n v="146714"/>
  </r>
  <r>
    <x v="250"/>
    <x v="37"/>
    <n v="3.0099999999999998E-2"/>
    <n v="24582"/>
  </r>
  <r>
    <x v="250"/>
    <x v="38"/>
    <n v="2.6800000000000001E-2"/>
    <n v="77584"/>
  </r>
  <r>
    <x v="250"/>
    <x v="39"/>
    <n v="1.84E-2"/>
    <n v="261235"/>
  </r>
  <r>
    <x v="250"/>
    <x v="40"/>
    <n v="4.1399999999999999E-2"/>
    <n v="70890"/>
  </r>
  <r>
    <x v="250"/>
    <x v="41"/>
    <n v="1.1299999999999999E-2"/>
    <n v="185391"/>
  </r>
  <r>
    <x v="250"/>
    <x v="42"/>
    <n v="2.2599999999999999E-2"/>
    <n v="27978"/>
  </r>
  <r>
    <x v="250"/>
    <x v="16"/>
    <n v="3.04E-2"/>
    <n v="43540"/>
  </r>
  <r>
    <x v="250"/>
    <x v="17"/>
    <n v="3.5000000000000003E-2"/>
    <n v="141"/>
  </r>
  <r>
    <x v="250"/>
    <x v="5"/>
    <n v="0.01"/>
    <n v="105"/>
  </r>
  <r>
    <x v="250"/>
    <x v="18"/>
    <n v="1.1299999999999999E-2"/>
    <n v="222"/>
  </r>
  <r>
    <x v="250"/>
    <x v="6"/>
    <n v="1.6E-2"/>
    <n v="496"/>
  </r>
  <r>
    <x v="250"/>
    <x v="7"/>
    <n v="2.7E-2"/>
    <n v="220"/>
  </r>
  <r>
    <x v="250"/>
    <x v="19"/>
    <n v="2.8000000000000001E-2"/>
    <n v="194"/>
  </r>
  <r>
    <x v="250"/>
    <x v="43"/>
    <n v="1.2999999999999999E-2"/>
    <n v="564"/>
  </r>
  <r>
    <x v="250"/>
    <x v="44"/>
    <n v="3.3000000000000002E-2"/>
    <n v="273"/>
  </r>
  <r>
    <x v="250"/>
    <x v="45"/>
    <n v="1.7000000000000001E-2"/>
    <n v="553"/>
  </r>
  <r>
    <x v="250"/>
    <x v="46"/>
    <n v="1.7999999999999999E-2"/>
    <n v="279"/>
  </r>
  <r>
    <x v="251"/>
    <x v="43"/>
    <n v="3.0000000000000001E-3"/>
    <n v="564"/>
  </r>
  <r>
    <x v="251"/>
    <x v="11"/>
    <n v="5.9999999999999995E-4"/>
    <n v="2411"/>
  </r>
  <r>
    <x v="251"/>
    <x v="12"/>
    <n v="2.9999999999999997E-4"/>
    <n v="1772"/>
  </r>
  <r>
    <x v="251"/>
    <x v="10"/>
    <n v="3.0000000000000001E-3"/>
    <n v="307"/>
  </r>
  <r>
    <x v="251"/>
    <x v="24"/>
    <n v="2E-3"/>
    <n v="261"/>
  </r>
  <r>
    <x v="251"/>
    <x v="26"/>
    <n v="1E-3"/>
    <n v="3830"/>
  </r>
  <r>
    <x v="251"/>
    <x v="27"/>
    <n v="3.5000000000000003E-2"/>
    <n v="1058"/>
  </r>
  <r>
    <x v="251"/>
    <x v="13"/>
    <n v="2.3800000000000002E-2"/>
    <n v="1999"/>
  </r>
  <r>
    <x v="251"/>
    <x v="45"/>
    <n v="3.2000000000000001E-2"/>
    <n v="553"/>
  </r>
  <r>
    <x v="251"/>
    <x v="29"/>
    <n v="0.06"/>
    <n v="116"/>
  </r>
  <r>
    <x v="251"/>
    <x v="30"/>
    <n v="6.9999999999999999E-4"/>
    <n v="28557"/>
  </r>
  <r>
    <x v="251"/>
    <x v="31"/>
    <n v="8.0000000000000004E-4"/>
    <n v="416581"/>
  </r>
  <r>
    <x v="251"/>
    <x v="32"/>
    <n v="6.9999999999999999E-4"/>
    <n v="33328"/>
  </r>
  <r>
    <x v="251"/>
    <x v="33"/>
    <n v="5.4999999999999997E-3"/>
    <n v="115374"/>
  </r>
  <r>
    <x v="251"/>
    <x v="34"/>
    <n v="2.0000000000000001E-4"/>
    <n v="99672"/>
  </r>
  <r>
    <x v="251"/>
    <x v="35"/>
    <n v="2.9999999999999997E-4"/>
    <n v="1242890"/>
  </r>
  <r>
    <x v="251"/>
    <x v="36"/>
    <n v="5.0000000000000001E-4"/>
    <n v="50614"/>
  </r>
  <r>
    <x v="251"/>
    <x v="14"/>
    <n v="5.9999999999999995E-4"/>
    <n v="11499"/>
  </r>
  <r>
    <x v="251"/>
    <x v="15"/>
    <n v="2.5600000000000001E-2"/>
    <n v="146714"/>
  </r>
  <r>
    <x v="251"/>
    <x v="37"/>
    <n v="2.0000000000000001E-4"/>
    <n v="24582"/>
  </r>
  <r>
    <x v="251"/>
    <x v="38"/>
    <n v="4.0000000000000002E-4"/>
    <n v="77584"/>
  </r>
  <r>
    <x v="251"/>
    <x v="39"/>
    <n v="2.3800000000000002E-2"/>
    <n v="261235"/>
  </r>
  <r>
    <x v="251"/>
    <x v="40"/>
    <n v="2.9999999999999997E-4"/>
    <n v="70890"/>
  </r>
  <r>
    <x v="251"/>
    <x v="41"/>
    <n v="4.0000000000000002E-4"/>
    <n v="185391"/>
  </r>
  <r>
    <x v="251"/>
    <x v="42"/>
    <n v="6.9999999999999999E-4"/>
    <n v="27978"/>
  </r>
  <r>
    <x v="251"/>
    <x v="16"/>
    <n v="2.9999999999999997E-4"/>
    <n v="43540"/>
  </r>
  <r>
    <x v="251"/>
    <x v="18"/>
    <n v="2.3E-3"/>
    <n v="222"/>
  </r>
  <r>
    <x v="251"/>
    <x v="6"/>
    <n v="2E-3"/>
    <n v="496"/>
  </r>
  <r>
    <x v="251"/>
    <x v="19"/>
    <n v="0.01"/>
    <n v="194"/>
  </r>
  <r>
    <x v="251"/>
    <x v="46"/>
    <n v="1.4E-2"/>
    <n v="279"/>
  </r>
  <r>
    <x v="252"/>
    <x v="12"/>
    <n v="3.7000000000000002E-3"/>
    <n v="1772"/>
  </r>
  <r>
    <x v="252"/>
    <x v="22"/>
    <n v="3.0000000000000001E-3"/>
    <n v="194"/>
  </r>
  <r>
    <x v="252"/>
    <x v="25"/>
    <n v="5.0000000000000001E-3"/>
    <n v="100"/>
  </r>
  <r>
    <x v="252"/>
    <x v="26"/>
    <n v="1E-4"/>
    <n v="3830"/>
  </r>
  <r>
    <x v="252"/>
    <x v="27"/>
    <n v="1E-3"/>
    <n v="1058"/>
  </r>
  <r>
    <x v="252"/>
    <x v="28"/>
    <n v="1E-3"/>
    <n v="558"/>
  </r>
  <r>
    <x v="252"/>
    <x v="34"/>
    <n v="2.5000000000000001E-3"/>
    <n v="99672"/>
  </r>
  <r>
    <x v="252"/>
    <x v="36"/>
    <n v="2.0000000000000001E-4"/>
    <n v="50614"/>
  </r>
  <r>
    <x v="252"/>
    <x v="14"/>
    <n v="6.9999999999999999E-4"/>
    <n v="11499"/>
  </r>
  <r>
    <x v="252"/>
    <x v="38"/>
    <n v="1.32E-2"/>
    <n v="77584"/>
  </r>
  <r>
    <x v="252"/>
    <x v="40"/>
    <n v="1E-4"/>
    <n v="70890"/>
  </r>
  <r>
    <x v="252"/>
    <x v="41"/>
    <n v="1E-4"/>
    <n v="185391"/>
  </r>
  <r>
    <x v="252"/>
    <x v="42"/>
    <n v="2.0000000000000001E-4"/>
    <n v="27978"/>
  </r>
  <r>
    <x v="252"/>
    <x v="16"/>
    <n v="5.0000000000000001E-4"/>
    <n v="43540"/>
  </r>
  <r>
    <x v="252"/>
    <x v="6"/>
    <n v="1E-3"/>
    <n v="496"/>
  </r>
  <r>
    <x v="253"/>
    <x v="43"/>
    <n v="2E-3"/>
    <n v="564"/>
  </r>
  <r>
    <x v="253"/>
    <x v="11"/>
    <n v="4.0000000000000002E-4"/>
    <n v="2411"/>
  </r>
  <r>
    <x v="253"/>
    <x v="0"/>
    <n v="5.0000000000000001E-3"/>
    <n v="193"/>
  </r>
  <r>
    <x v="253"/>
    <x v="12"/>
    <n v="2.0400000000000001E-2"/>
    <n v="1772"/>
  </r>
  <r>
    <x v="253"/>
    <x v="1"/>
    <n v="2E-3"/>
    <n v="268"/>
  </r>
  <r>
    <x v="253"/>
    <x v="25"/>
    <n v="5.0000000000000001E-3"/>
    <n v="100"/>
  </r>
  <r>
    <x v="253"/>
    <x v="26"/>
    <n v="4.0000000000000002E-4"/>
    <n v="3830"/>
  </r>
  <r>
    <x v="253"/>
    <x v="27"/>
    <n v="1E-3"/>
    <n v="1058"/>
  </r>
  <r>
    <x v="253"/>
    <x v="28"/>
    <n v="2E-3"/>
    <n v="558"/>
  </r>
  <r>
    <x v="253"/>
    <x v="13"/>
    <n v="2.9999999999999997E-4"/>
    <n v="1999"/>
  </r>
  <r>
    <x v="253"/>
    <x v="44"/>
    <n v="4.0000000000000001E-3"/>
    <n v="273"/>
  </r>
  <r>
    <x v="253"/>
    <x v="30"/>
    <n v="5.0000000000000001E-4"/>
    <n v="28557"/>
  </r>
  <r>
    <x v="253"/>
    <x v="31"/>
    <n v="5.0000000000000001E-4"/>
    <n v="416581"/>
  </r>
  <r>
    <x v="253"/>
    <x v="32"/>
    <n v="2.5000000000000001E-3"/>
    <n v="33328"/>
  </r>
  <r>
    <x v="253"/>
    <x v="33"/>
    <n v="1.6999999999999999E-3"/>
    <n v="115374"/>
  </r>
  <r>
    <x v="253"/>
    <x v="34"/>
    <n v="5.1000000000000004E-3"/>
    <n v="99672"/>
  </r>
  <r>
    <x v="253"/>
    <x v="35"/>
    <n v="6.9999999999999999E-4"/>
    <n v="1242890"/>
  </r>
  <r>
    <x v="253"/>
    <x v="36"/>
    <n v="1.3100000000000001E-2"/>
    <n v="50614"/>
  </r>
  <r>
    <x v="253"/>
    <x v="14"/>
    <n v="5.1000000000000004E-3"/>
    <n v="11499"/>
  </r>
  <r>
    <x v="253"/>
    <x v="15"/>
    <n v="8.0000000000000004E-4"/>
    <n v="146714"/>
  </r>
  <r>
    <x v="253"/>
    <x v="37"/>
    <n v="2.0000000000000001E-4"/>
    <n v="24582"/>
  </r>
  <r>
    <x v="253"/>
    <x v="38"/>
    <n v="5.9999999999999995E-4"/>
    <n v="77584"/>
  </r>
  <r>
    <x v="253"/>
    <x v="39"/>
    <n v="2.9999999999999997E-4"/>
    <n v="261235"/>
  </r>
  <r>
    <x v="253"/>
    <x v="40"/>
    <n v="4.1000000000000003E-3"/>
    <n v="70890"/>
  </r>
  <r>
    <x v="253"/>
    <x v="41"/>
    <n v="7.1300000000000002E-2"/>
    <n v="185391"/>
  </r>
  <r>
    <x v="253"/>
    <x v="42"/>
    <n v="5.3400000000000003E-2"/>
    <n v="27978"/>
  </r>
  <r>
    <x v="253"/>
    <x v="16"/>
    <n v="1.2999999999999999E-2"/>
    <n v="43540"/>
  </r>
  <r>
    <x v="253"/>
    <x v="17"/>
    <n v="4.0000000000000001E-3"/>
    <n v="141"/>
  </r>
  <r>
    <x v="253"/>
    <x v="5"/>
    <n v="1.9E-2"/>
    <n v="105"/>
  </r>
  <r>
    <x v="253"/>
    <x v="6"/>
    <n v="4.0000000000000001E-3"/>
    <n v="496"/>
  </r>
  <r>
    <x v="253"/>
    <x v="7"/>
    <n v="2E-3"/>
    <n v="220"/>
  </r>
  <r>
    <x v="253"/>
    <x v="46"/>
    <n v="4.0000000000000001E-3"/>
    <n v="279"/>
  </r>
  <r>
    <x v="254"/>
    <x v="12"/>
    <n v="1.7500000000000002E-2"/>
    <n v="1772"/>
  </r>
  <r>
    <x v="254"/>
    <x v="22"/>
    <n v="3.0000000000000001E-3"/>
    <n v="194"/>
  </r>
  <r>
    <x v="254"/>
    <x v="25"/>
    <n v="5.0000000000000001E-3"/>
    <n v="100"/>
  </r>
  <r>
    <x v="254"/>
    <x v="26"/>
    <n v="1E-4"/>
    <n v="3830"/>
  </r>
  <r>
    <x v="254"/>
    <x v="13"/>
    <n v="2.9999999999999997E-4"/>
    <n v="1999"/>
  </r>
  <r>
    <x v="254"/>
    <x v="34"/>
    <n v="2.2800000000000001E-2"/>
    <n v="99672"/>
  </r>
  <r>
    <x v="254"/>
    <x v="36"/>
    <n v="6.4999999999999997E-3"/>
    <n v="50614"/>
  </r>
  <r>
    <x v="254"/>
    <x v="14"/>
    <n v="6.0000000000000001E-3"/>
    <n v="11499"/>
  </r>
  <r>
    <x v="254"/>
    <x v="15"/>
    <n v="1E-4"/>
    <n v="146714"/>
  </r>
  <r>
    <x v="254"/>
    <x v="37"/>
    <n v="2.4199999999999999E-2"/>
    <n v="24582"/>
  </r>
  <r>
    <x v="254"/>
    <x v="38"/>
    <n v="3.1600000000000003E-2"/>
    <n v="77584"/>
  </r>
  <r>
    <x v="254"/>
    <x v="40"/>
    <n v="1E-4"/>
    <n v="70890"/>
  </r>
  <r>
    <x v="254"/>
    <x v="41"/>
    <n v="8.9999999999999998E-4"/>
    <n v="185391"/>
  </r>
  <r>
    <x v="254"/>
    <x v="42"/>
    <n v="3.8E-3"/>
    <n v="27978"/>
  </r>
  <r>
    <x v="254"/>
    <x v="16"/>
    <n v="8.9999999999999993E-3"/>
    <n v="43540"/>
  </r>
  <r>
    <x v="254"/>
    <x v="6"/>
    <n v="6.0000000000000001E-3"/>
    <n v="496"/>
  </r>
  <r>
    <x v="254"/>
    <x v="7"/>
    <n v="2E-3"/>
    <n v="220"/>
  </r>
  <r>
    <x v="254"/>
    <x v="46"/>
    <n v="2E-3"/>
    <n v="279"/>
  </r>
  <r>
    <x v="255"/>
    <x v="12"/>
    <n v="2.8E-3"/>
    <n v="1772"/>
  </r>
  <r>
    <x v="255"/>
    <x v="25"/>
    <n v="5.0000000000000001E-3"/>
    <n v="100"/>
  </r>
  <r>
    <x v="255"/>
    <x v="26"/>
    <n v="1E-3"/>
    <n v="3830"/>
  </r>
  <r>
    <x v="255"/>
    <x v="27"/>
    <n v="3.5999999999999997E-2"/>
    <n v="1058"/>
  </r>
  <r>
    <x v="255"/>
    <x v="28"/>
    <n v="2E-3"/>
    <n v="558"/>
  </r>
  <r>
    <x v="255"/>
    <x v="13"/>
    <n v="2.5499999999999998E-2"/>
    <n v="1999"/>
  </r>
  <r>
    <x v="255"/>
    <x v="45"/>
    <n v="3.5000000000000003E-2"/>
    <n v="553"/>
  </r>
  <r>
    <x v="255"/>
    <x v="29"/>
    <n v="4.0000000000000001E-3"/>
    <n v="116"/>
  </r>
  <r>
    <x v="255"/>
    <x v="31"/>
    <n v="1E-4"/>
    <n v="416581"/>
  </r>
  <r>
    <x v="255"/>
    <x v="32"/>
    <n v="1E-4"/>
    <n v="33328"/>
  </r>
  <r>
    <x v="255"/>
    <x v="33"/>
    <n v="2.7000000000000001E-3"/>
    <n v="115374"/>
  </r>
  <r>
    <x v="255"/>
    <x v="34"/>
    <n v="2.0000000000000001E-4"/>
    <n v="99672"/>
  </r>
  <r>
    <x v="255"/>
    <x v="35"/>
    <n v="2.0000000000000001E-4"/>
    <n v="1242890"/>
  </r>
  <r>
    <x v="255"/>
    <x v="36"/>
    <n v="5.0000000000000001E-4"/>
    <n v="50614"/>
  </r>
  <r>
    <x v="255"/>
    <x v="14"/>
    <n v="4.1000000000000003E-3"/>
    <n v="11499"/>
  </r>
  <r>
    <x v="255"/>
    <x v="15"/>
    <n v="1.7299999999999999E-2"/>
    <n v="146714"/>
  </r>
  <r>
    <x v="255"/>
    <x v="37"/>
    <n v="1.4200000000000001E-2"/>
    <n v="24582"/>
  </r>
  <r>
    <x v="255"/>
    <x v="38"/>
    <n v="6.7999999999999996E-3"/>
    <n v="77584"/>
  </r>
  <r>
    <x v="255"/>
    <x v="39"/>
    <n v="4.2700000000000002E-2"/>
    <n v="261235"/>
  </r>
  <r>
    <x v="255"/>
    <x v="40"/>
    <n v="6.9999999999999999E-4"/>
    <n v="70890"/>
  </r>
  <r>
    <x v="255"/>
    <x v="41"/>
    <n v="5.0000000000000001E-4"/>
    <n v="185391"/>
  </r>
  <r>
    <x v="255"/>
    <x v="42"/>
    <n v="5.9999999999999995E-4"/>
    <n v="27978"/>
  </r>
  <r>
    <x v="255"/>
    <x v="6"/>
    <n v="8.9999999999999993E-3"/>
    <n v="496"/>
  </r>
  <r>
    <x v="255"/>
    <x v="19"/>
    <n v="5.6000000000000001E-2"/>
    <n v="194"/>
  </r>
  <r>
    <x v="255"/>
    <x v="46"/>
    <n v="1.6E-2"/>
    <n v="279"/>
  </r>
  <r>
    <x v="256"/>
    <x v="12"/>
    <n v="2.5999999999999999E-3"/>
    <n v="1772"/>
  </r>
  <r>
    <x v="256"/>
    <x v="21"/>
    <n v="1.9E-3"/>
    <n v="1070"/>
  </r>
  <r>
    <x v="256"/>
    <x v="26"/>
    <n v="1E-3"/>
    <n v="3830"/>
  </r>
  <r>
    <x v="256"/>
    <x v="13"/>
    <n v="1E-3"/>
    <n v="1999"/>
  </r>
  <r>
    <x v="256"/>
    <x v="31"/>
    <n v="1E-4"/>
    <n v="416581"/>
  </r>
  <r>
    <x v="256"/>
    <x v="32"/>
    <n v="1E-4"/>
    <n v="33328"/>
  </r>
  <r>
    <x v="256"/>
    <x v="33"/>
    <n v="1E-4"/>
    <n v="115374"/>
  </r>
  <r>
    <x v="256"/>
    <x v="34"/>
    <n v="1E-3"/>
    <n v="99672"/>
  </r>
  <r>
    <x v="256"/>
    <x v="35"/>
    <n v="2.0000000000000001E-4"/>
    <n v="1242890"/>
  </r>
  <r>
    <x v="256"/>
    <x v="36"/>
    <n v="2.9999999999999997E-4"/>
    <n v="50614"/>
  </r>
  <r>
    <x v="256"/>
    <x v="14"/>
    <n v="4.0000000000000002E-4"/>
    <n v="11499"/>
  </r>
  <r>
    <x v="256"/>
    <x v="15"/>
    <n v="2.0000000000000001E-4"/>
    <n v="146714"/>
  </r>
  <r>
    <x v="256"/>
    <x v="37"/>
    <n v="8.9999999999999998E-4"/>
    <n v="24582"/>
  </r>
  <r>
    <x v="256"/>
    <x v="38"/>
    <n v="2.5000000000000001E-3"/>
    <n v="77584"/>
  </r>
  <r>
    <x v="256"/>
    <x v="39"/>
    <n v="2.2000000000000001E-3"/>
    <n v="261235"/>
  </r>
  <r>
    <x v="256"/>
    <x v="40"/>
    <n v="5.0000000000000001E-4"/>
    <n v="70890"/>
  </r>
  <r>
    <x v="256"/>
    <x v="41"/>
    <n v="1.5E-3"/>
    <n v="185391"/>
  </r>
  <r>
    <x v="256"/>
    <x v="42"/>
    <n v="1.1999999999999999E-3"/>
    <n v="27978"/>
  </r>
  <r>
    <x v="256"/>
    <x v="16"/>
    <n v="5.9999999999999995E-4"/>
    <n v="43540"/>
  </r>
  <r>
    <x v="256"/>
    <x v="18"/>
    <n v="6.7999999999999996E-3"/>
    <n v="222"/>
  </r>
  <r>
    <x v="256"/>
    <x v="6"/>
    <n v="1E-3"/>
    <n v="496"/>
  </r>
  <r>
    <x v="256"/>
    <x v="19"/>
    <n v="0.01"/>
    <n v="194"/>
  </r>
  <r>
    <x v="256"/>
    <x v="45"/>
    <n v="2E-3"/>
    <n v="553"/>
  </r>
  <r>
    <x v="256"/>
    <x v="46"/>
    <n v="2E-3"/>
    <n v="279"/>
  </r>
  <r>
    <x v="257"/>
    <x v="12"/>
    <n v="2.9999999999999997E-4"/>
    <n v="1772"/>
  </r>
  <r>
    <x v="257"/>
    <x v="2"/>
    <n v="5.0999999999999997E-2"/>
    <n v="39"/>
  </r>
  <r>
    <x v="257"/>
    <x v="36"/>
    <n v="1E-4"/>
    <n v="50614"/>
  </r>
  <r>
    <x v="257"/>
    <x v="14"/>
    <n v="2.5399999999999999E-2"/>
    <n v="11499"/>
  </r>
  <r>
    <x v="257"/>
    <x v="6"/>
    <n v="1E-3"/>
    <n v="496"/>
  </r>
  <r>
    <x v="258"/>
    <x v="42"/>
    <n v="1E-4"/>
    <n v="27978"/>
  </r>
  <r>
    <x v="259"/>
    <x v="38"/>
    <n v="4.0000000000000002E-4"/>
    <n v="77584"/>
  </r>
  <r>
    <x v="259"/>
    <x v="41"/>
    <n v="5.9999999999999995E-4"/>
    <n v="185391"/>
  </r>
  <r>
    <x v="259"/>
    <x v="42"/>
    <n v="6.9999999999999999E-4"/>
    <n v="27978"/>
  </r>
  <r>
    <x v="259"/>
    <x v="16"/>
    <n v="2.9999999999999997E-4"/>
    <n v="43540"/>
  </r>
  <r>
    <x v="259"/>
    <x v="6"/>
    <n v="1E-3"/>
    <n v="496"/>
  </r>
  <r>
    <x v="260"/>
    <x v="14"/>
    <n v="1E-4"/>
    <n v="11499"/>
  </r>
  <r>
    <x v="261"/>
    <x v="34"/>
    <n v="1E-4"/>
    <n v="99672"/>
  </r>
  <r>
    <x v="262"/>
    <x v="30"/>
    <n v="1E-4"/>
    <n v="28557"/>
  </r>
  <r>
    <x v="263"/>
    <x v="33"/>
    <n v="1E-4"/>
    <n v="115374"/>
  </r>
  <r>
    <x v="263"/>
    <x v="41"/>
    <n v="2.9999999999999997E-4"/>
    <n v="185391"/>
  </r>
  <r>
    <x v="263"/>
    <x v="42"/>
    <n v="2.0000000000000001E-4"/>
    <n v="27978"/>
  </r>
  <r>
    <x v="264"/>
    <x v="12"/>
    <n v="2.9999999999999997E-4"/>
    <n v="1772"/>
  </r>
  <r>
    <x v="264"/>
    <x v="34"/>
    <n v="1E-4"/>
    <n v="99672"/>
  </r>
  <r>
    <x v="264"/>
    <x v="38"/>
    <n v="6.9999999999999999E-4"/>
    <n v="77584"/>
  </r>
  <r>
    <x v="264"/>
    <x v="42"/>
    <n v="1E-4"/>
    <n v="27978"/>
  </r>
  <r>
    <x v="265"/>
    <x v="32"/>
    <n v="1E-4"/>
    <n v="33328"/>
  </r>
  <r>
    <x v="265"/>
    <x v="14"/>
    <n v="1E-4"/>
    <n v="11499"/>
  </r>
  <r>
    <x v="265"/>
    <x v="41"/>
    <n v="1.1000000000000001E-3"/>
    <n v="185391"/>
  </r>
  <r>
    <x v="265"/>
    <x v="42"/>
    <n v="1.1999999999999999E-3"/>
    <n v="27978"/>
  </r>
  <r>
    <x v="266"/>
    <x v="26"/>
    <n v="1E-4"/>
    <n v="3830"/>
  </r>
  <r>
    <x v="266"/>
    <x v="40"/>
    <n v="1E-4"/>
    <n v="70890"/>
  </r>
  <r>
    <x v="267"/>
    <x v="33"/>
    <n v="1E-4"/>
    <n v="115374"/>
  </r>
  <r>
    <x v="267"/>
    <x v="15"/>
    <n v="1E-4"/>
    <n v="146714"/>
  </r>
  <r>
    <x v="267"/>
    <x v="39"/>
    <n v="1E-4"/>
    <n v="261235"/>
  </r>
  <r>
    <x v="267"/>
    <x v="40"/>
    <n v="1E-4"/>
    <n v="70890"/>
  </r>
  <r>
    <x v="268"/>
    <x v="12"/>
    <n v="1.4E-3"/>
    <n v="1772"/>
  </r>
  <r>
    <x v="268"/>
    <x v="34"/>
    <n v="1.1000000000000001E-3"/>
    <n v="99672"/>
  </r>
  <r>
    <x v="268"/>
    <x v="36"/>
    <n v="5.0000000000000001E-4"/>
    <n v="50614"/>
  </r>
  <r>
    <x v="268"/>
    <x v="42"/>
    <n v="2.9999999999999997E-4"/>
    <n v="27978"/>
  </r>
  <r>
    <x v="268"/>
    <x v="16"/>
    <n v="1E-3"/>
    <n v="43540"/>
  </r>
  <r>
    <x v="269"/>
    <x v="12"/>
    <n v="5.9999999999999995E-4"/>
    <n v="1772"/>
  </r>
  <r>
    <x v="269"/>
    <x v="41"/>
    <n v="2.0000000000000001E-4"/>
    <n v="185391"/>
  </r>
  <r>
    <x v="269"/>
    <x v="42"/>
    <n v="1E-4"/>
    <n v="27978"/>
  </r>
  <r>
    <x v="270"/>
    <x v="12"/>
    <n v="2.9999999999999997E-4"/>
    <n v="1772"/>
  </r>
  <r>
    <x v="270"/>
    <x v="25"/>
    <n v="5.0000000000000001E-3"/>
    <n v="100"/>
  </r>
  <r>
    <x v="270"/>
    <x v="42"/>
    <n v="4.0000000000000002E-4"/>
    <n v="27978"/>
  </r>
  <r>
    <x v="270"/>
    <x v="16"/>
    <n v="1E-4"/>
    <n v="43540"/>
  </r>
  <r>
    <x v="271"/>
    <x v="27"/>
    <n v="1E-3"/>
    <n v="1058"/>
  </r>
  <r>
    <x v="271"/>
    <x v="15"/>
    <n v="2.0000000000000001E-4"/>
    <n v="146714"/>
  </r>
  <r>
    <x v="271"/>
    <x v="39"/>
    <n v="5.0000000000000001E-4"/>
    <n v="261235"/>
  </r>
  <r>
    <x v="272"/>
    <x v="12"/>
    <n v="2.9999999999999997E-4"/>
    <n v="1772"/>
  </r>
  <r>
    <x v="272"/>
    <x v="34"/>
    <n v="1E-4"/>
    <n v="99672"/>
  </r>
  <r>
    <x v="272"/>
    <x v="16"/>
    <n v="2.0000000000000001E-4"/>
    <n v="43540"/>
  </r>
  <r>
    <x v="273"/>
    <x v="41"/>
    <n v="1E-4"/>
    <n v="185391"/>
  </r>
  <r>
    <x v="274"/>
    <x v="37"/>
    <n v="2.9999999999999997E-4"/>
    <n v="24582"/>
  </r>
  <r>
    <x v="275"/>
    <x v="41"/>
    <n v="1E-4"/>
    <n v="185391"/>
  </r>
  <r>
    <x v="275"/>
    <x v="42"/>
    <n v="1E-4"/>
    <n v="27978"/>
  </r>
  <r>
    <x v="276"/>
    <x v="33"/>
    <n v="1E-4"/>
    <n v="115374"/>
  </r>
  <r>
    <x v="277"/>
    <x v="15"/>
    <n v="1E-4"/>
    <n v="146714"/>
  </r>
  <r>
    <x v="277"/>
    <x v="39"/>
    <n v="1E-4"/>
    <n v="261235"/>
  </r>
  <r>
    <x v="278"/>
    <x v="6"/>
    <n v="3.0000000000000001E-3"/>
    <n v="496"/>
  </r>
  <r>
    <x v="279"/>
    <x v="16"/>
    <n v="1E-4"/>
    <n v="43540"/>
  </r>
  <r>
    <x v="280"/>
    <x v="11"/>
    <n v="2.93E-2"/>
    <n v="2411"/>
  </r>
  <r>
    <x v="280"/>
    <x v="0"/>
    <n v="3.1E-2"/>
    <n v="193"/>
  </r>
  <r>
    <x v="280"/>
    <x v="9"/>
    <n v="1.4E-2"/>
    <n v="187"/>
  </r>
  <r>
    <x v="280"/>
    <x v="12"/>
    <n v="7.9200000000000007E-2"/>
    <n v="1772"/>
  </r>
  <r>
    <x v="280"/>
    <x v="21"/>
    <n v="0.1394"/>
    <n v="1070"/>
  </r>
  <r>
    <x v="280"/>
    <x v="1"/>
    <n v="0.112"/>
    <n v="268"/>
  </r>
  <r>
    <x v="280"/>
    <x v="10"/>
    <n v="8.5999999999999993E-2"/>
    <n v="307"/>
  </r>
  <r>
    <x v="280"/>
    <x v="22"/>
    <n v="0.13800000000000001"/>
    <n v="194"/>
  </r>
  <r>
    <x v="280"/>
    <x v="23"/>
    <n v="0.105"/>
    <n v="177"/>
  </r>
  <r>
    <x v="280"/>
    <x v="24"/>
    <n v="2.7E-2"/>
    <n v="261"/>
  </r>
  <r>
    <x v="280"/>
    <x v="25"/>
    <n v="0.106"/>
    <n v="100"/>
  </r>
  <r>
    <x v="280"/>
    <x v="26"/>
    <n v="0.13500000000000001"/>
    <n v="3830"/>
  </r>
  <r>
    <x v="280"/>
    <x v="27"/>
    <n v="5.2999999999999999E-2"/>
    <n v="1058"/>
  </r>
  <r>
    <x v="280"/>
    <x v="28"/>
    <n v="0.11"/>
    <n v="558"/>
  </r>
  <r>
    <x v="280"/>
    <x v="2"/>
    <n v="6.4000000000000001E-2"/>
    <n v="39"/>
  </r>
  <r>
    <x v="280"/>
    <x v="13"/>
    <n v="6.6799999999999998E-2"/>
    <n v="1999"/>
  </r>
  <r>
    <x v="280"/>
    <x v="29"/>
    <n v="3.9E-2"/>
    <n v="116"/>
  </r>
  <r>
    <x v="280"/>
    <x v="4"/>
    <n v="0.124"/>
    <n v="339"/>
  </r>
  <r>
    <x v="280"/>
    <x v="30"/>
    <n v="1.8100000000000002E-2"/>
    <n v="28557"/>
  </r>
  <r>
    <x v="280"/>
    <x v="31"/>
    <n v="2.8199999999999999E-2"/>
    <n v="416581"/>
  </r>
  <r>
    <x v="280"/>
    <x v="32"/>
    <n v="2.3099999999999999E-2"/>
    <n v="33328"/>
  </r>
  <r>
    <x v="280"/>
    <x v="33"/>
    <n v="5.4300000000000001E-2"/>
    <n v="115374"/>
  </r>
  <r>
    <x v="280"/>
    <x v="34"/>
    <n v="0.1012"/>
    <n v="99672"/>
  </r>
  <r>
    <x v="280"/>
    <x v="35"/>
    <n v="0.1346"/>
    <n v="1242890"/>
  </r>
  <r>
    <x v="280"/>
    <x v="36"/>
    <n v="3.09E-2"/>
    <n v="50614"/>
  </r>
  <r>
    <x v="280"/>
    <x v="14"/>
    <n v="7.0900000000000005E-2"/>
    <n v="11499"/>
  </r>
  <r>
    <x v="280"/>
    <x v="15"/>
    <n v="5.9200000000000003E-2"/>
    <n v="146714"/>
  </r>
  <r>
    <x v="280"/>
    <x v="37"/>
    <n v="8.6699999999999999E-2"/>
    <n v="24582"/>
  </r>
  <r>
    <x v="280"/>
    <x v="38"/>
    <n v="7.9399999999999998E-2"/>
    <n v="77584"/>
  </r>
  <r>
    <x v="280"/>
    <x v="39"/>
    <n v="6.4299999999999996E-2"/>
    <n v="261235"/>
  </r>
  <r>
    <x v="280"/>
    <x v="40"/>
    <n v="6.9000000000000006E-2"/>
    <n v="70890"/>
  </r>
  <r>
    <x v="280"/>
    <x v="41"/>
    <n v="9.0200000000000002E-2"/>
    <n v="185391"/>
  </r>
  <r>
    <x v="280"/>
    <x v="42"/>
    <n v="8.7099999999999997E-2"/>
    <n v="27978"/>
  </r>
  <r>
    <x v="280"/>
    <x v="16"/>
    <n v="3.8699999999999998E-2"/>
    <n v="43540"/>
  </r>
  <r>
    <x v="280"/>
    <x v="17"/>
    <n v="0.10299999999999999"/>
    <n v="141"/>
  </r>
  <r>
    <x v="280"/>
    <x v="5"/>
    <n v="2.9000000000000001E-2"/>
    <n v="105"/>
  </r>
  <r>
    <x v="280"/>
    <x v="18"/>
    <n v="0.14860000000000001"/>
    <n v="222"/>
  </r>
  <r>
    <x v="280"/>
    <x v="6"/>
    <n v="0.113"/>
    <n v="496"/>
  </r>
  <r>
    <x v="280"/>
    <x v="7"/>
    <n v="0.161"/>
    <n v="220"/>
  </r>
  <r>
    <x v="280"/>
    <x v="19"/>
    <n v="7.6999999999999999E-2"/>
    <n v="194"/>
  </r>
  <r>
    <x v="280"/>
    <x v="43"/>
    <n v="2.5000000000000001E-2"/>
    <n v="564"/>
  </r>
  <r>
    <x v="280"/>
    <x v="44"/>
    <n v="0.108"/>
    <n v="273"/>
  </r>
  <r>
    <x v="280"/>
    <x v="45"/>
    <n v="6.8000000000000005E-2"/>
    <n v="553"/>
  </r>
  <r>
    <x v="280"/>
    <x v="46"/>
    <n v="6.5000000000000002E-2"/>
    <n v="279"/>
  </r>
  <r>
    <x v="281"/>
    <x v="11"/>
    <n v="1.6999999999999999E-3"/>
    <n v="2411"/>
  </r>
  <r>
    <x v="281"/>
    <x v="12"/>
    <n v="8.09E-2"/>
    <n v="1772"/>
  </r>
  <r>
    <x v="281"/>
    <x v="21"/>
    <n v="7.7000000000000002E-3"/>
    <n v="1070"/>
  </r>
  <r>
    <x v="281"/>
    <x v="1"/>
    <n v="8.9999999999999993E-3"/>
    <n v="268"/>
  </r>
  <r>
    <x v="281"/>
    <x v="10"/>
    <n v="7.0000000000000001E-3"/>
    <n v="307"/>
  </r>
  <r>
    <x v="281"/>
    <x v="22"/>
    <n v="0.01"/>
    <n v="194"/>
  </r>
  <r>
    <x v="281"/>
    <x v="23"/>
    <n v="1.7000000000000001E-2"/>
    <n v="177"/>
  </r>
  <r>
    <x v="281"/>
    <x v="24"/>
    <n v="4.0000000000000001E-3"/>
    <n v="261"/>
  </r>
  <r>
    <x v="281"/>
    <x v="25"/>
    <n v="4.5999999999999999E-2"/>
    <n v="100"/>
  </r>
  <r>
    <x v="281"/>
    <x v="26"/>
    <n v="8.0000000000000002E-3"/>
    <n v="3830"/>
  </r>
  <r>
    <x v="281"/>
    <x v="27"/>
    <n v="1.2E-2"/>
    <n v="1058"/>
  </r>
  <r>
    <x v="281"/>
    <x v="28"/>
    <n v="8.9999999999999993E-3"/>
    <n v="558"/>
  </r>
  <r>
    <x v="281"/>
    <x v="2"/>
    <n v="0.128"/>
    <n v="39"/>
  </r>
  <r>
    <x v="281"/>
    <x v="13"/>
    <n v="1.3299999999999999E-2"/>
    <n v="1999"/>
  </r>
  <r>
    <x v="281"/>
    <x v="29"/>
    <n v="4.0000000000000001E-3"/>
    <n v="116"/>
  </r>
  <r>
    <x v="281"/>
    <x v="30"/>
    <n v="4.0000000000000001E-3"/>
    <n v="28557"/>
  </r>
  <r>
    <x v="281"/>
    <x v="31"/>
    <n v="2.3E-3"/>
    <n v="416581"/>
  </r>
  <r>
    <x v="281"/>
    <x v="32"/>
    <n v="4.7999999999999996E-3"/>
    <n v="33328"/>
  </r>
  <r>
    <x v="281"/>
    <x v="33"/>
    <n v="1.0800000000000001E-2"/>
    <n v="115374"/>
  </r>
  <r>
    <x v="281"/>
    <x v="34"/>
    <n v="2.6599999999999999E-2"/>
    <n v="99672"/>
  </r>
  <r>
    <x v="281"/>
    <x v="35"/>
    <n v="7.1999999999999998E-3"/>
    <n v="1242890"/>
  </r>
  <r>
    <x v="281"/>
    <x v="36"/>
    <n v="0.35289999999999999"/>
    <n v="50614"/>
  </r>
  <r>
    <x v="281"/>
    <x v="14"/>
    <n v="8.3500000000000005E-2"/>
    <n v="11499"/>
  </r>
  <r>
    <x v="281"/>
    <x v="15"/>
    <n v="1.11E-2"/>
    <n v="146714"/>
  </r>
  <r>
    <x v="281"/>
    <x v="37"/>
    <n v="9.6699999999999994E-2"/>
    <n v="24582"/>
  </r>
  <r>
    <x v="281"/>
    <x v="38"/>
    <n v="3.1800000000000002E-2"/>
    <n v="77584"/>
  </r>
  <r>
    <x v="281"/>
    <x v="39"/>
    <n v="1.17E-2"/>
    <n v="261235"/>
  </r>
  <r>
    <x v="281"/>
    <x v="40"/>
    <n v="2.92E-2"/>
    <n v="70890"/>
  </r>
  <r>
    <x v="281"/>
    <x v="41"/>
    <n v="0.10730000000000001"/>
    <n v="185391"/>
  </r>
  <r>
    <x v="281"/>
    <x v="42"/>
    <n v="0.1046"/>
    <n v="27978"/>
  </r>
  <r>
    <x v="281"/>
    <x v="16"/>
    <n v="7.0900000000000005E-2"/>
    <n v="43540"/>
  </r>
  <r>
    <x v="281"/>
    <x v="17"/>
    <n v="1.0999999999999999E-2"/>
    <n v="141"/>
  </r>
  <r>
    <x v="281"/>
    <x v="5"/>
    <n v="0.38600000000000001"/>
    <n v="105"/>
  </r>
  <r>
    <x v="281"/>
    <x v="18"/>
    <n v="1.1299999999999999E-2"/>
    <n v="222"/>
  </r>
  <r>
    <x v="281"/>
    <x v="6"/>
    <n v="2.4E-2"/>
    <n v="496"/>
  </r>
  <r>
    <x v="281"/>
    <x v="7"/>
    <n v="1.7999999999999999E-2"/>
    <n v="220"/>
  </r>
  <r>
    <x v="281"/>
    <x v="19"/>
    <n v="0.02"/>
    <n v="194"/>
  </r>
  <r>
    <x v="281"/>
    <x v="43"/>
    <n v="2E-3"/>
    <n v="564"/>
  </r>
  <r>
    <x v="281"/>
    <x v="44"/>
    <n v="8.9999999999999993E-3"/>
    <n v="273"/>
  </r>
  <r>
    <x v="281"/>
    <x v="45"/>
    <n v="1.4E-2"/>
    <n v="553"/>
  </r>
  <r>
    <x v="281"/>
    <x v="46"/>
    <n v="1.0999999999999999E-2"/>
    <n v="279"/>
  </r>
  <r>
    <x v="282"/>
    <x v="43"/>
    <n v="0.122"/>
    <n v="564"/>
  </r>
  <r>
    <x v="282"/>
    <x v="11"/>
    <n v="0.11749999999999999"/>
    <n v="2411"/>
  </r>
  <r>
    <x v="282"/>
    <x v="0"/>
    <n v="0.122"/>
    <n v="193"/>
  </r>
  <r>
    <x v="282"/>
    <x v="9"/>
    <n v="9.1999999999999998E-2"/>
    <n v="187"/>
  </r>
  <r>
    <x v="282"/>
    <x v="12"/>
    <n v="5.9999999999999995E-4"/>
    <n v="1772"/>
  </r>
  <r>
    <x v="282"/>
    <x v="21"/>
    <n v="1E-3"/>
    <n v="1070"/>
  </r>
  <r>
    <x v="282"/>
    <x v="1"/>
    <n v="2E-3"/>
    <n v="268"/>
  </r>
  <r>
    <x v="282"/>
    <x v="24"/>
    <n v="0.13100000000000001"/>
    <n v="261"/>
  </r>
  <r>
    <x v="282"/>
    <x v="26"/>
    <n v="1E-3"/>
    <n v="3830"/>
  </r>
  <r>
    <x v="282"/>
    <x v="27"/>
    <n v="6.0000000000000001E-3"/>
    <n v="1058"/>
  </r>
  <r>
    <x v="282"/>
    <x v="28"/>
    <n v="2E-3"/>
    <n v="558"/>
  </r>
  <r>
    <x v="282"/>
    <x v="13"/>
    <n v="1.1299999999999999E-2"/>
    <n v="1999"/>
  </r>
  <r>
    <x v="282"/>
    <x v="44"/>
    <n v="2E-3"/>
    <n v="273"/>
  </r>
  <r>
    <x v="282"/>
    <x v="45"/>
    <n v="1.2E-2"/>
    <n v="553"/>
  </r>
  <r>
    <x v="282"/>
    <x v="29"/>
    <n v="4.0000000000000001E-3"/>
    <n v="116"/>
  </r>
  <r>
    <x v="282"/>
    <x v="30"/>
    <n v="0.125"/>
    <n v="28557"/>
  </r>
  <r>
    <x v="282"/>
    <x v="31"/>
    <n v="0.1166"/>
    <n v="416581"/>
  </r>
  <r>
    <x v="282"/>
    <x v="32"/>
    <n v="0.13669999999999999"/>
    <n v="33328"/>
  </r>
  <r>
    <x v="282"/>
    <x v="33"/>
    <n v="2.6700000000000002E-2"/>
    <n v="115374"/>
  </r>
  <r>
    <x v="282"/>
    <x v="35"/>
    <n v="5.0000000000000001E-4"/>
    <n v="1242890"/>
  </r>
  <r>
    <x v="282"/>
    <x v="36"/>
    <n v="2.9999999999999997E-4"/>
    <n v="50614"/>
  </r>
  <r>
    <x v="282"/>
    <x v="14"/>
    <n v="6.9999999999999999E-4"/>
    <n v="11499"/>
  </r>
  <r>
    <x v="282"/>
    <x v="15"/>
    <n v="1.37E-2"/>
    <n v="146714"/>
  </r>
  <r>
    <x v="282"/>
    <x v="37"/>
    <n v="1E-4"/>
    <n v="24582"/>
  </r>
  <r>
    <x v="282"/>
    <x v="39"/>
    <n v="5.7999999999999996E-3"/>
    <n v="261235"/>
  </r>
  <r>
    <x v="282"/>
    <x v="40"/>
    <n v="1.9E-3"/>
    <n v="70890"/>
  </r>
  <r>
    <x v="282"/>
    <x v="41"/>
    <n v="2.0000000000000001E-4"/>
    <n v="185391"/>
  </r>
  <r>
    <x v="282"/>
    <x v="42"/>
    <n v="5.9999999999999995E-4"/>
    <n v="27978"/>
  </r>
  <r>
    <x v="282"/>
    <x v="16"/>
    <n v="1E-4"/>
    <n v="43540"/>
  </r>
  <r>
    <x v="282"/>
    <x v="17"/>
    <n v="4.0000000000000001E-3"/>
    <n v="141"/>
  </r>
  <r>
    <x v="282"/>
    <x v="6"/>
    <n v="1.4E-2"/>
    <n v="496"/>
  </r>
  <r>
    <x v="282"/>
    <x v="19"/>
    <n v="1.7999999999999999E-2"/>
    <n v="194"/>
  </r>
  <r>
    <x v="282"/>
    <x v="46"/>
    <n v="1.6E-2"/>
    <n v="279"/>
  </r>
  <r>
    <x v="283"/>
    <x v="9"/>
    <n v="7.0000000000000001E-3"/>
    <n v="187"/>
  </r>
  <r>
    <x v="283"/>
    <x v="12"/>
    <n v="5.9999999999999995E-4"/>
    <n v="1772"/>
  </r>
  <r>
    <x v="283"/>
    <x v="13"/>
    <n v="2.9999999999999997E-4"/>
    <n v="1999"/>
  </r>
  <r>
    <x v="283"/>
    <x v="33"/>
    <n v="1E-4"/>
    <n v="115374"/>
  </r>
  <r>
    <x v="283"/>
    <x v="34"/>
    <n v="2.9999999999999997E-4"/>
    <n v="99672"/>
  </r>
  <r>
    <x v="283"/>
    <x v="14"/>
    <n v="1E-4"/>
    <n v="11499"/>
  </r>
  <r>
    <x v="283"/>
    <x v="40"/>
    <n v="1E-4"/>
    <n v="70890"/>
  </r>
  <r>
    <x v="283"/>
    <x v="41"/>
    <n v="2.3E-3"/>
    <n v="185391"/>
  </r>
  <r>
    <x v="283"/>
    <x v="42"/>
    <n v="2E-3"/>
    <n v="27978"/>
  </r>
  <r>
    <x v="283"/>
    <x v="16"/>
    <n v="1E-4"/>
    <n v="43540"/>
  </r>
  <r>
    <x v="284"/>
    <x v="12"/>
    <n v="4.0000000000000001E-3"/>
    <n v="1772"/>
  </r>
  <r>
    <x v="284"/>
    <x v="25"/>
    <n v="5.0000000000000001E-3"/>
    <n v="100"/>
  </r>
  <r>
    <x v="284"/>
    <x v="26"/>
    <n v="1E-4"/>
    <n v="3830"/>
  </r>
  <r>
    <x v="284"/>
    <x v="30"/>
    <n v="1E-4"/>
    <n v="28557"/>
  </r>
  <r>
    <x v="284"/>
    <x v="32"/>
    <n v="1E-4"/>
    <n v="33328"/>
  </r>
  <r>
    <x v="284"/>
    <x v="36"/>
    <n v="1E-4"/>
    <n v="50614"/>
  </r>
  <r>
    <x v="284"/>
    <x v="14"/>
    <n v="2.9999999999999997E-4"/>
    <n v="11499"/>
  </r>
  <r>
    <x v="284"/>
    <x v="37"/>
    <n v="1E-4"/>
    <n v="24582"/>
  </r>
  <r>
    <x v="284"/>
    <x v="40"/>
    <n v="2.9999999999999997E-4"/>
    <n v="70890"/>
  </r>
  <r>
    <x v="284"/>
    <x v="41"/>
    <n v="1.0800000000000001E-2"/>
    <n v="185391"/>
  </r>
  <r>
    <x v="284"/>
    <x v="42"/>
    <n v="8.0000000000000002E-3"/>
    <n v="27978"/>
  </r>
  <r>
    <x v="284"/>
    <x v="16"/>
    <n v="8.0000000000000004E-4"/>
    <n v="43540"/>
  </r>
  <r>
    <x v="284"/>
    <x v="6"/>
    <n v="3.0000000000000001E-3"/>
    <n v="496"/>
  </r>
  <r>
    <x v="285"/>
    <x v="12"/>
    <n v="2.9999999999999997E-4"/>
    <n v="1772"/>
  </r>
  <r>
    <x v="286"/>
    <x v="36"/>
    <n v="2.0000000000000001E-4"/>
    <n v="50614"/>
  </r>
  <r>
    <x v="287"/>
    <x v="21"/>
    <n v="1E-3"/>
    <n v="1070"/>
  </r>
  <r>
    <x v="288"/>
    <x v="21"/>
    <n v="1E-3"/>
    <n v="1070"/>
  </r>
  <r>
    <x v="288"/>
    <x v="36"/>
    <n v="1E-4"/>
    <n v="50614"/>
  </r>
  <r>
    <x v="288"/>
    <x v="42"/>
    <n v="1E-4"/>
    <n v="27978"/>
  </r>
  <r>
    <x v="289"/>
    <x v="41"/>
    <n v="1E-4"/>
    <n v="185391"/>
  </r>
  <r>
    <x v="290"/>
    <x v="12"/>
    <n v="2.9999999999999997E-4"/>
    <n v="1772"/>
  </r>
  <r>
    <x v="290"/>
    <x v="36"/>
    <n v="5.9999999999999995E-4"/>
    <n v="50614"/>
  </r>
  <r>
    <x v="290"/>
    <x v="14"/>
    <n v="1E-4"/>
    <n v="11499"/>
  </r>
  <r>
    <x v="290"/>
    <x v="42"/>
    <n v="1E-4"/>
    <n v="27978"/>
  </r>
  <r>
    <x v="291"/>
    <x v="30"/>
    <n v="1E-4"/>
    <n v="28557"/>
  </r>
  <r>
    <x v="292"/>
    <x v="11"/>
    <n v="1E-3"/>
    <n v="2411"/>
  </r>
  <r>
    <x v="292"/>
    <x v="0"/>
    <n v="3.0000000000000001E-3"/>
    <n v="193"/>
  </r>
  <r>
    <x v="292"/>
    <x v="9"/>
    <n v="7.0000000000000001E-3"/>
    <n v="187"/>
  </r>
  <r>
    <x v="292"/>
    <x v="12"/>
    <n v="2.9999999999999997E-4"/>
    <n v="1772"/>
  </r>
  <r>
    <x v="292"/>
    <x v="21"/>
    <n v="6.7000000000000002E-3"/>
    <n v="1070"/>
  </r>
  <r>
    <x v="292"/>
    <x v="1"/>
    <n v="1.9E-2"/>
    <n v="268"/>
  </r>
  <r>
    <x v="292"/>
    <x v="10"/>
    <n v="2.4E-2"/>
    <n v="307"/>
  </r>
  <r>
    <x v="292"/>
    <x v="22"/>
    <n v="0.01"/>
    <n v="194"/>
  </r>
  <r>
    <x v="292"/>
    <x v="23"/>
    <n v="2.9000000000000001E-2"/>
    <n v="177"/>
  </r>
  <r>
    <x v="292"/>
    <x v="24"/>
    <n v="6.0000000000000001E-3"/>
    <n v="261"/>
  </r>
  <r>
    <x v="292"/>
    <x v="26"/>
    <n v="1.2E-2"/>
    <n v="3830"/>
  </r>
  <r>
    <x v="292"/>
    <x v="27"/>
    <n v="4.0000000000000001E-3"/>
    <n v="1058"/>
  </r>
  <r>
    <x v="292"/>
    <x v="28"/>
    <n v="3.7999999999999999E-2"/>
    <n v="558"/>
  </r>
  <r>
    <x v="292"/>
    <x v="13"/>
    <n v="7.7999999999999996E-3"/>
    <n v="1999"/>
  </r>
  <r>
    <x v="292"/>
    <x v="29"/>
    <n v="8.9999999999999993E-3"/>
    <n v="116"/>
  </r>
  <r>
    <x v="292"/>
    <x v="30"/>
    <n v="1.1000000000000001E-3"/>
    <n v="28557"/>
  </r>
  <r>
    <x v="292"/>
    <x v="31"/>
    <n v="2E-3"/>
    <n v="416581"/>
  </r>
  <r>
    <x v="292"/>
    <x v="32"/>
    <n v="1.8E-3"/>
    <n v="33328"/>
  </r>
  <r>
    <x v="292"/>
    <x v="33"/>
    <n v="1.4200000000000001E-2"/>
    <n v="115374"/>
  </r>
  <r>
    <x v="292"/>
    <x v="34"/>
    <n v="4.0000000000000002E-4"/>
    <n v="99672"/>
  </r>
  <r>
    <x v="292"/>
    <x v="35"/>
    <n v="1.43E-2"/>
    <n v="1242890"/>
  </r>
  <r>
    <x v="292"/>
    <x v="36"/>
    <n v="4.0000000000000002E-4"/>
    <n v="50614"/>
  </r>
  <r>
    <x v="292"/>
    <x v="14"/>
    <n v="1.6999999999999999E-3"/>
    <n v="11499"/>
  </r>
  <r>
    <x v="292"/>
    <x v="15"/>
    <n v="1.0500000000000001E-2"/>
    <n v="146714"/>
  </r>
  <r>
    <x v="292"/>
    <x v="37"/>
    <n v="2.9999999999999997E-4"/>
    <n v="24582"/>
  </r>
  <r>
    <x v="292"/>
    <x v="38"/>
    <n v="1E-4"/>
    <n v="77584"/>
  </r>
  <r>
    <x v="292"/>
    <x v="39"/>
    <n v="7.3000000000000001E-3"/>
    <n v="261235"/>
  </r>
  <r>
    <x v="292"/>
    <x v="40"/>
    <n v="2.8199999999999999E-2"/>
    <n v="70890"/>
  </r>
  <r>
    <x v="292"/>
    <x v="41"/>
    <n v="5.9999999999999995E-4"/>
    <n v="185391"/>
  </r>
  <r>
    <x v="292"/>
    <x v="42"/>
    <n v="2E-3"/>
    <n v="27978"/>
  </r>
  <r>
    <x v="292"/>
    <x v="16"/>
    <n v="2.9999999999999997E-4"/>
    <n v="43540"/>
  </r>
  <r>
    <x v="292"/>
    <x v="17"/>
    <n v="1.7999999999999999E-2"/>
    <n v="141"/>
  </r>
  <r>
    <x v="292"/>
    <x v="18"/>
    <n v="1.35E-2"/>
    <n v="222"/>
  </r>
  <r>
    <x v="292"/>
    <x v="6"/>
    <n v="8.9999999999999993E-3"/>
    <n v="496"/>
  </r>
  <r>
    <x v="292"/>
    <x v="7"/>
    <n v="1.6E-2"/>
    <n v="220"/>
  </r>
  <r>
    <x v="292"/>
    <x v="19"/>
    <n v="2E-3"/>
    <n v="194"/>
  </r>
  <r>
    <x v="292"/>
    <x v="44"/>
    <n v="0.02"/>
    <n v="273"/>
  </r>
  <r>
    <x v="292"/>
    <x v="45"/>
    <n v="5.0000000000000001E-3"/>
    <n v="553"/>
  </r>
  <r>
    <x v="292"/>
    <x v="46"/>
    <n v="7.0000000000000001E-3"/>
    <n v="279"/>
  </r>
  <r>
    <x v="293"/>
    <x v="11"/>
    <n v="1.54E-2"/>
    <n v="2411"/>
  </r>
  <r>
    <x v="293"/>
    <x v="0"/>
    <n v="0.01"/>
    <n v="193"/>
  </r>
  <r>
    <x v="293"/>
    <x v="9"/>
    <n v="4.2000000000000003E-2"/>
    <n v="187"/>
  </r>
  <r>
    <x v="293"/>
    <x v="12"/>
    <n v="1.95E-2"/>
    <n v="1772"/>
  </r>
  <r>
    <x v="293"/>
    <x v="10"/>
    <n v="3.0000000000000001E-3"/>
    <n v="307"/>
  </r>
  <r>
    <x v="293"/>
    <x v="24"/>
    <n v="1.2E-2"/>
    <n v="261"/>
  </r>
  <r>
    <x v="293"/>
    <x v="25"/>
    <n v="0.02"/>
    <n v="100"/>
  </r>
  <r>
    <x v="293"/>
    <x v="26"/>
    <n v="3.0000000000000001E-3"/>
    <n v="3830"/>
  </r>
  <r>
    <x v="293"/>
    <x v="27"/>
    <n v="3.1E-2"/>
    <n v="1058"/>
  </r>
  <r>
    <x v="293"/>
    <x v="28"/>
    <n v="2E-3"/>
    <n v="558"/>
  </r>
  <r>
    <x v="293"/>
    <x v="13"/>
    <n v="2.1000000000000001E-2"/>
    <n v="1999"/>
  </r>
  <r>
    <x v="293"/>
    <x v="29"/>
    <n v="4.2999999999999997E-2"/>
    <n v="116"/>
  </r>
  <r>
    <x v="293"/>
    <x v="30"/>
    <n v="1.32E-2"/>
    <n v="28557"/>
  </r>
  <r>
    <x v="293"/>
    <x v="31"/>
    <n v="1.38E-2"/>
    <n v="416581"/>
  </r>
  <r>
    <x v="293"/>
    <x v="32"/>
    <n v="1.4999999999999999E-2"/>
    <n v="33328"/>
  </r>
  <r>
    <x v="293"/>
    <x v="33"/>
    <n v="9.5999999999999992E-3"/>
    <n v="115374"/>
  </r>
  <r>
    <x v="293"/>
    <x v="34"/>
    <n v="4.3499999999999997E-2"/>
    <n v="99672"/>
  </r>
  <r>
    <x v="293"/>
    <x v="35"/>
    <n v="1.5E-3"/>
    <n v="1242890"/>
  </r>
  <r>
    <x v="293"/>
    <x v="36"/>
    <n v="8.6E-3"/>
    <n v="50614"/>
  </r>
  <r>
    <x v="293"/>
    <x v="14"/>
    <n v="6.1999999999999998E-3"/>
    <n v="11499"/>
  </r>
  <r>
    <x v="293"/>
    <x v="15"/>
    <n v="2.1999999999999999E-2"/>
    <n v="146714"/>
  </r>
  <r>
    <x v="293"/>
    <x v="37"/>
    <n v="6.7000000000000002E-3"/>
    <n v="24582"/>
  </r>
  <r>
    <x v="293"/>
    <x v="38"/>
    <n v="9.9000000000000008E-3"/>
    <n v="77584"/>
  </r>
  <r>
    <x v="293"/>
    <x v="39"/>
    <n v="2.47E-2"/>
    <n v="261235"/>
  </r>
  <r>
    <x v="293"/>
    <x v="40"/>
    <n v="6.6E-3"/>
    <n v="70890"/>
  </r>
  <r>
    <x v="293"/>
    <x v="41"/>
    <n v="6.7000000000000002E-3"/>
    <n v="185391"/>
  </r>
  <r>
    <x v="293"/>
    <x v="42"/>
    <n v="1.89E-2"/>
    <n v="27978"/>
  </r>
  <r>
    <x v="293"/>
    <x v="16"/>
    <n v="2.35E-2"/>
    <n v="43540"/>
  </r>
  <r>
    <x v="293"/>
    <x v="5"/>
    <n v="5.0000000000000001E-3"/>
    <n v="105"/>
  </r>
  <r>
    <x v="293"/>
    <x v="6"/>
    <n v="7.0000000000000001E-3"/>
    <n v="496"/>
  </r>
  <r>
    <x v="293"/>
    <x v="7"/>
    <n v="2E-3"/>
    <n v="220"/>
  </r>
  <r>
    <x v="293"/>
    <x v="19"/>
    <n v="1.4999999999999999E-2"/>
    <n v="194"/>
  </r>
  <r>
    <x v="293"/>
    <x v="43"/>
    <n v="1.6E-2"/>
    <n v="564"/>
  </r>
  <r>
    <x v="293"/>
    <x v="44"/>
    <n v="4.0000000000000001E-3"/>
    <n v="273"/>
  </r>
  <r>
    <x v="293"/>
    <x v="45"/>
    <n v="2.4E-2"/>
    <n v="553"/>
  </r>
  <r>
    <x v="293"/>
    <x v="46"/>
    <n v="2.1999999999999999E-2"/>
    <n v="279"/>
  </r>
  <r>
    <x v="294"/>
    <x v="40"/>
    <n v="2.0000000000000001E-4"/>
    <n v="70890"/>
  </r>
  <r>
    <x v="295"/>
    <x v="1"/>
    <n v="2E-3"/>
    <n v="268"/>
  </r>
  <r>
    <x v="295"/>
    <x v="27"/>
    <n v="1E-3"/>
    <n v="1058"/>
  </r>
  <r>
    <x v="296"/>
    <x v="6"/>
    <n v="2E-3"/>
    <n v="496"/>
  </r>
  <r>
    <x v="297"/>
    <x v="6"/>
    <n v="1E-3"/>
    <n v="496"/>
  </r>
</pivotCacheRecords>
</file>

<file path=xl/pivotCache/pivotCacheRecords7.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66">
  <r>
    <x v="0"/>
    <x v="0"/>
    <n v="0.17599999999999999"/>
    <n v="62"/>
  </r>
  <r>
    <x v="1"/>
    <x v="0"/>
    <n v="1.6E-2"/>
    <n v="62"/>
  </r>
  <r>
    <x v="2"/>
    <x v="0"/>
    <n v="0.28100000000000003"/>
    <n v="62"/>
  </r>
  <r>
    <x v="3"/>
    <x v="0"/>
    <n v="4.8000000000000001E-2"/>
    <n v="62"/>
  </r>
  <r>
    <x v="4"/>
    <x v="0"/>
    <n v="0.47599999999999998"/>
    <n v="62"/>
  </r>
  <r>
    <x v="5"/>
    <x v="0"/>
    <n v="4.8000000000000001E-2"/>
    <n v="62"/>
  </r>
  <r>
    <x v="6"/>
    <x v="0"/>
    <n v="0.45200000000000001"/>
    <n v="62"/>
  </r>
  <r>
    <x v="7"/>
    <x v="0"/>
    <n v="0.128"/>
    <n v="62"/>
  </r>
  <r>
    <x v="8"/>
    <x v="0"/>
    <n v="0.105"/>
    <n v="62"/>
  </r>
  <r>
    <x v="9"/>
    <x v="0"/>
    <n v="8.7999999999999995E-2"/>
    <n v="62"/>
  </r>
  <r>
    <x v="10"/>
    <x v="0"/>
    <n v="8.0000000000000002E-3"/>
    <n v="62"/>
  </r>
  <r>
    <x v="11"/>
    <x v="0"/>
    <n v="0.16900000000000001"/>
    <n v="62"/>
  </r>
  <r>
    <x v="12"/>
    <x v="0"/>
    <n v="8.0000000000000002E-3"/>
    <n v="62"/>
  </r>
  <r>
    <x v="13"/>
    <x v="0"/>
    <n v="3.2000000000000001E-2"/>
    <n v="62"/>
  </r>
  <r>
    <x v="14"/>
    <x v="0"/>
    <n v="8.0000000000000002E-3"/>
    <n v="62"/>
  </r>
  <r>
    <x v="15"/>
    <x v="0"/>
    <n v="9.7000000000000003E-2"/>
    <n v="62"/>
  </r>
  <r>
    <x v="16"/>
    <x v="0"/>
    <n v="8.0000000000000002E-3"/>
    <n v="62"/>
  </r>
  <r>
    <x v="17"/>
    <x v="0"/>
    <n v="2.4E-2"/>
    <n v="62"/>
  </r>
  <r>
    <x v="18"/>
    <x v="0"/>
    <n v="0.04"/>
    <n v="62"/>
  </r>
  <r>
    <x v="19"/>
    <x v="0"/>
    <n v="4.8000000000000001E-2"/>
    <n v="62"/>
  </r>
  <r>
    <x v="20"/>
    <x v="0"/>
    <n v="8.0000000000000002E-3"/>
    <n v="62"/>
  </r>
  <r>
    <x v="21"/>
    <x v="0"/>
    <n v="8.8999999999999996E-2"/>
    <n v="62"/>
  </r>
  <r>
    <x v="22"/>
    <x v="0"/>
    <n v="0.16900000000000001"/>
    <n v="62"/>
  </r>
  <r>
    <x v="23"/>
    <x v="0"/>
    <n v="0.34699999999999998"/>
    <n v="62"/>
  </r>
  <r>
    <x v="24"/>
    <x v="0"/>
    <n v="8.0000000000000002E-3"/>
    <n v="62"/>
  </r>
  <r>
    <x v="12"/>
    <x v="1"/>
    <n v="1.9E-2"/>
    <n v="26"/>
  </r>
  <r>
    <x v="15"/>
    <x v="1"/>
    <n v="1.9E-2"/>
    <n v="26"/>
  </r>
  <r>
    <x v="25"/>
    <x v="1"/>
    <n v="7.6999999999999999E-2"/>
    <n v="26"/>
  </r>
  <r>
    <x v="26"/>
    <x v="1"/>
    <n v="1.9E-2"/>
    <n v="26"/>
  </r>
  <r>
    <x v="19"/>
    <x v="1"/>
    <n v="7.6999999999999999E-2"/>
    <n v="26"/>
  </r>
  <r>
    <x v="20"/>
    <x v="1"/>
    <n v="1.9E-2"/>
    <n v="26"/>
  </r>
  <r>
    <x v="21"/>
    <x v="1"/>
    <n v="1.9E-2"/>
    <n v="26"/>
  </r>
  <r>
    <x v="27"/>
    <x v="1"/>
    <n v="2.4E-2"/>
    <n v="26"/>
  </r>
  <r>
    <x v="28"/>
    <x v="1"/>
    <n v="1.9E-2"/>
    <n v="26"/>
  </r>
  <r>
    <x v="29"/>
    <x v="1"/>
    <n v="1.9E-2"/>
    <n v="26"/>
  </r>
  <r>
    <x v="30"/>
    <x v="1"/>
    <n v="1.9E-2"/>
    <n v="26"/>
  </r>
  <r>
    <x v="22"/>
    <x v="1"/>
    <n v="7.6999999999999999E-2"/>
    <n v="26"/>
  </r>
  <r>
    <x v="23"/>
    <x v="1"/>
    <n v="0.34599999999999997"/>
    <n v="26"/>
  </r>
  <r>
    <x v="24"/>
    <x v="1"/>
    <n v="7.6999999999999999E-2"/>
    <n v="26"/>
  </r>
  <r>
    <x v="31"/>
    <x v="1"/>
    <n v="1.9E-2"/>
    <n v="26"/>
  </r>
  <r>
    <x v="32"/>
    <x v="1"/>
    <n v="1.9E-2"/>
    <n v="26"/>
  </r>
  <r>
    <x v="12"/>
    <x v="2"/>
    <n v="0.1"/>
    <n v="25"/>
  </r>
  <r>
    <x v="13"/>
    <x v="2"/>
    <n v="0.04"/>
    <n v="25"/>
  </r>
  <r>
    <x v="15"/>
    <x v="2"/>
    <n v="0.02"/>
    <n v="25"/>
  </r>
  <r>
    <x v="17"/>
    <x v="2"/>
    <n v="0.02"/>
    <n v="25"/>
  </r>
  <r>
    <x v="33"/>
    <x v="2"/>
    <n v="0.02"/>
    <n v="25"/>
  </r>
  <r>
    <x v="19"/>
    <x v="2"/>
    <n v="0.04"/>
    <n v="25"/>
  </r>
  <r>
    <x v="34"/>
    <x v="2"/>
    <n v="0.04"/>
    <n v="25"/>
  </r>
  <r>
    <x v="35"/>
    <x v="2"/>
    <n v="0.2"/>
    <n v="25"/>
  </r>
  <r>
    <x v="20"/>
    <x v="2"/>
    <n v="0.04"/>
    <n v="25"/>
  </r>
  <r>
    <x v="36"/>
    <x v="2"/>
    <n v="0.02"/>
    <n v="25"/>
  </r>
  <r>
    <x v="27"/>
    <x v="2"/>
    <n v="0.04"/>
    <n v="25"/>
  </r>
  <r>
    <x v="22"/>
    <x v="2"/>
    <n v="0.12"/>
    <n v="25"/>
  </r>
  <r>
    <x v="23"/>
    <x v="2"/>
    <n v="0.16"/>
    <n v="25"/>
  </r>
  <r>
    <x v="24"/>
    <x v="2"/>
    <n v="0.06"/>
    <n v="25"/>
  </r>
  <r>
    <x v="32"/>
    <x v="2"/>
    <n v="0.08"/>
    <n v="25"/>
  </r>
  <r>
    <x v="13"/>
    <x v="3"/>
    <n v="2.7799999999999998E-2"/>
    <n v="18"/>
  </r>
  <r>
    <x v="14"/>
    <x v="3"/>
    <n v="5.5599999999999997E-2"/>
    <n v="18"/>
  </r>
  <r>
    <x v="25"/>
    <x v="3"/>
    <n v="2.7799999999999998E-2"/>
    <n v="18"/>
  </r>
  <r>
    <x v="17"/>
    <x v="3"/>
    <n v="0.19439999999999999"/>
    <n v="18"/>
  </r>
  <r>
    <x v="18"/>
    <x v="3"/>
    <n v="8.3299999999999999E-2"/>
    <n v="18"/>
  </r>
  <r>
    <x v="33"/>
    <x v="3"/>
    <n v="0.1111"/>
    <n v="18"/>
  </r>
  <r>
    <x v="34"/>
    <x v="3"/>
    <n v="8.3299999999999999E-2"/>
    <n v="18"/>
  </r>
  <r>
    <x v="35"/>
    <x v="3"/>
    <n v="0.1111"/>
    <n v="18"/>
  </r>
  <r>
    <x v="37"/>
    <x v="3"/>
    <n v="2.7799999999999998E-2"/>
    <n v="18"/>
  </r>
  <r>
    <x v="38"/>
    <x v="3"/>
    <n v="2.7799999999999998E-2"/>
    <n v="18"/>
  </r>
  <r>
    <x v="36"/>
    <x v="3"/>
    <n v="2.7799999999999998E-2"/>
    <n v="18"/>
  </r>
  <r>
    <x v="22"/>
    <x v="3"/>
    <n v="2.7799999999999998E-2"/>
    <n v="18"/>
  </r>
  <r>
    <x v="23"/>
    <x v="3"/>
    <n v="8.3299999999999999E-2"/>
    <n v="18"/>
  </r>
  <r>
    <x v="31"/>
    <x v="3"/>
    <n v="5.5599999999999997E-2"/>
    <n v="18"/>
  </r>
  <r>
    <x v="39"/>
    <x v="3"/>
    <n v="5.5599999999999997E-2"/>
    <n v="18"/>
  </r>
  <r>
    <x v="12"/>
    <x v="4"/>
    <n v="0.125"/>
    <n v="16"/>
  </r>
  <r>
    <x v="13"/>
    <x v="4"/>
    <n v="3.1300000000000001E-2"/>
    <n v="16"/>
  </r>
  <r>
    <x v="14"/>
    <x v="4"/>
    <n v="3.1300000000000001E-2"/>
    <n v="16"/>
  </r>
  <r>
    <x v="25"/>
    <x v="4"/>
    <n v="6.25E-2"/>
    <n v="16"/>
  </r>
  <r>
    <x v="17"/>
    <x v="4"/>
    <n v="0.15629999999999999"/>
    <n v="16"/>
  </r>
  <r>
    <x v="33"/>
    <x v="4"/>
    <n v="3.1300000000000001E-2"/>
    <n v="16"/>
  </r>
  <r>
    <x v="19"/>
    <x v="4"/>
    <n v="3.1300000000000001E-2"/>
    <n v="16"/>
  </r>
  <r>
    <x v="40"/>
    <x v="4"/>
    <n v="3.1300000000000001E-2"/>
    <n v="16"/>
  </r>
  <r>
    <x v="34"/>
    <x v="4"/>
    <n v="0.21879999999999999"/>
    <n v="16"/>
  </r>
  <r>
    <x v="35"/>
    <x v="4"/>
    <n v="6.25E-2"/>
    <n v="16"/>
  </r>
  <r>
    <x v="22"/>
    <x v="4"/>
    <n v="3.1300000000000001E-2"/>
    <n v="16"/>
  </r>
  <r>
    <x v="23"/>
    <x v="4"/>
    <n v="0.1875"/>
    <n v="16"/>
  </r>
  <r>
    <x v="5"/>
    <x v="5"/>
    <n v="8.0000000000000002E-3"/>
    <n v="252"/>
  </r>
  <r>
    <x v="6"/>
    <x v="5"/>
    <n v="0.61699999999999999"/>
    <n v="252"/>
  </r>
  <r>
    <x v="7"/>
    <x v="5"/>
    <n v="3.7999999999999999E-2"/>
    <n v="252"/>
  </r>
  <r>
    <x v="8"/>
    <x v="5"/>
    <n v="7.6999999999999999E-2"/>
    <n v="252"/>
  </r>
  <r>
    <x v="9"/>
    <x v="5"/>
    <n v="0.17699999999999999"/>
    <n v="252"/>
  </r>
  <r>
    <x v="10"/>
    <x v="5"/>
    <n v="2E-3"/>
    <n v="252"/>
  </r>
  <r>
    <x v="11"/>
    <x v="5"/>
    <n v="6.7000000000000004E-2"/>
    <n v="252"/>
  </r>
  <r>
    <x v="41"/>
    <x v="5"/>
    <n v="2E-3"/>
    <n v="252"/>
  </r>
  <r>
    <x v="42"/>
    <x v="5"/>
    <n v="8.0000000000000002E-3"/>
    <n v="252"/>
  </r>
  <r>
    <x v="43"/>
    <x v="5"/>
    <n v="4.0000000000000001E-3"/>
    <n v="252"/>
  </r>
  <r>
    <x v="12"/>
    <x v="5"/>
    <n v="4.0000000000000001E-3"/>
    <n v="252"/>
  </r>
  <r>
    <x v="13"/>
    <x v="5"/>
    <n v="6.0000000000000001E-3"/>
    <n v="252"/>
  </r>
  <r>
    <x v="14"/>
    <x v="5"/>
    <n v="0.23200000000000001"/>
    <n v="252"/>
  </r>
  <r>
    <x v="15"/>
    <x v="5"/>
    <n v="0.03"/>
    <n v="252"/>
  </r>
  <r>
    <x v="25"/>
    <x v="5"/>
    <n v="2E-3"/>
    <n v="252"/>
  </r>
  <r>
    <x v="17"/>
    <x v="5"/>
    <n v="2E-3"/>
    <n v="252"/>
  </r>
  <r>
    <x v="26"/>
    <x v="5"/>
    <n v="2E-3"/>
    <n v="252"/>
  </r>
  <r>
    <x v="18"/>
    <x v="5"/>
    <n v="3.5999999999999997E-2"/>
    <n v="252"/>
  </r>
  <r>
    <x v="44"/>
    <x v="5"/>
    <n v="8.0000000000000002E-3"/>
    <n v="252"/>
  </r>
  <r>
    <x v="19"/>
    <x v="5"/>
    <n v="0.13300000000000001"/>
    <n v="252"/>
  </r>
  <r>
    <x v="40"/>
    <x v="5"/>
    <n v="2E-3"/>
    <n v="252"/>
  </r>
  <r>
    <x v="34"/>
    <x v="5"/>
    <n v="4.0000000000000001E-3"/>
    <n v="252"/>
  </r>
  <r>
    <x v="35"/>
    <x v="5"/>
    <n v="7.9000000000000001E-2"/>
    <n v="252"/>
  </r>
  <r>
    <x v="20"/>
    <x v="5"/>
    <n v="0.107"/>
    <n v="252"/>
  </r>
  <r>
    <x v="36"/>
    <x v="5"/>
    <n v="2E-3"/>
    <n v="252"/>
  </r>
  <r>
    <x v="21"/>
    <x v="5"/>
    <n v="4.0000000000000001E-3"/>
    <n v="252"/>
  </r>
  <r>
    <x v="27"/>
    <x v="5"/>
    <n v="4.0000000000000001E-3"/>
    <n v="252"/>
  </r>
  <r>
    <x v="22"/>
    <x v="5"/>
    <n v="6.7000000000000004E-2"/>
    <n v="252"/>
  </r>
  <r>
    <x v="23"/>
    <x v="5"/>
    <n v="0.222"/>
    <n v="252"/>
  </r>
  <r>
    <x v="24"/>
    <x v="5"/>
    <n v="8.0000000000000002E-3"/>
    <n v="252"/>
  </r>
  <r>
    <x v="39"/>
    <x v="5"/>
    <n v="4.5999999999999999E-2"/>
    <n v="252"/>
  </r>
  <r>
    <x v="45"/>
    <x v="6"/>
    <n v="2E-3"/>
    <n v="492"/>
  </r>
  <r>
    <x v="2"/>
    <x v="6"/>
    <n v="4.8000000000000001E-2"/>
    <n v="492"/>
  </r>
  <r>
    <x v="3"/>
    <x v="6"/>
    <n v="0.06"/>
    <n v="492"/>
  </r>
  <r>
    <x v="4"/>
    <x v="6"/>
    <n v="0.88900000000000001"/>
    <n v="492"/>
  </r>
  <r>
    <x v="6"/>
    <x v="6"/>
    <n v="0.89600000000000002"/>
    <n v="492"/>
  </r>
  <r>
    <x v="7"/>
    <x v="6"/>
    <n v="3.9E-2"/>
    <n v="492"/>
  </r>
  <r>
    <x v="9"/>
    <x v="6"/>
    <n v="6.2E-2"/>
    <n v="492"/>
  </r>
  <r>
    <x v="42"/>
    <x v="6"/>
    <n v="2E-3"/>
    <n v="492"/>
  </r>
  <r>
    <x v="14"/>
    <x v="6"/>
    <n v="2E-3"/>
    <n v="492"/>
  </r>
  <r>
    <x v="15"/>
    <x v="6"/>
    <n v="0.02"/>
    <n v="492"/>
  </r>
  <r>
    <x v="17"/>
    <x v="6"/>
    <n v="1.7000000000000001E-2"/>
    <n v="492"/>
  </r>
  <r>
    <x v="18"/>
    <x v="6"/>
    <n v="8.9999999999999993E-3"/>
    <n v="492"/>
  </r>
  <r>
    <x v="46"/>
    <x v="6"/>
    <n v="3.0000000000000001E-3"/>
    <n v="492"/>
  </r>
  <r>
    <x v="19"/>
    <x v="6"/>
    <n v="6.2E-2"/>
    <n v="492"/>
  </r>
  <r>
    <x v="27"/>
    <x v="6"/>
    <n v="2E-3"/>
    <n v="492"/>
  </r>
  <r>
    <x v="23"/>
    <x v="6"/>
    <n v="0.746"/>
    <n v="492"/>
  </r>
  <r>
    <x v="47"/>
    <x v="6"/>
    <n v="4.7E-2"/>
    <n v="492"/>
  </r>
  <r>
    <x v="39"/>
    <x v="6"/>
    <n v="9.1999999999999998E-2"/>
    <n v="492"/>
  </r>
  <r>
    <x v="48"/>
    <x v="7"/>
    <n v="0.97829999999999995"/>
    <n v="3000"/>
  </r>
  <r>
    <x v="49"/>
    <x v="7"/>
    <n v="2.0000000000000001E-4"/>
    <n v="3000"/>
  </r>
  <r>
    <x v="50"/>
    <x v="7"/>
    <n v="2.0299999999999995E-2"/>
    <n v="3000"/>
  </r>
  <r>
    <x v="51"/>
    <x v="7"/>
    <n v="2E-3"/>
    <n v="3000"/>
  </r>
  <r>
    <x v="52"/>
    <x v="7"/>
    <n v="2.0000000000000001E-4"/>
    <n v="3000"/>
  </r>
  <r>
    <x v="53"/>
    <x v="7"/>
    <n v="2.0000000000000001E-4"/>
    <n v="3000"/>
  </r>
  <r>
    <x v="54"/>
    <x v="7"/>
    <n v="2.9999999999999997E-4"/>
    <n v="3000"/>
  </r>
  <r>
    <x v="55"/>
    <x v="7"/>
    <n v="8.9999999999999998E-4"/>
    <n v="3000"/>
  </r>
  <r>
    <x v="56"/>
    <x v="7"/>
    <n v="7.329999999999999E-2"/>
    <n v="3000"/>
  </r>
  <r>
    <x v="57"/>
    <x v="7"/>
    <n v="2.0000000000000001E-4"/>
    <n v="3000"/>
  </r>
  <r>
    <x v="58"/>
    <x v="7"/>
    <n v="1.9900000000000001E-2"/>
    <n v="3000"/>
  </r>
  <r>
    <x v="59"/>
    <x v="7"/>
    <n v="0.33019999999999999"/>
    <n v="3000"/>
  </r>
  <r>
    <x v="60"/>
    <x v="7"/>
    <n v="0.51070000000000004"/>
    <n v="3000"/>
  </r>
  <r>
    <x v="61"/>
    <x v="7"/>
    <n v="1.6999999999999999E-3"/>
    <n v="3000"/>
  </r>
  <r>
    <x v="62"/>
    <x v="7"/>
    <n v="5.9999999999999995E-4"/>
    <n v="3000"/>
  </r>
  <r>
    <x v="63"/>
    <x v="7"/>
    <n v="2.0000000000000001E-4"/>
    <n v="3000"/>
  </r>
  <r>
    <x v="64"/>
    <x v="7"/>
    <n v="1.1999999999999999E-3"/>
    <n v="3000"/>
  </r>
  <r>
    <x v="65"/>
    <x v="7"/>
    <n v="1.41E-2"/>
    <n v="3000"/>
  </r>
  <r>
    <x v="66"/>
    <x v="7"/>
    <n v="1.6999999999999999E-3"/>
    <n v="3000"/>
  </r>
  <r>
    <x v="67"/>
    <x v="7"/>
    <n v="8.0000000000000004E-4"/>
    <n v="3000"/>
  </r>
  <r>
    <x v="68"/>
    <x v="7"/>
    <n v="2.0000000000000001E-4"/>
    <n v="3000"/>
  </r>
  <r>
    <x v="69"/>
    <x v="7"/>
    <n v="3.8E-3"/>
    <n v="3000"/>
  </r>
  <r>
    <x v="70"/>
    <x v="7"/>
    <n v="1.44E-2"/>
    <n v="3000"/>
  </r>
  <r>
    <x v="71"/>
    <x v="7"/>
    <n v="8.9999999999999998E-4"/>
    <n v="3000"/>
  </r>
  <r>
    <x v="72"/>
    <x v="7"/>
    <n v="8.0000000000000004E-4"/>
    <n v="3000"/>
  </r>
  <r>
    <x v="73"/>
    <x v="7"/>
    <n v="1.09E-2"/>
    <n v="3000"/>
  </r>
  <r>
    <x v="74"/>
    <x v="7"/>
    <n v="2.0000000000000001E-4"/>
    <n v="3000"/>
  </r>
  <r>
    <x v="75"/>
    <x v="7"/>
    <n v="2.9999999999999997E-4"/>
    <n v="3000"/>
  </r>
  <r>
    <x v="76"/>
    <x v="7"/>
    <n v="2.0000000000000001E-4"/>
    <n v="3000"/>
  </r>
  <r>
    <x v="77"/>
    <x v="7"/>
    <n v="2E-3"/>
    <n v="3000"/>
  </r>
  <r>
    <x v="78"/>
    <x v="7"/>
    <n v="2.9999999999999997E-4"/>
    <n v="3000"/>
  </r>
  <r>
    <x v="79"/>
    <x v="7"/>
    <n v="2.0000000000000001E-4"/>
    <n v="3000"/>
  </r>
  <r>
    <x v="80"/>
    <x v="7"/>
    <n v="2.9999999999999997E-4"/>
    <n v="3000"/>
  </r>
  <r>
    <x v="81"/>
    <x v="7"/>
    <n v="1.1000000000000001E-3"/>
    <n v="3000"/>
  </r>
  <r>
    <x v="82"/>
    <x v="7"/>
    <n v="8.9999999999999998E-4"/>
    <n v="3000"/>
  </r>
  <r>
    <x v="83"/>
    <x v="7"/>
    <n v="2.3E-3"/>
    <n v="3000"/>
  </r>
  <r>
    <x v="84"/>
    <x v="7"/>
    <n v="1.5E-3"/>
    <n v="3000"/>
  </r>
  <r>
    <x v="85"/>
    <x v="7"/>
    <n v="2.0000000000000001E-4"/>
    <n v="3000"/>
  </r>
  <r>
    <x v="86"/>
    <x v="7"/>
    <n v="2.0000000000000001E-4"/>
    <n v="3000"/>
  </r>
  <r>
    <x v="87"/>
    <x v="7"/>
    <n v="2.0000000000000001E-4"/>
    <n v="3000"/>
  </r>
  <r>
    <x v="88"/>
    <x v="7"/>
    <n v="2.0000000000000001E-4"/>
    <n v="3000"/>
  </r>
  <r>
    <x v="89"/>
    <x v="7"/>
    <n v="8.0000000000000004E-4"/>
    <n v="3000"/>
  </r>
  <r>
    <x v="90"/>
    <x v="7"/>
    <n v="2.0000000000000001E-4"/>
    <n v="3000"/>
  </r>
  <r>
    <x v="91"/>
    <x v="7"/>
    <n v="5.0000000000000001E-4"/>
    <n v="3000"/>
  </r>
  <r>
    <x v="92"/>
    <x v="7"/>
    <n v="2.9999999999999997E-4"/>
    <n v="3000"/>
  </r>
  <r>
    <x v="93"/>
    <x v="7"/>
    <n v="1.8E-3"/>
    <n v="3000"/>
  </r>
  <r>
    <x v="94"/>
    <x v="7"/>
    <n v="5.0000000000000001E-4"/>
    <n v="3000"/>
  </r>
  <r>
    <x v="0"/>
    <x v="7"/>
    <n v="8.8000000000000005E-3"/>
    <n v="3000"/>
  </r>
  <r>
    <x v="45"/>
    <x v="7"/>
    <n v="1.34E-2"/>
    <n v="3000"/>
  </r>
  <r>
    <x v="95"/>
    <x v="7"/>
    <n v="1.6299999999999999E-2"/>
    <n v="3000"/>
  </r>
  <r>
    <x v="96"/>
    <x v="7"/>
    <n v="1.2999999999999999E-3"/>
    <n v="3000"/>
  </r>
  <r>
    <x v="97"/>
    <x v="7"/>
    <n v="3.8E-3"/>
    <n v="3000"/>
  </r>
  <r>
    <x v="1"/>
    <x v="7"/>
    <n v="8.0000000000000004E-4"/>
    <n v="3000"/>
  </r>
  <r>
    <x v="2"/>
    <x v="7"/>
    <n v="1.1299999999999999E-2"/>
    <n v="3000"/>
  </r>
  <r>
    <x v="98"/>
    <x v="7"/>
    <n v="8.0000000000000004E-4"/>
    <n v="3000"/>
  </r>
  <r>
    <x v="99"/>
    <x v="7"/>
    <n v="5.8999999999999999E-3"/>
    <n v="3000"/>
  </r>
  <r>
    <x v="3"/>
    <x v="7"/>
    <n v="2.47E-2"/>
    <n v="3000"/>
  </r>
  <r>
    <x v="4"/>
    <x v="7"/>
    <n v="3.0000000000000001E-3"/>
    <n v="3000"/>
  </r>
  <r>
    <x v="100"/>
    <x v="7"/>
    <n v="8.3999999999999995E-3"/>
    <n v="3000"/>
  </r>
  <r>
    <x v="101"/>
    <x v="7"/>
    <n v="0.79579999999999995"/>
    <n v="3000"/>
  </r>
  <r>
    <x v="102"/>
    <x v="7"/>
    <n v="0.10589999999999999"/>
    <n v="3000"/>
  </r>
  <r>
    <x v="5"/>
    <x v="7"/>
    <n v="2.8999999999999998E-3"/>
    <n v="3000"/>
  </r>
  <r>
    <x v="103"/>
    <x v="7"/>
    <n v="4.0000000000000002E-4"/>
    <n v="3000"/>
  </r>
  <r>
    <x v="104"/>
    <x v="7"/>
    <n v="2.0000000000000001E-4"/>
    <n v="3000"/>
  </r>
  <r>
    <x v="105"/>
    <x v="7"/>
    <n v="2.0000000000000001E-4"/>
    <n v="3000"/>
  </r>
  <r>
    <x v="6"/>
    <x v="7"/>
    <n v="0.63700000000000001"/>
    <n v="3000"/>
  </r>
  <r>
    <x v="7"/>
    <x v="7"/>
    <n v="2.86E-2"/>
    <n v="3000"/>
  </r>
  <r>
    <x v="8"/>
    <x v="7"/>
    <n v="1.6999999999999999E-3"/>
    <n v="3000"/>
  </r>
  <r>
    <x v="106"/>
    <x v="7"/>
    <n v="2.8999999999999998E-3"/>
    <n v="3000"/>
  </r>
  <r>
    <x v="107"/>
    <x v="7"/>
    <n v="8.9999999999999998E-4"/>
    <n v="3000"/>
  </r>
  <r>
    <x v="108"/>
    <x v="7"/>
    <n v="2.0000000000000001E-4"/>
    <n v="3000"/>
  </r>
  <r>
    <x v="109"/>
    <x v="7"/>
    <n v="2.0000000000000001E-4"/>
    <n v="3000"/>
  </r>
  <r>
    <x v="110"/>
    <x v="7"/>
    <n v="4.0000000000000002E-4"/>
    <n v="3000"/>
  </r>
  <r>
    <x v="111"/>
    <x v="7"/>
    <n v="4.4999999999999997E-3"/>
    <n v="3000"/>
  </r>
  <r>
    <x v="112"/>
    <x v="7"/>
    <n v="5.7000000000000002E-3"/>
    <n v="3000"/>
  </r>
  <r>
    <x v="113"/>
    <x v="7"/>
    <n v="4.0000000000000002E-4"/>
    <n v="3000"/>
  </r>
  <r>
    <x v="114"/>
    <x v="7"/>
    <n v="4.0000000000000002E-4"/>
    <n v="3000"/>
  </r>
  <r>
    <x v="115"/>
    <x v="7"/>
    <n v="3.5000000000000001E-3"/>
    <n v="3000"/>
  </r>
  <r>
    <x v="116"/>
    <x v="7"/>
    <n v="2.01E-2"/>
    <n v="3000"/>
  </r>
  <r>
    <x v="117"/>
    <x v="7"/>
    <n v="2.0000000000000001E-4"/>
    <n v="3000"/>
  </r>
  <r>
    <x v="118"/>
    <x v="7"/>
    <n v="1.9E-3"/>
    <n v="3000"/>
  </r>
  <r>
    <x v="119"/>
    <x v="7"/>
    <n v="5.0000000000000001E-4"/>
    <n v="3000"/>
  </r>
  <r>
    <x v="120"/>
    <x v="7"/>
    <n v="4.0000000000000002E-4"/>
    <n v="3000"/>
  </r>
  <r>
    <x v="121"/>
    <x v="7"/>
    <n v="2.0000000000000001E-4"/>
    <n v="3000"/>
  </r>
  <r>
    <x v="122"/>
    <x v="7"/>
    <n v="2.0000000000000001E-4"/>
    <n v="3000"/>
  </r>
  <r>
    <x v="123"/>
    <x v="7"/>
    <n v="3.5000000000000001E-3"/>
    <n v="3000"/>
  </r>
  <r>
    <x v="124"/>
    <x v="7"/>
    <n v="2.0000000000000001E-4"/>
    <n v="3000"/>
  </r>
  <r>
    <x v="125"/>
    <x v="7"/>
    <n v="2.0000000000000001E-4"/>
    <n v="3000"/>
  </r>
  <r>
    <x v="126"/>
    <x v="7"/>
    <n v="4.0000000000000002E-4"/>
    <n v="3000"/>
  </r>
  <r>
    <x v="127"/>
    <x v="7"/>
    <n v="3.3E-3"/>
    <n v="3000"/>
  </r>
  <r>
    <x v="128"/>
    <x v="7"/>
    <n v="2.0000000000000001E-4"/>
    <n v="3000"/>
  </r>
  <r>
    <x v="129"/>
    <x v="7"/>
    <n v="4.0000000000000002E-4"/>
    <n v="3000"/>
  </r>
  <r>
    <x v="130"/>
    <x v="7"/>
    <n v="5.0000000000000001E-4"/>
    <n v="3000"/>
  </r>
  <r>
    <x v="131"/>
    <x v="7"/>
    <n v="2.0000000000000001E-4"/>
    <n v="3000"/>
  </r>
  <r>
    <x v="132"/>
    <x v="7"/>
    <n v="2.0000000000000001E-4"/>
    <n v="3000"/>
  </r>
  <r>
    <x v="133"/>
    <x v="7"/>
    <n v="2.0000000000000001E-4"/>
    <n v="3000"/>
  </r>
  <r>
    <x v="134"/>
    <x v="7"/>
    <n v="2.0000000000000001E-4"/>
    <n v="3000"/>
  </r>
  <r>
    <x v="135"/>
    <x v="7"/>
    <n v="2.0000000000000001E-4"/>
    <n v="3000"/>
  </r>
  <r>
    <x v="136"/>
    <x v="7"/>
    <n v="8.9999999999999998E-4"/>
    <n v="3000"/>
  </r>
  <r>
    <x v="137"/>
    <x v="7"/>
    <n v="2.0000000000000001E-4"/>
    <n v="3000"/>
  </r>
  <r>
    <x v="138"/>
    <x v="7"/>
    <n v="2.0000000000000001E-4"/>
    <n v="3000"/>
  </r>
  <r>
    <x v="139"/>
    <x v="7"/>
    <n v="8.9999999999999998E-4"/>
    <n v="3000"/>
  </r>
  <r>
    <x v="140"/>
    <x v="7"/>
    <n v="2.0000000000000001E-4"/>
    <n v="3000"/>
  </r>
  <r>
    <x v="141"/>
    <x v="7"/>
    <n v="2.0000000000000001E-4"/>
    <n v="3000"/>
  </r>
  <r>
    <x v="142"/>
    <x v="7"/>
    <n v="4.0000000000000002E-4"/>
    <n v="3000"/>
  </r>
  <r>
    <x v="143"/>
    <x v="7"/>
    <n v="4.0000000000000002E-4"/>
    <n v="3000"/>
  </r>
  <r>
    <x v="144"/>
    <x v="7"/>
    <n v="2.0999999999999999E-3"/>
    <n v="3000"/>
  </r>
  <r>
    <x v="145"/>
    <x v="7"/>
    <n v="1.1999999999999999E-3"/>
    <n v="3000"/>
  </r>
  <r>
    <x v="146"/>
    <x v="7"/>
    <n v="5.0000000000000001E-4"/>
    <n v="3000"/>
  </r>
  <r>
    <x v="147"/>
    <x v="7"/>
    <n v="5.0000000000000001E-4"/>
    <n v="3000"/>
  </r>
  <r>
    <x v="148"/>
    <x v="7"/>
    <n v="4.0000000000000002E-4"/>
    <n v="3000"/>
  </r>
  <r>
    <x v="149"/>
    <x v="7"/>
    <n v="1.1999999999999999E-3"/>
    <n v="3000"/>
  </r>
  <r>
    <x v="150"/>
    <x v="7"/>
    <n v="0.1976"/>
    <n v="3000"/>
  </r>
  <r>
    <x v="151"/>
    <x v="7"/>
    <n v="5.0000000000000001E-4"/>
    <n v="3000"/>
  </r>
  <r>
    <x v="152"/>
    <x v="7"/>
    <n v="2.0000000000000001E-4"/>
    <n v="3000"/>
  </r>
  <r>
    <x v="153"/>
    <x v="7"/>
    <n v="2.0000000000000001E-4"/>
    <n v="3000"/>
  </r>
  <r>
    <x v="154"/>
    <x v="7"/>
    <n v="5.0000000000000001E-4"/>
    <n v="3000"/>
  </r>
  <r>
    <x v="155"/>
    <x v="7"/>
    <n v="2.0000000000000001E-4"/>
    <n v="3000"/>
  </r>
  <r>
    <x v="156"/>
    <x v="7"/>
    <n v="1.4E-3"/>
    <n v="3000"/>
  </r>
  <r>
    <x v="157"/>
    <x v="7"/>
    <n v="4.0000000000000002E-4"/>
    <n v="3000"/>
  </r>
  <r>
    <x v="158"/>
    <x v="7"/>
    <n v="2.0000000000000001E-4"/>
    <n v="3000"/>
  </r>
  <r>
    <x v="159"/>
    <x v="7"/>
    <n v="2.0000000000000001E-4"/>
    <n v="3000"/>
  </r>
  <r>
    <x v="160"/>
    <x v="7"/>
    <n v="4.0000000000000002E-4"/>
    <n v="3000"/>
  </r>
  <r>
    <x v="161"/>
    <x v="7"/>
    <n v="2.0000000000000001E-4"/>
    <n v="3000"/>
  </r>
  <r>
    <x v="162"/>
    <x v="7"/>
    <n v="5.7000000000000002E-3"/>
    <n v="3000"/>
  </r>
  <r>
    <x v="163"/>
    <x v="7"/>
    <n v="2.0000000000000001E-4"/>
    <n v="3000"/>
  </r>
  <r>
    <x v="164"/>
    <x v="7"/>
    <n v="4.0000000000000002E-4"/>
    <n v="3000"/>
  </r>
  <r>
    <x v="165"/>
    <x v="7"/>
    <n v="2.0000000000000001E-4"/>
    <n v="3000"/>
  </r>
  <r>
    <x v="166"/>
    <x v="7"/>
    <n v="4.0000000000000002E-4"/>
    <n v="3000"/>
  </r>
  <r>
    <x v="167"/>
    <x v="7"/>
    <n v="8.9999999999999998E-4"/>
    <n v="3000"/>
  </r>
  <r>
    <x v="168"/>
    <x v="7"/>
    <n v="5.0000000000000001E-4"/>
    <n v="3000"/>
  </r>
  <r>
    <x v="169"/>
    <x v="7"/>
    <n v="5.0000000000000001E-4"/>
    <n v="3000"/>
  </r>
  <r>
    <x v="170"/>
    <x v="7"/>
    <n v="2.0000000000000001E-4"/>
    <n v="3000"/>
  </r>
  <r>
    <x v="171"/>
    <x v="7"/>
    <n v="2.0000000000000001E-4"/>
    <n v="3000"/>
  </r>
  <r>
    <x v="9"/>
    <x v="7"/>
    <n v="4.07E-2"/>
    <n v="3000"/>
  </r>
  <r>
    <x v="172"/>
    <x v="7"/>
    <n v="2.0000000000000001E-4"/>
    <n v="3000"/>
  </r>
  <r>
    <x v="173"/>
    <x v="7"/>
    <n v="4.0000000000000002E-4"/>
    <n v="3000"/>
  </r>
  <r>
    <x v="174"/>
    <x v="7"/>
    <n v="8.9999999999999993E-3"/>
    <n v="3000"/>
  </r>
  <r>
    <x v="175"/>
    <x v="7"/>
    <n v="4.0000000000000002E-4"/>
    <n v="3000"/>
  </r>
  <r>
    <x v="176"/>
    <x v="7"/>
    <n v="2.0000000000000001E-4"/>
    <n v="3000"/>
  </r>
  <r>
    <x v="10"/>
    <x v="7"/>
    <n v="1.6999999999999999E-3"/>
    <n v="3000"/>
  </r>
  <r>
    <x v="177"/>
    <x v="7"/>
    <n v="2.0000000000000001E-4"/>
    <n v="3000"/>
  </r>
  <r>
    <x v="11"/>
    <x v="7"/>
    <n v="4.0000000000000002E-4"/>
    <n v="3000"/>
  </r>
  <r>
    <x v="178"/>
    <x v="7"/>
    <n v="2.0999999999999999E-3"/>
    <n v="3000"/>
  </r>
  <r>
    <x v="42"/>
    <x v="7"/>
    <n v="2.0999999999999999E-3"/>
    <n v="3000"/>
  </r>
  <r>
    <x v="43"/>
    <x v="7"/>
    <n v="1.1000000000000001E-3"/>
    <n v="3000"/>
  </r>
  <r>
    <x v="179"/>
    <x v="7"/>
    <n v="2.0000000000000001E-4"/>
    <n v="3000"/>
  </r>
  <r>
    <x v="180"/>
    <x v="7"/>
    <n v="2.0000000000000001E-4"/>
    <n v="3000"/>
  </r>
  <r>
    <x v="12"/>
    <x v="7"/>
    <n v="8.9999999999999998E-4"/>
    <n v="3000"/>
  </r>
  <r>
    <x v="181"/>
    <x v="7"/>
    <n v="8.9999999999999998E-4"/>
    <n v="3000"/>
  </r>
  <r>
    <x v="13"/>
    <x v="7"/>
    <n v="5.0000000000000001E-4"/>
    <n v="3000"/>
  </r>
  <r>
    <x v="182"/>
    <x v="7"/>
    <n v="2.0000000000000001E-4"/>
    <n v="3000"/>
  </r>
  <r>
    <x v="14"/>
    <x v="7"/>
    <n v="8.9999999999999998E-4"/>
    <n v="3000"/>
  </r>
  <r>
    <x v="15"/>
    <x v="7"/>
    <n v="2.8400000000000002E-2"/>
    <n v="3000"/>
  </r>
  <r>
    <x v="25"/>
    <x v="7"/>
    <n v="2.5999999999999999E-3"/>
    <n v="3000"/>
  </r>
  <r>
    <x v="16"/>
    <x v="7"/>
    <n v="2.9999999999999997E-4"/>
    <n v="3000"/>
  </r>
  <r>
    <x v="17"/>
    <x v="7"/>
    <n v="2.4400000000000002E-2"/>
    <n v="3000"/>
  </r>
  <r>
    <x v="26"/>
    <x v="7"/>
    <n v="2.0000000000000001E-4"/>
    <n v="3000"/>
  </r>
  <r>
    <x v="18"/>
    <x v="7"/>
    <n v="1.9099999999999999E-2"/>
    <n v="3000"/>
  </r>
  <r>
    <x v="46"/>
    <x v="7"/>
    <n v="2.0000000000000001E-4"/>
    <n v="3000"/>
  </r>
  <r>
    <x v="183"/>
    <x v="7"/>
    <n v="2.0000000000000001E-4"/>
    <n v="3000"/>
  </r>
  <r>
    <x v="33"/>
    <x v="7"/>
    <n v="2E-3"/>
    <n v="3000"/>
  </r>
  <r>
    <x v="184"/>
    <x v="7"/>
    <n v="2.0000000000000001E-4"/>
    <n v="3000"/>
  </r>
  <r>
    <x v="19"/>
    <x v="7"/>
    <n v="3.9199999999999999E-2"/>
    <n v="3000"/>
  </r>
  <r>
    <x v="40"/>
    <x v="7"/>
    <n v="5.0000000000000001E-4"/>
    <n v="3000"/>
  </r>
  <r>
    <x v="185"/>
    <x v="7"/>
    <n v="2.0000000000000001E-4"/>
    <n v="3000"/>
  </r>
  <r>
    <x v="34"/>
    <x v="7"/>
    <n v="2.0000000000000001E-4"/>
    <n v="3000"/>
  </r>
  <r>
    <x v="35"/>
    <x v="7"/>
    <n v="2E-3"/>
    <n v="3000"/>
  </r>
  <r>
    <x v="186"/>
    <x v="7"/>
    <n v="5.9999999999999995E-4"/>
    <n v="3000"/>
  </r>
  <r>
    <x v="20"/>
    <x v="7"/>
    <n v="2.9999999999999997E-4"/>
    <n v="3000"/>
  </r>
  <r>
    <x v="37"/>
    <x v="7"/>
    <n v="2.0000000000000001E-4"/>
    <n v="3000"/>
  </r>
  <r>
    <x v="36"/>
    <x v="7"/>
    <n v="5.9999999999999995E-4"/>
    <n v="3000"/>
  </r>
  <r>
    <x v="21"/>
    <x v="7"/>
    <n v="2.9999999999999997E-4"/>
    <n v="3000"/>
  </r>
  <r>
    <x v="27"/>
    <x v="7"/>
    <n v="8.9999999999999998E-4"/>
    <n v="3000"/>
  </r>
  <r>
    <x v="28"/>
    <x v="7"/>
    <n v="8.0000000000000004E-4"/>
    <n v="3000"/>
  </r>
  <r>
    <x v="187"/>
    <x v="7"/>
    <n v="2.0000000000000001E-4"/>
    <n v="3000"/>
  </r>
  <r>
    <x v="23"/>
    <x v="7"/>
    <n v="0.6986"/>
    <n v="3000"/>
  </r>
  <r>
    <x v="47"/>
    <x v="7"/>
    <n v="9.7100000000000006E-2"/>
    <n v="3000"/>
  </r>
  <r>
    <x v="188"/>
    <x v="7"/>
    <n v="2.9999999999999997E-4"/>
    <n v="3000"/>
  </r>
  <r>
    <x v="24"/>
    <x v="7"/>
    <n v="1.5E-3"/>
    <n v="3000"/>
  </r>
  <r>
    <x v="31"/>
    <x v="7"/>
    <n v="2E-3"/>
    <n v="3000"/>
  </r>
  <r>
    <x v="189"/>
    <x v="7"/>
    <n v="2.0000000000000001E-4"/>
    <n v="3000"/>
  </r>
  <r>
    <x v="190"/>
    <x v="7"/>
    <n v="2.0000000000000001E-4"/>
    <n v="3000"/>
  </r>
  <r>
    <x v="39"/>
    <x v="7"/>
    <n v="7.3400000000000007E-2"/>
    <n v="3000"/>
  </r>
  <r>
    <x v="191"/>
    <x v="7"/>
    <n v="2.0000000000000001E-4"/>
    <n v="3000"/>
  </r>
  <r>
    <x v="48"/>
    <x v="8"/>
    <n v="0.95399999999999996"/>
    <n v="100"/>
  </r>
  <r>
    <x v="50"/>
    <x v="8"/>
    <n v="3.1E-2"/>
    <n v="100"/>
  </r>
  <r>
    <x v="51"/>
    <x v="8"/>
    <n v="2.5000000000000001E-2"/>
    <n v="100"/>
  </r>
  <r>
    <x v="55"/>
    <x v="8"/>
    <n v="1.0999999999999999E-2"/>
    <n v="100"/>
  </r>
  <r>
    <x v="56"/>
    <x v="8"/>
    <n v="8.8999999999999996E-2"/>
    <n v="100"/>
  </r>
  <r>
    <x v="58"/>
    <x v="8"/>
    <n v="5.2999999999999999E-2"/>
    <n v="100"/>
  </r>
  <r>
    <x v="59"/>
    <x v="8"/>
    <n v="0.30499999999999999"/>
    <n v="100"/>
  </r>
  <r>
    <x v="60"/>
    <x v="8"/>
    <n v="0.5"/>
    <n v="100"/>
  </r>
  <r>
    <x v="61"/>
    <x v="8"/>
    <n v="1.0999999999999999E-2"/>
    <n v="100"/>
  </r>
  <r>
    <x v="67"/>
    <x v="8"/>
    <n v="5.0000000000000001E-3"/>
    <n v="100"/>
  </r>
  <r>
    <x v="73"/>
    <x v="8"/>
    <n v="2.1000000000000001E-2"/>
    <n v="100"/>
  </r>
  <r>
    <x v="80"/>
    <x v="8"/>
    <n v="5.0000000000000001E-3"/>
    <n v="100"/>
  </r>
  <r>
    <x v="48"/>
    <x v="9"/>
    <n v="1"/>
    <n v="18"/>
  </r>
  <r>
    <x v="56"/>
    <x v="9"/>
    <n v="5.8999999999999997E-2"/>
    <n v="18"/>
  </r>
  <r>
    <x v="59"/>
    <x v="9"/>
    <n v="0.26500000000000001"/>
    <n v="18"/>
  </r>
  <r>
    <x v="60"/>
    <x v="9"/>
    <n v="0.52900000000000003"/>
    <n v="18"/>
  </r>
  <r>
    <x v="192"/>
    <x v="9"/>
    <n v="0.14699999999999999"/>
    <n v="18"/>
  </r>
  <r>
    <x v="2"/>
    <x v="9"/>
    <n v="2.9000000000000001E-2"/>
    <n v="18"/>
  </r>
  <r>
    <x v="3"/>
    <x v="9"/>
    <n v="2.9000000000000001E-2"/>
    <n v="18"/>
  </r>
  <r>
    <x v="4"/>
    <x v="9"/>
    <n v="0.94099999999999995"/>
    <n v="18"/>
  </r>
  <r>
    <x v="6"/>
    <x v="9"/>
    <n v="0.94099999999999995"/>
    <n v="18"/>
  </r>
  <r>
    <x v="8"/>
    <x v="9"/>
    <n v="5.8999999999999997E-2"/>
    <n v="18"/>
  </r>
  <r>
    <x v="17"/>
    <x v="9"/>
    <n v="2.9000000000000001E-2"/>
    <n v="18"/>
  </r>
  <r>
    <x v="19"/>
    <x v="9"/>
    <n v="2.9000000000000001E-2"/>
    <n v="18"/>
  </r>
  <r>
    <x v="23"/>
    <x v="9"/>
    <n v="0.79400000000000004"/>
    <n v="18"/>
  </r>
  <r>
    <x v="47"/>
    <x v="9"/>
    <n v="2.9000000000000001E-2"/>
    <n v="18"/>
  </r>
  <r>
    <x v="39"/>
    <x v="9"/>
    <n v="0.11799999999999999"/>
    <n v="18"/>
  </r>
  <r>
    <x v="56"/>
    <x v="10"/>
    <n v="0.13800000000000001"/>
    <n v="42"/>
  </r>
  <r>
    <x v="58"/>
    <x v="10"/>
    <n v="2.5000000000000001E-2"/>
    <n v="42"/>
  </r>
  <r>
    <x v="59"/>
    <x v="10"/>
    <n v="0.313"/>
    <n v="42"/>
  </r>
  <r>
    <x v="60"/>
    <x v="10"/>
    <n v="0.47499999999999998"/>
    <n v="42"/>
  </r>
  <r>
    <x v="61"/>
    <x v="10"/>
    <n v="3.7999999999999999E-2"/>
    <n v="42"/>
  </r>
  <r>
    <x v="73"/>
    <x v="10"/>
    <n v="1.2999999999999999E-2"/>
    <n v="42"/>
  </r>
  <r>
    <x v="0"/>
    <x v="10"/>
    <n v="2.5000000000000001E-2"/>
    <n v="42"/>
  </r>
  <r>
    <x v="2"/>
    <x v="10"/>
    <n v="6.3E-2"/>
    <n v="42"/>
  </r>
  <r>
    <x v="3"/>
    <x v="10"/>
    <n v="0.42499999999999999"/>
    <n v="42"/>
  </r>
  <r>
    <x v="4"/>
    <x v="10"/>
    <n v="0.48799999999999999"/>
    <n v="42"/>
  </r>
  <r>
    <x v="6"/>
    <x v="10"/>
    <n v="0.48799999999999999"/>
    <n v="42"/>
  </r>
  <r>
    <x v="7"/>
    <x v="10"/>
    <n v="3.7999999999999999E-2"/>
    <n v="42"/>
  </r>
  <r>
    <x v="8"/>
    <x v="10"/>
    <n v="1.2999999999999999E-2"/>
    <n v="42"/>
  </r>
  <r>
    <x v="193"/>
    <x v="10"/>
    <n v="1.2999999999999999E-2"/>
    <n v="42"/>
  </r>
  <r>
    <x v="9"/>
    <x v="10"/>
    <n v="0.42499999999999999"/>
    <n v="42"/>
  </r>
  <r>
    <x v="11"/>
    <x v="10"/>
    <n v="2.5000000000000001E-2"/>
    <n v="42"/>
  </r>
  <r>
    <x v="194"/>
    <x v="10"/>
    <n v="1.2999999999999999E-2"/>
    <n v="42"/>
  </r>
  <r>
    <x v="17"/>
    <x v="10"/>
    <n v="3.7999999999999999E-2"/>
    <n v="42"/>
  </r>
  <r>
    <x v="19"/>
    <x v="10"/>
    <n v="0.438"/>
    <n v="42"/>
  </r>
  <r>
    <x v="35"/>
    <x v="10"/>
    <n v="1.2999999999999999E-2"/>
    <n v="42"/>
  </r>
  <r>
    <x v="22"/>
    <x v="10"/>
    <n v="3.7999999999999999E-2"/>
    <n v="42"/>
  </r>
  <r>
    <x v="23"/>
    <x v="10"/>
    <n v="0.33800000000000002"/>
    <n v="42"/>
  </r>
  <r>
    <x v="47"/>
    <x v="10"/>
    <n v="1.2999999999999999E-2"/>
    <n v="42"/>
  </r>
  <r>
    <x v="39"/>
    <x v="10"/>
    <n v="0.113"/>
    <n v="42"/>
  </r>
  <r>
    <x v="58"/>
    <x v="11"/>
    <n v="0.03"/>
    <n v="51"/>
  </r>
  <r>
    <x v="59"/>
    <x v="11"/>
    <n v="0.32"/>
    <n v="51"/>
  </r>
  <r>
    <x v="60"/>
    <x v="11"/>
    <n v="0.62"/>
    <n v="51"/>
  </r>
  <r>
    <x v="61"/>
    <x v="11"/>
    <n v="0.03"/>
    <n v="51"/>
  </r>
  <r>
    <x v="0"/>
    <x v="11"/>
    <n v="0.02"/>
    <n v="51"/>
  </r>
  <r>
    <x v="2"/>
    <x v="11"/>
    <n v="0.21"/>
    <n v="51"/>
  </r>
  <r>
    <x v="3"/>
    <x v="11"/>
    <n v="0.19"/>
    <n v="51"/>
  </r>
  <r>
    <x v="4"/>
    <x v="11"/>
    <n v="0.57999999999999996"/>
    <n v="51"/>
  </r>
  <r>
    <x v="5"/>
    <x v="11"/>
    <n v="0.03"/>
    <n v="51"/>
  </r>
  <r>
    <x v="6"/>
    <x v="11"/>
    <n v="0.55000000000000004"/>
    <n v="51"/>
  </r>
  <r>
    <x v="7"/>
    <x v="11"/>
    <n v="0.11"/>
    <n v="51"/>
  </r>
  <r>
    <x v="8"/>
    <x v="11"/>
    <n v="0.03"/>
    <n v="51"/>
  </r>
  <r>
    <x v="9"/>
    <x v="11"/>
    <n v="0.26"/>
    <n v="51"/>
  </r>
  <r>
    <x v="10"/>
    <x v="11"/>
    <n v="0.02"/>
    <n v="51"/>
  </r>
  <r>
    <x v="12"/>
    <x v="11"/>
    <n v="0.02"/>
    <n v="51"/>
  </r>
  <r>
    <x v="15"/>
    <x v="11"/>
    <n v="7.0000000000000007E-2"/>
    <n v="51"/>
  </r>
  <r>
    <x v="17"/>
    <x v="11"/>
    <n v="0.03"/>
    <n v="51"/>
  </r>
  <r>
    <x v="46"/>
    <x v="11"/>
    <n v="0.05"/>
    <n v="51"/>
  </r>
  <r>
    <x v="19"/>
    <x v="11"/>
    <n v="0.21"/>
    <n v="51"/>
  </r>
  <r>
    <x v="35"/>
    <x v="11"/>
    <n v="0.02"/>
    <n v="51"/>
  </r>
  <r>
    <x v="23"/>
    <x v="11"/>
    <n v="0.32"/>
    <n v="51"/>
  </r>
  <r>
    <x v="47"/>
    <x v="11"/>
    <n v="0.09"/>
    <n v="51"/>
  </r>
  <r>
    <x v="39"/>
    <x v="11"/>
    <n v="0.19"/>
    <n v="51"/>
  </r>
  <r>
    <x v="5"/>
    <x v="12"/>
    <n v="0.13300000000000001"/>
    <n v="1376"/>
  </r>
  <r>
    <x v="6"/>
    <x v="12"/>
    <n v="0.38100000000000001"/>
    <n v="1376"/>
  </r>
  <r>
    <x v="7"/>
    <x v="12"/>
    <n v="0.107"/>
    <n v="1376"/>
  </r>
  <r>
    <x v="8"/>
    <x v="12"/>
    <n v="6.8000000000000005E-2"/>
    <n v="1376"/>
  </r>
  <r>
    <x v="106"/>
    <x v="12"/>
    <n v="5.0000000000000001E-3"/>
    <n v="1376"/>
  </r>
  <r>
    <x v="195"/>
    <x v="12"/>
    <n v="2E-3"/>
    <n v="1376"/>
  </r>
  <r>
    <x v="9"/>
    <x v="12"/>
    <n v="5.3999999999999999E-2"/>
    <n v="1376"/>
  </r>
  <r>
    <x v="10"/>
    <x v="12"/>
    <n v="6.6000000000000003E-2"/>
    <n v="1376"/>
  </r>
  <r>
    <x v="177"/>
    <x v="12"/>
    <n v="1.4999999999999999E-2"/>
    <n v="1376"/>
  </r>
  <r>
    <x v="11"/>
    <x v="12"/>
    <n v="3.5999999999999997E-2"/>
    <n v="1376"/>
  </r>
  <r>
    <x v="41"/>
    <x v="12"/>
    <n v="1E-3"/>
    <n v="1376"/>
  </r>
  <r>
    <x v="178"/>
    <x v="12"/>
    <n v="8.0000000000000002E-3"/>
    <n v="1376"/>
  </r>
  <r>
    <x v="42"/>
    <x v="12"/>
    <n v="8.7999999999999995E-2"/>
    <n v="1376"/>
  </r>
  <r>
    <x v="43"/>
    <x v="12"/>
    <n v="3.3000000000000002E-2"/>
    <n v="1376"/>
  </r>
  <r>
    <x v="179"/>
    <x v="12"/>
    <n v="2E-3"/>
    <n v="1376"/>
  </r>
  <r>
    <x v="180"/>
    <x v="12"/>
    <n v="2E-3"/>
    <n v="1376"/>
  </r>
  <r>
    <x v="12"/>
    <x v="12"/>
    <n v="5.5E-2"/>
    <n v="1376"/>
  </r>
  <r>
    <x v="181"/>
    <x v="12"/>
    <n v="5.0000000000000001E-3"/>
    <n v="1376"/>
  </r>
  <r>
    <x v="196"/>
    <x v="12"/>
    <n v="4.0000000000000001E-3"/>
    <n v="1376"/>
  </r>
  <r>
    <x v="13"/>
    <x v="12"/>
    <n v="7.5999999999999998E-2"/>
    <n v="1376"/>
  </r>
  <r>
    <x v="182"/>
    <x v="12"/>
    <n v="1E-3"/>
    <n v="1376"/>
  </r>
  <r>
    <x v="14"/>
    <x v="12"/>
    <n v="0.114"/>
    <n v="1376"/>
  </r>
  <r>
    <x v="197"/>
    <x v="12"/>
    <n v="5.0000000000000001E-3"/>
    <n v="1376"/>
  </r>
  <r>
    <x v="15"/>
    <x v="12"/>
    <n v="2.8000000000000001E-2"/>
    <n v="1376"/>
  </r>
  <r>
    <x v="25"/>
    <x v="12"/>
    <n v="2.5000000000000001E-2"/>
    <n v="1376"/>
  </r>
  <r>
    <x v="16"/>
    <x v="12"/>
    <n v="8.9999999999999993E-3"/>
    <n v="1376"/>
  </r>
  <r>
    <x v="17"/>
    <x v="12"/>
    <n v="0.02"/>
    <n v="1376"/>
  </r>
  <r>
    <x v="18"/>
    <x v="12"/>
    <n v="3.0000000000000001E-3"/>
    <n v="1376"/>
  </r>
  <r>
    <x v="33"/>
    <x v="12"/>
    <n v="7.5999999999999998E-2"/>
    <n v="1376"/>
  </r>
  <r>
    <x v="184"/>
    <x v="12"/>
    <n v="1.2E-2"/>
    <n v="1376"/>
  </r>
  <r>
    <x v="19"/>
    <x v="12"/>
    <n v="3.1E-2"/>
    <n v="1376"/>
  </r>
  <r>
    <x v="198"/>
    <x v="12"/>
    <n v="2E-3"/>
    <n v="1376"/>
  </r>
  <r>
    <x v="40"/>
    <x v="12"/>
    <n v="1.7999999999999999E-2"/>
    <n v="1376"/>
  </r>
  <r>
    <x v="34"/>
    <x v="12"/>
    <n v="6.0000000000000001E-3"/>
    <n v="1376"/>
  </r>
  <r>
    <x v="35"/>
    <x v="12"/>
    <n v="3.5999999999999997E-2"/>
    <n v="1376"/>
  </r>
  <r>
    <x v="186"/>
    <x v="12"/>
    <n v="5.0000000000000001E-3"/>
    <n v="1376"/>
  </r>
  <r>
    <x v="20"/>
    <x v="12"/>
    <n v="3.7999999999999999E-2"/>
    <n v="1376"/>
  </r>
  <r>
    <x v="37"/>
    <x v="12"/>
    <n v="2E-3"/>
    <n v="1376"/>
  </r>
  <r>
    <x v="38"/>
    <x v="12"/>
    <n v="3.0000000000000001E-3"/>
    <n v="1376"/>
  </r>
  <r>
    <x v="36"/>
    <x v="12"/>
    <n v="1.4E-2"/>
    <n v="1376"/>
  </r>
  <r>
    <x v="21"/>
    <x v="12"/>
    <n v="1.7000000000000001E-2"/>
    <n v="1376"/>
  </r>
  <r>
    <x v="199"/>
    <x v="12"/>
    <n v="1E-3"/>
    <n v="1376"/>
  </r>
  <r>
    <x v="27"/>
    <x v="12"/>
    <n v="3.1E-2"/>
    <n v="1376"/>
  </r>
  <r>
    <x v="28"/>
    <x v="12"/>
    <n v="2.4E-2"/>
    <n v="1376"/>
  </r>
  <r>
    <x v="187"/>
    <x v="12"/>
    <n v="7.0000000000000001E-3"/>
    <n v="1376"/>
  </r>
  <r>
    <x v="30"/>
    <x v="12"/>
    <n v="1E-3"/>
    <n v="1376"/>
  </r>
  <r>
    <x v="22"/>
    <x v="12"/>
    <n v="3.2000000000000001E-2"/>
    <n v="1376"/>
  </r>
  <r>
    <x v="23"/>
    <x v="12"/>
    <n v="0.17"/>
    <n v="1376"/>
  </r>
  <r>
    <x v="200"/>
    <x v="12"/>
    <n v="1E-3"/>
    <n v="1376"/>
  </r>
  <r>
    <x v="201"/>
    <x v="12"/>
    <n v="1E-3"/>
    <n v="1376"/>
  </r>
  <r>
    <x v="47"/>
    <x v="12"/>
    <n v="1E-3"/>
    <n v="1376"/>
  </r>
  <r>
    <x v="24"/>
    <x v="12"/>
    <n v="8.4000000000000005E-2"/>
    <n v="1376"/>
  </r>
  <r>
    <x v="31"/>
    <x v="12"/>
    <n v="1.0999999999999999E-2"/>
    <n v="1376"/>
  </r>
  <r>
    <x v="189"/>
    <x v="12"/>
    <n v="2E-3"/>
    <n v="1376"/>
  </r>
  <r>
    <x v="32"/>
    <x v="12"/>
    <n v="8.9999999999999993E-3"/>
    <n v="1376"/>
  </r>
  <r>
    <x v="39"/>
    <x v="12"/>
    <n v="1.9E-2"/>
    <n v="1376"/>
  </r>
  <r>
    <x v="5"/>
    <x v="13"/>
    <n v="0.185"/>
    <n v="5926"/>
  </r>
  <r>
    <x v="6"/>
    <x v="13"/>
    <n v="0.23699999999999999"/>
    <n v="5926"/>
  </r>
  <r>
    <x v="7"/>
    <x v="13"/>
    <n v="0.128"/>
    <n v="5926"/>
  </r>
  <r>
    <x v="8"/>
    <x v="13"/>
    <n v="4.2999999999999997E-2"/>
    <n v="5926"/>
  </r>
  <r>
    <x v="106"/>
    <x v="13"/>
    <n v="2E-3"/>
    <n v="5926"/>
  </r>
  <r>
    <x v="195"/>
    <x v="13"/>
    <n v="1E-3"/>
    <n v="5926"/>
  </r>
  <r>
    <x v="9"/>
    <x v="13"/>
    <n v="5.6000000000000001E-2"/>
    <n v="5926"/>
  </r>
  <r>
    <x v="10"/>
    <x v="13"/>
    <n v="0.105"/>
    <n v="5926"/>
  </r>
  <r>
    <x v="177"/>
    <x v="13"/>
    <n v="1.2E-2"/>
    <n v="5926"/>
  </r>
  <r>
    <x v="11"/>
    <x v="13"/>
    <n v="2.8000000000000001E-2"/>
    <n v="5926"/>
  </r>
  <r>
    <x v="41"/>
    <x v="13"/>
    <n v="1E-3"/>
    <n v="5926"/>
  </r>
  <r>
    <x v="178"/>
    <x v="13"/>
    <n v="1.4999999999999999E-2"/>
    <n v="5926"/>
  </r>
  <r>
    <x v="42"/>
    <x v="13"/>
    <n v="0.107"/>
    <n v="5926"/>
  </r>
  <r>
    <x v="43"/>
    <x v="13"/>
    <n v="4.1000000000000002E-2"/>
    <n v="5926"/>
  </r>
  <r>
    <x v="179"/>
    <x v="13"/>
    <n v="2.5000000000000001E-2"/>
    <n v="5926"/>
  </r>
  <r>
    <x v="180"/>
    <x v="13"/>
    <n v="1.4E-2"/>
    <n v="5926"/>
  </r>
  <r>
    <x v="12"/>
    <x v="13"/>
    <n v="6.7000000000000004E-2"/>
    <n v="5926"/>
  </r>
  <r>
    <x v="181"/>
    <x v="13"/>
    <n v="1.4999999999999999E-2"/>
    <n v="5926"/>
  </r>
  <r>
    <x v="196"/>
    <x v="13"/>
    <n v="8.9999999999999993E-3"/>
    <n v="5926"/>
  </r>
  <r>
    <x v="13"/>
    <x v="13"/>
    <n v="9.5000000000000001E-2"/>
    <n v="5926"/>
  </r>
  <r>
    <x v="182"/>
    <x v="13"/>
    <n v="4.0000000000000001E-3"/>
    <n v="5926"/>
  </r>
  <r>
    <x v="14"/>
    <x v="13"/>
    <n v="6.6000000000000003E-2"/>
    <n v="5926"/>
  </r>
  <r>
    <x v="197"/>
    <x v="13"/>
    <n v="5.0000000000000001E-3"/>
    <n v="5926"/>
  </r>
  <r>
    <x v="15"/>
    <x v="13"/>
    <n v="1.4E-2"/>
    <n v="5926"/>
  </r>
  <r>
    <x v="25"/>
    <x v="13"/>
    <n v="4.2000000000000003E-2"/>
    <n v="5926"/>
  </r>
  <r>
    <x v="16"/>
    <x v="13"/>
    <n v="0.01"/>
    <n v="5926"/>
  </r>
  <r>
    <x v="194"/>
    <x v="13"/>
    <n v="1E-3"/>
    <n v="5926"/>
  </r>
  <r>
    <x v="17"/>
    <x v="13"/>
    <n v="4.5999999999999999E-2"/>
    <n v="5926"/>
  </r>
  <r>
    <x v="26"/>
    <x v="13"/>
    <n v="2E-3"/>
    <n v="5926"/>
  </r>
  <r>
    <x v="18"/>
    <x v="13"/>
    <n v="2E-3"/>
    <n v="5926"/>
  </r>
  <r>
    <x v="46"/>
    <x v="13"/>
    <n v="4.0000000000000001E-3"/>
    <n v="5926"/>
  </r>
  <r>
    <x v="33"/>
    <x v="13"/>
    <n v="0.108"/>
    <n v="5926"/>
  </r>
  <r>
    <x v="184"/>
    <x v="13"/>
    <n v="1.7000000000000001E-2"/>
    <n v="5926"/>
  </r>
  <r>
    <x v="19"/>
    <x v="13"/>
    <n v="2.4E-2"/>
    <n v="5926"/>
  </r>
  <r>
    <x v="198"/>
    <x v="13"/>
    <n v="3.0000000000000001E-3"/>
    <n v="5926"/>
  </r>
  <r>
    <x v="40"/>
    <x v="13"/>
    <n v="1.4E-2"/>
    <n v="5926"/>
  </r>
  <r>
    <x v="34"/>
    <x v="13"/>
    <n v="3.0000000000000001E-3"/>
    <n v="5926"/>
  </r>
  <r>
    <x v="35"/>
    <x v="13"/>
    <n v="1.7999999999999999E-2"/>
    <n v="5926"/>
  </r>
  <r>
    <x v="186"/>
    <x v="13"/>
    <n v="1.0999999999999999E-2"/>
    <n v="5926"/>
  </r>
  <r>
    <x v="20"/>
    <x v="13"/>
    <n v="4.3999999999999997E-2"/>
    <n v="5926"/>
  </r>
  <r>
    <x v="37"/>
    <x v="13"/>
    <n v="7.0000000000000001E-3"/>
    <n v="5926"/>
  </r>
  <r>
    <x v="38"/>
    <x v="13"/>
    <n v="4.0000000000000001E-3"/>
    <n v="5926"/>
  </r>
  <r>
    <x v="36"/>
    <x v="13"/>
    <n v="0.02"/>
    <n v="5926"/>
  </r>
  <r>
    <x v="202"/>
    <x v="13"/>
    <n v="1E-3"/>
    <n v="5926"/>
  </r>
  <r>
    <x v="21"/>
    <x v="13"/>
    <n v="1.4999999999999999E-2"/>
    <n v="5926"/>
  </r>
  <r>
    <x v="199"/>
    <x v="13"/>
    <n v="2E-3"/>
    <n v="5926"/>
  </r>
  <r>
    <x v="27"/>
    <x v="13"/>
    <n v="4.3999999999999997E-2"/>
    <n v="5926"/>
  </r>
  <r>
    <x v="28"/>
    <x v="13"/>
    <n v="0.04"/>
    <n v="5926"/>
  </r>
  <r>
    <x v="187"/>
    <x v="13"/>
    <n v="0.01"/>
    <n v="5926"/>
  </r>
  <r>
    <x v="29"/>
    <x v="13"/>
    <n v="1E-3"/>
    <n v="5926"/>
  </r>
  <r>
    <x v="30"/>
    <x v="13"/>
    <n v="2E-3"/>
    <n v="5926"/>
  </r>
  <r>
    <x v="22"/>
    <x v="13"/>
    <n v="2.3E-2"/>
    <n v="5926"/>
  </r>
  <r>
    <x v="23"/>
    <x v="13"/>
    <n v="0.04"/>
    <n v="5926"/>
  </r>
  <r>
    <x v="201"/>
    <x v="13"/>
    <n v="4.0000000000000001E-3"/>
    <n v="5926"/>
  </r>
  <r>
    <x v="47"/>
    <x v="13"/>
    <n v="7.0000000000000001E-3"/>
    <n v="5926"/>
  </r>
  <r>
    <x v="203"/>
    <x v="13"/>
    <n v="1E-3"/>
    <n v="5926"/>
  </r>
  <r>
    <x v="24"/>
    <x v="13"/>
    <n v="0.10100000000000001"/>
    <n v="5926"/>
  </r>
  <r>
    <x v="31"/>
    <x v="13"/>
    <n v="1.0999999999999999E-2"/>
    <n v="5926"/>
  </r>
  <r>
    <x v="189"/>
    <x v="13"/>
    <n v="8.0000000000000002E-3"/>
    <n v="5926"/>
  </r>
  <r>
    <x v="204"/>
    <x v="13"/>
    <n v="1E-3"/>
    <n v="5926"/>
  </r>
  <r>
    <x v="32"/>
    <x v="13"/>
    <n v="8.9999999999999993E-3"/>
    <n v="5926"/>
  </r>
  <r>
    <x v="39"/>
    <x v="13"/>
    <n v="2.4E-2"/>
    <n v="5926"/>
  </r>
  <r>
    <x v="5"/>
    <x v="14"/>
    <n v="0.215"/>
    <n v="14339"/>
  </r>
  <r>
    <x v="205"/>
    <x v="14"/>
    <n v="1E-3"/>
    <n v="14339"/>
  </r>
  <r>
    <x v="6"/>
    <x v="14"/>
    <n v="0.16600000000000001"/>
    <n v="14339"/>
  </r>
  <r>
    <x v="7"/>
    <x v="14"/>
    <n v="0.127"/>
    <n v="14339"/>
  </r>
  <r>
    <x v="8"/>
    <x v="14"/>
    <n v="1.7000000000000001E-2"/>
    <n v="14339"/>
  </r>
  <r>
    <x v="9"/>
    <x v="14"/>
    <n v="7.8E-2"/>
    <n v="14339"/>
  </r>
  <r>
    <x v="10"/>
    <x v="14"/>
    <n v="0.115"/>
    <n v="14339"/>
  </r>
  <r>
    <x v="177"/>
    <x v="14"/>
    <n v="1.9E-2"/>
    <n v="14339"/>
  </r>
  <r>
    <x v="11"/>
    <x v="14"/>
    <n v="2.1000000000000001E-2"/>
    <n v="14339"/>
  </r>
  <r>
    <x v="41"/>
    <x v="14"/>
    <n v="2E-3"/>
    <n v="14339"/>
  </r>
  <r>
    <x v="178"/>
    <x v="14"/>
    <n v="2.7E-2"/>
    <n v="14339"/>
  </r>
  <r>
    <x v="42"/>
    <x v="14"/>
    <n v="9.0999999999999998E-2"/>
    <n v="14339"/>
  </r>
  <r>
    <x v="43"/>
    <x v="14"/>
    <n v="6.5000000000000002E-2"/>
    <n v="14339"/>
  </r>
  <r>
    <x v="179"/>
    <x v="14"/>
    <n v="3.7999999999999999E-2"/>
    <n v="14339"/>
  </r>
  <r>
    <x v="180"/>
    <x v="14"/>
    <n v="1.6E-2"/>
    <n v="14339"/>
  </r>
  <r>
    <x v="12"/>
    <x v="14"/>
    <n v="4.2999999999999997E-2"/>
    <n v="14339"/>
  </r>
  <r>
    <x v="181"/>
    <x v="14"/>
    <n v="3.3000000000000002E-2"/>
    <n v="14339"/>
  </r>
  <r>
    <x v="196"/>
    <x v="14"/>
    <n v="2E-3"/>
    <n v="14339"/>
  </r>
  <r>
    <x v="13"/>
    <x v="14"/>
    <n v="6.4000000000000001E-2"/>
    <n v="14339"/>
  </r>
  <r>
    <x v="182"/>
    <x v="14"/>
    <n v="4.2999999999999997E-2"/>
    <n v="14339"/>
  </r>
  <r>
    <x v="14"/>
    <x v="14"/>
    <n v="2.3E-2"/>
    <n v="14339"/>
  </r>
  <r>
    <x v="197"/>
    <x v="14"/>
    <n v="0.01"/>
    <n v="14339"/>
  </r>
  <r>
    <x v="15"/>
    <x v="14"/>
    <n v="0.01"/>
    <n v="14339"/>
  </r>
  <r>
    <x v="25"/>
    <x v="14"/>
    <n v="1.9E-2"/>
    <n v="14339"/>
  </r>
  <r>
    <x v="16"/>
    <x v="14"/>
    <n v="3.5999999999999997E-2"/>
    <n v="14339"/>
  </r>
  <r>
    <x v="194"/>
    <x v="14"/>
    <n v="1E-3"/>
    <n v="14339"/>
  </r>
  <r>
    <x v="17"/>
    <x v="14"/>
    <n v="1.7999999999999999E-2"/>
    <n v="14339"/>
  </r>
  <r>
    <x v="46"/>
    <x v="14"/>
    <n v="3.5000000000000003E-2"/>
    <n v="14339"/>
  </r>
  <r>
    <x v="33"/>
    <x v="14"/>
    <n v="0.14199999999999999"/>
    <n v="14339"/>
  </r>
  <r>
    <x v="184"/>
    <x v="14"/>
    <n v="1.2999999999999999E-2"/>
    <n v="14339"/>
  </r>
  <r>
    <x v="19"/>
    <x v="14"/>
    <n v="8.9999999999999993E-3"/>
    <n v="14339"/>
  </r>
  <r>
    <x v="198"/>
    <x v="14"/>
    <n v="1E-3"/>
    <n v="14339"/>
  </r>
  <r>
    <x v="40"/>
    <x v="14"/>
    <n v="1.6E-2"/>
    <n v="14339"/>
  </r>
  <r>
    <x v="185"/>
    <x v="14"/>
    <n v="1E-3"/>
    <n v="14339"/>
  </r>
  <r>
    <x v="206"/>
    <x v="14"/>
    <n v="1E-3"/>
    <n v="14339"/>
  </r>
  <r>
    <x v="35"/>
    <x v="14"/>
    <n v="1.4E-2"/>
    <n v="14339"/>
  </r>
  <r>
    <x v="186"/>
    <x v="14"/>
    <n v="2.5999999999999999E-2"/>
    <n v="14339"/>
  </r>
  <r>
    <x v="20"/>
    <x v="14"/>
    <n v="4.7E-2"/>
    <n v="14339"/>
  </r>
  <r>
    <x v="37"/>
    <x v="14"/>
    <n v="2.3E-2"/>
    <n v="14339"/>
  </r>
  <r>
    <x v="38"/>
    <x v="14"/>
    <n v="3.0000000000000001E-3"/>
    <n v="14339"/>
  </r>
  <r>
    <x v="36"/>
    <x v="14"/>
    <n v="2.1000000000000001E-2"/>
    <n v="14339"/>
  </r>
  <r>
    <x v="202"/>
    <x v="14"/>
    <n v="2E-3"/>
    <n v="14339"/>
  </r>
  <r>
    <x v="21"/>
    <x v="14"/>
    <n v="2.1999999999999999E-2"/>
    <n v="14339"/>
  </r>
  <r>
    <x v="199"/>
    <x v="14"/>
    <n v="3.0000000000000001E-3"/>
    <n v="14339"/>
  </r>
  <r>
    <x v="27"/>
    <x v="14"/>
    <n v="6.8000000000000005E-2"/>
    <n v="14339"/>
  </r>
  <r>
    <x v="28"/>
    <x v="14"/>
    <n v="5.7000000000000002E-2"/>
    <n v="14339"/>
  </r>
  <r>
    <x v="187"/>
    <x v="14"/>
    <n v="2.3E-2"/>
    <n v="14339"/>
  </r>
  <r>
    <x v="29"/>
    <x v="14"/>
    <n v="0.01"/>
    <n v="14339"/>
  </r>
  <r>
    <x v="30"/>
    <x v="14"/>
    <n v="1E-3"/>
    <n v="14339"/>
  </r>
  <r>
    <x v="22"/>
    <x v="14"/>
    <n v="1.2999999999999999E-2"/>
    <n v="14339"/>
  </r>
  <r>
    <x v="23"/>
    <x v="14"/>
    <n v="5.0000000000000001E-3"/>
    <n v="14339"/>
  </r>
  <r>
    <x v="201"/>
    <x v="14"/>
    <n v="8.0000000000000002E-3"/>
    <n v="14339"/>
  </r>
  <r>
    <x v="47"/>
    <x v="14"/>
    <n v="2E-3"/>
    <n v="14339"/>
  </r>
  <r>
    <x v="24"/>
    <x v="14"/>
    <n v="5.1999999999999998E-2"/>
    <n v="14339"/>
  </r>
  <r>
    <x v="31"/>
    <x v="14"/>
    <n v="0.02"/>
    <n v="14339"/>
  </r>
  <r>
    <x v="189"/>
    <x v="14"/>
    <n v="3.3000000000000002E-2"/>
    <n v="14339"/>
  </r>
  <r>
    <x v="204"/>
    <x v="14"/>
    <n v="1E-3"/>
    <n v="14339"/>
  </r>
  <r>
    <x v="32"/>
    <x v="14"/>
    <n v="1.0999999999999999E-2"/>
    <n v="14339"/>
  </r>
  <r>
    <x v="39"/>
    <x v="14"/>
    <n v="8.9999999999999993E-3"/>
    <n v="14339"/>
  </r>
  <r>
    <x v="12"/>
    <x v="15"/>
    <n v="7.0300000000000001E-2"/>
    <n v="35791"/>
  </r>
  <r>
    <x v="181"/>
    <x v="15"/>
    <n v="9.4999999999999998E-3"/>
    <n v="35791"/>
  </r>
  <r>
    <x v="196"/>
    <x v="15"/>
    <n v="0.01"/>
    <n v="35791"/>
  </r>
  <r>
    <x v="13"/>
    <x v="15"/>
    <n v="8.9700000000000002E-2"/>
    <n v="35791"/>
  </r>
  <r>
    <x v="182"/>
    <x v="15"/>
    <n v="2.0999999999999999E-3"/>
    <n v="35791"/>
  </r>
  <r>
    <x v="207"/>
    <x v="15"/>
    <n v="1E-4"/>
    <n v="35791"/>
  </r>
  <r>
    <x v="14"/>
    <x v="15"/>
    <n v="6.5799999999999997E-2"/>
    <n v="35791"/>
  </r>
  <r>
    <x v="197"/>
    <x v="15"/>
    <n v="3.8E-3"/>
    <n v="35791"/>
  </r>
  <r>
    <x v="15"/>
    <x v="15"/>
    <n v="1.1299999999999999E-2"/>
    <n v="35791"/>
  </r>
  <r>
    <x v="25"/>
    <x v="15"/>
    <n v="5.1200000000000002E-2"/>
    <n v="35791"/>
  </r>
  <r>
    <x v="16"/>
    <x v="15"/>
    <n v="9.7999999999999997E-3"/>
    <n v="35791"/>
  </r>
  <r>
    <x v="194"/>
    <x v="15"/>
    <n v="2.0000000000000001E-4"/>
    <n v="35791"/>
  </r>
  <r>
    <x v="17"/>
    <x v="15"/>
    <n v="4.8599999999999997E-2"/>
    <n v="35791"/>
  </r>
  <r>
    <x v="26"/>
    <x v="15"/>
    <n v="2.5000000000000001E-3"/>
    <n v="35791"/>
  </r>
  <r>
    <x v="208"/>
    <x v="15"/>
    <n v="1E-4"/>
    <n v="35791"/>
  </r>
  <r>
    <x v="18"/>
    <x v="15"/>
    <n v="1.6000000000000001E-3"/>
    <n v="35791"/>
  </r>
  <r>
    <x v="46"/>
    <x v="15"/>
    <n v="4.0000000000000002E-4"/>
    <n v="35791"/>
  </r>
  <r>
    <x v="33"/>
    <x v="15"/>
    <n v="0.10059999999999999"/>
    <n v="35791"/>
  </r>
  <r>
    <x v="184"/>
    <x v="15"/>
    <n v="1.5599999999999999E-2"/>
    <n v="35791"/>
  </r>
  <r>
    <x v="19"/>
    <x v="15"/>
    <n v="1.5800000000000002E-2"/>
    <n v="35791"/>
  </r>
  <r>
    <x v="198"/>
    <x v="15"/>
    <n v="1.6999999999999999E-3"/>
    <n v="35791"/>
  </r>
  <r>
    <x v="40"/>
    <x v="15"/>
    <n v="3.0700000000000002E-2"/>
    <n v="35791"/>
  </r>
  <r>
    <x v="185"/>
    <x v="15"/>
    <n v="2.0000000000000001E-4"/>
    <n v="35791"/>
  </r>
  <r>
    <x v="209"/>
    <x v="15"/>
    <n v="1E-4"/>
    <n v="35791"/>
  </r>
  <r>
    <x v="34"/>
    <x v="15"/>
    <n v="7.0000000000000001E-3"/>
    <n v="35791"/>
  </r>
  <r>
    <x v="210"/>
    <x v="15"/>
    <n v="1E-4"/>
    <n v="35791"/>
  </r>
  <r>
    <x v="35"/>
    <x v="15"/>
    <n v="2.7199999999999998E-2"/>
    <n v="35791"/>
  </r>
  <r>
    <x v="186"/>
    <x v="15"/>
    <n v="6.8999999999999999E-3"/>
    <n v="35791"/>
  </r>
  <r>
    <x v="20"/>
    <x v="15"/>
    <n v="4.3499999999999997E-2"/>
    <n v="35791"/>
  </r>
  <r>
    <x v="37"/>
    <x v="15"/>
    <n v="4.4000000000000003E-3"/>
    <n v="35791"/>
  </r>
  <r>
    <x v="38"/>
    <x v="15"/>
    <n v="3.3E-3"/>
    <n v="35791"/>
  </r>
  <r>
    <x v="36"/>
    <x v="15"/>
    <n v="1.6299999999999999E-2"/>
    <n v="35791"/>
  </r>
  <r>
    <x v="211"/>
    <x v="15"/>
    <n v="1E-4"/>
    <n v="35791"/>
  </r>
  <r>
    <x v="21"/>
    <x v="15"/>
    <n v="1.3299999999999999E-2"/>
    <n v="35791"/>
  </r>
  <r>
    <x v="199"/>
    <x v="15"/>
    <n v="2.9999999999999997E-4"/>
    <n v="35791"/>
  </r>
  <r>
    <x v="27"/>
    <x v="15"/>
    <n v="4.2700000000000002E-2"/>
    <n v="35791"/>
  </r>
  <r>
    <x v="28"/>
    <x v="15"/>
    <n v="3.7900000000000003E-2"/>
    <n v="35791"/>
  </r>
  <r>
    <x v="187"/>
    <x v="15"/>
    <n v="9.2999999999999992E-3"/>
    <n v="35791"/>
  </r>
  <r>
    <x v="29"/>
    <x v="15"/>
    <n v="5.9999999999999995E-4"/>
    <n v="35791"/>
  </r>
  <r>
    <x v="30"/>
    <x v="15"/>
    <n v="8.9999999999999998E-4"/>
    <n v="35791"/>
  </r>
  <r>
    <x v="212"/>
    <x v="15"/>
    <n v="1E-4"/>
    <n v="35791"/>
  </r>
  <r>
    <x v="22"/>
    <x v="15"/>
    <n v="2.75E-2"/>
    <n v="35791"/>
  </r>
  <r>
    <x v="23"/>
    <x v="15"/>
    <n v="6.3500000000000001E-2"/>
    <n v="35791"/>
  </r>
  <r>
    <x v="201"/>
    <x v="15"/>
    <n v="1.1999999999999999E-3"/>
    <n v="35791"/>
  </r>
  <r>
    <x v="47"/>
    <x v="15"/>
    <n v="2.8999999999999998E-3"/>
    <n v="35791"/>
  </r>
  <r>
    <x v="203"/>
    <x v="15"/>
    <n v="2.0000000000000001E-4"/>
    <n v="35791"/>
  </r>
  <r>
    <x v="213"/>
    <x v="15"/>
    <n v="1E-4"/>
    <n v="35791"/>
  </r>
  <r>
    <x v="24"/>
    <x v="15"/>
    <n v="0.1041"/>
    <n v="35791"/>
  </r>
  <r>
    <x v="31"/>
    <x v="15"/>
    <n v="4.4999999999999997E-3"/>
    <n v="35791"/>
  </r>
  <r>
    <x v="189"/>
    <x v="15"/>
    <n v="2.7000000000000001E-3"/>
    <n v="35791"/>
  </r>
  <r>
    <x v="204"/>
    <x v="15"/>
    <n v="1E-4"/>
    <n v="35791"/>
  </r>
  <r>
    <x v="32"/>
    <x v="15"/>
    <n v="8.3999999999999995E-3"/>
    <n v="35791"/>
  </r>
  <r>
    <x v="39"/>
    <x v="15"/>
    <n v="2.9100000000000001E-2"/>
    <n v="35791"/>
  </r>
  <r>
    <x v="103"/>
    <x v="16"/>
    <n v="5.7000000000000002E-2"/>
    <n v="302"/>
  </r>
  <r>
    <x v="6"/>
    <x v="16"/>
    <n v="0.25700000000000001"/>
    <n v="302"/>
  </r>
  <r>
    <x v="7"/>
    <x v="16"/>
    <n v="0.25700000000000001"/>
    <n v="302"/>
  </r>
  <r>
    <x v="8"/>
    <x v="16"/>
    <n v="0.157"/>
    <n v="302"/>
  </r>
  <r>
    <x v="195"/>
    <x v="16"/>
    <n v="2.1000000000000001E-2"/>
    <n v="302"/>
  </r>
  <r>
    <x v="9"/>
    <x v="16"/>
    <n v="0.15"/>
    <n v="302"/>
  </r>
  <r>
    <x v="10"/>
    <x v="16"/>
    <n v="2.9000000000000001E-2"/>
    <n v="302"/>
  </r>
  <r>
    <x v="11"/>
    <x v="16"/>
    <n v="7.0000000000000001E-3"/>
    <n v="302"/>
  </r>
  <r>
    <x v="42"/>
    <x v="16"/>
    <n v="3.5999999999999997E-2"/>
    <n v="302"/>
  </r>
  <r>
    <x v="43"/>
    <x v="16"/>
    <n v="2.9000000000000001E-2"/>
    <n v="302"/>
  </r>
  <r>
    <x v="12"/>
    <x v="16"/>
    <n v="2E-3"/>
    <n v="302"/>
  </r>
  <r>
    <x v="181"/>
    <x v="16"/>
    <n v="1.2E-2"/>
    <n v="302"/>
  </r>
  <r>
    <x v="196"/>
    <x v="16"/>
    <n v="7.0000000000000001E-3"/>
    <n v="302"/>
  </r>
  <r>
    <x v="13"/>
    <x v="16"/>
    <n v="1.4999999999999999E-2"/>
    <n v="302"/>
  </r>
  <r>
    <x v="14"/>
    <x v="16"/>
    <n v="0.01"/>
    <n v="302"/>
  </r>
  <r>
    <x v="15"/>
    <x v="16"/>
    <n v="2.5000000000000001E-2"/>
    <n v="302"/>
  </r>
  <r>
    <x v="25"/>
    <x v="16"/>
    <n v="0.17299999999999999"/>
    <n v="302"/>
  </r>
  <r>
    <x v="17"/>
    <x v="16"/>
    <n v="0.188"/>
    <n v="302"/>
  </r>
  <r>
    <x v="26"/>
    <x v="16"/>
    <n v="0.01"/>
    <n v="302"/>
  </r>
  <r>
    <x v="18"/>
    <x v="16"/>
    <n v="7.0000000000000001E-3"/>
    <n v="302"/>
  </r>
  <r>
    <x v="46"/>
    <x v="16"/>
    <n v="2E-3"/>
    <n v="302"/>
  </r>
  <r>
    <x v="33"/>
    <x v="16"/>
    <n v="0.02"/>
    <n v="302"/>
  </r>
  <r>
    <x v="184"/>
    <x v="16"/>
    <n v="2E-3"/>
    <n v="302"/>
  </r>
  <r>
    <x v="19"/>
    <x v="16"/>
    <n v="2.5000000000000001E-2"/>
    <n v="302"/>
  </r>
  <r>
    <x v="198"/>
    <x v="16"/>
    <n v="5.0000000000000001E-3"/>
    <n v="302"/>
  </r>
  <r>
    <x v="34"/>
    <x v="16"/>
    <n v="0.11899999999999999"/>
    <n v="302"/>
  </r>
  <r>
    <x v="35"/>
    <x v="16"/>
    <n v="4.2000000000000003E-2"/>
    <n v="302"/>
  </r>
  <r>
    <x v="20"/>
    <x v="16"/>
    <n v="1.2E-2"/>
    <n v="302"/>
  </r>
  <r>
    <x v="36"/>
    <x v="16"/>
    <n v="2E-3"/>
    <n v="302"/>
  </r>
  <r>
    <x v="21"/>
    <x v="16"/>
    <n v="2E-3"/>
    <n v="302"/>
  </r>
  <r>
    <x v="27"/>
    <x v="16"/>
    <n v="0.02"/>
    <n v="302"/>
  </r>
  <r>
    <x v="28"/>
    <x v="16"/>
    <n v="2E-3"/>
    <n v="302"/>
  </r>
  <r>
    <x v="22"/>
    <x v="16"/>
    <n v="7.0000000000000001E-3"/>
    <n v="302"/>
  </r>
  <r>
    <x v="23"/>
    <x v="16"/>
    <n v="0.151"/>
    <n v="302"/>
  </r>
  <r>
    <x v="24"/>
    <x v="16"/>
    <n v="1.7000000000000001E-2"/>
    <n v="302"/>
  </r>
  <r>
    <x v="39"/>
    <x v="16"/>
    <n v="0.11899999999999999"/>
    <n v="302"/>
  </r>
  <r>
    <x v="55"/>
    <x v="17"/>
    <n v="1.7999999999999999E-2"/>
    <n v="101"/>
  </r>
  <r>
    <x v="56"/>
    <x v="17"/>
    <n v="0.17"/>
    <n v="101"/>
  </r>
  <r>
    <x v="58"/>
    <x v="17"/>
    <n v="0.13300000000000001"/>
    <n v="101"/>
  </r>
  <r>
    <x v="59"/>
    <x v="17"/>
    <n v="0.35199999999999998"/>
    <n v="101"/>
  </r>
  <r>
    <x v="60"/>
    <x v="17"/>
    <n v="0.255"/>
    <n v="101"/>
  </r>
  <r>
    <x v="61"/>
    <x v="17"/>
    <n v="1.7999999999999999E-2"/>
    <n v="101"/>
  </r>
  <r>
    <x v="63"/>
    <x v="17"/>
    <n v="1.2E-2"/>
    <n v="101"/>
  </r>
  <r>
    <x v="67"/>
    <x v="17"/>
    <n v="0.03"/>
    <n v="101"/>
  </r>
  <r>
    <x v="214"/>
    <x v="17"/>
    <n v="6.0000000000000001E-3"/>
    <n v="101"/>
  </r>
  <r>
    <x v="192"/>
    <x v="17"/>
    <n v="6.0000000000000001E-3"/>
    <n v="101"/>
  </r>
  <r>
    <x v="0"/>
    <x v="17"/>
    <n v="2.5999999999999999E-2"/>
    <n v="101"/>
  </r>
  <r>
    <x v="45"/>
    <x v="17"/>
    <n v="4.7E-2"/>
    <n v="101"/>
  </r>
  <r>
    <x v="95"/>
    <x v="17"/>
    <n v="5.0000000000000001E-3"/>
    <n v="101"/>
  </r>
  <r>
    <x v="1"/>
    <x v="17"/>
    <n v="4.7E-2"/>
    <n v="101"/>
  </r>
  <r>
    <x v="2"/>
    <x v="17"/>
    <n v="0.52100000000000002"/>
    <n v="101"/>
  </r>
  <r>
    <x v="3"/>
    <x v="17"/>
    <n v="6.8000000000000005E-2"/>
    <n v="101"/>
  </r>
  <r>
    <x v="4"/>
    <x v="17"/>
    <n v="0.28599999999999998"/>
    <n v="101"/>
  </r>
  <r>
    <x v="5"/>
    <x v="17"/>
    <n v="7.2999999999999995E-2"/>
    <n v="101"/>
  </r>
  <r>
    <x v="6"/>
    <x v="17"/>
    <n v="0.26700000000000002"/>
    <n v="101"/>
  </r>
  <r>
    <x v="7"/>
    <x v="17"/>
    <n v="0.45"/>
    <n v="101"/>
  </r>
  <r>
    <x v="8"/>
    <x v="17"/>
    <n v="5.1999999999999998E-2"/>
    <n v="101"/>
  </r>
  <r>
    <x v="9"/>
    <x v="17"/>
    <n v="8.8999999999999996E-2"/>
    <n v="101"/>
  </r>
  <r>
    <x v="10"/>
    <x v="17"/>
    <n v="2.5999999999999999E-2"/>
    <n v="101"/>
  </r>
  <r>
    <x v="11"/>
    <x v="17"/>
    <n v="5.0000000000000001E-3"/>
    <n v="101"/>
  </r>
  <r>
    <x v="42"/>
    <x v="17"/>
    <n v="3.1E-2"/>
    <n v="101"/>
  </r>
  <r>
    <x v="215"/>
    <x v="17"/>
    <n v="5.0000000000000001E-3"/>
    <n v="101"/>
  </r>
  <r>
    <x v="12"/>
    <x v="17"/>
    <n v="1.6E-2"/>
    <n v="101"/>
  </r>
  <r>
    <x v="181"/>
    <x v="17"/>
    <n v="5.0000000000000001E-3"/>
    <n v="101"/>
  </r>
  <r>
    <x v="13"/>
    <x v="17"/>
    <n v="3.1E-2"/>
    <n v="101"/>
  </r>
  <r>
    <x v="14"/>
    <x v="17"/>
    <n v="0.01"/>
    <n v="101"/>
  </r>
  <r>
    <x v="15"/>
    <x v="17"/>
    <n v="0.16700000000000001"/>
    <n v="101"/>
  </r>
  <r>
    <x v="25"/>
    <x v="17"/>
    <n v="0.125"/>
    <n v="101"/>
  </r>
  <r>
    <x v="17"/>
    <x v="17"/>
    <n v="0.14099999999999999"/>
    <n v="101"/>
  </r>
  <r>
    <x v="26"/>
    <x v="17"/>
    <n v="3.5999999999999997E-2"/>
    <n v="101"/>
  </r>
  <r>
    <x v="33"/>
    <x v="17"/>
    <n v="4.7E-2"/>
    <n v="101"/>
  </r>
  <r>
    <x v="184"/>
    <x v="17"/>
    <n v="1.6E-2"/>
    <n v="101"/>
  </r>
  <r>
    <x v="19"/>
    <x v="17"/>
    <n v="7.2999999999999995E-2"/>
    <n v="101"/>
  </r>
  <r>
    <x v="35"/>
    <x v="17"/>
    <n v="3.1E-2"/>
    <n v="101"/>
  </r>
  <r>
    <x v="20"/>
    <x v="17"/>
    <n v="1.6E-2"/>
    <n v="101"/>
  </r>
  <r>
    <x v="38"/>
    <x v="17"/>
    <n v="5.0000000000000001E-3"/>
    <n v="101"/>
  </r>
  <r>
    <x v="36"/>
    <x v="17"/>
    <n v="0.01"/>
    <n v="101"/>
  </r>
  <r>
    <x v="27"/>
    <x v="17"/>
    <n v="5.0000000000000001E-3"/>
    <n v="101"/>
  </r>
  <r>
    <x v="28"/>
    <x v="17"/>
    <n v="0.01"/>
    <n v="101"/>
  </r>
  <r>
    <x v="187"/>
    <x v="17"/>
    <n v="5.0000000000000001E-3"/>
    <n v="101"/>
  </r>
  <r>
    <x v="23"/>
    <x v="17"/>
    <n v="8.8999999999999996E-2"/>
    <n v="101"/>
  </r>
  <r>
    <x v="201"/>
    <x v="17"/>
    <n v="5.0000000000000001E-3"/>
    <n v="101"/>
  </r>
  <r>
    <x v="24"/>
    <x v="17"/>
    <n v="3.1E-2"/>
    <n v="101"/>
  </r>
  <r>
    <x v="189"/>
    <x v="17"/>
    <n v="5.0000000000000001E-3"/>
    <n v="101"/>
  </r>
  <r>
    <x v="32"/>
    <x v="17"/>
    <n v="5.0000000000000001E-3"/>
    <n v="101"/>
  </r>
  <r>
    <x v="39"/>
    <x v="17"/>
    <n v="0.115"/>
    <n v="101"/>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r>
    <x v="216"/>
    <x v="18"/>
    <m/>
    <m/>
  </r>
</pivotCacheRecords>
</file>

<file path=xl/pivotCache/pivotCacheRecords8.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52">
  <r>
    <x v="0"/>
    <s v="USA Arizona Gila River Pima"/>
    <n v="0.97829999999999995"/>
    <n v="3000"/>
    <n v="3118"/>
    <n v="96.215522771007059"/>
    <x v="0"/>
  </r>
  <r>
    <x v="0"/>
    <s v="USA Arizona Pima"/>
    <n v="0.95399999999999996"/>
    <n v="100"/>
    <n v="3118"/>
    <n v="3.2071840923669019"/>
    <x v="0"/>
  </r>
  <r>
    <x v="0"/>
    <s v="USA Arizona Pima pop2"/>
    <n v="1"/>
    <n v="18"/>
    <n v="3118"/>
    <n v="0.57729313662604231"/>
    <x v="0"/>
  </r>
  <r>
    <x v="1"/>
    <s v="USA Arizona Gila River Pima"/>
    <n v="2.0000000000000001E-4"/>
    <n v="3000"/>
    <n v="3000"/>
    <n v="100"/>
    <x v="1"/>
  </r>
  <r>
    <x v="2"/>
    <s v="USA Arizona Gila River Pima"/>
    <n v="2.0299999999999995E-2"/>
    <n v="3000"/>
    <n v="3100"/>
    <n v="96.774193548387103"/>
    <x v="2"/>
  </r>
  <r>
    <x v="2"/>
    <s v="USA Arizona Pima"/>
    <n v="3.1E-2"/>
    <n v="100"/>
    <n v="3100"/>
    <n v="3.225806451612903"/>
    <x v="2"/>
  </r>
  <r>
    <x v="3"/>
    <s v="USA Arizona Gila River Pima"/>
    <n v="2E-3"/>
    <n v="3000"/>
    <n v="3100"/>
    <n v="96.774193548387103"/>
    <x v="3"/>
  </r>
  <r>
    <x v="3"/>
    <s v="USA Arizona Pima"/>
    <n v="2.5000000000000001E-2"/>
    <n v="100"/>
    <n v="3100"/>
    <n v="3.225806451612903"/>
    <x v="3"/>
  </r>
  <r>
    <x v="4"/>
    <s v="USA Arizona Gila River Pima"/>
    <n v="2.0000000000000001E-4"/>
    <n v="3000"/>
    <n v="3000"/>
    <n v="100"/>
    <x v="1"/>
  </r>
  <r>
    <x v="5"/>
    <s v="USA Arizona Gila River Pima"/>
    <n v="2.0000000000000001E-4"/>
    <n v="3000"/>
    <n v="3000"/>
    <n v="100"/>
    <x v="1"/>
  </r>
  <r>
    <x v="6"/>
    <s v="USA Arizona Gila River Pima"/>
    <n v="2.9999999999999997E-4"/>
    <n v="3000"/>
    <n v="3000"/>
    <n v="100"/>
    <x v="4"/>
  </r>
  <r>
    <x v="7"/>
    <s v="USA Arizona Gila River Pima"/>
    <n v="8.9999999999999998E-4"/>
    <n v="3000"/>
    <n v="3201"/>
    <n v="93.720712277413313"/>
    <x v="5"/>
  </r>
  <r>
    <x v="7"/>
    <s v="USA Arizona Pima"/>
    <n v="1.0999999999999999E-2"/>
    <n v="100"/>
    <n v="3201"/>
    <n v="3.1240237425804436"/>
    <x v="5"/>
  </r>
  <r>
    <x v="7"/>
    <s v="USA South Dakota Sioux"/>
    <n v="1.7999999999999999E-2"/>
    <n v="101"/>
    <n v="3201"/>
    <n v="3.1552639800062483"/>
    <x v="5"/>
  </r>
  <r>
    <x v="8"/>
    <s v="USA Arizona Gila River Pima"/>
    <n v="7.329999999999999E-2"/>
    <n v="3000"/>
    <n v="3261"/>
    <n v="91.996320147194112"/>
    <x v="6"/>
  </r>
  <r>
    <x v="8"/>
    <s v="USA Arizona Pima"/>
    <n v="8.8999999999999996E-2"/>
    <n v="100"/>
    <n v="3261"/>
    <n v="3.0665440049064703"/>
    <x v="6"/>
  </r>
  <r>
    <x v="8"/>
    <s v="USA Arizona Pima pop2"/>
    <n v="5.8999999999999997E-2"/>
    <n v="18"/>
    <n v="3261"/>
    <n v="0.55197792088316466"/>
    <x v="6"/>
  </r>
  <r>
    <x v="8"/>
    <s v="USA New Mexico Canoncito Navajo"/>
    <n v="0.13800000000000001"/>
    <n v="42"/>
    <n v="3261"/>
    <n v="1.2879484820607177"/>
    <x v="6"/>
  </r>
  <r>
    <x v="8"/>
    <s v="USA South Dakota Sioux"/>
    <n v="0.17"/>
    <n v="101"/>
    <n v="3261"/>
    <n v="3.097209444955535"/>
    <x v="6"/>
  </r>
  <r>
    <x v="9"/>
    <s v="USA Arizona Gila River Pima"/>
    <n v="2.0000000000000001E-4"/>
    <n v="3000"/>
    <n v="3000"/>
    <n v="100"/>
    <x v="1"/>
  </r>
  <r>
    <x v="10"/>
    <s v="USA Arizona Gila River Pima"/>
    <n v="1.9900000000000001E-2"/>
    <n v="3000"/>
    <n v="3294"/>
    <n v="91.074681238615668"/>
    <x v="7"/>
  </r>
  <r>
    <x v="10"/>
    <s v="USA Arizona Pima"/>
    <n v="5.2999999999999999E-2"/>
    <n v="100"/>
    <n v="3294"/>
    <n v="3.0358227079538556"/>
    <x v="7"/>
  </r>
  <r>
    <x v="10"/>
    <s v="USA New Mexico Canoncito Navajo"/>
    <n v="2.5000000000000001E-2"/>
    <n v="42"/>
    <n v="3294"/>
    <n v="1.2750455373406193"/>
    <x v="7"/>
  </r>
  <r>
    <x v="10"/>
    <s v="USA New Mexico Zuni"/>
    <n v="0.03"/>
    <n v="51"/>
    <n v="3294"/>
    <n v="1.5482695810564664"/>
    <x v="7"/>
  </r>
  <r>
    <x v="10"/>
    <s v="USA South Dakota Sioux"/>
    <n v="0.13300000000000001"/>
    <n v="101"/>
    <n v="3294"/>
    <n v="3.066180935033394"/>
    <x v="7"/>
  </r>
  <r>
    <x v="11"/>
    <s v="USA Arizona Gila River Pima"/>
    <n v="0.33019999999999999"/>
    <n v="3000"/>
    <n v="3312"/>
    <n v="90.579710144927532"/>
    <x v="8"/>
  </r>
  <r>
    <x v="11"/>
    <s v="USA Arizona Pima"/>
    <n v="0.30499999999999999"/>
    <n v="100"/>
    <n v="3312"/>
    <n v="3.0193236714975846"/>
    <x v="8"/>
  </r>
  <r>
    <x v="11"/>
    <s v="USA Arizona Pima pop2"/>
    <n v="0.26500000000000001"/>
    <n v="18"/>
    <n v="3312"/>
    <n v="0.54347826086956519"/>
    <x v="8"/>
  </r>
  <r>
    <x v="11"/>
    <s v="USA New Mexico Canoncito Navajo"/>
    <n v="0.313"/>
    <n v="42"/>
    <n v="3312"/>
    <n v="1.2681159420289856"/>
    <x v="8"/>
  </r>
  <r>
    <x v="11"/>
    <s v="USA New Mexico Zuni"/>
    <n v="0.32"/>
    <n v="51"/>
    <n v="3312"/>
    <n v="1.5398550724637683"/>
    <x v="8"/>
  </r>
  <r>
    <x v="11"/>
    <s v="USA South Dakota Sioux"/>
    <n v="0.35199999999999998"/>
    <n v="101"/>
    <n v="3312"/>
    <n v="3.0495169082125604"/>
    <x v="8"/>
  </r>
  <r>
    <x v="12"/>
    <s v="USA Arizona Gila River Pima"/>
    <n v="0.51070000000000004"/>
    <n v="3000"/>
    <n v="3312"/>
    <n v="90.579710144927532"/>
    <x v="9"/>
  </r>
  <r>
    <x v="12"/>
    <s v="USA Arizona Pima"/>
    <n v="0.5"/>
    <n v="100"/>
    <n v="3312"/>
    <n v="3.0193236714975846"/>
    <x v="9"/>
  </r>
  <r>
    <x v="12"/>
    <s v="USA Arizona Pima pop2"/>
    <n v="0.52900000000000003"/>
    <n v="18"/>
    <n v="3312"/>
    <n v="0.54347826086956519"/>
    <x v="9"/>
  </r>
  <r>
    <x v="12"/>
    <s v="USA New Mexico Canoncito Navajo"/>
    <n v="0.47499999999999998"/>
    <n v="42"/>
    <n v="3312"/>
    <n v="1.2681159420289856"/>
    <x v="9"/>
  </r>
  <r>
    <x v="12"/>
    <s v="USA New Mexico Zuni"/>
    <n v="0.62"/>
    <n v="51"/>
    <n v="3312"/>
    <n v="1.5398550724637683"/>
    <x v="9"/>
  </r>
  <r>
    <x v="12"/>
    <s v="USA South Dakota Sioux"/>
    <n v="0.255"/>
    <n v="101"/>
    <n v="3312"/>
    <n v="3.0495169082125604"/>
    <x v="9"/>
  </r>
  <r>
    <x v="13"/>
    <s v="USA Arizona Gila River Pima"/>
    <n v="1.6999999999999999E-3"/>
    <n v="3000"/>
    <n v="3294"/>
    <n v="91.074681238615668"/>
    <x v="10"/>
  </r>
  <r>
    <x v="13"/>
    <s v="USA Arizona Pima"/>
    <n v="1.0999999999999999E-2"/>
    <n v="100"/>
    <n v="3294"/>
    <n v="3.0358227079538556"/>
    <x v="10"/>
  </r>
  <r>
    <x v="13"/>
    <s v="USA New Mexico Canoncito Navajo"/>
    <n v="3.7999999999999999E-2"/>
    <n v="42"/>
    <n v="3294"/>
    <n v="1.2750455373406193"/>
    <x v="10"/>
  </r>
  <r>
    <x v="13"/>
    <s v="USA New Mexico Zuni"/>
    <n v="0.03"/>
    <n v="51"/>
    <n v="3294"/>
    <n v="1.5482695810564664"/>
    <x v="10"/>
  </r>
  <r>
    <x v="13"/>
    <s v="USA South Dakota Sioux"/>
    <n v="1.7999999999999999E-2"/>
    <n v="101"/>
    <n v="3294"/>
    <n v="3.066180935033394"/>
    <x v="10"/>
  </r>
  <r>
    <x v="14"/>
    <s v="USA Arizona Gila River Pima"/>
    <n v="5.9999999999999995E-4"/>
    <n v="3000"/>
    <n v="3000"/>
    <n v="100"/>
    <x v="11"/>
  </r>
  <r>
    <x v="15"/>
    <s v="USA Arizona Gila River Pima"/>
    <n v="2.0000000000000001E-4"/>
    <n v="3000"/>
    <n v="3101"/>
    <n v="96.742986133505312"/>
    <x v="12"/>
  </r>
  <r>
    <x v="15"/>
    <s v="USA South Dakota Sioux"/>
    <n v="1.2E-2"/>
    <n v="101"/>
    <n v="3101"/>
    <n v="3.2570138664946793"/>
    <x v="12"/>
  </r>
  <r>
    <x v="16"/>
    <s v="USA Arizona Gila River Pima"/>
    <n v="1.1999999999999999E-3"/>
    <n v="3000"/>
    <n v="3000"/>
    <n v="100"/>
    <x v="13"/>
  </r>
  <r>
    <x v="17"/>
    <s v="USA Arizona Gila River Pima"/>
    <n v="1.41E-2"/>
    <n v="3000"/>
    <n v="3000"/>
    <n v="100"/>
    <x v="14"/>
  </r>
  <r>
    <x v="18"/>
    <s v="USA Arizona Gila River Pima"/>
    <n v="1.6999999999999999E-3"/>
    <n v="3000"/>
    <n v="3000"/>
    <n v="100"/>
    <x v="15"/>
  </r>
  <r>
    <x v="19"/>
    <s v="USA Arizona Gila River Pima"/>
    <n v="8.0000000000000004E-4"/>
    <n v="3000"/>
    <n v="3201"/>
    <n v="93.720712277413313"/>
    <x v="16"/>
  </r>
  <r>
    <x v="19"/>
    <s v="USA Arizona Pima"/>
    <n v="5.0000000000000001E-3"/>
    <n v="100"/>
    <n v="3201"/>
    <n v="3.1240237425804436"/>
    <x v="16"/>
  </r>
  <r>
    <x v="19"/>
    <s v="USA South Dakota Sioux"/>
    <n v="0.03"/>
    <n v="101"/>
    <n v="3201"/>
    <n v="3.1552639800062483"/>
    <x v="16"/>
  </r>
  <r>
    <x v="20"/>
    <s v="USA Arizona Gila River Pima"/>
    <n v="2.0000000000000001E-4"/>
    <n v="3000"/>
    <n v="3000"/>
    <n v="100"/>
    <x v="1"/>
  </r>
  <r>
    <x v="21"/>
    <s v="USA Arizona Gila River Pima"/>
    <n v="3.8E-3"/>
    <n v="3000"/>
    <n v="3000"/>
    <n v="100"/>
    <x v="17"/>
  </r>
  <r>
    <x v="22"/>
    <s v="USA Arizona Gila River Pima"/>
    <n v="1.44E-2"/>
    <n v="3000"/>
    <n v="3000"/>
    <n v="100"/>
    <x v="18"/>
  </r>
  <r>
    <x v="23"/>
    <s v="USA Arizona Gila River Pima"/>
    <n v="8.9999999999999998E-4"/>
    <n v="3000"/>
    <n v="3000"/>
    <n v="100"/>
    <x v="19"/>
  </r>
  <r>
    <x v="24"/>
    <s v="USA Arizona Gila River Pima"/>
    <n v="8.0000000000000004E-4"/>
    <n v="3000"/>
    <n v="3000"/>
    <n v="100"/>
    <x v="20"/>
  </r>
  <r>
    <x v="25"/>
    <s v="USA Arizona Gila River Pima"/>
    <n v="1.09E-2"/>
    <n v="3000"/>
    <n v="3142"/>
    <n v="95.48058561425843"/>
    <x v="21"/>
  </r>
  <r>
    <x v="25"/>
    <s v="USA Arizona Pima"/>
    <n v="2.1000000000000001E-2"/>
    <n v="100"/>
    <n v="3142"/>
    <n v="3.1826861871419476"/>
    <x v="21"/>
  </r>
  <r>
    <x v="25"/>
    <s v="USA New Mexico Canoncito Navajo"/>
    <n v="1.2999999999999999E-2"/>
    <n v="42"/>
    <n v="3142"/>
    <n v="1.336728198599618"/>
    <x v="21"/>
  </r>
  <r>
    <x v="26"/>
    <s v="USA Arizona Gila River Pima"/>
    <n v="2.0000000000000001E-4"/>
    <n v="3000"/>
    <n v="3000"/>
    <n v="100"/>
    <x v="1"/>
  </r>
  <r>
    <x v="27"/>
    <s v="USA Arizona Gila River Pima"/>
    <n v="2.9999999999999997E-4"/>
    <n v="3000"/>
    <n v="3000"/>
    <n v="100"/>
    <x v="4"/>
  </r>
  <r>
    <x v="28"/>
    <s v="USA Arizona Gila River Pima"/>
    <n v="2.0000000000000001E-4"/>
    <n v="3000"/>
    <n v="3000"/>
    <n v="100"/>
    <x v="1"/>
  </r>
  <r>
    <x v="29"/>
    <s v="USA Arizona Gila River Pima"/>
    <n v="2E-3"/>
    <n v="3000"/>
    <n v="3000"/>
    <n v="100"/>
    <x v="22"/>
  </r>
  <r>
    <x v="30"/>
    <s v="USA Arizona Gila River Pima"/>
    <n v="2.9999999999999997E-4"/>
    <n v="3000"/>
    <n v="3000"/>
    <n v="100"/>
    <x v="4"/>
  </r>
  <r>
    <x v="31"/>
    <s v="USA Arizona Gila River Pima"/>
    <n v="2.0000000000000001E-4"/>
    <n v="3000"/>
    <n v="3000"/>
    <n v="100"/>
    <x v="1"/>
  </r>
  <r>
    <x v="32"/>
    <s v="USA Arizona Gila River Pima"/>
    <n v="2.9999999999999997E-4"/>
    <n v="3000"/>
    <n v="3100"/>
    <n v="96.774193548387103"/>
    <x v="23"/>
  </r>
  <r>
    <x v="32"/>
    <s v="USA Arizona Pima"/>
    <n v="5.0000000000000001E-3"/>
    <n v="100"/>
    <n v="3100"/>
    <n v="3.225806451612903"/>
    <x v="23"/>
  </r>
  <r>
    <x v="33"/>
    <s v="USA South Dakota Sioux"/>
    <n v="6.0000000000000001E-3"/>
    <n v="101"/>
    <n v="101"/>
    <n v="100"/>
    <x v="24"/>
  </r>
  <r>
    <x v="34"/>
    <s v="USA Arizona Pima pop2"/>
    <n v="0.14699999999999999"/>
    <n v="18"/>
    <n v="119"/>
    <n v="15.126050420168067"/>
    <x v="25"/>
  </r>
  <r>
    <x v="34"/>
    <s v="USA South Dakota Sioux"/>
    <n v="6.0000000000000001E-3"/>
    <n v="101"/>
    <n v="119"/>
    <n v="84.87394957983193"/>
    <x v="25"/>
  </r>
  <r>
    <x v="35"/>
    <s v="USA Arizona Gila River Pima"/>
    <n v="1.1000000000000001E-3"/>
    <n v="3000"/>
    <n v="3000"/>
    <n v="100"/>
    <x v="26"/>
  </r>
  <r>
    <x v="36"/>
    <s v="USA Arizona Gila River Pima"/>
    <n v="8.9999999999999998E-4"/>
    <n v="3000"/>
    <n v="3000"/>
    <n v="100"/>
    <x v="19"/>
  </r>
  <r>
    <x v="37"/>
    <s v="USA Arizona Gila River Pima"/>
    <n v="2.3E-3"/>
    <n v="3000"/>
    <n v="3000"/>
    <n v="100"/>
    <x v="27"/>
  </r>
  <r>
    <x v="38"/>
    <s v="USA Arizona Gila River Pima"/>
    <n v="1.5E-3"/>
    <n v="3000"/>
    <n v="3000"/>
    <n v="100"/>
    <x v="28"/>
  </r>
  <r>
    <x v="39"/>
    <s v="USA Arizona Gila River Pima"/>
    <n v="2.0000000000000001E-4"/>
    <n v="3000"/>
    <n v="3000"/>
    <n v="100"/>
    <x v="1"/>
  </r>
  <r>
    <x v="40"/>
    <s v="USA Arizona Gila River Pima"/>
    <n v="2.0000000000000001E-4"/>
    <n v="3000"/>
    <n v="3000"/>
    <n v="100"/>
    <x v="1"/>
  </r>
  <r>
    <x v="41"/>
    <s v="USA Arizona Gila River Pima"/>
    <n v="2.0000000000000001E-4"/>
    <n v="3000"/>
    <n v="3000"/>
    <n v="100"/>
    <x v="1"/>
  </r>
  <r>
    <x v="42"/>
    <s v="USA Arizona Gila River Pima"/>
    <n v="2.0000000000000001E-4"/>
    <n v="3000"/>
    <n v="3000"/>
    <n v="100"/>
    <x v="1"/>
  </r>
  <r>
    <x v="43"/>
    <s v="USA Arizona Gila River Pima"/>
    <n v="8.0000000000000004E-4"/>
    <n v="3000"/>
    <n v="3000"/>
    <n v="100"/>
    <x v="20"/>
  </r>
  <r>
    <x v="44"/>
    <s v="USA Arizona Gila River Pima"/>
    <n v="2.0000000000000001E-4"/>
    <n v="3000"/>
    <n v="3000"/>
    <n v="100"/>
    <x v="1"/>
  </r>
  <r>
    <x v="45"/>
    <s v="USA Arizona Gila River Pima"/>
    <n v="5.0000000000000001E-4"/>
    <n v="3000"/>
    <n v="3000"/>
    <n v="100"/>
    <x v="29"/>
  </r>
  <r>
    <x v="46"/>
    <s v="USA Arizona Gila River Pima"/>
    <n v="2.9999999999999997E-4"/>
    <n v="3000"/>
    <n v="3000"/>
    <n v="100"/>
    <x v="4"/>
  </r>
  <r>
    <x v="47"/>
    <s v="USA Arizona Gila River Pima"/>
    <n v="1.8E-3"/>
    <n v="3000"/>
    <n v="3000"/>
    <n v="100"/>
    <x v="30"/>
  </r>
  <r>
    <x v="48"/>
    <s v="USA Arizona Gila River Pima"/>
    <n v="5.0000000000000001E-4"/>
    <n v="3000"/>
    <n v="3000"/>
    <n v="100"/>
    <x v="29"/>
  </r>
  <r>
    <x v="49"/>
    <s v="Canada British Columbia Athabaskan"/>
    <n v="0.17599999999999999"/>
    <n v="62"/>
    <n v="3256"/>
    <n v="1.9041769041769043"/>
    <x v="31"/>
  </r>
  <r>
    <x v="49"/>
    <s v="USA Arizona Gila River Pima"/>
    <n v="8.8000000000000005E-3"/>
    <n v="3000"/>
    <n v="3256"/>
    <n v="92.137592137592137"/>
    <x v="31"/>
  </r>
  <r>
    <x v="49"/>
    <s v="USA New Mexico Canoncito Navajo"/>
    <n v="2.5000000000000001E-2"/>
    <n v="42"/>
    <n v="3256"/>
    <n v="1.2899262899262898"/>
    <x v="31"/>
  </r>
  <r>
    <x v="49"/>
    <s v="USA New Mexico Zuni"/>
    <n v="0.02"/>
    <n v="51"/>
    <n v="3256"/>
    <n v="1.5663390663390664"/>
    <x v="31"/>
  </r>
  <r>
    <x v="49"/>
    <s v="USA South Dakota Sioux"/>
    <n v="2.5999999999999999E-2"/>
    <n v="101"/>
    <n v="3256"/>
    <n v="3.1019656019656021"/>
    <x v="31"/>
  </r>
  <r>
    <x v="50"/>
    <s v="USA Arizona Gila River Amerindian"/>
    <n v="2E-3"/>
    <n v="492"/>
    <n v="3593"/>
    <n v="13.69329251322015"/>
    <x v="32"/>
  </r>
  <r>
    <x v="50"/>
    <s v="USA Arizona Gila River Pima"/>
    <n v="1.34E-2"/>
    <n v="3000"/>
    <n v="3593"/>
    <n v="83.495686056220435"/>
    <x v="32"/>
  </r>
  <r>
    <x v="50"/>
    <s v="USA South Dakota Sioux"/>
    <n v="4.7E-2"/>
    <n v="101"/>
    <n v="3593"/>
    <n v="2.8110214305594212"/>
    <x v="32"/>
  </r>
  <r>
    <x v="51"/>
    <s v="USA Arizona Gila River Pima"/>
    <n v="1.6299999999999999E-2"/>
    <n v="3000"/>
    <n v="3101"/>
    <n v="96.742986133505312"/>
    <x v="33"/>
  </r>
  <r>
    <x v="51"/>
    <s v="USA South Dakota Sioux"/>
    <n v="5.0000000000000001E-3"/>
    <n v="101"/>
    <n v="3101"/>
    <n v="3.2570138664946793"/>
    <x v="33"/>
  </r>
  <r>
    <x v="52"/>
    <s v="USA Arizona Gila River Pima"/>
    <n v="1.2999999999999999E-3"/>
    <n v="3000"/>
    <n v="3000"/>
    <n v="100"/>
    <x v="34"/>
  </r>
  <r>
    <x v="53"/>
    <s v="USA Arizona Gila River Pima"/>
    <n v="3.8E-3"/>
    <n v="3000"/>
    <n v="3000"/>
    <n v="100"/>
    <x v="17"/>
  </r>
  <r>
    <x v="54"/>
    <s v="Canada British Columbia Athabaskan"/>
    <n v="1.6E-2"/>
    <n v="62"/>
    <n v="3163"/>
    <n v="1.9601644008852355"/>
    <x v="35"/>
  </r>
  <r>
    <x v="54"/>
    <s v="USA Arizona Gila River Pima"/>
    <n v="8.0000000000000004E-4"/>
    <n v="3000"/>
    <n v="3163"/>
    <n v="94.846664558963013"/>
    <x v="35"/>
  </r>
  <r>
    <x v="54"/>
    <s v="USA South Dakota Sioux"/>
    <n v="4.7E-2"/>
    <n v="101"/>
    <n v="3163"/>
    <n v="3.1931710401517543"/>
    <x v="35"/>
  </r>
  <r>
    <x v="55"/>
    <s v="Canada British Columbia Athabaskan"/>
    <n v="0.28100000000000003"/>
    <n v="62"/>
    <n v="3766"/>
    <n v="1.6463090812533192"/>
    <x v="36"/>
  </r>
  <r>
    <x v="55"/>
    <s v="USA Arizona Gila River Amerindian"/>
    <n v="4.8000000000000001E-2"/>
    <n v="492"/>
    <n v="3766"/>
    <n v="13.064259160913435"/>
    <x v="36"/>
  </r>
  <r>
    <x v="55"/>
    <s v="USA Arizona Gila River Pima"/>
    <n v="1.1299999999999999E-2"/>
    <n v="3000"/>
    <n v="3766"/>
    <n v="79.660116834838021"/>
    <x v="36"/>
  </r>
  <r>
    <x v="55"/>
    <s v="USA Arizona Pima pop2"/>
    <n v="2.9000000000000001E-2"/>
    <n v="18"/>
    <n v="3766"/>
    <n v="0.47796070100902821"/>
    <x v="36"/>
  </r>
  <r>
    <x v="55"/>
    <s v="USA New Mexico Canoncito Navajo"/>
    <n v="6.3E-2"/>
    <n v="42"/>
    <n v="3766"/>
    <n v="1.1152416356877324"/>
    <x v="36"/>
  </r>
  <r>
    <x v="55"/>
    <s v="USA New Mexico Zuni"/>
    <n v="0.21"/>
    <n v="51"/>
    <n v="3766"/>
    <n v="1.3542219861922464"/>
    <x v="36"/>
  </r>
  <r>
    <x v="55"/>
    <s v="USA South Dakota Sioux"/>
    <n v="0.52100000000000002"/>
    <n v="101"/>
    <n v="3766"/>
    <n v="2.6818906001062137"/>
    <x v="36"/>
  </r>
  <r>
    <x v="56"/>
    <s v="USA Arizona Gila River Pima"/>
    <n v="8.0000000000000004E-4"/>
    <n v="3000"/>
    <n v="3000"/>
    <n v="100"/>
    <x v="20"/>
  </r>
  <r>
    <x v="57"/>
    <s v="USA Arizona Gila River Pima"/>
    <n v="5.8999999999999999E-3"/>
    <n v="3000"/>
    <n v="3000"/>
    <n v="100"/>
    <x v="37"/>
  </r>
  <r>
    <x v="58"/>
    <s v="Canada British Columbia Athabaskan"/>
    <n v="4.8000000000000001E-2"/>
    <n v="62"/>
    <n v="3766"/>
    <n v="1.6463090812533192"/>
    <x v="38"/>
  </r>
  <r>
    <x v="58"/>
    <s v="USA Arizona Gila River Amerindian"/>
    <n v="0.06"/>
    <n v="492"/>
    <n v="3766"/>
    <n v="13.064259160913435"/>
    <x v="38"/>
  </r>
  <r>
    <x v="58"/>
    <s v="USA Arizona Gila River Pima"/>
    <n v="2.47E-2"/>
    <n v="3000"/>
    <n v="3766"/>
    <n v="79.660116834838021"/>
    <x v="38"/>
  </r>
  <r>
    <x v="58"/>
    <s v="USA Arizona Pima pop2"/>
    <n v="2.9000000000000001E-2"/>
    <n v="18"/>
    <n v="3766"/>
    <n v="0.47796070100902821"/>
    <x v="38"/>
  </r>
  <r>
    <x v="58"/>
    <s v="USA New Mexico Canoncito Navajo"/>
    <n v="0.42499999999999999"/>
    <n v="42"/>
    <n v="3766"/>
    <n v="1.1152416356877324"/>
    <x v="38"/>
  </r>
  <r>
    <x v="58"/>
    <s v="USA New Mexico Zuni"/>
    <n v="0.19"/>
    <n v="51"/>
    <n v="3766"/>
    <n v="1.3542219861922464"/>
    <x v="38"/>
  </r>
  <r>
    <x v="58"/>
    <s v="USA South Dakota Sioux"/>
    <n v="6.8000000000000005E-2"/>
    <n v="101"/>
    <n v="3766"/>
    <n v="2.6818906001062137"/>
    <x v="38"/>
  </r>
  <r>
    <x v="59"/>
    <s v="Canada British Columbia Athabaskan"/>
    <n v="0.47599999999999998"/>
    <n v="62"/>
    <n v="3766"/>
    <n v="1.6463090812533192"/>
    <x v="39"/>
  </r>
  <r>
    <x v="59"/>
    <s v="USA Arizona Gila River Amerindian"/>
    <n v="0.88900000000000001"/>
    <n v="492"/>
    <n v="3766"/>
    <n v="13.064259160913435"/>
    <x v="39"/>
  </r>
  <r>
    <x v="59"/>
    <s v="USA Arizona Gila River Pima"/>
    <n v="3.0000000000000001E-3"/>
    <n v="3000"/>
    <n v="3766"/>
    <n v="79.660116834838021"/>
    <x v="39"/>
  </r>
  <r>
    <x v="59"/>
    <s v="USA Arizona Pima pop2"/>
    <n v="0.94099999999999995"/>
    <n v="18"/>
    <n v="3766"/>
    <n v="0.47796070100902821"/>
    <x v="39"/>
  </r>
  <r>
    <x v="59"/>
    <s v="USA New Mexico Canoncito Navajo"/>
    <n v="0.48799999999999999"/>
    <n v="42"/>
    <n v="3766"/>
    <n v="1.1152416356877324"/>
    <x v="39"/>
  </r>
  <r>
    <x v="59"/>
    <s v="USA New Mexico Zuni"/>
    <n v="0.57999999999999996"/>
    <n v="51"/>
    <n v="3766"/>
    <n v="1.3542219861922464"/>
    <x v="39"/>
  </r>
  <r>
    <x v="59"/>
    <s v="USA South Dakota Sioux"/>
    <n v="0.28599999999999998"/>
    <n v="101"/>
    <n v="3766"/>
    <n v="2.6818906001062137"/>
    <x v="39"/>
  </r>
  <r>
    <x v="60"/>
    <s v="USA Arizona Gila River Pima"/>
    <n v="8.3999999999999995E-3"/>
    <n v="3000"/>
    <n v="3000"/>
    <n v="100"/>
    <x v="40"/>
  </r>
  <r>
    <x v="61"/>
    <s v="USA Arizona Gila River Pima"/>
    <n v="0.79579999999999995"/>
    <n v="3000"/>
    <n v="3000"/>
    <n v="100"/>
    <x v="41"/>
  </r>
  <r>
    <x v="62"/>
    <s v="USA Arizona Gila River Pima"/>
    <n v="0.10589999999999999"/>
    <n v="3000"/>
    <n v="3000"/>
    <n v="100"/>
    <x v="42"/>
  </r>
  <r>
    <x v="63"/>
    <s v="Canada British Columbia Athabaskan"/>
    <n v="4.8000000000000001E-2"/>
    <n v="62"/>
    <n v="3214"/>
    <n v="1.9290603609209707"/>
    <x v="43"/>
  </r>
  <r>
    <x v="63"/>
    <s v="USA Arizona Gila River Pima"/>
    <n v="2.8999999999999998E-3"/>
    <n v="3000"/>
    <n v="3214"/>
    <n v="93.34163036714375"/>
    <x v="43"/>
  </r>
  <r>
    <x v="63"/>
    <s v="USA New Mexico Zuni"/>
    <n v="0.03"/>
    <n v="51"/>
    <n v="3214"/>
    <n v="1.5868077162414438"/>
    <x v="43"/>
  </r>
  <r>
    <x v="63"/>
    <s v="USA South Dakota Sioux"/>
    <n v="7.2999999999999995E-2"/>
    <n v="101"/>
    <n v="3214"/>
    <n v="3.1425015556938392"/>
    <x v="43"/>
  </r>
  <r>
    <x v="64"/>
    <s v="USA Arizona Gila River Pima"/>
    <n v="4.0000000000000002E-4"/>
    <n v="3000"/>
    <n v="3000"/>
    <n v="100"/>
    <x v="44"/>
  </r>
  <r>
    <x v="65"/>
    <s v="USA Arizona Gila River Pima"/>
    <n v="2.0000000000000001E-4"/>
    <n v="3000"/>
    <n v="3000"/>
    <n v="100"/>
    <x v="1"/>
  </r>
  <r>
    <x v="66"/>
    <s v="USA Arizona Gila River Pima"/>
    <n v="2.0000000000000001E-4"/>
    <n v="3000"/>
    <n v="3000"/>
    <n v="100"/>
    <x v="1"/>
  </r>
  <r>
    <x v="67"/>
    <s v="Canada British Columbia Athabaskan"/>
    <n v="0.45200000000000001"/>
    <n v="62"/>
    <n v="3766"/>
    <n v="1.6463090812533192"/>
    <x v="45"/>
  </r>
  <r>
    <x v="67"/>
    <s v="USA Arizona Gila River Amerindian"/>
    <n v="0.89600000000000002"/>
    <n v="492"/>
    <n v="3766"/>
    <n v="13.064259160913435"/>
    <x v="45"/>
  </r>
  <r>
    <x v="67"/>
    <s v="USA Arizona Gila River Pima"/>
    <n v="0.63700000000000001"/>
    <n v="3000"/>
    <n v="3766"/>
    <n v="79.660116834838021"/>
    <x v="45"/>
  </r>
  <r>
    <x v="67"/>
    <s v="USA Arizona Pima pop2"/>
    <n v="0.94099999999999995"/>
    <n v="18"/>
    <n v="3766"/>
    <n v="0.47796070100902821"/>
    <x v="45"/>
  </r>
  <r>
    <x v="67"/>
    <s v="USA New Mexico Canoncito Navajo"/>
    <n v="0.48799999999999999"/>
    <n v="42"/>
    <n v="3766"/>
    <n v="1.1152416356877324"/>
    <x v="45"/>
  </r>
  <r>
    <x v="67"/>
    <s v="USA New Mexico Zuni"/>
    <n v="0.55000000000000004"/>
    <n v="51"/>
    <n v="3766"/>
    <n v="1.3542219861922464"/>
    <x v="45"/>
  </r>
  <r>
    <x v="67"/>
    <s v="USA South Dakota Sioux"/>
    <n v="0.26700000000000002"/>
    <n v="101"/>
    <n v="3766"/>
    <n v="2.6818906001062137"/>
    <x v="45"/>
  </r>
  <r>
    <x v="68"/>
    <s v="Canada British Columbia Athabaskan"/>
    <n v="0.128"/>
    <n v="62"/>
    <n v="3748"/>
    <n v="1.6542155816435433"/>
    <x v="46"/>
  </r>
  <r>
    <x v="68"/>
    <s v="USA Arizona Gila River Amerindian"/>
    <n v="3.9E-2"/>
    <n v="492"/>
    <n v="3748"/>
    <n v="13.127001067235858"/>
    <x v="46"/>
  </r>
  <r>
    <x v="68"/>
    <s v="USA Arizona Gila River Pima"/>
    <n v="2.86E-2"/>
    <n v="3000"/>
    <n v="3748"/>
    <n v="80.042689434365002"/>
    <x v="46"/>
  </r>
  <r>
    <x v="68"/>
    <s v="USA New Mexico Canoncito Navajo"/>
    <n v="3.7999999999999999E-2"/>
    <n v="42"/>
    <n v="3748"/>
    <n v="1.1205976520811098"/>
    <x v="46"/>
  </r>
  <r>
    <x v="68"/>
    <s v="USA New Mexico Zuni"/>
    <n v="0.11"/>
    <n v="51"/>
    <n v="3748"/>
    <n v="1.3607257203842049"/>
    <x v="46"/>
  </r>
  <r>
    <x v="68"/>
    <s v="USA South Dakota Sioux"/>
    <n v="0.45"/>
    <n v="101"/>
    <n v="3748"/>
    <n v="2.6947705442902881"/>
    <x v="46"/>
  </r>
  <r>
    <x v="69"/>
    <s v="Canada British Columbia Athabaskan"/>
    <n v="0.105"/>
    <n v="62"/>
    <n v="3274"/>
    <n v="1.8937080024434942"/>
    <x v="47"/>
  </r>
  <r>
    <x v="69"/>
    <s v="USA Arizona Gila River Pima"/>
    <n v="1.6999999999999999E-3"/>
    <n v="3000"/>
    <n v="3274"/>
    <n v="91.631032376298108"/>
    <x v="47"/>
  </r>
  <r>
    <x v="69"/>
    <s v="USA Arizona Pima pop2"/>
    <n v="5.8999999999999997E-2"/>
    <n v="18"/>
    <n v="3274"/>
    <n v="0.54978619425778863"/>
    <x v="47"/>
  </r>
  <r>
    <x v="69"/>
    <s v="USA New Mexico Canoncito Navajo"/>
    <n v="1.2999999999999999E-2"/>
    <n v="42"/>
    <n v="3274"/>
    <n v="1.2828344532681735"/>
    <x v="47"/>
  </r>
  <r>
    <x v="69"/>
    <s v="USA New Mexico Zuni"/>
    <n v="0.03"/>
    <n v="51"/>
    <n v="3274"/>
    <n v="1.5577275503970678"/>
    <x v="47"/>
  </r>
  <r>
    <x v="69"/>
    <s v="USA South Dakota Sioux"/>
    <n v="5.1999999999999998E-2"/>
    <n v="101"/>
    <n v="3274"/>
    <n v="3.0849114233353694"/>
    <x v="47"/>
  </r>
  <r>
    <x v="70"/>
    <s v="USA Arizona Gila River Pima"/>
    <n v="2.8999999999999998E-3"/>
    <n v="3000"/>
    <n v="3000"/>
    <n v="100"/>
    <x v="48"/>
  </r>
  <r>
    <x v="71"/>
    <s v="USA Arizona Gila River Pima"/>
    <n v="8.9999999999999998E-4"/>
    <n v="3000"/>
    <n v="3000"/>
    <n v="100"/>
    <x v="19"/>
  </r>
  <r>
    <x v="72"/>
    <s v="USA Arizona Gila River Pima"/>
    <n v="2.0000000000000001E-4"/>
    <n v="3000"/>
    <n v="3000"/>
    <n v="100"/>
    <x v="1"/>
  </r>
  <r>
    <x v="73"/>
    <s v="USA Arizona Gila River Pima"/>
    <n v="2.0000000000000001E-4"/>
    <n v="3000"/>
    <n v="3000"/>
    <n v="100"/>
    <x v="1"/>
  </r>
  <r>
    <x v="74"/>
    <s v="USA Arizona Gila River Pima"/>
    <n v="4.0000000000000002E-4"/>
    <n v="3000"/>
    <n v="3000"/>
    <n v="100"/>
    <x v="44"/>
  </r>
  <r>
    <x v="75"/>
    <s v="USA Arizona Gila River Pima"/>
    <n v="4.4999999999999997E-3"/>
    <n v="3000"/>
    <n v="3000"/>
    <n v="100"/>
    <x v="49"/>
  </r>
  <r>
    <x v="76"/>
    <s v="USA Arizona Gila River Pima"/>
    <n v="5.7000000000000002E-3"/>
    <n v="3000"/>
    <n v="3000"/>
    <n v="100"/>
    <x v="50"/>
  </r>
  <r>
    <x v="77"/>
    <s v="USA Arizona Gila River Pima"/>
    <n v="4.0000000000000002E-4"/>
    <n v="3000"/>
    <n v="3000"/>
    <n v="100"/>
    <x v="44"/>
  </r>
  <r>
    <x v="78"/>
    <s v="USA Arizona Gila River Pima"/>
    <n v="4.0000000000000002E-4"/>
    <n v="3000"/>
    <n v="3000"/>
    <n v="100"/>
    <x v="44"/>
  </r>
  <r>
    <x v="79"/>
    <s v="USA Arizona Gila River Pima"/>
    <n v="3.5000000000000001E-3"/>
    <n v="3000"/>
    <n v="3000"/>
    <n v="100"/>
    <x v="51"/>
  </r>
  <r>
    <x v="80"/>
    <s v="USA Arizona Gila River Pima"/>
    <n v="2.01E-2"/>
    <n v="3000"/>
    <n v="3000"/>
    <n v="100"/>
    <x v="52"/>
  </r>
  <r>
    <x v="81"/>
    <s v="USA Arizona Gila River Pima"/>
    <n v="2.0000000000000001E-4"/>
    <n v="3000"/>
    <n v="3000"/>
    <n v="100"/>
    <x v="1"/>
  </r>
  <r>
    <x v="82"/>
    <s v="USA Arizona Gila River Pima"/>
    <n v="1.9E-3"/>
    <n v="3000"/>
    <n v="3000"/>
    <n v="100"/>
    <x v="53"/>
  </r>
  <r>
    <x v="83"/>
    <s v="USA Arizona Gila River Pima"/>
    <n v="5.0000000000000001E-4"/>
    <n v="3000"/>
    <n v="3000"/>
    <n v="100"/>
    <x v="29"/>
  </r>
  <r>
    <x v="84"/>
    <s v="USA Arizona Gila River Pima"/>
    <n v="4.0000000000000002E-4"/>
    <n v="3000"/>
    <n v="3000"/>
    <n v="100"/>
    <x v="44"/>
  </r>
  <r>
    <x v="85"/>
    <s v="USA Arizona Gila River Pima"/>
    <n v="2.0000000000000001E-4"/>
    <n v="3000"/>
    <n v="3000"/>
    <n v="100"/>
    <x v="1"/>
  </r>
  <r>
    <x v="86"/>
    <s v="USA Arizona Gila River Pima"/>
    <n v="2.0000000000000001E-4"/>
    <n v="3000"/>
    <n v="3000"/>
    <n v="100"/>
    <x v="1"/>
  </r>
  <r>
    <x v="87"/>
    <s v="USA Arizona Gila River Pima"/>
    <n v="3.5000000000000001E-3"/>
    <n v="3000"/>
    <n v="3000"/>
    <n v="100"/>
    <x v="51"/>
  </r>
  <r>
    <x v="88"/>
    <s v="USA Arizona Gila River Pima"/>
    <n v="2.0000000000000001E-4"/>
    <n v="3000"/>
    <n v="3000"/>
    <n v="100"/>
    <x v="1"/>
  </r>
  <r>
    <x v="89"/>
    <s v="USA Arizona Gila River Pima"/>
    <n v="2.0000000000000001E-4"/>
    <n v="3000"/>
    <n v="3000"/>
    <n v="100"/>
    <x v="1"/>
  </r>
  <r>
    <x v="90"/>
    <s v="USA Arizona Gila River Pima"/>
    <n v="4.0000000000000002E-4"/>
    <n v="3000"/>
    <n v="3000"/>
    <n v="100"/>
    <x v="44"/>
  </r>
  <r>
    <x v="91"/>
    <s v="USA Arizona Gila River Pima"/>
    <n v="3.3E-3"/>
    <n v="3000"/>
    <n v="3000"/>
    <n v="100"/>
    <x v="54"/>
  </r>
  <r>
    <x v="92"/>
    <s v="USA Arizona Gila River Pima"/>
    <n v="2.0000000000000001E-4"/>
    <n v="3000"/>
    <n v="3000"/>
    <n v="100"/>
    <x v="1"/>
  </r>
  <r>
    <x v="93"/>
    <s v="USA Arizona Gila River Pima"/>
    <n v="4.0000000000000002E-4"/>
    <n v="3000"/>
    <n v="3000"/>
    <n v="100"/>
    <x v="44"/>
  </r>
  <r>
    <x v="94"/>
    <s v="USA Arizona Gila River Pima"/>
    <n v="5.0000000000000001E-4"/>
    <n v="3000"/>
    <n v="3000"/>
    <n v="100"/>
    <x v="29"/>
  </r>
  <r>
    <x v="95"/>
    <s v="USA Arizona Gila River Pima"/>
    <n v="2.0000000000000001E-4"/>
    <n v="3000"/>
    <n v="3000"/>
    <n v="100"/>
    <x v="1"/>
  </r>
  <r>
    <x v="96"/>
    <s v="USA Arizona Gila River Pima"/>
    <n v="2.0000000000000001E-4"/>
    <n v="3000"/>
    <n v="3000"/>
    <n v="100"/>
    <x v="1"/>
  </r>
  <r>
    <x v="97"/>
    <s v="USA Arizona Gila River Pima"/>
    <n v="2.0000000000000001E-4"/>
    <n v="3000"/>
    <n v="3000"/>
    <n v="100"/>
    <x v="1"/>
  </r>
  <r>
    <x v="98"/>
    <s v="USA Arizona Gila River Pima"/>
    <n v="2.0000000000000001E-4"/>
    <n v="3000"/>
    <n v="3000"/>
    <n v="100"/>
    <x v="1"/>
  </r>
  <r>
    <x v="99"/>
    <s v="USA Arizona Gila River Pima"/>
    <n v="2.0000000000000001E-4"/>
    <n v="3000"/>
    <n v="3000"/>
    <n v="100"/>
    <x v="1"/>
  </r>
  <r>
    <x v="100"/>
    <s v="USA Arizona Gila River Pima"/>
    <n v="8.9999999999999998E-4"/>
    <n v="3000"/>
    <n v="3000"/>
    <n v="100"/>
    <x v="19"/>
  </r>
  <r>
    <x v="101"/>
    <s v="USA Arizona Gila River Pima"/>
    <n v="2.0000000000000001E-4"/>
    <n v="3000"/>
    <n v="3000"/>
    <n v="100"/>
    <x v="1"/>
  </r>
  <r>
    <x v="102"/>
    <s v="USA Arizona Gila River Pima"/>
    <n v="2.0000000000000001E-4"/>
    <n v="3000"/>
    <n v="3000"/>
    <n v="100"/>
    <x v="1"/>
  </r>
  <r>
    <x v="103"/>
    <s v="USA Arizona Gila River Pima"/>
    <n v="8.9999999999999998E-4"/>
    <n v="3000"/>
    <n v="3000"/>
    <n v="100"/>
    <x v="19"/>
  </r>
  <r>
    <x v="104"/>
    <s v="USA Arizona Gila River Pima"/>
    <n v="2.0000000000000001E-4"/>
    <n v="3000"/>
    <n v="3000"/>
    <n v="100"/>
    <x v="1"/>
  </r>
  <r>
    <x v="105"/>
    <s v="USA Arizona Gila River Pima"/>
    <n v="2.0000000000000001E-4"/>
    <n v="3000"/>
    <n v="3000"/>
    <n v="100"/>
    <x v="1"/>
  </r>
  <r>
    <x v="106"/>
    <s v="USA Arizona Gila River Pima"/>
    <n v="4.0000000000000002E-4"/>
    <n v="3000"/>
    <n v="3000"/>
    <n v="100"/>
    <x v="44"/>
  </r>
  <r>
    <x v="107"/>
    <s v="USA Arizona Gila River Pima"/>
    <n v="4.0000000000000002E-4"/>
    <n v="3000"/>
    <n v="3000"/>
    <n v="100"/>
    <x v="44"/>
  </r>
  <r>
    <x v="108"/>
    <s v="USA Arizona Gila River Pima"/>
    <n v="2.0999999999999999E-3"/>
    <n v="3000"/>
    <n v="3000"/>
    <n v="100"/>
    <x v="55"/>
  </r>
  <r>
    <x v="109"/>
    <s v="USA Arizona Gila River Pima"/>
    <n v="1.1999999999999999E-3"/>
    <n v="3000"/>
    <n v="3000"/>
    <n v="100"/>
    <x v="13"/>
  </r>
  <r>
    <x v="110"/>
    <s v="USA Arizona Gila River Pima"/>
    <n v="5.0000000000000001E-4"/>
    <n v="3000"/>
    <n v="3000"/>
    <n v="100"/>
    <x v="29"/>
  </r>
  <r>
    <x v="111"/>
    <s v="USA Arizona Gila River Pima"/>
    <n v="5.0000000000000001E-4"/>
    <n v="3000"/>
    <n v="3000"/>
    <n v="100"/>
    <x v="29"/>
  </r>
  <r>
    <x v="112"/>
    <s v="USA Arizona Gila River Pima"/>
    <n v="4.0000000000000002E-4"/>
    <n v="3000"/>
    <n v="3000"/>
    <n v="100"/>
    <x v="44"/>
  </r>
  <r>
    <x v="113"/>
    <s v="USA Arizona Gila River Pima"/>
    <n v="1.1999999999999999E-3"/>
    <n v="3000"/>
    <n v="3000"/>
    <n v="100"/>
    <x v="13"/>
  </r>
  <r>
    <x v="114"/>
    <s v="USA Arizona Gila River Pima"/>
    <n v="0.1976"/>
    <n v="3000"/>
    <n v="3000"/>
    <n v="100"/>
    <x v="56"/>
  </r>
  <r>
    <x v="115"/>
    <s v="USA Arizona Gila River Pima"/>
    <n v="5.0000000000000001E-4"/>
    <n v="3000"/>
    <n v="3000"/>
    <n v="100"/>
    <x v="29"/>
  </r>
  <r>
    <x v="116"/>
    <s v="USA Arizona Gila River Pima"/>
    <n v="2.0000000000000001E-4"/>
    <n v="3000"/>
    <n v="3000"/>
    <n v="100"/>
    <x v="1"/>
  </r>
  <r>
    <x v="117"/>
    <s v="USA Arizona Gila River Pima"/>
    <n v="2.0000000000000001E-4"/>
    <n v="3000"/>
    <n v="3000"/>
    <n v="100"/>
    <x v="1"/>
  </r>
  <r>
    <x v="118"/>
    <s v="USA Arizona Gila River Pima"/>
    <n v="5.0000000000000001E-4"/>
    <n v="3000"/>
    <n v="3000"/>
    <n v="100"/>
    <x v="29"/>
  </r>
  <r>
    <x v="119"/>
    <s v="USA Arizona Gila River Pima"/>
    <n v="2.0000000000000001E-4"/>
    <n v="3000"/>
    <n v="3000"/>
    <n v="100"/>
    <x v="1"/>
  </r>
  <r>
    <x v="120"/>
    <s v="USA Arizona Gila River Pima"/>
    <n v="1.4E-3"/>
    <n v="3000"/>
    <n v="3000"/>
    <n v="100"/>
    <x v="57"/>
  </r>
  <r>
    <x v="121"/>
    <s v="USA Arizona Gila River Pima"/>
    <n v="4.0000000000000002E-4"/>
    <n v="3000"/>
    <n v="3000"/>
    <n v="100"/>
    <x v="44"/>
  </r>
  <r>
    <x v="122"/>
    <s v="USA Arizona Gila River Pima"/>
    <n v="2.0000000000000001E-4"/>
    <n v="3000"/>
    <n v="3000"/>
    <n v="100"/>
    <x v="1"/>
  </r>
  <r>
    <x v="123"/>
    <s v="USA Arizona Gila River Pima"/>
    <n v="2.0000000000000001E-4"/>
    <n v="3000"/>
    <n v="3000"/>
    <n v="100"/>
    <x v="1"/>
  </r>
  <r>
    <x v="124"/>
    <s v="USA Arizona Gila River Pima"/>
    <n v="4.0000000000000002E-4"/>
    <n v="3000"/>
    <n v="3000"/>
    <n v="100"/>
    <x v="44"/>
  </r>
  <r>
    <x v="125"/>
    <s v="USA Arizona Gila River Pima"/>
    <n v="2.0000000000000001E-4"/>
    <n v="3000"/>
    <n v="3000"/>
    <n v="100"/>
    <x v="1"/>
  </r>
  <r>
    <x v="126"/>
    <s v="USA Arizona Gila River Pima"/>
    <n v="5.7000000000000002E-3"/>
    <n v="3000"/>
    <n v="3000"/>
    <n v="100"/>
    <x v="50"/>
  </r>
  <r>
    <x v="127"/>
    <s v="USA Arizona Gila River Pima"/>
    <n v="2.0000000000000001E-4"/>
    <n v="3000"/>
    <n v="3000"/>
    <n v="100"/>
    <x v="1"/>
  </r>
  <r>
    <x v="128"/>
    <s v="USA Arizona Gila River Pima"/>
    <n v="4.0000000000000002E-4"/>
    <n v="3000"/>
    <n v="3000"/>
    <n v="100"/>
    <x v="44"/>
  </r>
  <r>
    <x v="129"/>
    <s v="USA Arizona Gila River Pima"/>
    <n v="2.0000000000000001E-4"/>
    <n v="3000"/>
    <n v="3000"/>
    <n v="100"/>
    <x v="1"/>
  </r>
  <r>
    <x v="130"/>
    <s v="USA Arizona Gila River Pima"/>
    <n v="4.0000000000000002E-4"/>
    <n v="3000"/>
    <n v="3000"/>
    <n v="100"/>
    <x v="44"/>
  </r>
  <r>
    <x v="131"/>
    <s v="USA Arizona Gila River Pima"/>
    <n v="8.9999999999999998E-4"/>
    <n v="3000"/>
    <n v="3000"/>
    <n v="100"/>
    <x v="19"/>
  </r>
  <r>
    <x v="132"/>
    <s v="USA Arizona Gila River Pima"/>
    <n v="5.0000000000000001E-4"/>
    <n v="3000"/>
    <n v="3000"/>
    <n v="100"/>
    <x v="29"/>
  </r>
  <r>
    <x v="133"/>
    <s v="USA Arizona Gila River Pima"/>
    <n v="5.0000000000000001E-4"/>
    <n v="3000"/>
    <n v="3000"/>
    <n v="100"/>
    <x v="29"/>
  </r>
  <r>
    <x v="134"/>
    <s v="USA Arizona Gila River Pima"/>
    <n v="2.0000000000000001E-4"/>
    <n v="3000"/>
    <n v="3000"/>
    <n v="100"/>
    <x v="1"/>
  </r>
  <r>
    <x v="135"/>
    <s v="USA Arizona Gila River Pima"/>
    <n v="2.0000000000000001E-4"/>
    <n v="3000"/>
    <n v="3000"/>
    <n v="100"/>
    <x v="1"/>
  </r>
  <r>
    <x v="136"/>
    <s v="USA New Mexico Canoncito Navajo"/>
    <n v="1.2999999999999999E-2"/>
    <n v="42"/>
    <n v="42"/>
    <n v="100"/>
    <x v="58"/>
  </r>
  <r>
    <x v="137"/>
    <s v="Canada British Columbia Athabaskan"/>
    <n v="8.7999999999999995E-2"/>
    <n v="62"/>
    <n v="3748"/>
    <n v="1.6542155816435433"/>
    <x v="59"/>
  </r>
  <r>
    <x v="137"/>
    <s v="USA Arizona Gila River Amerindian"/>
    <n v="6.2E-2"/>
    <n v="492"/>
    <n v="3748"/>
    <n v="13.127001067235858"/>
    <x v="59"/>
  </r>
  <r>
    <x v="137"/>
    <s v="USA Arizona Gila River Pima"/>
    <n v="4.07E-2"/>
    <n v="3000"/>
    <n v="3748"/>
    <n v="80.042689434365002"/>
    <x v="59"/>
  </r>
  <r>
    <x v="137"/>
    <s v="USA New Mexico Canoncito Navajo"/>
    <n v="0.42499999999999999"/>
    <n v="42"/>
    <n v="3748"/>
    <n v="1.1205976520811098"/>
    <x v="59"/>
  </r>
  <r>
    <x v="137"/>
    <s v="USA New Mexico Zuni"/>
    <n v="0.26"/>
    <n v="51"/>
    <n v="3748"/>
    <n v="1.3607257203842049"/>
    <x v="59"/>
  </r>
  <r>
    <x v="137"/>
    <s v="USA South Dakota Sioux"/>
    <n v="8.8999999999999996E-2"/>
    <n v="101"/>
    <n v="3748"/>
    <n v="2.6947705442902881"/>
    <x v="59"/>
  </r>
  <r>
    <x v="138"/>
    <s v="USA Arizona Gila River Pima"/>
    <n v="2.0000000000000001E-4"/>
    <n v="3000"/>
    <n v="3000"/>
    <n v="100"/>
    <x v="1"/>
  </r>
  <r>
    <x v="139"/>
    <s v="USA Arizona Gila River Pima"/>
    <n v="4.0000000000000002E-4"/>
    <n v="3000"/>
    <n v="3000"/>
    <n v="100"/>
    <x v="44"/>
  </r>
  <r>
    <x v="140"/>
    <s v="USA Arizona Gila River Pima"/>
    <n v="8.9999999999999993E-3"/>
    <n v="3000"/>
    <n v="3000"/>
    <n v="100"/>
    <x v="60"/>
  </r>
  <r>
    <x v="141"/>
    <s v="USA Arizona Gila River Pima"/>
    <n v="4.0000000000000002E-4"/>
    <n v="3000"/>
    <n v="3000"/>
    <n v="100"/>
    <x v="44"/>
  </r>
  <r>
    <x v="142"/>
    <s v="USA Arizona Gila River Pima"/>
    <n v="2.0000000000000001E-4"/>
    <n v="3000"/>
    <n v="3000"/>
    <n v="100"/>
    <x v="1"/>
  </r>
  <r>
    <x v="143"/>
    <s v="Canada British Columbia Athabaskan"/>
    <n v="8.0000000000000002E-3"/>
    <n v="62"/>
    <n v="3214"/>
    <n v="1.9290603609209707"/>
    <x v="61"/>
  </r>
  <r>
    <x v="143"/>
    <s v="USA Arizona Gila River Pima"/>
    <n v="1.6999999999999999E-3"/>
    <n v="3000"/>
    <n v="3214"/>
    <n v="93.34163036714375"/>
    <x v="61"/>
  </r>
  <r>
    <x v="143"/>
    <s v="USA New Mexico Zuni"/>
    <n v="0.02"/>
    <n v="51"/>
    <n v="3214"/>
    <n v="1.5868077162414438"/>
    <x v="61"/>
  </r>
  <r>
    <x v="143"/>
    <s v="USA South Dakota Sioux"/>
    <n v="2.5999999999999999E-2"/>
    <n v="101"/>
    <n v="3214"/>
    <n v="3.1425015556938392"/>
    <x v="61"/>
  </r>
  <r>
    <x v="144"/>
    <s v="USA Arizona Gila River Pima"/>
    <n v="2.0000000000000001E-4"/>
    <n v="3000"/>
    <n v="3000"/>
    <n v="100"/>
    <x v="1"/>
  </r>
  <r>
    <x v="145"/>
    <s v="Canada British Columbia Athabaskan"/>
    <n v="0.16900000000000001"/>
    <n v="62"/>
    <n v="3205"/>
    <n v="1.9344773790951637"/>
    <x v="62"/>
  </r>
  <r>
    <x v="145"/>
    <s v="USA Arizona Gila River Pima"/>
    <n v="4.0000000000000002E-4"/>
    <n v="3000"/>
    <n v="3205"/>
    <n v="93.603744149765987"/>
    <x v="62"/>
  </r>
  <r>
    <x v="145"/>
    <s v="USA New Mexico Canoncito Navajo"/>
    <n v="2.5000000000000001E-2"/>
    <n v="42"/>
    <n v="3205"/>
    <n v="1.3104524180967239"/>
    <x v="62"/>
  </r>
  <r>
    <x v="145"/>
    <s v="USA South Dakota Sioux"/>
    <n v="5.0000000000000001E-3"/>
    <n v="101"/>
    <n v="3205"/>
    <n v="3.1513260530421214"/>
    <x v="62"/>
  </r>
  <r>
    <x v="146"/>
    <s v="USA Arizona Gila River Pima"/>
    <n v="2.0999999999999999E-3"/>
    <n v="3000"/>
    <n v="3000"/>
    <n v="100"/>
    <x v="55"/>
  </r>
  <r>
    <x v="147"/>
    <s v="USA Arizona Gila River Amerindian"/>
    <n v="2E-3"/>
    <n v="492"/>
    <n v="3593"/>
    <n v="13.69329251322015"/>
    <x v="63"/>
  </r>
  <r>
    <x v="147"/>
    <s v="USA Arizona Gila River Pima"/>
    <n v="2.0999999999999999E-3"/>
    <n v="3000"/>
    <n v="3593"/>
    <n v="83.495686056220435"/>
    <x v="63"/>
  </r>
  <r>
    <x v="147"/>
    <s v="USA South Dakota Sioux"/>
    <n v="3.1E-2"/>
    <n v="101"/>
    <n v="3593"/>
    <n v="2.8110214305594212"/>
    <x v="63"/>
  </r>
  <r>
    <x v="148"/>
    <s v="USA Arizona Gila River Pima"/>
    <n v="1.1000000000000001E-3"/>
    <n v="3000"/>
    <n v="3000"/>
    <n v="100"/>
    <x v="26"/>
  </r>
  <r>
    <x v="149"/>
    <s v="USA Arizona Gila River Pima"/>
    <n v="2.0000000000000001E-4"/>
    <n v="3000"/>
    <n v="3000"/>
    <n v="100"/>
    <x v="1"/>
  </r>
  <r>
    <x v="150"/>
    <s v="USA South Dakota Sioux"/>
    <n v="5.0000000000000001E-3"/>
    <n v="101"/>
    <n v="101"/>
    <n v="100"/>
    <x v="64"/>
  </r>
  <r>
    <x v="151"/>
    <s v="USA Arizona Gila River Pima"/>
    <n v="2.0000000000000001E-4"/>
    <n v="3000"/>
    <n v="3000"/>
    <n v="100"/>
    <x v="1"/>
  </r>
  <r>
    <x v="152"/>
    <s v="Canada British Columbia Athabaskan"/>
    <n v="8.0000000000000002E-3"/>
    <n v="62"/>
    <n v="3214"/>
    <n v="1.9290603609209707"/>
    <x v="65"/>
  </r>
  <r>
    <x v="152"/>
    <s v="USA Arizona Gila River Pima"/>
    <n v="8.9999999999999998E-4"/>
    <n v="3000"/>
    <n v="3214"/>
    <n v="93.34163036714375"/>
    <x v="65"/>
  </r>
  <r>
    <x v="152"/>
    <s v="USA New Mexico Zuni"/>
    <n v="0.02"/>
    <n v="51"/>
    <n v="3214"/>
    <n v="1.5868077162414438"/>
    <x v="65"/>
  </r>
  <r>
    <x v="152"/>
    <s v="USA South Dakota Sioux"/>
    <n v="1.6E-2"/>
    <n v="101"/>
    <n v="3214"/>
    <n v="3.1425015556938392"/>
    <x v="65"/>
  </r>
  <r>
    <x v="153"/>
    <s v="USA Arizona Gila River Pima"/>
    <n v="8.9999999999999998E-4"/>
    <n v="3000"/>
    <n v="3101"/>
    <n v="96.742986133505312"/>
    <x v="66"/>
  </r>
  <r>
    <x v="153"/>
    <s v="USA South Dakota Sioux"/>
    <n v="5.0000000000000001E-3"/>
    <n v="101"/>
    <n v="3101"/>
    <n v="3.2570138664946793"/>
    <x v="66"/>
  </r>
  <r>
    <x v="154"/>
    <s v="Canada British Columbia Athabaskan"/>
    <n v="3.2000000000000001E-2"/>
    <n v="62"/>
    <n v="3163"/>
    <n v="1.9601644008852355"/>
    <x v="67"/>
  </r>
  <r>
    <x v="154"/>
    <s v="USA Arizona Gila River Pima"/>
    <n v="5.0000000000000001E-4"/>
    <n v="3000"/>
    <n v="3163"/>
    <n v="94.846664558963013"/>
    <x v="67"/>
  </r>
  <r>
    <x v="154"/>
    <s v="USA South Dakota Sioux"/>
    <n v="3.1E-2"/>
    <n v="101"/>
    <n v="3163"/>
    <n v="3.1931710401517543"/>
    <x v="67"/>
  </r>
  <r>
    <x v="155"/>
    <s v="USA Arizona Gila River Pima"/>
    <n v="2.0000000000000001E-4"/>
    <n v="3000"/>
    <n v="3000"/>
    <n v="100"/>
    <x v="1"/>
  </r>
  <r>
    <x v="156"/>
    <s v="Canada British Columbia Athabaskan"/>
    <n v="8.0000000000000002E-3"/>
    <n v="62"/>
    <n v="3655"/>
    <n v="1.6963064295485637"/>
    <x v="68"/>
  </r>
  <r>
    <x v="156"/>
    <s v="USA Arizona Gila River Amerindian"/>
    <n v="2E-3"/>
    <n v="492"/>
    <n v="3655"/>
    <n v="13.461012311901504"/>
    <x v="68"/>
  </r>
  <r>
    <x v="156"/>
    <s v="USA Arizona Gila River Pima"/>
    <n v="8.9999999999999998E-4"/>
    <n v="3000"/>
    <n v="3655"/>
    <n v="82.079343365253081"/>
    <x v="68"/>
  </r>
  <r>
    <x v="156"/>
    <s v="USA South Dakota Sioux"/>
    <n v="0.01"/>
    <n v="101"/>
    <n v="3655"/>
    <n v="2.7633378932968538"/>
    <x v="68"/>
  </r>
  <r>
    <x v="157"/>
    <s v="Canada British Columbia Athabaskan"/>
    <n v="9.7000000000000003E-2"/>
    <n v="62"/>
    <n v="3706"/>
    <n v="1.6729627630868862"/>
    <x v="69"/>
  </r>
  <r>
    <x v="157"/>
    <s v="USA Arizona Gila River Amerindian"/>
    <n v="0.02"/>
    <n v="492"/>
    <n v="3706"/>
    <n v="13.275769023205614"/>
    <x v="69"/>
  </r>
  <r>
    <x v="157"/>
    <s v="USA Arizona Gila River Pima"/>
    <n v="2.8400000000000002E-2"/>
    <n v="3000"/>
    <n v="3706"/>
    <n v="80.949811117107402"/>
    <x v="69"/>
  </r>
  <r>
    <x v="157"/>
    <s v="USA New Mexico Zuni"/>
    <n v="7.0000000000000007E-2"/>
    <n v="51"/>
    <n v="3706"/>
    <n v="1.3761467889908259"/>
    <x v="69"/>
  </r>
  <r>
    <x v="157"/>
    <s v="USA South Dakota Sioux"/>
    <n v="0.16700000000000001"/>
    <n v="101"/>
    <n v="3706"/>
    <n v="2.7253103076092824"/>
    <x v="69"/>
  </r>
  <r>
    <x v="158"/>
    <s v="USA Arizona Gila River Pima"/>
    <n v="2.5999999999999999E-3"/>
    <n v="3000"/>
    <n v="3101"/>
    <n v="96.742986133505312"/>
    <x v="70"/>
  </r>
  <r>
    <x v="158"/>
    <s v="USA South Dakota Sioux"/>
    <n v="0.125"/>
    <n v="101"/>
    <n v="3101"/>
    <n v="3.2570138664946793"/>
    <x v="70"/>
  </r>
  <r>
    <x v="159"/>
    <s v="Canada British Columbia Athabaskan"/>
    <n v="8.0000000000000002E-3"/>
    <n v="62"/>
    <n v="3062"/>
    <n v="2.0248203788373611"/>
    <x v="71"/>
  </r>
  <r>
    <x v="159"/>
    <s v="USA Arizona Gila River Pima"/>
    <n v="2.9999999999999997E-4"/>
    <n v="3000"/>
    <n v="3062"/>
    <n v="97.975179621162638"/>
    <x v="71"/>
  </r>
  <r>
    <x v="160"/>
    <s v="USA New Mexico Canoncito Navajo"/>
    <n v="1.2999999999999999E-2"/>
    <n v="42"/>
    <n v="42"/>
    <n v="100"/>
    <x v="58"/>
  </r>
  <r>
    <x v="161"/>
    <s v="Canada British Columbia Athabaskan"/>
    <n v="2.4E-2"/>
    <n v="62"/>
    <n v="3766"/>
    <n v="1.6463090812533192"/>
    <x v="72"/>
  </r>
  <r>
    <x v="161"/>
    <s v="USA Arizona Gila River Amerindian"/>
    <n v="1.7000000000000001E-2"/>
    <n v="492"/>
    <n v="3766"/>
    <n v="13.064259160913435"/>
    <x v="72"/>
  </r>
  <r>
    <x v="161"/>
    <s v="USA Arizona Gila River Pima"/>
    <n v="2.4400000000000002E-2"/>
    <n v="3000"/>
    <n v="3766"/>
    <n v="79.660116834838021"/>
    <x v="72"/>
  </r>
  <r>
    <x v="161"/>
    <s v="USA Arizona Pima pop2"/>
    <n v="2.9000000000000001E-2"/>
    <n v="18"/>
    <n v="3766"/>
    <n v="0.47796070100902821"/>
    <x v="72"/>
  </r>
  <r>
    <x v="161"/>
    <s v="USA New Mexico Canoncito Navajo"/>
    <n v="3.7999999999999999E-2"/>
    <n v="42"/>
    <n v="3766"/>
    <n v="1.1152416356877324"/>
    <x v="72"/>
  </r>
  <r>
    <x v="161"/>
    <s v="USA New Mexico Zuni"/>
    <n v="0.03"/>
    <n v="51"/>
    <n v="3766"/>
    <n v="1.3542219861922464"/>
    <x v="72"/>
  </r>
  <r>
    <x v="161"/>
    <s v="USA South Dakota Sioux"/>
    <n v="0.14099999999999999"/>
    <n v="101"/>
    <n v="3766"/>
    <n v="2.6818906001062137"/>
    <x v="72"/>
  </r>
  <r>
    <x v="162"/>
    <s v="USA Arizona Gila River Pima"/>
    <n v="2.0000000000000001E-4"/>
    <n v="3000"/>
    <n v="3101"/>
    <n v="96.742986133505312"/>
    <x v="73"/>
  </r>
  <r>
    <x v="162"/>
    <s v="USA South Dakota Sioux"/>
    <n v="3.5999999999999997E-2"/>
    <n v="101"/>
    <n v="3101"/>
    <n v="3.2570138664946793"/>
    <x v="73"/>
  </r>
  <r>
    <x v="163"/>
    <s v="Canada British Columbia Athabaskan"/>
    <n v="0.04"/>
    <n v="62"/>
    <n v="3554"/>
    <n v="1.7445132245357344"/>
    <x v="74"/>
  </r>
  <r>
    <x v="163"/>
    <s v="USA Arizona Gila River Amerindian"/>
    <n v="8.9999999999999993E-3"/>
    <n v="492"/>
    <n v="3554"/>
    <n v="13.843556555993247"/>
    <x v="74"/>
  </r>
  <r>
    <x v="163"/>
    <s v="USA Arizona Gila River Pima"/>
    <n v="1.9099999999999999E-2"/>
    <n v="3000"/>
    <n v="3554"/>
    <n v="84.411930219471017"/>
    <x v="74"/>
  </r>
  <r>
    <x v="164"/>
    <s v="USA Arizona Gila River Amerindian"/>
    <n v="3.0000000000000001E-3"/>
    <n v="492"/>
    <n v="3543"/>
    <n v="13.88653683319221"/>
    <x v="75"/>
  </r>
  <r>
    <x v="164"/>
    <s v="USA Arizona Gila River Pima"/>
    <n v="2.0000000000000001E-4"/>
    <n v="3000"/>
    <n v="3543"/>
    <n v="84.67400508044031"/>
    <x v="75"/>
  </r>
  <r>
    <x v="164"/>
    <s v="USA New Mexico Zuni"/>
    <n v="0.05"/>
    <n v="51"/>
    <n v="3543"/>
    <n v="1.4394580863674851"/>
    <x v="75"/>
  </r>
  <r>
    <x v="165"/>
    <s v="USA Arizona Gila River Pima"/>
    <n v="2.0000000000000001E-4"/>
    <n v="3000"/>
    <n v="3000"/>
    <n v="100"/>
    <x v="1"/>
  </r>
  <r>
    <x v="166"/>
    <s v="USA Arizona Gila River Pima"/>
    <n v="2E-3"/>
    <n v="3000"/>
    <n v="3101"/>
    <n v="96.742986133505312"/>
    <x v="76"/>
  </r>
  <r>
    <x v="166"/>
    <s v="USA South Dakota Sioux"/>
    <n v="4.7E-2"/>
    <n v="101"/>
    <n v="3101"/>
    <n v="3.2570138664946793"/>
    <x v="76"/>
  </r>
  <r>
    <x v="167"/>
    <s v="USA Arizona Gila River Pima"/>
    <n v="2.0000000000000001E-4"/>
    <n v="3000"/>
    <n v="3101"/>
    <n v="96.742986133505312"/>
    <x v="77"/>
  </r>
  <r>
    <x v="167"/>
    <s v="USA South Dakota Sioux"/>
    <n v="1.6E-2"/>
    <n v="101"/>
    <n v="3101"/>
    <n v="3.2570138664946793"/>
    <x v="77"/>
  </r>
  <r>
    <x v="168"/>
    <s v="Canada British Columbia Athabaskan"/>
    <n v="4.8000000000000001E-2"/>
    <n v="62"/>
    <n v="3766"/>
    <n v="1.6463090812533192"/>
    <x v="78"/>
  </r>
  <r>
    <x v="168"/>
    <s v="USA Arizona Gila River Amerindian"/>
    <n v="6.2E-2"/>
    <n v="492"/>
    <n v="3766"/>
    <n v="13.064259160913435"/>
    <x v="78"/>
  </r>
  <r>
    <x v="168"/>
    <s v="USA Arizona Gila River Pima"/>
    <n v="3.9199999999999999E-2"/>
    <n v="3000"/>
    <n v="3766"/>
    <n v="79.660116834838021"/>
    <x v="78"/>
  </r>
  <r>
    <x v="168"/>
    <s v="USA Arizona Pima pop2"/>
    <n v="2.9000000000000001E-2"/>
    <n v="18"/>
    <n v="3766"/>
    <n v="0.47796070100902821"/>
    <x v="78"/>
  </r>
  <r>
    <x v="168"/>
    <s v="USA New Mexico Canoncito Navajo"/>
    <n v="0.438"/>
    <n v="42"/>
    <n v="3766"/>
    <n v="1.1152416356877324"/>
    <x v="78"/>
  </r>
  <r>
    <x v="168"/>
    <s v="USA New Mexico Zuni"/>
    <n v="0.21"/>
    <n v="51"/>
    <n v="3766"/>
    <n v="1.3542219861922464"/>
    <x v="78"/>
  </r>
  <r>
    <x v="168"/>
    <s v="USA South Dakota Sioux"/>
    <n v="7.2999999999999995E-2"/>
    <n v="101"/>
    <n v="3766"/>
    <n v="2.6818906001062137"/>
    <x v="78"/>
  </r>
  <r>
    <x v="169"/>
    <s v="USA Arizona Gila River Pima"/>
    <n v="5.0000000000000001E-4"/>
    <n v="3000"/>
    <n v="3000"/>
    <n v="100"/>
    <x v="29"/>
  </r>
  <r>
    <x v="170"/>
    <s v="USA Arizona Gila River Pima"/>
    <n v="2.0000000000000001E-4"/>
    <n v="3000"/>
    <n v="3000"/>
    <n v="100"/>
    <x v="1"/>
  </r>
  <r>
    <x v="171"/>
    <s v="USA Arizona Gila River Pima"/>
    <n v="2.0000000000000001E-4"/>
    <n v="3000"/>
    <n v="3000"/>
    <n v="100"/>
    <x v="1"/>
  </r>
  <r>
    <x v="172"/>
    <s v="USA Arizona Gila River Pima"/>
    <n v="2E-3"/>
    <n v="3000"/>
    <n v="3194"/>
    <n v="93.926111458985588"/>
    <x v="79"/>
  </r>
  <r>
    <x v="172"/>
    <s v="USA New Mexico Canoncito Navajo"/>
    <n v="1.2999999999999999E-2"/>
    <n v="42"/>
    <n v="3194"/>
    <n v="1.3149655604257984"/>
    <x v="79"/>
  </r>
  <r>
    <x v="172"/>
    <s v="USA New Mexico Zuni"/>
    <n v="0.02"/>
    <n v="51"/>
    <n v="3194"/>
    <n v="1.5967438948027552"/>
    <x v="79"/>
  </r>
  <r>
    <x v="172"/>
    <s v="USA South Dakota Sioux"/>
    <n v="3.1E-2"/>
    <n v="101"/>
    <n v="3194"/>
    <n v="3.1621790857858483"/>
    <x v="79"/>
  </r>
  <r>
    <x v="173"/>
    <s v="USA Arizona Gila River Pima"/>
    <n v="5.9999999999999995E-4"/>
    <n v="3000"/>
    <n v="3000"/>
    <n v="100"/>
    <x v="11"/>
  </r>
  <r>
    <x v="174"/>
    <s v="Canada British Columbia Athabaskan"/>
    <n v="8.0000000000000002E-3"/>
    <n v="62"/>
    <n v="3163"/>
    <n v="1.9601644008852355"/>
    <x v="80"/>
  </r>
  <r>
    <x v="174"/>
    <s v="USA Arizona Gila River Pima"/>
    <n v="2.9999999999999997E-4"/>
    <n v="3000"/>
    <n v="3163"/>
    <n v="94.846664558963013"/>
    <x v="80"/>
  </r>
  <r>
    <x v="174"/>
    <s v="USA South Dakota Sioux"/>
    <n v="1.6E-2"/>
    <n v="101"/>
    <n v="3163"/>
    <n v="3.1931710401517543"/>
    <x v="80"/>
  </r>
  <r>
    <x v="175"/>
    <s v="USA Arizona Gila River Pima"/>
    <n v="2.0000000000000001E-4"/>
    <n v="3000"/>
    <n v="3000"/>
    <n v="100"/>
    <x v="1"/>
  </r>
  <r>
    <x v="176"/>
    <s v="USA South Dakota Sioux"/>
    <n v="5.0000000000000001E-3"/>
    <n v="101"/>
    <n v="101"/>
    <n v="100"/>
    <x v="64"/>
  </r>
  <r>
    <x v="177"/>
    <s v="USA Arizona Gila River Pima"/>
    <n v="5.9999999999999995E-4"/>
    <n v="3000"/>
    <n v="3101"/>
    <n v="96.742986133505312"/>
    <x v="81"/>
  </r>
  <r>
    <x v="177"/>
    <s v="USA South Dakota Sioux"/>
    <n v="0.01"/>
    <n v="101"/>
    <n v="3101"/>
    <n v="3.2570138664946793"/>
    <x v="81"/>
  </r>
  <r>
    <x v="178"/>
    <s v="Canada British Columbia Athabaskan"/>
    <n v="8.8999999999999996E-2"/>
    <n v="62"/>
    <n v="3062"/>
    <n v="2.0248203788373611"/>
    <x v="82"/>
  </r>
  <r>
    <x v="178"/>
    <s v="USA Arizona Gila River Pima"/>
    <n v="2.9999999999999997E-4"/>
    <n v="3000"/>
    <n v="3062"/>
    <n v="97.975179621162638"/>
    <x v="82"/>
  </r>
  <r>
    <x v="179"/>
    <s v="USA Arizona Gila River Amerindian"/>
    <n v="2E-3"/>
    <n v="492"/>
    <n v="3593"/>
    <n v="13.69329251322015"/>
    <x v="83"/>
  </r>
  <r>
    <x v="179"/>
    <s v="USA Arizona Gila River Pima"/>
    <n v="8.9999999999999998E-4"/>
    <n v="3000"/>
    <n v="3593"/>
    <n v="83.495686056220435"/>
    <x v="83"/>
  </r>
  <r>
    <x v="179"/>
    <s v="USA South Dakota Sioux"/>
    <n v="5.0000000000000001E-3"/>
    <n v="101"/>
    <n v="3593"/>
    <n v="2.8110214305594212"/>
    <x v="83"/>
  </r>
  <r>
    <x v="180"/>
    <s v="USA Arizona Gila River Pima"/>
    <n v="8.0000000000000004E-4"/>
    <n v="3000"/>
    <n v="3101"/>
    <n v="96.742986133505312"/>
    <x v="84"/>
  </r>
  <r>
    <x v="180"/>
    <s v="USA South Dakota Sioux"/>
    <n v="0.01"/>
    <n v="101"/>
    <n v="3101"/>
    <n v="3.2570138664946793"/>
    <x v="84"/>
  </r>
  <r>
    <x v="181"/>
    <s v="USA Arizona Gila River Pima"/>
    <n v="2.0000000000000001E-4"/>
    <n v="3000"/>
    <n v="3101"/>
    <n v="96.742986133505312"/>
    <x v="85"/>
  </r>
  <r>
    <x v="181"/>
    <s v="USA South Dakota Sioux"/>
    <n v="5.0000000000000001E-3"/>
    <n v="101"/>
    <n v="3101"/>
    <n v="3.2570138664946793"/>
    <x v="85"/>
  </r>
  <r>
    <x v="182"/>
    <s v="Canada British Columbia Athabaskan"/>
    <n v="0.16900000000000001"/>
    <n v="62"/>
    <n v="104"/>
    <n v="59.615384615384613"/>
    <x v="86"/>
  </r>
  <r>
    <x v="182"/>
    <s v="USA New Mexico Canoncito Navajo"/>
    <n v="3.7999999999999999E-2"/>
    <n v="42"/>
    <n v="104"/>
    <n v="40.384615384615387"/>
    <x v="86"/>
  </r>
  <r>
    <x v="183"/>
    <s v="Canada British Columbia Athabaskan"/>
    <n v="0.34699999999999998"/>
    <n v="62"/>
    <n v="3766"/>
    <n v="1.6463090812533192"/>
    <x v="87"/>
  </r>
  <r>
    <x v="183"/>
    <s v="USA Arizona Gila River Amerindian"/>
    <n v="0.746"/>
    <n v="492"/>
    <n v="3766"/>
    <n v="13.064259160913435"/>
    <x v="87"/>
  </r>
  <r>
    <x v="183"/>
    <s v="USA Arizona Gila River Pima"/>
    <n v="0.6986"/>
    <n v="3000"/>
    <n v="3766"/>
    <n v="79.660116834838021"/>
    <x v="87"/>
  </r>
  <r>
    <x v="183"/>
    <s v="USA Arizona Pima pop2"/>
    <n v="0.79400000000000004"/>
    <n v="18"/>
    <n v="3766"/>
    <n v="0.47796070100902821"/>
    <x v="87"/>
  </r>
  <r>
    <x v="183"/>
    <s v="USA New Mexico Canoncito Navajo"/>
    <n v="0.33800000000000002"/>
    <n v="42"/>
    <n v="3766"/>
    <n v="1.1152416356877324"/>
    <x v="87"/>
  </r>
  <r>
    <x v="183"/>
    <s v="USA New Mexico Zuni"/>
    <n v="0.32"/>
    <n v="51"/>
    <n v="3766"/>
    <n v="1.3542219861922464"/>
    <x v="87"/>
  </r>
  <r>
    <x v="183"/>
    <s v="USA South Dakota Sioux"/>
    <n v="8.8999999999999996E-2"/>
    <n v="101"/>
    <n v="3766"/>
    <n v="2.6818906001062137"/>
    <x v="87"/>
  </r>
  <r>
    <x v="184"/>
    <s v="USA South Dakota Sioux"/>
    <n v="5.0000000000000001E-3"/>
    <n v="101"/>
    <n v="101"/>
    <n v="100"/>
    <x v="64"/>
  </r>
  <r>
    <x v="185"/>
    <s v="USA Arizona Gila River Amerindian"/>
    <n v="4.7E-2"/>
    <n v="492"/>
    <n v="3603"/>
    <n v="13.655287260616152"/>
    <x v="88"/>
  </r>
  <r>
    <x v="185"/>
    <s v="USA Arizona Gila River Pima"/>
    <n v="9.7100000000000006E-2"/>
    <n v="3000"/>
    <n v="3603"/>
    <n v="83.263946711074098"/>
    <x v="88"/>
  </r>
  <r>
    <x v="185"/>
    <s v="USA Arizona Pima pop2"/>
    <n v="2.9000000000000001E-2"/>
    <n v="18"/>
    <n v="3603"/>
    <n v="0.49958368026644462"/>
    <x v="88"/>
  </r>
  <r>
    <x v="185"/>
    <s v="USA New Mexico Canoncito Navajo"/>
    <n v="1.2999999999999999E-2"/>
    <n v="42"/>
    <n v="3603"/>
    <n v="1.1656952539550374"/>
    <x v="88"/>
  </r>
  <r>
    <x v="185"/>
    <s v="USA New Mexico Zuni"/>
    <n v="0.09"/>
    <n v="51"/>
    <n v="3603"/>
    <n v="1.4154870940882598"/>
    <x v="88"/>
  </r>
  <r>
    <x v="186"/>
    <s v="USA Arizona Gila River Pima"/>
    <n v="2.9999999999999997E-4"/>
    <n v="3000"/>
    <n v="3000"/>
    <n v="100"/>
    <x v="4"/>
  </r>
  <r>
    <x v="187"/>
    <s v="Canada British Columbia Athabaskan"/>
    <n v="8.0000000000000002E-3"/>
    <n v="62"/>
    <n v="3163"/>
    <n v="1.9601644008852355"/>
    <x v="89"/>
  </r>
  <r>
    <x v="187"/>
    <s v="USA Arizona Gila River Pima"/>
    <n v="1.5E-3"/>
    <n v="3000"/>
    <n v="3163"/>
    <n v="94.846664558963013"/>
    <x v="89"/>
  </r>
  <r>
    <x v="187"/>
    <s v="USA South Dakota Sioux"/>
    <n v="3.1E-2"/>
    <n v="101"/>
    <n v="3163"/>
    <n v="3.1931710401517543"/>
    <x v="89"/>
  </r>
  <r>
    <x v="188"/>
    <s v="USA Arizona Gila River Pima"/>
    <n v="2E-3"/>
    <n v="3000"/>
    <n v="3000"/>
    <n v="100"/>
    <x v="22"/>
  </r>
  <r>
    <x v="189"/>
    <s v="USA Arizona Gila River Pima"/>
    <n v="2.0000000000000001E-4"/>
    <n v="3000"/>
    <n v="3101"/>
    <n v="96.742986133505312"/>
    <x v="85"/>
  </r>
  <r>
    <x v="189"/>
    <s v="USA South Dakota Sioux"/>
    <n v="5.0000000000000001E-3"/>
    <n v="101"/>
    <n v="3101"/>
    <n v="3.2570138664946793"/>
    <x v="85"/>
  </r>
  <r>
    <x v="190"/>
    <s v="USA Arizona Gila River Pima"/>
    <n v="2.0000000000000001E-4"/>
    <n v="3000"/>
    <n v="3000"/>
    <n v="100"/>
    <x v="1"/>
  </r>
  <r>
    <x v="191"/>
    <s v="USA South Dakota Sioux"/>
    <n v="5.0000000000000001E-3"/>
    <n v="101"/>
    <n v="101"/>
    <n v="100"/>
    <x v="64"/>
  </r>
  <r>
    <x v="192"/>
    <s v="USA Arizona Gila River Amerindian"/>
    <n v="9.1999999999999998E-2"/>
    <n v="492"/>
    <n v="3704"/>
    <n v="13.282937365010799"/>
    <x v="90"/>
  </r>
  <r>
    <x v="192"/>
    <s v="USA Arizona Gila River Pima"/>
    <n v="7.3400000000000007E-2"/>
    <n v="3000"/>
    <n v="3704"/>
    <n v="80.993520518358537"/>
    <x v="90"/>
  </r>
  <r>
    <x v="192"/>
    <s v="USA Arizona Pima pop2"/>
    <n v="0.11799999999999999"/>
    <n v="18"/>
    <n v="3704"/>
    <n v="0.48596112311015116"/>
    <x v="90"/>
  </r>
  <r>
    <x v="192"/>
    <s v="USA New Mexico Canoncito Navajo"/>
    <n v="0.113"/>
    <n v="42"/>
    <n v="3704"/>
    <n v="1.1339092872570196"/>
    <x v="90"/>
  </r>
  <r>
    <x v="192"/>
    <s v="USA New Mexico Zuni"/>
    <n v="0.19"/>
    <n v="51"/>
    <n v="3704"/>
    <n v="1.3768898488120951"/>
    <x v="90"/>
  </r>
  <r>
    <x v="192"/>
    <s v="USA South Dakota Sioux"/>
    <n v="0.115"/>
    <n v="101"/>
    <n v="3704"/>
    <n v="2.726781857451404"/>
    <x v="90"/>
  </r>
  <r>
    <x v="193"/>
    <s v="USA Arizona Gila River Pima"/>
    <n v="2.0000000000000001E-4"/>
    <n v="3000"/>
    <n v="3000"/>
    <n v="100"/>
    <x v="1"/>
  </r>
</pivotCacheRecords>
</file>

<file path=xl/pivotCache/pivotCacheRecords9.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55">
  <r>
    <x v="0"/>
    <s v="USA Alaska Yupik"/>
    <n v="8.0000000000000002E-3"/>
    <n v="252"/>
    <n v="21893"/>
    <n v="1.1510528479422646"/>
    <x v="0"/>
  </r>
  <r>
    <x v="0"/>
    <s v="USA NMDP Alaska Native or Aleut"/>
    <n v="0.13300000000000001"/>
    <n v="1376"/>
    <n v="21893"/>
    <n v="6.2851139633672863"/>
    <x v="0"/>
  </r>
  <r>
    <x v="0"/>
    <s v="USA NMDP American Indian South or Central America"/>
    <n v="0.185"/>
    <n v="5926"/>
    <n v="21893"/>
    <n v="27.068012606769287"/>
    <x v="0"/>
  </r>
  <r>
    <x v="0"/>
    <s v="USA NMDP Caribean Indian"/>
    <n v="0.215"/>
    <n v="14339"/>
    <n v="21893"/>
    <n v="65.495820581921166"/>
    <x v="0"/>
  </r>
  <r>
    <x v="1"/>
    <s v="USA South Dakota Lakota Sioux"/>
    <n v="5.7000000000000002E-2"/>
    <n v="302"/>
    <n v="302"/>
    <n v="100"/>
    <x v="1"/>
  </r>
  <r>
    <x v="2"/>
    <s v="USA NMDP Caribean Indian"/>
    <n v="1E-3"/>
    <n v="14339"/>
    <n v="14339"/>
    <n v="100"/>
    <x v="2"/>
  </r>
  <r>
    <x v="3"/>
    <s v="USA Alaska Yupik"/>
    <n v="0.61699999999999999"/>
    <n v="252"/>
    <n v="22195"/>
    <n v="1.1353908537958999"/>
    <x v="3"/>
  </r>
  <r>
    <x v="3"/>
    <s v="USA NMDP Alaska Native or Aleut"/>
    <n v="0.38100000000000001"/>
    <n v="1376"/>
    <n v="22195"/>
    <n v="6.1995945032665016"/>
    <x v="3"/>
  </r>
  <r>
    <x v="3"/>
    <s v="USA NMDP American Indian South or Central America"/>
    <n v="0.23699999999999999"/>
    <n v="5926"/>
    <n v="22195"/>
    <n v="26.69970714124803"/>
    <x v="3"/>
  </r>
  <r>
    <x v="3"/>
    <s v="USA NMDP Caribean Indian"/>
    <n v="0.16600000000000001"/>
    <n v="14339"/>
    <n v="22195"/>
    <n v="64.604640684838927"/>
    <x v="3"/>
  </r>
  <r>
    <x v="3"/>
    <s v="USA South Dakota Lakota Sioux"/>
    <n v="0.25700000000000001"/>
    <n v="302"/>
    <n v="22195"/>
    <n v="1.3606668168506422"/>
    <x v="3"/>
  </r>
  <r>
    <x v="4"/>
    <s v="USA Alaska Yupik"/>
    <n v="3.7999999999999999E-2"/>
    <n v="252"/>
    <n v="22195"/>
    <n v="1.1353908537958999"/>
    <x v="4"/>
  </r>
  <r>
    <x v="4"/>
    <s v="USA NMDP Alaska Native or Aleut"/>
    <n v="0.107"/>
    <n v="1376"/>
    <n v="22195"/>
    <n v="6.1995945032665016"/>
    <x v="4"/>
  </r>
  <r>
    <x v="4"/>
    <s v="USA NMDP American Indian South or Central America"/>
    <n v="0.128"/>
    <n v="5926"/>
    <n v="22195"/>
    <n v="26.69970714124803"/>
    <x v="4"/>
  </r>
  <r>
    <x v="4"/>
    <s v="USA NMDP Caribean Indian"/>
    <n v="0.127"/>
    <n v="14339"/>
    <n v="22195"/>
    <n v="64.604640684838927"/>
    <x v="4"/>
  </r>
  <r>
    <x v="4"/>
    <s v="USA South Dakota Lakota Sioux"/>
    <n v="0.25700000000000001"/>
    <n v="302"/>
    <n v="22195"/>
    <n v="1.3606668168506422"/>
    <x v="4"/>
  </r>
  <r>
    <x v="5"/>
    <s v="USA Alaska Yupik"/>
    <n v="7.6999999999999999E-2"/>
    <n v="252"/>
    <n v="22195"/>
    <n v="1.1353908537958999"/>
    <x v="5"/>
  </r>
  <r>
    <x v="5"/>
    <s v="USA NMDP Alaska Native or Aleut"/>
    <n v="6.8000000000000005E-2"/>
    <n v="1376"/>
    <n v="22195"/>
    <n v="6.1995945032665016"/>
    <x v="5"/>
  </r>
  <r>
    <x v="5"/>
    <s v="USA NMDP American Indian South or Central America"/>
    <n v="4.2999999999999997E-2"/>
    <n v="5926"/>
    <n v="22195"/>
    <n v="26.69970714124803"/>
    <x v="5"/>
  </r>
  <r>
    <x v="5"/>
    <s v="USA NMDP Caribean Indian"/>
    <n v="1.7000000000000001E-2"/>
    <n v="14339"/>
    <n v="22195"/>
    <n v="64.604640684838927"/>
    <x v="5"/>
  </r>
  <r>
    <x v="5"/>
    <s v="USA South Dakota Lakota Sioux"/>
    <n v="0.157"/>
    <n v="302"/>
    <n v="22195"/>
    <n v="1.3606668168506422"/>
    <x v="5"/>
  </r>
  <r>
    <x v="6"/>
    <s v="USA NMDP Alaska Native or Aleut"/>
    <n v="5.0000000000000001E-3"/>
    <n v="1376"/>
    <n v="7302"/>
    <n v="18.844152287044647"/>
    <x v="6"/>
  </r>
  <r>
    <x v="6"/>
    <s v="USA NMDP American Indian South or Central America"/>
    <n v="2E-3"/>
    <n v="5926"/>
    <n v="7302"/>
    <n v="81.155847712955349"/>
    <x v="6"/>
  </r>
  <r>
    <x v="7"/>
    <s v="USA NMDP Alaska Native or Aleut"/>
    <n v="2E-3"/>
    <n v="1376"/>
    <n v="7604"/>
    <n v="18.095739084692266"/>
    <x v="7"/>
  </r>
  <r>
    <x v="7"/>
    <s v="USA NMDP American Indian South or Central America"/>
    <n v="1E-3"/>
    <n v="5926"/>
    <n v="7604"/>
    <n v="77.932667017359279"/>
    <x v="7"/>
  </r>
  <r>
    <x v="7"/>
    <s v="USA South Dakota Lakota Sioux"/>
    <n v="2.1000000000000001E-2"/>
    <n v="302"/>
    <n v="7604"/>
    <n v="3.971593897948448"/>
    <x v="7"/>
  </r>
  <r>
    <x v="8"/>
    <s v="USA Alaska Yupik"/>
    <n v="0.17699999999999999"/>
    <n v="252"/>
    <n v="22195"/>
    <n v="1.1353908537958999"/>
    <x v="8"/>
  </r>
  <r>
    <x v="8"/>
    <s v="USA NMDP Alaska Native or Aleut"/>
    <n v="5.3999999999999999E-2"/>
    <n v="1376"/>
    <n v="22195"/>
    <n v="6.1995945032665016"/>
    <x v="8"/>
  </r>
  <r>
    <x v="8"/>
    <s v="USA NMDP American Indian South or Central America"/>
    <n v="5.6000000000000001E-2"/>
    <n v="5926"/>
    <n v="22195"/>
    <n v="26.69970714124803"/>
    <x v="8"/>
  </r>
  <r>
    <x v="8"/>
    <s v="USA NMDP Caribean Indian"/>
    <n v="7.8E-2"/>
    <n v="14339"/>
    <n v="22195"/>
    <n v="64.604640684838927"/>
    <x v="8"/>
  </r>
  <r>
    <x v="8"/>
    <s v="USA South Dakota Lakota Sioux"/>
    <n v="0.15"/>
    <n v="302"/>
    <n v="22195"/>
    <n v="1.3606668168506422"/>
    <x v="8"/>
  </r>
  <r>
    <x v="9"/>
    <s v="USA Alaska Yupik"/>
    <n v="2E-3"/>
    <n v="252"/>
    <n v="22195"/>
    <n v="1.1353908537958999"/>
    <x v="9"/>
  </r>
  <r>
    <x v="9"/>
    <s v="USA NMDP Alaska Native or Aleut"/>
    <n v="6.6000000000000003E-2"/>
    <n v="1376"/>
    <n v="22195"/>
    <n v="6.1995945032665016"/>
    <x v="9"/>
  </r>
  <r>
    <x v="9"/>
    <s v="USA NMDP American Indian South or Central America"/>
    <n v="0.105"/>
    <n v="5926"/>
    <n v="22195"/>
    <n v="26.69970714124803"/>
    <x v="9"/>
  </r>
  <r>
    <x v="9"/>
    <s v="USA NMDP Caribean Indian"/>
    <n v="0.115"/>
    <n v="14339"/>
    <n v="22195"/>
    <n v="64.604640684838927"/>
    <x v="9"/>
  </r>
  <r>
    <x v="9"/>
    <s v="USA South Dakota Lakota Sioux"/>
    <n v="2.9000000000000001E-2"/>
    <n v="302"/>
    <n v="22195"/>
    <n v="1.3606668168506422"/>
    <x v="9"/>
  </r>
  <r>
    <x v="10"/>
    <s v="USA NMDP Alaska Native or Aleut"/>
    <n v="1.4999999999999999E-2"/>
    <n v="1376"/>
    <n v="21641"/>
    <n v="6.3583013723949904"/>
    <x v="10"/>
  </r>
  <r>
    <x v="10"/>
    <s v="USA NMDP American Indian South or Central America"/>
    <n v="1.2E-2"/>
    <n v="5926"/>
    <n v="21641"/>
    <n v="27.383207800009242"/>
    <x v="10"/>
  </r>
  <r>
    <x v="10"/>
    <s v="USA NMDP Caribean Indian"/>
    <n v="1.9E-2"/>
    <n v="14339"/>
    <n v="21641"/>
    <n v="66.258490827595764"/>
    <x v="10"/>
  </r>
  <r>
    <x v="11"/>
    <s v="USA Alaska Yupik"/>
    <n v="6.7000000000000004E-2"/>
    <n v="252"/>
    <n v="22195"/>
    <n v="1.1353908537958999"/>
    <x v="11"/>
  </r>
  <r>
    <x v="11"/>
    <s v="USA NMDP Alaska Native or Aleut"/>
    <n v="3.5999999999999997E-2"/>
    <n v="1376"/>
    <n v="22195"/>
    <n v="6.1995945032665016"/>
    <x v="11"/>
  </r>
  <r>
    <x v="11"/>
    <s v="USA NMDP American Indian South or Central America"/>
    <n v="2.8000000000000001E-2"/>
    <n v="5926"/>
    <n v="22195"/>
    <n v="26.69970714124803"/>
    <x v="11"/>
  </r>
  <r>
    <x v="11"/>
    <s v="USA NMDP Caribean Indian"/>
    <n v="2.1000000000000001E-2"/>
    <n v="14339"/>
    <n v="22195"/>
    <n v="64.604640684838927"/>
    <x v="11"/>
  </r>
  <r>
    <x v="11"/>
    <s v="USA South Dakota Lakota Sioux"/>
    <n v="7.0000000000000001E-3"/>
    <n v="302"/>
    <n v="22195"/>
    <n v="1.3606668168506422"/>
    <x v="11"/>
  </r>
  <r>
    <x v="12"/>
    <s v="USA Alaska Yupik"/>
    <n v="2E-3"/>
    <n v="252"/>
    <n v="21893"/>
    <n v="1.1510528479422646"/>
    <x v="12"/>
  </r>
  <r>
    <x v="12"/>
    <s v="USA NMDP Alaska Native or Aleut"/>
    <n v="1E-3"/>
    <n v="1376"/>
    <n v="21893"/>
    <n v="6.2851139633672863"/>
    <x v="12"/>
  </r>
  <r>
    <x v="12"/>
    <s v="USA NMDP American Indian South or Central America"/>
    <n v="1E-3"/>
    <n v="5926"/>
    <n v="21893"/>
    <n v="27.068012606769287"/>
    <x v="12"/>
  </r>
  <r>
    <x v="12"/>
    <s v="USA NMDP Caribean Indian"/>
    <n v="2E-3"/>
    <n v="14339"/>
    <n v="21893"/>
    <n v="65.495820581921166"/>
    <x v="12"/>
  </r>
  <r>
    <x v="13"/>
    <s v="USA NMDP Alaska Native or Aleut"/>
    <n v="8.0000000000000002E-3"/>
    <n v="1376"/>
    <n v="21641"/>
    <n v="6.3583013723949904"/>
    <x v="13"/>
  </r>
  <r>
    <x v="13"/>
    <s v="USA NMDP American Indian South or Central America"/>
    <n v="1.4999999999999999E-2"/>
    <n v="5926"/>
    <n v="21641"/>
    <n v="27.383207800009242"/>
    <x v="13"/>
  </r>
  <r>
    <x v="13"/>
    <s v="USA NMDP Caribean Indian"/>
    <n v="2.7E-2"/>
    <n v="14339"/>
    <n v="21641"/>
    <n v="66.258490827595764"/>
    <x v="13"/>
  </r>
  <r>
    <x v="14"/>
    <s v="USA Alaska Yupik"/>
    <n v="8.0000000000000002E-3"/>
    <n v="252"/>
    <n v="22195"/>
    <n v="1.1353908537958999"/>
    <x v="14"/>
  </r>
  <r>
    <x v="14"/>
    <s v="USA NMDP Alaska Native or Aleut"/>
    <n v="8.7999999999999995E-2"/>
    <n v="1376"/>
    <n v="22195"/>
    <n v="6.1995945032665016"/>
    <x v="14"/>
  </r>
  <r>
    <x v="14"/>
    <s v="USA NMDP American Indian South or Central America"/>
    <n v="0.107"/>
    <n v="5926"/>
    <n v="22195"/>
    <n v="26.69970714124803"/>
    <x v="14"/>
  </r>
  <r>
    <x v="14"/>
    <s v="USA NMDP Caribean Indian"/>
    <n v="9.0999999999999998E-2"/>
    <n v="14339"/>
    <n v="22195"/>
    <n v="64.604640684838927"/>
    <x v="14"/>
  </r>
  <r>
    <x v="14"/>
    <s v="USA South Dakota Lakota Sioux"/>
    <n v="3.5999999999999997E-2"/>
    <n v="302"/>
    <n v="22195"/>
    <n v="1.3606668168506422"/>
    <x v="14"/>
  </r>
  <r>
    <x v="15"/>
    <s v="USA Alaska Yupik"/>
    <n v="4.0000000000000001E-3"/>
    <n v="252"/>
    <n v="22195"/>
    <n v="1.1353908537958999"/>
    <x v="15"/>
  </r>
  <r>
    <x v="15"/>
    <s v="USA NMDP Alaska Native or Aleut"/>
    <n v="3.3000000000000002E-2"/>
    <n v="1376"/>
    <n v="22195"/>
    <n v="6.1995945032665016"/>
    <x v="15"/>
  </r>
  <r>
    <x v="15"/>
    <s v="USA NMDP American Indian South or Central America"/>
    <n v="4.1000000000000002E-2"/>
    <n v="5926"/>
    <n v="22195"/>
    <n v="26.69970714124803"/>
    <x v="15"/>
  </r>
  <r>
    <x v="15"/>
    <s v="USA NMDP Caribean Indian"/>
    <n v="6.5000000000000002E-2"/>
    <n v="14339"/>
    <n v="22195"/>
    <n v="64.604640684838927"/>
    <x v="15"/>
  </r>
  <r>
    <x v="15"/>
    <s v="USA South Dakota Lakota Sioux"/>
    <n v="2.9000000000000001E-2"/>
    <n v="302"/>
    <n v="22195"/>
    <n v="1.3606668168506422"/>
    <x v="15"/>
  </r>
  <r>
    <x v="16"/>
    <s v="USA NMDP Alaska Native or Aleut"/>
    <n v="2E-3"/>
    <n v="1376"/>
    <n v="21641"/>
    <n v="6.3583013723949904"/>
    <x v="16"/>
  </r>
  <r>
    <x v="16"/>
    <s v="USA NMDP American Indian South or Central America"/>
    <n v="2.5000000000000001E-2"/>
    <n v="5926"/>
    <n v="21641"/>
    <n v="27.383207800009242"/>
    <x v="16"/>
  </r>
  <r>
    <x v="16"/>
    <s v="USA NMDP Caribean Indian"/>
    <n v="3.7999999999999999E-2"/>
    <n v="14339"/>
    <n v="21641"/>
    <n v="66.258490827595764"/>
    <x v="16"/>
  </r>
  <r>
    <x v="17"/>
    <s v="USA NMDP Alaska Native or Aleut"/>
    <n v="2E-3"/>
    <n v="1376"/>
    <n v="21641"/>
    <n v="6.3583013723949904"/>
    <x v="17"/>
  </r>
  <r>
    <x v="17"/>
    <s v="USA NMDP American Indian South or Central America"/>
    <n v="1.4E-2"/>
    <n v="5926"/>
    <n v="21641"/>
    <n v="27.383207800009242"/>
    <x v="17"/>
  </r>
  <r>
    <x v="17"/>
    <s v="USA NMDP Caribean Indian"/>
    <n v="1.6E-2"/>
    <n v="14339"/>
    <n v="21641"/>
    <n v="66.258490827595764"/>
    <x v="17"/>
  </r>
  <r>
    <x v="18"/>
    <s v="Canada British Columbia Penutian"/>
    <n v="1.9E-2"/>
    <n v="26"/>
    <n v="58053"/>
    <n v="4.4786660465436751E-2"/>
    <x v="18"/>
  </r>
  <r>
    <x v="18"/>
    <s v="Canada Chipewyan NA-DHS_2 (G)"/>
    <n v="0.1"/>
    <n v="25"/>
    <n v="58053"/>
    <n v="4.3064096601381496E-2"/>
    <x v="18"/>
  </r>
  <r>
    <x v="18"/>
    <s v="Canada Ojibwa NA-DHS_4 (G)"/>
    <n v="0.125"/>
    <n v="16"/>
    <n v="58053"/>
    <n v="2.7561021824884156E-2"/>
    <x v="18"/>
  </r>
  <r>
    <x v="18"/>
    <s v="USA Alaska Yupik"/>
    <n v="4.0000000000000001E-3"/>
    <n v="252"/>
    <n v="58053"/>
    <n v="0.43408609374192542"/>
    <x v="18"/>
  </r>
  <r>
    <x v="18"/>
    <s v="USA NMDP Alaska Native or Aleut"/>
    <n v="5.5E-2"/>
    <n v="1376"/>
    <n v="58053"/>
    <n v="2.3702478769400375"/>
    <x v="18"/>
  </r>
  <r>
    <x v="18"/>
    <s v="USA NMDP American Indian South or Central America"/>
    <n v="6.7000000000000004E-2"/>
    <n v="5926"/>
    <n v="58053"/>
    <n v="10.20791345839147"/>
    <x v="18"/>
  </r>
  <r>
    <x v="18"/>
    <s v="USA NMDP Caribean Indian"/>
    <n v="4.2999999999999997E-2"/>
    <n v="14339"/>
    <n v="58053"/>
    <n v="24.699843246688371"/>
    <x v="18"/>
  </r>
  <r>
    <x v="18"/>
    <s v="USA NMDP North American Amerindian"/>
    <n v="7.0300000000000001E-2"/>
    <n v="35791"/>
    <n v="58053"/>
    <n v="61.652283258401809"/>
    <x v="18"/>
  </r>
  <r>
    <x v="18"/>
    <s v="USA South Dakota Lakota Sioux"/>
    <n v="2E-3"/>
    <n v="302"/>
    <n v="58053"/>
    <n v="0.52021428694468852"/>
    <x v="18"/>
  </r>
  <r>
    <x v="19"/>
    <s v="USA NMDP Alaska Native or Aleut"/>
    <n v="5.0000000000000001E-3"/>
    <n v="1376"/>
    <n v="57734"/>
    <n v="2.3833443031835659"/>
    <x v="19"/>
  </r>
  <r>
    <x v="19"/>
    <s v="USA NMDP American Indian South or Central America"/>
    <n v="1.4999999999999999E-2"/>
    <n v="5926"/>
    <n v="57734"/>
    <n v="10.264315654553641"/>
    <x v="19"/>
  </r>
  <r>
    <x v="19"/>
    <s v="USA NMDP Caribean Indian"/>
    <n v="3.3000000000000002E-2"/>
    <n v="14339"/>
    <n v="57734"/>
    <n v="24.836318287317699"/>
    <x v="19"/>
  </r>
  <r>
    <x v="19"/>
    <s v="USA NMDP North American Amerindian"/>
    <n v="9.4999999999999998E-3"/>
    <n v="35791"/>
    <n v="57734"/>
    <n v="61.992933107008"/>
    <x v="19"/>
  </r>
  <r>
    <x v="19"/>
    <s v="USA South Dakota Lakota Sioux"/>
    <n v="1.2E-2"/>
    <n v="302"/>
    <n v="57734"/>
    <n v="0.52308864793709087"/>
    <x v="19"/>
  </r>
  <r>
    <x v="20"/>
    <s v="USA NMDP Alaska Native or Aleut"/>
    <n v="4.0000000000000001E-3"/>
    <n v="1376"/>
    <n v="57734"/>
    <n v="2.3833443031835659"/>
    <x v="20"/>
  </r>
  <r>
    <x v="20"/>
    <s v="USA NMDP American Indian South or Central America"/>
    <n v="8.9999999999999993E-3"/>
    <n v="5926"/>
    <n v="57734"/>
    <n v="10.264315654553641"/>
    <x v="20"/>
  </r>
  <r>
    <x v="20"/>
    <s v="USA NMDP Caribean Indian"/>
    <n v="2E-3"/>
    <n v="14339"/>
    <n v="57734"/>
    <n v="24.836318287317699"/>
    <x v="20"/>
  </r>
  <r>
    <x v="20"/>
    <s v="USA NMDP North American Amerindian"/>
    <n v="0.01"/>
    <n v="35791"/>
    <n v="57734"/>
    <n v="61.992933107008"/>
    <x v="20"/>
  </r>
  <r>
    <x v="20"/>
    <s v="USA South Dakota Lakota Sioux"/>
    <n v="7.0000000000000001E-3"/>
    <n v="302"/>
    <n v="57734"/>
    <n v="0.52308864793709087"/>
    <x v="20"/>
  </r>
  <r>
    <x v="21"/>
    <s v="Canada Chipewyan NA-DHS_2 (G)"/>
    <n v="0.04"/>
    <n v="25"/>
    <n v="58045"/>
    <n v="4.307003187182358E-2"/>
    <x v="21"/>
  </r>
  <r>
    <x v="21"/>
    <s v="Canada Cree NA-DHS_3 (G)"/>
    <n v="2.7799999999999998E-2"/>
    <n v="18"/>
    <n v="58045"/>
    <n v="3.101042294771298E-2"/>
    <x v="21"/>
  </r>
  <r>
    <x v="21"/>
    <s v="Canada Ojibwa NA-DHS_4 (G)"/>
    <n v="3.1300000000000001E-2"/>
    <n v="16"/>
    <n v="58045"/>
    <n v="2.7564820397967097E-2"/>
    <x v="21"/>
  </r>
  <r>
    <x v="21"/>
    <s v="USA Alaska Yupik"/>
    <n v="6.0000000000000001E-3"/>
    <n v="252"/>
    <n v="58045"/>
    <n v="0.43414592126798168"/>
    <x v="21"/>
  </r>
  <r>
    <x v="21"/>
    <s v="USA NMDP Alaska Native or Aleut"/>
    <n v="7.5999999999999998E-2"/>
    <n v="1376"/>
    <n v="58045"/>
    <n v="2.3705745542251702"/>
    <x v="21"/>
  </r>
  <r>
    <x v="21"/>
    <s v="USA NMDP American Indian South or Central America"/>
    <n v="9.5000000000000001E-2"/>
    <n v="5926"/>
    <n v="58045"/>
    <n v="10.209320354897063"/>
    <x v="21"/>
  </r>
  <r>
    <x v="21"/>
    <s v="USA NMDP Caribean Indian"/>
    <n v="6.4000000000000001E-2"/>
    <n v="14339"/>
    <n v="58045"/>
    <n v="24.703247480403135"/>
    <x v="21"/>
  </r>
  <r>
    <x v="21"/>
    <s v="USA NMDP North American Amerindian"/>
    <n v="8.9700000000000002E-2"/>
    <n v="35791"/>
    <n v="58045"/>
    <n v="61.66078042897751"/>
    <x v="21"/>
  </r>
  <r>
    <x v="21"/>
    <s v="USA South Dakota Lakota Sioux"/>
    <n v="1.4999999999999999E-2"/>
    <n v="302"/>
    <n v="58045"/>
    <n v="0.52028598501162893"/>
    <x v="21"/>
  </r>
  <r>
    <x v="22"/>
    <s v="USA NMDP Alaska Native or Aleut"/>
    <n v="1E-3"/>
    <n v="1376"/>
    <n v="57432"/>
    <n v="2.3958768630728513"/>
    <x v="22"/>
  </r>
  <r>
    <x v="22"/>
    <s v="USA NMDP American Indian South or Central America"/>
    <n v="4.0000000000000001E-3"/>
    <n v="5926"/>
    <n v="57432"/>
    <n v="10.318289455355899"/>
    <x v="22"/>
  </r>
  <r>
    <x v="22"/>
    <s v="USA NMDP Caribean Indian"/>
    <n v="4.2999999999999997E-2"/>
    <n v="14339"/>
    <n v="57432"/>
    <n v="24.966917397966292"/>
    <x v="22"/>
  </r>
  <r>
    <x v="22"/>
    <s v="USA NMDP North American Amerindian"/>
    <n v="2.0999999999999999E-3"/>
    <n v="35791"/>
    <n v="57432"/>
    <n v="62.318916283604963"/>
    <x v="22"/>
  </r>
  <r>
    <x v="23"/>
    <s v="USA NMDP North American Amerindian"/>
    <n v="1E-4"/>
    <n v="35791"/>
    <n v="35791"/>
    <n v="100"/>
    <x v="23"/>
  </r>
  <r>
    <x v="24"/>
    <s v="Canada Cree NA-DHS_3 (G)"/>
    <n v="5.5599999999999997E-2"/>
    <n v="18"/>
    <n v="58020"/>
    <n v="3.1023784901758014E-2"/>
    <x v="24"/>
  </r>
  <r>
    <x v="24"/>
    <s v="Canada Ojibwa NA-DHS_4 (G)"/>
    <n v="3.1300000000000001E-2"/>
    <n v="16"/>
    <n v="58020"/>
    <n v="2.7576697690451565E-2"/>
    <x v="24"/>
  </r>
  <r>
    <x v="24"/>
    <s v="USA Alaska Yupik"/>
    <n v="0.23200000000000001"/>
    <n v="252"/>
    <n v="58020"/>
    <n v="0.43433298862461223"/>
    <x v="24"/>
  </r>
  <r>
    <x v="24"/>
    <s v="USA NMDP Alaska Native or Aleut"/>
    <n v="0.114"/>
    <n v="1376"/>
    <n v="58020"/>
    <n v="2.3715960013788351"/>
    <x v="24"/>
  </r>
  <r>
    <x v="24"/>
    <s v="USA NMDP American Indian South or Central America"/>
    <n v="6.6000000000000003E-2"/>
    <n v="5926"/>
    <n v="58020"/>
    <n v="10.213719407100999"/>
    <x v="24"/>
  </r>
  <r>
    <x v="24"/>
    <s v="USA NMDP Caribean Indian"/>
    <n v="2.3E-2"/>
    <n v="14339"/>
    <n v="58020"/>
    <n v="24.713891761461564"/>
    <x v="24"/>
  </r>
  <r>
    <x v="24"/>
    <s v="USA NMDP North American Amerindian"/>
    <n v="6.5799999999999997E-2"/>
    <n v="35791"/>
    <n v="58020"/>
    <n v="61.687349189934501"/>
    <x v="24"/>
  </r>
  <r>
    <x v="24"/>
    <s v="USA South Dakota Lakota Sioux"/>
    <n v="0.01"/>
    <n v="302"/>
    <n v="58020"/>
    <n v="0.52051016890727342"/>
    <x v="24"/>
  </r>
  <r>
    <x v="25"/>
    <s v="USA NMDP Alaska Native or Aleut"/>
    <n v="5.0000000000000001E-3"/>
    <n v="1376"/>
    <n v="57432"/>
    <n v="2.3958768630728513"/>
    <x v="25"/>
  </r>
  <r>
    <x v="25"/>
    <s v="USA NMDP American Indian South or Central America"/>
    <n v="5.0000000000000001E-3"/>
    <n v="5926"/>
    <n v="57432"/>
    <n v="10.318289455355899"/>
    <x v="25"/>
  </r>
  <r>
    <x v="25"/>
    <s v="USA NMDP Caribean Indian"/>
    <n v="0.01"/>
    <n v="14339"/>
    <n v="57432"/>
    <n v="24.966917397966292"/>
    <x v="25"/>
  </r>
  <r>
    <x v="25"/>
    <s v="USA NMDP North American Amerindian"/>
    <n v="3.8E-3"/>
    <n v="35791"/>
    <n v="57432"/>
    <n v="62.318916283604963"/>
    <x v="25"/>
  </r>
  <r>
    <x v="26"/>
    <s v="Canada British Columbia Penutian"/>
    <n v="1.9E-2"/>
    <n v="26"/>
    <n v="58037"/>
    <n v="4.4799007529679344E-2"/>
    <x v="26"/>
  </r>
  <r>
    <x v="26"/>
    <s v="Canada Chipewyan NA-DHS_2 (G)"/>
    <n v="0.02"/>
    <n v="25"/>
    <n v="58037"/>
    <n v="4.3075968778537831E-2"/>
    <x v="26"/>
  </r>
  <r>
    <x v="26"/>
    <s v="USA Alaska Yupik"/>
    <n v="0.03"/>
    <n v="252"/>
    <n v="58037"/>
    <n v="0.4342057652876613"/>
    <x v="26"/>
  </r>
  <r>
    <x v="26"/>
    <s v="USA NMDP Alaska Native or Aleut"/>
    <n v="2.8000000000000001E-2"/>
    <n v="1376"/>
    <n v="58037"/>
    <n v="2.370901321570722"/>
    <x v="26"/>
  </r>
  <r>
    <x v="26"/>
    <s v="USA NMDP American Indian South or Central America"/>
    <n v="1.4E-2"/>
    <n v="5926"/>
    <n v="58037"/>
    <n v="10.210727639264606"/>
    <x v="26"/>
  </r>
  <r>
    <x v="26"/>
    <s v="USA NMDP Caribean Indian"/>
    <n v="0.01"/>
    <n v="14339"/>
    <n v="58037"/>
    <n v="24.706652652618157"/>
    <x v="26"/>
  </r>
  <r>
    <x v="26"/>
    <s v="USA NMDP North American Amerindian"/>
    <n v="1.1299999999999999E-2"/>
    <n v="35791"/>
    <n v="58037"/>
    <n v="61.669279942105902"/>
    <x v="26"/>
  </r>
  <r>
    <x v="26"/>
    <s v="USA South Dakota Lakota Sioux"/>
    <n v="2.5000000000000001E-2"/>
    <n v="302"/>
    <n v="58037"/>
    <n v="0.52035770284473692"/>
    <x v="26"/>
  </r>
  <r>
    <x v="27"/>
    <s v="Canada British Columbia Penutian"/>
    <n v="7.6999999999999999E-2"/>
    <n v="26"/>
    <n v="58046"/>
    <n v="4.4792061468490504E-2"/>
    <x v="27"/>
  </r>
  <r>
    <x v="27"/>
    <s v="Canada Cree NA-DHS_3 (G)"/>
    <n v="2.7799999999999998E-2"/>
    <n v="18"/>
    <n v="58046"/>
    <n v="3.1009888708954967E-2"/>
    <x v="27"/>
  </r>
  <r>
    <x v="27"/>
    <s v="Canada Ojibwa NA-DHS_4 (G)"/>
    <n v="6.25E-2"/>
    <n v="16"/>
    <n v="58046"/>
    <n v="2.7564345519071082E-2"/>
    <x v="27"/>
  </r>
  <r>
    <x v="27"/>
    <s v="USA Alaska Yupik"/>
    <n v="2E-3"/>
    <n v="252"/>
    <n v="58046"/>
    <n v="0.43413844192536954"/>
    <x v="27"/>
  </r>
  <r>
    <x v="27"/>
    <s v="USA NMDP Alaska Native or Aleut"/>
    <n v="2.5000000000000001E-2"/>
    <n v="1376"/>
    <n v="58046"/>
    <n v="2.3705337146401129"/>
    <x v="27"/>
  </r>
  <r>
    <x v="27"/>
    <s v="USA NMDP American Indian South or Central America"/>
    <n v="4.2000000000000003E-2"/>
    <n v="5926"/>
    <n v="58046"/>
    <n v="10.209144471625951"/>
    <x v="27"/>
  </r>
  <r>
    <x v="27"/>
    <s v="USA NMDP Caribean Indian"/>
    <n v="1.9E-2"/>
    <n v="14339"/>
    <n v="58046"/>
    <n v="24.702821899872514"/>
    <x v="27"/>
  </r>
  <r>
    <x v="27"/>
    <s v="USA NMDP North American Amerindian"/>
    <n v="5.1200000000000002E-2"/>
    <n v="35791"/>
    <n v="58046"/>
    <n v="61.659718154567067"/>
    <x v="27"/>
  </r>
  <r>
    <x v="27"/>
    <s v="USA South Dakota Lakota Sioux"/>
    <n v="0.17299999999999999"/>
    <n v="302"/>
    <n v="58046"/>
    <n v="0.5202770216724667"/>
    <x v="27"/>
  </r>
  <r>
    <x v="28"/>
    <s v="USA NMDP Alaska Native or Aleut"/>
    <n v="8.9999999999999993E-3"/>
    <n v="1376"/>
    <n v="57432"/>
    <n v="2.3958768630728513"/>
    <x v="28"/>
  </r>
  <r>
    <x v="28"/>
    <s v="USA NMDP American Indian South or Central America"/>
    <n v="0.01"/>
    <n v="5926"/>
    <n v="57432"/>
    <n v="10.318289455355899"/>
    <x v="28"/>
  </r>
  <r>
    <x v="28"/>
    <s v="USA NMDP Caribean Indian"/>
    <n v="3.5999999999999997E-2"/>
    <n v="14339"/>
    <n v="57432"/>
    <n v="24.966917397966292"/>
    <x v="28"/>
  </r>
  <r>
    <x v="28"/>
    <s v="USA NMDP North American Amerindian"/>
    <n v="9.7999999999999997E-3"/>
    <n v="35791"/>
    <n v="57432"/>
    <n v="62.318916283604963"/>
    <x v="28"/>
  </r>
  <r>
    <x v="29"/>
    <s v="USA NMDP American Indian South or Central America"/>
    <n v="1E-3"/>
    <n v="5926"/>
    <n v="56056"/>
    <n v="10.571571285856999"/>
    <x v="29"/>
  </r>
  <r>
    <x v="29"/>
    <s v="USA NMDP Caribean Indian"/>
    <n v="1E-3"/>
    <n v="14339"/>
    <n v="56056"/>
    <n v="25.579777365491651"/>
    <x v="29"/>
  </r>
  <r>
    <x v="29"/>
    <s v="USA NMDP North American Amerindian"/>
    <n v="2.0000000000000001E-4"/>
    <n v="35791"/>
    <n v="56056"/>
    <n v="63.848651348651352"/>
    <x v="29"/>
  </r>
  <r>
    <x v="30"/>
    <s v="Canada Chipewyan NA-DHS_2 (G)"/>
    <n v="0.02"/>
    <n v="25"/>
    <n v="58045"/>
    <n v="4.307003187182358E-2"/>
    <x v="30"/>
  </r>
  <r>
    <x v="30"/>
    <s v="Canada Cree NA-DHS_3 (G)"/>
    <n v="0.19439999999999999"/>
    <n v="18"/>
    <n v="58045"/>
    <n v="3.101042294771298E-2"/>
    <x v="30"/>
  </r>
  <r>
    <x v="30"/>
    <s v="Canada Ojibwa NA-DHS_4 (G)"/>
    <n v="0.15629999999999999"/>
    <n v="16"/>
    <n v="58045"/>
    <n v="2.7564820397967097E-2"/>
    <x v="30"/>
  </r>
  <r>
    <x v="30"/>
    <s v="USA Alaska Yupik"/>
    <n v="2E-3"/>
    <n v="252"/>
    <n v="58045"/>
    <n v="0.43414592126798168"/>
    <x v="30"/>
  </r>
  <r>
    <x v="30"/>
    <s v="USA NMDP Alaska Native or Aleut"/>
    <n v="0.02"/>
    <n v="1376"/>
    <n v="58045"/>
    <n v="2.3705745542251702"/>
    <x v="30"/>
  </r>
  <r>
    <x v="30"/>
    <s v="USA NMDP American Indian South or Central America"/>
    <n v="4.5999999999999999E-2"/>
    <n v="5926"/>
    <n v="58045"/>
    <n v="10.209320354897063"/>
    <x v="30"/>
  </r>
  <r>
    <x v="30"/>
    <s v="USA NMDP Caribean Indian"/>
    <n v="1.7999999999999999E-2"/>
    <n v="14339"/>
    <n v="58045"/>
    <n v="24.703247480403135"/>
    <x v="30"/>
  </r>
  <r>
    <x v="30"/>
    <s v="USA NMDP North American Amerindian"/>
    <n v="4.8599999999999997E-2"/>
    <n v="35791"/>
    <n v="58045"/>
    <n v="61.66078042897751"/>
    <x v="30"/>
  </r>
  <r>
    <x v="30"/>
    <s v="USA South Dakota Lakota Sioux"/>
    <n v="0.188"/>
    <n v="302"/>
    <n v="58045"/>
    <n v="0.52028598501162893"/>
    <x v="30"/>
  </r>
  <r>
    <x v="31"/>
    <s v="Canada British Columbia Penutian"/>
    <n v="1.9E-2"/>
    <n v="26"/>
    <n v="42297"/>
    <n v="6.1470080620374963E-2"/>
    <x v="31"/>
  </r>
  <r>
    <x v="31"/>
    <s v="USA Alaska Yupik"/>
    <n v="2E-3"/>
    <n v="252"/>
    <n v="42297"/>
    <n v="0.59578693524363435"/>
    <x v="31"/>
  </r>
  <r>
    <x v="31"/>
    <s v="USA NMDP American Indian South or Central America"/>
    <n v="2E-3"/>
    <n v="5926"/>
    <n v="42297"/>
    <n v="14.010449913705465"/>
    <x v="31"/>
  </r>
  <r>
    <x v="31"/>
    <s v="USA NMDP North American Amerindian"/>
    <n v="2.5000000000000001E-3"/>
    <n v="35791"/>
    <n v="42297"/>
    <n v="84.618294441686174"/>
    <x v="31"/>
  </r>
  <r>
    <x v="31"/>
    <s v="USA South Dakota Lakota Sioux"/>
    <n v="0.01"/>
    <n v="302"/>
    <n v="42297"/>
    <n v="0.71399862874435538"/>
    <x v="31"/>
  </r>
  <r>
    <x v="32"/>
    <s v="USA NMDP North American Amerindian"/>
    <n v="1E-4"/>
    <n v="35791"/>
    <n v="35791"/>
    <n v="100"/>
    <x v="23"/>
  </r>
  <r>
    <x v="33"/>
    <s v="Canada Cree NA-DHS_3 (G)"/>
    <n v="8.3299999999999999E-2"/>
    <n v="18"/>
    <n v="43665"/>
    <n v="4.1222947440742015E-2"/>
    <x v="32"/>
  </r>
  <r>
    <x v="33"/>
    <s v="USA Alaska Yupik"/>
    <n v="3.5999999999999997E-2"/>
    <n v="252"/>
    <n v="43665"/>
    <n v="0.57712126417038812"/>
    <x v="32"/>
  </r>
  <r>
    <x v="33"/>
    <s v="USA NMDP Alaska Native or Aleut"/>
    <n v="3.0000000000000001E-3"/>
    <n v="1376"/>
    <n v="43665"/>
    <n v="3.1512653154700558"/>
    <x v="32"/>
  </r>
  <r>
    <x v="33"/>
    <s v="USA NMDP American Indian South or Central America"/>
    <n v="2E-3"/>
    <n v="5926"/>
    <n v="43665"/>
    <n v="13.571510362990955"/>
    <x v="32"/>
  </r>
  <r>
    <x v="33"/>
    <s v="USA NMDP North American Amerindian"/>
    <n v="1.6000000000000001E-3"/>
    <n v="35791"/>
    <n v="43665"/>
    <n v="81.967250658422074"/>
    <x v="32"/>
  </r>
  <r>
    <x v="33"/>
    <s v="USA South Dakota Lakota Sioux"/>
    <n v="7.0000000000000001E-3"/>
    <n v="302"/>
    <n v="43665"/>
    <n v="0.6916294515057827"/>
    <x v="32"/>
  </r>
  <r>
    <x v="34"/>
    <s v="USA NMDP American Indian South or Central America"/>
    <n v="4.0000000000000001E-3"/>
    <n v="5926"/>
    <n v="56358"/>
    <n v="10.514922459987934"/>
    <x v="33"/>
  </r>
  <r>
    <x v="34"/>
    <s v="USA NMDP Caribean Indian"/>
    <n v="3.5000000000000003E-2"/>
    <n v="14339"/>
    <n v="56358"/>
    <n v="25.442705560878672"/>
    <x v="33"/>
  </r>
  <r>
    <x v="34"/>
    <s v="USA NMDP North American Amerindian"/>
    <n v="4.0000000000000002E-4"/>
    <n v="35791"/>
    <n v="56358"/>
    <n v="63.506511941516727"/>
    <x v="33"/>
  </r>
  <r>
    <x v="34"/>
    <s v="USA South Dakota Lakota Sioux"/>
    <n v="2E-3"/>
    <n v="302"/>
    <n v="56358"/>
    <n v="0.5358600376166649"/>
    <x v="33"/>
  </r>
  <r>
    <x v="35"/>
    <s v="USA Alaska Yupik"/>
    <n v="8.0000000000000002E-3"/>
    <n v="252"/>
    <n v="252"/>
    <n v="100"/>
    <x v="34"/>
  </r>
  <r>
    <x v="36"/>
    <s v="Canada Chipewyan NA-DHS_2 (G)"/>
    <n v="0.02"/>
    <n v="25"/>
    <n v="57793"/>
    <n v="4.3257833993736262E-2"/>
    <x v="35"/>
  </r>
  <r>
    <x v="36"/>
    <s v="Canada Cree NA-DHS_3 (G)"/>
    <n v="0.1111"/>
    <n v="18"/>
    <n v="57793"/>
    <n v="3.1145640475490115E-2"/>
    <x v="35"/>
  </r>
  <r>
    <x v="36"/>
    <s v="Canada Ojibwa NA-DHS_4 (G)"/>
    <n v="3.1300000000000001E-2"/>
    <n v="16"/>
    <n v="57793"/>
    <n v="2.7685013755991212E-2"/>
    <x v="35"/>
  </r>
  <r>
    <x v="36"/>
    <s v="USA NMDP Alaska Native or Aleut"/>
    <n v="7.5999999999999998E-2"/>
    <n v="1376"/>
    <n v="57793"/>
    <n v="2.3809111830152441"/>
    <x v="35"/>
  </r>
  <r>
    <x v="36"/>
    <s v="USA NMDP American Indian South or Central America"/>
    <n v="0.108"/>
    <n v="5926"/>
    <n v="57793"/>
    <n v="10.253836969875245"/>
    <x v="35"/>
  </r>
  <r>
    <x v="36"/>
    <s v="USA NMDP Caribean Indian"/>
    <n v="0.14199999999999999"/>
    <n v="14339"/>
    <n v="57793"/>
    <n v="24.810963265447374"/>
    <x v="35"/>
  </r>
  <r>
    <x v="36"/>
    <s v="USA NMDP North American Amerindian"/>
    <n v="0.10059999999999999"/>
    <n v="35791"/>
    <n v="57793"/>
    <n v="61.929645458792592"/>
    <x v="35"/>
  </r>
  <r>
    <x v="36"/>
    <s v="USA South Dakota Lakota Sioux"/>
    <n v="0.02"/>
    <n v="302"/>
    <n v="57793"/>
    <n v="0.52255463464433416"/>
    <x v="35"/>
  </r>
  <r>
    <x v="37"/>
    <s v="USA NMDP Alaska Native or Aleut"/>
    <n v="1.2E-2"/>
    <n v="1376"/>
    <n v="57734"/>
    <n v="2.3833443031835659"/>
    <x v="36"/>
  </r>
  <r>
    <x v="37"/>
    <s v="USA NMDP American Indian South or Central America"/>
    <n v="1.7000000000000001E-2"/>
    <n v="5926"/>
    <n v="57734"/>
    <n v="10.264315654553641"/>
    <x v="36"/>
  </r>
  <r>
    <x v="37"/>
    <s v="USA NMDP Caribean Indian"/>
    <n v="1.2999999999999999E-2"/>
    <n v="14339"/>
    <n v="57734"/>
    <n v="24.836318287317699"/>
    <x v="36"/>
  </r>
  <r>
    <x v="37"/>
    <s v="USA NMDP North American Amerindian"/>
    <n v="1.5599999999999999E-2"/>
    <n v="35791"/>
    <n v="57734"/>
    <n v="61.992933107008"/>
    <x v="36"/>
  </r>
  <r>
    <x v="37"/>
    <s v="USA South Dakota Lakota Sioux"/>
    <n v="2E-3"/>
    <n v="302"/>
    <n v="57734"/>
    <n v="0.52308864793709087"/>
    <x v="36"/>
  </r>
  <r>
    <x v="38"/>
    <s v="Canada British Columbia Penutian"/>
    <n v="7.6999999999999999E-2"/>
    <n v="26"/>
    <n v="58053"/>
    <n v="4.4786660465436751E-2"/>
    <x v="37"/>
  </r>
  <r>
    <x v="38"/>
    <s v="Canada Chipewyan NA-DHS_2 (G)"/>
    <n v="0.04"/>
    <n v="25"/>
    <n v="58053"/>
    <n v="4.3064096601381496E-2"/>
    <x v="37"/>
  </r>
  <r>
    <x v="38"/>
    <s v="Canada Ojibwa NA-DHS_4 (G)"/>
    <n v="3.1300000000000001E-2"/>
    <n v="16"/>
    <n v="58053"/>
    <n v="2.7561021824884156E-2"/>
    <x v="37"/>
  </r>
  <r>
    <x v="38"/>
    <s v="USA Alaska Yupik"/>
    <n v="0.13300000000000001"/>
    <n v="252"/>
    <n v="58053"/>
    <n v="0.43408609374192542"/>
    <x v="37"/>
  </r>
  <r>
    <x v="38"/>
    <s v="USA NMDP Alaska Native or Aleut"/>
    <n v="3.1E-2"/>
    <n v="1376"/>
    <n v="58053"/>
    <n v="2.3702478769400375"/>
    <x v="37"/>
  </r>
  <r>
    <x v="38"/>
    <s v="USA NMDP American Indian South or Central America"/>
    <n v="2.4E-2"/>
    <n v="5926"/>
    <n v="58053"/>
    <n v="10.20791345839147"/>
    <x v="37"/>
  </r>
  <r>
    <x v="38"/>
    <s v="USA NMDP Caribean Indian"/>
    <n v="8.9999999999999993E-3"/>
    <n v="14339"/>
    <n v="58053"/>
    <n v="24.699843246688371"/>
    <x v="37"/>
  </r>
  <r>
    <x v="38"/>
    <s v="USA NMDP North American Amerindian"/>
    <n v="1.5800000000000002E-2"/>
    <n v="35791"/>
    <n v="58053"/>
    <n v="61.652283258401809"/>
    <x v="37"/>
  </r>
  <r>
    <x v="38"/>
    <s v="USA South Dakota Lakota Sioux"/>
    <n v="2.5000000000000001E-2"/>
    <n v="302"/>
    <n v="58053"/>
    <n v="0.52021428694468852"/>
    <x v="37"/>
  </r>
  <r>
    <x v="39"/>
    <s v="USA NMDP Alaska Native or Aleut"/>
    <n v="2E-3"/>
    <n v="1376"/>
    <n v="57734"/>
    <n v="2.3833443031835659"/>
    <x v="38"/>
  </r>
  <r>
    <x v="39"/>
    <s v="USA NMDP American Indian South or Central America"/>
    <n v="3.0000000000000001E-3"/>
    <n v="5926"/>
    <n v="57734"/>
    <n v="10.264315654553641"/>
    <x v="38"/>
  </r>
  <r>
    <x v="39"/>
    <s v="USA NMDP Caribean Indian"/>
    <n v="1E-3"/>
    <n v="14339"/>
    <n v="57734"/>
    <n v="24.836318287317699"/>
    <x v="38"/>
  </r>
  <r>
    <x v="39"/>
    <s v="USA NMDP North American Amerindian"/>
    <n v="1.6999999999999999E-3"/>
    <n v="35791"/>
    <n v="57734"/>
    <n v="61.992933107008"/>
    <x v="38"/>
  </r>
  <r>
    <x v="39"/>
    <s v="USA South Dakota Lakota Sioux"/>
    <n v="5.0000000000000001E-3"/>
    <n v="302"/>
    <n v="57734"/>
    <n v="0.52308864793709087"/>
    <x v="38"/>
  </r>
  <r>
    <x v="40"/>
    <s v="Canada Ojibwa NA-DHS_4 (G)"/>
    <n v="3.1300000000000001E-2"/>
    <n v="16"/>
    <n v="57700"/>
    <n v="2.7729636048526865E-2"/>
    <x v="39"/>
  </r>
  <r>
    <x v="40"/>
    <s v="USA Alaska Yupik"/>
    <n v="2E-3"/>
    <n v="252"/>
    <n v="57700"/>
    <n v="0.43674176776429807"/>
    <x v="39"/>
  </r>
  <r>
    <x v="40"/>
    <s v="USA NMDP Alaska Native or Aleut"/>
    <n v="1.7999999999999999E-2"/>
    <n v="1376"/>
    <n v="57700"/>
    <n v="2.3847487001733105"/>
    <x v="39"/>
  </r>
  <r>
    <x v="40"/>
    <s v="USA NMDP American Indian South or Central America"/>
    <n v="1.4E-2"/>
    <n v="5926"/>
    <n v="57700"/>
    <n v="10.270363951473136"/>
    <x v="39"/>
  </r>
  <r>
    <x v="40"/>
    <s v="USA NMDP Caribean Indian"/>
    <n v="1.6E-2"/>
    <n v="14339"/>
    <n v="57700"/>
    <n v="24.850953206239168"/>
    <x v="39"/>
  </r>
  <r>
    <x v="40"/>
    <s v="USA NMDP North American Amerindian"/>
    <n v="3.0700000000000002E-2"/>
    <n v="35791"/>
    <n v="57700"/>
    <n v="62.029462738301554"/>
    <x v="39"/>
  </r>
  <r>
    <x v="41"/>
    <s v="USA NMDP Caribean Indian"/>
    <n v="1E-3"/>
    <n v="14339"/>
    <n v="50130"/>
    <n v="28.603630560542587"/>
    <x v="40"/>
  </r>
  <r>
    <x v="41"/>
    <s v="USA NMDP North American Amerindian"/>
    <n v="2.0000000000000001E-4"/>
    <n v="35791"/>
    <n v="50130"/>
    <n v="71.396369439457402"/>
    <x v="40"/>
  </r>
  <r>
    <x v="42"/>
    <s v="USA NMDP Caribean Indian"/>
    <n v="1E-3"/>
    <n v="14339"/>
    <n v="14339"/>
    <n v="100"/>
    <x v="2"/>
  </r>
  <r>
    <x v="43"/>
    <s v="USA NMDP North American Amerindian"/>
    <n v="1E-4"/>
    <n v="35791"/>
    <n v="35791"/>
    <n v="100"/>
    <x v="23"/>
  </r>
  <r>
    <x v="44"/>
    <s v="Canada Chipewyan NA-DHS_2 (G)"/>
    <n v="0.04"/>
    <n v="25"/>
    <n v="43706"/>
    <n v="5.7200384386583078E-2"/>
    <x v="41"/>
  </r>
  <r>
    <x v="44"/>
    <s v="Canada Cree NA-DHS_3 (G)"/>
    <n v="8.3299999999999999E-2"/>
    <n v="18"/>
    <n v="43706"/>
    <n v="4.1184276758339813E-2"/>
    <x v="41"/>
  </r>
  <r>
    <x v="44"/>
    <s v="Canada Ojibwa NA-DHS_4 (G)"/>
    <n v="0.21879999999999999"/>
    <n v="16"/>
    <n v="43706"/>
    <n v="3.6608246007413164E-2"/>
    <x v="41"/>
  </r>
  <r>
    <x v="44"/>
    <s v="USA Alaska Yupik"/>
    <n v="4.0000000000000001E-3"/>
    <n v="252"/>
    <n v="43706"/>
    <n v="0.57657987461675742"/>
    <x v="41"/>
  </r>
  <r>
    <x v="44"/>
    <s v="USA NMDP Alaska Native or Aleut"/>
    <n v="6.0000000000000001E-3"/>
    <n v="1376"/>
    <n v="43706"/>
    <n v="3.1483091566375325"/>
    <x v="41"/>
  </r>
  <r>
    <x v="44"/>
    <s v="USA NMDP American Indian South or Central America"/>
    <n v="3.0000000000000001E-3"/>
    <n v="5926"/>
    <n v="43706"/>
    <n v="13.558779114995653"/>
    <x v="41"/>
  </r>
  <r>
    <x v="44"/>
    <s v="USA NMDP North American Amerindian"/>
    <n v="7.0000000000000001E-3"/>
    <n v="35791"/>
    <n v="43706"/>
    <n v="81.890358303207805"/>
    <x v="41"/>
  </r>
  <r>
    <x v="44"/>
    <s v="USA South Dakota Lakota Sioux"/>
    <n v="0.11899999999999999"/>
    <n v="302"/>
    <n v="43706"/>
    <n v="0.6909806433899236"/>
    <x v="41"/>
  </r>
  <r>
    <x v="45"/>
    <s v="USA NMDP North American Amerindian"/>
    <n v="1E-4"/>
    <n v="35791"/>
    <n v="35791"/>
    <n v="100"/>
    <x v="23"/>
  </r>
  <r>
    <x v="46"/>
    <s v="Canada Chipewyan NA-DHS_2 (G)"/>
    <n v="0.2"/>
    <n v="25"/>
    <n v="58045"/>
    <n v="4.307003187182358E-2"/>
    <x v="42"/>
  </r>
  <r>
    <x v="46"/>
    <s v="Canada Cree NA-DHS_3 (G)"/>
    <n v="0.1111"/>
    <n v="18"/>
    <n v="58045"/>
    <n v="3.101042294771298E-2"/>
    <x v="42"/>
  </r>
  <r>
    <x v="46"/>
    <s v="Canada Ojibwa NA-DHS_4 (G)"/>
    <n v="6.25E-2"/>
    <n v="16"/>
    <n v="58045"/>
    <n v="2.7564820397967097E-2"/>
    <x v="42"/>
  </r>
  <r>
    <x v="46"/>
    <s v="USA Alaska Yupik"/>
    <n v="7.9000000000000001E-2"/>
    <n v="252"/>
    <n v="58045"/>
    <n v="0.43414592126798168"/>
    <x v="42"/>
  </r>
  <r>
    <x v="46"/>
    <s v="USA NMDP Alaska Native or Aleut"/>
    <n v="3.5999999999999997E-2"/>
    <n v="1376"/>
    <n v="58045"/>
    <n v="2.3705745542251702"/>
    <x v="42"/>
  </r>
  <r>
    <x v="46"/>
    <s v="USA NMDP American Indian South or Central America"/>
    <n v="1.7999999999999999E-2"/>
    <n v="5926"/>
    <n v="58045"/>
    <n v="10.209320354897063"/>
    <x v="42"/>
  </r>
  <r>
    <x v="46"/>
    <s v="USA NMDP Caribean Indian"/>
    <n v="1.4E-2"/>
    <n v="14339"/>
    <n v="58045"/>
    <n v="24.703247480403135"/>
    <x v="42"/>
  </r>
  <r>
    <x v="46"/>
    <s v="USA NMDP North American Amerindian"/>
    <n v="2.7199999999999998E-2"/>
    <n v="35791"/>
    <n v="58045"/>
    <n v="61.66078042897751"/>
    <x v="42"/>
  </r>
  <r>
    <x v="46"/>
    <s v="USA South Dakota Lakota Sioux"/>
    <n v="4.2000000000000003E-2"/>
    <n v="302"/>
    <n v="58045"/>
    <n v="0.52028598501162893"/>
    <x v="42"/>
  </r>
  <r>
    <x v="47"/>
    <s v="USA NMDP Alaska Native or Aleut"/>
    <n v="5.0000000000000001E-3"/>
    <n v="1376"/>
    <n v="57432"/>
    <n v="2.3958768630728513"/>
    <x v="43"/>
  </r>
  <r>
    <x v="47"/>
    <s v="USA NMDP American Indian South or Central America"/>
    <n v="1.0999999999999999E-2"/>
    <n v="5926"/>
    <n v="57432"/>
    <n v="10.318289455355899"/>
    <x v="43"/>
  </r>
  <r>
    <x v="47"/>
    <s v="USA NMDP Caribean Indian"/>
    <n v="2.5999999999999999E-2"/>
    <n v="14339"/>
    <n v="57432"/>
    <n v="24.966917397966292"/>
    <x v="43"/>
  </r>
  <r>
    <x v="47"/>
    <s v="USA NMDP North American Amerindian"/>
    <n v="6.8999999999999999E-3"/>
    <n v="35791"/>
    <n v="57432"/>
    <n v="62.318916283604963"/>
    <x v="43"/>
  </r>
  <r>
    <x v="48"/>
    <s v="Canada British Columbia Penutian"/>
    <n v="1.9E-2"/>
    <n v="26"/>
    <n v="58037"/>
    <n v="4.4799007529679344E-2"/>
    <x v="44"/>
  </r>
  <r>
    <x v="48"/>
    <s v="Canada Chipewyan NA-DHS_2 (G)"/>
    <n v="0.04"/>
    <n v="25"/>
    <n v="58037"/>
    <n v="4.3075968778537831E-2"/>
    <x v="44"/>
  </r>
  <r>
    <x v="48"/>
    <s v="USA Alaska Yupik"/>
    <n v="0.107"/>
    <n v="252"/>
    <n v="58037"/>
    <n v="0.4342057652876613"/>
    <x v="44"/>
  </r>
  <r>
    <x v="48"/>
    <s v="USA NMDP Alaska Native or Aleut"/>
    <n v="3.7999999999999999E-2"/>
    <n v="1376"/>
    <n v="58037"/>
    <n v="2.370901321570722"/>
    <x v="44"/>
  </r>
  <r>
    <x v="48"/>
    <s v="USA NMDP American Indian South or Central America"/>
    <n v="4.3999999999999997E-2"/>
    <n v="5926"/>
    <n v="58037"/>
    <n v="10.210727639264606"/>
    <x v="44"/>
  </r>
  <r>
    <x v="48"/>
    <s v="USA NMDP Caribean Indian"/>
    <n v="4.7E-2"/>
    <n v="14339"/>
    <n v="58037"/>
    <n v="24.706652652618157"/>
    <x v="44"/>
  </r>
  <r>
    <x v="48"/>
    <s v="USA NMDP North American Amerindian"/>
    <n v="4.3499999999999997E-2"/>
    <n v="35791"/>
    <n v="58037"/>
    <n v="61.669279942105902"/>
    <x v="44"/>
  </r>
  <r>
    <x v="48"/>
    <s v="USA South Dakota Lakota Sioux"/>
    <n v="1.2E-2"/>
    <n v="302"/>
    <n v="58037"/>
    <n v="0.52035770284473692"/>
    <x v="44"/>
  </r>
  <r>
    <x v="49"/>
    <s v="Canada Cree NA-DHS_3 (G)"/>
    <n v="2.7799999999999998E-2"/>
    <n v="18"/>
    <n v="57450"/>
    <n v="3.1331592689295043E-2"/>
    <x v="45"/>
  </r>
  <r>
    <x v="49"/>
    <s v="USA NMDP Alaska Native or Aleut"/>
    <n v="2E-3"/>
    <n v="1376"/>
    <n v="57450"/>
    <n v="2.3951261966927762"/>
    <x v="45"/>
  </r>
  <r>
    <x v="49"/>
    <s v="USA NMDP American Indian South or Central America"/>
    <n v="7.0000000000000001E-3"/>
    <n v="5926"/>
    <n v="57450"/>
    <n v="10.315056570931244"/>
    <x v="45"/>
  </r>
  <r>
    <x v="49"/>
    <s v="USA NMDP Caribean Indian"/>
    <n v="2.3E-2"/>
    <n v="14339"/>
    <n v="57450"/>
    <n v="24.959094865100088"/>
    <x v="45"/>
  </r>
  <r>
    <x v="49"/>
    <s v="USA NMDP North American Amerindian"/>
    <n v="4.4000000000000003E-3"/>
    <n v="35791"/>
    <n v="57450"/>
    <n v="62.299390774586591"/>
    <x v="45"/>
  </r>
  <r>
    <x v="50"/>
    <s v="Canada Cree NA-DHS_3 (G)"/>
    <n v="2.7799999999999998E-2"/>
    <n v="18"/>
    <n v="57450"/>
    <n v="3.1331592689295043E-2"/>
    <x v="46"/>
  </r>
  <r>
    <x v="50"/>
    <s v="USA NMDP Alaska Native or Aleut"/>
    <n v="3.0000000000000001E-3"/>
    <n v="1376"/>
    <n v="57450"/>
    <n v="2.3951261966927762"/>
    <x v="46"/>
  </r>
  <r>
    <x v="50"/>
    <s v="USA NMDP American Indian South or Central America"/>
    <n v="4.0000000000000001E-3"/>
    <n v="5926"/>
    <n v="57450"/>
    <n v="10.315056570931244"/>
    <x v="46"/>
  </r>
  <r>
    <x v="50"/>
    <s v="USA NMDP Caribean Indian"/>
    <n v="3.0000000000000001E-3"/>
    <n v="14339"/>
    <n v="57450"/>
    <n v="24.959094865100088"/>
    <x v="46"/>
  </r>
  <r>
    <x v="50"/>
    <s v="USA NMDP North American Amerindian"/>
    <n v="3.3E-3"/>
    <n v="35791"/>
    <n v="57450"/>
    <n v="62.299390774586591"/>
    <x v="46"/>
  </r>
  <r>
    <x v="51"/>
    <s v="Canada Chipewyan NA-DHS_2 (G)"/>
    <n v="0.02"/>
    <n v="25"/>
    <n v="58029"/>
    <n v="4.308190732220097E-2"/>
    <x v="47"/>
  </r>
  <r>
    <x v="51"/>
    <s v="Canada Cree NA-DHS_3 (G)"/>
    <n v="2.7799999999999998E-2"/>
    <n v="18"/>
    <n v="58029"/>
    <n v="3.1018973271984697E-2"/>
    <x v="47"/>
  </r>
  <r>
    <x v="51"/>
    <s v="USA Alaska Yupik"/>
    <n v="2E-3"/>
    <n v="252"/>
    <n v="58029"/>
    <n v="0.43426562580778583"/>
    <x v="47"/>
  </r>
  <r>
    <x v="51"/>
    <s v="USA NMDP Alaska Native or Aleut"/>
    <n v="1.4E-2"/>
    <n v="1376"/>
    <n v="58029"/>
    <n v="2.3712281790139413"/>
    <x v="47"/>
  </r>
  <r>
    <x v="51"/>
    <s v="USA NMDP American Indian South or Central America"/>
    <n v="0.02"/>
    <n v="5926"/>
    <n v="58029"/>
    <n v="10.212135311654517"/>
    <x v="47"/>
  </r>
  <r>
    <x v="51"/>
    <s v="USA NMDP Caribean Indian"/>
    <n v="2.1000000000000001E-2"/>
    <n v="14339"/>
    <n v="58029"/>
    <n v="24.710058763721587"/>
    <x v="47"/>
  </r>
  <r>
    <x v="51"/>
    <s v="USA NMDP North American Amerindian"/>
    <n v="1.6299999999999999E-2"/>
    <n v="35791"/>
    <n v="58029"/>
    <n v="61.677781798755795"/>
    <x v="47"/>
  </r>
  <r>
    <x v="51"/>
    <s v="USA South Dakota Lakota Sioux"/>
    <n v="2E-3"/>
    <n v="302"/>
    <n v="58029"/>
    <n v="0.52042944045218764"/>
    <x v="47"/>
  </r>
  <r>
    <x v="52"/>
    <s v="USA NMDP American Indian South or Central America"/>
    <n v="1E-3"/>
    <n v="5926"/>
    <n v="20265"/>
    <n v="29.242536392795458"/>
    <x v="48"/>
  </r>
  <r>
    <x v="52"/>
    <s v="USA NMDP Caribean Indian"/>
    <n v="2E-3"/>
    <n v="14339"/>
    <n v="20265"/>
    <n v="70.757463607204542"/>
    <x v="48"/>
  </r>
  <r>
    <x v="53"/>
    <s v="USA NMDP North American Amerindian"/>
    <n v="1E-4"/>
    <n v="35791"/>
    <n v="35791"/>
    <n v="100"/>
    <x v="23"/>
  </r>
  <r>
    <x v="54"/>
    <s v="Canada British Columbia Penutian"/>
    <n v="1.9E-2"/>
    <n v="26"/>
    <n v="58012"/>
    <n v="4.4818313452389159E-2"/>
    <x v="49"/>
  </r>
  <r>
    <x v="54"/>
    <s v="USA Alaska Yupik"/>
    <n v="4.0000000000000001E-3"/>
    <n v="252"/>
    <n v="58012"/>
    <n v="0.43439288423084882"/>
    <x v="49"/>
  </r>
  <r>
    <x v="54"/>
    <s v="USA NMDP Alaska Native or Aleut"/>
    <n v="1.7000000000000001E-2"/>
    <n v="1376"/>
    <n v="58012"/>
    <n v="2.3719230504033648"/>
    <x v="49"/>
  </r>
  <r>
    <x v="54"/>
    <s v="USA NMDP American Indian South or Central America"/>
    <n v="1.4999999999999999E-2"/>
    <n v="5926"/>
    <n v="58012"/>
    <n v="10.215127904571467"/>
    <x v="49"/>
  </r>
  <r>
    <x v="54"/>
    <s v="USA NMDP Caribean Indian"/>
    <n v="2.1999999999999999E-2"/>
    <n v="14339"/>
    <n v="58012"/>
    <n v="24.717299868992622"/>
    <x v="49"/>
  </r>
  <r>
    <x v="54"/>
    <s v="USA NMDP North American Amerindian"/>
    <n v="1.3299999999999999E-2"/>
    <n v="35791"/>
    <n v="58012"/>
    <n v="61.695856029786945"/>
    <x v="49"/>
  </r>
  <r>
    <x v="54"/>
    <s v="USA South Dakota Lakota Sioux"/>
    <n v="2E-3"/>
    <n v="302"/>
    <n v="58012"/>
    <n v="0.52058194856236639"/>
    <x v="49"/>
  </r>
  <r>
    <x v="55"/>
    <s v="USA NMDP Alaska Native or Aleut"/>
    <n v="1E-3"/>
    <n v="1376"/>
    <n v="57432"/>
    <n v="2.3958768630728513"/>
    <x v="50"/>
  </r>
  <r>
    <x v="55"/>
    <s v="USA NMDP American Indian South or Central America"/>
    <n v="2E-3"/>
    <n v="5926"/>
    <n v="57432"/>
    <n v="10.318289455355899"/>
    <x v="50"/>
  </r>
  <r>
    <x v="55"/>
    <s v="USA NMDP Caribean Indian"/>
    <n v="3.0000000000000001E-3"/>
    <n v="14339"/>
    <n v="57432"/>
    <n v="24.966917397966292"/>
    <x v="50"/>
  </r>
  <r>
    <x v="55"/>
    <s v="USA NMDP North American Amerindian"/>
    <n v="2.9999999999999997E-4"/>
    <n v="35791"/>
    <n v="57432"/>
    <n v="62.318916283604963"/>
    <x v="50"/>
  </r>
  <r>
    <x v="56"/>
    <s v="Canada British Columbia Penutian"/>
    <n v="2.4E-2"/>
    <n v="26"/>
    <n v="58037"/>
    <n v="4.4799007529679344E-2"/>
    <x v="51"/>
  </r>
  <r>
    <x v="56"/>
    <s v="Canada Chipewyan NA-DHS_2 (G)"/>
    <n v="0.04"/>
    <n v="25"/>
    <n v="58037"/>
    <n v="4.3075968778537831E-2"/>
    <x v="51"/>
  </r>
  <r>
    <x v="56"/>
    <s v="USA Alaska Yupik"/>
    <n v="4.0000000000000001E-3"/>
    <n v="252"/>
    <n v="58037"/>
    <n v="0.4342057652876613"/>
    <x v="51"/>
  </r>
  <r>
    <x v="56"/>
    <s v="USA NMDP Alaska Native or Aleut"/>
    <n v="3.1E-2"/>
    <n v="1376"/>
    <n v="58037"/>
    <n v="2.370901321570722"/>
    <x v="51"/>
  </r>
  <r>
    <x v="56"/>
    <s v="USA NMDP American Indian South or Central America"/>
    <n v="4.3999999999999997E-2"/>
    <n v="5926"/>
    <n v="58037"/>
    <n v="10.210727639264606"/>
    <x v="51"/>
  </r>
  <r>
    <x v="56"/>
    <s v="USA NMDP Caribean Indian"/>
    <n v="6.8000000000000005E-2"/>
    <n v="14339"/>
    <n v="58037"/>
    <n v="24.706652652618157"/>
    <x v="51"/>
  </r>
  <r>
    <x v="56"/>
    <s v="USA NMDP North American Amerindian"/>
    <n v="4.2700000000000002E-2"/>
    <n v="35791"/>
    <n v="58037"/>
    <n v="61.669279942105902"/>
    <x v="51"/>
  </r>
  <r>
    <x v="56"/>
    <s v="USA South Dakota Lakota Sioux"/>
    <n v="0.02"/>
    <n v="302"/>
    <n v="58037"/>
    <n v="0.52035770284473692"/>
    <x v="51"/>
  </r>
  <r>
    <x v="57"/>
    <s v="Canada British Columbia Penutian"/>
    <n v="1.9E-2"/>
    <n v="26"/>
    <n v="57760"/>
    <n v="4.5013850415512466E-2"/>
    <x v="52"/>
  </r>
  <r>
    <x v="57"/>
    <s v="USA NMDP Alaska Native or Aleut"/>
    <n v="2.4E-2"/>
    <n v="1376"/>
    <n v="57760"/>
    <n v="2.3822714681440442"/>
    <x v="52"/>
  </r>
  <r>
    <x v="57"/>
    <s v="USA NMDP American Indian South or Central America"/>
    <n v="0.04"/>
    <n v="5926"/>
    <n v="57760"/>
    <n v="10.259695290858724"/>
    <x v="52"/>
  </r>
  <r>
    <x v="57"/>
    <s v="USA NMDP Caribean Indian"/>
    <n v="5.7000000000000002E-2"/>
    <n v="14339"/>
    <n v="57760"/>
    <n v="24.825138504155124"/>
    <x v="52"/>
  </r>
  <r>
    <x v="57"/>
    <s v="USA NMDP North American Amerindian"/>
    <n v="3.7900000000000003E-2"/>
    <n v="35791"/>
    <n v="57760"/>
    <n v="61.965027700831023"/>
    <x v="52"/>
  </r>
  <r>
    <x v="57"/>
    <s v="USA South Dakota Lakota Sioux"/>
    <n v="2E-3"/>
    <n v="302"/>
    <n v="57760"/>
    <n v="0.52285318559556782"/>
    <x v="52"/>
  </r>
  <r>
    <x v="58"/>
    <s v="USA NMDP Alaska Native or Aleut"/>
    <n v="7.0000000000000001E-3"/>
    <n v="1376"/>
    <n v="57432"/>
    <n v="2.3958768630728513"/>
    <x v="53"/>
  </r>
  <r>
    <x v="58"/>
    <s v="USA NMDP American Indian South or Central America"/>
    <n v="0.01"/>
    <n v="5926"/>
    <n v="57432"/>
    <n v="10.318289455355899"/>
    <x v="53"/>
  </r>
  <r>
    <x v="58"/>
    <s v="USA NMDP Caribean Indian"/>
    <n v="2.3E-2"/>
    <n v="14339"/>
    <n v="57432"/>
    <n v="24.966917397966292"/>
    <x v="53"/>
  </r>
  <r>
    <x v="58"/>
    <s v="USA NMDP North American Amerindian"/>
    <n v="9.2999999999999992E-3"/>
    <n v="35791"/>
    <n v="57432"/>
    <n v="62.318916283604963"/>
    <x v="53"/>
  </r>
  <r>
    <x v="59"/>
    <s v="Canada British Columbia Penutian"/>
    <n v="1.9E-2"/>
    <n v="26"/>
    <n v="56082"/>
    <n v="4.636068613815484E-2"/>
    <x v="54"/>
  </r>
  <r>
    <x v="59"/>
    <s v="USA NMDP American Indian South or Central America"/>
    <n v="1E-3"/>
    <n v="5926"/>
    <n v="56082"/>
    <n v="10.566670232873292"/>
    <x v="54"/>
  </r>
  <r>
    <x v="59"/>
    <s v="USA NMDP Caribean Indian"/>
    <n v="0.01"/>
    <n v="14339"/>
    <n v="56082"/>
    <n v="25.567918405192398"/>
    <x v="54"/>
  </r>
  <r>
    <x v="59"/>
    <s v="USA NMDP North American Amerindian"/>
    <n v="5.9999999999999995E-4"/>
    <n v="35791"/>
    <n v="56082"/>
    <n v="63.819050675796149"/>
    <x v="54"/>
  </r>
  <r>
    <x v="60"/>
    <s v="Canada British Columbia Penutian"/>
    <n v="1.9E-2"/>
    <n v="26"/>
    <n v="57458"/>
    <n v="4.5250443802429596E-2"/>
    <x v="55"/>
  </r>
  <r>
    <x v="60"/>
    <s v="USA NMDP Alaska Native or Aleut"/>
    <n v="1E-3"/>
    <n v="1376"/>
    <n v="57458"/>
    <n v="2.3947927181593514"/>
    <x v="55"/>
  </r>
  <r>
    <x v="60"/>
    <s v="USA NMDP American Indian South or Central America"/>
    <n v="2E-3"/>
    <n v="5926"/>
    <n v="57458"/>
    <n v="10.313620383584531"/>
    <x v="55"/>
  </r>
  <r>
    <x v="60"/>
    <s v="USA NMDP Caribean Indian"/>
    <n v="1E-3"/>
    <n v="14339"/>
    <n v="57458"/>
    <n v="24.955619757039923"/>
    <x v="55"/>
  </r>
  <r>
    <x v="60"/>
    <s v="USA NMDP North American Amerindian"/>
    <n v="8.9999999999999998E-4"/>
    <n v="35791"/>
    <n v="57458"/>
    <n v="62.290716697413764"/>
    <x v="55"/>
  </r>
  <r>
    <x v="61"/>
    <s v="USA NMDP North American Amerindian"/>
    <n v="1E-4"/>
    <n v="35791"/>
    <n v="35791"/>
    <n v="100"/>
    <x v="23"/>
  </r>
  <r>
    <x v="62"/>
    <s v="Canada British Columbia Penutian"/>
    <n v="7.6999999999999999E-2"/>
    <n v="26"/>
    <n v="58071"/>
    <n v="4.4772778150884263E-2"/>
    <x v="56"/>
  </r>
  <r>
    <x v="62"/>
    <s v="Canada Chipewyan NA-DHS_2 (G)"/>
    <n v="0.12"/>
    <n v="25"/>
    <n v="58071"/>
    <n v="4.3050748222004095E-2"/>
    <x v="56"/>
  </r>
  <r>
    <x v="62"/>
    <s v="Canada Cree NA-DHS_3 (G)"/>
    <n v="2.7799999999999998E-2"/>
    <n v="18"/>
    <n v="58071"/>
    <n v="3.099653871984295E-2"/>
    <x v="56"/>
  </r>
  <r>
    <x v="62"/>
    <s v="Canada Ojibwa NA-DHS_4 (G)"/>
    <n v="3.1300000000000001E-2"/>
    <n v="16"/>
    <n v="58071"/>
    <n v="2.7552478862082622E-2"/>
    <x v="56"/>
  </r>
  <r>
    <x v="62"/>
    <s v="USA Alaska Yupik"/>
    <n v="6.7000000000000004E-2"/>
    <n v="252"/>
    <n v="58071"/>
    <n v="0.43395154207780134"/>
    <x v="56"/>
  </r>
  <r>
    <x v="62"/>
    <s v="USA NMDP Alaska Native or Aleut"/>
    <n v="3.2000000000000001E-2"/>
    <n v="1376"/>
    <n v="58071"/>
    <n v="2.3695131821391056"/>
    <x v="56"/>
  </r>
  <r>
    <x v="62"/>
    <s v="USA NMDP American Indian South or Central America"/>
    <n v="2.3E-2"/>
    <n v="5926"/>
    <n v="58071"/>
    <n v="10.204749358543852"/>
    <x v="56"/>
  </r>
  <r>
    <x v="62"/>
    <s v="USA NMDP Caribean Indian"/>
    <n v="1.2999999999999999E-2"/>
    <n v="14339"/>
    <n v="58071"/>
    <n v="24.692187150212671"/>
    <x v="56"/>
  </r>
  <r>
    <x v="62"/>
    <s v="USA NMDP North American Amerindian"/>
    <n v="2.75E-2"/>
    <n v="35791"/>
    <n v="58071"/>
    <n v="61.633173184549946"/>
    <x v="56"/>
  </r>
  <r>
    <x v="62"/>
    <s v="USA South Dakota Lakota Sioux"/>
    <n v="7.0000000000000001E-3"/>
    <n v="302"/>
    <n v="58071"/>
    <n v="0.52005303852180951"/>
    <x v="56"/>
  </r>
  <r>
    <x v="63"/>
    <s v="Canada British Columbia Penutian"/>
    <n v="0.34599999999999997"/>
    <n v="26"/>
    <n v="58071"/>
    <n v="4.4772778150884263E-2"/>
    <x v="57"/>
  </r>
  <r>
    <x v="63"/>
    <s v="Canada Chipewyan NA-DHS_2 (G)"/>
    <n v="0.16"/>
    <n v="25"/>
    <n v="58071"/>
    <n v="4.3050748222004095E-2"/>
    <x v="57"/>
  </r>
  <r>
    <x v="63"/>
    <s v="Canada Cree NA-DHS_3 (G)"/>
    <n v="8.3299999999999999E-2"/>
    <n v="18"/>
    <n v="58071"/>
    <n v="3.099653871984295E-2"/>
    <x v="57"/>
  </r>
  <r>
    <x v="63"/>
    <s v="Canada Ojibwa NA-DHS_4 (G)"/>
    <n v="0.1875"/>
    <n v="16"/>
    <n v="58071"/>
    <n v="2.7552478862082622E-2"/>
    <x v="57"/>
  </r>
  <r>
    <x v="63"/>
    <s v="USA Alaska Yupik"/>
    <n v="0.222"/>
    <n v="252"/>
    <n v="58071"/>
    <n v="0.43395154207780134"/>
    <x v="57"/>
  </r>
  <r>
    <x v="63"/>
    <s v="USA NMDP Alaska Native or Aleut"/>
    <n v="0.17"/>
    <n v="1376"/>
    <n v="58071"/>
    <n v="2.3695131821391056"/>
    <x v="57"/>
  </r>
  <r>
    <x v="63"/>
    <s v="USA NMDP American Indian South or Central America"/>
    <n v="0.04"/>
    <n v="5926"/>
    <n v="58071"/>
    <n v="10.204749358543852"/>
    <x v="57"/>
  </r>
  <r>
    <x v="63"/>
    <s v="USA NMDP Caribean Indian"/>
    <n v="5.0000000000000001E-3"/>
    <n v="14339"/>
    <n v="58071"/>
    <n v="24.692187150212671"/>
    <x v="57"/>
  </r>
  <r>
    <x v="63"/>
    <s v="USA NMDP North American Amerindian"/>
    <n v="6.3500000000000001E-2"/>
    <n v="35791"/>
    <n v="58071"/>
    <n v="61.633173184549946"/>
    <x v="57"/>
  </r>
  <r>
    <x v="63"/>
    <s v="USA South Dakota Lakota Sioux"/>
    <n v="0.151"/>
    <n v="302"/>
    <n v="58071"/>
    <n v="0.52005303852180951"/>
    <x v="57"/>
  </r>
  <r>
    <x v="64"/>
    <s v="USA NMDP Alaska Native or Aleut"/>
    <n v="1E-3"/>
    <n v="1376"/>
    <n v="1376"/>
    <n v="100"/>
    <x v="2"/>
  </r>
  <r>
    <x v="65"/>
    <s v="USA NMDP Alaska Native or Aleut"/>
    <n v="1E-3"/>
    <n v="1376"/>
    <n v="57432"/>
    <n v="2.3958768630728513"/>
    <x v="58"/>
  </r>
  <r>
    <x v="65"/>
    <s v="USA NMDP American Indian South or Central America"/>
    <n v="4.0000000000000001E-3"/>
    <n v="5926"/>
    <n v="57432"/>
    <n v="10.318289455355899"/>
    <x v="58"/>
  </r>
  <r>
    <x v="65"/>
    <s v="USA NMDP Caribean Indian"/>
    <n v="8.0000000000000002E-3"/>
    <n v="14339"/>
    <n v="57432"/>
    <n v="24.966917397966292"/>
    <x v="58"/>
  </r>
  <r>
    <x v="65"/>
    <s v="USA NMDP North American Amerindian"/>
    <n v="1.1999999999999999E-3"/>
    <n v="35791"/>
    <n v="57432"/>
    <n v="62.318916283604963"/>
    <x v="58"/>
  </r>
  <r>
    <x v="66"/>
    <s v="USA NMDP Alaska Native or Aleut"/>
    <n v="1E-3"/>
    <n v="1376"/>
    <n v="57432"/>
    <n v="2.3958768630728513"/>
    <x v="59"/>
  </r>
  <r>
    <x v="66"/>
    <s v="USA NMDP American Indian South or Central America"/>
    <n v="7.0000000000000001E-3"/>
    <n v="5926"/>
    <n v="57432"/>
    <n v="10.318289455355899"/>
    <x v="59"/>
  </r>
  <r>
    <x v="66"/>
    <s v="USA NMDP Caribean Indian"/>
    <n v="2E-3"/>
    <n v="14339"/>
    <n v="57432"/>
    <n v="24.966917397966292"/>
    <x v="59"/>
  </r>
  <r>
    <x v="66"/>
    <s v="USA NMDP North American Amerindian"/>
    <n v="2.8999999999999998E-3"/>
    <n v="35791"/>
    <n v="57432"/>
    <n v="62.318916283604963"/>
    <x v="59"/>
  </r>
  <r>
    <x v="67"/>
    <s v="USA NMDP American Indian South or Central America"/>
    <n v="1E-3"/>
    <n v="5926"/>
    <n v="41717"/>
    <n v="14.205240069995446"/>
    <x v="60"/>
  </r>
  <r>
    <x v="67"/>
    <s v="USA NMDP North American Amerindian"/>
    <n v="2.0000000000000001E-4"/>
    <n v="35791"/>
    <n v="41717"/>
    <n v="85.794759930004545"/>
    <x v="60"/>
  </r>
  <r>
    <x v="68"/>
    <s v="USA NMDP North American Amerindian"/>
    <n v="1E-4"/>
    <n v="35791"/>
    <n v="35791"/>
    <n v="100"/>
    <x v="23"/>
  </r>
  <r>
    <x v="69"/>
    <s v="Canada British Columbia Penutian"/>
    <n v="7.6999999999999999E-2"/>
    <n v="26"/>
    <n v="58037"/>
    <n v="4.4799007529679344E-2"/>
    <x v="61"/>
  </r>
  <r>
    <x v="69"/>
    <s v="Canada Chipewyan NA-DHS_2 (G)"/>
    <n v="0.06"/>
    <n v="25"/>
    <n v="58037"/>
    <n v="4.3075968778537831E-2"/>
    <x v="61"/>
  </r>
  <r>
    <x v="69"/>
    <s v="USA Alaska Yupik"/>
    <n v="8.0000000000000002E-3"/>
    <n v="252"/>
    <n v="58037"/>
    <n v="0.4342057652876613"/>
    <x v="61"/>
  </r>
  <r>
    <x v="69"/>
    <s v="USA NMDP Alaska Native or Aleut"/>
    <n v="8.4000000000000005E-2"/>
    <n v="1376"/>
    <n v="58037"/>
    <n v="2.370901321570722"/>
    <x v="61"/>
  </r>
  <r>
    <x v="69"/>
    <s v="USA NMDP American Indian South or Central America"/>
    <n v="0.10100000000000001"/>
    <n v="5926"/>
    <n v="58037"/>
    <n v="10.210727639264606"/>
    <x v="61"/>
  </r>
  <r>
    <x v="69"/>
    <s v="USA NMDP Caribean Indian"/>
    <n v="5.1999999999999998E-2"/>
    <n v="14339"/>
    <n v="58037"/>
    <n v="24.706652652618157"/>
    <x v="61"/>
  </r>
  <r>
    <x v="69"/>
    <s v="USA NMDP North American Amerindian"/>
    <n v="0.1041"/>
    <n v="35791"/>
    <n v="58037"/>
    <n v="61.669279942105902"/>
    <x v="61"/>
  </r>
  <r>
    <x v="69"/>
    <s v="USA South Dakota Lakota Sioux"/>
    <n v="1.7000000000000001E-2"/>
    <n v="302"/>
    <n v="58037"/>
    <n v="0.52035770284473692"/>
    <x v="61"/>
  </r>
  <r>
    <x v="70"/>
    <s v="Canada British Columbia Penutian"/>
    <n v="1.9E-2"/>
    <n v="26"/>
    <n v="57476"/>
    <n v="4.5236272531143436E-2"/>
    <x v="62"/>
  </r>
  <r>
    <x v="70"/>
    <s v="Canada Cree NA-DHS_3 (G)"/>
    <n v="5.5599999999999997E-2"/>
    <n v="18"/>
    <n v="57476"/>
    <n v="3.1317419444637763E-2"/>
    <x v="62"/>
  </r>
  <r>
    <x v="70"/>
    <s v="USA NMDP Alaska Native or Aleut"/>
    <n v="1.0999999999999999E-2"/>
    <n v="1376"/>
    <n v="57476"/>
    <n v="2.3940427308789753"/>
    <x v="62"/>
  </r>
  <r>
    <x v="70"/>
    <s v="USA NMDP American Indian South or Central America"/>
    <n v="1.0999999999999999E-2"/>
    <n v="5926"/>
    <n v="57476"/>
    <n v="10.310390423829077"/>
    <x v="62"/>
  </r>
  <r>
    <x v="70"/>
    <s v="USA NMDP Caribean Indian"/>
    <n v="0.02"/>
    <n v="14339"/>
    <n v="57476"/>
    <n v="24.947804300925604"/>
    <x v="62"/>
  </r>
  <r>
    <x v="70"/>
    <s v="USA NMDP North American Amerindian"/>
    <n v="4.4999999999999997E-3"/>
    <n v="35791"/>
    <n v="57476"/>
    <n v="62.271208852390558"/>
    <x v="62"/>
  </r>
  <r>
    <x v="71"/>
    <s v="USA NMDP Alaska Native or Aleut"/>
    <n v="2E-3"/>
    <n v="1376"/>
    <n v="57432"/>
    <n v="2.3958768630728513"/>
    <x v="63"/>
  </r>
  <r>
    <x v="71"/>
    <s v="USA NMDP American Indian South or Central America"/>
    <n v="8.0000000000000002E-3"/>
    <n v="5926"/>
    <n v="57432"/>
    <n v="10.318289455355899"/>
    <x v="63"/>
  </r>
  <r>
    <x v="71"/>
    <s v="USA NMDP Caribean Indian"/>
    <n v="3.3000000000000002E-2"/>
    <n v="14339"/>
    <n v="57432"/>
    <n v="24.966917397966292"/>
    <x v="63"/>
  </r>
  <r>
    <x v="71"/>
    <s v="USA NMDP North American Amerindian"/>
    <n v="2.7000000000000001E-3"/>
    <n v="35791"/>
    <n v="57432"/>
    <n v="62.318916283604963"/>
    <x v="63"/>
  </r>
  <r>
    <x v="72"/>
    <s v="USA NMDP American Indian South or Central America"/>
    <n v="1E-3"/>
    <n v="5926"/>
    <n v="56056"/>
    <n v="10.571571285856999"/>
    <x v="64"/>
  </r>
  <r>
    <x v="72"/>
    <s v="USA NMDP Caribean Indian"/>
    <n v="1E-3"/>
    <n v="14339"/>
    <n v="56056"/>
    <n v="25.579777365491651"/>
    <x v="64"/>
  </r>
  <r>
    <x v="72"/>
    <s v="USA NMDP North American Amerindian"/>
    <n v="1E-4"/>
    <n v="35791"/>
    <n v="56056"/>
    <n v="63.848651348651352"/>
    <x v="64"/>
  </r>
  <r>
    <x v="73"/>
    <s v="Canada British Columbia Penutian"/>
    <n v="1.9E-2"/>
    <n v="26"/>
    <n v="57483"/>
    <n v="4.5230763878016111E-2"/>
    <x v="65"/>
  </r>
  <r>
    <x v="73"/>
    <s v="Canada Chipewyan NA-DHS_2 (G)"/>
    <n v="0.08"/>
    <n v="25"/>
    <n v="57483"/>
    <n v="4.3491119113477028E-2"/>
    <x v="65"/>
  </r>
  <r>
    <x v="73"/>
    <s v="USA NMDP Alaska Native or Aleut"/>
    <n v="8.9999999999999993E-3"/>
    <n v="1376"/>
    <n v="57483"/>
    <n v="2.3937511960057756"/>
    <x v="65"/>
  </r>
  <r>
    <x v="73"/>
    <s v="USA NMDP American Indian South or Central America"/>
    <n v="8.9999999999999993E-3"/>
    <n v="5926"/>
    <n v="57483"/>
    <n v="10.309134874658595"/>
    <x v="65"/>
  </r>
  <r>
    <x v="73"/>
    <s v="USA NMDP Caribean Indian"/>
    <n v="1.0999999999999999E-2"/>
    <n v="14339"/>
    <n v="57483"/>
    <n v="24.944766278725883"/>
    <x v="65"/>
  </r>
  <r>
    <x v="73"/>
    <s v="USA NMDP North American Amerindian"/>
    <n v="8.3999999999999995E-3"/>
    <n v="35791"/>
    <n v="57483"/>
    <n v="62.263625767618244"/>
    <x v="65"/>
  </r>
  <r>
    <x v="74"/>
    <s v="Canada Cree NA-DHS_3 (G)"/>
    <n v="5.5599999999999997E-2"/>
    <n v="18"/>
    <n v="58004"/>
    <n v="3.1032342597062269E-2"/>
    <x v="66"/>
  </r>
  <r>
    <x v="74"/>
    <s v="USA Alaska Yupik"/>
    <n v="4.5999999999999999E-2"/>
    <n v="252"/>
    <n v="58004"/>
    <n v="0.43445279635887185"/>
    <x v="66"/>
  </r>
  <r>
    <x v="74"/>
    <s v="USA NMDP Alaska Native or Aleut"/>
    <n v="1.9E-2"/>
    <n v="1376"/>
    <n v="58004"/>
    <n v="2.3722501896420938"/>
    <x v="66"/>
  </r>
  <r>
    <x v="74"/>
    <s v="USA NMDP American Indian South or Central America"/>
    <n v="2.4E-2"/>
    <n v="5926"/>
    <n v="58004"/>
    <n v="10.216536790566169"/>
    <x v="66"/>
  </r>
  <r>
    <x v="74"/>
    <s v="USA NMDP Caribean Indian"/>
    <n v="8.9999999999999993E-3"/>
    <n v="14339"/>
    <n v="58004"/>
    <n v="24.720708916626439"/>
    <x v="66"/>
  </r>
  <r>
    <x v="74"/>
    <s v="USA NMDP North American Amerindian"/>
    <n v="2.9100000000000001E-2"/>
    <n v="35791"/>
    <n v="58004"/>
    <n v="61.704365216191995"/>
    <x v="66"/>
  </r>
  <r>
    <x v="74"/>
    <s v="USA South Dakota Lakota Sioux"/>
    <n v="0.11899999999999999"/>
    <n v="302"/>
    <n v="58004"/>
    <n v="0.52065374801737807"/>
    <x v="66"/>
  </r>
</pivotCacheRecords>
</file>

<file path=xl/pivotCache/pivotCacheRecords10.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1">
  <r>
    <x v="0"/>
    <s v="USA NMDP Black South or Central American"/>
    <x v="0"/>
    <n v="4889"/>
  </r>
  <r>
    <x v="1"/>
    <s v="USA NMDP Black South or Central American"/>
    <x v="1"/>
    <n v="4889"/>
  </r>
  <r>
    <x v="2"/>
    <s v="USA NMDP Black South or Central American"/>
    <x v="2"/>
    <n v="4889"/>
  </r>
  <r>
    <x v="3"/>
    <s v="USA NMDP Black South or Central American"/>
    <x v="3"/>
    <n v="4889"/>
  </r>
  <r>
    <x v="4"/>
    <s v="USA NMDP Black South or Central American"/>
    <x v="4"/>
    <n v="4889"/>
  </r>
  <r>
    <x v="5"/>
    <s v="USA NMDP Black South or Central American"/>
    <x v="5"/>
    <n v="4889"/>
  </r>
  <r>
    <x v="6"/>
    <s v="USA NMDP Black South or Central American"/>
    <x v="6"/>
    <n v="4889"/>
  </r>
  <r>
    <x v="7"/>
    <s v="USA NMDP Black South or Central American"/>
    <x v="7"/>
    <n v="4889"/>
  </r>
  <r>
    <x v="8"/>
    <s v="USA NMDP Black South or Central American"/>
    <x v="8"/>
    <n v="4889"/>
  </r>
  <r>
    <x v="9"/>
    <s v="USA NMDP Black South or Central American"/>
    <x v="9"/>
    <n v="4889"/>
  </r>
  <r>
    <x v="10"/>
    <s v="USA NMDP Black South or Central American"/>
    <x v="10"/>
    <n v="4889"/>
  </r>
  <r>
    <x v="11"/>
    <s v="USA NMDP Black South or Central American"/>
    <x v="11"/>
    <n v="4889"/>
  </r>
  <r>
    <x v="12"/>
    <s v="USA NMDP Black South or Central American"/>
    <x v="12"/>
    <n v="4889"/>
  </r>
  <r>
    <x v="13"/>
    <s v="USA NMDP Black South or Central American"/>
    <x v="13"/>
    <n v="4889"/>
  </r>
  <r>
    <x v="14"/>
    <s v="USA NMDP Black South or Central American"/>
    <x v="14"/>
    <n v="4889"/>
  </r>
  <r>
    <x v="15"/>
    <s v="USA NMDP Black South or Central American"/>
    <x v="15"/>
    <n v="4889"/>
  </r>
  <r>
    <x v="16"/>
    <s v="USA NMDP Black South or Central American"/>
    <x v="16"/>
    <n v="4889"/>
  </r>
  <r>
    <x v="17"/>
    <s v="USA NMDP Black South or Central American"/>
    <x v="17"/>
    <n v="4889"/>
  </r>
  <r>
    <x v="18"/>
    <s v="USA NMDP Black South or Central American"/>
    <x v="18"/>
    <n v="4889"/>
  </r>
  <r>
    <x v="19"/>
    <s v="USA NMDP Black South or Central American"/>
    <x v="19"/>
    <n v="4889"/>
  </r>
  <r>
    <x v="20"/>
    <s v="USA NMDP Black South or Central American"/>
    <x v="20"/>
    <n v="4889"/>
  </r>
  <r>
    <x v="21"/>
    <s v="USA NMDP Black South or Central American"/>
    <x v="21"/>
    <n v="4889"/>
  </r>
  <r>
    <x v="22"/>
    <s v="USA NMDP Black South or Central American"/>
    <x v="22"/>
    <n v="4889"/>
  </r>
  <r>
    <x v="23"/>
    <s v="USA NMDP Black South or Central American"/>
    <x v="23"/>
    <n v="4889"/>
  </r>
  <r>
    <x v="24"/>
    <s v="USA NMDP Black South or Central American"/>
    <x v="24"/>
    <n v="4889"/>
  </r>
  <r>
    <x v="25"/>
    <s v="USA NMDP Black South or Central American"/>
    <x v="11"/>
    <n v="4889"/>
  </r>
  <r>
    <x v="26"/>
    <s v="USA NMDP Black South or Central American"/>
    <x v="25"/>
    <n v="4889"/>
  </r>
  <r>
    <x v="27"/>
    <s v="USA NMDP Black South or Central American"/>
    <x v="11"/>
    <n v="4889"/>
  </r>
  <r>
    <x v="28"/>
    <s v="USA NMDP Black South or Central American"/>
    <x v="11"/>
    <n v="4889"/>
  </r>
  <r>
    <x v="29"/>
    <s v="USA NMDP Black South or Central American"/>
    <x v="26"/>
    <n v="4889"/>
  </r>
  <r>
    <x v="30"/>
    <s v="USA NMDP Black South or Central American"/>
    <x v="27"/>
    <n v="4889"/>
  </r>
  <r>
    <x v="31"/>
    <s v="USA NMDP Black South or Central American"/>
    <x v="28"/>
    <n v="4889"/>
  </r>
  <r>
    <x v="32"/>
    <s v="USA NMDP Black South or Central American"/>
    <x v="29"/>
    <n v="4889"/>
  </r>
  <r>
    <x v="33"/>
    <s v="USA NMDP Black South or Central American"/>
    <x v="30"/>
    <n v="4889"/>
  </r>
  <r>
    <x v="34"/>
    <s v="USA NMDP Black South or Central American"/>
    <x v="31"/>
    <n v="4889"/>
  </r>
  <r>
    <x v="35"/>
    <s v="USA NMDP Black South or Central American"/>
    <x v="11"/>
    <n v="4889"/>
  </r>
  <r>
    <x v="36"/>
    <s v="USA NMDP Black South or Central American"/>
    <x v="32"/>
    <n v="4889"/>
  </r>
  <r>
    <x v="37"/>
    <s v="USA NMDP Black South or Central American"/>
    <x v="16"/>
    <n v="4889"/>
  </r>
  <r>
    <x v="38"/>
    <s v="USA NMDP Black South or Central American"/>
    <x v="11"/>
    <n v="4889"/>
  </r>
  <r>
    <x v="39"/>
    <s v="USA NMDP Black South or Central American"/>
    <x v="11"/>
    <n v="4889"/>
  </r>
  <r>
    <x v="40"/>
    <s v="USA NMDP Black South or Central American"/>
    <x v="11"/>
    <n v="4889"/>
  </r>
  <r>
    <x v="41"/>
    <s v="USA NMDP Black South or Central American"/>
    <x v="33"/>
    <n v="4889"/>
  </r>
  <r>
    <x v="42"/>
    <s v="USA NMDP Black South or Central American"/>
    <x v="34"/>
    <n v="4889"/>
  </r>
  <r>
    <x v="43"/>
    <s v="USA NMDP Black South or Central American"/>
    <x v="35"/>
    <n v="4889"/>
  </r>
  <r>
    <x v="44"/>
    <s v="USA NMDP Black South or Central American"/>
    <x v="36"/>
    <n v="4889"/>
  </r>
  <r>
    <x v="45"/>
    <s v="USA NMDP Black South or Central American"/>
    <x v="37"/>
    <n v="4889"/>
  </r>
  <r>
    <x v="46"/>
    <s v="USA NMDP Black South or Central American"/>
    <x v="11"/>
    <n v="4889"/>
  </r>
  <r>
    <x v="47"/>
    <s v="USA NMDP Black South or Central American"/>
    <x v="38"/>
    <n v="4889"/>
  </r>
  <r>
    <x v="48"/>
    <s v="USA NMDP Black South or Central American"/>
    <x v="39"/>
    <n v="4889"/>
  </r>
  <r>
    <x v="49"/>
    <s v="USA NMDP Black South or Central American"/>
    <x v="40"/>
    <n v="4889"/>
  </r>
  <r>
    <x v="50"/>
    <s v="USA NMDP Black South or Central American"/>
    <x v="41"/>
    <n v="4889"/>
  </r>
</pivotCacheRecords>
</file>

<file path=xl/pivotCache/pivotCacheRecords1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48">
  <r>
    <x v="0"/>
    <s v="USA African American (pop 7)"/>
    <n v="0.27200000000000002"/>
    <n v="193"/>
    <n v="193"/>
    <n v="100"/>
    <x v="0"/>
  </r>
  <r>
    <x v="1"/>
    <s v="USA African American (pop 7)"/>
    <n v="0.13"/>
    <n v="193"/>
    <n v="193"/>
    <n v="100"/>
    <x v="1"/>
  </r>
  <r>
    <x v="2"/>
    <s v="USA African American (pop 7)"/>
    <n v="5.7000000000000002E-2"/>
    <n v="193"/>
    <n v="193"/>
    <n v="100"/>
    <x v="2"/>
  </r>
  <r>
    <x v="3"/>
    <s v="USA African American (pop 7)"/>
    <n v="0.104"/>
    <n v="193"/>
    <n v="193"/>
    <n v="100"/>
    <x v="3"/>
  </r>
  <r>
    <x v="4"/>
    <s v="USA African American (pop 7)"/>
    <n v="0.111"/>
    <n v="193"/>
    <n v="193"/>
    <n v="100"/>
    <x v="4"/>
  </r>
  <r>
    <x v="5"/>
    <s v="USA African American (pop 7)"/>
    <n v="5.0000000000000001E-3"/>
    <n v="193"/>
    <n v="193"/>
    <n v="100"/>
    <x v="5"/>
  </r>
  <r>
    <x v="6"/>
    <s v="USA African American (pop 7)"/>
    <n v="3.0000000000000001E-3"/>
    <n v="193"/>
    <n v="193"/>
    <n v="100"/>
    <x v="6"/>
  </r>
  <r>
    <x v="7"/>
    <s v="USA African American (pop 7)"/>
    <n v="5.0000000000000001E-3"/>
    <n v="193"/>
    <n v="193"/>
    <n v="100"/>
    <x v="5"/>
  </r>
  <r>
    <x v="8"/>
    <s v="USA African American (pop 7)"/>
    <n v="3.0000000000000001E-3"/>
    <n v="193"/>
    <n v="193"/>
    <n v="100"/>
    <x v="6"/>
  </r>
  <r>
    <x v="9"/>
    <s v="USA African American (pop 7)"/>
    <n v="3.9E-2"/>
    <n v="193"/>
    <n v="193"/>
    <n v="100"/>
    <x v="7"/>
  </r>
  <r>
    <x v="10"/>
    <s v="USA African American (pop 7)"/>
    <n v="0.06"/>
    <n v="193"/>
    <n v="193"/>
    <n v="100"/>
    <x v="8"/>
  </r>
  <r>
    <x v="11"/>
    <s v="USA African American (pop 7)"/>
    <n v="3.0000000000000001E-3"/>
    <n v="193"/>
    <n v="193"/>
    <n v="100"/>
    <x v="6"/>
  </r>
  <r>
    <x v="12"/>
    <s v="USA African American (pop 7)"/>
    <n v="1.2999999999999999E-2"/>
    <n v="193"/>
    <n v="193"/>
    <n v="100"/>
    <x v="9"/>
  </r>
  <r>
    <x v="13"/>
    <s v="USA African American (pop 7)"/>
    <n v="3.0000000000000001E-3"/>
    <n v="193"/>
    <n v="193"/>
    <n v="100"/>
    <x v="6"/>
  </r>
  <r>
    <x v="14"/>
    <s v="USA African American (pop 7)"/>
    <n v="7.0000000000000007E-2"/>
    <n v="193"/>
    <n v="193"/>
    <n v="100"/>
    <x v="10"/>
  </r>
  <r>
    <x v="15"/>
    <s v="USA African American (pop 7)"/>
    <n v="7.2999999999999995E-2"/>
    <n v="193"/>
    <n v="193"/>
    <n v="100"/>
    <x v="11"/>
  </r>
  <r>
    <x v="16"/>
    <s v="USA African American (pop 7)"/>
    <n v="5.0000000000000001E-3"/>
    <n v="193"/>
    <n v="193"/>
    <n v="100"/>
    <x v="5"/>
  </r>
  <r>
    <x v="17"/>
    <s v="USA African American (pop 7)"/>
    <n v="2.1000000000000001E-2"/>
    <n v="193"/>
    <n v="193"/>
    <n v="100"/>
    <x v="12"/>
  </r>
  <r>
    <x v="18"/>
    <s v="USA African American (pop 7)"/>
    <n v="3.0000000000000001E-3"/>
    <n v="193"/>
    <n v="193"/>
    <n v="100"/>
    <x v="6"/>
  </r>
  <r>
    <x v="19"/>
    <s v="USA African American (pop 7)"/>
    <n v="3.0000000000000001E-3"/>
    <n v="193"/>
    <n v="193"/>
    <n v="100"/>
    <x v="6"/>
  </r>
  <r>
    <x v="20"/>
    <s v="USA African American (pop 7)"/>
    <n v="5.0000000000000001E-3"/>
    <n v="193"/>
    <n v="193"/>
    <n v="100"/>
    <x v="5"/>
  </r>
  <r>
    <x v="21"/>
    <s v="USA African American (pop 7)"/>
    <n v="8.0000000000000002E-3"/>
    <n v="193"/>
    <n v="193"/>
    <n v="100"/>
    <x v="13"/>
  </r>
  <r>
    <x v="22"/>
    <s v="USA African American (pop 7)"/>
    <n v="3.0000000000000001E-3"/>
    <n v="193"/>
    <n v="193"/>
    <n v="100"/>
    <x v="6"/>
  </r>
  <r>
    <x v="23"/>
    <s v="USA African American (pop 7)"/>
    <n v="3.0000000000000001E-3"/>
    <n v="193"/>
    <n v="193"/>
    <n v="100"/>
    <x v="6"/>
  </r>
  <r>
    <x v="24"/>
    <s v="USA African American Bethesda"/>
    <n v="7.3999999999999996E-2"/>
    <n v="187"/>
    <n v="187"/>
    <n v="100"/>
    <x v="14"/>
  </r>
  <r>
    <x v="25"/>
    <s v="USA African American Bethesda"/>
    <n v="0.307"/>
    <n v="187"/>
    <n v="187"/>
    <n v="100"/>
    <x v="15"/>
  </r>
  <r>
    <x v="26"/>
    <s v="USA African American Bethesda"/>
    <n v="1.0999999999999999E-2"/>
    <n v="187"/>
    <n v="187"/>
    <n v="100"/>
    <x v="16"/>
  </r>
  <r>
    <x v="27"/>
    <s v="USA African American Bethesda"/>
    <n v="1.0999999999999999E-2"/>
    <n v="187"/>
    <n v="187"/>
    <n v="100"/>
    <x v="16"/>
  </r>
  <r>
    <x v="28"/>
    <s v="USA African American Bethesda"/>
    <n v="5.7000000000000002E-2"/>
    <n v="187"/>
    <n v="187"/>
    <n v="100"/>
    <x v="2"/>
  </r>
  <r>
    <x v="29"/>
    <s v="USA African American Bethesda"/>
    <n v="9.0999999999999998E-2"/>
    <n v="187"/>
    <n v="187"/>
    <n v="100"/>
    <x v="17"/>
  </r>
  <r>
    <x v="30"/>
    <s v="USA African American Bethesda"/>
    <n v="3.4000000000000002E-2"/>
    <n v="187"/>
    <n v="187"/>
    <n v="100"/>
    <x v="18"/>
  </r>
  <r>
    <x v="31"/>
    <s v="USA African American Bethesda"/>
    <n v="1.7000000000000001E-2"/>
    <n v="187"/>
    <n v="187"/>
    <n v="100"/>
    <x v="19"/>
  </r>
  <r>
    <x v="32"/>
    <s v="USA African American Bethesda"/>
    <n v="9.0999999999999998E-2"/>
    <n v="187"/>
    <n v="187"/>
    <n v="100"/>
    <x v="17"/>
  </r>
  <r>
    <x v="33"/>
    <s v="USA African American Bethesda"/>
    <n v="8.5000000000000006E-2"/>
    <n v="187"/>
    <n v="187"/>
    <n v="100"/>
    <x v="20"/>
  </r>
  <r>
    <x v="34"/>
    <s v="USA African American Bethesda"/>
    <n v="0.188"/>
    <n v="187"/>
    <n v="187"/>
    <n v="100"/>
    <x v="21"/>
  </r>
  <r>
    <x v="35"/>
    <s v="USA African American Bethesda"/>
    <n v="1.7000000000000001E-2"/>
    <n v="187"/>
    <n v="187"/>
    <n v="100"/>
    <x v="19"/>
  </r>
  <r>
    <x v="36"/>
    <s v="USA African American Bethesda"/>
    <n v="6.0000000000000001E-3"/>
    <n v="187"/>
    <n v="187"/>
    <n v="100"/>
    <x v="22"/>
  </r>
  <r>
    <x v="37"/>
    <s v="USA African American (pop 4)"/>
    <n v="0.22309999999999999"/>
    <n v="2411"/>
    <n v="2604"/>
    <n v="92.588325652841789"/>
    <x v="23"/>
  </r>
  <r>
    <x v="37"/>
    <s v="USA African American (pop 7)"/>
    <n v="7.0000000000000007E-2"/>
    <n v="193"/>
    <n v="2604"/>
    <n v="7.4116743471582174"/>
    <x v="23"/>
  </r>
  <r>
    <x v="38"/>
    <s v="USA African American (pop 7)"/>
    <n v="0.14000000000000001"/>
    <n v="193"/>
    <n v="193"/>
    <n v="100"/>
    <x v="24"/>
  </r>
  <r>
    <x v="39"/>
    <s v="USA African American (pop 4)"/>
    <n v="3.0000000000000001E-3"/>
    <n v="2411"/>
    <n v="2604"/>
    <n v="92.588325652841789"/>
    <x v="25"/>
  </r>
  <r>
    <x v="39"/>
    <s v="USA African American (pop 7)"/>
    <n v="3.0000000000000001E-3"/>
    <n v="193"/>
    <n v="2604"/>
    <n v="7.4116743471582174"/>
    <x v="25"/>
  </r>
  <r>
    <x v="40"/>
    <s v="USA African American (pop 4)"/>
    <n v="0.17369999999999999"/>
    <n v="2411"/>
    <n v="2716"/>
    <n v="88.770250368188513"/>
    <x v="26"/>
  </r>
  <r>
    <x v="40"/>
    <s v="USA African American (pop 7)"/>
    <n v="0.17399999999999999"/>
    <n v="193"/>
    <n v="2716"/>
    <n v="7.1060382916053015"/>
    <x v="26"/>
  </r>
  <r>
    <x v="40"/>
    <s v="USA Southeast African American"/>
    <n v="0.16"/>
    <n v="112"/>
    <n v="2716"/>
    <n v="4.1237113402061851"/>
    <x v="26"/>
  </r>
  <r>
    <x v="41"/>
    <s v="USA African American (pop 4)"/>
    <n v="3.6799999999999999E-2"/>
    <n v="2411"/>
    <n v="2716"/>
    <n v="88.770250368188513"/>
    <x v="27"/>
  </r>
  <r>
    <x v="41"/>
    <s v="USA African American (pop 7)"/>
    <n v="4.3999999999999997E-2"/>
    <n v="193"/>
    <n v="2716"/>
    <n v="7.1060382916053015"/>
    <x v="27"/>
  </r>
  <r>
    <x v="41"/>
    <s v="USA Southeast African American"/>
    <n v="4.9000000000000002E-2"/>
    <n v="112"/>
    <n v="2716"/>
    <n v="4.1237113402061851"/>
    <x v="27"/>
  </r>
  <r>
    <x v="42"/>
    <s v="USA African American (pop 4)"/>
    <n v="1.6500000000000001E-2"/>
    <n v="2411"/>
    <n v="2716"/>
    <n v="88.770250368188513"/>
    <x v="28"/>
  </r>
  <r>
    <x v="42"/>
    <s v="USA African American (pop 7)"/>
    <n v="1.2999999999999999E-2"/>
    <n v="193"/>
    <n v="2716"/>
    <n v="7.1060382916053015"/>
    <x v="28"/>
  </r>
  <r>
    <x v="42"/>
    <s v="USA Southeast African American"/>
    <n v="8.9999999999999993E-3"/>
    <n v="112"/>
    <n v="2716"/>
    <n v="4.1237113402061851"/>
    <x v="28"/>
  </r>
  <r>
    <x v="43"/>
    <s v="USA African American (pop 4)"/>
    <n v="6.8500000000000005E-2"/>
    <n v="2411"/>
    <n v="2604"/>
    <n v="92.588325652841789"/>
    <x v="29"/>
  </r>
  <r>
    <x v="43"/>
    <s v="USA African American (pop 7)"/>
    <n v="6.7000000000000004E-2"/>
    <n v="193"/>
    <n v="2604"/>
    <n v="7.4116743471582174"/>
    <x v="29"/>
  </r>
  <r>
    <x v="44"/>
    <s v="USA African American (pop 4)"/>
    <n v="0.15379999999999999"/>
    <n v="2411"/>
    <n v="2604"/>
    <n v="92.588325652841789"/>
    <x v="30"/>
  </r>
  <r>
    <x v="44"/>
    <s v="USA African American (pop 7)"/>
    <n v="0.16800000000000001"/>
    <n v="193"/>
    <n v="2604"/>
    <n v="7.4116743471582174"/>
    <x v="30"/>
  </r>
  <r>
    <x v="45"/>
    <s v="USA African American (pop 4)"/>
    <n v="2.7300000000000001E-2"/>
    <n v="2411"/>
    <n v="2604"/>
    <n v="92.588325652841789"/>
    <x v="31"/>
  </r>
  <r>
    <x v="45"/>
    <s v="USA African American (pop 7)"/>
    <n v="1.6E-2"/>
    <n v="193"/>
    <n v="2604"/>
    <n v="7.4116743471582174"/>
    <x v="31"/>
  </r>
  <r>
    <x v="46"/>
    <s v="USA African American (pop 4)"/>
    <n v="1.47E-2"/>
    <n v="2411"/>
    <n v="2604"/>
    <n v="92.588325652841789"/>
    <x v="32"/>
  </r>
  <r>
    <x v="46"/>
    <s v="USA African American (pop 7)"/>
    <n v="2.1000000000000001E-2"/>
    <n v="193"/>
    <n v="2604"/>
    <n v="7.4116743471582174"/>
    <x v="32"/>
  </r>
  <r>
    <x v="47"/>
    <s v="USA African American (pop 4)"/>
    <n v="1.2999999999999999E-3"/>
    <n v="2411"/>
    <n v="2411"/>
    <n v="100"/>
    <x v="33"/>
  </r>
  <r>
    <x v="48"/>
    <s v="USA African American (pop 4)"/>
    <n v="0.19800000000000001"/>
    <n v="2411"/>
    <n v="2604"/>
    <n v="92.588325652841789"/>
    <x v="34"/>
  </r>
  <r>
    <x v="48"/>
    <s v="USA African American (pop 7)"/>
    <n v="0.20200000000000001"/>
    <n v="193"/>
    <n v="2604"/>
    <n v="7.4116743471582174"/>
    <x v="34"/>
  </r>
  <r>
    <x v="49"/>
    <s v="USA African American (pop 4)"/>
    <n v="2.3400000000000001E-2"/>
    <n v="2411"/>
    <n v="2604"/>
    <n v="92.588325652841789"/>
    <x v="35"/>
  </r>
  <r>
    <x v="49"/>
    <s v="USA African American (pop 7)"/>
    <n v="2.5999999999999999E-2"/>
    <n v="193"/>
    <n v="2604"/>
    <n v="7.4116743471582174"/>
    <x v="35"/>
  </r>
  <r>
    <x v="50"/>
    <s v="USA African American (pop 4)"/>
    <n v="1.95E-2"/>
    <n v="2411"/>
    <n v="2604"/>
    <n v="92.588325652841789"/>
    <x v="36"/>
  </r>
  <r>
    <x v="50"/>
    <s v="USA African American (pop 7)"/>
    <n v="2.3E-2"/>
    <n v="193"/>
    <n v="2604"/>
    <n v="7.4116743471582174"/>
    <x v="36"/>
  </r>
  <r>
    <x v="51"/>
    <s v="USA African American (pop 4)"/>
    <n v="4.0000000000000002E-4"/>
    <n v="2411"/>
    <n v="2411"/>
    <n v="100"/>
    <x v="37"/>
  </r>
  <r>
    <x v="52"/>
    <s v="USA African American (pop 4)"/>
    <n v="3.8999999999999998E-3"/>
    <n v="2411"/>
    <n v="2604"/>
    <n v="92.588325652841789"/>
    <x v="38"/>
  </r>
  <r>
    <x v="52"/>
    <s v="USA African American (pop 7)"/>
    <n v="5.0000000000000001E-3"/>
    <n v="193"/>
    <n v="2604"/>
    <n v="7.4116743471582174"/>
    <x v="38"/>
  </r>
  <r>
    <x v="53"/>
    <s v="USA African American (pop 4)"/>
    <n v="3.4700000000000002E-2"/>
    <n v="2411"/>
    <n v="2604"/>
    <n v="92.588325652841789"/>
    <x v="39"/>
  </r>
  <r>
    <x v="53"/>
    <s v="USA African American (pop 7)"/>
    <n v="2.8000000000000001E-2"/>
    <n v="193"/>
    <n v="2604"/>
    <n v="7.4116743471582174"/>
    <x v="39"/>
  </r>
  <r>
    <x v="54"/>
    <s v="USA African American (pop 4)"/>
    <n v="1.2999999999999999E-3"/>
    <n v="2411"/>
    <n v="2411"/>
    <n v="100"/>
    <x v="33"/>
  </r>
  <r>
    <x v="55"/>
    <s v="USA African American (pop 3)"/>
    <n v="2.1999999999999999E-2"/>
    <n v="564"/>
    <n v="482758"/>
    <n v="0.11682872163692783"/>
    <x v="40"/>
  </r>
  <r>
    <x v="55"/>
    <s v="USA African American (pop 3)"/>
    <n v="1E-3"/>
    <n v="564"/>
    <n v="482758"/>
    <n v="0.11682872163692783"/>
    <x v="40"/>
  </r>
  <r>
    <x v="55"/>
    <s v="USA African American (pop 4)"/>
    <n v="2.5999999999999999E-2"/>
    <n v="2411"/>
    <n v="482758"/>
    <n v="0.49942207068551947"/>
    <x v="40"/>
  </r>
  <r>
    <x v="55"/>
    <s v="USA African American (pop 7)"/>
    <n v="2.3E-2"/>
    <n v="193"/>
    <n v="482758"/>
    <n v="3.9978622829657924E-2"/>
    <x v="40"/>
  </r>
  <r>
    <x v="55"/>
    <s v="USA African American Bethesda"/>
    <n v="4.2000000000000003E-2"/>
    <n v="187"/>
    <n v="482758"/>
    <n v="3.8735764088839546E-2"/>
    <x v="40"/>
  </r>
  <r>
    <x v="55"/>
    <s v="USA Colorado Univ Cord Blood Bank African American"/>
    <n v="2.1000000000000001E-2"/>
    <n v="261"/>
    <n v="482758"/>
    <n v="5.4064355225599575E-2"/>
    <x v="40"/>
  </r>
  <r>
    <x v="55"/>
    <s v="USA NMDP African"/>
    <n v="1.8800000000000001E-2"/>
    <n v="28557"/>
    <n v="482758"/>
    <n v="5.9153861769250842"/>
    <x v="40"/>
  </r>
  <r>
    <x v="55"/>
    <s v="USA NMDP African American (pop 2)"/>
    <n v="2.6499999999999999E-2"/>
    <n v="416581"/>
    <n v="482758"/>
    <n v="86.291889518143662"/>
    <x v="40"/>
  </r>
  <r>
    <x v="55"/>
    <s v="USA NMDP Caribean Black"/>
    <n v="2.4299999999999999E-2"/>
    <n v="33328"/>
    <n v="482758"/>
    <n v="6.9036660189991679"/>
    <x v="40"/>
  </r>
  <r>
    <x v="55"/>
    <s v="USA Southeast African American"/>
    <n v="1.2999999999999999E-2"/>
    <n v="112"/>
    <n v="482758"/>
    <n v="2.3200029828609782E-2"/>
    <x v="40"/>
  </r>
  <r>
    <x v="56"/>
    <s v="USA African American (pop 3)"/>
    <n v="4.2999999999999997E-2"/>
    <n v="564"/>
    <n v="482194"/>
    <n v="0.11696537078437309"/>
    <x v="41"/>
  </r>
  <r>
    <x v="56"/>
    <s v="USA African American (pop 4)"/>
    <n v="3.9899999999999998E-2"/>
    <n v="2411"/>
    <n v="482194"/>
    <n v="0.50000622156227581"/>
    <x v="41"/>
  </r>
  <r>
    <x v="56"/>
    <s v="USA African American (pop 7)"/>
    <n v="3.5999999999999997E-2"/>
    <n v="193"/>
    <n v="482194"/>
    <n v="4.0025383974085116E-2"/>
    <x v="41"/>
  </r>
  <r>
    <x v="56"/>
    <s v="USA African American Bethesda"/>
    <n v="4.9000000000000002E-2"/>
    <n v="187"/>
    <n v="482194"/>
    <n v="3.8781071518932217E-2"/>
    <x v="41"/>
  </r>
  <r>
    <x v="56"/>
    <s v="USA Colorado Univ Cord Blood Bank African American"/>
    <n v="3.3000000000000002E-2"/>
    <n v="261"/>
    <n v="482194"/>
    <n v="5.412759179915138E-2"/>
    <x v="41"/>
  </r>
  <r>
    <x v="56"/>
    <s v="USA NMDP African"/>
    <n v="4.8300000000000003E-2"/>
    <n v="28557"/>
    <n v="482194"/>
    <n v="5.9223051303002521"/>
    <x v="41"/>
  </r>
  <r>
    <x v="56"/>
    <s v="USA NMDP African American (pop 2)"/>
    <n v="3.9199999999999999E-2"/>
    <n v="416581"/>
    <n v="482194"/>
    <n v="86.392821146675402"/>
    <x v="41"/>
  </r>
  <r>
    <x v="56"/>
    <s v="USA NMDP Caribean Black"/>
    <n v="4.41E-2"/>
    <n v="33328"/>
    <n v="482194"/>
    <n v="6.9117409175560045"/>
    <x v="41"/>
  </r>
  <r>
    <x v="56"/>
    <s v="USA Southeast African American"/>
    <n v="2.7E-2"/>
    <n v="112"/>
    <n v="482194"/>
    <n v="2.3227165829520901E-2"/>
    <x v="41"/>
  </r>
  <r>
    <x v="57"/>
    <s v="USA African American (pop 3)"/>
    <n v="2E-3"/>
    <n v="564"/>
    <n v="482194"/>
    <n v="0.11696537078437309"/>
    <x v="42"/>
  </r>
  <r>
    <x v="57"/>
    <s v="USA African American (pop 4)"/>
    <n v="2.3E-3"/>
    <n v="2411"/>
    <n v="482194"/>
    <n v="0.50000622156227581"/>
    <x v="42"/>
  </r>
  <r>
    <x v="57"/>
    <s v="USA African American (pop 7)"/>
    <n v="3.0000000000000001E-3"/>
    <n v="193"/>
    <n v="482194"/>
    <n v="4.0025383974085116E-2"/>
    <x v="42"/>
  </r>
  <r>
    <x v="57"/>
    <s v="USA African American Bethesda"/>
    <n v="7.0000000000000001E-3"/>
    <n v="187"/>
    <n v="482194"/>
    <n v="3.8781071518932217E-2"/>
    <x v="42"/>
  </r>
  <r>
    <x v="57"/>
    <s v="USA Colorado Univ Cord Blood Bank African American"/>
    <n v="2E-3"/>
    <n v="261"/>
    <n v="482194"/>
    <n v="5.412759179915138E-2"/>
    <x v="42"/>
  </r>
  <r>
    <x v="57"/>
    <s v="USA NMDP African"/>
    <n v="1.6000000000000001E-3"/>
    <n v="28557"/>
    <n v="482194"/>
    <n v="5.9223051303002521"/>
    <x v="42"/>
  </r>
  <r>
    <x v="57"/>
    <s v="USA NMDP African American (pop 2)"/>
    <n v="2.5999999999999999E-3"/>
    <n v="416581"/>
    <n v="482194"/>
    <n v="86.392821146675402"/>
    <x v="42"/>
  </r>
  <r>
    <x v="57"/>
    <s v="USA NMDP Caribean Black"/>
    <n v="1.6999999999999999E-3"/>
    <n v="33328"/>
    <n v="482194"/>
    <n v="6.9117409175560045"/>
    <x v="42"/>
  </r>
  <r>
    <x v="57"/>
    <s v="USA Southeast African American"/>
    <n v="4.0000000000000001E-3"/>
    <n v="112"/>
    <n v="482194"/>
    <n v="2.3227165829520901E-2"/>
    <x v="42"/>
  </r>
  <r>
    <x v="58"/>
    <s v="USA NMDP African"/>
    <n v="1E-4"/>
    <n v="28557"/>
    <n v="28557"/>
    <n v="100"/>
    <x v="43"/>
  </r>
  <r>
    <x v="59"/>
    <s v="USA African American (pop 3)"/>
    <n v="7.0000000000000007E-2"/>
    <n v="564"/>
    <n v="482082"/>
    <n v="0.1169925448367705"/>
    <x v="44"/>
  </r>
  <r>
    <x v="59"/>
    <s v="USA African American (pop 4)"/>
    <n v="7.0699999999999999E-2"/>
    <n v="2411"/>
    <n v="482082"/>
    <n v="0.50012238581818036"/>
    <x v="44"/>
  </r>
  <r>
    <x v="59"/>
    <s v="USA African American (pop 7)"/>
    <n v="6.7000000000000004E-2"/>
    <n v="193"/>
    <n v="482082"/>
    <n v="4.0034682896270761E-2"/>
    <x v="44"/>
  </r>
  <r>
    <x v="59"/>
    <s v="USA African American Bethesda"/>
    <n v="7.0000000000000007E-2"/>
    <n v="187"/>
    <n v="482082"/>
    <n v="3.8790081355454052E-2"/>
    <x v="44"/>
  </r>
  <r>
    <x v="59"/>
    <s v="USA Colorado Univ Cord Blood Bank African American"/>
    <n v="7.8E-2"/>
    <n v="261"/>
    <n v="482082"/>
    <n v="5.4140167025526778E-2"/>
    <x v="44"/>
  </r>
  <r>
    <x v="59"/>
    <s v="USA NMDP African"/>
    <n v="7.2800000000000004E-2"/>
    <n v="28557"/>
    <n v="482082"/>
    <n v="5.9236810335171199"/>
    <x v="44"/>
  </r>
  <r>
    <x v="59"/>
    <s v="USA NMDP African American (pop 2)"/>
    <n v="6.9900000000000004E-2"/>
    <n v="416581"/>
    <n v="482082"/>
    <n v="86.412892412494131"/>
    <x v="44"/>
  </r>
  <r>
    <x v="59"/>
    <s v="USA NMDP Caribean Black"/>
    <n v="6.5000000000000002E-2"/>
    <n v="33328"/>
    <n v="482082"/>
    <n v="6.9133466920565381"/>
    <x v="44"/>
  </r>
  <r>
    <x v="60"/>
    <s v="USA African American (pop 3)"/>
    <n v="7.3999999999999996E-2"/>
    <n v="564"/>
    <n v="482082"/>
    <n v="0.1169925448367705"/>
    <x v="45"/>
  </r>
  <r>
    <x v="60"/>
    <s v="USA African American (pop 4)"/>
    <n v="6.5299999999999997E-2"/>
    <n v="2411"/>
    <n v="482082"/>
    <n v="0.50012238581818036"/>
    <x v="45"/>
  </r>
  <r>
    <x v="60"/>
    <s v="USA African American (pop 7)"/>
    <n v="6.2E-2"/>
    <n v="193"/>
    <n v="482082"/>
    <n v="4.0034682896270761E-2"/>
    <x v="45"/>
  </r>
  <r>
    <x v="60"/>
    <s v="USA African American Bethesda"/>
    <n v="3.5000000000000003E-2"/>
    <n v="187"/>
    <n v="482082"/>
    <n v="3.8790081355454052E-2"/>
    <x v="45"/>
  </r>
  <r>
    <x v="60"/>
    <s v="USA Colorado Univ Cord Blood Bank African American"/>
    <n v="4.7E-2"/>
    <n v="261"/>
    <n v="482082"/>
    <n v="5.4140167025526778E-2"/>
    <x v="45"/>
  </r>
  <r>
    <x v="60"/>
    <s v="USA NMDP African"/>
    <n v="6.0400000000000002E-2"/>
    <n v="28557"/>
    <n v="482082"/>
    <n v="5.9236810335171199"/>
    <x v="45"/>
  </r>
  <r>
    <x v="60"/>
    <s v="USA NMDP African American (pop 2)"/>
    <n v="6.3100000000000003E-2"/>
    <n v="416581"/>
    <n v="482082"/>
    <n v="86.412892412494131"/>
    <x v="45"/>
  </r>
  <r>
    <x v="60"/>
    <s v="USA NMDP Caribean Black"/>
    <n v="6.6400000000000001E-2"/>
    <n v="33328"/>
    <n v="482082"/>
    <n v="6.9133466920565381"/>
    <x v="45"/>
  </r>
  <r>
    <x v="61"/>
    <s v="USA NMDP African"/>
    <n v="1E-4"/>
    <n v="28557"/>
    <n v="28557"/>
    <n v="100"/>
    <x v="43"/>
  </r>
  <r>
    <x v="62"/>
    <s v="USA African American (pop 3)"/>
    <n v="1E-3"/>
    <n v="564"/>
    <n v="2975"/>
    <n v="18.957983193277311"/>
    <x v="46"/>
  </r>
  <r>
    <x v="62"/>
    <s v="USA African American (pop 4)"/>
    <n v="2.0000000000000001E-4"/>
    <n v="2411"/>
    <n v="2975"/>
    <n v="81.0420168067227"/>
    <x v="46"/>
  </r>
  <r>
    <x v="63"/>
    <s v="USA African American (pop 4)"/>
    <n v="2.0000000000000001E-4"/>
    <n v="2411"/>
    <n v="35739"/>
    <n v="6.7461316768795996"/>
    <x v="47"/>
  </r>
  <r>
    <x v="63"/>
    <s v="USA NMDP Caribean Black"/>
    <n v="1E-4"/>
    <n v="33328"/>
    <n v="35739"/>
    <n v="93.2538683231204"/>
    <x v="47"/>
  </r>
  <r>
    <x v="64"/>
    <s v="USA African American (pop 3)"/>
    <n v="2.5999999999999999E-2"/>
    <n v="564"/>
    <n v="482194"/>
    <n v="0.11696537078437309"/>
    <x v="48"/>
  </r>
  <r>
    <x v="64"/>
    <s v="USA African American (pop 4)"/>
    <n v="2.29E-2"/>
    <n v="2411"/>
    <n v="482194"/>
    <n v="0.50000622156227581"/>
    <x v="48"/>
  </r>
  <r>
    <x v="64"/>
    <s v="USA African American (pop 7)"/>
    <n v="1.2999999999999999E-2"/>
    <n v="193"/>
    <n v="482194"/>
    <n v="4.0025383974085116E-2"/>
    <x v="48"/>
  </r>
  <r>
    <x v="64"/>
    <s v="USA African American Bethesda"/>
    <n v="3.5000000000000003E-2"/>
    <n v="187"/>
    <n v="482194"/>
    <n v="3.8781071518932217E-2"/>
    <x v="48"/>
  </r>
  <r>
    <x v="64"/>
    <s v="USA Colorado Univ Cord Blood Bank African American"/>
    <n v="2.5000000000000001E-2"/>
    <n v="261"/>
    <n v="482194"/>
    <n v="5.412759179915138E-2"/>
    <x v="48"/>
  </r>
  <r>
    <x v="64"/>
    <s v="USA NMDP African"/>
    <n v="1.35E-2"/>
    <n v="28557"/>
    <n v="482194"/>
    <n v="5.9223051303002521"/>
    <x v="48"/>
  </r>
  <r>
    <x v="64"/>
    <s v="USA NMDP African American (pop 2)"/>
    <n v="2.0199999999999999E-2"/>
    <n v="416581"/>
    <n v="482194"/>
    <n v="86.392821146675402"/>
    <x v="48"/>
  </r>
  <r>
    <x v="64"/>
    <s v="USA NMDP Caribean Black"/>
    <n v="1.3599999999999999E-2"/>
    <n v="33328"/>
    <n v="482194"/>
    <n v="6.9117409175560045"/>
    <x v="48"/>
  </r>
  <r>
    <x v="64"/>
    <s v="USA Southeast African American"/>
    <n v="8.9999999999999993E-3"/>
    <n v="112"/>
    <n v="482194"/>
    <n v="2.3227165829520901E-2"/>
    <x v="48"/>
  </r>
  <r>
    <x v="65"/>
    <s v="USA African American (pop 3)"/>
    <n v="1E-3"/>
    <n v="564"/>
    <n v="481895"/>
    <n v="0.11703794395044563"/>
    <x v="49"/>
  </r>
  <r>
    <x v="65"/>
    <s v="USA African American (pop 4)"/>
    <n v="4.0000000000000002E-4"/>
    <n v="2411"/>
    <n v="481895"/>
    <n v="0.50031645897965327"/>
    <x v="49"/>
  </r>
  <r>
    <x v="65"/>
    <s v="USA African American (pop 7)"/>
    <n v="3.0000000000000001E-3"/>
    <n v="193"/>
    <n v="481895"/>
    <n v="4.0050218408574478E-2"/>
    <x v="49"/>
  </r>
  <r>
    <x v="65"/>
    <s v="USA Colorado Univ Cord Blood Bank African American"/>
    <n v="4.0000000000000001E-3"/>
    <n v="261"/>
    <n v="481895"/>
    <n v="5.4161176189833883E-2"/>
    <x v="49"/>
  </r>
  <r>
    <x v="65"/>
    <s v="USA NMDP African"/>
    <n v="1.1999999999999999E-3"/>
    <n v="28557"/>
    <n v="481895"/>
    <n v="5.9259797258738933"/>
    <x v="49"/>
  </r>
  <r>
    <x v="65"/>
    <s v="USA NMDP African American (pop 2)"/>
    <n v="8.0000000000000004E-4"/>
    <n v="416581"/>
    <n v="481895"/>
    <n v="86.446425051100334"/>
    <x v="49"/>
  </r>
  <r>
    <x v="65"/>
    <s v="USA NMDP Caribean Black"/>
    <n v="1.5E-3"/>
    <n v="33328"/>
    <n v="481895"/>
    <n v="6.9160294254972552"/>
    <x v="49"/>
  </r>
  <r>
    <x v="66"/>
    <s v="USA African American (pop 3)"/>
    <n v="2E-3"/>
    <n v="564"/>
    <n v="482194"/>
    <n v="0.11696537078437309"/>
    <x v="50"/>
  </r>
  <r>
    <x v="66"/>
    <s v="USA African American (pop 4)"/>
    <n v="2.3E-3"/>
    <n v="2411"/>
    <n v="482194"/>
    <n v="0.50000622156227581"/>
    <x v="50"/>
  </r>
  <r>
    <x v="66"/>
    <s v="USA African American (pop 7)"/>
    <n v="3.0000000000000001E-3"/>
    <n v="193"/>
    <n v="482194"/>
    <n v="4.0025383974085116E-2"/>
    <x v="50"/>
  </r>
  <r>
    <x v="66"/>
    <s v="USA African American Bethesda"/>
    <n v="1.4E-2"/>
    <n v="187"/>
    <n v="482194"/>
    <n v="3.8781071518932217E-2"/>
    <x v="50"/>
  </r>
  <r>
    <x v="66"/>
    <s v="USA Colorado Univ Cord Blood Bank African American"/>
    <n v="2E-3"/>
    <n v="261"/>
    <n v="482194"/>
    <n v="5.412759179915138E-2"/>
    <x v="50"/>
  </r>
  <r>
    <x v="66"/>
    <s v="USA NMDP African"/>
    <n v="3.8E-3"/>
    <n v="28557"/>
    <n v="482194"/>
    <n v="5.9223051303002521"/>
    <x v="50"/>
  </r>
  <r>
    <x v="66"/>
    <s v="USA NMDP African American (pop 2)"/>
    <n v="1.6999999999999999E-3"/>
    <n v="416581"/>
    <n v="482194"/>
    <n v="86.392821146675402"/>
    <x v="50"/>
  </r>
  <r>
    <x v="66"/>
    <s v="USA NMDP Caribean Black"/>
    <n v="3.3E-3"/>
    <n v="33328"/>
    <n v="482194"/>
    <n v="6.9117409175560045"/>
    <x v="50"/>
  </r>
  <r>
    <x v="66"/>
    <s v="USA Southeast African American"/>
    <n v="4.0000000000000001E-3"/>
    <n v="112"/>
    <n v="482194"/>
    <n v="2.3227165829520901E-2"/>
    <x v="50"/>
  </r>
  <r>
    <x v="67"/>
    <s v="USA African American (pop 3)"/>
    <n v="4.0000000000000001E-3"/>
    <n v="564"/>
    <n v="482194"/>
    <n v="0.11696537078437309"/>
    <x v="51"/>
  </r>
  <r>
    <x v="67"/>
    <s v="USA African American (pop 4)"/>
    <n v="6.8999999999999999E-3"/>
    <n v="2411"/>
    <n v="482194"/>
    <n v="0.50000622156227581"/>
    <x v="51"/>
  </r>
  <r>
    <x v="67"/>
    <s v="USA African American (pop 7)"/>
    <n v="0.01"/>
    <n v="193"/>
    <n v="482194"/>
    <n v="4.0025383974085116E-2"/>
    <x v="51"/>
  </r>
  <r>
    <x v="67"/>
    <s v="USA African American Bethesda"/>
    <n v="7.0000000000000001E-3"/>
    <n v="187"/>
    <n v="482194"/>
    <n v="3.8781071518932217E-2"/>
    <x v="51"/>
  </r>
  <r>
    <x v="67"/>
    <s v="USA Colorado Univ Cord Blood Bank African American"/>
    <n v="1.2E-2"/>
    <n v="261"/>
    <n v="482194"/>
    <n v="5.412759179915138E-2"/>
    <x v="51"/>
  </r>
  <r>
    <x v="67"/>
    <s v="USA NMDP African"/>
    <n v="7.0000000000000001E-3"/>
    <n v="28557"/>
    <n v="482194"/>
    <n v="5.9223051303002521"/>
    <x v="51"/>
  </r>
  <r>
    <x v="67"/>
    <s v="USA NMDP African American (pop 2)"/>
    <n v="8.2000000000000007E-3"/>
    <n v="416581"/>
    <n v="482194"/>
    <n v="86.392821146675402"/>
    <x v="51"/>
  </r>
  <r>
    <x v="67"/>
    <s v="USA NMDP Caribean Black"/>
    <n v="6.4999999999999997E-3"/>
    <n v="33328"/>
    <n v="482194"/>
    <n v="6.9117409175560045"/>
    <x v="51"/>
  </r>
  <r>
    <x v="67"/>
    <s v="USA Southeast African American"/>
    <n v="8.9999999999999993E-3"/>
    <n v="112"/>
    <n v="482194"/>
    <n v="2.3227165829520901E-2"/>
    <x v="51"/>
  </r>
  <r>
    <x v="68"/>
    <s v="USA African American (pop 3)"/>
    <n v="7.0000000000000001E-3"/>
    <n v="564"/>
    <n v="482194"/>
    <n v="0.11696537078437309"/>
    <x v="52"/>
  </r>
  <r>
    <x v="68"/>
    <s v="USA African American (pop 4)"/>
    <n v="9.5999999999999992E-3"/>
    <n v="2411"/>
    <n v="482194"/>
    <n v="0.50000622156227581"/>
    <x v="52"/>
  </r>
  <r>
    <x v="68"/>
    <s v="USA African American (pop 7)"/>
    <n v="1.2999999999999999E-2"/>
    <n v="193"/>
    <n v="482194"/>
    <n v="4.0025383974085116E-2"/>
    <x v="52"/>
  </r>
  <r>
    <x v="68"/>
    <s v="USA African American Bethesda"/>
    <n v="7.0000000000000001E-3"/>
    <n v="187"/>
    <n v="482194"/>
    <n v="3.8781071518932217E-2"/>
    <x v="52"/>
  </r>
  <r>
    <x v="68"/>
    <s v="USA Colorado Univ Cord Blood Bank African American"/>
    <n v="1.2E-2"/>
    <n v="261"/>
    <n v="482194"/>
    <n v="5.412759179915138E-2"/>
    <x v="52"/>
  </r>
  <r>
    <x v="68"/>
    <s v="USA NMDP African"/>
    <n v="1.9699999999999999E-2"/>
    <n v="28557"/>
    <n v="482194"/>
    <n v="5.9223051303002521"/>
    <x v="52"/>
  </r>
  <r>
    <x v="68"/>
    <s v="USA NMDP African American (pop 2)"/>
    <n v="1.5299999999999999E-2"/>
    <n v="416581"/>
    <n v="482194"/>
    <n v="86.392821146675402"/>
    <x v="52"/>
  </r>
  <r>
    <x v="68"/>
    <s v="USA NMDP Caribean Black"/>
    <n v="1.6899999999999998E-2"/>
    <n v="33328"/>
    <n v="482194"/>
    <n v="6.9117409175560045"/>
    <x v="52"/>
  </r>
  <r>
    <x v="68"/>
    <s v="USA Southeast African American"/>
    <n v="1.7999999999999999E-2"/>
    <n v="112"/>
    <n v="482194"/>
    <n v="2.3227165829520901E-2"/>
    <x v="52"/>
  </r>
  <r>
    <x v="69"/>
    <s v="USA African American (pop 4)"/>
    <n v="5.9999999999999995E-4"/>
    <n v="2411"/>
    <n v="480877"/>
    <n v="0.50137561164289413"/>
    <x v="53"/>
  </r>
  <r>
    <x v="69"/>
    <s v="USA NMDP African"/>
    <n v="5.9999999999999995E-4"/>
    <n v="28557"/>
    <n v="480877"/>
    <n v="5.938524820276287"/>
    <x v="53"/>
  </r>
  <r>
    <x v="69"/>
    <s v="USA NMDP African American (pop 2)"/>
    <n v="2.0000000000000001E-4"/>
    <n v="416581"/>
    <n v="480877"/>
    <n v="86.629429147162369"/>
    <x v="53"/>
  </r>
  <r>
    <x v="69"/>
    <s v="USA NMDP Caribean Black"/>
    <n v="5.0000000000000001E-4"/>
    <n v="33328"/>
    <n v="480877"/>
    <n v="6.9306704209184469"/>
    <x v="53"/>
  </r>
  <r>
    <x v="70"/>
    <s v="USA African American (pop 3)"/>
    <n v="5.0000000000000001E-3"/>
    <n v="564"/>
    <n v="482007"/>
    <n v="0.1170107488065526"/>
    <x v="54"/>
  </r>
  <r>
    <x v="70"/>
    <s v="USA African American (pop 4)"/>
    <n v="4.0000000000000001E-3"/>
    <n v="2411"/>
    <n v="482007"/>
    <n v="0.50020020456134451"/>
    <x v="54"/>
  </r>
  <r>
    <x v="70"/>
    <s v="USA African American (pop 7)"/>
    <n v="5.0000000000000001E-3"/>
    <n v="193"/>
    <n v="482007"/>
    <n v="4.0040912268908956E-2"/>
    <x v="54"/>
  </r>
  <r>
    <x v="70"/>
    <s v="USA Colorado Univ Cord Blood Bank African American"/>
    <n v="6.0000000000000001E-3"/>
    <n v="261"/>
    <n v="482007"/>
    <n v="5.4148591203032323E-2"/>
    <x v="54"/>
  </r>
  <r>
    <x v="70"/>
    <s v="USA NMDP African"/>
    <n v="2.3999999999999998E-3"/>
    <n v="28557"/>
    <n v="482007"/>
    <n v="5.9246027547317777"/>
    <x v="54"/>
  </r>
  <r>
    <x v="70"/>
    <s v="USA NMDP African American (pop 2)"/>
    <n v="3.8999999999999998E-3"/>
    <n v="416581"/>
    <n v="482007"/>
    <n v="86.426338206706546"/>
    <x v="54"/>
  </r>
  <r>
    <x v="70"/>
    <s v="USA NMDP Caribean Black"/>
    <n v="2.8999999999999998E-3"/>
    <n v="33328"/>
    <n v="482007"/>
    <n v="6.9144224046538749"/>
    <x v="54"/>
  </r>
  <r>
    <x v="70"/>
    <s v="USA Southeast African American"/>
    <n v="8.9999999999999993E-3"/>
    <n v="112"/>
    <n v="482007"/>
    <n v="2.3236177067967892E-2"/>
    <x v="54"/>
  </r>
  <r>
    <x v="71"/>
    <s v="USA African American (pop 4)"/>
    <n v="5.9999999999999995E-4"/>
    <n v="2411"/>
    <n v="481138"/>
    <n v="0.5011036334689839"/>
    <x v="55"/>
  </r>
  <r>
    <x v="71"/>
    <s v="USA Colorado Univ Cord Blood Bank African American"/>
    <n v="6.0000000000000001E-3"/>
    <n v="261"/>
    <n v="481138"/>
    <n v="5.4246390848363669E-2"/>
    <x v="55"/>
  </r>
  <r>
    <x v="71"/>
    <s v="USA NMDP African"/>
    <n v="2.9999999999999997E-4"/>
    <n v="28557"/>
    <n v="481138"/>
    <n v="5.935303384891653"/>
    <x v="55"/>
  </r>
  <r>
    <x v="71"/>
    <s v="USA NMDP African American (pop 2)"/>
    <n v="5.9999999999999995E-4"/>
    <n v="416581"/>
    <n v="481138"/>
    <n v="86.582435808437495"/>
    <x v="55"/>
  </r>
  <r>
    <x v="71"/>
    <s v="USA NMDP Caribean Black"/>
    <n v="4.0000000000000002E-4"/>
    <n v="33328"/>
    <n v="481138"/>
    <n v="6.9269107823535041"/>
    <x v="55"/>
  </r>
  <r>
    <x v="72"/>
    <s v="USA African American (pop 3)"/>
    <n v="1E-3"/>
    <n v="564"/>
    <n v="2975"/>
    <n v="18.957983193277311"/>
    <x v="46"/>
  </r>
  <r>
    <x v="72"/>
    <s v="USA African American (pop 4)"/>
    <n v="2.0000000000000001E-4"/>
    <n v="2411"/>
    <n v="2975"/>
    <n v="81.0420168067227"/>
    <x v="46"/>
  </r>
  <r>
    <x v="73"/>
    <s v="USA African American (pop 4)"/>
    <n v="5.9999999999999995E-4"/>
    <n v="2411"/>
    <n v="481138"/>
    <n v="0.5011036334689839"/>
    <x v="56"/>
  </r>
  <r>
    <x v="73"/>
    <s v="USA Colorado Univ Cord Blood Bank African American"/>
    <n v="2E-3"/>
    <n v="261"/>
    <n v="481138"/>
    <n v="5.4246390848363669E-2"/>
    <x v="56"/>
  </r>
  <r>
    <x v="73"/>
    <s v="USA NMDP African"/>
    <n v="4.0000000000000002E-4"/>
    <n v="28557"/>
    <n v="481138"/>
    <n v="5.935303384891653"/>
    <x v="56"/>
  </r>
  <r>
    <x v="73"/>
    <s v="USA NMDP African American (pop 2)"/>
    <n v="1E-4"/>
    <n v="416581"/>
    <n v="481138"/>
    <n v="86.582435808437495"/>
    <x v="56"/>
  </r>
  <r>
    <x v="73"/>
    <s v="USA NMDP Caribean Black"/>
    <n v="1E-4"/>
    <n v="33328"/>
    <n v="481138"/>
    <n v="6.9269107823535041"/>
    <x v="56"/>
  </r>
  <r>
    <x v="74"/>
    <s v="USA African American (pop 3)"/>
    <n v="1E-3"/>
    <n v="564"/>
    <n v="481634"/>
    <n v="0.11710136742837923"/>
    <x v="57"/>
  </r>
  <r>
    <x v="74"/>
    <s v="USA African American (pop 4)"/>
    <n v="8.0000000000000004E-4"/>
    <n v="2411"/>
    <n v="481634"/>
    <n v="0.50058758310252183"/>
    <x v="57"/>
  </r>
  <r>
    <x v="74"/>
    <s v="USA African American (pop 7)"/>
    <n v="3.0000000000000001E-3"/>
    <n v="193"/>
    <n v="481634"/>
    <n v="4.0071921832760975E-2"/>
    <x v="57"/>
  </r>
  <r>
    <x v="74"/>
    <s v="USA NMDP African"/>
    <n v="1E-4"/>
    <n v="28557"/>
    <n v="481634"/>
    <n v="5.9291910454826695"/>
    <x v="57"/>
  </r>
  <r>
    <x v="74"/>
    <s v="USA NMDP African American (pop 2)"/>
    <n v="1E-4"/>
    <n v="416581"/>
    <n v="481634"/>
    <n v="86.493270823903629"/>
    <x v="57"/>
  </r>
  <r>
    <x v="74"/>
    <s v="USA NMDP Caribean Black"/>
    <n v="1.8E-3"/>
    <n v="33328"/>
    <n v="481634"/>
    <n v="6.9197772582500399"/>
    <x v="57"/>
  </r>
  <r>
    <x v="75"/>
    <s v="USA African American Bethesda"/>
    <n v="1.4E-2"/>
    <n v="187"/>
    <n v="187"/>
    <n v="100"/>
    <x v="58"/>
  </r>
  <r>
    <x v="76"/>
    <s v="USA African American (pop 3)"/>
    <n v="0.09"/>
    <n v="564"/>
    <n v="482082"/>
    <n v="0.1169925448367705"/>
    <x v="59"/>
  </r>
  <r>
    <x v="76"/>
    <s v="USA African American (pop 4)"/>
    <n v="9.7699999999999995E-2"/>
    <n v="2411"/>
    <n v="482082"/>
    <n v="0.50012238581818036"/>
    <x v="59"/>
  </r>
  <r>
    <x v="76"/>
    <s v="USA African American (pop 7)"/>
    <n v="9.6000000000000002E-2"/>
    <n v="193"/>
    <n v="482082"/>
    <n v="4.0034682896270761E-2"/>
    <x v="59"/>
  </r>
  <r>
    <x v="76"/>
    <s v="USA African American Bethesda"/>
    <n v="6.3E-2"/>
    <n v="187"/>
    <n v="482082"/>
    <n v="3.8790081355454052E-2"/>
    <x v="59"/>
  </r>
  <r>
    <x v="76"/>
    <s v="USA Colorado Univ Cord Blood Bank African American"/>
    <n v="8.5999999999999993E-2"/>
    <n v="261"/>
    <n v="482082"/>
    <n v="5.4140167025526778E-2"/>
    <x v="59"/>
  </r>
  <r>
    <x v="76"/>
    <s v="USA NMDP African"/>
    <n v="9.8299999999999998E-2"/>
    <n v="28557"/>
    <n v="482082"/>
    <n v="5.9236810335171199"/>
    <x v="59"/>
  </r>
  <r>
    <x v="76"/>
    <s v="USA NMDP African American (pop 2)"/>
    <n v="0.1011"/>
    <n v="416581"/>
    <n v="482082"/>
    <n v="86.412892412494131"/>
    <x v="59"/>
  </r>
  <r>
    <x v="76"/>
    <s v="USA NMDP Caribean Black"/>
    <n v="9.5899999999999999E-2"/>
    <n v="33328"/>
    <n v="482082"/>
    <n v="6.9133466920565381"/>
    <x v="59"/>
  </r>
  <r>
    <x v="77"/>
    <s v="USA African American (pop 3)"/>
    <n v="8.0000000000000002E-3"/>
    <n v="564"/>
    <n v="481702"/>
    <n v="0.11708483668326061"/>
    <x v="60"/>
  </r>
  <r>
    <x v="77"/>
    <s v="USA African American (pop 4)"/>
    <n v="4.5999999999999999E-3"/>
    <n v="2411"/>
    <n v="481702"/>
    <n v="0.50051691709812296"/>
    <x v="60"/>
  </r>
  <r>
    <x v="77"/>
    <s v="USA Colorado Univ Cord Blood Bank African American"/>
    <n v="6.0000000000000001E-3"/>
    <n v="261"/>
    <n v="481702"/>
    <n v="5.4182876550232302E-2"/>
    <x v="60"/>
  </r>
  <r>
    <x v="77"/>
    <s v="USA NMDP African"/>
    <n v="2E-3"/>
    <n v="28557"/>
    <n v="481702"/>
    <n v="5.9283540446167962"/>
    <x v="60"/>
  </r>
  <r>
    <x v="77"/>
    <s v="USA NMDP African American (pop 2)"/>
    <n v="3.7000000000000002E-3"/>
    <n v="416581"/>
    <n v="481702"/>
    <n v="86.481060904874795"/>
    <x v="60"/>
  </r>
  <r>
    <x v="77"/>
    <s v="USA NMDP Caribean Black"/>
    <n v="2.8999999999999998E-3"/>
    <n v="33328"/>
    <n v="481702"/>
    <n v="6.9188004201767894"/>
    <x v="60"/>
  </r>
  <r>
    <x v="78"/>
    <s v="USA African American (pop 3)"/>
    <n v="2E-3"/>
    <n v="564"/>
    <n v="481895"/>
    <n v="0.11703794395044563"/>
    <x v="61"/>
  </r>
  <r>
    <x v="78"/>
    <s v="USA African American (pop 4)"/>
    <n v="1E-3"/>
    <n v="2411"/>
    <n v="481895"/>
    <n v="0.50031645897965327"/>
    <x v="61"/>
  </r>
  <r>
    <x v="78"/>
    <s v="USA African American (pop 7)"/>
    <n v="3.0000000000000001E-3"/>
    <n v="193"/>
    <n v="481895"/>
    <n v="4.0050218408574478E-2"/>
    <x v="61"/>
  </r>
  <r>
    <x v="78"/>
    <s v="USA Colorado Univ Cord Blood Bank African American"/>
    <n v="4.0000000000000001E-3"/>
    <n v="261"/>
    <n v="481895"/>
    <n v="5.4161176189833883E-2"/>
    <x v="61"/>
  </r>
  <r>
    <x v="78"/>
    <s v="USA NMDP African"/>
    <n v="8.0000000000000004E-4"/>
    <n v="28557"/>
    <n v="481895"/>
    <n v="5.9259797258738933"/>
    <x v="61"/>
  </r>
  <r>
    <x v="78"/>
    <s v="USA NMDP African American (pop 2)"/>
    <n v="8.9999999999999998E-4"/>
    <n v="416581"/>
    <n v="481895"/>
    <n v="86.446425051100334"/>
    <x v="61"/>
  </r>
  <r>
    <x v="78"/>
    <s v="USA NMDP Caribean Black"/>
    <n v="8.9999999999999998E-4"/>
    <n v="33328"/>
    <n v="481895"/>
    <n v="6.9160294254972552"/>
    <x v="61"/>
  </r>
  <r>
    <x v="79"/>
    <s v="USA African American (pop 4)"/>
    <n v="4.0000000000000002E-4"/>
    <n v="2411"/>
    <n v="480877"/>
    <n v="0.50137561164289413"/>
    <x v="62"/>
  </r>
  <r>
    <x v="79"/>
    <s v="USA NMDP African"/>
    <n v="2.9999999999999997E-4"/>
    <n v="28557"/>
    <n v="480877"/>
    <n v="5.938524820276287"/>
    <x v="62"/>
  </r>
  <r>
    <x v="79"/>
    <s v="USA NMDP African American (pop 2)"/>
    <n v="4.0000000000000002E-4"/>
    <n v="416581"/>
    <n v="480877"/>
    <n v="86.629429147162369"/>
    <x v="62"/>
  </r>
  <r>
    <x v="79"/>
    <s v="USA NMDP Caribean Black"/>
    <n v="4.0000000000000002E-4"/>
    <n v="33328"/>
    <n v="480877"/>
    <n v="6.9306704209184469"/>
    <x v="62"/>
  </r>
  <r>
    <x v="80"/>
    <s v="USA African American (pop 3)"/>
    <n v="5.5E-2"/>
    <n v="564"/>
    <n v="482082"/>
    <n v="0.1169925448367705"/>
    <x v="63"/>
  </r>
  <r>
    <x v="80"/>
    <s v="USA African American (pop 4)"/>
    <n v="5.0500000000000003E-2"/>
    <n v="2411"/>
    <n v="482082"/>
    <n v="0.50012238581818036"/>
    <x v="63"/>
  </r>
  <r>
    <x v="80"/>
    <s v="USA African American (pop 7)"/>
    <n v="4.1000000000000002E-2"/>
    <n v="193"/>
    <n v="482082"/>
    <n v="4.0034682896270761E-2"/>
    <x v="63"/>
  </r>
  <r>
    <x v="80"/>
    <s v="USA African American Bethesda"/>
    <n v="3.5000000000000003E-2"/>
    <n v="187"/>
    <n v="482082"/>
    <n v="3.8790081355454052E-2"/>
    <x v="63"/>
  </r>
  <r>
    <x v="80"/>
    <s v="USA Colorado Univ Cord Blood Bank African American"/>
    <n v="3.6999999999999998E-2"/>
    <n v="261"/>
    <n v="482082"/>
    <n v="5.4140167025526778E-2"/>
    <x v="63"/>
  </r>
  <r>
    <x v="80"/>
    <s v="USA NMDP African"/>
    <n v="5.79E-2"/>
    <n v="28557"/>
    <n v="482082"/>
    <n v="5.9236810335171199"/>
    <x v="63"/>
  </r>
  <r>
    <x v="80"/>
    <s v="USA NMDP African American (pop 2)"/>
    <n v="5.4199999999999998E-2"/>
    <n v="416581"/>
    <n v="482082"/>
    <n v="86.412892412494131"/>
    <x v="63"/>
  </r>
  <r>
    <x v="80"/>
    <s v="USA NMDP Caribean Black"/>
    <n v="5.7000000000000002E-2"/>
    <n v="33328"/>
    <n v="482082"/>
    <n v="6.9133466920565381"/>
    <x v="63"/>
  </r>
  <r>
    <x v="81"/>
    <s v="USA African American (pop 3)"/>
    <n v="3.0000000000000001E-3"/>
    <n v="564"/>
    <n v="481895"/>
    <n v="0.11703794395044563"/>
    <x v="64"/>
  </r>
  <r>
    <x v="81"/>
    <s v="USA African American (pop 4)"/>
    <n v="5.1999999999999998E-3"/>
    <n v="2411"/>
    <n v="481895"/>
    <n v="0.50031645897965327"/>
    <x v="64"/>
  </r>
  <r>
    <x v="81"/>
    <s v="USA African American (pop 7)"/>
    <n v="5.0000000000000001E-3"/>
    <n v="193"/>
    <n v="481895"/>
    <n v="4.0050218408574478E-2"/>
    <x v="64"/>
  </r>
  <r>
    <x v="81"/>
    <s v="USA Colorado Univ Cord Blood Bank African American"/>
    <n v="4.0000000000000001E-3"/>
    <n v="261"/>
    <n v="481895"/>
    <n v="5.4161176189833883E-2"/>
    <x v="64"/>
  </r>
  <r>
    <x v="81"/>
    <s v="USA NMDP African"/>
    <n v="4.7000000000000002E-3"/>
    <n v="28557"/>
    <n v="481895"/>
    <n v="5.9259797258738933"/>
    <x v="64"/>
  </r>
  <r>
    <x v="81"/>
    <s v="USA NMDP African American (pop 2)"/>
    <n v="5.4000000000000003E-3"/>
    <n v="416581"/>
    <n v="481895"/>
    <n v="86.446425051100334"/>
    <x v="64"/>
  </r>
  <r>
    <x v="81"/>
    <s v="USA NMDP Caribean Black"/>
    <n v="5.4999999999999997E-3"/>
    <n v="33328"/>
    <n v="481895"/>
    <n v="6.9160294254972552"/>
    <x v="64"/>
  </r>
  <r>
    <x v="82"/>
    <s v="USA NMDP African"/>
    <n v="4.0000000000000002E-4"/>
    <n v="28557"/>
    <n v="28557"/>
    <n v="100"/>
    <x v="37"/>
  </r>
  <r>
    <x v="83"/>
    <s v="USA African American (pop 3)"/>
    <n v="2E-3"/>
    <n v="564"/>
    <n v="481441"/>
    <n v="0.11714831100799473"/>
    <x v="65"/>
  </r>
  <r>
    <x v="83"/>
    <s v="USA African American (pop 4)"/>
    <n v="1E-3"/>
    <n v="2411"/>
    <n v="481441"/>
    <n v="0.50078825858204845"/>
    <x v="65"/>
  </r>
  <r>
    <x v="83"/>
    <s v="USA NMDP African"/>
    <n v="2.0000000000000001E-4"/>
    <n v="28557"/>
    <n v="481441"/>
    <n v="5.9315679387505424"/>
    <x v="65"/>
  </r>
  <r>
    <x v="83"/>
    <s v="USA NMDP African American (pop 2)"/>
    <n v="8.0000000000000004E-4"/>
    <n v="416581"/>
    <n v="481441"/>
    <n v="86.527944234080607"/>
    <x v="65"/>
  </r>
  <r>
    <x v="83"/>
    <s v="USA NMDP Caribean Black"/>
    <n v="1E-4"/>
    <n v="33328"/>
    <n v="481441"/>
    <n v="6.9225512575788102"/>
    <x v="65"/>
  </r>
  <r>
    <x v="84"/>
    <s v="USA African American (pop 3)"/>
    <n v="2.7E-2"/>
    <n v="564"/>
    <n v="482082"/>
    <n v="0.1169925448367705"/>
    <x v="66"/>
  </r>
  <r>
    <x v="84"/>
    <s v="USA African American (pop 4)"/>
    <n v="3.1600000000000003E-2"/>
    <n v="2411"/>
    <n v="482082"/>
    <n v="0.50012238581818036"/>
    <x v="66"/>
  </r>
  <r>
    <x v="84"/>
    <s v="USA African American (pop 7)"/>
    <n v="3.1E-2"/>
    <n v="193"/>
    <n v="482082"/>
    <n v="4.0034682896270761E-2"/>
    <x v="66"/>
  </r>
  <r>
    <x v="84"/>
    <s v="USA African American Bethesda"/>
    <n v="2.8000000000000001E-2"/>
    <n v="187"/>
    <n v="482082"/>
    <n v="3.8790081355454052E-2"/>
    <x v="66"/>
  </r>
  <r>
    <x v="84"/>
    <s v="USA Colorado Univ Cord Blood Bank African American"/>
    <n v="1.7000000000000001E-2"/>
    <n v="261"/>
    <n v="482082"/>
    <n v="5.4140167025526778E-2"/>
    <x v="66"/>
  </r>
  <r>
    <x v="84"/>
    <s v="USA NMDP African"/>
    <n v="2.75E-2"/>
    <n v="28557"/>
    <n v="482082"/>
    <n v="5.9236810335171199"/>
    <x v="66"/>
  </r>
  <r>
    <x v="84"/>
    <s v="USA NMDP African American (pop 2)"/>
    <n v="2.9700000000000001E-2"/>
    <n v="416581"/>
    <n v="482082"/>
    <n v="86.412892412494131"/>
    <x v="66"/>
  </r>
  <r>
    <x v="84"/>
    <s v="USA NMDP Caribean Black"/>
    <n v="3.1199999999999999E-2"/>
    <n v="33328"/>
    <n v="482082"/>
    <n v="6.9133466920565381"/>
    <x v="66"/>
  </r>
  <r>
    <x v="85"/>
    <s v="USA African American (pop 3)"/>
    <n v="1.7000000000000001E-2"/>
    <n v="564"/>
    <n v="482082"/>
    <n v="0.1169925448367705"/>
    <x v="67"/>
  </r>
  <r>
    <x v="85"/>
    <s v="USA African American (pop 4)"/>
    <n v="1.8499999999999999E-2"/>
    <n v="2411"/>
    <n v="482082"/>
    <n v="0.50012238581818036"/>
    <x v="67"/>
  </r>
  <r>
    <x v="85"/>
    <s v="USA African American (pop 7)"/>
    <n v="1.6E-2"/>
    <n v="193"/>
    <n v="482082"/>
    <n v="4.0034682896270761E-2"/>
    <x v="67"/>
  </r>
  <r>
    <x v="85"/>
    <s v="USA African American Bethesda"/>
    <n v="3.5000000000000003E-2"/>
    <n v="187"/>
    <n v="482082"/>
    <n v="3.8790081355454052E-2"/>
    <x v="67"/>
  </r>
  <r>
    <x v="85"/>
    <s v="USA Colorado Univ Cord Blood Bank African American"/>
    <n v="2.7E-2"/>
    <n v="261"/>
    <n v="482082"/>
    <n v="5.4140167025526778E-2"/>
    <x v="67"/>
  </r>
  <r>
    <x v="85"/>
    <s v="USA NMDP African"/>
    <n v="2.2499999999999999E-2"/>
    <n v="28557"/>
    <n v="482082"/>
    <n v="5.9236810335171199"/>
    <x v="67"/>
  </r>
  <r>
    <x v="85"/>
    <s v="USA NMDP African American (pop 2)"/>
    <n v="1.9199999999999998E-2"/>
    <n v="416581"/>
    <n v="482082"/>
    <n v="86.412892412494131"/>
    <x v="67"/>
  </r>
  <r>
    <x v="85"/>
    <s v="USA NMDP Caribean Black"/>
    <n v="1.95E-2"/>
    <n v="33328"/>
    <n v="482082"/>
    <n v="6.9133466920565381"/>
    <x v="67"/>
  </r>
  <r>
    <x v="86"/>
    <s v="USA African American (pop 3)"/>
    <n v="9.8000000000000004E-2"/>
    <n v="564"/>
    <n v="482082"/>
    <n v="0.1169925448367705"/>
    <x v="68"/>
  </r>
  <r>
    <x v="86"/>
    <s v="USA African American (pop 4)"/>
    <n v="8.7099999999999997E-2"/>
    <n v="2411"/>
    <n v="482082"/>
    <n v="0.50012238581818036"/>
    <x v="68"/>
  </r>
  <r>
    <x v="86"/>
    <s v="USA African American (pop 7)"/>
    <n v="9.8000000000000004E-2"/>
    <n v="193"/>
    <n v="482082"/>
    <n v="4.0034682896270761E-2"/>
    <x v="68"/>
  </r>
  <r>
    <x v="86"/>
    <s v="USA African American Bethesda"/>
    <n v="0.113"/>
    <n v="187"/>
    <n v="482082"/>
    <n v="3.8790081355454052E-2"/>
    <x v="68"/>
  </r>
  <r>
    <x v="86"/>
    <s v="USA Colorado Univ Cord Blood Bank African American"/>
    <n v="8.2000000000000003E-2"/>
    <n v="261"/>
    <n v="482082"/>
    <n v="5.4140167025526778E-2"/>
    <x v="68"/>
  </r>
  <r>
    <x v="86"/>
    <s v="USA NMDP African"/>
    <n v="8.3099999999999993E-2"/>
    <n v="28557"/>
    <n v="482082"/>
    <n v="5.9236810335171199"/>
    <x v="68"/>
  </r>
  <r>
    <x v="86"/>
    <s v="USA NMDP African American (pop 2)"/>
    <n v="8.5400000000000004E-2"/>
    <n v="416581"/>
    <n v="482082"/>
    <n v="86.412892412494131"/>
    <x v="68"/>
  </r>
  <r>
    <x v="86"/>
    <s v="USA NMDP Caribean Black"/>
    <n v="7.8799999999999995E-2"/>
    <n v="33328"/>
    <n v="482082"/>
    <n v="6.9133466920565381"/>
    <x v="68"/>
  </r>
  <r>
    <x v="87"/>
    <s v="USA African American (pop 3)"/>
    <n v="0.04"/>
    <n v="564"/>
    <n v="482082"/>
    <n v="0.1169925448367705"/>
    <x v="69"/>
  </r>
  <r>
    <x v="87"/>
    <s v="USA African American (pop 4)"/>
    <n v="3.9100000000000003E-2"/>
    <n v="2411"/>
    <n v="482082"/>
    <n v="0.50012238581818036"/>
    <x v="69"/>
  </r>
  <r>
    <x v="87"/>
    <s v="USA African American (pop 7)"/>
    <n v="3.4000000000000002E-2"/>
    <n v="193"/>
    <n v="482082"/>
    <n v="4.0034682896270761E-2"/>
    <x v="69"/>
  </r>
  <r>
    <x v="87"/>
    <s v="USA African American Bethesda"/>
    <n v="4.2000000000000003E-2"/>
    <n v="187"/>
    <n v="482082"/>
    <n v="3.8790081355454052E-2"/>
    <x v="69"/>
  </r>
  <r>
    <x v="87"/>
    <s v="USA Colorado Univ Cord Blood Bank African American"/>
    <n v="3.9E-2"/>
    <n v="261"/>
    <n v="482082"/>
    <n v="5.4140167025526778E-2"/>
    <x v="69"/>
  </r>
  <r>
    <x v="87"/>
    <s v="USA NMDP African"/>
    <n v="3.6799999999999999E-2"/>
    <n v="28557"/>
    <n v="482082"/>
    <n v="5.9236810335171199"/>
    <x v="69"/>
  </r>
  <r>
    <x v="87"/>
    <s v="USA NMDP African American (pop 2)"/>
    <n v="3.8800000000000001E-2"/>
    <n v="416581"/>
    <n v="482082"/>
    <n v="86.412892412494131"/>
    <x v="69"/>
  </r>
  <r>
    <x v="87"/>
    <s v="USA NMDP Caribean Black"/>
    <n v="3.6700000000000003E-2"/>
    <n v="33328"/>
    <n v="482082"/>
    <n v="6.9133466920565381"/>
    <x v="69"/>
  </r>
  <r>
    <x v="88"/>
    <s v="USA African American (pop 4)"/>
    <n v="5.9999999999999995E-4"/>
    <n v="2411"/>
    <n v="481518"/>
    <n v="0.50070817705672477"/>
    <x v="70"/>
  </r>
  <r>
    <x v="88"/>
    <s v="USA African American (pop 7)"/>
    <n v="3.0000000000000001E-3"/>
    <n v="193"/>
    <n v="481518"/>
    <n v="4.0081575351284898E-2"/>
    <x v="70"/>
  </r>
  <r>
    <x v="88"/>
    <s v="USA African American Bethesda"/>
    <n v="7.0000000000000001E-3"/>
    <n v="187"/>
    <n v="481518"/>
    <n v="3.8835516013939253E-2"/>
    <x v="70"/>
  </r>
  <r>
    <x v="88"/>
    <s v="USA Colorado Univ Cord Blood Bank African American"/>
    <n v="2E-3"/>
    <n v="261"/>
    <n v="481518"/>
    <n v="5.4203581174535533E-2"/>
    <x v="70"/>
  </r>
  <r>
    <x v="88"/>
    <s v="USA NMDP African"/>
    <n v="5.0000000000000001E-4"/>
    <n v="28557"/>
    <n v="481518"/>
    <n v="5.9306194160965946"/>
    <x v="70"/>
  </r>
  <r>
    <x v="88"/>
    <s v="USA NMDP African American (pop 2)"/>
    <n v="6.9999999999999999E-4"/>
    <n v="416581"/>
    <n v="481518"/>
    <n v="86.514107468464317"/>
    <x v="70"/>
  </r>
  <r>
    <x v="88"/>
    <s v="USA NMDP Caribean Black"/>
    <n v="1E-3"/>
    <n v="33328"/>
    <n v="481518"/>
    <n v="6.9214442658426067"/>
    <x v="70"/>
  </r>
  <r>
    <x v="89"/>
    <s v="USA African American (pop 3)"/>
    <n v="3.0000000000000001E-3"/>
    <n v="564"/>
    <n v="482646"/>
    <n v="0.11685583222486046"/>
    <x v="71"/>
  </r>
  <r>
    <x v="89"/>
    <s v="USA African American (pop 3)"/>
    <n v="2E-3"/>
    <n v="564"/>
    <n v="482646"/>
    <n v="0.11685583222486046"/>
    <x v="71"/>
  </r>
  <r>
    <x v="89"/>
    <s v="USA African American (pop 4)"/>
    <n v="5.5999999999999999E-3"/>
    <n v="2411"/>
    <n v="482646"/>
    <n v="0.49953796364208963"/>
    <x v="71"/>
  </r>
  <r>
    <x v="89"/>
    <s v="USA African American (pop 7)"/>
    <n v="8.0000000000000002E-3"/>
    <n v="193"/>
    <n v="482646"/>
    <n v="3.9987900034393738E-2"/>
    <x v="71"/>
  </r>
  <r>
    <x v="89"/>
    <s v="USA African American Bethesda"/>
    <n v="7.0000000000000001E-3"/>
    <n v="187"/>
    <n v="482646"/>
    <n v="3.8744752883065434E-2"/>
    <x v="71"/>
  </r>
  <r>
    <x v="89"/>
    <s v="USA Colorado Univ Cord Blood Bank African American"/>
    <n v="0.01"/>
    <n v="261"/>
    <n v="482646"/>
    <n v="5.4076901082781167E-2"/>
    <x v="71"/>
  </r>
  <r>
    <x v="89"/>
    <s v="USA NMDP African"/>
    <n v="9.1000000000000004E-3"/>
    <n v="28557"/>
    <n v="482646"/>
    <n v="5.9167588667470561"/>
    <x v="71"/>
  </r>
  <r>
    <x v="89"/>
    <s v="USA NMDP African American (pop 2)"/>
    <n v="5.7999999999999996E-3"/>
    <n v="416581"/>
    <n v="482646"/>
    <n v="86.311913907915951"/>
    <x v="71"/>
  </r>
  <r>
    <x v="89"/>
    <s v="USA NMDP Caribean Black"/>
    <n v="9.1000000000000004E-3"/>
    <n v="33328"/>
    <n v="482646"/>
    <n v="6.9052680432449458"/>
    <x v="71"/>
  </r>
  <r>
    <x v="90"/>
    <s v="USA NMDP African"/>
    <n v="1E-4"/>
    <n v="28557"/>
    <n v="28557"/>
    <n v="100"/>
    <x v="43"/>
  </r>
  <r>
    <x v="91"/>
    <s v="USA NMDP Caribean Black"/>
    <n v="1E-4"/>
    <n v="33328"/>
    <n v="33328"/>
    <n v="100"/>
    <x v="43"/>
  </r>
  <r>
    <x v="92"/>
    <s v="USA African American (pop 4)"/>
    <n v="1.6999999999999999E-3"/>
    <n v="2411"/>
    <n v="448003"/>
    <n v="0.53816603906670268"/>
    <x v="72"/>
  </r>
  <r>
    <x v="92"/>
    <s v="USA African American (pop 7)"/>
    <n v="3.0000000000000001E-3"/>
    <n v="193"/>
    <n v="448003"/>
    <n v="4.3080068660254503E-2"/>
    <x v="72"/>
  </r>
  <r>
    <x v="92"/>
    <s v="USA Colorado Univ Cord Blood Bank African American"/>
    <n v="4.0000000000000001E-3"/>
    <n v="261"/>
    <n v="448003"/>
    <n v="5.8258538447287185E-2"/>
    <x v="72"/>
  </r>
  <r>
    <x v="92"/>
    <s v="USA NMDP African"/>
    <n v="1.1999999999999999E-3"/>
    <n v="28557"/>
    <n v="448003"/>
    <n v="6.3742876721807669"/>
    <x v="72"/>
  </r>
  <r>
    <x v="92"/>
    <s v="USA NMDP African American (pop 2)"/>
    <n v="1.2999999999999999E-3"/>
    <n v="416581"/>
    <n v="448003"/>
    <n v="92.986207681644999"/>
    <x v="72"/>
  </r>
  <r>
    <x v="93"/>
    <s v="USA NMDP Caribean Black"/>
    <n v="1E-4"/>
    <n v="33328"/>
    <n v="33328"/>
    <n v="100"/>
    <x v="43"/>
  </r>
  <r>
    <x v="94"/>
    <s v="USA NMDP African"/>
    <n v="1E-4"/>
    <n v="28557"/>
    <n v="478466"/>
    <n v="5.9684491688019623"/>
    <x v="73"/>
  </r>
  <r>
    <x v="94"/>
    <s v="USA NMDP African American (pop 2)"/>
    <n v="1E-4"/>
    <n v="416581"/>
    <n v="478466"/>
    <n v="87.065956619697118"/>
    <x v="73"/>
  </r>
  <r>
    <x v="94"/>
    <s v="USA NMDP Caribean Black"/>
    <n v="1E-4"/>
    <n v="33328"/>
    <n v="478466"/>
    <n v="6.965594211500922"/>
    <x v="73"/>
  </r>
  <r>
    <x v="95"/>
    <s v="USA African American (pop 4)"/>
    <n v="2.0000000000000001E-4"/>
    <n v="2411"/>
    <n v="447549"/>
    <n v="0.53871196226558438"/>
    <x v="74"/>
  </r>
  <r>
    <x v="95"/>
    <s v="USA NMDP African"/>
    <n v="4.0000000000000002E-4"/>
    <n v="28557"/>
    <n v="447549"/>
    <n v="6.3807538392444183"/>
    <x v="74"/>
  </r>
  <r>
    <x v="95"/>
    <s v="USA NMDP African American (pop 2)"/>
    <n v="4.0000000000000002E-4"/>
    <n v="416581"/>
    <n v="447549"/>
    <n v="93.08053419849"/>
    <x v="74"/>
  </r>
  <r>
    <x v="96"/>
    <s v="USA African American (pop 7)"/>
    <n v="3.0000000000000001E-3"/>
    <n v="193"/>
    <n v="193"/>
    <n v="100"/>
    <x v="6"/>
  </r>
  <r>
    <x v="97"/>
    <s v="USA African American (pop 3)"/>
    <n v="3.2000000000000001E-2"/>
    <n v="564"/>
    <n v="482082"/>
    <n v="0.1169925448367705"/>
    <x v="75"/>
  </r>
  <r>
    <x v="97"/>
    <s v="USA African American (pop 4)"/>
    <n v="3.95E-2"/>
    <n v="2411"/>
    <n v="482082"/>
    <n v="0.50012238581818036"/>
    <x v="75"/>
  </r>
  <r>
    <x v="97"/>
    <s v="USA African American (pop 7)"/>
    <n v="3.5999999999999997E-2"/>
    <n v="193"/>
    <n v="482082"/>
    <n v="4.0034682896270761E-2"/>
    <x v="75"/>
  </r>
  <r>
    <x v="97"/>
    <s v="USA African American Bethesda"/>
    <n v="1.4E-2"/>
    <n v="187"/>
    <n v="482082"/>
    <n v="3.8790081355454052E-2"/>
    <x v="75"/>
  </r>
  <r>
    <x v="97"/>
    <s v="USA Colorado Univ Cord Blood Bank African American"/>
    <n v="4.4999999999999998E-2"/>
    <n v="261"/>
    <n v="482082"/>
    <n v="5.4140167025526778E-2"/>
    <x v="75"/>
  </r>
  <r>
    <x v="97"/>
    <s v="USA NMDP African"/>
    <n v="3.2300000000000002E-2"/>
    <n v="28557"/>
    <n v="482082"/>
    <n v="5.9236810335171199"/>
    <x v="75"/>
  </r>
  <r>
    <x v="97"/>
    <s v="USA NMDP African American (pop 2)"/>
    <n v="3.8199999999999998E-2"/>
    <n v="416581"/>
    <n v="482082"/>
    <n v="86.412892412494131"/>
    <x v="75"/>
  </r>
  <r>
    <x v="97"/>
    <s v="USA NMDP Caribean Black"/>
    <n v="3.3799999999999997E-2"/>
    <n v="33328"/>
    <n v="482082"/>
    <n v="6.9133466920565381"/>
    <x v="75"/>
  </r>
  <r>
    <x v="98"/>
    <s v="USA African American (pop 3)"/>
    <n v="2E-3"/>
    <n v="564"/>
    <n v="482646"/>
    <n v="0.11685583222486046"/>
    <x v="76"/>
  </r>
  <r>
    <x v="98"/>
    <s v="USA African American (pop 3)"/>
    <n v="2E-3"/>
    <n v="564"/>
    <n v="482646"/>
    <n v="0.11685583222486046"/>
    <x v="76"/>
  </r>
  <r>
    <x v="98"/>
    <s v="USA African American (pop 4)"/>
    <n v="2.7000000000000001E-3"/>
    <n v="2411"/>
    <n v="482646"/>
    <n v="0.49953796364208963"/>
    <x v="76"/>
  </r>
  <r>
    <x v="98"/>
    <s v="USA African American (pop 7)"/>
    <n v="5.0000000000000001E-3"/>
    <n v="193"/>
    <n v="482646"/>
    <n v="3.9987900034393738E-2"/>
    <x v="76"/>
  </r>
  <r>
    <x v="98"/>
    <s v="USA African American Bethesda"/>
    <n v="7.0000000000000001E-3"/>
    <n v="187"/>
    <n v="482646"/>
    <n v="3.8744752883065434E-2"/>
    <x v="76"/>
  </r>
  <r>
    <x v="98"/>
    <s v="USA Colorado Univ Cord Blood Bank African American"/>
    <n v="2E-3"/>
    <n v="261"/>
    <n v="482646"/>
    <n v="5.4076901082781167E-2"/>
    <x v="76"/>
  </r>
  <r>
    <x v="98"/>
    <s v="USA NMDP African"/>
    <n v="2.3999999999999998E-3"/>
    <n v="28557"/>
    <n v="482646"/>
    <n v="5.9167588667470561"/>
    <x v="76"/>
  </r>
  <r>
    <x v="98"/>
    <s v="USA NMDP African American (pop 2)"/>
    <n v="2.8999999999999998E-3"/>
    <n v="416581"/>
    <n v="482646"/>
    <n v="86.311913907915951"/>
    <x v="76"/>
  </r>
  <r>
    <x v="98"/>
    <s v="USA NMDP Caribean Black"/>
    <n v="2.5000000000000001E-3"/>
    <n v="33328"/>
    <n v="482646"/>
    <n v="6.9052680432449458"/>
    <x v="76"/>
  </r>
  <r>
    <x v="99"/>
    <s v="USA NMDP African American (pop 2)"/>
    <n v="1E-4"/>
    <n v="416581"/>
    <n v="416581"/>
    <n v="100"/>
    <x v="43"/>
  </r>
  <r>
    <x v="100"/>
    <s v="USA African American (pop 3)"/>
    <n v="5.8999999999999997E-2"/>
    <n v="564"/>
    <n v="482082"/>
    <n v="0.1169925448367705"/>
    <x v="77"/>
  </r>
  <r>
    <x v="100"/>
    <s v="USA African American (pop 4)"/>
    <n v="5.5500000000000001E-2"/>
    <n v="2411"/>
    <n v="482082"/>
    <n v="0.50012238581818036"/>
    <x v="77"/>
  </r>
  <r>
    <x v="100"/>
    <s v="USA African American (pop 7)"/>
    <n v="7.8E-2"/>
    <n v="193"/>
    <n v="482082"/>
    <n v="4.0034682896270761E-2"/>
    <x v="77"/>
  </r>
  <r>
    <x v="100"/>
    <s v="USA African American Bethesda"/>
    <n v="3.5000000000000003E-2"/>
    <n v="187"/>
    <n v="482082"/>
    <n v="3.8790081355454052E-2"/>
    <x v="77"/>
  </r>
  <r>
    <x v="100"/>
    <s v="USA Colorado Univ Cord Blood Bank African American"/>
    <n v="6.7000000000000004E-2"/>
    <n v="261"/>
    <n v="482082"/>
    <n v="5.4140167025526778E-2"/>
    <x v="77"/>
  </r>
  <r>
    <x v="100"/>
    <s v="USA NMDP African"/>
    <n v="5.2499999999999998E-2"/>
    <n v="28557"/>
    <n v="482082"/>
    <n v="5.9236810335171199"/>
    <x v="77"/>
  </r>
  <r>
    <x v="100"/>
    <s v="USA NMDP African American (pop 2)"/>
    <n v="5.4199999999999998E-2"/>
    <n v="416581"/>
    <n v="482082"/>
    <n v="86.412892412494131"/>
    <x v="77"/>
  </r>
  <r>
    <x v="100"/>
    <s v="USA NMDP Caribean Black"/>
    <n v="5.33E-2"/>
    <n v="33328"/>
    <n v="482082"/>
    <n v="6.9133466920565381"/>
    <x v="77"/>
  </r>
  <r>
    <x v="101"/>
    <s v="USA African American (pop 3)"/>
    <n v="6.7000000000000004E-2"/>
    <n v="564"/>
    <n v="482082"/>
    <n v="0.1169925448367705"/>
    <x v="78"/>
  </r>
  <r>
    <x v="101"/>
    <s v="USA African American (pop 4)"/>
    <n v="6.4500000000000002E-2"/>
    <n v="2411"/>
    <n v="482082"/>
    <n v="0.50012238581818036"/>
    <x v="78"/>
  </r>
  <r>
    <x v="101"/>
    <s v="USA African American (pop 7)"/>
    <n v="6.5000000000000002E-2"/>
    <n v="193"/>
    <n v="482082"/>
    <n v="4.0034682896270761E-2"/>
    <x v="78"/>
  </r>
  <r>
    <x v="101"/>
    <s v="USA African American Bethesda"/>
    <n v="7.6999999999999999E-2"/>
    <n v="187"/>
    <n v="482082"/>
    <n v="3.8790081355454052E-2"/>
    <x v="78"/>
  </r>
  <r>
    <x v="101"/>
    <s v="USA Colorado Univ Cord Blood Bank African American"/>
    <n v="7.5999999999999998E-2"/>
    <n v="261"/>
    <n v="482082"/>
    <n v="5.4140167025526778E-2"/>
    <x v="78"/>
  </r>
  <r>
    <x v="101"/>
    <s v="USA NMDP African"/>
    <n v="8.4199999999999997E-2"/>
    <n v="28557"/>
    <n v="482082"/>
    <n v="5.9236810335171199"/>
    <x v="78"/>
  </r>
  <r>
    <x v="101"/>
    <s v="USA NMDP African American (pop 2)"/>
    <n v="7.2999999999999995E-2"/>
    <n v="416581"/>
    <n v="482082"/>
    <n v="86.412892412494131"/>
    <x v="78"/>
  </r>
  <r>
    <x v="101"/>
    <s v="USA NMDP Caribean Black"/>
    <n v="7.0300000000000001E-2"/>
    <n v="33328"/>
    <n v="482082"/>
    <n v="6.9133466920565381"/>
    <x v="78"/>
  </r>
  <r>
    <x v="102"/>
    <s v="USA African American (pop 3)"/>
    <n v="3.5000000000000003E-2"/>
    <n v="564"/>
    <n v="482082"/>
    <n v="0.1169925448367705"/>
    <x v="79"/>
  </r>
  <r>
    <x v="102"/>
    <s v="USA African American (pop 4)"/>
    <n v="3.6999999999999998E-2"/>
    <n v="2411"/>
    <n v="482082"/>
    <n v="0.50012238581818036"/>
    <x v="79"/>
  </r>
  <r>
    <x v="102"/>
    <s v="USA African American (pop 7)"/>
    <n v="2.1000000000000001E-2"/>
    <n v="193"/>
    <n v="482082"/>
    <n v="4.0034682896270761E-2"/>
    <x v="79"/>
  </r>
  <r>
    <x v="102"/>
    <s v="USA African American Bethesda"/>
    <n v="3.5000000000000003E-2"/>
    <n v="187"/>
    <n v="482082"/>
    <n v="3.8790081355454052E-2"/>
    <x v="79"/>
  </r>
  <r>
    <x v="102"/>
    <s v="USA Colorado Univ Cord Blood Bank African American"/>
    <n v="3.3000000000000002E-2"/>
    <n v="261"/>
    <n v="482082"/>
    <n v="5.4140167025526778E-2"/>
    <x v="79"/>
  </r>
  <r>
    <x v="102"/>
    <s v="USA NMDP African"/>
    <n v="3.7900000000000003E-2"/>
    <n v="28557"/>
    <n v="482082"/>
    <n v="5.9236810335171199"/>
    <x v="79"/>
  </r>
  <r>
    <x v="102"/>
    <s v="USA NMDP African American (pop 2)"/>
    <n v="3.2599999999999997E-2"/>
    <n v="416581"/>
    <n v="482082"/>
    <n v="86.412892412494131"/>
    <x v="79"/>
  </r>
  <r>
    <x v="102"/>
    <s v="USA NMDP Caribean Black"/>
    <n v="3.61E-2"/>
    <n v="33328"/>
    <n v="482082"/>
    <n v="6.9133466920565381"/>
    <x v="79"/>
  </r>
  <r>
    <x v="103"/>
    <s v="USA African American (pop 3)"/>
    <n v="1.2E-2"/>
    <n v="564"/>
    <n v="482082"/>
    <n v="0.1169925448367705"/>
    <x v="80"/>
  </r>
  <r>
    <x v="103"/>
    <s v="USA African American (pop 4)"/>
    <n v="1.3100000000000001E-2"/>
    <n v="2411"/>
    <n v="482082"/>
    <n v="0.50012238581818036"/>
    <x v="80"/>
  </r>
  <r>
    <x v="103"/>
    <s v="USA African American (pop 7)"/>
    <n v="1.7999999999999999E-2"/>
    <n v="193"/>
    <n v="482082"/>
    <n v="4.0034682896270761E-2"/>
    <x v="80"/>
  </r>
  <r>
    <x v="103"/>
    <s v="USA African American Bethesda"/>
    <n v="1.4E-2"/>
    <n v="187"/>
    <n v="482082"/>
    <n v="3.8790081355454052E-2"/>
    <x v="80"/>
  </r>
  <r>
    <x v="103"/>
    <s v="USA Colorado Univ Cord Blood Bank African American"/>
    <n v="0.01"/>
    <n v="261"/>
    <n v="482082"/>
    <n v="5.4140167025526778E-2"/>
    <x v="80"/>
  </r>
  <r>
    <x v="103"/>
    <s v="USA NMDP African"/>
    <n v="1.14E-2"/>
    <n v="28557"/>
    <n v="482082"/>
    <n v="5.9236810335171199"/>
    <x v="80"/>
  </r>
  <r>
    <x v="103"/>
    <s v="USA NMDP African American (pop 2)"/>
    <n v="1.3899999999999999E-2"/>
    <n v="416581"/>
    <n v="482082"/>
    <n v="86.412892412494131"/>
    <x v="80"/>
  </r>
  <r>
    <x v="103"/>
    <s v="USA NMDP Caribean Black"/>
    <n v="7.0000000000000001E-3"/>
    <n v="33328"/>
    <n v="482082"/>
    <n v="6.9133466920565381"/>
    <x v="80"/>
  </r>
  <r>
    <x v="104"/>
    <s v="USA African American (pop 3)"/>
    <n v="1E-3"/>
    <n v="564"/>
    <n v="481441"/>
    <n v="0.11714831100799473"/>
    <x v="81"/>
  </r>
  <r>
    <x v="104"/>
    <s v="USA African American (pop 4)"/>
    <n v="4.0000000000000002E-4"/>
    <n v="2411"/>
    <n v="481441"/>
    <n v="0.50078825858204845"/>
    <x v="81"/>
  </r>
  <r>
    <x v="104"/>
    <s v="USA NMDP African"/>
    <n v="2.9999999999999997E-4"/>
    <n v="28557"/>
    <n v="481441"/>
    <n v="5.9315679387505424"/>
    <x v="81"/>
  </r>
  <r>
    <x v="104"/>
    <s v="USA NMDP African American (pop 2)"/>
    <n v="2.9999999999999997E-4"/>
    <n v="416581"/>
    <n v="481441"/>
    <n v="86.527944234080607"/>
    <x v="81"/>
  </r>
  <r>
    <x v="104"/>
    <s v="USA NMDP Caribean Black"/>
    <n v="4.0000000000000002E-4"/>
    <n v="33328"/>
    <n v="481441"/>
    <n v="6.9225512575788102"/>
    <x v="81"/>
  </r>
  <r>
    <x v="105"/>
    <s v="USA African American (pop 7)"/>
    <n v="3.0000000000000001E-3"/>
    <n v="193"/>
    <n v="193"/>
    <n v="100"/>
    <x v="6"/>
  </r>
  <r>
    <x v="106"/>
    <s v="USA African American Bethesda"/>
    <n v="7.0000000000000001E-3"/>
    <n v="187"/>
    <n v="187"/>
    <n v="100"/>
    <x v="82"/>
  </r>
  <r>
    <x v="107"/>
    <s v="USA African American (pop 3)"/>
    <n v="1E-3"/>
    <n v="564"/>
    <n v="2975"/>
    <n v="18.957983193277311"/>
    <x v="46"/>
  </r>
  <r>
    <x v="107"/>
    <s v="USA African American (pop 4)"/>
    <n v="2.0000000000000001E-4"/>
    <n v="2411"/>
    <n v="2975"/>
    <n v="81.0420168067227"/>
    <x v="46"/>
  </r>
  <r>
    <x v="108"/>
    <s v="USA NMDP African"/>
    <n v="1E-4"/>
    <n v="28557"/>
    <n v="445138"/>
    <n v="6.4153139026549066"/>
    <x v="83"/>
  </r>
  <r>
    <x v="108"/>
    <s v="USA NMDP African American (pop 2)"/>
    <n v="1E-4"/>
    <n v="416581"/>
    <n v="445138"/>
    <n v="93.584686097345099"/>
    <x v="83"/>
  </r>
  <r>
    <x v="109"/>
    <s v="USA African American (pop 4)"/>
    <n v="4.0000000000000002E-4"/>
    <n v="2411"/>
    <n v="481070"/>
    <n v="0.50117446525453679"/>
    <x v="84"/>
  </r>
  <r>
    <x v="109"/>
    <s v="USA African American (pop 7)"/>
    <n v="3.0000000000000001E-3"/>
    <n v="193"/>
    <n v="481070"/>
    <n v="4.0118901615149562E-2"/>
    <x v="84"/>
  </r>
  <r>
    <x v="109"/>
    <s v="USA NMDP African"/>
    <n v="2.0000000000000001E-4"/>
    <n v="28557"/>
    <n v="481070"/>
    <n v="5.9361423493462491"/>
    <x v="84"/>
  </r>
  <r>
    <x v="109"/>
    <s v="USA NMDP African American (pop 2)"/>
    <n v="2.9999999999999997E-4"/>
    <n v="416581"/>
    <n v="481070"/>
    <n v="86.594674371713054"/>
    <x v="84"/>
  </r>
  <r>
    <x v="109"/>
    <s v="USA NMDP Caribean Black"/>
    <n v="4.0000000000000002E-4"/>
    <n v="33328"/>
    <n v="481070"/>
    <n v="6.9278899120710085"/>
    <x v="84"/>
  </r>
  <r>
    <x v="110"/>
    <s v="USA African American (pop 4)"/>
    <n v="2.0000000000000001E-4"/>
    <n v="2411"/>
    <n v="2411"/>
    <n v="100"/>
    <x v="85"/>
  </r>
  <r>
    <x v="111"/>
    <s v="USA NMDP African"/>
    <n v="1E-4"/>
    <n v="28557"/>
    <n v="28557"/>
    <n v="100"/>
    <x v="43"/>
  </r>
  <r>
    <x v="112"/>
    <s v="USA African American Bethesda"/>
    <n v="7.0000000000000001E-3"/>
    <n v="187"/>
    <n v="28744"/>
    <n v="0.65057055385471751"/>
    <x v="86"/>
  </r>
  <r>
    <x v="112"/>
    <s v="USA NMDP African"/>
    <n v="1E-4"/>
    <n v="28557"/>
    <n v="28744"/>
    <n v="99.349429446145294"/>
    <x v="86"/>
  </r>
  <r>
    <x v="113"/>
    <s v="USA African American (pop 3)"/>
    <n v="1E-3"/>
    <n v="564"/>
    <n v="448113"/>
    <n v="0.12586111092514612"/>
    <x v="87"/>
  </r>
  <r>
    <x v="113"/>
    <s v="USA African American (pop 4)"/>
    <n v="5.9999999999999995E-4"/>
    <n v="2411"/>
    <n v="448113"/>
    <n v="0.53803393340519023"/>
    <x v="87"/>
  </r>
  <r>
    <x v="113"/>
    <s v="USA NMDP African"/>
    <n v="2.0000000000000001E-4"/>
    <n v="28557"/>
    <n v="448113"/>
    <n v="6.3727229515769466"/>
    <x v="87"/>
  </r>
  <r>
    <x v="113"/>
    <s v="USA NMDP African American (pop 2)"/>
    <n v="2.9999999999999997E-4"/>
    <n v="416581"/>
    <n v="448113"/>
    <n v="92.963382004092722"/>
    <x v="87"/>
  </r>
  <r>
    <x v="114"/>
    <s v="USA African American (pop 4)"/>
    <n v="2.0000000000000001E-4"/>
    <n v="2411"/>
    <n v="2411"/>
    <n v="100"/>
    <x v="85"/>
  </r>
  <r>
    <x v="115"/>
    <s v="USA NMDP African American (pop 2)"/>
    <n v="1E-4"/>
    <n v="416581"/>
    <n v="416581"/>
    <n v="100"/>
    <x v="43"/>
  </r>
  <r>
    <x v="116"/>
    <s v="USA African American (pop 3)"/>
    <n v="1.2999999999999999E-2"/>
    <n v="564"/>
    <n v="482082"/>
    <n v="0.1169925448367705"/>
    <x v="88"/>
  </r>
  <r>
    <x v="116"/>
    <s v="USA African American (pop 4)"/>
    <n v="2.1399999999999999E-2"/>
    <n v="2411"/>
    <n v="482082"/>
    <n v="0.50012238581818036"/>
    <x v="88"/>
  </r>
  <r>
    <x v="116"/>
    <s v="USA African American (pop 7)"/>
    <n v="2.1000000000000001E-2"/>
    <n v="193"/>
    <n v="482082"/>
    <n v="4.0034682896270761E-2"/>
    <x v="88"/>
  </r>
  <r>
    <x v="116"/>
    <s v="USA African American Bethesda"/>
    <n v="2.1000000000000001E-2"/>
    <n v="187"/>
    <n v="482082"/>
    <n v="3.8790081355454052E-2"/>
    <x v="88"/>
  </r>
  <r>
    <x v="116"/>
    <s v="USA Colorado Univ Cord Blood Bank African American"/>
    <n v="1.4999999999999999E-2"/>
    <n v="261"/>
    <n v="482082"/>
    <n v="5.4140167025526778E-2"/>
    <x v="88"/>
  </r>
  <r>
    <x v="116"/>
    <s v="USA NMDP African"/>
    <n v="1.8200000000000001E-2"/>
    <n v="28557"/>
    <n v="482082"/>
    <n v="5.9236810335171199"/>
    <x v="88"/>
  </r>
  <r>
    <x v="116"/>
    <s v="USA NMDP African American (pop 2)"/>
    <n v="1.8599999999999998E-2"/>
    <n v="416581"/>
    <n v="482082"/>
    <n v="86.412892412494131"/>
    <x v="88"/>
  </r>
  <r>
    <x v="116"/>
    <s v="USA NMDP Caribean Black"/>
    <n v="1.9599999999999999E-2"/>
    <n v="33328"/>
    <n v="482082"/>
    <n v="6.9133466920565381"/>
    <x v="88"/>
  </r>
  <r>
    <x v="117"/>
    <s v="USA African American (pop 3)"/>
    <n v="3.0000000000000001E-3"/>
    <n v="564"/>
    <n v="481702"/>
    <n v="0.11708483668326061"/>
    <x v="89"/>
  </r>
  <r>
    <x v="117"/>
    <s v="USA African American (pop 4)"/>
    <n v="5.9999999999999995E-4"/>
    <n v="2411"/>
    <n v="481702"/>
    <n v="0.50051691709812296"/>
    <x v="89"/>
  </r>
  <r>
    <x v="117"/>
    <s v="USA Colorado Univ Cord Blood Bank African American"/>
    <n v="2E-3"/>
    <n v="261"/>
    <n v="481702"/>
    <n v="5.4182876550232302E-2"/>
    <x v="89"/>
  </r>
  <r>
    <x v="117"/>
    <s v="USA NMDP African"/>
    <n v="6.9999999999999999E-4"/>
    <n v="28557"/>
    <n v="481702"/>
    <n v="5.9283540446167962"/>
    <x v="89"/>
  </r>
  <r>
    <x v="117"/>
    <s v="USA NMDP African American (pop 2)"/>
    <n v="8.0000000000000004E-4"/>
    <n v="416581"/>
    <n v="481702"/>
    <n v="86.481060904874795"/>
    <x v="89"/>
  </r>
  <r>
    <x v="117"/>
    <s v="USA NMDP Caribean Black"/>
    <n v="6.9999999999999999E-4"/>
    <n v="33328"/>
    <n v="481702"/>
    <n v="6.9188004201767894"/>
    <x v="89"/>
  </r>
  <r>
    <x v="118"/>
    <s v="USA African American (pop 3)"/>
    <n v="2E-3"/>
    <n v="564"/>
    <n v="481634"/>
    <n v="0.11710136742837923"/>
    <x v="90"/>
  </r>
  <r>
    <x v="118"/>
    <s v="USA African American (pop 4)"/>
    <n v="4.0000000000000002E-4"/>
    <n v="2411"/>
    <n v="481634"/>
    <n v="0.50058758310252183"/>
    <x v="90"/>
  </r>
  <r>
    <x v="118"/>
    <s v="USA African American (pop 7)"/>
    <n v="5.0000000000000001E-3"/>
    <n v="193"/>
    <n v="481634"/>
    <n v="4.0071921832760975E-2"/>
    <x v="90"/>
  </r>
  <r>
    <x v="118"/>
    <s v="USA NMDP African"/>
    <n v="5.0000000000000001E-4"/>
    <n v="28557"/>
    <n v="481634"/>
    <n v="5.9291910454826695"/>
    <x v="90"/>
  </r>
  <r>
    <x v="118"/>
    <s v="USA NMDP African American (pop 2)"/>
    <n v="5.0000000000000001E-4"/>
    <n v="416581"/>
    <n v="481634"/>
    <n v="86.493270823903629"/>
    <x v="90"/>
  </r>
  <r>
    <x v="118"/>
    <s v="USA NMDP Caribean Black"/>
    <n v="2.5000000000000001E-3"/>
    <n v="33328"/>
    <n v="481634"/>
    <n v="6.9197772582500399"/>
    <x v="90"/>
  </r>
  <r>
    <x v="119"/>
    <s v="USA NMDP African American (pop 2)"/>
    <n v="1E-4"/>
    <n v="416581"/>
    <n v="449909"/>
    <n v="92.592279772131704"/>
    <x v="83"/>
  </r>
  <r>
    <x v="119"/>
    <s v="USA NMDP Caribean Black"/>
    <n v="1E-4"/>
    <n v="33328"/>
    <n v="449909"/>
    <n v="7.4077202278683014"/>
    <x v="83"/>
  </r>
  <r>
    <x v="120"/>
    <s v="USA NMDP African American (pop 2)"/>
    <n v="1E-4"/>
    <n v="416581"/>
    <n v="449909"/>
    <n v="92.592279772131704"/>
    <x v="83"/>
  </r>
  <r>
    <x v="120"/>
    <s v="USA NMDP Caribean Black"/>
    <n v="1E-4"/>
    <n v="33328"/>
    <n v="449909"/>
    <n v="7.4077202278683014"/>
    <x v="83"/>
  </r>
  <r>
    <x v="121"/>
    <s v="USA NMDP African"/>
    <n v="1E-4"/>
    <n v="28557"/>
    <n v="28557"/>
    <n v="100"/>
    <x v="43"/>
  </r>
  <r>
    <x v="122"/>
    <s v="USA NMDP Caribean Black"/>
    <n v="1E-4"/>
    <n v="33328"/>
    <n v="33328"/>
    <n v="100"/>
    <x v="43"/>
  </r>
  <r>
    <x v="123"/>
    <s v="USA African American (pop 3)"/>
    <n v="2.5000000000000001E-2"/>
    <n v="564"/>
    <n v="482082"/>
    <n v="0.1169925448367705"/>
    <x v="91"/>
  </r>
  <r>
    <x v="123"/>
    <s v="USA African American (pop 4)"/>
    <n v="2.93E-2"/>
    <n v="2411"/>
    <n v="482082"/>
    <n v="0.50012238581818036"/>
    <x v="91"/>
  </r>
  <r>
    <x v="123"/>
    <s v="USA African American (pop 7)"/>
    <n v="3.1E-2"/>
    <n v="193"/>
    <n v="482082"/>
    <n v="4.0034682896270761E-2"/>
    <x v="91"/>
  </r>
  <r>
    <x v="123"/>
    <s v="USA African American Bethesda"/>
    <n v="1.4E-2"/>
    <n v="187"/>
    <n v="482082"/>
    <n v="3.8790081355454052E-2"/>
    <x v="91"/>
  </r>
  <r>
    <x v="123"/>
    <s v="USA Colorado Univ Cord Blood Bank African American"/>
    <n v="2.7E-2"/>
    <n v="261"/>
    <n v="482082"/>
    <n v="5.4140167025526778E-2"/>
    <x v="91"/>
  </r>
  <r>
    <x v="123"/>
    <s v="USA NMDP African"/>
    <n v="1.8100000000000002E-2"/>
    <n v="28557"/>
    <n v="482082"/>
    <n v="5.9236810335171199"/>
    <x v="91"/>
  </r>
  <r>
    <x v="123"/>
    <s v="USA NMDP African American (pop 2)"/>
    <n v="2.8199999999999999E-2"/>
    <n v="416581"/>
    <n v="482082"/>
    <n v="86.412892412494131"/>
    <x v="91"/>
  </r>
  <r>
    <x v="123"/>
    <s v="USA NMDP Caribean Black"/>
    <n v="2.3099999999999999E-2"/>
    <n v="33328"/>
    <n v="482082"/>
    <n v="6.9133466920565381"/>
    <x v="91"/>
  </r>
  <r>
    <x v="124"/>
    <s v="USA African American (pop 3)"/>
    <n v="2E-3"/>
    <n v="564"/>
    <n v="481702"/>
    <n v="0.11708483668326061"/>
    <x v="92"/>
  </r>
  <r>
    <x v="124"/>
    <s v="USA African American (pop 4)"/>
    <n v="1.6999999999999999E-3"/>
    <n v="2411"/>
    <n v="481702"/>
    <n v="0.50051691709812296"/>
    <x v="92"/>
  </r>
  <r>
    <x v="124"/>
    <s v="USA Colorado Univ Cord Blood Bank African American"/>
    <n v="4.0000000000000001E-3"/>
    <n v="261"/>
    <n v="481702"/>
    <n v="5.4182876550232302E-2"/>
    <x v="92"/>
  </r>
  <r>
    <x v="124"/>
    <s v="USA NMDP African"/>
    <n v="4.0000000000000001E-3"/>
    <n v="28557"/>
    <n v="481702"/>
    <n v="5.9283540446167962"/>
    <x v="92"/>
  </r>
  <r>
    <x v="124"/>
    <s v="USA NMDP African American (pop 2)"/>
    <n v="2.3E-3"/>
    <n v="416581"/>
    <n v="481702"/>
    <n v="86.481060904874795"/>
    <x v="92"/>
  </r>
  <r>
    <x v="124"/>
    <s v="USA NMDP Caribean Black"/>
    <n v="4.7999999999999996E-3"/>
    <n v="33328"/>
    <n v="481702"/>
    <n v="6.9188004201767894"/>
    <x v="92"/>
  </r>
  <r>
    <x v="125"/>
    <s v="USA African American (pop 3)"/>
    <n v="0.122"/>
    <n v="564"/>
    <n v="482082"/>
    <n v="0.1169925448367705"/>
    <x v="93"/>
  </r>
  <r>
    <x v="125"/>
    <s v="USA African American (pop 4)"/>
    <n v="0.11749999999999999"/>
    <n v="2411"/>
    <n v="482082"/>
    <n v="0.50012238581818036"/>
    <x v="93"/>
  </r>
  <r>
    <x v="125"/>
    <s v="USA African American (pop 7)"/>
    <n v="0.122"/>
    <n v="193"/>
    <n v="482082"/>
    <n v="4.0034682896270761E-2"/>
    <x v="93"/>
  </r>
  <r>
    <x v="125"/>
    <s v="USA African American Bethesda"/>
    <n v="9.1999999999999998E-2"/>
    <n v="187"/>
    <n v="482082"/>
    <n v="3.8790081355454052E-2"/>
    <x v="93"/>
  </r>
  <r>
    <x v="125"/>
    <s v="USA Colorado Univ Cord Blood Bank African American"/>
    <n v="0.13100000000000001"/>
    <n v="261"/>
    <n v="482082"/>
    <n v="5.4140167025526778E-2"/>
    <x v="93"/>
  </r>
  <r>
    <x v="125"/>
    <s v="USA NMDP African"/>
    <n v="0.125"/>
    <n v="28557"/>
    <n v="482082"/>
    <n v="5.9236810335171199"/>
    <x v="93"/>
  </r>
  <r>
    <x v="125"/>
    <s v="USA NMDP African American (pop 2)"/>
    <n v="0.1166"/>
    <n v="416581"/>
    <n v="482082"/>
    <n v="86.412892412494131"/>
    <x v="93"/>
  </r>
  <r>
    <x v="125"/>
    <s v="USA NMDP Caribean Black"/>
    <n v="0.13669999999999999"/>
    <n v="33328"/>
    <n v="482082"/>
    <n v="6.9133466920565381"/>
    <x v="93"/>
  </r>
  <r>
    <x v="126"/>
    <s v="USA African American Bethesda"/>
    <n v="7.0000000000000001E-3"/>
    <n v="187"/>
    <n v="187"/>
    <n v="100"/>
    <x v="82"/>
  </r>
  <r>
    <x v="127"/>
    <s v="USA NMDP African"/>
    <n v="1E-4"/>
    <n v="28557"/>
    <n v="61885"/>
    <n v="46.145269451401795"/>
    <x v="43"/>
  </r>
  <r>
    <x v="127"/>
    <s v="USA NMDP Caribean Black"/>
    <n v="1E-4"/>
    <n v="33328"/>
    <n v="61885"/>
    <n v="53.854730548598205"/>
    <x v="43"/>
  </r>
  <r>
    <x v="128"/>
    <s v="USA NMDP African"/>
    <n v="1E-4"/>
    <n v="28557"/>
    <n v="28557"/>
    <n v="100"/>
    <x v="43"/>
  </r>
  <r>
    <x v="129"/>
    <s v="USA African American (pop 4)"/>
    <n v="1E-3"/>
    <n v="2411"/>
    <n v="481518"/>
    <n v="0.50070817705672477"/>
    <x v="94"/>
  </r>
  <r>
    <x v="129"/>
    <s v="USA African American (pop 7)"/>
    <n v="3.0000000000000001E-3"/>
    <n v="193"/>
    <n v="481518"/>
    <n v="4.0081575351284898E-2"/>
    <x v="94"/>
  </r>
  <r>
    <x v="129"/>
    <s v="USA African American Bethesda"/>
    <n v="7.0000000000000001E-3"/>
    <n v="187"/>
    <n v="481518"/>
    <n v="3.8835516013939253E-2"/>
    <x v="94"/>
  </r>
  <r>
    <x v="129"/>
    <s v="USA Colorado Univ Cord Blood Bank African American"/>
    <n v="6.0000000000000001E-3"/>
    <n v="261"/>
    <n v="481518"/>
    <n v="5.4203581174535533E-2"/>
    <x v="94"/>
  </r>
  <r>
    <x v="129"/>
    <s v="USA NMDP African"/>
    <n v="1.1000000000000001E-3"/>
    <n v="28557"/>
    <n v="481518"/>
    <n v="5.9306194160965946"/>
    <x v="94"/>
  </r>
  <r>
    <x v="129"/>
    <s v="USA NMDP African American (pop 2)"/>
    <n v="2E-3"/>
    <n v="416581"/>
    <n v="481518"/>
    <n v="86.514107468464317"/>
    <x v="94"/>
  </r>
  <r>
    <x v="129"/>
    <s v="USA NMDP Caribean Black"/>
    <n v="1.8E-3"/>
    <n v="33328"/>
    <n v="481518"/>
    <n v="6.9214442658426067"/>
    <x v="94"/>
  </r>
  <r>
    <x v="130"/>
    <s v="USA African American (pop 3)"/>
    <n v="1.6E-2"/>
    <n v="564"/>
    <n v="482082"/>
    <n v="0.1169925448367705"/>
    <x v="95"/>
  </r>
  <r>
    <x v="130"/>
    <s v="USA African American (pop 4)"/>
    <n v="1.54E-2"/>
    <n v="2411"/>
    <n v="482082"/>
    <n v="0.50012238581818036"/>
    <x v="95"/>
  </r>
  <r>
    <x v="130"/>
    <s v="USA African American (pop 7)"/>
    <n v="0.01"/>
    <n v="193"/>
    <n v="482082"/>
    <n v="4.0034682896270761E-2"/>
    <x v="95"/>
  </r>
  <r>
    <x v="130"/>
    <s v="USA African American Bethesda"/>
    <n v="4.2000000000000003E-2"/>
    <n v="187"/>
    <n v="482082"/>
    <n v="3.8790081355454052E-2"/>
    <x v="95"/>
  </r>
  <r>
    <x v="130"/>
    <s v="USA Colorado Univ Cord Blood Bank African American"/>
    <n v="1.2E-2"/>
    <n v="261"/>
    <n v="482082"/>
    <n v="5.4140167025526778E-2"/>
    <x v="95"/>
  </r>
  <r>
    <x v="130"/>
    <s v="USA NMDP African"/>
    <n v="1.32E-2"/>
    <n v="28557"/>
    <n v="482082"/>
    <n v="5.9236810335171199"/>
    <x v="95"/>
  </r>
  <r>
    <x v="130"/>
    <s v="USA NMDP African American (pop 2)"/>
    <n v="1.38E-2"/>
    <n v="416581"/>
    <n v="482082"/>
    <n v="86.412892412494131"/>
    <x v="95"/>
  </r>
  <r>
    <x v="130"/>
    <s v="USA NMDP Caribean Black"/>
    <n v="1.4999999999999999E-2"/>
    <n v="33328"/>
    <n v="482082"/>
    <n v="6.9133466920565381"/>
    <x v="95"/>
  </r>
</pivotCacheRecords>
</file>

<file path=xl/pivotCache/pivotCacheRecords1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89">
  <r>
    <x v="0"/>
    <s v="USA Caucasian (pop 5)"/>
    <n v="6.2E-2"/>
    <n v="268"/>
    <n v="827"/>
    <n v="32.406287787182585"/>
    <x v="0"/>
  </r>
  <r>
    <x v="0"/>
    <s v="USA Minnesota Olmsted"/>
    <n v="7.6999999999999999E-2"/>
    <n v="339"/>
    <n v="827"/>
    <n v="40.991535671100365"/>
    <x v="0"/>
  </r>
  <r>
    <x v="0"/>
    <s v="USA San Francisco Caucasian"/>
    <n v="5.7000000000000002E-2"/>
    <n v="220"/>
    <n v="827"/>
    <n v="26.60217654171705"/>
    <x v="0"/>
  </r>
  <r>
    <x v="1"/>
    <s v="USA Caucasian (pop 5)"/>
    <n v="0.13100000000000001"/>
    <n v="268"/>
    <n v="827"/>
    <n v="32.406287787182585"/>
    <x v="1"/>
  </r>
  <r>
    <x v="1"/>
    <s v="USA Minnesota Olmsted"/>
    <n v="0.11799999999999999"/>
    <n v="339"/>
    <n v="827"/>
    <n v="40.991535671100365"/>
    <x v="1"/>
  </r>
  <r>
    <x v="1"/>
    <s v="USA San Francisco Caucasian"/>
    <n v="0.15"/>
    <n v="220"/>
    <n v="827"/>
    <n v="26.60217654171705"/>
    <x v="1"/>
  </r>
  <r>
    <x v="2"/>
    <s v="USA Caucasian (pop 5)"/>
    <n v="7.0000000000000001E-3"/>
    <n v="268"/>
    <n v="607"/>
    <n v="44.151565074135092"/>
    <x v="2"/>
  </r>
  <r>
    <x v="2"/>
    <s v="USA Minnesota Olmsted"/>
    <n v="7.0000000000000001E-3"/>
    <n v="339"/>
    <n v="607"/>
    <n v="55.848434925864908"/>
    <x v="2"/>
  </r>
  <r>
    <x v="3"/>
    <s v="USA Caucasian (pop 5)"/>
    <n v="0.09"/>
    <n v="268"/>
    <n v="827"/>
    <n v="32.406287787182585"/>
    <x v="3"/>
  </r>
  <r>
    <x v="3"/>
    <s v="USA Minnesota Olmsted"/>
    <n v="0.10199999999999999"/>
    <n v="339"/>
    <n v="827"/>
    <n v="40.991535671100365"/>
    <x v="3"/>
  </r>
  <r>
    <x v="3"/>
    <s v="USA San Francisco Caucasian"/>
    <n v="0.105"/>
    <n v="220"/>
    <n v="827"/>
    <n v="26.60217654171705"/>
    <x v="3"/>
  </r>
  <r>
    <x v="4"/>
    <s v="USA Caucasian (pop 5)"/>
    <n v="0.42499999999999999"/>
    <n v="268"/>
    <n v="827"/>
    <n v="32.406287787182585"/>
    <x v="4"/>
  </r>
  <r>
    <x v="4"/>
    <s v="USA Minnesota Olmsted"/>
    <n v="0.38900000000000001"/>
    <n v="339"/>
    <n v="827"/>
    <n v="40.991535671100365"/>
    <x v="4"/>
  </r>
  <r>
    <x v="4"/>
    <s v="USA San Francisco Caucasian"/>
    <n v="0.41099999999999998"/>
    <n v="220"/>
    <n v="827"/>
    <n v="26.60217654171705"/>
    <x v="4"/>
  </r>
  <r>
    <x v="5"/>
    <s v="USA Caucasian (pop 5)"/>
    <n v="0.121"/>
    <n v="268"/>
    <n v="827"/>
    <n v="32.406287787182585"/>
    <x v="5"/>
  </r>
  <r>
    <x v="5"/>
    <s v="USA Minnesota Olmsted"/>
    <n v="0.122"/>
    <n v="339"/>
    <n v="827"/>
    <n v="40.991535671100365"/>
    <x v="5"/>
  </r>
  <r>
    <x v="5"/>
    <s v="USA San Francisco Caucasian"/>
    <n v="0.105"/>
    <n v="220"/>
    <n v="827"/>
    <n v="26.60217654171705"/>
    <x v="5"/>
  </r>
  <r>
    <x v="6"/>
    <s v="USA Caucasian (pop 5)"/>
    <n v="1.4999999999999999E-2"/>
    <n v="268"/>
    <n v="827"/>
    <n v="32.406287787182585"/>
    <x v="6"/>
  </r>
  <r>
    <x v="6"/>
    <s v="USA Minnesota Olmsted"/>
    <n v="2.4E-2"/>
    <n v="339"/>
    <n v="827"/>
    <n v="40.991535671100365"/>
    <x v="6"/>
  </r>
  <r>
    <x v="6"/>
    <s v="USA San Francisco Caucasian"/>
    <n v="1.4E-2"/>
    <n v="220"/>
    <n v="827"/>
    <n v="26.60217654171705"/>
    <x v="6"/>
  </r>
  <r>
    <x v="7"/>
    <s v="USA Caucasian (pop 5)"/>
    <n v="2.1000000000000001E-2"/>
    <n v="268"/>
    <n v="827"/>
    <n v="32.406287787182585"/>
    <x v="7"/>
  </r>
  <r>
    <x v="7"/>
    <s v="USA Minnesota Olmsted"/>
    <n v="2.1999999999999999E-2"/>
    <n v="339"/>
    <n v="827"/>
    <n v="40.991535671100365"/>
    <x v="7"/>
  </r>
  <r>
    <x v="7"/>
    <s v="USA San Francisco Caucasian"/>
    <n v="7.0000000000000001E-3"/>
    <n v="220"/>
    <n v="827"/>
    <n v="26.60217654171705"/>
    <x v="7"/>
  </r>
  <r>
    <x v="8"/>
    <s v="USA Caucasian (pop 5)"/>
    <n v="4.0000000000000001E-3"/>
    <n v="268"/>
    <n v="827"/>
    <n v="32.406287787182585"/>
    <x v="8"/>
  </r>
  <r>
    <x v="8"/>
    <s v="USA Minnesota Olmsted"/>
    <n v="8.9999999999999993E-3"/>
    <n v="339"/>
    <n v="827"/>
    <n v="40.991535671100365"/>
    <x v="8"/>
  </r>
  <r>
    <x v="8"/>
    <s v="USA San Francisco Caucasian"/>
    <n v="2E-3"/>
    <n v="220"/>
    <n v="827"/>
    <n v="26.60217654171705"/>
    <x v="8"/>
  </r>
  <r>
    <x v="9"/>
    <s v="USA Caucasian (pop 5)"/>
    <n v="1.2999999999999999E-2"/>
    <n v="268"/>
    <n v="827"/>
    <n v="32.406287787182585"/>
    <x v="9"/>
  </r>
  <r>
    <x v="9"/>
    <s v="USA Minnesota Olmsted"/>
    <n v="8.9999999999999993E-3"/>
    <n v="339"/>
    <n v="827"/>
    <n v="40.991535671100365"/>
    <x v="9"/>
  </r>
  <r>
    <x v="9"/>
    <s v="USA San Francisco Caucasian"/>
    <n v="1.6E-2"/>
    <n v="220"/>
    <n v="827"/>
    <n v="26.60217654171705"/>
    <x v="9"/>
  </r>
  <r>
    <x v="10"/>
    <s v="USA Caucasian (pop 5)"/>
    <n v="3.5000000000000003E-2"/>
    <n v="268"/>
    <n v="827"/>
    <n v="32.406287787182585"/>
    <x v="10"/>
  </r>
  <r>
    <x v="10"/>
    <s v="USA Minnesota Olmsted"/>
    <n v="1.7999999999999999E-2"/>
    <n v="339"/>
    <n v="827"/>
    <n v="40.991535671100365"/>
    <x v="10"/>
  </r>
  <r>
    <x v="10"/>
    <s v="USA San Francisco Caucasian"/>
    <n v="1.7999999999999999E-2"/>
    <n v="220"/>
    <n v="827"/>
    <n v="26.60217654171705"/>
    <x v="10"/>
  </r>
  <r>
    <x v="11"/>
    <s v="USA Caucasian (pop 5)"/>
    <n v="2.4E-2"/>
    <n v="268"/>
    <n v="827"/>
    <n v="32.406287787182585"/>
    <x v="11"/>
  </r>
  <r>
    <x v="11"/>
    <s v="USA Minnesota Olmsted"/>
    <n v="2.1999999999999999E-2"/>
    <n v="339"/>
    <n v="827"/>
    <n v="40.991535671100365"/>
    <x v="11"/>
  </r>
  <r>
    <x v="11"/>
    <s v="USA San Francisco Caucasian"/>
    <n v="1.6E-2"/>
    <n v="220"/>
    <n v="827"/>
    <n v="26.60217654171705"/>
    <x v="11"/>
  </r>
  <r>
    <x v="12"/>
    <s v="USA Caucasian (pop 5)"/>
    <n v="6.0000000000000001E-3"/>
    <n v="268"/>
    <n v="827"/>
    <n v="32.406287787182585"/>
    <x v="12"/>
  </r>
  <r>
    <x v="12"/>
    <s v="USA Minnesota Olmsted"/>
    <n v="1.7999999999999999E-2"/>
    <n v="339"/>
    <n v="827"/>
    <n v="40.991535671100365"/>
    <x v="12"/>
  </r>
  <r>
    <x v="12"/>
    <s v="USA San Francisco Caucasian"/>
    <n v="1.7999999999999999E-2"/>
    <n v="220"/>
    <n v="827"/>
    <n v="26.60217654171705"/>
    <x v="12"/>
  </r>
  <r>
    <x v="13"/>
    <s v="USA Caucasian (pop 5)"/>
    <n v="6.0000000000000001E-3"/>
    <n v="268"/>
    <n v="827"/>
    <n v="32.406287787182585"/>
    <x v="13"/>
  </r>
  <r>
    <x v="13"/>
    <s v="USA Minnesota Olmsted"/>
    <n v="1.2E-2"/>
    <n v="339"/>
    <n v="827"/>
    <n v="40.991535671100365"/>
    <x v="13"/>
  </r>
  <r>
    <x v="13"/>
    <s v="USA San Francisco Caucasian"/>
    <n v="8.9999999999999993E-3"/>
    <n v="220"/>
    <n v="827"/>
    <n v="26.60217654171705"/>
    <x v="13"/>
  </r>
  <r>
    <x v="14"/>
    <s v="USA Caucasian (pop 5)"/>
    <n v="7.0000000000000001E-3"/>
    <n v="268"/>
    <n v="268"/>
    <n v="100"/>
    <x v="14"/>
  </r>
  <r>
    <x v="15"/>
    <s v="USA Caucasian (pop 5)"/>
    <n v="8.9999999999999993E-3"/>
    <n v="268"/>
    <n v="827"/>
    <n v="32.406287787182585"/>
    <x v="15"/>
  </r>
  <r>
    <x v="15"/>
    <s v="USA Minnesota Olmsted"/>
    <n v="1.7999999999999999E-2"/>
    <n v="339"/>
    <n v="827"/>
    <n v="40.991535671100365"/>
    <x v="15"/>
  </r>
  <r>
    <x v="15"/>
    <s v="USA San Francisco Caucasian"/>
    <n v="0.02"/>
    <n v="220"/>
    <n v="827"/>
    <n v="26.60217654171705"/>
    <x v="15"/>
  </r>
  <r>
    <x v="16"/>
    <s v="USA Caucasian (pop 5)"/>
    <n v="7.0000000000000001E-3"/>
    <n v="268"/>
    <n v="488"/>
    <n v="54.918032786885249"/>
    <x v="16"/>
  </r>
  <r>
    <x v="16"/>
    <s v="USA San Francisco Caucasian"/>
    <n v="8.9999999999999993E-3"/>
    <n v="220"/>
    <n v="488"/>
    <n v="45.081967213114751"/>
    <x v="16"/>
  </r>
  <r>
    <x v="17"/>
    <s v="USA Caucasian (pop 5)"/>
    <n v="2E-3"/>
    <n v="268"/>
    <n v="488"/>
    <n v="54.918032786885249"/>
    <x v="17"/>
  </r>
  <r>
    <x v="17"/>
    <s v="USA San Francisco Caucasian"/>
    <n v="1.7999999999999999E-2"/>
    <n v="220"/>
    <n v="488"/>
    <n v="45.081967213114751"/>
    <x v="17"/>
  </r>
  <r>
    <x v="18"/>
    <s v="USA Caucasian (pop 5)"/>
    <n v="4.0000000000000001E-3"/>
    <n v="268"/>
    <n v="488"/>
    <n v="54.918032786885249"/>
    <x v="18"/>
  </r>
  <r>
    <x v="18"/>
    <s v="USA San Francisco Caucasian"/>
    <n v="1.4E-2"/>
    <n v="220"/>
    <n v="488"/>
    <n v="45.081967213114751"/>
    <x v="18"/>
  </r>
  <r>
    <x v="19"/>
    <s v="USA San Francisco Caucasian"/>
    <n v="2E-3"/>
    <n v="220"/>
    <n v="220"/>
    <n v="100"/>
    <x v="19"/>
  </r>
  <r>
    <x v="20"/>
    <s v="USA Caucasian (pop 5)"/>
    <n v="2E-3"/>
    <n v="268"/>
    <n v="268"/>
    <n v="100"/>
    <x v="19"/>
  </r>
  <r>
    <x v="21"/>
    <s v="USA Caucasian (pop 5)"/>
    <n v="4.0000000000000001E-3"/>
    <n v="268"/>
    <n v="268"/>
    <n v="100"/>
    <x v="20"/>
  </r>
  <r>
    <x v="22"/>
    <s v="USA Caucasian (pop 5)"/>
    <n v="2E-3"/>
    <n v="268"/>
    <n v="268"/>
    <n v="100"/>
    <x v="19"/>
  </r>
  <r>
    <x v="23"/>
    <s v="USA Caucasian (pop 5)"/>
    <n v="2E-3"/>
    <n v="268"/>
    <n v="268"/>
    <n v="100"/>
    <x v="19"/>
  </r>
  <r>
    <x v="24"/>
    <s v="USA Caucasian (pop 5)"/>
    <n v="2E-3"/>
    <n v="268"/>
    <n v="268"/>
    <n v="100"/>
    <x v="19"/>
  </r>
  <r>
    <x v="25"/>
    <s v="USA Caucasian Bethesda"/>
    <n v="0.14000000000000001"/>
    <n v="307"/>
    <n v="747"/>
    <n v="41.09772423025435"/>
    <x v="21"/>
  </r>
  <r>
    <x v="25"/>
    <s v="USA San Francisco Caucasian"/>
    <n v="0.125"/>
    <n v="220"/>
    <n v="747"/>
    <n v="29.451137884872825"/>
    <x v="21"/>
  </r>
  <r>
    <x v="25"/>
    <s v="USA San Francisco Caucasian"/>
    <n v="0.125"/>
    <n v="220"/>
    <n v="747"/>
    <n v="29.451137884872825"/>
    <x v="21"/>
  </r>
  <r>
    <x v="26"/>
    <s v="USA Caucasian Bethesda"/>
    <n v="0.14899999999999999"/>
    <n v="307"/>
    <n v="527"/>
    <n v="58.254269449715366"/>
    <x v="22"/>
  </r>
  <r>
    <x v="26"/>
    <s v="USA San Francisco Caucasian"/>
    <n v="0.23"/>
    <n v="220"/>
    <n v="527"/>
    <n v="41.745730550284634"/>
    <x v="22"/>
  </r>
  <r>
    <x v="27"/>
    <s v="USA Caucasian Bethesda"/>
    <n v="7.5999999999999998E-2"/>
    <n v="307"/>
    <n v="527"/>
    <n v="58.254269449715366"/>
    <x v="23"/>
  </r>
  <r>
    <x v="27"/>
    <s v="USA San Francisco Caucasian"/>
    <n v="7.2999999999999995E-2"/>
    <n v="220"/>
    <n v="527"/>
    <n v="41.745730550284634"/>
    <x v="23"/>
  </r>
  <r>
    <x v="28"/>
    <s v="USA Caucasian Bethesda"/>
    <n v="3.2000000000000001E-2"/>
    <n v="307"/>
    <n v="307"/>
    <n v="100"/>
    <x v="24"/>
  </r>
  <r>
    <x v="29"/>
    <s v="USA Caucasian Bethesda"/>
    <n v="0.13200000000000001"/>
    <n v="307"/>
    <n v="527"/>
    <n v="58.254269449715366"/>
    <x v="25"/>
  </r>
  <r>
    <x v="29"/>
    <s v="USA San Francisco Caucasian"/>
    <n v="0.11799999999999999"/>
    <n v="220"/>
    <n v="527"/>
    <n v="41.745730550284634"/>
    <x v="25"/>
  </r>
  <r>
    <x v="30"/>
    <s v="USA Caucasian Bethesda"/>
    <n v="9.9000000000000005E-2"/>
    <n v="307"/>
    <n v="527"/>
    <n v="58.254269449715366"/>
    <x v="26"/>
  </r>
  <r>
    <x v="30"/>
    <s v="USA San Francisco Caucasian"/>
    <n v="0.159"/>
    <n v="220"/>
    <n v="527"/>
    <n v="41.745730550284634"/>
    <x v="26"/>
  </r>
  <r>
    <x v="31"/>
    <s v="USA Caucasian Bethesda"/>
    <n v="1.4999999999999999E-2"/>
    <n v="307"/>
    <n v="307"/>
    <n v="100"/>
    <x v="27"/>
  </r>
  <r>
    <x v="32"/>
    <s v="USA Caucasian Bethesda"/>
    <n v="7.2999999999999995E-2"/>
    <n v="307"/>
    <n v="307"/>
    <n v="100"/>
    <x v="28"/>
  </r>
  <r>
    <x v="33"/>
    <s v="USA Caucasian Bethesda"/>
    <n v="2.5999999999999999E-2"/>
    <n v="307"/>
    <n v="527"/>
    <n v="58.254269449715366"/>
    <x v="29"/>
  </r>
  <r>
    <x v="33"/>
    <s v="USA San Francisco Caucasian"/>
    <n v="3.4000000000000002E-2"/>
    <n v="220"/>
    <n v="527"/>
    <n v="41.745730550284634"/>
    <x v="29"/>
  </r>
  <r>
    <x v="34"/>
    <s v="USA Caucasian Bethesda"/>
    <n v="0.23400000000000001"/>
    <n v="307"/>
    <n v="527"/>
    <n v="58.254269449715366"/>
    <x v="30"/>
  </r>
  <r>
    <x v="34"/>
    <s v="USA San Francisco Caucasian"/>
    <n v="0.26100000000000001"/>
    <n v="220"/>
    <n v="527"/>
    <n v="41.745730550284634"/>
    <x v="30"/>
  </r>
  <r>
    <x v="35"/>
    <s v="USA Caucasian Bethesda"/>
    <n v="3.0000000000000001E-3"/>
    <n v="307"/>
    <n v="307"/>
    <n v="100"/>
    <x v="31"/>
  </r>
  <r>
    <x v="36"/>
    <s v="USA Caucasian Bethesda"/>
    <n v="3.0000000000000001E-3"/>
    <n v="307"/>
    <n v="307"/>
    <n v="100"/>
    <x v="31"/>
  </r>
  <r>
    <x v="37"/>
    <s v="USA Caucasian Bethesda"/>
    <n v="3.0000000000000001E-3"/>
    <n v="307"/>
    <n v="307"/>
    <n v="100"/>
    <x v="31"/>
  </r>
  <r>
    <x v="38"/>
    <s v="USA Caucasian (pop 5)"/>
    <n v="0.125"/>
    <n v="268"/>
    <n v="1190"/>
    <n v="22.521008403361346"/>
    <x v="32"/>
  </r>
  <r>
    <x v="38"/>
    <s v="USA Minnesota Olmsted"/>
    <n v="0.15"/>
    <n v="339"/>
    <n v="1190"/>
    <n v="28.487394957983192"/>
    <x v="32"/>
  </r>
  <r>
    <x v="38"/>
    <s v="USA Philadelphia Caucasian"/>
    <n v="7.8E-2"/>
    <n v="141"/>
    <n v="1190"/>
    <n v="11.848739495798318"/>
    <x v="32"/>
  </r>
  <r>
    <x v="38"/>
    <s v="USA San Antonio Caucasian"/>
    <n v="0.1104"/>
    <n v="222"/>
    <n v="1190"/>
    <n v="18.655462184873951"/>
    <x v="32"/>
  </r>
  <r>
    <x v="38"/>
    <s v="USA San Francisco Caucasian"/>
    <n v="0.153"/>
    <n v="220"/>
    <n v="1190"/>
    <n v="18.487394957983195"/>
    <x v="32"/>
  </r>
  <r>
    <x v="39"/>
    <s v="USA Caucasian (pop 5)"/>
    <n v="0.10100000000000001"/>
    <n v="268"/>
    <n v="1190"/>
    <n v="22.521008403361346"/>
    <x v="33"/>
  </r>
  <r>
    <x v="39"/>
    <s v="USA Minnesota Olmsted"/>
    <n v="8.1000000000000003E-2"/>
    <n v="339"/>
    <n v="1190"/>
    <n v="28.487394957983192"/>
    <x v="33"/>
  </r>
  <r>
    <x v="39"/>
    <s v="USA Philadelphia Caucasian"/>
    <n v="0.152"/>
    <n v="141"/>
    <n v="1190"/>
    <n v="11.848739495798318"/>
    <x v="33"/>
  </r>
  <r>
    <x v="39"/>
    <s v="USA San Antonio Caucasian"/>
    <n v="0.1149"/>
    <n v="222"/>
    <n v="1190"/>
    <n v="18.655462184873951"/>
    <x v="33"/>
  </r>
  <r>
    <x v="39"/>
    <s v="USA San Francisco Caucasian"/>
    <n v="8.8999999999999996E-2"/>
    <n v="220"/>
    <n v="1190"/>
    <n v="18.487394957983195"/>
    <x v="33"/>
  </r>
  <r>
    <x v="40"/>
    <s v="USA Caucasian (pop 5)"/>
    <n v="0.19800000000000001"/>
    <n v="268"/>
    <n v="1190"/>
    <n v="22.521008403361346"/>
    <x v="34"/>
  </r>
  <r>
    <x v="40"/>
    <s v="USA Minnesota Olmsted"/>
    <n v="0.192"/>
    <n v="339"/>
    <n v="1190"/>
    <n v="28.487394957983192"/>
    <x v="34"/>
  </r>
  <r>
    <x v="40"/>
    <s v="USA Philadelphia Caucasian"/>
    <n v="0.25900000000000001"/>
    <n v="141"/>
    <n v="1190"/>
    <n v="11.848739495798318"/>
    <x v="34"/>
  </r>
  <r>
    <x v="40"/>
    <s v="USA San Antonio Caucasian"/>
    <n v="0.1757"/>
    <n v="222"/>
    <n v="1190"/>
    <n v="18.655462184873951"/>
    <x v="34"/>
  </r>
  <r>
    <x v="40"/>
    <s v="USA San Francisco Caucasian"/>
    <n v="0.16200000000000001"/>
    <n v="220"/>
    <n v="1190"/>
    <n v="18.487394957983195"/>
    <x v="34"/>
  </r>
  <r>
    <x v="41"/>
    <s v="USA Caucasian (pop 5)"/>
    <n v="0.108"/>
    <n v="268"/>
    <n v="1190"/>
    <n v="22.521008403361346"/>
    <x v="35"/>
  </r>
  <r>
    <x v="41"/>
    <s v="USA Minnesota Olmsted"/>
    <n v="9.6000000000000002E-2"/>
    <n v="339"/>
    <n v="1190"/>
    <n v="28.487394957983192"/>
    <x v="35"/>
  </r>
  <r>
    <x v="41"/>
    <s v="USA Philadelphia Caucasian"/>
    <n v="8.8999999999999996E-2"/>
    <n v="141"/>
    <n v="1190"/>
    <n v="11.848739495798318"/>
    <x v="35"/>
  </r>
  <r>
    <x v="41"/>
    <s v="USA San Antonio Caucasian"/>
    <n v="0.1104"/>
    <n v="222"/>
    <n v="1190"/>
    <n v="18.655462184873951"/>
    <x v="35"/>
  </r>
  <r>
    <x v="41"/>
    <s v="USA San Francisco Caucasian"/>
    <n v="9.6000000000000002E-2"/>
    <n v="220"/>
    <n v="1190"/>
    <n v="18.487394957983195"/>
    <x v="35"/>
  </r>
  <r>
    <x v="42"/>
    <s v="USA Caucasian (pop 5)"/>
    <n v="3.5000000000000003E-2"/>
    <n v="268"/>
    <n v="1190"/>
    <n v="22.521008403361346"/>
    <x v="36"/>
  </r>
  <r>
    <x v="42"/>
    <s v="USA Minnesota Olmsted"/>
    <n v="3.4000000000000002E-2"/>
    <n v="339"/>
    <n v="1190"/>
    <n v="28.487394957983192"/>
    <x v="36"/>
  </r>
  <r>
    <x v="42"/>
    <s v="USA Philadelphia Caucasian"/>
    <n v="2.8000000000000001E-2"/>
    <n v="141"/>
    <n v="1190"/>
    <n v="11.848739495798318"/>
    <x v="36"/>
  </r>
  <r>
    <x v="42"/>
    <s v="USA San Antonio Caucasian"/>
    <n v="4.4999999999999998E-2"/>
    <n v="222"/>
    <n v="1190"/>
    <n v="18.655462184873951"/>
    <x v="36"/>
  </r>
  <r>
    <x v="42"/>
    <s v="USA San Francisco Caucasian"/>
    <n v="3.4000000000000002E-2"/>
    <n v="220"/>
    <n v="1190"/>
    <n v="18.487394957983195"/>
    <x v="36"/>
  </r>
  <r>
    <x v="43"/>
    <s v="USA Caucasian (pop 5)"/>
    <n v="6.0000000000000001E-3"/>
    <n v="268"/>
    <n v="629"/>
    <n v="42.607313195548493"/>
    <x v="37"/>
  </r>
  <r>
    <x v="43"/>
    <s v="USA Philadelphia Caucasian"/>
    <n v="4.0000000000000001E-3"/>
    <n v="141"/>
    <n v="629"/>
    <n v="22.416534181240063"/>
    <x v="37"/>
  </r>
  <r>
    <x v="43"/>
    <s v="USA San Francisco Caucasian"/>
    <n v="2E-3"/>
    <n v="220"/>
    <n v="629"/>
    <n v="34.976152623211448"/>
    <x v="37"/>
  </r>
  <r>
    <x v="44"/>
    <s v="USA Caucasian (pop 5)"/>
    <n v="2E-3"/>
    <n v="268"/>
    <n v="409"/>
    <n v="65.525672371638137"/>
    <x v="38"/>
  </r>
  <r>
    <x v="44"/>
    <s v="USA Philadelphia Caucasian"/>
    <n v="4.0000000000000001E-3"/>
    <n v="141"/>
    <n v="409"/>
    <n v="34.474327628361856"/>
    <x v="38"/>
  </r>
  <r>
    <x v="45"/>
    <s v="USA Caucasian (pop 5)"/>
    <n v="2E-3"/>
    <n v="268"/>
    <n v="268"/>
    <n v="100"/>
    <x v="19"/>
  </r>
  <r>
    <x v="46"/>
    <s v="USA Caucasian (pop 5)"/>
    <n v="2.5999999999999999E-2"/>
    <n v="268"/>
    <n v="1190"/>
    <n v="22.521008403361346"/>
    <x v="39"/>
  </r>
  <r>
    <x v="46"/>
    <s v="USA Minnesota Olmsted"/>
    <n v="2.7E-2"/>
    <n v="339"/>
    <n v="1190"/>
    <n v="28.487394957983192"/>
    <x v="39"/>
  </r>
  <r>
    <x v="46"/>
    <s v="USA Philadelphia Caucasian"/>
    <n v="2.1000000000000001E-2"/>
    <n v="141"/>
    <n v="1190"/>
    <n v="11.848739495798318"/>
    <x v="39"/>
  </r>
  <r>
    <x v="46"/>
    <s v="USA San Antonio Caucasian"/>
    <n v="6.7999999999999996E-3"/>
    <n v="222"/>
    <n v="1190"/>
    <n v="18.655462184873951"/>
    <x v="39"/>
  </r>
  <r>
    <x v="46"/>
    <s v="USA San Francisco Caucasian"/>
    <n v="2.7E-2"/>
    <n v="220"/>
    <n v="1190"/>
    <n v="18.487394957983195"/>
    <x v="39"/>
  </r>
  <r>
    <x v="47"/>
    <s v="USA San Francisco Caucasian"/>
    <n v="5.0000000000000001E-3"/>
    <n v="220"/>
    <n v="220"/>
    <n v="100"/>
    <x v="40"/>
  </r>
  <r>
    <x v="48"/>
    <s v="USA Caucasian (pop 5)"/>
    <n v="0.10299999999999999"/>
    <n v="268"/>
    <n v="1190"/>
    <n v="22.521008403361346"/>
    <x v="41"/>
  </r>
  <r>
    <x v="48"/>
    <s v="USA Minnesota Olmsted"/>
    <n v="0.115"/>
    <n v="339"/>
    <n v="1190"/>
    <n v="28.487394957983192"/>
    <x v="41"/>
  </r>
  <r>
    <x v="48"/>
    <s v="USA Philadelphia Caucasian"/>
    <n v="9.9000000000000005E-2"/>
    <n v="141"/>
    <n v="1190"/>
    <n v="11.848739495798318"/>
    <x v="41"/>
  </r>
  <r>
    <x v="48"/>
    <s v="USA San Antonio Caucasian"/>
    <n v="0.14860000000000001"/>
    <n v="222"/>
    <n v="1190"/>
    <n v="18.655462184873951"/>
    <x v="41"/>
  </r>
  <r>
    <x v="48"/>
    <s v="USA San Francisco Caucasian"/>
    <n v="9.8000000000000004E-2"/>
    <n v="220"/>
    <n v="1190"/>
    <n v="18.487394957983195"/>
    <x v="41"/>
  </r>
  <r>
    <x v="49"/>
    <s v="USA Caucasian (pop 5)"/>
    <n v="2.1000000000000001E-2"/>
    <n v="268"/>
    <n v="1190"/>
    <n v="22.521008403361346"/>
    <x v="42"/>
  </r>
  <r>
    <x v="49"/>
    <s v="USA Minnesota Olmsted"/>
    <n v="1.9E-2"/>
    <n v="339"/>
    <n v="1190"/>
    <n v="28.487394957983192"/>
    <x v="42"/>
  </r>
  <r>
    <x v="49"/>
    <s v="USA Philadelphia Caucasian"/>
    <n v="2.5000000000000001E-2"/>
    <n v="141"/>
    <n v="1190"/>
    <n v="11.848739495798318"/>
    <x v="42"/>
  </r>
  <r>
    <x v="49"/>
    <s v="USA San Antonio Caucasian"/>
    <n v="1.5800000000000002E-2"/>
    <n v="222"/>
    <n v="1190"/>
    <n v="18.655462184873951"/>
    <x v="42"/>
  </r>
  <r>
    <x v="49"/>
    <s v="USA San Francisco Caucasian"/>
    <n v="2.1000000000000001E-2"/>
    <n v="220"/>
    <n v="1190"/>
    <n v="18.487394957983195"/>
    <x v="42"/>
  </r>
  <r>
    <x v="50"/>
    <s v="USA Caucasian (pop 5)"/>
    <n v="2.5999999999999999E-2"/>
    <n v="268"/>
    <n v="1190"/>
    <n v="22.521008403361346"/>
    <x v="43"/>
  </r>
  <r>
    <x v="50"/>
    <s v="USA Minnesota Olmsted"/>
    <n v="2.5000000000000001E-2"/>
    <n v="339"/>
    <n v="1190"/>
    <n v="28.487394957983192"/>
    <x v="43"/>
  </r>
  <r>
    <x v="50"/>
    <s v="USA Philadelphia Caucasian"/>
    <n v="3.5000000000000003E-2"/>
    <n v="141"/>
    <n v="1190"/>
    <n v="11.848739495798318"/>
    <x v="43"/>
  </r>
  <r>
    <x v="50"/>
    <s v="USA San Antonio Caucasian"/>
    <n v="1.7999999999999999E-2"/>
    <n v="222"/>
    <n v="1190"/>
    <n v="18.655462184873951"/>
    <x v="43"/>
  </r>
  <r>
    <x v="50"/>
    <s v="USA San Francisco Caucasian"/>
    <n v="0.03"/>
    <n v="220"/>
    <n v="1190"/>
    <n v="18.487394957983195"/>
    <x v="43"/>
  </r>
  <r>
    <x v="51"/>
    <s v="USA Philadelphia Caucasian"/>
    <n v="4.0000000000000001E-3"/>
    <n v="141"/>
    <n v="361"/>
    <n v="39.05817174515235"/>
    <x v="44"/>
  </r>
  <r>
    <x v="51"/>
    <s v="USA San Francisco Caucasian"/>
    <n v="5.0000000000000001E-3"/>
    <n v="220"/>
    <n v="361"/>
    <n v="60.941828254847643"/>
    <x v="44"/>
  </r>
  <r>
    <x v="52"/>
    <s v="USA Caucasian (pop 5)"/>
    <n v="8.9999999999999993E-3"/>
    <n v="268"/>
    <n v="851"/>
    <n v="31.492361927144536"/>
    <x v="45"/>
  </r>
  <r>
    <x v="52"/>
    <s v="USA Philadelphia Caucasian"/>
    <n v="1.0999999999999999E-2"/>
    <n v="141"/>
    <n v="851"/>
    <n v="16.568742655699179"/>
    <x v="45"/>
  </r>
  <r>
    <x v="52"/>
    <s v="USA San Antonio Caucasian"/>
    <n v="1.35E-2"/>
    <n v="222"/>
    <n v="851"/>
    <n v="26.086956521739129"/>
    <x v="45"/>
  </r>
  <r>
    <x v="52"/>
    <s v="USA San Francisco Caucasian"/>
    <n v="1.7999999999999999E-2"/>
    <n v="220"/>
    <n v="851"/>
    <n v="25.851938895417153"/>
    <x v="45"/>
  </r>
  <r>
    <x v="53"/>
    <s v="USA Caucasian (pop 5)"/>
    <n v="0.11899999999999999"/>
    <n v="268"/>
    <n v="1190"/>
    <n v="22.521008403361346"/>
    <x v="46"/>
  </r>
  <r>
    <x v="53"/>
    <s v="USA Minnesota Olmsted"/>
    <n v="0.128"/>
    <n v="339"/>
    <n v="1190"/>
    <n v="28.487394957983192"/>
    <x v="46"/>
  </r>
  <r>
    <x v="53"/>
    <s v="USA Philadelphia Caucasian"/>
    <n v="9.6000000000000002E-2"/>
    <n v="141"/>
    <n v="1190"/>
    <n v="11.848739495798318"/>
    <x v="46"/>
  </r>
  <r>
    <x v="53"/>
    <s v="USA San Antonio Caucasian"/>
    <n v="0.1464"/>
    <n v="222"/>
    <n v="1190"/>
    <n v="18.655462184873951"/>
    <x v="46"/>
  </r>
  <r>
    <x v="53"/>
    <s v="USA San Francisco Caucasian"/>
    <n v="0.158"/>
    <n v="220"/>
    <n v="1190"/>
    <n v="18.487394957983195"/>
    <x v="46"/>
  </r>
  <r>
    <x v="54"/>
    <s v="USA Caucasian (pop 5)"/>
    <n v="7.5999999999999998E-2"/>
    <n v="268"/>
    <n v="1190"/>
    <n v="22.521008403361346"/>
    <x v="47"/>
  </r>
  <r>
    <x v="54"/>
    <s v="USA Minnesota Olmsted"/>
    <n v="6.5000000000000002E-2"/>
    <n v="339"/>
    <n v="1190"/>
    <n v="28.487394957983192"/>
    <x v="47"/>
  </r>
  <r>
    <x v="54"/>
    <s v="USA Philadelphia Caucasian"/>
    <n v="5.7000000000000002E-2"/>
    <n v="141"/>
    <n v="1190"/>
    <n v="11.848739495798318"/>
    <x v="47"/>
  </r>
  <r>
    <x v="54"/>
    <s v="USA San Antonio Caucasian"/>
    <n v="3.8300000000000001E-2"/>
    <n v="222"/>
    <n v="1190"/>
    <n v="18.655462184873951"/>
    <x v="47"/>
  </r>
  <r>
    <x v="54"/>
    <s v="USA San Francisco Caucasian"/>
    <n v="4.5999999999999999E-2"/>
    <n v="220"/>
    <n v="1190"/>
    <n v="18.487394957983195"/>
    <x v="47"/>
  </r>
  <r>
    <x v="55"/>
    <s v="USA Caucasian (pop 5)"/>
    <n v="3.4000000000000002E-2"/>
    <n v="268"/>
    <n v="851"/>
    <n v="31.492361927144536"/>
    <x v="48"/>
  </r>
  <r>
    <x v="55"/>
    <s v="USA Philadelphia Caucasian"/>
    <n v="2.5000000000000001E-2"/>
    <n v="141"/>
    <n v="851"/>
    <n v="16.568742655699179"/>
    <x v="48"/>
  </r>
  <r>
    <x v="55"/>
    <s v="USA San Antonio Caucasian"/>
    <n v="4.4999999999999998E-2"/>
    <n v="222"/>
    <n v="851"/>
    <n v="26.086956521739129"/>
    <x v="48"/>
  </r>
  <r>
    <x v="55"/>
    <s v="USA San Francisco Caucasian"/>
    <n v="3.4000000000000002E-2"/>
    <n v="220"/>
    <n v="851"/>
    <n v="25.851938895417153"/>
    <x v="48"/>
  </r>
  <r>
    <x v="56"/>
    <s v="USA San Antonio Caucasian"/>
    <n v="6.7999999999999996E-3"/>
    <n v="222"/>
    <n v="222"/>
    <n v="100"/>
    <x v="49"/>
  </r>
  <r>
    <x v="57"/>
    <s v="USA Caucasian (pop 5)"/>
    <n v="8.9999999999999993E-3"/>
    <n v="268"/>
    <n v="851"/>
    <n v="31.492361927144536"/>
    <x v="50"/>
  </r>
  <r>
    <x v="57"/>
    <s v="USA Philadelphia Caucasian"/>
    <n v="1.4E-2"/>
    <n v="141"/>
    <n v="851"/>
    <n v="16.568742655699179"/>
    <x v="50"/>
  </r>
  <r>
    <x v="57"/>
    <s v="USA San Antonio Caucasian"/>
    <n v="4.4999999999999997E-3"/>
    <n v="222"/>
    <n v="851"/>
    <n v="26.086956521739129"/>
    <x v="50"/>
  </r>
  <r>
    <x v="57"/>
    <s v="USA San Francisco Caucasian"/>
    <n v="1.4E-2"/>
    <n v="220"/>
    <n v="851"/>
    <n v="25.851938895417153"/>
    <x v="50"/>
  </r>
  <r>
    <x v="58"/>
    <s v="USA San Francisco Caucasian"/>
    <n v="5.0000000000000001E-3"/>
    <n v="220"/>
    <n v="220"/>
    <n v="100"/>
    <x v="40"/>
  </r>
  <r>
    <x v="59"/>
    <s v="USA San Francisco Caucasian"/>
    <n v="5.0000000000000001E-3"/>
    <n v="220"/>
    <n v="220"/>
    <n v="100"/>
    <x v="40"/>
  </r>
  <r>
    <x v="60"/>
    <s v="USA Caucasian (pop 4)"/>
    <n v="8.6499999999999994E-2"/>
    <n v="1070"/>
    <n v="1250768"/>
    <n v="8.5547439653077151E-2"/>
    <x v="51"/>
  </r>
  <r>
    <x v="60"/>
    <s v="USA Caucasian (pop 5)"/>
    <n v="7.2999999999999995E-2"/>
    <n v="268"/>
    <n v="1250768"/>
    <n v="2.1426835352359511E-2"/>
    <x v="51"/>
  </r>
  <r>
    <x v="60"/>
    <s v="USA Caucasian Bethesda"/>
    <n v="9.6000000000000002E-2"/>
    <n v="307"/>
    <n v="1250768"/>
    <n v="2.4544919601396903E-2"/>
    <x v="51"/>
  </r>
  <r>
    <x v="60"/>
    <s v="USA Caucasian Houston"/>
    <n v="0.112"/>
    <n v="194"/>
    <n v="1250768"/>
    <n v="1.551047036700651E-2"/>
    <x v="51"/>
  </r>
  <r>
    <x v="60"/>
    <s v="USA Caucasian Pittsburgh"/>
    <n v="0.09"/>
    <n v="177"/>
    <n v="1250768"/>
    <n v="1.4151305437938929E-2"/>
    <x v="51"/>
  </r>
  <r>
    <x v="60"/>
    <s v="USA Colorado Univ Cord Blood Bank Caucasian"/>
    <n v="8.5000000000000006E-2"/>
    <n v="3830"/>
    <n v="1250768"/>
    <n v="0.30621186343110796"/>
    <x v="51"/>
  </r>
  <r>
    <x v="60"/>
    <s v="USA Eastern European"/>
    <n v="9.2999999999999999E-2"/>
    <n v="558"/>
    <n v="1250768"/>
    <n v="4.4612590024688835E-2"/>
    <x v="51"/>
  </r>
  <r>
    <x v="60"/>
    <s v="USA Italy Ancestry"/>
    <n v="6.8000000000000005E-2"/>
    <n v="273"/>
    <n v="1250768"/>
    <n v="2.1826589743261741E-2"/>
    <x v="51"/>
  </r>
  <r>
    <x v="60"/>
    <s v="USA Minnesota Olmsted"/>
    <n v="0.08"/>
    <n v="339"/>
    <n v="1250768"/>
    <n v="2.710334770317117E-2"/>
    <x v="51"/>
  </r>
  <r>
    <x v="60"/>
    <s v="USA NMDP European Caucasian"/>
    <n v="8.5999999999999993E-2"/>
    <n v="1242890"/>
    <n v="1250768"/>
    <n v="99.370146981694447"/>
    <x v="51"/>
  </r>
  <r>
    <x v="60"/>
    <s v="USA Philadelphia Caucasian"/>
    <n v="7.8E-2"/>
    <n v="141"/>
    <n v="1250768"/>
    <n v="1.1273073823442876E-2"/>
    <x v="51"/>
  </r>
  <r>
    <x v="60"/>
    <s v="USA San Antonio Caucasian"/>
    <n v="0.1081"/>
    <n v="222"/>
    <n v="1250768"/>
    <n v="1.7749094956058996E-2"/>
    <x v="51"/>
  </r>
  <r>
    <x v="60"/>
    <s v="USA San Francisco Caucasian"/>
    <n v="7.0000000000000007E-2"/>
    <n v="220"/>
    <n v="1250768"/>
    <n v="1.7589193199698105E-2"/>
    <x v="51"/>
  </r>
  <r>
    <x v="60"/>
    <s v="USA Spain Ancestry"/>
    <n v="1.4E-2"/>
    <n v="279"/>
    <n v="1250768"/>
    <n v="2.2306295012344417E-2"/>
    <x v="51"/>
  </r>
  <r>
    <x v="61"/>
    <s v="USA Caucasian (pop 4)"/>
    <n v="2.0199999999999999E-2"/>
    <n v="1070"/>
    <n v="1250768"/>
    <n v="8.5547439653077151E-2"/>
    <x v="52"/>
  </r>
  <r>
    <x v="61"/>
    <s v="USA Caucasian (pop 5)"/>
    <n v="1.9E-2"/>
    <n v="268"/>
    <n v="1250768"/>
    <n v="2.1426835352359511E-2"/>
    <x v="52"/>
  </r>
  <r>
    <x v="61"/>
    <s v="USA Caucasian Bethesda"/>
    <n v="2.1000000000000001E-2"/>
    <n v="307"/>
    <n v="1250768"/>
    <n v="2.4544919601396903E-2"/>
    <x v="52"/>
  </r>
  <r>
    <x v="61"/>
    <s v="USA Caucasian Houston"/>
    <n v="3.5000000000000003E-2"/>
    <n v="194"/>
    <n v="1250768"/>
    <n v="1.551047036700651E-2"/>
    <x v="52"/>
  </r>
  <r>
    <x v="61"/>
    <s v="USA Caucasian Pittsburgh"/>
    <n v="8.9999999999999993E-3"/>
    <n v="177"/>
    <n v="1250768"/>
    <n v="1.4151305437938929E-2"/>
    <x v="52"/>
  </r>
  <r>
    <x v="61"/>
    <s v="USA Colorado Univ Cord Blood Bank Caucasian"/>
    <n v="1.4E-2"/>
    <n v="3830"/>
    <n v="1250768"/>
    <n v="0.30621186343110796"/>
    <x v="52"/>
  </r>
  <r>
    <x v="61"/>
    <s v="USA Eastern European"/>
    <n v="1.7000000000000001E-2"/>
    <n v="558"/>
    <n v="1250768"/>
    <n v="4.4612590024688835E-2"/>
    <x v="52"/>
  </r>
  <r>
    <x v="61"/>
    <s v="USA Italy Ancestry"/>
    <n v="3.3000000000000002E-2"/>
    <n v="273"/>
    <n v="1250768"/>
    <n v="2.1826589743261741E-2"/>
    <x v="52"/>
  </r>
  <r>
    <x v="61"/>
    <s v="USA Minnesota Olmsted"/>
    <n v="7.0000000000000001E-3"/>
    <n v="339"/>
    <n v="1250768"/>
    <n v="2.710334770317117E-2"/>
    <x v="52"/>
  </r>
  <r>
    <x v="61"/>
    <s v="USA NMDP European Caucasian"/>
    <n v="1.38E-2"/>
    <n v="1242890"/>
    <n v="1250768"/>
    <n v="99.370146981694447"/>
    <x v="52"/>
  </r>
  <r>
    <x v="61"/>
    <s v="USA Philadelphia Caucasian"/>
    <n v="1.7999999999999999E-2"/>
    <n v="141"/>
    <n v="1250768"/>
    <n v="1.1273073823442876E-2"/>
    <x v="52"/>
  </r>
  <r>
    <x v="61"/>
    <s v="USA San Antonio Caucasian"/>
    <n v="2.7E-2"/>
    <n v="222"/>
    <n v="1250768"/>
    <n v="1.7749094956058996E-2"/>
    <x v="52"/>
  </r>
  <r>
    <x v="61"/>
    <s v="USA San Francisco Caucasian"/>
    <n v="1.0999999999999999E-2"/>
    <n v="220"/>
    <n v="1250768"/>
    <n v="1.7589193199698105E-2"/>
    <x v="52"/>
  </r>
  <r>
    <x v="61"/>
    <s v="USA Spain Ancestry"/>
    <n v="4.8000000000000001E-2"/>
    <n v="279"/>
    <n v="1250768"/>
    <n v="2.2306295012344417E-2"/>
    <x v="52"/>
  </r>
  <r>
    <x v="62"/>
    <s v="USA Caucasian (pop 4)"/>
    <n v="1.9199999999999998E-2"/>
    <n v="1070"/>
    <n v="1250768"/>
    <n v="8.5547439653077151E-2"/>
    <x v="53"/>
  </r>
  <r>
    <x v="62"/>
    <s v="USA Caucasian (pop 5)"/>
    <n v="6.0000000000000001E-3"/>
    <n v="268"/>
    <n v="1250768"/>
    <n v="2.1426835352359511E-2"/>
    <x v="53"/>
  </r>
  <r>
    <x v="62"/>
    <s v="USA Caucasian Bethesda"/>
    <n v="7.0000000000000001E-3"/>
    <n v="307"/>
    <n v="1250768"/>
    <n v="2.4544919601396903E-2"/>
    <x v="53"/>
  </r>
  <r>
    <x v="62"/>
    <s v="USA Caucasian Houston"/>
    <n v="1.9E-2"/>
    <n v="194"/>
    <n v="1250768"/>
    <n v="1.551047036700651E-2"/>
    <x v="53"/>
  </r>
  <r>
    <x v="62"/>
    <s v="USA Caucasian Pittsburgh"/>
    <n v="1.4E-2"/>
    <n v="177"/>
    <n v="1250768"/>
    <n v="1.4151305437938929E-2"/>
    <x v="53"/>
  </r>
  <r>
    <x v="62"/>
    <s v="USA Colorado Univ Cord Blood Bank Caucasian"/>
    <n v="8.9999999999999993E-3"/>
    <n v="3830"/>
    <n v="1250768"/>
    <n v="0.30621186343110796"/>
    <x v="53"/>
  </r>
  <r>
    <x v="62"/>
    <s v="USA Eastern European"/>
    <n v="8.9999999999999993E-3"/>
    <n v="558"/>
    <n v="1250768"/>
    <n v="4.4612590024688835E-2"/>
    <x v="53"/>
  </r>
  <r>
    <x v="62"/>
    <s v="USA Italy Ancestry"/>
    <n v="5.0000000000000001E-3"/>
    <n v="273"/>
    <n v="1250768"/>
    <n v="2.1826589743261741E-2"/>
    <x v="53"/>
  </r>
  <r>
    <x v="62"/>
    <s v="USA Minnesota Olmsted"/>
    <n v="0.01"/>
    <n v="339"/>
    <n v="1250768"/>
    <n v="2.710334770317117E-2"/>
    <x v="53"/>
  </r>
  <r>
    <x v="62"/>
    <s v="USA NMDP European Caucasian"/>
    <n v="1.23E-2"/>
    <n v="1242890"/>
    <n v="1250768"/>
    <n v="99.370146981694447"/>
    <x v="53"/>
  </r>
  <r>
    <x v="62"/>
    <s v="USA Philadelphia Caucasian"/>
    <n v="4.0000000000000001E-3"/>
    <n v="141"/>
    <n v="1250768"/>
    <n v="1.1273073823442876E-2"/>
    <x v="53"/>
  </r>
  <r>
    <x v="62"/>
    <s v="USA San Antonio Caucasian"/>
    <n v="1.35E-2"/>
    <n v="222"/>
    <n v="1250768"/>
    <n v="1.7749094956058996E-2"/>
    <x v="53"/>
  </r>
  <r>
    <x v="62"/>
    <s v="USA San Francisco Caucasian"/>
    <n v="1.0999999999999999E-2"/>
    <n v="220"/>
    <n v="1250768"/>
    <n v="1.7589193199698105E-2"/>
    <x v="53"/>
  </r>
  <r>
    <x v="62"/>
    <s v="USA Spain Ancestry"/>
    <n v="8.9999999999999993E-3"/>
    <n v="279"/>
    <n v="1250768"/>
    <n v="2.2306295012344417E-2"/>
    <x v="53"/>
  </r>
  <r>
    <x v="63"/>
    <s v="USA Caucasian Bethesda"/>
    <n v="3.0000000000000001E-3"/>
    <n v="307"/>
    <n v="307"/>
    <n v="100"/>
    <x v="31"/>
  </r>
  <r>
    <x v="64"/>
    <s v="USA Caucasian (pop 4)"/>
    <n v="0.10390000000000001"/>
    <n v="1070"/>
    <n v="1250768"/>
    <n v="8.5547439653077151E-2"/>
    <x v="54"/>
  </r>
  <r>
    <x v="64"/>
    <s v="USA Caucasian (pop 5)"/>
    <n v="0.123"/>
    <n v="268"/>
    <n v="1250768"/>
    <n v="2.1426835352359511E-2"/>
    <x v="54"/>
  </r>
  <r>
    <x v="64"/>
    <s v="USA Caucasian Bethesda"/>
    <n v="0.107"/>
    <n v="307"/>
    <n v="1250768"/>
    <n v="2.4544919601396903E-2"/>
    <x v="54"/>
  </r>
  <r>
    <x v="64"/>
    <s v="USA Caucasian Houston"/>
    <n v="0.106"/>
    <n v="194"/>
    <n v="1250768"/>
    <n v="1.551047036700651E-2"/>
    <x v="54"/>
  </r>
  <r>
    <x v="64"/>
    <s v="USA Caucasian Pittsburgh"/>
    <n v="0.11"/>
    <n v="177"/>
    <n v="1250768"/>
    <n v="1.4151305437938929E-2"/>
    <x v="54"/>
  </r>
  <r>
    <x v="64"/>
    <s v="USA Colorado Univ Cord Blood Bank Caucasian"/>
    <n v="0.121"/>
    <n v="3830"/>
    <n v="1250768"/>
    <n v="0.30621186343110796"/>
    <x v="54"/>
  </r>
  <r>
    <x v="64"/>
    <s v="USA Eastern European"/>
    <n v="0.10199999999999999"/>
    <n v="558"/>
    <n v="1250768"/>
    <n v="4.4612590024688835E-2"/>
    <x v="54"/>
  </r>
  <r>
    <x v="64"/>
    <s v="USA Italy Ancestry"/>
    <n v="0.112"/>
    <n v="273"/>
    <n v="1250768"/>
    <n v="2.1826589743261741E-2"/>
    <x v="54"/>
  </r>
  <r>
    <x v="64"/>
    <s v="USA Minnesota Olmsted"/>
    <n v="0.13700000000000001"/>
    <n v="339"/>
    <n v="1250768"/>
    <n v="2.710334770317117E-2"/>
    <x v="54"/>
  </r>
  <r>
    <x v="64"/>
    <s v="USA NMDP European Caucasian"/>
    <n v="0.1216"/>
    <n v="1242890"/>
    <n v="1250768"/>
    <n v="99.370146981694447"/>
    <x v="54"/>
  </r>
  <r>
    <x v="64"/>
    <s v="USA Philadelphia Caucasian"/>
    <n v="7.8E-2"/>
    <n v="141"/>
    <n v="1250768"/>
    <n v="1.1273073823442876E-2"/>
    <x v="54"/>
  </r>
  <r>
    <x v="64"/>
    <s v="USA San Antonio Caucasian"/>
    <n v="0.1104"/>
    <n v="222"/>
    <n v="1250768"/>
    <n v="1.7749094956058996E-2"/>
    <x v="54"/>
  </r>
  <r>
    <x v="64"/>
    <s v="USA San Francisco Caucasian"/>
    <n v="0.14499999999999999"/>
    <n v="220"/>
    <n v="1250768"/>
    <n v="1.7589193199698105E-2"/>
    <x v="54"/>
  </r>
  <r>
    <x v="64"/>
    <s v="USA Spain Ancestry"/>
    <n v="2E-3"/>
    <n v="279"/>
    <n v="1250768"/>
    <n v="2.2306295012344417E-2"/>
    <x v="54"/>
  </r>
  <r>
    <x v="65"/>
    <s v="USA Caucasian (pop 4)"/>
    <n v="1E-3"/>
    <n v="1070"/>
    <n v="1249348"/>
    <n v="8.5644672261051366E-2"/>
    <x v="55"/>
  </r>
  <r>
    <x v="65"/>
    <s v="USA Caucasian Bethesda"/>
    <n v="3.0000000000000001E-3"/>
    <n v="307"/>
    <n v="1249348"/>
    <n v="2.4572817181441841E-2"/>
    <x v="55"/>
  </r>
  <r>
    <x v="65"/>
    <s v="USA Colorado Univ Cord Blood Bank Caucasian"/>
    <n v="1E-3"/>
    <n v="3830"/>
    <n v="1249348"/>
    <n v="0.30655990164469787"/>
    <x v="55"/>
  </r>
  <r>
    <x v="65"/>
    <s v="USA Eastern European"/>
    <n v="1E-3"/>
    <n v="558"/>
    <n v="1249348"/>
    <n v="4.4663296375389405E-2"/>
    <x v="55"/>
  </r>
  <r>
    <x v="65"/>
    <s v="USA Italy Ancestry"/>
    <n v="2E-3"/>
    <n v="273"/>
    <n v="1249348"/>
    <n v="2.1851397689034602E-2"/>
    <x v="55"/>
  </r>
  <r>
    <x v="65"/>
    <s v="USA NMDP European Caucasian"/>
    <n v="2.9999999999999997E-4"/>
    <n v="1242890"/>
    <n v="1249348"/>
    <n v="99.483090379942169"/>
    <x v="55"/>
  </r>
  <r>
    <x v="65"/>
    <s v="USA Philadelphia Caucasian"/>
    <n v="7.0000000000000001E-3"/>
    <n v="141"/>
    <n v="1249348"/>
    <n v="1.1285886718512375E-2"/>
    <x v="55"/>
  </r>
  <r>
    <x v="65"/>
    <s v="USA Spain Ancestry"/>
    <n v="6.0999999999999999E-2"/>
    <n v="279"/>
    <n v="1249348"/>
    <n v="2.2331648187694703E-2"/>
    <x v="55"/>
  </r>
  <r>
    <x v="66"/>
    <s v="USA Caucasian (pop 5)"/>
    <n v="2E-3"/>
    <n v="268"/>
    <n v="268"/>
    <n v="100"/>
    <x v="19"/>
  </r>
  <r>
    <x v="67"/>
    <s v="USA Colorado Univ Cord Blood Bank Caucasian"/>
    <n v="1E-4"/>
    <n v="3830"/>
    <n v="1246720"/>
    <n v="0.30720610882956884"/>
    <x v="56"/>
  </r>
  <r>
    <x v="67"/>
    <s v="USA NMDP European Caucasian"/>
    <n v="1E-4"/>
    <n v="1242890"/>
    <n v="1246720"/>
    <n v="99.692793891170425"/>
    <x v="56"/>
  </r>
  <r>
    <x v="68"/>
    <s v="USA Caucasian (pop 4)"/>
    <n v="1E-3"/>
    <n v="1070"/>
    <n v="1338"/>
    <n v="79.970104633781773"/>
    <x v="57"/>
  </r>
  <r>
    <x v="68"/>
    <s v="USA Caucasian (pop 5)"/>
    <n v="2E-3"/>
    <n v="268"/>
    <n v="1338"/>
    <n v="20.029895366218238"/>
    <x v="57"/>
  </r>
  <r>
    <x v="69"/>
    <s v="USA Caucasian (pop 5)"/>
    <n v="2E-3"/>
    <n v="268"/>
    <n v="268"/>
    <n v="100"/>
    <x v="19"/>
  </r>
  <r>
    <x v="70"/>
    <s v="USA Caucasian (pop 4)"/>
    <n v="0.10390000000000001"/>
    <n v="1070"/>
    <n v="1250768"/>
    <n v="8.5547439653077151E-2"/>
    <x v="58"/>
  </r>
  <r>
    <x v="70"/>
    <s v="USA Caucasian (pop 5)"/>
    <n v="0.11"/>
    <n v="268"/>
    <n v="1250768"/>
    <n v="2.1426835352359511E-2"/>
    <x v="58"/>
  </r>
  <r>
    <x v="70"/>
    <s v="USA Caucasian Bethesda"/>
    <n v="7.1999999999999995E-2"/>
    <n v="307"/>
    <n v="1250768"/>
    <n v="2.4544919601396903E-2"/>
    <x v="58"/>
  </r>
  <r>
    <x v="70"/>
    <s v="USA Caucasian Houston"/>
    <n v="8.5999999999999993E-2"/>
    <n v="194"/>
    <n v="1250768"/>
    <n v="1.551047036700651E-2"/>
    <x v="58"/>
  </r>
  <r>
    <x v="70"/>
    <s v="USA Caucasian Pittsburgh"/>
    <n v="8.4000000000000005E-2"/>
    <n v="177"/>
    <n v="1250768"/>
    <n v="1.4151305437938929E-2"/>
    <x v="58"/>
  </r>
  <r>
    <x v="70"/>
    <s v="USA Colorado Univ Cord Blood Bank Caucasian"/>
    <n v="8.5999999999999993E-2"/>
    <n v="3830"/>
    <n v="1250768"/>
    <n v="0.30621186343110796"/>
    <x v="58"/>
  </r>
  <r>
    <x v="70"/>
    <s v="USA Eastern European"/>
    <n v="6.8000000000000005E-2"/>
    <n v="558"/>
    <n v="1250768"/>
    <n v="4.4612590024688835E-2"/>
    <x v="58"/>
  </r>
  <r>
    <x v="70"/>
    <s v="USA Italy Ancestry"/>
    <n v="5.8999999999999997E-2"/>
    <n v="273"/>
    <n v="1250768"/>
    <n v="2.1826589743261741E-2"/>
    <x v="58"/>
  </r>
  <r>
    <x v="70"/>
    <s v="USA Minnesota Olmsted"/>
    <n v="9.0999999999999998E-2"/>
    <n v="339"/>
    <n v="1250768"/>
    <n v="2.710334770317117E-2"/>
    <x v="58"/>
  </r>
  <r>
    <x v="70"/>
    <s v="USA NMDP European Caucasian"/>
    <n v="8.7800000000000003E-2"/>
    <n v="1242890"/>
    <n v="1250768"/>
    <n v="99.370146981694447"/>
    <x v="58"/>
  </r>
  <r>
    <x v="70"/>
    <s v="USA Philadelphia Caucasian"/>
    <n v="6.4000000000000001E-2"/>
    <n v="141"/>
    <n v="1250768"/>
    <n v="1.1273073823442876E-2"/>
    <x v="58"/>
  </r>
  <r>
    <x v="70"/>
    <s v="USA San Antonio Caucasian"/>
    <n v="0.1081"/>
    <n v="222"/>
    <n v="1250768"/>
    <n v="1.7749094956058996E-2"/>
    <x v="58"/>
  </r>
  <r>
    <x v="70"/>
    <s v="USA San Francisco Caucasian"/>
    <n v="6.8000000000000005E-2"/>
    <n v="220"/>
    <n v="1250768"/>
    <n v="1.7589193199698105E-2"/>
    <x v="58"/>
  </r>
  <r>
    <x v="70"/>
    <s v="USA Spain Ancestry"/>
    <n v="2E-3"/>
    <n v="279"/>
    <n v="1250768"/>
    <n v="2.2306295012344417E-2"/>
    <x v="58"/>
  </r>
  <r>
    <x v="71"/>
    <s v="USA Caucasian (pop 4)"/>
    <n v="3.8999999999999998E-3"/>
    <n v="1070"/>
    <n v="1250768"/>
    <n v="8.5547439653077151E-2"/>
    <x v="59"/>
  </r>
  <r>
    <x v="71"/>
    <s v="USA Caucasian (pop 5)"/>
    <n v="1.2999999999999999E-2"/>
    <n v="268"/>
    <n v="1250768"/>
    <n v="2.1426835352359511E-2"/>
    <x v="59"/>
  </r>
  <r>
    <x v="71"/>
    <s v="USA Caucasian Bethesda"/>
    <n v="3.0000000000000001E-3"/>
    <n v="307"/>
    <n v="1250768"/>
    <n v="2.4544919601396903E-2"/>
    <x v="59"/>
  </r>
  <r>
    <x v="71"/>
    <s v="USA Caucasian Houston"/>
    <n v="6.0000000000000001E-3"/>
    <n v="194"/>
    <n v="1250768"/>
    <n v="1.551047036700651E-2"/>
    <x v="59"/>
  </r>
  <r>
    <x v="71"/>
    <s v="USA Caucasian Pittsburgh"/>
    <n v="1.2E-2"/>
    <n v="177"/>
    <n v="1250768"/>
    <n v="1.4151305437938929E-2"/>
    <x v="59"/>
  </r>
  <r>
    <x v="71"/>
    <s v="USA Colorado Univ Cord Blood Bank Caucasian"/>
    <n v="1.0999999999999999E-2"/>
    <n v="3830"/>
    <n v="1250768"/>
    <n v="0.30621186343110796"/>
    <x v="59"/>
  </r>
  <r>
    <x v="71"/>
    <s v="USA Eastern European"/>
    <n v="1.2999999999999999E-2"/>
    <n v="558"/>
    <n v="1250768"/>
    <n v="4.4612590024688835E-2"/>
    <x v="59"/>
  </r>
  <r>
    <x v="71"/>
    <s v="USA Italy Ancestry"/>
    <n v="1.6E-2"/>
    <n v="273"/>
    <n v="1250768"/>
    <n v="2.1826589743261741E-2"/>
    <x v="59"/>
  </r>
  <r>
    <x v="71"/>
    <s v="USA Minnesota Olmsted"/>
    <n v="8.9999999999999993E-3"/>
    <n v="339"/>
    <n v="1250768"/>
    <n v="2.710334770317117E-2"/>
    <x v="59"/>
  </r>
  <r>
    <x v="71"/>
    <s v="USA NMDP European Caucasian"/>
    <n v="1.06E-2"/>
    <n v="1242890"/>
    <n v="1250768"/>
    <n v="99.370146981694447"/>
    <x v="59"/>
  </r>
  <r>
    <x v="71"/>
    <s v="USA Philadelphia Caucasian"/>
    <n v="7.0000000000000001E-3"/>
    <n v="141"/>
    <n v="1250768"/>
    <n v="1.1273073823442876E-2"/>
    <x v="59"/>
  </r>
  <r>
    <x v="71"/>
    <s v="USA San Antonio Caucasian"/>
    <n v="2.3E-3"/>
    <n v="222"/>
    <n v="1250768"/>
    <n v="1.7749094956058996E-2"/>
    <x v="59"/>
  </r>
  <r>
    <x v="71"/>
    <s v="USA San Francisco Caucasian"/>
    <n v="1.4E-2"/>
    <n v="220"/>
    <n v="1250768"/>
    <n v="1.7589193199698105E-2"/>
    <x v="59"/>
  </r>
  <r>
    <x v="71"/>
    <s v="USA Spain Ancestry"/>
    <n v="4.0000000000000001E-3"/>
    <n v="279"/>
    <n v="1250768"/>
    <n v="2.2306295012344417E-2"/>
    <x v="59"/>
  </r>
  <r>
    <x v="72"/>
    <s v="USA Caucasian (pop 4)"/>
    <n v="4.7999999999999996E-3"/>
    <n v="1070"/>
    <n v="1250429"/>
    <n v="8.5570632159043022E-2"/>
    <x v="60"/>
  </r>
  <r>
    <x v="72"/>
    <s v="USA Caucasian (pop 5)"/>
    <n v="7.0000000000000001E-3"/>
    <n v="268"/>
    <n v="1250429"/>
    <n v="2.1432644316470587E-2"/>
    <x v="60"/>
  </r>
  <r>
    <x v="72"/>
    <s v="USA Caucasian Bethesda"/>
    <n v="1.7000000000000001E-2"/>
    <n v="307"/>
    <n v="1250429"/>
    <n v="2.4551573899837576E-2"/>
    <x v="60"/>
  </r>
  <r>
    <x v="72"/>
    <s v="USA Caucasian Houston"/>
    <n v="1.9E-2"/>
    <n v="194"/>
    <n v="1250429"/>
    <n v="1.5514675363415274E-2"/>
    <x v="60"/>
  </r>
  <r>
    <x v="72"/>
    <s v="USA Caucasian Pittsburgh"/>
    <n v="1.2E-2"/>
    <n v="177"/>
    <n v="1250429"/>
    <n v="1.4155141955280948E-2"/>
    <x v="60"/>
  </r>
  <r>
    <x v="72"/>
    <s v="USA Colorado Univ Cord Blood Bank Caucasian"/>
    <n v="8.0000000000000002E-3"/>
    <n v="3830"/>
    <n v="1250429"/>
    <n v="0.30629487959732221"/>
    <x v="60"/>
  </r>
  <r>
    <x v="72"/>
    <s v="USA Eastern European"/>
    <n v="8.9999999999999993E-3"/>
    <n v="558"/>
    <n v="1250429"/>
    <n v="4.4624684808173831E-2"/>
    <x v="60"/>
  </r>
  <r>
    <x v="72"/>
    <s v="USA Italy Ancestry"/>
    <n v="5.0000000000000001E-3"/>
    <n v="273"/>
    <n v="1250429"/>
    <n v="2.1832507083568917E-2"/>
    <x v="60"/>
  </r>
  <r>
    <x v="72"/>
    <s v="USA NMDP European Caucasian"/>
    <n v="7.9000000000000008E-3"/>
    <n v="1242890"/>
    <n v="1250429"/>
    <n v="99.397086919769137"/>
    <x v="60"/>
  </r>
  <r>
    <x v="72"/>
    <s v="USA Philadelphia Caucasian"/>
    <n v="1.4E-2"/>
    <n v="141"/>
    <n v="1250429"/>
    <n v="1.1276130032172959E-2"/>
    <x v="60"/>
  </r>
  <r>
    <x v="72"/>
    <s v="USA San Antonio Caucasian"/>
    <n v="1.1299999999999999E-2"/>
    <n v="222"/>
    <n v="1250429"/>
    <n v="1.7753906859165933E-2"/>
    <x v="60"/>
  </r>
  <r>
    <x v="72"/>
    <s v="USA San Francisco Caucasian"/>
    <n v="5.0000000000000001E-3"/>
    <n v="220"/>
    <n v="1250429"/>
    <n v="1.7593961752326602E-2"/>
    <x v="60"/>
  </r>
  <r>
    <x v="72"/>
    <s v="USA Spain Ancestry"/>
    <n v="2.5000000000000001E-2"/>
    <n v="279"/>
    <n v="1250429"/>
    <n v="2.2312342404086916E-2"/>
    <x v="60"/>
  </r>
  <r>
    <x v="73"/>
    <s v="USA Caucasian (pop 4)"/>
    <n v="4.7100000000000003E-2"/>
    <n v="1070"/>
    <n v="1250768"/>
    <n v="8.5547439653077151E-2"/>
    <x v="61"/>
  </r>
  <r>
    <x v="73"/>
    <s v="USA Caucasian (pop 5)"/>
    <n v="4.2999999999999997E-2"/>
    <n v="268"/>
    <n v="1250768"/>
    <n v="2.1426835352359511E-2"/>
    <x v="61"/>
  </r>
  <r>
    <x v="73"/>
    <s v="USA Caucasian Bethesda"/>
    <n v="4.4999999999999998E-2"/>
    <n v="307"/>
    <n v="1250768"/>
    <n v="2.4544919601396903E-2"/>
    <x v="61"/>
  </r>
  <r>
    <x v="73"/>
    <s v="USA Caucasian Houston"/>
    <n v="1.9E-2"/>
    <n v="194"/>
    <n v="1250768"/>
    <n v="1.551047036700651E-2"/>
    <x v="61"/>
  </r>
  <r>
    <x v="73"/>
    <s v="USA Caucasian Pittsburgh"/>
    <n v="2.9000000000000001E-2"/>
    <n v="177"/>
    <n v="1250768"/>
    <n v="1.4151305437938929E-2"/>
    <x v="61"/>
  </r>
  <r>
    <x v="73"/>
    <s v="USA Colorado Univ Cord Blood Bank Caucasian"/>
    <n v="3.9E-2"/>
    <n v="3830"/>
    <n v="1250768"/>
    <n v="0.30621186343110796"/>
    <x v="61"/>
  </r>
  <r>
    <x v="73"/>
    <s v="USA Eastern European"/>
    <n v="0.04"/>
    <n v="558"/>
    <n v="1250768"/>
    <n v="4.4612590024688835E-2"/>
    <x v="61"/>
  </r>
  <r>
    <x v="73"/>
    <s v="USA Italy Ancestry"/>
    <n v="4.9000000000000002E-2"/>
    <n v="273"/>
    <n v="1250768"/>
    <n v="2.1826589743261741E-2"/>
    <x v="61"/>
  </r>
  <r>
    <x v="73"/>
    <s v="USA Minnesota Olmsted"/>
    <n v="0.04"/>
    <n v="339"/>
    <n v="1250768"/>
    <n v="2.710334770317117E-2"/>
    <x v="61"/>
  </r>
  <r>
    <x v="73"/>
    <s v="USA NMDP European Caucasian"/>
    <n v="3.8800000000000001E-2"/>
    <n v="1242890"/>
    <n v="1250768"/>
    <n v="99.370146981694447"/>
    <x v="61"/>
  </r>
  <r>
    <x v="73"/>
    <s v="USA Philadelphia Caucasian"/>
    <n v="3.9E-2"/>
    <n v="141"/>
    <n v="1250768"/>
    <n v="1.1273073823442876E-2"/>
    <x v="61"/>
  </r>
  <r>
    <x v="73"/>
    <s v="USA San Antonio Caucasian"/>
    <n v="2.4799999999999999E-2"/>
    <n v="222"/>
    <n v="1250768"/>
    <n v="1.7749094956058996E-2"/>
    <x v="61"/>
  </r>
  <r>
    <x v="73"/>
    <s v="USA San Francisco Caucasian"/>
    <n v="0.03"/>
    <n v="220"/>
    <n v="1250768"/>
    <n v="1.7589193199698105E-2"/>
    <x v="61"/>
  </r>
  <r>
    <x v="73"/>
    <s v="USA Spain Ancestry"/>
    <n v="0.12"/>
    <n v="279"/>
    <n v="1250768"/>
    <n v="2.2306295012344417E-2"/>
    <x v="61"/>
  </r>
  <r>
    <x v="74"/>
    <s v="USA Caucasian (pop 4)"/>
    <n v="1.9E-3"/>
    <n v="1070"/>
    <n v="1250461"/>
    <n v="8.5568442358458202E-2"/>
    <x v="62"/>
  </r>
  <r>
    <x v="74"/>
    <s v="USA Caucasian (pop 5)"/>
    <n v="2E-3"/>
    <n v="268"/>
    <n v="1250461"/>
    <n v="2.143209584305308E-2"/>
    <x v="62"/>
  </r>
  <r>
    <x v="74"/>
    <s v="USA Caucasian Houston"/>
    <n v="3.0000000000000001E-3"/>
    <n v="194"/>
    <n v="1250461"/>
    <n v="1.5514278334150365E-2"/>
    <x v="62"/>
  </r>
  <r>
    <x v="74"/>
    <s v="USA Caucasian Pittsburgh"/>
    <n v="1.2E-2"/>
    <n v="177"/>
    <n v="1250461"/>
    <n v="1.4154779717240282E-2"/>
    <x v="62"/>
  </r>
  <r>
    <x v="74"/>
    <s v="USA Colorado Univ Cord Blood Bank Caucasian"/>
    <n v="7.0000000000000001E-3"/>
    <n v="3830"/>
    <n v="1250461"/>
    <n v="0.30628704133915413"/>
    <x v="62"/>
  </r>
  <r>
    <x v="74"/>
    <s v="USA Eastern European"/>
    <n v="6.0000000000000001E-3"/>
    <n v="558"/>
    <n v="1250461"/>
    <n v="4.4623542837401567E-2"/>
    <x v="62"/>
  </r>
  <r>
    <x v="74"/>
    <s v="USA Italy Ancestry"/>
    <n v="1.2999999999999999E-2"/>
    <n v="273"/>
    <n v="1250461"/>
    <n v="2.18319483774384E-2"/>
    <x v="62"/>
  </r>
  <r>
    <x v="74"/>
    <s v="USA Minnesota Olmsted"/>
    <n v="7.0000000000000001E-3"/>
    <n v="339"/>
    <n v="1250461"/>
    <n v="2.7110001831324608E-2"/>
    <x v="62"/>
  </r>
  <r>
    <x v="74"/>
    <s v="USA NMDP European Caucasian"/>
    <n v="6.7000000000000002E-3"/>
    <n v="1242890"/>
    <n v="1250461"/>
    <n v="99.394543292433752"/>
    <x v="62"/>
  </r>
  <r>
    <x v="74"/>
    <s v="USA Philadelphia Caucasian"/>
    <n v="1.0999999999999999E-2"/>
    <n v="141"/>
    <n v="1250461"/>
    <n v="1.1275841469665987E-2"/>
    <x v="62"/>
  </r>
  <r>
    <x v="74"/>
    <s v="USA San Antonio Caucasian"/>
    <n v="2.3E-3"/>
    <n v="222"/>
    <n v="1250461"/>
    <n v="1.7753452526708152E-2"/>
    <x v="62"/>
  </r>
  <r>
    <x v="74"/>
    <s v="USA San Francisco Caucasian"/>
    <n v="8.9999999999999993E-3"/>
    <n v="220"/>
    <n v="1250461"/>
    <n v="1.7593511512954022E-2"/>
    <x v="62"/>
  </r>
  <r>
    <x v="74"/>
    <s v="USA Spain Ancestry"/>
    <n v="5.0000000000000001E-3"/>
    <n v="279"/>
    <n v="1250461"/>
    <n v="2.2311771418700783E-2"/>
    <x v="62"/>
  </r>
  <r>
    <x v="75"/>
    <s v="USA Caucasian (pop 4)"/>
    <n v="1E-3"/>
    <n v="1070"/>
    <n v="1249570"/>
    <n v="8.5629456533047363E-2"/>
    <x v="63"/>
  </r>
  <r>
    <x v="75"/>
    <s v="USA Caucasian Bethesda"/>
    <n v="1.4E-2"/>
    <n v="307"/>
    <n v="1249570"/>
    <n v="2.4568451547332282E-2"/>
    <x v="63"/>
  </r>
  <r>
    <x v="75"/>
    <s v="USA Colorado Univ Cord Blood Bank Caucasian"/>
    <n v="1E-3"/>
    <n v="3830"/>
    <n v="1249570"/>
    <n v="0.30650543787062751"/>
    <x v="63"/>
  </r>
  <r>
    <x v="75"/>
    <s v="USA Eastern European"/>
    <n v="1E-3"/>
    <n v="558"/>
    <n v="1249570"/>
    <n v="4.465536144433685E-2"/>
    <x v="63"/>
  </r>
  <r>
    <x v="75"/>
    <s v="USA Italy Ancestry"/>
    <n v="2E-3"/>
    <n v="273"/>
    <n v="1249570"/>
    <n v="2.1847515545347602E-2"/>
    <x v="63"/>
  </r>
  <r>
    <x v="75"/>
    <s v="USA NMDP European Caucasian"/>
    <n v="4.0000000000000002E-4"/>
    <n v="1242890"/>
    <n v="1249570"/>
    <n v="99.465416103139475"/>
    <x v="63"/>
  </r>
  <r>
    <x v="75"/>
    <s v="USA Philadelphia Caucasian"/>
    <n v="4.0000000000000001E-3"/>
    <n v="141"/>
    <n v="1249570"/>
    <n v="1.1283881655289419E-2"/>
    <x v="63"/>
  </r>
  <r>
    <x v="75"/>
    <s v="USA San Antonio Caucasian"/>
    <n v="2.3E-3"/>
    <n v="222"/>
    <n v="1249570"/>
    <n v="1.7766111542370573E-2"/>
    <x v="63"/>
  </r>
  <r>
    <x v="75"/>
    <s v="USA Spain Ancestry"/>
    <n v="0.05"/>
    <n v="279"/>
    <n v="1249570"/>
    <n v="2.2327680722168425E-2"/>
    <x v="63"/>
  </r>
  <r>
    <x v="76"/>
    <s v="USA Caucasian (pop 4)"/>
    <n v="1.54E-2"/>
    <n v="1070"/>
    <n v="1250768"/>
    <n v="8.5547439653077151E-2"/>
    <x v="64"/>
  </r>
  <r>
    <x v="76"/>
    <s v="USA Caucasian (pop 5)"/>
    <n v="1.7000000000000001E-2"/>
    <n v="268"/>
    <n v="1250768"/>
    <n v="2.1426835352359511E-2"/>
    <x v="64"/>
  </r>
  <r>
    <x v="76"/>
    <s v="USA Caucasian Bethesda"/>
    <n v="3.0000000000000001E-3"/>
    <n v="307"/>
    <n v="1250768"/>
    <n v="2.4544919601396903E-2"/>
    <x v="64"/>
  </r>
  <r>
    <x v="76"/>
    <s v="USA Caucasian Houston"/>
    <n v="1.2999999999999999E-2"/>
    <n v="194"/>
    <n v="1250768"/>
    <n v="1.551047036700651E-2"/>
    <x v="64"/>
  </r>
  <r>
    <x v="76"/>
    <s v="USA Caucasian Pittsburgh"/>
    <n v="8.9999999999999993E-3"/>
    <n v="177"/>
    <n v="1250768"/>
    <n v="1.4151305437938929E-2"/>
    <x v="64"/>
  </r>
  <r>
    <x v="76"/>
    <s v="USA Colorado Univ Cord Blood Bank Caucasian"/>
    <n v="1.2E-2"/>
    <n v="3830"/>
    <n v="1250768"/>
    <n v="0.30621186343110796"/>
    <x v="64"/>
  </r>
  <r>
    <x v="76"/>
    <s v="USA Eastern European"/>
    <n v="0.01"/>
    <n v="558"/>
    <n v="1250768"/>
    <n v="4.4612590024688835E-2"/>
    <x v="64"/>
  </r>
  <r>
    <x v="76"/>
    <s v="USA Italy Ancestry"/>
    <n v="7.0000000000000001E-3"/>
    <n v="273"/>
    <n v="1250768"/>
    <n v="2.1826589743261741E-2"/>
    <x v="64"/>
  </r>
  <r>
    <x v="76"/>
    <s v="USA Minnesota Olmsted"/>
    <n v="8.9999999999999993E-3"/>
    <n v="339"/>
    <n v="1250768"/>
    <n v="2.710334770317117E-2"/>
    <x v="64"/>
  </r>
  <r>
    <x v="76"/>
    <s v="USA NMDP European Caucasian"/>
    <n v="1.12E-2"/>
    <n v="1242890"/>
    <n v="1250768"/>
    <n v="99.370146981694447"/>
    <x v="64"/>
  </r>
  <r>
    <x v="76"/>
    <s v="USA Philadelphia Caucasian"/>
    <n v="1.0999999999999999E-2"/>
    <n v="141"/>
    <n v="1250768"/>
    <n v="1.1273073823442876E-2"/>
    <x v="64"/>
  </r>
  <r>
    <x v="76"/>
    <s v="USA San Antonio Caucasian"/>
    <n v="2.7E-2"/>
    <n v="222"/>
    <n v="1250768"/>
    <n v="1.7749094956058996E-2"/>
    <x v="64"/>
  </r>
  <r>
    <x v="76"/>
    <s v="USA San Francisco Caucasian"/>
    <n v="8.9999999999999993E-3"/>
    <n v="220"/>
    <n v="1250768"/>
    <n v="1.7589193199698105E-2"/>
    <x v="64"/>
  </r>
  <r>
    <x v="76"/>
    <s v="USA Spain Ancestry"/>
    <n v="2E-3"/>
    <n v="279"/>
    <n v="1250768"/>
    <n v="2.2306295012344417E-2"/>
    <x v="64"/>
  </r>
  <r>
    <x v="77"/>
    <s v="USA Caucasian (pop 4)"/>
    <n v="5.7999999999999996E-3"/>
    <n v="1070"/>
    <n v="1249843"/>
    <n v="8.5610752710540444E-2"/>
    <x v="65"/>
  </r>
  <r>
    <x v="77"/>
    <s v="USA Caucasian Bethesda"/>
    <n v="3.0000000000000001E-3"/>
    <n v="307"/>
    <n v="1249843"/>
    <n v="2.4563085123491511E-2"/>
    <x v="65"/>
  </r>
  <r>
    <x v="77"/>
    <s v="USA Caucasian Houston"/>
    <n v="0.01"/>
    <n v="194"/>
    <n v="1249843"/>
    <n v="1.5521949556864341E-2"/>
    <x v="65"/>
  </r>
  <r>
    <x v="77"/>
    <s v="USA Colorado Univ Cord Blood Bank Caucasian"/>
    <n v="6.0000000000000001E-3"/>
    <n v="3830"/>
    <n v="1249843"/>
    <n v="0.3064384886741775"/>
    <x v="65"/>
  </r>
  <r>
    <x v="77"/>
    <s v="USA Eastern European"/>
    <n v="2E-3"/>
    <n v="558"/>
    <n v="1249843"/>
    <n v="4.4645607488300529E-2"/>
    <x v="65"/>
  </r>
  <r>
    <x v="77"/>
    <s v="USA Italy Ancestry"/>
    <n v="5.0000000000000001E-3"/>
    <n v="273"/>
    <n v="1249843"/>
    <n v="2.1842743448577142E-2"/>
    <x v="65"/>
  </r>
  <r>
    <x v="77"/>
    <s v="USA NMDP European Caucasian"/>
    <n v="3.8999999999999998E-3"/>
    <n v="1242890"/>
    <n v="1249843"/>
    <n v="99.443690127480011"/>
    <x v="65"/>
  </r>
  <r>
    <x v="77"/>
    <s v="USA San Antonio Caucasian"/>
    <n v="2.3E-3"/>
    <n v="222"/>
    <n v="1249843"/>
    <n v="1.7762230936205589E-2"/>
    <x v="65"/>
  </r>
  <r>
    <x v="77"/>
    <s v="USA San Francisco Caucasian"/>
    <n v="8.9999999999999993E-3"/>
    <n v="220"/>
    <n v="1249843"/>
    <n v="1.7602210837681213E-2"/>
    <x v="65"/>
  </r>
  <r>
    <x v="77"/>
    <s v="USA Spain Ancestry"/>
    <n v="4.0000000000000001E-3"/>
    <n v="279"/>
    <n v="1249843"/>
    <n v="2.2322803744150264E-2"/>
    <x v="65"/>
  </r>
  <r>
    <x v="78"/>
    <s v="USA NMDP European Caucasian"/>
    <n v="1E-4"/>
    <n v="1242890"/>
    <n v="1242890"/>
    <n v="100"/>
    <x v="56"/>
  </r>
  <r>
    <x v="79"/>
    <s v="USA Caucasian (pop 4)"/>
    <n v="1E-3"/>
    <n v="1070"/>
    <n v="1245070"/>
    <n v="8.5938943191949058E-2"/>
    <x v="66"/>
  </r>
  <r>
    <x v="79"/>
    <s v="USA Eastern European"/>
    <n v="1E-3"/>
    <n v="558"/>
    <n v="1245070"/>
    <n v="4.4816757290754738E-2"/>
    <x v="66"/>
  </r>
  <r>
    <x v="79"/>
    <s v="USA Italy Ancestry"/>
    <n v="2E-3"/>
    <n v="273"/>
    <n v="1245070"/>
    <n v="2.1926478029347749E-2"/>
    <x v="66"/>
  </r>
  <r>
    <x v="79"/>
    <s v="USA NMDP European Caucasian"/>
    <n v="1E-4"/>
    <n v="1242890"/>
    <n v="1245070"/>
    <n v="99.824909442842568"/>
    <x v="66"/>
  </r>
  <r>
    <x v="79"/>
    <s v="USA Spain Ancestry"/>
    <n v="2E-3"/>
    <n v="279"/>
    <n v="1245070"/>
    <n v="2.2408378645377369E-2"/>
    <x v="66"/>
  </r>
  <r>
    <x v="80"/>
    <s v="USA Caucasian (pop 5)"/>
    <n v="7.0000000000000001E-3"/>
    <n v="268"/>
    <n v="1247489"/>
    <n v="2.1483155362492175E-2"/>
    <x v="67"/>
  </r>
  <r>
    <x v="80"/>
    <s v="USA Colorado Univ Cord Blood Bank Caucasian"/>
    <n v="2.9999999999999997E-4"/>
    <n v="3830"/>
    <n v="1247489"/>
    <n v="0.30701673521770528"/>
    <x v="67"/>
  </r>
  <r>
    <x v="80"/>
    <s v="USA NMDP European Caucasian"/>
    <n v="1E-4"/>
    <n v="1242890"/>
    <n v="1247489"/>
    <n v="99.63133943465634"/>
    <x v="67"/>
  </r>
  <r>
    <x v="80"/>
    <s v="USA San Antonio Caucasian"/>
    <n v="4.4999999999999997E-3"/>
    <n v="222"/>
    <n v="1247489"/>
    <n v="1.7795748098780831E-2"/>
    <x v="67"/>
  </r>
  <r>
    <x v="80"/>
    <s v="USA Spain Ancestry"/>
    <n v="0.02"/>
    <n v="279"/>
    <n v="1247489"/>
    <n v="2.2364926664684016E-2"/>
    <x v="67"/>
  </r>
  <r>
    <x v="81"/>
    <s v="USA Colorado Univ Cord Blood Bank Caucasian"/>
    <n v="1E-4"/>
    <n v="3830"/>
    <n v="3830"/>
    <n v="100"/>
    <x v="56"/>
  </r>
  <r>
    <x v="82"/>
    <s v="USA Eastern European"/>
    <n v="1E-3"/>
    <n v="558"/>
    <n v="558"/>
    <n v="100"/>
    <x v="68"/>
  </r>
  <r>
    <x v="83"/>
    <s v="USA Caucasian (pop 4)"/>
    <n v="0.126"/>
    <n v="1070"/>
    <n v="1250768"/>
    <n v="8.5547439653077151E-2"/>
    <x v="69"/>
  </r>
  <r>
    <x v="83"/>
    <s v="USA Caucasian (pop 5)"/>
    <n v="0.121"/>
    <n v="268"/>
    <n v="1250768"/>
    <n v="2.1426835352359511E-2"/>
    <x v="69"/>
  </r>
  <r>
    <x v="83"/>
    <s v="USA Caucasian Bethesda"/>
    <n v="0.14499999999999999"/>
    <n v="307"/>
    <n v="1250768"/>
    <n v="2.4544919601396903E-2"/>
    <x v="69"/>
  </r>
  <r>
    <x v="83"/>
    <s v="USA Caucasian Houston"/>
    <n v="0.109"/>
    <n v="194"/>
    <n v="1250768"/>
    <n v="1.551047036700651E-2"/>
    <x v="69"/>
  </r>
  <r>
    <x v="83"/>
    <s v="USA Caucasian Pittsburgh"/>
    <n v="0.128"/>
    <n v="177"/>
    <n v="1250768"/>
    <n v="1.4151305437938929E-2"/>
    <x v="69"/>
  </r>
  <r>
    <x v="83"/>
    <s v="USA Colorado Univ Cord Blood Bank Caucasian"/>
    <n v="0.13200000000000001"/>
    <n v="3830"/>
    <n v="1250768"/>
    <n v="0.30621186343110796"/>
    <x v="69"/>
  </r>
  <r>
    <x v="83"/>
    <s v="USA Eastern European"/>
    <n v="0.125"/>
    <n v="558"/>
    <n v="1250768"/>
    <n v="4.4612590024688835E-2"/>
    <x v="69"/>
  </r>
  <r>
    <x v="83"/>
    <s v="USA Italy Ancestry"/>
    <n v="0.123"/>
    <n v="273"/>
    <n v="1250768"/>
    <n v="2.1826589743261741E-2"/>
    <x v="69"/>
  </r>
  <r>
    <x v="83"/>
    <s v="USA Minnesota Olmsted"/>
    <n v="0.10299999999999999"/>
    <n v="339"/>
    <n v="1250768"/>
    <n v="2.710334770317117E-2"/>
    <x v="69"/>
  </r>
  <r>
    <x v="83"/>
    <s v="USA NMDP European Caucasian"/>
    <n v="0.13420000000000001"/>
    <n v="1242890"/>
    <n v="1250768"/>
    <n v="99.370146981694447"/>
    <x v="69"/>
  </r>
  <r>
    <x v="83"/>
    <s v="USA Philadelphia Caucasian"/>
    <n v="0.17399999999999999"/>
    <n v="141"/>
    <n v="1250768"/>
    <n v="1.1273073823442876E-2"/>
    <x v="69"/>
  </r>
  <r>
    <x v="83"/>
    <s v="USA San Antonio Caucasian"/>
    <n v="0.15090000000000001"/>
    <n v="222"/>
    <n v="1250768"/>
    <n v="1.7749094956058996E-2"/>
    <x v="69"/>
  </r>
  <r>
    <x v="83"/>
    <s v="USA San Francisco Caucasian"/>
    <n v="0.12"/>
    <n v="220"/>
    <n v="1250768"/>
    <n v="1.7589193199698105E-2"/>
    <x v="69"/>
  </r>
  <r>
    <x v="83"/>
    <s v="USA Spain Ancestry"/>
    <n v="2.7E-2"/>
    <n v="279"/>
    <n v="1250768"/>
    <n v="2.2306295012344417E-2"/>
    <x v="69"/>
  </r>
  <r>
    <x v="84"/>
    <s v="USA Caucasian Houston"/>
    <n v="3.0000000000000001E-3"/>
    <n v="194"/>
    <n v="194"/>
    <n v="100"/>
    <x v="31"/>
  </r>
  <r>
    <x v="85"/>
    <s v="USA Caucasian (pop 4)"/>
    <n v="2.7900000000000001E-2"/>
    <n v="1070"/>
    <n v="1250768"/>
    <n v="8.5547439653077151E-2"/>
    <x v="70"/>
  </r>
  <r>
    <x v="85"/>
    <s v="USA Caucasian (pop 5)"/>
    <n v="2.4E-2"/>
    <n v="268"/>
    <n v="1250768"/>
    <n v="2.1426835352359511E-2"/>
    <x v="70"/>
  </r>
  <r>
    <x v="85"/>
    <s v="USA Caucasian Bethesda"/>
    <n v="2.1000000000000001E-2"/>
    <n v="307"/>
    <n v="1250768"/>
    <n v="2.4544919601396903E-2"/>
    <x v="70"/>
  </r>
  <r>
    <x v="85"/>
    <s v="USA Caucasian Houston"/>
    <n v="3.5000000000000003E-2"/>
    <n v="194"/>
    <n v="1250768"/>
    <n v="1.551047036700651E-2"/>
    <x v="70"/>
  </r>
  <r>
    <x v="85"/>
    <s v="USA Caucasian Pittsburgh"/>
    <n v="2.3E-2"/>
    <n v="177"/>
    <n v="1250768"/>
    <n v="1.4151305437938929E-2"/>
    <x v="70"/>
  </r>
  <r>
    <x v="85"/>
    <s v="USA Colorado Univ Cord Blood Bank Caucasian"/>
    <n v="2.5000000000000001E-2"/>
    <n v="3830"/>
    <n v="1250768"/>
    <n v="0.30621186343110796"/>
    <x v="70"/>
  </r>
  <r>
    <x v="85"/>
    <s v="USA Eastern European"/>
    <n v="2.7E-2"/>
    <n v="558"/>
    <n v="1250768"/>
    <n v="4.4612590024688835E-2"/>
    <x v="70"/>
  </r>
  <r>
    <x v="85"/>
    <s v="USA Italy Ancestry"/>
    <n v="2.7E-2"/>
    <n v="273"/>
    <n v="1250768"/>
    <n v="2.1826589743261741E-2"/>
    <x v="70"/>
  </r>
  <r>
    <x v="85"/>
    <s v="USA Minnesota Olmsted"/>
    <n v="3.2000000000000001E-2"/>
    <n v="339"/>
    <n v="1250768"/>
    <n v="2.710334770317117E-2"/>
    <x v="70"/>
  </r>
  <r>
    <x v="85"/>
    <s v="USA NMDP European Caucasian"/>
    <n v="2.3199999999999998E-2"/>
    <n v="1242890"/>
    <n v="1250768"/>
    <n v="99.370146981694447"/>
    <x v="70"/>
  </r>
  <r>
    <x v="85"/>
    <s v="USA Philadelphia Caucasian"/>
    <n v="1.0999999999999999E-2"/>
    <n v="141"/>
    <n v="1250768"/>
    <n v="1.1273073823442876E-2"/>
    <x v="70"/>
  </r>
  <r>
    <x v="85"/>
    <s v="USA San Antonio Caucasian"/>
    <n v="4.4999999999999997E-3"/>
    <n v="222"/>
    <n v="1250768"/>
    <n v="1.7749094956058996E-2"/>
    <x v="70"/>
  </r>
  <r>
    <x v="85"/>
    <s v="USA San Francisco Caucasian"/>
    <n v="0.03"/>
    <n v="220"/>
    <n v="1250768"/>
    <n v="1.7589193199698105E-2"/>
    <x v="70"/>
  </r>
  <r>
    <x v="85"/>
    <s v="USA Spain Ancestry"/>
    <n v="5.6000000000000001E-2"/>
    <n v="279"/>
    <n v="1250768"/>
    <n v="2.2306295012344417E-2"/>
    <x v="70"/>
  </r>
  <r>
    <x v="86"/>
    <s v="USA Caucasian (pop 4)"/>
    <n v="2.8999999999999998E-3"/>
    <n v="1070"/>
    <n v="1249606"/>
    <n v="8.5626989627130473E-2"/>
    <x v="71"/>
  </r>
  <r>
    <x v="86"/>
    <s v="USA Caucasian Bethesda"/>
    <n v="7.0000000000000001E-3"/>
    <n v="307"/>
    <n v="1249606"/>
    <n v="2.4567743752830891E-2"/>
    <x v="71"/>
  </r>
  <r>
    <x v="86"/>
    <s v="USA Caucasian Pittsburgh"/>
    <n v="8.9999999999999993E-3"/>
    <n v="177"/>
    <n v="1249606"/>
    <n v="1.4164464639254293E-2"/>
    <x v="71"/>
  </r>
  <r>
    <x v="86"/>
    <s v="USA Colorado Univ Cord Blood Bank Caucasian"/>
    <n v="2E-3"/>
    <n v="3830"/>
    <n v="1249606"/>
    <n v="0.30649660773075671"/>
    <x v="71"/>
  </r>
  <r>
    <x v="86"/>
    <s v="USA Eastern European"/>
    <n v="1E-3"/>
    <n v="558"/>
    <n v="1249606"/>
    <n v="4.4654074964428789E-2"/>
    <x v="71"/>
  </r>
  <r>
    <x v="86"/>
    <s v="USA Italy Ancestry"/>
    <n v="2E-3"/>
    <n v="273"/>
    <n v="1249606"/>
    <n v="2.1846886138510858E-2"/>
    <x v="71"/>
  </r>
  <r>
    <x v="86"/>
    <s v="USA NMDP European Caucasian"/>
    <n v="8.0000000000000004E-4"/>
    <n v="1242890"/>
    <n v="1249606"/>
    <n v="99.462550595947846"/>
    <x v="71"/>
  </r>
  <r>
    <x v="86"/>
    <s v="USA San Antonio Caucasian"/>
    <n v="2.3E-3"/>
    <n v="222"/>
    <n v="1249606"/>
    <n v="1.776559971703081E-2"/>
    <x v="71"/>
  </r>
  <r>
    <x v="86"/>
    <s v="USA Spain Ancestry"/>
    <n v="3.2000000000000001E-2"/>
    <n v="279"/>
    <n v="1249606"/>
    <n v="2.2327037482214394E-2"/>
    <x v="71"/>
  </r>
  <r>
    <x v="87"/>
    <s v="USA Caucasian (pop 4)"/>
    <n v="1E-3"/>
    <n v="1070"/>
    <n v="1249584"/>
    <n v="8.5628497163856135E-2"/>
    <x v="72"/>
  </r>
  <r>
    <x v="87"/>
    <s v="USA Caucasian (pop 5)"/>
    <n v="4.0000000000000001E-3"/>
    <n v="268"/>
    <n v="1249584"/>
    <n v="2.1447137607395743E-2"/>
    <x v="72"/>
  </r>
  <r>
    <x v="87"/>
    <s v="USA Caucasian Houston"/>
    <n v="3.0000000000000001E-3"/>
    <n v="194"/>
    <n v="1249584"/>
    <n v="1.5525166775502886E-2"/>
    <x v="72"/>
  </r>
  <r>
    <x v="87"/>
    <s v="USA Colorado Univ Cord Blood Bank Caucasian"/>
    <n v="3.0000000000000001E-3"/>
    <n v="3830"/>
    <n v="1249584"/>
    <n v="0.30650200386688686"/>
    <x v="72"/>
  </r>
  <r>
    <x v="87"/>
    <s v="USA Eastern European"/>
    <n v="3.0000000000000001E-3"/>
    <n v="558"/>
    <n v="1249584"/>
    <n v="4.4654861137786661E-2"/>
    <x v="72"/>
  </r>
  <r>
    <x v="87"/>
    <s v="USA Italy Ancestry"/>
    <n v="2E-3"/>
    <n v="273"/>
    <n v="1249584"/>
    <n v="2.1847270771712828E-2"/>
    <x v="72"/>
  </r>
  <r>
    <x v="87"/>
    <s v="USA NMDP European Caucasian"/>
    <n v="2.3999999999999998E-3"/>
    <n v="1242890"/>
    <n v="1249584"/>
    <n v="99.464301719612294"/>
    <x v="72"/>
  </r>
  <r>
    <x v="87"/>
    <s v="USA San Antonio Caucasian"/>
    <n v="2.3E-3"/>
    <n v="222"/>
    <n v="1249584"/>
    <n v="1.7765912495678562E-2"/>
    <x v="72"/>
  </r>
  <r>
    <x v="87"/>
    <s v="USA Spain Ancestry"/>
    <n v="1.0999999999999999E-2"/>
    <n v="279"/>
    <n v="1249584"/>
    <n v="2.2327430568893331E-2"/>
    <x v="72"/>
  </r>
  <r>
    <x v="88"/>
    <s v="USA Caucasian (pop 4)"/>
    <n v="2.8999999999999998E-3"/>
    <n v="1070"/>
    <n v="1249798"/>
    <n v="8.5613835195767637E-2"/>
    <x v="73"/>
  </r>
  <r>
    <x v="88"/>
    <s v="USA Caucasian Bethesda"/>
    <n v="1.2E-2"/>
    <n v="307"/>
    <n v="1249798"/>
    <n v="2.4563969537477255E-2"/>
    <x v="73"/>
  </r>
  <r>
    <x v="88"/>
    <s v="USA Caucasian Houston"/>
    <n v="0.01"/>
    <n v="194"/>
    <n v="1249798"/>
    <n v="1.5522508437363478E-2"/>
    <x v="73"/>
  </r>
  <r>
    <x v="88"/>
    <s v="USA Caucasian Pittsburgh"/>
    <n v="1.2E-2"/>
    <n v="177"/>
    <n v="1249798"/>
    <n v="1.4162288625841934E-2"/>
    <x v="73"/>
  </r>
  <r>
    <x v="88"/>
    <s v="USA Colorado Univ Cord Blood Bank Caucasian"/>
    <n v="2E-3"/>
    <n v="3830"/>
    <n v="1249798"/>
    <n v="0.30644952224279443"/>
    <x v="73"/>
  </r>
  <r>
    <x v="88"/>
    <s v="USA Eastern European"/>
    <n v="1E-3"/>
    <n v="558"/>
    <n v="1249798"/>
    <n v="4.4647214989942376E-2"/>
    <x v="73"/>
  </r>
  <r>
    <x v="88"/>
    <s v="USA Italy Ancestry"/>
    <n v="8.9999999999999993E-3"/>
    <n v="273"/>
    <n v="1249798"/>
    <n v="2.1843529914434175E-2"/>
    <x v="73"/>
  </r>
  <r>
    <x v="88"/>
    <s v="USA NMDP European Caucasian"/>
    <n v="2E-3"/>
    <n v="1242890"/>
    <n v="1249798"/>
    <n v="99.447270678941706"/>
    <x v="73"/>
  </r>
  <r>
    <x v="88"/>
    <s v="USA San Francisco Caucasian"/>
    <n v="5.0000000000000001E-3"/>
    <n v="220"/>
    <n v="1249798"/>
    <n v="1.7602844619690541E-2"/>
    <x v="73"/>
  </r>
  <r>
    <x v="88"/>
    <s v="USA Spain Ancestry"/>
    <n v="4.0000000000000001E-3"/>
    <n v="279"/>
    <n v="1249798"/>
    <n v="2.2323607494971188E-2"/>
    <x v="73"/>
  </r>
  <r>
    <x v="89"/>
    <s v="USA Caucasian (pop 5)"/>
    <n v="2E-3"/>
    <n v="268"/>
    <n v="1246988"/>
    <n v="2.1491786609013078E-2"/>
    <x v="74"/>
  </r>
  <r>
    <x v="89"/>
    <s v="USA Colorado Univ Cord Blood Bank Caucasian"/>
    <n v="1E-4"/>
    <n v="3830"/>
    <n v="1246988"/>
    <n v="0.30714008474820931"/>
    <x v="74"/>
  </r>
  <r>
    <x v="89"/>
    <s v="USA NMDP European Caucasian"/>
    <n v="2.0000000000000001E-4"/>
    <n v="1242890"/>
    <n v="1246988"/>
    <n v="99.671368128642783"/>
    <x v="74"/>
  </r>
  <r>
    <x v="90"/>
    <s v="USA Spain Ancestry"/>
    <n v="2E-3"/>
    <n v="279"/>
    <n v="279"/>
    <n v="100"/>
    <x v="19"/>
  </r>
  <r>
    <x v="91"/>
    <s v="USA Caucasian (pop 4)"/>
    <n v="1E-3"/>
    <n v="1070"/>
    <n v="1244512"/>
    <n v="8.5977475508472401E-2"/>
    <x v="75"/>
  </r>
  <r>
    <x v="91"/>
    <s v="USA Italy Ancestry"/>
    <n v="2E-3"/>
    <n v="273"/>
    <n v="1244512"/>
    <n v="2.1936309171787818E-2"/>
    <x v="75"/>
  </r>
  <r>
    <x v="91"/>
    <s v="USA NMDP European Caucasian"/>
    <n v="2.0000000000000001E-4"/>
    <n v="1242890"/>
    <n v="1244512"/>
    <n v="99.869667789462852"/>
    <x v="75"/>
  </r>
  <r>
    <x v="91"/>
    <s v="USA Spain Ancestry"/>
    <n v="2E-3"/>
    <n v="279"/>
    <n v="1244512"/>
    <n v="2.2418425856882054E-2"/>
    <x v="75"/>
  </r>
  <r>
    <x v="92"/>
    <s v="USA Caucasian (pop 4)"/>
    <n v="1E-3"/>
    <n v="1070"/>
    <n v="1247790"/>
    <n v="8.5751608844436972E-2"/>
    <x v="76"/>
  </r>
  <r>
    <x v="92"/>
    <s v="USA Colorado Univ Cord Blood Bank Caucasian"/>
    <n v="2.9999999999999997E-4"/>
    <n v="3830"/>
    <n v="1247790"/>
    <n v="0.30694267464877906"/>
    <x v="76"/>
  </r>
  <r>
    <x v="92"/>
    <s v="USA NMDP European Caucasian"/>
    <n v="1E-4"/>
    <n v="1242890"/>
    <n v="1247790"/>
    <n v="99.607305716506787"/>
    <x v="76"/>
  </r>
  <r>
    <x v="93"/>
    <s v="USA Caucasian (pop 4)"/>
    <n v="1.06E-2"/>
    <n v="1070"/>
    <n v="1250847"/>
    <n v="8.5542036715921296E-2"/>
    <x v="77"/>
  </r>
  <r>
    <x v="93"/>
    <s v="USA Caucasian (pop 5)"/>
    <n v="1.2999999999999999E-2"/>
    <n v="268"/>
    <n v="1250847"/>
    <n v="2.1425482093333555E-2"/>
    <x v="77"/>
  </r>
  <r>
    <x v="93"/>
    <s v="USA Caucasian Bethesda"/>
    <n v="1.7000000000000001E-2"/>
    <n v="307"/>
    <n v="1250847"/>
    <n v="2.4543369412885825E-2"/>
    <x v="77"/>
  </r>
  <r>
    <x v="93"/>
    <s v="USA Caucasian Houston"/>
    <n v="1.2999999999999999E-2"/>
    <n v="194"/>
    <n v="1250847"/>
    <n v="1.5509490769054888E-2"/>
    <x v="77"/>
  </r>
  <r>
    <x v="93"/>
    <s v="USA Caucasian Pittsburgh"/>
    <n v="3.0000000000000001E-3"/>
    <n v="177"/>
    <n v="1250847"/>
    <n v="1.4150411681044923E-2"/>
    <x v="77"/>
  </r>
  <r>
    <x v="93"/>
    <s v="USA Colorado Univ Cord Blood Bank Caucasian"/>
    <n v="1.0999999999999999E-2"/>
    <n v="3830"/>
    <n v="1250847"/>
    <n v="0.30619252394577434"/>
    <x v="77"/>
  </r>
  <r>
    <x v="93"/>
    <s v="USA Eastern European"/>
    <n v="1.2E-2"/>
    <n v="558"/>
    <n v="1250847"/>
    <n v="4.4609772418209424E-2"/>
    <x v="77"/>
  </r>
  <r>
    <x v="93"/>
    <s v="USA Italy Ancestry"/>
    <n v="7.0000000000000001E-3"/>
    <n v="273"/>
    <n v="1250847"/>
    <n v="2.1825211236865899E-2"/>
    <x v="77"/>
  </r>
  <r>
    <x v="93"/>
    <s v="USA Minnesota Olmsted"/>
    <n v="1.4999999999999999E-2"/>
    <n v="339"/>
    <n v="1250847"/>
    <n v="2.7101635931492819E-2"/>
    <x v="77"/>
  </r>
  <r>
    <x v="93"/>
    <s v="USA NMDP European Caucasian"/>
    <n v="1.03E-2"/>
    <n v="1242890"/>
    <n v="1250847"/>
    <n v="99.36387104098263"/>
    <x v="77"/>
  </r>
  <r>
    <x v="93"/>
    <s v="USA San Antonio Caucasian"/>
    <n v="6.7999999999999996E-3"/>
    <n v="222"/>
    <n v="1250847"/>
    <n v="1.7747973972836006E-2"/>
    <x v="77"/>
  </r>
  <r>
    <x v="93"/>
    <s v="USA San Francisco Caucasian"/>
    <n v="1.6E-2"/>
    <n v="220"/>
    <n v="1250847"/>
    <n v="1.7588082315423068E-2"/>
    <x v="77"/>
  </r>
  <r>
    <x v="93"/>
    <s v="USA San Francisco Caucasian"/>
    <n v="1.6E-2"/>
    <n v="220"/>
    <n v="1250847"/>
    <n v="1.7588082315423068E-2"/>
    <x v="77"/>
  </r>
  <r>
    <x v="93"/>
    <s v="USA Spain Ancestry"/>
    <n v="2E-3"/>
    <n v="279"/>
    <n v="1250847"/>
    <n v="2.2304886209104712E-2"/>
    <x v="77"/>
  </r>
  <r>
    <x v="94"/>
    <s v="USA Caucasian (pop 4)"/>
    <n v="7.7000000000000002E-3"/>
    <n v="1070"/>
    <n v="1250574"/>
    <n v="8.5560710521728423E-2"/>
    <x v="78"/>
  </r>
  <r>
    <x v="94"/>
    <s v="USA Caucasian (pop 5)"/>
    <n v="6.0000000000000001E-3"/>
    <n v="268"/>
    <n v="1250574"/>
    <n v="2.1430159270862822E-2"/>
    <x v="78"/>
  </r>
  <r>
    <x v="94"/>
    <s v="USA Caucasian Bethesda"/>
    <n v="1.4E-2"/>
    <n v="307"/>
    <n v="1250574"/>
    <n v="2.4548727224458528E-2"/>
    <x v="78"/>
  </r>
  <r>
    <x v="94"/>
    <s v="USA Caucasian Pittsburgh"/>
    <n v="3.0000000000000001E-3"/>
    <n v="177"/>
    <n v="1250574"/>
    <n v="1.4153500712472834E-2"/>
    <x v="78"/>
  </r>
  <r>
    <x v="94"/>
    <s v="USA Colorado Univ Cord Blood Bank Caucasian"/>
    <n v="7.0000000000000001E-3"/>
    <n v="3830"/>
    <n v="1250574"/>
    <n v="0.30625936569927092"/>
    <x v="78"/>
  </r>
  <r>
    <x v="94"/>
    <s v="USA Eastern European"/>
    <n v="1.0999999999999999E-2"/>
    <n v="558"/>
    <n v="1250574"/>
    <n v="4.4619510720677068E-2"/>
    <x v="78"/>
  </r>
  <r>
    <x v="94"/>
    <s v="USA Italy Ancestry"/>
    <n v="1.4999999999999999E-2"/>
    <n v="273"/>
    <n v="1250574"/>
    <n v="2.182997567516996E-2"/>
    <x v="78"/>
  </r>
  <r>
    <x v="94"/>
    <s v="USA Minnesota Olmsted"/>
    <n v="8.9999999999999993E-3"/>
    <n v="339"/>
    <n v="1250574"/>
    <n v="2.7107552212024238E-2"/>
    <x v="78"/>
  </r>
  <r>
    <x v="94"/>
    <s v="USA NMDP European Caucasian"/>
    <n v="8.5000000000000006E-3"/>
    <n v="1242890"/>
    <n v="1250574"/>
    <n v="99.385562149860789"/>
    <x v="78"/>
  </r>
  <r>
    <x v="94"/>
    <s v="USA Philadelphia Caucasian"/>
    <n v="4.0000000000000001E-3"/>
    <n v="141"/>
    <n v="1250574"/>
    <n v="1.1274822601461409E-2"/>
    <x v="78"/>
  </r>
  <r>
    <x v="94"/>
    <s v="USA San Antonio Caucasian"/>
    <n v="4.4999999999999997E-3"/>
    <n v="222"/>
    <n v="1250574"/>
    <n v="1.7751848351237109E-2"/>
    <x v="78"/>
  </r>
  <r>
    <x v="94"/>
    <s v="USA San Francisco Caucasian"/>
    <n v="8.9999999999999993E-3"/>
    <n v="220"/>
    <n v="1250574"/>
    <n v="1.7591921789514256E-2"/>
    <x v="78"/>
  </r>
  <r>
    <x v="94"/>
    <s v="USA Spain Ancestry"/>
    <n v="1.7999999999999999E-2"/>
    <n v="279"/>
    <n v="1250574"/>
    <n v="2.2309755360338534E-2"/>
    <x v="78"/>
  </r>
  <r>
    <x v="95"/>
    <s v="USA Caucasian (pop 4)"/>
    <n v="4.9000000000000002E-2"/>
    <n v="1070"/>
    <n v="1250768"/>
    <n v="8.5547439653077151E-2"/>
    <x v="79"/>
  </r>
  <r>
    <x v="95"/>
    <s v="USA Caucasian (pop 5)"/>
    <n v="4.7E-2"/>
    <n v="268"/>
    <n v="1250768"/>
    <n v="2.1426835352359511E-2"/>
    <x v="79"/>
  </r>
  <r>
    <x v="95"/>
    <s v="USA Caucasian Bethesda"/>
    <n v="5.1999999999999998E-2"/>
    <n v="307"/>
    <n v="1250768"/>
    <n v="2.4544919601396903E-2"/>
    <x v="79"/>
  </r>
  <r>
    <x v="95"/>
    <s v="USA Caucasian Houston"/>
    <n v="2.9000000000000001E-2"/>
    <n v="194"/>
    <n v="1250768"/>
    <n v="1.551047036700651E-2"/>
    <x v="79"/>
  </r>
  <r>
    <x v="95"/>
    <s v="USA Caucasian Pittsburgh"/>
    <n v="6.4000000000000001E-2"/>
    <n v="177"/>
    <n v="1250768"/>
    <n v="1.4151305437938929E-2"/>
    <x v="79"/>
  </r>
  <r>
    <x v="95"/>
    <s v="USA Colorado Univ Cord Blood Bank Caucasian"/>
    <n v="5.7000000000000002E-2"/>
    <n v="3830"/>
    <n v="1250768"/>
    <n v="0.30621186343110796"/>
    <x v="79"/>
  </r>
  <r>
    <x v="95"/>
    <s v="USA Eastern European"/>
    <n v="5.3999999999999999E-2"/>
    <n v="558"/>
    <n v="1250768"/>
    <n v="4.4612590024688835E-2"/>
    <x v="79"/>
  </r>
  <r>
    <x v="95"/>
    <s v="USA Italy Ancestry"/>
    <n v="7.9000000000000001E-2"/>
    <n v="273"/>
    <n v="1250768"/>
    <n v="2.1826589743261741E-2"/>
    <x v="79"/>
  </r>
  <r>
    <x v="95"/>
    <s v="USA Minnesota Olmsted"/>
    <n v="4.1000000000000002E-2"/>
    <n v="339"/>
    <n v="1250768"/>
    <n v="2.710334770317117E-2"/>
    <x v="79"/>
  </r>
  <r>
    <x v="95"/>
    <s v="USA NMDP European Caucasian"/>
    <n v="5.5599999999999997E-2"/>
    <n v="1242890"/>
    <n v="1250768"/>
    <n v="99.370146981694447"/>
    <x v="79"/>
  </r>
  <r>
    <x v="95"/>
    <s v="USA Philadelphia Caucasian"/>
    <n v="7.8E-2"/>
    <n v="141"/>
    <n v="1250768"/>
    <n v="1.1273073823442876E-2"/>
    <x v="79"/>
  </r>
  <r>
    <x v="95"/>
    <s v="USA San Antonio Caucasian"/>
    <n v="3.5999999999999997E-2"/>
    <n v="222"/>
    <n v="1250768"/>
    <n v="1.7749094956058996E-2"/>
    <x v="79"/>
  </r>
  <r>
    <x v="95"/>
    <s v="USA San Francisco Caucasian"/>
    <n v="5.1999999999999998E-2"/>
    <n v="220"/>
    <n v="1250768"/>
    <n v="1.7589193199698105E-2"/>
    <x v="79"/>
  </r>
  <r>
    <x v="95"/>
    <s v="USA Spain Ancestry"/>
    <n v="1.4E-2"/>
    <n v="279"/>
    <n v="1250768"/>
    <n v="2.2306295012344417E-2"/>
    <x v="79"/>
  </r>
  <r>
    <x v="96"/>
    <s v="USA Caucasian (pop 4)"/>
    <n v="3.8999999999999998E-3"/>
    <n v="1070"/>
    <n v="1250429"/>
    <n v="8.5570632159043022E-2"/>
    <x v="80"/>
  </r>
  <r>
    <x v="96"/>
    <s v="USA Caucasian (pop 5)"/>
    <n v="2E-3"/>
    <n v="268"/>
    <n v="1250429"/>
    <n v="2.1432644316470587E-2"/>
    <x v="80"/>
  </r>
  <r>
    <x v="96"/>
    <s v="USA Caucasian Bethesda"/>
    <n v="7.0000000000000001E-3"/>
    <n v="307"/>
    <n v="1250429"/>
    <n v="2.4551573899837576E-2"/>
    <x v="80"/>
  </r>
  <r>
    <x v="96"/>
    <s v="USA Caucasian Houston"/>
    <n v="0.01"/>
    <n v="194"/>
    <n v="1250429"/>
    <n v="1.5514675363415274E-2"/>
    <x v="80"/>
  </r>
  <r>
    <x v="96"/>
    <s v="USA Caucasian Pittsburgh"/>
    <n v="8.9999999999999993E-3"/>
    <n v="177"/>
    <n v="1250429"/>
    <n v="1.4155141955280948E-2"/>
    <x v="80"/>
  </r>
  <r>
    <x v="96"/>
    <s v="USA Colorado Univ Cord Blood Bank Caucasian"/>
    <n v="3.0000000000000001E-3"/>
    <n v="3830"/>
    <n v="1250429"/>
    <n v="0.30629487959732221"/>
    <x v="80"/>
  </r>
  <r>
    <x v="96"/>
    <s v="USA Eastern European"/>
    <n v="7.0000000000000001E-3"/>
    <n v="558"/>
    <n v="1250429"/>
    <n v="4.4624684808173831E-2"/>
    <x v="80"/>
  </r>
  <r>
    <x v="96"/>
    <s v="USA Italy Ancestry"/>
    <n v="5.0000000000000001E-3"/>
    <n v="273"/>
    <n v="1250429"/>
    <n v="2.1832507083568917E-2"/>
    <x v="80"/>
  </r>
  <r>
    <x v="96"/>
    <s v="USA NMDP European Caucasian"/>
    <n v="2.8E-3"/>
    <n v="1242890"/>
    <n v="1250429"/>
    <n v="99.397086919769137"/>
    <x v="80"/>
  </r>
  <r>
    <x v="96"/>
    <s v="USA Philadelphia Caucasian"/>
    <n v="7.0000000000000001E-3"/>
    <n v="141"/>
    <n v="1250429"/>
    <n v="1.1276130032172959E-2"/>
    <x v="80"/>
  </r>
  <r>
    <x v="96"/>
    <s v="USA San Antonio Caucasian"/>
    <n v="4.4999999999999997E-3"/>
    <n v="222"/>
    <n v="1250429"/>
    <n v="1.7753906859165933E-2"/>
    <x v="80"/>
  </r>
  <r>
    <x v="96"/>
    <s v="USA San Francisco Caucasian"/>
    <n v="2E-3"/>
    <n v="220"/>
    <n v="1250429"/>
    <n v="1.7593961752326602E-2"/>
    <x v="80"/>
  </r>
  <r>
    <x v="96"/>
    <s v="USA Spain Ancestry"/>
    <n v="4.0000000000000001E-3"/>
    <n v="279"/>
    <n v="1250429"/>
    <n v="2.2312342404086916E-2"/>
    <x v="80"/>
  </r>
  <r>
    <x v="97"/>
    <s v="USA Caucasian (pop 4)"/>
    <n v="7.7000000000000002E-3"/>
    <n v="1070"/>
    <n v="1250768"/>
    <n v="8.5547439653077151E-2"/>
    <x v="81"/>
  </r>
  <r>
    <x v="97"/>
    <s v="USA Caucasian (pop 5)"/>
    <n v="7.0000000000000001E-3"/>
    <n v="268"/>
    <n v="1250768"/>
    <n v="2.1426835352359511E-2"/>
    <x v="81"/>
  </r>
  <r>
    <x v="97"/>
    <s v="USA Caucasian Bethesda"/>
    <n v="1.4E-2"/>
    <n v="307"/>
    <n v="1250768"/>
    <n v="2.4544919601396903E-2"/>
    <x v="81"/>
  </r>
  <r>
    <x v="97"/>
    <s v="USA Caucasian Houston"/>
    <n v="6.0000000000000001E-3"/>
    <n v="194"/>
    <n v="1250768"/>
    <n v="1.551047036700651E-2"/>
    <x v="81"/>
  </r>
  <r>
    <x v="97"/>
    <s v="USA Caucasian Pittsburgh"/>
    <n v="1.4E-2"/>
    <n v="177"/>
    <n v="1250768"/>
    <n v="1.4151305437938929E-2"/>
    <x v="81"/>
  </r>
  <r>
    <x v="97"/>
    <s v="USA Colorado Univ Cord Blood Bank Caucasian"/>
    <n v="5.0000000000000001E-3"/>
    <n v="3830"/>
    <n v="1250768"/>
    <n v="0.30621186343110796"/>
    <x v="81"/>
  </r>
  <r>
    <x v="97"/>
    <s v="USA Eastern European"/>
    <n v="4.0000000000000001E-3"/>
    <n v="558"/>
    <n v="1250768"/>
    <n v="4.4612590024688835E-2"/>
    <x v="81"/>
  </r>
  <r>
    <x v="97"/>
    <s v="USA Italy Ancestry"/>
    <n v="4.0000000000000001E-3"/>
    <n v="273"/>
    <n v="1250768"/>
    <n v="2.1826589743261741E-2"/>
    <x v="81"/>
  </r>
  <r>
    <x v="97"/>
    <s v="USA Minnesota Olmsted"/>
    <n v="7.0000000000000001E-3"/>
    <n v="339"/>
    <n v="1250768"/>
    <n v="2.710334770317117E-2"/>
    <x v="81"/>
  </r>
  <r>
    <x v="97"/>
    <s v="USA NMDP European Caucasian"/>
    <n v="6.1000000000000004E-3"/>
    <n v="1242890"/>
    <n v="1250768"/>
    <n v="99.370146981694447"/>
    <x v="81"/>
  </r>
  <r>
    <x v="97"/>
    <s v="USA Philadelphia Caucasian"/>
    <n v="2.1000000000000001E-2"/>
    <n v="141"/>
    <n v="1250768"/>
    <n v="1.1273073823442876E-2"/>
    <x v="81"/>
  </r>
  <r>
    <x v="97"/>
    <s v="USA San Antonio Caucasian"/>
    <n v="4.4999999999999997E-3"/>
    <n v="222"/>
    <n v="1250768"/>
    <n v="1.7749094956058996E-2"/>
    <x v="81"/>
  </r>
  <r>
    <x v="97"/>
    <s v="USA San Francisco Caucasian"/>
    <n v="7.0000000000000001E-3"/>
    <n v="220"/>
    <n v="1250768"/>
    <n v="1.7589193199698105E-2"/>
    <x v="81"/>
  </r>
  <r>
    <x v="97"/>
    <s v="USA Spain Ancestry"/>
    <n v="2E-3"/>
    <n v="279"/>
    <n v="1250768"/>
    <n v="2.2306295012344417E-2"/>
    <x v="81"/>
  </r>
  <r>
    <x v="98"/>
    <s v="USA Caucasian (pop 4)"/>
    <n v="2.3099999999999999E-2"/>
    <n v="1070"/>
    <n v="1250768"/>
    <n v="8.5547439653077151E-2"/>
    <x v="82"/>
  </r>
  <r>
    <x v="98"/>
    <s v="USA Caucasian (pop 5)"/>
    <n v="3.9E-2"/>
    <n v="268"/>
    <n v="1250768"/>
    <n v="2.1426835352359511E-2"/>
    <x v="82"/>
  </r>
  <r>
    <x v="98"/>
    <s v="USA Caucasian Bethesda"/>
    <n v="2.8000000000000001E-2"/>
    <n v="307"/>
    <n v="1250768"/>
    <n v="2.4544919601396903E-2"/>
    <x v="82"/>
  </r>
  <r>
    <x v="98"/>
    <s v="USA Caucasian Houston"/>
    <n v="1.6E-2"/>
    <n v="194"/>
    <n v="1250768"/>
    <n v="1.551047036700651E-2"/>
    <x v="82"/>
  </r>
  <r>
    <x v="98"/>
    <s v="USA Caucasian Pittsburgh"/>
    <n v="4.3999999999999997E-2"/>
    <n v="177"/>
    <n v="1250768"/>
    <n v="1.4151305437938929E-2"/>
    <x v="82"/>
  </r>
  <r>
    <x v="98"/>
    <s v="USA Colorado Univ Cord Blood Bank Caucasian"/>
    <n v="2.7E-2"/>
    <n v="3830"/>
    <n v="1250768"/>
    <n v="0.30621186343110796"/>
    <x v="82"/>
  </r>
  <r>
    <x v="98"/>
    <s v="USA Eastern European"/>
    <n v="5.8000000000000003E-2"/>
    <n v="558"/>
    <n v="1250768"/>
    <n v="4.4612590024688835E-2"/>
    <x v="82"/>
  </r>
  <r>
    <x v="98"/>
    <s v="USA Italy Ancestry"/>
    <n v="4.9000000000000002E-2"/>
    <n v="273"/>
    <n v="1250768"/>
    <n v="2.1826589743261741E-2"/>
    <x v="82"/>
  </r>
  <r>
    <x v="98"/>
    <s v="USA Minnesota Olmsted"/>
    <n v="2.5000000000000001E-2"/>
    <n v="339"/>
    <n v="1250768"/>
    <n v="2.710334770317117E-2"/>
    <x v="82"/>
  </r>
  <r>
    <x v="98"/>
    <s v="USA NMDP European Caucasian"/>
    <n v="2.9499999999999998E-2"/>
    <n v="1242890"/>
    <n v="1250768"/>
    <n v="99.370146981694447"/>
    <x v="82"/>
  </r>
  <r>
    <x v="98"/>
    <s v="USA Philadelphia Caucasian"/>
    <n v="0.06"/>
    <n v="141"/>
    <n v="1250768"/>
    <n v="1.1273073823442876E-2"/>
    <x v="82"/>
  </r>
  <r>
    <x v="98"/>
    <s v="USA San Antonio Caucasian"/>
    <n v="2.0299999999999999E-2"/>
    <n v="222"/>
    <n v="1250768"/>
    <n v="1.7749094956058996E-2"/>
    <x v="82"/>
  </r>
  <r>
    <x v="98"/>
    <s v="USA San Francisco Caucasian"/>
    <n v="2.3E-2"/>
    <n v="220"/>
    <n v="1250768"/>
    <n v="1.7589193199698105E-2"/>
    <x v="82"/>
  </r>
  <r>
    <x v="98"/>
    <s v="USA Spain Ancestry"/>
    <n v="1.6E-2"/>
    <n v="279"/>
    <n v="1250768"/>
    <n v="2.2306295012344417E-2"/>
    <x v="82"/>
  </r>
  <r>
    <x v="99"/>
    <s v="USA NMDP European Caucasian"/>
    <n v="1E-4"/>
    <n v="1242890"/>
    <n v="1242890"/>
    <n v="100"/>
    <x v="56"/>
  </r>
  <r>
    <x v="100"/>
    <s v="USA Caucasian (pop 4)"/>
    <n v="1E-3"/>
    <n v="1070"/>
    <n v="1247790"/>
    <n v="8.5751608844436972E-2"/>
    <x v="83"/>
  </r>
  <r>
    <x v="100"/>
    <s v="USA Colorado Univ Cord Blood Bank Caucasian"/>
    <n v="1E-4"/>
    <n v="3830"/>
    <n v="1247790"/>
    <n v="0.30694267464877906"/>
    <x v="83"/>
  </r>
  <r>
    <x v="100"/>
    <s v="USA NMDP European Caucasian"/>
    <n v="1E-4"/>
    <n v="1242890"/>
    <n v="1247790"/>
    <n v="99.607305716506787"/>
    <x v="83"/>
  </r>
  <r>
    <x v="101"/>
    <s v="USA NMDP European Caucasian"/>
    <n v="1E-4"/>
    <n v="1242890"/>
    <n v="1242890"/>
    <n v="100"/>
    <x v="56"/>
  </r>
  <r>
    <x v="102"/>
    <s v="USA NMDP European Caucasian"/>
    <n v="1E-4"/>
    <n v="1242890"/>
    <n v="1242890"/>
    <n v="100"/>
    <x v="56"/>
  </r>
  <r>
    <x v="103"/>
    <s v="USA Caucasian (pop 4)"/>
    <n v="1.7299999999999999E-2"/>
    <n v="1070"/>
    <n v="1250574"/>
    <n v="8.5560710521728423E-2"/>
    <x v="84"/>
  </r>
  <r>
    <x v="103"/>
    <s v="USA Caucasian (pop 5)"/>
    <n v="1.0999999999999999E-2"/>
    <n v="268"/>
    <n v="1250574"/>
    <n v="2.1430159270862822E-2"/>
    <x v="84"/>
  </r>
  <r>
    <x v="103"/>
    <s v="USA Caucasian Bethesda"/>
    <n v="7.0000000000000001E-3"/>
    <n v="307"/>
    <n v="1250574"/>
    <n v="2.4548727224458528E-2"/>
    <x v="84"/>
  </r>
  <r>
    <x v="103"/>
    <s v="USA Caucasian Pittsburgh"/>
    <n v="1.4E-2"/>
    <n v="177"/>
    <n v="1250574"/>
    <n v="1.4153500712472834E-2"/>
    <x v="84"/>
  </r>
  <r>
    <x v="103"/>
    <s v="USA Colorado Univ Cord Blood Bank Caucasian"/>
    <n v="1.7000000000000001E-2"/>
    <n v="3830"/>
    <n v="1250574"/>
    <n v="0.30625936569927092"/>
    <x v="84"/>
  </r>
  <r>
    <x v="103"/>
    <s v="USA Eastern European"/>
    <n v="1.2999999999999999E-2"/>
    <n v="558"/>
    <n v="1250574"/>
    <n v="4.4619510720677068E-2"/>
    <x v="84"/>
  </r>
  <r>
    <x v="103"/>
    <s v="USA Italy Ancestry"/>
    <n v="1.0999999999999999E-2"/>
    <n v="273"/>
    <n v="1250574"/>
    <n v="2.182997567516996E-2"/>
    <x v="84"/>
  </r>
  <r>
    <x v="103"/>
    <s v="USA Minnesota Olmsted"/>
    <n v="2.9000000000000001E-2"/>
    <n v="339"/>
    <n v="1250574"/>
    <n v="2.7107552212024238E-2"/>
    <x v="84"/>
  </r>
  <r>
    <x v="103"/>
    <s v="USA NMDP European Caucasian"/>
    <n v="1.6400000000000001E-2"/>
    <n v="1242890"/>
    <n v="1250574"/>
    <n v="99.385562149860789"/>
    <x v="84"/>
  </r>
  <r>
    <x v="103"/>
    <s v="USA Philadelphia Caucasian"/>
    <n v="1.4E-2"/>
    <n v="141"/>
    <n v="1250574"/>
    <n v="1.1274822601461409E-2"/>
    <x v="84"/>
  </r>
  <r>
    <x v="103"/>
    <s v="USA San Antonio Caucasian"/>
    <n v="1.35E-2"/>
    <n v="222"/>
    <n v="1250574"/>
    <n v="1.7751848351237109E-2"/>
    <x v="84"/>
  </r>
  <r>
    <x v="103"/>
    <s v="USA San Francisco Caucasian"/>
    <n v="1.0999999999999999E-2"/>
    <n v="220"/>
    <n v="1250574"/>
    <n v="1.7591921789514256E-2"/>
    <x v="84"/>
  </r>
  <r>
    <x v="103"/>
    <s v="USA Spain Ancestry"/>
    <n v="2E-3"/>
    <n v="279"/>
    <n v="1250574"/>
    <n v="2.2309755360338534E-2"/>
    <x v="84"/>
  </r>
  <r>
    <x v="104"/>
    <s v="USA Caucasian Bethesda"/>
    <n v="3.0000000000000001E-3"/>
    <n v="307"/>
    <n v="1248508"/>
    <n v="2.4589349847978545E-2"/>
    <x v="85"/>
  </r>
  <r>
    <x v="104"/>
    <s v="USA Caucasian Houston"/>
    <n v="3.0000000000000001E-3"/>
    <n v="194"/>
    <n v="1248508"/>
    <n v="1.5538546809471785E-2"/>
    <x v="85"/>
  </r>
  <r>
    <x v="104"/>
    <s v="USA Caucasian Pittsburgh"/>
    <n v="3.0000000000000001E-3"/>
    <n v="177"/>
    <n v="1248508"/>
    <n v="1.4176921573590236E-2"/>
    <x v="85"/>
  </r>
  <r>
    <x v="104"/>
    <s v="USA Colorado Univ Cord Blood Bank Caucasian"/>
    <n v="2.9999999999999997E-4"/>
    <n v="3830"/>
    <n v="1248508"/>
    <n v="0.30676615608390173"/>
    <x v="85"/>
  </r>
  <r>
    <x v="104"/>
    <s v="USA Eastern European"/>
    <n v="2E-3"/>
    <n v="558"/>
    <n v="1248508"/>
    <n v="4.469334597775905E-2"/>
    <x v="85"/>
  </r>
  <r>
    <x v="104"/>
    <s v="USA Italy Ancestry"/>
    <n v="2E-3"/>
    <n v="273"/>
    <n v="1248508"/>
    <n v="2.1866099376215451E-2"/>
    <x v="85"/>
  </r>
  <r>
    <x v="104"/>
    <s v="USA NMDP European Caucasian"/>
    <n v="2.0000000000000001E-4"/>
    <n v="1242890"/>
    <n v="1248508"/>
    <n v="99.55002290734221"/>
    <x v="85"/>
  </r>
  <r>
    <x v="104"/>
    <s v="USA Spain Ancestry"/>
    <n v="6.5000000000000002E-2"/>
    <n v="279"/>
    <n v="1248508"/>
    <n v="2.2346672988879525E-2"/>
    <x v="85"/>
  </r>
  <r>
    <x v="105"/>
    <s v="USA Caucasian (pop 4)"/>
    <n v="5.5800000000000002E-2"/>
    <n v="1070"/>
    <n v="1250768"/>
    <n v="8.5547439653077151E-2"/>
    <x v="86"/>
  </r>
  <r>
    <x v="105"/>
    <s v="USA Caucasian (pop 5)"/>
    <n v="0.06"/>
    <n v="268"/>
    <n v="1250768"/>
    <n v="2.1426835352359511E-2"/>
    <x v="86"/>
  </r>
  <r>
    <x v="105"/>
    <s v="USA Caucasian Bethesda"/>
    <n v="5.5E-2"/>
    <n v="307"/>
    <n v="1250768"/>
    <n v="2.4544919601396903E-2"/>
    <x v="86"/>
  </r>
  <r>
    <x v="105"/>
    <s v="USA Caucasian Houston"/>
    <n v="0.08"/>
    <n v="194"/>
    <n v="1250768"/>
    <n v="1.551047036700651E-2"/>
    <x v="86"/>
  </r>
  <r>
    <x v="105"/>
    <s v="USA Caucasian Pittsburgh"/>
    <n v="5.1999999999999998E-2"/>
    <n v="177"/>
    <n v="1250768"/>
    <n v="1.4151305437938929E-2"/>
    <x v="86"/>
  </r>
  <r>
    <x v="105"/>
    <s v="USA Colorado Univ Cord Blood Bank Caucasian"/>
    <n v="6.5000000000000002E-2"/>
    <n v="3830"/>
    <n v="1250768"/>
    <n v="0.30621186343110796"/>
    <x v="86"/>
  </r>
  <r>
    <x v="105"/>
    <s v="USA Eastern European"/>
    <n v="6.6000000000000003E-2"/>
    <n v="558"/>
    <n v="1250768"/>
    <n v="4.4612590024688835E-2"/>
    <x v="86"/>
  </r>
  <r>
    <x v="105"/>
    <s v="USA Italy Ancestry"/>
    <n v="4.9000000000000002E-2"/>
    <n v="273"/>
    <n v="1250768"/>
    <n v="2.1826589743261741E-2"/>
    <x v="86"/>
  </r>
  <r>
    <x v="105"/>
    <s v="USA Minnesota Olmsted"/>
    <n v="6.9000000000000006E-2"/>
    <n v="339"/>
    <n v="1250768"/>
    <n v="2.710334770317117E-2"/>
    <x v="86"/>
  </r>
  <r>
    <x v="105"/>
    <s v="USA NMDP European Caucasian"/>
    <n v="5.6300000000000003E-2"/>
    <n v="1242890"/>
    <n v="1250768"/>
    <n v="99.370146981694447"/>
    <x v="86"/>
  </r>
  <r>
    <x v="105"/>
    <s v="USA Philadelphia Caucasian"/>
    <n v="5.7000000000000002E-2"/>
    <n v="141"/>
    <n v="1250768"/>
    <n v="1.1273073823442876E-2"/>
    <x v="86"/>
  </r>
  <r>
    <x v="105"/>
    <s v="USA San Antonio Caucasian"/>
    <n v="4.0500000000000001E-2"/>
    <n v="222"/>
    <n v="1250768"/>
    <n v="1.7749094956058996E-2"/>
    <x v="86"/>
  </r>
  <r>
    <x v="105"/>
    <s v="USA San Francisco Caucasian"/>
    <n v="0.05"/>
    <n v="220"/>
    <n v="1250768"/>
    <n v="1.7589193199698105E-2"/>
    <x v="86"/>
  </r>
  <r>
    <x v="105"/>
    <s v="USA Spain Ancestry"/>
    <n v="1.0999999999999999E-2"/>
    <n v="279"/>
    <n v="1250768"/>
    <n v="2.2306295012344417E-2"/>
    <x v="86"/>
  </r>
  <r>
    <x v="106"/>
    <s v="USA Caucasian (pop 4)"/>
    <n v="5.1900000000000002E-2"/>
    <n v="1070"/>
    <n v="1250768"/>
    <n v="8.5547439653077151E-2"/>
    <x v="87"/>
  </r>
  <r>
    <x v="106"/>
    <s v="USA Caucasian (pop 5)"/>
    <n v="4.1000000000000002E-2"/>
    <n v="268"/>
    <n v="1250768"/>
    <n v="2.1426835352359511E-2"/>
    <x v="87"/>
  </r>
  <r>
    <x v="106"/>
    <s v="USA Caucasian Bethesda"/>
    <n v="4.8000000000000001E-2"/>
    <n v="307"/>
    <n v="1250768"/>
    <n v="2.4544919601396903E-2"/>
    <x v="87"/>
  </r>
  <r>
    <x v="106"/>
    <s v="USA Caucasian Houston"/>
    <n v="6.7000000000000004E-2"/>
    <n v="194"/>
    <n v="1250768"/>
    <n v="1.551047036700651E-2"/>
    <x v="87"/>
  </r>
  <r>
    <x v="106"/>
    <s v="USA Caucasian Pittsburgh"/>
    <n v="5.1999999999999998E-2"/>
    <n v="177"/>
    <n v="1250768"/>
    <n v="1.4151305437938929E-2"/>
    <x v="87"/>
  </r>
  <r>
    <x v="106"/>
    <s v="USA Colorado Univ Cord Blood Bank Caucasian"/>
    <n v="4.2999999999999997E-2"/>
    <n v="3830"/>
    <n v="1250768"/>
    <n v="0.30621186343110796"/>
    <x v="87"/>
  </r>
  <r>
    <x v="106"/>
    <s v="USA Eastern European"/>
    <n v="4.4999999999999998E-2"/>
    <n v="558"/>
    <n v="1250768"/>
    <n v="4.4612590024688835E-2"/>
    <x v="87"/>
  </r>
  <r>
    <x v="106"/>
    <s v="USA Italy Ancestry"/>
    <n v="0.04"/>
    <n v="273"/>
    <n v="1250768"/>
    <n v="2.1826589743261741E-2"/>
    <x v="87"/>
  </r>
  <r>
    <x v="106"/>
    <s v="USA Minnesota Olmsted"/>
    <n v="5.2999999999999999E-2"/>
    <n v="339"/>
    <n v="1250768"/>
    <n v="2.710334770317117E-2"/>
    <x v="87"/>
  </r>
  <r>
    <x v="106"/>
    <s v="USA NMDP European Caucasian"/>
    <n v="4.8800000000000003E-2"/>
    <n v="1242890"/>
    <n v="1250768"/>
    <n v="99.370146981694447"/>
    <x v="87"/>
  </r>
  <r>
    <x v="106"/>
    <s v="USA Philadelphia Caucasian"/>
    <n v="4.2999999999999997E-2"/>
    <n v="141"/>
    <n v="1250768"/>
    <n v="1.1273073823442876E-2"/>
    <x v="87"/>
  </r>
  <r>
    <x v="106"/>
    <s v="USA San Antonio Caucasian"/>
    <n v="5.6300000000000003E-2"/>
    <n v="222"/>
    <n v="1250768"/>
    <n v="1.7749094956058996E-2"/>
    <x v="87"/>
  </r>
  <r>
    <x v="106"/>
    <s v="USA San Francisco Caucasian"/>
    <n v="4.4999999999999998E-2"/>
    <n v="220"/>
    <n v="1250768"/>
    <n v="1.7589193199698105E-2"/>
    <x v="87"/>
  </r>
  <r>
    <x v="106"/>
    <s v="USA Spain Ancestry"/>
    <n v="1.6E-2"/>
    <n v="279"/>
    <n v="1250768"/>
    <n v="2.2306295012344417E-2"/>
    <x v="87"/>
  </r>
  <r>
    <x v="107"/>
    <s v="USA Caucasian (pop 4)"/>
    <n v="1.2500000000000001E-2"/>
    <n v="1070"/>
    <n v="1250768"/>
    <n v="8.5547439653077151E-2"/>
    <x v="88"/>
  </r>
  <r>
    <x v="107"/>
    <s v="USA Caucasian (pop 5)"/>
    <n v="1.0999999999999999E-2"/>
    <n v="268"/>
    <n v="1250768"/>
    <n v="2.1426835352359511E-2"/>
    <x v="88"/>
  </r>
  <r>
    <x v="107"/>
    <s v="USA Caucasian Bethesda"/>
    <n v="3.0000000000000001E-3"/>
    <n v="307"/>
    <n v="1250768"/>
    <n v="2.4544919601396903E-2"/>
    <x v="88"/>
  </r>
  <r>
    <x v="107"/>
    <s v="USA Caucasian Houston"/>
    <n v="3.0000000000000001E-3"/>
    <n v="194"/>
    <n v="1250768"/>
    <n v="1.551047036700651E-2"/>
    <x v="88"/>
  </r>
  <r>
    <x v="107"/>
    <s v="USA Caucasian Pittsburgh"/>
    <n v="2.3E-2"/>
    <n v="177"/>
    <n v="1250768"/>
    <n v="1.4151305437938929E-2"/>
    <x v="88"/>
  </r>
  <r>
    <x v="107"/>
    <s v="USA Colorado Univ Cord Blood Bank Caucasian"/>
    <n v="1.2999999999999999E-2"/>
    <n v="3830"/>
    <n v="1250768"/>
    <n v="0.30621186343110796"/>
    <x v="88"/>
  </r>
  <r>
    <x v="107"/>
    <s v="USA Eastern European"/>
    <n v="1.9E-2"/>
    <n v="558"/>
    <n v="1250768"/>
    <n v="4.4612590024688835E-2"/>
    <x v="88"/>
  </r>
  <r>
    <x v="107"/>
    <s v="USA Italy Ancestry"/>
    <n v="1.0999999999999999E-2"/>
    <n v="273"/>
    <n v="1250768"/>
    <n v="2.1826589743261741E-2"/>
    <x v="88"/>
  </r>
  <r>
    <x v="107"/>
    <s v="USA Minnesota Olmsted"/>
    <n v="1.4999999999999999E-2"/>
    <n v="339"/>
    <n v="1250768"/>
    <n v="2.710334770317117E-2"/>
    <x v="88"/>
  </r>
  <r>
    <x v="107"/>
    <s v="USA NMDP European Caucasian"/>
    <n v="1.09E-2"/>
    <n v="1242890"/>
    <n v="1250768"/>
    <n v="99.370146981694447"/>
    <x v="88"/>
  </r>
  <r>
    <x v="107"/>
    <s v="USA Philadelphia Caucasian"/>
    <n v="1.4E-2"/>
    <n v="141"/>
    <n v="1250768"/>
    <n v="1.1273073823442876E-2"/>
    <x v="88"/>
  </r>
  <r>
    <x v="107"/>
    <s v="USA San Antonio Caucasian"/>
    <n v="1.35E-2"/>
    <n v="222"/>
    <n v="1250768"/>
    <n v="1.7749094956058996E-2"/>
    <x v="88"/>
  </r>
  <r>
    <x v="107"/>
    <s v="USA San Francisco Caucasian"/>
    <n v="1.6E-2"/>
    <n v="220"/>
    <n v="1250768"/>
    <n v="1.7589193199698105E-2"/>
    <x v="88"/>
  </r>
  <r>
    <x v="107"/>
    <s v="USA Spain Ancestry"/>
    <n v="7.0000000000000001E-3"/>
    <n v="279"/>
    <n v="1250768"/>
    <n v="2.2306295012344417E-2"/>
    <x v="88"/>
  </r>
  <r>
    <x v="108"/>
    <s v="USA Caucasian (pop 5)"/>
    <n v="2E-3"/>
    <n v="268"/>
    <n v="1247858"/>
    <n v="2.1476802649019359E-2"/>
    <x v="89"/>
  </r>
  <r>
    <x v="108"/>
    <s v="USA Caucasian Pittsburgh"/>
    <n v="3.0000000000000001E-3"/>
    <n v="177"/>
    <n v="1247858"/>
    <n v="1.4184306227150846E-2"/>
    <x v="89"/>
  </r>
  <r>
    <x v="108"/>
    <s v="USA Colorado Univ Cord Blood Bank Caucasian"/>
    <n v="4.0000000000000002E-4"/>
    <n v="3830"/>
    <n v="1247858"/>
    <n v="0.30692594830501552"/>
    <x v="89"/>
  </r>
  <r>
    <x v="108"/>
    <s v="USA Italy Ancestry"/>
    <n v="2E-3"/>
    <n v="273"/>
    <n v="1247858"/>
    <n v="2.1877489265605541E-2"/>
    <x v="89"/>
  </r>
  <r>
    <x v="108"/>
    <s v="USA NMDP European Caucasian"/>
    <n v="1E-4"/>
    <n v="1242890"/>
    <n v="1247858"/>
    <n v="99.601877777759967"/>
    <x v="89"/>
  </r>
  <r>
    <x v="108"/>
    <s v="USA Philadelphia Caucasian"/>
    <n v="4.0000000000000001E-3"/>
    <n v="141"/>
    <n v="1247858"/>
    <n v="1.1299362587730335E-2"/>
    <x v="89"/>
  </r>
  <r>
    <x v="108"/>
    <s v="USA Spain Ancestry"/>
    <n v="4.0000000000000001E-3"/>
    <n v="279"/>
    <n v="1247858"/>
    <n v="2.2358313205508958E-2"/>
    <x v="89"/>
  </r>
  <r>
    <x v="109"/>
    <s v="USA Caucasian (pop 4)"/>
    <n v="2.8999999999999998E-3"/>
    <n v="1070"/>
    <n v="1249759"/>
    <n v="8.561650686252309E-2"/>
    <x v="90"/>
  </r>
  <r>
    <x v="109"/>
    <s v="USA Caucasian (pop 5)"/>
    <n v="4.0000000000000001E-3"/>
    <n v="268"/>
    <n v="1249759"/>
    <n v="2.1444134429117932E-2"/>
    <x v="90"/>
  </r>
  <r>
    <x v="109"/>
    <s v="USA Caucasian Houston"/>
    <n v="3.0000000000000001E-3"/>
    <n v="194"/>
    <n v="1249759"/>
    <n v="1.5522992833018208E-2"/>
    <x v="90"/>
  </r>
  <r>
    <x v="109"/>
    <s v="USA Caucasian Pittsburgh"/>
    <n v="6.0000000000000001E-3"/>
    <n v="177"/>
    <n v="1249759"/>
    <n v="1.4162730574454753E-2"/>
    <x v="90"/>
  </r>
  <r>
    <x v="109"/>
    <s v="USA Colorado Univ Cord Blood Bank Caucasian"/>
    <n v="1E-3"/>
    <n v="3830"/>
    <n v="1249759"/>
    <n v="0.30645908531164812"/>
    <x v="90"/>
  </r>
  <r>
    <x v="109"/>
    <s v="USA Eastern European"/>
    <n v="4.0000000000000001E-3"/>
    <n v="558"/>
    <n v="1249759"/>
    <n v="4.4648608251670927E-2"/>
    <x v="90"/>
  </r>
  <r>
    <x v="109"/>
    <s v="USA Italy Ancestry"/>
    <n v="2E-3"/>
    <n v="273"/>
    <n v="1249759"/>
    <n v="2.1844211563989538E-2"/>
    <x v="90"/>
  </r>
  <r>
    <x v="109"/>
    <s v="USA NMDP European Caucasian"/>
    <n v="2.5000000000000001E-3"/>
    <n v="1242890"/>
    <n v="1249759"/>
    <n v="99.450374032113388"/>
    <x v="90"/>
  </r>
  <r>
    <x v="109"/>
    <s v="USA San Francisco Caucasian"/>
    <n v="2E-3"/>
    <n v="220"/>
    <n v="1249759"/>
    <n v="1.7603393934350543E-2"/>
    <x v="90"/>
  </r>
  <r>
    <x v="109"/>
    <s v="USA Spain Ancestry"/>
    <n v="2E-3"/>
    <n v="279"/>
    <n v="1249759"/>
    <n v="2.2324304125835463E-2"/>
    <x v="90"/>
  </r>
  <r>
    <x v="110"/>
    <s v="USA Colorado Univ Cord Blood Bank Caucasian"/>
    <n v="2.9999999999999997E-4"/>
    <n v="3830"/>
    <n v="1246999"/>
    <n v="0.30713737541088643"/>
    <x v="91"/>
  </r>
  <r>
    <x v="110"/>
    <s v="USA NMDP European Caucasian"/>
    <n v="1E-4"/>
    <n v="1242890"/>
    <n v="1246999"/>
    <n v="99.670488909774591"/>
    <x v="91"/>
  </r>
  <r>
    <x v="110"/>
    <s v="USA Spain Ancestry"/>
    <n v="2E-3"/>
    <n v="279"/>
    <n v="1246999"/>
    <n v="2.2373714814526716E-2"/>
    <x v="91"/>
  </r>
  <r>
    <x v="111"/>
    <s v="USA Caucasian (pop 5)"/>
    <n v="2E-3"/>
    <n v="268"/>
    <n v="268"/>
    <n v="100"/>
    <x v="19"/>
  </r>
  <r>
    <x v="112"/>
    <s v="USA San Antonio Caucasian"/>
    <n v="2.3E-3"/>
    <n v="222"/>
    <n v="501"/>
    <n v="44.311377245508979"/>
    <x v="92"/>
  </r>
  <r>
    <x v="112"/>
    <s v="USA Spain Ancestry"/>
    <n v="2E-3"/>
    <n v="279"/>
    <n v="501"/>
    <n v="55.688622754491014"/>
    <x v="92"/>
  </r>
  <r>
    <x v="113"/>
    <s v="USA Caucasian (pop 5)"/>
    <n v="8.9999999999999993E-3"/>
    <n v="268"/>
    <n v="268"/>
    <n v="100"/>
    <x v="93"/>
  </r>
  <r>
    <x v="114"/>
    <s v="USA Colorado Univ Cord Blood Bank Caucasian"/>
    <n v="1E-4"/>
    <n v="3830"/>
    <n v="3830"/>
    <n v="100"/>
    <x v="56"/>
  </r>
  <r>
    <x v="115"/>
    <s v="USA Caucasian (pop 4)"/>
    <n v="1.9199999999999998E-2"/>
    <n v="1070"/>
    <n v="1250768"/>
    <n v="8.5547439653077151E-2"/>
    <x v="94"/>
  </r>
  <r>
    <x v="115"/>
    <s v="USA Caucasian (pop 5)"/>
    <n v="2.4E-2"/>
    <n v="268"/>
    <n v="1250768"/>
    <n v="2.1426835352359511E-2"/>
    <x v="94"/>
  </r>
  <r>
    <x v="115"/>
    <s v="USA Caucasian Bethesda"/>
    <n v="4.1000000000000002E-2"/>
    <n v="307"/>
    <n v="1250768"/>
    <n v="2.4544919601396903E-2"/>
    <x v="94"/>
  </r>
  <r>
    <x v="115"/>
    <s v="USA Caucasian Houston"/>
    <n v="1.6E-2"/>
    <n v="194"/>
    <n v="1250768"/>
    <n v="1.551047036700651E-2"/>
    <x v="94"/>
  </r>
  <r>
    <x v="115"/>
    <s v="USA Caucasian Pittsburgh"/>
    <n v="3.0000000000000001E-3"/>
    <n v="177"/>
    <n v="1250768"/>
    <n v="1.4151305437938929E-2"/>
    <x v="94"/>
  </r>
  <r>
    <x v="115"/>
    <s v="USA Colorado Univ Cord Blood Bank Caucasian"/>
    <n v="2.5000000000000001E-2"/>
    <n v="3830"/>
    <n v="1250768"/>
    <n v="0.30621186343110796"/>
    <x v="94"/>
  </r>
  <r>
    <x v="115"/>
    <s v="USA Eastern European"/>
    <n v="1.4E-2"/>
    <n v="558"/>
    <n v="1250768"/>
    <n v="4.4612590024688835E-2"/>
    <x v="94"/>
  </r>
  <r>
    <x v="115"/>
    <s v="USA Italy Ancestry"/>
    <n v="3.3000000000000002E-2"/>
    <n v="273"/>
    <n v="1250768"/>
    <n v="2.1826589743261741E-2"/>
    <x v="94"/>
  </r>
  <r>
    <x v="115"/>
    <s v="USA Minnesota Olmsted"/>
    <n v="2.7E-2"/>
    <n v="339"/>
    <n v="1250768"/>
    <n v="2.710334770317117E-2"/>
    <x v="94"/>
  </r>
  <r>
    <x v="115"/>
    <s v="USA NMDP European Caucasian"/>
    <n v="2.6100000000000002E-2"/>
    <n v="1242890"/>
    <n v="1250768"/>
    <n v="99.370146981694447"/>
    <x v="94"/>
  </r>
  <r>
    <x v="115"/>
    <s v="USA Philadelphia Caucasian"/>
    <n v="3.5000000000000003E-2"/>
    <n v="141"/>
    <n v="1250768"/>
    <n v="1.1273073823442876E-2"/>
    <x v="94"/>
  </r>
  <r>
    <x v="115"/>
    <s v="USA San Antonio Caucasian"/>
    <n v="1.1299999999999999E-2"/>
    <n v="222"/>
    <n v="1250768"/>
    <n v="1.7749094956058996E-2"/>
    <x v="94"/>
  </r>
  <r>
    <x v="115"/>
    <s v="USA San Francisco Caucasian"/>
    <n v="2.7E-2"/>
    <n v="220"/>
    <n v="1250768"/>
    <n v="1.7589193199698105E-2"/>
    <x v="94"/>
  </r>
  <r>
    <x v="115"/>
    <s v="USA Spain Ancestry"/>
    <n v="1.7999999999999999E-2"/>
    <n v="279"/>
    <n v="1250768"/>
    <n v="2.2306295012344417E-2"/>
    <x v="94"/>
  </r>
  <r>
    <x v="116"/>
    <s v="USA Caucasian Bethesda"/>
    <n v="3.0000000000000001E-3"/>
    <n v="307"/>
    <n v="1247528"/>
    <n v="2.4608666098075556E-2"/>
    <x v="95"/>
  </r>
  <r>
    <x v="116"/>
    <s v="USA Colorado Univ Cord Blood Bank Caucasian"/>
    <n v="1E-3"/>
    <n v="3830"/>
    <n v="1247528"/>
    <n v="0.30700713731475365"/>
    <x v="95"/>
  </r>
  <r>
    <x v="116"/>
    <s v="USA NMDP European Caucasian"/>
    <n v="2.9999999999999997E-4"/>
    <n v="1242890"/>
    <n v="1247528"/>
    <n v="99.62822477731963"/>
    <x v="95"/>
  </r>
  <r>
    <x v="116"/>
    <s v="USA San Antonio Caucasian"/>
    <n v="2.3E-3"/>
    <n v="222"/>
    <n v="1247528"/>
    <n v="1.7795191771246818E-2"/>
    <x v="95"/>
  </r>
  <r>
    <x v="116"/>
    <s v="USA Spain Ancestry"/>
    <n v="1.4E-2"/>
    <n v="279"/>
    <n v="1247528"/>
    <n v="2.2364227496296674E-2"/>
    <x v="95"/>
  </r>
  <r>
    <x v="117"/>
    <s v="USA Caucasian Houston"/>
    <n v="3.0000000000000001E-3"/>
    <n v="194"/>
    <n v="4582"/>
    <n v="4.2339589698821474"/>
    <x v="96"/>
  </r>
  <r>
    <x v="117"/>
    <s v="USA Colorado Univ Cord Blood Bank Caucasian"/>
    <n v="1E-4"/>
    <n v="3830"/>
    <n v="4582"/>
    <n v="83.587952859013527"/>
    <x v="96"/>
  </r>
  <r>
    <x v="117"/>
    <s v="USA Eastern European"/>
    <n v="1E-3"/>
    <n v="558"/>
    <n v="4582"/>
    <n v="12.178088171104323"/>
    <x v="96"/>
  </r>
  <r>
    <x v="118"/>
    <s v="USA Caucasian (pop 5)"/>
    <n v="2E-3"/>
    <n v="268"/>
    <n v="1248459"/>
    <n v="2.146646385664247E-2"/>
    <x v="97"/>
  </r>
  <r>
    <x v="118"/>
    <s v="USA Colorado Univ Cord Blood Bank Caucasian"/>
    <n v="4.0000000000000002E-4"/>
    <n v="3830"/>
    <n v="1248459"/>
    <n v="0.30677819616022634"/>
    <x v="97"/>
  </r>
  <r>
    <x v="118"/>
    <s v="USA Eastern European"/>
    <n v="2E-3"/>
    <n v="558"/>
    <n v="1248459"/>
    <n v="4.4695100119427227E-2"/>
    <x v="97"/>
  </r>
  <r>
    <x v="118"/>
    <s v="USA Italy Ancestry"/>
    <n v="4.0000000000000001E-3"/>
    <n v="273"/>
    <n v="1248459"/>
    <n v="2.1866957585311174E-2"/>
    <x v="97"/>
  </r>
  <r>
    <x v="118"/>
    <s v="USA NMDP European Caucasian"/>
    <n v="6.9999999999999999E-4"/>
    <n v="1242890"/>
    <n v="1248459"/>
    <n v="99.553930085008801"/>
    <x v="97"/>
  </r>
  <r>
    <x v="118"/>
    <s v="USA Philadelphia Caucasian"/>
    <n v="4.0000000000000001E-3"/>
    <n v="141"/>
    <n v="1248459"/>
    <n v="1.1293923148457417E-2"/>
    <x v="97"/>
  </r>
  <r>
    <x v="118"/>
    <s v="USA San Francisco Caucasian"/>
    <n v="2E-3"/>
    <n v="220"/>
    <n v="1248459"/>
    <n v="1.7621724061422921E-2"/>
    <x v="97"/>
  </r>
  <r>
    <x v="118"/>
    <s v="USA Spain Ancestry"/>
    <n v="4.0000000000000001E-3"/>
    <n v="279"/>
    <n v="1248459"/>
    <n v="2.2347550059713613E-2"/>
    <x v="97"/>
  </r>
  <r>
    <x v="119"/>
    <s v="USA Caucasian Houston"/>
    <n v="3.0000000000000001E-3"/>
    <n v="194"/>
    <n v="4523"/>
    <n v="4.2891885916427146"/>
    <x v="98"/>
  </r>
  <r>
    <x v="119"/>
    <s v="USA Colorado Univ Cord Blood Bank Caucasian"/>
    <n v="1E-4"/>
    <n v="3830"/>
    <n v="4523"/>
    <n v="84.67831085562679"/>
    <x v="98"/>
  </r>
  <r>
    <x v="119"/>
    <s v="USA San Francisco Caucasian"/>
    <n v="2E-3"/>
    <n v="220"/>
    <n v="4523"/>
    <n v="4.8640282998010171"/>
    <x v="98"/>
  </r>
  <r>
    <x v="119"/>
    <s v="USA Spain Ancestry"/>
    <n v="2E-3"/>
    <n v="279"/>
    <n v="4523"/>
    <n v="6.1684722529294715"/>
    <x v="98"/>
  </r>
  <r>
    <x v="120"/>
    <s v="USA Colorado Univ Cord Blood Bank Caucasian"/>
    <n v="1E-3"/>
    <n v="3830"/>
    <n v="1247557"/>
    <n v="0.30700000080156659"/>
    <x v="99"/>
  </r>
  <r>
    <x v="120"/>
    <s v="USA Eastern European"/>
    <n v="2E-3"/>
    <n v="558"/>
    <n v="1247557"/>
    <n v="4.4727415260384894E-2"/>
    <x v="99"/>
  </r>
  <r>
    <x v="120"/>
    <s v="USA NMDP European Caucasian"/>
    <n v="2.0000000000000001E-4"/>
    <n v="1242890"/>
    <n v="1247557"/>
    <n v="99.625908876307861"/>
    <x v="99"/>
  </r>
  <r>
    <x v="120"/>
    <s v="USA Spain Ancestry"/>
    <n v="1.6E-2"/>
    <n v="279"/>
    <n v="1247557"/>
    <n v="2.2363707630192447E-2"/>
    <x v="99"/>
  </r>
  <r>
    <x v="121"/>
    <s v="USA Caucasian (pop 4)"/>
    <n v="1.9E-3"/>
    <n v="1070"/>
    <n v="1248291"/>
    <n v="8.5717192545648413E-2"/>
    <x v="100"/>
  </r>
  <r>
    <x v="121"/>
    <s v="USA Colorado Univ Cord Blood Bank Caucasian"/>
    <n v="1E-3"/>
    <n v="3830"/>
    <n v="1248291"/>
    <n v="0.30681948359797512"/>
    <x v="100"/>
  </r>
  <r>
    <x v="121"/>
    <s v="USA NMDP European Caucasian"/>
    <n v="2.0000000000000001E-4"/>
    <n v="1242890"/>
    <n v="1248291"/>
    <n v="99.567328451458835"/>
    <x v="100"/>
  </r>
  <r>
    <x v="121"/>
    <s v="USA San Antonio Caucasian"/>
    <n v="6.7999999999999996E-3"/>
    <n v="222"/>
    <n v="1248291"/>
    <n v="1.7784314715078454E-2"/>
    <x v="100"/>
  </r>
  <r>
    <x v="121"/>
    <s v="USA Spain Ancestry"/>
    <n v="2E-3"/>
    <n v="279"/>
    <n v="1248291"/>
    <n v="2.2350557682463464E-2"/>
    <x v="100"/>
  </r>
  <r>
    <x v="122"/>
    <s v="USA Colorado Univ Cord Blood Bank Caucasian"/>
    <n v="1E-4"/>
    <n v="3830"/>
    <n v="3830"/>
    <n v="100"/>
    <x v="56"/>
  </r>
  <r>
    <x v="123"/>
    <s v="USA Caucasian (pop 4)"/>
    <n v="0.1394"/>
    <n v="1070"/>
    <n v="1250768"/>
    <n v="8.5547439653077151E-2"/>
    <x v="101"/>
  </r>
  <r>
    <x v="123"/>
    <s v="USA Caucasian (pop 5)"/>
    <n v="0.112"/>
    <n v="268"/>
    <n v="1250768"/>
    <n v="2.1426835352359511E-2"/>
    <x v="101"/>
  </r>
  <r>
    <x v="123"/>
    <s v="USA Caucasian Bethesda"/>
    <n v="8.5999999999999993E-2"/>
    <n v="307"/>
    <n v="1250768"/>
    <n v="2.4544919601396903E-2"/>
    <x v="101"/>
  </r>
  <r>
    <x v="123"/>
    <s v="USA Caucasian Houston"/>
    <n v="0.13800000000000001"/>
    <n v="194"/>
    <n v="1250768"/>
    <n v="1.551047036700651E-2"/>
    <x v="101"/>
  </r>
  <r>
    <x v="123"/>
    <s v="USA Caucasian Pittsburgh"/>
    <n v="0.105"/>
    <n v="177"/>
    <n v="1250768"/>
    <n v="1.4151305437938929E-2"/>
    <x v="101"/>
  </r>
  <r>
    <x v="123"/>
    <s v="USA Colorado Univ Cord Blood Bank Caucasian"/>
    <n v="0.13500000000000001"/>
    <n v="3830"/>
    <n v="1250768"/>
    <n v="0.30621186343110796"/>
    <x v="101"/>
  </r>
  <r>
    <x v="123"/>
    <s v="USA Eastern European"/>
    <n v="0.11"/>
    <n v="558"/>
    <n v="1250768"/>
    <n v="4.4612590024688835E-2"/>
    <x v="101"/>
  </r>
  <r>
    <x v="123"/>
    <s v="USA Italy Ancestry"/>
    <n v="0.108"/>
    <n v="273"/>
    <n v="1250768"/>
    <n v="2.1826589743261741E-2"/>
    <x v="101"/>
  </r>
  <r>
    <x v="123"/>
    <s v="USA Minnesota Olmsted"/>
    <n v="0.124"/>
    <n v="339"/>
    <n v="1250768"/>
    <n v="2.710334770317117E-2"/>
    <x v="101"/>
  </r>
  <r>
    <x v="123"/>
    <s v="USA NMDP European Caucasian"/>
    <n v="0.1346"/>
    <n v="1242890"/>
    <n v="1250768"/>
    <n v="99.370146981694447"/>
    <x v="101"/>
  </r>
  <r>
    <x v="123"/>
    <s v="USA Philadelphia Caucasian"/>
    <n v="0.10299999999999999"/>
    <n v="141"/>
    <n v="1250768"/>
    <n v="1.1273073823442876E-2"/>
    <x v="101"/>
  </r>
  <r>
    <x v="123"/>
    <s v="USA San Antonio Caucasian"/>
    <n v="0.14860000000000001"/>
    <n v="222"/>
    <n v="1250768"/>
    <n v="1.7749094956058996E-2"/>
    <x v="101"/>
  </r>
  <r>
    <x v="123"/>
    <s v="USA San Francisco Caucasian"/>
    <n v="0.161"/>
    <n v="220"/>
    <n v="1250768"/>
    <n v="1.7589193199698105E-2"/>
    <x v="101"/>
  </r>
  <r>
    <x v="123"/>
    <s v="USA Spain Ancestry"/>
    <n v="6.5000000000000002E-2"/>
    <n v="279"/>
    <n v="1250768"/>
    <n v="2.2306295012344417E-2"/>
    <x v="101"/>
  </r>
  <r>
    <x v="124"/>
    <s v="USA Caucasian (pop 4)"/>
    <n v="7.7000000000000002E-3"/>
    <n v="1070"/>
    <n v="1250429"/>
    <n v="8.5570632159043022E-2"/>
    <x v="102"/>
  </r>
  <r>
    <x v="124"/>
    <s v="USA Caucasian (pop 5)"/>
    <n v="8.9999999999999993E-3"/>
    <n v="268"/>
    <n v="1250429"/>
    <n v="2.1432644316470587E-2"/>
    <x v="102"/>
  </r>
  <r>
    <x v="124"/>
    <s v="USA Caucasian Bethesda"/>
    <n v="7.0000000000000001E-3"/>
    <n v="307"/>
    <n v="1250429"/>
    <n v="2.4551573899837576E-2"/>
    <x v="102"/>
  </r>
  <r>
    <x v="124"/>
    <s v="USA Caucasian Houston"/>
    <n v="0.01"/>
    <n v="194"/>
    <n v="1250429"/>
    <n v="1.5514675363415274E-2"/>
    <x v="102"/>
  </r>
  <r>
    <x v="124"/>
    <s v="USA Caucasian Pittsburgh"/>
    <n v="1.7000000000000001E-2"/>
    <n v="177"/>
    <n v="1250429"/>
    <n v="1.4155141955280948E-2"/>
    <x v="102"/>
  </r>
  <r>
    <x v="124"/>
    <s v="USA Colorado Univ Cord Blood Bank Caucasian"/>
    <n v="8.0000000000000002E-3"/>
    <n v="3830"/>
    <n v="1250429"/>
    <n v="0.30629487959732221"/>
    <x v="102"/>
  </r>
  <r>
    <x v="124"/>
    <s v="USA Eastern European"/>
    <n v="8.9999999999999993E-3"/>
    <n v="558"/>
    <n v="1250429"/>
    <n v="4.4624684808173831E-2"/>
    <x v="102"/>
  </r>
  <r>
    <x v="124"/>
    <s v="USA Italy Ancestry"/>
    <n v="8.9999999999999993E-3"/>
    <n v="273"/>
    <n v="1250429"/>
    <n v="2.1832507083568917E-2"/>
    <x v="102"/>
  </r>
  <r>
    <x v="124"/>
    <s v="USA NMDP European Caucasian"/>
    <n v="7.1999999999999998E-3"/>
    <n v="1242890"/>
    <n v="1250429"/>
    <n v="99.397086919769137"/>
    <x v="102"/>
  </r>
  <r>
    <x v="124"/>
    <s v="USA Philadelphia Caucasian"/>
    <n v="1.0999999999999999E-2"/>
    <n v="141"/>
    <n v="1250429"/>
    <n v="1.1276130032172959E-2"/>
    <x v="102"/>
  </r>
  <r>
    <x v="124"/>
    <s v="USA San Antonio Caucasian"/>
    <n v="1.1299999999999999E-2"/>
    <n v="222"/>
    <n v="1250429"/>
    <n v="1.7753906859165933E-2"/>
    <x v="102"/>
  </r>
  <r>
    <x v="124"/>
    <s v="USA San Francisco Caucasian"/>
    <n v="1.7999999999999999E-2"/>
    <n v="220"/>
    <n v="1250429"/>
    <n v="1.7593961752326602E-2"/>
    <x v="102"/>
  </r>
  <r>
    <x v="124"/>
    <s v="USA Spain Ancestry"/>
    <n v="1.0999999999999999E-2"/>
    <n v="279"/>
    <n v="1250429"/>
    <n v="2.2312342404086916E-2"/>
    <x v="102"/>
  </r>
  <r>
    <x v="125"/>
    <s v="USA Caucasian (pop 4)"/>
    <n v="1E-3"/>
    <n v="1070"/>
    <n v="1249309"/>
    <n v="8.564734585278741E-2"/>
    <x v="103"/>
  </r>
  <r>
    <x v="125"/>
    <s v="USA Caucasian (pop 5)"/>
    <n v="2E-3"/>
    <n v="268"/>
    <n v="1249309"/>
    <n v="2.1451858587427129E-2"/>
    <x v="103"/>
  </r>
  <r>
    <x v="125"/>
    <s v="USA Colorado Univ Cord Blood Bank Caucasian"/>
    <n v="1E-3"/>
    <n v="3830"/>
    <n v="1249309"/>
    <n v="0.30656947160390263"/>
    <x v="103"/>
  </r>
  <r>
    <x v="125"/>
    <s v="USA Eastern European"/>
    <n v="2E-3"/>
    <n v="558"/>
    <n v="1249309"/>
    <n v="4.466469064098634E-2"/>
    <x v="103"/>
  </r>
  <r>
    <x v="125"/>
    <s v="USA Italy Ancestry"/>
    <n v="2E-3"/>
    <n v="273"/>
    <n v="1249309"/>
    <n v="2.1852079829729875E-2"/>
    <x v="103"/>
  </r>
  <r>
    <x v="125"/>
    <s v="USA NMDP European Caucasian"/>
    <n v="5.0000000000000001E-4"/>
    <n v="1242890"/>
    <n v="1249309"/>
    <n v="99.486195969131742"/>
    <x v="103"/>
  </r>
  <r>
    <x v="125"/>
    <s v="USA Philadelphia Caucasian"/>
    <n v="4.0000000000000001E-3"/>
    <n v="141"/>
    <n v="1249309"/>
    <n v="1.1286239032937408E-2"/>
    <x v="103"/>
  </r>
  <r>
    <x v="125"/>
    <s v="USA Spain Ancestry"/>
    <n v="1.6E-2"/>
    <n v="279"/>
    <n v="1249309"/>
    <n v="2.233234532049317E-2"/>
    <x v="103"/>
  </r>
  <r>
    <x v="126"/>
    <s v="USA Colorado Univ Cord Blood Bank Caucasian"/>
    <n v="1E-4"/>
    <n v="3830"/>
    <n v="3830"/>
    <n v="100"/>
    <x v="56"/>
  </r>
  <r>
    <x v="127"/>
    <s v="USA Caucasian (pop 4)"/>
    <n v="1E-3"/>
    <n v="1070"/>
    <n v="1070"/>
    <n v="100"/>
    <x v="68"/>
  </r>
  <r>
    <x v="128"/>
    <s v="USA Caucasian (pop 4)"/>
    <n v="1E-3"/>
    <n v="1070"/>
    <n v="1070"/>
    <n v="100"/>
    <x v="68"/>
  </r>
  <r>
    <x v="129"/>
    <s v="USA Caucasian (pop 4)"/>
    <n v="6.7000000000000002E-3"/>
    <n v="1070"/>
    <n v="1250429"/>
    <n v="8.5570632159043022E-2"/>
    <x v="104"/>
  </r>
  <r>
    <x v="129"/>
    <s v="USA Caucasian (pop 5)"/>
    <n v="1.9E-2"/>
    <n v="268"/>
    <n v="1250429"/>
    <n v="2.1432644316470587E-2"/>
    <x v="104"/>
  </r>
  <r>
    <x v="129"/>
    <s v="USA Caucasian Bethesda"/>
    <n v="2.4E-2"/>
    <n v="307"/>
    <n v="1250429"/>
    <n v="2.4551573899837576E-2"/>
    <x v="104"/>
  </r>
  <r>
    <x v="129"/>
    <s v="USA Caucasian Houston"/>
    <n v="0.01"/>
    <n v="194"/>
    <n v="1250429"/>
    <n v="1.5514675363415274E-2"/>
    <x v="104"/>
  </r>
  <r>
    <x v="129"/>
    <s v="USA Caucasian Pittsburgh"/>
    <n v="2.9000000000000001E-2"/>
    <n v="177"/>
    <n v="1250429"/>
    <n v="1.4155141955280948E-2"/>
    <x v="104"/>
  </r>
  <r>
    <x v="129"/>
    <s v="USA Colorado Univ Cord Blood Bank Caucasian"/>
    <n v="1.2E-2"/>
    <n v="3830"/>
    <n v="1250429"/>
    <n v="0.30629487959732221"/>
    <x v="104"/>
  </r>
  <r>
    <x v="129"/>
    <s v="USA Eastern European"/>
    <n v="3.7999999999999999E-2"/>
    <n v="558"/>
    <n v="1250429"/>
    <n v="4.4624684808173831E-2"/>
    <x v="104"/>
  </r>
  <r>
    <x v="129"/>
    <s v="USA Italy Ancestry"/>
    <n v="0.02"/>
    <n v="273"/>
    <n v="1250429"/>
    <n v="2.1832507083568917E-2"/>
    <x v="104"/>
  </r>
  <r>
    <x v="129"/>
    <s v="USA NMDP European Caucasian"/>
    <n v="1.43E-2"/>
    <n v="1242890"/>
    <n v="1250429"/>
    <n v="99.397086919769137"/>
    <x v="104"/>
  </r>
  <r>
    <x v="129"/>
    <s v="USA Philadelphia Caucasian"/>
    <n v="1.7999999999999999E-2"/>
    <n v="141"/>
    <n v="1250429"/>
    <n v="1.1276130032172959E-2"/>
    <x v="104"/>
  </r>
  <r>
    <x v="129"/>
    <s v="USA San Antonio Caucasian"/>
    <n v="1.35E-2"/>
    <n v="222"/>
    <n v="1250429"/>
    <n v="1.7753906859165933E-2"/>
    <x v="104"/>
  </r>
  <r>
    <x v="129"/>
    <s v="USA San Francisco Caucasian"/>
    <n v="1.6E-2"/>
    <n v="220"/>
    <n v="1250429"/>
    <n v="1.7593961752326602E-2"/>
    <x v="104"/>
  </r>
  <r>
    <x v="129"/>
    <s v="USA Spain Ancestry"/>
    <n v="7.0000000000000001E-3"/>
    <n v="279"/>
    <n v="1250429"/>
    <n v="2.2312342404086916E-2"/>
    <x v="104"/>
  </r>
  <r>
    <x v="130"/>
    <s v="USA Caucasian Bethesda"/>
    <n v="3.0000000000000001E-3"/>
    <n v="307"/>
    <n v="1248357"/>
    <n v="2.4592324150863893E-2"/>
    <x v="105"/>
  </r>
  <r>
    <x v="130"/>
    <s v="USA Colorado Univ Cord Blood Bank Caucasian"/>
    <n v="3.0000000000000001E-3"/>
    <n v="3830"/>
    <n v="1248357"/>
    <n v="0.30680326220784598"/>
    <x v="105"/>
  </r>
  <r>
    <x v="130"/>
    <s v="USA Eastern European"/>
    <n v="2E-3"/>
    <n v="558"/>
    <n v="1248357"/>
    <n v="4.4698752039680954E-2"/>
    <x v="105"/>
  </r>
  <r>
    <x v="130"/>
    <s v="USA Italy Ancestry"/>
    <n v="4.0000000000000001E-3"/>
    <n v="273"/>
    <n v="1248357"/>
    <n v="2.1868744277478317E-2"/>
    <x v="105"/>
  </r>
  <r>
    <x v="130"/>
    <s v="USA NMDP European Caucasian"/>
    <n v="1.5E-3"/>
    <n v="1242890"/>
    <n v="1248357"/>
    <n v="99.562064377417684"/>
    <x v="105"/>
  </r>
  <r>
    <x v="130"/>
    <s v="USA San Francisco Caucasian"/>
    <n v="2E-3"/>
    <n v="220"/>
    <n v="1248357"/>
    <n v="1.7623163886612565E-2"/>
    <x v="105"/>
  </r>
  <r>
    <x v="130"/>
    <s v="USA Spain Ancestry"/>
    <n v="2.1999999999999999E-2"/>
    <n v="279"/>
    <n v="1248357"/>
    <n v="2.2349376019840477E-2"/>
    <x v="105"/>
  </r>
  <r>
    <x v="131"/>
    <s v="USA Caucasian (pop 5)"/>
    <n v="2E-3"/>
    <n v="268"/>
    <n v="268"/>
    <n v="100"/>
    <x v="19"/>
  </r>
</pivotCacheRecords>
</file>

<file path=xl/pivotCache/pivotCacheRecords1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3">
  <r>
    <x v="0"/>
    <s v="USA Hawaii"/>
    <n v="0.11799999999999999"/>
    <n v="39"/>
    <n v="39"/>
    <n v="100"/>
    <x v="0"/>
  </r>
  <r>
    <x v="1"/>
    <s v="USA Hawaii"/>
    <n v="0.14499999999999999"/>
    <n v="39"/>
    <n v="39"/>
    <n v="100"/>
    <x v="1"/>
  </r>
  <r>
    <x v="2"/>
    <s v="USA Hawaii"/>
    <n v="2.5999999999999999E-2"/>
    <n v="39"/>
    <n v="39"/>
    <n v="100"/>
    <x v="2"/>
  </r>
  <r>
    <x v="3"/>
    <s v="USA Hawaii"/>
    <n v="0.158"/>
    <n v="39"/>
    <n v="39"/>
    <n v="100"/>
    <x v="3"/>
  </r>
  <r>
    <x v="4"/>
    <s v="USA Hawaii"/>
    <n v="0.14499999999999999"/>
    <n v="39"/>
    <n v="39"/>
    <n v="100"/>
    <x v="1"/>
  </r>
  <r>
    <x v="5"/>
    <s v="USA Hawaii"/>
    <n v="0.32900000000000001"/>
    <n v="39"/>
    <n v="39"/>
    <n v="100"/>
    <x v="4"/>
  </r>
  <r>
    <x v="6"/>
    <s v="USA Hawaii"/>
    <n v="2.5999999999999999E-2"/>
    <n v="39"/>
    <n v="39"/>
    <n v="100"/>
    <x v="2"/>
  </r>
  <r>
    <x v="7"/>
    <s v="USA Hawaii"/>
    <n v="1.2999999999999999E-2"/>
    <n v="39"/>
    <n v="39"/>
    <n v="100"/>
    <x v="5"/>
  </r>
  <r>
    <x v="8"/>
    <s v="USA Hawaii"/>
    <n v="1.2999999999999999E-2"/>
    <n v="39"/>
    <n v="39"/>
    <n v="100"/>
    <x v="5"/>
  </r>
  <r>
    <x v="9"/>
    <s v="USA Hawaii"/>
    <n v="1.2999999999999999E-2"/>
    <n v="39"/>
    <n v="39"/>
    <n v="100"/>
    <x v="5"/>
  </r>
  <r>
    <x v="10"/>
    <s v="USA Hawaii"/>
    <n v="1.2999999999999999E-2"/>
    <n v="39"/>
    <n v="39"/>
    <n v="100"/>
    <x v="5"/>
  </r>
  <r>
    <x v="11"/>
    <s v="USA Hawaii"/>
    <n v="0.16700000000000001"/>
    <n v="39"/>
    <n v="39"/>
    <n v="100"/>
    <x v="6"/>
  </r>
  <r>
    <x v="12"/>
    <s v="USA Hawaii"/>
    <n v="0.115"/>
    <n v="39"/>
    <n v="39"/>
    <n v="100"/>
    <x v="7"/>
  </r>
  <r>
    <x v="13"/>
    <s v="USA Hawaii"/>
    <n v="0.16700000000000001"/>
    <n v="39"/>
    <n v="39"/>
    <n v="100"/>
    <x v="6"/>
  </r>
  <r>
    <x v="14"/>
    <s v="USA Hawaii"/>
    <n v="6.4000000000000001E-2"/>
    <n v="39"/>
    <n v="39"/>
    <n v="100"/>
    <x v="8"/>
  </r>
  <r>
    <x v="15"/>
    <s v="USA Hawaii"/>
    <n v="0.154"/>
    <n v="39"/>
    <n v="39"/>
    <n v="100"/>
    <x v="9"/>
  </r>
  <r>
    <x v="16"/>
    <s v="USA Hawaii"/>
    <n v="0.32100000000000001"/>
    <n v="39"/>
    <n v="39"/>
    <n v="100"/>
    <x v="10"/>
  </r>
  <r>
    <x v="17"/>
    <s v="USA Hawaii"/>
    <n v="0.128"/>
    <n v="39"/>
    <n v="11538"/>
    <n v="0.33801352054082162"/>
    <x v="11"/>
  </r>
  <r>
    <x v="17"/>
    <s v="USA NMDP Hawaiian or other Pacific Islander"/>
    <n v="8.0199999999999994E-2"/>
    <n v="11499"/>
    <n v="11538"/>
    <n v="99.661986479459173"/>
    <x v="11"/>
  </r>
  <r>
    <x v="18"/>
    <s v="USA Hawaii"/>
    <n v="0.32100000000000001"/>
    <n v="39"/>
    <n v="11538"/>
    <n v="0.33801352054082162"/>
    <x v="12"/>
  </r>
  <r>
    <x v="18"/>
    <s v="USA NMDP Hawaiian or other Pacific Islander"/>
    <n v="0.24879999999999999"/>
    <n v="11499"/>
    <n v="11538"/>
    <n v="99.661986479459173"/>
    <x v="12"/>
  </r>
  <r>
    <x v="19"/>
    <s v="USA Hawaii"/>
    <n v="0.10299999999999999"/>
    <n v="39"/>
    <n v="11538"/>
    <n v="0.33801352054082162"/>
    <x v="13"/>
  </r>
  <r>
    <x v="19"/>
    <s v="USA NMDP Hawaiian or other Pacific Islander"/>
    <n v="8.77E-2"/>
    <n v="11499"/>
    <n v="11538"/>
    <n v="99.661986479459173"/>
    <x v="13"/>
  </r>
  <r>
    <x v="20"/>
    <s v="USA Hawaii"/>
    <n v="5.0999999999999997E-2"/>
    <n v="39"/>
    <n v="11538"/>
    <n v="0.33801352054082162"/>
    <x v="14"/>
  </r>
  <r>
    <x v="20"/>
    <s v="USA NMDP Hawaiian or other Pacific Islander"/>
    <n v="0.13719999999999999"/>
    <n v="11499"/>
    <n v="11538"/>
    <n v="99.661986479459173"/>
    <x v="14"/>
  </r>
  <r>
    <x v="21"/>
    <s v="USA NMDP Hawaiian or other Pacific Islander"/>
    <n v="5.7000000000000002E-3"/>
    <n v="11499"/>
    <n v="11499"/>
    <n v="100"/>
    <x v="15"/>
  </r>
  <r>
    <x v="22"/>
    <s v="USA NMDP Hawaiian or other Pacific Islander"/>
    <n v="5.8900000000000001E-2"/>
    <n v="11499"/>
    <n v="11499"/>
    <n v="100"/>
    <x v="16"/>
  </r>
  <r>
    <x v="23"/>
    <s v="USA Hawaii"/>
    <n v="7.6999999999999999E-2"/>
    <n v="39"/>
    <n v="11538"/>
    <n v="0.33801352054082162"/>
    <x v="17"/>
  </r>
  <r>
    <x v="23"/>
    <s v="USA NMDP Hawaiian or other Pacific Islander"/>
    <n v="6.1100000000000002E-2"/>
    <n v="11499"/>
    <n v="11538"/>
    <n v="99.661986479459173"/>
    <x v="17"/>
  </r>
  <r>
    <x v="24"/>
    <s v="USA Hawaii"/>
    <n v="5.0999999999999997E-2"/>
    <n v="39"/>
    <n v="11538"/>
    <n v="0.33801352054082162"/>
    <x v="18"/>
  </r>
  <r>
    <x v="24"/>
    <s v="USA NMDP Hawaiian or other Pacific Islander"/>
    <n v="5.5E-2"/>
    <n v="11499"/>
    <n v="11538"/>
    <n v="99.661986479459173"/>
    <x v="18"/>
  </r>
  <r>
    <x v="25"/>
    <s v="USA Hawaii"/>
    <n v="7.6999999999999999E-2"/>
    <n v="39"/>
    <n v="11538"/>
    <n v="0.33801352054082162"/>
    <x v="19"/>
  </r>
  <r>
    <x v="25"/>
    <s v="USA NMDP Hawaiian or other Pacific Islander"/>
    <n v="4.87E-2"/>
    <n v="11499"/>
    <n v="11538"/>
    <n v="99.661986479459173"/>
    <x v="19"/>
  </r>
  <r>
    <x v="26"/>
    <s v="USA Hawaii"/>
    <n v="0.115"/>
    <n v="39"/>
    <n v="11538"/>
    <n v="0.33801352054082162"/>
    <x v="20"/>
  </r>
  <r>
    <x v="26"/>
    <s v="USA NMDP Hawaiian or other Pacific Islander"/>
    <n v="0.1149"/>
    <n v="11499"/>
    <n v="11538"/>
    <n v="99.661986479459173"/>
    <x v="20"/>
  </r>
  <r>
    <x v="27"/>
    <s v="USA Hawaii"/>
    <n v="5.0999999999999997E-2"/>
    <n v="39"/>
    <n v="11538"/>
    <n v="0.33801352054082162"/>
    <x v="21"/>
  </r>
  <r>
    <x v="27"/>
    <s v="USA NMDP Hawaiian or other Pacific Islander"/>
    <n v="6.6299999999999998E-2"/>
    <n v="11499"/>
    <n v="11538"/>
    <n v="99.661986479459173"/>
    <x v="21"/>
  </r>
  <r>
    <x v="28"/>
    <s v="USA Hawaii"/>
    <n v="2.5999999999999999E-2"/>
    <n v="39"/>
    <n v="11538"/>
    <n v="0.33801352054082162"/>
    <x v="22"/>
  </r>
  <r>
    <x v="28"/>
    <s v="USA NMDP Hawaiian or other Pacific Islander"/>
    <n v="1.72E-2"/>
    <n v="11499"/>
    <n v="11538"/>
    <n v="99.661986479459173"/>
    <x v="22"/>
  </r>
  <r>
    <x v="29"/>
    <s v="USA NMDP Hawaiian or other Pacific Islander"/>
    <n v="1.52E-2"/>
    <n v="11499"/>
    <n v="11499"/>
    <n v="100"/>
    <x v="23"/>
  </r>
  <r>
    <x v="30"/>
    <s v="USA NMDP Hawaiian or other Pacific Islander"/>
    <n v="2.7000000000000001E-3"/>
    <n v="11499"/>
    <n v="11499"/>
    <n v="100"/>
    <x v="24"/>
  </r>
  <r>
    <x v="31"/>
    <s v="USA NMDP Hawaiian or other Pacific Islander"/>
    <n v="6.9999999999999999E-4"/>
    <n v="11499"/>
    <n v="11499"/>
    <n v="100"/>
    <x v="25"/>
  </r>
  <r>
    <x v="32"/>
    <s v="USA NMDP Hawaiian or other Pacific Islander"/>
    <n v="1.9400000000000001E-2"/>
    <n v="11499"/>
    <n v="11499"/>
    <n v="100"/>
    <x v="26"/>
  </r>
  <r>
    <x v="33"/>
    <s v="USA NMDP Hawaiian or other Pacific Islander"/>
    <n v="4.5999999999999999E-3"/>
    <n v="11499"/>
    <n v="11499"/>
    <n v="100"/>
    <x v="27"/>
  </r>
  <r>
    <x v="34"/>
    <s v="USA Hawaii"/>
    <n v="1.2999999999999999E-2"/>
    <n v="39"/>
    <n v="11538"/>
    <n v="0.33801352054082162"/>
    <x v="28"/>
  </r>
  <r>
    <x v="34"/>
    <s v="USA NMDP Hawaiian or other Pacific Islander"/>
    <n v="2.3999999999999998E-3"/>
    <n v="11499"/>
    <n v="11538"/>
    <n v="99.661986479459173"/>
    <x v="28"/>
  </r>
  <r>
    <x v="35"/>
    <s v="USA Hawaii"/>
    <n v="0.09"/>
    <n v="39"/>
    <n v="11538"/>
    <n v="0.33801352054082162"/>
    <x v="29"/>
  </r>
  <r>
    <x v="35"/>
    <s v="USA NMDP Hawaiian or other Pacific Islander"/>
    <n v="3.7900000000000003E-2"/>
    <n v="11499"/>
    <n v="11538"/>
    <n v="99.661986479459173"/>
    <x v="29"/>
  </r>
  <r>
    <x v="36"/>
    <s v="USA NMDP Hawaiian or other Pacific Islander"/>
    <n v="1.1000000000000001E-3"/>
    <n v="11499"/>
    <n v="11499"/>
    <n v="100"/>
    <x v="30"/>
  </r>
  <r>
    <x v="37"/>
    <s v="USA Hawaii"/>
    <n v="1.2999999999999999E-2"/>
    <n v="39"/>
    <n v="11538"/>
    <n v="0.33801352054082162"/>
    <x v="31"/>
  </r>
  <r>
    <x v="37"/>
    <s v="USA NMDP Hawaiian or other Pacific Islander"/>
    <n v="1.7100000000000001E-2"/>
    <n v="11499"/>
    <n v="11538"/>
    <n v="99.661986479459173"/>
    <x v="31"/>
  </r>
  <r>
    <x v="38"/>
    <s v="USA NMDP Hawaiian or other Pacific Islander"/>
    <n v="2.3E-3"/>
    <n v="11499"/>
    <n v="11499"/>
    <n v="100"/>
    <x v="32"/>
  </r>
  <r>
    <x v="39"/>
    <s v="USA Hawaii"/>
    <n v="6.4000000000000001E-2"/>
    <n v="39"/>
    <n v="11538"/>
    <n v="0.33801352054082162"/>
    <x v="33"/>
  </r>
  <r>
    <x v="39"/>
    <s v="USA NMDP Hawaiian or other Pacific Islander"/>
    <n v="6.7500000000000004E-2"/>
    <n v="11499"/>
    <n v="11538"/>
    <n v="99.661986479459173"/>
    <x v="33"/>
  </r>
  <r>
    <x v="40"/>
    <s v="USA Hawaii"/>
    <n v="3.7999999999999999E-2"/>
    <n v="39"/>
    <n v="11538"/>
    <n v="0.33801352054082162"/>
    <x v="34"/>
  </r>
  <r>
    <x v="40"/>
    <s v="USA NMDP Hawaiian or other Pacific Islander"/>
    <n v="7.7999999999999996E-3"/>
    <n v="11499"/>
    <n v="11538"/>
    <n v="99.661986479459173"/>
    <x v="34"/>
  </r>
  <r>
    <x v="41"/>
    <s v="USA NMDP Hawaiian or other Pacific Islander"/>
    <n v="4.7E-2"/>
    <n v="11499"/>
    <n v="11499"/>
    <n v="100"/>
    <x v="35"/>
  </r>
  <r>
    <x v="42"/>
    <s v="USA NMDP Hawaiian or other Pacific Islander"/>
    <n v="8.9999999999999998E-4"/>
    <n v="11499"/>
    <n v="11499"/>
    <n v="100"/>
    <x v="36"/>
  </r>
  <r>
    <x v="43"/>
    <s v="USA NMDP Hawaiian or other Pacific Islander"/>
    <n v="8.0000000000000002E-3"/>
    <n v="11499"/>
    <n v="11499"/>
    <n v="100"/>
    <x v="37"/>
  </r>
  <r>
    <x v="44"/>
    <s v="USA Hawaii"/>
    <n v="1.2999999999999999E-2"/>
    <n v="39"/>
    <n v="11538"/>
    <n v="0.33801352054082162"/>
    <x v="38"/>
  </r>
  <r>
    <x v="44"/>
    <s v="USA NMDP Hawaiian or other Pacific Islander"/>
    <n v="2.0000000000000001E-4"/>
    <n v="11499"/>
    <n v="11538"/>
    <n v="99.661986479459173"/>
    <x v="38"/>
  </r>
  <r>
    <x v="45"/>
    <s v="USA NMDP Hawaiian or other Pacific Islander"/>
    <n v="2.0000000000000001E-4"/>
    <n v="11499"/>
    <n v="11499"/>
    <n v="100"/>
    <x v="39"/>
  </r>
  <r>
    <x v="46"/>
    <s v="USA NMDP Hawaiian or other Pacific Islander"/>
    <n v="2.2000000000000001E-3"/>
    <n v="11499"/>
    <n v="11499"/>
    <n v="100"/>
    <x v="40"/>
  </r>
  <r>
    <x v="47"/>
    <s v="USA NMDP Hawaiian or other Pacific Islander"/>
    <n v="2.9999999999999997E-4"/>
    <n v="11499"/>
    <n v="11499"/>
    <n v="100"/>
    <x v="41"/>
  </r>
  <r>
    <x v="48"/>
    <s v="USA NMDP Hawaiian or other Pacific Islander"/>
    <n v="2.9999999999999997E-4"/>
    <n v="11499"/>
    <n v="11499"/>
    <n v="100"/>
    <x v="41"/>
  </r>
  <r>
    <x v="49"/>
    <s v="USA NMDP Hawaiian or other Pacific Islander"/>
    <n v="1E-4"/>
    <n v="11499"/>
    <n v="11499"/>
    <n v="100"/>
    <x v="42"/>
  </r>
  <r>
    <x v="50"/>
    <s v="USA Hawaii"/>
    <n v="5.0999999999999997E-2"/>
    <n v="39"/>
    <n v="11538"/>
    <n v="0.33801352054082162"/>
    <x v="43"/>
  </r>
  <r>
    <x v="50"/>
    <s v="USA NMDP Hawaiian or other Pacific Islander"/>
    <n v="5.96E-2"/>
    <n v="11499"/>
    <n v="11538"/>
    <n v="99.661986479459173"/>
    <x v="43"/>
  </r>
  <r>
    <x v="51"/>
    <s v="USA NMDP Hawaiian or other Pacific Islander"/>
    <n v="3.8E-3"/>
    <n v="11499"/>
    <n v="11499"/>
    <n v="100"/>
    <x v="44"/>
  </r>
  <r>
    <x v="52"/>
    <s v="USA Hawaii"/>
    <n v="1.2999999999999999E-2"/>
    <n v="39"/>
    <n v="11538"/>
    <n v="0.33801352054082162"/>
    <x v="45"/>
  </r>
  <r>
    <x v="52"/>
    <s v="USA NMDP Hawaiian or other Pacific Islander"/>
    <n v="9.7999999999999997E-3"/>
    <n v="11499"/>
    <n v="11538"/>
    <n v="99.661986479459173"/>
    <x v="45"/>
  </r>
  <r>
    <x v="53"/>
    <s v="USA Hawaii"/>
    <n v="6.4000000000000001E-2"/>
    <n v="39"/>
    <n v="11538"/>
    <n v="0.33801352054082162"/>
    <x v="46"/>
  </r>
  <r>
    <x v="53"/>
    <s v="USA NMDP Hawaiian or other Pacific Islander"/>
    <n v="7.1999999999999995E-2"/>
    <n v="11499"/>
    <n v="11538"/>
    <n v="99.661986479459173"/>
    <x v="46"/>
  </r>
  <r>
    <x v="54"/>
    <s v="USA NMDP Hawaiian or other Pacific Islander"/>
    <n v="5.9999999999999995E-4"/>
    <n v="11499"/>
    <n v="11499"/>
    <n v="100"/>
    <x v="47"/>
  </r>
  <r>
    <x v="55"/>
    <s v="USA NMDP Hawaiian or other Pacific Islander"/>
    <n v="1E-4"/>
    <n v="11499"/>
    <n v="11499"/>
    <n v="100"/>
    <x v="42"/>
  </r>
  <r>
    <x v="56"/>
    <s v="USA NMDP Hawaiian or other Pacific Islander"/>
    <n v="1E-4"/>
    <n v="11499"/>
    <n v="11499"/>
    <n v="100"/>
    <x v="42"/>
  </r>
  <r>
    <x v="57"/>
    <s v="USA NMDP Hawaiian or other Pacific Islander"/>
    <n v="2.9999999999999997E-4"/>
    <n v="11499"/>
    <n v="11499"/>
    <n v="100"/>
    <x v="41"/>
  </r>
  <r>
    <x v="58"/>
    <s v="USA Hawaii"/>
    <n v="5.0999999999999997E-2"/>
    <n v="39"/>
    <n v="11538"/>
    <n v="0.33801352054082162"/>
    <x v="48"/>
  </r>
  <r>
    <x v="58"/>
    <s v="USA NMDP Hawaiian or other Pacific Islander"/>
    <n v="0.11799999999999999"/>
    <n v="11499"/>
    <n v="11538"/>
    <n v="99.661986479459173"/>
    <x v="48"/>
  </r>
  <r>
    <x v="59"/>
    <s v="USA Hawaii"/>
    <n v="0.13"/>
    <n v="39"/>
    <n v="11538"/>
    <n v="0.33801352054082162"/>
    <x v="49"/>
  </r>
  <r>
    <x v="59"/>
    <s v="USA NMDP Hawaiian or other Pacific Islander"/>
    <n v="1.3299999999999999E-2"/>
    <n v="11499"/>
    <n v="11538"/>
    <n v="99.661986479459173"/>
    <x v="49"/>
  </r>
  <r>
    <x v="60"/>
    <s v="USA Hawaii"/>
    <n v="0.192"/>
    <n v="39"/>
    <n v="11538"/>
    <n v="0.33801352054082162"/>
    <x v="50"/>
  </r>
  <r>
    <x v="60"/>
    <s v="USA NMDP Hawaiian or other Pacific Islander"/>
    <n v="8.3199999999999996E-2"/>
    <n v="11499"/>
    <n v="11538"/>
    <n v="99.661986479459173"/>
    <x v="50"/>
  </r>
  <r>
    <x v="61"/>
    <s v="USA NMDP Hawaiian or other Pacific Islander"/>
    <n v="1.4E-3"/>
    <n v="11499"/>
    <n v="11499"/>
    <n v="100"/>
    <x v="51"/>
  </r>
  <r>
    <x v="62"/>
    <s v="USA NMDP Hawaiian or other Pacific Islander"/>
    <n v="2.3E-3"/>
    <n v="11499"/>
    <n v="11499"/>
    <n v="100"/>
    <x v="32"/>
  </r>
  <r>
    <x v="63"/>
    <s v="USA NMDP Hawaiian or other Pacific Islander"/>
    <n v="1.3100000000000001E-2"/>
    <n v="11499"/>
    <n v="11499"/>
    <n v="100"/>
    <x v="52"/>
  </r>
  <r>
    <x v="64"/>
    <s v="USA NMDP Hawaiian or other Pacific Islander"/>
    <n v="8.0000000000000004E-4"/>
    <n v="11499"/>
    <n v="11499"/>
    <n v="100"/>
    <x v="53"/>
  </r>
  <r>
    <x v="65"/>
    <s v="USA NMDP Hawaiian or other Pacific Islander"/>
    <n v="2.0000000000000001E-4"/>
    <n v="11499"/>
    <n v="11499"/>
    <n v="100"/>
    <x v="39"/>
  </r>
  <r>
    <x v="66"/>
    <s v="USA NMDP Hawaiian or other Pacific Islander"/>
    <n v="1E-4"/>
    <n v="11499"/>
    <n v="11499"/>
    <n v="100"/>
    <x v="42"/>
  </r>
  <r>
    <x v="67"/>
    <s v="USA Hawaii"/>
    <n v="6.4000000000000001E-2"/>
    <n v="39"/>
    <n v="11538"/>
    <n v="0.33801352054082162"/>
    <x v="54"/>
  </r>
  <r>
    <x v="67"/>
    <s v="USA NMDP Hawaiian or other Pacific Islander"/>
    <n v="4.6899999999999997E-2"/>
    <n v="11499"/>
    <n v="11538"/>
    <n v="99.661986479459173"/>
    <x v="54"/>
  </r>
  <r>
    <x v="68"/>
    <s v="USA Hawaii"/>
    <n v="1.2999999999999999E-2"/>
    <n v="39"/>
    <n v="11538"/>
    <n v="0.33801352054082162"/>
    <x v="55"/>
  </r>
  <r>
    <x v="68"/>
    <s v="USA NMDP Hawaiian or other Pacific Islander"/>
    <n v="8.09E-2"/>
    <n v="11499"/>
    <n v="11538"/>
    <n v="99.661986479459173"/>
    <x v="55"/>
  </r>
  <r>
    <x v="69"/>
    <s v="USA Hawaii"/>
    <n v="2.5999999999999999E-2"/>
    <n v="39"/>
    <n v="11538"/>
    <n v="0.33801352054082162"/>
    <x v="56"/>
  </r>
  <r>
    <x v="69"/>
    <s v="USA NMDP Hawaiian or other Pacific Islander"/>
    <n v="1.8100000000000002E-2"/>
    <n v="11499"/>
    <n v="11538"/>
    <n v="99.661986479459173"/>
    <x v="56"/>
  </r>
  <r>
    <x v="70"/>
    <s v="USA NMDP Hawaiian or other Pacific Islander"/>
    <n v="1.6400000000000001E-2"/>
    <n v="11499"/>
    <n v="11499"/>
    <n v="100"/>
    <x v="57"/>
  </r>
  <r>
    <x v="71"/>
    <s v="USA NMDP Hawaiian or other Pacific Islander"/>
    <n v="2.8999999999999998E-3"/>
    <n v="11499"/>
    <n v="11499"/>
    <n v="100"/>
    <x v="58"/>
  </r>
  <r>
    <x v="72"/>
    <s v="USA NMDP Hawaiian or other Pacific Islander"/>
    <n v="1E-4"/>
    <n v="11499"/>
    <n v="11499"/>
    <n v="100"/>
    <x v="42"/>
  </r>
  <r>
    <x v="73"/>
    <s v="USA NMDP Hawaiian or other Pacific Islander"/>
    <n v="1.1000000000000001E-3"/>
    <n v="11499"/>
    <n v="11499"/>
    <n v="100"/>
    <x v="30"/>
  </r>
  <r>
    <x v="74"/>
    <s v="USA NMDP Hawaiian or other Pacific Islander"/>
    <n v="1E-4"/>
    <n v="11499"/>
    <n v="11499"/>
    <n v="100"/>
    <x v="42"/>
  </r>
  <r>
    <x v="75"/>
    <s v="USA NMDP Hawaiian or other Pacific Islander"/>
    <n v="1E-4"/>
    <n v="11499"/>
    <n v="11499"/>
    <n v="100"/>
    <x v="42"/>
  </r>
  <r>
    <x v="76"/>
    <s v="USA Hawaii"/>
    <n v="3.7999999999999999E-2"/>
    <n v="39"/>
    <n v="11538"/>
    <n v="0.33801352054082162"/>
    <x v="59"/>
  </r>
  <r>
    <x v="76"/>
    <s v="USA NMDP Hawaiian or other Pacific Islander"/>
    <n v="2.8799999999999999E-2"/>
    <n v="11499"/>
    <n v="11538"/>
    <n v="99.661986479459173"/>
    <x v="59"/>
  </r>
  <r>
    <x v="77"/>
    <s v="USA NMDP Hawaiian or other Pacific Islander"/>
    <n v="5.9999999999999995E-4"/>
    <n v="11499"/>
    <n v="11499"/>
    <n v="100"/>
    <x v="47"/>
  </r>
  <r>
    <x v="78"/>
    <s v="USA NMDP Hawaiian or other Pacific Islander"/>
    <n v="6.9999999999999999E-4"/>
    <n v="11499"/>
    <n v="11499"/>
    <n v="100"/>
    <x v="25"/>
  </r>
  <r>
    <x v="79"/>
    <s v="USA NMDP Hawaiian or other Pacific Islander"/>
    <n v="5.1000000000000004E-3"/>
    <n v="11499"/>
    <n v="11499"/>
    <n v="100"/>
    <x v="60"/>
  </r>
  <r>
    <x v="80"/>
    <s v="USA NMDP Hawaiian or other Pacific Islander"/>
    <n v="6.0000000000000001E-3"/>
    <n v="11499"/>
    <n v="11499"/>
    <n v="100"/>
    <x v="61"/>
  </r>
  <r>
    <x v="81"/>
    <s v="USA NMDP Hawaiian or other Pacific Islander"/>
    <n v="4.1000000000000003E-3"/>
    <n v="11499"/>
    <n v="11499"/>
    <n v="100"/>
    <x v="62"/>
  </r>
  <r>
    <x v="82"/>
    <s v="USA NMDP Hawaiian or other Pacific Islander"/>
    <n v="4.0000000000000002E-4"/>
    <n v="11499"/>
    <n v="11499"/>
    <n v="100"/>
    <x v="63"/>
  </r>
  <r>
    <x v="83"/>
    <s v="USA Hawaii"/>
    <n v="5.0999999999999997E-2"/>
    <n v="39"/>
    <n v="11538"/>
    <n v="0.33801352054082162"/>
    <x v="64"/>
  </r>
  <r>
    <x v="83"/>
    <s v="USA NMDP Hawaiian or other Pacific Islander"/>
    <n v="2.5399999999999999E-2"/>
    <n v="11499"/>
    <n v="11538"/>
    <n v="99.661986479459173"/>
    <x v="64"/>
  </r>
  <r>
    <x v="84"/>
    <s v="USA NMDP Hawaiian or other Pacific Islander"/>
    <n v="1E-4"/>
    <n v="11499"/>
    <n v="11499"/>
    <n v="100"/>
    <x v="42"/>
  </r>
  <r>
    <x v="85"/>
    <s v="USA NMDP Hawaiian or other Pacific Islander"/>
    <n v="1E-4"/>
    <n v="11499"/>
    <n v="11499"/>
    <n v="100"/>
    <x v="42"/>
  </r>
  <r>
    <x v="86"/>
    <s v="USA Hawaii"/>
    <n v="6.4000000000000001E-2"/>
    <n v="39"/>
    <n v="11538"/>
    <n v="0.33801352054082162"/>
    <x v="65"/>
  </r>
  <r>
    <x v="86"/>
    <s v="USA NMDP Hawaiian or other Pacific Islander"/>
    <n v="7.0900000000000005E-2"/>
    <n v="11499"/>
    <n v="11538"/>
    <n v="99.661986479459173"/>
    <x v="65"/>
  </r>
  <r>
    <x v="87"/>
    <s v="USA Hawaii"/>
    <n v="0.128"/>
    <n v="39"/>
    <n v="11538"/>
    <n v="0.33801352054082162"/>
    <x v="66"/>
  </r>
  <r>
    <x v="87"/>
    <s v="USA NMDP Hawaiian or other Pacific Islander"/>
    <n v="8.3500000000000005E-2"/>
    <n v="11499"/>
    <n v="11538"/>
    <n v="99.661986479459173"/>
    <x v="66"/>
  </r>
  <r>
    <x v="88"/>
    <s v="USA NMDP Hawaiian or other Pacific Islander"/>
    <n v="6.9999999999999999E-4"/>
    <n v="11499"/>
    <n v="11499"/>
    <n v="100"/>
    <x v="25"/>
  </r>
  <r>
    <x v="89"/>
    <s v="USA NMDP Hawaiian or other Pacific Islander"/>
    <n v="1E-4"/>
    <n v="11499"/>
    <n v="11499"/>
    <n v="100"/>
    <x v="42"/>
  </r>
  <r>
    <x v="90"/>
    <s v="USA NMDP Hawaiian or other Pacific Islander"/>
    <n v="2.9999999999999997E-4"/>
    <n v="11499"/>
    <n v="11499"/>
    <n v="100"/>
    <x v="41"/>
  </r>
  <r>
    <x v="91"/>
    <s v="USA NMDP Hawaiian or other Pacific Islander"/>
    <n v="1E-4"/>
    <n v="11499"/>
    <n v="11499"/>
    <n v="100"/>
    <x v="42"/>
  </r>
  <r>
    <x v="92"/>
    <s v="USA NMDP Hawaiian or other Pacific Islander"/>
    <n v="1.6999999999999999E-3"/>
    <n v="11499"/>
    <n v="11499"/>
    <n v="100"/>
    <x v="67"/>
  </r>
  <r>
    <x v="93"/>
    <s v="USA NMDP Hawaiian or other Pacific Islander"/>
    <n v="6.1999999999999998E-3"/>
    <n v="11499"/>
    <n v="11499"/>
    <n v="100"/>
    <x v="68"/>
  </r>
</pivotCacheRecords>
</file>

<file path=xl/pivotCache/pivotCacheRecords1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6">
  <r>
    <x v="0"/>
    <s v="USA Asian (pop 2)"/>
    <n v="0.10920000000000001"/>
    <n v="1772"/>
    <n v="1772"/>
    <n v="100"/>
    <x v="0"/>
  </r>
  <r>
    <x v="1"/>
    <s v="USA Asian (pop 2)"/>
    <n v="0.19409999999999999"/>
    <n v="1772"/>
    <n v="1772"/>
    <n v="100"/>
    <x v="1"/>
  </r>
  <r>
    <x v="2"/>
    <s v="USA Asian (pop 2)"/>
    <n v="7.6100000000000001E-2"/>
    <n v="1772"/>
    <n v="1772"/>
    <n v="100"/>
    <x v="2"/>
  </r>
  <r>
    <x v="3"/>
    <s v="USA Asian (pop 2)"/>
    <n v="0.12189999999999999"/>
    <n v="1772"/>
    <n v="1772"/>
    <n v="100"/>
    <x v="3"/>
  </r>
  <r>
    <x v="4"/>
    <s v="USA Asian (pop 2)"/>
    <n v="4.0000000000000002E-4"/>
    <n v="1772"/>
    <n v="1772"/>
    <n v="100"/>
    <x v="4"/>
  </r>
  <r>
    <x v="5"/>
    <s v="USA Asian (pop 2)"/>
    <n v="4.53E-2"/>
    <n v="1772"/>
    <n v="1772"/>
    <n v="100"/>
    <x v="5"/>
  </r>
  <r>
    <x v="6"/>
    <s v="USA Asian (pop 2)"/>
    <n v="2.3300000000000001E-2"/>
    <n v="1772"/>
    <n v="1772"/>
    <n v="100"/>
    <x v="6"/>
  </r>
  <r>
    <x v="7"/>
    <s v="USA Asian (pop 2)"/>
    <n v="7.3899999999999993E-2"/>
    <n v="1772"/>
    <n v="1772"/>
    <n v="100"/>
    <x v="7"/>
  </r>
  <r>
    <x v="8"/>
    <s v="USA Asian (pop 2)"/>
    <n v="7.3499999999999996E-2"/>
    <n v="1772"/>
    <n v="1772"/>
    <n v="100"/>
    <x v="8"/>
  </r>
  <r>
    <x v="9"/>
    <s v="USA Asian (pop 2)"/>
    <n v="6.2100000000000002E-2"/>
    <n v="1772"/>
    <n v="1772"/>
    <n v="100"/>
    <x v="9"/>
  </r>
  <r>
    <x v="10"/>
    <s v="USA Asian (pop 2)"/>
    <n v="0.1193"/>
    <n v="1772"/>
    <n v="1772"/>
    <n v="100"/>
    <x v="10"/>
  </r>
  <r>
    <x v="11"/>
    <s v="USA Asian (pop 2)"/>
    <n v="4.3999999999999997E-2"/>
    <n v="1772"/>
    <n v="1772"/>
    <n v="100"/>
    <x v="11"/>
  </r>
  <r>
    <x v="12"/>
    <s v="USA Asian (pop 2)"/>
    <n v="2.29E-2"/>
    <n v="1772"/>
    <n v="1772"/>
    <n v="100"/>
    <x v="12"/>
  </r>
  <r>
    <x v="13"/>
    <s v="USA Asian (pop 2)"/>
    <n v="1.3599999999999999E-2"/>
    <n v="1772"/>
    <n v="1772"/>
    <n v="100"/>
    <x v="13"/>
  </r>
  <r>
    <x v="14"/>
    <s v="USA Asian (pop 2)"/>
    <n v="4.0000000000000002E-4"/>
    <n v="1772"/>
    <n v="1772"/>
    <n v="100"/>
    <x v="4"/>
  </r>
  <r>
    <x v="15"/>
    <s v="USA Asian (pop 2)"/>
    <n v="1.89E-2"/>
    <n v="1772"/>
    <n v="1772"/>
    <n v="100"/>
    <x v="14"/>
  </r>
  <r>
    <x v="16"/>
    <s v="USA Asian (pop 2)"/>
    <n v="8.9999999999999998E-4"/>
    <n v="1772"/>
    <n v="1772"/>
    <n v="100"/>
    <x v="15"/>
  </r>
  <r>
    <x v="17"/>
    <s v="USA Asian (pop 2)"/>
    <n v="2.7400000000000001E-2"/>
    <n v="1772"/>
    <n v="1872"/>
    <n v="94.658119658119659"/>
    <x v="16"/>
  </r>
  <r>
    <x v="17"/>
    <s v="USA Colorado Univ Cord Blood Bank Asian"/>
    <n v="3.5999999999999997E-2"/>
    <n v="100"/>
    <n v="1872"/>
    <n v="5.3418803418803416"/>
    <x v="16"/>
  </r>
  <r>
    <x v="18"/>
    <s v="USA Asian (pop 2)"/>
    <n v="2.9999999999999997E-4"/>
    <n v="1772"/>
    <n v="1772"/>
    <n v="100"/>
    <x v="17"/>
  </r>
  <r>
    <x v="19"/>
    <s v="USA Asian (pop 2)"/>
    <n v="2.9999999999999997E-4"/>
    <n v="1772"/>
    <n v="1772"/>
    <n v="100"/>
    <x v="17"/>
  </r>
  <r>
    <x v="20"/>
    <s v="USA Asian (pop 2)"/>
    <n v="5.3699999999999998E-2"/>
    <n v="1772"/>
    <n v="1872"/>
    <n v="94.658119658119659"/>
    <x v="18"/>
  </r>
  <r>
    <x v="20"/>
    <s v="USA Colorado Univ Cord Blood Bank Asian"/>
    <n v="6.2E-2"/>
    <n v="100"/>
    <n v="1872"/>
    <n v="5.3418803418803416"/>
    <x v="18"/>
  </r>
  <r>
    <x v="21"/>
    <s v="USA Asian (pop 2)"/>
    <n v="9.1000000000000004E-3"/>
    <n v="1772"/>
    <n v="1872"/>
    <n v="94.658119658119659"/>
    <x v="19"/>
  </r>
  <r>
    <x v="21"/>
    <s v="USA Colorado Univ Cord Blood Bank Asian"/>
    <n v="0.02"/>
    <n v="100"/>
    <n v="1872"/>
    <n v="5.3418803418803416"/>
    <x v="19"/>
  </r>
  <r>
    <x v="22"/>
    <s v="USA Asian (pop 2)"/>
    <n v="3.7000000000000002E-3"/>
    <n v="1772"/>
    <n v="1772"/>
    <n v="100"/>
    <x v="20"/>
  </r>
  <r>
    <x v="23"/>
    <s v="USA Asian (pop 2)"/>
    <n v="3.4500000000000003E-2"/>
    <n v="1772"/>
    <n v="1872"/>
    <n v="94.658119658119659"/>
    <x v="21"/>
  </r>
  <r>
    <x v="23"/>
    <s v="USA Colorado Univ Cord Blood Bank Asian"/>
    <n v="3.1E-2"/>
    <n v="100"/>
    <n v="1872"/>
    <n v="5.3418803418803416"/>
    <x v="21"/>
  </r>
  <r>
    <x v="24"/>
    <s v="USA Asian (pop 2)"/>
    <n v="9.1000000000000004E-3"/>
    <n v="1772"/>
    <n v="1872"/>
    <n v="94.658119658119659"/>
    <x v="22"/>
  </r>
  <r>
    <x v="24"/>
    <s v="USA Colorado Univ Cord Blood Bank Asian"/>
    <n v="0.01"/>
    <n v="100"/>
    <n v="1872"/>
    <n v="5.3418803418803416"/>
    <x v="22"/>
  </r>
  <r>
    <x v="25"/>
    <s v="USA Asian (pop 2)"/>
    <n v="5.8000000000000003E-2"/>
    <n v="1772"/>
    <n v="1872"/>
    <n v="94.658119658119659"/>
    <x v="23"/>
  </r>
  <r>
    <x v="25"/>
    <s v="USA Colorado Univ Cord Blood Bank Asian"/>
    <n v="2.5000000000000001E-2"/>
    <n v="100"/>
    <n v="1872"/>
    <n v="5.3418803418803416"/>
    <x v="23"/>
  </r>
  <r>
    <x v="26"/>
    <s v="USA Asian (pop 2)"/>
    <n v="2.06E-2"/>
    <n v="1772"/>
    <n v="1872"/>
    <n v="94.658119658119659"/>
    <x v="24"/>
  </r>
  <r>
    <x v="26"/>
    <s v="USA Colorado Univ Cord Blood Bank Asian"/>
    <n v="4.5999999999999999E-2"/>
    <n v="100"/>
    <n v="1872"/>
    <n v="5.3418803418803416"/>
    <x v="24"/>
  </r>
  <r>
    <x v="27"/>
    <s v="USA Asian (pop 2)"/>
    <n v="1.4E-3"/>
    <n v="1772"/>
    <n v="1772"/>
    <n v="100"/>
    <x v="25"/>
  </r>
  <r>
    <x v="28"/>
    <s v="USA Asian (pop 2)"/>
    <n v="1.4E-3"/>
    <n v="1772"/>
    <n v="1872"/>
    <n v="94.658119658119659"/>
    <x v="26"/>
  </r>
  <r>
    <x v="28"/>
    <s v="USA Colorado Univ Cord Blood Bank Asian"/>
    <n v="5.0000000000000001E-3"/>
    <n v="100"/>
    <n v="1872"/>
    <n v="5.3418803418803416"/>
    <x v="26"/>
  </r>
  <r>
    <x v="29"/>
    <s v="USA Asian (pop 2)"/>
    <n v="3.7000000000000002E-3"/>
    <n v="1772"/>
    <n v="1772"/>
    <n v="100"/>
    <x v="20"/>
  </r>
  <r>
    <x v="30"/>
    <s v="USA Asian (pop 2)"/>
    <n v="8.2000000000000003E-2"/>
    <n v="1772"/>
    <n v="1872"/>
    <n v="94.658119658119659"/>
    <x v="27"/>
  </r>
  <r>
    <x v="30"/>
    <s v="USA Colorado Univ Cord Blood Bank Asian"/>
    <n v="8.8999999999999996E-2"/>
    <n v="100"/>
    <n v="1872"/>
    <n v="5.3418803418803416"/>
    <x v="27"/>
  </r>
  <r>
    <x v="31"/>
    <s v="USA Asian (pop 2)"/>
    <n v="2.9999999999999997E-4"/>
    <n v="1772"/>
    <n v="1772"/>
    <n v="100"/>
    <x v="17"/>
  </r>
  <r>
    <x v="32"/>
    <s v="USA Asian (pop 2)"/>
    <n v="4.4999999999999997E-3"/>
    <n v="1772"/>
    <n v="1772"/>
    <n v="100"/>
    <x v="28"/>
  </r>
  <r>
    <x v="33"/>
    <s v="USA Asian (pop 2)"/>
    <n v="1.2999999999999999E-2"/>
    <n v="1772"/>
    <n v="1872"/>
    <n v="94.658119658119659"/>
    <x v="29"/>
  </r>
  <r>
    <x v="33"/>
    <s v="USA Colorado Univ Cord Blood Bank Asian"/>
    <n v="5.0000000000000001E-3"/>
    <n v="100"/>
    <n v="1872"/>
    <n v="5.3418803418803416"/>
    <x v="29"/>
  </r>
  <r>
    <x v="34"/>
    <s v="USA Asian (pop 2)"/>
    <n v="5.1799999999999999E-2"/>
    <n v="1772"/>
    <n v="1872"/>
    <n v="94.658119658119659"/>
    <x v="30"/>
  </r>
  <r>
    <x v="34"/>
    <s v="USA Colorado Univ Cord Blood Bank Asian"/>
    <n v="3.5999999999999997E-2"/>
    <n v="100"/>
    <n v="1872"/>
    <n v="5.3418803418803416"/>
    <x v="30"/>
  </r>
  <r>
    <x v="35"/>
    <s v="USA Colorado Univ Cord Blood Bank Asian"/>
    <n v="5.0000000000000001E-3"/>
    <n v="100"/>
    <n v="100"/>
    <n v="100"/>
    <x v="31"/>
  </r>
  <r>
    <x v="36"/>
    <s v="USA Asian (pop 2)"/>
    <n v="2.9999999999999997E-4"/>
    <n v="1772"/>
    <n v="1772"/>
    <n v="100"/>
    <x v="17"/>
  </r>
  <r>
    <x v="37"/>
    <s v="USA Asian (pop 2)"/>
    <n v="2.3E-3"/>
    <n v="1772"/>
    <n v="1772"/>
    <n v="100"/>
    <x v="32"/>
  </r>
  <r>
    <x v="38"/>
    <s v="USA Asian (pop 2)"/>
    <n v="0.1018"/>
    <n v="1772"/>
    <n v="1872"/>
    <n v="94.658119658119659"/>
    <x v="33"/>
  </r>
  <r>
    <x v="38"/>
    <s v="USA Colorado Univ Cord Blood Bank Asian"/>
    <n v="0.111"/>
    <n v="100"/>
    <n v="1872"/>
    <n v="5.3418803418803416"/>
    <x v="33"/>
  </r>
  <r>
    <x v="39"/>
    <s v="USA Asian (pop 2)"/>
    <n v="3.1099999999999999E-2"/>
    <n v="1772"/>
    <n v="1872"/>
    <n v="94.658119658119659"/>
    <x v="34"/>
  </r>
  <r>
    <x v="39"/>
    <s v="USA Colorado Univ Cord Blood Bank Asian"/>
    <n v="3.1E-2"/>
    <n v="100"/>
    <n v="1872"/>
    <n v="5.3418803418803416"/>
    <x v="34"/>
  </r>
  <r>
    <x v="40"/>
    <s v="USA Asian (pop 2)"/>
    <n v="5.1200000000000002E-2"/>
    <n v="1772"/>
    <n v="1872"/>
    <n v="94.658119658119659"/>
    <x v="35"/>
  </r>
  <r>
    <x v="40"/>
    <s v="USA Colorado Univ Cord Blood Bank Asian"/>
    <n v="3.1E-2"/>
    <n v="100"/>
    <n v="1872"/>
    <n v="5.3418803418803416"/>
    <x v="35"/>
  </r>
  <r>
    <x v="41"/>
    <s v="USA Asian (pop 2)"/>
    <n v="6.4999999999999997E-3"/>
    <n v="1772"/>
    <n v="1872"/>
    <n v="94.658119658119659"/>
    <x v="36"/>
  </r>
  <r>
    <x v="41"/>
    <s v="USA Colorado Univ Cord Blood Bank Asian"/>
    <n v="0.01"/>
    <n v="100"/>
    <n v="1872"/>
    <n v="5.3418803418803416"/>
    <x v="36"/>
  </r>
  <r>
    <x v="42"/>
    <s v="USA Asian (pop 2)"/>
    <n v="3.0999999999999999E-3"/>
    <n v="1772"/>
    <n v="1872"/>
    <n v="94.658119658119659"/>
    <x v="37"/>
  </r>
  <r>
    <x v="42"/>
    <s v="USA Colorado Univ Cord Blood Bank Asian"/>
    <n v="0.01"/>
    <n v="100"/>
    <n v="1872"/>
    <n v="5.3418803418803416"/>
    <x v="37"/>
  </r>
  <r>
    <x v="43"/>
    <s v="USA Asian (pop 2)"/>
    <n v="2.9999999999999997E-4"/>
    <n v="1772"/>
    <n v="1772"/>
    <n v="100"/>
    <x v="17"/>
  </r>
  <r>
    <x v="44"/>
    <s v="USA Asian (pop 2)"/>
    <n v="8.9999999999999998E-4"/>
    <n v="1772"/>
    <n v="1772"/>
    <n v="100"/>
    <x v="15"/>
  </r>
  <r>
    <x v="45"/>
    <s v="USA Asian (pop 2)"/>
    <n v="2.8899999999999999E-2"/>
    <n v="1772"/>
    <n v="1872"/>
    <n v="94.658119658119659"/>
    <x v="38"/>
  </r>
  <r>
    <x v="45"/>
    <s v="USA Colorado Univ Cord Blood Bank Asian"/>
    <n v="2.5000000000000001E-2"/>
    <n v="100"/>
    <n v="1872"/>
    <n v="5.3418803418803416"/>
    <x v="38"/>
  </r>
  <r>
    <x v="46"/>
    <s v="USA Asian (pop 2)"/>
    <n v="7.4099999999999999E-2"/>
    <n v="1772"/>
    <n v="1872"/>
    <n v="94.658119658119659"/>
    <x v="39"/>
  </r>
  <r>
    <x v="46"/>
    <s v="USA Colorado Univ Cord Blood Bank Asian"/>
    <n v="0.11700000000000001"/>
    <n v="100"/>
    <n v="1872"/>
    <n v="5.3418803418803416"/>
    <x v="39"/>
  </r>
  <r>
    <x v="47"/>
    <s v="USA Asian (pop 2)"/>
    <n v="2.9999999999999997E-4"/>
    <n v="1772"/>
    <n v="1772"/>
    <n v="100"/>
    <x v="17"/>
  </r>
  <r>
    <x v="48"/>
    <s v="USA Asian (pop 2)"/>
    <n v="2.3800000000000002E-2"/>
    <n v="1772"/>
    <n v="1872"/>
    <n v="94.658119658119659"/>
    <x v="40"/>
  </r>
  <r>
    <x v="48"/>
    <s v="USA Colorado Univ Cord Blood Bank Asian"/>
    <n v="2.5000000000000001E-2"/>
    <n v="100"/>
    <n v="1872"/>
    <n v="5.3418803418803416"/>
    <x v="40"/>
  </r>
  <r>
    <x v="49"/>
    <s v="USA Asian (pop 2)"/>
    <n v="3.6200000000000003E-2"/>
    <n v="1772"/>
    <n v="1872"/>
    <n v="94.658119658119659"/>
    <x v="41"/>
  </r>
  <r>
    <x v="49"/>
    <s v="USA Colorado Univ Cord Blood Bank Asian"/>
    <n v="3.1E-2"/>
    <n v="100"/>
    <n v="1872"/>
    <n v="5.3418803418803416"/>
    <x v="41"/>
  </r>
  <r>
    <x v="50"/>
    <s v="USA Asian (pop 2)"/>
    <n v="2.9999999999999997E-4"/>
    <n v="1772"/>
    <n v="1872"/>
    <n v="94.658119658119659"/>
    <x v="42"/>
  </r>
  <r>
    <x v="50"/>
    <s v="USA Colorado Univ Cord Blood Bank Asian"/>
    <n v="5.0000000000000001E-3"/>
    <n v="100"/>
    <n v="1872"/>
    <n v="5.3418803418803416"/>
    <x v="42"/>
  </r>
  <r>
    <x v="51"/>
    <s v="USA Asian (pop 2)"/>
    <n v="4.1999999999999997E-3"/>
    <n v="1772"/>
    <n v="1772"/>
    <n v="100"/>
    <x v="43"/>
  </r>
  <r>
    <x v="52"/>
    <s v="USA Asian (pop 2)"/>
    <n v="2.9999999999999997E-4"/>
    <n v="1772"/>
    <n v="1772"/>
    <n v="100"/>
    <x v="17"/>
  </r>
  <r>
    <x v="53"/>
    <s v="USA Asian (pop 2)"/>
    <n v="2.4E-2"/>
    <n v="1772"/>
    <n v="1872"/>
    <n v="94.658119658119659"/>
    <x v="44"/>
  </r>
  <r>
    <x v="53"/>
    <s v="USA Colorado Univ Cord Blood Bank Asian"/>
    <n v="3.1E-2"/>
    <n v="100"/>
    <n v="1872"/>
    <n v="5.3418803418803416"/>
    <x v="44"/>
  </r>
  <r>
    <x v="54"/>
    <s v="USA Asian (pop 2)"/>
    <n v="2.9999999999999997E-4"/>
    <n v="1772"/>
    <n v="1772"/>
    <n v="100"/>
    <x v="17"/>
  </r>
  <r>
    <x v="55"/>
    <s v="USA Asian (pop 2)"/>
    <n v="3.7000000000000002E-3"/>
    <n v="1772"/>
    <n v="1872"/>
    <n v="94.658119658119659"/>
    <x v="45"/>
  </r>
  <r>
    <x v="55"/>
    <s v="USA Colorado Univ Cord Blood Bank Asian"/>
    <n v="5.0000000000000001E-3"/>
    <n v="100"/>
    <n v="1872"/>
    <n v="5.3418803418803416"/>
    <x v="45"/>
  </r>
  <r>
    <x v="56"/>
    <s v="USA Asian (pop 2)"/>
    <n v="2.0400000000000001E-2"/>
    <n v="1772"/>
    <n v="1872"/>
    <n v="94.658119658119659"/>
    <x v="46"/>
  </r>
  <r>
    <x v="56"/>
    <s v="USA Colorado Univ Cord Blood Bank Asian"/>
    <n v="5.0000000000000001E-3"/>
    <n v="100"/>
    <n v="1872"/>
    <n v="5.3418803418803416"/>
    <x v="46"/>
  </r>
  <r>
    <x v="57"/>
    <s v="USA Asian (pop 2)"/>
    <n v="1.7500000000000002E-2"/>
    <n v="1772"/>
    <n v="1872"/>
    <n v="94.658119658119659"/>
    <x v="47"/>
  </r>
  <r>
    <x v="57"/>
    <s v="USA Colorado Univ Cord Blood Bank Asian"/>
    <n v="5.0000000000000001E-3"/>
    <n v="100"/>
    <n v="1872"/>
    <n v="5.3418803418803416"/>
    <x v="47"/>
  </r>
  <r>
    <x v="58"/>
    <s v="USA Asian (pop 2)"/>
    <n v="2.8E-3"/>
    <n v="1772"/>
    <n v="1872"/>
    <n v="94.658119658119659"/>
    <x v="48"/>
  </r>
  <r>
    <x v="58"/>
    <s v="USA Colorado Univ Cord Blood Bank Asian"/>
    <n v="5.0000000000000001E-3"/>
    <n v="100"/>
    <n v="1872"/>
    <n v="5.3418803418803416"/>
    <x v="48"/>
  </r>
  <r>
    <x v="59"/>
    <s v="USA Asian (pop 2)"/>
    <n v="2.5999999999999999E-3"/>
    <n v="1772"/>
    <n v="1772"/>
    <n v="100"/>
    <x v="49"/>
  </r>
  <r>
    <x v="60"/>
    <s v="USA Asian (pop 2)"/>
    <n v="2.9999999999999997E-4"/>
    <n v="1772"/>
    <n v="1772"/>
    <n v="100"/>
    <x v="17"/>
  </r>
  <r>
    <x v="61"/>
    <s v="USA Asian (pop 2)"/>
    <n v="2.9999999999999997E-4"/>
    <n v="1772"/>
    <n v="1772"/>
    <n v="100"/>
    <x v="17"/>
  </r>
  <r>
    <x v="62"/>
    <s v="USA Asian (pop 2)"/>
    <n v="1.4E-3"/>
    <n v="1772"/>
    <n v="1772"/>
    <n v="100"/>
    <x v="25"/>
  </r>
  <r>
    <x v="63"/>
    <s v="USA Asian (pop 2)"/>
    <n v="5.9999999999999995E-4"/>
    <n v="1772"/>
    <n v="1772"/>
    <n v="100"/>
    <x v="50"/>
  </r>
  <r>
    <x v="64"/>
    <s v="USA Asian (pop 2)"/>
    <n v="2.9999999999999997E-4"/>
    <n v="1772"/>
    <n v="1872"/>
    <n v="94.658119658119659"/>
    <x v="42"/>
  </r>
  <r>
    <x v="64"/>
    <s v="USA Colorado Univ Cord Blood Bank Asian"/>
    <n v="5.0000000000000001E-3"/>
    <n v="100"/>
    <n v="1872"/>
    <n v="5.3418803418803416"/>
    <x v="42"/>
  </r>
  <r>
    <x v="65"/>
    <s v="USA Asian (pop 2)"/>
    <n v="2.9999999999999997E-4"/>
    <n v="1772"/>
    <n v="1772"/>
    <n v="100"/>
    <x v="17"/>
  </r>
  <r>
    <x v="66"/>
    <s v="USA Asian (pop 2)"/>
    <n v="7.9200000000000007E-2"/>
    <n v="1772"/>
    <n v="1872"/>
    <n v="94.658119658119659"/>
    <x v="51"/>
  </r>
  <r>
    <x v="66"/>
    <s v="USA Colorado Univ Cord Blood Bank Asian"/>
    <n v="0.106"/>
    <n v="100"/>
    <n v="1872"/>
    <n v="5.3418803418803416"/>
    <x v="51"/>
  </r>
  <r>
    <x v="67"/>
    <s v="USA Asian (pop 2)"/>
    <n v="8.09E-2"/>
    <n v="1772"/>
    <n v="1872"/>
    <n v="94.658119658119659"/>
    <x v="52"/>
  </r>
  <r>
    <x v="67"/>
    <s v="USA Colorado Univ Cord Blood Bank Asian"/>
    <n v="4.5999999999999999E-2"/>
    <n v="100"/>
    <n v="1872"/>
    <n v="5.3418803418803416"/>
    <x v="52"/>
  </r>
  <r>
    <x v="68"/>
    <s v="USA Asian (pop 2)"/>
    <n v="5.9999999999999995E-4"/>
    <n v="1772"/>
    <n v="1772"/>
    <n v="100"/>
    <x v="50"/>
  </r>
  <r>
    <x v="69"/>
    <s v="USA Asian (pop 2)"/>
    <n v="5.9999999999999995E-4"/>
    <n v="1772"/>
    <n v="1772"/>
    <n v="100"/>
    <x v="50"/>
  </r>
  <r>
    <x v="70"/>
    <s v="USA Asian (pop 2)"/>
    <n v="4.0000000000000001E-3"/>
    <n v="1772"/>
    <n v="1872"/>
    <n v="94.658119658119659"/>
    <x v="53"/>
  </r>
  <r>
    <x v="70"/>
    <s v="USA Colorado Univ Cord Blood Bank Asian"/>
    <n v="5.0000000000000001E-3"/>
    <n v="100"/>
    <n v="1872"/>
    <n v="5.3418803418803416"/>
    <x v="53"/>
  </r>
  <r>
    <x v="71"/>
    <s v="USA Asian (pop 2)"/>
    <n v="2.9999999999999997E-4"/>
    <n v="1772"/>
    <n v="1772"/>
    <n v="100"/>
    <x v="17"/>
  </r>
  <r>
    <x v="72"/>
    <s v="USA Asian (pop 2)"/>
    <n v="2.9999999999999997E-4"/>
    <n v="1772"/>
    <n v="1772"/>
    <n v="100"/>
    <x v="17"/>
  </r>
  <r>
    <x v="73"/>
    <s v="USA Asian (pop 2)"/>
    <n v="2.9999999999999997E-4"/>
    <n v="1772"/>
    <n v="1772"/>
    <n v="100"/>
    <x v="17"/>
  </r>
  <r>
    <x v="74"/>
    <s v="USA Asian (pop 2)"/>
    <n v="1.95E-2"/>
    <n v="1772"/>
    <n v="1872"/>
    <n v="94.658119658119659"/>
    <x v="54"/>
  </r>
  <r>
    <x v="74"/>
    <s v="USA Colorado Univ Cord Blood Bank Asian"/>
    <n v="0.02"/>
    <n v="100"/>
    <n v="1872"/>
    <n v="5.3418803418803416"/>
    <x v="54"/>
  </r>
</pivotCacheRecords>
</file>

<file path=xl/pivotCache/pivotCacheRecords15.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s v="USA NMDP South Asian Indian"/>
    <x v="0"/>
    <n v="185391"/>
  </r>
  <r>
    <x v="1"/>
    <s v="USA NMDP South Asian Indian"/>
    <x v="1"/>
    <n v="185391"/>
  </r>
  <r>
    <x v="2"/>
    <s v="USA NMDP South Asian Indian"/>
    <x v="2"/>
    <n v="185391"/>
  </r>
  <r>
    <x v="3"/>
    <s v="USA NMDP South Asian Indian"/>
    <x v="3"/>
    <n v="185391"/>
  </r>
  <r>
    <x v="4"/>
    <s v="USA NMDP South Asian Indian"/>
    <x v="4"/>
    <n v="185391"/>
  </r>
  <r>
    <x v="5"/>
    <s v="USA NMDP South Asian Indian"/>
    <x v="5"/>
    <n v="185391"/>
  </r>
  <r>
    <x v="6"/>
    <s v="USA NMDP South Asian Indian"/>
    <x v="6"/>
    <n v="185391"/>
  </r>
  <r>
    <x v="7"/>
    <s v="USA NMDP South Asian Indian"/>
    <x v="7"/>
    <n v="185391"/>
  </r>
  <r>
    <x v="8"/>
    <s v="USA NMDP South Asian Indian"/>
    <x v="8"/>
    <n v="185391"/>
  </r>
  <r>
    <x v="9"/>
    <s v="USA NMDP South Asian Indian"/>
    <x v="9"/>
    <n v="185391"/>
  </r>
  <r>
    <x v="10"/>
    <s v="USA NMDP South Asian Indian"/>
    <x v="1"/>
    <n v="185391"/>
  </r>
  <r>
    <x v="11"/>
    <s v="USA NMDP South Asian Indian"/>
    <x v="10"/>
    <n v="185391"/>
  </r>
  <r>
    <x v="12"/>
    <s v="USA NMDP South Asian Indian"/>
    <x v="9"/>
    <n v="185391"/>
  </r>
  <r>
    <x v="13"/>
    <s v="USA NMDP South Asian Indian"/>
    <x v="11"/>
    <n v="185391"/>
  </r>
  <r>
    <x v="14"/>
    <s v="USA NMDP South Asian Indian"/>
    <x v="12"/>
    <n v="185391"/>
  </r>
  <r>
    <x v="15"/>
    <s v="USA NMDP South Asian Indian"/>
    <x v="13"/>
    <n v="185391"/>
  </r>
  <r>
    <x v="16"/>
    <s v="USA NMDP South Asian Indian"/>
    <x v="14"/>
    <n v="185391"/>
  </r>
  <r>
    <x v="17"/>
    <s v="USA NMDP South Asian Indian"/>
    <x v="15"/>
    <n v="185391"/>
  </r>
  <r>
    <x v="18"/>
    <s v="USA NMDP South Asian Indian"/>
    <x v="16"/>
    <n v="185391"/>
  </r>
  <r>
    <x v="19"/>
    <s v="USA NMDP South Asian Indian"/>
    <x v="17"/>
    <n v="185391"/>
  </r>
  <r>
    <x v="20"/>
    <s v="USA NMDP South Asian Indian"/>
    <x v="18"/>
    <n v="185391"/>
  </r>
  <r>
    <x v="21"/>
    <s v="USA NMDP South Asian Indian"/>
    <x v="19"/>
    <n v="185391"/>
  </r>
  <r>
    <x v="22"/>
    <s v="USA NMDP South Asian Indian"/>
    <x v="20"/>
    <n v="185391"/>
  </r>
  <r>
    <x v="23"/>
    <s v="USA NMDP South Asian Indian"/>
    <x v="21"/>
    <n v="185391"/>
  </r>
  <r>
    <x v="24"/>
    <s v="USA NMDP South Asian Indian"/>
    <x v="22"/>
    <n v="185391"/>
  </r>
  <r>
    <x v="25"/>
    <s v="USA NMDP South Asian Indian"/>
    <x v="3"/>
    <n v="185391"/>
  </r>
  <r>
    <x v="26"/>
    <s v="USA NMDP South Asian Indian"/>
    <x v="11"/>
    <n v="185391"/>
  </r>
  <r>
    <x v="27"/>
    <s v="USA NMDP South Asian Indian"/>
    <x v="23"/>
    <n v="185391"/>
  </r>
  <r>
    <x v="28"/>
    <s v="USA NMDP South Asian Indian"/>
    <x v="24"/>
    <n v="185391"/>
  </r>
  <r>
    <x v="29"/>
    <s v="USA NMDP South Asian Indian"/>
    <x v="25"/>
    <n v="185391"/>
  </r>
  <r>
    <x v="30"/>
    <s v="USA NMDP South Asian Indian"/>
    <x v="26"/>
    <n v="185391"/>
  </r>
  <r>
    <x v="31"/>
    <s v="USA NMDP South Asian Indian"/>
    <x v="11"/>
    <n v="185391"/>
  </r>
  <r>
    <x v="32"/>
    <s v="USA NMDP South Asian Indian"/>
    <x v="27"/>
    <n v="185391"/>
  </r>
  <r>
    <x v="33"/>
    <s v="USA NMDP South Asian Indian"/>
    <x v="28"/>
    <n v="185391"/>
  </r>
  <r>
    <x v="34"/>
    <s v="USA NMDP South Asian Indian"/>
    <x v="29"/>
    <n v="185391"/>
  </r>
  <r>
    <x v="35"/>
    <s v="USA NMDP South Asian Indian"/>
    <x v="30"/>
    <n v="185391"/>
  </r>
  <r>
    <x v="36"/>
    <s v="USA NMDP South Asian Indian"/>
    <x v="1"/>
    <n v="185391"/>
  </r>
  <r>
    <x v="37"/>
    <s v="USA NMDP South Asian Indian"/>
    <x v="11"/>
    <n v="185391"/>
  </r>
  <r>
    <x v="38"/>
    <s v="USA NMDP South Asian Indian"/>
    <x v="3"/>
    <n v="185391"/>
  </r>
  <r>
    <x v="39"/>
    <s v="USA NMDP South Asian Indian"/>
    <x v="19"/>
    <n v="185391"/>
  </r>
  <r>
    <x v="40"/>
    <s v="USA NMDP South Asian Indian"/>
    <x v="3"/>
    <n v="185391"/>
  </r>
  <r>
    <x v="41"/>
    <s v="USA NMDP South Asian Indian"/>
    <x v="3"/>
    <n v="185391"/>
  </r>
  <r>
    <x v="42"/>
    <s v="USA NMDP South Asian Indian"/>
    <x v="31"/>
    <n v="185391"/>
  </r>
  <r>
    <x v="43"/>
    <s v="USA NMDP South Asian Indian"/>
    <x v="32"/>
    <n v="185391"/>
  </r>
  <r>
    <x v="44"/>
    <s v="USA NMDP South Asian Indian"/>
    <x v="3"/>
    <n v="185391"/>
  </r>
  <r>
    <x v="45"/>
    <s v="USA NMDP South Asian Indian"/>
    <x v="33"/>
    <n v="185391"/>
  </r>
  <r>
    <x v="46"/>
    <s v="USA NMDP South Asian Indian"/>
    <x v="34"/>
    <n v="185391"/>
  </r>
  <r>
    <x v="47"/>
    <s v="USA NMDP South Asian Indian"/>
    <x v="35"/>
    <n v="185391"/>
  </r>
  <r>
    <x v="48"/>
    <s v="USA NMDP South Asian Indian"/>
    <x v="9"/>
    <n v="185391"/>
  </r>
  <r>
    <x v="49"/>
    <s v="USA NMDP South Asian Indian"/>
    <x v="14"/>
    <n v="185391"/>
  </r>
  <r>
    <x v="50"/>
    <s v="USA NMDP South Asian Indian"/>
    <x v="19"/>
    <n v="185391"/>
  </r>
  <r>
    <x v="51"/>
    <s v="USA NMDP South Asian Indian"/>
    <x v="26"/>
    <n v="185391"/>
  </r>
  <r>
    <x v="52"/>
    <s v="USA NMDP South Asian Indian"/>
    <x v="11"/>
    <n v="185391"/>
  </r>
  <r>
    <x v="53"/>
    <s v="USA NMDP South Asian Indian"/>
    <x v="3"/>
    <n v="185391"/>
  </r>
  <r>
    <x v="54"/>
    <s v="USA NMDP South Asian Indian"/>
    <x v="3"/>
    <n v="185391"/>
  </r>
  <r>
    <x v="55"/>
    <s v="USA NMDP South Asian Indian"/>
    <x v="36"/>
    <n v="185391"/>
  </r>
  <r>
    <x v="56"/>
    <s v="USA NMDP South Asian Indian"/>
    <x v="37"/>
    <n v="185391"/>
  </r>
  <r>
    <x v="57"/>
    <s v="USA NMDP South Asian Indian"/>
    <x v="11"/>
    <n v="185391"/>
  </r>
  <r>
    <x v="58"/>
    <s v="USA NMDP South Asian Indian"/>
    <x v="10"/>
    <n v="185391"/>
  </r>
  <r>
    <x v="59"/>
    <s v="USA NMDP South Asian Indian"/>
    <x v="38"/>
    <n v="185391"/>
  </r>
  <r>
    <x v="60"/>
    <s v="USA NMDP South Asian Indian"/>
    <x v="3"/>
    <n v="185391"/>
  </r>
  <r>
    <x v="61"/>
    <s v="USA NMDP South Asian Indian"/>
    <x v="14"/>
    <n v="185391"/>
  </r>
  <r>
    <x v="62"/>
    <s v="USA NMDP South Asian Indian"/>
    <x v="39"/>
    <n v="185391"/>
  </r>
</pivotCacheRecords>
</file>

<file path=xl/pivotCache/pivotCacheRecords16.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5">
  <r>
    <x v="0"/>
    <s v="USA NMDP Chinese"/>
    <n v="9.2999999999999992E-3"/>
    <n v="99672"/>
    <n v="201838"/>
    <n v="49.382177786145327"/>
    <x v="0"/>
  </r>
  <r>
    <x v="0"/>
    <s v="USA NMDP Japanese"/>
    <n v="5.8400000000000001E-2"/>
    <n v="24582"/>
    <n v="201838"/>
    <n v="12.17907430711759"/>
    <x v="0"/>
  </r>
  <r>
    <x v="0"/>
    <s v="USA NMDP Korean"/>
    <n v="5.7799999999999997E-2"/>
    <n v="77584"/>
    <n v="201838"/>
    <n v="38.438747906737085"/>
    <x v="0"/>
  </r>
  <r>
    <x v="1"/>
    <s v="USA NMDP Chinese"/>
    <n v="6.9999999999999999E-4"/>
    <n v="99672"/>
    <n v="201838"/>
    <n v="49.382177786145327"/>
    <x v="1"/>
  </r>
  <r>
    <x v="1"/>
    <s v="USA NMDP Japanese"/>
    <n v="5.9999999999999995E-4"/>
    <n v="24582"/>
    <n v="201838"/>
    <n v="12.17907430711759"/>
    <x v="1"/>
  </r>
  <r>
    <x v="1"/>
    <s v="USA NMDP Korean"/>
    <n v="2.0000000000000001E-4"/>
    <n v="77584"/>
    <n v="201838"/>
    <n v="38.438747906737085"/>
    <x v="1"/>
  </r>
  <r>
    <x v="2"/>
    <s v="USA NMDP Chinese"/>
    <n v="1E-4"/>
    <n v="99672"/>
    <n v="201838"/>
    <n v="49.382177786145327"/>
    <x v="2"/>
  </r>
  <r>
    <x v="2"/>
    <s v="USA NMDP Japanese"/>
    <n v="6.9999999999999999E-4"/>
    <n v="24582"/>
    <n v="201838"/>
    <n v="12.17907430711759"/>
    <x v="2"/>
  </r>
  <r>
    <x v="2"/>
    <s v="USA NMDP Korean"/>
    <n v="1E-4"/>
    <n v="77584"/>
    <n v="201838"/>
    <n v="38.438747906737085"/>
    <x v="2"/>
  </r>
  <r>
    <x v="3"/>
    <s v="USA NMDP Chinese"/>
    <n v="6.8099999999999994E-2"/>
    <n v="99672"/>
    <n v="201838"/>
    <n v="49.382177786145327"/>
    <x v="3"/>
  </r>
  <r>
    <x v="3"/>
    <s v="USA NMDP Japanese"/>
    <n v="6.7999999999999996E-3"/>
    <n v="24582"/>
    <n v="201838"/>
    <n v="12.17907430711759"/>
    <x v="3"/>
  </r>
  <r>
    <x v="3"/>
    <s v="USA NMDP Korean"/>
    <n v="2.1999999999999999E-2"/>
    <n v="77584"/>
    <n v="201838"/>
    <n v="38.438747906737085"/>
    <x v="3"/>
  </r>
  <r>
    <x v="4"/>
    <s v="USA NMDP Japanese"/>
    <n v="1E-4"/>
    <n v="24582"/>
    <n v="24582"/>
    <n v="100"/>
    <x v="4"/>
  </r>
  <r>
    <x v="5"/>
    <s v="USA NMDP Chinese"/>
    <n v="5.1000000000000004E-3"/>
    <n v="99672"/>
    <n v="201838"/>
    <n v="49.382177786145327"/>
    <x v="5"/>
  </r>
  <r>
    <x v="5"/>
    <s v="USA NMDP Japanese"/>
    <n v="1.15E-2"/>
    <n v="24582"/>
    <n v="201838"/>
    <n v="12.17907430711759"/>
    <x v="5"/>
  </r>
  <r>
    <x v="5"/>
    <s v="USA NMDP Korean"/>
    <n v="7.7999999999999996E-3"/>
    <n v="77584"/>
    <n v="201838"/>
    <n v="38.438747906737085"/>
    <x v="5"/>
  </r>
  <r>
    <x v="6"/>
    <s v="USA NMDP Chinese"/>
    <n v="5.0000000000000001E-4"/>
    <n v="99672"/>
    <n v="201838"/>
    <n v="49.382177786145327"/>
    <x v="6"/>
  </r>
  <r>
    <x v="6"/>
    <s v="USA NMDP Japanese"/>
    <n v="5.0000000000000001E-4"/>
    <n v="24582"/>
    <n v="201838"/>
    <n v="12.17907430711759"/>
    <x v="6"/>
  </r>
  <r>
    <x v="6"/>
    <s v="USA NMDP Korean"/>
    <n v="1E-4"/>
    <n v="77584"/>
    <n v="201838"/>
    <n v="38.438747906737085"/>
    <x v="6"/>
  </r>
  <r>
    <x v="7"/>
    <s v="USA NMDP Chinese"/>
    <n v="2.3099999999999999E-2"/>
    <n v="99672"/>
    <n v="201838"/>
    <n v="49.382177786145327"/>
    <x v="7"/>
  </r>
  <r>
    <x v="7"/>
    <s v="USA NMDP Japanese"/>
    <n v="2.4400000000000002E-2"/>
    <n v="24582"/>
    <n v="201838"/>
    <n v="12.17907430711759"/>
    <x v="7"/>
  </r>
  <r>
    <x v="7"/>
    <s v="USA NMDP Korean"/>
    <n v="2.5700000000000001E-2"/>
    <n v="77584"/>
    <n v="201838"/>
    <n v="38.438747906737085"/>
    <x v="7"/>
  </r>
  <r>
    <x v="8"/>
    <s v="USA NMDP Chinese"/>
    <n v="8.8000000000000005E-3"/>
    <n v="99672"/>
    <n v="201838"/>
    <n v="49.382177786145327"/>
    <x v="8"/>
  </r>
  <r>
    <x v="8"/>
    <s v="USA NMDP Japanese"/>
    <n v="3.2000000000000002E-3"/>
    <n v="24582"/>
    <n v="201838"/>
    <n v="12.17907430711759"/>
    <x v="8"/>
  </r>
  <r>
    <x v="8"/>
    <s v="USA NMDP Korean"/>
    <n v="1.3899999999999999E-2"/>
    <n v="77584"/>
    <n v="201838"/>
    <n v="38.438747906737085"/>
    <x v="8"/>
  </r>
  <r>
    <x v="9"/>
    <s v="USA NMDP Chinese"/>
    <n v="6.1199999999999997E-2"/>
    <n v="99672"/>
    <n v="201838"/>
    <n v="49.382177786145327"/>
    <x v="9"/>
  </r>
  <r>
    <x v="9"/>
    <s v="USA NMDP Japanese"/>
    <n v="0.1472"/>
    <n v="24582"/>
    <n v="201838"/>
    <n v="12.17907430711759"/>
    <x v="9"/>
  </r>
  <r>
    <x v="9"/>
    <s v="USA NMDP Korean"/>
    <n v="8.9399999999999993E-2"/>
    <n v="77584"/>
    <n v="201838"/>
    <n v="38.438747906737085"/>
    <x v="9"/>
  </r>
  <r>
    <x v="10"/>
    <s v="USA NMDP Chinese"/>
    <n v="2.4799999999999999E-2"/>
    <n v="99672"/>
    <n v="201838"/>
    <n v="49.382177786145327"/>
    <x v="10"/>
  </r>
  <r>
    <x v="10"/>
    <s v="USA NMDP Japanese"/>
    <n v="2.4799999999999999E-2"/>
    <n v="24582"/>
    <n v="201838"/>
    <n v="12.17907430711759"/>
    <x v="10"/>
  </r>
  <r>
    <x v="10"/>
    <s v="USA NMDP Korean"/>
    <n v="4.1700000000000001E-2"/>
    <n v="77584"/>
    <n v="201838"/>
    <n v="38.438747906737085"/>
    <x v="10"/>
  </r>
  <r>
    <x v="11"/>
    <s v="USA NMDP Chinese"/>
    <n v="8.0000000000000004E-4"/>
    <n v="99672"/>
    <n v="201838"/>
    <n v="49.382177786145327"/>
    <x v="11"/>
  </r>
  <r>
    <x v="11"/>
    <s v="USA NMDP Japanese"/>
    <n v="6.4000000000000003E-3"/>
    <n v="24582"/>
    <n v="201838"/>
    <n v="12.17907430711759"/>
    <x v="11"/>
  </r>
  <r>
    <x v="11"/>
    <s v="USA NMDP Korean"/>
    <n v="4.4000000000000003E-3"/>
    <n v="77584"/>
    <n v="201838"/>
    <n v="38.438747906737085"/>
    <x v="11"/>
  </r>
  <r>
    <x v="12"/>
    <s v="USA NMDP Chinese"/>
    <n v="2.9999999999999997E-4"/>
    <n v="99672"/>
    <n v="201838"/>
    <n v="49.382177786145327"/>
    <x v="12"/>
  </r>
  <r>
    <x v="12"/>
    <s v="USA NMDP Japanese"/>
    <n v="1E-4"/>
    <n v="24582"/>
    <n v="201838"/>
    <n v="12.17907430711759"/>
    <x v="12"/>
  </r>
  <r>
    <x v="12"/>
    <s v="USA NMDP Korean"/>
    <n v="4.0000000000000002E-4"/>
    <n v="77584"/>
    <n v="201838"/>
    <n v="38.438747906737085"/>
    <x v="12"/>
  </r>
  <r>
    <x v="13"/>
    <s v="USA NMDP Chinese"/>
    <n v="1.5E-3"/>
    <n v="99672"/>
    <n v="201838"/>
    <n v="49.382177786145327"/>
    <x v="13"/>
  </r>
  <r>
    <x v="13"/>
    <s v="USA NMDP Japanese"/>
    <n v="1.8200000000000001E-2"/>
    <n v="24582"/>
    <n v="201838"/>
    <n v="12.17907430711759"/>
    <x v="13"/>
  </r>
  <r>
    <x v="13"/>
    <s v="USA NMDP Korean"/>
    <n v="8.5000000000000006E-3"/>
    <n v="77584"/>
    <n v="201838"/>
    <n v="38.438747906737085"/>
    <x v="13"/>
  </r>
  <r>
    <x v="14"/>
    <s v="USA NMDP Japanese"/>
    <n v="1E-4"/>
    <n v="24582"/>
    <n v="24582"/>
    <n v="100"/>
    <x v="4"/>
  </r>
  <r>
    <x v="15"/>
    <s v="USA NMDP Chinese"/>
    <n v="5.3100000000000001E-2"/>
    <n v="99672"/>
    <n v="201838"/>
    <n v="49.382177786145327"/>
    <x v="14"/>
  </r>
  <r>
    <x v="15"/>
    <s v="USA NMDP Japanese"/>
    <n v="9.4000000000000004E-3"/>
    <n v="24582"/>
    <n v="201838"/>
    <n v="12.17907430711759"/>
    <x v="14"/>
  </r>
  <r>
    <x v="15"/>
    <s v="USA NMDP Korean"/>
    <n v="7.1499999999999994E-2"/>
    <n v="77584"/>
    <n v="201838"/>
    <n v="38.438747906737085"/>
    <x v="14"/>
  </r>
  <r>
    <x v="16"/>
    <s v="USA NMDP Chinese"/>
    <n v="2.0000000000000001E-4"/>
    <n v="99672"/>
    <n v="201838"/>
    <n v="49.382177786145327"/>
    <x v="15"/>
  </r>
  <r>
    <x v="16"/>
    <s v="USA NMDP Japanese"/>
    <n v="8.0000000000000004E-4"/>
    <n v="24582"/>
    <n v="201838"/>
    <n v="12.17907430711759"/>
    <x v="15"/>
  </r>
  <r>
    <x v="16"/>
    <s v="USA NMDP Korean"/>
    <n v="4.0000000000000002E-4"/>
    <n v="77584"/>
    <n v="201838"/>
    <n v="38.438747906737085"/>
    <x v="15"/>
  </r>
  <r>
    <x v="17"/>
    <s v="USA NMDP Chinese"/>
    <n v="5.4999999999999997E-3"/>
    <n v="99672"/>
    <n v="201838"/>
    <n v="49.382177786145327"/>
    <x v="16"/>
  </r>
  <r>
    <x v="17"/>
    <s v="USA NMDP Japanese"/>
    <n v="4.3400000000000001E-2"/>
    <n v="24582"/>
    <n v="201838"/>
    <n v="12.17907430711759"/>
    <x v="16"/>
  </r>
  <r>
    <x v="17"/>
    <s v="USA NMDP Korean"/>
    <n v="2.5000000000000001E-2"/>
    <n v="77584"/>
    <n v="201838"/>
    <n v="38.438747906737085"/>
    <x v="16"/>
  </r>
  <r>
    <x v="18"/>
    <s v="USA NMDP Chinese"/>
    <n v="6.8000000000000005E-2"/>
    <n v="99672"/>
    <n v="201838"/>
    <n v="49.382177786145327"/>
    <x v="17"/>
  </r>
  <r>
    <x v="18"/>
    <s v="USA NMDP Japanese"/>
    <n v="7.4399999999999994E-2"/>
    <n v="24582"/>
    <n v="201838"/>
    <n v="12.17907430711759"/>
    <x v="17"/>
  </r>
  <r>
    <x v="18"/>
    <s v="USA NMDP Korean"/>
    <n v="7.6200000000000004E-2"/>
    <n v="77584"/>
    <n v="201838"/>
    <n v="38.438747906737085"/>
    <x v="17"/>
  </r>
  <r>
    <x v="19"/>
    <s v="USA NMDP Chinese"/>
    <n v="1E-4"/>
    <n v="99672"/>
    <n v="124254"/>
    <n v="80.216331063788687"/>
    <x v="18"/>
  </r>
  <r>
    <x v="19"/>
    <s v="USA NMDP Japanese"/>
    <n v="2.0000000000000001E-4"/>
    <n v="24582"/>
    <n v="124254"/>
    <n v="19.78366893621131"/>
    <x v="18"/>
  </r>
  <r>
    <x v="20"/>
    <s v="USA NMDP Chinese"/>
    <n v="3.8E-3"/>
    <n v="99672"/>
    <n v="177256"/>
    <n v="56.230536624994357"/>
    <x v="19"/>
  </r>
  <r>
    <x v="20"/>
    <s v="USA NMDP Korean"/>
    <n v="1E-4"/>
    <n v="77584"/>
    <n v="177256"/>
    <n v="43.769463375005643"/>
    <x v="19"/>
  </r>
  <r>
    <x v="21"/>
    <s v="USA NMDP Chinese"/>
    <n v="0.15540000000000001"/>
    <n v="99672"/>
    <n v="201838"/>
    <n v="49.382177786145327"/>
    <x v="20"/>
  </r>
  <r>
    <x v="21"/>
    <s v="USA NMDP Japanese"/>
    <n v="0.13869999999999999"/>
    <n v="24582"/>
    <n v="201838"/>
    <n v="12.17907430711759"/>
    <x v="20"/>
  </r>
  <r>
    <x v="21"/>
    <s v="USA NMDP Korean"/>
    <n v="9.6699999999999994E-2"/>
    <n v="77584"/>
    <n v="201838"/>
    <n v="38.438747906737085"/>
    <x v="20"/>
  </r>
  <r>
    <x v="22"/>
    <s v="USA NMDP Chinese"/>
    <n v="1.34E-2"/>
    <n v="99672"/>
    <n v="201838"/>
    <n v="49.382177786145327"/>
    <x v="21"/>
  </r>
  <r>
    <x v="22"/>
    <s v="USA NMDP Japanese"/>
    <n v="4.0000000000000001E-3"/>
    <n v="24582"/>
    <n v="201838"/>
    <n v="12.17907430711759"/>
    <x v="21"/>
  </r>
  <r>
    <x v="22"/>
    <s v="USA NMDP Korean"/>
    <n v="1.7000000000000001E-2"/>
    <n v="77584"/>
    <n v="201838"/>
    <n v="38.438747906737085"/>
    <x v="21"/>
  </r>
  <r>
    <x v="23"/>
    <s v="USA NMDP Chinese"/>
    <n v="6.2600000000000003E-2"/>
    <n v="99672"/>
    <n v="201838"/>
    <n v="49.382177786145327"/>
    <x v="22"/>
  </r>
  <r>
    <x v="23"/>
    <s v="USA NMDP Japanese"/>
    <n v="2.58E-2"/>
    <n v="24582"/>
    <n v="201838"/>
    <n v="12.17907430711759"/>
    <x v="22"/>
  </r>
  <r>
    <x v="23"/>
    <s v="USA NMDP Korean"/>
    <n v="4.7300000000000002E-2"/>
    <n v="77584"/>
    <n v="201838"/>
    <n v="38.438747906737085"/>
    <x v="22"/>
  </r>
  <r>
    <x v="24"/>
    <s v="USA NMDP Chinese"/>
    <n v="1E-4"/>
    <n v="99672"/>
    <n v="124254"/>
    <n v="80.216331063788687"/>
    <x v="4"/>
  </r>
  <r>
    <x v="24"/>
    <s v="USA NMDP Japanese"/>
    <n v="1E-4"/>
    <n v="24582"/>
    <n v="124254"/>
    <n v="19.78366893621131"/>
    <x v="4"/>
  </r>
  <r>
    <x v="25"/>
    <s v="USA NMDP Chinese"/>
    <n v="1E-4"/>
    <n v="99672"/>
    <n v="201838"/>
    <n v="49.382177786145327"/>
    <x v="23"/>
  </r>
  <r>
    <x v="25"/>
    <s v="USA NMDP Japanese"/>
    <n v="1E-4"/>
    <n v="24582"/>
    <n v="201838"/>
    <n v="12.17907430711759"/>
    <x v="23"/>
  </r>
  <r>
    <x v="25"/>
    <s v="USA NMDP Korean"/>
    <n v="2.0000000000000001E-4"/>
    <n v="77584"/>
    <n v="201838"/>
    <n v="38.438747906737085"/>
    <x v="23"/>
  </r>
  <r>
    <x v="26"/>
    <s v="USA NMDP Chinese"/>
    <n v="2.5000000000000001E-3"/>
    <n v="99672"/>
    <n v="201838"/>
    <n v="49.382177786145327"/>
    <x v="24"/>
  </r>
  <r>
    <x v="26"/>
    <s v="USA NMDP Japanese"/>
    <n v="1.1999999999999999E-3"/>
    <n v="24582"/>
    <n v="201838"/>
    <n v="12.17907430711759"/>
    <x v="24"/>
  </r>
  <r>
    <x v="26"/>
    <s v="USA NMDP Korean"/>
    <n v="6.9999999999999999E-4"/>
    <n v="77584"/>
    <n v="201838"/>
    <n v="38.438747906737085"/>
    <x v="24"/>
  </r>
  <r>
    <x v="27"/>
    <s v="USA NMDP Chinese"/>
    <n v="1.6999999999999999E-3"/>
    <n v="99672"/>
    <n v="177256"/>
    <n v="56.230536624994357"/>
    <x v="25"/>
  </r>
  <r>
    <x v="27"/>
    <s v="USA NMDP Korean"/>
    <n v="8.9999999999999998E-4"/>
    <n v="77584"/>
    <n v="177256"/>
    <n v="43.769463375005643"/>
    <x v="25"/>
  </r>
  <r>
    <x v="28"/>
    <s v="USA NMDP Korean"/>
    <n v="1E-4"/>
    <n v="77584"/>
    <n v="77584"/>
    <n v="100"/>
    <x v="4"/>
  </r>
  <r>
    <x v="29"/>
    <s v="USA NMDP Korean"/>
    <n v="1E-4"/>
    <n v="77584"/>
    <n v="77584"/>
    <n v="100"/>
    <x v="4"/>
  </r>
  <r>
    <x v="30"/>
    <s v="USA NMDP Korean"/>
    <n v="1E-4"/>
    <n v="77584"/>
    <n v="77584"/>
    <n v="100"/>
    <x v="4"/>
  </r>
  <r>
    <x v="31"/>
    <s v="USA NMDP Chinese"/>
    <n v="3.4200000000000001E-2"/>
    <n v="99672"/>
    <n v="201838"/>
    <n v="49.382177786145327"/>
    <x v="26"/>
  </r>
  <r>
    <x v="31"/>
    <s v="USA NMDP Japanese"/>
    <n v="3.7499999999999999E-2"/>
    <n v="24582"/>
    <n v="201838"/>
    <n v="12.17907430711759"/>
    <x v="26"/>
  </r>
  <r>
    <x v="31"/>
    <s v="USA NMDP Korean"/>
    <n v="4.8300000000000003E-2"/>
    <n v="77584"/>
    <n v="201838"/>
    <n v="38.438747906737085"/>
    <x v="26"/>
  </r>
  <r>
    <x v="32"/>
    <s v="USA NMDP Chinese"/>
    <n v="0.115"/>
    <n v="99672"/>
    <n v="201838"/>
    <n v="49.382177786145327"/>
    <x v="27"/>
  </r>
  <r>
    <x v="32"/>
    <s v="USA NMDP Japanese"/>
    <n v="1.7100000000000001E-2"/>
    <n v="24582"/>
    <n v="201838"/>
    <n v="12.17907430711759"/>
    <x v="27"/>
  </r>
  <r>
    <x v="32"/>
    <s v="USA NMDP Korean"/>
    <n v="3.4500000000000003E-2"/>
    <n v="77584"/>
    <n v="201838"/>
    <n v="38.438747906737085"/>
    <x v="27"/>
  </r>
  <r>
    <x v="33"/>
    <s v="USA NMDP Korean"/>
    <n v="1E-4"/>
    <n v="77584"/>
    <n v="77584"/>
    <n v="100"/>
    <x v="4"/>
  </r>
  <r>
    <x v="34"/>
    <s v="USA NMDP Chinese"/>
    <n v="1E-4"/>
    <n v="99672"/>
    <n v="99672"/>
    <n v="100"/>
    <x v="4"/>
  </r>
  <r>
    <x v="35"/>
    <s v="USA NMDP Chinese"/>
    <n v="7.7999999999999996E-3"/>
    <n v="99672"/>
    <n v="201838"/>
    <n v="49.382177786145327"/>
    <x v="28"/>
  </r>
  <r>
    <x v="35"/>
    <s v="USA NMDP Japanese"/>
    <n v="7.6E-3"/>
    <n v="24582"/>
    <n v="201838"/>
    <n v="12.17907430711759"/>
    <x v="28"/>
  </r>
  <r>
    <x v="35"/>
    <s v="USA NMDP Korean"/>
    <n v="1.7299999999999999E-2"/>
    <n v="77584"/>
    <n v="201838"/>
    <n v="38.438747906737085"/>
    <x v="28"/>
  </r>
  <r>
    <x v="36"/>
    <s v="USA NMDP Chinese"/>
    <n v="2.4199999999999999E-2"/>
    <n v="99672"/>
    <n v="201838"/>
    <n v="49.382177786145327"/>
    <x v="29"/>
  </r>
  <r>
    <x v="36"/>
    <s v="USA NMDP Japanese"/>
    <n v="5.7500000000000002E-2"/>
    <n v="24582"/>
    <n v="201838"/>
    <n v="12.17907430711759"/>
    <x v="29"/>
  </r>
  <r>
    <x v="36"/>
    <s v="USA NMDP Korean"/>
    <n v="8.6199999999999999E-2"/>
    <n v="77584"/>
    <n v="201838"/>
    <n v="38.438747906737085"/>
    <x v="29"/>
  </r>
  <r>
    <x v="37"/>
    <s v="USA NMDP Chinese"/>
    <n v="2.0000000000000001E-4"/>
    <n v="99672"/>
    <n v="201838"/>
    <n v="49.382177786145327"/>
    <x v="30"/>
  </r>
  <r>
    <x v="37"/>
    <s v="USA NMDP Japanese"/>
    <n v="5.0000000000000001E-4"/>
    <n v="24582"/>
    <n v="201838"/>
    <n v="12.17907430711759"/>
    <x v="30"/>
  </r>
  <r>
    <x v="37"/>
    <s v="USA NMDP Korean"/>
    <n v="1E-4"/>
    <n v="77584"/>
    <n v="201838"/>
    <n v="38.438747906737085"/>
    <x v="30"/>
  </r>
  <r>
    <x v="38"/>
    <s v="USA NMDP Chinese"/>
    <n v="4.0000000000000002E-4"/>
    <n v="99672"/>
    <n v="177256"/>
    <n v="56.230536624994357"/>
    <x v="31"/>
  </r>
  <r>
    <x v="38"/>
    <s v="USA NMDP Korean"/>
    <n v="5.9999999999999995E-4"/>
    <n v="77584"/>
    <n v="177256"/>
    <n v="43.769463375005643"/>
    <x v="31"/>
  </r>
  <r>
    <x v="39"/>
    <s v="USA NMDP Chinese"/>
    <n v="8.0999999999999996E-3"/>
    <n v="99672"/>
    <n v="177256"/>
    <n v="56.230536624994357"/>
    <x v="32"/>
  </r>
  <r>
    <x v="39"/>
    <s v="USA NMDP Korean"/>
    <n v="1E-4"/>
    <n v="77584"/>
    <n v="177256"/>
    <n v="43.769463375005643"/>
    <x v="32"/>
  </r>
  <r>
    <x v="40"/>
    <s v="USA NMDP Chinese"/>
    <n v="1E-4"/>
    <n v="99672"/>
    <n v="99672"/>
    <n v="100"/>
    <x v="4"/>
  </r>
  <r>
    <x v="41"/>
    <s v="USA NMDP Korean"/>
    <n v="1E-4"/>
    <n v="77584"/>
    <n v="77584"/>
    <n v="100"/>
    <x v="4"/>
  </r>
  <r>
    <x v="42"/>
    <s v="USA NMDP Chinese"/>
    <n v="1E-4"/>
    <n v="99672"/>
    <n v="99672"/>
    <n v="100"/>
    <x v="4"/>
  </r>
  <r>
    <x v="43"/>
    <s v="USA NMDP Chinese"/>
    <n v="3.3300000000000003E-2"/>
    <n v="99672"/>
    <n v="201838"/>
    <n v="49.382177786145327"/>
    <x v="33"/>
  </r>
  <r>
    <x v="43"/>
    <s v="USA NMDP Japanese"/>
    <n v="3.0099999999999998E-2"/>
    <n v="24582"/>
    <n v="201838"/>
    <n v="12.17907430711759"/>
    <x v="33"/>
  </r>
  <r>
    <x v="43"/>
    <s v="USA NMDP Korean"/>
    <n v="2.6800000000000001E-2"/>
    <n v="77584"/>
    <n v="201838"/>
    <n v="38.438747906737085"/>
    <x v="33"/>
  </r>
  <r>
    <x v="44"/>
    <s v="USA NMDP Chinese"/>
    <n v="2.0000000000000001E-4"/>
    <n v="99672"/>
    <n v="201838"/>
    <n v="49.382177786145327"/>
    <x v="34"/>
  </r>
  <r>
    <x v="44"/>
    <s v="USA NMDP Japanese"/>
    <n v="2.0000000000000001E-4"/>
    <n v="24582"/>
    <n v="201838"/>
    <n v="12.17907430711759"/>
    <x v="34"/>
  </r>
  <r>
    <x v="44"/>
    <s v="USA NMDP Korean"/>
    <n v="4.0000000000000002E-4"/>
    <n v="77584"/>
    <n v="201838"/>
    <n v="38.438747906737085"/>
    <x v="34"/>
  </r>
  <r>
    <x v="45"/>
    <s v="USA NMDP Chinese"/>
    <n v="2.5000000000000001E-3"/>
    <n v="99672"/>
    <n v="177256"/>
    <n v="56.230536624994357"/>
    <x v="35"/>
  </r>
  <r>
    <x v="45"/>
    <s v="USA NMDP Korean"/>
    <n v="1.32E-2"/>
    <n v="77584"/>
    <n v="177256"/>
    <n v="43.769463375005643"/>
    <x v="35"/>
  </r>
  <r>
    <x v="46"/>
    <s v="USA NMDP Chinese"/>
    <n v="5.1000000000000004E-3"/>
    <n v="99672"/>
    <n v="201838"/>
    <n v="49.382177786145327"/>
    <x v="36"/>
  </r>
  <r>
    <x v="46"/>
    <s v="USA NMDP Japanese"/>
    <n v="2.0000000000000001E-4"/>
    <n v="24582"/>
    <n v="201838"/>
    <n v="12.17907430711759"/>
    <x v="36"/>
  </r>
  <r>
    <x v="46"/>
    <s v="USA NMDP Korean"/>
    <n v="5.9999999999999995E-4"/>
    <n v="77584"/>
    <n v="201838"/>
    <n v="38.438747906737085"/>
    <x v="36"/>
  </r>
  <r>
    <x v="47"/>
    <s v="USA NMDP Chinese"/>
    <n v="2.2800000000000001E-2"/>
    <n v="99672"/>
    <n v="201838"/>
    <n v="49.382177786145327"/>
    <x v="37"/>
  </r>
  <r>
    <x v="47"/>
    <s v="USA NMDP Japanese"/>
    <n v="2.4199999999999999E-2"/>
    <n v="24582"/>
    <n v="201838"/>
    <n v="12.17907430711759"/>
    <x v="37"/>
  </r>
  <r>
    <x v="47"/>
    <s v="USA NMDP Korean"/>
    <n v="3.1600000000000003E-2"/>
    <n v="77584"/>
    <n v="201838"/>
    <n v="38.438747906737085"/>
    <x v="37"/>
  </r>
  <r>
    <x v="48"/>
    <s v="USA NMDP Chinese"/>
    <n v="2.0000000000000001E-4"/>
    <n v="99672"/>
    <n v="201838"/>
    <n v="49.382177786145327"/>
    <x v="38"/>
  </r>
  <r>
    <x v="48"/>
    <s v="USA NMDP Japanese"/>
    <n v="1.4200000000000001E-2"/>
    <n v="24582"/>
    <n v="201838"/>
    <n v="12.17907430711759"/>
    <x v="38"/>
  </r>
  <r>
    <x v="48"/>
    <s v="USA NMDP Korean"/>
    <n v="6.7999999999999996E-3"/>
    <n v="77584"/>
    <n v="201838"/>
    <n v="38.438747906737085"/>
    <x v="38"/>
  </r>
  <r>
    <x v="49"/>
    <s v="USA NMDP Chinese"/>
    <n v="1E-3"/>
    <n v="99672"/>
    <n v="201838"/>
    <n v="49.382177786145327"/>
    <x v="39"/>
  </r>
  <r>
    <x v="49"/>
    <s v="USA NMDP Japanese"/>
    <n v="8.9999999999999998E-4"/>
    <n v="24582"/>
    <n v="201838"/>
    <n v="12.17907430711759"/>
    <x v="39"/>
  </r>
  <r>
    <x v="49"/>
    <s v="USA NMDP Korean"/>
    <n v="2.5000000000000001E-3"/>
    <n v="77584"/>
    <n v="201838"/>
    <n v="38.438747906737085"/>
    <x v="39"/>
  </r>
  <r>
    <x v="50"/>
    <s v="USA NMDP Korean"/>
    <n v="4.0000000000000002E-4"/>
    <n v="77584"/>
    <n v="77584"/>
    <n v="100"/>
    <x v="40"/>
  </r>
  <r>
    <x v="51"/>
    <s v="USA NMDP Chinese"/>
    <n v="1E-4"/>
    <n v="99672"/>
    <n v="99672"/>
    <n v="100"/>
    <x v="4"/>
  </r>
  <r>
    <x v="52"/>
    <s v="USA NMDP Chinese"/>
    <n v="1E-4"/>
    <n v="99672"/>
    <n v="177256"/>
    <n v="56.230536624994357"/>
    <x v="41"/>
  </r>
  <r>
    <x v="52"/>
    <s v="USA NMDP Korean"/>
    <n v="6.9999999999999999E-4"/>
    <n v="77584"/>
    <n v="177256"/>
    <n v="43.769463375005643"/>
    <x v="41"/>
  </r>
  <r>
    <x v="53"/>
    <s v="USA NMDP Chinese"/>
    <n v="1.1000000000000001E-3"/>
    <n v="99672"/>
    <n v="99672"/>
    <n v="100"/>
    <x v="42"/>
  </r>
  <r>
    <x v="54"/>
    <s v="USA NMDP Chinese"/>
    <n v="1E-4"/>
    <n v="99672"/>
    <n v="99672"/>
    <n v="100"/>
    <x v="4"/>
  </r>
  <r>
    <x v="55"/>
    <s v="USA NMDP Japanese"/>
    <n v="2.9999999999999997E-4"/>
    <n v="24582"/>
    <n v="24582"/>
    <n v="100"/>
    <x v="43"/>
  </r>
  <r>
    <x v="56"/>
    <s v="USA NMDP Chinese"/>
    <n v="0.1012"/>
    <n v="99672"/>
    <n v="201838"/>
    <n v="49.382177786145327"/>
    <x v="44"/>
  </r>
  <r>
    <x v="56"/>
    <s v="USA NMDP Japanese"/>
    <n v="8.6699999999999999E-2"/>
    <n v="24582"/>
    <n v="201838"/>
    <n v="12.17907430711759"/>
    <x v="44"/>
  </r>
  <r>
    <x v="56"/>
    <s v="USA NMDP Korean"/>
    <n v="7.9399999999999998E-2"/>
    <n v="77584"/>
    <n v="201838"/>
    <n v="38.438747906737085"/>
    <x v="44"/>
  </r>
  <r>
    <x v="57"/>
    <s v="USA NMDP Chinese"/>
    <n v="2.6599999999999999E-2"/>
    <n v="99672"/>
    <n v="201838"/>
    <n v="49.382177786145327"/>
    <x v="45"/>
  </r>
  <r>
    <x v="57"/>
    <s v="USA NMDP Japanese"/>
    <n v="9.6699999999999994E-2"/>
    <n v="24582"/>
    <n v="201838"/>
    <n v="12.17907430711759"/>
    <x v="45"/>
  </r>
  <r>
    <x v="57"/>
    <s v="USA NMDP Korean"/>
    <n v="3.1800000000000002E-2"/>
    <n v="77584"/>
    <n v="201838"/>
    <n v="38.438747906737085"/>
    <x v="45"/>
  </r>
  <r>
    <x v="58"/>
    <s v="USA NMDP Japanese"/>
    <n v="1E-4"/>
    <n v="24582"/>
    <n v="24582"/>
    <n v="100"/>
    <x v="4"/>
  </r>
  <r>
    <x v="59"/>
    <s v="USA NMDP Chinese"/>
    <n v="2.9999999999999997E-4"/>
    <n v="99672"/>
    <n v="99672"/>
    <n v="100"/>
    <x v="43"/>
  </r>
  <r>
    <x v="60"/>
    <s v="USA NMDP Japanese"/>
    <n v="1E-4"/>
    <n v="24582"/>
    <n v="24582"/>
    <n v="100"/>
    <x v="4"/>
  </r>
  <r>
    <x v="61"/>
    <s v="USA NMDP Chinese"/>
    <n v="4.0000000000000002E-4"/>
    <n v="99672"/>
    <n v="201838"/>
    <n v="49.382177786145327"/>
    <x v="46"/>
  </r>
  <r>
    <x v="61"/>
    <s v="USA NMDP Japanese"/>
    <n v="2.9999999999999997E-4"/>
    <n v="24582"/>
    <n v="201838"/>
    <n v="12.17907430711759"/>
    <x v="46"/>
  </r>
  <r>
    <x v="61"/>
    <s v="USA NMDP Korean"/>
    <n v="1E-4"/>
    <n v="77584"/>
    <n v="201838"/>
    <n v="38.438747906737085"/>
    <x v="46"/>
  </r>
  <r>
    <x v="62"/>
    <s v="USA NMDP Chinese"/>
    <n v="4.3499999999999997E-2"/>
    <n v="99672"/>
    <n v="201838"/>
    <n v="49.382177786145327"/>
    <x v="47"/>
  </r>
  <r>
    <x v="62"/>
    <s v="USA NMDP Japanese"/>
    <n v="6.7000000000000002E-3"/>
    <n v="24582"/>
    <n v="201838"/>
    <n v="12.17907430711759"/>
    <x v="47"/>
  </r>
  <r>
    <x v="62"/>
    <s v="USA NMDP Korean"/>
    <n v="9.9000000000000008E-3"/>
    <n v="77584"/>
    <n v="201838"/>
    <n v="38.438747906737085"/>
    <x v="47"/>
  </r>
</pivotCacheRecords>
</file>

<file path=xl/pivotCache/pivotCacheRecords17.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7">
  <r>
    <x v="0"/>
    <s v="USA NMDP Filipino"/>
    <n v="6.7000000000000002E-3"/>
    <n v="50614"/>
    <n v="78592"/>
    <n v="64.400956840390876"/>
    <x v="0"/>
  </r>
  <r>
    <x v="0"/>
    <s v="USA NMDP Southeast Asian"/>
    <n v="2.4400000000000002E-2"/>
    <n v="27978"/>
    <n v="78592"/>
    <n v="35.599043159609124"/>
    <x v="0"/>
  </r>
  <r>
    <x v="1"/>
    <s v="USA NMDP Filipino"/>
    <n v="1.6999999999999999E-3"/>
    <n v="50614"/>
    <n v="78592"/>
    <n v="64.400956840390876"/>
    <x v="1"/>
  </r>
  <r>
    <x v="1"/>
    <s v="USA NMDP Southeast Asian"/>
    <n v="2.7000000000000001E-3"/>
    <n v="27978"/>
    <n v="78592"/>
    <n v="35.599043159609124"/>
    <x v="1"/>
  </r>
  <r>
    <x v="2"/>
    <s v="USA NMDP Filipino"/>
    <n v="6.9999999999999999E-4"/>
    <n v="50614"/>
    <n v="78592"/>
    <n v="64.400956840390876"/>
    <x v="2"/>
  </r>
  <r>
    <x v="2"/>
    <s v="USA NMDP Southeast Asian"/>
    <n v="2.0000000000000001E-4"/>
    <n v="27978"/>
    <n v="78592"/>
    <n v="35.599043159609124"/>
    <x v="2"/>
  </r>
  <r>
    <x v="3"/>
    <s v="USA NMDP Filipino"/>
    <n v="3.5999999999999997E-2"/>
    <n v="50614"/>
    <n v="78592"/>
    <n v="64.400956840390876"/>
    <x v="3"/>
  </r>
  <r>
    <x v="3"/>
    <s v="USA NMDP Southeast Asian"/>
    <n v="7.4800000000000005E-2"/>
    <n v="27978"/>
    <n v="78592"/>
    <n v="35.599043159609124"/>
    <x v="3"/>
  </r>
  <r>
    <x v="4"/>
    <s v="USA NMDP Filipino"/>
    <n v="2.0000000000000001E-4"/>
    <n v="50614"/>
    <n v="78592"/>
    <n v="64.400956840390876"/>
    <x v="4"/>
  </r>
  <r>
    <x v="4"/>
    <s v="USA NMDP Southeast Asian"/>
    <n v="1E-4"/>
    <n v="27978"/>
    <n v="78592"/>
    <n v="35.599043159609124"/>
    <x v="4"/>
  </r>
  <r>
    <x v="5"/>
    <s v="USA NMDP Filipino"/>
    <n v="3.7000000000000002E-3"/>
    <n v="50614"/>
    <n v="78592"/>
    <n v="64.400956840390876"/>
    <x v="5"/>
  </r>
  <r>
    <x v="5"/>
    <s v="USA NMDP Southeast Asian"/>
    <n v="7.7999999999999996E-3"/>
    <n v="27978"/>
    <n v="78592"/>
    <n v="35.599043159609124"/>
    <x v="5"/>
  </r>
  <r>
    <x v="6"/>
    <s v="USA NMDP Filipino"/>
    <n v="1.1999999999999999E-3"/>
    <n v="50614"/>
    <n v="78592"/>
    <n v="64.400956840390876"/>
    <x v="6"/>
  </r>
  <r>
    <x v="6"/>
    <s v="USA NMDP Southeast Asian"/>
    <n v="5.8999999999999999E-3"/>
    <n v="27978"/>
    <n v="78592"/>
    <n v="35.599043159609124"/>
    <x v="6"/>
  </r>
  <r>
    <x v="7"/>
    <s v="USA NMDP Filipino"/>
    <n v="3.5099999999999999E-2"/>
    <n v="50614"/>
    <n v="78592"/>
    <n v="64.400956840390876"/>
    <x v="7"/>
  </r>
  <r>
    <x v="7"/>
    <s v="USA NMDP Southeast Asian"/>
    <n v="4.0500000000000001E-2"/>
    <n v="27978"/>
    <n v="78592"/>
    <n v="35.599043159609124"/>
    <x v="7"/>
  </r>
  <r>
    <x v="8"/>
    <s v="USA NMDP Filipino"/>
    <n v="4.1000000000000003E-3"/>
    <n v="50614"/>
    <n v="78592"/>
    <n v="64.400956840390876"/>
    <x v="8"/>
  </r>
  <r>
    <x v="8"/>
    <s v="USA NMDP Southeast Asian"/>
    <n v="1.41E-2"/>
    <n v="27978"/>
    <n v="78592"/>
    <n v="35.599043159609124"/>
    <x v="8"/>
  </r>
  <r>
    <x v="9"/>
    <s v="USA NMDP Filipino"/>
    <n v="8.9300000000000004E-2"/>
    <n v="50614"/>
    <n v="78592"/>
    <n v="64.400956840390876"/>
    <x v="9"/>
  </r>
  <r>
    <x v="9"/>
    <s v="USA NMDP Southeast Asian"/>
    <n v="2.1100000000000001E-2"/>
    <n v="27978"/>
    <n v="78592"/>
    <n v="35.599043159609124"/>
    <x v="9"/>
  </r>
  <r>
    <x v="10"/>
    <s v="USA NMDP Filipino"/>
    <n v="5.7999999999999996E-3"/>
    <n v="50614"/>
    <n v="78592"/>
    <n v="64.400956840390876"/>
    <x v="10"/>
  </r>
  <r>
    <x v="10"/>
    <s v="USA NMDP Southeast Asian"/>
    <n v="5.7000000000000002E-3"/>
    <n v="27978"/>
    <n v="78592"/>
    <n v="35.599043159609124"/>
    <x v="10"/>
  </r>
  <r>
    <x v="11"/>
    <s v="USA NMDP Filipino"/>
    <n v="8.9999999999999998E-4"/>
    <n v="50614"/>
    <n v="78592"/>
    <n v="64.400956840390876"/>
    <x v="11"/>
  </r>
  <r>
    <x v="11"/>
    <s v="USA NMDP Southeast Asian"/>
    <n v="1.2999999999999999E-3"/>
    <n v="27978"/>
    <n v="78592"/>
    <n v="35.599043159609124"/>
    <x v="11"/>
  </r>
  <r>
    <x v="12"/>
    <s v="USA NMDP Filipino"/>
    <n v="2.0000000000000001E-4"/>
    <n v="50614"/>
    <n v="78592"/>
    <n v="64.400956840390876"/>
    <x v="12"/>
  </r>
  <r>
    <x v="12"/>
    <s v="USA NMDP Southeast Asian"/>
    <n v="1.6000000000000001E-3"/>
    <n v="27978"/>
    <n v="78592"/>
    <n v="35.599043159609124"/>
    <x v="12"/>
  </r>
  <r>
    <x v="13"/>
    <s v="USA NMDP Filipino"/>
    <n v="8.0000000000000004E-4"/>
    <n v="50614"/>
    <n v="78592"/>
    <n v="64.400956840390876"/>
    <x v="13"/>
  </r>
  <r>
    <x v="13"/>
    <s v="USA NMDP Southeast Asian"/>
    <n v="1.4E-3"/>
    <n v="27978"/>
    <n v="78592"/>
    <n v="35.599043159609124"/>
    <x v="13"/>
  </r>
  <r>
    <x v="14"/>
    <s v="USA NMDP Filipino"/>
    <n v="1E-4"/>
    <n v="50614"/>
    <n v="50614"/>
    <n v="100"/>
    <x v="14"/>
  </r>
  <r>
    <x v="15"/>
    <s v="USA NMDP Southeast Asian"/>
    <n v="1E-4"/>
    <n v="27978"/>
    <n v="27978"/>
    <n v="100"/>
    <x v="14"/>
  </r>
  <r>
    <x v="16"/>
    <s v="USA NMDP Southeast Asian"/>
    <n v="5.0000000000000001E-4"/>
    <n v="27978"/>
    <n v="27978"/>
    <n v="100"/>
    <x v="15"/>
  </r>
  <r>
    <x v="17"/>
    <s v="USA NMDP Filipino"/>
    <n v="2.9999999999999997E-4"/>
    <n v="50614"/>
    <n v="50614"/>
    <n v="100"/>
    <x v="16"/>
  </r>
  <r>
    <x v="18"/>
    <s v="USA NMDP Filipino"/>
    <n v="4.6699999999999998E-2"/>
    <n v="50614"/>
    <n v="78592"/>
    <n v="64.400956840390876"/>
    <x v="17"/>
  </r>
  <r>
    <x v="18"/>
    <s v="USA NMDP Southeast Asian"/>
    <n v="0.1356"/>
    <n v="27978"/>
    <n v="78592"/>
    <n v="35.599043159609124"/>
    <x v="17"/>
  </r>
  <r>
    <x v="19"/>
    <s v="USA NMDP Southeast Asian"/>
    <n v="5.9999999999999995E-4"/>
    <n v="27978"/>
    <n v="27978"/>
    <n v="100"/>
    <x v="18"/>
  </r>
  <r>
    <x v="20"/>
    <s v="USA NMDP Filipino"/>
    <n v="1.1000000000000001E-3"/>
    <n v="50614"/>
    <n v="78592"/>
    <n v="64.400956840390876"/>
    <x v="19"/>
  </r>
  <r>
    <x v="20"/>
    <s v="USA NMDP Southeast Asian"/>
    <n v="2.8E-3"/>
    <n v="27978"/>
    <n v="78592"/>
    <n v="35.599043159609124"/>
    <x v="19"/>
  </r>
  <r>
    <x v="21"/>
    <s v="USA NMDP Filipino"/>
    <n v="1.2999999999999999E-3"/>
    <n v="50614"/>
    <n v="78592"/>
    <n v="64.400956840390876"/>
    <x v="20"/>
  </r>
  <r>
    <x v="21"/>
    <s v="USA NMDP Southeast Asian"/>
    <n v="4.4999999999999997E-3"/>
    <n v="27978"/>
    <n v="78592"/>
    <n v="35.599043159609124"/>
    <x v="20"/>
  </r>
  <r>
    <x v="22"/>
    <s v="USA NMDP Filipino"/>
    <n v="3.09E-2"/>
    <n v="50614"/>
    <n v="78592"/>
    <n v="64.400956840390876"/>
    <x v="21"/>
  </r>
  <r>
    <x v="22"/>
    <s v="USA NMDP Southeast Asian"/>
    <n v="1.78E-2"/>
    <n v="27978"/>
    <n v="78592"/>
    <n v="35.599043159609124"/>
    <x v="21"/>
  </r>
  <r>
    <x v="23"/>
    <s v="USA NMDP Filipino"/>
    <n v="2.0000000000000001E-4"/>
    <n v="50614"/>
    <n v="78592"/>
    <n v="64.400956840390876"/>
    <x v="22"/>
  </r>
  <r>
    <x v="23"/>
    <s v="USA NMDP Southeast Asian"/>
    <n v="1.1999999999999999E-3"/>
    <n v="27978"/>
    <n v="78592"/>
    <n v="35.599043159609124"/>
    <x v="22"/>
  </r>
  <r>
    <x v="24"/>
    <s v="USA NMDP Filipino"/>
    <n v="1E-3"/>
    <n v="50614"/>
    <n v="78592"/>
    <n v="64.400956840390876"/>
    <x v="23"/>
  </r>
  <r>
    <x v="24"/>
    <s v="USA NMDP Southeast Asian"/>
    <n v="5.0000000000000001E-4"/>
    <n v="27978"/>
    <n v="78592"/>
    <n v="35.599043159609124"/>
    <x v="23"/>
  </r>
  <r>
    <x v="25"/>
    <s v="USA NMDP Southeast Asian"/>
    <n v="1E-4"/>
    <n v="27978"/>
    <n v="27978"/>
    <n v="100"/>
    <x v="14"/>
  </r>
  <r>
    <x v="26"/>
    <s v="USA NMDP Filipino"/>
    <n v="5.9999999999999995E-4"/>
    <n v="50614"/>
    <n v="50614"/>
    <n v="100"/>
    <x v="18"/>
  </r>
  <r>
    <x v="27"/>
    <s v="USA NMDP Southeast Asian"/>
    <n v="1E-4"/>
    <n v="27978"/>
    <n v="27978"/>
    <n v="100"/>
    <x v="14"/>
  </r>
  <r>
    <x v="28"/>
    <s v="USA NMDP Filipino"/>
    <n v="6.5100000000000005E-2"/>
    <n v="50614"/>
    <n v="78592"/>
    <n v="64.400956840390876"/>
    <x v="24"/>
  </r>
  <r>
    <x v="28"/>
    <s v="USA NMDP Southeast Asian"/>
    <n v="3.44E-2"/>
    <n v="27978"/>
    <n v="78592"/>
    <n v="35.599043159609124"/>
    <x v="24"/>
  </r>
  <r>
    <x v="29"/>
    <s v="USA NMDP Filipino"/>
    <n v="6.7999999999999996E-3"/>
    <n v="50614"/>
    <n v="78592"/>
    <n v="64.400956840390876"/>
    <x v="25"/>
  </r>
  <r>
    <x v="29"/>
    <s v="USA NMDP Southeast Asian"/>
    <n v="4.8000000000000001E-2"/>
    <n v="27978"/>
    <n v="78592"/>
    <n v="35.599043159609124"/>
    <x v="25"/>
  </r>
  <r>
    <x v="30"/>
    <s v="USA NMDP Filipino"/>
    <n v="6.1899999999999997E-2"/>
    <n v="50614"/>
    <n v="78592"/>
    <n v="64.400956840390876"/>
    <x v="26"/>
  </r>
  <r>
    <x v="30"/>
    <s v="USA NMDP Southeast Asian"/>
    <n v="5.6800000000000003E-2"/>
    <n v="27978"/>
    <n v="78592"/>
    <n v="35.599043159609124"/>
    <x v="26"/>
  </r>
  <r>
    <x v="31"/>
    <s v="USA NMDP Filipino"/>
    <n v="2.9999999999999997E-4"/>
    <n v="50614"/>
    <n v="78592"/>
    <n v="64.400956840390876"/>
    <x v="27"/>
  </r>
  <r>
    <x v="31"/>
    <s v="USA NMDP Southeast Asian"/>
    <n v="2.0000000000000001E-4"/>
    <n v="27978"/>
    <n v="78592"/>
    <n v="35.599043159609124"/>
    <x v="27"/>
  </r>
  <r>
    <x v="32"/>
    <s v="USA NMDP Filipino"/>
    <n v="2.9999999999999997E-4"/>
    <n v="50614"/>
    <n v="78592"/>
    <n v="64.400956840390876"/>
    <x v="28"/>
  </r>
  <r>
    <x v="32"/>
    <s v="USA NMDP Southeast Asian"/>
    <n v="5.0000000000000001E-4"/>
    <n v="27978"/>
    <n v="78592"/>
    <n v="35.599043159609124"/>
    <x v="28"/>
  </r>
  <r>
    <x v="33"/>
    <s v="USA NMDP Filipino"/>
    <n v="2.8E-3"/>
    <n v="50614"/>
    <n v="78592"/>
    <n v="64.400956840390876"/>
    <x v="29"/>
  </r>
  <r>
    <x v="33"/>
    <s v="USA NMDP Southeast Asian"/>
    <n v="2.4E-2"/>
    <n v="27978"/>
    <n v="78592"/>
    <n v="35.599043159609124"/>
    <x v="29"/>
  </r>
  <r>
    <x v="34"/>
    <s v="USA NMDP Filipino"/>
    <n v="1E-3"/>
    <n v="50614"/>
    <n v="78592"/>
    <n v="64.400956840390876"/>
    <x v="30"/>
  </r>
  <r>
    <x v="34"/>
    <s v="USA NMDP Southeast Asian"/>
    <n v="1E-4"/>
    <n v="27978"/>
    <n v="78592"/>
    <n v="35.599043159609124"/>
    <x v="30"/>
  </r>
  <r>
    <x v="35"/>
    <s v="USA NMDP Filipino"/>
    <n v="8.0000000000000004E-4"/>
    <n v="50614"/>
    <n v="78592"/>
    <n v="64.400956840390876"/>
    <x v="31"/>
  </r>
  <r>
    <x v="35"/>
    <s v="USA NMDP Southeast Asian"/>
    <n v="3.3999999999999998E-3"/>
    <n v="27978"/>
    <n v="78592"/>
    <n v="35.599043159609124"/>
    <x v="31"/>
  </r>
  <r>
    <x v="36"/>
    <s v="USA NMDP Southeast Asian"/>
    <n v="5.9999999999999995E-4"/>
    <n v="27978"/>
    <n v="27978"/>
    <n v="100"/>
    <x v="18"/>
  </r>
  <r>
    <x v="37"/>
    <s v="USA NMDP Southeast Asian"/>
    <n v="8.9999999999999998E-4"/>
    <n v="27978"/>
    <n v="27978"/>
    <n v="100"/>
    <x v="32"/>
  </r>
  <r>
    <x v="38"/>
    <s v="USA NMDP Southeast Asian"/>
    <n v="4.0000000000000002E-4"/>
    <n v="27978"/>
    <n v="27978"/>
    <n v="100"/>
    <x v="33"/>
  </r>
  <r>
    <x v="39"/>
    <s v="USA NMDP Filipino"/>
    <n v="1.0500000000000001E-2"/>
    <n v="50614"/>
    <n v="78592"/>
    <n v="64.400956840390876"/>
    <x v="34"/>
  </r>
  <r>
    <x v="39"/>
    <s v="USA NMDP Southeast Asian"/>
    <n v="9.4000000000000004E-3"/>
    <n v="27978"/>
    <n v="78592"/>
    <n v="35.599043159609124"/>
    <x v="34"/>
  </r>
  <r>
    <x v="40"/>
    <s v="USA NMDP Filipino"/>
    <n v="0.1313"/>
    <n v="50614"/>
    <n v="78592"/>
    <n v="64.400956840390876"/>
    <x v="35"/>
  </r>
  <r>
    <x v="40"/>
    <s v="USA NMDP Southeast Asian"/>
    <n v="6.6299999999999998E-2"/>
    <n v="27978"/>
    <n v="78592"/>
    <n v="35.599043159609124"/>
    <x v="35"/>
  </r>
  <r>
    <x v="41"/>
    <s v="USA NMDP Filipino"/>
    <n v="6.7999999999999996E-3"/>
    <n v="50614"/>
    <n v="78592"/>
    <n v="64.400956840390876"/>
    <x v="36"/>
  </r>
  <r>
    <x v="41"/>
    <s v="USA NMDP Southeast Asian"/>
    <n v="4.7E-2"/>
    <n v="27978"/>
    <n v="78592"/>
    <n v="35.599043159609124"/>
    <x v="36"/>
  </r>
  <r>
    <x v="42"/>
    <s v="USA NMDP Filipino"/>
    <n v="1.03E-2"/>
    <n v="50614"/>
    <n v="78592"/>
    <n v="64.400956840390876"/>
    <x v="37"/>
  </r>
  <r>
    <x v="42"/>
    <s v="USA NMDP Southeast Asian"/>
    <n v="2.8199999999999999E-2"/>
    <n v="27978"/>
    <n v="78592"/>
    <n v="35.599043159609124"/>
    <x v="37"/>
  </r>
  <r>
    <x v="43"/>
    <s v="USA NMDP Filipino"/>
    <n v="6.9999999999999999E-4"/>
    <n v="50614"/>
    <n v="78592"/>
    <n v="64.400956840390876"/>
    <x v="38"/>
  </r>
  <r>
    <x v="43"/>
    <s v="USA NMDP Southeast Asian"/>
    <n v="1.9E-3"/>
    <n v="27978"/>
    <n v="78592"/>
    <n v="35.599043159609124"/>
    <x v="38"/>
  </r>
  <r>
    <x v="44"/>
    <s v="USA NMDP Filipino"/>
    <n v="1E-4"/>
    <n v="50614"/>
    <n v="50614"/>
    <n v="100"/>
    <x v="14"/>
  </r>
  <r>
    <x v="45"/>
    <s v="USA NMDP Filipino"/>
    <n v="2.9999999999999997E-4"/>
    <n v="50614"/>
    <n v="78592"/>
    <n v="64.400956840390876"/>
    <x v="16"/>
  </r>
  <r>
    <x v="45"/>
    <s v="USA NMDP Southeast Asian"/>
    <n v="2.9999999999999997E-4"/>
    <n v="27978"/>
    <n v="78592"/>
    <n v="35.599043159609124"/>
    <x v="16"/>
  </r>
  <r>
    <x v="46"/>
    <s v="USA NMDP Southeast Asian"/>
    <n v="1E-4"/>
    <n v="27978"/>
    <n v="27978"/>
    <n v="100"/>
    <x v="14"/>
  </r>
  <r>
    <x v="47"/>
    <s v="USA NMDP Filipino"/>
    <n v="2.9999999999999997E-4"/>
    <n v="50614"/>
    <n v="78592"/>
    <n v="64.400956840390876"/>
    <x v="39"/>
  </r>
  <r>
    <x v="47"/>
    <s v="USA NMDP Southeast Asian"/>
    <n v="2.3999999999999998E-3"/>
    <n v="27978"/>
    <n v="78592"/>
    <n v="35.599043159609124"/>
    <x v="39"/>
  </r>
  <r>
    <x v="48"/>
    <s v="USA NMDP Southeast Asian"/>
    <n v="2.9999999999999997E-4"/>
    <n v="27978"/>
    <n v="27978"/>
    <n v="100"/>
    <x v="16"/>
  </r>
  <r>
    <x v="49"/>
    <s v="USA NMDP Filipino"/>
    <n v="1.5800000000000002E-2"/>
    <n v="50614"/>
    <n v="78592"/>
    <n v="64.400956840390876"/>
    <x v="40"/>
  </r>
  <r>
    <x v="49"/>
    <s v="USA NMDP Southeast Asian"/>
    <n v="2.2599999999999999E-2"/>
    <n v="27978"/>
    <n v="78592"/>
    <n v="35.599043159609124"/>
    <x v="40"/>
  </r>
  <r>
    <x v="50"/>
    <s v="USA NMDP Filipino"/>
    <n v="5.0000000000000001E-4"/>
    <n v="50614"/>
    <n v="78592"/>
    <n v="64.400956840390876"/>
    <x v="41"/>
  </r>
  <r>
    <x v="50"/>
    <s v="USA NMDP Southeast Asian"/>
    <n v="6.9999999999999999E-4"/>
    <n v="27978"/>
    <n v="78592"/>
    <n v="35.599043159609124"/>
    <x v="41"/>
  </r>
  <r>
    <x v="51"/>
    <s v="USA NMDP Filipino"/>
    <n v="2.0000000000000001E-4"/>
    <n v="50614"/>
    <n v="78592"/>
    <n v="64.400956840390876"/>
    <x v="42"/>
  </r>
  <r>
    <x v="51"/>
    <s v="USA NMDP Southeast Asian"/>
    <n v="2.0000000000000001E-4"/>
    <n v="27978"/>
    <n v="78592"/>
    <n v="35.599043159609124"/>
    <x v="42"/>
  </r>
  <r>
    <x v="52"/>
    <s v="USA NMDP Filipino"/>
    <n v="1.3100000000000001E-2"/>
    <n v="50614"/>
    <n v="78592"/>
    <n v="64.400956840390876"/>
    <x v="43"/>
  </r>
  <r>
    <x v="52"/>
    <s v="USA NMDP Southeast Asian"/>
    <n v="5.3400000000000003E-2"/>
    <n v="27978"/>
    <n v="78592"/>
    <n v="35.599043159609124"/>
    <x v="43"/>
  </r>
  <r>
    <x v="53"/>
    <s v="USA NMDP Filipino"/>
    <n v="6.4999999999999997E-3"/>
    <n v="50614"/>
    <n v="78592"/>
    <n v="64.400956840390876"/>
    <x v="44"/>
  </r>
  <r>
    <x v="53"/>
    <s v="USA NMDP Southeast Asian"/>
    <n v="3.8E-3"/>
    <n v="27978"/>
    <n v="78592"/>
    <n v="35.599043159609124"/>
    <x v="44"/>
  </r>
  <r>
    <x v="54"/>
    <s v="USA NMDP Filipino"/>
    <n v="5.0000000000000001E-4"/>
    <n v="50614"/>
    <n v="78592"/>
    <n v="64.400956840390876"/>
    <x v="45"/>
  </r>
  <r>
    <x v="54"/>
    <s v="USA NMDP Southeast Asian"/>
    <n v="5.9999999999999995E-4"/>
    <n v="27978"/>
    <n v="78592"/>
    <n v="35.599043159609124"/>
    <x v="45"/>
  </r>
  <r>
    <x v="55"/>
    <s v="USA NMDP Filipino"/>
    <n v="2.9999999999999997E-4"/>
    <n v="50614"/>
    <n v="78592"/>
    <n v="64.400956840390876"/>
    <x v="46"/>
  </r>
  <r>
    <x v="55"/>
    <s v="USA NMDP Southeast Asian"/>
    <n v="1.1999999999999999E-3"/>
    <n v="27978"/>
    <n v="78592"/>
    <n v="35.599043159609124"/>
    <x v="46"/>
  </r>
  <r>
    <x v="56"/>
    <s v="USA NMDP Filipino"/>
    <n v="1E-4"/>
    <n v="50614"/>
    <n v="50614"/>
    <n v="100"/>
    <x v="14"/>
  </r>
  <r>
    <x v="57"/>
    <s v="USA NMDP Southeast Asian"/>
    <n v="1E-4"/>
    <n v="27978"/>
    <n v="27978"/>
    <n v="100"/>
    <x v="14"/>
  </r>
  <r>
    <x v="58"/>
    <s v="USA NMDP Southeast Asian"/>
    <n v="6.9999999999999999E-4"/>
    <n v="27978"/>
    <n v="27978"/>
    <n v="100"/>
    <x v="47"/>
  </r>
  <r>
    <x v="59"/>
    <s v="USA NMDP Southeast Asian"/>
    <n v="2.0000000000000001E-4"/>
    <n v="27978"/>
    <n v="27978"/>
    <n v="100"/>
    <x v="42"/>
  </r>
  <r>
    <x v="60"/>
    <s v="USA NMDP Southeast Asian"/>
    <n v="1E-4"/>
    <n v="27978"/>
    <n v="27978"/>
    <n v="100"/>
    <x v="14"/>
  </r>
  <r>
    <x v="61"/>
    <s v="USA NMDP Southeast Asian"/>
    <n v="1.1999999999999999E-3"/>
    <n v="27978"/>
    <n v="27978"/>
    <n v="100"/>
    <x v="48"/>
  </r>
  <r>
    <x v="62"/>
    <s v="USA NMDP Filipino"/>
    <n v="5.0000000000000001E-4"/>
    <n v="50614"/>
    <n v="78592"/>
    <n v="64.400956840390876"/>
    <x v="49"/>
  </r>
  <r>
    <x v="62"/>
    <s v="USA NMDP Southeast Asian"/>
    <n v="2.9999999999999997E-4"/>
    <n v="27978"/>
    <n v="78592"/>
    <n v="35.599043159609124"/>
    <x v="49"/>
  </r>
  <r>
    <x v="63"/>
    <s v="USA NMDP Southeast Asian"/>
    <n v="1E-4"/>
    <n v="27978"/>
    <n v="27978"/>
    <n v="100"/>
    <x v="14"/>
  </r>
  <r>
    <x v="64"/>
    <s v="USA NMDP Southeast Asian"/>
    <n v="4.0000000000000002E-4"/>
    <n v="27978"/>
    <n v="27978"/>
    <n v="100"/>
    <x v="33"/>
  </r>
  <r>
    <x v="65"/>
    <s v="USA NMDP Southeast Asian"/>
    <n v="1E-4"/>
    <n v="27978"/>
    <n v="27978"/>
    <n v="100"/>
    <x v="14"/>
  </r>
  <r>
    <x v="66"/>
    <s v="USA NMDP Filipino"/>
    <n v="3.09E-2"/>
    <n v="50614"/>
    <n v="78592"/>
    <n v="64.400956840390876"/>
    <x v="50"/>
  </r>
  <r>
    <x v="66"/>
    <s v="USA NMDP Southeast Asian"/>
    <n v="8.7099999999999997E-2"/>
    <n v="27978"/>
    <n v="78592"/>
    <n v="35.599043159609124"/>
    <x v="50"/>
  </r>
  <r>
    <x v="67"/>
    <s v="USA NMDP Filipino"/>
    <n v="0.35289999999999999"/>
    <n v="50614"/>
    <n v="78592"/>
    <n v="64.400956840390876"/>
    <x v="51"/>
  </r>
  <r>
    <x v="67"/>
    <s v="USA NMDP Southeast Asian"/>
    <n v="0.1046"/>
    <n v="27978"/>
    <n v="78592"/>
    <n v="35.599043159609124"/>
    <x v="51"/>
  </r>
  <r>
    <x v="68"/>
    <s v="USA NMDP Filipino"/>
    <n v="2.9999999999999997E-4"/>
    <n v="50614"/>
    <n v="78592"/>
    <n v="64.400956840390876"/>
    <x v="52"/>
  </r>
  <r>
    <x v="68"/>
    <s v="USA NMDP Southeast Asian"/>
    <n v="5.9999999999999995E-4"/>
    <n v="27978"/>
    <n v="78592"/>
    <n v="35.599043159609124"/>
    <x v="52"/>
  </r>
  <r>
    <x v="69"/>
    <s v="USA NMDP Southeast Asian"/>
    <n v="2E-3"/>
    <n v="27978"/>
    <n v="27978"/>
    <n v="100"/>
    <x v="53"/>
  </r>
  <r>
    <x v="70"/>
    <s v="USA NMDP Filipino"/>
    <n v="1E-4"/>
    <n v="50614"/>
    <n v="78592"/>
    <n v="64.400956840390876"/>
    <x v="54"/>
  </r>
  <r>
    <x v="70"/>
    <s v="USA NMDP Southeast Asian"/>
    <n v="8.0000000000000002E-3"/>
    <n v="27978"/>
    <n v="78592"/>
    <n v="35.599043159609124"/>
    <x v="54"/>
  </r>
  <r>
    <x v="71"/>
    <s v="USA NMDP Filipino"/>
    <n v="2.0000000000000001E-4"/>
    <n v="50614"/>
    <n v="50614"/>
    <n v="100"/>
    <x v="42"/>
  </r>
  <r>
    <x v="72"/>
    <s v="USA NMDP Filipino"/>
    <n v="1E-4"/>
    <n v="50614"/>
    <n v="78592"/>
    <n v="64.400956840390876"/>
    <x v="14"/>
  </r>
  <r>
    <x v="72"/>
    <s v="USA NMDP Southeast Asian"/>
    <n v="1E-4"/>
    <n v="27978"/>
    <n v="78592"/>
    <n v="35.599043159609124"/>
    <x v="14"/>
  </r>
  <r>
    <x v="73"/>
    <s v="USA NMDP Filipino"/>
    <n v="5.9999999999999995E-4"/>
    <n v="50614"/>
    <n v="78592"/>
    <n v="64.400956840390876"/>
    <x v="55"/>
  </r>
  <r>
    <x v="73"/>
    <s v="USA NMDP Southeast Asian"/>
    <n v="1E-4"/>
    <n v="27978"/>
    <n v="78592"/>
    <n v="35.599043159609124"/>
    <x v="55"/>
  </r>
  <r>
    <x v="74"/>
    <s v="USA NMDP Filipino"/>
    <n v="4.0000000000000002E-4"/>
    <n v="50614"/>
    <n v="78592"/>
    <n v="64.400956840390876"/>
    <x v="56"/>
  </r>
  <r>
    <x v="74"/>
    <s v="USA NMDP Southeast Asian"/>
    <n v="2E-3"/>
    <n v="27978"/>
    <n v="78592"/>
    <n v="35.599043159609124"/>
    <x v="56"/>
  </r>
  <r>
    <x v="75"/>
    <s v="USA NMDP Filipino"/>
    <n v="8.6E-3"/>
    <n v="50614"/>
    <n v="78592"/>
    <n v="64.400956840390876"/>
    <x v="57"/>
  </r>
  <r>
    <x v="75"/>
    <s v="USA NMDP Southeast Asian"/>
    <n v="1.89E-2"/>
    <n v="27978"/>
    <n v="78592"/>
    <n v="35.599043159609124"/>
    <x v="57"/>
  </r>
</pivotCacheRecords>
</file>

<file path=xl/pivotCache/pivotCacheRecords18.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8">
  <r>
    <x v="0"/>
    <s v="USA Philippines"/>
    <n v="0.38300000000000001"/>
    <n v="105"/>
    <n v="105"/>
    <n v="100"/>
    <x v="0"/>
  </r>
  <r>
    <x v="1"/>
    <s v="USA Philippines"/>
    <n v="8.8999999999999996E-2"/>
    <n v="105"/>
    <n v="105"/>
    <n v="100"/>
    <x v="1"/>
  </r>
  <r>
    <x v="2"/>
    <s v="USA Philippines"/>
    <n v="1.7000000000000001E-2"/>
    <n v="105"/>
    <n v="105"/>
    <n v="100"/>
    <x v="2"/>
  </r>
  <r>
    <x v="3"/>
    <s v="USA Philippines"/>
    <n v="0.05"/>
    <n v="105"/>
    <n v="105"/>
    <n v="100"/>
    <x v="3"/>
  </r>
  <r>
    <x v="4"/>
    <s v="USA Philippines"/>
    <n v="6.7000000000000004E-2"/>
    <n v="105"/>
    <n v="105"/>
    <n v="100"/>
    <x v="4"/>
  </r>
  <r>
    <x v="5"/>
    <s v="USA Philippines"/>
    <n v="0.255"/>
    <n v="105"/>
    <n v="105"/>
    <n v="100"/>
    <x v="5"/>
  </r>
  <r>
    <x v="6"/>
    <s v="USA Philippines"/>
    <n v="1.0999999999999999E-2"/>
    <n v="105"/>
    <n v="105"/>
    <n v="100"/>
    <x v="6"/>
  </r>
  <r>
    <x v="7"/>
    <s v="USA Philippines"/>
    <n v="1.0999999999999999E-2"/>
    <n v="105"/>
    <n v="105"/>
    <n v="100"/>
    <x v="6"/>
  </r>
  <r>
    <x v="8"/>
    <s v="USA Philippines"/>
    <n v="8.8999999999999996E-2"/>
    <n v="105"/>
    <n v="105"/>
    <n v="100"/>
    <x v="1"/>
  </r>
  <r>
    <x v="9"/>
    <s v="USA Philippines"/>
    <n v="1.0999999999999999E-2"/>
    <n v="105"/>
    <n v="105"/>
    <n v="100"/>
    <x v="6"/>
  </r>
  <r>
    <x v="10"/>
    <s v="USA Philippines"/>
    <n v="5.0000000000000001E-3"/>
    <n v="105"/>
    <n v="105"/>
    <n v="100"/>
    <x v="7"/>
  </r>
  <r>
    <x v="11"/>
    <s v="USA Philippines"/>
    <n v="1.0999999999999999E-2"/>
    <n v="105"/>
    <n v="105"/>
    <n v="100"/>
    <x v="6"/>
  </r>
  <r>
    <x v="12"/>
    <s v="USA NMDP Vietnamese"/>
    <n v="0.1043"/>
    <n v="43540"/>
    <n v="43645"/>
    <n v="99.759422614274257"/>
    <x v="8"/>
  </r>
  <r>
    <x v="12"/>
    <s v="USA Philippines"/>
    <n v="4.2999999999999997E-2"/>
    <n v="105"/>
    <n v="43645"/>
    <n v="0.24057738572574178"/>
    <x v="8"/>
  </r>
  <r>
    <x v="13"/>
    <s v="USA NMDP Vietnamese"/>
    <n v="0.33310000000000001"/>
    <n v="43540"/>
    <n v="43645"/>
    <n v="99.759422614274257"/>
    <x v="9"/>
  </r>
  <r>
    <x v="13"/>
    <s v="USA Philippines"/>
    <n v="0.185"/>
    <n v="105"/>
    <n v="43645"/>
    <n v="0.24057738572574178"/>
    <x v="9"/>
  </r>
  <r>
    <x v="14"/>
    <s v="USA NMDP Vietnamese"/>
    <n v="3.3099999999999997E-2"/>
    <n v="43540"/>
    <n v="43645"/>
    <n v="99.759422614274257"/>
    <x v="10"/>
  </r>
  <r>
    <x v="14"/>
    <s v="USA Philippines"/>
    <n v="5.1999999999999998E-2"/>
    <n v="105"/>
    <n v="43645"/>
    <n v="0.24057738572574178"/>
    <x v="10"/>
  </r>
  <r>
    <x v="15"/>
    <s v="USA NMDP Vietnamese"/>
    <n v="0.14269999999999999"/>
    <n v="43540"/>
    <n v="43645"/>
    <n v="99.759422614274257"/>
    <x v="11"/>
  </r>
  <r>
    <x v="15"/>
    <s v="USA Philippines"/>
    <n v="8.1000000000000003E-2"/>
    <n v="105"/>
    <n v="43645"/>
    <n v="0.24057738572574178"/>
    <x v="11"/>
  </r>
  <r>
    <x v="16"/>
    <s v="USA NMDP Vietnamese"/>
    <n v="4.0000000000000002E-4"/>
    <n v="43540"/>
    <n v="43540"/>
    <n v="100"/>
    <x v="12"/>
  </r>
  <r>
    <x v="17"/>
    <s v="USA NMDP Vietnamese"/>
    <n v="1.1000000000000001E-3"/>
    <n v="43540"/>
    <n v="43540"/>
    <n v="100"/>
    <x v="13"/>
  </r>
  <r>
    <x v="18"/>
    <s v="USA NMDP Vietnamese"/>
    <n v="4.5999999999999999E-2"/>
    <n v="43540"/>
    <n v="43540"/>
    <n v="100"/>
    <x v="14"/>
  </r>
  <r>
    <x v="19"/>
    <s v="USA NMDP Vietnamese"/>
    <n v="6.0000000000000001E-3"/>
    <n v="43540"/>
    <n v="43540"/>
    <n v="100"/>
    <x v="15"/>
  </r>
  <r>
    <x v="20"/>
    <s v="USA NMDP Vietnamese"/>
    <n v="0.13800000000000001"/>
    <n v="43540"/>
    <n v="43645"/>
    <n v="99.759422614274257"/>
    <x v="16"/>
  </r>
  <r>
    <x v="20"/>
    <s v="USA Philippines"/>
    <n v="0.124"/>
    <n v="105"/>
    <n v="43645"/>
    <n v="0.24057738572574178"/>
    <x v="16"/>
  </r>
  <r>
    <x v="21"/>
    <s v="USA NMDP Vietnamese"/>
    <n v="5.7799999999999997E-2"/>
    <n v="43540"/>
    <n v="43645"/>
    <n v="99.759422614274257"/>
    <x v="17"/>
  </r>
  <r>
    <x v="21"/>
    <s v="USA Philippines"/>
    <n v="0.28100000000000003"/>
    <n v="105"/>
    <n v="43645"/>
    <n v="0.24057738572574178"/>
    <x v="17"/>
  </r>
  <r>
    <x v="22"/>
    <s v="USA NMDP Vietnamese"/>
    <n v="2.98E-2"/>
    <n v="43540"/>
    <n v="43645"/>
    <n v="99.759422614274257"/>
    <x v="18"/>
  </r>
  <r>
    <x v="22"/>
    <s v="USA Philippines"/>
    <n v="6.7000000000000004E-2"/>
    <n v="105"/>
    <n v="43645"/>
    <n v="0.24057738572574178"/>
    <x v="18"/>
  </r>
  <r>
    <x v="23"/>
    <s v="USA Philippines"/>
    <n v="1.9E-2"/>
    <n v="105"/>
    <n v="105"/>
    <n v="100"/>
    <x v="19"/>
  </r>
  <r>
    <x v="24"/>
    <s v="USA NMDP Vietnamese"/>
    <n v="6.6799999999999998E-2"/>
    <n v="43540"/>
    <n v="43645"/>
    <n v="99.759422614274257"/>
    <x v="20"/>
  </r>
  <r>
    <x v="24"/>
    <s v="USA Philippines"/>
    <n v="7.0999999999999994E-2"/>
    <n v="105"/>
    <n v="43645"/>
    <n v="0.24057738572574178"/>
    <x v="20"/>
  </r>
  <r>
    <x v="25"/>
    <s v="USA NMDP Vietnamese"/>
    <n v="1.17E-2"/>
    <n v="43540"/>
    <n v="43645"/>
    <n v="99.759422614274257"/>
    <x v="21"/>
  </r>
  <r>
    <x v="25"/>
    <s v="USA Philippines"/>
    <n v="1.9E-2"/>
    <n v="105"/>
    <n v="43645"/>
    <n v="0.24057738572574178"/>
    <x v="21"/>
  </r>
  <r>
    <x v="26"/>
    <s v="USA NMDP Vietnamese"/>
    <n v="8.8000000000000005E-3"/>
    <n v="43540"/>
    <n v="43540"/>
    <n v="100"/>
    <x v="22"/>
  </r>
  <r>
    <x v="27"/>
    <s v="USA NMDP Vietnamese"/>
    <n v="1.4E-3"/>
    <n v="43540"/>
    <n v="43645"/>
    <n v="99.759422614274257"/>
    <x v="23"/>
  </r>
  <r>
    <x v="27"/>
    <s v="USA Philippines"/>
    <n v="5.0000000000000001E-3"/>
    <n v="105"/>
    <n v="43645"/>
    <n v="0.24057738572574178"/>
    <x v="23"/>
  </r>
  <r>
    <x v="28"/>
    <s v="USA Philippines"/>
    <n v="0.01"/>
    <n v="105"/>
    <n v="105"/>
    <n v="100"/>
    <x v="24"/>
  </r>
  <r>
    <x v="29"/>
    <s v="USA NMDP Vietnamese"/>
    <n v="1.83E-2"/>
    <n v="43540"/>
    <n v="43540"/>
    <n v="100"/>
    <x v="25"/>
  </r>
  <r>
    <x v="30"/>
    <s v="USA NMDP Vietnamese"/>
    <n v="6.9999999999999999E-4"/>
    <n v="43540"/>
    <n v="43540"/>
    <n v="100"/>
    <x v="26"/>
  </r>
  <r>
    <x v="31"/>
    <s v="USA NMDP Vietnamese"/>
    <n v="2.8E-3"/>
    <n v="43540"/>
    <n v="43645"/>
    <n v="99.759422614274257"/>
    <x v="27"/>
  </r>
  <r>
    <x v="31"/>
    <s v="USA Philippines"/>
    <n v="5.0000000000000001E-3"/>
    <n v="105"/>
    <n v="43645"/>
    <n v="0.24057738572574178"/>
    <x v="27"/>
  </r>
  <r>
    <x v="32"/>
    <s v="USA NMDP Vietnamese"/>
    <n v="8.0000000000000004E-4"/>
    <n v="43540"/>
    <n v="43540"/>
    <n v="100"/>
    <x v="28"/>
  </r>
  <r>
    <x v="33"/>
    <s v="USA NMDP Vietnamese"/>
    <n v="2.0000000000000001E-4"/>
    <n v="43540"/>
    <n v="43540"/>
    <n v="100"/>
    <x v="29"/>
  </r>
  <r>
    <x v="34"/>
    <s v="USA NMDP Vietnamese"/>
    <n v="5.3400000000000003E-2"/>
    <n v="43540"/>
    <n v="43645"/>
    <n v="99.759422614274257"/>
    <x v="30"/>
  </r>
  <r>
    <x v="34"/>
    <s v="USA Philippines"/>
    <n v="2.9000000000000001E-2"/>
    <n v="105"/>
    <n v="43645"/>
    <n v="0.24057738572574178"/>
    <x v="30"/>
  </r>
  <r>
    <x v="35"/>
    <s v="USA NMDP Vietnamese"/>
    <n v="1E-4"/>
    <n v="43540"/>
    <n v="43540"/>
    <n v="100"/>
    <x v="31"/>
  </r>
  <r>
    <x v="36"/>
    <s v="USA NMDP Vietnamese"/>
    <n v="2.5000000000000001E-3"/>
    <n v="43540"/>
    <n v="43645"/>
    <n v="99.759422614274257"/>
    <x v="32"/>
  </r>
  <r>
    <x v="36"/>
    <s v="USA Philippines"/>
    <n v="5.0000000000000001E-3"/>
    <n v="105"/>
    <n v="43645"/>
    <n v="0.24057738572574178"/>
    <x v="32"/>
  </r>
  <r>
    <x v="37"/>
    <s v="USA NMDP Vietnamese"/>
    <n v="2.0400000000000001E-2"/>
    <n v="43540"/>
    <n v="43645"/>
    <n v="99.759422614274257"/>
    <x v="33"/>
  </r>
  <r>
    <x v="37"/>
    <s v="USA Philippines"/>
    <n v="5.1999999999999998E-2"/>
    <n v="105"/>
    <n v="43645"/>
    <n v="0.24057738572574178"/>
    <x v="33"/>
  </r>
  <r>
    <x v="38"/>
    <s v="USA NMDP Vietnamese"/>
    <n v="3.0999999999999999E-3"/>
    <n v="43540"/>
    <n v="43540"/>
    <n v="100"/>
    <x v="34"/>
  </r>
  <r>
    <x v="39"/>
    <s v="USA NMDP Vietnamese"/>
    <n v="4.8500000000000001E-2"/>
    <n v="43540"/>
    <n v="43645"/>
    <n v="99.759422614274257"/>
    <x v="35"/>
  </r>
  <r>
    <x v="39"/>
    <s v="USA Philippines"/>
    <n v="9.0999999999999998E-2"/>
    <n v="105"/>
    <n v="43645"/>
    <n v="0.24057738572574178"/>
    <x v="35"/>
  </r>
  <r>
    <x v="40"/>
    <s v="USA NMDP Vietnamese"/>
    <n v="7.3000000000000001E-3"/>
    <n v="43540"/>
    <n v="43540"/>
    <n v="100"/>
    <x v="36"/>
  </r>
  <r>
    <x v="41"/>
    <s v="USA NMDP Vietnamese"/>
    <n v="8.9999999999999998E-4"/>
    <n v="43540"/>
    <n v="43540"/>
    <n v="100"/>
    <x v="37"/>
  </r>
  <r>
    <x v="42"/>
    <s v="USA NMDP Vietnamese"/>
    <n v="1E-3"/>
    <n v="43540"/>
    <n v="43540"/>
    <n v="100"/>
    <x v="38"/>
  </r>
  <r>
    <x v="43"/>
    <s v="USA NMDP Vietnamese"/>
    <n v="1.4E-3"/>
    <n v="43540"/>
    <n v="43540"/>
    <n v="100"/>
    <x v="39"/>
  </r>
  <r>
    <x v="44"/>
    <s v="USA NMDP Vietnamese"/>
    <n v="6.3899999999999998E-2"/>
    <n v="43540"/>
    <n v="43645"/>
    <n v="99.759422614274257"/>
    <x v="40"/>
  </r>
  <r>
    <x v="44"/>
    <s v="USA Philippines"/>
    <n v="2.9000000000000001E-2"/>
    <n v="105"/>
    <n v="43645"/>
    <n v="0.24057738572574178"/>
    <x v="40"/>
  </r>
  <r>
    <x v="45"/>
    <s v="USA NMDP Vietnamese"/>
    <n v="2.9999999999999997E-4"/>
    <n v="43540"/>
    <n v="43645"/>
    <n v="99.759422614274257"/>
    <x v="41"/>
  </r>
  <r>
    <x v="45"/>
    <s v="USA Philippines"/>
    <n v="5.0000000000000001E-3"/>
    <n v="105"/>
    <n v="43645"/>
    <n v="0.24057738572574178"/>
    <x v="41"/>
  </r>
  <r>
    <x v="46"/>
    <s v="USA NMDP Vietnamese"/>
    <n v="1.6000000000000001E-3"/>
    <n v="43540"/>
    <n v="43540"/>
    <n v="100"/>
    <x v="42"/>
  </r>
  <r>
    <x v="47"/>
    <s v="USA NMDP Vietnamese"/>
    <n v="3.9899999999999998E-2"/>
    <n v="43540"/>
    <n v="43645"/>
    <n v="99.759422614274257"/>
    <x v="43"/>
  </r>
  <r>
    <x v="47"/>
    <s v="USA Philippines"/>
    <n v="0.01"/>
    <n v="105"/>
    <n v="43645"/>
    <n v="0.24057738572574178"/>
    <x v="43"/>
  </r>
  <r>
    <x v="48"/>
    <s v="USA NMDP Vietnamese"/>
    <n v="2.9999999999999997E-4"/>
    <n v="43540"/>
    <n v="43540"/>
    <n v="100"/>
    <x v="44"/>
  </r>
  <r>
    <x v="49"/>
    <s v="USA NMDP Vietnamese"/>
    <n v="8.0000000000000004E-4"/>
    <n v="43540"/>
    <n v="43540"/>
    <n v="100"/>
    <x v="28"/>
  </r>
  <r>
    <x v="50"/>
    <s v="USA NMDP Vietnamese"/>
    <n v="1E-4"/>
    <n v="43540"/>
    <n v="43540"/>
    <n v="100"/>
    <x v="31"/>
  </r>
  <r>
    <x v="51"/>
    <s v="USA NMDP Vietnamese"/>
    <n v="1E-4"/>
    <n v="43540"/>
    <n v="43540"/>
    <n v="100"/>
    <x v="31"/>
  </r>
  <r>
    <x v="52"/>
    <s v="USA NMDP Vietnamese"/>
    <n v="0.12839999999999999"/>
    <n v="43540"/>
    <n v="43645"/>
    <n v="99.759422614274257"/>
    <x v="45"/>
  </r>
  <r>
    <x v="52"/>
    <s v="USA Philippines"/>
    <n v="7.5999999999999998E-2"/>
    <n v="105"/>
    <n v="43645"/>
    <n v="0.24057738572574178"/>
    <x v="45"/>
  </r>
  <r>
    <x v="53"/>
    <s v="USA NMDP Vietnamese"/>
    <n v="7.3300000000000004E-2"/>
    <n v="43540"/>
    <n v="43645"/>
    <n v="99.759422614274257"/>
    <x v="46"/>
  </r>
  <r>
    <x v="53"/>
    <s v="USA Philippines"/>
    <n v="2.4E-2"/>
    <n v="105"/>
    <n v="43645"/>
    <n v="0.24057738572574178"/>
    <x v="46"/>
  </r>
  <r>
    <x v="54"/>
    <s v="USA NMDP Vietnamese"/>
    <n v="1.7600000000000001E-2"/>
    <n v="43540"/>
    <n v="43645"/>
    <n v="99.759422614274257"/>
    <x v="47"/>
  </r>
  <r>
    <x v="54"/>
    <s v="USA Philippines"/>
    <n v="5.1999999999999998E-2"/>
    <n v="105"/>
    <n v="43645"/>
    <n v="0.24057738572574178"/>
    <x v="47"/>
  </r>
  <r>
    <x v="55"/>
    <s v="USA NMDP Vietnamese"/>
    <n v="1E-4"/>
    <n v="43540"/>
    <n v="43645"/>
    <n v="99.759422614274257"/>
    <x v="48"/>
  </r>
  <r>
    <x v="55"/>
    <s v="USA Philippines"/>
    <n v="5.0000000000000001E-3"/>
    <n v="105"/>
    <n v="43645"/>
    <n v="0.24057738572574178"/>
    <x v="48"/>
  </r>
  <r>
    <x v="56"/>
    <s v="USA NMDP Vietnamese"/>
    <n v="1E-4"/>
    <n v="43540"/>
    <n v="43540"/>
    <n v="100"/>
    <x v="31"/>
  </r>
  <r>
    <x v="57"/>
    <s v="USA NMDP Vietnamese"/>
    <n v="1.1999999999999999E-3"/>
    <n v="43540"/>
    <n v="43645"/>
    <n v="99.759422614274257"/>
    <x v="49"/>
  </r>
  <r>
    <x v="57"/>
    <s v="USA Philippines"/>
    <n v="5.0000000000000001E-3"/>
    <n v="105"/>
    <n v="43645"/>
    <n v="0.24057738572574178"/>
    <x v="49"/>
  </r>
  <r>
    <x v="58"/>
    <s v="USA Philippines"/>
    <n v="5.0000000000000001E-3"/>
    <n v="105"/>
    <n v="105"/>
    <n v="100"/>
    <x v="7"/>
  </r>
  <r>
    <x v="59"/>
    <s v="USA NMDP Vietnamese"/>
    <n v="8.0000000000000002E-3"/>
    <n v="43540"/>
    <n v="43540"/>
    <n v="100"/>
    <x v="50"/>
  </r>
  <r>
    <x v="60"/>
    <s v="USA NMDP Vietnamese"/>
    <n v="5.4000000000000003E-3"/>
    <n v="43540"/>
    <n v="43645"/>
    <n v="99.759422614274257"/>
    <x v="51"/>
  </r>
  <r>
    <x v="60"/>
    <s v="USA Philippines"/>
    <n v="1.9E-2"/>
    <n v="105"/>
    <n v="43645"/>
    <n v="0.24057738572574178"/>
    <x v="51"/>
  </r>
  <r>
    <x v="61"/>
    <s v="USA NMDP Vietnamese"/>
    <n v="0.2838"/>
    <n v="43540"/>
    <n v="43645"/>
    <n v="99.759422614274257"/>
    <x v="52"/>
  </r>
  <r>
    <x v="61"/>
    <s v="USA Philippines"/>
    <n v="0.124"/>
    <n v="105"/>
    <n v="43645"/>
    <n v="0.24057738572574178"/>
    <x v="52"/>
  </r>
  <r>
    <x v="62"/>
    <s v="USA NMDP Vietnamese"/>
    <n v="1E-4"/>
    <n v="43540"/>
    <n v="43540"/>
    <n v="100"/>
    <x v="31"/>
  </r>
  <r>
    <x v="63"/>
    <s v="USA NMDP Vietnamese"/>
    <n v="8.3999999999999995E-3"/>
    <n v="43540"/>
    <n v="43540"/>
    <n v="100"/>
    <x v="53"/>
  </r>
  <r>
    <x v="64"/>
    <s v="USA NMDP Vietnamese"/>
    <n v="1.9099999999999999E-2"/>
    <n v="43540"/>
    <n v="43645"/>
    <n v="99.759422614274257"/>
    <x v="54"/>
  </r>
  <r>
    <x v="64"/>
    <s v="USA Philippines"/>
    <n v="1.9E-2"/>
    <n v="105"/>
    <n v="43645"/>
    <n v="0.24057738572574178"/>
    <x v="54"/>
  </r>
  <r>
    <x v="65"/>
    <s v="USA NMDP Vietnamese"/>
    <n v="2.0000000000000001E-4"/>
    <n v="43540"/>
    <n v="43540"/>
    <n v="100"/>
    <x v="29"/>
  </r>
  <r>
    <x v="66"/>
    <s v="USA NMDP Vietnamese"/>
    <n v="2.9999999999999997E-4"/>
    <n v="43540"/>
    <n v="43540"/>
    <n v="100"/>
    <x v="44"/>
  </r>
  <r>
    <x v="67"/>
    <s v="USA NMDP Vietnamese"/>
    <n v="1.46E-2"/>
    <n v="43540"/>
    <n v="43540"/>
    <n v="100"/>
    <x v="55"/>
  </r>
  <r>
    <x v="68"/>
    <s v="USA NMDP Vietnamese"/>
    <n v="1E-4"/>
    <n v="43540"/>
    <n v="43540"/>
    <n v="100"/>
    <x v="31"/>
  </r>
  <r>
    <x v="69"/>
    <s v="USA NMDP Vietnamese"/>
    <n v="3.04E-2"/>
    <n v="43540"/>
    <n v="43645"/>
    <n v="99.759422614274257"/>
    <x v="56"/>
  </r>
  <r>
    <x v="69"/>
    <s v="USA Philippines"/>
    <n v="0.01"/>
    <n v="105"/>
    <n v="43645"/>
    <n v="0.24057738572574178"/>
    <x v="56"/>
  </r>
  <r>
    <x v="70"/>
    <s v="USA NMDP Vietnamese"/>
    <n v="2.9999999999999997E-4"/>
    <n v="43540"/>
    <n v="43540"/>
    <n v="100"/>
    <x v="44"/>
  </r>
  <r>
    <x v="71"/>
    <s v="USA NMDP Vietnamese"/>
    <n v="5.0000000000000001E-4"/>
    <n v="43540"/>
    <n v="43540"/>
    <n v="100"/>
    <x v="57"/>
  </r>
  <r>
    <x v="72"/>
    <s v="USA NMDP Vietnamese"/>
    <n v="1.2999999999999999E-2"/>
    <n v="43540"/>
    <n v="43645"/>
    <n v="99.759422614274257"/>
    <x v="58"/>
  </r>
  <r>
    <x v="72"/>
    <s v="USA Philippines"/>
    <n v="1.9E-2"/>
    <n v="105"/>
    <n v="43645"/>
    <n v="0.24057738572574178"/>
    <x v="58"/>
  </r>
  <r>
    <x v="73"/>
    <s v="USA NMDP Vietnamese"/>
    <n v="8.9999999999999993E-3"/>
    <n v="43540"/>
    <n v="43540"/>
    <n v="100"/>
    <x v="59"/>
  </r>
  <r>
    <x v="74"/>
    <s v="USA NMDP Vietnamese"/>
    <n v="5.9999999999999995E-4"/>
    <n v="43540"/>
    <n v="43540"/>
    <n v="100"/>
    <x v="60"/>
  </r>
  <r>
    <x v="75"/>
    <s v="USA NMDP Vietnamese"/>
    <n v="2.9999999999999997E-4"/>
    <n v="43540"/>
    <n v="43540"/>
    <n v="100"/>
    <x v="44"/>
  </r>
  <r>
    <x v="76"/>
    <s v="USA NMDP Vietnamese"/>
    <n v="1E-3"/>
    <n v="43540"/>
    <n v="43540"/>
    <n v="100"/>
    <x v="38"/>
  </r>
  <r>
    <x v="77"/>
    <s v="USA NMDP Vietnamese"/>
    <n v="1E-4"/>
    <n v="43540"/>
    <n v="43540"/>
    <n v="100"/>
    <x v="31"/>
  </r>
  <r>
    <x v="78"/>
    <s v="USA NMDP Vietnamese"/>
    <n v="2.0000000000000001E-4"/>
    <n v="43540"/>
    <n v="43540"/>
    <n v="100"/>
    <x v="29"/>
  </r>
  <r>
    <x v="79"/>
    <s v="USA NMDP Vietnamese"/>
    <n v="1E-4"/>
    <n v="43540"/>
    <n v="43540"/>
    <n v="100"/>
    <x v="31"/>
  </r>
  <r>
    <x v="80"/>
    <s v="USA NMDP Vietnamese"/>
    <n v="3.8699999999999998E-2"/>
    <n v="43540"/>
    <n v="43645"/>
    <n v="99.759422614274257"/>
    <x v="61"/>
  </r>
  <r>
    <x v="80"/>
    <s v="USA Philippines"/>
    <n v="2.9000000000000001E-2"/>
    <n v="105"/>
    <n v="43645"/>
    <n v="0.24057738572574178"/>
    <x v="61"/>
  </r>
  <r>
    <x v="81"/>
    <s v="USA NMDP Vietnamese"/>
    <n v="7.0900000000000005E-2"/>
    <n v="43540"/>
    <n v="43645"/>
    <n v="99.759422614274257"/>
    <x v="62"/>
  </r>
  <r>
    <x v="81"/>
    <s v="USA Philippines"/>
    <n v="0.38600000000000001"/>
    <n v="105"/>
    <n v="43645"/>
    <n v="0.24057738572574178"/>
    <x v="62"/>
  </r>
  <r>
    <x v="82"/>
    <s v="USA NMDP Vietnamese"/>
    <n v="1E-4"/>
    <n v="43540"/>
    <n v="43540"/>
    <n v="100"/>
    <x v="31"/>
  </r>
  <r>
    <x v="83"/>
    <s v="USA NMDP Vietnamese"/>
    <n v="1E-4"/>
    <n v="43540"/>
    <n v="43540"/>
    <n v="100"/>
    <x v="31"/>
  </r>
  <r>
    <x v="84"/>
    <s v="USA NMDP Vietnamese"/>
    <n v="8.0000000000000004E-4"/>
    <n v="43540"/>
    <n v="43540"/>
    <n v="100"/>
    <x v="28"/>
  </r>
  <r>
    <x v="85"/>
    <s v="USA NMDP Vietnamese"/>
    <n v="2.9999999999999997E-4"/>
    <n v="43540"/>
    <n v="43540"/>
    <n v="100"/>
    <x v="44"/>
  </r>
  <r>
    <x v="86"/>
    <s v="USA NMDP Vietnamese"/>
    <n v="2.35E-2"/>
    <n v="43540"/>
    <n v="43645"/>
    <n v="99.759422614274257"/>
    <x v="63"/>
  </r>
  <r>
    <x v="86"/>
    <s v="USA Philippines"/>
    <n v="5.0000000000000001E-3"/>
    <n v="105"/>
    <n v="43645"/>
    <n v="0.24057738572574178"/>
    <x v="63"/>
  </r>
</pivotCacheRecords>
</file>

<file path=xl/pivotCache/pivotCacheRecords19.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63">
  <r>
    <x v="0"/>
    <s v="USA Colorado Univ Cord Blood Bank Hispanic"/>
    <n v="3.3000000000000002E-2"/>
    <n v="1058"/>
    <n v="377667"/>
    <n v="0.28014097074936389"/>
    <x v="0"/>
  </r>
  <r>
    <x v="0"/>
    <s v="USA NMDP Caribean Hispanic"/>
    <n v="4.9200000000000001E-2"/>
    <n v="115374"/>
    <n v="377667"/>
    <n v="30.549134555044521"/>
    <x v="0"/>
  </r>
  <r>
    <x v="0"/>
    <s v="USA NMDP Mexican or Chicano"/>
    <n v="4.3299999999999998E-2"/>
    <n v="261235"/>
    <n v="377667"/>
    <n v="69.170724474206111"/>
    <x v="0"/>
  </r>
  <r>
    <x v="1"/>
    <s v="USA Colorado Univ Cord Blood Bank Hispanic"/>
    <n v="3.9E-2"/>
    <n v="1058"/>
    <n v="377667"/>
    <n v="0.28014097074936389"/>
    <x v="1"/>
  </r>
  <r>
    <x v="1"/>
    <s v="USA NMDP Caribean Hispanic"/>
    <n v="3.6600000000000001E-2"/>
    <n v="115374"/>
    <n v="377667"/>
    <n v="30.549134555044521"/>
    <x v="1"/>
  </r>
  <r>
    <x v="1"/>
    <s v="USA NMDP Mexican or Chicano"/>
    <n v="3.32E-2"/>
    <n v="261235"/>
    <n v="377667"/>
    <n v="69.170724474206111"/>
    <x v="1"/>
  </r>
  <r>
    <x v="2"/>
    <s v="USA Colorado Univ Cord Blood Bank Hispanic"/>
    <n v="8.0000000000000002E-3"/>
    <n v="1058"/>
    <n v="377667"/>
    <n v="0.28014097074936389"/>
    <x v="2"/>
  </r>
  <r>
    <x v="2"/>
    <s v="USA NMDP Caribean Hispanic"/>
    <n v="4.1999999999999997E-3"/>
    <n v="115374"/>
    <n v="377667"/>
    <n v="30.549134555044521"/>
    <x v="2"/>
  </r>
  <r>
    <x v="2"/>
    <s v="USA NMDP Mexican or Chicano"/>
    <n v="7.6E-3"/>
    <n v="261235"/>
    <n v="377667"/>
    <n v="69.170724474206111"/>
    <x v="2"/>
  </r>
  <r>
    <x v="3"/>
    <s v="USA Colorado Univ Cord Blood Bank Hispanic"/>
    <n v="6.3E-2"/>
    <n v="1058"/>
    <n v="377667"/>
    <n v="0.28014097074936389"/>
    <x v="3"/>
  </r>
  <r>
    <x v="3"/>
    <s v="USA NMDP Caribean Hispanic"/>
    <n v="7.1599999999999997E-2"/>
    <n v="115374"/>
    <n v="377667"/>
    <n v="30.549134555044521"/>
    <x v="3"/>
  </r>
  <r>
    <x v="3"/>
    <s v="USA NMDP Mexican or Chicano"/>
    <n v="6.9500000000000006E-2"/>
    <n v="261235"/>
    <n v="377667"/>
    <n v="69.170724474206111"/>
    <x v="3"/>
  </r>
  <r>
    <x v="4"/>
    <s v="USA Colorado Univ Cord Blood Bank Hispanic"/>
    <n v="4.0000000000000001E-3"/>
    <n v="1058"/>
    <n v="377667"/>
    <n v="0.28014097074936389"/>
    <x v="4"/>
  </r>
  <r>
    <x v="4"/>
    <s v="USA NMDP Caribean Hispanic"/>
    <n v="3.3500000000000002E-2"/>
    <n v="115374"/>
    <n v="377667"/>
    <n v="30.549134555044521"/>
    <x v="4"/>
  </r>
  <r>
    <x v="4"/>
    <s v="USA NMDP Mexican or Chicano"/>
    <n v="5.0000000000000001E-3"/>
    <n v="261235"/>
    <n v="377667"/>
    <n v="69.170724474206111"/>
    <x v="4"/>
  </r>
  <r>
    <x v="5"/>
    <s v="USA Colorado Univ Cord Blood Bank Hispanic"/>
    <n v="1E-3"/>
    <n v="1058"/>
    <n v="1058"/>
    <n v="100"/>
    <x v="5"/>
  </r>
  <r>
    <x v="6"/>
    <s v="USA NMDP Caribean Hispanic"/>
    <n v="1E-4"/>
    <n v="115374"/>
    <n v="376609"/>
    <n v="30.634955617098903"/>
    <x v="6"/>
  </r>
  <r>
    <x v="6"/>
    <s v="USA NMDP Mexican or Chicano"/>
    <n v="1E-4"/>
    <n v="261235"/>
    <n v="376609"/>
    <n v="69.365044382901104"/>
    <x v="6"/>
  </r>
  <r>
    <x v="7"/>
    <s v="USA Colorado Univ Cord Blood Bank Hispanic"/>
    <n v="1.7000000000000001E-2"/>
    <n v="1058"/>
    <n v="377667"/>
    <n v="0.28014097074936389"/>
    <x v="7"/>
  </r>
  <r>
    <x v="7"/>
    <s v="USA NMDP Caribean Hispanic"/>
    <n v="2.2499999999999999E-2"/>
    <n v="115374"/>
    <n v="377667"/>
    <n v="30.549134555044521"/>
    <x v="7"/>
  </r>
  <r>
    <x v="7"/>
    <s v="USA NMDP Mexican or Chicano"/>
    <n v="1.8100000000000002E-2"/>
    <n v="261235"/>
    <n v="377667"/>
    <n v="69.170724474206111"/>
    <x v="7"/>
  </r>
  <r>
    <x v="8"/>
    <s v="USA Colorado Univ Cord Blood Bank Hispanic"/>
    <n v="1.6E-2"/>
    <n v="1058"/>
    <n v="377667"/>
    <n v="0.28014097074936389"/>
    <x v="8"/>
  </r>
  <r>
    <x v="8"/>
    <s v="USA NMDP Caribean Hispanic"/>
    <n v="1.26E-2"/>
    <n v="115374"/>
    <n v="377667"/>
    <n v="30.549134555044521"/>
    <x v="8"/>
  </r>
  <r>
    <x v="8"/>
    <s v="USA NMDP Mexican or Chicano"/>
    <n v="1.23E-2"/>
    <n v="261235"/>
    <n v="377667"/>
    <n v="69.170724474206111"/>
    <x v="8"/>
  </r>
  <r>
    <x v="9"/>
    <s v="USA Colorado Univ Cord Blood Bank Hispanic"/>
    <n v="1.7999999999999999E-2"/>
    <n v="1058"/>
    <n v="377667"/>
    <n v="0.28014097074936389"/>
    <x v="9"/>
  </r>
  <r>
    <x v="9"/>
    <s v="USA NMDP Caribean Hispanic"/>
    <n v="1.0200000000000001E-2"/>
    <n v="115374"/>
    <n v="377667"/>
    <n v="30.549134555044521"/>
    <x v="9"/>
  </r>
  <r>
    <x v="9"/>
    <s v="USA NMDP Mexican or Chicano"/>
    <n v="1.84E-2"/>
    <n v="261235"/>
    <n v="377667"/>
    <n v="69.170724474206111"/>
    <x v="9"/>
  </r>
  <r>
    <x v="10"/>
    <s v="USA Colorado Univ Cord Blood Bank Hispanic"/>
    <n v="5.5E-2"/>
    <n v="1058"/>
    <n v="377667"/>
    <n v="0.28014097074936389"/>
    <x v="10"/>
  </r>
  <r>
    <x v="10"/>
    <s v="USA NMDP Caribean Hispanic"/>
    <n v="2.1100000000000001E-2"/>
    <n v="115374"/>
    <n v="377667"/>
    <n v="30.549134555044521"/>
    <x v="10"/>
  </r>
  <r>
    <x v="10"/>
    <s v="USA NMDP Mexican or Chicano"/>
    <n v="5.7599999999999998E-2"/>
    <n v="261235"/>
    <n v="377667"/>
    <n v="69.170724474206111"/>
    <x v="10"/>
  </r>
  <r>
    <x v="11"/>
    <s v="USA Colorado Univ Cord Blood Bank Hispanic"/>
    <n v="1.7999999999999999E-2"/>
    <n v="1058"/>
    <n v="377667"/>
    <n v="0.28014097074936389"/>
    <x v="11"/>
  </r>
  <r>
    <x v="11"/>
    <s v="USA NMDP Caribean Hispanic"/>
    <n v="3.5299999999999998E-2"/>
    <n v="115374"/>
    <n v="377667"/>
    <n v="30.549134555044521"/>
    <x v="11"/>
  </r>
  <r>
    <x v="11"/>
    <s v="USA NMDP Mexican or Chicano"/>
    <n v="2.2200000000000001E-2"/>
    <n v="261235"/>
    <n v="377667"/>
    <n v="69.170724474206111"/>
    <x v="11"/>
  </r>
  <r>
    <x v="12"/>
    <s v="USA Colorado Univ Cord Blood Bank Hispanic"/>
    <n v="2E-3"/>
    <n v="1058"/>
    <n v="377667"/>
    <n v="0.28014097074936389"/>
    <x v="12"/>
  </r>
  <r>
    <x v="12"/>
    <s v="USA NMDP Caribean Hispanic"/>
    <n v="1.5E-3"/>
    <n v="115374"/>
    <n v="377667"/>
    <n v="30.549134555044521"/>
    <x v="12"/>
  </r>
  <r>
    <x v="12"/>
    <s v="USA NMDP Mexican or Chicano"/>
    <n v="8.9999999999999998E-4"/>
    <n v="261235"/>
    <n v="377667"/>
    <n v="69.170724474206111"/>
    <x v="12"/>
  </r>
  <r>
    <x v="13"/>
    <s v="USA Colorado Univ Cord Blood Bank Hispanic"/>
    <n v="8.1000000000000003E-2"/>
    <n v="1058"/>
    <n v="377667"/>
    <n v="0.28014097074936389"/>
    <x v="13"/>
  </r>
  <r>
    <x v="13"/>
    <s v="USA NMDP Caribean Hispanic"/>
    <n v="2.24E-2"/>
    <n v="115374"/>
    <n v="377667"/>
    <n v="30.549134555044521"/>
    <x v="13"/>
  </r>
  <r>
    <x v="13"/>
    <s v="USA NMDP Mexican or Chicano"/>
    <n v="7.4700000000000003E-2"/>
    <n v="261235"/>
    <n v="377667"/>
    <n v="69.170724474206111"/>
    <x v="13"/>
  </r>
  <r>
    <x v="14"/>
    <s v="USA Colorado Univ Cord Blood Bank Hispanic"/>
    <n v="2E-3"/>
    <n v="1058"/>
    <n v="377667"/>
    <n v="0.28014097074936389"/>
    <x v="14"/>
  </r>
  <r>
    <x v="14"/>
    <s v="USA NMDP Caribean Hispanic"/>
    <n v="1.1000000000000001E-3"/>
    <n v="115374"/>
    <n v="377667"/>
    <n v="30.549134555044521"/>
    <x v="14"/>
  </r>
  <r>
    <x v="14"/>
    <s v="USA NMDP Mexican or Chicano"/>
    <n v="1.1000000000000001E-3"/>
    <n v="261235"/>
    <n v="377667"/>
    <n v="69.170724474206111"/>
    <x v="14"/>
  </r>
  <r>
    <x v="15"/>
    <s v="USA Colorado Univ Cord Blood Bank Hispanic"/>
    <n v="5.0000000000000001E-3"/>
    <n v="1058"/>
    <n v="377667"/>
    <n v="0.28014097074936389"/>
    <x v="15"/>
  </r>
  <r>
    <x v="15"/>
    <s v="USA NMDP Caribean Hispanic"/>
    <n v="2.9999999999999997E-4"/>
    <n v="115374"/>
    <n v="377667"/>
    <n v="30.549134555044521"/>
    <x v="15"/>
  </r>
  <r>
    <x v="15"/>
    <s v="USA NMDP Mexican or Chicano"/>
    <n v="2E-3"/>
    <n v="261235"/>
    <n v="377667"/>
    <n v="69.170724474206111"/>
    <x v="15"/>
  </r>
  <r>
    <x v="16"/>
    <s v="USA Colorado Univ Cord Blood Bank Hispanic"/>
    <n v="1.2999999999999999E-2"/>
    <n v="1058"/>
    <n v="377667"/>
    <n v="0.28014097074936389"/>
    <x v="16"/>
  </r>
  <r>
    <x v="16"/>
    <s v="USA NMDP Caribean Hispanic"/>
    <n v="3.3300000000000003E-2"/>
    <n v="115374"/>
    <n v="377667"/>
    <n v="30.549134555044521"/>
    <x v="16"/>
  </r>
  <r>
    <x v="16"/>
    <s v="USA NMDP Mexican or Chicano"/>
    <n v="1.5599999999999999E-2"/>
    <n v="261235"/>
    <n v="377667"/>
    <n v="69.170724474206111"/>
    <x v="16"/>
  </r>
  <r>
    <x v="17"/>
    <s v="USA Colorado Univ Cord Blood Bank Hispanic"/>
    <n v="1E-3"/>
    <n v="1058"/>
    <n v="262293"/>
    <n v="0.40336570171525743"/>
    <x v="17"/>
  </r>
  <r>
    <x v="17"/>
    <s v="USA NMDP Mexican or Chicano"/>
    <n v="1E-4"/>
    <n v="261235"/>
    <n v="262293"/>
    <n v="99.596634298284741"/>
    <x v="17"/>
  </r>
  <r>
    <x v="18"/>
    <s v="USA Colorado Univ Cord Blood Bank Hispanic"/>
    <n v="9.4E-2"/>
    <n v="1058"/>
    <n v="377667"/>
    <n v="0.28014097074936389"/>
    <x v="18"/>
  </r>
  <r>
    <x v="18"/>
    <s v="USA NMDP Caribean Hispanic"/>
    <n v="0.1389"/>
    <n v="115374"/>
    <n v="377667"/>
    <n v="30.549134555044521"/>
    <x v="18"/>
  </r>
  <r>
    <x v="18"/>
    <s v="USA NMDP Mexican or Chicano"/>
    <n v="9.6100000000000005E-2"/>
    <n v="261235"/>
    <n v="377667"/>
    <n v="69.170724474206111"/>
    <x v="18"/>
  </r>
  <r>
    <x v="19"/>
    <s v="USA Colorado Univ Cord Blood Bank Hispanic"/>
    <n v="0.01"/>
    <n v="1058"/>
    <n v="377667"/>
    <n v="0.28014097074936389"/>
    <x v="19"/>
  </r>
  <r>
    <x v="19"/>
    <s v="USA NMDP Caribean Hispanic"/>
    <n v="1.5100000000000001E-2"/>
    <n v="115374"/>
    <n v="377667"/>
    <n v="30.549134555044521"/>
    <x v="19"/>
  </r>
  <r>
    <x v="19"/>
    <s v="USA NMDP Mexican or Chicano"/>
    <n v="8.8000000000000005E-3"/>
    <n v="261235"/>
    <n v="377667"/>
    <n v="69.170724474206111"/>
    <x v="19"/>
  </r>
  <r>
    <x v="20"/>
    <s v="USA Colorado Univ Cord Blood Bank Hispanic"/>
    <n v="9.2999999999999999E-2"/>
    <n v="1058"/>
    <n v="377667"/>
    <n v="0.28014097074936389"/>
    <x v="20"/>
  </r>
  <r>
    <x v="20"/>
    <s v="USA NMDP Caribean Hispanic"/>
    <n v="1.17E-2"/>
    <n v="115374"/>
    <n v="377667"/>
    <n v="30.549134555044521"/>
    <x v="20"/>
  </r>
  <r>
    <x v="20"/>
    <s v="USA NMDP Mexican or Chicano"/>
    <n v="9.64E-2"/>
    <n v="261235"/>
    <n v="377667"/>
    <n v="69.170724474206111"/>
    <x v="20"/>
  </r>
  <r>
    <x v="21"/>
    <s v="USA Colorado Univ Cord Blood Bank Hispanic"/>
    <n v="1E-3"/>
    <n v="1058"/>
    <n v="377667"/>
    <n v="0.28014097074936389"/>
    <x v="21"/>
  </r>
  <r>
    <x v="21"/>
    <s v="USA NMDP Caribean Hispanic"/>
    <n v="6.9999999999999999E-4"/>
    <n v="115374"/>
    <n v="377667"/>
    <n v="30.549134555044521"/>
    <x v="21"/>
  </r>
  <r>
    <x v="21"/>
    <s v="USA NMDP Mexican or Chicano"/>
    <n v="2.7000000000000001E-3"/>
    <n v="261235"/>
    <n v="377667"/>
    <n v="69.170724474206111"/>
    <x v="21"/>
  </r>
  <r>
    <x v="22"/>
    <s v="USA Colorado Univ Cord Blood Bank Hispanic"/>
    <n v="1.2E-2"/>
    <n v="1058"/>
    <n v="377667"/>
    <n v="0.28014097074936389"/>
    <x v="22"/>
  </r>
  <r>
    <x v="22"/>
    <s v="USA NMDP Caribean Hispanic"/>
    <n v="1.6400000000000001E-2"/>
    <n v="115374"/>
    <n v="377667"/>
    <n v="30.549134555044521"/>
    <x v="22"/>
  </r>
  <r>
    <x v="22"/>
    <s v="USA NMDP Mexican or Chicano"/>
    <n v="6.7999999999999996E-3"/>
    <n v="261235"/>
    <n v="377667"/>
    <n v="69.170724474206111"/>
    <x v="22"/>
  </r>
  <r>
    <x v="23"/>
    <s v="USA Colorado Univ Cord Blood Bank Hispanic"/>
    <n v="1E-3"/>
    <n v="1058"/>
    <n v="377667"/>
    <n v="0.28014097074936389"/>
    <x v="23"/>
  </r>
  <r>
    <x v="23"/>
    <s v="USA NMDP Caribean Hispanic"/>
    <n v="1.4E-3"/>
    <n v="115374"/>
    <n v="377667"/>
    <n v="30.549134555044521"/>
    <x v="23"/>
  </r>
  <r>
    <x v="23"/>
    <s v="USA NMDP Mexican or Chicano"/>
    <n v="5.9999999999999995E-4"/>
    <n v="261235"/>
    <n v="377667"/>
    <n v="69.170724474206111"/>
    <x v="23"/>
  </r>
  <r>
    <x v="24"/>
    <s v="USA NMDP Caribean Hispanic"/>
    <n v="1.1000000000000001E-3"/>
    <n v="115374"/>
    <n v="115374"/>
    <n v="100"/>
    <x v="24"/>
  </r>
  <r>
    <x v="25"/>
    <s v="USA NMDP Mexican or Chicano"/>
    <n v="1E-4"/>
    <n v="261235"/>
    <n v="261235"/>
    <n v="100"/>
    <x v="25"/>
  </r>
  <r>
    <x v="26"/>
    <s v="USA Colorado Univ Cord Blood Bank Hispanic"/>
    <n v="1E-3"/>
    <n v="1058"/>
    <n v="262293"/>
    <n v="0.40336570171525743"/>
    <x v="26"/>
  </r>
  <r>
    <x v="26"/>
    <s v="USA NMDP Mexican or Chicano"/>
    <n v="2.0000000000000001E-4"/>
    <n v="261235"/>
    <n v="262293"/>
    <n v="99.596634298284741"/>
    <x v="26"/>
  </r>
  <r>
    <x v="27"/>
    <s v="USA NMDP Mexican or Chicano"/>
    <n v="1E-4"/>
    <n v="261235"/>
    <n v="261235"/>
    <n v="100"/>
    <x v="25"/>
  </r>
  <r>
    <x v="28"/>
    <s v="USA NMDP Caribean Hispanic"/>
    <n v="1E-4"/>
    <n v="115374"/>
    <n v="115374"/>
    <n v="100"/>
    <x v="25"/>
  </r>
  <r>
    <x v="29"/>
    <s v="USA Colorado Univ Cord Blood Bank Hispanic"/>
    <n v="1.2999999999999999E-2"/>
    <n v="1058"/>
    <n v="377667"/>
    <n v="0.28014097074936389"/>
    <x v="27"/>
  </r>
  <r>
    <x v="29"/>
    <s v="USA NMDP Caribean Hispanic"/>
    <n v="1.2999999999999999E-2"/>
    <n v="115374"/>
    <n v="377667"/>
    <n v="30.549134555044521"/>
    <x v="27"/>
  </r>
  <r>
    <x v="29"/>
    <s v="USA NMDP Mexican or Chicano"/>
    <n v="8.2000000000000007E-3"/>
    <n v="261235"/>
    <n v="377667"/>
    <n v="69.170724474206111"/>
    <x v="27"/>
  </r>
  <r>
    <x v="30"/>
    <s v="USA Colorado Univ Cord Blood Bank Hispanic"/>
    <n v="1.0999999999999999E-2"/>
    <n v="1058"/>
    <n v="377667"/>
    <n v="0.28014097074936389"/>
    <x v="28"/>
  </r>
  <r>
    <x v="30"/>
    <s v="USA NMDP Caribean Hispanic"/>
    <n v="2.2599999999999999E-2"/>
    <n v="115374"/>
    <n v="377667"/>
    <n v="30.549134555044521"/>
    <x v="28"/>
  </r>
  <r>
    <x v="30"/>
    <s v="USA NMDP Mexican or Chicano"/>
    <n v="1.2999999999999999E-2"/>
    <n v="261235"/>
    <n v="377667"/>
    <n v="69.170724474206111"/>
    <x v="28"/>
  </r>
  <r>
    <x v="31"/>
    <s v="USA Colorado Univ Cord Blood Bank Hispanic"/>
    <n v="3.3000000000000002E-2"/>
    <n v="1058"/>
    <n v="377667"/>
    <n v="0.28014097074936389"/>
    <x v="29"/>
  </r>
  <r>
    <x v="31"/>
    <s v="USA NMDP Caribean Hispanic"/>
    <n v="5.11E-2"/>
    <n v="115374"/>
    <n v="377667"/>
    <n v="30.549134555044521"/>
    <x v="29"/>
  </r>
  <r>
    <x v="31"/>
    <s v="USA NMDP Mexican or Chicano"/>
    <n v="3.5499999999999997E-2"/>
    <n v="261235"/>
    <n v="377667"/>
    <n v="69.170724474206111"/>
    <x v="29"/>
  </r>
  <r>
    <x v="32"/>
    <s v="USA Colorado Univ Cord Blood Bank Hispanic"/>
    <n v="1.0999999999999999E-2"/>
    <n v="1058"/>
    <n v="377667"/>
    <n v="0.28014097074936389"/>
    <x v="30"/>
  </r>
  <r>
    <x v="32"/>
    <s v="USA NMDP Caribean Hispanic"/>
    <n v="2.2800000000000001E-2"/>
    <n v="115374"/>
    <n v="377667"/>
    <n v="30.549134555044521"/>
    <x v="30"/>
  </r>
  <r>
    <x v="32"/>
    <s v="USA NMDP Mexican or Chicano"/>
    <n v="9.9000000000000008E-3"/>
    <n v="261235"/>
    <n v="377667"/>
    <n v="69.170724474206111"/>
    <x v="30"/>
  </r>
  <r>
    <x v="33"/>
    <s v="USA Colorado Univ Cord Blood Bank Hispanic"/>
    <n v="5.0000000000000001E-3"/>
    <n v="1058"/>
    <n v="377667"/>
    <n v="0.28014097074936389"/>
    <x v="31"/>
  </r>
  <r>
    <x v="33"/>
    <s v="USA NMDP Caribean Hispanic"/>
    <n v="3.0000000000000001E-3"/>
    <n v="115374"/>
    <n v="377667"/>
    <n v="30.549134555044521"/>
    <x v="31"/>
  </r>
  <r>
    <x v="33"/>
    <s v="USA NMDP Mexican or Chicano"/>
    <n v="4.1000000000000003E-3"/>
    <n v="261235"/>
    <n v="377667"/>
    <n v="69.170724474206111"/>
    <x v="31"/>
  </r>
  <r>
    <x v="34"/>
    <s v="USA Colorado Univ Cord Blood Bank Hispanic"/>
    <n v="3.4000000000000002E-2"/>
    <n v="1058"/>
    <n v="377667"/>
    <n v="0.28014097074936389"/>
    <x v="32"/>
  </r>
  <r>
    <x v="34"/>
    <s v="USA NMDP Caribean Hispanic"/>
    <n v="2.58E-2"/>
    <n v="115374"/>
    <n v="377667"/>
    <n v="30.549134555044521"/>
    <x v="32"/>
  </r>
  <r>
    <x v="34"/>
    <s v="USA NMDP Mexican or Chicano"/>
    <n v="3.2500000000000001E-2"/>
    <n v="261235"/>
    <n v="377667"/>
    <n v="69.170724474206111"/>
    <x v="32"/>
  </r>
  <r>
    <x v="35"/>
    <s v="USA Colorado Univ Cord Blood Bank Hispanic"/>
    <n v="1E-3"/>
    <n v="1058"/>
    <n v="116432"/>
    <n v="0.9086848976226467"/>
    <x v="33"/>
  </r>
  <r>
    <x v="35"/>
    <s v="USA NMDP Caribean Hispanic"/>
    <n v="1E-4"/>
    <n v="115374"/>
    <n v="116432"/>
    <n v="99.091315102377351"/>
    <x v="33"/>
  </r>
  <r>
    <x v="36"/>
    <s v="USA NMDP Caribean Hispanic"/>
    <n v="1E-4"/>
    <n v="115374"/>
    <n v="115374"/>
    <n v="100"/>
    <x v="25"/>
  </r>
  <r>
    <x v="37"/>
    <s v="USA NMDP Caribean Hispanic"/>
    <n v="1E-4"/>
    <n v="115374"/>
    <n v="115374"/>
    <n v="100"/>
    <x v="25"/>
  </r>
  <r>
    <x v="38"/>
    <s v="USA NMDP Caribean Hispanic"/>
    <n v="4.0000000000000002E-4"/>
    <n v="115374"/>
    <n v="115374"/>
    <n v="100"/>
    <x v="34"/>
  </r>
  <r>
    <x v="39"/>
    <s v="USA Colorado Univ Cord Blood Bank Hispanic"/>
    <n v="7.0000000000000001E-3"/>
    <n v="1058"/>
    <n v="377667"/>
    <n v="0.28014097074936389"/>
    <x v="35"/>
  </r>
  <r>
    <x v="39"/>
    <s v="USA NMDP Caribean Hispanic"/>
    <n v="1.9E-2"/>
    <n v="115374"/>
    <n v="377667"/>
    <n v="30.549134555044521"/>
    <x v="35"/>
  </r>
  <r>
    <x v="39"/>
    <s v="USA NMDP Mexican or Chicano"/>
    <n v="9.1000000000000004E-3"/>
    <n v="261235"/>
    <n v="377667"/>
    <n v="69.170724474206111"/>
    <x v="35"/>
  </r>
  <r>
    <x v="40"/>
    <s v="USA Colorado Univ Cord Blood Bank Hispanic"/>
    <n v="1E-3"/>
    <n v="1058"/>
    <n v="377667"/>
    <n v="0.28014097074936389"/>
    <x v="36"/>
  </r>
  <r>
    <x v="40"/>
    <s v="USA NMDP Caribean Hispanic"/>
    <n v="6.9999999999999999E-4"/>
    <n v="115374"/>
    <n v="377667"/>
    <n v="30.549134555044521"/>
    <x v="36"/>
  </r>
  <r>
    <x v="40"/>
    <s v="USA NMDP Mexican or Chicano"/>
    <n v="1.5E-3"/>
    <n v="261235"/>
    <n v="377667"/>
    <n v="69.170724474206111"/>
    <x v="36"/>
  </r>
  <r>
    <x v="41"/>
    <s v="USA Colorado Univ Cord Blood Bank Hispanic"/>
    <n v="3.7999999999999999E-2"/>
    <n v="1058"/>
    <n v="377667"/>
    <n v="0.28014097074936389"/>
    <x v="37"/>
  </r>
  <r>
    <x v="41"/>
    <s v="USA NMDP Caribean Hispanic"/>
    <n v="6.9800000000000001E-2"/>
    <n v="115374"/>
    <n v="377667"/>
    <n v="30.549134555044521"/>
    <x v="37"/>
  </r>
  <r>
    <x v="41"/>
    <s v="USA NMDP Mexican or Chicano"/>
    <n v="3.7199999999999997E-2"/>
    <n v="261235"/>
    <n v="377667"/>
    <n v="69.170724474206111"/>
    <x v="37"/>
  </r>
  <r>
    <x v="42"/>
    <s v="USA Colorado Univ Cord Blood Bank Hispanic"/>
    <n v="3.5000000000000003E-2"/>
    <n v="1058"/>
    <n v="377667"/>
    <n v="0.28014097074936389"/>
    <x v="38"/>
  </r>
  <r>
    <x v="42"/>
    <s v="USA NMDP Caribean Hispanic"/>
    <n v="5.5399999999999998E-2"/>
    <n v="115374"/>
    <n v="377667"/>
    <n v="30.549134555044521"/>
    <x v="38"/>
  </r>
  <r>
    <x v="42"/>
    <s v="USA NMDP Mexican or Chicano"/>
    <n v="3.5000000000000003E-2"/>
    <n v="261235"/>
    <n v="377667"/>
    <n v="69.170724474206111"/>
    <x v="38"/>
  </r>
  <r>
    <x v="43"/>
    <s v="USA Colorado Univ Cord Blood Bank Hispanic"/>
    <n v="1.0999999999999999E-2"/>
    <n v="1058"/>
    <n v="377667"/>
    <n v="0.28014097074936389"/>
    <x v="39"/>
  </r>
  <r>
    <x v="43"/>
    <s v="USA NMDP Caribean Hispanic"/>
    <n v="2.0899999999999998E-2"/>
    <n v="115374"/>
    <n v="377667"/>
    <n v="30.549134555044521"/>
    <x v="39"/>
  </r>
  <r>
    <x v="43"/>
    <s v="USA NMDP Mexican or Chicano"/>
    <n v="1.06E-2"/>
    <n v="261235"/>
    <n v="377667"/>
    <n v="69.170724474206111"/>
    <x v="39"/>
  </r>
  <r>
    <x v="44"/>
    <s v="USA Colorado Univ Cord Blood Bank Hispanic"/>
    <n v="3.0000000000000001E-3"/>
    <n v="1058"/>
    <n v="377667"/>
    <n v="0.28014097074936389"/>
    <x v="40"/>
  </r>
  <r>
    <x v="44"/>
    <s v="USA NMDP Caribean Hispanic"/>
    <n v="8.9999999999999993E-3"/>
    <n v="115374"/>
    <n v="377667"/>
    <n v="30.549134555044521"/>
    <x v="40"/>
  </r>
  <r>
    <x v="44"/>
    <s v="USA NMDP Mexican or Chicano"/>
    <n v="3.3E-3"/>
    <n v="261235"/>
    <n v="377667"/>
    <n v="69.170724474206111"/>
    <x v="40"/>
  </r>
  <r>
    <x v="45"/>
    <s v="USA Colorado Univ Cord Blood Bank Hispanic"/>
    <n v="7.0000000000000001E-3"/>
    <n v="1058"/>
    <n v="377667"/>
    <n v="0.28014097074936389"/>
    <x v="41"/>
  </r>
  <r>
    <x v="45"/>
    <s v="USA NMDP Caribean Hispanic"/>
    <n v="1.6999999999999999E-3"/>
    <n v="115374"/>
    <n v="377667"/>
    <n v="30.549134555044521"/>
    <x v="41"/>
  </r>
  <r>
    <x v="45"/>
    <s v="USA NMDP Mexican or Chicano"/>
    <n v="4.1000000000000003E-3"/>
    <n v="261235"/>
    <n v="377667"/>
    <n v="69.170724474206111"/>
    <x v="41"/>
  </r>
  <r>
    <x v="46"/>
    <s v="USA Colorado Univ Cord Blood Bank Hispanic"/>
    <n v="1E-3"/>
    <n v="1058"/>
    <n v="377667"/>
    <n v="0.28014097074936389"/>
    <x v="42"/>
  </r>
  <r>
    <x v="46"/>
    <s v="USA NMDP Caribean Hispanic"/>
    <n v="2.9999999999999997E-4"/>
    <n v="115374"/>
    <n v="377667"/>
    <n v="30.549134555044521"/>
    <x v="42"/>
  </r>
  <r>
    <x v="46"/>
    <s v="USA NMDP Mexican or Chicano"/>
    <n v="1E-4"/>
    <n v="261235"/>
    <n v="377667"/>
    <n v="69.170724474206111"/>
    <x v="42"/>
  </r>
  <r>
    <x v="47"/>
    <s v="USA NMDP Caribean Hispanic"/>
    <n v="1E-4"/>
    <n v="115374"/>
    <n v="115374"/>
    <n v="100"/>
    <x v="25"/>
  </r>
  <r>
    <x v="48"/>
    <s v="USA Colorado Univ Cord Blood Bank Hispanic"/>
    <n v="1E-3"/>
    <n v="1058"/>
    <n v="1058"/>
    <n v="100"/>
    <x v="5"/>
  </r>
  <r>
    <x v="49"/>
    <s v="USA NMDP Caribean Hispanic"/>
    <n v="4.0000000000000002E-4"/>
    <n v="115374"/>
    <n v="115374"/>
    <n v="100"/>
    <x v="34"/>
  </r>
  <r>
    <x v="50"/>
    <s v="USA Colorado Univ Cord Blood Bank Hispanic"/>
    <n v="2.1000000000000001E-2"/>
    <n v="1058"/>
    <n v="377667"/>
    <n v="0.28014097074936389"/>
    <x v="43"/>
  </r>
  <r>
    <x v="50"/>
    <s v="USA NMDP Caribean Hispanic"/>
    <n v="1.6E-2"/>
    <n v="115374"/>
    <n v="377667"/>
    <n v="30.549134555044521"/>
    <x v="43"/>
  </r>
  <r>
    <x v="50"/>
    <s v="USA NMDP Mexican or Chicano"/>
    <n v="1.84E-2"/>
    <n v="261235"/>
    <n v="377667"/>
    <n v="69.170724474206111"/>
    <x v="43"/>
  </r>
  <r>
    <x v="51"/>
    <s v="USA Colorado Univ Cord Blood Bank Hispanic"/>
    <n v="3.5000000000000003E-2"/>
    <n v="1058"/>
    <n v="377667"/>
    <n v="0.28014097074936389"/>
    <x v="44"/>
  </r>
  <r>
    <x v="51"/>
    <s v="USA NMDP Caribean Hispanic"/>
    <n v="5.4999999999999997E-3"/>
    <n v="115374"/>
    <n v="377667"/>
    <n v="30.549134555044521"/>
    <x v="44"/>
  </r>
  <r>
    <x v="51"/>
    <s v="USA NMDP Mexican or Chicano"/>
    <n v="2.3800000000000002E-2"/>
    <n v="261235"/>
    <n v="377667"/>
    <n v="69.170724474206111"/>
    <x v="44"/>
  </r>
  <r>
    <x v="52"/>
    <s v="USA Colorado Univ Cord Blood Bank Hispanic"/>
    <n v="1E-3"/>
    <n v="1058"/>
    <n v="1058"/>
    <n v="100"/>
    <x v="5"/>
  </r>
  <r>
    <x v="53"/>
    <s v="USA Colorado Univ Cord Blood Bank Hispanic"/>
    <n v="1E-3"/>
    <n v="1058"/>
    <n v="377667"/>
    <n v="0.28014097074936389"/>
    <x v="45"/>
  </r>
  <r>
    <x v="53"/>
    <s v="USA NMDP Caribean Hispanic"/>
    <n v="1.6999999999999999E-3"/>
    <n v="115374"/>
    <n v="377667"/>
    <n v="30.549134555044521"/>
    <x v="45"/>
  </r>
  <r>
    <x v="53"/>
    <s v="USA NMDP Mexican or Chicano"/>
    <n v="2.9999999999999997E-4"/>
    <n v="261235"/>
    <n v="377667"/>
    <n v="69.170724474206111"/>
    <x v="45"/>
  </r>
  <r>
    <x v="54"/>
    <s v="USA Colorado Univ Cord Blood Bank Hispanic"/>
    <n v="3.5999999999999997E-2"/>
    <n v="1058"/>
    <n v="377667"/>
    <n v="0.28014097074936389"/>
    <x v="46"/>
  </r>
  <r>
    <x v="54"/>
    <s v="USA NMDP Caribean Hispanic"/>
    <n v="2.7000000000000001E-3"/>
    <n v="115374"/>
    <n v="377667"/>
    <n v="30.549134555044521"/>
    <x v="46"/>
  </r>
  <r>
    <x v="54"/>
    <s v="USA NMDP Mexican or Chicano"/>
    <n v="4.2700000000000002E-2"/>
    <n v="261235"/>
    <n v="377667"/>
    <n v="69.170724474206111"/>
    <x v="46"/>
  </r>
  <r>
    <x v="55"/>
    <s v="USA NMDP Caribean Hispanic"/>
    <n v="1E-4"/>
    <n v="115374"/>
    <n v="376609"/>
    <n v="30.634955617098903"/>
    <x v="47"/>
  </r>
  <r>
    <x v="55"/>
    <s v="USA NMDP Mexican or Chicano"/>
    <n v="2.2000000000000001E-3"/>
    <n v="261235"/>
    <n v="376609"/>
    <n v="69.365044382901104"/>
    <x v="47"/>
  </r>
  <r>
    <x v="56"/>
    <s v="USA NMDP Caribean Hispanic"/>
    <n v="1E-4"/>
    <n v="115374"/>
    <n v="115374"/>
    <n v="100"/>
    <x v="25"/>
  </r>
  <r>
    <x v="57"/>
    <s v="USA NMDP Caribean Hispanic"/>
    <n v="1E-4"/>
    <n v="115374"/>
    <n v="376609"/>
    <n v="30.634955617098903"/>
    <x v="6"/>
  </r>
  <r>
    <x v="57"/>
    <s v="USA NMDP Mexican or Chicano"/>
    <n v="1E-4"/>
    <n v="261235"/>
    <n v="376609"/>
    <n v="69.365044382901104"/>
    <x v="6"/>
  </r>
  <r>
    <x v="58"/>
    <s v="USA Colorado Univ Cord Blood Bank Hispanic"/>
    <n v="1E-3"/>
    <n v="1058"/>
    <n v="262293"/>
    <n v="0.40336570171525743"/>
    <x v="48"/>
  </r>
  <r>
    <x v="58"/>
    <s v="USA NMDP Mexican or Chicano"/>
    <n v="5.0000000000000001E-4"/>
    <n v="261235"/>
    <n v="262293"/>
    <n v="99.596634298284741"/>
    <x v="48"/>
  </r>
  <r>
    <x v="59"/>
    <s v="USA NMDP Caribean Hispanic"/>
    <n v="1E-4"/>
    <n v="115374"/>
    <n v="115374"/>
    <n v="100"/>
    <x v="25"/>
  </r>
  <r>
    <x v="60"/>
    <s v="USA NMDP Mexican or Chicano"/>
    <n v="1E-4"/>
    <n v="261235"/>
    <n v="261235"/>
    <n v="100"/>
    <x v="25"/>
  </r>
  <r>
    <x v="61"/>
    <s v="USA Colorado Univ Cord Blood Bank Hispanic"/>
    <n v="5.2999999999999999E-2"/>
    <n v="1058"/>
    <n v="377667"/>
    <n v="0.28014097074936389"/>
    <x v="49"/>
  </r>
  <r>
    <x v="61"/>
    <s v="USA NMDP Caribean Hispanic"/>
    <n v="5.4300000000000001E-2"/>
    <n v="115374"/>
    <n v="377667"/>
    <n v="30.549134555044521"/>
    <x v="49"/>
  </r>
  <r>
    <x v="61"/>
    <s v="USA NMDP Mexican or Chicano"/>
    <n v="6.4299999999999996E-2"/>
    <n v="261235"/>
    <n v="377667"/>
    <n v="69.170724474206111"/>
    <x v="49"/>
  </r>
  <r>
    <x v="62"/>
    <s v="USA Colorado Univ Cord Blood Bank Hispanic"/>
    <n v="1.2E-2"/>
    <n v="1058"/>
    <n v="377667"/>
    <n v="0.28014097074936389"/>
    <x v="50"/>
  </r>
  <r>
    <x v="62"/>
    <s v="USA NMDP Caribean Hispanic"/>
    <n v="1.0800000000000001E-2"/>
    <n v="115374"/>
    <n v="377667"/>
    <n v="30.549134555044521"/>
    <x v="50"/>
  </r>
  <r>
    <x v="62"/>
    <s v="USA NMDP Mexican or Chicano"/>
    <n v="1.17E-2"/>
    <n v="261235"/>
    <n v="377667"/>
    <n v="69.170724474206111"/>
    <x v="50"/>
  </r>
  <r>
    <x v="63"/>
    <s v="USA Colorado Univ Cord Blood Bank Hispanic"/>
    <n v="6.0000000000000001E-3"/>
    <n v="1058"/>
    <n v="377667"/>
    <n v="0.28014097074936389"/>
    <x v="51"/>
  </r>
  <r>
    <x v="63"/>
    <s v="USA NMDP Caribean Hispanic"/>
    <n v="2.6700000000000002E-2"/>
    <n v="115374"/>
    <n v="377667"/>
    <n v="30.549134555044521"/>
    <x v="51"/>
  </r>
  <r>
    <x v="63"/>
    <s v="USA NMDP Mexican or Chicano"/>
    <n v="5.7999999999999996E-3"/>
    <n v="261235"/>
    <n v="377667"/>
    <n v="69.170724474206111"/>
    <x v="51"/>
  </r>
  <r>
    <x v="64"/>
    <s v="USA NMDP Caribean Hispanic"/>
    <n v="1E-4"/>
    <n v="115374"/>
    <n v="115374"/>
    <n v="100"/>
    <x v="25"/>
  </r>
  <r>
    <x v="65"/>
    <s v="USA Colorado Univ Cord Blood Bank Hispanic"/>
    <n v="4.0000000000000001E-3"/>
    <n v="1058"/>
    <n v="377667"/>
    <n v="0.28014097074936389"/>
    <x v="52"/>
  </r>
  <r>
    <x v="65"/>
    <s v="USA NMDP Caribean Hispanic"/>
    <n v="1.4200000000000001E-2"/>
    <n v="115374"/>
    <n v="377667"/>
    <n v="30.549134555044521"/>
    <x v="52"/>
  </r>
  <r>
    <x v="65"/>
    <s v="USA NMDP Mexican or Chicano"/>
    <n v="7.3000000000000001E-3"/>
    <n v="261235"/>
    <n v="377667"/>
    <n v="69.170724474206111"/>
    <x v="52"/>
  </r>
  <r>
    <x v="66"/>
    <s v="USA Colorado Univ Cord Blood Bank Hispanic"/>
    <n v="3.1E-2"/>
    <n v="1058"/>
    <n v="377667"/>
    <n v="0.28014097074936389"/>
    <x v="53"/>
  </r>
  <r>
    <x v="66"/>
    <s v="USA NMDP Caribean Hispanic"/>
    <n v="9.5999999999999992E-3"/>
    <n v="115374"/>
    <n v="377667"/>
    <n v="30.549134555044521"/>
    <x v="53"/>
  </r>
  <r>
    <x v="66"/>
    <s v="USA NMDP Mexican or Chicano"/>
    <n v="2.47E-2"/>
    <n v="261235"/>
    <n v="377667"/>
    <n v="69.170724474206111"/>
    <x v="53"/>
  </r>
  <r>
    <x v="67"/>
    <s v="USA Colorado Univ Cord Blood Bank Hispanic"/>
    <n v="1E-3"/>
    <n v="1058"/>
    <n v="1058"/>
    <n v="100"/>
    <x v="5"/>
  </r>
</pivotCacheRecords>
</file>

<file path=xl/pivotCache/pivotCacheRecords20.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13">
  <r>
    <x v="0"/>
    <s v="USA Hispanic (pop 2)"/>
    <n v="0.18529999999999999"/>
    <n v="1999"/>
    <n v="148907"/>
    <n v="1.3424486424412554"/>
    <x v="0"/>
  </r>
  <r>
    <x v="0"/>
    <s v="USA NMDP Hispanic South or Central American"/>
    <n v="0.17799999999999999"/>
    <n v="146714"/>
    <n v="148907"/>
    <n v="98.52726869791212"/>
    <x v="0"/>
  </r>
  <r>
    <x v="0"/>
    <s v="USA South Texas Hispanic"/>
    <n v="4.2999999999999997E-2"/>
    <n v="194"/>
    <n v="148907"/>
    <n v="0.13028265964662508"/>
    <x v="0"/>
  </r>
  <r>
    <x v="1"/>
    <s v="USA South Texas Hispanic"/>
    <n v="6.9000000000000006E-2"/>
    <n v="194"/>
    <n v="194"/>
    <n v="100"/>
    <x v="1"/>
  </r>
  <r>
    <x v="2"/>
    <s v="USA NMDP Hispanic South or Central American"/>
    <n v="2.0000000000000001E-4"/>
    <n v="146714"/>
    <n v="146714"/>
    <n v="100"/>
    <x v="2"/>
  </r>
  <r>
    <x v="3"/>
    <s v="USA Hispanic (pop 2)"/>
    <n v="0.20050000000000001"/>
    <n v="1999"/>
    <n v="148907"/>
    <n v="1.3424486424412554"/>
    <x v="3"/>
  </r>
  <r>
    <x v="3"/>
    <s v="USA NMDP Hispanic South or Central American"/>
    <n v="0.19270000000000001"/>
    <n v="146714"/>
    <n v="148907"/>
    <n v="98.52726869791212"/>
    <x v="3"/>
  </r>
  <r>
    <x v="3"/>
    <s v="USA South Texas Hispanic"/>
    <n v="0.219"/>
    <n v="194"/>
    <n v="148907"/>
    <n v="0.13028265964662508"/>
    <x v="3"/>
  </r>
  <r>
    <x v="4"/>
    <s v="USA Hispanic (pop 2)"/>
    <n v="0.18890000000000001"/>
    <n v="1999"/>
    <n v="148907"/>
    <n v="1.3424486424412554"/>
    <x v="4"/>
  </r>
  <r>
    <x v="4"/>
    <s v="USA NMDP Hispanic South or Central American"/>
    <n v="0.19439999999999999"/>
    <n v="146714"/>
    <n v="148907"/>
    <n v="98.52726869791212"/>
    <x v="4"/>
  </r>
  <r>
    <x v="4"/>
    <s v="USA South Texas Hispanic"/>
    <n v="0.20599999999999999"/>
    <n v="194"/>
    <n v="148907"/>
    <n v="0.13028265964662508"/>
    <x v="4"/>
  </r>
  <r>
    <x v="5"/>
    <s v="USA Hispanic (pop 2)"/>
    <n v="2.07E-2"/>
    <n v="1999"/>
    <n v="148907"/>
    <n v="1.3424486424412554"/>
    <x v="5"/>
  </r>
  <r>
    <x v="5"/>
    <s v="USA NMDP Hispanic South or Central American"/>
    <n v="2.1600000000000001E-2"/>
    <n v="146714"/>
    <n v="148907"/>
    <n v="98.52726869791212"/>
    <x v="5"/>
  </r>
  <r>
    <x v="5"/>
    <s v="USA South Texas Hispanic"/>
    <n v="1.4999999999999999E-2"/>
    <n v="194"/>
    <n v="148907"/>
    <n v="0.13028265964662508"/>
    <x v="5"/>
  </r>
  <r>
    <x v="6"/>
    <s v="USA Hispanic (pop 2)"/>
    <n v="1.8E-3"/>
    <n v="1999"/>
    <n v="148713"/>
    <n v="1.3441999018243194"/>
    <x v="6"/>
  </r>
  <r>
    <x v="6"/>
    <s v="USA NMDP Hispanic South or Central American"/>
    <n v="1.4E-3"/>
    <n v="146714"/>
    <n v="148713"/>
    <n v="98.655800098175689"/>
    <x v="6"/>
  </r>
  <r>
    <x v="7"/>
    <s v="USA Hispanic (pop 2)"/>
    <n v="8.9999999999999998E-4"/>
    <n v="1999"/>
    <n v="148713"/>
    <n v="1.3441999018243194"/>
    <x v="7"/>
  </r>
  <r>
    <x v="7"/>
    <s v="USA NMDP Hispanic South or Central American"/>
    <n v="2.0000000000000001E-4"/>
    <n v="146714"/>
    <n v="148713"/>
    <n v="98.655800098175689"/>
    <x v="7"/>
  </r>
  <r>
    <x v="8"/>
    <s v="USA NMDP Hispanic South or Central American"/>
    <n v="1E-4"/>
    <n v="146714"/>
    <n v="146714"/>
    <n v="100"/>
    <x v="8"/>
  </r>
  <r>
    <x v="9"/>
    <s v="USA NMDP Hispanic South or Central American"/>
    <n v="1E-4"/>
    <n v="146714"/>
    <n v="146714"/>
    <n v="100"/>
    <x v="8"/>
  </r>
  <r>
    <x v="10"/>
    <s v="USA Hispanic (pop 2)"/>
    <n v="9.0800000000000006E-2"/>
    <n v="1999"/>
    <n v="148907"/>
    <n v="1.3424486424412554"/>
    <x v="9"/>
  </r>
  <r>
    <x v="10"/>
    <s v="USA NMDP Hispanic South or Central American"/>
    <n v="9.0300000000000005E-2"/>
    <n v="146714"/>
    <n v="148907"/>
    <n v="98.52726869791212"/>
    <x v="9"/>
  </r>
  <r>
    <x v="10"/>
    <s v="USA South Texas Hispanic"/>
    <n v="0.14599999999999999"/>
    <n v="194"/>
    <n v="148907"/>
    <n v="0.13028265964662508"/>
    <x v="9"/>
  </r>
  <r>
    <x v="11"/>
    <s v="USA Hispanic (pop 2)"/>
    <n v="0.1101"/>
    <n v="1999"/>
    <n v="148907"/>
    <n v="1.3424486424412554"/>
    <x v="10"/>
  </r>
  <r>
    <x v="11"/>
    <s v="USA NMDP Hispanic South or Central American"/>
    <n v="0.11219999999999999"/>
    <n v="146714"/>
    <n v="148907"/>
    <n v="98.52726869791212"/>
    <x v="10"/>
  </r>
  <r>
    <x v="11"/>
    <s v="USA South Texas Hispanic"/>
    <n v="7.3999999999999996E-2"/>
    <n v="194"/>
    <n v="148907"/>
    <n v="0.13028265964662508"/>
    <x v="10"/>
  </r>
  <r>
    <x v="12"/>
    <s v="USA Hispanic (pop 2)"/>
    <n v="1.61E-2"/>
    <n v="1999"/>
    <n v="148907"/>
    <n v="1.3424486424412554"/>
    <x v="11"/>
  </r>
  <r>
    <x v="12"/>
    <s v="USA NMDP Hispanic South or Central American"/>
    <n v="1.4E-2"/>
    <n v="146714"/>
    <n v="148907"/>
    <n v="98.52726869791212"/>
    <x v="11"/>
  </r>
  <r>
    <x v="12"/>
    <s v="USA South Texas Hispanic"/>
    <n v="1.2E-2"/>
    <n v="194"/>
    <n v="148907"/>
    <n v="0.13028265964662508"/>
    <x v="11"/>
  </r>
  <r>
    <x v="13"/>
    <s v="USA Hispanic (pop 2)"/>
    <n v="1.34E-2"/>
    <n v="1999"/>
    <n v="148907"/>
    <n v="1.3424486424412554"/>
    <x v="12"/>
  </r>
  <r>
    <x v="13"/>
    <s v="USA NMDP Hispanic South or Central American"/>
    <n v="1.9599999999999999E-2"/>
    <n v="146714"/>
    <n v="148907"/>
    <n v="98.52726869791212"/>
    <x v="12"/>
  </r>
  <r>
    <x v="13"/>
    <s v="USA South Texas Hispanic"/>
    <n v="3.7999999999999999E-2"/>
    <n v="194"/>
    <n v="148907"/>
    <n v="0.13028265964662508"/>
    <x v="12"/>
  </r>
  <r>
    <x v="14"/>
    <s v="USA Hispanic (pop 2)"/>
    <n v="5.0000000000000001E-4"/>
    <n v="1999"/>
    <n v="148713"/>
    <n v="1.3441999018243194"/>
    <x v="13"/>
  </r>
  <r>
    <x v="14"/>
    <s v="USA NMDP Hispanic South or Central American"/>
    <n v="2.9999999999999997E-4"/>
    <n v="146714"/>
    <n v="148713"/>
    <n v="98.655800098175689"/>
    <x v="13"/>
  </r>
  <r>
    <x v="15"/>
    <s v="USA Hispanic (pop 2)"/>
    <n v="1.43E-2"/>
    <n v="1999"/>
    <n v="148907"/>
    <n v="1.3424486424412554"/>
    <x v="14"/>
  </r>
  <r>
    <x v="15"/>
    <s v="USA NMDP Hispanic South or Central American"/>
    <n v="1.12E-2"/>
    <n v="146714"/>
    <n v="148907"/>
    <n v="98.52726869791212"/>
    <x v="14"/>
  </r>
  <r>
    <x v="15"/>
    <s v="USA South Texas Hispanic"/>
    <n v="0.02"/>
    <n v="194"/>
    <n v="148907"/>
    <n v="0.13028265964662508"/>
    <x v="14"/>
  </r>
  <r>
    <x v="16"/>
    <s v="USA Hispanic (pop 2)"/>
    <n v="8.0699999999999994E-2"/>
    <n v="1999"/>
    <n v="148907"/>
    <n v="1.3424486424412554"/>
    <x v="15"/>
  </r>
  <r>
    <x v="16"/>
    <s v="USA NMDP Hispanic South or Central American"/>
    <n v="7.4800000000000005E-2"/>
    <n v="146714"/>
    <n v="148907"/>
    <n v="98.52726869791212"/>
    <x v="15"/>
  </r>
  <r>
    <x v="16"/>
    <s v="USA South Texas Hispanic"/>
    <n v="8.5000000000000006E-2"/>
    <n v="194"/>
    <n v="148907"/>
    <n v="0.13028265964662508"/>
    <x v="15"/>
  </r>
  <r>
    <x v="17"/>
    <s v="USA Hispanic (pop 2)"/>
    <n v="4.0599999999999997E-2"/>
    <n v="1999"/>
    <n v="148907"/>
    <n v="1.3424486424412554"/>
    <x v="16"/>
  </r>
  <r>
    <x v="17"/>
    <s v="USA NMDP Hispanic South or Central American"/>
    <n v="4.9200000000000001E-2"/>
    <n v="146714"/>
    <n v="148907"/>
    <n v="98.52726869791212"/>
    <x v="16"/>
  </r>
  <r>
    <x v="17"/>
    <s v="USA South Texas Hispanic"/>
    <n v="2.5000000000000001E-2"/>
    <n v="194"/>
    <n v="148907"/>
    <n v="0.13028265964662508"/>
    <x v="16"/>
  </r>
  <r>
    <x v="18"/>
    <s v="USA Hispanic (pop 2)"/>
    <n v="2.7699999999999999E-2"/>
    <n v="1999"/>
    <n v="148907"/>
    <n v="1.3424486424412554"/>
    <x v="17"/>
  </r>
  <r>
    <x v="18"/>
    <s v="USA NMDP Hispanic South or Central American"/>
    <n v="3.0300000000000001E-2"/>
    <n v="146714"/>
    <n v="148907"/>
    <n v="98.52726869791212"/>
    <x v="17"/>
  </r>
  <r>
    <x v="18"/>
    <s v="USA South Texas Hispanic"/>
    <n v="3.5999999999999997E-2"/>
    <n v="194"/>
    <n v="148907"/>
    <n v="0.13028265964662508"/>
    <x v="17"/>
  </r>
  <r>
    <x v="19"/>
    <s v="USA NMDP Hispanic South or Central American"/>
    <n v="1E-4"/>
    <n v="146714"/>
    <n v="146714"/>
    <n v="100"/>
    <x v="8"/>
  </r>
  <r>
    <x v="20"/>
    <s v="USA Hispanic (pop 2)"/>
    <n v="8.9999999999999998E-4"/>
    <n v="1999"/>
    <n v="148713"/>
    <n v="1.3441999018243194"/>
    <x v="18"/>
  </r>
  <r>
    <x v="20"/>
    <s v="USA NMDP Hispanic South or Central American"/>
    <n v="1E-4"/>
    <n v="146714"/>
    <n v="148713"/>
    <n v="98.655800098175689"/>
    <x v="18"/>
  </r>
  <r>
    <x v="21"/>
    <s v="USA Hispanic (pop 2)"/>
    <n v="6.4999999999999997E-3"/>
    <n v="1999"/>
    <n v="148907"/>
    <n v="1.3424486424412554"/>
    <x v="19"/>
  </r>
  <r>
    <x v="21"/>
    <s v="USA NMDP Hispanic South or Central American"/>
    <n v="9.2999999999999992E-3"/>
    <n v="146714"/>
    <n v="148907"/>
    <n v="98.52726869791212"/>
    <x v="19"/>
  </r>
  <r>
    <x v="21"/>
    <s v="USA South Texas Hispanic"/>
    <n v="5.0000000000000001E-3"/>
    <n v="194"/>
    <n v="148907"/>
    <n v="0.13028265964662508"/>
    <x v="19"/>
  </r>
  <r>
    <x v="22"/>
    <s v="USA Hispanic (pop 2)"/>
    <n v="5.0000000000000001E-4"/>
    <n v="1999"/>
    <n v="148713"/>
    <n v="1.3441999018243194"/>
    <x v="20"/>
  </r>
  <r>
    <x v="22"/>
    <s v="USA NMDP Hispanic South or Central American"/>
    <n v="1E-4"/>
    <n v="146714"/>
    <n v="148713"/>
    <n v="98.655800098175689"/>
    <x v="20"/>
  </r>
  <r>
    <x v="23"/>
    <s v="USA Hispanic (pop 2)"/>
    <n v="3.8800000000000001E-2"/>
    <n v="1999"/>
    <n v="148907"/>
    <n v="1.3424486424412554"/>
    <x v="21"/>
  </r>
  <r>
    <x v="23"/>
    <s v="USA NMDP Hispanic South or Central American"/>
    <n v="4.4400000000000002E-2"/>
    <n v="146714"/>
    <n v="148907"/>
    <n v="98.52726869791212"/>
    <x v="21"/>
  </r>
  <r>
    <x v="23"/>
    <s v="USA South Texas Hispanic"/>
    <n v="0.03"/>
    <n v="194"/>
    <n v="148907"/>
    <n v="0.13028265964662508"/>
    <x v="21"/>
  </r>
  <r>
    <x v="24"/>
    <s v="USA Hispanic (pop 2)"/>
    <n v="3.3000000000000002E-2"/>
    <n v="1999"/>
    <n v="148907"/>
    <n v="1.3424486424412554"/>
    <x v="22"/>
  </r>
  <r>
    <x v="24"/>
    <s v="USA NMDP Hispanic South or Central American"/>
    <n v="3.5799999999999998E-2"/>
    <n v="146714"/>
    <n v="148907"/>
    <n v="98.52726869791212"/>
    <x v="22"/>
  </r>
  <r>
    <x v="24"/>
    <s v="USA South Texas Hispanic"/>
    <n v="3.5999999999999997E-2"/>
    <n v="194"/>
    <n v="148907"/>
    <n v="0.13028265964662508"/>
    <x v="22"/>
  </r>
  <r>
    <x v="25"/>
    <s v="USA Hispanic (pop 2)"/>
    <n v="6.3E-3"/>
    <n v="1999"/>
    <n v="148713"/>
    <n v="1.3441999018243194"/>
    <x v="23"/>
  </r>
  <r>
    <x v="25"/>
    <s v="USA NMDP Hispanic South or Central American"/>
    <n v="7.9000000000000008E-3"/>
    <n v="146714"/>
    <n v="148713"/>
    <n v="98.655800098175689"/>
    <x v="23"/>
  </r>
  <r>
    <x v="26"/>
    <s v="USA Hispanic (pop 2)"/>
    <n v="7.3300000000000004E-2"/>
    <n v="1999"/>
    <n v="148907"/>
    <n v="1.3424486424412554"/>
    <x v="24"/>
  </r>
  <r>
    <x v="26"/>
    <s v="USA NMDP Hispanic South or Central American"/>
    <n v="6.9500000000000006E-2"/>
    <n v="146714"/>
    <n v="148907"/>
    <n v="98.52726869791212"/>
    <x v="24"/>
  </r>
  <r>
    <x v="26"/>
    <s v="USA South Texas Hispanic"/>
    <n v="4.2999999999999997E-2"/>
    <n v="194"/>
    <n v="148907"/>
    <n v="0.13028265964662508"/>
    <x v="24"/>
  </r>
  <r>
    <x v="27"/>
    <s v="USA Hispanic (pop 2)"/>
    <n v="8.0000000000000002E-3"/>
    <n v="1999"/>
    <n v="148907"/>
    <n v="1.3424486424412554"/>
    <x v="25"/>
  </r>
  <r>
    <x v="27"/>
    <s v="USA NMDP Hispanic South or Central American"/>
    <n v="1.03E-2"/>
    <n v="146714"/>
    <n v="148907"/>
    <n v="98.52726869791212"/>
    <x v="25"/>
  </r>
  <r>
    <x v="27"/>
    <s v="USA South Texas Hispanic"/>
    <n v="5.0000000000000001E-3"/>
    <n v="194"/>
    <n v="148907"/>
    <n v="0.13028265964662508"/>
    <x v="25"/>
  </r>
  <r>
    <x v="28"/>
    <s v="USA NMDP Hispanic South or Central American"/>
    <n v="1E-4"/>
    <n v="146714"/>
    <n v="146714"/>
    <n v="100"/>
    <x v="8"/>
  </r>
  <r>
    <x v="29"/>
    <s v="USA Hispanic (pop 2)"/>
    <n v="2.9999999999999997E-4"/>
    <n v="1999"/>
    <n v="1999"/>
    <n v="100"/>
    <x v="26"/>
  </r>
  <r>
    <x v="30"/>
    <s v="USA NMDP Hispanic South or Central American"/>
    <n v="1E-4"/>
    <n v="146714"/>
    <n v="146714"/>
    <n v="100"/>
    <x v="8"/>
  </r>
  <r>
    <x v="31"/>
    <s v="USA Hispanic (pop 2)"/>
    <n v="1.4500000000000001E-2"/>
    <n v="1999"/>
    <n v="148907"/>
    <n v="1.3424486424412554"/>
    <x v="27"/>
  </r>
  <r>
    <x v="31"/>
    <s v="USA NMDP Hispanic South or Central American"/>
    <n v="1.4999999999999999E-2"/>
    <n v="146714"/>
    <n v="148907"/>
    <n v="98.52726869791212"/>
    <x v="27"/>
  </r>
  <r>
    <x v="31"/>
    <s v="USA South Texas Hispanic"/>
    <n v="2.3E-2"/>
    <n v="194"/>
    <n v="148907"/>
    <n v="0.13028265964662508"/>
    <x v="27"/>
  </r>
  <r>
    <x v="32"/>
    <s v="USA Hispanic (pop 2)"/>
    <n v="1.95E-2"/>
    <n v="1999"/>
    <n v="148907"/>
    <n v="1.3424486424412554"/>
    <x v="28"/>
  </r>
  <r>
    <x v="32"/>
    <s v="USA NMDP Hispanic South or Central American"/>
    <n v="1.43E-2"/>
    <n v="146714"/>
    <n v="148907"/>
    <n v="98.52726869791212"/>
    <x v="28"/>
  </r>
  <r>
    <x v="32"/>
    <s v="USA South Texas Hispanic"/>
    <n v="0.01"/>
    <n v="194"/>
    <n v="148907"/>
    <n v="0.13028265964662508"/>
    <x v="28"/>
  </r>
  <r>
    <x v="33"/>
    <s v="USA Hispanic (pop 2)"/>
    <n v="1.9E-2"/>
    <n v="1999"/>
    <n v="148907"/>
    <n v="1.3424486424412554"/>
    <x v="29"/>
  </r>
  <r>
    <x v="33"/>
    <s v="USA NMDP Hispanic South or Central American"/>
    <n v="1.7399999999999999E-2"/>
    <n v="146714"/>
    <n v="148907"/>
    <n v="98.52726869791212"/>
    <x v="29"/>
  </r>
  <r>
    <x v="33"/>
    <s v="USA South Texas Hispanic"/>
    <n v="7.0000000000000001E-3"/>
    <n v="194"/>
    <n v="148907"/>
    <n v="0.13028265964662508"/>
    <x v="29"/>
  </r>
  <r>
    <x v="34"/>
    <s v="USA Hispanic (pop 2)"/>
    <n v="5.45E-2"/>
    <n v="1999"/>
    <n v="148907"/>
    <n v="1.3424486424412554"/>
    <x v="30"/>
  </r>
  <r>
    <x v="34"/>
    <s v="USA NMDP Hispanic South or Central American"/>
    <n v="4.2099999999999999E-2"/>
    <n v="146714"/>
    <n v="148907"/>
    <n v="98.52726869791212"/>
    <x v="30"/>
  </r>
  <r>
    <x v="34"/>
    <s v="USA South Texas Hispanic"/>
    <n v="7.3999999999999996E-2"/>
    <n v="194"/>
    <n v="148907"/>
    <n v="0.13028265964662508"/>
    <x v="30"/>
  </r>
  <r>
    <x v="35"/>
    <s v="USA Hispanic (pop 2)"/>
    <n v="1.9300000000000001E-2"/>
    <n v="1999"/>
    <n v="148907"/>
    <n v="1.3424486424412554"/>
    <x v="31"/>
  </r>
  <r>
    <x v="35"/>
    <s v="USA NMDP Hispanic South or Central American"/>
    <n v="2.4299999999999999E-2"/>
    <n v="146714"/>
    <n v="148907"/>
    <n v="98.52726869791212"/>
    <x v="31"/>
  </r>
  <r>
    <x v="35"/>
    <s v="USA South Texas Hispanic"/>
    <n v="5.0000000000000001E-3"/>
    <n v="194"/>
    <n v="148907"/>
    <n v="0.13028265964662508"/>
    <x v="31"/>
  </r>
  <r>
    <x v="36"/>
    <s v="USA Hispanic (pop 2)"/>
    <n v="2E-3"/>
    <n v="1999"/>
    <n v="148907"/>
    <n v="1.3424486424412554"/>
    <x v="32"/>
  </r>
  <r>
    <x v="36"/>
    <s v="USA NMDP Hispanic South or Central American"/>
    <n v="1.2999999999999999E-3"/>
    <n v="146714"/>
    <n v="148907"/>
    <n v="98.52726869791212"/>
    <x v="32"/>
  </r>
  <r>
    <x v="36"/>
    <s v="USA South Texas Hispanic"/>
    <n v="2E-3"/>
    <n v="194"/>
    <n v="148907"/>
    <n v="0.13028265964662508"/>
    <x v="32"/>
  </r>
  <r>
    <x v="37"/>
    <s v="USA Hispanic (pop 2)"/>
    <n v="6.4299999999999996E-2"/>
    <n v="1999"/>
    <n v="148907"/>
    <n v="1.3424486424412554"/>
    <x v="33"/>
  </r>
  <r>
    <x v="37"/>
    <s v="USA NMDP Hispanic South or Central American"/>
    <n v="7.4800000000000005E-2"/>
    <n v="146714"/>
    <n v="148907"/>
    <n v="98.52726869791212"/>
    <x v="33"/>
  </r>
  <r>
    <x v="37"/>
    <s v="USA South Texas Hispanic"/>
    <n v="7.6999999999999999E-2"/>
    <n v="194"/>
    <n v="148907"/>
    <n v="0.13028265964662508"/>
    <x v="33"/>
  </r>
  <r>
    <x v="38"/>
    <s v="USA Hispanic (pop 2)"/>
    <n v="3.5000000000000001E-3"/>
    <n v="1999"/>
    <n v="148713"/>
    <n v="1.3441999018243194"/>
    <x v="34"/>
  </r>
  <r>
    <x v="38"/>
    <s v="USA NMDP Hispanic South or Central American"/>
    <n v="1.6000000000000001E-3"/>
    <n v="146714"/>
    <n v="148713"/>
    <n v="98.655800098175689"/>
    <x v="34"/>
  </r>
  <r>
    <x v="39"/>
    <s v="USA NMDP Hispanic South or Central American"/>
    <n v="1E-4"/>
    <n v="146714"/>
    <n v="146714"/>
    <n v="100"/>
    <x v="8"/>
  </r>
  <r>
    <x v="40"/>
    <s v="USA Hispanic (pop 2)"/>
    <n v="4.7999999999999996E-3"/>
    <n v="1999"/>
    <n v="148713"/>
    <n v="1.3441999018243194"/>
    <x v="35"/>
  </r>
  <r>
    <x v="40"/>
    <s v="USA NMDP Hispanic South or Central American"/>
    <n v="3.5000000000000001E-3"/>
    <n v="146714"/>
    <n v="148713"/>
    <n v="98.655800098175689"/>
    <x v="35"/>
  </r>
  <r>
    <x v="41"/>
    <s v="USA Hispanic (pop 2)"/>
    <n v="2.35E-2"/>
    <n v="1999"/>
    <n v="148907"/>
    <n v="1.3424486424412554"/>
    <x v="36"/>
  </r>
  <r>
    <x v="41"/>
    <s v="USA NMDP Hispanic South or Central American"/>
    <n v="2.07E-2"/>
    <n v="146714"/>
    <n v="148907"/>
    <n v="98.52726869791212"/>
    <x v="36"/>
  </r>
  <r>
    <x v="41"/>
    <s v="USA South Texas Hispanic"/>
    <n v="2.5000000000000001E-2"/>
    <n v="194"/>
    <n v="148907"/>
    <n v="0.13028265964662508"/>
    <x v="36"/>
  </r>
  <r>
    <x v="42"/>
    <s v="USA Hispanic (pop 2)"/>
    <n v="2.9999999999999997E-4"/>
    <n v="1999"/>
    <n v="1999"/>
    <n v="100"/>
    <x v="26"/>
  </r>
  <r>
    <x v="43"/>
    <s v="USA Hispanic (pop 2)"/>
    <n v="5.0000000000000001E-4"/>
    <n v="1999"/>
    <n v="148713"/>
    <n v="1.3441999018243194"/>
    <x v="13"/>
  </r>
  <r>
    <x v="43"/>
    <s v="USA NMDP Hispanic South or Central American"/>
    <n v="2.9999999999999997E-4"/>
    <n v="146714"/>
    <n v="148713"/>
    <n v="98.655800098175689"/>
    <x v="13"/>
  </r>
  <r>
    <x v="44"/>
    <s v="USA Hispanic (pop 2)"/>
    <n v="2.9999999999999997E-4"/>
    <n v="1999"/>
    <n v="1999"/>
    <n v="100"/>
    <x v="26"/>
  </r>
  <r>
    <x v="45"/>
    <s v="USA Hispanic (pop 2)"/>
    <n v="0.1046"/>
    <n v="1999"/>
    <n v="148907"/>
    <n v="1.3424486424412554"/>
    <x v="37"/>
  </r>
  <r>
    <x v="45"/>
    <s v="USA NMDP Hispanic South or Central American"/>
    <n v="0.109"/>
    <n v="146714"/>
    <n v="148907"/>
    <n v="98.52726869791212"/>
    <x v="37"/>
  </r>
  <r>
    <x v="45"/>
    <s v="USA South Texas Hispanic"/>
    <n v="6.9000000000000006E-2"/>
    <n v="194"/>
    <n v="148907"/>
    <n v="0.13028265964662508"/>
    <x v="37"/>
  </r>
  <r>
    <x v="46"/>
    <s v="USA NMDP Hispanic South or Central American"/>
    <n v="1E-4"/>
    <n v="146714"/>
    <n v="146714"/>
    <n v="100"/>
    <x v="8"/>
  </r>
  <r>
    <x v="47"/>
    <s v="USA Hispanic (pop 2)"/>
    <n v="8.3000000000000001E-3"/>
    <n v="1999"/>
    <n v="148907"/>
    <n v="1.3424486424412554"/>
    <x v="38"/>
  </r>
  <r>
    <x v="47"/>
    <s v="USA NMDP Hispanic South or Central American"/>
    <n v="1.2E-2"/>
    <n v="146714"/>
    <n v="148907"/>
    <n v="98.52726869791212"/>
    <x v="38"/>
  </r>
  <r>
    <x v="47"/>
    <s v="USA South Texas Hispanic"/>
    <n v="2E-3"/>
    <n v="194"/>
    <n v="148907"/>
    <n v="0.13028265964662508"/>
    <x v="38"/>
  </r>
  <r>
    <x v="48"/>
    <s v="USA Hispanic (pop 2)"/>
    <n v="7.3300000000000004E-2"/>
    <n v="1999"/>
    <n v="148907"/>
    <n v="1.3424486424412554"/>
    <x v="39"/>
  </r>
  <r>
    <x v="48"/>
    <s v="USA NMDP Hispanic South or Central American"/>
    <n v="5.5599999999999997E-2"/>
    <n v="146714"/>
    <n v="148907"/>
    <n v="98.52726869791212"/>
    <x v="39"/>
  </r>
  <r>
    <x v="48"/>
    <s v="USA South Texas Hispanic"/>
    <n v="0.13900000000000001"/>
    <n v="194"/>
    <n v="148907"/>
    <n v="0.13028265964662508"/>
    <x v="39"/>
  </r>
  <r>
    <x v="49"/>
    <s v="USA Hispanic (pop 2)"/>
    <n v="1.2999999999999999E-3"/>
    <n v="1999"/>
    <n v="148713"/>
    <n v="1.3441999018243194"/>
    <x v="40"/>
  </r>
  <r>
    <x v="49"/>
    <s v="USA NMDP Hispanic South or Central American"/>
    <n v="1.8E-3"/>
    <n v="146714"/>
    <n v="148713"/>
    <n v="98.655800098175689"/>
    <x v="40"/>
  </r>
  <r>
    <x v="50"/>
    <s v="USA Hispanic (pop 2)"/>
    <n v="1.1299999999999999E-2"/>
    <n v="1999"/>
    <n v="148713"/>
    <n v="1.3441999018243194"/>
    <x v="41"/>
  </r>
  <r>
    <x v="50"/>
    <s v="USA NMDP Hispanic South or Central American"/>
    <n v="9.4000000000000004E-3"/>
    <n v="146714"/>
    <n v="148713"/>
    <n v="98.655800098175689"/>
    <x v="41"/>
  </r>
  <r>
    <x v="51"/>
    <s v="USA Hispanic (pop 2)"/>
    <n v="1E-3"/>
    <n v="1999"/>
    <n v="148713"/>
    <n v="1.3441999018243194"/>
    <x v="42"/>
  </r>
  <r>
    <x v="51"/>
    <s v="USA NMDP Hispanic South or Central American"/>
    <n v="8.0000000000000004E-4"/>
    <n v="146714"/>
    <n v="148713"/>
    <n v="98.655800098175689"/>
    <x v="42"/>
  </r>
  <r>
    <x v="52"/>
    <s v="USA NMDP Hispanic South or Central American"/>
    <n v="1.1000000000000001E-3"/>
    <n v="146714"/>
    <n v="146714"/>
    <n v="100"/>
    <x v="43"/>
  </r>
  <r>
    <x v="53"/>
    <s v="USA Hispanic (pop 2)"/>
    <n v="2.9999999999999997E-4"/>
    <n v="1999"/>
    <n v="148713"/>
    <n v="1.3441999018243194"/>
    <x v="44"/>
  </r>
  <r>
    <x v="53"/>
    <s v="USA NMDP Hispanic South or Central American"/>
    <n v="1E-4"/>
    <n v="146714"/>
    <n v="148713"/>
    <n v="98.655800098175689"/>
    <x v="44"/>
  </r>
  <r>
    <x v="54"/>
    <s v="USA NMDP Hispanic South or Central American"/>
    <n v="1E-4"/>
    <n v="146714"/>
    <n v="146714"/>
    <n v="100"/>
    <x v="8"/>
  </r>
  <r>
    <x v="55"/>
    <s v="USA Hispanic (pop 2)"/>
    <n v="9.4999999999999998E-3"/>
    <n v="1999"/>
    <n v="148907"/>
    <n v="1.3424486424412554"/>
    <x v="45"/>
  </r>
  <r>
    <x v="55"/>
    <s v="USA NMDP Hispanic South or Central American"/>
    <n v="1.7600000000000001E-2"/>
    <n v="146714"/>
    <n v="148907"/>
    <n v="98.52726869791212"/>
    <x v="45"/>
  </r>
  <r>
    <x v="55"/>
    <s v="USA South Texas Hispanic"/>
    <n v="1.2E-2"/>
    <n v="194"/>
    <n v="148907"/>
    <n v="0.13028265964662508"/>
    <x v="45"/>
  </r>
  <r>
    <x v="56"/>
    <s v="USA NMDP Hispanic South or Central American"/>
    <n v="1E-4"/>
    <n v="146714"/>
    <n v="146714"/>
    <n v="100"/>
    <x v="8"/>
  </r>
  <r>
    <x v="57"/>
    <s v="USA Hispanic (pop 2)"/>
    <n v="1.4500000000000001E-2"/>
    <n v="1999"/>
    <n v="148907"/>
    <n v="1.3424486424412554"/>
    <x v="46"/>
  </r>
  <r>
    <x v="57"/>
    <s v="USA NMDP Hispanic South or Central American"/>
    <n v="1.8100000000000002E-2"/>
    <n v="146714"/>
    <n v="148907"/>
    <n v="98.52726869791212"/>
    <x v="46"/>
  </r>
  <r>
    <x v="57"/>
    <s v="USA South Texas Hispanic"/>
    <n v="7.0000000000000001E-3"/>
    <n v="194"/>
    <n v="148907"/>
    <n v="0.13028265964662508"/>
    <x v="46"/>
  </r>
  <r>
    <x v="58"/>
    <s v="USA Hispanic (pop 2)"/>
    <n v="4.2000000000000003E-2"/>
    <n v="1999"/>
    <n v="148907"/>
    <n v="1.3424486424412554"/>
    <x v="47"/>
  </r>
  <r>
    <x v="58"/>
    <s v="USA NMDP Hispanic South or Central American"/>
    <n v="4.4299999999999999E-2"/>
    <n v="146714"/>
    <n v="148907"/>
    <n v="98.52726869791212"/>
    <x v="47"/>
  </r>
  <r>
    <x v="58"/>
    <s v="USA South Texas Hispanic"/>
    <n v="0.02"/>
    <n v="194"/>
    <n v="148907"/>
    <n v="0.13028265964662508"/>
    <x v="47"/>
  </r>
  <r>
    <x v="59"/>
    <s v="USA Hispanic (pop 2)"/>
    <n v="1.2999999999999999E-2"/>
    <n v="1999"/>
    <n v="148907"/>
    <n v="1.3424486424412554"/>
    <x v="48"/>
  </r>
  <r>
    <x v="59"/>
    <s v="USA NMDP Hispanic South or Central American"/>
    <n v="1.1299999999999999E-2"/>
    <n v="146714"/>
    <n v="148907"/>
    <n v="98.52726869791212"/>
    <x v="48"/>
  </r>
  <r>
    <x v="59"/>
    <s v="USA South Texas Hispanic"/>
    <n v="2E-3"/>
    <n v="194"/>
    <n v="148907"/>
    <n v="0.13028265964662508"/>
    <x v="48"/>
  </r>
  <r>
    <x v="60"/>
    <s v="USA Hispanic (pop 2)"/>
    <n v="5.7999999999999996E-3"/>
    <n v="1999"/>
    <n v="148907"/>
    <n v="1.3424486424412554"/>
    <x v="49"/>
  </r>
  <r>
    <x v="60"/>
    <s v="USA NMDP Hispanic South or Central American"/>
    <n v="3.3999999999999998E-3"/>
    <n v="146714"/>
    <n v="148907"/>
    <n v="98.52726869791212"/>
    <x v="49"/>
  </r>
  <r>
    <x v="60"/>
    <s v="USA South Texas Hispanic"/>
    <n v="7.0000000000000001E-3"/>
    <n v="194"/>
    <n v="148907"/>
    <n v="0.13028265964662508"/>
    <x v="49"/>
  </r>
  <r>
    <x v="61"/>
    <s v="USA Hispanic (pop 2)"/>
    <n v="2.5499999999999998E-2"/>
    <n v="1999"/>
    <n v="148907"/>
    <n v="1.3424486424412554"/>
    <x v="50"/>
  </r>
  <r>
    <x v="61"/>
    <s v="USA NMDP Hispanic South or Central American"/>
    <n v="2.8000000000000001E-2"/>
    <n v="146714"/>
    <n v="148907"/>
    <n v="98.52726869791212"/>
    <x v="50"/>
  </r>
  <r>
    <x v="61"/>
    <s v="USA South Texas Hispanic"/>
    <n v="5.6000000000000001E-2"/>
    <n v="194"/>
    <n v="148907"/>
    <n v="0.13028265964662508"/>
    <x v="50"/>
  </r>
  <r>
    <x v="62"/>
    <s v="USA Hispanic (pop 2)"/>
    <n v="2.9999999999999997E-4"/>
    <n v="1999"/>
    <n v="1999"/>
    <n v="100"/>
    <x v="26"/>
  </r>
  <r>
    <x v="63"/>
    <s v="USA NMDP Hispanic South or Central American"/>
    <n v="1E-4"/>
    <n v="146714"/>
    <n v="146714"/>
    <n v="100"/>
    <x v="8"/>
  </r>
  <r>
    <x v="64"/>
    <s v="USA NMDP Hispanic South or Central American"/>
    <n v="1E-4"/>
    <n v="146714"/>
    <n v="146714"/>
    <n v="100"/>
    <x v="8"/>
  </r>
  <r>
    <x v="65"/>
    <s v="USA NMDP Hispanic South or Central American"/>
    <n v="1E-4"/>
    <n v="146714"/>
    <n v="146714"/>
    <n v="100"/>
    <x v="8"/>
  </r>
  <r>
    <x v="66"/>
    <s v="USA Hispanic (pop 2)"/>
    <n v="2.9999999999999997E-4"/>
    <n v="1999"/>
    <n v="148713"/>
    <n v="1.3441999018243194"/>
    <x v="44"/>
  </r>
  <r>
    <x v="66"/>
    <s v="USA NMDP Hispanic South or Central American"/>
    <n v="1E-4"/>
    <n v="146714"/>
    <n v="148713"/>
    <n v="98.655800098175689"/>
    <x v="44"/>
  </r>
  <r>
    <x v="67"/>
    <s v="USA NMDP Hispanic South or Central American"/>
    <n v="1E-4"/>
    <n v="146714"/>
    <n v="146714"/>
    <n v="100"/>
    <x v="8"/>
  </r>
  <r>
    <x v="68"/>
    <s v="USA NMDP Hispanic South or Central American"/>
    <n v="1E-4"/>
    <n v="146714"/>
    <n v="146714"/>
    <n v="100"/>
    <x v="8"/>
  </r>
  <r>
    <x v="69"/>
    <s v="USA Hispanic (pop 2)"/>
    <n v="1.2E-2"/>
    <n v="1999"/>
    <n v="148907"/>
    <n v="1.3424486424412554"/>
    <x v="51"/>
  </r>
  <r>
    <x v="69"/>
    <s v="USA NMDP Hispanic South or Central American"/>
    <n v="1.09E-2"/>
    <n v="146714"/>
    <n v="148907"/>
    <n v="98.52726869791212"/>
    <x v="51"/>
  </r>
  <r>
    <x v="69"/>
    <s v="USA South Texas Hispanic"/>
    <n v="0.01"/>
    <n v="194"/>
    <n v="148907"/>
    <n v="0.13028265964662508"/>
    <x v="51"/>
  </r>
  <r>
    <x v="70"/>
    <s v="USA Hispanic (pop 2)"/>
    <n v="8.0000000000000004E-4"/>
    <n v="1999"/>
    <n v="148907"/>
    <n v="1.3424486424412554"/>
    <x v="52"/>
  </r>
  <r>
    <x v="70"/>
    <s v="USA NMDP Hispanic South or Central American"/>
    <n v="8.0000000000000004E-4"/>
    <n v="146714"/>
    <n v="148907"/>
    <n v="98.52726869791212"/>
    <x v="52"/>
  </r>
  <r>
    <x v="70"/>
    <s v="USA South Texas Hispanic"/>
    <n v="2E-3"/>
    <n v="194"/>
    <n v="148907"/>
    <n v="0.13028265964662508"/>
    <x v="52"/>
  </r>
  <r>
    <x v="71"/>
    <s v="USA Hispanic (pop 2)"/>
    <n v="4.2000000000000003E-2"/>
    <n v="1999"/>
    <n v="148907"/>
    <n v="1.3424486424412554"/>
    <x v="53"/>
  </r>
  <r>
    <x v="71"/>
    <s v="USA NMDP Hispanic South or Central American"/>
    <n v="4.7800000000000002E-2"/>
    <n v="146714"/>
    <n v="148907"/>
    <n v="98.52726869791212"/>
    <x v="53"/>
  </r>
  <r>
    <x v="71"/>
    <s v="USA South Texas Hispanic"/>
    <n v="2.5000000000000001E-2"/>
    <n v="194"/>
    <n v="148907"/>
    <n v="0.13028265964662508"/>
    <x v="53"/>
  </r>
  <r>
    <x v="72"/>
    <s v="USA Hispanic (pop 2)"/>
    <n v="3.8800000000000001E-2"/>
    <n v="1999"/>
    <n v="148907"/>
    <n v="1.3424486424412554"/>
    <x v="54"/>
  </r>
  <r>
    <x v="72"/>
    <s v="USA NMDP Hispanic South or Central American"/>
    <n v="4.2099999999999999E-2"/>
    <n v="146714"/>
    <n v="148907"/>
    <n v="98.52726869791212"/>
    <x v="54"/>
  </r>
  <r>
    <x v="72"/>
    <s v="USA South Texas Hispanic"/>
    <n v="4.1000000000000002E-2"/>
    <n v="194"/>
    <n v="148907"/>
    <n v="0.13028265964662508"/>
    <x v="54"/>
  </r>
  <r>
    <x v="73"/>
    <s v="USA Hispanic (pop 2)"/>
    <n v="1.5299999999999999E-2"/>
    <n v="1999"/>
    <n v="148907"/>
    <n v="1.3424486424412554"/>
    <x v="55"/>
  </r>
  <r>
    <x v="73"/>
    <s v="USA NMDP Hispanic South or Central American"/>
    <n v="1.3299999999999999E-2"/>
    <n v="146714"/>
    <n v="148907"/>
    <n v="98.52726869791212"/>
    <x v="55"/>
  </r>
  <r>
    <x v="73"/>
    <s v="USA South Texas Hispanic"/>
    <n v="1.2E-2"/>
    <n v="194"/>
    <n v="148907"/>
    <n v="0.13028265964662508"/>
    <x v="55"/>
  </r>
  <r>
    <x v="74"/>
    <s v="USA Hispanic (pop 2)"/>
    <n v="6.0000000000000001E-3"/>
    <n v="1999"/>
    <n v="148907"/>
    <n v="1.3424486424412554"/>
    <x v="56"/>
  </r>
  <r>
    <x v="74"/>
    <s v="USA NMDP Hispanic South or Central American"/>
    <n v="4.0000000000000001E-3"/>
    <n v="146714"/>
    <n v="148907"/>
    <n v="98.52726869791212"/>
    <x v="56"/>
  </r>
  <r>
    <x v="74"/>
    <s v="USA South Texas Hispanic"/>
    <n v="5.0000000000000001E-3"/>
    <n v="194"/>
    <n v="148907"/>
    <n v="0.13028265964662508"/>
    <x v="56"/>
  </r>
  <r>
    <x v="75"/>
    <s v="USA Hispanic (pop 2)"/>
    <n v="3.3E-3"/>
    <n v="1999"/>
    <n v="148713"/>
    <n v="1.3441999018243194"/>
    <x v="57"/>
  </r>
  <r>
    <x v="75"/>
    <s v="USA NMDP Hispanic South or Central American"/>
    <n v="3.5999999999999999E-3"/>
    <n v="146714"/>
    <n v="148713"/>
    <n v="98.655800098175689"/>
    <x v="57"/>
  </r>
  <r>
    <x v="76"/>
    <s v="USA Hispanic (pop 2)"/>
    <n v="2.9999999999999997E-4"/>
    <n v="1999"/>
    <n v="1999"/>
    <n v="100"/>
    <x v="26"/>
  </r>
  <r>
    <x v="77"/>
    <s v="USA Hispanic (pop 2)"/>
    <n v="2.9999999999999997E-4"/>
    <n v="1999"/>
    <n v="1999"/>
    <n v="100"/>
    <x v="26"/>
  </r>
  <r>
    <x v="78"/>
    <s v="USA Hispanic (pop 2)"/>
    <n v="2.9999999999999997E-4"/>
    <n v="1999"/>
    <n v="148713"/>
    <n v="1.3441999018243194"/>
    <x v="44"/>
  </r>
  <r>
    <x v="78"/>
    <s v="USA NMDP Hispanic South or Central American"/>
    <n v="1E-4"/>
    <n v="146714"/>
    <n v="148713"/>
    <n v="98.655800098175689"/>
    <x v="44"/>
  </r>
  <r>
    <x v="79"/>
    <s v="USA NMDP Hispanic South or Central American"/>
    <n v="1E-4"/>
    <n v="146714"/>
    <n v="146714"/>
    <n v="100"/>
    <x v="8"/>
  </r>
  <r>
    <x v="80"/>
    <s v="USA Hispanic (pop 2)"/>
    <n v="2.9999999999999997E-4"/>
    <n v="1999"/>
    <n v="148713"/>
    <n v="1.3441999018243194"/>
    <x v="44"/>
  </r>
  <r>
    <x v="80"/>
    <s v="USA NMDP Hispanic South or Central American"/>
    <n v="1E-4"/>
    <n v="146714"/>
    <n v="148713"/>
    <n v="98.655800098175689"/>
    <x v="44"/>
  </r>
  <r>
    <x v="81"/>
    <s v="USA Hispanic (pop 2)"/>
    <n v="1.38E-2"/>
    <n v="1999"/>
    <n v="148907"/>
    <n v="1.3424486424412554"/>
    <x v="58"/>
  </r>
  <r>
    <x v="81"/>
    <s v="USA NMDP Hispanic South or Central American"/>
    <n v="1.9E-2"/>
    <n v="146714"/>
    <n v="148907"/>
    <n v="98.52726869791212"/>
    <x v="58"/>
  </r>
  <r>
    <x v="81"/>
    <s v="USA South Texas Hispanic"/>
    <n v="2.8000000000000001E-2"/>
    <n v="194"/>
    <n v="148907"/>
    <n v="0.13028265964662508"/>
    <x v="58"/>
  </r>
  <r>
    <x v="82"/>
    <s v="USA Hispanic (pop 2)"/>
    <n v="2.3800000000000002E-2"/>
    <n v="1999"/>
    <n v="148907"/>
    <n v="1.3424486424412554"/>
    <x v="59"/>
  </r>
  <r>
    <x v="82"/>
    <s v="USA NMDP Hispanic South or Central American"/>
    <n v="2.5600000000000001E-2"/>
    <n v="146714"/>
    <n v="148907"/>
    <n v="98.52726869791212"/>
    <x v="59"/>
  </r>
  <r>
    <x v="82"/>
    <s v="USA South Texas Hispanic"/>
    <n v="0.01"/>
    <n v="194"/>
    <n v="148907"/>
    <n v="0.13028265964662508"/>
    <x v="59"/>
  </r>
  <r>
    <x v="83"/>
    <s v="USA Hispanic (pop 2)"/>
    <n v="2.9999999999999997E-4"/>
    <n v="1999"/>
    <n v="148713"/>
    <n v="1.3441999018243194"/>
    <x v="60"/>
  </r>
  <r>
    <x v="83"/>
    <s v="USA NMDP Hispanic South or Central American"/>
    <n v="8.0000000000000004E-4"/>
    <n v="146714"/>
    <n v="148713"/>
    <n v="98.655800098175689"/>
    <x v="60"/>
  </r>
  <r>
    <x v="84"/>
    <s v="USA Hispanic (pop 2)"/>
    <n v="2.9999999999999997E-4"/>
    <n v="1999"/>
    <n v="148713"/>
    <n v="1.3441999018243194"/>
    <x v="44"/>
  </r>
  <r>
    <x v="84"/>
    <s v="USA NMDP Hispanic South or Central American"/>
    <n v="1E-4"/>
    <n v="146714"/>
    <n v="148713"/>
    <n v="98.655800098175689"/>
    <x v="44"/>
  </r>
  <r>
    <x v="85"/>
    <s v="USA Hispanic (pop 2)"/>
    <n v="2.5499999999999998E-2"/>
    <n v="1999"/>
    <n v="148907"/>
    <n v="1.3424486424412554"/>
    <x v="61"/>
  </r>
  <r>
    <x v="85"/>
    <s v="USA NMDP Hispanic South or Central American"/>
    <n v="1.7299999999999999E-2"/>
    <n v="146714"/>
    <n v="148907"/>
    <n v="98.52726869791212"/>
    <x v="61"/>
  </r>
  <r>
    <x v="85"/>
    <s v="USA South Texas Hispanic"/>
    <n v="5.6000000000000001E-2"/>
    <n v="194"/>
    <n v="148907"/>
    <n v="0.13028265964662508"/>
    <x v="61"/>
  </r>
  <r>
    <x v="86"/>
    <s v="USA Hispanic (pop 2)"/>
    <n v="1E-3"/>
    <n v="1999"/>
    <n v="148907"/>
    <n v="1.3424486424412554"/>
    <x v="62"/>
  </r>
  <r>
    <x v="86"/>
    <s v="USA NMDP Hispanic South or Central American"/>
    <n v="2.0000000000000001E-4"/>
    <n v="146714"/>
    <n v="148907"/>
    <n v="98.52726869791212"/>
    <x v="62"/>
  </r>
  <r>
    <x v="86"/>
    <s v="USA South Texas Hispanic"/>
    <n v="0.01"/>
    <n v="194"/>
    <n v="148907"/>
    <n v="0.13028265964662508"/>
    <x v="62"/>
  </r>
  <r>
    <x v="87"/>
    <s v="USA NMDP Hispanic South or Central American"/>
    <n v="1E-4"/>
    <n v="146714"/>
    <n v="146714"/>
    <n v="100"/>
    <x v="8"/>
  </r>
  <r>
    <x v="88"/>
    <s v="USA NMDP Hispanic South or Central American"/>
    <n v="2.0000000000000001E-4"/>
    <n v="146714"/>
    <n v="146714"/>
    <n v="100"/>
    <x v="2"/>
  </r>
  <r>
    <x v="89"/>
    <s v="USA NMDP Hispanic South or Central American"/>
    <n v="1E-4"/>
    <n v="146714"/>
    <n v="146714"/>
    <n v="100"/>
    <x v="8"/>
  </r>
  <r>
    <x v="90"/>
    <s v="USA Hispanic (pop 2)"/>
    <n v="6.6799999999999998E-2"/>
    <n v="1999"/>
    <n v="148907"/>
    <n v="1.3424486424412554"/>
    <x v="63"/>
  </r>
  <r>
    <x v="90"/>
    <s v="USA NMDP Hispanic South or Central American"/>
    <n v="5.9200000000000003E-2"/>
    <n v="146714"/>
    <n v="148907"/>
    <n v="98.52726869791212"/>
    <x v="63"/>
  </r>
  <r>
    <x v="90"/>
    <s v="USA South Texas Hispanic"/>
    <n v="7.6999999999999999E-2"/>
    <n v="194"/>
    <n v="148907"/>
    <n v="0.13028265964662508"/>
    <x v="63"/>
  </r>
  <r>
    <x v="91"/>
    <s v="USA Hispanic (pop 2)"/>
    <n v="1.3299999999999999E-2"/>
    <n v="1999"/>
    <n v="148907"/>
    <n v="1.3424486424412554"/>
    <x v="64"/>
  </r>
  <r>
    <x v="91"/>
    <s v="USA NMDP Hispanic South or Central American"/>
    <n v="1.11E-2"/>
    <n v="146714"/>
    <n v="148907"/>
    <n v="98.52726869791212"/>
    <x v="64"/>
  </r>
  <r>
    <x v="91"/>
    <s v="USA South Texas Hispanic"/>
    <n v="0.02"/>
    <n v="194"/>
    <n v="148907"/>
    <n v="0.13028265964662508"/>
    <x v="64"/>
  </r>
  <r>
    <x v="92"/>
    <s v="USA Hispanic (pop 2)"/>
    <n v="1.1299999999999999E-2"/>
    <n v="1999"/>
    <n v="148907"/>
    <n v="1.3424486424412554"/>
    <x v="65"/>
  </r>
  <r>
    <x v="92"/>
    <s v="USA NMDP Hispanic South or Central American"/>
    <n v="1.37E-2"/>
    <n v="146714"/>
    <n v="148907"/>
    <n v="98.52726869791212"/>
    <x v="65"/>
  </r>
  <r>
    <x v="92"/>
    <s v="USA South Texas Hispanic"/>
    <n v="1.7999999999999999E-2"/>
    <n v="194"/>
    <n v="148907"/>
    <n v="0.13028265964662508"/>
    <x v="65"/>
  </r>
  <r>
    <x v="93"/>
    <s v="USA Hispanic (pop 2)"/>
    <n v="2.9999999999999997E-4"/>
    <n v="1999"/>
    <n v="1999"/>
    <n v="100"/>
    <x v="26"/>
  </r>
  <r>
    <x v="94"/>
    <s v="USA Hispanic (pop 2)"/>
    <n v="7.7999999999999996E-3"/>
    <n v="1999"/>
    <n v="148907"/>
    <n v="1.3424486424412554"/>
    <x v="66"/>
  </r>
  <r>
    <x v="94"/>
    <s v="USA NMDP Hispanic South or Central American"/>
    <n v="1.0500000000000001E-2"/>
    <n v="146714"/>
    <n v="148907"/>
    <n v="98.52726869791212"/>
    <x v="66"/>
  </r>
  <r>
    <x v="94"/>
    <s v="USA South Texas Hispanic"/>
    <n v="2E-3"/>
    <n v="194"/>
    <n v="148907"/>
    <n v="0.13028265964662508"/>
    <x v="66"/>
  </r>
  <r>
    <x v="95"/>
    <s v="USA Hispanic (pop 2)"/>
    <n v="2.1000000000000001E-2"/>
    <n v="1999"/>
    <n v="148907"/>
    <n v="1.3424486424412554"/>
    <x v="67"/>
  </r>
  <r>
    <x v="95"/>
    <s v="USA NMDP Hispanic South or Central American"/>
    <n v="2.1999999999999999E-2"/>
    <n v="146714"/>
    <n v="148907"/>
    <n v="98.52726869791212"/>
    <x v="67"/>
  </r>
  <r>
    <x v="95"/>
    <s v="USA South Texas Hispanic"/>
    <n v="1.4999999999999999E-2"/>
    <n v="194"/>
    <n v="148907"/>
    <n v="0.13028265964662508"/>
    <x v="67"/>
  </r>
</pivotCacheRecords>
</file>

<file path=xl/pivotCache/pivotCacheRecords2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8">
  <r>
    <x v="0"/>
    <s v="USA Mexican American Mestizo (pop 2)"/>
    <x v="0"/>
    <n v="113"/>
  </r>
  <r>
    <x v="1"/>
    <s v="USA Mexican American Mestizo (pop 2)"/>
    <x v="1"/>
    <n v="113"/>
  </r>
  <r>
    <x v="2"/>
    <s v="USA Mexican American Mestizo (pop 2)"/>
    <x v="2"/>
    <n v="113"/>
  </r>
  <r>
    <x v="3"/>
    <s v="USA Mexican American Mestizo (pop 2)"/>
    <x v="3"/>
    <n v="113"/>
  </r>
  <r>
    <x v="4"/>
    <s v="USA Mexican American Mestizo (pop 2)"/>
    <x v="4"/>
    <n v="113"/>
  </r>
  <r>
    <x v="5"/>
    <s v="USA Mexican American Mestizo (pop 2)"/>
    <x v="5"/>
    <n v="113"/>
  </r>
  <r>
    <x v="6"/>
    <s v="USA Mexican American Mestizo (pop 2)"/>
    <x v="6"/>
    <n v="113"/>
  </r>
  <r>
    <x v="7"/>
    <s v="USA Mexican American Mestizo (pop 2)"/>
    <x v="7"/>
    <n v="113"/>
  </r>
  <r>
    <x v="8"/>
    <s v="USA Mexican American Mestizo (pop 2)"/>
    <x v="8"/>
    <n v="113"/>
  </r>
  <r>
    <x v="9"/>
    <s v="USA Mexican American Mestizo (pop 2)"/>
    <x v="2"/>
    <n v="113"/>
  </r>
  <r>
    <x v="10"/>
    <s v="USA Mexican American Mestizo (pop 2)"/>
    <x v="8"/>
    <n v="113"/>
  </r>
  <r>
    <x v="11"/>
    <s v="USA Mexican American Mestizo (pop 2)"/>
    <x v="8"/>
    <n v="113"/>
  </r>
  <r>
    <x v="12"/>
    <s v="USA Mexican American Mestizo (pop 2)"/>
    <x v="9"/>
    <n v="339"/>
  </r>
  <r>
    <x v="13"/>
    <s v="USA Mexican American Mestizo (pop 2)"/>
    <x v="8"/>
    <n v="113"/>
  </r>
  <r>
    <x v="14"/>
    <s v="USA Mexican American Mestizo (pop 2)"/>
    <x v="7"/>
    <n v="113"/>
  </r>
  <r>
    <x v="15"/>
    <s v="USA Mexican American Mestizo (pop 2)"/>
    <x v="6"/>
    <n v="113"/>
  </r>
  <r>
    <x v="16"/>
    <s v="USA Mexican American Mestizo (pop 2)"/>
    <x v="10"/>
    <n v="113"/>
  </r>
  <r>
    <x v="17"/>
    <s v="USA Mexican American Mestizo (pop 2)"/>
    <x v="7"/>
    <n v="113"/>
  </r>
</pivotCacheRecords>
</file>

<file path=xl/pivotCache/pivotCacheRecords2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9">
  <r>
    <x v="0"/>
    <s v="USA Mexican American Mestizo"/>
    <n v="3.5000000000000003E-2"/>
    <n v="553"/>
    <n v="669"/>
    <n v="82.66068759342302"/>
    <x v="0"/>
  </r>
  <r>
    <x v="0"/>
    <s v="USA Mexican American Mestizo (pop 3)"/>
    <n v="7.2999999999999995E-2"/>
    <n v="116"/>
    <n v="669"/>
    <n v="17.339312406576983"/>
    <x v="0"/>
  </r>
  <r>
    <x v="1"/>
    <s v="USA Mexican American Mestizo"/>
    <n v="3.6999999999999998E-2"/>
    <n v="553"/>
    <n v="669"/>
    <n v="82.66068759342302"/>
    <x v="1"/>
  </r>
  <r>
    <x v="1"/>
    <s v="USA Mexican American Mestizo (pop 3)"/>
    <n v="0.03"/>
    <n v="116"/>
    <n v="669"/>
    <n v="17.339312406576983"/>
    <x v="1"/>
  </r>
  <r>
    <x v="2"/>
    <s v="USA Mexican American Mestizo"/>
    <n v="5.0000000000000001E-3"/>
    <n v="553"/>
    <n v="669"/>
    <n v="82.66068759342302"/>
    <x v="2"/>
  </r>
  <r>
    <x v="2"/>
    <s v="USA Mexican American Mestizo (pop 3)"/>
    <n v="4.0000000000000001E-3"/>
    <n v="116"/>
    <n v="669"/>
    <n v="17.339312406576983"/>
    <x v="2"/>
  </r>
  <r>
    <x v="3"/>
    <s v="USA Mexican American Mestizo"/>
    <n v="6.8000000000000005E-2"/>
    <n v="553"/>
    <n v="669"/>
    <n v="82.66068759342302"/>
    <x v="3"/>
  </r>
  <r>
    <x v="3"/>
    <s v="USA Mexican American Mestizo (pop 3)"/>
    <n v="6.5000000000000002E-2"/>
    <n v="116"/>
    <n v="669"/>
    <n v="17.339312406576983"/>
    <x v="3"/>
  </r>
  <r>
    <x v="4"/>
    <s v="USA Mexican American Mestizo"/>
    <n v="8.0000000000000002E-3"/>
    <n v="553"/>
    <n v="669"/>
    <n v="82.66068759342302"/>
    <x v="4"/>
  </r>
  <r>
    <x v="4"/>
    <s v="USA Mexican American Mestizo (pop 3)"/>
    <n v="4.0000000000000001E-3"/>
    <n v="116"/>
    <n v="669"/>
    <n v="17.339312406576983"/>
    <x v="4"/>
  </r>
  <r>
    <x v="5"/>
    <s v="USA Mexican American Mestizo"/>
    <n v="0.02"/>
    <n v="553"/>
    <n v="669"/>
    <n v="82.66068759342302"/>
    <x v="5"/>
  </r>
  <r>
    <x v="5"/>
    <s v="USA Mexican American Mestizo (pop 3)"/>
    <n v="4.0000000000000001E-3"/>
    <n v="116"/>
    <n v="669"/>
    <n v="17.339312406576983"/>
    <x v="5"/>
  </r>
  <r>
    <x v="6"/>
    <s v="USA Mexican American Mestizo"/>
    <n v="1.0999999999999999E-2"/>
    <n v="553"/>
    <n v="669"/>
    <n v="82.66068759342302"/>
    <x v="6"/>
  </r>
  <r>
    <x v="6"/>
    <s v="USA Mexican American Mestizo (pop 3)"/>
    <n v="2.5999999999999999E-2"/>
    <n v="116"/>
    <n v="669"/>
    <n v="17.339312406576983"/>
    <x v="6"/>
  </r>
  <r>
    <x v="7"/>
    <s v="USA Mexican American Mestizo"/>
    <n v="1.6E-2"/>
    <n v="553"/>
    <n v="669"/>
    <n v="82.66068759342302"/>
    <x v="7"/>
  </r>
  <r>
    <x v="7"/>
    <s v="USA Mexican American Mestizo (pop 3)"/>
    <n v="2.5999999999999999E-2"/>
    <n v="116"/>
    <n v="669"/>
    <n v="17.339312406576983"/>
    <x v="7"/>
  </r>
  <r>
    <x v="8"/>
    <s v="USA Mexican American Mestizo"/>
    <n v="6.2E-2"/>
    <n v="553"/>
    <n v="669"/>
    <n v="82.66068759342302"/>
    <x v="8"/>
  </r>
  <r>
    <x v="8"/>
    <s v="USA Mexican American Mestizo (pop 3)"/>
    <n v="4.2999999999999997E-2"/>
    <n v="116"/>
    <n v="669"/>
    <n v="17.339312406576983"/>
    <x v="8"/>
  </r>
  <r>
    <x v="9"/>
    <s v="USA Mexican American Mestizo"/>
    <n v="1.9E-2"/>
    <n v="553"/>
    <n v="669"/>
    <n v="82.66068759342302"/>
    <x v="9"/>
  </r>
  <r>
    <x v="9"/>
    <s v="USA Mexican American Mestizo (pop 3)"/>
    <n v="0.03"/>
    <n v="116"/>
    <n v="669"/>
    <n v="17.339312406576983"/>
    <x v="9"/>
  </r>
  <r>
    <x v="10"/>
    <s v="USA Mexican American Mestizo"/>
    <n v="2E-3"/>
    <n v="553"/>
    <n v="553"/>
    <n v="100"/>
    <x v="10"/>
  </r>
  <r>
    <x v="11"/>
    <s v="USA Mexican American Mestizo"/>
    <n v="7.1999999999999995E-2"/>
    <n v="553"/>
    <n v="669"/>
    <n v="82.66068759342302"/>
    <x v="11"/>
  </r>
  <r>
    <x v="11"/>
    <s v="USA Mexican American Mestizo (pop 3)"/>
    <n v="5.6000000000000001E-2"/>
    <n v="116"/>
    <n v="669"/>
    <n v="17.339312406576983"/>
    <x v="11"/>
  </r>
  <r>
    <x v="12"/>
    <s v="USA Mexican American Mestizo"/>
    <n v="1E-3"/>
    <n v="553"/>
    <n v="669"/>
    <n v="82.66068759342302"/>
    <x v="12"/>
  </r>
  <r>
    <x v="12"/>
    <s v="USA Mexican American Mestizo (pop 3)"/>
    <n v="0.03"/>
    <n v="116"/>
    <n v="669"/>
    <n v="17.339312406576983"/>
    <x v="12"/>
  </r>
  <r>
    <x v="13"/>
    <s v="USA Mexican American Mestizo"/>
    <n v="4.0000000000000001E-3"/>
    <n v="553"/>
    <n v="669"/>
    <n v="82.66068759342302"/>
    <x v="13"/>
  </r>
  <r>
    <x v="13"/>
    <s v="USA Mexican American Mestizo (pop 3)"/>
    <n v="8.9999999999999993E-3"/>
    <n v="116"/>
    <n v="669"/>
    <n v="17.339312406576983"/>
    <x v="13"/>
  </r>
  <r>
    <x v="14"/>
    <s v="USA Mexican American Mestizo"/>
    <n v="2.1999999999999999E-2"/>
    <n v="553"/>
    <n v="669"/>
    <n v="82.66068759342302"/>
    <x v="14"/>
  </r>
  <r>
    <x v="14"/>
    <s v="USA Mexican American Mestizo (pop 3)"/>
    <n v="2.1999999999999999E-2"/>
    <n v="116"/>
    <n v="669"/>
    <n v="17.339312406576983"/>
    <x v="14"/>
  </r>
  <r>
    <x v="15"/>
    <s v="USA Mexican American Mestizo"/>
    <n v="0.09"/>
    <n v="553"/>
    <n v="669"/>
    <n v="82.66068759342302"/>
    <x v="15"/>
  </r>
  <r>
    <x v="15"/>
    <s v="USA Mexican American Mestizo (pop 3)"/>
    <n v="8.2000000000000003E-2"/>
    <n v="116"/>
    <n v="669"/>
    <n v="17.339312406576983"/>
    <x v="15"/>
  </r>
  <r>
    <x v="16"/>
    <s v="USA Mexican American Mestizo"/>
    <n v="1E-3"/>
    <n v="553"/>
    <n v="553"/>
    <n v="100"/>
    <x v="16"/>
  </r>
  <r>
    <x v="17"/>
    <s v="USA Mexican American Mestizo"/>
    <n v="8.9999999999999993E-3"/>
    <n v="553"/>
    <n v="553"/>
    <n v="100"/>
    <x v="17"/>
  </r>
  <r>
    <x v="18"/>
    <s v="USA Mexican American Mestizo"/>
    <n v="9.6000000000000002E-2"/>
    <n v="553"/>
    <n v="669"/>
    <n v="82.66068759342302"/>
    <x v="18"/>
  </r>
  <r>
    <x v="18"/>
    <s v="USA Mexican American Mestizo (pop 3)"/>
    <n v="0.125"/>
    <n v="116"/>
    <n v="669"/>
    <n v="17.339312406576983"/>
    <x v="18"/>
  </r>
  <r>
    <x v="19"/>
    <s v="USA Mexican American Mestizo"/>
    <n v="1E-3"/>
    <n v="553"/>
    <n v="553"/>
    <n v="100"/>
    <x v="16"/>
  </r>
  <r>
    <x v="20"/>
    <s v="USA Mexican American Mestizo"/>
    <n v="8.0000000000000002E-3"/>
    <n v="553"/>
    <n v="669"/>
    <n v="82.66068759342302"/>
    <x v="19"/>
  </r>
  <r>
    <x v="20"/>
    <s v="USA Mexican American Mestizo (pop 3)"/>
    <n v="8.9999999999999993E-3"/>
    <n v="116"/>
    <n v="669"/>
    <n v="17.339312406576983"/>
    <x v="19"/>
  </r>
  <r>
    <x v="21"/>
    <s v="USA Mexican American Mestizo"/>
    <n v="1E-3"/>
    <n v="553"/>
    <n v="553"/>
    <n v="100"/>
    <x v="16"/>
  </r>
  <r>
    <x v="22"/>
    <s v="USA Mexican American Mestizo"/>
    <n v="1.2E-2"/>
    <n v="553"/>
    <n v="669"/>
    <n v="82.66068759342302"/>
    <x v="20"/>
  </r>
  <r>
    <x v="22"/>
    <s v="USA Mexican American Mestizo (pop 3)"/>
    <n v="1.2999999999999999E-2"/>
    <n v="116"/>
    <n v="669"/>
    <n v="17.339312406576983"/>
    <x v="20"/>
  </r>
  <r>
    <x v="23"/>
    <s v="USA Mexican American Mestizo"/>
    <n v="1.0999999999999999E-2"/>
    <n v="553"/>
    <n v="669"/>
    <n v="82.66068759342302"/>
    <x v="21"/>
  </r>
  <r>
    <x v="23"/>
    <s v="USA Mexican American Mestizo (pop 3)"/>
    <n v="8.9999999999999993E-3"/>
    <n v="116"/>
    <n v="669"/>
    <n v="17.339312406576983"/>
    <x v="21"/>
  </r>
  <r>
    <x v="24"/>
    <s v="USA Mexican American Mestizo"/>
    <n v="0.03"/>
    <n v="553"/>
    <n v="669"/>
    <n v="82.66068759342302"/>
    <x v="22"/>
  </r>
  <r>
    <x v="24"/>
    <s v="USA Mexican American Mestizo (pop 3)"/>
    <n v="4.7E-2"/>
    <n v="116"/>
    <n v="669"/>
    <n v="17.339312406576983"/>
    <x v="22"/>
  </r>
  <r>
    <x v="25"/>
    <s v="USA Mexican American Mestizo"/>
    <n v="8.9999999999999993E-3"/>
    <n v="553"/>
    <n v="669"/>
    <n v="82.66068759342302"/>
    <x v="23"/>
  </r>
  <r>
    <x v="25"/>
    <s v="USA Mexican American Mestizo (pop 3)"/>
    <n v="8.9999999999999993E-3"/>
    <n v="116"/>
    <n v="669"/>
    <n v="17.339312406576983"/>
    <x v="23"/>
  </r>
  <r>
    <x v="26"/>
    <s v="USA Mexican American Mestizo"/>
    <n v="5.0000000000000001E-3"/>
    <n v="553"/>
    <n v="553"/>
    <n v="100"/>
    <x v="24"/>
  </r>
  <r>
    <x v="27"/>
    <s v="USA Mexican American Mestizo"/>
    <n v="4.1000000000000002E-2"/>
    <n v="553"/>
    <n v="669"/>
    <n v="82.66068759342302"/>
    <x v="25"/>
  </r>
  <r>
    <x v="27"/>
    <s v="USA Mexican American Mestizo (pop 3)"/>
    <n v="2.1999999999999999E-2"/>
    <n v="116"/>
    <n v="669"/>
    <n v="17.339312406576983"/>
    <x v="25"/>
  </r>
  <r>
    <x v="28"/>
    <s v="USA Mexican American Mestizo"/>
    <n v="8.0000000000000002E-3"/>
    <n v="553"/>
    <n v="669"/>
    <n v="82.66068759342302"/>
    <x v="4"/>
  </r>
  <r>
    <x v="28"/>
    <s v="USA Mexican American Mestizo (pop 3)"/>
    <n v="4.0000000000000001E-3"/>
    <n v="116"/>
    <n v="669"/>
    <n v="17.339312406576983"/>
    <x v="4"/>
  </r>
  <r>
    <x v="29"/>
    <s v="USA Mexican American Mestizo"/>
    <n v="1E-3"/>
    <n v="553"/>
    <n v="553"/>
    <n v="100"/>
    <x v="16"/>
  </r>
  <r>
    <x v="30"/>
    <s v="USA Mexican American Mestizo"/>
    <n v="3.1E-2"/>
    <n v="553"/>
    <n v="669"/>
    <n v="82.66068759342302"/>
    <x v="26"/>
  </r>
  <r>
    <x v="30"/>
    <s v="USA Mexican American Mestizo (pop 3)"/>
    <n v="1.7000000000000001E-2"/>
    <n v="116"/>
    <n v="669"/>
    <n v="17.339312406576983"/>
    <x v="26"/>
  </r>
  <r>
    <x v="31"/>
    <s v="USA Mexican American Mestizo"/>
    <n v="3.4000000000000002E-2"/>
    <n v="553"/>
    <n v="669"/>
    <n v="82.66068759342302"/>
    <x v="27"/>
  </r>
  <r>
    <x v="31"/>
    <s v="USA Mexican American Mestizo (pop 3)"/>
    <n v="3.4000000000000002E-2"/>
    <n v="116"/>
    <n v="669"/>
    <n v="17.339312406576983"/>
    <x v="27"/>
  </r>
  <r>
    <x v="32"/>
    <s v="USA Mexican American Mestizo"/>
    <n v="1.2999999999999999E-2"/>
    <n v="553"/>
    <n v="669"/>
    <n v="82.66068759342302"/>
    <x v="28"/>
  </r>
  <r>
    <x v="32"/>
    <s v="USA Mexican American Mestizo (pop 3)"/>
    <n v="4.0000000000000001E-3"/>
    <n v="116"/>
    <n v="669"/>
    <n v="17.339312406576983"/>
    <x v="28"/>
  </r>
  <r>
    <x v="33"/>
    <s v="USA Mexican American Mestizo"/>
    <n v="4.0000000000000001E-3"/>
    <n v="553"/>
    <n v="553"/>
    <n v="100"/>
    <x v="29"/>
  </r>
  <r>
    <x v="34"/>
    <s v="USA Mexican American Mestizo"/>
    <n v="7.0000000000000001E-3"/>
    <n v="553"/>
    <n v="669"/>
    <n v="82.66068759342302"/>
    <x v="30"/>
  </r>
  <r>
    <x v="34"/>
    <s v="USA Mexican American Mestizo (pop 3)"/>
    <n v="8.9999999999999993E-3"/>
    <n v="116"/>
    <n v="669"/>
    <n v="17.339312406576983"/>
    <x v="30"/>
  </r>
  <r>
    <x v="35"/>
    <s v="USA Mexican American Mestizo"/>
    <n v="1.7000000000000001E-2"/>
    <n v="553"/>
    <n v="669"/>
    <n v="82.66068759342302"/>
    <x v="31"/>
  </r>
  <r>
    <x v="35"/>
    <s v="USA Mexican American Mestizo (pop 3)"/>
    <n v="2.5999999999999999E-2"/>
    <n v="116"/>
    <n v="669"/>
    <n v="17.339312406576983"/>
    <x v="31"/>
  </r>
  <r>
    <x v="36"/>
    <s v="USA Mexican American Mestizo"/>
    <n v="3.2000000000000001E-2"/>
    <n v="553"/>
    <n v="669"/>
    <n v="82.66068759342302"/>
    <x v="32"/>
  </r>
  <r>
    <x v="36"/>
    <s v="USA Mexican American Mestizo (pop 3)"/>
    <n v="0.06"/>
    <n v="116"/>
    <n v="669"/>
    <n v="17.339312406576983"/>
    <x v="32"/>
  </r>
  <r>
    <x v="37"/>
    <s v="USA Mexican American Mestizo"/>
    <n v="3.5000000000000003E-2"/>
    <n v="553"/>
    <n v="669"/>
    <n v="82.66068759342302"/>
    <x v="33"/>
  </r>
  <r>
    <x v="37"/>
    <s v="USA Mexican American Mestizo (pop 3)"/>
    <n v="4.0000000000000001E-3"/>
    <n v="116"/>
    <n v="669"/>
    <n v="17.339312406576983"/>
    <x v="33"/>
  </r>
  <r>
    <x v="38"/>
    <s v="USA Mexican American Mestizo"/>
    <n v="2E-3"/>
    <n v="553"/>
    <n v="553"/>
    <n v="100"/>
    <x v="10"/>
  </r>
  <r>
    <x v="39"/>
    <s v="USA Mexican American Mestizo"/>
    <n v="6.8000000000000005E-2"/>
    <n v="553"/>
    <n v="669"/>
    <n v="82.66068759342302"/>
    <x v="34"/>
  </r>
  <r>
    <x v="39"/>
    <s v="USA Mexican American Mestizo (pop 3)"/>
    <n v="3.9E-2"/>
    <n v="116"/>
    <n v="669"/>
    <n v="17.339312406576983"/>
    <x v="34"/>
  </r>
  <r>
    <x v="40"/>
    <s v="USA Mexican American Mestizo"/>
    <n v="1.4E-2"/>
    <n v="553"/>
    <n v="669"/>
    <n v="82.66068759342302"/>
    <x v="35"/>
  </r>
  <r>
    <x v="40"/>
    <s v="USA Mexican American Mestizo (pop 3)"/>
    <n v="4.0000000000000001E-3"/>
    <n v="116"/>
    <n v="669"/>
    <n v="17.339312406576983"/>
    <x v="35"/>
  </r>
  <r>
    <x v="41"/>
    <s v="USA Mexican American Mestizo"/>
    <n v="1.2E-2"/>
    <n v="553"/>
    <n v="669"/>
    <n v="82.66068759342302"/>
    <x v="36"/>
  </r>
  <r>
    <x v="41"/>
    <s v="USA Mexican American Mestizo (pop 3)"/>
    <n v="4.0000000000000001E-3"/>
    <n v="116"/>
    <n v="669"/>
    <n v="17.339312406576983"/>
    <x v="36"/>
  </r>
  <r>
    <x v="42"/>
    <s v="USA Mexican American Mestizo"/>
    <n v="5.0000000000000001E-3"/>
    <n v="553"/>
    <n v="669"/>
    <n v="82.66068759342302"/>
    <x v="37"/>
  </r>
  <r>
    <x v="42"/>
    <s v="USA Mexican American Mestizo (pop 3)"/>
    <n v="8.9999999999999993E-3"/>
    <n v="116"/>
    <n v="669"/>
    <n v="17.339312406576983"/>
    <x v="37"/>
  </r>
  <r>
    <x v="43"/>
    <s v="USA Mexican American Mestizo"/>
    <n v="2.4E-2"/>
    <n v="553"/>
    <n v="669"/>
    <n v="82.66068759342302"/>
    <x v="38"/>
  </r>
  <r>
    <x v="43"/>
    <s v="USA Mexican American Mestizo (pop 3)"/>
    <n v="4.2999999999999997E-2"/>
    <n v="116"/>
    <n v="669"/>
    <n v="17.339312406576983"/>
    <x v="38"/>
  </r>
</pivotCacheRecords>
</file>

<file path=xl/pivotCache/pivotCacheRecords2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38">
  <r>
    <x v="0"/>
    <s v="USA San Diego"/>
    <x v="0"/>
    <n v="496"/>
  </r>
  <r>
    <x v="1"/>
    <s v="USA San Diego"/>
    <x v="1"/>
    <n v="496"/>
  </r>
  <r>
    <x v="2"/>
    <s v="USA San Diego"/>
    <x v="2"/>
    <n v="496"/>
  </r>
  <r>
    <x v="3"/>
    <s v="USA San Diego"/>
    <x v="3"/>
    <n v="496"/>
  </r>
  <r>
    <x v="4"/>
    <s v="USA San Diego"/>
    <x v="4"/>
    <n v="496"/>
  </r>
  <r>
    <x v="5"/>
    <s v="USA San Diego"/>
    <x v="5"/>
    <n v="496"/>
  </r>
  <r>
    <x v="6"/>
    <s v="USA San Diego"/>
    <x v="6"/>
    <n v="496"/>
  </r>
  <r>
    <x v="7"/>
    <s v="USA San Diego"/>
    <x v="7"/>
    <n v="496"/>
  </r>
  <r>
    <x v="8"/>
    <s v="USA San Diego"/>
    <x v="8"/>
    <n v="496"/>
  </r>
  <r>
    <x v="9"/>
    <s v="USA San Diego"/>
    <x v="9"/>
    <n v="496"/>
  </r>
  <r>
    <x v="10"/>
    <s v="USA San Diego"/>
    <x v="10"/>
    <n v="496"/>
  </r>
  <r>
    <x v="11"/>
    <s v="USA San Diego"/>
    <x v="11"/>
    <n v="496"/>
  </r>
  <r>
    <x v="12"/>
    <s v="USA San Diego"/>
    <x v="10"/>
    <n v="496"/>
  </r>
  <r>
    <x v="13"/>
    <s v="USA San Diego"/>
    <x v="12"/>
    <n v="496"/>
  </r>
  <r>
    <x v="14"/>
    <s v="USA San Diego"/>
    <x v="10"/>
    <n v="496"/>
  </r>
  <r>
    <x v="15"/>
    <s v="USA San Diego"/>
    <x v="13"/>
    <n v="496"/>
  </r>
  <r>
    <x v="16"/>
    <s v="USA San Diego"/>
    <x v="14"/>
    <n v="496"/>
  </r>
  <r>
    <x v="17"/>
    <s v="USA San Diego"/>
    <x v="15"/>
    <n v="496"/>
  </r>
  <r>
    <x v="18"/>
    <s v="USA San Diego"/>
    <x v="16"/>
    <n v="496"/>
  </r>
  <r>
    <x v="19"/>
    <s v="USA San Diego"/>
    <x v="10"/>
    <n v="496"/>
  </r>
  <r>
    <x v="20"/>
    <s v="USA San Diego"/>
    <x v="17"/>
    <n v="496"/>
  </r>
  <r>
    <x v="21"/>
    <s v="USA San Diego"/>
    <x v="11"/>
    <n v="496"/>
  </r>
  <r>
    <x v="22"/>
    <s v="USA San Diego"/>
    <x v="18"/>
    <n v="220"/>
  </r>
  <r>
    <x v="23"/>
    <s v="USA San Diego"/>
    <x v="17"/>
    <n v="496"/>
  </r>
  <r>
    <x v="24"/>
    <s v="USA San Diego"/>
    <x v="7"/>
    <n v="496"/>
  </r>
  <r>
    <x v="25"/>
    <s v="USA San Diego"/>
    <x v="17"/>
    <n v="496"/>
  </r>
  <r>
    <x v="26"/>
    <s v="USA San Diego"/>
    <x v="16"/>
    <n v="496"/>
  </r>
  <r>
    <x v="27"/>
    <s v="USA San Diego"/>
    <x v="7"/>
    <n v="496"/>
  </r>
  <r>
    <x v="28"/>
    <s v="USA San Diego"/>
    <x v="10"/>
    <n v="496"/>
  </r>
  <r>
    <x v="29"/>
    <s v="USA San Diego"/>
    <x v="10"/>
    <n v="496"/>
  </r>
  <r>
    <x v="30"/>
    <s v="USA San Diego"/>
    <x v="10"/>
    <n v="496"/>
  </r>
  <r>
    <x v="31"/>
    <s v="USA San Diego"/>
    <x v="10"/>
    <n v="496"/>
  </r>
  <r>
    <x v="32"/>
    <s v="USA San Diego"/>
    <x v="16"/>
    <n v="496"/>
  </r>
  <r>
    <x v="33"/>
    <s v="USA San Diego"/>
    <x v="16"/>
    <n v="496"/>
  </r>
  <r>
    <x v="34"/>
    <s v="USA San Diego"/>
    <x v="16"/>
    <n v="496"/>
  </r>
  <r>
    <x v="35"/>
    <s v="USA San Diego"/>
    <x v="10"/>
    <n v="496"/>
  </r>
  <r>
    <x v="36"/>
    <s v="USA San Diego"/>
    <x v="10"/>
    <n v="496"/>
  </r>
  <r>
    <x v="37"/>
    <s v="USA San Diego"/>
    <x v="10"/>
    <n v="496"/>
  </r>
  <r>
    <x v="38"/>
    <s v="USA San Diego"/>
    <x v="19"/>
    <n v="496"/>
  </r>
  <r>
    <x v="39"/>
    <s v="USA San Diego"/>
    <x v="20"/>
    <n v="496"/>
  </r>
  <r>
    <x v="40"/>
    <s v="USA San Diego"/>
    <x v="21"/>
    <n v="496"/>
  </r>
  <r>
    <x v="41"/>
    <s v="USA San Diego"/>
    <x v="17"/>
    <n v="496"/>
  </r>
  <r>
    <x v="42"/>
    <s v="USA San Diego"/>
    <x v="14"/>
    <n v="496"/>
  </r>
  <r>
    <x v="43"/>
    <s v="USA San Diego"/>
    <x v="10"/>
    <n v="496"/>
  </r>
  <r>
    <x v="44"/>
    <s v="USA San Diego"/>
    <x v="22"/>
    <n v="496"/>
  </r>
  <r>
    <x v="45"/>
    <s v="USA San Diego"/>
    <x v="23"/>
    <n v="496"/>
  </r>
  <r>
    <x v="46"/>
    <s v="USA San Diego"/>
    <x v="9"/>
    <n v="496"/>
  </r>
  <r>
    <x v="47"/>
    <s v="USA San Diego"/>
    <x v="24"/>
    <n v="496"/>
  </r>
  <r>
    <x v="48"/>
    <s v="USA San Diego"/>
    <x v="25"/>
    <n v="496"/>
  </r>
  <r>
    <x v="49"/>
    <s v="USA San Diego"/>
    <x v="10"/>
    <n v="496"/>
  </r>
  <r>
    <x v="50"/>
    <s v="USA San Diego"/>
    <x v="1"/>
    <n v="496"/>
  </r>
  <r>
    <x v="51"/>
    <s v="USA San Diego"/>
    <x v="10"/>
    <n v="496"/>
  </r>
  <r>
    <x v="52"/>
    <s v="USA San Diego"/>
    <x v="7"/>
    <n v="496"/>
  </r>
  <r>
    <x v="53"/>
    <s v="USA San Diego"/>
    <x v="26"/>
    <n v="496"/>
  </r>
  <r>
    <x v="54"/>
    <s v="USA San Diego"/>
    <x v="10"/>
    <n v="496"/>
  </r>
  <r>
    <x v="55"/>
    <s v="USA San Diego"/>
    <x v="14"/>
    <n v="496"/>
  </r>
  <r>
    <x v="56"/>
    <s v="USA San Diego"/>
    <x v="17"/>
    <n v="496"/>
  </r>
  <r>
    <x v="57"/>
    <s v="USA San Diego"/>
    <x v="27"/>
    <n v="496"/>
  </r>
  <r>
    <x v="58"/>
    <s v="USA San Diego"/>
    <x v="28"/>
    <n v="496"/>
  </r>
  <r>
    <x v="59"/>
    <s v="USA San Diego"/>
    <x v="29"/>
    <n v="496"/>
  </r>
  <r>
    <x v="60"/>
    <s v="USA San Diego"/>
    <x v="10"/>
    <n v="496"/>
  </r>
  <r>
    <x v="61"/>
    <s v="USA San Diego"/>
    <x v="30"/>
    <n v="496"/>
  </r>
  <r>
    <x v="62"/>
    <s v="USA San Diego"/>
    <x v="31"/>
    <n v="496"/>
  </r>
  <r>
    <x v="63"/>
    <s v="USA San Diego"/>
    <x v="32"/>
    <n v="496"/>
  </r>
  <r>
    <x v="64"/>
    <s v="USA San Diego"/>
    <x v="16"/>
    <n v="496"/>
  </r>
  <r>
    <x v="65"/>
    <s v="USA San Diego"/>
    <x v="17"/>
    <n v="496"/>
  </r>
  <r>
    <x v="66"/>
    <s v="USA San Diego"/>
    <x v="10"/>
    <n v="496"/>
  </r>
  <r>
    <x v="67"/>
    <s v="USA San Diego"/>
    <x v="33"/>
    <n v="496"/>
  </r>
  <r>
    <x v="68"/>
    <s v="USA San Diego"/>
    <x v="34"/>
    <n v="496"/>
  </r>
  <r>
    <x v="69"/>
    <s v="USA San Diego"/>
    <x v="35"/>
    <n v="496"/>
  </r>
  <r>
    <x v="70"/>
    <s v="USA San Diego"/>
    <x v="36"/>
    <n v="496"/>
  </r>
  <r>
    <x v="71"/>
    <s v="USA San Diego"/>
    <x v="37"/>
    <n v="496"/>
  </r>
  <r>
    <x v="72"/>
    <s v="USA San Diego"/>
    <x v="10"/>
    <n v="496"/>
  </r>
  <r>
    <x v="73"/>
    <s v="USA San Diego"/>
    <x v="10"/>
    <n v="496"/>
  </r>
  <r>
    <x v="74"/>
    <s v="USA San Diego"/>
    <x v="38"/>
    <n v="496"/>
  </r>
  <r>
    <x v="75"/>
    <s v="USA San Diego"/>
    <x v="39"/>
    <n v="496"/>
  </r>
  <r>
    <x v="76"/>
    <s v="USA San Diego"/>
    <x v="40"/>
    <n v="496"/>
  </r>
  <r>
    <x v="77"/>
    <s v="USA San Diego"/>
    <x v="41"/>
    <n v="496"/>
  </r>
  <r>
    <x v="78"/>
    <s v="USA San Diego"/>
    <x v="16"/>
    <n v="496"/>
  </r>
  <r>
    <x v="79"/>
    <s v="USA San Diego"/>
    <x v="10"/>
    <n v="496"/>
  </r>
  <r>
    <x v="80"/>
    <s v="USA San Diego"/>
    <x v="42"/>
    <n v="496"/>
  </r>
  <r>
    <x v="81"/>
    <s v="USA San Diego"/>
    <x v="10"/>
    <n v="496"/>
  </r>
  <r>
    <x v="82"/>
    <s v="USA San Diego"/>
    <x v="43"/>
    <n v="496"/>
  </r>
  <r>
    <x v="83"/>
    <s v="USA San Diego"/>
    <x v="44"/>
    <n v="496"/>
  </r>
  <r>
    <x v="84"/>
    <s v="USA San Diego"/>
    <x v="45"/>
    <n v="496"/>
  </r>
  <r>
    <x v="85"/>
    <s v="USA San Diego"/>
    <x v="46"/>
    <n v="496"/>
  </r>
  <r>
    <x v="86"/>
    <s v="USA San Diego"/>
    <x v="47"/>
    <n v="496"/>
  </r>
  <r>
    <x v="87"/>
    <s v="USA San Diego"/>
    <x v="10"/>
    <n v="496"/>
  </r>
  <r>
    <x v="88"/>
    <s v="USA San Diego"/>
    <x v="10"/>
    <n v="496"/>
  </r>
  <r>
    <x v="89"/>
    <s v="USA San Diego"/>
    <x v="48"/>
    <n v="496"/>
  </r>
  <r>
    <x v="90"/>
    <s v="USA San Diego"/>
    <x v="45"/>
    <n v="496"/>
  </r>
  <r>
    <x v="91"/>
    <s v="USA San Diego"/>
    <x v="47"/>
    <n v="496"/>
  </r>
  <r>
    <x v="92"/>
    <s v="USA San Diego"/>
    <x v="12"/>
    <n v="496"/>
  </r>
  <r>
    <x v="93"/>
    <s v="USA San Diego"/>
    <x v="41"/>
    <n v="496"/>
  </r>
  <r>
    <x v="94"/>
    <s v="USA San Diego"/>
    <x v="7"/>
    <n v="496"/>
  </r>
  <r>
    <x v="95"/>
    <s v="USA San Diego"/>
    <x v="18"/>
    <n v="496"/>
  </r>
  <r>
    <x v="96"/>
    <s v="USA San Diego"/>
    <x v="16"/>
    <n v="496"/>
  </r>
  <r>
    <x v="97"/>
    <s v="USA San Diego"/>
    <x v="16"/>
    <n v="496"/>
  </r>
  <r>
    <x v="98"/>
    <s v="USA San Diego"/>
    <x v="22"/>
    <n v="496"/>
  </r>
  <r>
    <x v="99"/>
    <s v="USA San Diego"/>
    <x v="10"/>
    <n v="496"/>
  </r>
  <r>
    <x v="100"/>
    <s v="USA San Diego"/>
    <x v="49"/>
    <n v="496"/>
  </r>
  <r>
    <x v="101"/>
    <s v="USA San Diego"/>
    <x v="50"/>
    <n v="496"/>
  </r>
  <r>
    <x v="102"/>
    <s v="USA San Diego"/>
    <x v="33"/>
    <n v="496"/>
  </r>
  <r>
    <x v="103"/>
    <s v="USA San Diego"/>
    <x v="16"/>
    <n v="496"/>
  </r>
  <r>
    <x v="104"/>
    <s v="USA San Diego"/>
    <x v="51"/>
    <n v="496"/>
  </r>
  <r>
    <x v="105"/>
    <s v="USA San Diego"/>
    <x v="47"/>
    <n v="496"/>
  </r>
  <r>
    <x v="106"/>
    <s v="USA San Diego"/>
    <x v="52"/>
    <n v="496"/>
  </r>
  <r>
    <x v="107"/>
    <s v="USA San Diego"/>
    <x v="17"/>
    <n v="496"/>
  </r>
  <r>
    <x v="108"/>
    <s v="USA San Diego"/>
    <x v="10"/>
    <n v="496"/>
  </r>
  <r>
    <x v="109"/>
    <s v="USA San Diego"/>
    <x v="53"/>
    <n v="496"/>
  </r>
  <r>
    <x v="110"/>
    <s v="USA San Diego"/>
    <x v="10"/>
    <n v="496"/>
  </r>
  <r>
    <x v="111"/>
    <s v="USA San Diego"/>
    <x v="10"/>
    <n v="496"/>
  </r>
  <r>
    <x v="112"/>
    <s v="USA San Diego"/>
    <x v="54"/>
    <n v="496"/>
  </r>
  <r>
    <x v="113"/>
    <s v="USA San Diego"/>
    <x v="8"/>
    <n v="496"/>
  </r>
  <r>
    <x v="114"/>
    <s v="USA San Diego"/>
    <x v="55"/>
    <n v="496"/>
  </r>
  <r>
    <x v="115"/>
    <s v="USA San Diego"/>
    <x v="56"/>
    <n v="496"/>
  </r>
  <r>
    <x v="116"/>
    <s v="USA San Diego"/>
    <x v="57"/>
    <n v="496"/>
  </r>
  <r>
    <x v="117"/>
    <s v="USA San Diego"/>
    <x v="10"/>
    <n v="496"/>
  </r>
  <r>
    <x v="118"/>
    <s v="USA San Diego"/>
    <x v="10"/>
    <n v="496"/>
  </r>
  <r>
    <x v="119"/>
    <s v="USA San Diego"/>
    <x v="10"/>
    <n v="496"/>
  </r>
  <r>
    <x v="120"/>
    <s v="USA San Diego"/>
    <x v="24"/>
    <n v="496"/>
  </r>
  <r>
    <x v="121"/>
    <s v="USA San Diego"/>
    <x v="16"/>
    <n v="496"/>
  </r>
  <r>
    <x v="122"/>
    <s v="USA San Diego"/>
    <x v="10"/>
    <n v="496"/>
  </r>
  <r>
    <x v="123"/>
    <s v="USA San Diego"/>
    <x v="17"/>
    <n v="496"/>
  </r>
  <r>
    <x v="124"/>
    <s v="USA San Diego"/>
    <x v="11"/>
    <n v="496"/>
  </r>
  <r>
    <x v="125"/>
    <s v="USA San Diego"/>
    <x v="33"/>
    <n v="496"/>
  </r>
  <r>
    <x v="126"/>
    <s v="USA San Diego"/>
    <x v="10"/>
    <n v="496"/>
  </r>
  <r>
    <x v="127"/>
    <s v="USA San Diego"/>
    <x v="10"/>
    <n v="496"/>
  </r>
  <r>
    <x v="128"/>
    <s v="USA San Diego"/>
    <x v="10"/>
    <n v="496"/>
  </r>
  <r>
    <x v="129"/>
    <s v="USA San Diego"/>
    <x v="14"/>
    <n v="496"/>
  </r>
  <r>
    <x v="130"/>
    <s v="USA San Diego"/>
    <x v="58"/>
    <n v="496"/>
  </r>
  <r>
    <x v="131"/>
    <s v="USA San Diego"/>
    <x v="50"/>
    <n v="496"/>
  </r>
  <r>
    <x v="132"/>
    <s v="USA San Diego"/>
    <x v="57"/>
    <n v="496"/>
  </r>
  <r>
    <x v="133"/>
    <s v="USA San Diego"/>
    <x v="14"/>
    <n v="496"/>
  </r>
  <r>
    <x v="134"/>
    <s v="USA San Diego"/>
    <x v="33"/>
    <n v="496"/>
  </r>
  <r>
    <x v="135"/>
    <s v="USA San Diego"/>
    <x v="45"/>
    <n v="496"/>
  </r>
  <r>
    <x v="136"/>
    <s v="USA San Diego"/>
    <x v="16"/>
    <n v="496"/>
  </r>
  <r>
    <x v="137"/>
    <s v="USA San Diego"/>
    <x v="10"/>
    <n v="496"/>
  </r>
</pivotCacheRecords>
</file>

<file path=xl/pivotCache/pivotCacheRecords2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2">
  <r>
    <x v="0"/>
    <s v="USA NMDP Middle Eastern or North Coast of Africa"/>
    <x v="0"/>
    <n v="70890"/>
  </r>
  <r>
    <x v="1"/>
    <s v="USA NMDP Middle Eastern or North Coast of Africa"/>
    <x v="1"/>
    <n v="70890"/>
  </r>
  <r>
    <x v="2"/>
    <s v="USA NMDP Middle Eastern or North Coast of Africa"/>
    <x v="2"/>
    <n v="70890"/>
  </r>
  <r>
    <x v="3"/>
    <s v="USA NMDP Middle Eastern or North Coast of Africa"/>
    <x v="3"/>
    <n v="70890"/>
  </r>
  <r>
    <x v="4"/>
    <s v="USA NMDP Middle Eastern or North Coast of Africa"/>
    <x v="4"/>
    <n v="70890"/>
  </r>
  <r>
    <x v="5"/>
    <s v="USA NMDP Middle Eastern or North Coast of Africa"/>
    <x v="5"/>
    <n v="70890"/>
  </r>
  <r>
    <x v="6"/>
    <s v="USA NMDP Middle Eastern or North Coast of Africa"/>
    <x v="6"/>
    <n v="70890"/>
  </r>
  <r>
    <x v="7"/>
    <s v="USA NMDP Middle Eastern or North Coast of Africa"/>
    <x v="7"/>
    <n v="70890"/>
  </r>
  <r>
    <x v="8"/>
    <s v="USA NMDP Middle Eastern or North Coast of Africa"/>
    <x v="8"/>
    <n v="70890"/>
  </r>
  <r>
    <x v="9"/>
    <s v="USA NMDP Middle Eastern or North Coast of Africa"/>
    <x v="9"/>
    <n v="70890"/>
  </r>
  <r>
    <x v="10"/>
    <s v="USA NMDP Middle Eastern or North Coast of Africa"/>
    <x v="10"/>
    <n v="70890"/>
  </r>
  <r>
    <x v="11"/>
    <s v="USA NMDP Middle Eastern or North Coast of Africa"/>
    <x v="11"/>
    <n v="70890"/>
  </r>
  <r>
    <x v="12"/>
    <s v="USA NMDP Middle Eastern or North Coast of Africa"/>
    <x v="12"/>
    <n v="70890"/>
  </r>
  <r>
    <x v="13"/>
    <s v="USA NMDP Middle Eastern or North Coast of Africa"/>
    <x v="13"/>
    <n v="70890"/>
  </r>
  <r>
    <x v="14"/>
    <s v="USA NMDP Middle Eastern or North Coast of Africa"/>
    <x v="14"/>
    <n v="70890"/>
  </r>
  <r>
    <x v="15"/>
    <s v="USA NMDP Middle Eastern or North Coast of Africa"/>
    <x v="13"/>
    <n v="70890"/>
  </r>
  <r>
    <x v="16"/>
    <s v="USA NMDP Middle Eastern or North Coast of Africa"/>
    <x v="15"/>
    <n v="70890"/>
  </r>
  <r>
    <x v="17"/>
    <s v="USA NMDP Middle Eastern or North Coast of Africa"/>
    <x v="16"/>
    <n v="70890"/>
  </r>
  <r>
    <x v="18"/>
    <s v="USA NMDP Middle Eastern or North Coast of Africa"/>
    <x v="17"/>
    <n v="70890"/>
  </r>
  <r>
    <x v="19"/>
    <s v="USA NMDP Middle Eastern or North Coast of Africa"/>
    <x v="18"/>
    <n v="70890"/>
  </r>
  <r>
    <x v="20"/>
    <s v="USA NMDP Middle Eastern or North Coast of Africa"/>
    <x v="19"/>
    <n v="70890"/>
  </r>
  <r>
    <x v="21"/>
    <s v="USA NMDP Middle Eastern or North Coast of Africa"/>
    <x v="14"/>
    <n v="70890"/>
  </r>
  <r>
    <x v="22"/>
    <s v="USA NMDP Middle Eastern or North Coast of Africa"/>
    <x v="14"/>
    <n v="70890"/>
  </r>
  <r>
    <x v="23"/>
    <s v="USA NMDP Middle Eastern or North Coast of Africa"/>
    <x v="20"/>
    <n v="70890"/>
  </r>
  <r>
    <x v="24"/>
    <s v="USA NMDP Middle Eastern or North Coast of Africa"/>
    <x v="21"/>
    <n v="70890"/>
  </r>
  <r>
    <x v="25"/>
    <s v="USA NMDP Middle Eastern or North Coast of Africa"/>
    <x v="22"/>
    <n v="70890"/>
  </r>
  <r>
    <x v="26"/>
    <s v="USA NMDP Middle Eastern or North Coast of Africa"/>
    <x v="23"/>
    <n v="70890"/>
  </r>
  <r>
    <x v="27"/>
    <s v="USA NMDP Middle Eastern or North Coast of Africa"/>
    <x v="24"/>
    <n v="70890"/>
  </r>
  <r>
    <x v="28"/>
    <s v="USA NMDP Middle Eastern or North Coast of Africa"/>
    <x v="25"/>
    <n v="70890"/>
  </r>
  <r>
    <x v="29"/>
    <s v="USA NMDP Middle Eastern or North Coast of Africa"/>
    <x v="13"/>
    <n v="70890"/>
  </r>
  <r>
    <x v="30"/>
    <s v="USA NMDP Middle Eastern or North Coast of Africa"/>
    <x v="13"/>
    <n v="70890"/>
  </r>
  <r>
    <x v="31"/>
    <s v="USA NMDP Middle Eastern or North Coast of Africa"/>
    <x v="14"/>
    <n v="70890"/>
  </r>
  <r>
    <x v="32"/>
    <s v="USA NMDP Middle Eastern or North Coast of Africa"/>
    <x v="13"/>
    <n v="70890"/>
  </r>
  <r>
    <x v="33"/>
    <s v="USA NMDP Middle Eastern or North Coast of Africa"/>
    <x v="26"/>
    <n v="70890"/>
  </r>
  <r>
    <x v="34"/>
    <s v="USA NMDP Middle Eastern or North Coast of Africa"/>
    <x v="13"/>
    <n v="70890"/>
  </r>
  <r>
    <x v="35"/>
    <s v="USA NMDP Middle Eastern or North Coast of Africa"/>
    <x v="13"/>
    <n v="70890"/>
  </r>
  <r>
    <x v="36"/>
    <s v="USA NMDP Middle Eastern or North Coast of Africa"/>
    <x v="27"/>
    <n v="70890"/>
  </r>
  <r>
    <x v="37"/>
    <s v="USA NMDP Middle Eastern or North Coast of Africa"/>
    <x v="28"/>
    <n v="70890"/>
  </r>
  <r>
    <x v="38"/>
    <s v="USA NMDP Middle Eastern or North Coast of Africa"/>
    <x v="29"/>
    <n v="70890"/>
  </r>
  <r>
    <x v="39"/>
    <s v="USA NMDP Middle Eastern or North Coast of Africa"/>
    <x v="30"/>
    <n v="70890"/>
  </r>
  <r>
    <x v="40"/>
    <s v="USA NMDP Middle Eastern or North Coast of Africa"/>
    <x v="31"/>
    <n v="70890"/>
  </r>
  <r>
    <x v="41"/>
    <s v="USA NMDP Middle Eastern or North Coast of Africa"/>
    <x v="13"/>
    <n v="70890"/>
  </r>
  <r>
    <x v="42"/>
    <s v="USA NMDP Middle Eastern or North Coast of Africa"/>
    <x v="32"/>
    <n v="70890"/>
  </r>
  <r>
    <x v="43"/>
    <s v="USA NMDP Middle Eastern or North Coast of Africa"/>
    <x v="13"/>
    <n v="70890"/>
  </r>
  <r>
    <x v="44"/>
    <s v="USA NMDP Middle Eastern or North Coast of Africa"/>
    <x v="14"/>
    <n v="70890"/>
  </r>
  <r>
    <x v="45"/>
    <s v="USA NMDP Middle Eastern or North Coast of Africa"/>
    <x v="33"/>
    <n v="70890"/>
  </r>
  <r>
    <x v="46"/>
    <s v="USA NMDP Middle Eastern or North Coast of Africa"/>
    <x v="34"/>
    <n v="70890"/>
  </r>
  <r>
    <x v="47"/>
    <s v="USA NMDP Middle Eastern or North Coast of Africa"/>
    <x v="13"/>
    <n v="70890"/>
  </r>
  <r>
    <x v="48"/>
    <s v="USA NMDP Middle Eastern or North Coast of Africa"/>
    <x v="35"/>
    <n v="70890"/>
  </r>
  <r>
    <x v="49"/>
    <s v="USA NMDP Middle Eastern or North Coast of Africa"/>
    <x v="13"/>
    <n v="70890"/>
  </r>
  <r>
    <x v="50"/>
    <s v="USA NMDP Middle Eastern or North Coast of Africa"/>
    <x v="36"/>
    <n v="70890"/>
  </r>
  <r>
    <x v="51"/>
    <s v="USA NMDP Middle Eastern or North Coast of Africa"/>
    <x v="26"/>
    <n v="70890"/>
  </r>
  <r>
    <x v="52"/>
    <s v="USA NMDP Middle Eastern or North Coast of Africa"/>
    <x v="13"/>
    <n v="70890"/>
  </r>
  <r>
    <x v="53"/>
    <s v="USA NMDP Middle Eastern or North Coast of Africa"/>
    <x v="13"/>
    <n v="70890"/>
  </r>
  <r>
    <x v="54"/>
    <s v="USA NMDP Middle Eastern or North Coast of Africa"/>
    <x v="37"/>
    <n v="70890"/>
  </r>
  <r>
    <x v="55"/>
    <s v="USA NMDP Middle Eastern or North Coast of Africa"/>
    <x v="38"/>
    <n v="70890"/>
  </r>
  <r>
    <x v="56"/>
    <s v="USA NMDP Middle Eastern or North Coast of Africa"/>
    <x v="39"/>
    <n v="70890"/>
  </r>
  <r>
    <x v="57"/>
    <s v="USA NMDP Middle Eastern or North Coast of Africa"/>
    <x v="13"/>
    <n v="70890"/>
  </r>
  <r>
    <x v="58"/>
    <s v="USA NMDP Middle Eastern or North Coast of Africa"/>
    <x v="34"/>
    <n v="70890"/>
  </r>
  <r>
    <x v="59"/>
    <s v="USA NMDP Middle Eastern or North Coast of Africa"/>
    <x v="40"/>
    <n v="70890"/>
  </r>
  <r>
    <x v="60"/>
    <s v="USA NMDP Middle Eastern or North Coast of Africa"/>
    <x v="41"/>
    <n v="70890"/>
  </r>
  <r>
    <x v="61"/>
    <s v="USA NMDP Middle Eastern or North Coast of Africa"/>
    <x v="14"/>
    <n v="7089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23.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24.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8.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9.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22.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21.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20.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5394F64F-9E09-924D-94DA-7D3D132CEC9A}" name="Average of allele frequency" cacheId="78" applyNumberFormats="0" applyBorderFormats="0" applyFontFormats="0" applyPatternFormats="0" applyAlignmentFormats="0" applyWidthHeightFormats="1" dataCaption="Values" missingCaption="0" updatedVersion="6" minRefreshableVersion="3" useAutoFormatting="1" itemPrintTitles="1" createdVersion="6" indent="0" outline="1" outlineData="1" multipleFieldFilters="0" chartFormat="1" rowHeaderCaption="Allele" colHeaderCaption="Population">
  <location ref="G5:AA224" firstHeaderRow="1" firstDataRow="2" firstDataCol="1"/>
  <pivotFields count="4">
    <pivotField axis="axisRow" showAll="0">
      <items count="218">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214"/>
        <item x="192"/>
        <item x="81"/>
        <item x="82"/>
        <item x="83"/>
        <item x="84"/>
        <item x="85"/>
        <item x="86"/>
        <item x="87"/>
        <item x="88"/>
        <item x="89"/>
        <item x="90"/>
        <item x="91"/>
        <item x="92"/>
        <item x="93"/>
        <item x="94"/>
        <item x="0"/>
        <item x="45"/>
        <item x="95"/>
        <item x="96"/>
        <item x="97"/>
        <item x="1"/>
        <item x="2"/>
        <item x="98"/>
        <item x="99"/>
        <item x="3"/>
        <item x="4"/>
        <item x="100"/>
        <item x="101"/>
        <item x="102"/>
        <item x="5"/>
        <item x="103"/>
        <item x="205"/>
        <item x="104"/>
        <item x="105"/>
        <item x="6"/>
        <item x="7"/>
        <item x="8"/>
        <item x="106"/>
        <item x="195"/>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93"/>
        <item x="9"/>
        <item x="172"/>
        <item x="173"/>
        <item x="174"/>
        <item x="175"/>
        <item x="176"/>
        <item x="10"/>
        <item x="177"/>
        <item x="11"/>
        <item x="41"/>
        <item x="178"/>
        <item x="42"/>
        <item x="43"/>
        <item x="179"/>
        <item x="215"/>
        <item x="180"/>
        <item x="12"/>
        <item x="181"/>
        <item x="196"/>
        <item x="13"/>
        <item x="182"/>
        <item x="207"/>
        <item x="14"/>
        <item x="197"/>
        <item x="15"/>
        <item x="25"/>
        <item x="16"/>
        <item x="194"/>
        <item x="17"/>
        <item x="26"/>
        <item x="208"/>
        <item x="18"/>
        <item x="46"/>
        <item x="44"/>
        <item x="183"/>
        <item x="33"/>
        <item x="184"/>
        <item x="19"/>
        <item x="198"/>
        <item x="40"/>
        <item x="185"/>
        <item x="206"/>
        <item x="209"/>
        <item x="34"/>
        <item x="210"/>
        <item x="35"/>
        <item x="186"/>
        <item x="20"/>
        <item x="37"/>
        <item x="38"/>
        <item x="36"/>
        <item x="202"/>
        <item x="211"/>
        <item x="21"/>
        <item x="199"/>
        <item x="27"/>
        <item x="28"/>
        <item x="187"/>
        <item x="29"/>
        <item x="30"/>
        <item x="212"/>
        <item x="22"/>
        <item x="23"/>
        <item x="200"/>
        <item x="201"/>
        <item x="47"/>
        <item x="203"/>
        <item x="213"/>
        <item x="188"/>
        <item x="24"/>
        <item x="31"/>
        <item x="189"/>
        <item x="204"/>
        <item x="190"/>
        <item x="32"/>
        <item x="39"/>
        <item x="191"/>
        <item x="216"/>
        <item t="default"/>
      </items>
    </pivotField>
    <pivotField axis="axisCol" showAll="0">
      <items count="20">
        <item x="0"/>
        <item x="1"/>
        <item x="2"/>
        <item x="3"/>
        <item x="4"/>
        <item x="5"/>
        <item x="6"/>
        <item x="7"/>
        <item x="8"/>
        <item x="9"/>
        <item x="10"/>
        <item x="11"/>
        <item x="12"/>
        <item x="13"/>
        <item x="14"/>
        <item x="15"/>
        <item x="16"/>
        <item x="17"/>
        <item x="18"/>
        <item t="default"/>
      </items>
    </pivotField>
    <pivotField dataField="1" showAll="0"/>
    <pivotField showAll="0"/>
  </pivotFields>
  <rowFields count="1">
    <field x="0"/>
  </rowFields>
  <rowItems count="218">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t="grand">
      <x/>
    </i>
  </rowItems>
  <colFields count="1">
    <field x="1"/>
  </colFields>
  <colItems count="20">
    <i>
      <x/>
    </i>
    <i>
      <x v="1"/>
    </i>
    <i>
      <x v="2"/>
    </i>
    <i>
      <x v="3"/>
    </i>
    <i>
      <x v="4"/>
    </i>
    <i>
      <x v="5"/>
    </i>
    <i>
      <x v="6"/>
    </i>
    <i>
      <x v="7"/>
    </i>
    <i>
      <x v="8"/>
    </i>
    <i>
      <x v="9"/>
    </i>
    <i>
      <x v="10"/>
    </i>
    <i>
      <x v="11"/>
    </i>
    <i>
      <x v="12"/>
    </i>
    <i>
      <x v="13"/>
    </i>
    <i>
      <x v="14"/>
    </i>
    <i>
      <x v="15"/>
    </i>
    <i>
      <x v="16"/>
    </i>
    <i>
      <x v="17"/>
    </i>
    <i>
      <x v="18"/>
    </i>
    <i t="grand">
      <x/>
    </i>
  </colItems>
  <dataFields count="1">
    <dataField name="Allele frequencies" fld="2" subtotal="average" baseField="0" baseItem="0"/>
  </dataFields>
  <formats count="1">
    <format dxfId="2610">
      <pivotArea collapsedLevelsAreSubtotals="1" fieldPosition="0">
        <references count="2">
          <reference field="0" count="1">
            <x v="11"/>
          </reference>
          <reference field="1" count="1" selected="0">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F8CB3E93-235D-BD40-9582-3FB599B46AC4}" name="PivotTable4" cacheId="77" applyNumberFormats="0" applyBorderFormats="0" applyFontFormats="0" applyPatternFormats="0" applyAlignmentFormats="0" applyWidthHeightFormats="1" dataCaption="Values" missingCaption="0" updatedVersion="6" minRefreshableVersion="3" useAutoFormatting="1" itemPrintTitles="1" createdVersion="6" indent="0" outline="1" outlineData="1" multipleFieldFilters="0" rowHeaderCaption="Allele" colHeaderCaption="Population">
  <location ref="G5:BC305" firstHeaderRow="1" firstDataRow="2" firstDataCol="1"/>
  <pivotFields count="4">
    <pivotField axis="axisRow" showAll="0">
      <items count="29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t="default"/>
      </items>
    </pivotField>
    <pivotField axis="axisCol" showAll="0">
      <items count="54">
        <item x="43"/>
        <item x="11"/>
        <item x="0"/>
        <item m="1" x="51"/>
        <item x="9"/>
        <item m="1" x="47"/>
        <item x="12"/>
        <item x="21"/>
        <item x="1"/>
        <item x="10"/>
        <item x="22"/>
        <item x="23"/>
        <item x="24"/>
        <item x="25"/>
        <item x="26"/>
        <item x="27"/>
        <item x="28"/>
        <item x="2"/>
        <item m="1" x="49"/>
        <item x="13"/>
        <item x="44"/>
        <item x="45"/>
        <item x="3"/>
        <item x="29"/>
        <item x="4"/>
        <item x="30"/>
        <item x="31"/>
        <item x="8"/>
        <item x="32"/>
        <item x="33"/>
        <item x="34"/>
        <item x="35"/>
        <item x="36"/>
        <item x="14"/>
        <item x="15"/>
        <item x="37"/>
        <item x="38"/>
        <item x="39"/>
        <item x="40"/>
        <item x="41"/>
        <item x="42"/>
        <item x="16"/>
        <item x="17"/>
        <item x="5"/>
        <item x="18"/>
        <item x="6"/>
        <item m="1" x="52"/>
        <item m="1" x="50"/>
        <item m="1" x="48"/>
        <item x="7"/>
        <item x="19"/>
        <item x="20"/>
        <item x="46"/>
        <item t="default"/>
      </items>
    </pivotField>
    <pivotField dataField="1" showAll="0"/>
    <pivotField showAll="0"/>
  </pivotFields>
  <rowFields count="1">
    <field x="0"/>
  </rowFields>
  <rowItems count="29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t="grand">
      <x/>
    </i>
  </rowItems>
  <colFields count="1">
    <field x="1"/>
  </colFields>
  <colItems count="48">
    <i>
      <x/>
    </i>
    <i>
      <x v="1"/>
    </i>
    <i>
      <x v="2"/>
    </i>
    <i>
      <x v="4"/>
    </i>
    <i>
      <x v="6"/>
    </i>
    <i>
      <x v="7"/>
    </i>
    <i>
      <x v="8"/>
    </i>
    <i>
      <x v="9"/>
    </i>
    <i>
      <x v="10"/>
    </i>
    <i>
      <x v="11"/>
    </i>
    <i>
      <x v="12"/>
    </i>
    <i>
      <x v="13"/>
    </i>
    <i>
      <x v="14"/>
    </i>
    <i>
      <x v="15"/>
    </i>
    <i>
      <x v="16"/>
    </i>
    <i>
      <x v="17"/>
    </i>
    <i>
      <x v="19"/>
    </i>
    <i>
      <x v="20"/>
    </i>
    <i>
      <x v="21"/>
    </i>
    <i>
      <x v="22"/>
    </i>
    <i>
      <x v="23"/>
    </i>
    <i>
      <x v="24"/>
    </i>
    <i>
      <x v="25"/>
    </i>
    <i>
      <x v="26"/>
    </i>
    <i>
      <x v="27"/>
    </i>
    <i>
      <x v="28"/>
    </i>
    <i>
      <x v="29"/>
    </i>
    <i>
      <x v="30"/>
    </i>
    <i>
      <x v="31"/>
    </i>
    <i>
      <x v="32"/>
    </i>
    <i>
      <x v="33"/>
    </i>
    <i>
      <x v="34"/>
    </i>
    <i>
      <x v="35"/>
    </i>
    <i>
      <x v="36"/>
    </i>
    <i>
      <x v="37"/>
    </i>
    <i>
      <x v="38"/>
    </i>
    <i>
      <x v="39"/>
    </i>
    <i>
      <x v="40"/>
    </i>
    <i>
      <x v="41"/>
    </i>
    <i>
      <x v="42"/>
    </i>
    <i>
      <x v="43"/>
    </i>
    <i>
      <x v="44"/>
    </i>
    <i>
      <x v="45"/>
    </i>
    <i>
      <x v="49"/>
    </i>
    <i>
      <x v="50"/>
    </i>
    <i>
      <x v="51"/>
    </i>
    <i>
      <x v="52"/>
    </i>
    <i t="grand">
      <x/>
    </i>
  </colItems>
  <dataFields count="1">
    <dataField name="Allele frequencies" fld="2" subtotal="average"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365F47DB-185B-CF44-A43F-582643879F4D}" name="PivotTable15" cacheId="76" applyNumberFormats="0" applyBorderFormats="0" applyFontFormats="0" applyPatternFormats="0" applyAlignmentFormats="0" applyWidthHeightFormats="1" dataCaption="Values" missingCaption="0" updatedVersion="6" minRefreshableVersion="3" useAutoFormatting="1" itemPrintTitles="1" createdVersion="6" indent="0" outline="1" outlineData="1" multipleFieldFilters="0" rowHeaderCaption="Allele" colHeaderCaption="Populations">
  <location ref="G5:BU404" firstHeaderRow="1" firstDataRow="2" firstDataCol="1"/>
  <pivotFields count="4">
    <pivotField axis="axisRow" showAll="0">
      <items count="398">
        <item x="0"/>
        <item x="1"/>
        <item x="2"/>
        <item x="3"/>
        <item x="4"/>
        <item x="5"/>
        <item x="6"/>
        <item x="7"/>
        <item x="8"/>
        <item x="9"/>
        <item x="10"/>
        <item x="11"/>
        <item x="12"/>
        <item x="13"/>
        <item x="216"/>
        <item x="14"/>
        <item x="15"/>
        <item x="16"/>
        <item x="17"/>
        <item x="217"/>
        <item x="18"/>
        <item x="19"/>
        <item x="20"/>
        <item x="218"/>
        <item x="21"/>
        <item x="22"/>
        <item x="23"/>
        <item x="24"/>
        <item x="219"/>
        <item x="25"/>
        <item x="220"/>
        <item x="221"/>
        <item x="222"/>
        <item x="26"/>
        <item x="27"/>
        <item x="28"/>
        <item x="29"/>
        <item x="30"/>
        <item x="31"/>
        <item x="223"/>
        <item x="32"/>
        <item x="224"/>
        <item x="33"/>
        <item x="225"/>
        <item x="226"/>
        <item x="227"/>
        <item x="34"/>
        <item x="228"/>
        <item x="229"/>
        <item x="35"/>
        <item x="230"/>
        <item x="36"/>
        <item x="231"/>
        <item x="232"/>
        <item x="233"/>
        <item x="234"/>
        <item x="37"/>
        <item x="38"/>
        <item x="235"/>
        <item x="236"/>
        <item x="237"/>
        <item x="238"/>
        <item x="39"/>
        <item x="40"/>
        <item x="41"/>
        <item x="239"/>
        <item x="240"/>
        <item x="42"/>
        <item x="241"/>
        <item x="242"/>
        <item x="43"/>
        <item x="44"/>
        <item x="45"/>
        <item x="46"/>
        <item x="243"/>
        <item x="47"/>
        <item x="48"/>
        <item x="244"/>
        <item x="245"/>
        <item x="246"/>
        <item x="49"/>
        <item x="50"/>
        <item x="51"/>
        <item x="52"/>
        <item x="53"/>
        <item x="247"/>
        <item x="54"/>
        <item x="55"/>
        <item x="56"/>
        <item x="57"/>
        <item x="58"/>
        <item x="248"/>
        <item x="59"/>
        <item x="60"/>
        <item x="61"/>
        <item x="62"/>
        <item x="249"/>
        <item x="250"/>
        <item x="251"/>
        <item x="252"/>
        <item x="253"/>
        <item x="63"/>
        <item x="64"/>
        <item x="65"/>
        <item x="66"/>
        <item x="254"/>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255"/>
        <item x="122"/>
        <item x="123"/>
        <item x="124"/>
        <item x="125"/>
        <item x="126"/>
        <item x="127"/>
        <item x="128"/>
        <item x="129"/>
        <item x="130"/>
        <item x="131"/>
        <item x="256"/>
        <item x="132"/>
        <item x="133"/>
        <item x="134"/>
        <item x="135"/>
        <item x="136"/>
        <item x="257"/>
        <item x="137"/>
        <item x="138"/>
        <item x="139"/>
        <item x="258"/>
        <item x="140"/>
        <item x="141"/>
        <item x="142"/>
        <item x="143"/>
        <item x="144"/>
        <item x="145"/>
        <item x="146"/>
        <item x="147"/>
        <item x="148"/>
        <item x="259"/>
        <item x="260"/>
        <item x="261"/>
        <item x="262"/>
        <item x="263"/>
        <item x="264"/>
        <item x="149"/>
        <item x="150"/>
        <item x="151"/>
        <item x="152"/>
        <item x="153"/>
        <item x="265"/>
        <item x="154"/>
        <item x="266"/>
        <item x="267"/>
        <item x="268"/>
        <item x="155"/>
        <item x="156"/>
        <item x="157"/>
        <item x="269"/>
        <item x="270"/>
        <item x="271"/>
        <item x="272"/>
        <item x="273"/>
        <item x="274"/>
        <item x="158"/>
        <item x="159"/>
        <item x="275"/>
        <item x="160"/>
        <item x="276"/>
        <item x="277"/>
        <item x="278"/>
        <item x="279"/>
        <item x="280"/>
        <item x="281"/>
        <item x="282"/>
        <item x="283"/>
        <item x="284"/>
        <item x="285"/>
        <item x="286"/>
        <item x="287"/>
        <item x="288"/>
        <item x="289"/>
        <item x="161"/>
        <item x="162"/>
        <item x="163"/>
        <item x="164"/>
        <item x="165"/>
        <item x="166"/>
        <item x="167"/>
        <item x="168"/>
        <item x="169"/>
        <item x="170"/>
        <item x="171"/>
        <item x="172"/>
        <item x="290"/>
        <item x="291"/>
        <item x="292"/>
        <item x="293"/>
        <item x="294"/>
        <item x="295"/>
        <item x="296"/>
        <item x="173"/>
        <item x="297"/>
        <item x="298"/>
        <item x="299"/>
        <item x="300"/>
        <item x="301"/>
        <item x="302"/>
        <item x="174"/>
        <item x="303"/>
        <item x="304"/>
        <item x="305"/>
        <item x="306"/>
        <item x="307"/>
        <item x="175"/>
        <item x="176"/>
        <item x="177"/>
        <item x="178"/>
        <item x="308"/>
        <item x="179"/>
        <item x="180"/>
        <item x="309"/>
        <item x="310"/>
        <item x="181"/>
        <item x="182"/>
        <item x="311"/>
        <item x="312"/>
        <item x="313"/>
        <item x="314"/>
        <item x="315"/>
        <item x="183"/>
        <item x="316"/>
        <item x="184"/>
        <item x="317"/>
        <item x="185"/>
        <item x="186"/>
        <item x="187"/>
        <item x="188"/>
        <item x="189"/>
        <item x="318"/>
        <item x="190"/>
        <item x="319"/>
        <item x="320"/>
        <item x="321"/>
        <item x="322"/>
        <item x="323"/>
        <item x="324"/>
        <item x="191"/>
        <item x="325"/>
        <item x="326"/>
        <item x="327"/>
        <item x="328"/>
        <item x="329"/>
        <item x="330"/>
        <item x="331"/>
        <item x="332"/>
        <item x="333"/>
        <item x="192"/>
        <item x="193"/>
        <item x="334"/>
        <item x="335"/>
        <item x="336"/>
        <item x="337"/>
        <item x="338"/>
        <item x="194"/>
        <item x="195"/>
        <item x="196"/>
        <item x="197"/>
        <item x="198"/>
        <item x="339"/>
        <item x="340"/>
        <item x="341"/>
        <item x="342"/>
        <item x="343"/>
        <item x="344"/>
        <item x="345"/>
        <item x="346"/>
        <item x="347"/>
        <item x="199"/>
        <item x="348"/>
        <item x="349"/>
        <item x="350"/>
        <item x="351"/>
        <item x="352"/>
        <item x="353"/>
        <item x="354"/>
        <item x="355"/>
        <item x="356"/>
        <item x="357"/>
        <item x="358"/>
        <item x="359"/>
        <item x="360"/>
        <item x="361"/>
        <item x="362"/>
        <item x="200"/>
        <item x="201"/>
        <item x="202"/>
        <item x="203"/>
        <item x="363"/>
        <item x="204"/>
        <item x="205"/>
        <item x="364"/>
        <item x="365"/>
        <item x="366"/>
        <item x="367"/>
        <item x="368"/>
        <item x="369"/>
        <item x="370"/>
        <item x="371"/>
        <item x="372"/>
        <item x="373"/>
        <item x="206"/>
        <item x="374"/>
        <item x="375"/>
        <item x="376"/>
        <item x="377"/>
        <item x="378"/>
        <item x="379"/>
        <item x="380"/>
        <item x="381"/>
        <item x="382"/>
        <item x="383"/>
        <item x="207"/>
        <item x="384"/>
        <item x="208"/>
        <item x="209"/>
        <item x="210"/>
        <item x="385"/>
        <item x="211"/>
        <item x="386"/>
        <item x="387"/>
        <item x="388"/>
        <item x="389"/>
        <item x="212"/>
        <item x="390"/>
        <item x="391"/>
        <item x="392"/>
        <item x="213"/>
        <item x="214"/>
        <item x="393"/>
        <item x="394"/>
        <item x="395"/>
        <item x="396"/>
        <item x="215"/>
        <item t="default"/>
      </items>
    </pivotField>
    <pivotField axis="axisCol" showAll="0">
      <items count="66">
        <item x="6"/>
        <item x="13"/>
        <item x="15"/>
        <item x="17"/>
        <item x="16"/>
        <item x="61"/>
        <item x="29"/>
        <item x="18"/>
        <item x="27"/>
        <item x="8"/>
        <item x="7"/>
        <item x="2"/>
        <item x="0"/>
        <item x="1"/>
        <item x="30"/>
        <item x="39"/>
        <item x="19"/>
        <item x="28"/>
        <item x="40"/>
        <item x="41"/>
        <item x="42"/>
        <item x="43"/>
        <item x="44"/>
        <item x="45"/>
        <item x="46"/>
        <item x="20"/>
        <item x="31"/>
        <item x="62"/>
        <item x="63"/>
        <item x="21"/>
        <item x="47"/>
        <item x="22"/>
        <item x="4"/>
        <item x="5"/>
        <item x="48"/>
        <item x="49"/>
        <item x="9"/>
        <item x="10"/>
        <item x="26"/>
        <item x="50"/>
        <item x="51"/>
        <item x="11"/>
        <item x="52"/>
        <item x="53"/>
        <item x="54"/>
        <item x="32"/>
        <item x="33"/>
        <item x="55"/>
        <item x="56"/>
        <item x="57"/>
        <item x="58"/>
        <item x="14"/>
        <item x="59"/>
        <item x="60"/>
        <item x="34"/>
        <item x="35"/>
        <item x="23"/>
        <item x="36"/>
        <item x="24"/>
        <item x="25"/>
        <item x="12"/>
        <item x="3"/>
        <item x="37"/>
        <item x="38"/>
        <item x="64"/>
        <item t="default"/>
      </items>
    </pivotField>
    <pivotField dataField="1" showAll="0"/>
    <pivotField showAll="0"/>
  </pivotFields>
  <rowFields count="1">
    <field x="0"/>
  </rowFields>
  <rowItems count="398">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t="grand">
      <x/>
    </i>
  </rowItems>
  <colFields count="1">
    <field x="1"/>
  </colFields>
  <colItems count="66">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t="grand">
      <x/>
    </i>
  </colItems>
  <dataFields count="1">
    <dataField name="Allele frequencies" fld="2" subtotal="average"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5F2E3BEA-78EE-5B43-A8B9-9425F033386E}" name="PivotTable22" cacheId="74"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Indigenous Canada #2">
  <location ref="Q5:Q52" firstHeaderRow="1" firstDataRow="1" firstDataCol="1"/>
  <pivotFields count="7">
    <pivotField axis="axisRow" showAll="0">
      <items count="24">
        <item x="0"/>
        <item x="1"/>
        <item x="2"/>
        <item x="3"/>
        <item x="4"/>
        <item x="5"/>
        <item x="6"/>
        <item x="7"/>
        <item x="8"/>
        <item x="9"/>
        <item x="10"/>
        <item x="11"/>
        <item x="12"/>
        <item x="13"/>
        <item x="14"/>
        <item x="15"/>
        <item x="16"/>
        <item x="17"/>
        <item x="18"/>
        <item x="19"/>
        <item x="20"/>
        <item x="21"/>
        <item x="22"/>
        <item t="default"/>
      </items>
    </pivotField>
    <pivotField showAll="0"/>
    <pivotField showAll="0"/>
    <pivotField showAll="0"/>
    <pivotField showAll="0"/>
    <pivotField showAll="0"/>
    <pivotField axis="axisRow" showAll="0">
      <items count="21">
        <item x="3"/>
        <item x="14"/>
        <item x="13"/>
        <item x="9"/>
        <item x="1"/>
        <item x="8"/>
        <item x="12"/>
        <item x="4"/>
        <item x="2"/>
        <item x="7"/>
        <item x="18"/>
        <item x="17"/>
        <item x="15"/>
        <item x="19"/>
        <item x="6"/>
        <item x="10"/>
        <item x="0"/>
        <item x="5"/>
        <item x="11"/>
        <item x="16"/>
        <item t="default"/>
      </items>
    </pivotField>
  </pivotFields>
  <rowFields count="2">
    <field x="0"/>
    <field x="6"/>
  </rowFields>
  <rowItems count="47">
    <i>
      <x/>
    </i>
    <i r="1">
      <x v="16"/>
    </i>
    <i>
      <x v="1"/>
    </i>
    <i r="1">
      <x v="4"/>
    </i>
    <i>
      <x v="2"/>
    </i>
    <i r="1">
      <x v="8"/>
    </i>
    <i>
      <x v="3"/>
    </i>
    <i r="1">
      <x/>
    </i>
    <i>
      <x v="4"/>
    </i>
    <i r="1">
      <x v="7"/>
    </i>
    <i>
      <x v="5"/>
    </i>
    <i r="1">
      <x v="17"/>
    </i>
    <i>
      <x v="6"/>
    </i>
    <i r="1">
      <x v="14"/>
    </i>
    <i>
      <x v="7"/>
    </i>
    <i r="1">
      <x v="9"/>
    </i>
    <i>
      <x v="8"/>
    </i>
    <i r="1">
      <x v="5"/>
    </i>
    <i>
      <x v="9"/>
    </i>
    <i r="1">
      <x v="3"/>
    </i>
    <i>
      <x v="10"/>
    </i>
    <i r="1">
      <x v="15"/>
    </i>
    <i>
      <x v="11"/>
    </i>
    <i r="1">
      <x v="18"/>
    </i>
    <i>
      <x v="12"/>
    </i>
    <i r="1">
      <x v="6"/>
    </i>
    <i>
      <x v="13"/>
    </i>
    <i r="1">
      <x v="2"/>
    </i>
    <i>
      <x v="14"/>
    </i>
    <i r="1">
      <x v="2"/>
    </i>
    <i>
      <x v="15"/>
    </i>
    <i r="1">
      <x v="1"/>
    </i>
    <i>
      <x v="16"/>
    </i>
    <i r="1">
      <x v="6"/>
    </i>
    <i>
      <x v="17"/>
    </i>
    <i r="1">
      <x v="12"/>
    </i>
    <i>
      <x v="18"/>
    </i>
    <i r="1">
      <x v="19"/>
    </i>
    <i>
      <x v="19"/>
    </i>
    <i r="1">
      <x v="11"/>
    </i>
    <i>
      <x v="20"/>
    </i>
    <i r="1">
      <x v="10"/>
    </i>
    <i>
      <x v="21"/>
    </i>
    <i r="1">
      <x v="13"/>
    </i>
    <i>
      <x v="22"/>
    </i>
    <i r="1">
      <x v="10"/>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9ADB4BE1-3359-C74D-991D-F75C27DF9A96}" name="PivotTable20" cacheId="75"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Indigenous Canada #1">
  <location ref="P5:P72" firstHeaderRow="1" firstDataRow="1" firstDataCol="1"/>
  <pivotFields count="7">
    <pivotField axis="axisRow" showAll="0">
      <items count="34">
        <item x="0"/>
        <item x="1"/>
        <item x="2"/>
        <item x="3"/>
        <item x="4"/>
        <item x="5"/>
        <item x="6"/>
        <item x="7"/>
        <item x="8"/>
        <item x="9"/>
        <item x="10"/>
        <item x="11"/>
        <item x="12"/>
        <item x="13"/>
        <item x="14"/>
        <item x="15"/>
        <item x="25"/>
        <item x="16"/>
        <item x="17"/>
        <item x="26"/>
        <item x="18"/>
        <item x="19"/>
        <item x="20"/>
        <item x="21"/>
        <item x="27"/>
        <item x="28"/>
        <item x="29"/>
        <item x="30"/>
        <item x="22"/>
        <item x="23"/>
        <item x="24"/>
        <item x="31"/>
        <item x="32"/>
        <item t="default"/>
      </items>
    </pivotField>
    <pivotField showAll="0"/>
    <pivotField showAll="0"/>
    <pivotField showAll="0"/>
    <pivotField showAll="0"/>
    <pivotField showAll="0"/>
    <pivotField axis="axisRow" showAll="0">
      <items count="24">
        <item x="9"/>
        <item x="11"/>
        <item x="1"/>
        <item x="22"/>
        <item x="14"/>
        <item x="20"/>
        <item x="12"/>
        <item x="15"/>
        <item x="3"/>
        <item x="16"/>
        <item x="17"/>
        <item x="13"/>
        <item x="21"/>
        <item x="8"/>
        <item x="7"/>
        <item x="6"/>
        <item x="18"/>
        <item x="10"/>
        <item x="0"/>
        <item x="2"/>
        <item x="19"/>
        <item x="5"/>
        <item x="4"/>
        <item t="default"/>
      </items>
    </pivotField>
  </pivotFields>
  <rowFields count="2">
    <field x="0"/>
    <field x="6"/>
  </rowFields>
  <rowItems count="67">
    <i>
      <x/>
    </i>
    <i r="1">
      <x v="18"/>
    </i>
    <i>
      <x v="1"/>
    </i>
    <i r="1">
      <x v="2"/>
    </i>
    <i>
      <x v="2"/>
    </i>
    <i r="1">
      <x v="19"/>
    </i>
    <i>
      <x v="3"/>
    </i>
    <i r="1">
      <x v="8"/>
    </i>
    <i>
      <x v="4"/>
    </i>
    <i r="1">
      <x v="22"/>
    </i>
    <i>
      <x v="5"/>
    </i>
    <i r="1">
      <x v="8"/>
    </i>
    <i>
      <x v="6"/>
    </i>
    <i r="1">
      <x v="21"/>
    </i>
    <i>
      <x v="7"/>
    </i>
    <i r="1">
      <x v="15"/>
    </i>
    <i>
      <x v="8"/>
    </i>
    <i r="1">
      <x v="14"/>
    </i>
    <i>
      <x v="9"/>
    </i>
    <i r="1">
      <x v="13"/>
    </i>
    <i>
      <x v="10"/>
    </i>
    <i r="1">
      <x/>
    </i>
    <i>
      <x v="11"/>
    </i>
    <i r="1">
      <x v="17"/>
    </i>
    <i>
      <x v="12"/>
    </i>
    <i r="1">
      <x v="1"/>
    </i>
    <i>
      <x v="13"/>
    </i>
    <i r="1">
      <x v="6"/>
    </i>
    <i>
      <x v="14"/>
    </i>
    <i r="1">
      <x/>
    </i>
    <i>
      <x v="15"/>
    </i>
    <i r="1">
      <x v="11"/>
    </i>
    <i>
      <x v="16"/>
    </i>
    <i r="1">
      <x v="12"/>
    </i>
    <i>
      <x v="17"/>
    </i>
    <i r="1">
      <x/>
    </i>
    <i>
      <x v="18"/>
    </i>
    <i r="1">
      <x v="4"/>
    </i>
    <i>
      <x v="19"/>
    </i>
    <i r="1">
      <x v="3"/>
    </i>
    <i>
      <x v="20"/>
    </i>
    <i r="1">
      <x v="7"/>
    </i>
    <i>
      <x v="21"/>
    </i>
    <i r="1">
      <x v="9"/>
    </i>
    <i>
      <x v="22"/>
    </i>
    <i r="1">
      <x v="1"/>
    </i>
    <i>
      <x v="23"/>
    </i>
    <i r="1">
      <x v="10"/>
    </i>
    <i>
      <x v="24"/>
    </i>
    <i r="1">
      <x v="4"/>
    </i>
    <i>
      <x v="25"/>
    </i>
    <i r="1">
      <x v="3"/>
    </i>
    <i>
      <x v="26"/>
    </i>
    <i r="1">
      <x v="3"/>
    </i>
    <i>
      <x v="27"/>
    </i>
    <i r="1">
      <x v="3"/>
    </i>
    <i>
      <x v="28"/>
    </i>
    <i r="1">
      <x v="16"/>
    </i>
    <i>
      <x v="29"/>
    </i>
    <i r="1">
      <x v="20"/>
    </i>
    <i>
      <x v="30"/>
    </i>
    <i r="1">
      <x v="5"/>
    </i>
    <i>
      <x v="31"/>
    </i>
    <i r="1">
      <x v="3"/>
    </i>
    <i>
      <x v="32"/>
    </i>
    <i r="1">
      <x v="3"/>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F6EDA4C6-7D10-9B4F-B7AA-5A0E01655CBE}" name="PivotTable28" cacheId="72"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Indigenous US #2">
  <location ref="Q5:Q394" firstHeaderRow="1" firstDataRow="1" firstDataCol="1"/>
  <pivotFields count="7">
    <pivotField axis="axisRow" showAll="0">
      <items count="19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t="default"/>
      </items>
    </pivotField>
    <pivotField showAll="0"/>
    <pivotField showAll="0"/>
    <pivotField showAll="0"/>
    <pivotField showAll="0"/>
    <pivotField showAll="0"/>
    <pivotField axis="axisRow" showAll="0">
      <items count="90">
        <item x="1"/>
        <item x="4"/>
        <item x="83"/>
        <item x="44"/>
        <item x="23"/>
        <item x="29"/>
        <item x="12"/>
        <item x="11"/>
        <item x="76"/>
        <item x="20"/>
        <item x="79"/>
        <item x="62"/>
        <item x="19"/>
        <item x="80"/>
        <item x="66"/>
        <item x="82"/>
        <item x="26"/>
        <item x="81"/>
        <item x="13"/>
        <item x="34"/>
        <item x="74"/>
        <item x="68"/>
        <item x="72"/>
        <item x="57"/>
        <item x="67"/>
        <item x="28"/>
        <item x="65"/>
        <item x="15"/>
        <item x="5"/>
        <item x="30"/>
        <item x="16"/>
        <item x="53"/>
        <item x="22"/>
        <item x="55"/>
        <item x="27"/>
        <item x="35"/>
        <item x="87"/>
        <item x="3"/>
        <item x="61"/>
        <item x="63"/>
        <item x="48"/>
        <item x="54"/>
        <item x="78"/>
        <item x="10"/>
        <item x="75"/>
        <item x="51"/>
        <item x="17"/>
        <item x="47"/>
        <item x="49"/>
        <item x="64"/>
        <item x="43"/>
        <item x="50"/>
        <item x="37"/>
        <item x="24"/>
        <item x="70"/>
        <item x="40"/>
        <item x="60"/>
        <item x="31"/>
        <item x="21"/>
        <item x="32"/>
        <item x="58"/>
        <item x="14"/>
        <item x="18"/>
        <item x="33"/>
        <item x="73"/>
        <item x="52"/>
        <item x="2"/>
        <item x="7"/>
        <item x="71"/>
        <item x="25"/>
        <item x="69"/>
        <item x="36"/>
        <item x="38"/>
        <item x="84"/>
        <item x="46"/>
        <item x="77"/>
        <item x="59"/>
        <item x="6"/>
        <item x="88"/>
        <item x="86"/>
        <item x="42"/>
        <item x="39"/>
        <item x="56"/>
        <item x="8"/>
        <item x="9"/>
        <item x="45"/>
        <item x="85"/>
        <item x="41"/>
        <item x="0"/>
        <item t="default"/>
      </items>
    </pivotField>
  </pivotFields>
  <rowFields count="2">
    <field x="0"/>
    <field x="6"/>
  </rowFields>
  <rowItems count="389">
    <i>
      <x/>
    </i>
    <i r="1">
      <x v="88"/>
    </i>
    <i>
      <x v="1"/>
    </i>
    <i r="1">
      <x/>
    </i>
    <i>
      <x v="2"/>
    </i>
    <i r="1">
      <x v="66"/>
    </i>
    <i>
      <x v="3"/>
    </i>
    <i r="1">
      <x v="37"/>
    </i>
    <i>
      <x v="4"/>
    </i>
    <i r="1">
      <x/>
    </i>
    <i>
      <x v="5"/>
    </i>
    <i r="1">
      <x/>
    </i>
    <i>
      <x v="6"/>
    </i>
    <i r="1">
      <x v="1"/>
    </i>
    <i>
      <x v="7"/>
    </i>
    <i r="1">
      <x v="28"/>
    </i>
    <i>
      <x v="8"/>
    </i>
    <i r="1">
      <x v="77"/>
    </i>
    <i>
      <x v="9"/>
    </i>
    <i r="1">
      <x/>
    </i>
    <i>
      <x v="10"/>
    </i>
    <i r="1">
      <x v="67"/>
    </i>
    <i>
      <x v="11"/>
    </i>
    <i r="1">
      <x v="83"/>
    </i>
    <i>
      <x v="12"/>
    </i>
    <i r="1">
      <x v="84"/>
    </i>
    <i>
      <x v="13"/>
    </i>
    <i r="1">
      <x v="43"/>
    </i>
    <i>
      <x v="14"/>
    </i>
    <i r="1">
      <x v="7"/>
    </i>
    <i>
      <x v="15"/>
    </i>
    <i r="1">
      <x v="6"/>
    </i>
    <i>
      <x v="16"/>
    </i>
    <i r="1">
      <x v="18"/>
    </i>
    <i>
      <x v="17"/>
    </i>
    <i r="1">
      <x v="61"/>
    </i>
    <i>
      <x v="18"/>
    </i>
    <i r="1">
      <x v="27"/>
    </i>
    <i>
      <x v="19"/>
    </i>
    <i r="1">
      <x v="30"/>
    </i>
    <i>
      <x v="20"/>
    </i>
    <i r="1">
      <x/>
    </i>
    <i>
      <x v="21"/>
    </i>
    <i r="1">
      <x v="46"/>
    </i>
    <i>
      <x v="22"/>
    </i>
    <i r="1">
      <x v="62"/>
    </i>
    <i>
      <x v="23"/>
    </i>
    <i r="1">
      <x v="12"/>
    </i>
    <i>
      <x v="24"/>
    </i>
    <i r="1">
      <x v="9"/>
    </i>
    <i>
      <x v="25"/>
    </i>
    <i r="1">
      <x v="58"/>
    </i>
    <i>
      <x v="26"/>
    </i>
    <i r="1">
      <x/>
    </i>
    <i>
      <x v="27"/>
    </i>
    <i r="1">
      <x v="1"/>
    </i>
    <i>
      <x v="28"/>
    </i>
    <i r="1">
      <x/>
    </i>
    <i>
      <x v="29"/>
    </i>
    <i r="1">
      <x v="32"/>
    </i>
    <i>
      <x v="30"/>
    </i>
    <i r="1">
      <x v="1"/>
    </i>
    <i>
      <x v="31"/>
    </i>
    <i r="1">
      <x/>
    </i>
    <i>
      <x v="32"/>
    </i>
    <i r="1">
      <x v="4"/>
    </i>
    <i>
      <x v="33"/>
    </i>
    <i r="1">
      <x v="53"/>
    </i>
    <i>
      <x v="34"/>
    </i>
    <i r="1">
      <x v="69"/>
    </i>
    <i>
      <x v="35"/>
    </i>
    <i r="1">
      <x v="16"/>
    </i>
    <i>
      <x v="36"/>
    </i>
    <i r="1">
      <x v="12"/>
    </i>
    <i>
      <x v="37"/>
    </i>
    <i r="1">
      <x v="34"/>
    </i>
    <i>
      <x v="38"/>
    </i>
    <i r="1">
      <x v="25"/>
    </i>
    <i>
      <x v="39"/>
    </i>
    <i r="1">
      <x/>
    </i>
    <i>
      <x v="40"/>
    </i>
    <i r="1">
      <x/>
    </i>
    <i>
      <x v="41"/>
    </i>
    <i r="1">
      <x/>
    </i>
    <i>
      <x v="42"/>
    </i>
    <i r="1">
      <x/>
    </i>
    <i>
      <x v="43"/>
    </i>
    <i r="1">
      <x v="9"/>
    </i>
    <i>
      <x v="44"/>
    </i>
    <i r="1">
      <x/>
    </i>
    <i>
      <x v="45"/>
    </i>
    <i r="1">
      <x v="5"/>
    </i>
    <i>
      <x v="46"/>
    </i>
    <i r="1">
      <x v="1"/>
    </i>
    <i>
      <x v="47"/>
    </i>
    <i r="1">
      <x v="29"/>
    </i>
    <i>
      <x v="48"/>
    </i>
    <i r="1">
      <x v="5"/>
    </i>
    <i>
      <x v="49"/>
    </i>
    <i r="1">
      <x v="57"/>
    </i>
    <i>
      <x v="50"/>
    </i>
    <i r="1">
      <x v="59"/>
    </i>
    <i>
      <x v="51"/>
    </i>
    <i r="1">
      <x v="63"/>
    </i>
    <i>
      <x v="52"/>
    </i>
    <i r="1">
      <x v="19"/>
    </i>
    <i>
      <x v="53"/>
    </i>
    <i r="1">
      <x v="46"/>
    </i>
    <i>
      <x v="54"/>
    </i>
    <i r="1">
      <x v="35"/>
    </i>
    <i>
      <x v="55"/>
    </i>
    <i r="1">
      <x v="71"/>
    </i>
    <i>
      <x v="56"/>
    </i>
    <i r="1">
      <x v="9"/>
    </i>
    <i>
      <x v="57"/>
    </i>
    <i r="1">
      <x v="52"/>
    </i>
    <i>
      <x v="58"/>
    </i>
    <i r="1">
      <x v="72"/>
    </i>
    <i>
      <x v="59"/>
    </i>
    <i r="1">
      <x v="81"/>
    </i>
    <i>
      <x v="60"/>
    </i>
    <i r="1">
      <x v="55"/>
    </i>
    <i>
      <x v="61"/>
    </i>
    <i r="1">
      <x v="87"/>
    </i>
    <i>
      <x v="62"/>
    </i>
    <i r="1">
      <x v="80"/>
    </i>
    <i>
      <x v="63"/>
    </i>
    <i r="1">
      <x v="50"/>
    </i>
    <i>
      <x v="64"/>
    </i>
    <i r="1">
      <x v="3"/>
    </i>
    <i>
      <x v="65"/>
    </i>
    <i r="1">
      <x/>
    </i>
    <i>
      <x v="66"/>
    </i>
    <i r="1">
      <x/>
    </i>
    <i>
      <x v="67"/>
    </i>
    <i r="1">
      <x v="85"/>
    </i>
    <i>
      <x v="68"/>
    </i>
    <i r="1">
      <x v="74"/>
    </i>
    <i>
      <x v="69"/>
    </i>
    <i r="1">
      <x v="47"/>
    </i>
    <i>
      <x v="70"/>
    </i>
    <i r="1">
      <x v="40"/>
    </i>
    <i>
      <x v="71"/>
    </i>
    <i r="1">
      <x v="12"/>
    </i>
    <i>
      <x v="72"/>
    </i>
    <i r="1">
      <x/>
    </i>
    <i>
      <x v="73"/>
    </i>
    <i r="1">
      <x/>
    </i>
    <i>
      <x v="74"/>
    </i>
    <i r="1">
      <x v="3"/>
    </i>
    <i>
      <x v="75"/>
    </i>
    <i r="1">
      <x v="48"/>
    </i>
    <i>
      <x v="76"/>
    </i>
    <i r="1">
      <x v="51"/>
    </i>
    <i>
      <x v="77"/>
    </i>
    <i r="1">
      <x v="3"/>
    </i>
    <i>
      <x v="78"/>
    </i>
    <i r="1">
      <x v="3"/>
    </i>
    <i>
      <x v="79"/>
    </i>
    <i r="1">
      <x v="45"/>
    </i>
    <i>
      <x v="80"/>
    </i>
    <i r="1">
      <x v="65"/>
    </i>
    <i>
      <x v="81"/>
    </i>
    <i r="1">
      <x/>
    </i>
    <i>
      <x v="82"/>
    </i>
    <i r="1">
      <x v="31"/>
    </i>
    <i>
      <x v="83"/>
    </i>
    <i r="1">
      <x v="5"/>
    </i>
    <i>
      <x v="84"/>
    </i>
    <i r="1">
      <x v="3"/>
    </i>
    <i>
      <x v="85"/>
    </i>
    <i r="1">
      <x/>
    </i>
    <i>
      <x v="86"/>
    </i>
    <i r="1">
      <x/>
    </i>
    <i>
      <x v="87"/>
    </i>
    <i r="1">
      <x v="45"/>
    </i>
    <i>
      <x v="88"/>
    </i>
    <i r="1">
      <x/>
    </i>
    <i>
      <x v="89"/>
    </i>
    <i r="1">
      <x/>
    </i>
    <i>
      <x v="90"/>
    </i>
    <i r="1">
      <x v="3"/>
    </i>
    <i>
      <x v="91"/>
    </i>
    <i r="1">
      <x v="41"/>
    </i>
    <i>
      <x v="92"/>
    </i>
    <i r="1">
      <x/>
    </i>
    <i>
      <x v="93"/>
    </i>
    <i r="1">
      <x v="3"/>
    </i>
    <i>
      <x v="94"/>
    </i>
    <i r="1">
      <x v="5"/>
    </i>
    <i>
      <x v="95"/>
    </i>
    <i r="1">
      <x/>
    </i>
    <i>
      <x v="96"/>
    </i>
    <i r="1">
      <x/>
    </i>
    <i>
      <x v="97"/>
    </i>
    <i r="1">
      <x/>
    </i>
    <i>
      <x v="98"/>
    </i>
    <i r="1">
      <x/>
    </i>
    <i>
      <x v="99"/>
    </i>
    <i r="1">
      <x/>
    </i>
    <i>
      <x v="100"/>
    </i>
    <i r="1">
      <x v="12"/>
    </i>
    <i>
      <x v="101"/>
    </i>
    <i r="1">
      <x/>
    </i>
    <i>
      <x v="102"/>
    </i>
    <i r="1">
      <x/>
    </i>
    <i>
      <x v="103"/>
    </i>
    <i r="1">
      <x v="12"/>
    </i>
    <i>
      <x v="104"/>
    </i>
    <i r="1">
      <x/>
    </i>
    <i>
      <x v="105"/>
    </i>
    <i r="1">
      <x/>
    </i>
    <i>
      <x v="106"/>
    </i>
    <i r="1">
      <x v="3"/>
    </i>
    <i>
      <x v="107"/>
    </i>
    <i r="1">
      <x v="3"/>
    </i>
    <i>
      <x v="108"/>
    </i>
    <i r="1">
      <x v="33"/>
    </i>
    <i>
      <x v="109"/>
    </i>
    <i r="1">
      <x v="18"/>
    </i>
    <i>
      <x v="110"/>
    </i>
    <i r="1">
      <x v="5"/>
    </i>
    <i>
      <x v="111"/>
    </i>
    <i r="1">
      <x v="5"/>
    </i>
    <i>
      <x v="112"/>
    </i>
    <i r="1">
      <x v="3"/>
    </i>
    <i>
      <x v="113"/>
    </i>
    <i r="1">
      <x v="18"/>
    </i>
    <i>
      <x v="114"/>
    </i>
    <i r="1">
      <x v="82"/>
    </i>
    <i>
      <x v="115"/>
    </i>
    <i r="1">
      <x v="5"/>
    </i>
    <i>
      <x v="116"/>
    </i>
    <i r="1">
      <x/>
    </i>
    <i>
      <x v="117"/>
    </i>
    <i r="1">
      <x/>
    </i>
    <i>
      <x v="118"/>
    </i>
    <i r="1">
      <x v="5"/>
    </i>
    <i>
      <x v="119"/>
    </i>
    <i r="1">
      <x/>
    </i>
    <i>
      <x v="120"/>
    </i>
    <i r="1">
      <x v="23"/>
    </i>
    <i>
      <x v="121"/>
    </i>
    <i r="1">
      <x v="3"/>
    </i>
    <i>
      <x v="122"/>
    </i>
    <i r="1">
      <x/>
    </i>
    <i>
      <x v="123"/>
    </i>
    <i r="1">
      <x/>
    </i>
    <i>
      <x v="124"/>
    </i>
    <i r="1">
      <x v="3"/>
    </i>
    <i>
      <x v="125"/>
    </i>
    <i r="1">
      <x/>
    </i>
    <i>
      <x v="126"/>
    </i>
    <i r="1">
      <x v="51"/>
    </i>
    <i>
      <x v="127"/>
    </i>
    <i r="1">
      <x/>
    </i>
    <i>
      <x v="128"/>
    </i>
    <i r="1">
      <x v="3"/>
    </i>
    <i>
      <x v="129"/>
    </i>
    <i r="1">
      <x/>
    </i>
    <i>
      <x v="130"/>
    </i>
    <i r="1">
      <x v="3"/>
    </i>
    <i>
      <x v="131"/>
    </i>
    <i r="1">
      <x v="12"/>
    </i>
    <i>
      <x v="132"/>
    </i>
    <i r="1">
      <x v="5"/>
    </i>
    <i>
      <x v="133"/>
    </i>
    <i r="1">
      <x v="5"/>
    </i>
    <i>
      <x v="134"/>
    </i>
    <i r="1">
      <x/>
    </i>
    <i>
      <x v="135"/>
    </i>
    <i r="1">
      <x/>
    </i>
    <i>
      <x v="136"/>
    </i>
    <i r="1">
      <x v="60"/>
    </i>
    <i>
      <x v="137"/>
    </i>
    <i r="1">
      <x v="76"/>
    </i>
    <i>
      <x v="138"/>
    </i>
    <i r="1">
      <x/>
    </i>
    <i>
      <x v="139"/>
    </i>
    <i r="1">
      <x v="3"/>
    </i>
    <i>
      <x v="140"/>
    </i>
    <i r="1">
      <x v="56"/>
    </i>
    <i>
      <x v="141"/>
    </i>
    <i r="1">
      <x v="3"/>
    </i>
    <i>
      <x v="142"/>
    </i>
    <i r="1">
      <x/>
    </i>
    <i>
      <x v="143"/>
    </i>
    <i r="1">
      <x v="38"/>
    </i>
    <i>
      <x v="144"/>
    </i>
    <i r="1">
      <x/>
    </i>
    <i>
      <x v="145"/>
    </i>
    <i r="1">
      <x v="11"/>
    </i>
    <i>
      <x v="146"/>
    </i>
    <i r="1">
      <x v="33"/>
    </i>
    <i>
      <x v="147"/>
    </i>
    <i r="1">
      <x v="39"/>
    </i>
    <i>
      <x v="148"/>
    </i>
    <i r="1">
      <x v="16"/>
    </i>
    <i>
      <x v="149"/>
    </i>
    <i r="1">
      <x/>
    </i>
    <i>
      <x v="150"/>
    </i>
    <i r="1">
      <x v="49"/>
    </i>
    <i>
      <x v="151"/>
    </i>
    <i r="1">
      <x/>
    </i>
    <i>
      <x v="152"/>
    </i>
    <i r="1">
      <x v="26"/>
    </i>
    <i>
      <x v="153"/>
    </i>
    <i r="1">
      <x v="14"/>
    </i>
    <i>
      <x v="154"/>
    </i>
    <i r="1">
      <x v="24"/>
    </i>
    <i>
      <x v="155"/>
    </i>
    <i r="1">
      <x/>
    </i>
    <i>
      <x v="156"/>
    </i>
    <i r="1">
      <x v="21"/>
    </i>
    <i>
      <x v="157"/>
    </i>
    <i r="1">
      <x v="70"/>
    </i>
    <i>
      <x v="158"/>
    </i>
    <i r="1">
      <x v="54"/>
    </i>
    <i>
      <x v="159"/>
    </i>
    <i r="1">
      <x v="1"/>
    </i>
    <i>
      <x v="160"/>
    </i>
    <i r="1">
      <x v="60"/>
    </i>
    <i>
      <x v="161"/>
    </i>
    <i r="1">
      <x v="68"/>
    </i>
    <i>
      <x v="162"/>
    </i>
    <i r="1">
      <x v="22"/>
    </i>
    <i>
      <x v="163"/>
    </i>
    <i r="1">
      <x v="64"/>
    </i>
    <i>
      <x v="164"/>
    </i>
    <i r="1">
      <x v="20"/>
    </i>
    <i>
      <x v="165"/>
    </i>
    <i r="1">
      <x/>
    </i>
    <i>
      <x v="166"/>
    </i>
    <i r="1">
      <x v="44"/>
    </i>
    <i>
      <x v="167"/>
    </i>
    <i r="1">
      <x v="8"/>
    </i>
    <i>
      <x v="168"/>
    </i>
    <i r="1">
      <x v="75"/>
    </i>
    <i>
      <x v="169"/>
    </i>
    <i r="1">
      <x v="5"/>
    </i>
    <i>
      <x v="170"/>
    </i>
    <i r="1">
      <x/>
    </i>
    <i>
      <x v="171"/>
    </i>
    <i r="1">
      <x/>
    </i>
    <i>
      <x v="172"/>
    </i>
    <i r="1">
      <x v="42"/>
    </i>
    <i>
      <x v="173"/>
    </i>
    <i r="1">
      <x v="7"/>
    </i>
    <i>
      <x v="174"/>
    </i>
    <i r="1">
      <x v="10"/>
    </i>
    <i>
      <x v="175"/>
    </i>
    <i r="1">
      <x/>
    </i>
    <i>
      <x v="176"/>
    </i>
    <i r="1">
      <x v="49"/>
    </i>
    <i>
      <x v="177"/>
    </i>
    <i r="1">
      <x v="13"/>
    </i>
    <i>
      <x v="178"/>
    </i>
    <i r="1">
      <x v="1"/>
    </i>
    <i>
      <x v="179"/>
    </i>
    <i r="1">
      <x v="17"/>
    </i>
    <i>
      <x v="180"/>
    </i>
    <i r="1">
      <x v="15"/>
    </i>
    <i>
      <x v="181"/>
    </i>
    <i r="1">
      <x v="2"/>
    </i>
    <i>
      <x v="182"/>
    </i>
    <i r="1">
      <x v="73"/>
    </i>
    <i>
      <x v="183"/>
    </i>
    <i r="1">
      <x v="86"/>
    </i>
    <i>
      <x v="184"/>
    </i>
    <i r="1">
      <x v="49"/>
    </i>
    <i>
      <x v="185"/>
    </i>
    <i r="1">
      <x v="79"/>
    </i>
    <i>
      <x v="186"/>
    </i>
    <i r="1">
      <x v="1"/>
    </i>
    <i>
      <x v="187"/>
    </i>
    <i r="1">
      <x v="36"/>
    </i>
    <i>
      <x v="188"/>
    </i>
    <i r="1">
      <x v="32"/>
    </i>
    <i>
      <x v="189"/>
    </i>
    <i r="1">
      <x v="2"/>
    </i>
    <i>
      <x v="190"/>
    </i>
    <i r="1">
      <x/>
    </i>
    <i>
      <x v="191"/>
    </i>
    <i r="1">
      <x v="49"/>
    </i>
    <i>
      <x v="192"/>
    </i>
    <i r="1">
      <x v="78"/>
    </i>
    <i>
      <x v="193"/>
    </i>
    <i r="1">
      <x/>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AA480996-1755-4A44-832B-21F1D14195C1}" name="PivotTable26" cacheId="73"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Indigenous US #1">
  <location ref="P5:P156" firstHeaderRow="1" firstDataRow="1" firstDataCol="1"/>
  <pivotFields count="7">
    <pivotField axis="axisRow" showAl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t="default"/>
      </items>
    </pivotField>
    <pivotField showAll="0"/>
    <pivotField showAll="0"/>
    <pivotField showAll="0"/>
    <pivotField showAll="0"/>
    <pivotField showAll="0"/>
    <pivotField axis="axisRow" showAll="0">
      <items count="68">
        <item x="23"/>
        <item x="60"/>
        <item x="64"/>
        <item x="40"/>
        <item x="29"/>
        <item x="2"/>
        <item x="55"/>
        <item x="50"/>
        <item x="12"/>
        <item x="38"/>
        <item x="48"/>
        <item x="32"/>
        <item x="7"/>
        <item x="31"/>
        <item x="6"/>
        <item x="54"/>
        <item x="59"/>
        <item x="58"/>
        <item x="46"/>
        <item x="25"/>
        <item x="41"/>
        <item x="20"/>
        <item x="34"/>
        <item x="65"/>
        <item x="62"/>
        <item x="45"/>
        <item x="33"/>
        <item x="63"/>
        <item x="26"/>
        <item x="43"/>
        <item x="22"/>
        <item x="53"/>
        <item x="17"/>
        <item x="36"/>
        <item x="49"/>
        <item x="19"/>
        <item x="37"/>
        <item x="28"/>
        <item x="10"/>
        <item x="47"/>
        <item x="13"/>
        <item x="42"/>
        <item x="56"/>
        <item x="66"/>
        <item x="11"/>
        <item x="39"/>
        <item x="5"/>
        <item x="16"/>
        <item x="30"/>
        <item x="27"/>
        <item x="52"/>
        <item x="44"/>
        <item x="51"/>
        <item x="57"/>
        <item x="15"/>
        <item x="24"/>
        <item x="1"/>
        <item x="18"/>
        <item x="8"/>
        <item x="21"/>
        <item x="61"/>
        <item x="14"/>
        <item x="9"/>
        <item x="35"/>
        <item x="4"/>
        <item x="0"/>
        <item x="3"/>
        <item t="default"/>
      </items>
    </pivotField>
  </pivotFields>
  <rowFields count="2">
    <field x="0"/>
    <field x="6"/>
  </rowFields>
  <rowItems count="151">
    <i>
      <x/>
    </i>
    <i r="1">
      <x v="65"/>
    </i>
    <i>
      <x v="1"/>
    </i>
    <i r="1">
      <x v="56"/>
    </i>
    <i>
      <x v="2"/>
    </i>
    <i r="1">
      <x v="5"/>
    </i>
    <i>
      <x v="3"/>
    </i>
    <i r="1">
      <x v="66"/>
    </i>
    <i>
      <x v="4"/>
    </i>
    <i r="1">
      <x v="64"/>
    </i>
    <i>
      <x v="5"/>
    </i>
    <i r="1">
      <x v="46"/>
    </i>
    <i>
      <x v="6"/>
    </i>
    <i r="1">
      <x v="14"/>
    </i>
    <i>
      <x v="7"/>
    </i>
    <i r="1">
      <x v="12"/>
    </i>
    <i>
      <x v="8"/>
    </i>
    <i r="1">
      <x v="58"/>
    </i>
    <i>
      <x v="9"/>
    </i>
    <i r="1">
      <x v="62"/>
    </i>
    <i>
      <x v="10"/>
    </i>
    <i r="1">
      <x v="38"/>
    </i>
    <i>
      <x v="11"/>
    </i>
    <i r="1">
      <x v="44"/>
    </i>
    <i>
      <x v="12"/>
    </i>
    <i r="1">
      <x v="8"/>
    </i>
    <i>
      <x v="13"/>
    </i>
    <i r="1">
      <x v="40"/>
    </i>
    <i>
      <x v="14"/>
    </i>
    <i r="1">
      <x v="61"/>
    </i>
    <i>
      <x v="15"/>
    </i>
    <i r="1">
      <x v="54"/>
    </i>
    <i>
      <x v="16"/>
    </i>
    <i r="1">
      <x v="47"/>
    </i>
    <i>
      <x v="17"/>
    </i>
    <i r="1">
      <x v="32"/>
    </i>
    <i>
      <x v="18"/>
    </i>
    <i r="1">
      <x v="57"/>
    </i>
    <i>
      <x v="19"/>
    </i>
    <i r="1">
      <x v="35"/>
    </i>
    <i>
      <x v="20"/>
    </i>
    <i r="1">
      <x v="21"/>
    </i>
    <i>
      <x v="21"/>
    </i>
    <i r="1">
      <x v="59"/>
    </i>
    <i>
      <x v="22"/>
    </i>
    <i r="1">
      <x v="30"/>
    </i>
    <i>
      <x v="23"/>
    </i>
    <i r="1">
      <x/>
    </i>
    <i>
      <x v="24"/>
    </i>
    <i r="1">
      <x v="55"/>
    </i>
    <i>
      <x v="25"/>
    </i>
    <i r="1">
      <x v="19"/>
    </i>
    <i>
      <x v="26"/>
    </i>
    <i r="1">
      <x v="28"/>
    </i>
    <i>
      <x v="27"/>
    </i>
    <i r="1">
      <x v="49"/>
    </i>
    <i>
      <x v="28"/>
    </i>
    <i r="1">
      <x v="37"/>
    </i>
    <i>
      <x v="29"/>
    </i>
    <i r="1">
      <x v="4"/>
    </i>
    <i>
      <x v="30"/>
    </i>
    <i r="1">
      <x v="48"/>
    </i>
    <i>
      <x v="31"/>
    </i>
    <i r="1">
      <x v="13"/>
    </i>
    <i>
      <x v="32"/>
    </i>
    <i r="1">
      <x/>
    </i>
    <i>
      <x v="33"/>
    </i>
    <i r="1">
      <x v="11"/>
    </i>
    <i>
      <x v="34"/>
    </i>
    <i r="1">
      <x v="26"/>
    </i>
    <i>
      <x v="35"/>
    </i>
    <i r="1">
      <x v="22"/>
    </i>
    <i>
      <x v="36"/>
    </i>
    <i r="1">
      <x v="63"/>
    </i>
    <i>
      <x v="37"/>
    </i>
    <i r="1">
      <x v="33"/>
    </i>
    <i>
      <x v="38"/>
    </i>
    <i r="1">
      <x v="36"/>
    </i>
    <i>
      <x v="39"/>
    </i>
    <i r="1">
      <x v="9"/>
    </i>
    <i>
      <x v="40"/>
    </i>
    <i r="1">
      <x v="45"/>
    </i>
    <i>
      <x v="41"/>
    </i>
    <i r="1">
      <x v="3"/>
    </i>
    <i>
      <x v="42"/>
    </i>
    <i r="1">
      <x v="5"/>
    </i>
    <i>
      <x v="43"/>
    </i>
    <i r="1">
      <x/>
    </i>
    <i>
      <x v="44"/>
    </i>
    <i r="1">
      <x v="20"/>
    </i>
    <i>
      <x v="45"/>
    </i>
    <i r="1">
      <x/>
    </i>
    <i>
      <x v="46"/>
    </i>
    <i r="1">
      <x v="41"/>
    </i>
    <i>
      <x v="47"/>
    </i>
    <i r="1">
      <x v="29"/>
    </i>
    <i>
      <x v="48"/>
    </i>
    <i r="1">
      <x v="51"/>
    </i>
    <i>
      <x v="49"/>
    </i>
    <i r="1">
      <x v="25"/>
    </i>
    <i>
      <x v="50"/>
    </i>
    <i r="1">
      <x v="18"/>
    </i>
    <i>
      <x v="51"/>
    </i>
    <i r="1">
      <x v="39"/>
    </i>
    <i>
      <x v="52"/>
    </i>
    <i r="1">
      <x v="10"/>
    </i>
    <i>
      <x v="53"/>
    </i>
    <i r="1">
      <x/>
    </i>
    <i>
      <x v="54"/>
    </i>
    <i r="1">
      <x v="34"/>
    </i>
    <i>
      <x v="55"/>
    </i>
    <i r="1">
      <x v="7"/>
    </i>
    <i>
      <x v="56"/>
    </i>
    <i r="1">
      <x v="52"/>
    </i>
    <i>
      <x v="57"/>
    </i>
    <i r="1">
      <x v="50"/>
    </i>
    <i>
      <x v="58"/>
    </i>
    <i r="1">
      <x v="31"/>
    </i>
    <i>
      <x v="59"/>
    </i>
    <i r="1">
      <x v="15"/>
    </i>
    <i>
      <x v="60"/>
    </i>
    <i r="1">
      <x v="6"/>
    </i>
    <i>
      <x v="61"/>
    </i>
    <i r="1">
      <x/>
    </i>
    <i>
      <x v="62"/>
    </i>
    <i r="1">
      <x v="42"/>
    </i>
    <i>
      <x v="63"/>
    </i>
    <i r="1">
      <x v="53"/>
    </i>
    <i>
      <x v="64"/>
    </i>
    <i r="1">
      <x v="5"/>
    </i>
    <i>
      <x v="65"/>
    </i>
    <i r="1">
      <x v="17"/>
    </i>
    <i>
      <x v="66"/>
    </i>
    <i r="1">
      <x v="16"/>
    </i>
    <i>
      <x v="67"/>
    </i>
    <i r="1">
      <x v="1"/>
    </i>
    <i>
      <x v="68"/>
    </i>
    <i r="1">
      <x/>
    </i>
    <i>
      <x v="69"/>
    </i>
    <i r="1">
      <x v="60"/>
    </i>
    <i>
      <x v="70"/>
    </i>
    <i r="1">
      <x v="24"/>
    </i>
    <i>
      <x v="71"/>
    </i>
    <i r="1">
      <x v="27"/>
    </i>
    <i>
      <x v="72"/>
    </i>
    <i r="1">
      <x v="2"/>
    </i>
    <i>
      <x v="73"/>
    </i>
    <i r="1">
      <x v="23"/>
    </i>
    <i>
      <x v="74"/>
    </i>
    <i r="1">
      <x v="43"/>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A5C48063-B1C6-AB4F-AE11-06C7A343FCFA}" name="PivotTable31" cacheId="8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Indigenous US + Canada #2">
  <location ref="Q5:Q156" firstHeaderRow="1" firstDataRow="1" firstDataCol="1"/>
  <pivotFields count="7">
    <pivotField axis="axisRow" showAl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t="default"/>
      </items>
    </pivotField>
    <pivotField showAll="0"/>
    <pivotField showAll="0"/>
    <pivotField showAll="0"/>
    <pivotField showAll="0"/>
    <pivotField showAll="0"/>
    <pivotField axis="axisRow" showAll="0">
      <items count="68">
        <item x="23"/>
        <item x="60"/>
        <item x="64"/>
        <item x="40"/>
        <item x="29"/>
        <item x="2"/>
        <item x="55"/>
        <item x="50"/>
        <item x="12"/>
        <item x="38"/>
        <item x="48"/>
        <item x="32"/>
        <item x="7"/>
        <item x="31"/>
        <item x="6"/>
        <item x="59"/>
        <item x="54"/>
        <item x="58"/>
        <item x="46"/>
        <item x="25"/>
        <item x="41"/>
        <item x="20"/>
        <item x="34"/>
        <item x="65"/>
        <item x="62"/>
        <item x="45"/>
        <item x="33"/>
        <item x="63"/>
        <item x="26"/>
        <item x="43"/>
        <item x="22"/>
        <item x="53"/>
        <item x="17"/>
        <item x="36"/>
        <item x="49"/>
        <item x="19"/>
        <item x="37"/>
        <item x="28"/>
        <item x="10"/>
        <item x="47"/>
        <item x="13"/>
        <item x="42"/>
        <item x="56"/>
        <item x="66"/>
        <item x="11"/>
        <item x="39"/>
        <item x="5"/>
        <item x="16"/>
        <item x="30"/>
        <item x="27"/>
        <item x="52"/>
        <item x="44"/>
        <item x="51"/>
        <item x="57"/>
        <item x="15"/>
        <item x="24"/>
        <item x="1"/>
        <item x="18"/>
        <item x="8"/>
        <item x="21"/>
        <item x="61"/>
        <item x="14"/>
        <item x="9"/>
        <item x="35"/>
        <item x="4"/>
        <item x="0"/>
        <item x="3"/>
        <item t="default"/>
      </items>
    </pivotField>
  </pivotFields>
  <rowFields count="2">
    <field x="0"/>
    <field x="6"/>
  </rowFields>
  <rowItems count="151">
    <i>
      <x/>
    </i>
    <i r="1">
      <x v="65"/>
    </i>
    <i>
      <x v="1"/>
    </i>
    <i r="1">
      <x v="56"/>
    </i>
    <i>
      <x v="2"/>
    </i>
    <i r="1">
      <x v="5"/>
    </i>
    <i>
      <x v="3"/>
    </i>
    <i r="1">
      <x v="66"/>
    </i>
    <i>
      <x v="4"/>
    </i>
    <i r="1">
      <x v="64"/>
    </i>
    <i>
      <x v="5"/>
    </i>
    <i r="1">
      <x v="46"/>
    </i>
    <i>
      <x v="6"/>
    </i>
    <i r="1">
      <x v="14"/>
    </i>
    <i>
      <x v="7"/>
    </i>
    <i r="1">
      <x v="12"/>
    </i>
    <i>
      <x v="8"/>
    </i>
    <i r="1">
      <x v="58"/>
    </i>
    <i>
      <x v="9"/>
    </i>
    <i r="1">
      <x v="62"/>
    </i>
    <i>
      <x v="10"/>
    </i>
    <i r="1">
      <x v="38"/>
    </i>
    <i>
      <x v="11"/>
    </i>
    <i r="1">
      <x v="44"/>
    </i>
    <i>
      <x v="12"/>
    </i>
    <i r="1">
      <x v="8"/>
    </i>
    <i>
      <x v="13"/>
    </i>
    <i r="1">
      <x v="40"/>
    </i>
    <i>
      <x v="14"/>
    </i>
    <i r="1">
      <x v="61"/>
    </i>
    <i>
      <x v="15"/>
    </i>
    <i r="1">
      <x v="54"/>
    </i>
    <i>
      <x v="16"/>
    </i>
    <i r="1">
      <x v="47"/>
    </i>
    <i>
      <x v="17"/>
    </i>
    <i r="1">
      <x v="32"/>
    </i>
    <i>
      <x v="18"/>
    </i>
    <i r="1">
      <x v="57"/>
    </i>
    <i>
      <x v="19"/>
    </i>
    <i r="1">
      <x v="35"/>
    </i>
    <i>
      <x v="20"/>
    </i>
    <i r="1">
      <x v="21"/>
    </i>
    <i>
      <x v="21"/>
    </i>
    <i r="1">
      <x v="59"/>
    </i>
    <i>
      <x v="22"/>
    </i>
    <i r="1">
      <x v="30"/>
    </i>
    <i>
      <x v="23"/>
    </i>
    <i r="1">
      <x/>
    </i>
    <i>
      <x v="24"/>
    </i>
    <i r="1">
      <x v="55"/>
    </i>
    <i>
      <x v="25"/>
    </i>
    <i r="1">
      <x v="19"/>
    </i>
    <i>
      <x v="26"/>
    </i>
    <i r="1">
      <x v="28"/>
    </i>
    <i>
      <x v="27"/>
    </i>
    <i r="1">
      <x v="49"/>
    </i>
    <i>
      <x v="28"/>
    </i>
    <i r="1">
      <x v="37"/>
    </i>
    <i>
      <x v="29"/>
    </i>
    <i r="1">
      <x v="4"/>
    </i>
    <i>
      <x v="30"/>
    </i>
    <i r="1">
      <x v="48"/>
    </i>
    <i>
      <x v="31"/>
    </i>
    <i r="1">
      <x v="13"/>
    </i>
    <i>
      <x v="32"/>
    </i>
    <i r="1">
      <x/>
    </i>
    <i>
      <x v="33"/>
    </i>
    <i r="1">
      <x v="11"/>
    </i>
    <i>
      <x v="34"/>
    </i>
    <i r="1">
      <x v="26"/>
    </i>
    <i>
      <x v="35"/>
    </i>
    <i r="1">
      <x v="22"/>
    </i>
    <i>
      <x v="36"/>
    </i>
    <i r="1">
      <x v="63"/>
    </i>
    <i>
      <x v="37"/>
    </i>
    <i r="1">
      <x v="33"/>
    </i>
    <i>
      <x v="38"/>
    </i>
    <i r="1">
      <x v="36"/>
    </i>
    <i>
      <x v="39"/>
    </i>
    <i r="1">
      <x v="9"/>
    </i>
    <i>
      <x v="40"/>
    </i>
    <i r="1">
      <x v="45"/>
    </i>
    <i>
      <x v="41"/>
    </i>
    <i r="1">
      <x v="3"/>
    </i>
    <i>
      <x v="42"/>
    </i>
    <i r="1">
      <x v="5"/>
    </i>
    <i>
      <x v="43"/>
    </i>
    <i r="1">
      <x/>
    </i>
    <i>
      <x v="44"/>
    </i>
    <i r="1">
      <x v="20"/>
    </i>
    <i>
      <x v="45"/>
    </i>
    <i r="1">
      <x/>
    </i>
    <i>
      <x v="46"/>
    </i>
    <i r="1">
      <x v="41"/>
    </i>
    <i>
      <x v="47"/>
    </i>
    <i r="1">
      <x v="29"/>
    </i>
    <i>
      <x v="48"/>
    </i>
    <i r="1">
      <x v="51"/>
    </i>
    <i>
      <x v="49"/>
    </i>
    <i r="1">
      <x v="25"/>
    </i>
    <i>
      <x v="50"/>
    </i>
    <i r="1">
      <x v="18"/>
    </i>
    <i>
      <x v="51"/>
    </i>
    <i r="1">
      <x v="39"/>
    </i>
    <i>
      <x v="52"/>
    </i>
    <i r="1">
      <x v="10"/>
    </i>
    <i>
      <x v="53"/>
    </i>
    <i r="1">
      <x/>
    </i>
    <i>
      <x v="54"/>
    </i>
    <i r="1">
      <x v="34"/>
    </i>
    <i>
      <x v="55"/>
    </i>
    <i r="1">
      <x v="7"/>
    </i>
    <i>
      <x v="56"/>
    </i>
    <i r="1">
      <x v="52"/>
    </i>
    <i>
      <x v="57"/>
    </i>
    <i r="1">
      <x v="50"/>
    </i>
    <i>
      <x v="58"/>
    </i>
    <i r="1">
      <x v="31"/>
    </i>
    <i>
      <x v="59"/>
    </i>
    <i r="1">
      <x v="16"/>
    </i>
    <i>
      <x v="60"/>
    </i>
    <i r="1">
      <x v="6"/>
    </i>
    <i>
      <x v="61"/>
    </i>
    <i r="1">
      <x/>
    </i>
    <i>
      <x v="62"/>
    </i>
    <i r="1">
      <x v="42"/>
    </i>
    <i>
      <x v="63"/>
    </i>
    <i r="1">
      <x v="53"/>
    </i>
    <i>
      <x v="64"/>
    </i>
    <i r="1">
      <x v="5"/>
    </i>
    <i>
      <x v="65"/>
    </i>
    <i r="1">
      <x v="17"/>
    </i>
    <i>
      <x v="66"/>
    </i>
    <i r="1">
      <x v="15"/>
    </i>
    <i>
      <x v="67"/>
    </i>
    <i r="1">
      <x v="1"/>
    </i>
    <i>
      <x v="68"/>
    </i>
    <i r="1">
      <x/>
    </i>
    <i>
      <x v="69"/>
    </i>
    <i r="1">
      <x v="60"/>
    </i>
    <i>
      <x v="70"/>
    </i>
    <i r="1">
      <x v="24"/>
    </i>
    <i>
      <x v="71"/>
    </i>
    <i r="1">
      <x v="27"/>
    </i>
    <i>
      <x v="72"/>
    </i>
    <i r="1">
      <x v="2"/>
    </i>
    <i>
      <x v="73"/>
    </i>
    <i r="1">
      <x v="23"/>
    </i>
    <i>
      <x v="74"/>
    </i>
    <i r="1">
      <x v="43"/>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32739532-B7F8-F74C-BA0E-9353EF64A781}" name="PivotTable29" cacheId="79"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Indigenous US + Canada #1">
  <location ref="P5:P394" firstHeaderRow="1" firstDataRow="1" firstDataCol="1"/>
  <pivotFields count="7">
    <pivotField axis="axisRow" showAll="0">
      <items count="19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t="default"/>
      </items>
    </pivotField>
    <pivotField showAll="0"/>
    <pivotField showAll="0"/>
    <pivotField showAll="0"/>
    <pivotField showAll="0"/>
    <pivotField showAll="0"/>
    <pivotField axis="axisRow" showAll="0">
      <items count="92">
        <item x="1"/>
        <item x="4"/>
        <item x="85"/>
        <item x="44"/>
        <item x="23"/>
        <item x="71"/>
        <item x="29"/>
        <item x="12"/>
        <item x="11"/>
        <item x="77"/>
        <item x="20"/>
        <item x="19"/>
        <item x="81"/>
        <item x="80"/>
        <item x="66"/>
        <item x="84"/>
        <item x="26"/>
        <item x="83"/>
        <item x="13"/>
        <item x="34"/>
        <item x="75"/>
        <item x="73"/>
        <item x="57"/>
        <item x="68"/>
        <item x="28"/>
        <item x="15"/>
        <item x="5"/>
        <item x="30"/>
        <item x="65"/>
        <item x="16"/>
        <item x="53"/>
        <item x="22"/>
        <item x="67"/>
        <item x="82"/>
        <item x="55"/>
        <item x="27"/>
        <item x="89"/>
        <item x="35"/>
        <item x="3"/>
        <item x="61"/>
        <item x="63"/>
        <item x="48"/>
        <item x="54"/>
        <item x="79"/>
        <item x="10"/>
        <item x="76"/>
        <item x="51"/>
        <item x="17"/>
        <item x="62"/>
        <item x="49"/>
        <item x="64"/>
        <item x="50"/>
        <item x="37"/>
        <item x="24"/>
        <item x="47"/>
        <item x="43"/>
        <item x="70"/>
        <item x="40"/>
        <item x="60"/>
        <item x="21"/>
        <item x="32"/>
        <item x="31"/>
        <item x="58"/>
        <item x="14"/>
        <item x="18"/>
        <item x="33"/>
        <item x="74"/>
        <item x="52"/>
        <item x="2"/>
        <item x="7"/>
        <item x="72"/>
        <item x="25"/>
        <item x="69"/>
        <item x="36"/>
        <item x="38"/>
        <item x="46"/>
        <item x="78"/>
        <item x="59"/>
        <item x="6"/>
        <item x="90"/>
        <item x="88"/>
        <item x="42"/>
        <item x="86"/>
        <item x="39"/>
        <item x="56"/>
        <item x="8"/>
        <item x="9"/>
        <item x="45"/>
        <item x="87"/>
        <item x="41"/>
        <item x="0"/>
        <item t="default"/>
      </items>
    </pivotField>
  </pivotFields>
  <rowFields count="2">
    <field x="0"/>
    <field x="6"/>
  </rowFields>
  <rowItems count="389">
    <i>
      <x/>
    </i>
    <i r="1">
      <x v="90"/>
    </i>
    <i>
      <x v="1"/>
    </i>
    <i r="1">
      <x/>
    </i>
    <i>
      <x v="2"/>
    </i>
    <i r="1">
      <x v="68"/>
    </i>
    <i>
      <x v="3"/>
    </i>
    <i r="1">
      <x v="38"/>
    </i>
    <i>
      <x v="4"/>
    </i>
    <i r="1">
      <x/>
    </i>
    <i>
      <x v="5"/>
    </i>
    <i r="1">
      <x/>
    </i>
    <i>
      <x v="6"/>
    </i>
    <i r="1">
      <x v="1"/>
    </i>
    <i>
      <x v="7"/>
    </i>
    <i r="1">
      <x v="26"/>
    </i>
    <i>
      <x v="8"/>
    </i>
    <i r="1">
      <x v="78"/>
    </i>
    <i>
      <x v="9"/>
    </i>
    <i r="1">
      <x/>
    </i>
    <i>
      <x v="10"/>
    </i>
    <i r="1">
      <x v="69"/>
    </i>
    <i>
      <x v="11"/>
    </i>
    <i r="1">
      <x v="85"/>
    </i>
    <i>
      <x v="12"/>
    </i>
    <i r="1">
      <x v="86"/>
    </i>
    <i>
      <x v="13"/>
    </i>
    <i r="1">
      <x v="44"/>
    </i>
    <i>
      <x v="14"/>
    </i>
    <i r="1">
      <x v="8"/>
    </i>
    <i>
      <x v="15"/>
    </i>
    <i r="1">
      <x v="7"/>
    </i>
    <i>
      <x v="16"/>
    </i>
    <i r="1">
      <x v="18"/>
    </i>
    <i>
      <x v="17"/>
    </i>
    <i r="1">
      <x v="63"/>
    </i>
    <i>
      <x v="18"/>
    </i>
    <i r="1">
      <x v="25"/>
    </i>
    <i>
      <x v="19"/>
    </i>
    <i r="1">
      <x v="29"/>
    </i>
    <i>
      <x v="20"/>
    </i>
    <i r="1">
      <x/>
    </i>
    <i>
      <x v="21"/>
    </i>
    <i r="1">
      <x v="47"/>
    </i>
    <i>
      <x v="22"/>
    </i>
    <i r="1">
      <x v="64"/>
    </i>
    <i>
      <x v="23"/>
    </i>
    <i r="1">
      <x v="11"/>
    </i>
    <i>
      <x v="24"/>
    </i>
    <i r="1">
      <x v="10"/>
    </i>
    <i>
      <x v="25"/>
    </i>
    <i r="1">
      <x v="59"/>
    </i>
    <i>
      <x v="26"/>
    </i>
    <i r="1">
      <x/>
    </i>
    <i>
      <x v="27"/>
    </i>
    <i r="1">
      <x v="1"/>
    </i>
    <i>
      <x v="28"/>
    </i>
    <i r="1">
      <x/>
    </i>
    <i>
      <x v="29"/>
    </i>
    <i r="1">
      <x v="31"/>
    </i>
    <i>
      <x v="30"/>
    </i>
    <i r="1">
      <x v="1"/>
    </i>
    <i>
      <x v="31"/>
    </i>
    <i r="1">
      <x/>
    </i>
    <i>
      <x v="32"/>
    </i>
    <i r="1">
      <x v="4"/>
    </i>
    <i>
      <x v="33"/>
    </i>
    <i r="1">
      <x v="53"/>
    </i>
    <i>
      <x v="34"/>
    </i>
    <i r="1">
      <x v="71"/>
    </i>
    <i>
      <x v="35"/>
    </i>
    <i r="1">
      <x v="16"/>
    </i>
    <i>
      <x v="36"/>
    </i>
    <i r="1">
      <x v="11"/>
    </i>
    <i>
      <x v="37"/>
    </i>
    <i r="1">
      <x v="35"/>
    </i>
    <i>
      <x v="38"/>
    </i>
    <i r="1">
      <x v="24"/>
    </i>
    <i>
      <x v="39"/>
    </i>
    <i r="1">
      <x/>
    </i>
    <i>
      <x v="40"/>
    </i>
    <i r="1">
      <x/>
    </i>
    <i>
      <x v="41"/>
    </i>
    <i r="1">
      <x/>
    </i>
    <i>
      <x v="42"/>
    </i>
    <i r="1">
      <x/>
    </i>
    <i>
      <x v="43"/>
    </i>
    <i r="1">
      <x v="10"/>
    </i>
    <i>
      <x v="44"/>
    </i>
    <i r="1">
      <x/>
    </i>
    <i>
      <x v="45"/>
    </i>
    <i r="1">
      <x v="6"/>
    </i>
    <i>
      <x v="46"/>
    </i>
    <i r="1">
      <x v="1"/>
    </i>
    <i>
      <x v="47"/>
    </i>
    <i r="1">
      <x v="27"/>
    </i>
    <i>
      <x v="48"/>
    </i>
    <i r="1">
      <x v="6"/>
    </i>
    <i>
      <x v="49"/>
    </i>
    <i r="1">
      <x v="61"/>
    </i>
    <i>
      <x v="50"/>
    </i>
    <i r="1">
      <x v="60"/>
    </i>
    <i>
      <x v="51"/>
    </i>
    <i r="1">
      <x v="65"/>
    </i>
    <i>
      <x v="52"/>
    </i>
    <i r="1">
      <x v="19"/>
    </i>
    <i>
      <x v="53"/>
    </i>
    <i r="1">
      <x v="47"/>
    </i>
    <i>
      <x v="54"/>
    </i>
    <i r="1">
      <x v="37"/>
    </i>
    <i>
      <x v="55"/>
    </i>
    <i r="1">
      <x v="73"/>
    </i>
    <i>
      <x v="56"/>
    </i>
    <i r="1">
      <x v="10"/>
    </i>
    <i>
      <x v="57"/>
    </i>
    <i r="1">
      <x v="52"/>
    </i>
    <i>
      <x v="58"/>
    </i>
    <i r="1">
      <x v="74"/>
    </i>
    <i>
      <x v="59"/>
    </i>
    <i r="1">
      <x v="83"/>
    </i>
    <i>
      <x v="60"/>
    </i>
    <i r="1">
      <x v="57"/>
    </i>
    <i>
      <x v="61"/>
    </i>
    <i r="1">
      <x v="89"/>
    </i>
    <i>
      <x v="62"/>
    </i>
    <i r="1">
      <x v="81"/>
    </i>
    <i>
      <x v="63"/>
    </i>
    <i r="1">
      <x v="55"/>
    </i>
    <i>
      <x v="64"/>
    </i>
    <i r="1">
      <x v="3"/>
    </i>
    <i>
      <x v="65"/>
    </i>
    <i r="1">
      <x/>
    </i>
    <i>
      <x v="66"/>
    </i>
    <i r="1">
      <x/>
    </i>
    <i>
      <x v="67"/>
    </i>
    <i r="1">
      <x v="87"/>
    </i>
    <i>
      <x v="68"/>
    </i>
    <i r="1">
      <x v="75"/>
    </i>
    <i>
      <x v="69"/>
    </i>
    <i r="1">
      <x v="54"/>
    </i>
    <i>
      <x v="70"/>
    </i>
    <i r="1">
      <x v="41"/>
    </i>
    <i>
      <x v="71"/>
    </i>
    <i r="1">
      <x v="11"/>
    </i>
    <i>
      <x v="72"/>
    </i>
    <i r="1">
      <x/>
    </i>
    <i>
      <x v="73"/>
    </i>
    <i r="1">
      <x/>
    </i>
    <i>
      <x v="74"/>
    </i>
    <i r="1">
      <x v="3"/>
    </i>
    <i>
      <x v="75"/>
    </i>
    <i r="1">
      <x v="49"/>
    </i>
    <i>
      <x v="76"/>
    </i>
    <i r="1">
      <x v="51"/>
    </i>
    <i>
      <x v="77"/>
    </i>
    <i r="1">
      <x v="3"/>
    </i>
    <i>
      <x v="78"/>
    </i>
    <i r="1">
      <x v="3"/>
    </i>
    <i>
      <x v="79"/>
    </i>
    <i r="1">
      <x v="46"/>
    </i>
    <i>
      <x v="80"/>
    </i>
    <i r="1">
      <x v="67"/>
    </i>
    <i>
      <x v="81"/>
    </i>
    <i r="1">
      <x/>
    </i>
    <i>
      <x v="82"/>
    </i>
    <i r="1">
      <x v="30"/>
    </i>
    <i>
      <x v="83"/>
    </i>
    <i r="1">
      <x v="6"/>
    </i>
    <i>
      <x v="84"/>
    </i>
    <i r="1">
      <x v="3"/>
    </i>
    <i>
      <x v="85"/>
    </i>
    <i r="1">
      <x/>
    </i>
    <i>
      <x v="86"/>
    </i>
    <i r="1">
      <x/>
    </i>
    <i>
      <x v="87"/>
    </i>
    <i r="1">
      <x v="46"/>
    </i>
    <i>
      <x v="88"/>
    </i>
    <i r="1">
      <x/>
    </i>
    <i>
      <x v="89"/>
    </i>
    <i r="1">
      <x/>
    </i>
    <i>
      <x v="90"/>
    </i>
    <i r="1">
      <x v="3"/>
    </i>
    <i>
      <x v="91"/>
    </i>
    <i r="1">
      <x v="42"/>
    </i>
    <i>
      <x v="92"/>
    </i>
    <i r="1">
      <x/>
    </i>
    <i>
      <x v="93"/>
    </i>
    <i r="1">
      <x v="3"/>
    </i>
    <i>
      <x v="94"/>
    </i>
    <i r="1">
      <x v="6"/>
    </i>
    <i>
      <x v="95"/>
    </i>
    <i r="1">
      <x/>
    </i>
    <i>
      <x v="96"/>
    </i>
    <i r="1">
      <x/>
    </i>
    <i>
      <x v="97"/>
    </i>
    <i r="1">
      <x/>
    </i>
    <i>
      <x v="98"/>
    </i>
    <i r="1">
      <x/>
    </i>
    <i>
      <x v="99"/>
    </i>
    <i r="1">
      <x/>
    </i>
    <i>
      <x v="100"/>
    </i>
    <i r="1">
      <x v="11"/>
    </i>
    <i>
      <x v="101"/>
    </i>
    <i r="1">
      <x/>
    </i>
    <i>
      <x v="102"/>
    </i>
    <i r="1">
      <x/>
    </i>
    <i>
      <x v="103"/>
    </i>
    <i r="1">
      <x v="11"/>
    </i>
    <i>
      <x v="104"/>
    </i>
    <i r="1">
      <x/>
    </i>
    <i>
      <x v="105"/>
    </i>
    <i r="1">
      <x/>
    </i>
    <i>
      <x v="106"/>
    </i>
    <i r="1">
      <x v="3"/>
    </i>
    <i>
      <x v="107"/>
    </i>
    <i r="1">
      <x v="3"/>
    </i>
    <i>
      <x v="108"/>
    </i>
    <i r="1">
      <x v="34"/>
    </i>
    <i>
      <x v="109"/>
    </i>
    <i r="1">
      <x v="18"/>
    </i>
    <i>
      <x v="110"/>
    </i>
    <i r="1">
      <x v="6"/>
    </i>
    <i>
      <x v="111"/>
    </i>
    <i r="1">
      <x v="6"/>
    </i>
    <i>
      <x v="112"/>
    </i>
    <i r="1">
      <x v="3"/>
    </i>
    <i>
      <x v="113"/>
    </i>
    <i r="1">
      <x v="18"/>
    </i>
    <i>
      <x v="114"/>
    </i>
    <i r="1">
      <x v="84"/>
    </i>
    <i>
      <x v="115"/>
    </i>
    <i r="1">
      <x v="6"/>
    </i>
    <i>
      <x v="116"/>
    </i>
    <i r="1">
      <x/>
    </i>
    <i>
      <x v="117"/>
    </i>
    <i r="1">
      <x/>
    </i>
    <i>
      <x v="118"/>
    </i>
    <i r="1">
      <x v="6"/>
    </i>
    <i>
      <x v="119"/>
    </i>
    <i r="1">
      <x/>
    </i>
    <i>
      <x v="120"/>
    </i>
    <i r="1">
      <x v="22"/>
    </i>
    <i>
      <x v="121"/>
    </i>
    <i r="1">
      <x v="3"/>
    </i>
    <i>
      <x v="122"/>
    </i>
    <i r="1">
      <x/>
    </i>
    <i>
      <x v="123"/>
    </i>
    <i r="1">
      <x/>
    </i>
    <i>
      <x v="124"/>
    </i>
    <i r="1">
      <x v="3"/>
    </i>
    <i>
      <x v="125"/>
    </i>
    <i r="1">
      <x/>
    </i>
    <i>
      <x v="126"/>
    </i>
    <i r="1">
      <x v="51"/>
    </i>
    <i>
      <x v="127"/>
    </i>
    <i r="1">
      <x/>
    </i>
    <i>
      <x v="128"/>
    </i>
    <i r="1">
      <x v="3"/>
    </i>
    <i>
      <x v="129"/>
    </i>
    <i r="1">
      <x/>
    </i>
    <i>
      <x v="130"/>
    </i>
    <i r="1">
      <x v="3"/>
    </i>
    <i>
      <x v="131"/>
    </i>
    <i r="1">
      <x v="11"/>
    </i>
    <i>
      <x v="132"/>
    </i>
    <i r="1">
      <x v="6"/>
    </i>
    <i>
      <x v="133"/>
    </i>
    <i r="1">
      <x v="6"/>
    </i>
    <i>
      <x v="134"/>
    </i>
    <i r="1">
      <x/>
    </i>
    <i>
      <x v="135"/>
    </i>
    <i r="1">
      <x/>
    </i>
    <i>
      <x v="136"/>
    </i>
    <i r="1">
      <x v="62"/>
    </i>
    <i>
      <x v="137"/>
    </i>
    <i r="1">
      <x v="77"/>
    </i>
    <i>
      <x v="138"/>
    </i>
    <i r="1">
      <x/>
    </i>
    <i>
      <x v="139"/>
    </i>
    <i r="1">
      <x v="3"/>
    </i>
    <i>
      <x v="140"/>
    </i>
    <i r="1">
      <x v="58"/>
    </i>
    <i>
      <x v="141"/>
    </i>
    <i r="1">
      <x v="3"/>
    </i>
    <i>
      <x v="142"/>
    </i>
    <i r="1">
      <x/>
    </i>
    <i>
      <x v="143"/>
    </i>
    <i r="1">
      <x v="39"/>
    </i>
    <i>
      <x v="144"/>
    </i>
    <i r="1">
      <x/>
    </i>
    <i>
      <x v="145"/>
    </i>
    <i r="1">
      <x v="48"/>
    </i>
    <i>
      <x v="146"/>
    </i>
    <i r="1">
      <x v="34"/>
    </i>
    <i>
      <x v="147"/>
    </i>
    <i r="1">
      <x v="40"/>
    </i>
    <i>
      <x v="148"/>
    </i>
    <i r="1">
      <x v="16"/>
    </i>
    <i>
      <x v="149"/>
    </i>
    <i r="1">
      <x/>
    </i>
    <i>
      <x v="150"/>
    </i>
    <i r="1">
      <x v="50"/>
    </i>
    <i>
      <x v="151"/>
    </i>
    <i r="1">
      <x/>
    </i>
    <i>
      <x v="152"/>
    </i>
    <i r="1">
      <x v="28"/>
    </i>
    <i>
      <x v="153"/>
    </i>
    <i r="1">
      <x v="14"/>
    </i>
    <i>
      <x v="154"/>
    </i>
    <i r="1">
      <x v="32"/>
    </i>
    <i>
      <x v="155"/>
    </i>
    <i r="1">
      <x/>
    </i>
    <i>
      <x v="156"/>
    </i>
    <i r="1">
      <x v="23"/>
    </i>
    <i>
      <x v="157"/>
    </i>
    <i r="1">
      <x v="72"/>
    </i>
    <i>
      <x v="158"/>
    </i>
    <i r="1">
      <x v="56"/>
    </i>
    <i>
      <x v="159"/>
    </i>
    <i r="1">
      <x v="5"/>
    </i>
    <i>
      <x v="160"/>
    </i>
    <i r="1">
      <x v="62"/>
    </i>
    <i>
      <x v="161"/>
    </i>
    <i r="1">
      <x v="70"/>
    </i>
    <i>
      <x v="162"/>
    </i>
    <i r="1">
      <x v="21"/>
    </i>
    <i>
      <x v="163"/>
    </i>
    <i r="1">
      <x v="66"/>
    </i>
    <i>
      <x v="164"/>
    </i>
    <i r="1">
      <x v="20"/>
    </i>
    <i>
      <x v="165"/>
    </i>
    <i r="1">
      <x/>
    </i>
    <i>
      <x v="166"/>
    </i>
    <i r="1">
      <x v="45"/>
    </i>
    <i>
      <x v="167"/>
    </i>
    <i r="1">
      <x v="9"/>
    </i>
    <i>
      <x v="168"/>
    </i>
    <i r="1">
      <x v="76"/>
    </i>
    <i>
      <x v="169"/>
    </i>
    <i r="1">
      <x v="6"/>
    </i>
    <i>
      <x v="170"/>
    </i>
    <i r="1">
      <x/>
    </i>
    <i>
      <x v="171"/>
    </i>
    <i r="1">
      <x/>
    </i>
    <i>
      <x v="172"/>
    </i>
    <i r="1">
      <x v="43"/>
    </i>
    <i>
      <x v="173"/>
    </i>
    <i r="1">
      <x v="8"/>
    </i>
    <i>
      <x v="174"/>
    </i>
    <i r="1">
      <x v="13"/>
    </i>
    <i>
      <x v="175"/>
    </i>
    <i r="1">
      <x/>
    </i>
    <i>
      <x v="176"/>
    </i>
    <i r="1">
      <x v="50"/>
    </i>
    <i>
      <x v="177"/>
    </i>
    <i r="1">
      <x v="12"/>
    </i>
    <i>
      <x v="178"/>
    </i>
    <i r="1">
      <x v="33"/>
    </i>
    <i>
      <x v="179"/>
    </i>
    <i r="1">
      <x v="17"/>
    </i>
    <i>
      <x v="180"/>
    </i>
    <i r="1">
      <x v="15"/>
    </i>
    <i>
      <x v="181"/>
    </i>
    <i r="1">
      <x v="2"/>
    </i>
    <i>
      <x v="182"/>
    </i>
    <i r="1">
      <x v="82"/>
    </i>
    <i>
      <x v="183"/>
    </i>
    <i r="1">
      <x v="88"/>
    </i>
    <i>
      <x v="184"/>
    </i>
    <i r="1">
      <x v="50"/>
    </i>
    <i>
      <x v="185"/>
    </i>
    <i r="1">
      <x v="80"/>
    </i>
    <i>
      <x v="186"/>
    </i>
    <i r="1">
      <x v="1"/>
    </i>
    <i>
      <x v="187"/>
    </i>
    <i r="1">
      <x v="36"/>
    </i>
    <i>
      <x v="188"/>
    </i>
    <i r="1">
      <x v="31"/>
    </i>
    <i>
      <x v="189"/>
    </i>
    <i r="1">
      <x v="2"/>
    </i>
    <i>
      <x v="190"/>
    </i>
    <i r="1">
      <x/>
    </i>
    <i>
      <x v="191"/>
    </i>
    <i r="1">
      <x v="50"/>
    </i>
    <i>
      <x v="192"/>
    </i>
    <i r="1">
      <x v="79"/>
    </i>
    <i>
      <x v="193"/>
    </i>
    <i r="1">
      <x/>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2ACF4E5F-1A3D-C14D-8860-4AA041D93425}" name="PivotTable39" cacheId="8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East Asian">
  <location ref="G4:G131" firstHeaderRow="1" firstDataRow="1" firstDataCol="1"/>
  <pivotFields count="7">
    <pivotField axis="axisRow" showAll="0">
      <items count="6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t="default"/>
      </items>
    </pivotField>
    <pivotField showAll="0"/>
    <pivotField showAll="0"/>
    <pivotField numFmtId="3" showAll="0"/>
    <pivotField showAll="0"/>
    <pivotField showAll="0"/>
    <pivotField axis="axisRow" showAll="0">
      <items count="49">
        <item x="4"/>
        <item x="18"/>
        <item x="23"/>
        <item x="2"/>
        <item x="30"/>
        <item x="46"/>
        <item x="34"/>
        <item x="43"/>
        <item x="12"/>
        <item x="6"/>
        <item x="15"/>
        <item x="41"/>
        <item x="40"/>
        <item x="31"/>
        <item x="1"/>
        <item x="42"/>
        <item x="25"/>
        <item x="39"/>
        <item x="24"/>
        <item x="19"/>
        <item x="36"/>
        <item x="11"/>
        <item x="38"/>
        <item x="32"/>
        <item x="13"/>
        <item x="5"/>
        <item x="35"/>
        <item x="8"/>
        <item x="28"/>
        <item x="21"/>
        <item x="16"/>
        <item x="7"/>
        <item x="47"/>
        <item x="37"/>
        <item x="33"/>
        <item x="10"/>
        <item x="0"/>
        <item x="45"/>
        <item x="26"/>
        <item x="3"/>
        <item x="29"/>
        <item x="22"/>
        <item x="14"/>
        <item x="17"/>
        <item x="27"/>
        <item x="9"/>
        <item x="44"/>
        <item x="20"/>
        <item t="default"/>
      </items>
    </pivotField>
  </pivotFields>
  <rowFields count="2">
    <field x="0"/>
    <field x="6"/>
  </rowFields>
  <rowItems count="127">
    <i>
      <x/>
    </i>
    <i r="1">
      <x v="36"/>
    </i>
    <i>
      <x v="1"/>
    </i>
    <i r="1">
      <x v="14"/>
    </i>
    <i>
      <x v="2"/>
    </i>
    <i r="1">
      <x v="3"/>
    </i>
    <i>
      <x v="3"/>
    </i>
    <i r="1">
      <x v="39"/>
    </i>
    <i>
      <x v="4"/>
    </i>
    <i r="1">
      <x/>
    </i>
    <i>
      <x v="5"/>
    </i>
    <i r="1">
      <x v="25"/>
    </i>
    <i>
      <x v="6"/>
    </i>
    <i r="1">
      <x v="9"/>
    </i>
    <i>
      <x v="7"/>
    </i>
    <i r="1">
      <x v="31"/>
    </i>
    <i>
      <x v="8"/>
    </i>
    <i r="1">
      <x v="27"/>
    </i>
    <i>
      <x v="9"/>
    </i>
    <i r="1">
      <x v="45"/>
    </i>
    <i>
      <x v="10"/>
    </i>
    <i r="1">
      <x v="35"/>
    </i>
    <i>
      <x v="11"/>
    </i>
    <i r="1">
      <x v="21"/>
    </i>
    <i>
      <x v="12"/>
    </i>
    <i r="1">
      <x v="8"/>
    </i>
    <i>
      <x v="13"/>
    </i>
    <i r="1">
      <x v="24"/>
    </i>
    <i>
      <x v="14"/>
    </i>
    <i r="1">
      <x/>
    </i>
    <i>
      <x v="15"/>
    </i>
    <i r="1">
      <x v="42"/>
    </i>
    <i>
      <x v="16"/>
    </i>
    <i r="1">
      <x v="10"/>
    </i>
    <i>
      <x v="17"/>
    </i>
    <i r="1">
      <x v="30"/>
    </i>
    <i>
      <x v="18"/>
    </i>
    <i r="1">
      <x v="43"/>
    </i>
    <i>
      <x v="19"/>
    </i>
    <i r="1">
      <x v="1"/>
    </i>
    <i>
      <x v="20"/>
    </i>
    <i r="1">
      <x v="19"/>
    </i>
    <i>
      <x v="21"/>
    </i>
    <i r="1">
      <x v="47"/>
    </i>
    <i>
      <x v="22"/>
    </i>
    <i r="1">
      <x v="29"/>
    </i>
    <i>
      <x v="23"/>
    </i>
    <i r="1">
      <x v="41"/>
    </i>
    <i>
      <x v="24"/>
    </i>
    <i r="1">
      <x/>
    </i>
    <i>
      <x v="25"/>
    </i>
    <i r="1">
      <x v="2"/>
    </i>
    <i>
      <x v="26"/>
    </i>
    <i r="1">
      <x v="18"/>
    </i>
    <i>
      <x v="27"/>
    </i>
    <i r="1">
      <x v="16"/>
    </i>
    <i>
      <x v="28"/>
    </i>
    <i r="1">
      <x/>
    </i>
    <i>
      <x v="29"/>
    </i>
    <i r="1">
      <x/>
    </i>
    <i>
      <x v="30"/>
    </i>
    <i r="1">
      <x/>
    </i>
    <i>
      <x v="31"/>
    </i>
    <i r="1">
      <x v="38"/>
    </i>
    <i>
      <x v="32"/>
    </i>
    <i r="1">
      <x v="44"/>
    </i>
    <i>
      <x v="33"/>
    </i>
    <i r="1">
      <x/>
    </i>
    <i>
      <x v="34"/>
    </i>
    <i r="1">
      <x/>
    </i>
    <i>
      <x v="35"/>
    </i>
    <i r="1">
      <x v="28"/>
    </i>
    <i>
      <x v="36"/>
    </i>
    <i r="1">
      <x v="40"/>
    </i>
    <i>
      <x v="37"/>
    </i>
    <i r="1">
      <x v="4"/>
    </i>
    <i>
      <x v="38"/>
    </i>
    <i r="1">
      <x v="13"/>
    </i>
    <i>
      <x v="39"/>
    </i>
    <i r="1">
      <x v="23"/>
    </i>
    <i>
      <x v="40"/>
    </i>
    <i r="1">
      <x/>
    </i>
    <i>
      <x v="41"/>
    </i>
    <i r="1">
      <x/>
    </i>
    <i>
      <x v="42"/>
    </i>
    <i r="1">
      <x/>
    </i>
    <i>
      <x v="43"/>
    </i>
    <i r="1">
      <x v="34"/>
    </i>
    <i>
      <x v="44"/>
    </i>
    <i r="1">
      <x v="6"/>
    </i>
    <i>
      <x v="45"/>
    </i>
    <i r="1">
      <x v="26"/>
    </i>
    <i>
      <x v="46"/>
    </i>
    <i r="1">
      <x v="20"/>
    </i>
    <i>
      <x v="47"/>
    </i>
    <i r="1">
      <x v="33"/>
    </i>
    <i>
      <x v="48"/>
    </i>
    <i r="1">
      <x v="22"/>
    </i>
    <i>
      <x v="49"/>
    </i>
    <i r="1">
      <x v="17"/>
    </i>
    <i>
      <x v="50"/>
    </i>
    <i r="1">
      <x v="12"/>
    </i>
    <i>
      <x v="51"/>
    </i>
    <i r="1">
      <x/>
    </i>
    <i>
      <x v="52"/>
    </i>
    <i r="1">
      <x v="11"/>
    </i>
    <i>
      <x v="53"/>
    </i>
    <i r="1">
      <x v="15"/>
    </i>
    <i>
      <x v="54"/>
    </i>
    <i r="1">
      <x/>
    </i>
    <i>
      <x v="55"/>
    </i>
    <i r="1">
      <x v="7"/>
    </i>
    <i>
      <x v="56"/>
    </i>
    <i r="1">
      <x v="46"/>
    </i>
    <i>
      <x v="57"/>
    </i>
    <i r="1">
      <x v="37"/>
    </i>
    <i>
      <x v="58"/>
    </i>
    <i r="1">
      <x/>
    </i>
    <i>
      <x v="59"/>
    </i>
    <i r="1">
      <x v="7"/>
    </i>
    <i>
      <x v="60"/>
    </i>
    <i r="1">
      <x/>
    </i>
    <i>
      <x v="61"/>
    </i>
    <i r="1">
      <x v="5"/>
    </i>
    <i>
      <x v="62"/>
    </i>
    <i r="1">
      <x v="32"/>
    </i>
    <i t="grand">
      <x/>
    </i>
  </rowItems>
  <colItems count="1">
    <i/>
  </colItems>
  <formats count="136">
    <format dxfId="138">
      <pivotArea type="all" dataOnly="0" outline="0" fieldPosition="0"/>
    </format>
    <format dxfId="137">
      <pivotArea field="0" type="button" dataOnly="0" labelOnly="1" outline="0" axis="axisRow" fieldPosition="0"/>
    </format>
    <format dxfId="136">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135">
      <pivotArea dataOnly="0" labelOnly="1" fieldPosition="0">
        <references count="1">
          <reference field="0" count="13">
            <x v="50"/>
            <x v="51"/>
            <x v="52"/>
            <x v="53"/>
            <x v="54"/>
            <x v="55"/>
            <x v="56"/>
            <x v="57"/>
            <x v="58"/>
            <x v="59"/>
            <x v="60"/>
            <x v="61"/>
            <x v="62"/>
          </reference>
        </references>
      </pivotArea>
    </format>
    <format dxfId="134">
      <pivotArea dataOnly="0" labelOnly="1" grandRow="1" outline="0" fieldPosition="0"/>
    </format>
    <format dxfId="133">
      <pivotArea dataOnly="0" labelOnly="1" fieldPosition="0">
        <references count="2">
          <reference field="0" count="1" selected="0">
            <x v="0"/>
          </reference>
          <reference field="6" count="1">
            <x v="36"/>
          </reference>
        </references>
      </pivotArea>
    </format>
    <format dxfId="132">
      <pivotArea dataOnly="0" labelOnly="1" fieldPosition="0">
        <references count="2">
          <reference field="0" count="1" selected="0">
            <x v="1"/>
          </reference>
          <reference field="6" count="1">
            <x v="14"/>
          </reference>
        </references>
      </pivotArea>
    </format>
    <format dxfId="131">
      <pivotArea dataOnly="0" labelOnly="1" fieldPosition="0">
        <references count="2">
          <reference field="0" count="1" selected="0">
            <x v="2"/>
          </reference>
          <reference field="6" count="1">
            <x v="3"/>
          </reference>
        </references>
      </pivotArea>
    </format>
    <format dxfId="130">
      <pivotArea dataOnly="0" labelOnly="1" fieldPosition="0">
        <references count="2">
          <reference field="0" count="1" selected="0">
            <x v="3"/>
          </reference>
          <reference field="6" count="1">
            <x v="39"/>
          </reference>
        </references>
      </pivotArea>
    </format>
    <format dxfId="129">
      <pivotArea dataOnly="0" labelOnly="1" fieldPosition="0">
        <references count="2">
          <reference field="0" count="1" selected="0">
            <x v="4"/>
          </reference>
          <reference field="6" count="1">
            <x v="0"/>
          </reference>
        </references>
      </pivotArea>
    </format>
    <format dxfId="128">
      <pivotArea dataOnly="0" labelOnly="1" fieldPosition="0">
        <references count="2">
          <reference field="0" count="1" selected="0">
            <x v="5"/>
          </reference>
          <reference field="6" count="1">
            <x v="25"/>
          </reference>
        </references>
      </pivotArea>
    </format>
    <format dxfId="127">
      <pivotArea dataOnly="0" labelOnly="1" fieldPosition="0">
        <references count="2">
          <reference field="0" count="1" selected="0">
            <x v="6"/>
          </reference>
          <reference field="6" count="1">
            <x v="9"/>
          </reference>
        </references>
      </pivotArea>
    </format>
    <format dxfId="126">
      <pivotArea dataOnly="0" labelOnly="1" fieldPosition="0">
        <references count="2">
          <reference field="0" count="1" selected="0">
            <x v="7"/>
          </reference>
          <reference field="6" count="1">
            <x v="31"/>
          </reference>
        </references>
      </pivotArea>
    </format>
    <format dxfId="125">
      <pivotArea dataOnly="0" labelOnly="1" fieldPosition="0">
        <references count="2">
          <reference field="0" count="1" selected="0">
            <x v="8"/>
          </reference>
          <reference field="6" count="1">
            <x v="27"/>
          </reference>
        </references>
      </pivotArea>
    </format>
    <format dxfId="124">
      <pivotArea dataOnly="0" labelOnly="1" fieldPosition="0">
        <references count="2">
          <reference field="0" count="1" selected="0">
            <x v="9"/>
          </reference>
          <reference field="6" count="1">
            <x v="45"/>
          </reference>
        </references>
      </pivotArea>
    </format>
    <format dxfId="123">
      <pivotArea dataOnly="0" labelOnly="1" fieldPosition="0">
        <references count="2">
          <reference field="0" count="1" selected="0">
            <x v="10"/>
          </reference>
          <reference field="6" count="1">
            <x v="35"/>
          </reference>
        </references>
      </pivotArea>
    </format>
    <format dxfId="122">
      <pivotArea dataOnly="0" labelOnly="1" fieldPosition="0">
        <references count="2">
          <reference field="0" count="1" selected="0">
            <x v="11"/>
          </reference>
          <reference field="6" count="1">
            <x v="21"/>
          </reference>
        </references>
      </pivotArea>
    </format>
    <format dxfId="121">
      <pivotArea dataOnly="0" labelOnly="1" fieldPosition="0">
        <references count="2">
          <reference field="0" count="1" selected="0">
            <x v="12"/>
          </reference>
          <reference field="6" count="1">
            <x v="8"/>
          </reference>
        </references>
      </pivotArea>
    </format>
    <format dxfId="120">
      <pivotArea dataOnly="0" labelOnly="1" fieldPosition="0">
        <references count="2">
          <reference field="0" count="1" selected="0">
            <x v="13"/>
          </reference>
          <reference field="6" count="1">
            <x v="24"/>
          </reference>
        </references>
      </pivotArea>
    </format>
    <format dxfId="119">
      <pivotArea dataOnly="0" labelOnly="1" fieldPosition="0">
        <references count="2">
          <reference field="0" count="1" selected="0">
            <x v="14"/>
          </reference>
          <reference field="6" count="1">
            <x v="0"/>
          </reference>
        </references>
      </pivotArea>
    </format>
    <format dxfId="118">
      <pivotArea dataOnly="0" labelOnly="1" fieldPosition="0">
        <references count="2">
          <reference field="0" count="1" selected="0">
            <x v="15"/>
          </reference>
          <reference field="6" count="1">
            <x v="42"/>
          </reference>
        </references>
      </pivotArea>
    </format>
    <format dxfId="117">
      <pivotArea dataOnly="0" labelOnly="1" fieldPosition="0">
        <references count="2">
          <reference field="0" count="1" selected="0">
            <x v="16"/>
          </reference>
          <reference field="6" count="1">
            <x v="10"/>
          </reference>
        </references>
      </pivotArea>
    </format>
    <format dxfId="116">
      <pivotArea dataOnly="0" labelOnly="1" fieldPosition="0">
        <references count="2">
          <reference field="0" count="1" selected="0">
            <x v="17"/>
          </reference>
          <reference field="6" count="1">
            <x v="30"/>
          </reference>
        </references>
      </pivotArea>
    </format>
    <format dxfId="115">
      <pivotArea dataOnly="0" labelOnly="1" fieldPosition="0">
        <references count="2">
          <reference field="0" count="1" selected="0">
            <x v="18"/>
          </reference>
          <reference field="6" count="1">
            <x v="43"/>
          </reference>
        </references>
      </pivotArea>
    </format>
    <format dxfId="114">
      <pivotArea dataOnly="0" labelOnly="1" fieldPosition="0">
        <references count="2">
          <reference field="0" count="1" selected="0">
            <x v="19"/>
          </reference>
          <reference field="6" count="1">
            <x v="1"/>
          </reference>
        </references>
      </pivotArea>
    </format>
    <format dxfId="113">
      <pivotArea dataOnly="0" labelOnly="1" fieldPosition="0">
        <references count="2">
          <reference field="0" count="1" selected="0">
            <x v="20"/>
          </reference>
          <reference field="6" count="1">
            <x v="19"/>
          </reference>
        </references>
      </pivotArea>
    </format>
    <format dxfId="112">
      <pivotArea dataOnly="0" labelOnly="1" fieldPosition="0">
        <references count="2">
          <reference field="0" count="1" selected="0">
            <x v="21"/>
          </reference>
          <reference field="6" count="1">
            <x v="47"/>
          </reference>
        </references>
      </pivotArea>
    </format>
    <format dxfId="111">
      <pivotArea dataOnly="0" labelOnly="1" fieldPosition="0">
        <references count="2">
          <reference field="0" count="1" selected="0">
            <x v="22"/>
          </reference>
          <reference field="6" count="1">
            <x v="29"/>
          </reference>
        </references>
      </pivotArea>
    </format>
    <format dxfId="110">
      <pivotArea dataOnly="0" labelOnly="1" fieldPosition="0">
        <references count="2">
          <reference field="0" count="1" selected="0">
            <x v="23"/>
          </reference>
          <reference field="6" count="1">
            <x v="41"/>
          </reference>
        </references>
      </pivotArea>
    </format>
    <format dxfId="109">
      <pivotArea dataOnly="0" labelOnly="1" fieldPosition="0">
        <references count="2">
          <reference field="0" count="1" selected="0">
            <x v="24"/>
          </reference>
          <reference field="6" count="1">
            <x v="0"/>
          </reference>
        </references>
      </pivotArea>
    </format>
    <format dxfId="108">
      <pivotArea dataOnly="0" labelOnly="1" fieldPosition="0">
        <references count="2">
          <reference field="0" count="1" selected="0">
            <x v="25"/>
          </reference>
          <reference field="6" count="1">
            <x v="2"/>
          </reference>
        </references>
      </pivotArea>
    </format>
    <format dxfId="107">
      <pivotArea dataOnly="0" labelOnly="1" fieldPosition="0">
        <references count="2">
          <reference field="0" count="1" selected="0">
            <x v="26"/>
          </reference>
          <reference field="6" count="1">
            <x v="18"/>
          </reference>
        </references>
      </pivotArea>
    </format>
    <format dxfId="106">
      <pivotArea dataOnly="0" labelOnly="1" fieldPosition="0">
        <references count="2">
          <reference field="0" count="1" selected="0">
            <x v="27"/>
          </reference>
          <reference field="6" count="1">
            <x v="16"/>
          </reference>
        </references>
      </pivotArea>
    </format>
    <format dxfId="105">
      <pivotArea dataOnly="0" labelOnly="1" fieldPosition="0">
        <references count="2">
          <reference field="0" count="1" selected="0">
            <x v="28"/>
          </reference>
          <reference field="6" count="1">
            <x v="0"/>
          </reference>
        </references>
      </pivotArea>
    </format>
    <format dxfId="104">
      <pivotArea dataOnly="0" labelOnly="1" fieldPosition="0">
        <references count="2">
          <reference field="0" count="1" selected="0">
            <x v="29"/>
          </reference>
          <reference field="6" count="1">
            <x v="0"/>
          </reference>
        </references>
      </pivotArea>
    </format>
    <format dxfId="103">
      <pivotArea dataOnly="0" labelOnly="1" fieldPosition="0">
        <references count="2">
          <reference field="0" count="1" selected="0">
            <x v="30"/>
          </reference>
          <reference field="6" count="1">
            <x v="0"/>
          </reference>
        </references>
      </pivotArea>
    </format>
    <format dxfId="102">
      <pivotArea dataOnly="0" labelOnly="1" fieldPosition="0">
        <references count="2">
          <reference field="0" count="1" selected="0">
            <x v="31"/>
          </reference>
          <reference field="6" count="1">
            <x v="38"/>
          </reference>
        </references>
      </pivotArea>
    </format>
    <format dxfId="101">
      <pivotArea dataOnly="0" labelOnly="1" fieldPosition="0">
        <references count="2">
          <reference field="0" count="1" selected="0">
            <x v="32"/>
          </reference>
          <reference field="6" count="1">
            <x v="44"/>
          </reference>
        </references>
      </pivotArea>
    </format>
    <format dxfId="100">
      <pivotArea dataOnly="0" labelOnly="1" fieldPosition="0">
        <references count="2">
          <reference field="0" count="1" selected="0">
            <x v="33"/>
          </reference>
          <reference field="6" count="1">
            <x v="0"/>
          </reference>
        </references>
      </pivotArea>
    </format>
    <format dxfId="99">
      <pivotArea dataOnly="0" labelOnly="1" fieldPosition="0">
        <references count="2">
          <reference field="0" count="1" selected="0">
            <x v="34"/>
          </reference>
          <reference field="6" count="1">
            <x v="0"/>
          </reference>
        </references>
      </pivotArea>
    </format>
    <format dxfId="98">
      <pivotArea dataOnly="0" labelOnly="1" fieldPosition="0">
        <references count="2">
          <reference field="0" count="1" selected="0">
            <x v="35"/>
          </reference>
          <reference field="6" count="1">
            <x v="28"/>
          </reference>
        </references>
      </pivotArea>
    </format>
    <format dxfId="97">
      <pivotArea dataOnly="0" labelOnly="1" fieldPosition="0">
        <references count="2">
          <reference field="0" count="1" selected="0">
            <x v="36"/>
          </reference>
          <reference field="6" count="1">
            <x v="40"/>
          </reference>
        </references>
      </pivotArea>
    </format>
    <format dxfId="96">
      <pivotArea dataOnly="0" labelOnly="1" fieldPosition="0">
        <references count="2">
          <reference field="0" count="1" selected="0">
            <x v="37"/>
          </reference>
          <reference field="6" count="1">
            <x v="4"/>
          </reference>
        </references>
      </pivotArea>
    </format>
    <format dxfId="95">
      <pivotArea dataOnly="0" labelOnly="1" fieldPosition="0">
        <references count="2">
          <reference field="0" count="1" selected="0">
            <x v="38"/>
          </reference>
          <reference field="6" count="1">
            <x v="13"/>
          </reference>
        </references>
      </pivotArea>
    </format>
    <format dxfId="94">
      <pivotArea dataOnly="0" labelOnly="1" fieldPosition="0">
        <references count="2">
          <reference field="0" count="1" selected="0">
            <x v="39"/>
          </reference>
          <reference field="6" count="1">
            <x v="23"/>
          </reference>
        </references>
      </pivotArea>
    </format>
    <format dxfId="93">
      <pivotArea dataOnly="0" labelOnly="1" fieldPosition="0">
        <references count="2">
          <reference field="0" count="1" selected="0">
            <x v="40"/>
          </reference>
          <reference field="6" count="1">
            <x v="0"/>
          </reference>
        </references>
      </pivotArea>
    </format>
    <format dxfId="92">
      <pivotArea dataOnly="0" labelOnly="1" fieldPosition="0">
        <references count="2">
          <reference field="0" count="1" selected="0">
            <x v="41"/>
          </reference>
          <reference field="6" count="1">
            <x v="0"/>
          </reference>
        </references>
      </pivotArea>
    </format>
    <format dxfId="91">
      <pivotArea dataOnly="0" labelOnly="1" fieldPosition="0">
        <references count="2">
          <reference field="0" count="1" selected="0">
            <x v="42"/>
          </reference>
          <reference field="6" count="1">
            <x v="0"/>
          </reference>
        </references>
      </pivotArea>
    </format>
    <format dxfId="90">
      <pivotArea dataOnly="0" labelOnly="1" fieldPosition="0">
        <references count="2">
          <reference field="0" count="1" selected="0">
            <x v="43"/>
          </reference>
          <reference field="6" count="1">
            <x v="34"/>
          </reference>
        </references>
      </pivotArea>
    </format>
    <format dxfId="89">
      <pivotArea dataOnly="0" labelOnly="1" fieldPosition="0">
        <references count="2">
          <reference field="0" count="1" selected="0">
            <x v="44"/>
          </reference>
          <reference field="6" count="1">
            <x v="6"/>
          </reference>
        </references>
      </pivotArea>
    </format>
    <format dxfId="88">
      <pivotArea dataOnly="0" labelOnly="1" fieldPosition="0">
        <references count="2">
          <reference field="0" count="1" selected="0">
            <x v="45"/>
          </reference>
          <reference field="6" count="1">
            <x v="26"/>
          </reference>
        </references>
      </pivotArea>
    </format>
    <format dxfId="87">
      <pivotArea dataOnly="0" labelOnly="1" fieldPosition="0">
        <references count="2">
          <reference field="0" count="1" selected="0">
            <x v="46"/>
          </reference>
          <reference field="6" count="1">
            <x v="20"/>
          </reference>
        </references>
      </pivotArea>
    </format>
    <format dxfId="86">
      <pivotArea dataOnly="0" labelOnly="1" fieldPosition="0">
        <references count="2">
          <reference field="0" count="1" selected="0">
            <x v="47"/>
          </reference>
          <reference field="6" count="1">
            <x v="33"/>
          </reference>
        </references>
      </pivotArea>
    </format>
    <format dxfId="85">
      <pivotArea dataOnly="0" labelOnly="1" fieldPosition="0">
        <references count="2">
          <reference field="0" count="1" selected="0">
            <x v="48"/>
          </reference>
          <reference field="6" count="1">
            <x v="22"/>
          </reference>
        </references>
      </pivotArea>
    </format>
    <format dxfId="84">
      <pivotArea dataOnly="0" labelOnly="1" fieldPosition="0">
        <references count="2">
          <reference field="0" count="1" selected="0">
            <x v="49"/>
          </reference>
          <reference field="6" count="1">
            <x v="17"/>
          </reference>
        </references>
      </pivotArea>
    </format>
    <format dxfId="83">
      <pivotArea dataOnly="0" labelOnly="1" fieldPosition="0">
        <references count="2">
          <reference field="0" count="1" selected="0">
            <x v="50"/>
          </reference>
          <reference field="6" count="1">
            <x v="12"/>
          </reference>
        </references>
      </pivotArea>
    </format>
    <format dxfId="82">
      <pivotArea dataOnly="0" labelOnly="1" fieldPosition="0">
        <references count="2">
          <reference field="0" count="1" selected="0">
            <x v="51"/>
          </reference>
          <reference field="6" count="1">
            <x v="0"/>
          </reference>
        </references>
      </pivotArea>
    </format>
    <format dxfId="81">
      <pivotArea dataOnly="0" labelOnly="1" fieldPosition="0">
        <references count="2">
          <reference field="0" count="1" selected="0">
            <x v="52"/>
          </reference>
          <reference field="6" count="1">
            <x v="11"/>
          </reference>
        </references>
      </pivotArea>
    </format>
    <format dxfId="80">
      <pivotArea dataOnly="0" labelOnly="1" fieldPosition="0">
        <references count="2">
          <reference field="0" count="1" selected="0">
            <x v="53"/>
          </reference>
          <reference field="6" count="1">
            <x v="15"/>
          </reference>
        </references>
      </pivotArea>
    </format>
    <format dxfId="79">
      <pivotArea dataOnly="0" labelOnly="1" fieldPosition="0">
        <references count="2">
          <reference field="0" count="1" selected="0">
            <x v="54"/>
          </reference>
          <reference field="6" count="1">
            <x v="0"/>
          </reference>
        </references>
      </pivotArea>
    </format>
    <format dxfId="78">
      <pivotArea dataOnly="0" labelOnly="1" fieldPosition="0">
        <references count="2">
          <reference field="0" count="1" selected="0">
            <x v="55"/>
          </reference>
          <reference field="6" count="1">
            <x v="7"/>
          </reference>
        </references>
      </pivotArea>
    </format>
    <format dxfId="77">
      <pivotArea dataOnly="0" labelOnly="1" fieldPosition="0">
        <references count="2">
          <reference field="0" count="1" selected="0">
            <x v="56"/>
          </reference>
          <reference field="6" count="1">
            <x v="46"/>
          </reference>
        </references>
      </pivotArea>
    </format>
    <format dxfId="76">
      <pivotArea dataOnly="0" labelOnly="1" fieldPosition="0">
        <references count="2">
          <reference field="0" count="1" selected="0">
            <x v="57"/>
          </reference>
          <reference field="6" count="1">
            <x v="37"/>
          </reference>
        </references>
      </pivotArea>
    </format>
    <format dxfId="75">
      <pivotArea dataOnly="0" labelOnly="1" fieldPosition="0">
        <references count="2">
          <reference field="0" count="1" selected="0">
            <x v="58"/>
          </reference>
          <reference field="6" count="1">
            <x v="0"/>
          </reference>
        </references>
      </pivotArea>
    </format>
    <format dxfId="74">
      <pivotArea dataOnly="0" labelOnly="1" fieldPosition="0">
        <references count="2">
          <reference field="0" count="1" selected="0">
            <x v="59"/>
          </reference>
          <reference field="6" count="1">
            <x v="7"/>
          </reference>
        </references>
      </pivotArea>
    </format>
    <format dxfId="73">
      <pivotArea dataOnly="0" labelOnly="1" fieldPosition="0">
        <references count="2">
          <reference field="0" count="1" selected="0">
            <x v="60"/>
          </reference>
          <reference field="6" count="1">
            <x v="0"/>
          </reference>
        </references>
      </pivotArea>
    </format>
    <format dxfId="72">
      <pivotArea dataOnly="0" labelOnly="1" fieldPosition="0">
        <references count="2">
          <reference field="0" count="1" selected="0">
            <x v="61"/>
          </reference>
          <reference field="6" count="1">
            <x v="5"/>
          </reference>
        </references>
      </pivotArea>
    </format>
    <format dxfId="71">
      <pivotArea dataOnly="0" labelOnly="1" fieldPosition="0">
        <references count="2">
          <reference field="0" count="1" selected="0">
            <x v="62"/>
          </reference>
          <reference field="6" count="1">
            <x v="32"/>
          </reference>
        </references>
      </pivotArea>
    </format>
    <format dxfId="70">
      <pivotArea type="all" dataOnly="0" outline="0" fieldPosition="0"/>
    </format>
    <format dxfId="69">
      <pivotArea field="0" type="button" dataOnly="0" labelOnly="1" outline="0" axis="axisRow" fieldPosition="0"/>
    </format>
    <format dxfId="68">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67">
      <pivotArea dataOnly="0" labelOnly="1" fieldPosition="0">
        <references count="1">
          <reference field="0" count="13">
            <x v="50"/>
            <x v="51"/>
            <x v="52"/>
            <x v="53"/>
            <x v="54"/>
            <x v="55"/>
            <x v="56"/>
            <x v="57"/>
            <x v="58"/>
            <x v="59"/>
            <x v="60"/>
            <x v="61"/>
            <x v="62"/>
          </reference>
        </references>
      </pivotArea>
    </format>
    <format dxfId="66">
      <pivotArea dataOnly="0" labelOnly="1" grandRow="1" outline="0" fieldPosition="0"/>
    </format>
    <format dxfId="65">
      <pivotArea dataOnly="0" labelOnly="1" fieldPosition="0">
        <references count="2">
          <reference field="0" count="1" selected="0">
            <x v="0"/>
          </reference>
          <reference field="6" count="1">
            <x v="36"/>
          </reference>
        </references>
      </pivotArea>
    </format>
    <format dxfId="64">
      <pivotArea dataOnly="0" labelOnly="1" fieldPosition="0">
        <references count="2">
          <reference field="0" count="1" selected="0">
            <x v="1"/>
          </reference>
          <reference field="6" count="1">
            <x v="14"/>
          </reference>
        </references>
      </pivotArea>
    </format>
    <format dxfId="63">
      <pivotArea dataOnly="0" labelOnly="1" fieldPosition="0">
        <references count="2">
          <reference field="0" count="1" selected="0">
            <x v="2"/>
          </reference>
          <reference field="6" count="1">
            <x v="3"/>
          </reference>
        </references>
      </pivotArea>
    </format>
    <format dxfId="62">
      <pivotArea dataOnly="0" labelOnly="1" fieldPosition="0">
        <references count="2">
          <reference field="0" count="1" selected="0">
            <x v="3"/>
          </reference>
          <reference field="6" count="1">
            <x v="39"/>
          </reference>
        </references>
      </pivotArea>
    </format>
    <format dxfId="61">
      <pivotArea dataOnly="0" labelOnly="1" fieldPosition="0">
        <references count="2">
          <reference field="0" count="1" selected="0">
            <x v="4"/>
          </reference>
          <reference field="6" count="1">
            <x v="0"/>
          </reference>
        </references>
      </pivotArea>
    </format>
    <format dxfId="60">
      <pivotArea dataOnly="0" labelOnly="1" fieldPosition="0">
        <references count="2">
          <reference field="0" count="1" selected="0">
            <x v="5"/>
          </reference>
          <reference field="6" count="1">
            <x v="25"/>
          </reference>
        </references>
      </pivotArea>
    </format>
    <format dxfId="59">
      <pivotArea dataOnly="0" labelOnly="1" fieldPosition="0">
        <references count="2">
          <reference field="0" count="1" selected="0">
            <x v="6"/>
          </reference>
          <reference field="6" count="1">
            <x v="9"/>
          </reference>
        </references>
      </pivotArea>
    </format>
    <format dxfId="58">
      <pivotArea dataOnly="0" labelOnly="1" fieldPosition="0">
        <references count="2">
          <reference field="0" count="1" selected="0">
            <x v="7"/>
          </reference>
          <reference field="6" count="1">
            <x v="31"/>
          </reference>
        </references>
      </pivotArea>
    </format>
    <format dxfId="57">
      <pivotArea dataOnly="0" labelOnly="1" fieldPosition="0">
        <references count="2">
          <reference field="0" count="1" selected="0">
            <x v="8"/>
          </reference>
          <reference field="6" count="1">
            <x v="27"/>
          </reference>
        </references>
      </pivotArea>
    </format>
    <format dxfId="56">
      <pivotArea dataOnly="0" labelOnly="1" fieldPosition="0">
        <references count="2">
          <reference field="0" count="1" selected="0">
            <x v="9"/>
          </reference>
          <reference field="6" count="1">
            <x v="45"/>
          </reference>
        </references>
      </pivotArea>
    </format>
    <format dxfId="55">
      <pivotArea dataOnly="0" labelOnly="1" fieldPosition="0">
        <references count="2">
          <reference field="0" count="1" selected="0">
            <x v="10"/>
          </reference>
          <reference field="6" count="1">
            <x v="35"/>
          </reference>
        </references>
      </pivotArea>
    </format>
    <format dxfId="54">
      <pivotArea dataOnly="0" labelOnly="1" fieldPosition="0">
        <references count="2">
          <reference field="0" count="1" selected="0">
            <x v="11"/>
          </reference>
          <reference field="6" count="1">
            <x v="21"/>
          </reference>
        </references>
      </pivotArea>
    </format>
    <format dxfId="53">
      <pivotArea dataOnly="0" labelOnly="1" fieldPosition="0">
        <references count="2">
          <reference field="0" count="1" selected="0">
            <x v="12"/>
          </reference>
          <reference field="6" count="1">
            <x v="8"/>
          </reference>
        </references>
      </pivotArea>
    </format>
    <format dxfId="52">
      <pivotArea dataOnly="0" labelOnly="1" fieldPosition="0">
        <references count="2">
          <reference field="0" count="1" selected="0">
            <x v="13"/>
          </reference>
          <reference field="6" count="1">
            <x v="24"/>
          </reference>
        </references>
      </pivotArea>
    </format>
    <format dxfId="51">
      <pivotArea dataOnly="0" labelOnly="1" fieldPosition="0">
        <references count="2">
          <reference field="0" count="1" selected="0">
            <x v="14"/>
          </reference>
          <reference field="6" count="1">
            <x v="0"/>
          </reference>
        </references>
      </pivotArea>
    </format>
    <format dxfId="50">
      <pivotArea dataOnly="0" labelOnly="1" fieldPosition="0">
        <references count="2">
          <reference field="0" count="1" selected="0">
            <x v="15"/>
          </reference>
          <reference field="6" count="1">
            <x v="42"/>
          </reference>
        </references>
      </pivotArea>
    </format>
    <format dxfId="49">
      <pivotArea dataOnly="0" labelOnly="1" fieldPosition="0">
        <references count="2">
          <reference field="0" count="1" selected="0">
            <x v="16"/>
          </reference>
          <reference field="6" count="1">
            <x v="10"/>
          </reference>
        </references>
      </pivotArea>
    </format>
    <format dxfId="48">
      <pivotArea dataOnly="0" labelOnly="1" fieldPosition="0">
        <references count="2">
          <reference field="0" count="1" selected="0">
            <x v="17"/>
          </reference>
          <reference field="6" count="1">
            <x v="30"/>
          </reference>
        </references>
      </pivotArea>
    </format>
    <format dxfId="47">
      <pivotArea dataOnly="0" labelOnly="1" fieldPosition="0">
        <references count="2">
          <reference field="0" count="1" selected="0">
            <x v="18"/>
          </reference>
          <reference field="6" count="1">
            <x v="43"/>
          </reference>
        </references>
      </pivotArea>
    </format>
    <format dxfId="46">
      <pivotArea dataOnly="0" labelOnly="1" fieldPosition="0">
        <references count="2">
          <reference field="0" count="1" selected="0">
            <x v="19"/>
          </reference>
          <reference field="6" count="1">
            <x v="1"/>
          </reference>
        </references>
      </pivotArea>
    </format>
    <format dxfId="45">
      <pivotArea dataOnly="0" labelOnly="1" fieldPosition="0">
        <references count="2">
          <reference field="0" count="1" selected="0">
            <x v="20"/>
          </reference>
          <reference field="6" count="1">
            <x v="19"/>
          </reference>
        </references>
      </pivotArea>
    </format>
    <format dxfId="44">
      <pivotArea dataOnly="0" labelOnly="1" fieldPosition="0">
        <references count="2">
          <reference field="0" count="1" selected="0">
            <x v="21"/>
          </reference>
          <reference field="6" count="1">
            <x v="47"/>
          </reference>
        </references>
      </pivotArea>
    </format>
    <format dxfId="43">
      <pivotArea dataOnly="0" labelOnly="1" fieldPosition="0">
        <references count="2">
          <reference field="0" count="1" selected="0">
            <x v="22"/>
          </reference>
          <reference field="6" count="1">
            <x v="29"/>
          </reference>
        </references>
      </pivotArea>
    </format>
    <format dxfId="42">
      <pivotArea dataOnly="0" labelOnly="1" fieldPosition="0">
        <references count="2">
          <reference field="0" count="1" selected="0">
            <x v="23"/>
          </reference>
          <reference field="6" count="1">
            <x v="41"/>
          </reference>
        </references>
      </pivotArea>
    </format>
    <format dxfId="41">
      <pivotArea dataOnly="0" labelOnly="1" fieldPosition="0">
        <references count="2">
          <reference field="0" count="1" selected="0">
            <x v="24"/>
          </reference>
          <reference field="6" count="1">
            <x v="0"/>
          </reference>
        </references>
      </pivotArea>
    </format>
    <format dxfId="40">
      <pivotArea dataOnly="0" labelOnly="1" fieldPosition="0">
        <references count="2">
          <reference field="0" count="1" selected="0">
            <x v="25"/>
          </reference>
          <reference field="6" count="1">
            <x v="2"/>
          </reference>
        </references>
      </pivotArea>
    </format>
    <format dxfId="39">
      <pivotArea dataOnly="0" labelOnly="1" fieldPosition="0">
        <references count="2">
          <reference field="0" count="1" selected="0">
            <x v="26"/>
          </reference>
          <reference field="6" count="1">
            <x v="18"/>
          </reference>
        </references>
      </pivotArea>
    </format>
    <format dxfId="38">
      <pivotArea dataOnly="0" labelOnly="1" fieldPosition="0">
        <references count="2">
          <reference field="0" count="1" selected="0">
            <x v="27"/>
          </reference>
          <reference field="6" count="1">
            <x v="16"/>
          </reference>
        </references>
      </pivotArea>
    </format>
    <format dxfId="37">
      <pivotArea dataOnly="0" labelOnly="1" fieldPosition="0">
        <references count="2">
          <reference field="0" count="1" selected="0">
            <x v="28"/>
          </reference>
          <reference field="6" count="1">
            <x v="0"/>
          </reference>
        </references>
      </pivotArea>
    </format>
    <format dxfId="36">
      <pivotArea dataOnly="0" labelOnly="1" fieldPosition="0">
        <references count="2">
          <reference field="0" count="1" selected="0">
            <x v="29"/>
          </reference>
          <reference field="6" count="1">
            <x v="0"/>
          </reference>
        </references>
      </pivotArea>
    </format>
    <format dxfId="35">
      <pivotArea dataOnly="0" labelOnly="1" fieldPosition="0">
        <references count="2">
          <reference field="0" count="1" selected="0">
            <x v="30"/>
          </reference>
          <reference field="6" count="1">
            <x v="0"/>
          </reference>
        </references>
      </pivotArea>
    </format>
    <format dxfId="34">
      <pivotArea dataOnly="0" labelOnly="1" fieldPosition="0">
        <references count="2">
          <reference field="0" count="1" selected="0">
            <x v="31"/>
          </reference>
          <reference field="6" count="1">
            <x v="38"/>
          </reference>
        </references>
      </pivotArea>
    </format>
    <format dxfId="33">
      <pivotArea dataOnly="0" labelOnly="1" fieldPosition="0">
        <references count="2">
          <reference field="0" count="1" selected="0">
            <x v="32"/>
          </reference>
          <reference field="6" count="1">
            <x v="44"/>
          </reference>
        </references>
      </pivotArea>
    </format>
    <format dxfId="32">
      <pivotArea dataOnly="0" labelOnly="1" fieldPosition="0">
        <references count="2">
          <reference field="0" count="1" selected="0">
            <x v="33"/>
          </reference>
          <reference field="6" count="1">
            <x v="0"/>
          </reference>
        </references>
      </pivotArea>
    </format>
    <format dxfId="31">
      <pivotArea dataOnly="0" labelOnly="1" fieldPosition="0">
        <references count="2">
          <reference field="0" count="1" selected="0">
            <x v="34"/>
          </reference>
          <reference field="6" count="1">
            <x v="0"/>
          </reference>
        </references>
      </pivotArea>
    </format>
    <format dxfId="30">
      <pivotArea dataOnly="0" labelOnly="1" fieldPosition="0">
        <references count="2">
          <reference field="0" count="1" selected="0">
            <x v="35"/>
          </reference>
          <reference field="6" count="1">
            <x v="28"/>
          </reference>
        </references>
      </pivotArea>
    </format>
    <format dxfId="29">
      <pivotArea dataOnly="0" labelOnly="1" fieldPosition="0">
        <references count="2">
          <reference field="0" count="1" selected="0">
            <x v="36"/>
          </reference>
          <reference field="6" count="1">
            <x v="40"/>
          </reference>
        </references>
      </pivotArea>
    </format>
    <format dxfId="28">
      <pivotArea dataOnly="0" labelOnly="1" fieldPosition="0">
        <references count="2">
          <reference field="0" count="1" selected="0">
            <x v="37"/>
          </reference>
          <reference field="6" count="1">
            <x v="4"/>
          </reference>
        </references>
      </pivotArea>
    </format>
    <format dxfId="27">
      <pivotArea dataOnly="0" labelOnly="1" fieldPosition="0">
        <references count="2">
          <reference field="0" count="1" selected="0">
            <x v="38"/>
          </reference>
          <reference field="6" count="1">
            <x v="13"/>
          </reference>
        </references>
      </pivotArea>
    </format>
    <format dxfId="26">
      <pivotArea dataOnly="0" labelOnly="1" fieldPosition="0">
        <references count="2">
          <reference field="0" count="1" selected="0">
            <x v="39"/>
          </reference>
          <reference field="6" count="1">
            <x v="23"/>
          </reference>
        </references>
      </pivotArea>
    </format>
    <format dxfId="25">
      <pivotArea dataOnly="0" labelOnly="1" fieldPosition="0">
        <references count="2">
          <reference field="0" count="1" selected="0">
            <x v="40"/>
          </reference>
          <reference field="6" count="1">
            <x v="0"/>
          </reference>
        </references>
      </pivotArea>
    </format>
    <format dxfId="24">
      <pivotArea dataOnly="0" labelOnly="1" fieldPosition="0">
        <references count="2">
          <reference field="0" count="1" selected="0">
            <x v="41"/>
          </reference>
          <reference field="6" count="1">
            <x v="0"/>
          </reference>
        </references>
      </pivotArea>
    </format>
    <format dxfId="23">
      <pivotArea dataOnly="0" labelOnly="1" fieldPosition="0">
        <references count="2">
          <reference field="0" count="1" selected="0">
            <x v="42"/>
          </reference>
          <reference field="6" count="1">
            <x v="0"/>
          </reference>
        </references>
      </pivotArea>
    </format>
    <format dxfId="22">
      <pivotArea dataOnly="0" labelOnly="1" fieldPosition="0">
        <references count="2">
          <reference field="0" count="1" selected="0">
            <x v="43"/>
          </reference>
          <reference field="6" count="1">
            <x v="34"/>
          </reference>
        </references>
      </pivotArea>
    </format>
    <format dxfId="21">
      <pivotArea dataOnly="0" labelOnly="1" fieldPosition="0">
        <references count="2">
          <reference field="0" count="1" selected="0">
            <x v="44"/>
          </reference>
          <reference field="6" count="1">
            <x v="6"/>
          </reference>
        </references>
      </pivotArea>
    </format>
    <format dxfId="20">
      <pivotArea dataOnly="0" labelOnly="1" fieldPosition="0">
        <references count="2">
          <reference field="0" count="1" selected="0">
            <x v="45"/>
          </reference>
          <reference field="6" count="1">
            <x v="26"/>
          </reference>
        </references>
      </pivotArea>
    </format>
    <format dxfId="19">
      <pivotArea dataOnly="0" labelOnly="1" fieldPosition="0">
        <references count="2">
          <reference field="0" count="1" selected="0">
            <x v="46"/>
          </reference>
          <reference field="6" count="1">
            <x v="20"/>
          </reference>
        </references>
      </pivotArea>
    </format>
    <format dxfId="18">
      <pivotArea dataOnly="0" labelOnly="1" fieldPosition="0">
        <references count="2">
          <reference field="0" count="1" selected="0">
            <x v="47"/>
          </reference>
          <reference field="6" count="1">
            <x v="33"/>
          </reference>
        </references>
      </pivotArea>
    </format>
    <format dxfId="17">
      <pivotArea dataOnly="0" labelOnly="1" fieldPosition="0">
        <references count="2">
          <reference field="0" count="1" selected="0">
            <x v="48"/>
          </reference>
          <reference field="6" count="1">
            <x v="22"/>
          </reference>
        </references>
      </pivotArea>
    </format>
    <format dxfId="16">
      <pivotArea dataOnly="0" labelOnly="1" fieldPosition="0">
        <references count="2">
          <reference field="0" count="1" selected="0">
            <x v="49"/>
          </reference>
          <reference field="6" count="1">
            <x v="17"/>
          </reference>
        </references>
      </pivotArea>
    </format>
    <format dxfId="15">
      <pivotArea dataOnly="0" labelOnly="1" fieldPosition="0">
        <references count="2">
          <reference field="0" count="1" selected="0">
            <x v="50"/>
          </reference>
          <reference field="6" count="1">
            <x v="12"/>
          </reference>
        </references>
      </pivotArea>
    </format>
    <format dxfId="14">
      <pivotArea dataOnly="0" labelOnly="1" fieldPosition="0">
        <references count="2">
          <reference field="0" count="1" selected="0">
            <x v="51"/>
          </reference>
          <reference field="6" count="1">
            <x v="0"/>
          </reference>
        </references>
      </pivotArea>
    </format>
    <format dxfId="13">
      <pivotArea dataOnly="0" labelOnly="1" fieldPosition="0">
        <references count="2">
          <reference field="0" count="1" selected="0">
            <x v="52"/>
          </reference>
          <reference field="6" count="1">
            <x v="11"/>
          </reference>
        </references>
      </pivotArea>
    </format>
    <format dxfId="12">
      <pivotArea dataOnly="0" labelOnly="1" fieldPosition="0">
        <references count="2">
          <reference field="0" count="1" selected="0">
            <x v="53"/>
          </reference>
          <reference field="6" count="1">
            <x v="15"/>
          </reference>
        </references>
      </pivotArea>
    </format>
    <format dxfId="11">
      <pivotArea dataOnly="0" labelOnly="1" fieldPosition="0">
        <references count="2">
          <reference field="0" count="1" selected="0">
            <x v="54"/>
          </reference>
          <reference field="6" count="1">
            <x v="0"/>
          </reference>
        </references>
      </pivotArea>
    </format>
    <format dxfId="10">
      <pivotArea dataOnly="0" labelOnly="1" fieldPosition="0">
        <references count="2">
          <reference field="0" count="1" selected="0">
            <x v="55"/>
          </reference>
          <reference field="6" count="1">
            <x v="7"/>
          </reference>
        </references>
      </pivotArea>
    </format>
    <format dxfId="9">
      <pivotArea dataOnly="0" labelOnly="1" fieldPosition="0">
        <references count="2">
          <reference field="0" count="1" selected="0">
            <x v="56"/>
          </reference>
          <reference field="6" count="1">
            <x v="46"/>
          </reference>
        </references>
      </pivotArea>
    </format>
    <format dxfId="8">
      <pivotArea dataOnly="0" labelOnly="1" fieldPosition="0">
        <references count="2">
          <reference field="0" count="1" selected="0">
            <x v="57"/>
          </reference>
          <reference field="6" count="1">
            <x v="37"/>
          </reference>
        </references>
      </pivotArea>
    </format>
    <format dxfId="7">
      <pivotArea dataOnly="0" labelOnly="1" fieldPosition="0">
        <references count="2">
          <reference field="0" count="1" selected="0">
            <x v="58"/>
          </reference>
          <reference field="6" count="1">
            <x v="0"/>
          </reference>
        </references>
      </pivotArea>
    </format>
    <format dxfId="6">
      <pivotArea dataOnly="0" labelOnly="1" fieldPosition="0">
        <references count="2">
          <reference field="0" count="1" selected="0">
            <x v="59"/>
          </reference>
          <reference field="6" count="1">
            <x v="7"/>
          </reference>
        </references>
      </pivotArea>
    </format>
    <format dxfId="5">
      <pivotArea dataOnly="0" labelOnly="1" fieldPosition="0">
        <references count="2">
          <reference field="0" count="1" selected="0">
            <x v="60"/>
          </reference>
          <reference field="6" count="1">
            <x v="0"/>
          </reference>
        </references>
      </pivotArea>
    </format>
    <format dxfId="4">
      <pivotArea dataOnly="0" labelOnly="1" fieldPosition="0">
        <references count="2">
          <reference field="0" count="1" selected="0">
            <x v="61"/>
          </reference>
          <reference field="6" count="1">
            <x v="5"/>
          </reference>
        </references>
      </pivotArea>
    </format>
    <format dxfId="3">
      <pivotArea dataOnly="0" labelOnly="1" fieldPosition="0">
        <references count="2">
          <reference field="0" count="1" selected="0">
            <x v="62"/>
          </reference>
          <reference field="6" count="1">
            <x v="3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BC687A29-52B1-4C48-B78D-2258358A5CB8}" name="PivotTable47" cacheId="94"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Mixed">
  <location ref="N4:N281" firstHeaderRow="1" firstDataRow="1" firstDataCol="1"/>
  <pivotFields count="4">
    <pivotField axis="axisRow" showAll="0">
      <items count="13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t="default"/>
      </items>
    </pivotField>
    <pivotField showAll="0"/>
    <pivotField axis="axisRow" showAll="0">
      <items count="60">
        <item x="10"/>
        <item x="16"/>
        <item x="14"/>
        <item x="17"/>
        <item x="7"/>
        <item x="11"/>
        <item x="45"/>
        <item x="9"/>
        <item x="33"/>
        <item x="42"/>
        <item x="47"/>
        <item x="2"/>
        <item x="49"/>
        <item x="57"/>
        <item x="8"/>
        <item x="24"/>
        <item x="44"/>
        <item x="27"/>
        <item x="15"/>
        <item x="18"/>
        <item x="54"/>
        <item x="12"/>
        <item x="50"/>
        <item x="53"/>
        <item x="38"/>
        <item x="41"/>
        <item x="25"/>
        <item x="51"/>
        <item x="37"/>
        <item x="26"/>
        <item x="13"/>
        <item x="36"/>
        <item x="48"/>
        <item x="40"/>
        <item x="56"/>
        <item x="55"/>
        <item x="34"/>
        <item x="32"/>
        <item x="52"/>
        <item x="21"/>
        <item x="43"/>
        <item x="3"/>
        <item x="0"/>
        <item x="46"/>
        <item x="28"/>
        <item x="31"/>
        <item x="6"/>
        <item x="29"/>
        <item x="19"/>
        <item x="35"/>
        <item x="58"/>
        <item x="39"/>
        <item x="5"/>
        <item x="22"/>
        <item x="23"/>
        <item x="1"/>
        <item x="30"/>
        <item x="20"/>
        <item x="4"/>
        <item t="default"/>
      </items>
    </pivotField>
    <pivotField showAll="0"/>
  </pivotFields>
  <rowFields count="2">
    <field x="0"/>
    <field x="2"/>
  </rowFields>
  <rowItems count="277">
    <i>
      <x/>
    </i>
    <i r="1">
      <x v="42"/>
    </i>
    <i>
      <x v="1"/>
    </i>
    <i r="1">
      <x v="55"/>
    </i>
    <i>
      <x v="2"/>
    </i>
    <i r="1">
      <x v="11"/>
    </i>
    <i>
      <x v="3"/>
    </i>
    <i r="1">
      <x v="41"/>
    </i>
    <i>
      <x v="4"/>
    </i>
    <i r="1">
      <x v="58"/>
    </i>
    <i>
      <x v="5"/>
    </i>
    <i r="1">
      <x v="52"/>
    </i>
    <i>
      <x v="6"/>
    </i>
    <i r="1">
      <x v="46"/>
    </i>
    <i>
      <x v="7"/>
    </i>
    <i r="1">
      <x v="4"/>
    </i>
    <i>
      <x v="8"/>
    </i>
    <i r="1">
      <x v="14"/>
    </i>
    <i>
      <x v="9"/>
    </i>
    <i r="1">
      <x v="7"/>
    </i>
    <i>
      <x v="10"/>
    </i>
    <i r="1">
      <x/>
    </i>
    <i>
      <x v="11"/>
    </i>
    <i r="1">
      <x v="5"/>
    </i>
    <i>
      <x v="12"/>
    </i>
    <i r="1">
      <x/>
    </i>
    <i>
      <x v="13"/>
    </i>
    <i r="1">
      <x v="21"/>
    </i>
    <i>
      <x v="14"/>
    </i>
    <i r="1">
      <x/>
    </i>
    <i>
      <x v="15"/>
    </i>
    <i r="1">
      <x v="30"/>
    </i>
    <i>
      <x v="16"/>
    </i>
    <i r="1">
      <x v="2"/>
    </i>
    <i>
      <x v="17"/>
    </i>
    <i r="1">
      <x v="18"/>
    </i>
    <i>
      <x v="18"/>
    </i>
    <i r="1">
      <x v="1"/>
    </i>
    <i>
      <x v="19"/>
    </i>
    <i r="1">
      <x/>
    </i>
    <i>
      <x v="20"/>
    </i>
    <i r="1">
      <x v="3"/>
    </i>
    <i>
      <x v="21"/>
    </i>
    <i r="1">
      <x v="5"/>
    </i>
    <i>
      <x v="22"/>
    </i>
    <i r="1">
      <x v="19"/>
    </i>
    <i>
      <x v="23"/>
    </i>
    <i r="1">
      <x v="3"/>
    </i>
    <i>
      <x v="24"/>
    </i>
    <i r="1">
      <x v="4"/>
    </i>
    <i>
      <x v="25"/>
    </i>
    <i r="1">
      <x v="3"/>
    </i>
    <i>
      <x v="26"/>
    </i>
    <i r="1">
      <x v="1"/>
    </i>
    <i>
      <x v="27"/>
    </i>
    <i r="1">
      <x v="4"/>
    </i>
    <i>
      <x v="28"/>
    </i>
    <i r="1">
      <x/>
    </i>
    <i>
      <x v="29"/>
    </i>
    <i r="1">
      <x/>
    </i>
    <i>
      <x v="30"/>
    </i>
    <i r="1">
      <x/>
    </i>
    <i>
      <x v="31"/>
    </i>
    <i r="1">
      <x/>
    </i>
    <i>
      <x v="32"/>
    </i>
    <i r="1">
      <x v="1"/>
    </i>
    <i>
      <x v="33"/>
    </i>
    <i r="1">
      <x v="1"/>
    </i>
    <i>
      <x v="34"/>
    </i>
    <i r="1">
      <x v="1"/>
    </i>
    <i>
      <x v="35"/>
    </i>
    <i r="1">
      <x/>
    </i>
    <i>
      <x v="36"/>
    </i>
    <i r="1">
      <x/>
    </i>
    <i>
      <x v="37"/>
    </i>
    <i r="1">
      <x/>
    </i>
    <i>
      <x v="38"/>
    </i>
    <i r="1">
      <x v="48"/>
    </i>
    <i>
      <x v="39"/>
    </i>
    <i r="1">
      <x v="57"/>
    </i>
    <i>
      <x v="40"/>
    </i>
    <i r="1">
      <x v="39"/>
    </i>
    <i>
      <x v="41"/>
    </i>
    <i r="1">
      <x v="3"/>
    </i>
    <i>
      <x v="42"/>
    </i>
    <i r="1">
      <x v="2"/>
    </i>
    <i>
      <x v="43"/>
    </i>
    <i r="1">
      <x/>
    </i>
    <i>
      <x v="44"/>
    </i>
    <i r="1">
      <x v="53"/>
    </i>
    <i>
      <x v="45"/>
    </i>
    <i r="1">
      <x v="54"/>
    </i>
    <i>
      <x v="46"/>
    </i>
    <i r="1">
      <x v="7"/>
    </i>
    <i>
      <x v="47"/>
    </i>
    <i r="1">
      <x v="15"/>
    </i>
    <i>
      <x v="48"/>
    </i>
    <i r="1">
      <x v="26"/>
    </i>
    <i>
      <x v="49"/>
    </i>
    <i r="1">
      <x/>
    </i>
    <i>
      <x v="50"/>
    </i>
    <i r="1">
      <x v="55"/>
    </i>
    <i>
      <x v="51"/>
    </i>
    <i r="1">
      <x/>
    </i>
    <i>
      <x v="52"/>
    </i>
    <i r="1">
      <x v="4"/>
    </i>
    <i>
      <x v="53"/>
    </i>
    <i r="1">
      <x v="29"/>
    </i>
    <i>
      <x v="54"/>
    </i>
    <i r="1">
      <x/>
    </i>
    <i>
      <x v="55"/>
    </i>
    <i r="1">
      <x v="2"/>
    </i>
    <i>
      <x v="56"/>
    </i>
    <i r="1">
      <x v="3"/>
    </i>
    <i>
      <x v="57"/>
    </i>
    <i r="1">
      <x v="17"/>
    </i>
    <i>
      <x v="58"/>
    </i>
    <i r="1">
      <x v="44"/>
    </i>
    <i>
      <x v="59"/>
    </i>
    <i r="1">
      <x v="47"/>
    </i>
    <i>
      <x v="60"/>
    </i>
    <i r="1">
      <x/>
    </i>
    <i>
      <x v="61"/>
    </i>
    <i r="1">
      <x v="56"/>
    </i>
    <i>
      <x v="62"/>
    </i>
    <i r="1">
      <x v="45"/>
    </i>
    <i>
      <x v="63"/>
    </i>
    <i r="1">
      <x v="37"/>
    </i>
    <i>
      <x v="64"/>
    </i>
    <i r="1">
      <x v="1"/>
    </i>
    <i>
      <x v="65"/>
    </i>
    <i r="1">
      <x v="3"/>
    </i>
    <i>
      <x v="66"/>
    </i>
    <i r="1">
      <x/>
    </i>
    <i>
      <x v="67"/>
    </i>
    <i r="1">
      <x v="8"/>
    </i>
    <i>
      <x v="68"/>
    </i>
    <i r="1">
      <x v="36"/>
    </i>
    <i>
      <x v="69"/>
    </i>
    <i r="1">
      <x v="49"/>
    </i>
    <i>
      <x v="70"/>
    </i>
    <i r="1">
      <x v="31"/>
    </i>
    <i>
      <x v="71"/>
    </i>
    <i r="1">
      <x v="28"/>
    </i>
    <i>
      <x v="72"/>
    </i>
    <i r="1">
      <x/>
    </i>
    <i>
      <x v="73"/>
    </i>
    <i r="1">
      <x/>
    </i>
    <i>
      <x v="74"/>
    </i>
    <i r="1">
      <x v="24"/>
    </i>
    <i>
      <x v="75"/>
    </i>
    <i r="1">
      <x v="51"/>
    </i>
    <i>
      <x v="76"/>
    </i>
    <i r="1">
      <x v="33"/>
    </i>
    <i>
      <x v="77"/>
    </i>
    <i r="1">
      <x v="25"/>
    </i>
    <i>
      <x v="78"/>
    </i>
    <i r="1">
      <x v="1"/>
    </i>
    <i>
      <x v="79"/>
    </i>
    <i r="1">
      <x/>
    </i>
    <i>
      <x v="80"/>
    </i>
    <i r="1">
      <x v="9"/>
    </i>
    <i>
      <x v="81"/>
    </i>
    <i r="1">
      <x/>
    </i>
    <i>
      <x v="82"/>
    </i>
    <i r="1">
      <x v="40"/>
    </i>
    <i>
      <x v="83"/>
    </i>
    <i r="1">
      <x v="16"/>
    </i>
    <i>
      <x v="84"/>
    </i>
    <i r="1">
      <x v="6"/>
    </i>
    <i>
      <x v="85"/>
    </i>
    <i r="1">
      <x v="43"/>
    </i>
    <i>
      <x v="86"/>
    </i>
    <i r="1">
      <x v="10"/>
    </i>
    <i>
      <x v="87"/>
    </i>
    <i r="1">
      <x/>
    </i>
    <i>
      <x v="88"/>
    </i>
    <i r="1">
      <x/>
    </i>
    <i>
      <x v="89"/>
    </i>
    <i r="1">
      <x v="32"/>
    </i>
    <i>
      <x v="90"/>
    </i>
    <i r="1">
      <x v="6"/>
    </i>
    <i>
      <x v="91"/>
    </i>
    <i r="1">
      <x v="10"/>
    </i>
    <i>
      <x v="92"/>
    </i>
    <i r="1">
      <x v="21"/>
    </i>
    <i>
      <x v="93"/>
    </i>
    <i r="1">
      <x v="25"/>
    </i>
    <i>
      <x v="94"/>
    </i>
    <i r="1">
      <x v="4"/>
    </i>
    <i>
      <x v="95"/>
    </i>
    <i r="1">
      <x v="19"/>
    </i>
    <i>
      <x v="96"/>
    </i>
    <i r="1">
      <x v="1"/>
    </i>
    <i>
      <x v="97"/>
    </i>
    <i r="1">
      <x v="1"/>
    </i>
    <i>
      <x v="98"/>
    </i>
    <i r="1">
      <x v="53"/>
    </i>
    <i>
      <x v="99"/>
    </i>
    <i r="1">
      <x/>
    </i>
    <i>
      <x v="100"/>
    </i>
    <i r="1">
      <x v="12"/>
    </i>
    <i>
      <x v="101"/>
    </i>
    <i r="1">
      <x v="22"/>
    </i>
    <i>
      <x v="102"/>
    </i>
    <i r="1">
      <x v="8"/>
    </i>
    <i>
      <x v="103"/>
    </i>
    <i r="1">
      <x v="1"/>
    </i>
    <i>
      <x v="104"/>
    </i>
    <i r="1">
      <x v="27"/>
    </i>
    <i>
      <x v="105"/>
    </i>
    <i r="1">
      <x v="10"/>
    </i>
    <i>
      <x v="106"/>
    </i>
    <i r="1">
      <x v="38"/>
    </i>
    <i>
      <x v="107"/>
    </i>
    <i r="1">
      <x v="3"/>
    </i>
    <i>
      <x v="108"/>
    </i>
    <i r="1">
      <x/>
    </i>
    <i>
      <x v="109"/>
    </i>
    <i r="1">
      <x v="23"/>
    </i>
    <i>
      <x v="110"/>
    </i>
    <i r="1">
      <x/>
    </i>
    <i>
      <x v="111"/>
    </i>
    <i r="1">
      <x/>
    </i>
    <i>
      <x v="112"/>
    </i>
    <i r="1">
      <x v="20"/>
    </i>
    <i>
      <x v="113"/>
    </i>
    <i r="1">
      <x v="14"/>
    </i>
    <i>
      <x v="114"/>
    </i>
    <i r="1">
      <x v="35"/>
    </i>
    <i>
      <x v="115"/>
    </i>
    <i r="1">
      <x v="34"/>
    </i>
    <i>
      <x v="116"/>
    </i>
    <i r="1">
      <x v="13"/>
    </i>
    <i>
      <x v="117"/>
    </i>
    <i r="1">
      <x/>
    </i>
    <i>
      <x v="118"/>
    </i>
    <i r="1">
      <x/>
    </i>
    <i>
      <x v="119"/>
    </i>
    <i r="1">
      <x/>
    </i>
    <i>
      <x v="120"/>
    </i>
    <i r="1">
      <x v="15"/>
    </i>
    <i>
      <x v="121"/>
    </i>
    <i r="1">
      <x v="1"/>
    </i>
    <i>
      <x v="122"/>
    </i>
    <i r="1">
      <x/>
    </i>
    <i>
      <x v="123"/>
    </i>
    <i r="1">
      <x v="3"/>
    </i>
    <i>
      <x v="124"/>
    </i>
    <i r="1">
      <x v="5"/>
    </i>
    <i>
      <x v="125"/>
    </i>
    <i r="1">
      <x v="8"/>
    </i>
    <i>
      <x v="126"/>
    </i>
    <i r="1">
      <x/>
    </i>
    <i>
      <x v="127"/>
    </i>
    <i r="1">
      <x/>
    </i>
    <i>
      <x v="128"/>
    </i>
    <i r="1">
      <x/>
    </i>
    <i>
      <x v="129"/>
    </i>
    <i r="1">
      <x v="2"/>
    </i>
    <i>
      <x v="130"/>
    </i>
    <i r="1">
      <x v="50"/>
    </i>
    <i>
      <x v="131"/>
    </i>
    <i r="1">
      <x v="22"/>
    </i>
    <i>
      <x v="132"/>
    </i>
    <i r="1">
      <x v="13"/>
    </i>
    <i>
      <x v="133"/>
    </i>
    <i r="1">
      <x v="2"/>
    </i>
    <i>
      <x v="134"/>
    </i>
    <i r="1">
      <x v="8"/>
    </i>
    <i>
      <x v="135"/>
    </i>
    <i r="1">
      <x v="6"/>
    </i>
    <i>
      <x v="136"/>
    </i>
    <i r="1">
      <x v="1"/>
    </i>
    <i>
      <x v="137"/>
    </i>
    <i r="1">
      <x/>
    </i>
    <i t="grand">
      <x/>
    </i>
  </rowItems>
  <colItems count="1">
    <i/>
  </colItems>
  <formats count="288">
    <format dxfId="426">
      <pivotArea type="all" dataOnly="0" outline="0" fieldPosition="0"/>
    </format>
    <format dxfId="425">
      <pivotArea field="0" type="button" dataOnly="0" labelOnly="1" outline="0" axis="axisRow" fieldPosition="0"/>
    </format>
    <format dxfId="424">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423">
      <pivotArea dataOnly="0" labelOnly="1" fieldPosition="0">
        <references count="1">
          <reference field="0" count="50">
            <x v="50"/>
            <x v="51"/>
            <x v="52"/>
            <x v="53"/>
            <x v="54"/>
            <x v="55"/>
            <x v="56"/>
            <x v="57"/>
            <x v="58"/>
            <x v="59"/>
            <x v="60"/>
            <x v="61"/>
            <x v="62"/>
            <x v="63"/>
            <x v="64"/>
            <x v="65"/>
            <x v="66"/>
            <x v="67"/>
            <x v="68"/>
            <x v="69"/>
            <x v="70"/>
            <x v="71"/>
            <x v="72"/>
            <x v="73"/>
            <x v="74"/>
            <x v="75"/>
            <x v="76"/>
            <x v="77"/>
            <x v="78"/>
            <x v="79"/>
            <x v="80"/>
            <x v="81"/>
            <x v="82"/>
            <x v="83"/>
            <x v="84"/>
            <x v="85"/>
            <x v="86"/>
            <x v="87"/>
            <x v="88"/>
            <x v="89"/>
            <x v="90"/>
            <x v="91"/>
            <x v="92"/>
            <x v="93"/>
            <x v="94"/>
            <x v="95"/>
            <x v="96"/>
            <x v="97"/>
            <x v="98"/>
            <x v="99"/>
          </reference>
        </references>
      </pivotArea>
    </format>
    <format dxfId="422">
      <pivotArea dataOnly="0" labelOnly="1" fieldPosition="0">
        <references count="1">
          <reference field="0" count="38">
            <x v="100"/>
            <x v="101"/>
            <x v="102"/>
            <x v="103"/>
            <x v="104"/>
            <x v="105"/>
            <x v="106"/>
            <x v="107"/>
            <x v="108"/>
            <x v="109"/>
            <x v="110"/>
            <x v="111"/>
            <x v="112"/>
            <x v="113"/>
            <x v="114"/>
            <x v="115"/>
            <x v="116"/>
            <x v="117"/>
            <x v="118"/>
            <x v="119"/>
            <x v="120"/>
            <x v="121"/>
            <x v="122"/>
            <x v="123"/>
            <x v="124"/>
            <x v="125"/>
            <x v="126"/>
            <x v="127"/>
            <x v="128"/>
            <x v="129"/>
            <x v="130"/>
            <x v="131"/>
            <x v="132"/>
            <x v="133"/>
            <x v="134"/>
            <x v="135"/>
            <x v="136"/>
            <x v="137"/>
          </reference>
        </references>
      </pivotArea>
    </format>
    <format dxfId="421">
      <pivotArea dataOnly="0" labelOnly="1" grandRow="1" outline="0" fieldPosition="0"/>
    </format>
    <format dxfId="420">
      <pivotArea dataOnly="0" labelOnly="1" fieldPosition="0">
        <references count="2">
          <reference field="0" count="1" selected="0">
            <x v="0"/>
          </reference>
          <reference field="2" count="1">
            <x v="42"/>
          </reference>
        </references>
      </pivotArea>
    </format>
    <format dxfId="419">
      <pivotArea dataOnly="0" labelOnly="1" fieldPosition="0">
        <references count="2">
          <reference field="0" count="1" selected="0">
            <x v="1"/>
          </reference>
          <reference field="2" count="1">
            <x v="55"/>
          </reference>
        </references>
      </pivotArea>
    </format>
    <format dxfId="418">
      <pivotArea dataOnly="0" labelOnly="1" fieldPosition="0">
        <references count="2">
          <reference field="0" count="1" selected="0">
            <x v="2"/>
          </reference>
          <reference field="2" count="1">
            <x v="11"/>
          </reference>
        </references>
      </pivotArea>
    </format>
    <format dxfId="417">
      <pivotArea dataOnly="0" labelOnly="1" fieldPosition="0">
        <references count="2">
          <reference field="0" count="1" selected="0">
            <x v="3"/>
          </reference>
          <reference field="2" count="1">
            <x v="41"/>
          </reference>
        </references>
      </pivotArea>
    </format>
    <format dxfId="416">
      <pivotArea dataOnly="0" labelOnly="1" fieldPosition="0">
        <references count="2">
          <reference field="0" count="1" selected="0">
            <x v="4"/>
          </reference>
          <reference field="2" count="1">
            <x v="58"/>
          </reference>
        </references>
      </pivotArea>
    </format>
    <format dxfId="415">
      <pivotArea dataOnly="0" labelOnly="1" fieldPosition="0">
        <references count="2">
          <reference field="0" count="1" selected="0">
            <x v="5"/>
          </reference>
          <reference field="2" count="1">
            <x v="52"/>
          </reference>
        </references>
      </pivotArea>
    </format>
    <format dxfId="414">
      <pivotArea dataOnly="0" labelOnly="1" fieldPosition="0">
        <references count="2">
          <reference field="0" count="1" selected="0">
            <x v="6"/>
          </reference>
          <reference field="2" count="1">
            <x v="46"/>
          </reference>
        </references>
      </pivotArea>
    </format>
    <format dxfId="413">
      <pivotArea dataOnly="0" labelOnly="1" fieldPosition="0">
        <references count="2">
          <reference field="0" count="1" selected="0">
            <x v="7"/>
          </reference>
          <reference field="2" count="1">
            <x v="4"/>
          </reference>
        </references>
      </pivotArea>
    </format>
    <format dxfId="412">
      <pivotArea dataOnly="0" labelOnly="1" fieldPosition="0">
        <references count="2">
          <reference field="0" count="1" selected="0">
            <x v="8"/>
          </reference>
          <reference field="2" count="1">
            <x v="14"/>
          </reference>
        </references>
      </pivotArea>
    </format>
    <format dxfId="411">
      <pivotArea dataOnly="0" labelOnly="1" fieldPosition="0">
        <references count="2">
          <reference field="0" count="1" selected="0">
            <x v="9"/>
          </reference>
          <reference field="2" count="1">
            <x v="7"/>
          </reference>
        </references>
      </pivotArea>
    </format>
    <format dxfId="410">
      <pivotArea dataOnly="0" labelOnly="1" fieldPosition="0">
        <references count="2">
          <reference field="0" count="1" selected="0">
            <x v="10"/>
          </reference>
          <reference field="2" count="1">
            <x v="0"/>
          </reference>
        </references>
      </pivotArea>
    </format>
    <format dxfId="409">
      <pivotArea dataOnly="0" labelOnly="1" fieldPosition="0">
        <references count="2">
          <reference field="0" count="1" selected="0">
            <x v="11"/>
          </reference>
          <reference field="2" count="1">
            <x v="5"/>
          </reference>
        </references>
      </pivotArea>
    </format>
    <format dxfId="408">
      <pivotArea dataOnly="0" labelOnly="1" fieldPosition="0">
        <references count="2">
          <reference field="0" count="1" selected="0">
            <x v="12"/>
          </reference>
          <reference field="2" count="1">
            <x v="0"/>
          </reference>
        </references>
      </pivotArea>
    </format>
    <format dxfId="407">
      <pivotArea dataOnly="0" labelOnly="1" fieldPosition="0">
        <references count="2">
          <reference field="0" count="1" selected="0">
            <x v="13"/>
          </reference>
          <reference field="2" count="1">
            <x v="21"/>
          </reference>
        </references>
      </pivotArea>
    </format>
    <format dxfId="406">
      <pivotArea dataOnly="0" labelOnly="1" fieldPosition="0">
        <references count="2">
          <reference field="0" count="1" selected="0">
            <x v="14"/>
          </reference>
          <reference field="2" count="1">
            <x v="0"/>
          </reference>
        </references>
      </pivotArea>
    </format>
    <format dxfId="405">
      <pivotArea dataOnly="0" labelOnly="1" fieldPosition="0">
        <references count="2">
          <reference field="0" count="1" selected="0">
            <x v="15"/>
          </reference>
          <reference field="2" count="1">
            <x v="30"/>
          </reference>
        </references>
      </pivotArea>
    </format>
    <format dxfId="404">
      <pivotArea dataOnly="0" labelOnly="1" fieldPosition="0">
        <references count="2">
          <reference field="0" count="1" selected="0">
            <x v="16"/>
          </reference>
          <reference field="2" count="1">
            <x v="2"/>
          </reference>
        </references>
      </pivotArea>
    </format>
    <format dxfId="403">
      <pivotArea dataOnly="0" labelOnly="1" fieldPosition="0">
        <references count="2">
          <reference field="0" count="1" selected="0">
            <x v="17"/>
          </reference>
          <reference field="2" count="1">
            <x v="18"/>
          </reference>
        </references>
      </pivotArea>
    </format>
    <format dxfId="402">
      <pivotArea dataOnly="0" labelOnly="1" fieldPosition="0">
        <references count="2">
          <reference field="0" count="1" selected="0">
            <x v="18"/>
          </reference>
          <reference field="2" count="1">
            <x v="1"/>
          </reference>
        </references>
      </pivotArea>
    </format>
    <format dxfId="401">
      <pivotArea dataOnly="0" labelOnly="1" fieldPosition="0">
        <references count="2">
          <reference field="0" count="1" selected="0">
            <x v="19"/>
          </reference>
          <reference field="2" count="1">
            <x v="0"/>
          </reference>
        </references>
      </pivotArea>
    </format>
    <format dxfId="400">
      <pivotArea dataOnly="0" labelOnly="1" fieldPosition="0">
        <references count="2">
          <reference field="0" count="1" selected="0">
            <x v="20"/>
          </reference>
          <reference field="2" count="1">
            <x v="3"/>
          </reference>
        </references>
      </pivotArea>
    </format>
    <format dxfId="399">
      <pivotArea dataOnly="0" labelOnly="1" fieldPosition="0">
        <references count="2">
          <reference field="0" count="1" selected="0">
            <x v="21"/>
          </reference>
          <reference field="2" count="1">
            <x v="5"/>
          </reference>
        </references>
      </pivotArea>
    </format>
    <format dxfId="398">
      <pivotArea dataOnly="0" labelOnly="1" fieldPosition="0">
        <references count="2">
          <reference field="0" count="1" selected="0">
            <x v="22"/>
          </reference>
          <reference field="2" count="1">
            <x v="19"/>
          </reference>
        </references>
      </pivotArea>
    </format>
    <format dxfId="397">
      <pivotArea dataOnly="0" labelOnly="1" fieldPosition="0">
        <references count="2">
          <reference field="0" count="1" selected="0">
            <x v="23"/>
          </reference>
          <reference field="2" count="1">
            <x v="3"/>
          </reference>
        </references>
      </pivotArea>
    </format>
    <format dxfId="396">
      <pivotArea dataOnly="0" labelOnly="1" fieldPosition="0">
        <references count="2">
          <reference field="0" count="1" selected="0">
            <x v="24"/>
          </reference>
          <reference field="2" count="1">
            <x v="4"/>
          </reference>
        </references>
      </pivotArea>
    </format>
    <format dxfId="395">
      <pivotArea dataOnly="0" labelOnly="1" fieldPosition="0">
        <references count="2">
          <reference field="0" count="1" selected="0">
            <x v="25"/>
          </reference>
          <reference field="2" count="1">
            <x v="3"/>
          </reference>
        </references>
      </pivotArea>
    </format>
    <format dxfId="394">
      <pivotArea dataOnly="0" labelOnly="1" fieldPosition="0">
        <references count="2">
          <reference field="0" count="1" selected="0">
            <x v="26"/>
          </reference>
          <reference field="2" count="1">
            <x v="1"/>
          </reference>
        </references>
      </pivotArea>
    </format>
    <format dxfId="393">
      <pivotArea dataOnly="0" labelOnly="1" fieldPosition="0">
        <references count="2">
          <reference field="0" count="1" selected="0">
            <x v="27"/>
          </reference>
          <reference field="2" count="1">
            <x v="4"/>
          </reference>
        </references>
      </pivotArea>
    </format>
    <format dxfId="392">
      <pivotArea dataOnly="0" labelOnly="1" fieldPosition="0">
        <references count="2">
          <reference field="0" count="1" selected="0">
            <x v="28"/>
          </reference>
          <reference field="2" count="1">
            <x v="0"/>
          </reference>
        </references>
      </pivotArea>
    </format>
    <format dxfId="391">
      <pivotArea dataOnly="0" labelOnly="1" fieldPosition="0">
        <references count="2">
          <reference field="0" count="1" selected="0">
            <x v="29"/>
          </reference>
          <reference field="2" count="1">
            <x v="0"/>
          </reference>
        </references>
      </pivotArea>
    </format>
    <format dxfId="390">
      <pivotArea dataOnly="0" labelOnly="1" fieldPosition="0">
        <references count="2">
          <reference field="0" count="1" selected="0">
            <x v="30"/>
          </reference>
          <reference field="2" count="1">
            <x v="0"/>
          </reference>
        </references>
      </pivotArea>
    </format>
    <format dxfId="389">
      <pivotArea dataOnly="0" labelOnly="1" fieldPosition="0">
        <references count="2">
          <reference field="0" count="1" selected="0">
            <x v="31"/>
          </reference>
          <reference field="2" count="1">
            <x v="0"/>
          </reference>
        </references>
      </pivotArea>
    </format>
    <format dxfId="388">
      <pivotArea dataOnly="0" labelOnly="1" fieldPosition="0">
        <references count="2">
          <reference field="0" count="1" selected="0">
            <x v="32"/>
          </reference>
          <reference field="2" count="1">
            <x v="1"/>
          </reference>
        </references>
      </pivotArea>
    </format>
    <format dxfId="387">
      <pivotArea dataOnly="0" labelOnly="1" fieldPosition="0">
        <references count="2">
          <reference field="0" count="1" selected="0">
            <x v="33"/>
          </reference>
          <reference field="2" count="1">
            <x v="1"/>
          </reference>
        </references>
      </pivotArea>
    </format>
    <format dxfId="386">
      <pivotArea dataOnly="0" labelOnly="1" fieldPosition="0">
        <references count="2">
          <reference field="0" count="1" selected="0">
            <x v="34"/>
          </reference>
          <reference field="2" count="1">
            <x v="1"/>
          </reference>
        </references>
      </pivotArea>
    </format>
    <format dxfId="385">
      <pivotArea dataOnly="0" labelOnly="1" fieldPosition="0">
        <references count="2">
          <reference field="0" count="1" selected="0">
            <x v="35"/>
          </reference>
          <reference field="2" count="1">
            <x v="0"/>
          </reference>
        </references>
      </pivotArea>
    </format>
    <format dxfId="384">
      <pivotArea dataOnly="0" labelOnly="1" fieldPosition="0">
        <references count="2">
          <reference field="0" count="1" selected="0">
            <x v="36"/>
          </reference>
          <reference field="2" count="1">
            <x v="0"/>
          </reference>
        </references>
      </pivotArea>
    </format>
    <format dxfId="383">
      <pivotArea dataOnly="0" labelOnly="1" fieldPosition="0">
        <references count="2">
          <reference field="0" count="1" selected="0">
            <x v="37"/>
          </reference>
          <reference field="2" count="1">
            <x v="0"/>
          </reference>
        </references>
      </pivotArea>
    </format>
    <format dxfId="382">
      <pivotArea dataOnly="0" labelOnly="1" fieldPosition="0">
        <references count="2">
          <reference field="0" count="1" selected="0">
            <x v="38"/>
          </reference>
          <reference field="2" count="1">
            <x v="48"/>
          </reference>
        </references>
      </pivotArea>
    </format>
    <format dxfId="381">
      <pivotArea dataOnly="0" labelOnly="1" fieldPosition="0">
        <references count="2">
          <reference field="0" count="1" selected="0">
            <x v="39"/>
          </reference>
          <reference field="2" count="1">
            <x v="57"/>
          </reference>
        </references>
      </pivotArea>
    </format>
    <format dxfId="380">
      <pivotArea dataOnly="0" labelOnly="1" fieldPosition="0">
        <references count="2">
          <reference field="0" count="1" selected="0">
            <x v="40"/>
          </reference>
          <reference field="2" count="1">
            <x v="39"/>
          </reference>
        </references>
      </pivotArea>
    </format>
    <format dxfId="379">
      <pivotArea dataOnly="0" labelOnly="1" fieldPosition="0">
        <references count="2">
          <reference field="0" count="1" selected="0">
            <x v="41"/>
          </reference>
          <reference field="2" count="1">
            <x v="3"/>
          </reference>
        </references>
      </pivotArea>
    </format>
    <format dxfId="378">
      <pivotArea dataOnly="0" labelOnly="1" fieldPosition="0">
        <references count="2">
          <reference field="0" count="1" selected="0">
            <x v="42"/>
          </reference>
          <reference field="2" count="1">
            <x v="2"/>
          </reference>
        </references>
      </pivotArea>
    </format>
    <format dxfId="377">
      <pivotArea dataOnly="0" labelOnly="1" fieldPosition="0">
        <references count="2">
          <reference field="0" count="1" selected="0">
            <x v="43"/>
          </reference>
          <reference field="2" count="1">
            <x v="0"/>
          </reference>
        </references>
      </pivotArea>
    </format>
    <format dxfId="376">
      <pivotArea dataOnly="0" labelOnly="1" fieldPosition="0">
        <references count="2">
          <reference field="0" count="1" selected="0">
            <x v="44"/>
          </reference>
          <reference field="2" count="1">
            <x v="53"/>
          </reference>
        </references>
      </pivotArea>
    </format>
    <format dxfId="375">
      <pivotArea dataOnly="0" labelOnly="1" fieldPosition="0">
        <references count="2">
          <reference field="0" count="1" selected="0">
            <x v="45"/>
          </reference>
          <reference field="2" count="1">
            <x v="54"/>
          </reference>
        </references>
      </pivotArea>
    </format>
    <format dxfId="374">
      <pivotArea dataOnly="0" labelOnly="1" fieldPosition="0">
        <references count="2">
          <reference field="0" count="1" selected="0">
            <x v="46"/>
          </reference>
          <reference field="2" count="1">
            <x v="7"/>
          </reference>
        </references>
      </pivotArea>
    </format>
    <format dxfId="373">
      <pivotArea dataOnly="0" labelOnly="1" fieldPosition="0">
        <references count="2">
          <reference field="0" count="1" selected="0">
            <x v="47"/>
          </reference>
          <reference field="2" count="1">
            <x v="15"/>
          </reference>
        </references>
      </pivotArea>
    </format>
    <format dxfId="372">
      <pivotArea dataOnly="0" labelOnly="1" fieldPosition="0">
        <references count="2">
          <reference field="0" count="1" selected="0">
            <x v="48"/>
          </reference>
          <reference field="2" count="1">
            <x v="26"/>
          </reference>
        </references>
      </pivotArea>
    </format>
    <format dxfId="371">
      <pivotArea dataOnly="0" labelOnly="1" fieldPosition="0">
        <references count="2">
          <reference field="0" count="1" selected="0">
            <x v="49"/>
          </reference>
          <reference field="2" count="1">
            <x v="0"/>
          </reference>
        </references>
      </pivotArea>
    </format>
    <format dxfId="370">
      <pivotArea dataOnly="0" labelOnly="1" fieldPosition="0">
        <references count="2">
          <reference field="0" count="1" selected="0">
            <x v="50"/>
          </reference>
          <reference field="2" count="1">
            <x v="55"/>
          </reference>
        </references>
      </pivotArea>
    </format>
    <format dxfId="369">
      <pivotArea dataOnly="0" labelOnly="1" fieldPosition="0">
        <references count="2">
          <reference field="0" count="1" selected="0">
            <x v="51"/>
          </reference>
          <reference field="2" count="1">
            <x v="0"/>
          </reference>
        </references>
      </pivotArea>
    </format>
    <format dxfId="368">
      <pivotArea dataOnly="0" labelOnly="1" fieldPosition="0">
        <references count="2">
          <reference field="0" count="1" selected="0">
            <x v="52"/>
          </reference>
          <reference field="2" count="1">
            <x v="4"/>
          </reference>
        </references>
      </pivotArea>
    </format>
    <format dxfId="367">
      <pivotArea dataOnly="0" labelOnly="1" fieldPosition="0">
        <references count="2">
          <reference field="0" count="1" selected="0">
            <x v="53"/>
          </reference>
          <reference field="2" count="1">
            <x v="29"/>
          </reference>
        </references>
      </pivotArea>
    </format>
    <format dxfId="366">
      <pivotArea dataOnly="0" labelOnly="1" fieldPosition="0">
        <references count="2">
          <reference field="0" count="1" selected="0">
            <x v="54"/>
          </reference>
          <reference field="2" count="1">
            <x v="0"/>
          </reference>
        </references>
      </pivotArea>
    </format>
    <format dxfId="365">
      <pivotArea dataOnly="0" labelOnly="1" fieldPosition="0">
        <references count="2">
          <reference field="0" count="1" selected="0">
            <x v="55"/>
          </reference>
          <reference field="2" count="1">
            <x v="2"/>
          </reference>
        </references>
      </pivotArea>
    </format>
    <format dxfId="364">
      <pivotArea dataOnly="0" labelOnly="1" fieldPosition="0">
        <references count="2">
          <reference field="0" count="1" selected="0">
            <x v="56"/>
          </reference>
          <reference field="2" count="1">
            <x v="3"/>
          </reference>
        </references>
      </pivotArea>
    </format>
    <format dxfId="363">
      <pivotArea dataOnly="0" labelOnly="1" fieldPosition="0">
        <references count="2">
          <reference field="0" count="1" selected="0">
            <x v="57"/>
          </reference>
          <reference field="2" count="1">
            <x v="17"/>
          </reference>
        </references>
      </pivotArea>
    </format>
    <format dxfId="362">
      <pivotArea dataOnly="0" labelOnly="1" fieldPosition="0">
        <references count="2">
          <reference field="0" count="1" selected="0">
            <x v="58"/>
          </reference>
          <reference field="2" count="1">
            <x v="44"/>
          </reference>
        </references>
      </pivotArea>
    </format>
    <format dxfId="361">
      <pivotArea dataOnly="0" labelOnly="1" fieldPosition="0">
        <references count="2">
          <reference field="0" count="1" selected="0">
            <x v="59"/>
          </reference>
          <reference field="2" count="1">
            <x v="47"/>
          </reference>
        </references>
      </pivotArea>
    </format>
    <format dxfId="360">
      <pivotArea dataOnly="0" labelOnly="1" fieldPosition="0">
        <references count="2">
          <reference field="0" count="1" selected="0">
            <x v="60"/>
          </reference>
          <reference field="2" count="1">
            <x v="0"/>
          </reference>
        </references>
      </pivotArea>
    </format>
    <format dxfId="359">
      <pivotArea dataOnly="0" labelOnly="1" fieldPosition="0">
        <references count="2">
          <reference field="0" count="1" selected="0">
            <x v="61"/>
          </reference>
          <reference field="2" count="1">
            <x v="56"/>
          </reference>
        </references>
      </pivotArea>
    </format>
    <format dxfId="358">
      <pivotArea dataOnly="0" labelOnly="1" fieldPosition="0">
        <references count="2">
          <reference field="0" count="1" selected="0">
            <x v="62"/>
          </reference>
          <reference field="2" count="1">
            <x v="45"/>
          </reference>
        </references>
      </pivotArea>
    </format>
    <format dxfId="357">
      <pivotArea dataOnly="0" labelOnly="1" fieldPosition="0">
        <references count="2">
          <reference field="0" count="1" selected="0">
            <x v="63"/>
          </reference>
          <reference field="2" count="1">
            <x v="37"/>
          </reference>
        </references>
      </pivotArea>
    </format>
    <format dxfId="356">
      <pivotArea dataOnly="0" labelOnly="1" fieldPosition="0">
        <references count="2">
          <reference field="0" count="1" selected="0">
            <x v="64"/>
          </reference>
          <reference field="2" count="1">
            <x v="1"/>
          </reference>
        </references>
      </pivotArea>
    </format>
    <format dxfId="355">
      <pivotArea dataOnly="0" labelOnly="1" fieldPosition="0">
        <references count="2">
          <reference field="0" count="1" selected="0">
            <x v="65"/>
          </reference>
          <reference field="2" count="1">
            <x v="3"/>
          </reference>
        </references>
      </pivotArea>
    </format>
    <format dxfId="354">
      <pivotArea dataOnly="0" labelOnly="1" fieldPosition="0">
        <references count="2">
          <reference field="0" count="1" selected="0">
            <x v="66"/>
          </reference>
          <reference field="2" count="1">
            <x v="0"/>
          </reference>
        </references>
      </pivotArea>
    </format>
    <format dxfId="353">
      <pivotArea dataOnly="0" labelOnly="1" fieldPosition="0">
        <references count="2">
          <reference field="0" count="1" selected="0">
            <x v="67"/>
          </reference>
          <reference field="2" count="1">
            <x v="8"/>
          </reference>
        </references>
      </pivotArea>
    </format>
    <format dxfId="352">
      <pivotArea dataOnly="0" labelOnly="1" fieldPosition="0">
        <references count="2">
          <reference field="0" count="1" selected="0">
            <x v="68"/>
          </reference>
          <reference field="2" count="1">
            <x v="36"/>
          </reference>
        </references>
      </pivotArea>
    </format>
    <format dxfId="351">
      <pivotArea dataOnly="0" labelOnly="1" fieldPosition="0">
        <references count="2">
          <reference field="0" count="1" selected="0">
            <x v="69"/>
          </reference>
          <reference field="2" count="1">
            <x v="49"/>
          </reference>
        </references>
      </pivotArea>
    </format>
    <format dxfId="350">
      <pivotArea dataOnly="0" labelOnly="1" fieldPosition="0">
        <references count="2">
          <reference field="0" count="1" selected="0">
            <x v="70"/>
          </reference>
          <reference field="2" count="1">
            <x v="31"/>
          </reference>
        </references>
      </pivotArea>
    </format>
    <format dxfId="349">
      <pivotArea dataOnly="0" labelOnly="1" fieldPosition="0">
        <references count="2">
          <reference field="0" count="1" selected="0">
            <x v="71"/>
          </reference>
          <reference field="2" count="1">
            <x v="28"/>
          </reference>
        </references>
      </pivotArea>
    </format>
    <format dxfId="348">
      <pivotArea dataOnly="0" labelOnly="1" fieldPosition="0">
        <references count="2">
          <reference field="0" count="1" selected="0">
            <x v="72"/>
          </reference>
          <reference field="2" count="1">
            <x v="0"/>
          </reference>
        </references>
      </pivotArea>
    </format>
    <format dxfId="347">
      <pivotArea dataOnly="0" labelOnly="1" fieldPosition="0">
        <references count="2">
          <reference field="0" count="1" selected="0">
            <x v="73"/>
          </reference>
          <reference field="2" count="1">
            <x v="0"/>
          </reference>
        </references>
      </pivotArea>
    </format>
    <format dxfId="346">
      <pivotArea dataOnly="0" labelOnly="1" fieldPosition="0">
        <references count="2">
          <reference field="0" count="1" selected="0">
            <x v="74"/>
          </reference>
          <reference field="2" count="1">
            <x v="24"/>
          </reference>
        </references>
      </pivotArea>
    </format>
    <format dxfId="345">
      <pivotArea dataOnly="0" labelOnly="1" fieldPosition="0">
        <references count="2">
          <reference field="0" count="1" selected="0">
            <x v="75"/>
          </reference>
          <reference field="2" count="1">
            <x v="51"/>
          </reference>
        </references>
      </pivotArea>
    </format>
    <format dxfId="344">
      <pivotArea dataOnly="0" labelOnly="1" fieldPosition="0">
        <references count="2">
          <reference field="0" count="1" selected="0">
            <x v="76"/>
          </reference>
          <reference field="2" count="1">
            <x v="33"/>
          </reference>
        </references>
      </pivotArea>
    </format>
    <format dxfId="343">
      <pivotArea dataOnly="0" labelOnly="1" fieldPosition="0">
        <references count="2">
          <reference field="0" count="1" selected="0">
            <x v="77"/>
          </reference>
          <reference field="2" count="1">
            <x v="25"/>
          </reference>
        </references>
      </pivotArea>
    </format>
    <format dxfId="342">
      <pivotArea dataOnly="0" labelOnly="1" fieldPosition="0">
        <references count="2">
          <reference field="0" count="1" selected="0">
            <x v="78"/>
          </reference>
          <reference field="2" count="1">
            <x v="1"/>
          </reference>
        </references>
      </pivotArea>
    </format>
    <format dxfId="341">
      <pivotArea dataOnly="0" labelOnly="1" fieldPosition="0">
        <references count="2">
          <reference field="0" count="1" selected="0">
            <x v="79"/>
          </reference>
          <reference field="2" count="1">
            <x v="0"/>
          </reference>
        </references>
      </pivotArea>
    </format>
    <format dxfId="340">
      <pivotArea dataOnly="0" labelOnly="1" fieldPosition="0">
        <references count="2">
          <reference field="0" count="1" selected="0">
            <x v="80"/>
          </reference>
          <reference field="2" count="1">
            <x v="9"/>
          </reference>
        </references>
      </pivotArea>
    </format>
    <format dxfId="339">
      <pivotArea dataOnly="0" labelOnly="1" fieldPosition="0">
        <references count="2">
          <reference field="0" count="1" selected="0">
            <x v="81"/>
          </reference>
          <reference field="2" count="1">
            <x v="0"/>
          </reference>
        </references>
      </pivotArea>
    </format>
    <format dxfId="338">
      <pivotArea dataOnly="0" labelOnly="1" fieldPosition="0">
        <references count="2">
          <reference field="0" count="1" selected="0">
            <x v="82"/>
          </reference>
          <reference field="2" count="1">
            <x v="40"/>
          </reference>
        </references>
      </pivotArea>
    </format>
    <format dxfId="337">
      <pivotArea dataOnly="0" labelOnly="1" fieldPosition="0">
        <references count="2">
          <reference field="0" count="1" selected="0">
            <x v="83"/>
          </reference>
          <reference field="2" count="1">
            <x v="16"/>
          </reference>
        </references>
      </pivotArea>
    </format>
    <format dxfId="336">
      <pivotArea dataOnly="0" labelOnly="1" fieldPosition="0">
        <references count="2">
          <reference field="0" count="1" selected="0">
            <x v="84"/>
          </reference>
          <reference field="2" count="1">
            <x v="6"/>
          </reference>
        </references>
      </pivotArea>
    </format>
    <format dxfId="335">
      <pivotArea dataOnly="0" labelOnly="1" fieldPosition="0">
        <references count="2">
          <reference field="0" count="1" selected="0">
            <x v="85"/>
          </reference>
          <reference field="2" count="1">
            <x v="43"/>
          </reference>
        </references>
      </pivotArea>
    </format>
    <format dxfId="334">
      <pivotArea dataOnly="0" labelOnly="1" fieldPosition="0">
        <references count="2">
          <reference field="0" count="1" selected="0">
            <x v="86"/>
          </reference>
          <reference field="2" count="1">
            <x v="10"/>
          </reference>
        </references>
      </pivotArea>
    </format>
    <format dxfId="333">
      <pivotArea dataOnly="0" labelOnly="1" fieldPosition="0">
        <references count="2">
          <reference field="0" count="1" selected="0">
            <x v="87"/>
          </reference>
          <reference field="2" count="1">
            <x v="0"/>
          </reference>
        </references>
      </pivotArea>
    </format>
    <format dxfId="332">
      <pivotArea dataOnly="0" labelOnly="1" fieldPosition="0">
        <references count="2">
          <reference field="0" count="1" selected="0">
            <x v="88"/>
          </reference>
          <reference field="2" count="1">
            <x v="0"/>
          </reference>
        </references>
      </pivotArea>
    </format>
    <format dxfId="331">
      <pivotArea dataOnly="0" labelOnly="1" fieldPosition="0">
        <references count="2">
          <reference field="0" count="1" selected="0">
            <x v="89"/>
          </reference>
          <reference field="2" count="1">
            <x v="32"/>
          </reference>
        </references>
      </pivotArea>
    </format>
    <format dxfId="330">
      <pivotArea dataOnly="0" labelOnly="1" fieldPosition="0">
        <references count="2">
          <reference field="0" count="1" selected="0">
            <x v="90"/>
          </reference>
          <reference field="2" count="1">
            <x v="6"/>
          </reference>
        </references>
      </pivotArea>
    </format>
    <format dxfId="329">
      <pivotArea dataOnly="0" labelOnly="1" fieldPosition="0">
        <references count="2">
          <reference field="0" count="1" selected="0">
            <x v="91"/>
          </reference>
          <reference field="2" count="1">
            <x v="10"/>
          </reference>
        </references>
      </pivotArea>
    </format>
    <format dxfId="328">
      <pivotArea dataOnly="0" labelOnly="1" fieldPosition="0">
        <references count="2">
          <reference field="0" count="1" selected="0">
            <x v="92"/>
          </reference>
          <reference field="2" count="1">
            <x v="21"/>
          </reference>
        </references>
      </pivotArea>
    </format>
    <format dxfId="327">
      <pivotArea dataOnly="0" labelOnly="1" fieldPosition="0">
        <references count="2">
          <reference field="0" count="1" selected="0">
            <x v="93"/>
          </reference>
          <reference field="2" count="1">
            <x v="25"/>
          </reference>
        </references>
      </pivotArea>
    </format>
    <format dxfId="326">
      <pivotArea dataOnly="0" labelOnly="1" fieldPosition="0">
        <references count="2">
          <reference field="0" count="1" selected="0">
            <x v="94"/>
          </reference>
          <reference field="2" count="1">
            <x v="4"/>
          </reference>
        </references>
      </pivotArea>
    </format>
    <format dxfId="325">
      <pivotArea dataOnly="0" labelOnly="1" fieldPosition="0">
        <references count="2">
          <reference field="0" count="1" selected="0">
            <x v="95"/>
          </reference>
          <reference field="2" count="1">
            <x v="19"/>
          </reference>
        </references>
      </pivotArea>
    </format>
    <format dxfId="324">
      <pivotArea dataOnly="0" labelOnly="1" fieldPosition="0">
        <references count="2">
          <reference field="0" count="1" selected="0">
            <x v="96"/>
          </reference>
          <reference field="2" count="1">
            <x v="1"/>
          </reference>
        </references>
      </pivotArea>
    </format>
    <format dxfId="323">
      <pivotArea dataOnly="0" labelOnly="1" fieldPosition="0">
        <references count="2">
          <reference field="0" count="1" selected="0">
            <x v="97"/>
          </reference>
          <reference field="2" count="1">
            <x v="1"/>
          </reference>
        </references>
      </pivotArea>
    </format>
    <format dxfId="322">
      <pivotArea dataOnly="0" labelOnly="1" fieldPosition="0">
        <references count="2">
          <reference field="0" count="1" selected="0">
            <x v="98"/>
          </reference>
          <reference field="2" count="1">
            <x v="53"/>
          </reference>
        </references>
      </pivotArea>
    </format>
    <format dxfId="321">
      <pivotArea dataOnly="0" labelOnly="1" fieldPosition="0">
        <references count="2">
          <reference field="0" count="1" selected="0">
            <x v="99"/>
          </reference>
          <reference field="2" count="1">
            <x v="0"/>
          </reference>
        </references>
      </pivotArea>
    </format>
    <format dxfId="320">
      <pivotArea dataOnly="0" labelOnly="1" fieldPosition="0">
        <references count="2">
          <reference field="0" count="1" selected="0">
            <x v="100"/>
          </reference>
          <reference field="2" count="1">
            <x v="12"/>
          </reference>
        </references>
      </pivotArea>
    </format>
    <format dxfId="319">
      <pivotArea dataOnly="0" labelOnly="1" fieldPosition="0">
        <references count="2">
          <reference field="0" count="1" selected="0">
            <x v="101"/>
          </reference>
          <reference field="2" count="1">
            <x v="22"/>
          </reference>
        </references>
      </pivotArea>
    </format>
    <format dxfId="318">
      <pivotArea dataOnly="0" labelOnly="1" fieldPosition="0">
        <references count="2">
          <reference field="0" count="1" selected="0">
            <x v="102"/>
          </reference>
          <reference field="2" count="1">
            <x v="8"/>
          </reference>
        </references>
      </pivotArea>
    </format>
    <format dxfId="317">
      <pivotArea dataOnly="0" labelOnly="1" fieldPosition="0">
        <references count="2">
          <reference field="0" count="1" selected="0">
            <x v="103"/>
          </reference>
          <reference field="2" count="1">
            <x v="1"/>
          </reference>
        </references>
      </pivotArea>
    </format>
    <format dxfId="316">
      <pivotArea dataOnly="0" labelOnly="1" fieldPosition="0">
        <references count="2">
          <reference field="0" count="1" selected="0">
            <x v="104"/>
          </reference>
          <reference field="2" count="1">
            <x v="27"/>
          </reference>
        </references>
      </pivotArea>
    </format>
    <format dxfId="315">
      <pivotArea dataOnly="0" labelOnly="1" fieldPosition="0">
        <references count="2">
          <reference field="0" count="1" selected="0">
            <x v="105"/>
          </reference>
          <reference field="2" count="1">
            <x v="10"/>
          </reference>
        </references>
      </pivotArea>
    </format>
    <format dxfId="314">
      <pivotArea dataOnly="0" labelOnly="1" fieldPosition="0">
        <references count="2">
          <reference field="0" count="1" selected="0">
            <x v="106"/>
          </reference>
          <reference field="2" count="1">
            <x v="38"/>
          </reference>
        </references>
      </pivotArea>
    </format>
    <format dxfId="313">
      <pivotArea dataOnly="0" labelOnly="1" fieldPosition="0">
        <references count="2">
          <reference field="0" count="1" selected="0">
            <x v="107"/>
          </reference>
          <reference field="2" count="1">
            <x v="3"/>
          </reference>
        </references>
      </pivotArea>
    </format>
    <format dxfId="312">
      <pivotArea dataOnly="0" labelOnly="1" fieldPosition="0">
        <references count="2">
          <reference field="0" count="1" selected="0">
            <x v="108"/>
          </reference>
          <reference field="2" count="1">
            <x v="0"/>
          </reference>
        </references>
      </pivotArea>
    </format>
    <format dxfId="311">
      <pivotArea dataOnly="0" labelOnly="1" fieldPosition="0">
        <references count="2">
          <reference field="0" count="1" selected="0">
            <x v="109"/>
          </reference>
          <reference field="2" count="1">
            <x v="23"/>
          </reference>
        </references>
      </pivotArea>
    </format>
    <format dxfId="310">
      <pivotArea dataOnly="0" labelOnly="1" fieldPosition="0">
        <references count="2">
          <reference field="0" count="1" selected="0">
            <x v="110"/>
          </reference>
          <reference field="2" count="1">
            <x v="0"/>
          </reference>
        </references>
      </pivotArea>
    </format>
    <format dxfId="309">
      <pivotArea dataOnly="0" labelOnly="1" fieldPosition="0">
        <references count="2">
          <reference field="0" count="1" selected="0">
            <x v="111"/>
          </reference>
          <reference field="2" count="1">
            <x v="0"/>
          </reference>
        </references>
      </pivotArea>
    </format>
    <format dxfId="308">
      <pivotArea dataOnly="0" labelOnly="1" fieldPosition="0">
        <references count="2">
          <reference field="0" count="1" selected="0">
            <x v="112"/>
          </reference>
          <reference field="2" count="1">
            <x v="20"/>
          </reference>
        </references>
      </pivotArea>
    </format>
    <format dxfId="307">
      <pivotArea dataOnly="0" labelOnly="1" fieldPosition="0">
        <references count="2">
          <reference field="0" count="1" selected="0">
            <x v="113"/>
          </reference>
          <reference field="2" count="1">
            <x v="14"/>
          </reference>
        </references>
      </pivotArea>
    </format>
    <format dxfId="306">
      <pivotArea dataOnly="0" labelOnly="1" fieldPosition="0">
        <references count="2">
          <reference field="0" count="1" selected="0">
            <x v="114"/>
          </reference>
          <reference field="2" count="1">
            <x v="35"/>
          </reference>
        </references>
      </pivotArea>
    </format>
    <format dxfId="305">
      <pivotArea dataOnly="0" labelOnly="1" fieldPosition="0">
        <references count="2">
          <reference field="0" count="1" selected="0">
            <x v="115"/>
          </reference>
          <reference field="2" count="1">
            <x v="34"/>
          </reference>
        </references>
      </pivotArea>
    </format>
    <format dxfId="304">
      <pivotArea dataOnly="0" labelOnly="1" fieldPosition="0">
        <references count="2">
          <reference field="0" count="1" selected="0">
            <x v="116"/>
          </reference>
          <reference field="2" count="1">
            <x v="13"/>
          </reference>
        </references>
      </pivotArea>
    </format>
    <format dxfId="303">
      <pivotArea dataOnly="0" labelOnly="1" fieldPosition="0">
        <references count="2">
          <reference field="0" count="1" selected="0">
            <x v="117"/>
          </reference>
          <reference field="2" count="1">
            <x v="0"/>
          </reference>
        </references>
      </pivotArea>
    </format>
    <format dxfId="302">
      <pivotArea dataOnly="0" labelOnly="1" fieldPosition="0">
        <references count="2">
          <reference field="0" count="1" selected="0">
            <x v="118"/>
          </reference>
          <reference field="2" count="1">
            <x v="0"/>
          </reference>
        </references>
      </pivotArea>
    </format>
    <format dxfId="301">
      <pivotArea dataOnly="0" labelOnly="1" fieldPosition="0">
        <references count="2">
          <reference field="0" count="1" selected="0">
            <x v="119"/>
          </reference>
          <reference field="2" count="1">
            <x v="0"/>
          </reference>
        </references>
      </pivotArea>
    </format>
    <format dxfId="300">
      <pivotArea dataOnly="0" labelOnly="1" fieldPosition="0">
        <references count="2">
          <reference field="0" count="1" selected="0">
            <x v="120"/>
          </reference>
          <reference field="2" count="1">
            <x v="15"/>
          </reference>
        </references>
      </pivotArea>
    </format>
    <format dxfId="299">
      <pivotArea dataOnly="0" labelOnly="1" fieldPosition="0">
        <references count="2">
          <reference field="0" count="1" selected="0">
            <x v="121"/>
          </reference>
          <reference field="2" count="1">
            <x v="1"/>
          </reference>
        </references>
      </pivotArea>
    </format>
    <format dxfId="298">
      <pivotArea dataOnly="0" labelOnly="1" fieldPosition="0">
        <references count="2">
          <reference field="0" count="1" selected="0">
            <x v="122"/>
          </reference>
          <reference field="2" count="1">
            <x v="0"/>
          </reference>
        </references>
      </pivotArea>
    </format>
    <format dxfId="297">
      <pivotArea dataOnly="0" labelOnly="1" fieldPosition="0">
        <references count="2">
          <reference field="0" count="1" selected="0">
            <x v="123"/>
          </reference>
          <reference field="2" count="1">
            <x v="3"/>
          </reference>
        </references>
      </pivotArea>
    </format>
    <format dxfId="296">
      <pivotArea dataOnly="0" labelOnly="1" fieldPosition="0">
        <references count="2">
          <reference field="0" count="1" selected="0">
            <x v="124"/>
          </reference>
          <reference field="2" count="1">
            <x v="5"/>
          </reference>
        </references>
      </pivotArea>
    </format>
    <format dxfId="295">
      <pivotArea dataOnly="0" labelOnly="1" fieldPosition="0">
        <references count="2">
          <reference field="0" count="1" selected="0">
            <x v="125"/>
          </reference>
          <reference field="2" count="1">
            <x v="8"/>
          </reference>
        </references>
      </pivotArea>
    </format>
    <format dxfId="294">
      <pivotArea dataOnly="0" labelOnly="1" fieldPosition="0">
        <references count="2">
          <reference field="0" count="1" selected="0">
            <x v="126"/>
          </reference>
          <reference field="2" count="1">
            <x v="0"/>
          </reference>
        </references>
      </pivotArea>
    </format>
    <format dxfId="293">
      <pivotArea dataOnly="0" labelOnly="1" fieldPosition="0">
        <references count="2">
          <reference field="0" count="1" selected="0">
            <x v="127"/>
          </reference>
          <reference field="2" count="1">
            <x v="0"/>
          </reference>
        </references>
      </pivotArea>
    </format>
    <format dxfId="292">
      <pivotArea dataOnly="0" labelOnly="1" fieldPosition="0">
        <references count="2">
          <reference field="0" count="1" selected="0">
            <x v="128"/>
          </reference>
          <reference field="2" count="1">
            <x v="0"/>
          </reference>
        </references>
      </pivotArea>
    </format>
    <format dxfId="291">
      <pivotArea dataOnly="0" labelOnly="1" fieldPosition="0">
        <references count="2">
          <reference field="0" count="1" selected="0">
            <x v="129"/>
          </reference>
          <reference field="2" count="1">
            <x v="2"/>
          </reference>
        </references>
      </pivotArea>
    </format>
    <format dxfId="290">
      <pivotArea dataOnly="0" labelOnly="1" fieldPosition="0">
        <references count="2">
          <reference field="0" count="1" selected="0">
            <x v="130"/>
          </reference>
          <reference field="2" count="1">
            <x v="50"/>
          </reference>
        </references>
      </pivotArea>
    </format>
    <format dxfId="289">
      <pivotArea dataOnly="0" labelOnly="1" fieldPosition="0">
        <references count="2">
          <reference field="0" count="1" selected="0">
            <x v="131"/>
          </reference>
          <reference field="2" count="1">
            <x v="22"/>
          </reference>
        </references>
      </pivotArea>
    </format>
    <format dxfId="288">
      <pivotArea dataOnly="0" labelOnly="1" fieldPosition="0">
        <references count="2">
          <reference field="0" count="1" selected="0">
            <x v="132"/>
          </reference>
          <reference field="2" count="1">
            <x v="13"/>
          </reference>
        </references>
      </pivotArea>
    </format>
    <format dxfId="287">
      <pivotArea dataOnly="0" labelOnly="1" fieldPosition="0">
        <references count="2">
          <reference field="0" count="1" selected="0">
            <x v="133"/>
          </reference>
          <reference field="2" count="1">
            <x v="2"/>
          </reference>
        </references>
      </pivotArea>
    </format>
    <format dxfId="286">
      <pivotArea dataOnly="0" labelOnly="1" fieldPosition="0">
        <references count="2">
          <reference field="0" count="1" selected="0">
            <x v="134"/>
          </reference>
          <reference field="2" count="1">
            <x v="8"/>
          </reference>
        </references>
      </pivotArea>
    </format>
    <format dxfId="285">
      <pivotArea dataOnly="0" labelOnly="1" fieldPosition="0">
        <references count="2">
          <reference field="0" count="1" selected="0">
            <x v="135"/>
          </reference>
          <reference field="2" count="1">
            <x v="6"/>
          </reference>
        </references>
      </pivotArea>
    </format>
    <format dxfId="284">
      <pivotArea dataOnly="0" labelOnly="1" fieldPosition="0">
        <references count="2">
          <reference field="0" count="1" selected="0">
            <x v="136"/>
          </reference>
          <reference field="2" count="1">
            <x v="1"/>
          </reference>
        </references>
      </pivotArea>
    </format>
    <format dxfId="283">
      <pivotArea dataOnly="0" labelOnly="1" fieldPosition="0">
        <references count="2">
          <reference field="0" count="1" selected="0">
            <x v="137"/>
          </reference>
          <reference field="2" count="1">
            <x v="0"/>
          </reference>
        </references>
      </pivotArea>
    </format>
    <format dxfId="282">
      <pivotArea type="all" dataOnly="0" outline="0" fieldPosition="0"/>
    </format>
    <format dxfId="281">
      <pivotArea field="0" type="button" dataOnly="0" labelOnly="1" outline="0" axis="axisRow" fieldPosition="0"/>
    </format>
    <format dxfId="280">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279">
      <pivotArea dataOnly="0" labelOnly="1" fieldPosition="0">
        <references count="1">
          <reference field="0" count="50">
            <x v="50"/>
            <x v="51"/>
            <x v="52"/>
            <x v="53"/>
            <x v="54"/>
            <x v="55"/>
            <x v="56"/>
            <x v="57"/>
            <x v="58"/>
            <x v="59"/>
            <x v="60"/>
            <x v="61"/>
            <x v="62"/>
            <x v="63"/>
            <x v="64"/>
            <x v="65"/>
            <x v="66"/>
            <x v="67"/>
            <x v="68"/>
            <x v="69"/>
            <x v="70"/>
            <x v="71"/>
            <x v="72"/>
            <x v="73"/>
            <x v="74"/>
            <x v="75"/>
            <x v="76"/>
            <x v="77"/>
            <x v="78"/>
            <x v="79"/>
            <x v="80"/>
            <x v="81"/>
            <x v="82"/>
            <x v="83"/>
            <x v="84"/>
            <x v="85"/>
            <x v="86"/>
            <x v="87"/>
            <x v="88"/>
            <x v="89"/>
            <x v="90"/>
            <x v="91"/>
            <x v="92"/>
            <x v="93"/>
            <x v="94"/>
            <x v="95"/>
            <x v="96"/>
            <x v="97"/>
            <x v="98"/>
            <x v="99"/>
          </reference>
        </references>
      </pivotArea>
    </format>
    <format dxfId="278">
      <pivotArea dataOnly="0" labelOnly="1" fieldPosition="0">
        <references count="1">
          <reference field="0" count="38">
            <x v="100"/>
            <x v="101"/>
            <x v="102"/>
            <x v="103"/>
            <x v="104"/>
            <x v="105"/>
            <x v="106"/>
            <x v="107"/>
            <x v="108"/>
            <x v="109"/>
            <x v="110"/>
            <x v="111"/>
            <x v="112"/>
            <x v="113"/>
            <x v="114"/>
            <x v="115"/>
            <x v="116"/>
            <x v="117"/>
            <x v="118"/>
            <x v="119"/>
            <x v="120"/>
            <x v="121"/>
            <x v="122"/>
            <x v="123"/>
            <x v="124"/>
            <x v="125"/>
            <x v="126"/>
            <x v="127"/>
            <x v="128"/>
            <x v="129"/>
            <x v="130"/>
            <x v="131"/>
            <x v="132"/>
            <x v="133"/>
            <x v="134"/>
            <x v="135"/>
            <x v="136"/>
            <x v="137"/>
          </reference>
        </references>
      </pivotArea>
    </format>
    <format dxfId="277">
      <pivotArea dataOnly="0" labelOnly="1" grandRow="1" outline="0" fieldPosition="0"/>
    </format>
    <format dxfId="276">
      <pivotArea dataOnly="0" labelOnly="1" fieldPosition="0">
        <references count="2">
          <reference field="0" count="1" selected="0">
            <x v="0"/>
          </reference>
          <reference field="2" count="1">
            <x v="42"/>
          </reference>
        </references>
      </pivotArea>
    </format>
    <format dxfId="275">
      <pivotArea dataOnly="0" labelOnly="1" fieldPosition="0">
        <references count="2">
          <reference field="0" count="1" selected="0">
            <x v="1"/>
          </reference>
          <reference field="2" count="1">
            <x v="55"/>
          </reference>
        </references>
      </pivotArea>
    </format>
    <format dxfId="274">
      <pivotArea dataOnly="0" labelOnly="1" fieldPosition="0">
        <references count="2">
          <reference field="0" count="1" selected="0">
            <x v="2"/>
          </reference>
          <reference field="2" count="1">
            <x v="11"/>
          </reference>
        </references>
      </pivotArea>
    </format>
    <format dxfId="273">
      <pivotArea dataOnly="0" labelOnly="1" fieldPosition="0">
        <references count="2">
          <reference field="0" count="1" selected="0">
            <x v="3"/>
          </reference>
          <reference field="2" count="1">
            <x v="41"/>
          </reference>
        </references>
      </pivotArea>
    </format>
    <format dxfId="272">
      <pivotArea dataOnly="0" labelOnly="1" fieldPosition="0">
        <references count="2">
          <reference field="0" count="1" selected="0">
            <x v="4"/>
          </reference>
          <reference field="2" count="1">
            <x v="58"/>
          </reference>
        </references>
      </pivotArea>
    </format>
    <format dxfId="271">
      <pivotArea dataOnly="0" labelOnly="1" fieldPosition="0">
        <references count="2">
          <reference field="0" count="1" selected="0">
            <x v="5"/>
          </reference>
          <reference field="2" count="1">
            <x v="52"/>
          </reference>
        </references>
      </pivotArea>
    </format>
    <format dxfId="270">
      <pivotArea dataOnly="0" labelOnly="1" fieldPosition="0">
        <references count="2">
          <reference field="0" count="1" selected="0">
            <x v="6"/>
          </reference>
          <reference field="2" count="1">
            <x v="46"/>
          </reference>
        </references>
      </pivotArea>
    </format>
    <format dxfId="269">
      <pivotArea dataOnly="0" labelOnly="1" fieldPosition="0">
        <references count="2">
          <reference field="0" count="1" selected="0">
            <x v="7"/>
          </reference>
          <reference field="2" count="1">
            <x v="4"/>
          </reference>
        </references>
      </pivotArea>
    </format>
    <format dxfId="268">
      <pivotArea dataOnly="0" labelOnly="1" fieldPosition="0">
        <references count="2">
          <reference field="0" count="1" selected="0">
            <x v="8"/>
          </reference>
          <reference field="2" count="1">
            <x v="14"/>
          </reference>
        </references>
      </pivotArea>
    </format>
    <format dxfId="267">
      <pivotArea dataOnly="0" labelOnly="1" fieldPosition="0">
        <references count="2">
          <reference field="0" count="1" selected="0">
            <x v="9"/>
          </reference>
          <reference field="2" count="1">
            <x v="7"/>
          </reference>
        </references>
      </pivotArea>
    </format>
    <format dxfId="266">
      <pivotArea dataOnly="0" labelOnly="1" fieldPosition="0">
        <references count="2">
          <reference field="0" count="1" selected="0">
            <x v="10"/>
          </reference>
          <reference field="2" count="1">
            <x v="0"/>
          </reference>
        </references>
      </pivotArea>
    </format>
    <format dxfId="265">
      <pivotArea dataOnly="0" labelOnly="1" fieldPosition="0">
        <references count="2">
          <reference field="0" count="1" selected="0">
            <x v="11"/>
          </reference>
          <reference field="2" count="1">
            <x v="5"/>
          </reference>
        </references>
      </pivotArea>
    </format>
    <format dxfId="264">
      <pivotArea dataOnly="0" labelOnly="1" fieldPosition="0">
        <references count="2">
          <reference field="0" count="1" selected="0">
            <x v="12"/>
          </reference>
          <reference field="2" count="1">
            <x v="0"/>
          </reference>
        </references>
      </pivotArea>
    </format>
    <format dxfId="263">
      <pivotArea dataOnly="0" labelOnly="1" fieldPosition="0">
        <references count="2">
          <reference field="0" count="1" selected="0">
            <x v="13"/>
          </reference>
          <reference field="2" count="1">
            <x v="21"/>
          </reference>
        </references>
      </pivotArea>
    </format>
    <format dxfId="262">
      <pivotArea dataOnly="0" labelOnly="1" fieldPosition="0">
        <references count="2">
          <reference field="0" count="1" selected="0">
            <x v="14"/>
          </reference>
          <reference field="2" count="1">
            <x v="0"/>
          </reference>
        </references>
      </pivotArea>
    </format>
    <format dxfId="261">
      <pivotArea dataOnly="0" labelOnly="1" fieldPosition="0">
        <references count="2">
          <reference field="0" count="1" selected="0">
            <x v="15"/>
          </reference>
          <reference field="2" count="1">
            <x v="30"/>
          </reference>
        </references>
      </pivotArea>
    </format>
    <format dxfId="260">
      <pivotArea dataOnly="0" labelOnly="1" fieldPosition="0">
        <references count="2">
          <reference field="0" count="1" selected="0">
            <x v="16"/>
          </reference>
          <reference field="2" count="1">
            <x v="2"/>
          </reference>
        </references>
      </pivotArea>
    </format>
    <format dxfId="259">
      <pivotArea dataOnly="0" labelOnly="1" fieldPosition="0">
        <references count="2">
          <reference field="0" count="1" selected="0">
            <x v="17"/>
          </reference>
          <reference field="2" count="1">
            <x v="18"/>
          </reference>
        </references>
      </pivotArea>
    </format>
    <format dxfId="258">
      <pivotArea dataOnly="0" labelOnly="1" fieldPosition="0">
        <references count="2">
          <reference field="0" count="1" selected="0">
            <x v="18"/>
          </reference>
          <reference field="2" count="1">
            <x v="1"/>
          </reference>
        </references>
      </pivotArea>
    </format>
    <format dxfId="257">
      <pivotArea dataOnly="0" labelOnly="1" fieldPosition="0">
        <references count="2">
          <reference field="0" count="1" selected="0">
            <x v="19"/>
          </reference>
          <reference field="2" count="1">
            <x v="0"/>
          </reference>
        </references>
      </pivotArea>
    </format>
    <format dxfId="256">
      <pivotArea dataOnly="0" labelOnly="1" fieldPosition="0">
        <references count="2">
          <reference field="0" count="1" selected="0">
            <x v="20"/>
          </reference>
          <reference field="2" count="1">
            <x v="3"/>
          </reference>
        </references>
      </pivotArea>
    </format>
    <format dxfId="255">
      <pivotArea dataOnly="0" labelOnly="1" fieldPosition="0">
        <references count="2">
          <reference field="0" count="1" selected="0">
            <x v="21"/>
          </reference>
          <reference field="2" count="1">
            <x v="5"/>
          </reference>
        </references>
      </pivotArea>
    </format>
    <format dxfId="254">
      <pivotArea dataOnly="0" labelOnly="1" fieldPosition="0">
        <references count="2">
          <reference field="0" count="1" selected="0">
            <x v="22"/>
          </reference>
          <reference field="2" count="1">
            <x v="19"/>
          </reference>
        </references>
      </pivotArea>
    </format>
    <format dxfId="253">
      <pivotArea dataOnly="0" labelOnly="1" fieldPosition="0">
        <references count="2">
          <reference field="0" count="1" selected="0">
            <x v="23"/>
          </reference>
          <reference field="2" count="1">
            <x v="3"/>
          </reference>
        </references>
      </pivotArea>
    </format>
    <format dxfId="252">
      <pivotArea dataOnly="0" labelOnly="1" fieldPosition="0">
        <references count="2">
          <reference field="0" count="1" selected="0">
            <x v="24"/>
          </reference>
          <reference field="2" count="1">
            <x v="4"/>
          </reference>
        </references>
      </pivotArea>
    </format>
    <format dxfId="251">
      <pivotArea dataOnly="0" labelOnly="1" fieldPosition="0">
        <references count="2">
          <reference field="0" count="1" selected="0">
            <x v="25"/>
          </reference>
          <reference field="2" count="1">
            <x v="3"/>
          </reference>
        </references>
      </pivotArea>
    </format>
    <format dxfId="250">
      <pivotArea dataOnly="0" labelOnly="1" fieldPosition="0">
        <references count="2">
          <reference field="0" count="1" selected="0">
            <x v="26"/>
          </reference>
          <reference field="2" count="1">
            <x v="1"/>
          </reference>
        </references>
      </pivotArea>
    </format>
    <format dxfId="249">
      <pivotArea dataOnly="0" labelOnly="1" fieldPosition="0">
        <references count="2">
          <reference field="0" count="1" selected="0">
            <x v="27"/>
          </reference>
          <reference field="2" count="1">
            <x v="4"/>
          </reference>
        </references>
      </pivotArea>
    </format>
    <format dxfId="248">
      <pivotArea dataOnly="0" labelOnly="1" fieldPosition="0">
        <references count="2">
          <reference field="0" count="1" selected="0">
            <x v="28"/>
          </reference>
          <reference field="2" count="1">
            <x v="0"/>
          </reference>
        </references>
      </pivotArea>
    </format>
    <format dxfId="247">
      <pivotArea dataOnly="0" labelOnly="1" fieldPosition="0">
        <references count="2">
          <reference field="0" count="1" selected="0">
            <x v="29"/>
          </reference>
          <reference field="2" count="1">
            <x v="0"/>
          </reference>
        </references>
      </pivotArea>
    </format>
    <format dxfId="246">
      <pivotArea dataOnly="0" labelOnly="1" fieldPosition="0">
        <references count="2">
          <reference field="0" count="1" selected="0">
            <x v="30"/>
          </reference>
          <reference field="2" count="1">
            <x v="0"/>
          </reference>
        </references>
      </pivotArea>
    </format>
    <format dxfId="245">
      <pivotArea dataOnly="0" labelOnly="1" fieldPosition="0">
        <references count="2">
          <reference field="0" count="1" selected="0">
            <x v="31"/>
          </reference>
          <reference field="2" count="1">
            <x v="0"/>
          </reference>
        </references>
      </pivotArea>
    </format>
    <format dxfId="244">
      <pivotArea dataOnly="0" labelOnly="1" fieldPosition="0">
        <references count="2">
          <reference field="0" count="1" selected="0">
            <x v="32"/>
          </reference>
          <reference field="2" count="1">
            <x v="1"/>
          </reference>
        </references>
      </pivotArea>
    </format>
    <format dxfId="243">
      <pivotArea dataOnly="0" labelOnly="1" fieldPosition="0">
        <references count="2">
          <reference field="0" count="1" selected="0">
            <x v="33"/>
          </reference>
          <reference field="2" count="1">
            <x v="1"/>
          </reference>
        </references>
      </pivotArea>
    </format>
    <format dxfId="242">
      <pivotArea dataOnly="0" labelOnly="1" fieldPosition="0">
        <references count="2">
          <reference field="0" count="1" selected="0">
            <x v="34"/>
          </reference>
          <reference field="2" count="1">
            <x v="1"/>
          </reference>
        </references>
      </pivotArea>
    </format>
    <format dxfId="241">
      <pivotArea dataOnly="0" labelOnly="1" fieldPosition="0">
        <references count="2">
          <reference field="0" count="1" selected="0">
            <x v="35"/>
          </reference>
          <reference field="2" count="1">
            <x v="0"/>
          </reference>
        </references>
      </pivotArea>
    </format>
    <format dxfId="240">
      <pivotArea dataOnly="0" labelOnly="1" fieldPosition="0">
        <references count="2">
          <reference field="0" count="1" selected="0">
            <x v="36"/>
          </reference>
          <reference field="2" count="1">
            <x v="0"/>
          </reference>
        </references>
      </pivotArea>
    </format>
    <format dxfId="239">
      <pivotArea dataOnly="0" labelOnly="1" fieldPosition="0">
        <references count="2">
          <reference field="0" count="1" selected="0">
            <x v="37"/>
          </reference>
          <reference field="2" count="1">
            <x v="0"/>
          </reference>
        </references>
      </pivotArea>
    </format>
    <format dxfId="238">
      <pivotArea dataOnly="0" labelOnly="1" fieldPosition="0">
        <references count="2">
          <reference field="0" count="1" selected="0">
            <x v="38"/>
          </reference>
          <reference field="2" count="1">
            <x v="48"/>
          </reference>
        </references>
      </pivotArea>
    </format>
    <format dxfId="237">
      <pivotArea dataOnly="0" labelOnly="1" fieldPosition="0">
        <references count="2">
          <reference field="0" count="1" selected="0">
            <x v="39"/>
          </reference>
          <reference field="2" count="1">
            <x v="57"/>
          </reference>
        </references>
      </pivotArea>
    </format>
    <format dxfId="236">
      <pivotArea dataOnly="0" labelOnly="1" fieldPosition="0">
        <references count="2">
          <reference field="0" count="1" selected="0">
            <x v="40"/>
          </reference>
          <reference field="2" count="1">
            <x v="39"/>
          </reference>
        </references>
      </pivotArea>
    </format>
    <format dxfId="235">
      <pivotArea dataOnly="0" labelOnly="1" fieldPosition="0">
        <references count="2">
          <reference field="0" count="1" selected="0">
            <x v="41"/>
          </reference>
          <reference field="2" count="1">
            <x v="3"/>
          </reference>
        </references>
      </pivotArea>
    </format>
    <format dxfId="234">
      <pivotArea dataOnly="0" labelOnly="1" fieldPosition="0">
        <references count="2">
          <reference field="0" count="1" selected="0">
            <x v="42"/>
          </reference>
          <reference field="2" count="1">
            <x v="2"/>
          </reference>
        </references>
      </pivotArea>
    </format>
    <format dxfId="233">
      <pivotArea dataOnly="0" labelOnly="1" fieldPosition="0">
        <references count="2">
          <reference field="0" count="1" selected="0">
            <x v="43"/>
          </reference>
          <reference field="2" count="1">
            <x v="0"/>
          </reference>
        </references>
      </pivotArea>
    </format>
    <format dxfId="232">
      <pivotArea dataOnly="0" labelOnly="1" fieldPosition="0">
        <references count="2">
          <reference field="0" count="1" selected="0">
            <x v="44"/>
          </reference>
          <reference field="2" count="1">
            <x v="53"/>
          </reference>
        </references>
      </pivotArea>
    </format>
    <format dxfId="231">
      <pivotArea dataOnly="0" labelOnly="1" fieldPosition="0">
        <references count="2">
          <reference field="0" count="1" selected="0">
            <x v="45"/>
          </reference>
          <reference field="2" count="1">
            <x v="54"/>
          </reference>
        </references>
      </pivotArea>
    </format>
    <format dxfId="230">
      <pivotArea dataOnly="0" labelOnly="1" fieldPosition="0">
        <references count="2">
          <reference field="0" count="1" selected="0">
            <x v="46"/>
          </reference>
          <reference field="2" count="1">
            <x v="7"/>
          </reference>
        </references>
      </pivotArea>
    </format>
    <format dxfId="229">
      <pivotArea dataOnly="0" labelOnly="1" fieldPosition="0">
        <references count="2">
          <reference field="0" count="1" selected="0">
            <x v="47"/>
          </reference>
          <reference field="2" count="1">
            <x v="15"/>
          </reference>
        </references>
      </pivotArea>
    </format>
    <format dxfId="228">
      <pivotArea dataOnly="0" labelOnly="1" fieldPosition="0">
        <references count="2">
          <reference field="0" count="1" selected="0">
            <x v="48"/>
          </reference>
          <reference field="2" count="1">
            <x v="26"/>
          </reference>
        </references>
      </pivotArea>
    </format>
    <format dxfId="227">
      <pivotArea dataOnly="0" labelOnly="1" fieldPosition="0">
        <references count="2">
          <reference field="0" count="1" selected="0">
            <x v="49"/>
          </reference>
          <reference field="2" count="1">
            <x v="0"/>
          </reference>
        </references>
      </pivotArea>
    </format>
    <format dxfId="226">
      <pivotArea dataOnly="0" labelOnly="1" fieldPosition="0">
        <references count="2">
          <reference field="0" count="1" selected="0">
            <x v="50"/>
          </reference>
          <reference field="2" count="1">
            <x v="55"/>
          </reference>
        </references>
      </pivotArea>
    </format>
    <format dxfId="225">
      <pivotArea dataOnly="0" labelOnly="1" fieldPosition="0">
        <references count="2">
          <reference field="0" count="1" selected="0">
            <x v="51"/>
          </reference>
          <reference field="2" count="1">
            <x v="0"/>
          </reference>
        </references>
      </pivotArea>
    </format>
    <format dxfId="224">
      <pivotArea dataOnly="0" labelOnly="1" fieldPosition="0">
        <references count="2">
          <reference field="0" count="1" selected="0">
            <x v="52"/>
          </reference>
          <reference field="2" count="1">
            <x v="4"/>
          </reference>
        </references>
      </pivotArea>
    </format>
    <format dxfId="223">
      <pivotArea dataOnly="0" labelOnly="1" fieldPosition="0">
        <references count="2">
          <reference field="0" count="1" selected="0">
            <x v="53"/>
          </reference>
          <reference field="2" count="1">
            <x v="29"/>
          </reference>
        </references>
      </pivotArea>
    </format>
    <format dxfId="222">
      <pivotArea dataOnly="0" labelOnly="1" fieldPosition="0">
        <references count="2">
          <reference field="0" count="1" selected="0">
            <x v="54"/>
          </reference>
          <reference field="2" count="1">
            <x v="0"/>
          </reference>
        </references>
      </pivotArea>
    </format>
    <format dxfId="221">
      <pivotArea dataOnly="0" labelOnly="1" fieldPosition="0">
        <references count="2">
          <reference field="0" count="1" selected="0">
            <x v="55"/>
          </reference>
          <reference field="2" count="1">
            <x v="2"/>
          </reference>
        </references>
      </pivotArea>
    </format>
    <format dxfId="220">
      <pivotArea dataOnly="0" labelOnly="1" fieldPosition="0">
        <references count="2">
          <reference field="0" count="1" selected="0">
            <x v="56"/>
          </reference>
          <reference field="2" count="1">
            <x v="3"/>
          </reference>
        </references>
      </pivotArea>
    </format>
    <format dxfId="219">
      <pivotArea dataOnly="0" labelOnly="1" fieldPosition="0">
        <references count="2">
          <reference field="0" count="1" selected="0">
            <x v="57"/>
          </reference>
          <reference field="2" count="1">
            <x v="17"/>
          </reference>
        </references>
      </pivotArea>
    </format>
    <format dxfId="218">
      <pivotArea dataOnly="0" labelOnly="1" fieldPosition="0">
        <references count="2">
          <reference field="0" count="1" selected="0">
            <x v="58"/>
          </reference>
          <reference field="2" count="1">
            <x v="44"/>
          </reference>
        </references>
      </pivotArea>
    </format>
    <format dxfId="217">
      <pivotArea dataOnly="0" labelOnly="1" fieldPosition="0">
        <references count="2">
          <reference field="0" count="1" selected="0">
            <x v="59"/>
          </reference>
          <reference field="2" count="1">
            <x v="47"/>
          </reference>
        </references>
      </pivotArea>
    </format>
    <format dxfId="216">
      <pivotArea dataOnly="0" labelOnly="1" fieldPosition="0">
        <references count="2">
          <reference field="0" count="1" selected="0">
            <x v="60"/>
          </reference>
          <reference field="2" count="1">
            <x v="0"/>
          </reference>
        </references>
      </pivotArea>
    </format>
    <format dxfId="215">
      <pivotArea dataOnly="0" labelOnly="1" fieldPosition="0">
        <references count="2">
          <reference field="0" count="1" selected="0">
            <x v="61"/>
          </reference>
          <reference field="2" count="1">
            <x v="56"/>
          </reference>
        </references>
      </pivotArea>
    </format>
    <format dxfId="214">
      <pivotArea dataOnly="0" labelOnly="1" fieldPosition="0">
        <references count="2">
          <reference field="0" count="1" selected="0">
            <x v="62"/>
          </reference>
          <reference field="2" count="1">
            <x v="45"/>
          </reference>
        </references>
      </pivotArea>
    </format>
    <format dxfId="213">
      <pivotArea dataOnly="0" labelOnly="1" fieldPosition="0">
        <references count="2">
          <reference field="0" count="1" selected="0">
            <x v="63"/>
          </reference>
          <reference field="2" count="1">
            <x v="37"/>
          </reference>
        </references>
      </pivotArea>
    </format>
    <format dxfId="212">
      <pivotArea dataOnly="0" labelOnly="1" fieldPosition="0">
        <references count="2">
          <reference field="0" count="1" selected="0">
            <x v="64"/>
          </reference>
          <reference field="2" count="1">
            <x v="1"/>
          </reference>
        </references>
      </pivotArea>
    </format>
    <format dxfId="211">
      <pivotArea dataOnly="0" labelOnly="1" fieldPosition="0">
        <references count="2">
          <reference field="0" count="1" selected="0">
            <x v="65"/>
          </reference>
          <reference field="2" count="1">
            <x v="3"/>
          </reference>
        </references>
      </pivotArea>
    </format>
    <format dxfId="210">
      <pivotArea dataOnly="0" labelOnly="1" fieldPosition="0">
        <references count="2">
          <reference field="0" count="1" selected="0">
            <x v="66"/>
          </reference>
          <reference field="2" count="1">
            <x v="0"/>
          </reference>
        </references>
      </pivotArea>
    </format>
    <format dxfId="209">
      <pivotArea dataOnly="0" labelOnly="1" fieldPosition="0">
        <references count="2">
          <reference field="0" count="1" selected="0">
            <x v="67"/>
          </reference>
          <reference field="2" count="1">
            <x v="8"/>
          </reference>
        </references>
      </pivotArea>
    </format>
    <format dxfId="208">
      <pivotArea dataOnly="0" labelOnly="1" fieldPosition="0">
        <references count="2">
          <reference field="0" count="1" selected="0">
            <x v="68"/>
          </reference>
          <reference field="2" count="1">
            <x v="36"/>
          </reference>
        </references>
      </pivotArea>
    </format>
    <format dxfId="207">
      <pivotArea dataOnly="0" labelOnly="1" fieldPosition="0">
        <references count="2">
          <reference field="0" count="1" selected="0">
            <x v="69"/>
          </reference>
          <reference field="2" count="1">
            <x v="49"/>
          </reference>
        </references>
      </pivotArea>
    </format>
    <format dxfId="206">
      <pivotArea dataOnly="0" labelOnly="1" fieldPosition="0">
        <references count="2">
          <reference field="0" count="1" selected="0">
            <x v="70"/>
          </reference>
          <reference field="2" count="1">
            <x v="31"/>
          </reference>
        </references>
      </pivotArea>
    </format>
    <format dxfId="205">
      <pivotArea dataOnly="0" labelOnly="1" fieldPosition="0">
        <references count="2">
          <reference field="0" count="1" selected="0">
            <x v="71"/>
          </reference>
          <reference field="2" count="1">
            <x v="28"/>
          </reference>
        </references>
      </pivotArea>
    </format>
    <format dxfId="204">
      <pivotArea dataOnly="0" labelOnly="1" fieldPosition="0">
        <references count="2">
          <reference field="0" count="1" selected="0">
            <x v="72"/>
          </reference>
          <reference field="2" count="1">
            <x v="0"/>
          </reference>
        </references>
      </pivotArea>
    </format>
    <format dxfId="203">
      <pivotArea dataOnly="0" labelOnly="1" fieldPosition="0">
        <references count="2">
          <reference field="0" count="1" selected="0">
            <x v="73"/>
          </reference>
          <reference field="2" count="1">
            <x v="0"/>
          </reference>
        </references>
      </pivotArea>
    </format>
    <format dxfId="202">
      <pivotArea dataOnly="0" labelOnly="1" fieldPosition="0">
        <references count="2">
          <reference field="0" count="1" selected="0">
            <x v="74"/>
          </reference>
          <reference field="2" count="1">
            <x v="24"/>
          </reference>
        </references>
      </pivotArea>
    </format>
    <format dxfId="201">
      <pivotArea dataOnly="0" labelOnly="1" fieldPosition="0">
        <references count="2">
          <reference field="0" count="1" selected="0">
            <x v="75"/>
          </reference>
          <reference field="2" count="1">
            <x v="51"/>
          </reference>
        </references>
      </pivotArea>
    </format>
    <format dxfId="200">
      <pivotArea dataOnly="0" labelOnly="1" fieldPosition="0">
        <references count="2">
          <reference field="0" count="1" selected="0">
            <x v="76"/>
          </reference>
          <reference field="2" count="1">
            <x v="33"/>
          </reference>
        </references>
      </pivotArea>
    </format>
    <format dxfId="199">
      <pivotArea dataOnly="0" labelOnly="1" fieldPosition="0">
        <references count="2">
          <reference field="0" count="1" selected="0">
            <x v="77"/>
          </reference>
          <reference field="2" count="1">
            <x v="25"/>
          </reference>
        </references>
      </pivotArea>
    </format>
    <format dxfId="198">
      <pivotArea dataOnly="0" labelOnly="1" fieldPosition="0">
        <references count="2">
          <reference field="0" count="1" selected="0">
            <x v="78"/>
          </reference>
          <reference field="2" count="1">
            <x v="1"/>
          </reference>
        </references>
      </pivotArea>
    </format>
    <format dxfId="197">
      <pivotArea dataOnly="0" labelOnly="1" fieldPosition="0">
        <references count="2">
          <reference field="0" count="1" selected="0">
            <x v="79"/>
          </reference>
          <reference field="2" count="1">
            <x v="0"/>
          </reference>
        </references>
      </pivotArea>
    </format>
    <format dxfId="196">
      <pivotArea dataOnly="0" labelOnly="1" fieldPosition="0">
        <references count="2">
          <reference field="0" count="1" selected="0">
            <x v="80"/>
          </reference>
          <reference field="2" count="1">
            <x v="9"/>
          </reference>
        </references>
      </pivotArea>
    </format>
    <format dxfId="195">
      <pivotArea dataOnly="0" labelOnly="1" fieldPosition="0">
        <references count="2">
          <reference field="0" count="1" selected="0">
            <x v="81"/>
          </reference>
          <reference field="2" count="1">
            <x v="0"/>
          </reference>
        </references>
      </pivotArea>
    </format>
    <format dxfId="194">
      <pivotArea dataOnly="0" labelOnly="1" fieldPosition="0">
        <references count="2">
          <reference field="0" count="1" selected="0">
            <x v="82"/>
          </reference>
          <reference field="2" count="1">
            <x v="40"/>
          </reference>
        </references>
      </pivotArea>
    </format>
    <format dxfId="193">
      <pivotArea dataOnly="0" labelOnly="1" fieldPosition="0">
        <references count="2">
          <reference field="0" count="1" selected="0">
            <x v="83"/>
          </reference>
          <reference field="2" count="1">
            <x v="16"/>
          </reference>
        </references>
      </pivotArea>
    </format>
    <format dxfId="192">
      <pivotArea dataOnly="0" labelOnly="1" fieldPosition="0">
        <references count="2">
          <reference field="0" count="1" selected="0">
            <x v="84"/>
          </reference>
          <reference field="2" count="1">
            <x v="6"/>
          </reference>
        </references>
      </pivotArea>
    </format>
    <format dxfId="191">
      <pivotArea dataOnly="0" labelOnly="1" fieldPosition="0">
        <references count="2">
          <reference field="0" count="1" selected="0">
            <x v="85"/>
          </reference>
          <reference field="2" count="1">
            <x v="43"/>
          </reference>
        </references>
      </pivotArea>
    </format>
    <format dxfId="190">
      <pivotArea dataOnly="0" labelOnly="1" fieldPosition="0">
        <references count="2">
          <reference field="0" count="1" selected="0">
            <x v="86"/>
          </reference>
          <reference field="2" count="1">
            <x v="10"/>
          </reference>
        </references>
      </pivotArea>
    </format>
    <format dxfId="189">
      <pivotArea dataOnly="0" labelOnly="1" fieldPosition="0">
        <references count="2">
          <reference field="0" count="1" selected="0">
            <x v="87"/>
          </reference>
          <reference field="2" count="1">
            <x v="0"/>
          </reference>
        </references>
      </pivotArea>
    </format>
    <format dxfId="188">
      <pivotArea dataOnly="0" labelOnly="1" fieldPosition="0">
        <references count="2">
          <reference field="0" count="1" selected="0">
            <x v="88"/>
          </reference>
          <reference field="2" count="1">
            <x v="0"/>
          </reference>
        </references>
      </pivotArea>
    </format>
    <format dxfId="187">
      <pivotArea dataOnly="0" labelOnly="1" fieldPosition="0">
        <references count="2">
          <reference field="0" count="1" selected="0">
            <x v="89"/>
          </reference>
          <reference field="2" count="1">
            <x v="32"/>
          </reference>
        </references>
      </pivotArea>
    </format>
    <format dxfId="186">
      <pivotArea dataOnly="0" labelOnly="1" fieldPosition="0">
        <references count="2">
          <reference field="0" count="1" selected="0">
            <x v="90"/>
          </reference>
          <reference field="2" count="1">
            <x v="6"/>
          </reference>
        </references>
      </pivotArea>
    </format>
    <format dxfId="185">
      <pivotArea dataOnly="0" labelOnly="1" fieldPosition="0">
        <references count="2">
          <reference field="0" count="1" selected="0">
            <x v="91"/>
          </reference>
          <reference field="2" count="1">
            <x v="10"/>
          </reference>
        </references>
      </pivotArea>
    </format>
    <format dxfId="184">
      <pivotArea dataOnly="0" labelOnly="1" fieldPosition="0">
        <references count="2">
          <reference field="0" count="1" selected="0">
            <x v="92"/>
          </reference>
          <reference field="2" count="1">
            <x v="21"/>
          </reference>
        </references>
      </pivotArea>
    </format>
    <format dxfId="183">
      <pivotArea dataOnly="0" labelOnly="1" fieldPosition="0">
        <references count="2">
          <reference field="0" count="1" selected="0">
            <x v="93"/>
          </reference>
          <reference field="2" count="1">
            <x v="25"/>
          </reference>
        </references>
      </pivotArea>
    </format>
    <format dxfId="182">
      <pivotArea dataOnly="0" labelOnly="1" fieldPosition="0">
        <references count="2">
          <reference field="0" count="1" selected="0">
            <x v="94"/>
          </reference>
          <reference field="2" count="1">
            <x v="4"/>
          </reference>
        </references>
      </pivotArea>
    </format>
    <format dxfId="181">
      <pivotArea dataOnly="0" labelOnly="1" fieldPosition="0">
        <references count="2">
          <reference field="0" count="1" selected="0">
            <x v="95"/>
          </reference>
          <reference field="2" count="1">
            <x v="19"/>
          </reference>
        </references>
      </pivotArea>
    </format>
    <format dxfId="180">
      <pivotArea dataOnly="0" labelOnly="1" fieldPosition="0">
        <references count="2">
          <reference field="0" count="1" selected="0">
            <x v="96"/>
          </reference>
          <reference field="2" count="1">
            <x v="1"/>
          </reference>
        </references>
      </pivotArea>
    </format>
    <format dxfId="179">
      <pivotArea dataOnly="0" labelOnly="1" fieldPosition="0">
        <references count="2">
          <reference field="0" count="1" selected="0">
            <x v="97"/>
          </reference>
          <reference field="2" count="1">
            <x v="1"/>
          </reference>
        </references>
      </pivotArea>
    </format>
    <format dxfId="178">
      <pivotArea dataOnly="0" labelOnly="1" fieldPosition="0">
        <references count="2">
          <reference field="0" count="1" selected="0">
            <x v="98"/>
          </reference>
          <reference field="2" count="1">
            <x v="53"/>
          </reference>
        </references>
      </pivotArea>
    </format>
    <format dxfId="177">
      <pivotArea dataOnly="0" labelOnly="1" fieldPosition="0">
        <references count="2">
          <reference field="0" count="1" selected="0">
            <x v="99"/>
          </reference>
          <reference field="2" count="1">
            <x v="0"/>
          </reference>
        </references>
      </pivotArea>
    </format>
    <format dxfId="176">
      <pivotArea dataOnly="0" labelOnly="1" fieldPosition="0">
        <references count="2">
          <reference field="0" count="1" selected="0">
            <x v="100"/>
          </reference>
          <reference field="2" count="1">
            <x v="12"/>
          </reference>
        </references>
      </pivotArea>
    </format>
    <format dxfId="175">
      <pivotArea dataOnly="0" labelOnly="1" fieldPosition="0">
        <references count="2">
          <reference field="0" count="1" selected="0">
            <x v="101"/>
          </reference>
          <reference field="2" count="1">
            <x v="22"/>
          </reference>
        </references>
      </pivotArea>
    </format>
    <format dxfId="174">
      <pivotArea dataOnly="0" labelOnly="1" fieldPosition="0">
        <references count="2">
          <reference field="0" count="1" selected="0">
            <x v="102"/>
          </reference>
          <reference field="2" count="1">
            <x v="8"/>
          </reference>
        </references>
      </pivotArea>
    </format>
    <format dxfId="173">
      <pivotArea dataOnly="0" labelOnly="1" fieldPosition="0">
        <references count="2">
          <reference field="0" count="1" selected="0">
            <x v="103"/>
          </reference>
          <reference field="2" count="1">
            <x v="1"/>
          </reference>
        </references>
      </pivotArea>
    </format>
    <format dxfId="172">
      <pivotArea dataOnly="0" labelOnly="1" fieldPosition="0">
        <references count="2">
          <reference field="0" count="1" selected="0">
            <x v="104"/>
          </reference>
          <reference field="2" count="1">
            <x v="27"/>
          </reference>
        </references>
      </pivotArea>
    </format>
    <format dxfId="171">
      <pivotArea dataOnly="0" labelOnly="1" fieldPosition="0">
        <references count="2">
          <reference field="0" count="1" selected="0">
            <x v="105"/>
          </reference>
          <reference field="2" count="1">
            <x v="10"/>
          </reference>
        </references>
      </pivotArea>
    </format>
    <format dxfId="170">
      <pivotArea dataOnly="0" labelOnly="1" fieldPosition="0">
        <references count="2">
          <reference field="0" count="1" selected="0">
            <x v="106"/>
          </reference>
          <reference field="2" count="1">
            <x v="38"/>
          </reference>
        </references>
      </pivotArea>
    </format>
    <format dxfId="169">
      <pivotArea dataOnly="0" labelOnly="1" fieldPosition="0">
        <references count="2">
          <reference field="0" count="1" selected="0">
            <x v="107"/>
          </reference>
          <reference field="2" count="1">
            <x v="3"/>
          </reference>
        </references>
      </pivotArea>
    </format>
    <format dxfId="168">
      <pivotArea dataOnly="0" labelOnly="1" fieldPosition="0">
        <references count="2">
          <reference field="0" count="1" selected="0">
            <x v="108"/>
          </reference>
          <reference field="2" count="1">
            <x v="0"/>
          </reference>
        </references>
      </pivotArea>
    </format>
    <format dxfId="167">
      <pivotArea dataOnly="0" labelOnly="1" fieldPosition="0">
        <references count="2">
          <reference field="0" count="1" selected="0">
            <x v="109"/>
          </reference>
          <reference field="2" count="1">
            <x v="23"/>
          </reference>
        </references>
      </pivotArea>
    </format>
    <format dxfId="166">
      <pivotArea dataOnly="0" labelOnly="1" fieldPosition="0">
        <references count="2">
          <reference field="0" count="1" selected="0">
            <x v="110"/>
          </reference>
          <reference field="2" count="1">
            <x v="0"/>
          </reference>
        </references>
      </pivotArea>
    </format>
    <format dxfId="165">
      <pivotArea dataOnly="0" labelOnly="1" fieldPosition="0">
        <references count="2">
          <reference field="0" count="1" selected="0">
            <x v="111"/>
          </reference>
          <reference field="2" count="1">
            <x v="0"/>
          </reference>
        </references>
      </pivotArea>
    </format>
    <format dxfId="164">
      <pivotArea dataOnly="0" labelOnly="1" fieldPosition="0">
        <references count="2">
          <reference field="0" count="1" selected="0">
            <x v="112"/>
          </reference>
          <reference field="2" count="1">
            <x v="20"/>
          </reference>
        </references>
      </pivotArea>
    </format>
    <format dxfId="163">
      <pivotArea dataOnly="0" labelOnly="1" fieldPosition="0">
        <references count="2">
          <reference field="0" count="1" selected="0">
            <x v="113"/>
          </reference>
          <reference field="2" count="1">
            <x v="14"/>
          </reference>
        </references>
      </pivotArea>
    </format>
    <format dxfId="162">
      <pivotArea dataOnly="0" labelOnly="1" fieldPosition="0">
        <references count="2">
          <reference field="0" count="1" selected="0">
            <x v="114"/>
          </reference>
          <reference field="2" count="1">
            <x v="35"/>
          </reference>
        </references>
      </pivotArea>
    </format>
    <format dxfId="161">
      <pivotArea dataOnly="0" labelOnly="1" fieldPosition="0">
        <references count="2">
          <reference field="0" count="1" selected="0">
            <x v="115"/>
          </reference>
          <reference field="2" count="1">
            <x v="34"/>
          </reference>
        </references>
      </pivotArea>
    </format>
    <format dxfId="160">
      <pivotArea dataOnly="0" labelOnly="1" fieldPosition="0">
        <references count="2">
          <reference field="0" count="1" selected="0">
            <x v="116"/>
          </reference>
          <reference field="2" count="1">
            <x v="13"/>
          </reference>
        </references>
      </pivotArea>
    </format>
    <format dxfId="159">
      <pivotArea dataOnly="0" labelOnly="1" fieldPosition="0">
        <references count="2">
          <reference field="0" count="1" selected="0">
            <x v="117"/>
          </reference>
          <reference field="2" count="1">
            <x v="0"/>
          </reference>
        </references>
      </pivotArea>
    </format>
    <format dxfId="158">
      <pivotArea dataOnly="0" labelOnly="1" fieldPosition="0">
        <references count="2">
          <reference field="0" count="1" selected="0">
            <x v="118"/>
          </reference>
          <reference field="2" count="1">
            <x v="0"/>
          </reference>
        </references>
      </pivotArea>
    </format>
    <format dxfId="157">
      <pivotArea dataOnly="0" labelOnly="1" fieldPosition="0">
        <references count="2">
          <reference field="0" count="1" selected="0">
            <x v="119"/>
          </reference>
          <reference field="2" count="1">
            <x v="0"/>
          </reference>
        </references>
      </pivotArea>
    </format>
    <format dxfId="156">
      <pivotArea dataOnly="0" labelOnly="1" fieldPosition="0">
        <references count="2">
          <reference field="0" count="1" selected="0">
            <x v="120"/>
          </reference>
          <reference field="2" count="1">
            <x v="15"/>
          </reference>
        </references>
      </pivotArea>
    </format>
    <format dxfId="155">
      <pivotArea dataOnly="0" labelOnly="1" fieldPosition="0">
        <references count="2">
          <reference field="0" count="1" selected="0">
            <x v="121"/>
          </reference>
          <reference field="2" count="1">
            <x v="1"/>
          </reference>
        </references>
      </pivotArea>
    </format>
    <format dxfId="154">
      <pivotArea dataOnly="0" labelOnly="1" fieldPosition="0">
        <references count="2">
          <reference field="0" count="1" selected="0">
            <x v="122"/>
          </reference>
          <reference field="2" count="1">
            <x v="0"/>
          </reference>
        </references>
      </pivotArea>
    </format>
    <format dxfId="153">
      <pivotArea dataOnly="0" labelOnly="1" fieldPosition="0">
        <references count="2">
          <reference field="0" count="1" selected="0">
            <x v="123"/>
          </reference>
          <reference field="2" count="1">
            <x v="3"/>
          </reference>
        </references>
      </pivotArea>
    </format>
    <format dxfId="152">
      <pivotArea dataOnly="0" labelOnly="1" fieldPosition="0">
        <references count="2">
          <reference field="0" count="1" selected="0">
            <x v="124"/>
          </reference>
          <reference field="2" count="1">
            <x v="5"/>
          </reference>
        </references>
      </pivotArea>
    </format>
    <format dxfId="151">
      <pivotArea dataOnly="0" labelOnly="1" fieldPosition="0">
        <references count="2">
          <reference field="0" count="1" selected="0">
            <x v="125"/>
          </reference>
          <reference field="2" count="1">
            <x v="8"/>
          </reference>
        </references>
      </pivotArea>
    </format>
    <format dxfId="150">
      <pivotArea dataOnly="0" labelOnly="1" fieldPosition="0">
        <references count="2">
          <reference field="0" count="1" selected="0">
            <x v="126"/>
          </reference>
          <reference field="2" count="1">
            <x v="0"/>
          </reference>
        </references>
      </pivotArea>
    </format>
    <format dxfId="149">
      <pivotArea dataOnly="0" labelOnly="1" fieldPosition="0">
        <references count="2">
          <reference field="0" count="1" selected="0">
            <x v="127"/>
          </reference>
          <reference field="2" count="1">
            <x v="0"/>
          </reference>
        </references>
      </pivotArea>
    </format>
    <format dxfId="148">
      <pivotArea dataOnly="0" labelOnly="1" fieldPosition="0">
        <references count="2">
          <reference field="0" count="1" selected="0">
            <x v="128"/>
          </reference>
          <reference field="2" count="1">
            <x v="0"/>
          </reference>
        </references>
      </pivotArea>
    </format>
    <format dxfId="147">
      <pivotArea dataOnly="0" labelOnly="1" fieldPosition="0">
        <references count="2">
          <reference field="0" count="1" selected="0">
            <x v="129"/>
          </reference>
          <reference field="2" count="1">
            <x v="2"/>
          </reference>
        </references>
      </pivotArea>
    </format>
    <format dxfId="146">
      <pivotArea dataOnly="0" labelOnly="1" fieldPosition="0">
        <references count="2">
          <reference field="0" count="1" selected="0">
            <x v="130"/>
          </reference>
          <reference field="2" count="1">
            <x v="50"/>
          </reference>
        </references>
      </pivotArea>
    </format>
    <format dxfId="145">
      <pivotArea dataOnly="0" labelOnly="1" fieldPosition="0">
        <references count="2">
          <reference field="0" count="1" selected="0">
            <x v="131"/>
          </reference>
          <reference field="2" count="1">
            <x v="22"/>
          </reference>
        </references>
      </pivotArea>
    </format>
    <format dxfId="144">
      <pivotArea dataOnly="0" labelOnly="1" fieldPosition="0">
        <references count="2">
          <reference field="0" count="1" selected="0">
            <x v="132"/>
          </reference>
          <reference field="2" count="1">
            <x v="13"/>
          </reference>
        </references>
      </pivotArea>
    </format>
    <format dxfId="143">
      <pivotArea dataOnly="0" labelOnly="1" fieldPosition="0">
        <references count="2">
          <reference field="0" count="1" selected="0">
            <x v="133"/>
          </reference>
          <reference field="2" count="1">
            <x v="2"/>
          </reference>
        </references>
      </pivotArea>
    </format>
    <format dxfId="142">
      <pivotArea dataOnly="0" labelOnly="1" fieldPosition="0">
        <references count="2">
          <reference field="0" count="1" selected="0">
            <x v="134"/>
          </reference>
          <reference field="2" count="1">
            <x v="8"/>
          </reference>
        </references>
      </pivotArea>
    </format>
    <format dxfId="141">
      <pivotArea dataOnly="0" labelOnly="1" fieldPosition="0">
        <references count="2">
          <reference field="0" count="1" selected="0">
            <x v="135"/>
          </reference>
          <reference field="2" count="1">
            <x v="6"/>
          </reference>
        </references>
      </pivotArea>
    </format>
    <format dxfId="140">
      <pivotArea dataOnly="0" labelOnly="1" fieldPosition="0">
        <references count="2">
          <reference field="0" count="1" selected="0">
            <x v="136"/>
          </reference>
          <reference field="2" count="1">
            <x v="1"/>
          </reference>
        </references>
      </pivotArea>
    </format>
    <format dxfId="139">
      <pivotArea dataOnly="0" labelOnly="1" fieldPosition="0">
        <references count="2">
          <reference field="0" count="1" selected="0">
            <x v="137"/>
          </reference>
          <reference field="2"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079386F5-5C14-F147-80B7-BBFD79B80867}" name="PivotTable48" cacheId="95"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Arab">
  <location ref="O4:O129" firstHeaderRow="1" firstDataRow="1" firstDataCol="1"/>
  <pivotFields count="4">
    <pivotField axis="axisRow" showAll="0">
      <items count="6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t="default"/>
      </items>
    </pivotField>
    <pivotField showAll="0"/>
    <pivotField axis="axisRow" showAll="0">
      <items count="43">
        <item x="13"/>
        <item x="14"/>
        <item x="34"/>
        <item x="26"/>
        <item x="28"/>
        <item x="36"/>
        <item x="17"/>
        <item x="10"/>
        <item x="4"/>
        <item x="12"/>
        <item x="39"/>
        <item x="18"/>
        <item x="23"/>
        <item x="2"/>
        <item x="35"/>
        <item x="32"/>
        <item x="20"/>
        <item x="41"/>
        <item x="11"/>
        <item x="19"/>
        <item x="24"/>
        <item x="16"/>
        <item x="27"/>
        <item x="9"/>
        <item x="31"/>
        <item x="8"/>
        <item x="21"/>
        <item x="6"/>
        <item x="5"/>
        <item x="40"/>
        <item x="38"/>
        <item x="1"/>
        <item x="7"/>
        <item x="33"/>
        <item x="29"/>
        <item x="0"/>
        <item x="30"/>
        <item x="37"/>
        <item x="22"/>
        <item x="3"/>
        <item x="15"/>
        <item x="25"/>
        <item t="default"/>
      </items>
    </pivotField>
    <pivotField numFmtId="3" showAll="0"/>
  </pivotFields>
  <rowFields count="2">
    <field x="0"/>
    <field x="2"/>
  </rowFields>
  <rowItems count="125">
    <i>
      <x/>
    </i>
    <i r="1">
      <x v="35"/>
    </i>
    <i>
      <x v="1"/>
    </i>
    <i r="1">
      <x v="31"/>
    </i>
    <i>
      <x v="2"/>
    </i>
    <i r="1">
      <x v="13"/>
    </i>
    <i>
      <x v="3"/>
    </i>
    <i r="1">
      <x v="39"/>
    </i>
    <i>
      <x v="4"/>
    </i>
    <i r="1">
      <x v="8"/>
    </i>
    <i>
      <x v="5"/>
    </i>
    <i r="1">
      <x v="28"/>
    </i>
    <i>
      <x v="6"/>
    </i>
    <i r="1">
      <x v="27"/>
    </i>
    <i>
      <x v="7"/>
    </i>
    <i r="1">
      <x v="32"/>
    </i>
    <i>
      <x v="8"/>
    </i>
    <i r="1">
      <x v="25"/>
    </i>
    <i>
      <x v="9"/>
    </i>
    <i r="1">
      <x v="23"/>
    </i>
    <i>
      <x v="10"/>
    </i>
    <i r="1">
      <x v="7"/>
    </i>
    <i>
      <x v="11"/>
    </i>
    <i r="1">
      <x v="18"/>
    </i>
    <i>
      <x v="12"/>
    </i>
    <i r="1">
      <x v="9"/>
    </i>
    <i>
      <x v="13"/>
    </i>
    <i r="1">
      <x/>
    </i>
    <i>
      <x v="14"/>
    </i>
    <i r="1">
      <x v="1"/>
    </i>
    <i>
      <x v="15"/>
    </i>
    <i r="1">
      <x/>
    </i>
    <i>
      <x v="16"/>
    </i>
    <i r="1">
      <x v="40"/>
    </i>
    <i>
      <x v="17"/>
    </i>
    <i r="1">
      <x v="21"/>
    </i>
    <i>
      <x v="18"/>
    </i>
    <i r="1">
      <x v="6"/>
    </i>
    <i>
      <x v="19"/>
    </i>
    <i r="1">
      <x v="11"/>
    </i>
    <i>
      <x v="20"/>
    </i>
    <i r="1">
      <x v="19"/>
    </i>
    <i>
      <x v="21"/>
    </i>
    <i r="1">
      <x v="1"/>
    </i>
    <i>
      <x v="22"/>
    </i>
    <i r="1">
      <x v="1"/>
    </i>
    <i>
      <x v="23"/>
    </i>
    <i r="1">
      <x v="16"/>
    </i>
    <i>
      <x v="24"/>
    </i>
    <i r="1">
      <x v="26"/>
    </i>
    <i>
      <x v="25"/>
    </i>
    <i r="1">
      <x v="38"/>
    </i>
    <i>
      <x v="26"/>
    </i>
    <i r="1">
      <x v="12"/>
    </i>
    <i>
      <x v="27"/>
    </i>
    <i r="1">
      <x v="20"/>
    </i>
    <i>
      <x v="28"/>
    </i>
    <i r="1">
      <x v="41"/>
    </i>
    <i>
      <x v="29"/>
    </i>
    <i r="1">
      <x/>
    </i>
    <i>
      <x v="30"/>
    </i>
    <i r="1">
      <x/>
    </i>
    <i>
      <x v="31"/>
    </i>
    <i r="1">
      <x v="1"/>
    </i>
    <i>
      <x v="32"/>
    </i>
    <i r="1">
      <x/>
    </i>
    <i>
      <x v="33"/>
    </i>
    <i r="1">
      <x v="3"/>
    </i>
    <i>
      <x v="34"/>
    </i>
    <i r="1">
      <x/>
    </i>
    <i>
      <x v="35"/>
    </i>
    <i r="1">
      <x/>
    </i>
    <i>
      <x v="36"/>
    </i>
    <i r="1">
      <x v="22"/>
    </i>
    <i>
      <x v="37"/>
    </i>
    <i r="1">
      <x v="4"/>
    </i>
    <i>
      <x v="38"/>
    </i>
    <i r="1">
      <x v="34"/>
    </i>
    <i>
      <x v="39"/>
    </i>
    <i r="1">
      <x v="36"/>
    </i>
    <i>
      <x v="40"/>
    </i>
    <i r="1">
      <x v="24"/>
    </i>
    <i>
      <x v="41"/>
    </i>
    <i r="1">
      <x/>
    </i>
    <i>
      <x v="42"/>
    </i>
    <i r="1">
      <x v="15"/>
    </i>
    <i>
      <x v="43"/>
    </i>
    <i r="1">
      <x/>
    </i>
    <i>
      <x v="44"/>
    </i>
    <i r="1">
      <x v="1"/>
    </i>
    <i>
      <x v="45"/>
    </i>
    <i r="1">
      <x v="33"/>
    </i>
    <i>
      <x v="46"/>
    </i>
    <i r="1">
      <x v="2"/>
    </i>
    <i>
      <x v="47"/>
    </i>
    <i r="1">
      <x/>
    </i>
    <i>
      <x v="48"/>
    </i>
    <i r="1">
      <x v="14"/>
    </i>
    <i>
      <x v="49"/>
    </i>
    <i r="1">
      <x/>
    </i>
    <i>
      <x v="50"/>
    </i>
    <i r="1">
      <x v="5"/>
    </i>
    <i>
      <x v="51"/>
    </i>
    <i r="1">
      <x v="3"/>
    </i>
    <i>
      <x v="52"/>
    </i>
    <i r="1">
      <x/>
    </i>
    <i>
      <x v="53"/>
    </i>
    <i r="1">
      <x/>
    </i>
    <i>
      <x v="54"/>
    </i>
    <i r="1">
      <x v="37"/>
    </i>
    <i>
      <x v="55"/>
    </i>
    <i r="1">
      <x v="30"/>
    </i>
    <i>
      <x v="56"/>
    </i>
    <i r="1">
      <x v="10"/>
    </i>
    <i>
      <x v="57"/>
    </i>
    <i r="1">
      <x/>
    </i>
    <i>
      <x v="58"/>
    </i>
    <i r="1">
      <x v="2"/>
    </i>
    <i>
      <x v="59"/>
    </i>
    <i r="1">
      <x v="29"/>
    </i>
    <i>
      <x v="60"/>
    </i>
    <i r="1">
      <x v="17"/>
    </i>
    <i>
      <x v="61"/>
    </i>
    <i r="1">
      <x v="1"/>
    </i>
    <i t="grand">
      <x/>
    </i>
  </rowItems>
  <colItems count="1">
    <i/>
  </colItems>
  <formats count="134">
    <format dxfId="560">
      <pivotArea type="all" dataOnly="0" outline="0" fieldPosition="0"/>
    </format>
    <format dxfId="559">
      <pivotArea field="0" type="button" dataOnly="0" labelOnly="1" outline="0" axis="axisRow" fieldPosition="0"/>
    </format>
    <format dxfId="558">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557">
      <pivotArea dataOnly="0" labelOnly="1" fieldPosition="0">
        <references count="1">
          <reference field="0" count="12">
            <x v="50"/>
            <x v="51"/>
            <x v="52"/>
            <x v="53"/>
            <x v="54"/>
            <x v="55"/>
            <x v="56"/>
            <x v="57"/>
            <x v="58"/>
            <x v="59"/>
            <x v="60"/>
            <x v="61"/>
          </reference>
        </references>
      </pivotArea>
    </format>
    <format dxfId="556">
      <pivotArea dataOnly="0" labelOnly="1" grandRow="1" outline="0" fieldPosition="0"/>
    </format>
    <format dxfId="555">
      <pivotArea dataOnly="0" labelOnly="1" fieldPosition="0">
        <references count="2">
          <reference field="0" count="1" selected="0">
            <x v="0"/>
          </reference>
          <reference field="2" count="1">
            <x v="35"/>
          </reference>
        </references>
      </pivotArea>
    </format>
    <format dxfId="554">
      <pivotArea dataOnly="0" labelOnly="1" fieldPosition="0">
        <references count="2">
          <reference field="0" count="1" selected="0">
            <x v="1"/>
          </reference>
          <reference field="2" count="1">
            <x v="31"/>
          </reference>
        </references>
      </pivotArea>
    </format>
    <format dxfId="553">
      <pivotArea dataOnly="0" labelOnly="1" fieldPosition="0">
        <references count="2">
          <reference field="0" count="1" selected="0">
            <x v="2"/>
          </reference>
          <reference field="2" count="1">
            <x v="13"/>
          </reference>
        </references>
      </pivotArea>
    </format>
    <format dxfId="552">
      <pivotArea dataOnly="0" labelOnly="1" fieldPosition="0">
        <references count="2">
          <reference field="0" count="1" selected="0">
            <x v="3"/>
          </reference>
          <reference field="2" count="1">
            <x v="39"/>
          </reference>
        </references>
      </pivotArea>
    </format>
    <format dxfId="551">
      <pivotArea dataOnly="0" labelOnly="1" fieldPosition="0">
        <references count="2">
          <reference field="0" count="1" selected="0">
            <x v="4"/>
          </reference>
          <reference field="2" count="1">
            <x v="8"/>
          </reference>
        </references>
      </pivotArea>
    </format>
    <format dxfId="550">
      <pivotArea dataOnly="0" labelOnly="1" fieldPosition="0">
        <references count="2">
          <reference field="0" count="1" selected="0">
            <x v="5"/>
          </reference>
          <reference field="2" count="1">
            <x v="28"/>
          </reference>
        </references>
      </pivotArea>
    </format>
    <format dxfId="549">
      <pivotArea dataOnly="0" labelOnly="1" fieldPosition="0">
        <references count="2">
          <reference field="0" count="1" selected="0">
            <x v="6"/>
          </reference>
          <reference field="2" count="1">
            <x v="27"/>
          </reference>
        </references>
      </pivotArea>
    </format>
    <format dxfId="548">
      <pivotArea dataOnly="0" labelOnly="1" fieldPosition="0">
        <references count="2">
          <reference field="0" count="1" selected="0">
            <x v="7"/>
          </reference>
          <reference field="2" count="1">
            <x v="32"/>
          </reference>
        </references>
      </pivotArea>
    </format>
    <format dxfId="547">
      <pivotArea dataOnly="0" labelOnly="1" fieldPosition="0">
        <references count="2">
          <reference field="0" count="1" selected="0">
            <x v="8"/>
          </reference>
          <reference field="2" count="1">
            <x v="25"/>
          </reference>
        </references>
      </pivotArea>
    </format>
    <format dxfId="546">
      <pivotArea dataOnly="0" labelOnly="1" fieldPosition="0">
        <references count="2">
          <reference field="0" count="1" selected="0">
            <x v="9"/>
          </reference>
          <reference field="2" count="1">
            <x v="23"/>
          </reference>
        </references>
      </pivotArea>
    </format>
    <format dxfId="545">
      <pivotArea dataOnly="0" labelOnly="1" fieldPosition="0">
        <references count="2">
          <reference field="0" count="1" selected="0">
            <x v="10"/>
          </reference>
          <reference field="2" count="1">
            <x v="7"/>
          </reference>
        </references>
      </pivotArea>
    </format>
    <format dxfId="544">
      <pivotArea dataOnly="0" labelOnly="1" fieldPosition="0">
        <references count="2">
          <reference field="0" count="1" selected="0">
            <x v="11"/>
          </reference>
          <reference field="2" count="1">
            <x v="18"/>
          </reference>
        </references>
      </pivotArea>
    </format>
    <format dxfId="543">
      <pivotArea dataOnly="0" labelOnly="1" fieldPosition="0">
        <references count="2">
          <reference field="0" count="1" selected="0">
            <x v="12"/>
          </reference>
          <reference field="2" count="1">
            <x v="9"/>
          </reference>
        </references>
      </pivotArea>
    </format>
    <format dxfId="542">
      <pivotArea dataOnly="0" labelOnly="1" fieldPosition="0">
        <references count="2">
          <reference field="0" count="1" selected="0">
            <x v="13"/>
          </reference>
          <reference field="2" count="1">
            <x v="0"/>
          </reference>
        </references>
      </pivotArea>
    </format>
    <format dxfId="541">
      <pivotArea dataOnly="0" labelOnly="1" fieldPosition="0">
        <references count="2">
          <reference field="0" count="1" selected="0">
            <x v="14"/>
          </reference>
          <reference field="2" count="1">
            <x v="1"/>
          </reference>
        </references>
      </pivotArea>
    </format>
    <format dxfId="540">
      <pivotArea dataOnly="0" labelOnly="1" fieldPosition="0">
        <references count="2">
          <reference field="0" count="1" selected="0">
            <x v="15"/>
          </reference>
          <reference field="2" count="1">
            <x v="0"/>
          </reference>
        </references>
      </pivotArea>
    </format>
    <format dxfId="539">
      <pivotArea dataOnly="0" labelOnly="1" fieldPosition="0">
        <references count="2">
          <reference field="0" count="1" selected="0">
            <x v="16"/>
          </reference>
          <reference field="2" count="1">
            <x v="40"/>
          </reference>
        </references>
      </pivotArea>
    </format>
    <format dxfId="538">
      <pivotArea dataOnly="0" labelOnly="1" fieldPosition="0">
        <references count="2">
          <reference field="0" count="1" selected="0">
            <x v="17"/>
          </reference>
          <reference field="2" count="1">
            <x v="21"/>
          </reference>
        </references>
      </pivotArea>
    </format>
    <format dxfId="537">
      <pivotArea dataOnly="0" labelOnly="1" fieldPosition="0">
        <references count="2">
          <reference field="0" count="1" selected="0">
            <x v="18"/>
          </reference>
          <reference field="2" count="1">
            <x v="6"/>
          </reference>
        </references>
      </pivotArea>
    </format>
    <format dxfId="536">
      <pivotArea dataOnly="0" labelOnly="1" fieldPosition="0">
        <references count="2">
          <reference field="0" count="1" selected="0">
            <x v="19"/>
          </reference>
          <reference field="2" count="1">
            <x v="11"/>
          </reference>
        </references>
      </pivotArea>
    </format>
    <format dxfId="535">
      <pivotArea dataOnly="0" labelOnly="1" fieldPosition="0">
        <references count="2">
          <reference field="0" count="1" selected="0">
            <x v="20"/>
          </reference>
          <reference field="2" count="1">
            <x v="19"/>
          </reference>
        </references>
      </pivotArea>
    </format>
    <format dxfId="534">
      <pivotArea dataOnly="0" labelOnly="1" fieldPosition="0">
        <references count="2">
          <reference field="0" count="1" selected="0">
            <x v="21"/>
          </reference>
          <reference field="2" count="1">
            <x v="1"/>
          </reference>
        </references>
      </pivotArea>
    </format>
    <format dxfId="533">
      <pivotArea dataOnly="0" labelOnly="1" fieldPosition="0">
        <references count="2">
          <reference field="0" count="1" selected="0">
            <x v="22"/>
          </reference>
          <reference field="2" count="1">
            <x v="1"/>
          </reference>
        </references>
      </pivotArea>
    </format>
    <format dxfId="532">
      <pivotArea dataOnly="0" labelOnly="1" fieldPosition="0">
        <references count="2">
          <reference field="0" count="1" selected="0">
            <x v="23"/>
          </reference>
          <reference field="2" count="1">
            <x v="16"/>
          </reference>
        </references>
      </pivotArea>
    </format>
    <format dxfId="531">
      <pivotArea dataOnly="0" labelOnly="1" fieldPosition="0">
        <references count="2">
          <reference field="0" count="1" selected="0">
            <x v="24"/>
          </reference>
          <reference field="2" count="1">
            <x v="26"/>
          </reference>
        </references>
      </pivotArea>
    </format>
    <format dxfId="530">
      <pivotArea dataOnly="0" labelOnly="1" fieldPosition="0">
        <references count="2">
          <reference field="0" count="1" selected="0">
            <x v="25"/>
          </reference>
          <reference field="2" count="1">
            <x v="38"/>
          </reference>
        </references>
      </pivotArea>
    </format>
    <format dxfId="529">
      <pivotArea dataOnly="0" labelOnly="1" fieldPosition="0">
        <references count="2">
          <reference field="0" count="1" selected="0">
            <x v="26"/>
          </reference>
          <reference field="2" count="1">
            <x v="12"/>
          </reference>
        </references>
      </pivotArea>
    </format>
    <format dxfId="528">
      <pivotArea dataOnly="0" labelOnly="1" fieldPosition="0">
        <references count="2">
          <reference field="0" count="1" selected="0">
            <x v="27"/>
          </reference>
          <reference field="2" count="1">
            <x v="20"/>
          </reference>
        </references>
      </pivotArea>
    </format>
    <format dxfId="527">
      <pivotArea dataOnly="0" labelOnly="1" fieldPosition="0">
        <references count="2">
          <reference field="0" count="1" selected="0">
            <x v="28"/>
          </reference>
          <reference field="2" count="1">
            <x v="41"/>
          </reference>
        </references>
      </pivotArea>
    </format>
    <format dxfId="526">
      <pivotArea dataOnly="0" labelOnly="1" fieldPosition="0">
        <references count="2">
          <reference field="0" count="1" selected="0">
            <x v="29"/>
          </reference>
          <reference field="2" count="1">
            <x v="0"/>
          </reference>
        </references>
      </pivotArea>
    </format>
    <format dxfId="525">
      <pivotArea dataOnly="0" labelOnly="1" fieldPosition="0">
        <references count="2">
          <reference field="0" count="1" selected="0">
            <x v="30"/>
          </reference>
          <reference field="2" count="1">
            <x v="0"/>
          </reference>
        </references>
      </pivotArea>
    </format>
    <format dxfId="524">
      <pivotArea dataOnly="0" labelOnly="1" fieldPosition="0">
        <references count="2">
          <reference field="0" count="1" selected="0">
            <x v="31"/>
          </reference>
          <reference field="2" count="1">
            <x v="1"/>
          </reference>
        </references>
      </pivotArea>
    </format>
    <format dxfId="523">
      <pivotArea dataOnly="0" labelOnly="1" fieldPosition="0">
        <references count="2">
          <reference field="0" count="1" selected="0">
            <x v="32"/>
          </reference>
          <reference field="2" count="1">
            <x v="0"/>
          </reference>
        </references>
      </pivotArea>
    </format>
    <format dxfId="522">
      <pivotArea dataOnly="0" labelOnly="1" fieldPosition="0">
        <references count="2">
          <reference field="0" count="1" selected="0">
            <x v="33"/>
          </reference>
          <reference field="2" count="1">
            <x v="3"/>
          </reference>
        </references>
      </pivotArea>
    </format>
    <format dxfId="521">
      <pivotArea dataOnly="0" labelOnly="1" fieldPosition="0">
        <references count="2">
          <reference field="0" count="1" selected="0">
            <x v="34"/>
          </reference>
          <reference field="2" count="1">
            <x v="0"/>
          </reference>
        </references>
      </pivotArea>
    </format>
    <format dxfId="520">
      <pivotArea dataOnly="0" labelOnly="1" fieldPosition="0">
        <references count="2">
          <reference field="0" count="1" selected="0">
            <x v="35"/>
          </reference>
          <reference field="2" count="1">
            <x v="0"/>
          </reference>
        </references>
      </pivotArea>
    </format>
    <format dxfId="519">
      <pivotArea dataOnly="0" labelOnly="1" fieldPosition="0">
        <references count="2">
          <reference field="0" count="1" selected="0">
            <x v="36"/>
          </reference>
          <reference field="2" count="1">
            <x v="22"/>
          </reference>
        </references>
      </pivotArea>
    </format>
    <format dxfId="518">
      <pivotArea dataOnly="0" labelOnly="1" fieldPosition="0">
        <references count="2">
          <reference field="0" count="1" selected="0">
            <x v="37"/>
          </reference>
          <reference field="2" count="1">
            <x v="4"/>
          </reference>
        </references>
      </pivotArea>
    </format>
    <format dxfId="517">
      <pivotArea dataOnly="0" labelOnly="1" fieldPosition="0">
        <references count="2">
          <reference field="0" count="1" selected="0">
            <x v="38"/>
          </reference>
          <reference field="2" count="1">
            <x v="34"/>
          </reference>
        </references>
      </pivotArea>
    </format>
    <format dxfId="516">
      <pivotArea dataOnly="0" labelOnly="1" fieldPosition="0">
        <references count="2">
          <reference field="0" count="1" selected="0">
            <x v="39"/>
          </reference>
          <reference field="2" count="1">
            <x v="36"/>
          </reference>
        </references>
      </pivotArea>
    </format>
    <format dxfId="515">
      <pivotArea dataOnly="0" labelOnly="1" fieldPosition="0">
        <references count="2">
          <reference field="0" count="1" selected="0">
            <x v="40"/>
          </reference>
          <reference field="2" count="1">
            <x v="24"/>
          </reference>
        </references>
      </pivotArea>
    </format>
    <format dxfId="514">
      <pivotArea dataOnly="0" labelOnly="1" fieldPosition="0">
        <references count="2">
          <reference field="0" count="1" selected="0">
            <x v="41"/>
          </reference>
          <reference field="2" count="1">
            <x v="0"/>
          </reference>
        </references>
      </pivotArea>
    </format>
    <format dxfId="513">
      <pivotArea dataOnly="0" labelOnly="1" fieldPosition="0">
        <references count="2">
          <reference field="0" count="1" selected="0">
            <x v="42"/>
          </reference>
          <reference field="2" count="1">
            <x v="15"/>
          </reference>
        </references>
      </pivotArea>
    </format>
    <format dxfId="512">
      <pivotArea dataOnly="0" labelOnly="1" fieldPosition="0">
        <references count="2">
          <reference field="0" count="1" selected="0">
            <x v="43"/>
          </reference>
          <reference field="2" count="1">
            <x v="0"/>
          </reference>
        </references>
      </pivotArea>
    </format>
    <format dxfId="511">
      <pivotArea dataOnly="0" labelOnly="1" fieldPosition="0">
        <references count="2">
          <reference field="0" count="1" selected="0">
            <x v="44"/>
          </reference>
          <reference field="2" count="1">
            <x v="1"/>
          </reference>
        </references>
      </pivotArea>
    </format>
    <format dxfId="510">
      <pivotArea dataOnly="0" labelOnly="1" fieldPosition="0">
        <references count="2">
          <reference field="0" count="1" selected="0">
            <x v="45"/>
          </reference>
          <reference field="2" count="1">
            <x v="33"/>
          </reference>
        </references>
      </pivotArea>
    </format>
    <format dxfId="509">
      <pivotArea dataOnly="0" labelOnly="1" fieldPosition="0">
        <references count="2">
          <reference field="0" count="1" selected="0">
            <x v="46"/>
          </reference>
          <reference field="2" count="1">
            <x v="2"/>
          </reference>
        </references>
      </pivotArea>
    </format>
    <format dxfId="508">
      <pivotArea dataOnly="0" labelOnly="1" fieldPosition="0">
        <references count="2">
          <reference field="0" count="1" selected="0">
            <x v="47"/>
          </reference>
          <reference field="2" count="1">
            <x v="0"/>
          </reference>
        </references>
      </pivotArea>
    </format>
    <format dxfId="507">
      <pivotArea dataOnly="0" labelOnly="1" fieldPosition="0">
        <references count="2">
          <reference field="0" count="1" selected="0">
            <x v="48"/>
          </reference>
          <reference field="2" count="1">
            <x v="14"/>
          </reference>
        </references>
      </pivotArea>
    </format>
    <format dxfId="506">
      <pivotArea dataOnly="0" labelOnly="1" fieldPosition="0">
        <references count="2">
          <reference field="0" count="1" selected="0">
            <x v="49"/>
          </reference>
          <reference field="2" count="1">
            <x v="0"/>
          </reference>
        </references>
      </pivotArea>
    </format>
    <format dxfId="505">
      <pivotArea dataOnly="0" labelOnly="1" fieldPosition="0">
        <references count="2">
          <reference field="0" count="1" selected="0">
            <x v="50"/>
          </reference>
          <reference field="2" count="1">
            <x v="5"/>
          </reference>
        </references>
      </pivotArea>
    </format>
    <format dxfId="504">
      <pivotArea dataOnly="0" labelOnly="1" fieldPosition="0">
        <references count="2">
          <reference field="0" count="1" selected="0">
            <x v="51"/>
          </reference>
          <reference field="2" count="1">
            <x v="3"/>
          </reference>
        </references>
      </pivotArea>
    </format>
    <format dxfId="503">
      <pivotArea dataOnly="0" labelOnly="1" fieldPosition="0">
        <references count="2">
          <reference field="0" count="1" selected="0">
            <x v="52"/>
          </reference>
          <reference field="2" count="1">
            <x v="0"/>
          </reference>
        </references>
      </pivotArea>
    </format>
    <format dxfId="502">
      <pivotArea dataOnly="0" labelOnly="1" fieldPosition="0">
        <references count="2">
          <reference field="0" count="1" selected="0">
            <x v="53"/>
          </reference>
          <reference field="2" count="1">
            <x v="0"/>
          </reference>
        </references>
      </pivotArea>
    </format>
    <format dxfId="501">
      <pivotArea dataOnly="0" labelOnly="1" fieldPosition="0">
        <references count="2">
          <reference field="0" count="1" selected="0">
            <x v="54"/>
          </reference>
          <reference field="2" count="1">
            <x v="37"/>
          </reference>
        </references>
      </pivotArea>
    </format>
    <format dxfId="500">
      <pivotArea dataOnly="0" labelOnly="1" fieldPosition="0">
        <references count="2">
          <reference field="0" count="1" selected="0">
            <x v="55"/>
          </reference>
          <reference field="2" count="1">
            <x v="30"/>
          </reference>
        </references>
      </pivotArea>
    </format>
    <format dxfId="499">
      <pivotArea dataOnly="0" labelOnly="1" fieldPosition="0">
        <references count="2">
          <reference field="0" count="1" selected="0">
            <x v="56"/>
          </reference>
          <reference field="2" count="1">
            <x v="10"/>
          </reference>
        </references>
      </pivotArea>
    </format>
    <format dxfId="498">
      <pivotArea dataOnly="0" labelOnly="1" fieldPosition="0">
        <references count="2">
          <reference field="0" count="1" selected="0">
            <x v="57"/>
          </reference>
          <reference field="2" count="1">
            <x v="0"/>
          </reference>
        </references>
      </pivotArea>
    </format>
    <format dxfId="497">
      <pivotArea dataOnly="0" labelOnly="1" fieldPosition="0">
        <references count="2">
          <reference field="0" count="1" selected="0">
            <x v="58"/>
          </reference>
          <reference field="2" count="1">
            <x v="2"/>
          </reference>
        </references>
      </pivotArea>
    </format>
    <format dxfId="496">
      <pivotArea dataOnly="0" labelOnly="1" fieldPosition="0">
        <references count="2">
          <reference field="0" count="1" selected="0">
            <x v="59"/>
          </reference>
          <reference field="2" count="1">
            <x v="29"/>
          </reference>
        </references>
      </pivotArea>
    </format>
    <format dxfId="495">
      <pivotArea dataOnly="0" labelOnly="1" fieldPosition="0">
        <references count="2">
          <reference field="0" count="1" selected="0">
            <x v="60"/>
          </reference>
          <reference field="2" count="1">
            <x v="17"/>
          </reference>
        </references>
      </pivotArea>
    </format>
    <format dxfId="494">
      <pivotArea dataOnly="0" labelOnly="1" fieldPosition="0">
        <references count="2">
          <reference field="0" count="1" selected="0">
            <x v="61"/>
          </reference>
          <reference field="2" count="1">
            <x v="1"/>
          </reference>
        </references>
      </pivotArea>
    </format>
    <format dxfId="493">
      <pivotArea type="all" dataOnly="0" outline="0" fieldPosition="0"/>
    </format>
    <format dxfId="492">
      <pivotArea field="0" type="button" dataOnly="0" labelOnly="1" outline="0" axis="axisRow" fieldPosition="0"/>
    </format>
    <format dxfId="491">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490">
      <pivotArea dataOnly="0" labelOnly="1" fieldPosition="0">
        <references count="1">
          <reference field="0" count="12">
            <x v="50"/>
            <x v="51"/>
            <x v="52"/>
            <x v="53"/>
            <x v="54"/>
            <x v="55"/>
            <x v="56"/>
            <x v="57"/>
            <x v="58"/>
            <x v="59"/>
            <x v="60"/>
            <x v="61"/>
          </reference>
        </references>
      </pivotArea>
    </format>
    <format dxfId="489">
      <pivotArea dataOnly="0" labelOnly="1" grandRow="1" outline="0" fieldPosition="0"/>
    </format>
    <format dxfId="488">
      <pivotArea dataOnly="0" labelOnly="1" fieldPosition="0">
        <references count="2">
          <reference field="0" count="1" selected="0">
            <x v="0"/>
          </reference>
          <reference field="2" count="1">
            <x v="35"/>
          </reference>
        </references>
      </pivotArea>
    </format>
    <format dxfId="487">
      <pivotArea dataOnly="0" labelOnly="1" fieldPosition="0">
        <references count="2">
          <reference field="0" count="1" selected="0">
            <x v="1"/>
          </reference>
          <reference field="2" count="1">
            <x v="31"/>
          </reference>
        </references>
      </pivotArea>
    </format>
    <format dxfId="486">
      <pivotArea dataOnly="0" labelOnly="1" fieldPosition="0">
        <references count="2">
          <reference field="0" count="1" selected="0">
            <x v="2"/>
          </reference>
          <reference field="2" count="1">
            <x v="13"/>
          </reference>
        </references>
      </pivotArea>
    </format>
    <format dxfId="485">
      <pivotArea dataOnly="0" labelOnly="1" fieldPosition="0">
        <references count="2">
          <reference field="0" count="1" selected="0">
            <x v="3"/>
          </reference>
          <reference field="2" count="1">
            <x v="39"/>
          </reference>
        </references>
      </pivotArea>
    </format>
    <format dxfId="484">
      <pivotArea dataOnly="0" labelOnly="1" fieldPosition="0">
        <references count="2">
          <reference field="0" count="1" selected="0">
            <x v="4"/>
          </reference>
          <reference field="2" count="1">
            <x v="8"/>
          </reference>
        </references>
      </pivotArea>
    </format>
    <format dxfId="483">
      <pivotArea dataOnly="0" labelOnly="1" fieldPosition="0">
        <references count="2">
          <reference field="0" count="1" selected="0">
            <x v="5"/>
          </reference>
          <reference field="2" count="1">
            <x v="28"/>
          </reference>
        </references>
      </pivotArea>
    </format>
    <format dxfId="482">
      <pivotArea dataOnly="0" labelOnly="1" fieldPosition="0">
        <references count="2">
          <reference field="0" count="1" selected="0">
            <x v="6"/>
          </reference>
          <reference field="2" count="1">
            <x v="27"/>
          </reference>
        </references>
      </pivotArea>
    </format>
    <format dxfId="481">
      <pivotArea dataOnly="0" labelOnly="1" fieldPosition="0">
        <references count="2">
          <reference field="0" count="1" selected="0">
            <x v="7"/>
          </reference>
          <reference field="2" count="1">
            <x v="32"/>
          </reference>
        </references>
      </pivotArea>
    </format>
    <format dxfId="480">
      <pivotArea dataOnly="0" labelOnly="1" fieldPosition="0">
        <references count="2">
          <reference field="0" count="1" selected="0">
            <x v="8"/>
          </reference>
          <reference field="2" count="1">
            <x v="25"/>
          </reference>
        </references>
      </pivotArea>
    </format>
    <format dxfId="479">
      <pivotArea dataOnly="0" labelOnly="1" fieldPosition="0">
        <references count="2">
          <reference field="0" count="1" selected="0">
            <x v="9"/>
          </reference>
          <reference field="2" count="1">
            <x v="23"/>
          </reference>
        </references>
      </pivotArea>
    </format>
    <format dxfId="478">
      <pivotArea dataOnly="0" labelOnly="1" fieldPosition="0">
        <references count="2">
          <reference field="0" count="1" selected="0">
            <x v="10"/>
          </reference>
          <reference field="2" count="1">
            <x v="7"/>
          </reference>
        </references>
      </pivotArea>
    </format>
    <format dxfId="477">
      <pivotArea dataOnly="0" labelOnly="1" fieldPosition="0">
        <references count="2">
          <reference field="0" count="1" selected="0">
            <x v="11"/>
          </reference>
          <reference field="2" count="1">
            <x v="18"/>
          </reference>
        </references>
      </pivotArea>
    </format>
    <format dxfId="476">
      <pivotArea dataOnly="0" labelOnly="1" fieldPosition="0">
        <references count="2">
          <reference field="0" count="1" selected="0">
            <x v="12"/>
          </reference>
          <reference field="2" count="1">
            <x v="9"/>
          </reference>
        </references>
      </pivotArea>
    </format>
    <format dxfId="475">
      <pivotArea dataOnly="0" labelOnly="1" fieldPosition="0">
        <references count="2">
          <reference field="0" count="1" selected="0">
            <x v="13"/>
          </reference>
          <reference field="2" count="1">
            <x v="0"/>
          </reference>
        </references>
      </pivotArea>
    </format>
    <format dxfId="474">
      <pivotArea dataOnly="0" labelOnly="1" fieldPosition="0">
        <references count="2">
          <reference field="0" count="1" selected="0">
            <x v="14"/>
          </reference>
          <reference field="2" count="1">
            <x v="1"/>
          </reference>
        </references>
      </pivotArea>
    </format>
    <format dxfId="473">
      <pivotArea dataOnly="0" labelOnly="1" fieldPosition="0">
        <references count="2">
          <reference field="0" count="1" selected="0">
            <x v="15"/>
          </reference>
          <reference field="2" count="1">
            <x v="0"/>
          </reference>
        </references>
      </pivotArea>
    </format>
    <format dxfId="472">
      <pivotArea dataOnly="0" labelOnly="1" fieldPosition="0">
        <references count="2">
          <reference field="0" count="1" selected="0">
            <x v="16"/>
          </reference>
          <reference field="2" count="1">
            <x v="40"/>
          </reference>
        </references>
      </pivotArea>
    </format>
    <format dxfId="471">
      <pivotArea dataOnly="0" labelOnly="1" fieldPosition="0">
        <references count="2">
          <reference field="0" count="1" selected="0">
            <x v="17"/>
          </reference>
          <reference field="2" count="1">
            <x v="21"/>
          </reference>
        </references>
      </pivotArea>
    </format>
    <format dxfId="470">
      <pivotArea dataOnly="0" labelOnly="1" fieldPosition="0">
        <references count="2">
          <reference field="0" count="1" selected="0">
            <x v="18"/>
          </reference>
          <reference field="2" count="1">
            <x v="6"/>
          </reference>
        </references>
      </pivotArea>
    </format>
    <format dxfId="469">
      <pivotArea dataOnly="0" labelOnly="1" fieldPosition="0">
        <references count="2">
          <reference field="0" count="1" selected="0">
            <x v="19"/>
          </reference>
          <reference field="2" count="1">
            <x v="11"/>
          </reference>
        </references>
      </pivotArea>
    </format>
    <format dxfId="468">
      <pivotArea dataOnly="0" labelOnly="1" fieldPosition="0">
        <references count="2">
          <reference field="0" count="1" selected="0">
            <x v="20"/>
          </reference>
          <reference field="2" count="1">
            <x v="19"/>
          </reference>
        </references>
      </pivotArea>
    </format>
    <format dxfId="467">
      <pivotArea dataOnly="0" labelOnly="1" fieldPosition="0">
        <references count="2">
          <reference field="0" count="1" selected="0">
            <x v="21"/>
          </reference>
          <reference field="2" count="1">
            <x v="1"/>
          </reference>
        </references>
      </pivotArea>
    </format>
    <format dxfId="466">
      <pivotArea dataOnly="0" labelOnly="1" fieldPosition="0">
        <references count="2">
          <reference field="0" count="1" selected="0">
            <x v="22"/>
          </reference>
          <reference field="2" count="1">
            <x v="1"/>
          </reference>
        </references>
      </pivotArea>
    </format>
    <format dxfId="465">
      <pivotArea dataOnly="0" labelOnly="1" fieldPosition="0">
        <references count="2">
          <reference field="0" count="1" selected="0">
            <x v="23"/>
          </reference>
          <reference field="2" count="1">
            <x v="16"/>
          </reference>
        </references>
      </pivotArea>
    </format>
    <format dxfId="464">
      <pivotArea dataOnly="0" labelOnly="1" fieldPosition="0">
        <references count="2">
          <reference field="0" count="1" selected="0">
            <x v="24"/>
          </reference>
          <reference field="2" count="1">
            <x v="26"/>
          </reference>
        </references>
      </pivotArea>
    </format>
    <format dxfId="463">
      <pivotArea dataOnly="0" labelOnly="1" fieldPosition="0">
        <references count="2">
          <reference field="0" count="1" selected="0">
            <x v="25"/>
          </reference>
          <reference field="2" count="1">
            <x v="38"/>
          </reference>
        </references>
      </pivotArea>
    </format>
    <format dxfId="462">
      <pivotArea dataOnly="0" labelOnly="1" fieldPosition="0">
        <references count="2">
          <reference field="0" count="1" selected="0">
            <x v="26"/>
          </reference>
          <reference field="2" count="1">
            <x v="12"/>
          </reference>
        </references>
      </pivotArea>
    </format>
    <format dxfId="461">
      <pivotArea dataOnly="0" labelOnly="1" fieldPosition="0">
        <references count="2">
          <reference field="0" count="1" selected="0">
            <x v="27"/>
          </reference>
          <reference field="2" count="1">
            <x v="20"/>
          </reference>
        </references>
      </pivotArea>
    </format>
    <format dxfId="460">
      <pivotArea dataOnly="0" labelOnly="1" fieldPosition="0">
        <references count="2">
          <reference field="0" count="1" selected="0">
            <x v="28"/>
          </reference>
          <reference field="2" count="1">
            <x v="41"/>
          </reference>
        </references>
      </pivotArea>
    </format>
    <format dxfId="459">
      <pivotArea dataOnly="0" labelOnly="1" fieldPosition="0">
        <references count="2">
          <reference field="0" count="1" selected="0">
            <x v="29"/>
          </reference>
          <reference field="2" count="1">
            <x v="0"/>
          </reference>
        </references>
      </pivotArea>
    </format>
    <format dxfId="458">
      <pivotArea dataOnly="0" labelOnly="1" fieldPosition="0">
        <references count="2">
          <reference field="0" count="1" selected="0">
            <x v="30"/>
          </reference>
          <reference field="2" count="1">
            <x v="0"/>
          </reference>
        </references>
      </pivotArea>
    </format>
    <format dxfId="457">
      <pivotArea dataOnly="0" labelOnly="1" fieldPosition="0">
        <references count="2">
          <reference field="0" count="1" selected="0">
            <x v="31"/>
          </reference>
          <reference field="2" count="1">
            <x v="1"/>
          </reference>
        </references>
      </pivotArea>
    </format>
    <format dxfId="456">
      <pivotArea dataOnly="0" labelOnly="1" fieldPosition="0">
        <references count="2">
          <reference field="0" count="1" selected="0">
            <x v="32"/>
          </reference>
          <reference field="2" count="1">
            <x v="0"/>
          </reference>
        </references>
      </pivotArea>
    </format>
    <format dxfId="455">
      <pivotArea dataOnly="0" labelOnly="1" fieldPosition="0">
        <references count="2">
          <reference field="0" count="1" selected="0">
            <x v="33"/>
          </reference>
          <reference field="2" count="1">
            <x v="3"/>
          </reference>
        </references>
      </pivotArea>
    </format>
    <format dxfId="454">
      <pivotArea dataOnly="0" labelOnly="1" fieldPosition="0">
        <references count="2">
          <reference field="0" count="1" selected="0">
            <x v="34"/>
          </reference>
          <reference field="2" count="1">
            <x v="0"/>
          </reference>
        </references>
      </pivotArea>
    </format>
    <format dxfId="453">
      <pivotArea dataOnly="0" labelOnly="1" fieldPosition="0">
        <references count="2">
          <reference field="0" count="1" selected="0">
            <x v="35"/>
          </reference>
          <reference field="2" count="1">
            <x v="0"/>
          </reference>
        </references>
      </pivotArea>
    </format>
    <format dxfId="452">
      <pivotArea dataOnly="0" labelOnly="1" fieldPosition="0">
        <references count="2">
          <reference field="0" count="1" selected="0">
            <x v="36"/>
          </reference>
          <reference field="2" count="1">
            <x v="22"/>
          </reference>
        </references>
      </pivotArea>
    </format>
    <format dxfId="451">
      <pivotArea dataOnly="0" labelOnly="1" fieldPosition="0">
        <references count="2">
          <reference field="0" count="1" selected="0">
            <x v="37"/>
          </reference>
          <reference field="2" count="1">
            <x v="4"/>
          </reference>
        </references>
      </pivotArea>
    </format>
    <format dxfId="450">
      <pivotArea dataOnly="0" labelOnly="1" fieldPosition="0">
        <references count="2">
          <reference field="0" count="1" selected="0">
            <x v="38"/>
          </reference>
          <reference field="2" count="1">
            <x v="34"/>
          </reference>
        </references>
      </pivotArea>
    </format>
    <format dxfId="449">
      <pivotArea dataOnly="0" labelOnly="1" fieldPosition="0">
        <references count="2">
          <reference field="0" count="1" selected="0">
            <x v="39"/>
          </reference>
          <reference field="2" count="1">
            <x v="36"/>
          </reference>
        </references>
      </pivotArea>
    </format>
    <format dxfId="448">
      <pivotArea dataOnly="0" labelOnly="1" fieldPosition="0">
        <references count="2">
          <reference field="0" count="1" selected="0">
            <x v="40"/>
          </reference>
          <reference field="2" count="1">
            <x v="24"/>
          </reference>
        </references>
      </pivotArea>
    </format>
    <format dxfId="447">
      <pivotArea dataOnly="0" labelOnly="1" fieldPosition="0">
        <references count="2">
          <reference field="0" count="1" selected="0">
            <x v="41"/>
          </reference>
          <reference field="2" count="1">
            <x v="0"/>
          </reference>
        </references>
      </pivotArea>
    </format>
    <format dxfId="446">
      <pivotArea dataOnly="0" labelOnly="1" fieldPosition="0">
        <references count="2">
          <reference field="0" count="1" selected="0">
            <x v="42"/>
          </reference>
          <reference field="2" count="1">
            <x v="15"/>
          </reference>
        </references>
      </pivotArea>
    </format>
    <format dxfId="445">
      <pivotArea dataOnly="0" labelOnly="1" fieldPosition="0">
        <references count="2">
          <reference field="0" count="1" selected="0">
            <x v="43"/>
          </reference>
          <reference field="2" count="1">
            <x v="0"/>
          </reference>
        </references>
      </pivotArea>
    </format>
    <format dxfId="444">
      <pivotArea dataOnly="0" labelOnly="1" fieldPosition="0">
        <references count="2">
          <reference field="0" count="1" selected="0">
            <x v="44"/>
          </reference>
          <reference field="2" count="1">
            <x v="1"/>
          </reference>
        </references>
      </pivotArea>
    </format>
    <format dxfId="443">
      <pivotArea dataOnly="0" labelOnly="1" fieldPosition="0">
        <references count="2">
          <reference field="0" count="1" selected="0">
            <x v="45"/>
          </reference>
          <reference field="2" count="1">
            <x v="33"/>
          </reference>
        </references>
      </pivotArea>
    </format>
    <format dxfId="442">
      <pivotArea dataOnly="0" labelOnly="1" fieldPosition="0">
        <references count="2">
          <reference field="0" count="1" selected="0">
            <x v="46"/>
          </reference>
          <reference field="2" count="1">
            <x v="2"/>
          </reference>
        </references>
      </pivotArea>
    </format>
    <format dxfId="441">
      <pivotArea dataOnly="0" labelOnly="1" fieldPosition="0">
        <references count="2">
          <reference field="0" count="1" selected="0">
            <x v="47"/>
          </reference>
          <reference field="2" count="1">
            <x v="0"/>
          </reference>
        </references>
      </pivotArea>
    </format>
    <format dxfId="440">
      <pivotArea dataOnly="0" labelOnly="1" fieldPosition="0">
        <references count="2">
          <reference field="0" count="1" selected="0">
            <x v="48"/>
          </reference>
          <reference field="2" count="1">
            <x v="14"/>
          </reference>
        </references>
      </pivotArea>
    </format>
    <format dxfId="439">
      <pivotArea dataOnly="0" labelOnly="1" fieldPosition="0">
        <references count="2">
          <reference field="0" count="1" selected="0">
            <x v="49"/>
          </reference>
          <reference field="2" count="1">
            <x v="0"/>
          </reference>
        </references>
      </pivotArea>
    </format>
    <format dxfId="438">
      <pivotArea dataOnly="0" labelOnly="1" fieldPosition="0">
        <references count="2">
          <reference field="0" count="1" selected="0">
            <x v="50"/>
          </reference>
          <reference field="2" count="1">
            <x v="5"/>
          </reference>
        </references>
      </pivotArea>
    </format>
    <format dxfId="437">
      <pivotArea dataOnly="0" labelOnly="1" fieldPosition="0">
        <references count="2">
          <reference field="0" count="1" selected="0">
            <x v="51"/>
          </reference>
          <reference field="2" count="1">
            <x v="3"/>
          </reference>
        </references>
      </pivotArea>
    </format>
    <format dxfId="436">
      <pivotArea dataOnly="0" labelOnly="1" fieldPosition="0">
        <references count="2">
          <reference field="0" count="1" selected="0">
            <x v="52"/>
          </reference>
          <reference field="2" count="1">
            <x v="0"/>
          </reference>
        </references>
      </pivotArea>
    </format>
    <format dxfId="435">
      <pivotArea dataOnly="0" labelOnly="1" fieldPosition="0">
        <references count="2">
          <reference field="0" count="1" selected="0">
            <x v="53"/>
          </reference>
          <reference field="2" count="1">
            <x v="0"/>
          </reference>
        </references>
      </pivotArea>
    </format>
    <format dxfId="434">
      <pivotArea dataOnly="0" labelOnly="1" fieldPosition="0">
        <references count="2">
          <reference field="0" count="1" selected="0">
            <x v="54"/>
          </reference>
          <reference field="2" count="1">
            <x v="37"/>
          </reference>
        </references>
      </pivotArea>
    </format>
    <format dxfId="433">
      <pivotArea dataOnly="0" labelOnly="1" fieldPosition="0">
        <references count="2">
          <reference field="0" count="1" selected="0">
            <x v="55"/>
          </reference>
          <reference field="2" count="1">
            <x v="30"/>
          </reference>
        </references>
      </pivotArea>
    </format>
    <format dxfId="432">
      <pivotArea dataOnly="0" labelOnly="1" fieldPosition="0">
        <references count="2">
          <reference field="0" count="1" selected="0">
            <x v="56"/>
          </reference>
          <reference field="2" count="1">
            <x v="10"/>
          </reference>
        </references>
      </pivotArea>
    </format>
    <format dxfId="431">
      <pivotArea dataOnly="0" labelOnly="1" fieldPosition="0">
        <references count="2">
          <reference field="0" count="1" selected="0">
            <x v="57"/>
          </reference>
          <reference field="2" count="1">
            <x v="0"/>
          </reference>
        </references>
      </pivotArea>
    </format>
    <format dxfId="430">
      <pivotArea dataOnly="0" labelOnly="1" fieldPosition="0">
        <references count="2">
          <reference field="0" count="1" selected="0">
            <x v="58"/>
          </reference>
          <reference field="2" count="1">
            <x v="2"/>
          </reference>
        </references>
      </pivotArea>
    </format>
    <format dxfId="429">
      <pivotArea dataOnly="0" labelOnly="1" fieldPosition="0">
        <references count="2">
          <reference field="0" count="1" selected="0">
            <x v="59"/>
          </reference>
          <reference field="2" count="1">
            <x v="29"/>
          </reference>
        </references>
      </pivotArea>
    </format>
    <format dxfId="428">
      <pivotArea dataOnly="0" labelOnly="1" fieldPosition="0">
        <references count="2">
          <reference field="0" count="1" selected="0">
            <x v="60"/>
          </reference>
          <reference field="2" count="1">
            <x v="17"/>
          </reference>
        </references>
      </pivotArea>
    </format>
    <format dxfId="427">
      <pivotArea dataOnly="0" labelOnly="1" fieldPosition="0">
        <references count="2">
          <reference field="0" count="1" selected="0">
            <x v="61"/>
          </reference>
          <reference field="2" count="1">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8119438F-3077-A248-8701-C005DA23016B}" name="PivotTable36" cacheId="84"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Polynesian">
  <location ref="D4:D193" firstHeaderRow="1" firstDataRow="1" firstDataCol="1"/>
  <pivotFields count="7">
    <pivotField axis="axisRow" showAll="0">
      <items count="9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t="default"/>
      </items>
    </pivotField>
    <pivotField showAll="0"/>
    <pivotField showAll="0"/>
    <pivotField showAll="0"/>
    <pivotField showAll="0"/>
    <pivotField showAll="0"/>
    <pivotField axis="axisRow" showAll="0">
      <items count="70">
        <item x="42"/>
        <item x="39"/>
        <item x="38"/>
        <item x="41"/>
        <item x="63"/>
        <item x="47"/>
        <item x="25"/>
        <item x="53"/>
        <item x="36"/>
        <item x="30"/>
        <item x="51"/>
        <item x="67"/>
        <item x="40"/>
        <item x="32"/>
        <item x="28"/>
        <item x="24"/>
        <item x="58"/>
        <item x="44"/>
        <item x="62"/>
        <item x="27"/>
        <item x="60"/>
        <item x="15"/>
        <item x="61"/>
        <item x="68"/>
        <item x="34"/>
        <item x="37"/>
        <item x="45"/>
        <item x="5"/>
        <item x="52"/>
        <item x="49"/>
        <item x="23"/>
        <item x="57"/>
        <item x="31"/>
        <item x="22"/>
        <item x="56"/>
        <item x="26"/>
        <item x="64"/>
        <item x="2"/>
        <item x="59"/>
        <item x="29"/>
        <item x="54"/>
        <item x="35"/>
        <item x="19"/>
        <item x="18"/>
        <item x="16"/>
        <item x="43"/>
        <item x="17"/>
        <item x="8"/>
        <item x="21"/>
        <item x="33"/>
        <item x="65"/>
        <item x="46"/>
        <item x="11"/>
        <item x="55"/>
        <item x="50"/>
        <item x="66"/>
        <item x="13"/>
        <item x="20"/>
        <item x="7"/>
        <item x="48"/>
        <item x="0"/>
        <item x="14"/>
        <item x="1"/>
        <item x="9"/>
        <item x="3"/>
        <item x="6"/>
        <item x="12"/>
        <item x="10"/>
        <item x="4"/>
        <item t="default"/>
      </items>
    </pivotField>
  </pivotFields>
  <rowFields count="2">
    <field x="0"/>
    <field x="6"/>
  </rowFields>
  <rowItems count="189">
    <i>
      <x/>
    </i>
    <i r="1">
      <x v="60"/>
    </i>
    <i>
      <x v="1"/>
    </i>
    <i r="1">
      <x v="62"/>
    </i>
    <i>
      <x v="2"/>
    </i>
    <i r="1">
      <x v="37"/>
    </i>
    <i>
      <x v="3"/>
    </i>
    <i r="1">
      <x v="64"/>
    </i>
    <i>
      <x v="4"/>
    </i>
    <i r="1">
      <x v="62"/>
    </i>
    <i>
      <x v="5"/>
    </i>
    <i r="1">
      <x v="68"/>
    </i>
    <i>
      <x v="6"/>
    </i>
    <i r="1">
      <x v="37"/>
    </i>
    <i>
      <x v="7"/>
    </i>
    <i r="1">
      <x v="27"/>
    </i>
    <i>
      <x v="8"/>
    </i>
    <i r="1">
      <x v="27"/>
    </i>
    <i>
      <x v="9"/>
    </i>
    <i r="1">
      <x v="27"/>
    </i>
    <i>
      <x v="10"/>
    </i>
    <i r="1">
      <x v="27"/>
    </i>
    <i>
      <x v="11"/>
    </i>
    <i r="1">
      <x v="65"/>
    </i>
    <i>
      <x v="12"/>
    </i>
    <i r="1">
      <x v="58"/>
    </i>
    <i>
      <x v="13"/>
    </i>
    <i r="1">
      <x v="65"/>
    </i>
    <i>
      <x v="14"/>
    </i>
    <i r="1">
      <x v="47"/>
    </i>
    <i>
      <x v="15"/>
    </i>
    <i r="1">
      <x v="63"/>
    </i>
    <i>
      <x v="16"/>
    </i>
    <i r="1">
      <x v="67"/>
    </i>
    <i>
      <x v="17"/>
    </i>
    <i r="1">
      <x v="52"/>
    </i>
    <i>
      <x v="18"/>
    </i>
    <i r="1">
      <x v="66"/>
    </i>
    <i>
      <x v="19"/>
    </i>
    <i r="1">
      <x v="56"/>
    </i>
    <i>
      <x v="20"/>
    </i>
    <i r="1">
      <x v="61"/>
    </i>
    <i>
      <x v="21"/>
    </i>
    <i r="1">
      <x v="21"/>
    </i>
    <i>
      <x v="22"/>
    </i>
    <i r="1">
      <x v="44"/>
    </i>
    <i>
      <x v="23"/>
    </i>
    <i r="1">
      <x v="46"/>
    </i>
    <i>
      <x v="24"/>
    </i>
    <i r="1">
      <x v="43"/>
    </i>
    <i>
      <x v="25"/>
    </i>
    <i r="1">
      <x v="42"/>
    </i>
    <i>
      <x v="26"/>
    </i>
    <i r="1">
      <x v="57"/>
    </i>
    <i>
      <x v="27"/>
    </i>
    <i r="1">
      <x v="48"/>
    </i>
    <i>
      <x v="28"/>
    </i>
    <i r="1">
      <x v="33"/>
    </i>
    <i>
      <x v="29"/>
    </i>
    <i r="1">
      <x v="30"/>
    </i>
    <i>
      <x v="30"/>
    </i>
    <i r="1">
      <x v="15"/>
    </i>
    <i>
      <x v="31"/>
    </i>
    <i r="1">
      <x v="6"/>
    </i>
    <i>
      <x v="32"/>
    </i>
    <i r="1">
      <x v="35"/>
    </i>
    <i>
      <x v="33"/>
    </i>
    <i r="1">
      <x v="19"/>
    </i>
    <i>
      <x v="34"/>
    </i>
    <i r="1">
      <x v="14"/>
    </i>
    <i>
      <x v="35"/>
    </i>
    <i r="1">
      <x v="39"/>
    </i>
    <i>
      <x v="36"/>
    </i>
    <i r="1">
      <x v="9"/>
    </i>
    <i>
      <x v="37"/>
    </i>
    <i r="1">
      <x v="32"/>
    </i>
    <i>
      <x v="38"/>
    </i>
    <i r="1">
      <x v="13"/>
    </i>
    <i>
      <x v="39"/>
    </i>
    <i r="1">
      <x v="49"/>
    </i>
    <i>
      <x v="40"/>
    </i>
    <i r="1">
      <x v="24"/>
    </i>
    <i>
      <x v="41"/>
    </i>
    <i r="1">
      <x v="41"/>
    </i>
    <i>
      <x v="42"/>
    </i>
    <i r="1">
      <x v="8"/>
    </i>
    <i>
      <x v="43"/>
    </i>
    <i r="1">
      <x v="25"/>
    </i>
    <i>
      <x v="44"/>
    </i>
    <i r="1">
      <x v="2"/>
    </i>
    <i>
      <x v="45"/>
    </i>
    <i r="1">
      <x v="1"/>
    </i>
    <i>
      <x v="46"/>
    </i>
    <i r="1">
      <x v="12"/>
    </i>
    <i>
      <x v="47"/>
    </i>
    <i r="1">
      <x v="3"/>
    </i>
    <i>
      <x v="48"/>
    </i>
    <i r="1">
      <x v="3"/>
    </i>
    <i>
      <x v="49"/>
    </i>
    <i r="1">
      <x/>
    </i>
    <i>
      <x v="50"/>
    </i>
    <i r="1">
      <x v="45"/>
    </i>
    <i>
      <x v="51"/>
    </i>
    <i r="1">
      <x v="17"/>
    </i>
    <i>
      <x v="52"/>
    </i>
    <i r="1">
      <x v="26"/>
    </i>
    <i>
      <x v="53"/>
    </i>
    <i r="1">
      <x v="51"/>
    </i>
    <i>
      <x v="54"/>
    </i>
    <i r="1">
      <x v="5"/>
    </i>
    <i>
      <x v="55"/>
    </i>
    <i r="1">
      <x/>
    </i>
    <i>
      <x v="56"/>
    </i>
    <i r="1">
      <x/>
    </i>
    <i>
      <x v="57"/>
    </i>
    <i r="1">
      <x v="3"/>
    </i>
    <i>
      <x v="58"/>
    </i>
    <i r="1">
      <x v="59"/>
    </i>
    <i>
      <x v="59"/>
    </i>
    <i r="1">
      <x v="29"/>
    </i>
    <i>
      <x v="60"/>
    </i>
    <i r="1">
      <x v="54"/>
    </i>
    <i>
      <x v="61"/>
    </i>
    <i r="1">
      <x v="10"/>
    </i>
    <i>
      <x v="62"/>
    </i>
    <i r="1">
      <x v="13"/>
    </i>
    <i>
      <x v="63"/>
    </i>
    <i r="1">
      <x v="28"/>
    </i>
    <i>
      <x v="64"/>
    </i>
    <i r="1">
      <x v="7"/>
    </i>
    <i>
      <x v="65"/>
    </i>
    <i r="1">
      <x v="1"/>
    </i>
    <i>
      <x v="66"/>
    </i>
    <i r="1">
      <x/>
    </i>
    <i>
      <x v="67"/>
    </i>
    <i r="1">
      <x v="40"/>
    </i>
    <i>
      <x v="68"/>
    </i>
    <i r="1">
      <x v="53"/>
    </i>
    <i>
      <x v="69"/>
    </i>
    <i r="1">
      <x v="34"/>
    </i>
    <i>
      <x v="70"/>
    </i>
    <i r="1">
      <x v="31"/>
    </i>
    <i>
      <x v="71"/>
    </i>
    <i r="1">
      <x v="16"/>
    </i>
    <i>
      <x v="72"/>
    </i>
    <i r="1">
      <x/>
    </i>
    <i>
      <x v="73"/>
    </i>
    <i r="1">
      <x v="9"/>
    </i>
    <i>
      <x v="74"/>
    </i>
    <i r="1">
      <x/>
    </i>
    <i>
      <x v="75"/>
    </i>
    <i r="1">
      <x/>
    </i>
    <i>
      <x v="76"/>
    </i>
    <i r="1">
      <x v="38"/>
    </i>
    <i>
      <x v="77"/>
    </i>
    <i r="1">
      <x v="5"/>
    </i>
    <i>
      <x v="78"/>
    </i>
    <i r="1">
      <x v="6"/>
    </i>
    <i>
      <x v="79"/>
    </i>
    <i r="1">
      <x v="20"/>
    </i>
    <i>
      <x v="80"/>
    </i>
    <i r="1">
      <x v="22"/>
    </i>
    <i>
      <x v="81"/>
    </i>
    <i r="1">
      <x v="18"/>
    </i>
    <i>
      <x v="82"/>
    </i>
    <i r="1">
      <x v="4"/>
    </i>
    <i>
      <x v="83"/>
    </i>
    <i r="1">
      <x v="36"/>
    </i>
    <i>
      <x v="84"/>
    </i>
    <i r="1">
      <x/>
    </i>
    <i>
      <x v="85"/>
    </i>
    <i r="1">
      <x/>
    </i>
    <i>
      <x v="86"/>
    </i>
    <i r="1">
      <x v="50"/>
    </i>
    <i>
      <x v="87"/>
    </i>
    <i r="1">
      <x v="55"/>
    </i>
    <i>
      <x v="88"/>
    </i>
    <i r="1">
      <x v="6"/>
    </i>
    <i>
      <x v="89"/>
    </i>
    <i r="1">
      <x/>
    </i>
    <i>
      <x v="90"/>
    </i>
    <i r="1">
      <x v="3"/>
    </i>
    <i>
      <x v="91"/>
    </i>
    <i r="1">
      <x/>
    </i>
    <i>
      <x v="92"/>
    </i>
    <i r="1">
      <x v="11"/>
    </i>
    <i>
      <x v="93"/>
    </i>
    <i r="1">
      <x v="23"/>
    </i>
    <i t="grand">
      <x/>
    </i>
  </rowItems>
  <colItems count="1">
    <i/>
  </colItems>
  <formats count="198">
    <format dxfId="758">
      <pivotArea type="all" dataOnly="0" outline="0" fieldPosition="0"/>
    </format>
    <format dxfId="757">
      <pivotArea field="0" type="button" dataOnly="0" labelOnly="1" outline="0" axis="axisRow" fieldPosition="0"/>
    </format>
    <format dxfId="756">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755">
      <pivotArea dataOnly="0" labelOnly="1" fieldPosition="0">
        <references count="1">
          <reference field="0" count="44">
            <x v="50"/>
            <x v="51"/>
            <x v="52"/>
            <x v="53"/>
            <x v="54"/>
            <x v="55"/>
            <x v="56"/>
            <x v="57"/>
            <x v="58"/>
            <x v="59"/>
            <x v="60"/>
            <x v="61"/>
            <x v="62"/>
            <x v="63"/>
            <x v="64"/>
            <x v="65"/>
            <x v="66"/>
            <x v="67"/>
            <x v="68"/>
            <x v="69"/>
            <x v="70"/>
            <x v="71"/>
            <x v="72"/>
            <x v="73"/>
            <x v="74"/>
            <x v="75"/>
            <x v="76"/>
            <x v="77"/>
            <x v="78"/>
            <x v="79"/>
            <x v="80"/>
            <x v="81"/>
            <x v="82"/>
            <x v="83"/>
            <x v="84"/>
            <x v="85"/>
            <x v="86"/>
            <x v="87"/>
            <x v="88"/>
            <x v="89"/>
            <x v="90"/>
            <x v="91"/>
            <x v="92"/>
            <x v="93"/>
          </reference>
        </references>
      </pivotArea>
    </format>
    <format dxfId="754">
      <pivotArea dataOnly="0" labelOnly="1" grandRow="1" outline="0" fieldPosition="0"/>
    </format>
    <format dxfId="753">
      <pivotArea dataOnly="0" labelOnly="1" fieldPosition="0">
        <references count="2">
          <reference field="0" count="1" selected="0">
            <x v="0"/>
          </reference>
          <reference field="6" count="1">
            <x v="60"/>
          </reference>
        </references>
      </pivotArea>
    </format>
    <format dxfId="752">
      <pivotArea dataOnly="0" labelOnly="1" fieldPosition="0">
        <references count="2">
          <reference field="0" count="1" selected="0">
            <x v="1"/>
          </reference>
          <reference field="6" count="1">
            <x v="62"/>
          </reference>
        </references>
      </pivotArea>
    </format>
    <format dxfId="751">
      <pivotArea dataOnly="0" labelOnly="1" fieldPosition="0">
        <references count="2">
          <reference field="0" count="1" selected="0">
            <x v="2"/>
          </reference>
          <reference field="6" count="1">
            <x v="37"/>
          </reference>
        </references>
      </pivotArea>
    </format>
    <format dxfId="750">
      <pivotArea dataOnly="0" labelOnly="1" fieldPosition="0">
        <references count="2">
          <reference field="0" count="1" selected="0">
            <x v="3"/>
          </reference>
          <reference field="6" count="1">
            <x v="64"/>
          </reference>
        </references>
      </pivotArea>
    </format>
    <format dxfId="749">
      <pivotArea dataOnly="0" labelOnly="1" fieldPosition="0">
        <references count="2">
          <reference field="0" count="1" selected="0">
            <x v="4"/>
          </reference>
          <reference field="6" count="1">
            <x v="62"/>
          </reference>
        </references>
      </pivotArea>
    </format>
    <format dxfId="748">
      <pivotArea dataOnly="0" labelOnly="1" fieldPosition="0">
        <references count="2">
          <reference field="0" count="1" selected="0">
            <x v="5"/>
          </reference>
          <reference field="6" count="1">
            <x v="68"/>
          </reference>
        </references>
      </pivotArea>
    </format>
    <format dxfId="747">
      <pivotArea dataOnly="0" labelOnly="1" fieldPosition="0">
        <references count="2">
          <reference field="0" count="1" selected="0">
            <x v="6"/>
          </reference>
          <reference field="6" count="1">
            <x v="37"/>
          </reference>
        </references>
      </pivotArea>
    </format>
    <format dxfId="746">
      <pivotArea dataOnly="0" labelOnly="1" fieldPosition="0">
        <references count="2">
          <reference field="0" count="1" selected="0">
            <x v="7"/>
          </reference>
          <reference field="6" count="1">
            <x v="27"/>
          </reference>
        </references>
      </pivotArea>
    </format>
    <format dxfId="745">
      <pivotArea dataOnly="0" labelOnly="1" fieldPosition="0">
        <references count="2">
          <reference field="0" count="1" selected="0">
            <x v="8"/>
          </reference>
          <reference field="6" count="1">
            <x v="27"/>
          </reference>
        </references>
      </pivotArea>
    </format>
    <format dxfId="744">
      <pivotArea dataOnly="0" labelOnly="1" fieldPosition="0">
        <references count="2">
          <reference field="0" count="1" selected="0">
            <x v="9"/>
          </reference>
          <reference field="6" count="1">
            <x v="27"/>
          </reference>
        </references>
      </pivotArea>
    </format>
    <format dxfId="743">
      <pivotArea dataOnly="0" labelOnly="1" fieldPosition="0">
        <references count="2">
          <reference field="0" count="1" selected="0">
            <x v="10"/>
          </reference>
          <reference field="6" count="1">
            <x v="27"/>
          </reference>
        </references>
      </pivotArea>
    </format>
    <format dxfId="742">
      <pivotArea dataOnly="0" labelOnly="1" fieldPosition="0">
        <references count="2">
          <reference field="0" count="1" selected="0">
            <x v="11"/>
          </reference>
          <reference field="6" count="1">
            <x v="65"/>
          </reference>
        </references>
      </pivotArea>
    </format>
    <format dxfId="741">
      <pivotArea dataOnly="0" labelOnly="1" fieldPosition="0">
        <references count="2">
          <reference field="0" count="1" selected="0">
            <x v="12"/>
          </reference>
          <reference field="6" count="1">
            <x v="58"/>
          </reference>
        </references>
      </pivotArea>
    </format>
    <format dxfId="740">
      <pivotArea dataOnly="0" labelOnly="1" fieldPosition="0">
        <references count="2">
          <reference field="0" count="1" selected="0">
            <x v="13"/>
          </reference>
          <reference field="6" count="1">
            <x v="65"/>
          </reference>
        </references>
      </pivotArea>
    </format>
    <format dxfId="739">
      <pivotArea dataOnly="0" labelOnly="1" fieldPosition="0">
        <references count="2">
          <reference field="0" count="1" selected="0">
            <x v="14"/>
          </reference>
          <reference field="6" count="1">
            <x v="47"/>
          </reference>
        </references>
      </pivotArea>
    </format>
    <format dxfId="738">
      <pivotArea dataOnly="0" labelOnly="1" fieldPosition="0">
        <references count="2">
          <reference field="0" count="1" selected="0">
            <x v="15"/>
          </reference>
          <reference field="6" count="1">
            <x v="63"/>
          </reference>
        </references>
      </pivotArea>
    </format>
    <format dxfId="737">
      <pivotArea dataOnly="0" labelOnly="1" fieldPosition="0">
        <references count="2">
          <reference field="0" count="1" selected="0">
            <x v="16"/>
          </reference>
          <reference field="6" count="1">
            <x v="67"/>
          </reference>
        </references>
      </pivotArea>
    </format>
    <format dxfId="736">
      <pivotArea dataOnly="0" labelOnly="1" fieldPosition="0">
        <references count="2">
          <reference field="0" count="1" selected="0">
            <x v="17"/>
          </reference>
          <reference field="6" count="1">
            <x v="52"/>
          </reference>
        </references>
      </pivotArea>
    </format>
    <format dxfId="735">
      <pivotArea dataOnly="0" labelOnly="1" fieldPosition="0">
        <references count="2">
          <reference field="0" count="1" selected="0">
            <x v="18"/>
          </reference>
          <reference field="6" count="1">
            <x v="66"/>
          </reference>
        </references>
      </pivotArea>
    </format>
    <format dxfId="734">
      <pivotArea dataOnly="0" labelOnly="1" fieldPosition="0">
        <references count="2">
          <reference field="0" count="1" selected="0">
            <x v="19"/>
          </reference>
          <reference field="6" count="1">
            <x v="56"/>
          </reference>
        </references>
      </pivotArea>
    </format>
    <format dxfId="733">
      <pivotArea dataOnly="0" labelOnly="1" fieldPosition="0">
        <references count="2">
          <reference field="0" count="1" selected="0">
            <x v="20"/>
          </reference>
          <reference field="6" count="1">
            <x v="61"/>
          </reference>
        </references>
      </pivotArea>
    </format>
    <format dxfId="732">
      <pivotArea dataOnly="0" labelOnly="1" fieldPosition="0">
        <references count="2">
          <reference field="0" count="1" selected="0">
            <x v="21"/>
          </reference>
          <reference field="6" count="1">
            <x v="21"/>
          </reference>
        </references>
      </pivotArea>
    </format>
    <format dxfId="731">
      <pivotArea dataOnly="0" labelOnly="1" fieldPosition="0">
        <references count="2">
          <reference field="0" count="1" selected="0">
            <x v="22"/>
          </reference>
          <reference field="6" count="1">
            <x v="44"/>
          </reference>
        </references>
      </pivotArea>
    </format>
    <format dxfId="730">
      <pivotArea dataOnly="0" labelOnly="1" fieldPosition="0">
        <references count="2">
          <reference field="0" count="1" selected="0">
            <x v="23"/>
          </reference>
          <reference field="6" count="1">
            <x v="46"/>
          </reference>
        </references>
      </pivotArea>
    </format>
    <format dxfId="729">
      <pivotArea dataOnly="0" labelOnly="1" fieldPosition="0">
        <references count="2">
          <reference field="0" count="1" selected="0">
            <x v="24"/>
          </reference>
          <reference field="6" count="1">
            <x v="43"/>
          </reference>
        </references>
      </pivotArea>
    </format>
    <format dxfId="728">
      <pivotArea dataOnly="0" labelOnly="1" fieldPosition="0">
        <references count="2">
          <reference field="0" count="1" selected="0">
            <x v="25"/>
          </reference>
          <reference field="6" count="1">
            <x v="42"/>
          </reference>
        </references>
      </pivotArea>
    </format>
    <format dxfId="727">
      <pivotArea dataOnly="0" labelOnly="1" fieldPosition="0">
        <references count="2">
          <reference field="0" count="1" selected="0">
            <x v="26"/>
          </reference>
          <reference field="6" count="1">
            <x v="57"/>
          </reference>
        </references>
      </pivotArea>
    </format>
    <format dxfId="726">
      <pivotArea dataOnly="0" labelOnly="1" fieldPosition="0">
        <references count="2">
          <reference field="0" count="1" selected="0">
            <x v="27"/>
          </reference>
          <reference field="6" count="1">
            <x v="48"/>
          </reference>
        </references>
      </pivotArea>
    </format>
    <format dxfId="725">
      <pivotArea dataOnly="0" labelOnly="1" fieldPosition="0">
        <references count="2">
          <reference field="0" count="1" selected="0">
            <x v="28"/>
          </reference>
          <reference field="6" count="1">
            <x v="33"/>
          </reference>
        </references>
      </pivotArea>
    </format>
    <format dxfId="724">
      <pivotArea dataOnly="0" labelOnly="1" fieldPosition="0">
        <references count="2">
          <reference field="0" count="1" selected="0">
            <x v="29"/>
          </reference>
          <reference field="6" count="1">
            <x v="30"/>
          </reference>
        </references>
      </pivotArea>
    </format>
    <format dxfId="723">
      <pivotArea dataOnly="0" labelOnly="1" fieldPosition="0">
        <references count="2">
          <reference field="0" count="1" selected="0">
            <x v="30"/>
          </reference>
          <reference field="6" count="1">
            <x v="15"/>
          </reference>
        </references>
      </pivotArea>
    </format>
    <format dxfId="722">
      <pivotArea dataOnly="0" labelOnly="1" fieldPosition="0">
        <references count="2">
          <reference field="0" count="1" selected="0">
            <x v="31"/>
          </reference>
          <reference field="6" count="1">
            <x v="6"/>
          </reference>
        </references>
      </pivotArea>
    </format>
    <format dxfId="721">
      <pivotArea dataOnly="0" labelOnly="1" fieldPosition="0">
        <references count="2">
          <reference field="0" count="1" selected="0">
            <x v="32"/>
          </reference>
          <reference field="6" count="1">
            <x v="35"/>
          </reference>
        </references>
      </pivotArea>
    </format>
    <format dxfId="720">
      <pivotArea dataOnly="0" labelOnly="1" fieldPosition="0">
        <references count="2">
          <reference field="0" count="1" selected="0">
            <x v="33"/>
          </reference>
          <reference field="6" count="1">
            <x v="19"/>
          </reference>
        </references>
      </pivotArea>
    </format>
    <format dxfId="719">
      <pivotArea dataOnly="0" labelOnly="1" fieldPosition="0">
        <references count="2">
          <reference field="0" count="1" selected="0">
            <x v="34"/>
          </reference>
          <reference field="6" count="1">
            <x v="14"/>
          </reference>
        </references>
      </pivotArea>
    </format>
    <format dxfId="718">
      <pivotArea dataOnly="0" labelOnly="1" fieldPosition="0">
        <references count="2">
          <reference field="0" count="1" selected="0">
            <x v="35"/>
          </reference>
          <reference field="6" count="1">
            <x v="39"/>
          </reference>
        </references>
      </pivotArea>
    </format>
    <format dxfId="717">
      <pivotArea dataOnly="0" labelOnly="1" fieldPosition="0">
        <references count="2">
          <reference field="0" count="1" selected="0">
            <x v="36"/>
          </reference>
          <reference field="6" count="1">
            <x v="9"/>
          </reference>
        </references>
      </pivotArea>
    </format>
    <format dxfId="716">
      <pivotArea dataOnly="0" labelOnly="1" fieldPosition="0">
        <references count="2">
          <reference field="0" count="1" selected="0">
            <x v="37"/>
          </reference>
          <reference field="6" count="1">
            <x v="32"/>
          </reference>
        </references>
      </pivotArea>
    </format>
    <format dxfId="715">
      <pivotArea dataOnly="0" labelOnly="1" fieldPosition="0">
        <references count="2">
          <reference field="0" count="1" selected="0">
            <x v="38"/>
          </reference>
          <reference field="6" count="1">
            <x v="13"/>
          </reference>
        </references>
      </pivotArea>
    </format>
    <format dxfId="714">
      <pivotArea dataOnly="0" labelOnly="1" fieldPosition="0">
        <references count="2">
          <reference field="0" count="1" selected="0">
            <x v="39"/>
          </reference>
          <reference field="6" count="1">
            <x v="49"/>
          </reference>
        </references>
      </pivotArea>
    </format>
    <format dxfId="713">
      <pivotArea dataOnly="0" labelOnly="1" fieldPosition="0">
        <references count="2">
          <reference field="0" count="1" selected="0">
            <x v="40"/>
          </reference>
          <reference field="6" count="1">
            <x v="24"/>
          </reference>
        </references>
      </pivotArea>
    </format>
    <format dxfId="712">
      <pivotArea dataOnly="0" labelOnly="1" fieldPosition="0">
        <references count="2">
          <reference field="0" count="1" selected="0">
            <x v="41"/>
          </reference>
          <reference field="6" count="1">
            <x v="41"/>
          </reference>
        </references>
      </pivotArea>
    </format>
    <format dxfId="711">
      <pivotArea dataOnly="0" labelOnly="1" fieldPosition="0">
        <references count="2">
          <reference field="0" count="1" selected="0">
            <x v="42"/>
          </reference>
          <reference field="6" count="1">
            <x v="8"/>
          </reference>
        </references>
      </pivotArea>
    </format>
    <format dxfId="710">
      <pivotArea dataOnly="0" labelOnly="1" fieldPosition="0">
        <references count="2">
          <reference field="0" count="1" selected="0">
            <x v="43"/>
          </reference>
          <reference field="6" count="1">
            <x v="25"/>
          </reference>
        </references>
      </pivotArea>
    </format>
    <format dxfId="709">
      <pivotArea dataOnly="0" labelOnly="1" fieldPosition="0">
        <references count="2">
          <reference field="0" count="1" selected="0">
            <x v="44"/>
          </reference>
          <reference field="6" count="1">
            <x v="2"/>
          </reference>
        </references>
      </pivotArea>
    </format>
    <format dxfId="708">
      <pivotArea dataOnly="0" labelOnly="1" fieldPosition="0">
        <references count="2">
          <reference field="0" count="1" selected="0">
            <x v="45"/>
          </reference>
          <reference field="6" count="1">
            <x v="1"/>
          </reference>
        </references>
      </pivotArea>
    </format>
    <format dxfId="707">
      <pivotArea dataOnly="0" labelOnly="1" fieldPosition="0">
        <references count="2">
          <reference field="0" count="1" selected="0">
            <x v="46"/>
          </reference>
          <reference field="6" count="1">
            <x v="12"/>
          </reference>
        </references>
      </pivotArea>
    </format>
    <format dxfId="706">
      <pivotArea dataOnly="0" labelOnly="1" fieldPosition="0">
        <references count="2">
          <reference field="0" count="1" selected="0">
            <x v="47"/>
          </reference>
          <reference field="6" count="1">
            <x v="3"/>
          </reference>
        </references>
      </pivotArea>
    </format>
    <format dxfId="705">
      <pivotArea dataOnly="0" labelOnly="1" fieldPosition="0">
        <references count="2">
          <reference field="0" count="1" selected="0">
            <x v="48"/>
          </reference>
          <reference field="6" count="1">
            <x v="3"/>
          </reference>
        </references>
      </pivotArea>
    </format>
    <format dxfId="704">
      <pivotArea dataOnly="0" labelOnly="1" fieldPosition="0">
        <references count="2">
          <reference field="0" count="1" selected="0">
            <x v="49"/>
          </reference>
          <reference field="6" count="1">
            <x v="0"/>
          </reference>
        </references>
      </pivotArea>
    </format>
    <format dxfId="703">
      <pivotArea dataOnly="0" labelOnly="1" fieldPosition="0">
        <references count="2">
          <reference field="0" count="1" selected="0">
            <x v="50"/>
          </reference>
          <reference field="6" count="1">
            <x v="45"/>
          </reference>
        </references>
      </pivotArea>
    </format>
    <format dxfId="702">
      <pivotArea dataOnly="0" labelOnly="1" fieldPosition="0">
        <references count="2">
          <reference field="0" count="1" selected="0">
            <x v="51"/>
          </reference>
          <reference field="6" count="1">
            <x v="17"/>
          </reference>
        </references>
      </pivotArea>
    </format>
    <format dxfId="701">
      <pivotArea dataOnly="0" labelOnly="1" fieldPosition="0">
        <references count="2">
          <reference field="0" count="1" selected="0">
            <x v="52"/>
          </reference>
          <reference field="6" count="1">
            <x v="26"/>
          </reference>
        </references>
      </pivotArea>
    </format>
    <format dxfId="700">
      <pivotArea dataOnly="0" labelOnly="1" fieldPosition="0">
        <references count="2">
          <reference field="0" count="1" selected="0">
            <x v="53"/>
          </reference>
          <reference field="6" count="1">
            <x v="51"/>
          </reference>
        </references>
      </pivotArea>
    </format>
    <format dxfId="699">
      <pivotArea dataOnly="0" labelOnly="1" fieldPosition="0">
        <references count="2">
          <reference field="0" count="1" selected="0">
            <x v="54"/>
          </reference>
          <reference field="6" count="1">
            <x v="5"/>
          </reference>
        </references>
      </pivotArea>
    </format>
    <format dxfId="698">
      <pivotArea dataOnly="0" labelOnly="1" fieldPosition="0">
        <references count="2">
          <reference field="0" count="1" selected="0">
            <x v="55"/>
          </reference>
          <reference field="6" count="1">
            <x v="0"/>
          </reference>
        </references>
      </pivotArea>
    </format>
    <format dxfId="697">
      <pivotArea dataOnly="0" labelOnly="1" fieldPosition="0">
        <references count="2">
          <reference field="0" count="1" selected="0">
            <x v="56"/>
          </reference>
          <reference field="6" count="1">
            <x v="0"/>
          </reference>
        </references>
      </pivotArea>
    </format>
    <format dxfId="696">
      <pivotArea dataOnly="0" labelOnly="1" fieldPosition="0">
        <references count="2">
          <reference field="0" count="1" selected="0">
            <x v="57"/>
          </reference>
          <reference field="6" count="1">
            <x v="3"/>
          </reference>
        </references>
      </pivotArea>
    </format>
    <format dxfId="695">
      <pivotArea dataOnly="0" labelOnly="1" fieldPosition="0">
        <references count="2">
          <reference field="0" count="1" selected="0">
            <x v="58"/>
          </reference>
          <reference field="6" count="1">
            <x v="59"/>
          </reference>
        </references>
      </pivotArea>
    </format>
    <format dxfId="694">
      <pivotArea dataOnly="0" labelOnly="1" fieldPosition="0">
        <references count="2">
          <reference field="0" count="1" selected="0">
            <x v="59"/>
          </reference>
          <reference field="6" count="1">
            <x v="29"/>
          </reference>
        </references>
      </pivotArea>
    </format>
    <format dxfId="693">
      <pivotArea dataOnly="0" labelOnly="1" fieldPosition="0">
        <references count="2">
          <reference field="0" count="1" selected="0">
            <x v="60"/>
          </reference>
          <reference field="6" count="1">
            <x v="54"/>
          </reference>
        </references>
      </pivotArea>
    </format>
    <format dxfId="692">
      <pivotArea dataOnly="0" labelOnly="1" fieldPosition="0">
        <references count="2">
          <reference field="0" count="1" selected="0">
            <x v="61"/>
          </reference>
          <reference field="6" count="1">
            <x v="10"/>
          </reference>
        </references>
      </pivotArea>
    </format>
    <format dxfId="691">
      <pivotArea dataOnly="0" labelOnly="1" fieldPosition="0">
        <references count="2">
          <reference field="0" count="1" selected="0">
            <x v="62"/>
          </reference>
          <reference field="6" count="1">
            <x v="13"/>
          </reference>
        </references>
      </pivotArea>
    </format>
    <format dxfId="690">
      <pivotArea dataOnly="0" labelOnly="1" fieldPosition="0">
        <references count="2">
          <reference field="0" count="1" selected="0">
            <x v="63"/>
          </reference>
          <reference field="6" count="1">
            <x v="28"/>
          </reference>
        </references>
      </pivotArea>
    </format>
    <format dxfId="689">
      <pivotArea dataOnly="0" labelOnly="1" fieldPosition="0">
        <references count="2">
          <reference field="0" count="1" selected="0">
            <x v="64"/>
          </reference>
          <reference field="6" count="1">
            <x v="7"/>
          </reference>
        </references>
      </pivotArea>
    </format>
    <format dxfId="688">
      <pivotArea dataOnly="0" labelOnly="1" fieldPosition="0">
        <references count="2">
          <reference field="0" count="1" selected="0">
            <x v="65"/>
          </reference>
          <reference field="6" count="1">
            <x v="1"/>
          </reference>
        </references>
      </pivotArea>
    </format>
    <format dxfId="687">
      <pivotArea dataOnly="0" labelOnly="1" fieldPosition="0">
        <references count="2">
          <reference field="0" count="1" selected="0">
            <x v="66"/>
          </reference>
          <reference field="6" count="1">
            <x v="0"/>
          </reference>
        </references>
      </pivotArea>
    </format>
    <format dxfId="686">
      <pivotArea dataOnly="0" labelOnly="1" fieldPosition="0">
        <references count="2">
          <reference field="0" count="1" selected="0">
            <x v="67"/>
          </reference>
          <reference field="6" count="1">
            <x v="40"/>
          </reference>
        </references>
      </pivotArea>
    </format>
    <format dxfId="685">
      <pivotArea dataOnly="0" labelOnly="1" fieldPosition="0">
        <references count="2">
          <reference field="0" count="1" selected="0">
            <x v="68"/>
          </reference>
          <reference field="6" count="1">
            <x v="53"/>
          </reference>
        </references>
      </pivotArea>
    </format>
    <format dxfId="684">
      <pivotArea dataOnly="0" labelOnly="1" fieldPosition="0">
        <references count="2">
          <reference field="0" count="1" selected="0">
            <x v="69"/>
          </reference>
          <reference field="6" count="1">
            <x v="34"/>
          </reference>
        </references>
      </pivotArea>
    </format>
    <format dxfId="683">
      <pivotArea dataOnly="0" labelOnly="1" fieldPosition="0">
        <references count="2">
          <reference field="0" count="1" selected="0">
            <x v="70"/>
          </reference>
          <reference field="6" count="1">
            <x v="31"/>
          </reference>
        </references>
      </pivotArea>
    </format>
    <format dxfId="682">
      <pivotArea dataOnly="0" labelOnly="1" fieldPosition="0">
        <references count="2">
          <reference field="0" count="1" selected="0">
            <x v="71"/>
          </reference>
          <reference field="6" count="1">
            <x v="16"/>
          </reference>
        </references>
      </pivotArea>
    </format>
    <format dxfId="681">
      <pivotArea dataOnly="0" labelOnly="1" fieldPosition="0">
        <references count="2">
          <reference field="0" count="1" selected="0">
            <x v="72"/>
          </reference>
          <reference field="6" count="1">
            <x v="0"/>
          </reference>
        </references>
      </pivotArea>
    </format>
    <format dxfId="680">
      <pivotArea dataOnly="0" labelOnly="1" fieldPosition="0">
        <references count="2">
          <reference field="0" count="1" selected="0">
            <x v="73"/>
          </reference>
          <reference field="6" count="1">
            <x v="9"/>
          </reference>
        </references>
      </pivotArea>
    </format>
    <format dxfId="679">
      <pivotArea dataOnly="0" labelOnly="1" fieldPosition="0">
        <references count="2">
          <reference field="0" count="1" selected="0">
            <x v="74"/>
          </reference>
          <reference field="6" count="1">
            <x v="0"/>
          </reference>
        </references>
      </pivotArea>
    </format>
    <format dxfId="678">
      <pivotArea dataOnly="0" labelOnly="1" fieldPosition="0">
        <references count="2">
          <reference field="0" count="1" selected="0">
            <x v="75"/>
          </reference>
          <reference field="6" count="1">
            <x v="0"/>
          </reference>
        </references>
      </pivotArea>
    </format>
    <format dxfId="677">
      <pivotArea dataOnly="0" labelOnly="1" fieldPosition="0">
        <references count="2">
          <reference field="0" count="1" selected="0">
            <x v="76"/>
          </reference>
          <reference field="6" count="1">
            <x v="38"/>
          </reference>
        </references>
      </pivotArea>
    </format>
    <format dxfId="676">
      <pivotArea dataOnly="0" labelOnly="1" fieldPosition="0">
        <references count="2">
          <reference field="0" count="1" selected="0">
            <x v="77"/>
          </reference>
          <reference field="6" count="1">
            <x v="5"/>
          </reference>
        </references>
      </pivotArea>
    </format>
    <format dxfId="675">
      <pivotArea dataOnly="0" labelOnly="1" fieldPosition="0">
        <references count="2">
          <reference field="0" count="1" selected="0">
            <x v="78"/>
          </reference>
          <reference field="6" count="1">
            <x v="6"/>
          </reference>
        </references>
      </pivotArea>
    </format>
    <format dxfId="674">
      <pivotArea dataOnly="0" labelOnly="1" fieldPosition="0">
        <references count="2">
          <reference field="0" count="1" selected="0">
            <x v="79"/>
          </reference>
          <reference field="6" count="1">
            <x v="20"/>
          </reference>
        </references>
      </pivotArea>
    </format>
    <format dxfId="673">
      <pivotArea dataOnly="0" labelOnly="1" fieldPosition="0">
        <references count="2">
          <reference field="0" count="1" selected="0">
            <x v="80"/>
          </reference>
          <reference field="6" count="1">
            <x v="22"/>
          </reference>
        </references>
      </pivotArea>
    </format>
    <format dxfId="672">
      <pivotArea dataOnly="0" labelOnly="1" fieldPosition="0">
        <references count="2">
          <reference field="0" count="1" selected="0">
            <x v="81"/>
          </reference>
          <reference field="6" count="1">
            <x v="18"/>
          </reference>
        </references>
      </pivotArea>
    </format>
    <format dxfId="671">
      <pivotArea dataOnly="0" labelOnly="1" fieldPosition="0">
        <references count="2">
          <reference field="0" count="1" selected="0">
            <x v="82"/>
          </reference>
          <reference field="6" count="1">
            <x v="4"/>
          </reference>
        </references>
      </pivotArea>
    </format>
    <format dxfId="670">
      <pivotArea dataOnly="0" labelOnly="1" fieldPosition="0">
        <references count="2">
          <reference field="0" count="1" selected="0">
            <x v="83"/>
          </reference>
          <reference field="6" count="1">
            <x v="36"/>
          </reference>
        </references>
      </pivotArea>
    </format>
    <format dxfId="669">
      <pivotArea dataOnly="0" labelOnly="1" fieldPosition="0">
        <references count="2">
          <reference field="0" count="1" selected="0">
            <x v="84"/>
          </reference>
          <reference field="6" count="1">
            <x v="0"/>
          </reference>
        </references>
      </pivotArea>
    </format>
    <format dxfId="668">
      <pivotArea dataOnly="0" labelOnly="1" fieldPosition="0">
        <references count="2">
          <reference field="0" count="1" selected="0">
            <x v="85"/>
          </reference>
          <reference field="6" count="1">
            <x v="0"/>
          </reference>
        </references>
      </pivotArea>
    </format>
    <format dxfId="667">
      <pivotArea dataOnly="0" labelOnly="1" fieldPosition="0">
        <references count="2">
          <reference field="0" count="1" selected="0">
            <x v="86"/>
          </reference>
          <reference field="6" count="1">
            <x v="50"/>
          </reference>
        </references>
      </pivotArea>
    </format>
    <format dxfId="666">
      <pivotArea dataOnly="0" labelOnly="1" fieldPosition="0">
        <references count="2">
          <reference field="0" count="1" selected="0">
            <x v="87"/>
          </reference>
          <reference field="6" count="1">
            <x v="55"/>
          </reference>
        </references>
      </pivotArea>
    </format>
    <format dxfId="665">
      <pivotArea dataOnly="0" labelOnly="1" fieldPosition="0">
        <references count="2">
          <reference field="0" count="1" selected="0">
            <x v="88"/>
          </reference>
          <reference field="6" count="1">
            <x v="6"/>
          </reference>
        </references>
      </pivotArea>
    </format>
    <format dxfId="664">
      <pivotArea dataOnly="0" labelOnly="1" fieldPosition="0">
        <references count="2">
          <reference field="0" count="1" selected="0">
            <x v="89"/>
          </reference>
          <reference field="6" count="1">
            <x v="0"/>
          </reference>
        </references>
      </pivotArea>
    </format>
    <format dxfId="663">
      <pivotArea dataOnly="0" labelOnly="1" fieldPosition="0">
        <references count="2">
          <reference field="0" count="1" selected="0">
            <x v="90"/>
          </reference>
          <reference field="6" count="1">
            <x v="3"/>
          </reference>
        </references>
      </pivotArea>
    </format>
    <format dxfId="662">
      <pivotArea dataOnly="0" labelOnly="1" fieldPosition="0">
        <references count="2">
          <reference field="0" count="1" selected="0">
            <x v="91"/>
          </reference>
          <reference field="6" count="1">
            <x v="0"/>
          </reference>
        </references>
      </pivotArea>
    </format>
    <format dxfId="661">
      <pivotArea dataOnly="0" labelOnly="1" fieldPosition="0">
        <references count="2">
          <reference field="0" count="1" selected="0">
            <x v="92"/>
          </reference>
          <reference field="6" count="1">
            <x v="11"/>
          </reference>
        </references>
      </pivotArea>
    </format>
    <format dxfId="660">
      <pivotArea dataOnly="0" labelOnly="1" fieldPosition="0">
        <references count="2">
          <reference field="0" count="1" selected="0">
            <x v="93"/>
          </reference>
          <reference field="6" count="1">
            <x v="23"/>
          </reference>
        </references>
      </pivotArea>
    </format>
    <format dxfId="659">
      <pivotArea type="all" dataOnly="0" outline="0" fieldPosition="0"/>
    </format>
    <format dxfId="658">
      <pivotArea field="0" type="button" dataOnly="0" labelOnly="1" outline="0" axis="axisRow" fieldPosition="0"/>
    </format>
    <format dxfId="657">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656">
      <pivotArea dataOnly="0" labelOnly="1" fieldPosition="0">
        <references count="1">
          <reference field="0" count="44">
            <x v="50"/>
            <x v="51"/>
            <x v="52"/>
            <x v="53"/>
            <x v="54"/>
            <x v="55"/>
            <x v="56"/>
            <x v="57"/>
            <x v="58"/>
            <x v="59"/>
            <x v="60"/>
            <x v="61"/>
            <x v="62"/>
            <x v="63"/>
            <x v="64"/>
            <x v="65"/>
            <x v="66"/>
            <x v="67"/>
            <x v="68"/>
            <x v="69"/>
            <x v="70"/>
            <x v="71"/>
            <x v="72"/>
            <x v="73"/>
            <x v="74"/>
            <x v="75"/>
            <x v="76"/>
            <x v="77"/>
            <x v="78"/>
            <x v="79"/>
            <x v="80"/>
            <x v="81"/>
            <x v="82"/>
            <x v="83"/>
            <x v="84"/>
            <x v="85"/>
            <x v="86"/>
            <x v="87"/>
            <x v="88"/>
            <x v="89"/>
            <x v="90"/>
            <x v="91"/>
            <x v="92"/>
            <x v="93"/>
          </reference>
        </references>
      </pivotArea>
    </format>
    <format dxfId="655">
      <pivotArea dataOnly="0" labelOnly="1" grandRow="1" outline="0" fieldPosition="0"/>
    </format>
    <format dxfId="654">
      <pivotArea dataOnly="0" labelOnly="1" fieldPosition="0">
        <references count="2">
          <reference field="0" count="1" selected="0">
            <x v="0"/>
          </reference>
          <reference field="6" count="1">
            <x v="60"/>
          </reference>
        </references>
      </pivotArea>
    </format>
    <format dxfId="653">
      <pivotArea dataOnly="0" labelOnly="1" fieldPosition="0">
        <references count="2">
          <reference field="0" count="1" selected="0">
            <x v="1"/>
          </reference>
          <reference field="6" count="1">
            <x v="62"/>
          </reference>
        </references>
      </pivotArea>
    </format>
    <format dxfId="652">
      <pivotArea dataOnly="0" labelOnly="1" fieldPosition="0">
        <references count="2">
          <reference field="0" count="1" selected="0">
            <x v="2"/>
          </reference>
          <reference field="6" count="1">
            <x v="37"/>
          </reference>
        </references>
      </pivotArea>
    </format>
    <format dxfId="651">
      <pivotArea dataOnly="0" labelOnly="1" fieldPosition="0">
        <references count="2">
          <reference field="0" count="1" selected="0">
            <x v="3"/>
          </reference>
          <reference field="6" count="1">
            <x v="64"/>
          </reference>
        </references>
      </pivotArea>
    </format>
    <format dxfId="650">
      <pivotArea dataOnly="0" labelOnly="1" fieldPosition="0">
        <references count="2">
          <reference field="0" count="1" selected="0">
            <x v="4"/>
          </reference>
          <reference field="6" count="1">
            <x v="62"/>
          </reference>
        </references>
      </pivotArea>
    </format>
    <format dxfId="649">
      <pivotArea dataOnly="0" labelOnly="1" fieldPosition="0">
        <references count="2">
          <reference field="0" count="1" selected="0">
            <x v="5"/>
          </reference>
          <reference field="6" count="1">
            <x v="68"/>
          </reference>
        </references>
      </pivotArea>
    </format>
    <format dxfId="648">
      <pivotArea dataOnly="0" labelOnly="1" fieldPosition="0">
        <references count="2">
          <reference field="0" count="1" selected="0">
            <x v="6"/>
          </reference>
          <reference field="6" count="1">
            <x v="37"/>
          </reference>
        </references>
      </pivotArea>
    </format>
    <format dxfId="647">
      <pivotArea dataOnly="0" labelOnly="1" fieldPosition="0">
        <references count="2">
          <reference field="0" count="1" selected="0">
            <x v="7"/>
          </reference>
          <reference field="6" count="1">
            <x v="27"/>
          </reference>
        </references>
      </pivotArea>
    </format>
    <format dxfId="646">
      <pivotArea dataOnly="0" labelOnly="1" fieldPosition="0">
        <references count="2">
          <reference field="0" count="1" selected="0">
            <x v="8"/>
          </reference>
          <reference field="6" count="1">
            <x v="27"/>
          </reference>
        </references>
      </pivotArea>
    </format>
    <format dxfId="645">
      <pivotArea dataOnly="0" labelOnly="1" fieldPosition="0">
        <references count="2">
          <reference field="0" count="1" selected="0">
            <x v="9"/>
          </reference>
          <reference field="6" count="1">
            <x v="27"/>
          </reference>
        </references>
      </pivotArea>
    </format>
    <format dxfId="644">
      <pivotArea dataOnly="0" labelOnly="1" fieldPosition="0">
        <references count="2">
          <reference field="0" count="1" selected="0">
            <x v="10"/>
          </reference>
          <reference field="6" count="1">
            <x v="27"/>
          </reference>
        </references>
      </pivotArea>
    </format>
    <format dxfId="643">
      <pivotArea dataOnly="0" labelOnly="1" fieldPosition="0">
        <references count="2">
          <reference field="0" count="1" selected="0">
            <x v="11"/>
          </reference>
          <reference field="6" count="1">
            <x v="65"/>
          </reference>
        </references>
      </pivotArea>
    </format>
    <format dxfId="642">
      <pivotArea dataOnly="0" labelOnly="1" fieldPosition="0">
        <references count="2">
          <reference field="0" count="1" selected="0">
            <x v="12"/>
          </reference>
          <reference field="6" count="1">
            <x v="58"/>
          </reference>
        </references>
      </pivotArea>
    </format>
    <format dxfId="641">
      <pivotArea dataOnly="0" labelOnly="1" fieldPosition="0">
        <references count="2">
          <reference field="0" count="1" selected="0">
            <x v="13"/>
          </reference>
          <reference field="6" count="1">
            <x v="65"/>
          </reference>
        </references>
      </pivotArea>
    </format>
    <format dxfId="640">
      <pivotArea dataOnly="0" labelOnly="1" fieldPosition="0">
        <references count="2">
          <reference field="0" count="1" selected="0">
            <x v="14"/>
          </reference>
          <reference field="6" count="1">
            <x v="47"/>
          </reference>
        </references>
      </pivotArea>
    </format>
    <format dxfId="639">
      <pivotArea dataOnly="0" labelOnly="1" fieldPosition="0">
        <references count="2">
          <reference field="0" count="1" selected="0">
            <x v="15"/>
          </reference>
          <reference field="6" count="1">
            <x v="63"/>
          </reference>
        </references>
      </pivotArea>
    </format>
    <format dxfId="638">
      <pivotArea dataOnly="0" labelOnly="1" fieldPosition="0">
        <references count="2">
          <reference field="0" count="1" selected="0">
            <x v="16"/>
          </reference>
          <reference field="6" count="1">
            <x v="67"/>
          </reference>
        </references>
      </pivotArea>
    </format>
    <format dxfId="637">
      <pivotArea dataOnly="0" labelOnly="1" fieldPosition="0">
        <references count="2">
          <reference field="0" count="1" selected="0">
            <x v="17"/>
          </reference>
          <reference field="6" count="1">
            <x v="52"/>
          </reference>
        </references>
      </pivotArea>
    </format>
    <format dxfId="636">
      <pivotArea dataOnly="0" labelOnly="1" fieldPosition="0">
        <references count="2">
          <reference field="0" count="1" selected="0">
            <x v="18"/>
          </reference>
          <reference field="6" count="1">
            <x v="66"/>
          </reference>
        </references>
      </pivotArea>
    </format>
    <format dxfId="635">
      <pivotArea dataOnly="0" labelOnly="1" fieldPosition="0">
        <references count="2">
          <reference field="0" count="1" selected="0">
            <x v="19"/>
          </reference>
          <reference field="6" count="1">
            <x v="56"/>
          </reference>
        </references>
      </pivotArea>
    </format>
    <format dxfId="634">
      <pivotArea dataOnly="0" labelOnly="1" fieldPosition="0">
        <references count="2">
          <reference field="0" count="1" selected="0">
            <x v="20"/>
          </reference>
          <reference field="6" count="1">
            <x v="61"/>
          </reference>
        </references>
      </pivotArea>
    </format>
    <format dxfId="633">
      <pivotArea dataOnly="0" labelOnly="1" fieldPosition="0">
        <references count="2">
          <reference field="0" count="1" selected="0">
            <x v="21"/>
          </reference>
          <reference field="6" count="1">
            <x v="21"/>
          </reference>
        </references>
      </pivotArea>
    </format>
    <format dxfId="632">
      <pivotArea dataOnly="0" labelOnly="1" fieldPosition="0">
        <references count="2">
          <reference field="0" count="1" selected="0">
            <x v="22"/>
          </reference>
          <reference field="6" count="1">
            <x v="44"/>
          </reference>
        </references>
      </pivotArea>
    </format>
    <format dxfId="631">
      <pivotArea dataOnly="0" labelOnly="1" fieldPosition="0">
        <references count="2">
          <reference field="0" count="1" selected="0">
            <x v="23"/>
          </reference>
          <reference field="6" count="1">
            <x v="46"/>
          </reference>
        </references>
      </pivotArea>
    </format>
    <format dxfId="630">
      <pivotArea dataOnly="0" labelOnly="1" fieldPosition="0">
        <references count="2">
          <reference field="0" count="1" selected="0">
            <x v="24"/>
          </reference>
          <reference field="6" count="1">
            <x v="43"/>
          </reference>
        </references>
      </pivotArea>
    </format>
    <format dxfId="629">
      <pivotArea dataOnly="0" labelOnly="1" fieldPosition="0">
        <references count="2">
          <reference field="0" count="1" selected="0">
            <x v="25"/>
          </reference>
          <reference field="6" count="1">
            <x v="42"/>
          </reference>
        </references>
      </pivotArea>
    </format>
    <format dxfId="628">
      <pivotArea dataOnly="0" labelOnly="1" fieldPosition="0">
        <references count="2">
          <reference field="0" count="1" selected="0">
            <x v="26"/>
          </reference>
          <reference field="6" count="1">
            <x v="57"/>
          </reference>
        </references>
      </pivotArea>
    </format>
    <format dxfId="627">
      <pivotArea dataOnly="0" labelOnly="1" fieldPosition="0">
        <references count="2">
          <reference field="0" count="1" selected="0">
            <x v="27"/>
          </reference>
          <reference field="6" count="1">
            <x v="48"/>
          </reference>
        </references>
      </pivotArea>
    </format>
    <format dxfId="626">
      <pivotArea dataOnly="0" labelOnly="1" fieldPosition="0">
        <references count="2">
          <reference field="0" count="1" selected="0">
            <x v="28"/>
          </reference>
          <reference field="6" count="1">
            <x v="33"/>
          </reference>
        </references>
      </pivotArea>
    </format>
    <format dxfId="625">
      <pivotArea dataOnly="0" labelOnly="1" fieldPosition="0">
        <references count="2">
          <reference field="0" count="1" selected="0">
            <x v="29"/>
          </reference>
          <reference field="6" count="1">
            <x v="30"/>
          </reference>
        </references>
      </pivotArea>
    </format>
    <format dxfId="624">
      <pivotArea dataOnly="0" labelOnly="1" fieldPosition="0">
        <references count="2">
          <reference field="0" count="1" selected="0">
            <x v="30"/>
          </reference>
          <reference field="6" count="1">
            <x v="15"/>
          </reference>
        </references>
      </pivotArea>
    </format>
    <format dxfId="623">
      <pivotArea dataOnly="0" labelOnly="1" fieldPosition="0">
        <references count="2">
          <reference field="0" count="1" selected="0">
            <x v="31"/>
          </reference>
          <reference field="6" count="1">
            <x v="6"/>
          </reference>
        </references>
      </pivotArea>
    </format>
    <format dxfId="622">
      <pivotArea dataOnly="0" labelOnly="1" fieldPosition="0">
        <references count="2">
          <reference field="0" count="1" selected="0">
            <x v="32"/>
          </reference>
          <reference field="6" count="1">
            <x v="35"/>
          </reference>
        </references>
      </pivotArea>
    </format>
    <format dxfId="621">
      <pivotArea dataOnly="0" labelOnly="1" fieldPosition="0">
        <references count="2">
          <reference field="0" count="1" selected="0">
            <x v="33"/>
          </reference>
          <reference field="6" count="1">
            <x v="19"/>
          </reference>
        </references>
      </pivotArea>
    </format>
    <format dxfId="620">
      <pivotArea dataOnly="0" labelOnly="1" fieldPosition="0">
        <references count="2">
          <reference field="0" count="1" selected="0">
            <x v="34"/>
          </reference>
          <reference field="6" count="1">
            <x v="14"/>
          </reference>
        </references>
      </pivotArea>
    </format>
    <format dxfId="619">
      <pivotArea dataOnly="0" labelOnly="1" fieldPosition="0">
        <references count="2">
          <reference field="0" count="1" selected="0">
            <x v="35"/>
          </reference>
          <reference field="6" count="1">
            <x v="39"/>
          </reference>
        </references>
      </pivotArea>
    </format>
    <format dxfId="618">
      <pivotArea dataOnly="0" labelOnly="1" fieldPosition="0">
        <references count="2">
          <reference field="0" count="1" selected="0">
            <x v="36"/>
          </reference>
          <reference field="6" count="1">
            <x v="9"/>
          </reference>
        </references>
      </pivotArea>
    </format>
    <format dxfId="617">
      <pivotArea dataOnly="0" labelOnly="1" fieldPosition="0">
        <references count="2">
          <reference field="0" count="1" selected="0">
            <x v="37"/>
          </reference>
          <reference field="6" count="1">
            <x v="32"/>
          </reference>
        </references>
      </pivotArea>
    </format>
    <format dxfId="616">
      <pivotArea dataOnly="0" labelOnly="1" fieldPosition="0">
        <references count="2">
          <reference field="0" count="1" selected="0">
            <x v="38"/>
          </reference>
          <reference field="6" count="1">
            <x v="13"/>
          </reference>
        </references>
      </pivotArea>
    </format>
    <format dxfId="615">
      <pivotArea dataOnly="0" labelOnly="1" fieldPosition="0">
        <references count="2">
          <reference field="0" count="1" selected="0">
            <x v="39"/>
          </reference>
          <reference field="6" count="1">
            <x v="49"/>
          </reference>
        </references>
      </pivotArea>
    </format>
    <format dxfId="614">
      <pivotArea dataOnly="0" labelOnly="1" fieldPosition="0">
        <references count="2">
          <reference field="0" count="1" selected="0">
            <x v="40"/>
          </reference>
          <reference field="6" count="1">
            <x v="24"/>
          </reference>
        </references>
      </pivotArea>
    </format>
    <format dxfId="613">
      <pivotArea dataOnly="0" labelOnly="1" fieldPosition="0">
        <references count="2">
          <reference field="0" count="1" selected="0">
            <x v="41"/>
          </reference>
          <reference field="6" count="1">
            <x v="41"/>
          </reference>
        </references>
      </pivotArea>
    </format>
    <format dxfId="612">
      <pivotArea dataOnly="0" labelOnly="1" fieldPosition="0">
        <references count="2">
          <reference field="0" count="1" selected="0">
            <x v="42"/>
          </reference>
          <reference field="6" count="1">
            <x v="8"/>
          </reference>
        </references>
      </pivotArea>
    </format>
    <format dxfId="611">
      <pivotArea dataOnly="0" labelOnly="1" fieldPosition="0">
        <references count="2">
          <reference field="0" count="1" selected="0">
            <x v="43"/>
          </reference>
          <reference field="6" count="1">
            <x v="25"/>
          </reference>
        </references>
      </pivotArea>
    </format>
    <format dxfId="610">
      <pivotArea dataOnly="0" labelOnly="1" fieldPosition="0">
        <references count="2">
          <reference field="0" count="1" selected="0">
            <x v="44"/>
          </reference>
          <reference field="6" count="1">
            <x v="2"/>
          </reference>
        </references>
      </pivotArea>
    </format>
    <format dxfId="609">
      <pivotArea dataOnly="0" labelOnly="1" fieldPosition="0">
        <references count="2">
          <reference field="0" count="1" selected="0">
            <x v="45"/>
          </reference>
          <reference field="6" count="1">
            <x v="1"/>
          </reference>
        </references>
      </pivotArea>
    </format>
    <format dxfId="608">
      <pivotArea dataOnly="0" labelOnly="1" fieldPosition="0">
        <references count="2">
          <reference field="0" count="1" selected="0">
            <x v="46"/>
          </reference>
          <reference field="6" count="1">
            <x v="12"/>
          </reference>
        </references>
      </pivotArea>
    </format>
    <format dxfId="607">
      <pivotArea dataOnly="0" labelOnly="1" fieldPosition="0">
        <references count="2">
          <reference field="0" count="1" selected="0">
            <x v="47"/>
          </reference>
          <reference field="6" count="1">
            <x v="3"/>
          </reference>
        </references>
      </pivotArea>
    </format>
    <format dxfId="606">
      <pivotArea dataOnly="0" labelOnly="1" fieldPosition="0">
        <references count="2">
          <reference field="0" count="1" selected="0">
            <x v="48"/>
          </reference>
          <reference field="6" count="1">
            <x v="3"/>
          </reference>
        </references>
      </pivotArea>
    </format>
    <format dxfId="605">
      <pivotArea dataOnly="0" labelOnly="1" fieldPosition="0">
        <references count="2">
          <reference field="0" count="1" selected="0">
            <x v="49"/>
          </reference>
          <reference field="6" count="1">
            <x v="0"/>
          </reference>
        </references>
      </pivotArea>
    </format>
    <format dxfId="604">
      <pivotArea dataOnly="0" labelOnly="1" fieldPosition="0">
        <references count="2">
          <reference field="0" count="1" selected="0">
            <x v="50"/>
          </reference>
          <reference field="6" count="1">
            <x v="45"/>
          </reference>
        </references>
      </pivotArea>
    </format>
    <format dxfId="603">
      <pivotArea dataOnly="0" labelOnly="1" fieldPosition="0">
        <references count="2">
          <reference field="0" count="1" selected="0">
            <x v="51"/>
          </reference>
          <reference field="6" count="1">
            <x v="17"/>
          </reference>
        </references>
      </pivotArea>
    </format>
    <format dxfId="602">
      <pivotArea dataOnly="0" labelOnly="1" fieldPosition="0">
        <references count="2">
          <reference field="0" count="1" selected="0">
            <x v="52"/>
          </reference>
          <reference field="6" count="1">
            <x v="26"/>
          </reference>
        </references>
      </pivotArea>
    </format>
    <format dxfId="601">
      <pivotArea dataOnly="0" labelOnly="1" fieldPosition="0">
        <references count="2">
          <reference field="0" count="1" selected="0">
            <x v="53"/>
          </reference>
          <reference field="6" count="1">
            <x v="51"/>
          </reference>
        </references>
      </pivotArea>
    </format>
    <format dxfId="600">
      <pivotArea dataOnly="0" labelOnly="1" fieldPosition="0">
        <references count="2">
          <reference field="0" count="1" selected="0">
            <x v="54"/>
          </reference>
          <reference field="6" count="1">
            <x v="5"/>
          </reference>
        </references>
      </pivotArea>
    </format>
    <format dxfId="599">
      <pivotArea dataOnly="0" labelOnly="1" fieldPosition="0">
        <references count="2">
          <reference field="0" count="1" selected="0">
            <x v="55"/>
          </reference>
          <reference field="6" count="1">
            <x v="0"/>
          </reference>
        </references>
      </pivotArea>
    </format>
    <format dxfId="598">
      <pivotArea dataOnly="0" labelOnly="1" fieldPosition="0">
        <references count="2">
          <reference field="0" count="1" selected="0">
            <x v="56"/>
          </reference>
          <reference field="6" count="1">
            <x v="0"/>
          </reference>
        </references>
      </pivotArea>
    </format>
    <format dxfId="597">
      <pivotArea dataOnly="0" labelOnly="1" fieldPosition="0">
        <references count="2">
          <reference field="0" count="1" selected="0">
            <x v="57"/>
          </reference>
          <reference field="6" count="1">
            <x v="3"/>
          </reference>
        </references>
      </pivotArea>
    </format>
    <format dxfId="596">
      <pivotArea dataOnly="0" labelOnly="1" fieldPosition="0">
        <references count="2">
          <reference field="0" count="1" selected="0">
            <x v="58"/>
          </reference>
          <reference field="6" count="1">
            <x v="59"/>
          </reference>
        </references>
      </pivotArea>
    </format>
    <format dxfId="595">
      <pivotArea dataOnly="0" labelOnly="1" fieldPosition="0">
        <references count="2">
          <reference field="0" count="1" selected="0">
            <x v="59"/>
          </reference>
          <reference field="6" count="1">
            <x v="29"/>
          </reference>
        </references>
      </pivotArea>
    </format>
    <format dxfId="594">
      <pivotArea dataOnly="0" labelOnly="1" fieldPosition="0">
        <references count="2">
          <reference field="0" count="1" selected="0">
            <x v="60"/>
          </reference>
          <reference field="6" count="1">
            <x v="54"/>
          </reference>
        </references>
      </pivotArea>
    </format>
    <format dxfId="593">
      <pivotArea dataOnly="0" labelOnly="1" fieldPosition="0">
        <references count="2">
          <reference field="0" count="1" selected="0">
            <x v="61"/>
          </reference>
          <reference field="6" count="1">
            <x v="10"/>
          </reference>
        </references>
      </pivotArea>
    </format>
    <format dxfId="592">
      <pivotArea dataOnly="0" labelOnly="1" fieldPosition="0">
        <references count="2">
          <reference field="0" count="1" selected="0">
            <x v="62"/>
          </reference>
          <reference field="6" count="1">
            <x v="13"/>
          </reference>
        </references>
      </pivotArea>
    </format>
    <format dxfId="591">
      <pivotArea dataOnly="0" labelOnly="1" fieldPosition="0">
        <references count="2">
          <reference field="0" count="1" selected="0">
            <x v="63"/>
          </reference>
          <reference field="6" count="1">
            <x v="28"/>
          </reference>
        </references>
      </pivotArea>
    </format>
    <format dxfId="590">
      <pivotArea dataOnly="0" labelOnly="1" fieldPosition="0">
        <references count="2">
          <reference field="0" count="1" selected="0">
            <x v="64"/>
          </reference>
          <reference field="6" count="1">
            <x v="7"/>
          </reference>
        </references>
      </pivotArea>
    </format>
    <format dxfId="589">
      <pivotArea dataOnly="0" labelOnly="1" fieldPosition="0">
        <references count="2">
          <reference field="0" count="1" selected="0">
            <x v="65"/>
          </reference>
          <reference field="6" count="1">
            <x v="1"/>
          </reference>
        </references>
      </pivotArea>
    </format>
    <format dxfId="588">
      <pivotArea dataOnly="0" labelOnly="1" fieldPosition="0">
        <references count="2">
          <reference field="0" count="1" selected="0">
            <x v="66"/>
          </reference>
          <reference field="6" count="1">
            <x v="0"/>
          </reference>
        </references>
      </pivotArea>
    </format>
    <format dxfId="587">
      <pivotArea dataOnly="0" labelOnly="1" fieldPosition="0">
        <references count="2">
          <reference field="0" count="1" selected="0">
            <x v="67"/>
          </reference>
          <reference field="6" count="1">
            <x v="40"/>
          </reference>
        </references>
      </pivotArea>
    </format>
    <format dxfId="586">
      <pivotArea dataOnly="0" labelOnly="1" fieldPosition="0">
        <references count="2">
          <reference field="0" count="1" selected="0">
            <x v="68"/>
          </reference>
          <reference field="6" count="1">
            <x v="53"/>
          </reference>
        </references>
      </pivotArea>
    </format>
    <format dxfId="585">
      <pivotArea dataOnly="0" labelOnly="1" fieldPosition="0">
        <references count="2">
          <reference field="0" count="1" selected="0">
            <x v="69"/>
          </reference>
          <reference field="6" count="1">
            <x v="34"/>
          </reference>
        </references>
      </pivotArea>
    </format>
    <format dxfId="584">
      <pivotArea dataOnly="0" labelOnly="1" fieldPosition="0">
        <references count="2">
          <reference field="0" count="1" selected="0">
            <x v="70"/>
          </reference>
          <reference field="6" count="1">
            <x v="31"/>
          </reference>
        </references>
      </pivotArea>
    </format>
    <format dxfId="583">
      <pivotArea dataOnly="0" labelOnly="1" fieldPosition="0">
        <references count="2">
          <reference field="0" count="1" selected="0">
            <x v="71"/>
          </reference>
          <reference field="6" count="1">
            <x v="16"/>
          </reference>
        </references>
      </pivotArea>
    </format>
    <format dxfId="582">
      <pivotArea dataOnly="0" labelOnly="1" fieldPosition="0">
        <references count="2">
          <reference field="0" count="1" selected="0">
            <x v="72"/>
          </reference>
          <reference field="6" count="1">
            <x v="0"/>
          </reference>
        </references>
      </pivotArea>
    </format>
    <format dxfId="581">
      <pivotArea dataOnly="0" labelOnly="1" fieldPosition="0">
        <references count="2">
          <reference field="0" count="1" selected="0">
            <x v="73"/>
          </reference>
          <reference field="6" count="1">
            <x v="9"/>
          </reference>
        </references>
      </pivotArea>
    </format>
    <format dxfId="580">
      <pivotArea dataOnly="0" labelOnly="1" fieldPosition="0">
        <references count="2">
          <reference field="0" count="1" selected="0">
            <x v="74"/>
          </reference>
          <reference field="6" count="1">
            <x v="0"/>
          </reference>
        </references>
      </pivotArea>
    </format>
    <format dxfId="579">
      <pivotArea dataOnly="0" labelOnly="1" fieldPosition="0">
        <references count="2">
          <reference field="0" count="1" selected="0">
            <x v="75"/>
          </reference>
          <reference field="6" count="1">
            <x v="0"/>
          </reference>
        </references>
      </pivotArea>
    </format>
    <format dxfId="578">
      <pivotArea dataOnly="0" labelOnly="1" fieldPosition="0">
        <references count="2">
          <reference field="0" count="1" selected="0">
            <x v="76"/>
          </reference>
          <reference field="6" count="1">
            <x v="38"/>
          </reference>
        </references>
      </pivotArea>
    </format>
    <format dxfId="577">
      <pivotArea dataOnly="0" labelOnly="1" fieldPosition="0">
        <references count="2">
          <reference field="0" count="1" selected="0">
            <x v="77"/>
          </reference>
          <reference field="6" count="1">
            <x v="5"/>
          </reference>
        </references>
      </pivotArea>
    </format>
    <format dxfId="576">
      <pivotArea dataOnly="0" labelOnly="1" fieldPosition="0">
        <references count="2">
          <reference field="0" count="1" selected="0">
            <x v="78"/>
          </reference>
          <reference field="6" count="1">
            <x v="6"/>
          </reference>
        </references>
      </pivotArea>
    </format>
    <format dxfId="575">
      <pivotArea dataOnly="0" labelOnly="1" fieldPosition="0">
        <references count="2">
          <reference field="0" count="1" selected="0">
            <x v="79"/>
          </reference>
          <reference field="6" count="1">
            <x v="20"/>
          </reference>
        </references>
      </pivotArea>
    </format>
    <format dxfId="574">
      <pivotArea dataOnly="0" labelOnly="1" fieldPosition="0">
        <references count="2">
          <reference field="0" count="1" selected="0">
            <x v="80"/>
          </reference>
          <reference field="6" count="1">
            <x v="22"/>
          </reference>
        </references>
      </pivotArea>
    </format>
    <format dxfId="573">
      <pivotArea dataOnly="0" labelOnly="1" fieldPosition="0">
        <references count="2">
          <reference field="0" count="1" selected="0">
            <x v="81"/>
          </reference>
          <reference field="6" count="1">
            <x v="18"/>
          </reference>
        </references>
      </pivotArea>
    </format>
    <format dxfId="572">
      <pivotArea dataOnly="0" labelOnly="1" fieldPosition="0">
        <references count="2">
          <reference field="0" count="1" selected="0">
            <x v="82"/>
          </reference>
          <reference field="6" count="1">
            <x v="4"/>
          </reference>
        </references>
      </pivotArea>
    </format>
    <format dxfId="571">
      <pivotArea dataOnly="0" labelOnly="1" fieldPosition="0">
        <references count="2">
          <reference field="0" count="1" selected="0">
            <x v="83"/>
          </reference>
          <reference field="6" count="1">
            <x v="36"/>
          </reference>
        </references>
      </pivotArea>
    </format>
    <format dxfId="570">
      <pivotArea dataOnly="0" labelOnly="1" fieldPosition="0">
        <references count="2">
          <reference field="0" count="1" selected="0">
            <x v="84"/>
          </reference>
          <reference field="6" count="1">
            <x v="0"/>
          </reference>
        </references>
      </pivotArea>
    </format>
    <format dxfId="569">
      <pivotArea dataOnly="0" labelOnly="1" fieldPosition="0">
        <references count="2">
          <reference field="0" count="1" selected="0">
            <x v="85"/>
          </reference>
          <reference field="6" count="1">
            <x v="0"/>
          </reference>
        </references>
      </pivotArea>
    </format>
    <format dxfId="568">
      <pivotArea dataOnly="0" labelOnly="1" fieldPosition="0">
        <references count="2">
          <reference field="0" count="1" selected="0">
            <x v="86"/>
          </reference>
          <reference field="6" count="1">
            <x v="50"/>
          </reference>
        </references>
      </pivotArea>
    </format>
    <format dxfId="567">
      <pivotArea dataOnly="0" labelOnly="1" fieldPosition="0">
        <references count="2">
          <reference field="0" count="1" selected="0">
            <x v="87"/>
          </reference>
          <reference field="6" count="1">
            <x v="55"/>
          </reference>
        </references>
      </pivotArea>
    </format>
    <format dxfId="566">
      <pivotArea dataOnly="0" labelOnly="1" fieldPosition="0">
        <references count="2">
          <reference field="0" count="1" selected="0">
            <x v="88"/>
          </reference>
          <reference field="6" count="1">
            <x v="6"/>
          </reference>
        </references>
      </pivotArea>
    </format>
    <format dxfId="565">
      <pivotArea dataOnly="0" labelOnly="1" fieldPosition="0">
        <references count="2">
          <reference field="0" count="1" selected="0">
            <x v="89"/>
          </reference>
          <reference field="6" count="1">
            <x v="0"/>
          </reference>
        </references>
      </pivotArea>
    </format>
    <format dxfId="564">
      <pivotArea dataOnly="0" labelOnly="1" fieldPosition="0">
        <references count="2">
          <reference field="0" count="1" selected="0">
            <x v="90"/>
          </reference>
          <reference field="6" count="1">
            <x v="3"/>
          </reference>
        </references>
      </pivotArea>
    </format>
    <format dxfId="563">
      <pivotArea dataOnly="0" labelOnly="1" fieldPosition="0">
        <references count="2">
          <reference field="0" count="1" selected="0">
            <x v="91"/>
          </reference>
          <reference field="6" count="1">
            <x v="0"/>
          </reference>
        </references>
      </pivotArea>
    </format>
    <format dxfId="562">
      <pivotArea dataOnly="0" labelOnly="1" fieldPosition="0">
        <references count="2">
          <reference field="0" count="1" selected="0">
            <x v="92"/>
          </reference>
          <reference field="6" count="1">
            <x v="11"/>
          </reference>
        </references>
      </pivotArea>
    </format>
    <format dxfId="561">
      <pivotArea dataOnly="0" labelOnly="1" fieldPosition="0">
        <references count="2">
          <reference field="0" count="1" selected="0">
            <x v="93"/>
          </reference>
          <reference field="6" count="1">
            <x v="2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A4668181-EED4-AD4D-813A-FA531FD6EA6F}" name="PivotTable33" cacheId="82"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African American #2">
  <location ref="B4:B267" firstHeaderRow="1" firstDataRow="1" firstDataCol="1"/>
  <pivotFields count="7">
    <pivotField axis="axisRow" showAll="0">
      <items count="1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t="default"/>
      </items>
    </pivotField>
    <pivotField showAll="0"/>
    <pivotField showAll="0"/>
    <pivotField showAll="0"/>
    <pivotField showAll="0"/>
    <pivotField showAll="0"/>
    <pivotField axis="axisRow" showAll="0">
      <items count="97">
        <item x="73"/>
        <item x="43"/>
        <item x="83"/>
        <item x="47"/>
        <item x="56"/>
        <item x="86"/>
        <item x="85"/>
        <item x="57"/>
        <item x="53"/>
        <item x="87"/>
        <item x="84"/>
        <item x="81"/>
        <item x="46"/>
        <item x="62"/>
        <item x="74"/>
        <item x="37"/>
        <item x="55"/>
        <item x="90"/>
        <item x="70"/>
        <item x="65"/>
        <item x="89"/>
        <item x="49"/>
        <item x="61"/>
        <item x="72"/>
        <item x="33"/>
        <item x="94"/>
        <item x="50"/>
        <item x="42"/>
        <item x="92"/>
        <item x="76"/>
        <item x="6"/>
        <item x="25"/>
        <item x="60"/>
        <item x="54"/>
        <item x="38"/>
        <item x="5"/>
        <item x="64"/>
        <item x="22"/>
        <item x="71"/>
        <item x="82"/>
        <item x="13"/>
        <item x="51"/>
        <item x="16"/>
        <item x="9"/>
        <item x="80"/>
        <item x="95"/>
        <item x="58"/>
        <item x="32"/>
        <item x="52"/>
        <item x="28"/>
        <item x="19"/>
        <item x="88"/>
        <item x="48"/>
        <item x="67"/>
        <item x="36"/>
        <item x="12"/>
        <item x="35"/>
        <item x="40"/>
        <item x="31"/>
        <item x="91"/>
        <item x="66"/>
        <item x="79"/>
        <item x="18"/>
        <item x="39"/>
        <item x="75"/>
        <item x="27"/>
        <item x="69"/>
        <item x="7"/>
        <item x="41"/>
        <item x="77"/>
        <item x="63"/>
        <item x="2"/>
        <item x="8"/>
        <item x="45"/>
        <item x="29"/>
        <item x="44"/>
        <item x="10"/>
        <item x="11"/>
        <item x="78"/>
        <item x="14"/>
        <item x="68"/>
        <item x="20"/>
        <item x="17"/>
        <item x="59"/>
        <item x="3"/>
        <item x="4"/>
        <item x="93"/>
        <item x="1"/>
        <item x="24"/>
        <item x="30"/>
        <item x="26"/>
        <item x="21"/>
        <item x="34"/>
        <item x="23"/>
        <item x="0"/>
        <item x="15"/>
        <item t="default"/>
      </items>
    </pivotField>
  </pivotFields>
  <rowFields count="2">
    <field x="0"/>
    <field x="6"/>
  </rowFields>
  <rowItems count="263">
    <i>
      <x/>
    </i>
    <i r="1">
      <x v="94"/>
    </i>
    <i>
      <x v="1"/>
    </i>
    <i r="1">
      <x v="87"/>
    </i>
    <i>
      <x v="2"/>
    </i>
    <i r="1">
      <x v="71"/>
    </i>
    <i>
      <x v="3"/>
    </i>
    <i r="1">
      <x v="84"/>
    </i>
    <i>
      <x v="4"/>
    </i>
    <i r="1">
      <x v="85"/>
    </i>
    <i>
      <x v="5"/>
    </i>
    <i r="1">
      <x v="35"/>
    </i>
    <i>
      <x v="6"/>
    </i>
    <i r="1">
      <x v="30"/>
    </i>
    <i>
      <x v="7"/>
    </i>
    <i r="1">
      <x v="35"/>
    </i>
    <i>
      <x v="8"/>
    </i>
    <i r="1">
      <x v="30"/>
    </i>
    <i>
      <x v="9"/>
    </i>
    <i r="1">
      <x v="67"/>
    </i>
    <i>
      <x v="10"/>
    </i>
    <i r="1">
      <x v="72"/>
    </i>
    <i>
      <x v="11"/>
    </i>
    <i r="1">
      <x v="30"/>
    </i>
    <i>
      <x v="12"/>
    </i>
    <i r="1">
      <x v="43"/>
    </i>
    <i>
      <x v="13"/>
    </i>
    <i r="1">
      <x v="30"/>
    </i>
    <i>
      <x v="14"/>
    </i>
    <i r="1">
      <x v="76"/>
    </i>
    <i>
      <x v="15"/>
    </i>
    <i r="1">
      <x v="77"/>
    </i>
    <i>
      <x v="16"/>
    </i>
    <i r="1">
      <x v="35"/>
    </i>
    <i>
      <x v="17"/>
    </i>
    <i r="1">
      <x v="55"/>
    </i>
    <i>
      <x v="18"/>
    </i>
    <i r="1">
      <x v="30"/>
    </i>
    <i>
      <x v="19"/>
    </i>
    <i r="1">
      <x v="30"/>
    </i>
    <i>
      <x v="20"/>
    </i>
    <i r="1">
      <x v="35"/>
    </i>
    <i>
      <x v="21"/>
    </i>
    <i r="1">
      <x v="40"/>
    </i>
    <i>
      <x v="22"/>
    </i>
    <i r="1">
      <x v="30"/>
    </i>
    <i>
      <x v="23"/>
    </i>
    <i r="1">
      <x v="30"/>
    </i>
    <i>
      <x v="24"/>
    </i>
    <i r="1">
      <x v="79"/>
    </i>
    <i>
      <x v="25"/>
    </i>
    <i r="1">
      <x v="95"/>
    </i>
    <i>
      <x v="26"/>
    </i>
    <i r="1">
      <x v="42"/>
    </i>
    <i>
      <x v="27"/>
    </i>
    <i r="1">
      <x v="42"/>
    </i>
    <i>
      <x v="28"/>
    </i>
    <i r="1">
      <x v="71"/>
    </i>
    <i>
      <x v="29"/>
    </i>
    <i r="1">
      <x v="82"/>
    </i>
    <i>
      <x v="30"/>
    </i>
    <i r="1">
      <x v="62"/>
    </i>
    <i>
      <x v="31"/>
    </i>
    <i r="1">
      <x v="50"/>
    </i>
    <i>
      <x v="32"/>
    </i>
    <i r="1">
      <x v="82"/>
    </i>
    <i>
      <x v="33"/>
    </i>
    <i r="1">
      <x v="81"/>
    </i>
    <i>
      <x v="34"/>
    </i>
    <i r="1">
      <x v="91"/>
    </i>
    <i>
      <x v="35"/>
    </i>
    <i r="1">
      <x v="50"/>
    </i>
    <i>
      <x v="36"/>
    </i>
    <i r="1">
      <x v="37"/>
    </i>
    <i>
      <x v="37"/>
    </i>
    <i r="1">
      <x v="93"/>
    </i>
    <i>
      <x v="38"/>
    </i>
    <i r="1">
      <x v="88"/>
    </i>
    <i>
      <x v="39"/>
    </i>
    <i r="1">
      <x v="31"/>
    </i>
    <i>
      <x v="40"/>
    </i>
    <i r="1">
      <x v="90"/>
    </i>
    <i>
      <x v="41"/>
    </i>
    <i r="1">
      <x v="65"/>
    </i>
    <i>
      <x v="42"/>
    </i>
    <i r="1">
      <x v="49"/>
    </i>
    <i>
      <x v="43"/>
    </i>
    <i r="1">
      <x v="74"/>
    </i>
    <i>
      <x v="44"/>
    </i>
    <i r="1">
      <x v="89"/>
    </i>
    <i>
      <x v="45"/>
    </i>
    <i r="1">
      <x v="58"/>
    </i>
    <i>
      <x v="46"/>
    </i>
    <i r="1">
      <x v="47"/>
    </i>
    <i>
      <x v="47"/>
    </i>
    <i r="1">
      <x v="24"/>
    </i>
    <i>
      <x v="48"/>
    </i>
    <i r="1">
      <x v="92"/>
    </i>
    <i>
      <x v="49"/>
    </i>
    <i r="1">
      <x v="56"/>
    </i>
    <i>
      <x v="50"/>
    </i>
    <i r="1">
      <x v="54"/>
    </i>
    <i>
      <x v="51"/>
    </i>
    <i r="1">
      <x v="15"/>
    </i>
    <i>
      <x v="52"/>
    </i>
    <i r="1">
      <x v="34"/>
    </i>
    <i>
      <x v="53"/>
    </i>
    <i r="1">
      <x v="63"/>
    </i>
    <i>
      <x v="54"/>
    </i>
    <i r="1">
      <x v="24"/>
    </i>
    <i>
      <x v="55"/>
    </i>
    <i r="1">
      <x v="57"/>
    </i>
    <i>
      <x v="56"/>
    </i>
    <i r="1">
      <x v="68"/>
    </i>
    <i>
      <x v="57"/>
    </i>
    <i r="1">
      <x v="27"/>
    </i>
    <i>
      <x v="58"/>
    </i>
    <i r="1">
      <x v="1"/>
    </i>
    <i>
      <x v="59"/>
    </i>
    <i r="1">
      <x v="75"/>
    </i>
    <i>
      <x v="60"/>
    </i>
    <i r="1">
      <x v="73"/>
    </i>
    <i>
      <x v="61"/>
    </i>
    <i r="1">
      <x v="1"/>
    </i>
    <i>
      <x v="62"/>
    </i>
    <i r="1">
      <x v="12"/>
    </i>
    <i>
      <x v="63"/>
    </i>
    <i r="1">
      <x v="3"/>
    </i>
    <i>
      <x v="64"/>
    </i>
    <i r="1">
      <x v="52"/>
    </i>
    <i>
      <x v="65"/>
    </i>
    <i r="1">
      <x v="21"/>
    </i>
    <i>
      <x v="66"/>
    </i>
    <i r="1">
      <x v="26"/>
    </i>
    <i>
      <x v="67"/>
    </i>
    <i r="1">
      <x v="41"/>
    </i>
    <i>
      <x v="68"/>
    </i>
    <i r="1">
      <x v="48"/>
    </i>
    <i>
      <x v="69"/>
    </i>
    <i r="1">
      <x v="8"/>
    </i>
    <i>
      <x v="70"/>
    </i>
    <i r="1">
      <x v="33"/>
    </i>
    <i>
      <x v="71"/>
    </i>
    <i r="1">
      <x v="16"/>
    </i>
    <i>
      <x v="72"/>
    </i>
    <i r="1">
      <x v="12"/>
    </i>
    <i>
      <x v="73"/>
    </i>
    <i r="1">
      <x v="4"/>
    </i>
    <i>
      <x v="74"/>
    </i>
    <i r="1">
      <x v="7"/>
    </i>
    <i>
      <x v="75"/>
    </i>
    <i r="1">
      <x v="46"/>
    </i>
    <i>
      <x v="76"/>
    </i>
    <i r="1">
      <x v="83"/>
    </i>
    <i>
      <x v="77"/>
    </i>
    <i r="1">
      <x v="32"/>
    </i>
    <i>
      <x v="78"/>
    </i>
    <i r="1">
      <x v="22"/>
    </i>
    <i>
      <x v="79"/>
    </i>
    <i r="1">
      <x v="13"/>
    </i>
    <i>
      <x v="80"/>
    </i>
    <i r="1">
      <x v="70"/>
    </i>
    <i>
      <x v="81"/>
    </i>
    <i r="1">
      <x v="36"/>
    </i>
    <i>
      <x v="82"/>
    </i>
    <i r="1">
      <x v="15"/>
    </i>
    <i>
      <x v="83"/>
    </i>
    <i r="1">
      <x v="19"/>
    </i>
    <i>
      <x v="84"/>
    </i>
    <i r="1">
      <x v="60"/>
    </i>
    <i>
      <x v="85"/>
    </i>
    <i r="1">
      <x v="53"/>
    </i>
    <i>
      <x v="86"/>
    </i>
    <i r="1">
      <x v="80"/>
    </i>
    <i>
      <x v="87"/>
    </i>
    <i r="1">
      <x v="66"/>
    </i>
    <i>
      <x v="88"/>
    </i>
    <i r="1">
      <x v="18"/>
    </i>
    <i>
      <x v="89"/>
    </i>
    <i r="1">
      <x v="38"/>
    </i>
    <i>
      <x v="90"/>
    </i>
    <i r="1">
      <x v="1"/>
    </i>
    <i>
      <x v="91"/>
    </i>
    <i r="1">
      <x v="1"/>
    </i>
    <i>
      <x v="92"/>
    </i>
    <i r="1">
      <x v="23"/>
    </i>
    <i>
      <x v="93"/>
    </i>
    <i r="1">
      <x v="1"/>
    </i>
    <i>
      <x v="94"/>
    </i>
    <i r="1">
      <x/>
    </i>
    <i>
      <x v="95"/>
    </i>
    <i r="1">
      <x v="14"/>
    </i>
    <i>
      <x v="96"/>
    </i>
    <i r="1">
      <x v="30"/>
    </i>
    <i>
      <x v="97"/>
    </i>
    <i r="1">
      <x v="64"/>
    </i>
    <i>
      <x v="98"/>
    </i>
    <i r="1">
      <x v="29"/>
    </i>
    <i>
      <x v="99"/>
    </i>
    <i r="1">
      <x v="1"/>
    </i>
    <i>
      <x v="100"/>
    </i>
    <i r="1">
      <x v="69"/>
    </i>
    <i>
      <x v="101"/>
    </i>
    <i r="1">
      <x v="78"/>
    </i>
    <i>
      <x v="102"/>
    </i>
    <i r="1">
      <x v="61"/>
    </i>
    <i>
      <x v="103"/>
    </i>
    <i r="1">
      <x v="44"/>
    </i>
    <i>
      <x v="104"/>
    </i>
    <i r="1">
      <x v="11"/>
    </i>
    <i>
      <x v="105"/>
    </i>
    <i r="1">
      <x v="30"/>
    </i>
    <i>
      <x v="106"/>
    </i>
    <i r="1">
      <x v="39"/>
    </i>
    <i>
      <x v="107"/>
    </i>
    <i r="1">
      <x v="12"/>
    </i>
    <i>
      <x v="108"/>
    </i>
    <i r="1">
      <x v="2"/>
    </i>
    <i>
      <x v="109"/>
    </i>
    <i r="1">
      <x v="10"/>
    </i>
    <i>
      <x v="110"/>
    </i>
    <i r="1">
      <x v="6"/>
    </i>
    <i>
      <x v="111"/>
    </i>
    <i r="1">
      <x v="1"/>
    </i>
    <i>
      <x v="112"/>
    </i>
    <i r="1">
      <x v="5"/>
    </i>
    <i>
      <x v="113"/>
    </i>
    <i r="1">
      <x v="9"/>
    </i>
    <i>
      <x v="114"/>
    </i>
    <i r="1">
      <x v="6"/>
    </i>
    <i>
      <x v="115"/>
    </i>
    <i r="1">
      <x v="1"/>
    </i>
    <i>
      <x v="116"/>
    </i>
    <i r="1">
      <x v="51"/>
    </i>
    <i>
      <x v="117"/>
    </i>
    <i r="1">
      <x v="20"/>
    </i>
    <i>
      <x v="118"/>
    </i>
    <i r="1">
      <x v="17"/>
    </i>
    <i>
      <x v="119"/>
    </i>
    <i r="1">
      <x v="2"/>
    </i>
    <i>
      <x v="120"/>
    </i>
    <i r="1">
      <x v="2"/>
    </i>
    <i>
      <x v="121"/>
    </i>
    <i r="1">
      <x v="1"/>
    </i>
    <i>
      <x v="122"/>
    </i>
    <i r="1">
      <x v="1"/>
    </i>
    <i>
      <x v="123"/>
    </i>
    <i r="1">
      <x v="59"/>
    </i>
    <i>
      <x v="124"/>
    </i>
    <i r="1">
      <x v="28"/>
    </i>
    <i>
      <x v="125"/>
    </i>
    <i r="1">
      <x v="86"/>
    </i>
    <i>
      <x v="126"/>
    </i>
    <i r="1">
      <x v="39"/>
    </i>
    <i>
      <x v="127"/>
    </i>
    <i r="1">
      <x v="1"/>
    </i>
    <i>
      <x v="128"/>
    </i>
    <i r="1">
      <x v="1"/>
    </i>
    <i>
      <x v="129"/>
    </i>
    <i r="1">
      <x v="25"/>
    </i>
    <i>
      <x v="130"/>
    </i>
    <i r="1">
      <x v="45"/>
    </i>
    <i t="grand">
      <x/>
    </i>
  </rowItems>
  <colItems count="1">
    <i/>
  </colItems>
  <formats count="274">
    <format dxfId="1032">
      <pivotArea type="all" dataOnly="0" outline="0" fieldPosition="0"/>
    </format>
    <format dxfId="1031">
      <pivotArea field="0" type="button" dataOnly="0" labelOnly="1" outline="0" axis="axisRow" fieldPosition="0"/>
    </format>
    <format dxfId="1030">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1029">
      <pivotArea dataOnly="0" labelOnly="1" fieldPosition="0">
        <references count="1">
          <reference field="0" count="50">
            <x v="50"/>
            <x v="51"/>
            <x v="52"/>
            <x v="53"/>
            <x v="54"/>
            <x v="55"/>
            <x v="56"/>
            <x v="57"/>
            <x v="58"/>
            <x v="59"/>
            <x v="60"/>
            <x v="61"/>
            <x v="62"/>
            <x v="63"/>
            <x v="64"/>
            <x v="65"/>
            <x v="66"/>
            <x v="67"/>
            <x v="68"/>
            <x v="69"/>
            <x v="70"/>
            <x v="71"/>
            <x v="72"/>
            <x v="73"/>
            <x v="74"/>
            <x v="75"/>
            <x v="76"/>
            <x v="77"/>
            <x v="78"/>
            <x v="79"/>
            <x v="80"/>
            <x v="81"/>
            <x v="82"/>
            <x v="83"/>
            <x v="84"/>
            <x v="85"/>
            <x v="86"/>
            <x v="87"/>
            <x v="88"/>
            <x v="89"/>
            <x v="90"/>
            <x v="91"/>
            <x v="92"/>
            <x v="93"/>
            <x v="94"/>
            <x v="95"/>
            <x v="96"/>
            <x v="97"/>
            <x v="98"/>
            <x v="99"/>
          </reference>
        </references>
      </pivotArea>
    </format>
    <format dxfId="1028">
      <pivotArea dataOnly="0" labelOnly="1" fieldPosition="0">
        <references count="1">
          <reference field="0" count="31">
            <x v="100"/>
            <x v="101"/>
            <x v="102"/>
            <x v="103"/>
            <x v="104"/>
            <x v="105"/>
            <x v="106"/>
            <x v="107"/>
            <x v="108"/>
            <x v="109"/>
            <x v="110"/>
            <x v="111"/>
            <x v="112"/>
            <x v="113"/>
            <x v="114"/>
            <x v="115"/>
            <x v="116"/>
            <x v="117"/>
            <x v="118"/>
            <x v="119"/>
            <x v="120"/>
            <x v="121"/>
            <x v="122"/>
            <x v="123"/>
            <x v="124"/>
            <x v="125"/>
            <x v="126"/>
            <x v="127"/>
            <x v="128"/>
            <x v="129"/>
            <x v="130"/>
          </reference>
        </references>
      </pivotArea>
    </format>
    <format dxfId="1027">
      <pivotArea dataOnly="0" labelOnly="1" grandRow="1" outline="0" fieldPosition="0"/>
    </format>
    <format dxfId="1026">
      <pivotArea dataOnly="0" labelOnly="1" fieldPosition="0">
        <references count="2">
          <reference field="0" count="1" selected="0">
            <x v="0"/>
          </reference>
          <reference field="6" count="1">
            <x v="94"/>
          </reference>
        </references>
      </pivotArea>
    </format>
    <format dxfId="1025">
      <pivotArea dataOnly="0" labelOnly="1" fieldPosition="0">
        <references count="2">
          <reference field="0" count="1" selected="0">
            <x v="1"/>
          </reference>
          <reference field="6" count="1">
            <x v="87"/>
          </reference>
        </references>
      </pivotArea>
    </format>
    <format dxfId="1024">
      <pivotArea dataOnly="0" labelOnly="1" fieldPosition="0">
        <references count="2">
          <reference field="0" count="1" selected="0">
            <x v="2"/>
          </reference>
          <reference field="6" count="1">
            <x v="71"/>
          </reference>
        </references>
      </pivotArea>
    </format>
    <format dxfId="1023">
      <pivotArea dataOnly="0" labelOnly="1" fieldPosition="0">
        <references count="2">
          <reference field="0" count="1" selected="0">
            <x v="3"/>
          </reference>
          <reference field="6" count="1">
            <x v="84"/>
          </reference>
        </references>
      </pivotArea>
    </format>
    <format dxfId="1022">
      <pivotArea dataOnly="0" labelOnly="1" fieldPosition="0">
        <references count="2">
          <reference field="0" count="1" selected="0">
            <x v="4"/>
          </reference>
          <reference field="6" count="1">
            <x v="85"/>
          </reference>
        </references>
      </pivotArea>
    </format>
    <format dxfId="1021">
      <pivotArea dataOnly="0" labelOnly="1" fieldPosition="0">
        <references count="2">
          <reference field="0" count="1" selected="0">
            <x v="5"/>
          </reference>
          <reference field="6" count="1">
            <x v="35"/>
          </reference>
        </references>
      </pivotArea>
    </format>
    <format dxfId="1020">
      <pivotArea dataOnly="0" labelOnly="1" fieldPosition="0">
        <references count="2">
          <reference field="0" count="1" selected="0">
            <x v="6"/>
          </reference>
          <reference field="6" count="1">
            <x v="30"/>
          </reference>
        </references>
      </pivotArea>
    </format>
    <format dxfId="1019">
      <pivotArea dataOnly="0" labelOnly="1" fieldPosition="0">
        <references count="2">
          <reference field="0" count="1" selected="0">
            <x v="7"/>
          </reference>
          <reference field="6" count="1">
            <x v="35"/>
          </reference>
        </references>
      </pivotArea>
    </format>
    <format dxfId="1018">
      <pivotArea dataOnly="0" labelOnly="1" fieldPosition="0">
        <references count="2">
          <reference field="0" count="1" selected="0">
            <x v="8"/>
          </reference>
          <reference field="6" count="1">
            <x v="30"/>
          </reference>
        </references>
      </pivotArea>
    </format>
    <format dxfId="1017">
      <pivotArea dataOnly="0" labelOnly="1" fieldPosition="0">
        <references count="2">
          <reference field="0" count="1" selected="0">
            <x v="9"/>
          </reference>
          <reference field="6" count="1">
            <x v="67"/>
          </reference>
        </references>
      </pivotArea>
    </format>
    <format dxfId="1016">
      <pivotArea dataOnly="0" labelOnly="1" fieldPosition="0">
        <references count="2">
          <reference field="0" count="1" selected="0">
            <x v="10"/>
          </reference>
          <reference field="6" count="1">
            <x v="72"/>
          </reference>
        </references>
      </pivotArea>
    </format>
    <format dxfId="1015">
      <pivotArea dataOnly="0" labelOnly="1" fieldPosition="0">
        <references count="2">
          <reference field="0" count="1" selected="0">
            <x v="11"/>
          </reference>
          <reference field="6" count="1">
            <x v="30"/>
          </reference>
        </references>
      </pivotArea>
    </format>
    <format dxfId="1014">
      <pivotArea dataOnly="0" labelOnly="1" fieldPosition="0">
        <references count="2">
          <reference field="0" count="1" selected="0">
            <x v="12"/>
          </reference>
          <reference field="6" count="1">
            <x v="43"/>
          </reference>
        </references>
      </pivotArea>
    </format>
    <format dxfId="1013">
      <pivotArea dataOnly="0" labelOnly="1" fieldPosition="0">
        <references count="2">
          <reference field="0" count="1" selected="0">
            <x v="13"/>
          </reference>
          <reference field="6" count="1">
            <x v="30"/>
          </reference>
        </references>
      </pivotArea>
    </format>
    <format dxfId="1012">
      <pivotArea dataOnly="0" labelOnly="1" fieldPosition="0">
        <references count="2">
          <reference field="0" count="1" selected="0">
            <x v="14"/>
          </reference>
          <reference field="6" count="1">
            <x v="76"/>
          </reference>
        </references>
      </pivotArea>
    </format>
    <format dxfId="1011">
      <pivotArea dataOnly="0" labelOnly="1" fieldPosition="0">
        <references count="2">
          <reference field="0" count="1" selected="0">
            <x v="15"/>
          </reference>
          <reference field="6" count="1">
            <x v="77"/>
          </reference>
        </references>
      </pivotArea>
    </format>
    <format dxfId="1010">
      <pivotArea dataOnly="0" labelOnly="1" fieldPosition="0">
        <references count="2">
          <reference field="0" count="1" selected="0">
            <x v="16"/>
          </reference>
          <reference field="6" count="1">
            <x v="35"/>
          </reference>
        </references>
      </pivotArea>
    </format>
    <format dxfId="1009">
      <pivotArea dataOnly="0" labelOnly="1" fieldPosition="0">
        <references count="2">
          <reference field="0" count="1" selected="0">
            <x v="17"/>
          </reference>
          <reference field="6" count="1">
            <x v="55"/>
          </reference>
        </references>
      </pivotArea>
    </format>
    <format dxfId="1008">
      <pivotArea dataOnly="0" labelOnly="1" fieldPosition="0">
        <references count="2">
          <reference field="0" count="1" selected="0">
            <x v="18"/>
          </reference>
          <reference field="6" count="1">
            <x v="30"/>
          </reference>
        </references>
      </pivotArea>
    </format>
    <format dxfId="1007">
      <pivotArea dataOnly="0" labelOnly="1" fieldPosition="0">
        <references count="2">
          <reference field="0" count="1" selected="0">
            <x v="19"/>
          </reference>
          <reference field="6" count="1">
            <x v="30"/>
          </reference>
        </references>
      </pivotArea>
    </format>
    <format dxfId="1006">
      <pivotArea dataOnly="0" labelOnly="1" fieldPosition="0">
        <references count="2">
          <reference field="0" count="1" selected="0">
            <x v="20"/>
          </reference>
          <reference field="6" count="1">
            <x v="35"/>
          </reference>
        </references>
      </pivotArea>
    </format>
    <format dxfId="1005">
      <pivotArea dataOnly="0" labelOnly="1" fieldPosition="0">
        <references count="2">
          <reference field="0" count="1" selected="0">
            <x v="21"/>
          </reference>
          <reference field="6" count="1">
            <x v="40"/>
          </reference>
        </references>
      </pivotArea>
    </format>
    <format dxfId="1004">
      <pivotArea dataOnly="0" labelOnly="1" fieldPosition="0">
        <references count="2">
          <reference field="0" count="1" selected="0">
            <x v="22"/>
          </reference>
          <reference field="6" count="1">
            <x v="30"/>
          </reference>
        </references>
      </pivotArea>
    </format>
    <format dxfId="1003">
      <pivotArea dataOnly="0" labelOnly="1" fieldPosition="0">
        <references count="2">
          <reference field="0" count="1" selected="0">
            <x v="23"/>
          </reference>
          <reference field="6" count="1">
            <x v="30"/>
          </reference>
        </references>
      </pivotArea>
    </format>
    <format dxfId="1002">
      <pivotArea dataOnly="0" labelOnly="1" fieldPosition="0">
        <references count="2">
          <reference field="0" count="1" selected="0">
            <x v="24"/>
          </reference>
          <reference field="6" count="1">
            <x v="79"/>
          </reference>
        </references>
      </pivotArea>
    </format>
    <format dxfId="1001">
      <pivotArea dataOnly="0" labelOnly="1" fieldPosition="0">
        <references count="2">
          <reference field="0" count="1" selected="0">
            <x v="25"/>
          </reference>
          <reference field="6" count="1">
            <x v="95"/>
          </reference>
        </references>
      </pivotArea>
    </format>
    <format dxfId="1000">
      <pivotArea dataOnly="0" labelOnly="1" fieldPosition="0">
        <references count="2">
          <reference field="0" count="1" selected="0">
            <x v="26"/>
          </reference>
          <reference field="6" count="1">
            <x v="42"/>
          </reference>
        </references>
      </pivotArea>
    </format>
    <format dxfId="999">
      <pivotArea dataOnly="0" labelOnly="1" fieldPosition="0">
        <references count="2">
          <reference field="0" count="1" selected="0">
            <x v="27"/>
          </reference>
          <reference field="6" count="1">
            <x v="42"/>
          </reference>
        </references>
      </pivotArea>
    </format>
    <format dxfId="998">
      <pivotArea dataOnly="0" labelOnly="1" fieldPosition="0">
        <references count="2">
          <reference field="0" count="1" selected="0">
            <x v="28"/>
          </reference>
          <reference field="6" count="1">
            <x v="71"/>
          </reference>
        </references>
      </pivotArea>
    </format>
    <format dxfId="997">
      <pivotArea dataOnly="0" labelOnly="1" fieldPosition="0">
        <references count="2">
          <reference field="0" count="1" selected="0">
            <x v="29"/>
          </reference>
          <reference field="6" count="1">
            <x v="82"/>
          </reference>
        </references>
      </pivotArea>
    </format>
    <format dxfId="996">
      <pivotArea dataOnly="0" labelOnly="1" fieldPosition="0">
        <references count="2">
          <reference field="0" count="1" selected="0">
            <x v="30"/>
          </reference>
          <reference field="6" count="1">
            <x v="62"/>
          </reference>
        </references>
      </pivotArea>
    </format>
    <format dxfId="995">
      <pivotArea dataOnly="0" labelOnly="1" fieldPosition="0">
        <references count="2">
          <reference field="0" count="1" selected="0">
            <x v="31"/>
          </reference>
          <reference field="6" count="1">
            <x v="50"/>
          </reference>
        </references>
      </pivotArea>
    </format>
    <format dxfId="994">
      <pivotArea dataOnly="0" labelOnly="1" fieldPosition="0">
        <references count="2">
          <reference field="0" count="1" selected="0">
            <x v="32"/>
          </reference>
          <reference field="6" count="1">
            <x v="82"/>
          </reference>
        </references>
      </pivotArea>
    </format>
    <format dxfId="993">
      <pivotArea dataOnly="0" labelOnly="1" fieldPosition="0">
        <references count="2">
          <reference field="0" count="1" selected="0">
            <x v="33"/>
          </reference>
          <reference field="6" count="1">
            <x v="81"/>
          </reference>
        </references>
      </pivotArea>
    </format>
    <format dxfId="992">
      <pivotArea dataOnly="0" labelOnly="1" fieldPosition="0">
        <references count="2">
          <reference field="0" count="1" selected="0">
            <x v="34"/>
          </reference>
          <reference field="6" count="1">
            <x v="91"/>
          </reference>
        </references>
      </pivotArea>
    </format>
    <format dxfId="991">
      <pivotArea dataOnly="0" labelOnly="1" fieldPosition="0">
        <references count="2">
          <reference field="0" count="1" selected="0">
            <x v="35"/>
          </reference>
          <reference field="6" count="1">
            <x v="50"/>
          </reference>
        </references>
      </pivotArea>
    </format>
    <format dxfId="990">
      <pivotArea dataOnly="0" labelOnly="1" fieldPosition="0">
        <references count="2">
          <reference field="0" count="1" selected="0">
            <x v="36"/>
          </reference>
          <reference field="6" count="1">
            <x v="37"/>
          </reference>
        </references>
      </pivotArea>
    </format>
    <format dxfId="989">
      <pivotArea dataOnly="0" labelOnly="1" fieldPosition="0">
        <references count="2">
          <reference field="0" count="1" selected="0">
            <x v="37"/>
          </reference>
          <reference field="6" count="1">
            <x v="93"/>
          </reference>
        </references>
      </pivotArea>
    </format>
    <format dxfId="988">
      <pivotArea dataOnly="0" labelOnly="1" fieldPosition="0">
        <references count="2">
          <reference field="0" count="1" selected="0">
            <x v="38"/>
          </reference>
          <reference field="6" count="1">
            <x v="88"/>
          </reference>
        </references>
      </pivotArea>
    </format>
    <format dxfId="987">
      <pivotArea dataOnly="0" labelOnly="1" fieldPosition="0">
        <references count="2">
          <reference field="0" count="1" selected="0">
            <x v="39"/>
          </reference>
          <reference field="6" count="1">
            <x v="31"/>
          </reference>
        </references>
      </pivotArea>
    </format>
    <format dxfId="986">
      <pivotArea dataOnly="0" labelOnly="1" fieldPosition="0">
        <references count="2">
          <reference field="0" count="1" selected="0">
            <x v="40"/>
          </reference>
          <reference field="6" count="1">
            <x v="90"/>
          </reference>
        </references>
      </pivotArea>
    </format>
    <format dxfId="985">
      <pivotArea dataOnly="0" labelOnly="1" fieldPosition="0">
        <references count="2">
          <reference field="0" count="1" selected="0">
            <x v="41"/>
          </reference>
          <reference field="6" count="1">
            <x v="65"/>
          </reference>
        </references>
      </pivotArea>
    </format>
    <format dxfId="984">
      <pivotArea dataOnly="0" labelOnly="1" fieldPosition="0">
        <references count="2">
          <reference field="0" count="1" selected="0">
            <x v="42"/>
          </reference>
          <reference field="6" count="1">
            <x v="49"/>
          </reference>
        </references>
      </pivotArea>
    </format>
    <format dxfId="983">
      <pivotArea dataOnly="0" labelOnly="1" fieldPosition="0">
        <references count="2">
          <reference field="0" count="1" selected="0">
            <x v="43"/>
          </reference>
          <reference field="6" count="1">
            <x v="74"/>
          </reference>
        </references>
      </pivotArea>
    </format>
    <format dxfId="982">
      <pivotArea dataOnly="0" labelOnly="1" fieldPosition="0">
        <references count="2">
          <reference field="0" count="1" selected="0">
            <x v="44"/>
          </reference>
          <reference field="6" count="1">
            <x v="89"/>
          </reference>
        </references>
      </pivotArea>
    </format>
    <format dxfId="981">
      <pivotArea dataOnly="0" labelOnly="1" fieldPosition="0">
        <references count="2">
          <reference field="0" count="1" selected="0">
            <x v="45"/>
          </reference>
          <reference field="6" count="1">
            <x v="58"/>
          </reference>
        </references>
      </pivotArea>
    </format>
    <format dxfId="980">
      <pivotArea dataOnly="0" labelOnly="1" fieldPosition="0">
        <references count="2">
          <reference field="0" count="1" selected="0">
            <x v="46"/>
          </reference>
          <reference field="6" count="1">
            <x v="47"/>
          </reference>
        </references>
      </pivotArea>
    </format>
    <format dxfId="979">
      <pivotArea dataOnly="0" labelOnly="1" fieldPosition="0">
        <references count="2">
          <reference field="0" count="1" selected="0">
            <x v="47"/>
          </reference>
          <reference field="6" count="1">
            <x v="24"/>
          </reference>
        </references>
      </pivotArea>
    </format>
    <format dxfId="978">
      <pivotArea dataOnly="0" labelOnly="1" fieldPosition="0">
        <references count="2">
          <reference field="0" count="1" selected="0">
            <x v="48"/>
          </reference>
          <reference field="6" count="1">
            <x v="92"/>
          </reference>
        </references>
      </pivotArea>
    </format>
    <format dxfId="977">
      <pivotArea dataOnly="0" labelOnly="1" fieldPosition="0">
        <references count="2">
          <reference field="0" count="1" selected="0">
            <x v="49"/>
          </reference>
          <reference field="6" count="1">
            <x v="56"/>
          </reference>
        </references>
      </pivotArea>
    </format>
    <format dxfId="976">
      <pivotArea dataOnly="0" labelOnly="1" fieldPosition="0">
        <references count="2">
          <reference field="0" count="1" selected="0">
            <x v="50"/>
          </reference>
          <reference field="6" count="1">
            <x v="54"/>
          </reference>
        </references>
      </pivotArea>
    </format>
    <format dxfId="975">
      <pivotArea dataOnly="0" labelOnly="1" fieldPosition="0">
        <references count="2">
          <reference field="0" count="1" selected="0">
            <x v="51"/>
          </reference>
          <reference field="6" count="1">
            <x v="15"/>
          </reference>
        </references>
      </pivotArea>
    </format>
    <format dxfId="974">
      <pivotArea dataOnly="0" labelOnly="1" fieldPosition="0">
        <references count="2">
          <reference field="0" count="1" selected="0">
            <x v="52"/>
          </reference>
          <reference field="6" count="1">
            <x v="34"/>
          </reference>
        </references>
      </pivotArea>
    </format>
    <format dxfId="973">
      <pivotArea dataOnly="0" labelOnly="1" fieldPosition="0">
        <references count="2">
          <reference field="0" count="1" selected="0">
            <x v="53"/>
          </reference>
          <reference field="6" count="1">
            <x v="63"/>
          </reference>
        </references>
      </pivotArea>
    </format>
    <format dxfId="972">
      <pivotArea dataOnly="0" labelOnly="1" fieldPosition="0">
        <references count="2">
          <reference field="0" count="1" selected="0">
            <x v="54"/>
          </reference>
          <reference field="6" count="1">
            <x v="24"/>
          </reference>
        </references>
      </pivotArea>
    </format>
    <format dxfId="971">
      <pivotArea dataOnly="0" labelOnly="1" fieldPosition="0">
        <references count="2">
          <reference field="0" count="1" selected="0">
            <x v="55"/>
          </reference>
          <reference field="6" count="1">
            <x v="57"/>
          </reference>
        </references>
      </pivotArea>
    </format>
    <format dxfId="970">
      <pivotArea dataOnly="0" labelOnly="1" fieldPosition="0">
        <references count="2">
          <reference field="0" count="1" selected="0">
            <x v="56"/>
          </reference>
          <reference field="6" count="1">
            <x v="68"/>
          </reference>
        </references>
      </pivotArea>
    </format>
    <format dxfId="969">
      <pivotArea dataOnly="0" labelOnly="1" fieldPosition="0">
        <references count="2">
          <reference field="0" count="1" selected="0">
            <x v="57"/>
          </reference>
          <reference field="6" count="1">
            <x v="27"/>
          </reference>
        </references>
      </pivotArea>
    </format>
    <format dxfId="968">
      <pivotArea dataOnly="0" labelOnly="1" fieldPosition="0">
        <references count="2">
          <reference field="0" count="1" selected="0">
            <x v="58"/>
          </reference>
          <reference field="6" count="1">
            <x v="1"/>
          </reference>
        </references>
      </pivotArea>
    </format>
    <format dxfId="967">
      <pivotArea dataOnly="0" labelOnly="1" fieldPosition="0">
        <references count="2">
          <reference field="0" count="1" selected="0">
            <x v="59"/>
          </reference>
          <reference field="6" count="1">
            <x v="75"/>
          </reference>
        </references>
      </pivotArea>
    </format>
    <format dxfId="966">
      <pivotArea dataOnly="0" labelOnly="1" fieldPosition="0">
        <references count="2">
          <reference field="0" count="1" selected="0">
            <x v="60"/>
          </reference>
          <reference field="6" count="1">
            <x v="73"/>
          </reference>
        </references>
      </pivotArea>
    </format>
    <format dxfId="965">
      <pivotArea dataOnly="0" labelOnly="1" fieldPosition="0">
        <references count="2">
          <reference field="0" count="1" selected="0">
            <x v="61"/>
          </reference>
          <reference field="6" count="1">
            <x v="1"/>
          </reference>
        </references>
      </pivotArea>
    </format>
    <format dxfId="964">
      <pivotArea dataOnly="0" labelOnly="1" fieldPosition="0">
        <references count="2">
          <reference field="0" count="1" selected="0">
            <x v="62"/>
          </reference>
          <reference field="6" count="1">
            <x v="12"/>
          </reference>
        </references>
      </pivotArea>
    </format>
    <format dxfId="963">
      <pivotArea dataOnly="0" labelOnly="1" fieldPosition="0">
        <references count="2">
          <reference field="0" count="1" selected="0">
            <x v="63"/>
          </reference>
          <reference field="6" count="1">
            <x v="3"/>
          </reference>
        </references>
      </pivotArea>
    </format>
    <format dxfId="962">
      <pivotArea dataOnly="0" labelOnly="1" fieldPosition="0">
        <references count="2">
          <reference field="0" count="1" selected="0">
            <x v="64"/>
          </reference>
          <reference field="6" count="1">
            <x v="52"/>
          </reference>
        </references>
      </pivotArea>
    </format>
    <format dxfId="961">
      <pivotArea dataOnly="0" labelOnly="1" fieldPosition="0">
        <references count="2">
          <reference field="0" count="1" selected="0">
            <x v="65"/>
          </reference>
          <reference field="6" count="1">
            <x v="21"/>
          </reference>
        </references>
      </pivotArea>
    </format>
    <format dxfId="960">
      <pivotArea dataOnly="0" labelOnly="1" fieldPosition="0">
        <references count="2">
          <reference field="0" count="1" selected="0">
            <x v="66"/>
          </reference>
          <reference field="6" count="1">
            <x v="26"/>
          </reference>
        </references>
      </pivotArea>
    </format>
    <format dxfId="959">
      <pivotArea dataOnly="0" labelOnly="1" fieldPosition="0">
        <references count="2">
          <reference field="0" count="1" selected="0">
            <x v="67"/>
          </reference>
          <reference field="6" count="1">
            <x v="41"/>
          </reference>
        </references>
      </pivotArea>
    </format>
    <format dxfId="958">
      <pivotArea dataOnly="0" labelOnly="1" fieldPosition="0">
        <references count="2">
          <reference field="0" count="1" selected="0">
            <x v="68"/>
          </reference>
          <reference field="6" count="1">
            <x v="48"/>
          </reference>
        </references>
      </pivotArea>
    </format>
    <format dxfId="957">
      <pivotArea dataOnly="0" labelOnly="1" fieldPosition="0">
        <references count="2">
          <reference field="0" count="1" selected="0">
            <x v="69"/>
          </reference>
          <reference field="6" count="1">
            <x v="8"/>
          </reference>
        </references>
      </pivotArea>
    </format>
    <format dxfId="956">
      <pivotArea dataOnly="0" labelOnly="1" fieldPosition="0">
        <references count="2">
          <reference field="0" count="1" selected="0">
            <x v="70"/>
          </reference>
          <reference field="6" count="1">
            <x v="33"/>
          </reference>
        </references>
      </pivotArea>
    </format>
    <format dxfId="955">
      <pivotArea dataOnly="0" labelOnly="1" fieldPosition="0">
        <references count="2">
          <reference field="0" count="1" selected="0">
            <x v="71"/>
          </reference>
          <reference field="6" count="1">
            <x v="16"/>
          </reference>
        </references>
      </pivotArea>
    </format>
    <format dxfId="954">
      <pivotArea dataOnly="0" labelOnly="1" fieldPosition="0">
        <references count="2">
          <reference field="0" count="1" selected="0">
            <x v="72"/>
          </reference>
          <reference field="6" count="1">
            <x v="12"/>
          </reference>
        </references>
      </pivotArea>
    </format>
    <format dxfId="953">
      <pivotArea dataOnly="0" labelOnly="1" fieldPosition="0">
        <references count="2">
          <reference field="0" count="1" selected="0">
            <x v="73"/>
          </reference>
          <reference field="6" count="1">
            <x v="4"/>
          </reference>
        </references>
      </pivotArea>
    </format>
    <format dxfId="952">
      <pivotArea dataOnly="0" labelOnly="1" fieldPosition="0">
        <references count="2">
          <reference field="0" count="1" selected="0">
            <x v="74"/>
          </reference>
          <reference field="6" count="1">
            <x v="7"/>
          </reference>
        </references>
      </pivotArea>
    </format>
    <format dxfId="951">
      <pivotArea dataOnly="0" labelOnly="1" fieldPosition="0">
        <references count="2">
          <reference field="0" count="1" selected="0">
            <x v="75"/>
          </reference>
          <reference field="6" count="1">
            <x v="46"/>
          </reference>
        </references>
      </pivotArea>
    </format>
    <format dxfId="950">
      <pivotArea dataOnly="0" labelOnly="1" fieldPosition="0">
        <references count="2">
          <reference field="0" count="1" selected="0">
            <x v="76"/>
          </reference>
          <reference field="6" count="1">
            <x v="83"/>
          </reference>
        </references>
      </pivotArea>
    </format>
    <format dxfId="949">
      <pivotArea dataOnly="0" labelOnly="1" fieldPosition="0">
        <references count="2">
          <reference field="0" count="1" selected="0">
            <x v="77"/>
          </reference>
          <reference field="6" count="1">
            <x v="32"/>
          </reference>
        </references>
      </pivotArea>
    </format>
    <format dxfId="948">
      <pivotArea dataOnly="0" labelOnly="1" fieldPosition="0">
        <references count="2">
          <reference field="0" count="1" selected="0">
            <x v="78"/>
          </reference>
          <reference field="6" count="1">
            <x v="22"/>
          </reference>
        </references>
      </pivotArea>
    </format>
    <format dxfId="947">
      <pivotArea dataOnly="0" labelOnly="1" fieldPosition="0">
        <references count="2">
          <reference field="0" count="1" selected="0">
            <x v="79"/>
          </reference>
          <reference field="6" count="1">
            <x v="13"/>
          </reference>
        </references>
      </pivotArea>
    </format>
    <format dxfId="946">
      <pivotArea dataOnly="0" labelOnly="1" fieldPosition="0">
        <references count="2">
          <reference field="0" count="1" selected="0">
            <x v="80"/>
          </reference>
          <reference field="6" count="1">
            <x v="70"/>
          </reference>
        </references>
      </pivotArea>
    </format>
    <format dxfId="945">
      <pivotArea dataOnly="0" labelOnly="1" fieldPosition="0">
        <references count="2">
          <reference field="0" count="1" selected="0">
            <x v="81"/>
          </reference>
          <reference field="6" count="1">
            <x v="36"/>
          </reference>
        </references>
      </pivotArea>
    </format>
    <format dxfId="944">
      <pivotArea dataOnly="0" labelOnly="1" fieldPosition="0">
        <references count="2">
          <reference field="0" count="1" selected="0">
            <x v="82"/>
          </reference>
          <reference field="6" count="1">
            <x v="15"/>
          </reference>
        </references>
      </pivotArea>
    </format>
    <format dxfId="943">
      <pivotArea dataOnly="0" labelOnly="1" fieldPosition="0">
        <references count="2">
          <reference field="0" count="1" selected="0">
            <x v="83"/>
          </reference>
          <reference field="6" count="1">
            <x v="19"/>
          </reference>
        </references>
      </pivotArea>
    </format>
    <format dxfId="942">
      <pivotArea dataOnly="0" labelOnly="1" fieldPosition="0">
        <references count="2">
          <reference field="0" count="1" selected="0">
            <x v="84"/>
          </reference>
          <reference field="6" count="1">
            <x v="60"/>
          </reference>
        </references>
      </pivotArea>
    </format>
    <format dxfId="941">
      <pivotArea dataOnly="0" labelOnly="1" fieldPosition="0">
        <references count="2">
          <reference field="0" count="1" selected="0">
            <x v="85"/>
          </reference>
          <reference field="6" count="1">
            <x v="53"/>
          </reference>
        </references>
      </pivotArea>
    </format>
    <format dxfId="940">
      <pivotArea dataOnly="0" labelOnly="1" fieldPosition="0">
        <references count="2">
          <reference field="0" count="1" selected="0">
            <x v="86"/>
          </reference>
          <reference field="6" count="1">
            <x v="80"/>
          </reference>
        </references>
      </pivotArea>
    </format>
    <format dxfId="939">
      <pivotArea dataOnly="0" labelOnly="1" fieldPosition="0">
        <references count="2">
          <reference field="0" count="1" selected="0">
            <x v="87"/>
          </reference>
          <reference field="6" count="1">
            <x v="66"/>
          </reference>
        </references>
      </pivotArea>
    </format>
    <format dxfId="938">
      <pivotArea dataOnly="0" labelOnly="1" fieldPosition="0">
        <references count="2">
          <reference field="0" count="1" selected="0">
            <x v="88"/>
          </reference>
          <reference field="6" count="1">
            <x v="18"/>
          </reference>
        </references>
      </pivotArea>
    </format>
    <format dxfId="937">
      <pivotArea dataOnly="0" labelOnly="1" fieldPosition="0">
        <references count="2">
          <reference field="0" count="1" selected="0">
            <x v="89"/>
          </reference>
          <reference field="6" count="1">
            <x v="38"/>
          </reference>
        </references>
      </pivotArea>
    </format>
    <format dxfId="936">
      <pivotArea dataOnly="0" labelOnly="1" fieldPosition="0">
        <references count="2">
          <reference field="0" count="1" selected="0">
            <x v="90"/>
          </reference>
          <reference field="6" count="1">
            <x v="1"/>
          </reference>
        </references>
      </pivotArea>
    </format>
    <format dxfId="935">
      <pivotArea dataOnly="0" labelOnly="1" fieldPosition="0">
        <references count="2">
          <reference field="0" count="1" selected="0">
            <x v="91"/>
          </reference>
          <reference field="6" count="1">
            <x v="1"/>
          </reference>
        </references>
      </pivotArea>
    </format>
    <format dxfId="934">
      <pivotArea dataOnly="0" labelOnly="1" fieldPosition="0">
        <references count="2">
          <reference field="0" count="1" selected="0">
            <x v="92"/>
          </reference>
          <reference field="6" count="1">
            <x v="23"/>
          </reference>
        </references>
      </pivotArea>
    </format>
    <format dxfId="933">
      <pivotArea dataOnly="0" labelOnly="1" fieldPosition="0">
        <references count="2">
          <reference field="0" count="1" selected="0">
            <x v="93"/>
          </reference>
          <reference field="6" count="1">
            <x v="1"/>
          </reference>
        </references>
      </pivotArea>
    </format>
    <format dxfId="932">
      <pivotArea dataOnly="0" labelOnly="1" fieldPosition="0">
        <references count="2">
          <reference field="0" count="1" selected="0">
            <x v="94"/>
          </reference>
          <reference field="6" count="1">
            <x v="0"/>
          </reference>
        </references>
      </pivotArea>
    </format>
    <format dxfId="931">
      <pivotArea dataOnly="0" labelOnly="1" fieldPosition="0">
        <references count="2">
          <reference field="0" count="1" selected="0">
            <x v="95"/>
          </reference>
          <reference field="6" count="1">
            <x v="14"/>
          </reference>
        </references>
      </pivotArea>
    </format>
    <format dxfId="930">
      <pivotArea dataOnly="0" labelOnly="1" fieldPosition="0">
        <references count="2">
          <reference field="0" count="1" selected="0">
            <x v="96"/>
          </reference>
          <reference field="6" count="1">
            <x v="30"/>
          </reference>
        </references>
      </pivotArea>
    </format>
    <format dxfId="929">
      <pivotArea dataOnly="0" labelOnly="1" fieldPosition="0">
        <references count="2">
          <reference field="0" count="1" selected="0">
            <x v="97"/>
          </reference>
          <reference field="6" count="1">
            <x v="64"/>
          </reference>
        </references>
      </pivotArea>
    </format>
    <format dxfId="928">
      <pivotArea dataOnly="0" labelOnly="1" fieldPosition="0">
        <references count="2">
          <reference field="0" count="1" selected="0">
            <x v="98"/>
          </reference>
          <reference field="6" count="1">
            <x v="29"/>
          </reference>
        </references>
      </pivotArea>
    </format>
    <format dxfId="927">
      <pivotArea dataOnly="0" labelOnly="1" fieldPosition="0">
        <references count="2">
          <reference field="0" count="1" selected="0">
            <x v="99"/>
          </reference>
          <reference field="6" count="1">
            <x v="1"/>
          </reference>
        </references>
      </pivotArea>
    </format>
    <format dxfId="926">
      <pivotArea dataOnly="0" labelOnly="1" fieldPosition="0">
        <references count="2">
          <reference field="0" count="1" selected="0">
            <x v="100"/>
          </reference>
          <reference field="6" count="1">
            <x v="69"/>
          </reference>
        </references>
      </pivotArea>
    </format>
    <format dxfId="925">
      <pivotArea dataOnly="0" labelOnly="1" fieldPosition="0">
        <references count="2">
          <reference field="0" count="1" selected="0">
            <x v="101"/>
          </reference>
          <reference field="6" count="1">
            <x v="78"/>
          </reference>
        </references>
      </pivotArea>
    </format>
    <format dxfId="924">
      <pivotArea dataOnly="0" labelOnly="1" fieldPosition="0">
        <references count="2">
          <reference field="0" count="1" selected="0">
            <x v="102"/>
          </reference>
          <reference field="6" count="1">
            <x v="61"/>
          </reference>
        </references>
      </pivotArea>
    </format>
    <format dxfId="923">
      <pivotArea dataOnly="0" labelOnly="1" fieldPosition="0">
        <references count="2">
          <reference field="0" count="1" selected="0">
            <x v="103"/>
          </reference>
          <reference field="6" count="1">
            <x v="44"/>
          </reference>
        </references>
      </pivotArea>
    </format>
    <format dxfId="922">
      <pivotArea dataOnly="0" labelOnly="1" fieldPosition="0">
        <references count="2">
          <reference field="0" count="1" selected="0">
            <x v="104"/>
          </reference>
          <reference field="6" count="1">
            <x v="11"/>
          </reference>
        </references>
      </pivotArea>
    </format>
    <format dxfId="921">
      <pivotArea dataOnly="0" labelOnly="1" fieldPosition="0">
        <references count="2">
          <reference field="0" count="1" selected="0">
            <x v="105"/>
          </reference>
          <reference field="6" count="1">
            <x v="30"/>
          </reference>
        </references>
      </pivotArea>
    </format>
    <format dxfId="920">
      <pivotArea dataOnly="0" labelOnly="1" fieldPosition="0">
        <references count="2">
          <reference field="0" count="1" selected="0">
            <x v="106"/>
          </reference>
          <reference field="6" count="1">
            <x v="39"/>
          </reference>
        </references>
      </pivotArea>
    </format>
    <format dxfId="919">
      <pivotArea dataOnly="0" labelOnly="1" fieldPosition="0">
        <references count="2">
          <reference field="0" count="1" selected="0">
            <x v="107"/>
          </reference>
          <reference field="6" count="1">
            <x v="12"/>
          </reference>
        </references>
      </pivotArea>
    </format>
    <format dxfId="918">
      <pivotArea dataOnly="0" labelOnly="1" fieldPosition="0">
        <references count="2">
          <reference field="0" count="1" selected="0">
            <x v="108"/>
          </reference>
          <reference field="6" count="1">
            <x v="2"/>
          </reference>
        </references>
      </pivotArea>
    </format>
    <format dxfId="917">
      <pivotArea dataOnly="0" labelOnly="1" fieldPosition="0">
        <references count="2">
          <reference field="0" count="1" selected="0">
            <x v="109"/>
          </reference>
          <reference field="6" count="1">
            <x v="10"/>
          </reference>
        </references>
      </pivotArea>
    </format>
    <format dxfId="916">
      <pivotArea dataOnly="0" labelOnly="1" fieldPosition="0">
        <references count="2">
          <reference field="0" count="1" selected="0">
            <x v="110"/>
          </reference>
          <reference field="6" count="1">
            <x v="6"/>
          </reference>
        </references>
      </pivotArea>
    </format>
    <format dxfId="915">
      <pivotArea dataOnly="0" labelOnly="1" fieldPosition="0">
        <references count="2">
          <reference field="0" count="1" selected="0">
            <x v="111"/>
          </reference>
          <reference field="6" count="1">
            <x v="1"/>
          </reference>
        </references>
      </pivotArea>
    </format>
    <format dxfId="914">
      <pivotArea dataOnly="0" labelOnly="1" fieldPosition="0">
        <references count="2">
          <reference field="0" count="1" selected="0">
            <x v="112"/>
          </reference>
          <reference field="6" count="1">
            <x v="5"/>
          </reference>
        </references>
      </pivotArea>
    </format>
    <format dxfId="913">
      <pivotArea dataOnly="0" labelOnly="1" fieldPosition="0">
        <references count="2">
          <reference field="0" count="1" selected="0">
            <x v="113"/>
          </reference>
          <reference field="6" count="1">
            <x v="9"/>
          </reference>
        </references>
      </pivotArea>
    </format>
    <format dxfId="912">
      <pivotArea dataOnly="0" labelOnly="1" fieldPosition="0">
        <references count="2">
          <reference field="0" count="1" selected="0">
            <x v="114"/>
          </reference>
          <reference field="6" count="1">
            <x v="6"/>
          </reference>
        </references>
      </pivotArea>
    </format>
    <format dxfId="911">
      <pivotArea dataOnly="0" labelOnly="1" fieldPosition="0">
        <references count="2">
          <reference field="0" count="1" selected="0">
            <x v="115"/>
          </reference>
          <reference field="6" count="1">
            <x v="1"/>
          </reference>
        </references>
      </pivotArea>
    </format>
    <format dxfId="910">
      <pivotArea dataOnly="0" labelOnly="1" fieldPosition="0">
        <references count="2">
          <reference field="0" count="1" selected="0">
            <x v="116"/>
          </reference>
          <reference field="6" count="1">
            <x v="51"/>
          </reference>
        </references>
      </pivotArea>
    </format>
    <format dxfId="909">
      <pivotArea dataOnly="0" labelOnly="1" fieldPosition="0">
        <references count="2">
          <reference field="0" count="1" selected="0">
            <x v="117"/>
          </reference>
          <reference field="6" count="1">
            <x v="20"/>
          </reference>
        </references>
      </pivotArea>
    </format>
    <format dxfId="908">
      <pivotArea dataOnly="0" labelOnly="1" fieldPosition="0">
        <references count="2">
          <reference field="0" count="1" selected="0">
            <x v="118"/>
          </reference>
          <reference field="6" count="1">
            <x v="17"/>
          </reference>
        </references>
      </pivotArea>
    </format>
    <format dxfId="907">
      <pivotArea dataOnly="0" labelOnly="1" fieldPosition="0">
        <references count="2">
          <reference field="0" count="1" selected="0">
            <x v="119"/>
          </reference>
          <reference field="6" count="1">
            <x v="2"/>
          </reference>
        </references>
      </pivotArea>
    </format>
    <format dxfId="906">
      <pivotArea dataOnly="0" labelOnly="1" fieldPosition="0">
        <references count="2">
          <reference field="0" count="1" selected="0">
            <x v="120"/>
          </reference>
          <reference field="6" count="1">
            <x v="2"/>
          </reference>
        </references>
      </pivotArea>
    </format>
    <format dxfId="905">
      <pivotArea dataOnly="0" labelOnly="1" fieldPosition="0">
        <references count="2">
          <reference field="0" count="1" selected="0">
            <x v="121"/>
          </reference>
          <reference field="6" count="1">
            <x v="1"/>
          </reference>
        </references>
      </pivotArea>
    </format>
    <format dxfId="904">
      <pivotArea dataOnly="0" labelOnly="1" fieldPosition="0">
        <references count="2">
          <reference field="0" count="1" selected="0">
            <x v="122"/>
          </reference>
          <reference field="6" count="1">
            <x v="1"/>
          </reference>
        </references>
      </pivotArea>
    </format>
    <format dxfId="903">
      <pivotArea dataOnly="0" labelOnly="1" fieldPosition="0">
        <references count="2">
          <reference field="0" count="1" selected="0">
            <x v="123"/>
          </reference>
          <reference field="6" count="1">
            <x v="59"/>
          </reference>
        </references>
      </pivotArea>
    </format>
    <format dxfId="902">
      <pivotArea dataOnly="0" labelOnly="1" fieldPosition="0">
        <references count="2">
          <reference field="0" count="1" selected="0">
            <x v="124"/>
          </reference>
          <reference field="6" count="1">
            <x v="28"/>
          </reference>
        </references>
      </pivotArea>
    </format>
    <format dxfId="901">
      <pivotArea dataOnly="0" labelOnly="1" fieldPosition="0">
        <references count="2">
          <reference field="0" count="1" selected="0">
            <x v="125"/>
          </reference>
          <reference field="6" count="1">
            <x v="86"/>
          </reference>
        </references>
      </pivotArea>
    </format>
    <format dxfId="900">
      <pivotArea dataOnly="0" labelOnly="1" fieldPosition="0">
        <references count="2">
          <reference field="0" count="1" selected="0">
            <x v="126"/>
          </reference>
          <reference field="6" count="1">
            <x v="39"/>
          </reference>
        </references>
      </pivotArea>
    </format>
    <format dxfId="899">
      <pivotArea dataOnly="0" labelOnly="1" fieldPosition="0">
        <references count="2">
          <reference field="0" count="1" selected="0">
            <x v="127"/>
          </reference>
          <reference field="6" count="1">
            <x v="1"/>
          </reference>
        </references>
      </pivotArea>
    </format>
    <format dxfId="898">
      <pivotArea dataOnly="0" labelOnly="1" fieldPosition="0">
        <references count="2">
          <reference field="0" count="1" selected="0">
            <x v="128"/>
          </reference>
          <reference field="6" count="1">
            <x v="1"/>
          </reference>
        </references>
      </pivotArea>
    </format>
    <format dxfId="897">
      <pivotArea dataOnly="0" labelOnly="1" fieldPosition="0">
        <references count="2">
          <reference field="0" count="1" selected="0">
            <x v="129"/>
          </reference>
          <reference field="6" count="1">
            <x v="25"/>
          </reference>
        </references>
      </pivotArea>
    </format>
    <format dxfId="896">
      <pivotArea dataOnly="0" labelOnly="1" fieldPosition="0">
        <references count="2">
          <reference field="0" count="1" selected="0">
            <x v="130"/>
          </reference>
          <reference field="6" count="1">
            <x v="45"/>
          </reference>
        </references>
      </pivotArea>
    </format>
    <format dxfId="895">
      <pivotArea type="all" dataOnly="0" outline="0" fieldPosition="0"/>
    </format>
    <format dxfId="894">
      <pivotArea field="0" type="button" dataOnly="0" labelOnly="1" outline="0" axis="axisRow" fieldPosition="0"/>
    </format>
    <format dxfId="893">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892">
      <pivotArea dataOnly="0" labelOnly="1" fieldPosition="0">
        <references count="1">
          <reference field="0" count="50">
            <x v="50"/>
            <x v="51"/>
            <x v="52"/>
            <x v="53"/>
            <x v="54"/>
            <x v="55"/>
            <x v="56"/>
            <x v="57"/>
            <x v="58"/>
            <x v="59"/>
            <x v="60"/>
            <x v="61"/>
            <x v="62"/>
            <x v="63"/>
            <x v="64"/>
            <x v="65"/>
            <x v="66"/>
            <x v="67"/>
            <x v="68"/>
            <x v="69"/>
            <x v="70"/>
            <x v="71"/>
            <x v="72"/>
            <x v="73"/>
            <x v="74"/>
            <x v="75"/>
            <x v="76"/>
            <x v="77"/>
            <x v="78"/>
            <x v="79"/>
            <x v="80"/>
            <x v="81"/>
            <x v="82"/>
            <x v="83"/>
            <x v="84"/>
            <x v="85"/>
            <x v="86"/>
            <x v="87"/>
            <x v="88"/>
            <x v="89"/>
            <x v="90"/>
            <x v="91"/>
            <x v="92"/>
            <x v="93"/>
            <x v="94"/>
            <x v="95"/>
            <x v="96"/>
            <x v="97"/>
            <x v="98"/>
            <x v="99"/>
          </reference>
        </references>
      </pivotArea>
    </format>
    <format dxfId="891">
      <pivotArea dataOnly="0" labelOnly="1" fieldPosition="0">
        <references count="1">
          <reference field="0" count="31">
            <x v="100"/>
            <x v="101"/>
            <x v="102"/>
            <x v="103"/>
            <x v="104"/>
            <x v="105"/>
            <x v="106"/>
            <x v="107"/>
            <x v="108"/>
            <x v="109"/>
            <x v="110"/>
            <x v="111"/>
            <x v="112"/>
            <x v="113"/>
            <x v="114"/>
            <x v="115"/>
            <x v="116"/>
            <x v="117"/>
            <x v="118"/>
            <x v="119"/>
            <x v="120"/>
            <x v="121"/>
            <x v="122"/>
            <x v="123"/>
            <x v="124"/>
            <x v="125"/>
            <x v="126"/>
            <x v="127"/>
            <x v="128"/>
            <x v="129"/>
            <x v="130"/>
          </reference>
        </references>
      </pivotArea>
    </format>
    <format dxfId="890">
      <pivotArea dataOnly="0" labelOnly="1" grandRow="1" outline="0" fieldPosition="0"/>
    </format>
    <format dxfId="889">
      <pivotArea dataOnly="0" labelOnly="1" fieldPosition="0">
        <references count="2">
          <reference field="0" count="1" selected="0">
            <x v="0"/>
          </reference>
          <reference field="6" count="1">
            <x v="94"/>
          </reference>
        </references>
      </pivotArea>
    </format>
    <format dxfId="888">
      <pivotArea dataOnly="0" labelOnly="1" fieldPosition="0">
        <references count="2">
          <reference field="0" count="1" selected="0">
            <x v="1"/>
          </reference>
          <reference field="6" count="1">
            <x v="87"/>
          </reference>
        </references>
      </pivotArea>
    </format>
    <format dxfId="887">
      <pivotArea dataOnly="0" labelOnly="1" fieldPosition="0">
        <references count="2">
          <reference field="0" count="1" selected="0">
            <x v="2"/>
          </reference>
          <reference field="6" count="1">
            <x v="71"/>
          </reference>
        </references>
      </pivotArea>
    </format>
    <format dxfId="886">
      <pivotArea dataOnly="0" labelOnly="1" fieldPosition="0">
        <references count="2">
          <reference field="0" count="1" selected="0">
            <x v="3"/>
          </reference>
          <reference field="6" count="1">
            <x v="84"/>
          </reference>
        </references>
      </pivotArea>
    </format>
    <format dxfId="885">
      <pivotArea dataOnly="0" labelOnly="1" fieldPosition="0">
        <references count="2">
          <reference field="0" count="1" selected="0">
            <x v="4"/>
          </reference>
          <reference field="6" count="1">
            <x v="85"/>
          </reference>
        </references>
      </pivotArea>
    </format>
    <format dxfId="884">
      <pivotArea dataOnly="0" labelOnly="1" fieldPosition="0">
        <references count="2">
          <reference field="0" count="1" selected="0">
            <x v="5"/>
          </reference>
          <reference field="6" count="1">
            <x v="35"/>
          </reference>
        </references>
      </pivotArea>
    </format>
    <format dxfId="883">
      <pivotArea dataOnly="0" labelOnly="1" fieldPosition="0">
        <references count="2">
          <reference field="0" count="1" selected="0">
            <x v="6"/>
          </reference>
          <reference field="6" count="1">
            <x v="30"/>
          </reference>
        </references>
      </pivotArea>
    </format>
    <format dxfId="882">
      <pivotArea dataOnly="0" labelOnly="1" fieldPosition="0">
        <references count="2">
          <reference field="0" count="1" selected="0">
            <x v="7"/>
          </reference>
          <reference field="6" count="1">
            <x v="35"/>
          </reference>
        </references>
      </pivotArea>
    </format>
    <format dxfId="881">
      <pivotArea dataOnly="0" labelOnly="1" fieldPosition="0">
        <references count="2">
          <reference field="0" count="1" selected="0">
            <x v="8"/>
          </reference>
          <reference field="6" count="1">
            <x v="30"/>
          </reference>
        </references>
      </pivotArea>
    </format>
    <format dxfId="880">
      <pivotArea dataOnly="0" labelOnly="1" fieldPosition="0">
        <references count="2">
          <reference field="0" count="1" selected="0">
            <x v="9"/>
          </reference>
          <reference field="6" count="1">
            <x v="67"/>
          </reference>
        </references>
      </pivotArea>
    </format>
    <format dxfId="879">
      <pivotArea dataOnly="0" labelOnly="1" fieldPosition="0">
        <references count="2">
          <reference field="0" count="1" selected="0">
            <x v="10"/>
          </reference>
          <reference field="6" count="1">
            <x v="72"/>
          </reference>
        </references>
      </pivotArea>
    </format>
    <format dxfId="878">
      <pivotArea dataOnly="0" labelOnly="1" fieldPosition="0">
        <references count="2">
          <reference field="0" count="1" selected="0">
            <x v="11"/>
          </reference>
          <reference field="6" count="1">
            <x v="30"/>
          </reference>
        </references>
      </pivotArea>
    </format>
    <format dxfId="877">
      <pivotArea dataOnly="0" labelOnly="1" fieldPosition="0">
        <references count="2">
          <reference field="0" count="1" selected="0">
            <x v="12"/>
          </reference>
          <reference field="6" count="1">
            <x v="43"/>
          </reference>
        </references>
      </pivotArea>
    </format>
    <format dxfId="876">
      <pivotArea dataOnly="0" labelOnly="1" fieldPosition="0">
        <references count="2">
          <reference field="0" count="1" selected="0">
            <x v="13"/>
          </reference>
          <reference field="6" count="1">
            <x v="30"/>
          </reference>
        </references>
      </pivotArea>
    </format>
    <format dxfId="875">
      <pivotArea dataOnly="0" labelOnly="1" fieldPosition="0">
        <references count="2">
          <reference field="0" count="1" selected="0">
            <x v="14"/>
          </reference>
          <reference field="6" count="1">
            <x v="76"/>
          </reference>
        </references>
      </pivotArea>
    </format>
    <format dxfId="874">
      <pivotArea dataOnly="0" labelOnly="1" fieldPosition="0">
        <references count="2">
          <reference field="0" count="1" selected="0">
            <x v="15"/>
          </reference>
          <reference field="6" count="1">
            <x v="77"/>
          </reference>
        </references>
      </pivotArea>
    </format>
    <format dxfId="873">
      <pivotArea dataOnly="0" labelOnly="1" fieldPosition="0">
        <references count="2">
          <reference field="0" count="1" selected="0">
            <x v="16"/>
          </reference>
          <reference field="6" count="1">
            <x v="35"/>
          </reference>
        </references>
      </pivotArea>
    </format>
    <format dxfId="872">
      <pivotArea dataOnly="0" labelOnly="1" fieldPosition="0">
        <references count="2">
          <reference field="0" count="1" selected="0">
            <x v="17"/>
          </reference>
          <reference field="6" count="1">
            <x v="55"/>
          </reference>
        </references>
      </pivotArea>
    </format>
    <format dxfId="871">
      <pivotArea dataOnly="0" labelOnly="1" fieldPosition="0">
        <references count="2">
          <reference field="0" count="1" selected="0">
            <x v="18"/>
          </reference>
          <reference field="6" count="1">
            <x v="30"/>
          </reference>
        </references>
      </pivotArea>
    </format>
    <format dxfId="870">
      <pivotArea dataOnly="0" labelOnly="1" fieldPosition="0">
        <references count="2">
          <reference field="0" count="1" selected="0">
            <x v="19"/>
          </reference>
          <reference field="6" count="1">
            <x v="30"/>
          </reference>
        </references>
      </pivotArea>
    </format>
    <format dxfId="869">
      <pivotArea dataOnly="0" labelOnly="1" fieldPosition="0">
        <references count="2">
          <reference field="0" count="1" selected="0">
            <x v="20"/>
          </reference>
          <reference field="6" count="1">
            <x v="35"/>
          </reference>
        </references>
      </pivotArea>
    </format>
    <format dxfId="868">
      <pivotArea dataOnly="0" labelOnly="1" fieldPosition="0">
        <references count="2">
          <reference field="0" count="1" selected="0">
            <x v="21"/>
          </reference>
          <reference field="6" count="1">
            <x v="40"/>
          </reference>
        </references>
      </pivotArea>
    </format>
    <format dxfId="867">
      <pivotArea dataOnly="0" labelOnly="1" fieldPosition="0">
        <references count="2">
          <reference field="0" count="1" selected="0">
            <x v="22"/>
          </reference>
          <reference field="6" count="1">
            <x v="30"/>
          </reference>
        </references>
      </pivotArea>
    </format>
    <format dxfId="866">
      <pivotArea dataOnly="0" labelOnly="1" fieldPosition="0">
        <references count="2">
          <reference field="0" count="1" selected="0">
            <x v="23"/>
          </reference>
          <reference field="6" count="1">
            <x v="30"/>
          </reference>
        </references>
      </pivotArea>
    </format>
    <format dxfId="865">
      <pivotArea dataOnly="0" labelOnly="1" fieldPosition="0">
        <references count="2">
          <reference field="0" count="1" selected="0">
            <x v="24"/>
          </reference>
          <reference field="6" count="1">
            <x v="79"/>
          </reference>
        </references>
      </pivotArea>
    </format>
    <format dxfId="864">
      <pivotArea dataOnly="0" labelOnly="1" fieldPosition="0">
        <references count="2">
          <reference field="0" count="1" selected="0">
            <x v="25"/>
          </reference>
          <reference field="6" count="1">
            <x v="95"/>
          </reference>
        </references>
      </pivotArea>
    </format>
    <format dxfId="863">
      <pivotArea dataOnly="0" labelOnly="1" fieldPosition="0">
        <references count="2">
          <reference field="0" count="1" selected="0">
            <x v="26"/>
          </reference>
          <reference field="6" count="1">
            <x v="42"/>
          </reference>
        </references>
      </pivotArea>
    </format>
    <format dxfId="862">
      <pivotArea dataOnly="0" labelOnly="1" fieldPosition="0">
        <references count="2">
          <reference field="0" count="1" selected="0">
            <x v="27"/>
          </reference>
          <reference field="6" count="1">
            <x v="42"/>
          </reference>
        </references>
      </pivotArea>
    </format>
    <format dxfId="861">
      <pivotArea dataOnly="0" labelOnly="1" fieldPosition="0">
        <references count="2">
          <reference field="0" count="1" selected="0">
            <x v="28"/>
          </reference>
          <reference field="6" count="1">
            <x v="71"/>
          </reference>
        </references>
      </pivotArea>
    </format>
    <format dxfId="860">
      <pivotArea dataOnly="0" labelOnly="1" fieldPosition="0">
        <references count="2">
          <reference field="0" count="1" selected="0">
            <x v="29"/>
          </reference>
          <reference field="6" count="1">
            <x v="82"/>
          </reference>
        </references>
      </pivotArea>
    </format>
    <format dxfId="859">
      <pivotArea dataOnly="0" labelOnly="1" fieldPosition="0">
        <references count="2">
          <reference field="0" count="1" selected="0">
            <x v="30"/>
          </reference>
          <reference field="6" count="1">
            <x v="62"/>
          </reference>
        </references>
      </pivotArea>
    </format>
    <format dxfId="858">
      <pivotArea dataOnly="0" labelOnly="1" fieldPosition="0">
        <references count="2">
          <reference field="0" count="1" selected="0">
            <x v="31"/>
          </reference>
          <reference field="6" count="1">
            <x v="50"/>
          </reference>
        </references>
      </pivotArea>
    </format>
    <format dxfId="857">
      <pivotArea dataOnly="0" labelOnly="1" fieldPosition="0">
        <references count="2">
          <reference field="0" count="1" selected="0">
            <x v="32"/>
          </reference>
          <reference field="6" count="1">
            <x v="82"/>
          </reference>
        </references>
      </pivotArea>
    </format>
    <format dxfId="856">
      <pivotArea dataOnly="0" labelOnly="1" fieldPosition="0">
        <references count="2">
          <reference field="0" count="1" selected="0">
            <x v="33"/>
          </reference>
          <reference field="6" count="1">
            <x v="81"/>
          </reference>
        </references>
      </pivotArea>
    </format>
    <format dxfId="855">
      <pivotArea dataOnly="0" labelOnly="1" fieldPosition="0">
        <references count="2">
          <reference field="0" count="1" selected="0">
            <x v="34"/>
          </reference>
          <reference field="6" count="1">
            <x v="91"/>
          </reference>
        </references>
      </pivotArea>
    </format>
    <format dxfId="854">
      <pivotArea dataOnly="0" labelOnly="1" fieldPosition="0">
        <references count="2">
          <reference field="0" count="1" selected="0">
            <x v="35"/>
          </reference>
          <reference field="6" count="1">
            <x v="50"/>
          </reference>
        </references>
      </pivotArea>
    </format>
    <format dxfId="853">
      <pivotArea dataOnly="0" labelOnly="1" fieldPosition="0">
        <references count="2">
          <reference field="0" count="1" selected="0">
            <x v="36"/>
          </reference>
          <reference field="6" count="1">
            <x v="37"/>
          </reference>
        </references>
      </pivotArea>
    </format>
    <format dxfId="852">
      <pivotArea dataOnly="0" labelOnly="1" fieldPosition="0">
        <references count="2">
          <reference field="0" count="1" selected="0">
            <x v="37"/>
          </reference>
          <reference field="6" count="1">
            <x v="93"/>
          </reference>
        </references>
      </pivotArea>
    </format>
    <format dxfId="851">
      <pivotArea dataOnly="0" labelOnly="1" fieldPosition="0">
        <references count="2">
          <reference field="0" count="1" selected="0">
            <x v="38"/>
          </reference>
          <reference field="6" count="1">
            <x v="88"/>
          </reference>
        </references>
      </pivotArea>
    </format>
    <format dxfId="850">
      <pivotArea dataOnly="0" labelOnly="1" fieldPosition="0">
        <references count="2">
          <reference field="0" count="1" selected="0">
            <x v="39"/>
          </reference>
          <reference field="6" count="1">
            <x v="31"/>
          </reference>
        </references>
      </pivotArea>
    </format>
    <format dxfId="849">
      <pivotArea dataOnly="0" labelOnly="1" fieldPosition="0">
        <references count="2">
          <reference field="0" count="1" selected="0">
            <x v="40"/>
          </reference>
          <reference field="6" count="1">
            <x v="90"/>
          </reference>
        </references>
      </pivotArea>
    </format>
    <format dxfId="848">
      <pivotArea dataOnly="0" labelOnly="1" fieldPosition="0">
        <references count="2">
          <reference field="0" count="1" selected="0">
            <x v="41"/>
          </reference>
          <reference field="6" count="1">
            <x v="65"/>
          </reference>
        </references>
      </pivotArea>
    </format>
    <format dxfId="847">
      <pivotArea dataOnly="0" labelOnly="1" fieldPosition="0">
        <references count="2">
          <reference field="0" count="1" selected="0">
            <x v="42"/>
          </reference>
          <reference field="6" count="1">
            <x v="49"/>
          </reference>
        </references>
      </pivotArea>
    </format>
    <format dxfId="846">
      <pivotArea dataOnly="0" labelOnly="1" fieldPosition="0">
        <references count="2">
          <reference field="0" count="1" selected="0">
            <x v="43"/>
          </reference>
          <reference field="6" count="1">
            <x v="74"/>
          </reference>
        </references>
      </pivotArea>
    </format>
    <format dxfId="845">
      <pivotArea dataOnly="0" labelOnly="1" fieldPosition="0">
        <references count="2">
          <reference field="0" count="1" selected="0">
            <x v="44"/>
          </reference>
          <reference field="6" count="1">
            <x v="89"/>
          </reference>
        </references>
      </pivotArea>
    </format>
    <format dxfId="844">
      <pivotArea dataOnly="0" labelOnly="1" fieldPosition="0">
        <references count="2">
          <reference field="0" count="1" selected="0">
            <x v="45"/>
          </reference>
          <reference field="6" count="1">
            <x v="58"/>
          </reference>
        </references>
      </pivotArea>
    </format>
    <format dxfId="843">
      <pivotArea dataOnly="0" labelOnly="1" fieldPosition="0">
        <references count="2">
          <reference field="0" count="1" selected="0">
            <x v="46"/>
          </reference>
          <reference field="6" count="1">
            <x v="47"/>
          </reference>
        </references>
      </pivotArea>
    </format>
    <format dxfId="842">
      <pivotArea dataOnly="0" labelOnly="1" fieldPosition="0">
        <references count="2">
          <reference field="0" count="1" selected="0">
            <x v="47"/>
          </reference>
          <reference field="6" count="1">
            <x v="24"/>
          </reference>
        </references>
      </pivotArea>
    </format>
    <format dxfId="841">
      <pivotArea dataOnly="0" labelOnly="1" fieldPosition="0">
        <references count="2">
          <reference field="0" count="1" selected="0">
            <x v="48"/>
          </reference>
          <reference field="6" count="1">
            <x v="92"/>
          </reference>
        </references>
      </pivotArea>
    </format>
    <format dxfId="840">
      <pivotArea dataOnly="0" labelOnly="1" fieldPosition="0">
        <references count="2">
          <reference field="0" count="1" selected="0">
            <x v="49"/>
          </reference>
          <reference field="6" count="1">
            <x v="56"/>
          </reference>
        </references>
      </pivotArea>
    </format>
    <format dxfId="839">
      <pivotArea dataOnly="0" labelOnly="1" fieldPosition="0">
        <references count="2">
          <reference field="0" count="1" selected="0">
            <x v="50"/>
          </reference>
          <reference field="6" count="1">
            <x v="54"/>
          </reference>
        </references>
      </pivotArea>
    </format>
    <format dxfId="838">
      <pivotArea dataOnly="0" labelOnly="1" fieldPosition="0">
        <references count="2">
          <reference field="0" count="1" selected="0">
            <x v="51"/>
          </reference>
          <reference field="6" count="1">
            <x v="15"/>
          </reference>
        </references>
      </pivotArea>
    </format>
    <format dxfId="837">
      <pivotArea dataOnly="0" labelOnly="1" fieldPosition="0">
        <references count="2">
          <reference field="0" count="1" selected="0">
            <x v="52"/>
          </reference>
          <reference field="6" count="1">
            <x v="34"/>
          </reference>
        </references>
      </pivotArea>
    </format>
    <format dxfId="836">
      <pivotArea dataOnly="0" labelOnly="1" fieldPosition="0">
        <references count="2">
          <reference field="0" count="1" selected="0">
            <x v="53"/>
          </reference>
          <reference field="6" count="1">
            <x v="63"/>
          </reference>
        </references>
      </pivotArea>
    </format>
    <format dxfId="835">
      <pivotArea dataOnly="0" labelOnly="1" fieldPosition="0">
        <references count="2">
          <reference field="0" count="1" selected="0">
            <x v="54"/>
          </reference>
          <reference field="6" count="1">
            <x v="24"/>
          </reference>
        </references>
      </pivotArea>
    </format>
    <format dxfId="834">
      <pivotArea dataOnly="0" labelOnly="1" fieldPosition="0">
        <references count="2">
          <reference field="0" count="1" selected="0">
            <x v="55"/>
          </reference>
          <reference field="6" count="1">
            <x v="57"/>
          </reference>
        </references>
      </pivotArea>
    </format>
    <format dxfId="833">
      <pivotArea dataOnly="0" labelOnly="1" fieldPosition="0">
        <references count="2">
          <reference field="0" count="1" selected="0">
            <x v="56"/>
          </reference>
          <reference field="6" count="1">
            <x v="68"/>
          </reference>
        </references>
      </pivotArea>
    </format>
    <format dxfId="832">
      <pivotArea dataOnly="0" labelOnly="1" fieldPosition="0">
        <references count="2">
          <reference field="0" count="1" selected="0">
            <x v="57"/>
          </reference>
          <reference field="6" count="1">
            <x v="27"/>
          </reference>
        </references>
      </pivotArea>
    </format>
    <format dxfId="831">
      <pivotArea dataOnly="0" labelOnly="1" fieldPosition="0">
        <references count="2">
          <reference field="0" count="1" selected="0">
            <x v="58"/>
          </reference>
          <reference field="6" count="1">
            <x v="1"/>
          </reference>
        </references>
      </pivotArea>
    </format>
    <format dxfId="830">
      <pivotArea dataOnly="0" labelOnly="1" fieldPosition="0">
        <references count="2">
          <reference field="0" count="1" selected="0">
            <x v="59"/>
          </reference>
          <reference field="6" count="1">
            <x v="75"/>
          </reference>
        </references>
      </pivotArea>
    </format>
    <format dxfId="829">
      <pivotArea dataOnly="0" labelOnly="1" fieldPosition="0">
        <references count="2">
          <reference field="0" count="1" selected="0">
            <x v="60"/>
          </reference>
          <reference field="6" count="1">
            <x v="73"/>
          </reference>
        </references>
      </pivotArea>
    </format>
    <format dxfId="828">
      <pivotArea dataOnly="0" labelOnly="1" fieldPosition="0">
        <references count="2">
          <reference field="0" count="1" selected="0">
            <x v="61"/>
          </reference>
          <reference field="6" count="1">
            <x v="1"/>
          </reference>
        </references>
      </pivotArea>
    </format>
    <format dxfId="827">
      <pivotArea dataOnly="0" labelOnly="1" fieldPosition="0">
        <references count="2">
          <reference field="0" count="1" selected="0">
            <x v="62"/>
          </reference>
          <reference field="6" count="1">
            <x v="12"/>
          </reference>
        </references>
      </pivotArea>
    </format>
    <format dxfId="826">
      <pivotArea dataOnly="0" labelOnly="1" fieldPosition="0">
        <references count="2">
          <reference field="0" count="1" selected="0">
            <x v="63"/>
          </reference>
          <reference field="6" count="1">
            <x v="3"/>
          </reference>
        </references>
      </pivotArea>
    </format>
    <format dxfId="825">
      <pivotArea dataOnly="0" labelOnly="1" fieldPosition="0">
        <references count="2">
          <reference field="0" count="1" selected="0">
            <x v="64"/>
          </reference>
          <reference field="6" count="1">
            <x v="52"/>
          </reference>
        </references>
      </pivotArea>
    </format>
    <format dxfId="824">
      <pivotArea dataOnly="0" labelOnly="1" fieldPosition="0">
        <references count="2">
          <reference field="0" count="1" selected="0">
            <x v="65"/>
          </reference>
          <reference field="6" count="1">
            <x v="21"/>
          </reference>
        </references>
      </pivotArea>
    </format>
    <format dxfId="823">
      <pivotArea dataOnly="0" labelOnly="1" fieldPosition="0">
        <references count="2">
          <reference field="0" count="1" selected="0">
            <x v="66"/>
          </reference>
          <reference field="6" count="1">
            <x v="26"/>
          </reference>
        </references>
      </pivotArea>
    </format>
    <format dxfId="822">
      <pivotArea dataOnly="0" labelOnly="1" fieldPosition="0">
        <references count="2">
          <reference field="0" count="1" selected="0">
            <x v="67"/>
          </reference>
          <reference field="6" count="1">
            <x v="41"/>
          </reference>
        </references>
      </pivotArea>
    </format>
    <format dxfId="821">
      <pivotArea dataOnly="0" labelOnly="1" fieldPosition="0">
        <references count="2">
          <reference field="0" count="1" selected="0">
            <x v="68"/>
          </reference>
          <reference field="6" count="1">
            <x v="48"/>
          </reference>
        </references>
      </pivotArea>
    </format>
    <format dxfId="820">
      <pivotArea dataOnly="0" labelOnly="1" fieldPosition="0">
        <references count="2">
          <reference field="0" count="1" selected="0">
            <x v="69"/>
          </reference>
          <reference field="6" count="1">
            <x v="8"/>
          </reference>
        </references>
      </pivotArea>
    </format>
    <format dxfId="819">
      <pivotArea dataOnly="0" labelOnly="1" fieldPosition="0">
        <references count="2">
          <reference field="0" count="1" selected="0">
            <x v="70"/>
          </reference>
          <reference field="6" count="1">
            <x v="33"/>
          </reference>
        </references>
      </pivotArea>
    </format>
    <format dxfId="818">
      <pivotArea dataOnly="0" labelOnly="1" fieldPosition="0">
        <references count="2">
          <reference field="0" count="1" selected="0">
            <x v="71"/>
          </reference>
          <reference field="6" count="1">
            <x v="16"/>
          </reference>
        </references>
      </pivotArea>
    </format>
    <format dxfId="817">
      <pivotArea dataOnly="0" labelOnly="1" fieldPosition="0">
        <references count="2">
          <reference field="0" count="1" selected="0">
            <x v="72"/>
          </reference>
          <reference field="6" count="1">
            <x v="12"/>
          </reference>
        </references>
      </pivotArea>
    </format>
    <format dxfId="816">
      <pivotArea dataOnly="0" labelOnly="1" fieldPosition="0">
        <references count="2">
          <reference field="0" count="1" selected="0">
            <x v="73"/>
          </reference>
          <reference field="6" count="1">
            <x v="4"/>
          </reference>
        </references>
      </pivotArea>
    </format>
    <format dxfId="815">
      <pivotArea dataOnly="0" labelOnly="1" fieldPosition="0">
        <references count="2">
          <reference field="0" count="1" selected="0">
            <x v="74"/>
          </reference>
          <reference field="6" count="1">
            <x v="7"/>
          </reference>
        </references>
      </pivotArea>
    </format>
    <format dxfId="814">
      <pivotArea dataOnly="0" labelOnly="1" fieldPosition="0">
        <references count="2">
          <reference field="0" count="1" selected="0">
            <x v="75"/>
          </reference>
          <reference field="6" count="1">
            <x v="46"/>
          </reference>
        </references>
      </pivotArea>
    </format>
    <format dxfId="813">
      <pivotArea dataOnly="0" labelOnly="1" fieldPosition="0">
        <references count="2">
          <reference field="0" count="1" selected="0">
            <x v="76"/>
          </reference>
          <reference field="6" count="1">
            <x v="83"/>
          </reference>
        </references>
      </pivotArea>
    </format>
    <format dxfId="812">
      <pivotArea dataOnly="0" labelOnly="1" fieldPosition="0">
        <references count="2">
          <reference field="0" count="1" selected="0">
            <x v="77"/>
          </reference>
          <reference field="6" count="1">
            <x v="32"/>
          </reference>
        </references>
      </pivotArea>
    </format>
    <format dxfId="811">
      <pivotArea dataOnly="0" labelOnly="1" fieldPosition="0">
        <references count="2">
          <reference field="0" count="1" selected="0">
            <x v="78"/>
          </reference>
          <reference field="6" count="1">
            <x v="22"/>
          </reference>
        </references>
      </pivotArea>
    </format>
    <format dxfId="810">
      <pivotArea dataOnly="0" labelOnly="1" fieldPosition="0">
        <references count="2">
          <reference field="0" count="1" selected="0">
            <x v="79"/>
          </reference>
          <reference field="6" count="1">
            <x v="13"/>
          </reference>
        </references>
      </pivotArea>
    </format>
    <format dxfId="809">
      <pivotArea dataOnly="0" labelOnly="1" fieldPosition="0">
        <references count="2">
          <reference field="0" count="1" selected="0">
            <x v="80"/>
          </reference>
          <reference field="6" count="1">
            <x v="70"/>
          </reference>
        </references>
      </pivotArea>
    </format>
    <format dxfId="808">
      <pivotArea dataOnly="0" labelOnly="1" fieldPosition="0">
        <references count="2">
          <reference field="0" count="1" selected="0">
            <x v="81"/>
          </reference>
          <reference field="6" count="1">
            <x v="36"/>
          </reference>
        </references>
      </pivotArea>
    </format>
    <format dxfId="807">
      <pivotArea dataOnly="0" labelOnly="1" fieldPosition="0">
        <references count="2">
          <reference field="0" count="1" selected="0">
            <x v="82"/>
          </reference>
          <reference field="6" count="1">
            <x v="15"/>
          </reference>
        </references>
      </pivotArea>
    </format>
    <format dxfId="806">
      <pivotArea dataOnly="0" labelOnly="1" fieldPosition="0">
        <references count="2">
          <reference field="0" count="1" selected="0">
            <x v="83"/>
          </reference>
          <reference field="6" count="1">
            <x v="19"/>
          </reference>
        </references>
      </pivotArea>
    </format>
    <format dxfId="805">
      <pivotArea dataOnly="0" labelOnly="1" fieldPosition="0">
        <references count="2">
          <reference field="0" count="1" selected="0">
            <x v="84"/>
          </reference>
          <reference field="6" count="1">
            <x v="60"/>
          </reference>
        </references>
      </pivotArea>
    </format>
    <format dxfId="804">
      <pivotArea dataOnly="0" labelOnly="1" fieldPosition="0">
        <references count="2">
          <reference field="0" count="1" selected="0">
            <x v="85"/>
          </reference>
          <reference field="6" count="1">
            <x v="53"/>
          </reference>
        </references>
      </pivotArea>
    </format>
    <format dxfId="803">
      <pivotArea dataOnly="0" labelOnly="1" fieldPosition="0">
        <references count="2">
          <reference field="0" count="1" selected="0">
            <x v="86"/>
          </reference>
          <reference field="6" count="1">
            <x v="80"/>
          </reference>
        </references>
      </pivotArea>
    </format>
    <format dxfId="802">
      <pivotArea dataOnly="0" labelOnly="1" fieldPosition="0">
        <references count="2">
          <reference field="0" count="1" selected="0">
            <x v="87"/>
          </reference>
          <reference field="6" count="1">
            <x v="66"/>
          </reference>
        </references>
      </pivotArea>
    </format>
    <format dxfId="801">
      <pivotArea dataOnly="0" labelOnly="1" fieldPosition="0">
        <references count="2">
          <reference field="0" count="1" selected="0">
            <x v="88"/>
          </reference>
          <reference field="6" count="1">
            <x v="18"/>
          </reference>
        </references>
      </pivotArea>
    </format>
    <format dxfId="800">
      <pivotArea dataOnly="0" labelOnly="1" fieldPosition="0">
        <references count="2">
          <reference field="0" count="1" selected="0">
            <x v="89"/>
          </reference>
          <reference field="6" count="1">
            <x v="38"/>
          </reference>
        </references>
      </pivotArea>
    </format>
    <format dxfId="799">
      <pivotArea dataOnly="0" labelOnly="1" fieldPosition="0">
        <references count="2">
          <reference field="0" count="1" selected="0">
            <x v="90"/>
          </reference>
          <reference field="6" count="1">
            <x v="1"/>
          </reference>
        </references>
      </pivotArea>
    </format>
    <format dxfId="798">
      <pivotArea dataOnly="0" labelOnly="1" fieldPosition="0">
        <references count="2">
          <reference field="0" count="1" selected="0">
            <x v="91"/>
          </reference>
          <reference field="6" count="1">
            <x v="1"/>
          </reference>
        </references>
      </pivotArea>
    </format>
    <format dxfId="797">
      <pivotArea dataOnly="0" labelOnly="1" fieldPosition="0">
        <references count="2">
          <reference field="0" count="1" selected="0">
            <x v="92"/>
          </reference>
          <reference field="6" count="1">
            <x v="23"/>
          </reference>
        </references>
      </pivotArea>
    </format>
    <format dxfId="796">
      <pivotArea dataOnly="0" labelOnly="1" fieldPosition="0">
        <references count="2">
          <reference field="0" count="1" selected="0">
            <x v="93"/>
          </reference>
          <reference field="6" count="1">
            <x v="1"/>
          </reference>
        </references>
      </pivotArea>
    </format>
    <format dxfId="795">
      <pivotArea dataOnly="0" labelOnly="1" fieldPosition="0">
        <references count="2">
          <reference field="0" count="1" selected="0">
            <x v="94"/>
          </reference>
          <reference field="6" count="1">
            <x v="0"/>
          </reference>
        </references>
      </pivotArea>
    </format>
    <format dxfId="794">
      <pivotArea dataOnly="0" labelOnly="1" fieldPosition="0">
        <references count="2">
          <reference field="0" count="1" selected="0">
            <x v="95"/>
          </reference>
          <reference field="6" count="1">
            <x v="14"/>
          </reference>
        </references>
      </pivotArea>
    </format>
    <format dxfId="793">
      <pivotArea dataOnly="0" labelOnly="1" fieldPosition="0">
        <references count="2">
          <reference field="0" count="1" selected="0">
            <x v="96"/>
          </reference>
          <reference field="6" count="1">
            <x v="30"/>
          </reference>
        </references>
      </pivotArea>
    </format>
    <format dxfId="792">
      <pivotArea dataOnly="0" labelOnly="1" fieldPosition="0">
        <references count="2">
          <reference field="0" count="1" selected="0">
            <x v="97"/>
          </reference>
          <reference field="6" count="1">
            <x v="64"/>
          </reference>
        </references>
      </pivotArea>
    </format>
    <format dxfId="791">
      <pivotArea dataOnly="0" labelOnly="1" fieldPosition="0">
        <references count="2">
          <reference field="0" count="1" selected="0">
            <x v="98"/>
          </reference>
          <reference field="6" count="1">
            <x v="29"/>
          </reference>
        </references>
      </pivotArea>
    </format>
    <format dxfId="790">
      <pivotArea dataOnly="0" labelOnly="1" fieldPosition="0">
        <references count="2">
          <reference field="0" count="1" selected="0">
            <x v="99"/>
          </reference>
          <reference field="6" count="1">
            <x v="1"/>
          </reference>
        </references>
      </pivotArea>
    </format>
    <format dxfId="789">
      <pivotArea dataOnly="0" labelOnly="1" fieldPosition="0">
        <references count="2">
          <reference field="0" count="1" selected="0">
            <x v="100"/>
          </reference>
          <reference field="6" count="1">
            <x v="69"/>
          </reference>
        </references>
      </pivotArea>
    </format>
    <format dxfId="788">
      <pivotArea dataOnly="0" labelOnly="1" fieldPosition="0">
        <references count="2">
          <reference field="0" count="1" selected="0">
            <x v="101"/>
          </reference>
          <reference field="6" count="1">
            <x v="78"/>
          </reference>
        </references>
      </pivotArea>
    </format>
    <format dxfId="787">
      <pivotArea dataOnly="0" labelOnly="1" fieldPosition="0">
        <references count="2">
          <reference field="0" count="1" selected="0">
            <x v="102"/>
          </reference>
          <reference field="6" count="1">
            <x v="61"/>
          </reference>
        </references>
      </pivotArea>
    </format>
    <format dxfId="786">
      <pivotArea dataOnly="0" labelOnly="1" fieldPosition="0">
        <references count="2">
          <reference field="0" count="1" selected="0">
            <x v="103"/>
          </reference>
          <reference field="6" count="1">
            <x v="44"/>
          </reference>
        </references>
      </pivotArea>
    </format>
    <format dxfId="785">
      <pivotArea dataOnly="0" labelOnly="1" fieldPosition="0">
        <references count="2">
          <reference field="0" count="1" selected="0">
            <x v="104"/>
          </reference>
          <reference field="6" count="1">
            <x v="11"/>
          </reference>
        </references>
      </pivotArea>
    </format>
    <format dxfId="784">
      <pivotArea dataOnly="0" labelOnly="1" fieldPosition="0">
        <references count="2">
          <reference field="0" count="1" selected="0">
            <x v="105"/>
          </reference>
          <reference field="6" count="1">
            <x v="30"/>
          </reference>
        </references>
      </pivotArea>
    </format>
    <format dxfId="783">
      <pivotArea dataOnly="0" labelOnly="1" fieldPosition="0">
        <references count="2">
          <reference field="0" count="1" selected="0">
            <x v="106"/>
          </reference>
          <reference field="6" count="1">
            <x v="39"/>
          </reference>
        </references>
      </pivotArea>
    </format>
    <format dxfId="782">
      <pivotArea dataOnly="0" labelOnly="1" fieldPosition="0">
        <references count="2">
          <reference field="0" count="1" selected="0">
            <x v="107"/>
          </reference>
          <reference field="6" count="1">
            <x v="12"/>
          </reference>
        </references>
      </pivotArea>
    </format>
    <format dxfId="781">
      <pivotArea dataOnly="0" labelOnly="1" fieldPosition="0">
        <references count="2">
          <reference field="0" count="1" selected="0">
            <x v="108"/>
          </reference>
          <reference field="6" count="1">
            <x v="2"/>
          </reference>
        </references>
      </pivotArea>
    </format>
    <format dxfId="780">
      <pivotArea dataOnly="0" labelOnly="1" fieldPosition="0">
        <references count="2">
          <reference field="0" count="1" selected="0">
            <x v="109"/>
          </reference>
          <reference field="6" count="1">
            <x v="10"/>
          </reference>
        </references>
      </pivotArea>
    </format>
    <format dxfId="779">
      <pivotArea dataOnly="0" labelOnly="1" fieldPosition="0">
        <references count="2">
          <reference field="0" count="1" selected="0">
            <x v="110"/>
          </reference>
          <reference field="6" count="1">
            <x v="6"/>
          </reference>
        </references>
      </pivotArea>
    </format>
    <format dxfId="778">
      <pivotArea dataOnly="0" labelOnly="1" fieldPosition="0">
        <references count="2">
          <reference field="0" count="1" selected="0">
            <x v="111"/>
          </reference>
          <reference field="6" count="1">
            <x v="1"/>
          </reference>
        </references>
      </pivotArea>
    </format>
    <format dxfId="777">
      <pivotArea dataOnly="0" labelOnly="1" fieldPosition="0">
        <references count="2">
          <reference field="0" count="1" selected="0">
            <x v="112"/>
          </reference>
          <reference field="6" count="1">
            <x v="5"/>
          </reference>
        </references>
      </pivotArea>
    </format>
    <format dxfId="776">
      <pivotArea dataOnly="0" labelOnly="1" fieldPosition="0">
        <references count="2">
          <reference field="0" count="1" selected="0">
            <x v="113"/>
          </reference>
          <reference field="6" count="1">
            <x v="9"/>
          </reference>
        </references>
      </pivotArea>
    </format>
    <format dxfId="775">
      <pivotArea dataOnly="0" labelOnly="1" fieldPosition="0">
        <references count="2">
          <reference field="0" count="1" selected="0">
            <x v="114"/>
          </reference>
          <reference field="6" count="1">
            <x v="6"/>
          </reference>
        </references>
      </pivotArea>
    </format>
    <format dxfId="774">
      <pivotArea dataOnly="0" labelOnly="1" fieldPosition="0">
        <references count="2">
          <reference field="0" count="1" selected="0">
            <x v="115"/>
          </reference>
          <reference field="6" count="1">
            <x v="1"/>
          </reference>
        </references>
      </pivotArea>
    </format>
    <format dxfId="773">
      <pivotArea dataOnly="0" labelOnly="1" fieldPosition="0">
        <references count="2">
          <reference field="0" count="1" selected="0">
            <x v="116"/>
          </reference>
          <reference field="6" count="1">
            <x v="51"/>
          </reference>
        </references>
      </pivotArea>
    </format>
    <format dxfId="772">
      <pivotArea dataOnly="0" labelOnly="1" fieldPosition="0">
        <references count="2">
          <reference field="0" count="1" selected="0">
            <x v="117"/>
          </reference>
          <reference field="6" count="1">
            <x v="20"/>
          </reference>
        </references>
      </pivotArea>
    </format>
    <format dxfId="771">
      <pivotArea dataOnly="0" labelOnly="1" fieldPosition="0">
        <references count="2">
          <reference field="0" count="1" selected="0">
            <x v="118"/>
          </reference>
          <reference field="6" count="1">
            <x v="17"/>
          </reference>
        </references>
      </pivotArea>
    </format>
    <format dxfId="770">
      <pivotArea dataOnly="0" labelOnly="1" fieldPosition="0">
        <references count="2">
          <reference field="0" count="1" selected="0">
            <x v="119"/>
          </reference>
          <reference field="6" count="1">
            <x v="2"/>
          </reference>
        </references>
      </pivotArea>
    </format>
    <format dxfId="769">
      <pivotArea dataOnly="0" labelOnly="1" fieldPosition="0">
        <references count="2">
          <reference field="0" count="1" selected="0">
            <x v="120"/>
          </reference>
          <reference field="6" count="1">
            <x v="2"/>
          </reference>
        </references>
      </pivotArea>
    </format>
    <format dxfId="768">
      <pivotArea dataOnly="0" labelOnly="1" fieldPosition="0">
        <references count="2">
          <reference field="0" count="1" selected="0">
            <x v="121"/>
          </reference>
          <reference field="6" count="1">
            <x v="1"/>
          </reference>
        </references>
      </pivotArea>
    </format>
    <format dxfId="767">
      <pivotArea dataOnly="0" labelOnly="1" fieldPosition="0">
        <references count="2">
          <reference field="0" count="1" selected="0">
            <x v="122"/>
          </reference>
          <reference field="6" count="1">
            <x v="1"/>
          </reference>
        </references>
      </pivotArea>
    </format>
    <format dxfId="766">
      <pivotArea dataOnly="0" labelOnly="1" fieldPosition="0">
        <references count="2">
          <reference field="0" count="1" selected="0">
            <x v="123"/>
          </reference>
          <reference field="6" count="1">
            <x v="59"/>
          </reference>
        </references>
      </pivotArea>
    </format>
    <format dxfId="765">
      <pivotArea dataOnly="0" labelOnly="1" fieldPosition="0">
        <references count="2">
          <reference field="0" count="1" selected="0">
            <x v="124"/>
          </reference>
          <reference field="6" count="1">
            <x v="28"/>
          </reference>
        </references>
      </pivotArea>
    </format>
    <format dxfId="764">
      <pivotArea dataOnly="0" labelOnly="1" fieldPosition="0">
        <references count="2">
          <reference field="0" count="1" selected="0">
            <x v="125"/>
          </reference>
          <reference field="6" count="1">
            <x v="86"/>
          </reference>
        </references>
      </pivotArea>
    </format>
    <format dxfId="763">
      <pivotArea dataOnly="0" labelOnly="1" fieldPosition="0">
        <references count="2">
          <reference field="0" count="1" selected="0">
            <x v="126"/>
          </reference>
          <reference field="6" count="1">
            <x v="39"/>
          </reference>
        </references>
      </pivotArea>
    </format>
    <format dxfId="762">
      <pivotArea dataOnly="0" labelOnly="1" fieldPosition="0">
        <references count="2">
          <reference field="0" count="1" selected="0">
            <x v="127"/>
          </reference>
          <reference field="6" count="1">
            <x v="1"/>
          </reference>
        </references>
      </pivotArea>
    </format>
    <format dxfId="761">
      <pivotArea dataOnly="0" labelOnly="1" fieldPosition="0">
        <references count="2">
          <reference field="0" count="1" selected="0">
            <x v="128"/>
          </reference>
          <reference field="6" count="1">
            <x v="1"/>
          </reference>
        </references>
      </pivotArea>
    </format>
    <format dxfId="760">
      <pivotArea dataOnly="0" labelOnly="1" fieldPosition="0">
        <references count="2">
          <reference field="0" count="1" selected="0">
            <x v="129"/>
          </reference>
          <reference field="6" count="1">
            <x v="25"/>
          </reference>
        </references>
      </pivotArea>
    </format>
    <format dxfId="759">
      <pivotArea dataOnly="0" labelOnly="1" fieldPosition="0">
        <references count="2">
          <reference field="0" count="1" selected="0">
            <x v="130"/>
          </reference>
          <reference field="6" count="1">
            <x v="45"/>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7DEB4A29-4993-1943-B3E2-ECA2DCE4FFDA}" name="PivotTable42" cacheId="89"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Southeast Asian #2">
  <location ref="I4:I179" firstHeaderRow="1" firstDataRow="1" firstDataCol="1"/>
  <pivotFields count="7">
    <pivotField axis="axisRow" showAll="0">
      <items count="8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t="default"/>
      </items>
    </pivotField>
    <pivotField showAll="0"/>
    <pivotField showAll="0"/>
    <pivotField showAll="0"/>
    <pivotField showAll="0"/>
    <pivotField showAll="0"/>
    <pivotField axis="axisRow" showAll="0">
      <items count="65">
        <item x="31"/>
        <item x="48"/>
        <item x="29"/>
        <item x="44"/>
        <item x="41"/>
        <item x="12"/>
        <item x="57"/>
        <item x="60"/>
        <item x="26"/>
        <item x="28"/>
        <item x="37"/>
        <item x="38"/>
        <item x="13"/>
        <item x="49"/>
        <item x="39"/>
        <item x="23"/>
        <item x="42"/>
        <item x="32"/>
        <item x="27"/>
        <item x="34"/>
        <item x="7"/>
        <item x="51"/>
        <item x="15"/>
        <item x="36"/>
        <item x="50"/>
        <item x="53"/>
        <item x="22"/>
        <item x="59"/>
        <item x="24"/>
        <item x="6"/>
        <item x="21"/>
        <item x="58"/>
        <item x="55"/>
        <item x="2"/>
        <item x="47"/>
        <item x="25"/>
        <item x="19"/>
        <item x="54"/>
        <item x="33"/>
        <item x="63"/>
        <item x="18"/>
        <item x="56"/>
        <item x="10"/>
        <item x="61"/>
        <item x="43"/>
        <item x="14"/>
        <item x="35"/>
        <item x="3"/>
        <item x="30"/>
        <item x="17"/>
        <item x="40"/>
        <item x="20"/>
        <item x="4"/>
        <item x="62"/>
        <item x="46"/>
        <item x="1"/>
        <item x="8"/>
        <item x="45"/>
        <item x="16"/>
        <item x="11"/>
        <item x="5"/>
        <item x="52"/>
        <item x="9"/>
        <item x="0"/>
        <item t="default"/>
      </items>
    </pivotField>
  </pivotFields>
  <rowFields count="2">
    <field x="0"/>
    <field x="6"/>
  </rowFields>
  <rowItems count="175">
    <i>
      <x/>
    </i>
    <i r="1">
      <x v="63"/>
    </i>
    <i>
      <x v="1"/>
    </i>
    <i r="1">
      <x v="55"/>
    </i>
    <i>
      <x v="2"/>
    </i>
    <i r="1">
      <x v="33"/>
    </i>
    <i>
      <x v="3"/>
    </i>
    <i r="1">
      <x v="47"/>
    </i>
    <i>
      <x v="4"/>
    </i>
    <i r="1">
      <x v="52"/>
    </i>
    <i>
      <x v="5"/>
    </i>
    <i r="1">
      <x v="60"/>
    </i>
    <i>
      <x v="6"/>
    </i>
    <i r="1">
      <x v="29"/>
    </i>
    <i>
      <x v="7"/>
    </i>
    <i r="1">
      <x v="29"/>
    </i>
    <i>
      <x v="8"/>
    </i>
    <i r="1">
      <x v="55"/>
    </i>
    <i>
      <x v="9"/>
    </i>
    <i r="1">
      <x v="29"/>
    </i>
    <i>
      <x v="10"/>
    </i>
    <i r="1">
      <x v="20"/>
    </i>
    <i>
      <x v="11"/>
    </i>
    <i r="1">
      <x v="29"/>
    </i>
    <i>
      <x v="12"/>
    </i>
    <i r="1">
      <x v="56"/>
    </i>
    <i>
      <x v="13"/>
    </i>
    <i r="1">
      <x v="62"/>
    </i>
    <i>
      <x v="14"/>
    </i>
    <i r="1">
      <x v="42"/>
    </i>
    <i>
      <x v="15"/>
    </i>
    <i r="1">
      <x v="59"/>
    </i>
    <i>
      <x v="16"/>
    </i>
    <i r="1">
      <x v="5"/>
    </i>
    <i>
      <x v="17"/>
    </i>
    <i r="1">
      <x v="12"/>
    </i>
    <i>
      <x v="18"/>
    </i>
    <i r="1">
      <x v="45"/>
    </i>
    <i>
      <x v="19"/>
    </i>
    <i r="1">
      <x v="22"/>
    </i>
    <i>
      <x v="20"/>
    </i>
    <i r="1">
      <x v="58"/>
    </i>
    <i>
      <x v="21"/>
    </i>
    <i r="1">
      <x v="49"/>
    </i>
    <i>
      <x v="22"/>
    </i>
    <i r="1">
      <x v="40"/>
    </i>
    <i>
      <x v="23"/>
    </i>
    <i r="1">
      <x v="36"/>
    </i>
    <i>
      <x v="24"/>
    </i>
    <i r="1">
      <x v="51"/>
    </i>
    <i>
      <x v="25"/>
    </i>
    <i r="1">
      <x v="30"/>
    </i>
    <i>
      <x v="26"/>
    </i>
    <i r="1">
      <x v="26"/>
    </i>
    <i>
      <x v="27"/>
    </i>
    <i r="1">
      <x v="15"/>
    </i>
    <i>
      <x v="28"/>
    </i>
    <i r="1">
      <x v="28"/>
    </i>
    <i>
      <x v="29"/>
    </i>
    <i r="1">
      <x v="35"/>
    </i>
    <i>
      <x v="30"/>
    </i>
    <i r="1">
      <x v="8"/>
    </i>
    <i>
      <x v="31"/>
    </i>
    <i r="1">
      <x v="18"/>
    </i>
    <i>
      <x v="32"/>
    </i>
    <i r="1">
      <x v="9"/>
    </i>
    <i>
      <x v="33"/>
    </i>
    <i r="1">
      <x v="2"/>
    </i>
    <i>
      <x v="34"/>
    </i>
    <i r="1">
      <x v="48"/>
    </i>
    <i>
      <x v="35"/>
    </i>
    <i r="1">
      <x/>
    </i>
    <i>
      <x v="36"/>
    </i>
    <i r="1">
      <x v="17"/>
    </i>
    <i>
      <x v="37"/>
    </i>
    <i r="1">
      <x v="38"/>
    </i>
    <i>
      <x v="38"/>
    </i>
    <i r="1">
      <x v="19"/>
    </i>
    <i>
      <x v="39"/>
    </i>
    <i r="1">
      <x v="46"/>
    </i>
    <i>
      <x v="40"/>
    </i>
    <i r="1">
      <x v="23"/>
    </i>
    <i>
      <x v="41"/>
    </i>
    <i r="1">
      <x v="10"/>
    </i>
    <i>
      <x v="42"/>
    </i>
    <i r="1">
      <x v="11"/>
    </i>
    <i>
      <x v="43"/>
    </i>
    <i r="1">
      <x v="14"/>
    </i>
    <i>
      <x v="44"/>
    </i>
    <i r="1">
      <x v="50"/>
    </i>
    <i>
      <x v="45"/>
    </i>
    <i r="1">
      <x v="4"/>
    </i>
    <i>
      <x v="46"/>
    </i>
    <i r="1">
      <x v="16"/>
    </i>
    <i>
      <x v="47"/>
    </i>
    <i r="1">
      <x v="44"/>
    </i>
    <i>
      <x v="48"/>
    </i>
    <i r="1">
      <x v="3"/>
    </i>
    <i>
      <x v="49"/>
    </i>
    <i r="1">
      <x v="9"/>
    </i>
    <i>
      <x v="50"/>
    </i>
    <i r="1">
      <x/>
    </i>
    <i>
      <x v="51"/>
    </i>
    <i r="1">
      <x/>
    </i>
    <i>
      <x v="52"/>
    </i>
    <i r="1">
      <x v="57"/>
    </i>
    <i>
      <x v="53"/>
    </i>
    <i r="1">
      <x v="54"/>
    </i>
    <i>
      <x v="54"/>
    </i>
    <i r="1">
      <x v="34"/>
    </i>
    <i>
      <x v="55"/>
    </i>
    <i r="1">
      <x v="1"/>
    </i>
    <i>
      <x v="56"/>
    </i>
    <i r="1">
      <x/>
    </i>
    <i>
      <x v="57"/>
    </i>
    <i r="1">
      <x v="13"/>
    </i>
    <i>
      <x v="58"/>
    </i>
    <i r="1">
      <x v="20"/>
    </i>
    <i>
      <x v="59"/>
    </i>
    <i r="1">
      <x v="24"/>
    </i>
    <i>
      <x v="60"/>
    </i>
    <i r="1">
      <x v="21"/>
    </i>
    <i>
      <x v="61"/>
    </i>
    <i r="1">
      <x v="61"/>
    </i>
    <i>
      <x v="62"/>
    </i>
    <i r="1">
      <x/>
    </i>
    <i>
      <x v="63"/>
    </i>
    <i r="1">
      <x v="25"/>
    </i>
    <i>
      <x v="64"/>
    </i>
    <i r="1">
      <x v="37"/>
    </i>
    <i>
      <x v="65"/>
    </i>
    <i r="1">
      <x v="2"/>
    </i>
    <i>
      <x v="66"/>
    </i>
    <i r="1">
      <x v="3"/>
    </i>
    <i>
      <x v="67"/>
    </i>
    <i r="1">
      <x v="32"/>
    </i>
    <i>
      <x v="68"/>
    </i>
    <i r="1">
      <x/>
    </i>
    <i>
      <x v="69"/>
    </i>
    <i r="1">
      <x v="41"/>
    </i>
    <i>
      <x v="70"/>
    </i>
    <i r="1">
      <x v="3"/>
    </i>
    <i>
      <x v="71"/>
    </i>
    <i r="1">
      <x v="6"/>
    </i>
    <i>
      <x v="72"/>
    </i>
    <i r="1">
      <x v="31"/>
    </i>
    <i>
      <x v="73"/>
    </i>
    <i r="1">
      <x v="27"/>
    </i>
    <i>
      <x v="74"/>
    </i>
    <i r="1">
      <x v="7"/>
    </i>
    <i>
      <x v="75"/>
    </i>
    <i r="1">
      <x v="3"/>
    </i>
    <i>
      <x v="76"/>
    </i>
    <i r="1">
      <x v="11"/>
    </i>
    <i>
      <x v="77"/>
    </i>
    <i r="1">
      <x/>
    </i>
    <i>
      <x v="78"/>
    </i>
    <i r="1">
      <x v="2"/>
    </i>
    <i>
      <x v="79"/>
    </i>
    <i r="1">
      <x/>
    </i>
    <i>
      <x v="80"/>
    </i>
    <i r="1">
      <x v="43"/>
    </i>
    <i>
      <x v="81"/>
    </i>
    <i r="1">
      <x v="53"/>
    </i>
    <i>
      <x v="82"/>
    </i>
    <i r="1">
      <x/>
    </i>
    <i>
      <x v="83"/>
    </i>
    <i r="1">
      <x/>
    </i>
    <i>
      <x v="84"/>
    </i>
    <i r="1">
      <x v="9"/>
    </i>
    <i>
      <x v="85"/>
    </i>
    <i r="1">
      <x v="3"/>
    </i>
    <i>
      <x v="86"/>
    </i>
    <i r="1">
      <x v="39"/>
    </i>
    <i t="grand">
      <x/>
    </i>
  </rowItems>
  <colItems count="1">
    <i/>
  </colItems>
  <formats count="184">
    <format dxfId="1216">
      <pivotArea type="all" dataOnly="0" outline="0" fieldPosition="0"/>
    </format>
    <format dxfId="1215">
      <pivotArea field="0" type="button" dataOnly="0" labelOnly="1" outline="0" axis="axisRow" fieldPosition="0"/>
    </format>
    <format dxfId="1214">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1213">
      <pivotArea dataOnly="0" labelOnly="1" fieldPosition="0">
        <references count="1">
          <reference field="0" count="37">
            <x v="50"/>
            <x v="51"/>
            <x v="52"/>
            <x v="53"/>
            <x v="54"/>
            <x v="55"/>
            <x v="56"/>
            <x v="57"/>
            <x v="58"/>
            <x v="59"/>
            <x v="60"/>
            <x v="61"/>
            <x v="62"/>
            <x v="63"/>
            <x v="64"/>
            <x v="65"/>
            <x v="66"/>
            <x v="67"/>
            <x v="68"/>
            <x v="69"/>
            <x v="70"/>
            <x v="71"/>
            <x v="72"/>
            <x v="73"/>
            <x v="74"/>
            <x v="75"/>
            <x v="76"/>
            <x v="77"/>
            <x v="78"/>
            <x v="79"/>
            <x v="80"/>
            <x v="81"/>
            <x v="82"/>
            <x v="83"/>
            <x v="84"/>
            <x v="85"/>
            <x v="86"/>
          </reference>
        </references>
      </pivotArea>
    </format>
    <format dxfId="1212">
      <pivotArea dataOnly="0" labelOnly="1" grandRow="1" outline="0" fieldPosition="0"/>
    </format>
    <format dxfId="1211">
      <pivotArea dataOnly="0" labelOnly="1" fieldPosition="0">
        <references count="2">
          <reference field="0" count="1" selected="0">
            <x v="0"/>
          </reference>
          <reference field="6" count="1">
            <x v="63"/>
          </reference>
        </references>
      </pivotArea>
    </format>
    <format dxfId="1210">
      <pivotArea dataOnly="0" labelOnly="1" fieldPosition="0">
        <references count="2">
          <reference field="0" count="1" selected="0">
            <x v="1"/>
          </reference>
          <reference field="6" count="1">
            <x v="55"/>
          </reference>
        </references>
      </pivotArea>
    </format>
    <format dxfId="1209">
      <pivotArea dataOnly="0" labelOnly="1" fieldPosition="0">
        <references count="2">
          <reference field="0" count="1" selected="0">
            <x v="2"/>
          </reference>
          <reference field="6" count="1">
            <x v="33"/>
          </reference>
        </references>
      </pivotArea>
    </format>
    <format dxfId="1208">
      <pivotArea dataOnly="0" labelOnly="1" fieldPosition="0">
        <references count="2">
          <reference field="0" count="1" selected="0">
            <x v="3"/>
          </reference>
          <reference field="6" count="1">
            <x v="47"/>
          </reference>
        </references>
      </pivotArea>
    </format>
    <format dxfId="1207">
      <pivotArea dataOnly="0" labelOnly="1" fieldPosition="0">
        <references count="2">
          <reference field="0" count="1" selected="0">
            <x v="4"/>
          </reference>
          <reference field="6" count="1">
            <x v="52"/>
          </reference>
        </references>
      </pivotArea>
    </format>
    <format dxfId="1206">
      <pivotArea dataOnly="0" labelOnly="1" fieldPosition="0">
        <references count="2">
          <reference field="0" count="1" selected="0">
            <x v="5"/>
          </reference>
          <reference field="6" count="1">
            <x v="60"/>
          </reference>
        </references>
      </pivotArea>
    </format>
    <format dxfId="1205">
      <pivotArea dataOnly="0" labelOnly="1" fieldPosition="0">
        <references count="2">
          <reference field="0" count="1" selected="0">
            <x v="6"/>
          </reference>
          <reference field="6" count="1">
            <x v="29"/>
          </reference>
        </references>
      </pivotArea>
    </format>
    <format dxfId="1204">
      <pivotArea dataOnly="0" labelOnly="1" fieldPosition="0">
        <references count="2">
          <reference field="0" count="1" selected="0">
            <x v="7"/>
          </reference>
          <reference field="6" count="1">
            <x v="29"/>
          </reference>
        </references>
      </pivotArea>
    </format>
    <format dxfId="1203">
      <pivotArea dataOnly="0" labelOnly="1" fieldPosition="0">
        <references count="2">
          <reference field="0" count="1" selected="0">
            <x v="8"/>
          </reference>
          <reference field="6" count="1">
            <x v="55"/>
          </reference>
        </references>
      </pivotArea>
    </format>
    <format dxfId="1202">
      <pivotArea dataOnly="0" labelOnly="1" fieldPosition="0">
        <references count="2">
          <reference field="0" count="1" selected="0">
            <x v="9"/>
          </reference>
          <reference field="6" count="1">
            <x v="29"/>
          </reference>
        </references>
      </pivotArea>
    </format>
    <format dxfId="1201">
      <pivotArea dataOnly="0" labelOnly="1" fieldPosition="0">
        <references count="2">
          <reference field="0" count="1" selected="0">
            <x v="10"/>
          </reference>
          <reference field="6" count="1">
            <x v="20"/>
          </reference>
        </references>
      </pivotArea>
    </format>
    <format dxfId="1200">
      <pivotArea dataOnly="0" labelOnly="1" fieldPosition="0">
        <references count="2">
          <reference field="0" count="1" selected="0">
            <x v="11"/>
          </reference>
          <reference field="6" count="1">
            <x v="29"/>
          </reference>
        </references>
      </pivotArea>
    </format>
    <format dxfId="1199">
      <pivotArea dataOnly="0" labelOnly="1" fieldPosition="0">
        <references count="2">
          <reference field="0" count="1" selected="0">
            <x v="12"/>
          </reference>
          <reference field="6" count="1">
            <x v="56"/>
          </reference>
        </references>
      </pivotArea>
    </format>
    <format dxfId="1198">
      <pivotArea dataOnly="0" labelOnly="1" fieldPosition="0">
        <references count="2">
          <reference field="0" count="1" selected="0">
            <x v="13"/>
          </reference>
          <reference field="6" count="1">
            <x v="62"/>
          </reference>
        </references>
      </pivotArea>
    </format>
    <format dxfId="1197">
      <pivotArea dataOnly="0" labelOnly="1" fieldPosition="0">
        <references count="2">
          <reference field="0" count="1" selected="0">
            <x v="14"/>
          </reference>
          <reference field="6" count="1">
            <x v="42"/>
          </reference>
        </references>
      </pivotArea>
    </format>
    <format dxfId="1196">
      <pivotArea dataOnly="0" labelOnly="1" fieldPosition="0">
        <references count="2">
          <reference field="0" count="1" selected="0">
            <x v="15"/>
          </reference>
          <reference field="6" count="1">
            <x v="59"/>
          </reference>
        </references>
      </pivotArea>
    </format>
    <format dxfId="1195">
      <pivotArea dataOnly="0" labelOnly="1" fieldPosition="0">
        <references count="2">
          <reference field="0" count="1" selected="0">
            <x v="16"/>
          </reference>
          <reference field="6" count="1">
            <x v="5"/>
          </reference>
        </references>
      </pivotArea>
    </format>
    <format dxfId="1194">
      <pivotArea dataOnly="0" labelOnly="1" fieldPosition="0">
        <references count="2">
          <reference field="0" count="1" selected="0">
            <x v="17"/>
          </reference>
          <reference field="6" count="1">
            <x v="12"/>
          </reference>
        </references>
      </pivotArea>
    </format>
    <format dxfId="1193">
      <pivotArea dataOnly="0" labelOnly="1" fieldPosition="0">
        <references count="2">
          <reference field="0" count="1" selected="0">
            <x v="18"/>
          </reference>
          <reference field="6" count="1">
            <x v="45"/>
          </reference>
        </references>
      </pivotArea>
    </format>
    <format dxfId="1192">
      <pivotArea dataOnly="0" labelOnly="1" fieldPosition="0">
        <references count="2">
          <reference field="0" count="1" selected="0">
            <x v="19"/>
          </reference>
          <reference field="6" count="1">
            <x v="22"/>
          </reference>
        </references>
      </pivotArea>
    </format>
    <format dxfId="1191">
      <pivotArea dataOnly="0" labelOnly="1" fieldPosition="0">
        <references count="2">
          <reference field="0" count="1" selected="0">
            <x v="20"/>
          </reference>
          <reference field="6" count="1">
            <x v="58"/>
          </reference>
        </references>
      </pivotArea>
    </format>
    <format dxfId="1190">
      <pivotArea dataOnly="0" labelOnly="1" fieldPosition="0">
        <references count="2">
          <reference field="0" count="1" selected="0">
            <x v="21"/>
          </reference>
          <reference field="6" count="1">
            <x v="49"/>
          </reference>
        </references>
      </pivotArea>
    </format>
    <format dxfId="1189">
      <pivotArea dataOnly="0" labelOnly="1" fieldPosition="0">
        <references count="2">
          <reference field="0" count="1" selected="0">
            <x v="22"/>
          </reference>
          <reference field="6" count="1">
            <x v="40"/>
          </reference>
        </references>
      </pivotArea>
    </format>
    <format dxfId="1188">
      <pivotArea dataOnly="0" labelOnly="1" fieldPosition="0">
        <references count="2">
          <reference field="0" count="1" selected="0">
            <x v="23"/>
          </reference>
          <reference field="6" count="1">
            <x v="36"/>
          </reference>
        </references>
      </pivotArea>
    </format>
    <format dxfId="1187">
      <pivotArea dataOnly="0" labelOnly="1" fieldPosition="0">
        <references count="2">
          <reference field="0" count="1" selected="0">
            <x v="24"/>
          </reference>
          <reference field="6" count="1">
            <x v="51"/>
          </reference>
        </references>
      </pivotArea>
    </format>
    <format dxfId="1186">
      <pivotArea dataOnly="0" labelOnly="1" fieldPosition="0">
        <references count="2">
          <reference field="0" count="1" selected="0">
            <x v="25"/>
          </reference>
          <reference field="6" count="1">
            <x v="30"/>
          </reference>
        </references>
      </pivotArea>
    </format>
    <format dxfId="1185">
      <pivotArea dataOnly="0" labelOnly="1" fieldPosition="0">
        <references count="2">
          <reference field="0" count="1" selected="0">
            <x v="26"/>
          </reference>
          <reference field="6" count="1">
            <x v="26"/>
          </reference>
        </references>
      </pivotArea>
    </format>
    <format dxfId="1184">
      <pivotArea dataOnly="0" labelOnly="1" fieldPosition="0">
        <references count="2">
          <reference field="0" count="1" selected="0">
            <x v="27"/>
          </reference>
          <reference field="6" count="1">
            <x v="15"/>
          </reference>
        </references>
      </pivotArea>
    </format>
    <format dxfId="1183">
      <pivotArea dataOnly="0" labelOnly="1" fieldPosition="0">
        <references count="2">
          <reference field="0" count="1" selected="0">
            <x v="28"/>
          </reference>
          <reference field="6" count="1">
            <x v="28"/>
          </reference>
        </references>
      </pivotArea>
    </format>
    <format dxfId="1182">
      <pivotArea dataOnly="0" labelOnly="1" fieldPosition="0">
        <references count="2">
          <reference field="0" count="1" selected="0">
            <x v="29"/>
          </reference>
          <reference field="6" count="1">
            <x v="35"/>
          </reference>
        </references>
      </pivotArea>
    </format>
    <format dxfId="1181">
      <pivotArea dataOnly="0" labelOnly="1" fieldPosition="0">
        <references count="2">
          <reference field="0" count="1" selected="0">
            <x v="30"/>
          </reference>
          <reference field="6" count="1">
            <x v="8"/>
          </reference>
        </references>
      </pivotArea>
    </format>
    <format dxfId="1180">
      <pivotArea dataOnly="0" labelOnly="1" fieldPosition="0">
        <references count="2">
          <reference field="0" count="1" selected="0">
            <x v="31"/>
          </reference>
          <reference field="6" count="1">
            <x v="18"/>
          </reference>
        </references>
      </pivotArea>
    </format>
    <format dxfId="1179">
      <pivotArea dataOnly="0" labelOnly="1" fieldPosition="0">
        <references count="2">
          <reference field="0" count="1" selected="0">
            <x v="32"/>
          </reference>
          <reference field="6" count="1">
            <x v="9"/>
          </reference>
        </references>
      </pivotArea>
    </format>
    <format dxfId="1178">
      <pivotArea dataOnly="0" labelOnly="1" fieldPosition="0">
        <references count="2">
          <reference field="0" count="1" selected="0">
            <x v="33"/>
          </reference>
          <reference field="6" count="1">
            <x v="2"/>
          </reference>
        </references>
      </pivotArea>
    </format>
    <format dxfId="1177">
      <pivotArea dataOnly="0" labelOnly="1" fieldPosition="0">
        <references count="2">
          <reference field="0" count="1" selected="0">
            <x v="34"/>
          </reference>
          <reference field="6" count="1">
            <x v="48"/>
          </reference>
        </references>
      </pivotArea>
    </format>
    <format dxfId="1176">
      <pivotArea dataOnly="0" labelOnly="1" fieldPosition="0">
        <references count="2">
          <reference field="0" count="1" selected="0">
            <x v="35"/>
          </reference>
          <reference field="6" count="1">
            <x v="0"/>
          </reference>
        </references>
      </pivotArea>
    </format>
    <format dxfId="1175">
      <pivotArea dataOnly="0" labelOnly="1" fieldPosition="0">
        <references count="2">
          <reference field="0" count="1" selected="0">
            <x v="36"/>
          </reference>
          <reference field="6" count="1">
            <x v="17"/>
          </reference>
        </references>
      </pivotArea>
    </format>
    <format dxfId="1174">
      <pivotArea dataOnly="0" labelOnly="1" fieldPosition="0">
        <references count="2">
          <reference field="0" count="1" selected="0">
            <x v="37"/>
          </reference>
          <reference field="6" count="1">
            <x v="38"/>
          </reference>
        </references>
      </pivotArea>
    </format>
    <format dxfId="1173">
      <pivotArea dataOnly="0" labelOnly="1" fieldPosition="0">
        <references count="2">
          <reference field="0" count="1" selected="0">
            <x v="38"/>
          </reference>
          <reference field="6" count="1">
            <x v="19"/>
          </reference>
        </references>
      </pivotArea>
    </format>
    <format dxfId="1172">
      <pivotArea dataOnly="0" labelOnly="1" fieldPosition="0">
        <references count="2">
          <reference field="0" count="1" selected="0">
            <x v="39"/>
          </reference>
          <reference field="6" count="1">
            <x v="46"/>
          </reference>
        </references>
      </pivotArea>
    </format>
    <format dxfId="1171">
      <pivotArea dataOnly="0" labelOnly="1" fieldPosition="0">
        <references count="2">
          <reference field="0" count="1" selected="0">
            <x v="40"/>
          </reference>
          <reference field="6" count="1">
            <x v="23"/>
          </reference>
        </references>
      </pivotArea>
    </format>
    <format dxfId="1170">
      <pivotArea dataOnly="0" labelOnly="1" fieldPosition="0">
        <references count="2">
          <reference field="0" count="1" selected="0">
            <x v="41"/>
          </reference>
          <reference field="6" count="1">
            <x v="10"/>
          </reference>
        </references>
      </pivotArea>
    </format>
    <format dxfId="1169">
      <pivotArea dataOnly="0" labelOnly="1" fieldPosition="0">
        <references count="2">
          <reference field="0" count="1" selected="0">
            <x v="42"/>
          </reference>
          <reference field="6" count="1">
            <x v="11"/>
          </reference>
        </references>
      </pivotArea>
    </format>
    <format dxfId="1168">
      <pivotArea dataOnly="0" labelOnly="1" fieldPosition="0">
        <references count="2">
          <reference field="0" count="1" selected="0">
            <x v="43"/>
          </reference>
          <reference field="6" count="1">
            <x v="14"/>
          </reference>
        </references>
      </pivotArea>
    </format>
    <format dxfId="1167">
      <pivotArea dataOnly="0" labelOnly="1" fieldPosition="0">
        <references count="2">
          <reference field="0" count="1" selected="0">
            <x v="44"/>
          </reference>
          <reference field="6" count="1">
            <x v="50"/>
          </reference>
        </references>
      </pivotArea>
    </format>
    <format dxfId="1166">
      <pivotArea dataOnly="0" labelOnly="1" fieldPosition="0">
        <references count="2">
          <reference field="0" count="1" selected="0">
            <x v="45"/>
          </reference>
          <reference field="6" count="1">
            <x v="4"/>
          </reference>
        </references>
      </pivotArea>
    </format>
    <format dxfId="1165">
      <pivotArea dataOnly="0" labelOnly="1" fieldPosition="0">
        <references count="2">
          <reference field="0" count="1" selected="0">
            <x v="46"/>
          </reference>
          <reference field="6" count="1">
            <x v="16"/>
          </reference>
        </references>
      </pivotArea>
    </format>
    <format dxfId="1164">
      <pivotArea dataOnly="0" labelOnly="1" fieldPosition="0">
        <references count="2">
          <reference field="0" count="1" selected="0">
            <x v="47"/>
          </reference>
          <reference field="6" count="1">
            <x v="44"/>
          </reference>
        </references>
      </pivotArea>
    </format>
    <format dxfId="1163">
      <pivotArea dataOnly="0" labelOnly="1" fieldPosition="0">
        <references count="2">
          <reference field="0" count="1" selected="0">
            <x v="48"/>
          </reference>
          <reference field="6" count="1">
            <x v="3"/>
          </reference>
        </references>
      </pivotArea>
    </format>
    <format dxfId="1162">
      <pivotArea dataOnly="0" labelOnly="1" fieldPosition="0">
        <references count="2">
          <reference field="0" count="1" selected="0">
            <x v="49"/>
          </reference>
          <reference field="6" count="1">
            <x v="9"/>
          </reference>
        </references>
      </pivotArea>
    </format>
    <format dxfId="1161">
      <pivotArea dataOnly="0" labelOnly="1" fieldPosition="0">
        <references count="2">
          <reference field="0" count="1" selected="0">
            <x v="50"/>
          </reference>
          <reference field="6" count="1">
            <x v="0"/>
          </reference>
        </references>
      </pivotArea>
    </format>
    <format dxfId="1160">
      <pivotArea dataOnly="0" labelOnly="1" fieldPosition="0">
        <references count="2">
          <reference field="0" count="1" selected="0">
            <x v="51"/>
          </reference>
          <reference field="6" count="1">
            <x v="0"/>
          </reference>
        </references>
      </pivotArea>
    </format>
    <format dxfId="1159">
      <pivotArea dataOnly="0" labelOnly="1" fieldPosition="0">
        <references count="2">
          <reference field="0" count="1" selected="0">
            <x v="52"/>
          </reference>
          <reference field="6" count="1">
            <x v="57"/>
          </reference>
        </references>
      </pivotArea>
    </format>
    <format dxfId="1158">
      <pivotArea dataOnly="0" labelOnly="1" fieldPosition="0">
        <references count="2">
          <reference field="0" count="1" selected="0">
            <x v="53"/>
          </reference>
          <reference field="6" count="1">
            <x v="54"/>
          </reference>
        </references>
      </pivotArea>
    </format>
    <format dxfId="1157">
      <pivotArea dataOnly="0" labelOnly="1" fieldPosition="0">
        <references count="2">
          <reference field="0" count="1" selected="0">
            <x v="54"/>
          </reference>
          <reference field="6" count="1">
            <x v="34"/>
          </reference>
        </references>
      </pivotArea>
    </format>
    <format dxfId="1156">
      <pivotArea dataOnly="0" labelOnly="1" fieldPosition="0">
        <references count="2">
          <reference field="0" count="1" selected="0">
            <x v="55"/>
          </reference>
          <reference field="6" count="1">
            <x v="1"/>
          </reference>
        </references>
      </pivotArea>
    </format>
    <format dxfId="1155">
      <pivotArea dataOnly="0" labelOnly="1" fieldPosition="0">
        <references count="2">
          <reference field="0" count="1" selected="0">
            <x v="56"/>
          </reference>
          <reference field="6" count="1">
            <x v="0"/>
          </reference>
        </references>
      </pivotArea>
    </format>
    <format dxfId="1154">
      <pivotArea dataOnly="0" labelOnly="1" fieldPosition="0">
        <references count="2">
          <reference field="0" count="1" selected="0">
            <x v="57"/>
          </reference>
          <reference field="6" count="1">
            <x v="13"/>
          </reference>
        </references>
      </pivotArea>
    </format>
    <format dxfId="1153">
      <pivotArea dataOnly="0" labelOnly="1" fieldPosition="0">
        <references count="2">
          <reference field="0" count="1" selected="0">
            <x v="58"/>
          </reference>
          <reference field="6" count="1">
            <x v="20"/>
          </reference>
        </references>
      </pivotArea>
    </format>
    <format dxfId="1152">
      <pivotArea dataOnly="0" labelOnly="1" fieldPosition="0">
        <references count="2">
          <reference field="0" count="1" selected="0">
            <x v="59"/>
          </reference>
          <reference field="6" count="1">
            <x v="24"/>
          </reference>
        </references>
      </pivotArea>
    </format>
    <format dxfId="1151">
      <pivotArea dataOnly="0" labelOnly="1" fieldPosition="0">
        <references count="2">
          <reference field="0" count="1" selected="0">
            <x v="60"/>
          </reference>
          <reference field="6" count="1">
            <x v="21"/>
          </reference>
        </references>
      </pivotArea>
    </format>
    <format dxfId="1150">
      <pivotArea dataOnly="0" labelOnly="1" fieldPosition="0">
        <references count="2">
          <reference field="0" count="1" selected="0">
            <x v="61"/>
          </reference>
          <reference field="6" count="1">
            <x v="61"/>
          </reference>
        </references>
      </pivotArea>
    </format>
    <format dxfId="1149">
      <pivotArea dataOnly="0" labelOnly="1" fieldPosition="0">
        <references count="2">
          <reference field="0" count="1" selected="0">
            <x v="62"/>
          </reference>
          <reference field="6" count="1">
            <x v="0"/>
          </reference>
        </references>
      </pivotArea>
    </format>
    <format dxfId="1148">
      <pivotArea dataOnly="0" labelOnly="1" fieldPosition="0">
        <references count="2">
          <reference field="0" count="1" selected="0">
            <x v="63"/>
          </reference>
          <reference field="6" count="1">
            <x v="25"/>
          </reference>
        </references>
      </pivotArea>
    </format>
    <format dxfId="1147">
      <pivotArea dataOnly="0" labelOnly="1" fieldPosition="0">
        <references count="2">
          <reference field="0" count="1" selected="0">
            <x v="64"/>
          </reference>
          <reference field="6" count="1">
            <x v="37"/>
          </reference>
        </references>
      </pivotArea>
    </format>
    <format dxfId="1146">
      <pivotArea dataOnly="0" labelOnly="1" fieldPosition="0">
        <references count="2">
          <reference field="0" count="1" selected="0">
            <x v="65"/>
          </reference>
          <reference field="6" count="1">
            <x v="2"/>
          </reference>
        </references>
      </pivotArea>
    </format>
    <format dxfId="1145">
      <pivotArea dataOnly="0" labelOnly="1" fieldPosition="0">
        <references count="2">
          <reference field="0" count="1" selected="0">
            <x v="66"/>
          </reference>
          <reference field="6" count="1">
            <x v="3"/>
          </reference>
        </references>
      </pivotArea>
    </format>
    <format dxfId="1144">
      <pivotArea dataOnly="0" labelOnly="1" fieldPosition="0">
        <references count="2">
          <reference field="0" count="1" selected="0">
            <x v="67"/>
          </reference>
          <reference field="6" count="1">
            <x v="32"/>
          </reference>
        </references>
      </pivotArea>
    </format>
    <format dxfId="1143">
      <pivotArea dataOnly="0" labelOnly="1" fieldPosition="0">
        <references count="2">
          <reference field="0" count="1" selected="0">
            <x v="68"/>
          </reference>
          <reference field="6" count="1">
            <x v="0"/>
          </reference>
        </references>
      </pivotArea>
    </format>
    <format dxfId="1142">
      <pivotArea dataOnly="0" labelOnly="1" fieldPosition="0">
        <references count="2">
          <reference field="0" count="1" selected="0">
            <x v="69"/>
          </reference>
          <reference field="6" count="1">
            <x v="41"/>
          </reference>
        </references>
      </pivotArea>
    </format>
    <format dxfId="1141">
      <pivotArea dataOnly="0" labelOnly="1" fieldPosition="0">
        <references count="2">
          <reference field="0" count="1" selected="0">
            <x v="70"/>
          </reference>
          <reference field="6" count="1">
            <x v="3"/>
          </reference>
        </references>
      </pivotArea>
    </format>
    <format dxfId="1140">
      <pivotArea dataOnly="0" labelOnly="1" fieldPosition="0">
        <references count="2">
          <reference field="0" count="1" selected="0">
            <x v="71"/>
          </reference>
          <reference field="6" count="1">
            <x v="6"/>
          </reference>
        </references>
      </pivotArea>
    </format>
    <format dxfId="1139">
      <pivotArea dataOnly="0" labelOnly="1" fieldPosition="0">
        <references count="2">
          <reference field="0" count="1" selected="0">
            <x v="72"/>
          </reference>
          <reference field="6" count="1">
            <x v="31"/>
          </reference>
        </references>
      </pivotArea>
    </format>
    <format dxfId="1138">
      <pivotArea dataOnly="0" labelOnly="1" fieldPosition="0">
        <references count="2">
          <reference field="0" count="1" selected="0">
            <x v="73"/>
          </reference>
          <reference field="6" count="1">
            <x v="27"/>
          </reference>
        </references>
      </pivotArea>
    </format>
    <format dxfId="1137">
      <pivotArea dataOnly="0" labelOnly="1" fieldPosition="0">
        <references count="2">
          <reference field="0" count="1" selected="0">
            <x v="74"/>
          </reference>
          <reference field="6" count="1">
            <x v="7"/>
          </reference>
        </references>
      </pivotArea>
    </format>
    <format dxfId="1136">
      <pivotArea dataOnly="0" labelOnly="1" fieldPosition="0">
        <references count="2">
          <reference field="0" count="1" selected="0">
            <x v="75"/>
          </reference>
          <reference field="6" count="1">
            <x v="3"/>
          </reference>
        </references>
      </pivotArea>
    </format>
    <format dxfId="1135">
      <pivotArea dataOnly="0" labelOnly="1" fieldPosition="0">
        <references count="2">
          <reference field="0" count="1" selected="0">
            <x v="76"/>
          </reference>
          <reference field="6" count="1">
            <x v="11"/>
          </reference>
        </references>
      </pivotArea>
    </format>
    <format dxfId="1134">
      <pivotArea dataOnly="0" labelOnly="1" fieldPosition="0">
        <references count="2">
          <reference field="0" count="1" selected="0">
            <x v="77"/>
          </reference>
          <reference field="6" count="1">
            <x v="0"/>
          </reference>
        </references>
      </pivotArea>
    </format>
    <format dxfId="1133">
      <pivotArea dataOnly="0" labelOnly="1" fieldPosition="0">
        <references count="2">
          <reference field="0" count="1" selected="0">
            <x v="78"/>
          </reference>
          <reference field="6" count="1">
            <x v="2"/>
          </reference>
        </references>
      </pivotArea>
    </format>
    <format dxfId="1132">
      <pivotArea dataOnly="0" labelOnly="1" fieldPosition="0">
        <references count="2">
          <reference field="0" count="1" selected="0">
            <x v="79"/>
          </reference>
          <reference field="6" count="1">
            <x v="0"/>
          </reference>
        </references>
      </pivotArea>
    </format>
    <format dxfId="1131">
      <pivotArea dataOnly="0" labelOnly="1" fieldPosition="0">
        <references count="2">
          <reference field="0" count="1" selected="0">
            <x v="80"/>
          </reference>
          <reference field="6" count="1">
            <x v="43"/>
          </reference>
        </references>
      </pivotArea>
    </format>
    <format dxfId="1130">
      <pivotArea dataOnly="0" labelOnly="1" fieldPosition="0">
        <references count="2">
          <reference field="0" count="1" selected="0">
            <x v="81"/>
          </reference>
          <reference field="6" count="1">
            <x v="53"/>
          </reference>
        </references>
      </pivotArea>
    </format>
    <format dxfId="1129">
      <pivotArea dataOnly="0" labelOnly="1" fieldPosition="0">
        <references count="2">
          <reference field="0" count="1" selected="0">
            <x v="82"/>
          </reference>
          <reference field="6" count="1">
            <x v="0"/>
          </reference>
        </references>
      </pivotArea>
    </format>
    <format dxfId="1128">
      <pivotArea dataOnly="0" labelOnly="1" fieldPosition="0">
        <references count="2">
          <reference field="0" count="1" selected="0">
            <x v="83"/>
          </reference>
          <reference field="6" count="1">
            <x v="0"/>
          </reference>
        </references>
      </pivotArea>
    </format>
    <format dxfId="1127">
      <pivotArea dataOnly="0" labelOnly="1" fieldPosition="0">
        <references count="2">
          <reference field="0" count="1" selected="0">
            <x v="84"/>
          </reference>
          <reference field="6" count="1">
            <x v="9"/>
          </reference>
        </references>
      </pivotArea>
    </format>
    <format dxfId="1126">
      <pivotArea dataOnly="0" labelOnly="1" fieldPosition="0">
        <references count="2">
          <reference field="0" count="1" selected="0">
            <x v="85"/>
          </reference>
          <reference field="6" count="1">
            <x v="3"/>
          </reference>
        </references>
      </pivotArea>
    </format>
    <format dxfId="1125">
      <pivotArea dataOnly="0" labelOnly="1" fieldPosition="0">
        <references count="2">
          <reference field="0" count="1" selected="0">
            <x v="86"/>
          </reference>
          <reference field="6" count="1">
            <x v="39"/>
          </reference>
        </references>
      </pivotArea>
    </format>
    <format dxfId="1124">
      <pivotArea type="all" dataOnly="0" outline="0" fieldPosition="0"/>
    </format>
    <format dxfId="1123">
      <pivotArea field="0" type="button" dataOnly="0" labelOnly="1" outline="0" axis="axisRow" fieldPosition="0"/>
    </format>
    <format dxfId="1122">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1121">
      <pivotArea dataOnly="0" labelOnly="1" fieldPosition="0">
        <references count="1">
          <reference field="0" count="37">
            <x v="50"/>
            <x v="51"/>
            <x v="52"/>
            <x v="53"/>
            <x v="54"/>
            <x v="55"/>
            <x v="56"/>
            <x v="57"/>
            <x v="58"/>
            <x v="59"/>
            <x v="60"/>
            <x v="61"/>
            <x v="62"/>
            <x v="63"/>
            <x v="64"/>
            <x v="65"/>
            <x v="66"/>
            <x v="67"/>
            <x v="68"/>
            <x v="69"/>
            <x v="70"/>
            <x v="71"/>
            <x v="72"/>
            <x v="73"/>
            <x v="74"/>
            <x v="75"/>
            <x v="76"/>
            <x v="77"/>
            <x v="78"/>
            <x v="79"/>
            <x v="80"/>
            <x v="81"/>
            <x v="82"/>
            <x v="83"/>
            <x v="84"/>
            <x v="85"/>
            <x v="86"/>
          </reference>
        </references>
      </pivotArea>
    </format>
    <format dxfId="1120">
      <pivotArea dataOnly="0" labelOnly="1" grandRow="1" outline="0" fieldPosition="0"/>
    </format>
    <format dxfId="1119">
      <pivotArea dataOnly="0" labelOnly="1" fieldPosition="0">
        <references count="2">
          <reference field="0" count="1" selected="0">
            <x v="0"/>
          </reference>
          <reference field="6" count="1">
            <x v="63"/>
          </reference>
        </references>
      </pivotArea>
    </format>
    <format dxfId="1118">
      <pivotArea dataOnly="0" labelOnly="1" fieldPosition="0">
        <references count="2">
          <reference field="0" count="1" selected="0">
            <x v="1"/>
          </reference>
          <reference field="6" count="1">
            <x v="55"/>
          </reference>
        </references>
      </pivotArea>
    </format>
    <format dxfId="1117">
      <pivotArea dataOnly="0" labelOnly="1" fieldPosition="0">
        <references count="2">
          <reference field="0" count="1" selected="0">
            <x v="2"/>
          </reference>
          <reference field="6" count="1">
            <x v="33"/>
          </reference>
        </references>
      </pivotArea>
    </format>
    <format dxfId="1116">
      <pivotArea dataOnly="0" labelOnly="1" fieldPosition="0">
        <references count="2">
          <reference field="0" count="1" selected="0">
            <x v="3"/>
          </reference>
          <reference field="6" count="1">
            <x v="47"/>
          </reference>
        </references>
      </pivotArea>
    </format>
    <format dxfId="1115">
      <pivotArea dataOnly="0" labelOnly="1" fieldPosition="0">
        <references count="2">
          <reference field="0" count="1" selected="0">
            <x v="4"/>
          </reference>
          <reference field="6" count="1">
            <x v="52"/>
          </reference>
        </references>
      </pivotArea>
    </format>
    <format dxfId="1114">
      <pivotArea dataOnly="0" labelOnly="1" fieldPosition="0">
        <references count="2">
          <reference field="0" count="1" selected="0">
            <x v="5"/>
          </reference>
          <reference field="6" count="1">
            <x v="60"/>
          </reference>
        </references>
      </pivotArea>
    </format>
    <format dxfId="1113">
      <pivotArea dataOnly="0" labelOnly="1" fieldPosition="0">
        <references count="2">
          <reference field="0" count="1" selected="0">
            <x v="6"/>
          </reference>
          <reference field="6" count="1">
            <x v="29"/>
          </reference>
        </references>
      </pivotArea>
    </format>
    <format dxfId="1112">
      <pivotArea dataOnly="0" labelOnly="1" fieldPosition="0">
        <references count="2">
          <reference field="0" count="1" selected="0">
            <x v="7"/>
          </reference>
          <reference field="6" count="1">
            <x v="29"/>
          </reference>
        </references>
      </pivotArea>
    </format>
    <format dxfId="1111">
      <pivotArea dataOnly="0" labelOnly="1" fieldPosition="0">
        <references count="2">
          <reference field="0" count="1" selected="0">
            <x v="8"/>
          </reference>
          <reference field="6" count="1">
            <x v="55"/>
          </reference>
        </references>
      </pivotArea>
    </format>
    <format dxfId="1110">
      <pivotArea dataOnly="0" labelOnly="1" fieldPosition="0">
        <references count="2">
          <reference field="0" count="1" selected="0">
            <x v="9"/>
          </reference>
          <reference field="6" count="1">
            <x v="29"/>
          </reference>
        </references>
      </pivotArea>
    </format>
    <format dxfId="1109">
      <pivotArea dataOnly="0" labelOnly="1" fieldPosition="0">
        <references count="2">
          <reference field="0" count="1" selected="0">
            <x v="10"/>
          </reference>
          <reference field="6" count="1">
            <x v="20"/>
          </reference>
        </references>
      </pivotArea>
    </format>
    <format dxfId="1108">
      <pivotArea dataOnly="0" labelOnly="1" fieldPosition="0">
        <references count="2">
          <reference field="0" count="1" selected="0">
            <x v="11"/>
          </reference>
          <reference field="6" count="1">
            <x v="29"/>
          </reference>
        </references>
      </pivotArea>
    </format>
    <format dxfId="1107">
      <pivotArea dataOnly="0" labelOnly="1" fieldPosition="0">
        <references count="2">
          <reference field="0" count="1" selected="0">
            <x v="12"/>
          </reference>
          <reference field="6" count="1">
            <x v="56"/>
          </reference>
        </references>
      </pivotArea>
    </format>
    <format dxfId="1106">
      <pivotArea dataOnly="0" labelOnly="1" fieldPosition="0">
        <references count="2">
          <reference field="0" count="1" selected="0">
            <x v="13"/>
          </reference>
          <reference field="6" count="1">
            <x v="62"/>
          </reference>
        </references>
      </pivotArea>
    </format>
    <format dxfId="1105">
      <pivotArea dataOnly="0" labelOnly="1" fieldPosition="0">
        <references count="2">
          <reference field="0" count="1" selected="0">
            <x v="14"/>
          </reference>
          <reference field="6" count="1">
            <x v="42"/>
          </reference>
        </references>
      </pivotArea>
    </format>
    <format dxfId="1104">
      <pivotArea dataOnly="0" labelOnly="1" fieldPosition="0">
        <references count="2">
          <reference field="0" count="1" selected="0">
            <x v="15"/>
          </reference>
          <reference field="6" count="1">
            <x v="59"/>
          </reference>
        </references>
      </pivotArea>
    </format>
    <format dxfId="1103">
      <pivotArea dataOnly="0" labelOnly="1" fieldPosition="0">
        <references count="2">
          <reference field="0" count="1" selected="0">
            <x v="16"/>
          </reference>
          <reference field="6" count="1">
            <x v="5"/>
          </reference>
        </references>
      </pivotArea>
    </format>
    <format dxfId="1102">
      <pivotArea dataOnly="0" labelOnly="1" fieldPosition="0">
        <references count="2">
          <reference field="0" count="1" selected="0">
            <x v="17"/>
          </reference>
          <reference field="6" count="1">
            <x v="12"/>
          </reference>
        </references>
      </pivotArea>
    </format>
    <format dxfId="1101">
      <pivotArea dataOnly="0" labelOnly="1" fieldPosition="0">
        <references count="2">
          <reference field="0" count="1" selected="0">
            <x v="18"/>
          </reference>
          <reference field="6" count="1">
            <x v="45"/>
          </reference>
        </references>
      </pivotArea>
    </format>
    <format dxfId="1100">
      <pivotArea dataOnly="0" labelOnly="1" fieldPosition="0">
        <references count="2">
          <reference field="0" count="1" selected="0">
            <x v="19"/>
          </reference>
          <reference field="6" count="1">
            <x v="22"/>
          </reference>
        </references>
      </pivotArea>
    </format>
    <format dxfId="1099">
      <pivotArea dataOnly="0" labelOnly="1" fieldPosition="0">
        <references count="2">
          <reference field="0" count="1" selected="0">
            <x v="20"/>
          </reference>
          <reference field="6" count="1">
            <x v="58"/>
          </reference>
        </references>
      </pivotArea>
    </format>
    <format dxfId="1098">
      <pivotArea dataOnly="0" labelOnly="1" fieldPosition="0">
        <references count="2">
          <reference field="0" count="1" selected="0">
            <x v="21"/>
          </reference>
          <reference field="6" count="1">
            <x v="49"/>
          </reference>
        </references>
      </pivotArea>
    </format>
    <format dxfId="1097">
      <pivotArea dataOnly="0" labelOnly="1" fieldPosition="0">
        <references count="2">
          <reference field="0" count="1" selected="0">
            <x v="22"/>
          </reference>
          <reference field="6" count="1">
            <x v="40"/>
          </reference>
        </references>
      </pivotArea>
    </format>
    <format dxfId="1096">
      <pivotArea dataOnly="0" labelOnly="1" fieldPosition="0">
        <references count="2">
          <reference field="0" count="1" selected="0">
            <x v="23"/>
          </reference>
          <reference field="6" count="1">
            <x v="36"/>
          </reference>
        </references>
      </pivotArea>
    </format>
    <format dxfId="1095">
      <pivotArea dataOnly="0" labelOnly="1" fieldPosition="0">
        <references count="2">
          <reference field="0" count="1" selected="0">
            <x v="24"/>
          </reference>
          <reference field="6" count="1">
            <x v="51"/>
          </reference>
        </references>
      </pivotArea>
    </format>
    <format dxfId="1094">
      <pivotArea dataOnly="0" labelOnly="1" fieldPosition="0">
        <references count="2">
          <reference field="0" count="1" selected="0">
            <x v="25"/>
          </reference>
          <reference field="6" count="1">
            <x v="30"/>
          </reference>
        </references>
      </pivotArea>
    </format>
    <format dxfId="1093">
      <pivotArea dataOnly="0" labelOnly="1" fieldPosition="0">
        <references count="2">
          <reference field="0" count="1" selected="0">
            <x v="26"/>
          </reference>
          <reference field="6" count="1">
            <x v="26"/>
          </reference>
        </references>
      </pivotArea>
    </format>
    <format dxfId="1092">
      <pivotArea dataOnly="0" labelOnly="1" fieldPosition="0">
        <references count="2">
          <reference field="0" count="1" selected="0">
            <x v="27"/>
          </reference>
          <reference field="6" count="1">
            <x v="15"/>
          </reference>
        </references>
      </pivotArea>
    </format>
    <format dxfId="1091">
      <pivotArea dataOnly="0" labelOnly="1" fieldPosition="0">
        <references count="2">
          <reference field="0" count="1" selected="0">
            <x v="28"/>
          </reference>
          <reference field="6" count="1">
            <x v="28"/>
          </reference>
        </references>
      </pivotArea>
    </format>
    <format dxfId="1090">
      <pivotArea dataOnly="0" labelOnly="1" fieldPosition="0">
        <references count="2">
          <reference field="0" count="1" selected="0">
            <x v="29"/>
          </reference>
          <reference field="6" count="1">
            <x v="35"/>
          </reference>
        </references>
      </pivotArea>
    </format>
    <format dxfId="1089">
      <pivotArea dataOnly="0" labelOnly="1" fieldPosition="0">
        <references count="2">
          <reference field="0" count="1" selected="0">
            <x v="30"/>
          </reference>
          <reference field="6" count="1">
            <x v="8"/>
          </reference>
        </references>
      </pivotArea>
    </format>
    <format dxfId="1088">
      <pivotArea dataOnly="0" labelOnly="1" fieldPosition="0">
        <references count="2">
          <reference field="0" count="1" selected="0">
            <x v="31"/>
          </reference>
          <reference field="6" count="1">
            <x v="18"/>
          </reference>
        </references>
      </pivotArea>
    </format>
    <format dxfId="1087">
      <pivotArea dataOnly="0" labelOnly="1" fieldPosition="0">
        <references count="2">
          <reference field="0" count="1" selected="0">
            <x v="32"/>
          </reference>
          <reference field="6" count="1">
            <x v="9"/>
          </reference>
        </references>
      </pivotArea>
    </format>
    <format dxfId="1086">
      <pivotArea dataOnly="0" labelOnly="1" fieldPosition="0">
        <references count="2">
          <reference field="0" count="1" selected="0">
            <x v="33"/>
          </reference>
          <reference field="6" count="1">
            <x v="2"/>
          </reference>
        </references>
      </pivotArea>
    </format>
    <format dxfId="1085">
      <pivotArea dataOnly="0" labelOnly="1" fieldPosition="0">
        <references count="2">
          <reference field="0" count="1" selected="0">
            <x v="34"/>
          </reference>
          <reference field="6" count="1">
            <x v="48"/>
          </reference>
        </references>
      </pivotArea>
    </format>
    <format dxfId="1084">
      <pivotArea dataOnly="0" labelOnly="1" fieldPosition="0">
        <references count="2">
          <reference field="0" count="1" selected="0">
            <x v="35"/>
          </reference>
          <reference field="6" count="1">
            <x v="0"/>
          </reference>
        </references>
      </pivotArea>
    </format>
    <format dxfId="1083">
      <pivotArea dataOnly="0" labelOnly="1" fieldPosition="0">
        <references count="2">
          <reference field="0" count="1" selected="0">
            <x v="36"/>
          </reference>
          <reference field="6" count="1">
            <x v="17"/>
          </reference>
        </references>
      </pivotArea>
    </format>
    <format dxfId="1082">
      <pivotArea dataOnly="0" labelOnly="1" fieldPosition="0">
        <references count="2">
          <reference field="0" count="1" selected="0">
            <x v="37"/>
          </reference>
          <reference field="6" count="1">
            <x v="38"/>
          </reference>
        </references>
      </pivotArea>
    </format>
    <format dxfId="1081">
      <pivotArea dataOnly="0" labelOnly="1" fieldPosition="0">
        <references count="2">
          <reference field="0" count="1" selected="0">
            <x v="38"/>
          </reference>
          <reference field="6" count="1">
            <x v="19"/>
          </reference>
        </references>
      </pivotArea>
    </format>
    <format dxfId="1080">
      <pivotArea dataOnly="0" labelOnly="1" fieldPosition="0">
        <references count="2">
          <reference field="0" count="1" selected="0">
            <x v="39"/>
          </reference>
          <reference field="6" count="1">
            <x v="46"/>
          </reference>
        </references>
      </pivotArea>
    </format>
    <format dxfId="1079">
      <pivotArea dataOnly="0" labelOnly="1" fieldPosition="0">
        <references count="2">
          <reference field="0" count="1" selected="0">
            <x v="40"/>
          </reference>
          <reference field="6" count="1">
            <x v="23"/>
          </reference>
        </references>
      </pivotArea>
    </format>
    <format dxfId="1078">
      <pivotArea dataOnly="0" labelOnly="1" fieldPosition="0">
        <references count="2">
          <reference field="0" count="1" selected="0">
            <x v="41"/>
          </reference>
          <reference field="6" count="1">
            <x v="10"/>
          </reference>
        </references>
      </pivotArea>
    </format>
    <format dxfId="1077">
      <pivotArea dataOnly="0" labelOnly="1" fieldPosition="0">
        <references count="2">
          <reference field="0" count="1" selected="0">
            <x v="42"/>
          </reference>
          <reference field="6" count="1">
            <x v="11"/>
          </reference>
        </references>
      </pivotArea>
    </format>
    <format dxfId="1076">
      <pivotArea dataOnly="0" labelOnly="1" fieldPosition="0">
        <references count="2">
          <reference field="0" count="1" selected="0">
            <x v="43"/>
          </reference>
          <reference field="6" count="1">
            <x v="14"/>
          </reference>
        </references>
      </pivotArea>
    </format>
    <format dxfId="1075">
      <pivotArea dataOnly="0" labelOnly="1" fieldPosition="0">
        <references count="2">
          <reference field="0" count="1" selected="0">
            <x v="44"/>
          </reference>
          <reference field="6" count="1">
            <x v="50"/>
          </reference>
        </references>
      </pivotArea>
    </format>
    <format dxfId="1074">
      <pivotArea dataOnly="0" labelOnly="1" fieldPosition="0">
        <references count="2">
          <reference field="0" count="1" selected="0">
            <x v="45"/>
          </reference>
          <reference field="6" count="1">
            <x v="4"/>
          </reference>
        </references>
      </pivotArea>
    </format>
    <format dxfId="1073">
      <pivotArea dataOnly="0" labelOnly="1" fieldPosition="0">
        <references count="2">
          <reference field="0" count="1" selected="0">
            <x v="46"/>
          </reference>
          <reference field="6" count="1">
            <x v="16"/>
          </reference>
        </references>
      </pivotArea>
    </format>
    <format dxfId="1072">
      <pivotArea dataOnly="0" labelOnly="1" fieldPosition="0">
        <references count="2">
          <reference field="0" count="1" selected="0">
            <x v="47"/>
          </reference>
          <reference field="6" count="1">
            <x v="44"/>
          </reference>
        </references>
      </pivotArea>
    </format>
    <format dxfId="1071">
      <pivotArea dataOnly="0" labelOnly="1" fieldPosition="0">
        <references count="2">
          <reference field="0" count="1" selected="0">
            <x v="48"/>
          </reference>
          <reference field="6" count="1">
            <x v="3"/>
          </reference>
        </references>
      </pivotArea>
    </format>
    <format dxfId="1070">
      <pivotArea dataOnly="0" labelOnly="1" fieldPosition="0">
        <references count="2">
          <reference field="0" count="1" selected="0">
            <x v="49"/>
          </reference>
          <reference field="6" count="1">
            <x v="9"/>
          </reference>
        </references>
      </pivotArea>
    </format>
    <format dxfId="1069">
      <pivotArea dataOnly="0" labelOnly="1" fieldPosition="0">
        <references count="2">
          <reference field="0" count="1" selected="0">
            <x v="50"/>
          </reference>
          <reference field="6" count="1">
            <x v="0"/>
          </reference>
        </references>
      </pivotArea>
    </format>
    <format dxfId="1068">
      <pivotArea dataOnly="0" labelOnly="1" fieldPosition="0">
        <references count="2">
          <reference field="0" count="1" selected="0">
            <x v="51"/>
          </reference>
          <reference field="6" count="1">
            <x v="0"/>
          </reference>
        </references>
      </pivotArea>
    </format>
    <format dxfId="1067">
      <pivotArea dataOnly="0" labelOnly="1" fieldPosition="0">
        <references count="2">
          <reference field="0" count="1" selected="0">
            <x v="52"/>
          </reference>
          <reference field="6" count="1">
            <x v="57"/>
          </reference>
        </references>
      </pivotArea>
    </format>
    <format dxfId="1066">
      <pivotArea dataOnly="0" labelOnly="1" fieldPosition="0">
        <references count="2">
          <reference field="0" count="1" selected="0">
            <x v="53"/>
          </reference>
          <reference field="6" count="1">
            <x v="54"/>
          </reference>
        </references>
      </pivotArea>
    </format>
    <format dxfId="1065">
      <pivotArea dataOnly="0" labelOnly="1" fieldPosition="0">
        <references count="2">
          <reference field="0" count="1" selected="0">
            <x v="54"/>
          </reference>
          <reference field="6" count="1">
            <x v="34"/>
          </reference>
        </references>
      </pivotArea>
    </format>
    <format dxfId="1064">
      <pivotArea dataOnly="0" labelOnly="1" fieldPosition="0">
        <references count="2">
          <reference field="0" count="1" selected="0">
            <x v="55"/>
          </reference>
          <reference field="6" count="1">
            <x v="1"/>
          </reference>
        </references>
      </pivotArea>
    </format>
    <format dxfId="1063">
      <pivotArea dataOnly="0" labelOnly="1" fieldPosition="0">
        <references count="2">
          <reference field="0" count="1" selected="0">
            <x v="56"/>
          </reference>
          <reference field="6" count="1">
            <x v="0"/>
          </reference>
        </references>
      </pivotArea>
    </format>
    <format dxfId="1062">
      <pivotArea dataOnly="0" labelOnly="1" fieldPosition="0">
        <references count="2">
          <reference field="0" count="1" selected="0">
            <x v="57"/>
          </reference>
          <reference field="6" count="1">
            <x v="13"/>
          </reference>
        </references>
      </pivotArea>
    </format>
    <format dxfId="1061">
      <pivotArea dataOnly="0" labelOnly="1" fieldPosition="0">
        <references count="2">
          <reference field="0" count="1" selected="0">
            <x v="58"/>
          </reference>
          <reference field="6" count="1">
            <x v="20"/>
          </reference>
        </references>
      </pivotArea>
    </format>
    <format dxfId="1060">
      <pivotArea dataOnly="0" labelOnly="1" fieldPosition="0">
        <references count="2">
          <reference field="0" count="1" selected="0">
            <x v="59"/>
          </reference>
          <reference field="6" count="1">
            <x v="24"/>
          </reference>
        </references>
      </pivotArea>
    </format>
    <format dxfId="1059">
      <pivotArea dataOnly="0" labelOnly="1" fieldPosition="0">
        <references count="2">
          <reference field="0" count="1" selected="0">
            <x v="60"/>
          </reference>
          <reference field="6" count="1">
            <x v="21"/>
          </reference>
        </references>
      </pivotArea>
    </format>
    <format dxfId="1058">
      <pivotArea dataOnly="0" labelOnly="1" fieldPosition="0">
        <references count="2">
          <reference field="0" count="1" selected="0">
            <x v="61"/>
          </reference>
          <reference field="6" count="1">
            <x v="61"/>
          </reference>
        </references>
      </pivotArea>
    </format>
    <format dxfId="1057">
      <pivotArea dataOnly="0" labelOnly="1" fieldPosition="0">
        <references count="2">
          <reference field="0" count="1" selected="0">
            <x v="62"/>
          </reference>
          <reference field="6" count="1">
            <x v="0"/>
          </reference>
        </references>
      </pivotArea>
    </format>
    <format dxfId="1056">
      <pivotArea dataOnly="0" labelOnly="1" fieldPosition="0">
        <references count="2">
          <reference field="0" count="1" selected="0">
            <x v="63"/>
          </reference>
          <reference field="6" count="1">
            <x v="25"/>
          </reference>
        </references>
      </pivotArea>
    </format>
    <format dxfId="1055">
      <pivotArea dataOnly="0" labelOnly="1" fieldPosition="0">
        <references count="2">
          <reference field="0" count="1" selected="0">
            <x v="64"/>
          </reference>
          <reference field="6" count="1">
            <x v="37"/>
          </reference>
        </references>
      </pivotArea>
    </format>
    <format dxfId="1054">
      <pivotArea dataOnly="0" labelOnly="1" fieldPosition="0">
        <references count="2">
          <reference field="0" count="1" selected="0">
            <x v="65"/>
          </reference>
          <reference field="6" count="1">
            <x v="2"/>
          </reference>
        </references>
      </pivotArea>
    </format>
    <format dxfId="1053">
      <pivotArea dataOnly="0" labelOnly="1" fieldPosition="0">
        <references count="2">
          <reference field="0" count="1" selected="0">
            <x v="66"/>
          </reference>
          <reference field="6" count="1">
            <x v="3"/>
          </reference>
        </references>
      </pivotArea>
    </format>
    <format dxfId="1052">
      <pivotArea dataOnly="0" labelOnly="1" fieldPosition="0">
        <references count="2">
          <reference field="0" count="1" selected="0">
            <x v="67"/>
          </reference>
          <reference field="6" count="1">
            <x v="32"/>
          </reference>
        </references>
      </pivotArea>
    </format>
    <format dxfId="1051">
      <pivotArea dataOnly="0" labelOnly="1" fieldPosition="0">
        <references count="2">
          <reference field="0" count="1" selected="0">
            <x v="68"/>
          </reference>
          <reference field="6" count="1">
            <x v="0"/>
          </reference>
        </references>
      </pivotArea>
    </format>
    <format dxfId="1050">
      <pivotArea dataOnly="0" labelOnly="1" fieldPosition="0">
        <references count="2">
          <reference field="0" count="1" selected="0">
            <x v="69"/>
          </reference>
          <reference field="6" count="1">
            <x v="41"/>
          </reference>
        </references>
      </pivotArea>
    </format>
    <format dxfId="1049">
      <pivotArea dataOnly="0" labelOnly="1" fieldPosition="0">
        <references count="2">
          <reference field="0" count="1" selected="0">
            <x v="70"/>
          </reference>
          <reference field="6" count="1">
            <x v="3"/>
          </reference>
        </references>
      </pivotArea>
    </format>
    <format dxfId="1048">
      <pivotArea dataOnly="0" labelOnly="1" fieldPosition="0">
        <references count="2">
          <reference field="0" count="1" selected="0">
            <x v="71"/>
          </reference>
          <reference field="6" count="1">
            <x v="6"/>
          </reference>
        </references>
      </pivotArea>
    </format>
    <format dxfId="1047">
      <pivotArea dataOnly="0" labelOnly="1" fieldPosition="0">
        <references count="2">
          <reference field="0" count="1" selected="0">
            <x v="72"/>
          </reference>
          <reference field="6" count="1">
            <x v="31"/>
          </reference>
        </references>
      </pivotArea>
    </format>
    <format dxfId="1046">
      <pivotArea dataOnly="0" labelOnly="1" fieldPosition="0">
        <references count="2">
          <reference field="0" count="1" selected="0">
            <x v="73"/>
          </reference>
          <reference field="6" count="1">
            <x v="27"/>
          </reference>
        </references>
      </pivotArea>
    </format>
    <format dxfId="1045">
      <pivotArea dataOnly="0" labelOnly="1" fieldPosition="0">
        <references count="2">
          <reference field="0" count="1" selected="0">
            <x v="74"/>
          </reference>
          <reference field="6" count="1">
            <x v="7"/>
          </reference>
        </references>
      </pivotArea>
    </format>
    <format dxfId="1044">
      <pivotArea dataOnly="0" labelOnly="1" fieldPosition="0">
        <references count="2">
          <reference field="0" count="1" selected="0">
            <x v="75"/>
          </reference>
          <reference field="6" count="1">
            <x v="3"/>
          </reference>
        </references>
      </pivotArea>
    </format>
    <format dxfId="1043">
      <pivotArea dataOnly="0" labelOnly="1" fieldPosition="0">
        <references count="2">
          <reference field="0" count="1" selected="0">
            <x v="76"/>
          </reference>
          <reference field="6" count="1">
            <x v="11"/>
          </reference>
        </references>
      </pivotArea>
    </format>
    <format dxfId="1042">
      <pivotArea dataOnly="0" labelOnly="1" fieldPosition="0">
        <references count="2">
          <reference field="0" count="1" selected="0">
            <x v="77"/>
          </reference>
          <reference field="6" count="1">
            <x v="0"/>
          </reference>
        </references>
      </pivotArea>
    </format>
    <format dxfId="1041">
      <pivotArea dataOnly="0" labelOnly="1" fieldPosition="0">
        <references count="2">
          <reference field="0" count="1" selected="0">
            <x v="78"/>
          </reference>
          <reference field="6" count="1">
            <x v="2"/>
          </reference>
        </references>
      </pivotArea>
    </format>
    <format dxfId="1040">
      <pivotArea dataOnly="0" labelOnly="1" fieldPosition="0">
        <references count="2">
          <reference field="0" count="1" selected="0">
            <x v="79"/>
          </reference>
          <reference field="6" count="1">
            <x v="0"/>
          </reference>
        </references>
      </pivotArea>
    </format>
    <format dxfId="1039">
      <pivotArea dataOnly="0" labelOnly="1" fieldPosition="0">
        <references count="2">
          <reference field="0" count="1" selected="0">
            <x v="80"/>
          </reference>
          <reference field="6" count="1">
            <x v="43"/>
          </reference>
        </references>
      </pivotArea>
    </format>
    <format dxfId="1038">
      <pivotArea dataOnly="0" labelOnly="1" fieldPosition="0">
        <references count="2">
          <reference field="0" count="1" selected="0">
            <x v="81"/>
          </reference>
          <reference field="6" count="1">
            <x v="53"/>
          </reference>
        </references>
      </pivotArea>
    </format>
    <format dxfId="1037">
      <pivotArea dataOnly="0" labelOnly="1" fieldPosition="0">
        <references count="2">
          <reference field="0" count="1" selected="0">
            <x v="82"/>
          </reference>
          <reference field="6" count="1">
            <x v="0"/>
          </reference>
        </references>
      </pivotArea>
    </format>
    <format dxfId="1036">
      <pivotArea dataOnly="0" labelOnly="1" fieldPosition="0">
        <references count="2">
          <reference field="0" count="1" selected="0">
            <x v="83"/>
          </reference>
          <reference field="6" count="1">
            <x v="0"/>
          </reference>
        </references>
      </pivotArea>
    </format>
    <format dxfId="1035">
      <pivotArea dataOnly="0" labelOnly="1" fieldPosition="0">
        <references count="2">
          <reference field="0" count="1" selected="0">
            <x v="84"/>
          </reference>
          <reference field="6" count="1">
            <x v="9"/>
          </reference>
        </references>
      </pivotArea>
    </format>
    <format dxfId="1034">
      <pivotArea dataOnly="0" labelOnly="1" fieldPosition="0">
        <references count="2">
          <reference field="0" count="1" selected="0">
            <x v="85"/>
          </reference>
          <reference field="6" count="1">
            <x v="3"/>
          </reference>
        </references>
      </pivotArea>
    </format>
    <format dxfId="1033">
      <pivotArea dataOnly="0" labelOnly="1" fieldPosition="0">
        <references count="2">
          <reference field="0" count="1" selected="0">
            <x v="86"/>
          </reference>
          <reference field="6" count="1">
            <x v="3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6A7F1DD9-03A8-F842-874B-20CB354D675A}" name="PivotTable43" cacheId="9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Hispanic #1">
  <location ref="J4:J141" firstHeaderRow="1" firstDataRow="1" firstDataCol="1"/>
  <pivotFields count="7">
    <pivotField axis="axisRow" showAll="0">
      <items count="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t="default"/>
      </items>
    </pivotField>
    <pivotField showAll="0"/>
    <pivotField showAll="0"/>
    <pivotField numFmtId="3" showAll="0"/>
    <pivotField showAll="0"/>
    <pivotField showAll="0"/>
    <pivotField axis="axisRow" showAll="0">
      <items count="55">
        <item x="25"/>
        <item x="6"/>
        <item x="17"/>
        <item x="33"/>
        <item x="42"/>
        <item x="26"/>
        <item x="34"/>
        <item x="48"/>
        <item x="45"/>
        <item x="23"/>
        <item x="5"/>
        <item x="12"/>
        <item x="24"/>
        <item x="14"/>
        <item x="36"/>
        <item x="15"/>
        <item x="47"/>
        <item x="21"/>
        <item x="41"/>
        <item x="31"/>
        <item x="40"/>
        <item x="2"/>
        <item x="52"/>
        <item x="27"/>
        <item x="22"/>
        <item x="19"/>
        <item x="50"/>
        <item x="35"/>
        <item x="51"/>
        <item x="8"/>
        <item x="4"/>
        <item x="39"/>
        <item x="30"/>
        <item x="9"/>
        <item x="28"/>
        <item x="43"/>
        <item x="44"/>
        <item x="7"/>
        <item x="53"/>
        <item x="16"/>
        <item x="11"/>
        <item x="32"/>
        <item x="46"/>
        <item x="1"/>
        <item x="29"/>
        <item x="38"/>
        <item x="0"/>
        <item x="10"/>
        <item x="37"/>
        <item x="13"/>
        <item x="49"/>
        <item x="3"/>
        <item x="20"/>
        <item x="18"/>
        <item t="default"/>
      </items>
    </pivotField>
  </pivotFields>
  <rowFields count="2">
    <field x="0"/>
    <field x="6"/>
  </rowFields>
  <rowItems count="137">
    <i>
      <x/>
    </i>
    <i r="1">
      <x v="46"/>
    </i>
    <i>
      <x v="1"/>
    </i>
    <i r="1">
      <x v="43"/>
    </i>
    <i>
      <x v="2"/>
    </i>
    <i r="1">
      <x v="21"/>
    </i>
    <i>
      <x v="3"/>
    </i>
    <i r="1">
      <x v="51"/>
    </i>
    <i>
      <x v="4"/>
    </i>
    <i r="1">
      <x v="30"/>
    </i>
    <i>
      <x v="5"/>
    </i>
    <i r="1">
      <x v="10"/>
    </i>
    <i>
      <x v="6"/>
    </i>
    <i r="1">
      <x v="1"/>
    </i>
    <i>
      <x v="7"/>
    </i>
    <i r="1">
      <x v="37"/>
    </i>
    <i>
      <x v="8"/>
    </i>
    <i r="1">
      <x v="29"/>
    </i>
    <i>
      <x v="9"/>
    </i>
    <i r="1">
      <x v="33"/>
    </i>
    <i>
      <x v="10"/>
    </i>
    <i r="1">
      <x v="47"/>
    </i>
    <i>
      <x v="11"/>
    </i>
    <i r="1">
      <x v="40"/>
    </i>
    <i>
      <x v="12"/>
    </i>
    <i r="1">
      <x v="11"/>
    </i>
    <i>
      <x v="13"/>
    </i>
    <i r="1">
      <x v="49"/>
    </i>
    <i>
      <x v="14"/>
    </i>
    <i r="1">
      <x v="13"/>
    </i>
    <i>
      <x v="15"/>
    </i>
    <i r="1">
      <x v="15"/>
    </i>
    <i>
      <x v="16"/>
    </i>
    <i r="1">
      <x v="39"/>
    </i>
    <i>
      <x v="17"/>
    </i>
    <i r="1">
      <x v="2"/>
    </i>
    <i>
      <x v="18"/>
    </i>
    <i r="1">
      <x v="53"/>
    </i>
    <i>
      <x v="19"/>
    </i>
    <i r="1">
      <x v="25"/>
    </i>
    <i>
      <x v="20"/>
    </i>
    <i r="1">
      <x v="52"/>
    </i>
    <i>
      <x v="21"/>
    </i>
    <i r="1">
      <x v="17"/>
    </i>
    <i>
      <x v="22"/>
    </i>
    <i r="1">
      <x v="24"/>
    </i>
    <i>
      <x v="23"/>
    </i>
    <i r="1">
      <x v="9"/>
    </i>
    <i>
      <x v="24"/>
    </i>
    <i r="1">
      <x v="12"/>
    </i>
    <i>
      <x v="25"/>
    </i>
    <i r="1">
      <x/>
    </i>
    <i>
      <x v="26"/>
    </i>
    <i r="1">
      <x v="5"/>
    </i>
    <i>
      <x v="27"/>
    </i>
    <i r="1">
      <x/>
    </i>
    <i>
      <x v="28"/>
    </i>
    <i r="1">
      <x/>
    </i>
    <i>
      <x v="29"/>
    </i>
    <i r="1">
      <x v="23"/>
    </i>
    <i>
      <x v="30"/>
    </i>
    <i r="1">
      <x v="34"/>
    </i>
    <i>
      <x v="31"/>
    </i>
    <i r="1">
      <x v="44"/>
    </i>
    <i>
      <x v="32"/>
    </i>
    <i r="1">
      <x v="32"/>
    </i>
    <i>
      <x v="33"/>
    </i>
    <i r="1">
      <x v="19"/>
    </i>
    <i>
      <x v="34"/>
    </i>
    <i r="1">
      <x v="41"/>
    </i>
    <i>
      <x v="35"/>
    </i>
    <i r="1">
      <x v="3"/>
    </i>
    <i>
      <x v="36"/>
    </i>
    <i r="1">
      <x/>
    </i>
    <i>
      <x v="37"/>
    </i>
    <i r="1">
      <x/>
    </i>
    <i>
      <x v="38"/>
    </i>
    <i r="1">
      <x v="6"/>
    </i>
    <i>
      <x v="39"/>
    </i>
    <i r="1">
      <x v="27"/>
    </i>
    <i>
      <x v="40"/>
    </i>
    <i r="1">
      <x v="14"/>
    </i>
    <i>
      <x v="41"/>
    </i>
    <i r="1">
      <x v="48"/>
    </i>
    <i>
      <x v="42"/>
    </i>
    <i r="1">
      <x v="45"/>
    </i>
    <i>
      <x v="43"/>
    </i>
    <i r="1">
      <x v="31"/>
    </i>
    <i>
      <x v="44"/>
    </i>
    <i r="1">
      <x v="20"/>
    </i>
    <i>
      <x v="45"/>
    </i>
    <i r="1">
      <x v="18"/>
    </i>
    <i>
      <x v="46"/>
    </i>
    <i r="1">
      <x v="4"/>
    </i>
    <i>
      <x v="47"/>
    </i>
    <i r="1">
      <x/>
    </i>
    <i>
      <x v="48"/>
    </i>
    <i r="1">
      <x v="10"/>
    </i>
    <i>
      <x v="49"/>
    </i>
    <i r="1">
      <x v="6"/>
    </i>
    <i>
      <x v="50"/>
    </i>
    <i r="1">
      <x v="35"/>
    </i>
    <i>
      <x v="51"/>
    </i>
    <i r="1">
      <x v="36"/>
    </i>
    <i>
      <x v="52"/>
    </i>
    <i r="1">
      <x v="10"/>
    </i>
    <i>
      <x v="53"/>
    </i>
    <i r="1">
      <x v="8"/>
    </i>
    <i>
      <x v="54"/>
    </i>
    <i r="1">
      <x v="42"/>
    </i>
    <i>
      <x v="55"/>
    </i>
    <i r="1">
      <x v="16"/>
    </i>
    <i>
      <x v="56"/>
    </i>
    <i r="1">
      <x/>
    </i>
    <i>
      <x v="57"/>
    </i>
    <i r="1">
      <x v="1"/>
    </i>
    <i>
      <x v="58"/>
    </i>
    <i r="1">
      <x v="7"/>
    </i>
    <i>
      <x v="59"/>
    </i>
    <i r="1">
      <x/>
    </i>
    <i>
      <x v="60"/>
    </i>
    <i r="1">
      <x/>
    </i>
    <i>
      <x v="61"/>
    </i>
    <i r="1">
      <x v="50"/>
    </i>
    <i>
      <x v="62"/>
    </i>
    <i r="1">
      <x v="26"/>
    </i>
    <i>
      <x v="63"/>
    </i>
    <i r="1">
      <x v="28"/>
    </i>
    <i>
      <x v="64"/>
    </i>
    <i r="1">
      <x/>
    </i>
    <i>
      <x v="65"/>
    </i>
    <i r="1">
      <x v="22"/>
    </i>
    <i>
      <x v="66"/>
    </i>
    <i r="1">
      <x v="38"/>
    </i>
    <i>
      <x v="67"/>
    </i>
    <i r="1">
      <x v="10"/>
    </i>
    <i t="grand">
      <x/>
    </i>
  </rowItems>
  <colItems count="1">
    <i/>
  </colItems>
  <formats count="146">
    <format dxfId="1362">
      <pivotArea type="all" dataOnly="0" outline="0" fieldPosition="0"/>
    </format>
    <format dxfId="1361">
      <pivotArea field="0" type="button" dataOnly="0" labelOnly="1" outline="0" axis="axisRow" fieldPosition="0"/>
    </format>
    <format dxfId="1360">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1359">
      <pivotArea dataOnly="0" labelOnly="1" fieldPosition="0">
        <references count="1">
          <reference field="0" count="18">
            <x v="50"/>
            <x v="51"/>
            <x v="52"/>
            <x v="53"/>
            <x v="54"/>
            <x v="55"/>
            <x v="56"/>
            <x v="57"/>
            <x v="58"/>
            <x v="59"/>
            <x v="60"/>
            <x v="61"/>
            <x v="62"/>
            <x v="63"/>
            <x v="64"/>
            <x v="65"/>
            <x v="66"/>
            <x v="67"/>
          </reference>
        </references>
      </pivotArea>
    </format>
    <format dxfId="1358">
      <pivotArea dataOnly="0" labelOnly="1" grandRow="1" outline="0" fieldPosition="0"/>
    </format>
    <format dxfId="1357">
      <pivotArea dataOnly="0" labelOnly="1" fieldPosition="0">
        <references count="2">
          <reference field="0" count="1" selected="0">
            <x v="0"/>
          </reference>
          <reference field="6" count="1">
            <x v="46"/>
          </reference>
        </references>
      </pivotArea>
    </format>
    <format dxfId="1356">
      <pivotArea dataOnly="0" labelOnly="1" fieldPosition="0">
        <references count="2">
          <reference field="0" count="1" selected="0">
            <x v="1"/>
          </reference>
          <reference field="6" count="1">
            <x v="43"/>
          </reference>
        </references>
      </pivotArea>
    </format>
    <format dxfId="1355">
      <pivotArea dataOnly="0" labelOnly="1" fieldPosition="0">
        <references count="2">
          <reference field="0" count="1" selected="0">
            <x v="2"/>
          </reference>
          <reference field="6" count="1">
            <x v="21"/>
          </reference>
        </references>
      </pivotArea>
    </format>
    <format dxfId="1354">
      <pivotArea dataOnly="0" labelOnly="1" fieldPosition="0">
        <references count="2">
          <reference field="0" count="1" selected="0">
            <x v="3"/>
          </reference>
          <reference field="6" count="1">
            <x v="51"/>
          </reference>
        </references>
      </pivotArea>
    </format>
    <format dxfId="1353">
      <pivotArea dataOnly="0" labelOnly="1" fieldPosition="0">
        <references count="2">
          <reference field="0" count="1" selected="0">
            <x v="4"/>
          </reference>
          <reference field="6" count="1">
            <x v="30"/>
          </reference>
        </references>
      </pivotArea>
    </format>
    <format dxfId="1352">
      <pivotArea dataOnly="0" labelOnly="1" fieldPosition="0">
        <references count="2">
          <reference field="0" count="1" selected="0">
            <x v="5"/>
          </reference>
          <reference field="6" count="1">
            <x v="10"/>
          </reference>
        </references>
      </pivotArea>
    </format>
    <format dxfId="1351">
      <pivotArea dataOnly="0" labelOnly="1" fieldPosition="0">
        <references count="2">
          <reference field="0" count="1" selected="0">
            <x v="6"/>
          </reference>
          <reference field="6" count="1">
            <x v="1"/>
          </reference>
        </references>
      </pivotArea>
    </format>
    <format dxfId="1350">
      <pivotArea dataOnly="0" labelOnly="1" fieldPosition="0">
        <references count="2">
          <reference field="0" count="1" selected="0">
            <x v="7"/>
          </reference>
          <reference field="6" count="1">
            <x v="37"/>
          </reference>
        </references>
      </pivotArea>
    </format>
    <format dxfId="1349">
      <pivotArea dataOnly="0" labelOnly="1" fieldPosition="0">
        <references count="2">
          <reference field="0" count="1" selected="0">
            <x v="8"/>
          </reference>
          <reference field="6" count="1">
            <x v="29"/>
          </reference>
        </references>
      </pivotArea>
    </format>
    <format dxfId="1348">
      <pivotArea dataOnly="0" labelOnly="1" fieldPosition="0">
        <references count="2">
          <reference field="0" count="1" selected="0">
            <x v="9"/>
          </reference>
          <reference field="6" count="1">
            <x v="33"/>
          </reference>
        </references>
      </pivotArea>
    </format>
    <format dxfId="1347">
      <pivotArea dataOnly="0" labelOnly="1" fieldPosition="0">
        <references count="2">
          <reference field="0" count="1" selected="0">
            <x v="10"/>
          </reference>
          <reference field="6" count="1">
            <x v="47"/>
          </reference>
        </references>
      </pivotArea>
    </format>
    <format dxfId="1346">
      <pivotArea dataOnly="0" labelOnly="1" fieldPosition="0">
        <references count="2">
          <reference field="0" count="1" selected="0">
            <x v="11"/>
          </reference>
          <reference field="6" count="1">
            <x v="40"/>
          </reference>
        </references>
      </pivotArea>
    </format>
    <format dxfId="1345">
      <pivotArea dataOnly="0" labelOnly="1" fieldPosition="0">
        <references count="2">
          <reference field="0" count="1" selected="0">
            <x v="12"/>
          </reference>
          <reference field="6" count="1">
            <x v="11"/>
          </reference>
        </references>
      </pivotArea>
    </format>
    <format dxfId="1344">
      <pivotArea dataOnly="0" labelOnly="1" fieldPosition="0">
        <references count="2">
          <reference field="0" count="1" selected="0">
            <x v="13"/>
          </reference>
          <reference field="6" count="1">
            <x v="49"/>
          </reference>
        </references>
      </pivotArea>
    </format>
    <format dxfId="1343">
      <pivotArea dataOnly="0" labelOnly="1" fieldPosition="0">
        <references count="2">
          <reference field="0" count="1" selected="0">
            <x v="14"/>
          </reference>
          <reference field="6" count="1">
            <x v="13"/>
          </reference>
        </references>
      </pivotArea>
    </format>
    <format dxfId="1342">
      <pivotArea dataOnly="0" labelOnly="1" fieldPosition="0">
        <references count="2">
          <reference field="0" count="1" selected="0">
            <x v="15"/>
          </reference>
          <reference field="6" count="1">
            <x v="15"/>
          </reference>
        </references>
      </pivotArea>
    </format>
    <format dxfId="1341">
      <pivotArea dataOnly="0" labelOnly="1" fieldPosition="0">
        <references count="2">
          <reference field="0" count="1" selected="0">
            <x v="16"/>
          </reference>
          <reference field="6" count="1">
            <x v="39"/>
          </reference>
        </references>
      </pivotArea>
    </format>
    <format dxfId="1340">
      <pivotArea dataOnly="0" labelOnly="1" fieldPosition="0">
        <references count="2">
          <reference field="0" count="1" selected="0">
            <x v="17"/>
          </reference>
          <reference field="6" count="1">
            <x v="2"/>
          </reference>
        </references>
      </pivotArea>
    </format>
    <format dxfId="1339">
      <pivotArea dataOnly="0" labelOnly="1" fieldPosition="0">
        <references count="2">
          <reference field="0" count="1" selected="0">
            <x v="18"/>
          </reference>
          <reference field="6" count="1">
            <x v="53"/>
          </reference>
        </references>
      </pivotArea>
    </format>
    <format dxfId="1338">
      <pivotArea dataOnly="0" labelOnly="1" fieldPosition="0">
        <references count="2">
          <reference field="0" count="1" selected="0">
            <x v="19"/>
          </reference>
          <reference field="6" count="1">
            <x v="25"/>
          </reference>
        </references>
      </pivotArea>
    </format>
    <format dxfId="1337">
      <pivotArea dataOnly="0" labelOnly="1" fieldPosition="0">
        <references count="2">
          <reference field="0" count="1" selected="0">
            <x v="20"/>
          </reference>
          <reference field="6" count="1">
            <x v="52"/>
          </reference>
        </references>
      </pivotArea>
    </format>
    <format dxfId="1336">
      <pivotArea dataOnly="0" labelOnly="1" fieldPosition="0">
        <references count="2">
          <reference field="0" count="1" selected="0">
            <x v="21"/>
          </reference>
          <reference field="6" count="1">
            <x v="17"/>
          </reference>
        </references>
      </pivotArea>
    </format>
    <format dxfId="1335">
      <pivotArea dataOnly="0" labelOnly="1" fieldPosition="0">
        <references count="2">
          <reference field="0" count="1" selected="0">
            <x v="22"/>
          </reference>
          <reference field="6" count="1">
            <x v="24"/>
          </reference>
        </references>
      </pivotArea>
    </format>
    <format dxfId="1334">
      <pivotArea dataOnly="0" labelOnly="1" fieldPosition="0">
        <references count="2">
          <reference field="0" count="1" selected="0">
            <x v="23"/>
          </reference>
          <reference field="6" count="1">
            <x v="9"/>
          </reference>
        </references>
      </pivotArea>
    </format>
    <format dxfId="1333">
      <pivotArea dataOnly="0" labelOnly="1" fieldPosition="0">
        <references count="2">
          <reference field="0" count="1" selected="0">
            <x v="24"/>
          </reference>
          <reference field="6" count="1">
            <x v="12"/>
          </reference>
        </references>
      </pivotArea>
    </format>
    <format dxfId="1332">
      <pivotArea dataOnly="0" labelOnly="1" fieldPosition="0">
        <references count="2">
          <reference field="0" count="1" selected="0">
            <x v="25"/>
          </reference>
          <reference field="6" count="1">
            <x v="0"/>
          </reference>
        </references>
      </pivotArea>
    </format>
    <format dxfId="1331">
      <pivotArea dataOnly="0" labelOnly="1" fieldPosition="0">
        <references count="2">
          <reference field="0" count="1" selected="0">
            <x v="26"/>
          </reference>
          <reference field="6" count="1">
            <x v="5"/>
          </reference>
        </references>
      </pivotArea>
    </format>
    <format dxfId="1330">
      <pivotArea dataOnly="0" labelOnly="1" fieldPosition="0">
        <references count="2">
          <reference field="0" count="1" selected="0">
            <x v="27"/>
          </reference>
          <reference field="6" count="1">
            <x v="0"/>
          </reference>
        </references>
      </pivotArea>
    </format>
    <format dxfId="1329">
      <pivotArea dataOnly="0" labelOnly="1" fieldPosition="0">
        <references count="2">
          <reference field="0" count="1" selected="0">
            <x v="28"/>
          </reference>
          <reference field="6" count="1">
            <x v="0"/>
          </reference>
        </references>
      </pivotArea>
    </format>
    <format dxfId="1328">
      <pivotArea dataOnly="0" labelOnly="1" fieldPosition="0">
        <references count="2">
          <reference field="0" count="1" selected="0">
            <x v="29"/>
          </reference>
          <reference field="6" count="1">
            <x v="23"/>
          </reference>
        </references>
      </pivotArea>
    </format>
    <format dxfId="1327">
      <pivotArea dataOnly="0" labelOnly="1" fieldPosition="0">
        <references count="2">
          <reference field="0" count="1" selected="0">
            <x v="30"/>
          </reference>
          <reference field="6" count="1">
            <x v="34"/>
          </reference>
        </references>
      </pivotArea>
    </format>
    <format dxfId="1326">
      <pivotArea dataOnly="0" labelOnly="1" fieldPosition="0">
        <references count="2">
          <reference field="0" count="1" selected="0">
            <x v="31"/>
          </reference>
          <reference field="6" count="1">
            <x v="44"/>
          </reference>
        </references>
      </pivotArea>
    </format>
    <format dxfId="1325">
      <pivotArea dataOnly="0" labelOnly="1" fieldPosition="0">
        <references count="2">
          <reference field="0" count="1" selected="0">
            <x v="32"/>
          </reference>
          <reference field="6" count="1">
            <x v="32"/>
          </reference>
        </references>
      </pivotArea>
    </format>
    <format dxfId="1324">
      <pivotArea dataOnly="0" labelOnly="1" fieldPosition="0">
        <references count="2">
          <reference field="0" count="1" selected="0">
            <x v="33"/>
          </reference>
          <reference field="6" count="1">
            <x v="19"/>
          </reference>
        </references>
      </pivotArea>
    </format>
    <format dxfId="1323">
      <pivotArea dataOnly="0" labelOnly="1" fieldPosition="0">
        <references count="2">
          <reference field="0" count="1" selected="0">
            <x v="34"/>
          </reference>
          <reference field="6" count="1">
            <x v="41"/>
          </reference>
        </references>
      </pivotArea>
    </format>
    <format dxfId="1322">
      <pivotArea dataOnly="0" labelOnly="1" fieldPosition="0">
        <references count="2">
          <reference field="0" count="1" selected="0">
            <x v="35"/>
          </reference>
          <reference field="6" count="1">
            <x v="3"/>
          </reference>
        </references>
      </pivotArea>
    </format>
    <format dxfId="1321">
      <pivotArea dataOnly="0" labelOnly="1" fieldPosition="0">
        <references count="2">
          <reference field="0" count="1" selected="0">
            <x v="36"/>
          </reference>
          <reference field="6" count="1">
            <x v="0"/>
          </reference>
        </references>
      </pivotArea>
    </format>
    <format dxfId="1320">
      <pivotArea dataOnly="0" labelOnly="1" fieldPosition="0">
        <references count="2">
          <reference field="0" count="1" selected="0">
            <x v="37"/>
          </reference>
          <reference field="6" count="1">
            <x v="0"/>
          </reference>
        </references>
      </pivotArea>
    </format>
    <format dxfId="1319">
      <pivotArea dataOnly="0" labelOnly="1" fieldPosition="0">
        <references count="2">
          <reference field="0" count="1" selected="0">
            <x v="38"/>
          </reference>
          <reference field="6" count="1">
            <x v="6"/>
          </reference>
        </references>
      </pivotArea>
    </format>
    <format dxfId="1318">
      <pivotArea dataOnly="0" labelOnly="1" fieldPosition="0">
        <references count="2">
          <reference field="0" count="1" selected="0">
            <x v="39"/>
          </reference>
          <reference field="6" count="1">
            <x v="27"/>
          </reference>
        </references>
      </pivotArea>
    </format>
    <format dxfId="1317">
      <pivotArea dataOnly="0" labelOnly="1" fieldPosition="0">
        <references count="2">
          <reference field="0" count="1" selected="0">
            <x v="40"/>
          </reference>
          <reference field="6" count="1">
            <x v="14"/>
          </reference>
        </references>
      </pivotArea>
    </format>
    <format dxfId="1316">
      <pivotArea dataOnly="0" labelOnly="1" fieldPosition="0">
        <references count="2">
          <reference field="0" count="1" selected="0">
            <x v="41"/>
          </reference>
          <reference field="6" count="1">
            <x v="48"/>
          </reference>
        </references>
      </pivotArea>
    </format>
    <format dxfId="1315">
      <pivotArea dataOnly="0" labelOnly="1" fieldPosition="0">
        <references count="2">
          <reference field="0" count="1" selected="0">
            <x v="42"/>
          </reference>
          <reference field="6" count="1">
            <x v="45"/>
          </reference>
        </references>
      </pivotArea>
    </format>
    <format dxfId="1314">
      <pivotArea dataOnly="0" labelOnly="1" fieldPosition="0">
        <references count="2">
          <reference field="0" count="1" selected="0">
            <x v="43"/>
          </reference>
          <reference field="6" count="1">
            <x v="31"/>
          </reference>
        </references>
      </pivotArea>
    </format>
    <format dxfId="1313">
      <pivotArea dataOnly="0" labelOnly="1" fieldPosition="0">
        <references count="2">
          <reference field="0" count="1" selected="0">
            <x v="44"/>
          </reference>
          <reference field="6" count="1">
            <x v="20"/>
          </reference>
        </references>
      </pivotArea>
    </format>
    <format dxfId="1312">
      <pivotArea dataOnly="0" labelOnly="1" fieldPosition="0">
        <references count="2">
          <reference field="0" count="1" selected="0">
            <x v="45"/>
          </reference>
          <reference field="6" count="1">
            <x v="18"/>
          </reference>
        </references>
      </pivotArea>
    </format>
    <format dxfId="1311">
      <pivotArea dataOnly="0" labelOnly="1" fieldPosition="0">
        <references count="2">
          <reference field="0" count="1" selected="0">
            <x v="46"/>
          </reference>
          <reference field="6" count="1">
            <x v="4"/>
          </reference>
        </references>
      </pivotArea>
    </format>
    <format dxfId="1310">
      <pivotArea dataOnly="0" labelOnly="1" fieldPosition="0">
        <references count="2">
          <reference field="0" count="1" selected="0">
            <x v="47"/>
          </reference>
          <reference field="6" count="1">
            <x v="0"/>
          </reference>
        </references>
      </pivotArea>
    </format>
    <format dxfId="1309">
      <pivotArea dataOnly="0" labelOnly="1" fieldPosition="0">
        <references count="2">
          <reference field="0" count="1" selected="0">
            <x v="48"/>
          </reference>
          <reference field="6" count="1">
            <x v="10"/>
          </reference>
        </references>
      </pivotArea>
    </format>
    <format dxfId="1308">
      <pivotArea dataOnly="0" labelOnly="1" fieldPosition="0">
        <references count="2">
          <reference field="0" count="1" selected="0">
            <x v="49"/>
          </reference>
          <reference field="6" count="1">
            <x v="6"/>
          </reference>
        </references>
      </pivotArea>
    </format>
    <format dxfId="1307">
      <pivotArea dataOnly="0" labelOnly="1" fieldPosition="0">
        <references count="2">
          <reference field="0" count="1" selected="0">
            <x v="50"/>
          </reference>
          <reference field="6" count="1">
            <x v="35"/>
          </reference>
        </references>
      </pivotArea>
    </format>
    <format dxfId="1306">
      <pivotArea dataOnly="0" labelOnly="1" fieldPosition="0">
        <references count="2">
          <reference field="0" count="1" selected="0">
            <x v="51"/>
          </reference>
          <reference field="6" count="1">
            <x v="36"/>
          </reference>
        </references>
      </pivotArea>
    </format>
    <format dxfId="1305">
      <pivotArea dataOnly="0" labelOnly="1" fieldPosition="0">
        <references count="2">
          <reference field="0" count="1" selected="0">
            <x v="52"/>
          </reference>
          <reference field="6" count="1">
            <x v="10"/>
          </reference>
        </references>
      </pivotArea>
    </format>
    <format dxfId="1304">
      <pivotArea dataOnly="0" labelOnly="1" fieldPosition="0">
        <references count="2">
          <reference field="0" count="1" selected="0">
            <x v="53"/>
          </reference>
          <reference field="6" count="1">
            <x v="8"/>
          </reference>
        </references>
      </pivotArea>
    </format>
    <format dxfId="1303">
      <pivotArea dataOnly="0" labelOnly="1" fieldPosition="0">
        <references count="2">
          <reference field="0" count="1" selected="0">
            <x v="54"/>
          </reference>
          <reference field="6" count="1">
            <x v="42"/>
          </reference>
        </references>
      </pivotArea>
    </format>
    <format dxfId="1302">
      <pivotArea dataOnly="0" labelOnly="1" fieldPosition="0">
        <references count="2">
          <reference field="0" count="1" selected="0">
            <x v="55"/>
          </reference>
          <reference field="6" count="1">
            <x v="16"/>
          </reference>
        </references>
      </pivotArea>
    </format>
    <format dxfId="1301">
      <pivotArea dataOnly="0" labelOnly="1" fieldPosition="0">
        <references count="2">
          <reference field="0" count="1" selected="0">
            <x v="56"/>
          </reference>
          <reference field="6" count="1">
            <x v="0"/>
          </reference>
        </references>
      </pivotArea>
    </format>
    <format dxfId="1300">
      <pivotArea dataOnly="0" labelOnly="1" fieldPosition="0">
        <references count="2">
          <reference field="0" count="1" selected="0">
            <x v="57"/>
          </reference>
          <reference field="6" count="1">
            <x v="1"/>
          </reference>
        </references>
      </pivotArea>
    </format>
    <format dxfId="1299">
      <pivotArea dataOnly="0" labelOnly="1" fieldPosition="0">
        <references count="2">
          <reference field="0" count="1" selected="0">
            <x v="58"/>
          </reference>
          <reference field="6" count="1">
            <x v="7"/>
          </reference>
        </references>
      </pivotArea>
    </format>
    <format dxfId="1298">
      <pivotArea dataOnly="0" labelOnly="1" fieldPosition="0">
        <references count="2">
          <reference field="0" count="1" selected="0">
            <x v="59"/>
          </reference>
          <reference field="6" count="1">
            <x v="0"/>
          </reference>
        </references>
      </pivotArea>
    </format>
    <format dxfId="1297">
      <pivotArea dataOnly="0" labelOnly="1" fieldPosition="0">
        <references count="2">
          <reference field="0" count="1" selected="0">
            <x v="60"/>
          </reference>
          <reference field="6" count="1">
            <x v="0"/>
          </reference>
        </references>
      </pivotArea>
    </format>
    <format dxfId="1296">
      <pivotArea dataOnly="0" labelOnly="1" fieldPosition="0">
        <references count="2">
          <reference field="0" count="1" selected="0">
            <x v="61"/>
          </reference>
          <reference field="6" count="1">
            <x v="50"/>
          </reference>
        </references>
      </pivotArea>
    </format>
    <format dxfId="1295">
      <pivotArea dataOnly="0" labelOnly="1" fieldPosition="0">
        <references count="2">
          <reference field="0" count="1" selected="0">
            <x v="62"/>
          </reference>
          <reference field="6" count="1">
            <x v="26"/>
          </reference>
        </references>
      </pivotArea>
    </format>
    <format dxfId="1294">
      <pivotArea dataOnly="0" labelOnly="1" fieldPosition="0">
        <references count="2">
          <reference field="0" count="1" selected="0">
            <x v="63"/>
          </reference>
          <reference field="6" count="1">
            <x v="28"/>
          </reference>
        </references>
      </pivotArea>
    </format>
    <format dxfId="1293">
      <pivotArea dataOnly="0" labelOnly="1" fieldPosition="0">
        <references count="2">
          <reference field="0" count="1" selected="0">
            <x v="64"/>
          </reference>
          <reference field="6" count="1">
            <x v="0"/>
          </reference>
        </references>
      </pivotArea>
    </format>
    <format dxfId="1292">
      <pivotArea dataOnly="0" labelOnly="1" fieldPosition="0">
        <references count="2">
          <reference field="0" count="1" selected="0">
            <x v="65"/>
          </reference>
          <reference field="6" count="1">
            <x v="22"/>
          </reference>
        </references>
      </pivotArea>
    </format>
    <format dxfId="1291">
      <pivotArea dataOnly="0" labelOnly="1" fieldPosition="0">
        <references count="2">
          <reference field="0" count="1" selected="0">
            <x v="66"/>
          </reference>
          <reference field="6" count="1">
            <x v="38"/>
          </reference>
        </references>
      </pivotArea>
    </format>
    <format dxfId="1290">
      <pivotArea dataOnly="0" labelOnly="1" fieldPosition="0">
        <references count="2">
          <reference field="0" count="1" selected="0">
            <x v="67"/>
          </reference>
          <reference field="6" count="1">
            <x v="10"/>
          </reference>
        </references>
      </pivotArea>
    </format>
    <format dxfId="1289">
      <pivotArea type="all" dataOnly="0" outline="0" fieldPosition="0"/>
    </format>
    <format dxfId="1288">
      <pivotArea field="0" type="button" dataOnly="0" labelOnly="1" outline="0" axis="axisRow" fieldPosition="0"/>
    </format>
    <format dxfId="1287">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1286">
      <pivotArea dataOnly="0" labelOnly="1" fieldPosition="0">
        <references count="1">
          <reference field="0" count="18">
            <x v="50"/>
            <x v="51"/>
            <x v="52"/>
            <x v="53"/>
            <x v="54"/>
            <x v="55"/>
            <x v="56"/>
            <x v="57"/>
            <x v="58"/>
            <x v="59"/>
            <x v="60"/>
            <x v="61"/>
            <x v="62"/>
            <x v="63"/>
            <x v="64"/>
            <x v="65"/>
            <x v="66"/>
            <x v="67"/>
          </reference>
        </references>
      </pivotArea>
    </format>
    <format dxfId="1285">
      <pivotArea dataOnly="0" labelOnly="1" grandRow="1" outline="0" fieldPosition="0"/>
    </format>
    <format dxfId="1284">
      <pivotArea dataOnly="0" labelOnly="1" fieldPosition="0">
        <references count="2">
          <reference field="0" count="1" selected="0">
            <x v="0"/>
          </reference>
          <reference field="6" count="1">
            <x v="46"/>
          </reference>
        </references>
      </pivotArea>
    </format>
    <format dxfId="1283">
      <pivotArea dataOnly="0" labelOnly="1" fieldPosition="0">
        <references count="2">
          <reference field="0" count="1" selected="0">
            <x v="1"/>
          </reference>
          <reference field="6" count="1">
            <x v="43"/>
          </reference>
        </references>
      </pivotArea>
    </format>
    <format dxfId="1282">
      <pivotArea dataOnly="0" labelOnly="1" fieldPosition="0">
        <references count="2">
          <reference field="0" count="1" selected="0">
            <x v="2"/>
          </reference>
          <reference field="6" count="1">
            <x v="21"/>
          </reference>
        </references>
      </pivotArea>
    </format>
    <format dxfId="1281">
      <pivotArea dataOnly="0" labelOnly="1" fieldPosition="0">
        <references count="2">
          <reference field="0" count="1" selected="0">
            <x v="3"/>
          </reference>
          <reference field="6" count="1">
            <x v="51"/>
          </reference>
        </references>
      </pivotArea>
    </format>
    <format dxfId="1280">
      <pivotArea dataOnly="0" labelOnly="1" fieldPosition="0">
        <references count="2">
          <reference field="0" count="1" selected="0">
            <x v="4"/>
          </reference>
          <reference field="6" count="1">
            <x v="30"/>
          </reference>
        </references>
      </pivotArea>
    </format>
    <format dxfId="1279">
      <pivotArea dataOnly="0" labelOnly="1" fieldPosition="0">
        <references count="2">
          <reference field="0" count="1" selected="0">
            <x v="5"/>
          </reference>
          <reference field="6" count="1">
            <x v="10"/>
          </reference>
        </references>
      </pivotArea>
    </format>
    <format dxfId="1278">
      <pivotArea dataOnly="0" labelOnly="1" fieldPosition="0">
        <references count="2">
          <reference field="0" count="1" selected="0">
            <x v="6"/>
          </reference>
          <reference field="6" count="1">
            <x v="1"/>
          </reference>
        </references>
      </pivotArea>
    </format>
    <format dxfId="1277">
      <pivotArea dataOnly="0" labelOnly="1" fieldPosition="0">
        <references count="2">
          <reference field="0" count="1" selected="0">
            <x v="7"/>
          </reference>
          <reference field="6" count="1">
            <x v="37"/>
          </reference>
        </references>
      </pivotArea>
    </format>
    <format dxfId="1276">
      <pivotArea dataOnly="0" labelOnly="1" fieldPosition="0">
        <references count="2">
          <reference field="0" count="1" selected="0">
            <x v="8"/>
          </reference>
          <reference field="6" count="1">
            <x v="29"/>
          </reference>
        </references>
      </pivotArea>
    </format>
    <format dxfId="1275">
      <pivotArea dataOnly="0" labelOnly="1" fieldPosition="0">
        <references count="2">
          <reference field="0" count="1" selected="0">
            <x v="9"/>
          </reference>
          <reference field="6" count="1">
            <x v="33"/>
          </reference>
        </references>
      </pivotArea>
    </format>
    <format dxfId="1274">
      <pivotArea dataOnly="0" labelOnly="1" fieldPosition="0">
        <references count="2">
          <reference field="0" count="1" selected="0">
            <x v="10"/>
          </reference>
          <reference field="6" count="1">
            <x v="47"/>
          </reference>
        </references>
      </pivotArea>
    </format>
    <format dxfId="1273">
      <pivotArea dataOnly="0" labelOnly="1" fieldPosition="0">
        <references count="2">
          <reference field="0" count="1" selected="0">
            <x v="11"/>
          </reference>
          <reference field="6" count="1">
            <x v="40"/>
          </reference>
        </references>
      </pivotArea>
    </format>
    <format dxfId="1272">
      <pivotArea dataOnly="0" labelOnly="1" fieldPosition="0">
        <references count="2">
          <reference field="0" count="1" selected="0">
            <x v="12"/>
          </reference>
          <reference field="6" count="1">
            <x v="11"/>
          </reference>
        </references>
      </pivotArea>
    </format>
    <format dxfId="1271">
      <pivotArea dataOnly="0" labelOnly="1" fieldPosition="0">
        <references count="2">
          <reference field="0" count="1" selected="0">
            <x v="13"/>
          </reference>
          <reference field="6" count="1">
            <x v="49"/>
          </reference>
        </references>
      </pivotArea>
    </format>
    <format dxfId="1270">
      <pivotArea dataOnly="0" labelOnly="1" fieldPosition="0">
        <references count="2">
          <reference field="0" count="1" selected="0">
            <x v="14"/>
          </reference>
          <reference field="6" count="1">
            <x v="13"/>
          </reference>
        </references>
      </pivotArea>
    </format>
    <format dxfId="1269">
      <pivotArea dataOnly="0" labelOnly="1" fieldPosition="0">
        <references count="2">
          <reference field="0" count="1" selected="0">
            <x v="15"/>
          </reference>
          <reference field="6" count="1">
            <x v="15"/>
          </reference>
        </references>
      </pivotArea>
    </format>
    <format dxfId="1268">
      <pivotArea dataOnly="0" labelOnly="1" fieldPosition="0">
        <references count="2">
          <reference field="0" count="1" selected="0">
            <x v="16"/>
          </reference>
          <reference field="6" count="1">
            <x v="39"/>
          </reference>
        </references>
      </pivotArea>
    </format>
    <format dxfId="1267">
      <pivotArea dataOnly="0" labelOnly="1" fieldPosition="0">
        <references count="2">
          <reference field="0" count="1" selected="0">
            <x v="17"/>
          </reference>
          <reference field="6" count="1">
            <x v="2"/>
          </reference>
        </references>
      </pivotArea>
    </format>
    <format dxfId="1266">
      <pivotArea dataOnly="0" labelOnly="1" fieldPosition="0">
        <references count="2">
          <reference field="0" count="1" selected="0">
            <x v="18"/>
          </reference>
          <reference field="6" count="1">
            <x v="53"/>
          </reference>
        </references>
      </pivotArea>
    </format>
    <format dxfId="1265">
      <pivotArea dataOnly="0" labelOnly="1" fieldPosition="0">
        <references count="2">
          <reference field="0" count="1" selected="0">
            <x v="19"/>
          </reference>
          <reference field="6" count="1">
            <x v="25"/>
          </reference>
        </references>
      </pivotArea>
    </format>
    <format dxfId="1264">
      <pivotArea dataOnly="0" labelOnly="1" fieldPosition="0">
        <references count="2">
          <reference field="0" count="1" selected="0">
            <x v="20"/>
          </reference>
          <reference field="6" count="1">
            <x v="52"/>
          </reference>
        </references>
      </pivotArea>
    </format>
    <format dxfId="1263">
      <pivotArea dataOnly="0" labelOnly="1" fieldPosition="0">
        <references count="2">
          <reference field="0" count="1" selected="0">
            <x v="21"/>
          </reference>
          <reference field="6" count="1">
            <x v="17"/>
          </reference>
        </references>
      </pivotArea>
    </format>
    <format dxfId="1262">
      <pivotArea dataOnly="0" labelOnly="1" fieldPosition="0">
        <references count="2">
          <reference field="0" count="1" selected="0">
            <x v="22"/>
          </reference>
          <reference field="6" count="1">
            <x v="24"/>
          </reference>
        </references>
      </pivotArea>
    </format>
    <format dxfId="1261">
      <pivotArea dataOnly="0" labelOnly="1" fieldPosition="0">
        <references count="2">
          <reference field="0" count="1" selected="0">
            <x v="23"/>
          </reference>
          <reference field="6" count="1">
            <x v="9"/>
          </reference>
        </references>
      </pivotArea>
    </format>
    <format dxfId="1260">
      <pivotArea dataOnly="0" labelOnly="1" fieldPosition="0">
        <references count="2">
          <reference field="0" count="1" selected="0">
            <x v="24"/>
          </reference>
          <reference field="6" count="1">
            <x v="12"/>
          </reference>
        </references>
      </pivotArea>
    </format>
    <format dxfId="1259">
      <pivotArea dataOnly="0" labelOnly="1" fieldPosition="0">
        <references count="2">
          <reference field="0" count="1" selected="0">
            <x v="25"/>
          </reference>
          <reference field="6" count="1">
            <x v="0"/>
          </reference>
        </references>
      </pivotArea>
    </format>
    <format dxfId="1258">
      <pivotArea dataOnly="0" labelOnly="1" fieldPosition="0">
        <references count="2">
          <reference field="0" count="1" selected="0">
            <x v="26"/>
          </reference>
          <reference field="6" count="1">
            <x v="5"/>
          </reference>
        </references>
      </pivotArea>
    </format>
    <format dxfId="1257">
      <pivotArea dataOnly="0" labelOnly="1" fieldPosition="0">
        <references count="2">
          <reference field="0" count="1" selected="0">
            <x v="27"/>
          </reference>
          <reference field="6" count="1">
            <x v="0"/>
          </reference>
        </references>
      </pivotArea>
    </format>
    <format dxfId="1256">
      <pivotArea dataOnly="0" labelOnly="1" fieldPosition="0">
        <references count="2">
          <reference field="0" count="1" selected="0">
            <x v="28"/>
          </reference>
          <reference field="6" count="1">
            <x v="0"/>
          </reference>
        </references>
      </pivotArea>
    </format>
    <format dxfId="1255">
      <pivotArea dataOnly="0" labelOnly="1" fieldPosition="0">
        <references count="2">
          <reference field="0" count="1" selected="0">
            <x v="29"/>
          </reference>
          <reference field="6" count="1">
            <x v="23"/>
          </reference>
        </references>
      </pivotArea>
    </format>
    <format dxfId="1254">
      <pivotArea dataOnly="0" labelOnly="1" fieldPosition="0">
        <references count="2">
          <reference field="0" count="1" selected="0">
            <x v="30"/>
          </reference>
          <reference field="6" count="1">
            <x v="34"/>
          </reference>
        </references>
      </pivotArea>
    </format>
    <format dxfId="1253">
      <pivotArea dataOnly="0" labelOnly="1" fieldPosition="0">
        <references count="2">
          <reference field="0" count="1" selected="0">
            <x v="31"/>
          </reference>
          <reference field="6" count="1">
            <x v="44"/>
          </reference>
        </references>
      </pivotArea>
    </format>
    <format dxfId="1252">
      <pivotArea dataOnly="0" labelOnly="1" fieldPosition="0">
        <references count="2">
          <reference field="0" count="1" selected="0">
            <x v="32"/>
          </reference>
          <reference field="6" count="1">
            <x v="32"/>
          </reference>
        </references>
      </pivotArea>
    </format>
    <format dxfId="1251">
      <pivotArea dataOnly="0" labelOnly="1" fieldPosition="0">
        <references count="2">
          <reference field="0" count="1" selected="0">
            <x v="33"/>
          </reference>
          <reference field="6" count="1">
            <x v="19"/>
          </reference>
        </references>
      </pivotArea>
    </format>
    <format dxfId="1250">
      <pivotArea dataOnly="0" labelOnly="1" fieldPosition="0">
        <references count="2">
          <reference field="0" count="1" selected="0">
            <x v="34"/>
          </reference>
          <reference field="6" count="1">
            <x v="41"/>
          </reference>
        </references>
      </pivotArea>
    </format>
    <format dxfId="1249">
      <pivotArea dataOnly="0" labelOnly="1" fieldPosition="0">
        <references count="2">
          <reference field="0" count="1" selected="0">
            <x v="35"/>
          </reference>
          <reference field="6" count="1">
            <x v="3"/>
          </reference>
        </references>
      </pivotArea>
    </format>
    <format dxfId="1248">
      <pivotArea dataOnly="0" labelOnly="1" fieldPosition="0">
        <references count="2">
          <reference field="0" count="1" selected="0">
            <x v="36"/>
          </reference>
          <reference field="6" count="1">
            <x v="0"/>
          </reference>
        </references>
      </pivotArea>
    </format>
    <format dxfId="1247">
      <pivotArea dataOnly="0" labelOnly="1" fieldPosition="0">
        <references count="2">
          <reference field="0" count="1" selected="0">
            <x v="37"/>
          </reference>
          <reference field="6" count="1">
            <x v="0"/>
          </reference>
        </references>
      </pivotArea>
    </format>
    <format dxfId="1246">
      <pivotArea dataOnly="0" labelOnly="1" fieldPosition="0">
        <references count="2">
          <reference field="0" count="1" selected="0">
            <x v="38"/>
          </reference>
          <reference field="6" count="1">
            <x v="6"/>
          </reference>
        </references>
      </pivotArea>
    </format>
    <format dxfId="1245">
      <pivotArea dataOnly="0" labelOnly="1" fieldPosition="0">
        <references count="2">
          <reference field="0" count="1" selected="0">
            <x v="39"/>
          </reference>
          <reference field="6" count="1">
            <x v="27"/>
          </reference>
        </references>
      </pivotArea>
    </format>
    <format dxfId="1244">
      <pivotArea dataOnly="0" labelOnly="1" fieldPosition="0">
        <references count="2">
          <reference field="0" count="1" selected="0">
            <x v="40"/>
          </reference>
          <reference field="6" count="1">
            <x v="14"/>
          </reference>
        </references>
      </pivotArea>
    </format>
    <format dxfId="1243">
      <pivotArea dataOnly="0" labelOnly="1" fieldPosition="0">
        <references count="2">
          <reference field="0" count="1" selected="0">
            <x v="41"/>
          </reference>
          <reference field="6" count="1">
            <x v="48"/>
          </reference>
        </references>
      </pivotArea>
    </format>
    <format dxfId="1242">
      <pivotArea dataOnly="0" labelOnly="1" fieldPosition="0">
        <references count="2">
          <reference field="0" count="1" selected="0">
            <x v="42"/>
          </reference>
          <reference field="6" count="1">
            <x v="45"/>
          </reference>
        </references>
      </pivotArea>
    </format>
    <format dxfId="1241">
      <pivotArea dataOnly="0" labelOnly="1" fieldPosition="0">
        <references count="2">
          <reference field="0" count="1" selected="0">
            <x v="43"/>
          </reference>
          <reference field="6" count="1">
            <x v="31"/>
          </reference>
        </references>
      </pivotArea>
    </format>
    <format dxfId="1240">
      <pivotArea dataOnly="0" labelOnly="1" fieldPosition="0">
        <references count="2">
          <reference field="0" count="1" selected="0">
            <x v="44"/>
          </reference>
          <reference field="6" count="1">
            <x v="20"/>
          </reference>
        </references>
      </pivotArea>
    </format>
    <format dxfId="1239">
      <pivotArea dataOnly="0" labelOnly="1" fieldPosition="0">
        <references count="2">
          <reference field="0" count="1" selected="0">
            <x v="45"/>
          </reference>
          <reference field="6" count="1">
            <x v="18"/>
          </reference>
        </references>
      </pivotArea>
    </format>
    <format dxfId="1238">
      <pivotArea dataOnly="0" labelOnly="1" fieldPosition="0">
        <references count="2">
          <reference field="0" count="1" selected="0">
            <x v="46"/>
          </reference>
          <reference field="6" count="1">
            <x v="4"/>
          </reference>
        </references>
      </pivotArea>
    </format>
    <format dxfId="1237">
      <pivotArea dataOnly="0" labelOnly="1" fieldPosition="0">
        <references count="2">
          <reference field="0" count="1" selected="0">
            <x v="47"/>
          </reference>
          <reference field="6" count="1">
            <x v="0"/>
          </reference>
        </references>
      </pivotArea>
    </format>
    <format dxfId="1236">
      <pivotArea dataOnly="0" labelOnly="1" fieldPosition="0">
        <references count="2">
          <reference field="0" count="1" selected="0">
            <x v="48"/>
          </reference>
          <reference field="6" count="1">
            <x v="10"/>
          </reference>
        </references>
      </pivotArea>
    </format>
    <format dxfId="1235">
      <pivotArea dataOnly="0" labelOnly="1" fieldPosition="0">
        <references count="2">
          <reference field="0" count="1" selected="0">
            <x v="49"/>
          </reference>
          <reference field="6" count="1">
            <x v="6"/>
          </reference>
        </references>
      </pivotArea>
    </format>
    <format dxfId="1234">
      <pivotArea dataOnly="0" labelOnly="1" fieldPosition="0">
        <references count="2">
          <reference field="0" count="1" selected="0">
            <x v="50"/>
          </reference>
          <reference field="6" count="1">
            <x v="35"/>
          </reference>
        </references>
      </pivotArea>
    </format>
    <format dxfId="1233">
      <pivotArea dataOnly="0" labelOnly="1" fieldPosition="0">
        <references count="2">
          <reference field="0" count="1" selected="0">
            <x v="51"/>
          </reference>
          <reference field="6" count="1">
            <x v="36"/>
          </reference>
        </references>
      </pivotArea>
    </format>
    <format dxfId="1232">
      <pivotArea dataOnly="0" labelOnly="1" fieldPosition="0">
        <references count="2">
          <reference field="0" count="1" selected="0">
            <x v="52"/>
          </reference>
          <reference field="6" count="1">
            <x v="10"/>
          </reference>
        </references>
      </pivotArea>
    </format>
    <format dxfId="1231">
      <pivotArea dataOnly="0" labelOnly="1" fieldPosition="0">
        <references count="2">
          <reference field="0" count="1" selected="0">
            <x v="53"/>
          </reference>
          <reference field="6" count="1">
            <x v="8"/>
          </reference>
        </references>
      </pivotArea>
    </format>
    <format dxfId="1230">
      <pivotArea dataOnly="0" labelOnly="1" fieldPosition="0">
        <references count="2">
          <reference field="0" count="1" selected="0">
            <x v="54"/>
          </reference>
          <reference field="6" count="1">
            <x v="42"/>
          </reference>
        </references>
      </pivotArea>
    </format>
    <format dxfId="1229">
      <pivotArea dataOnly="0" labelOnly="1" fieldPosition="0">
        <references count="2">
          <reference field="0" count="1" selected="0">
            <x v="55"/>
          </reference>
          <reference field="6" count="1">
            <x v="16"/>
          </reference>
        </references>
      </pivotArea>
    </format>
    <format dxfId="1228">
      <pivotArea dataOnly="0" labelOnly="1" fieldPosition="0">
        <references count="2">
          <reference field="0" count="1" selected="0">
            <x v="56"/>
          </reference>
          <reference field="6" count="1">
            <x v="0"/>
          </reference>
        </references>
      </pivotArea>
    </format>
    <format dxfId="1227">
      <pivotArea dataOnly="0" labelOnly="1" fieldPosition="0">
        <references count="2">
          <reference field="0" count="1" selected="0">
            <x v="57"/>
          </reference>
          <reference field="6" count="1">
            <x v="1"/>
          </reference>
        </references>
      </pivotArea>
    </format>
    <format dxfId="1226">
      <pivotArea dataOnly="0" labelOnly="1" fieldPosition="0">
        <references count="2">
          <reference field="0" count="1" selected="0">
            <x v="58"/>
          </reference>
          <reference field="6" count="1">
            <x v="7"/>
          </reference>
        </references>
      </pivotArea>
    </format>
    <format dxfId="1225">
      <pivotArea dataOnly="0" labelOnly="1" fieldPosition="0">
        <references count="2">
          <reference field="0" count="1" selected="0">
            <x v="59"/>
          </reference>
          <reference field="6" count="1">
            <x v="0"/>
          </reference>
        </references>
      </pivotArea>
    </format>
    <format dxfId="1224">
      <pivotArea dataOnly="0" labelOnly="1" fieldPosition="0">
        <references count="2">
          <reference field="0" count="1" selected="0">
            <x v="60"/>
          </reference>
          <reference field="6" count="1">
            <x v="0"/>
          </reference>
        </references>
      </pivotArea>
    </format>
    <format dxfId="1223">
      <pivotArea dataOnly="0" labelOnly="1" fieldPosition="0">
        <references count="2">
          <reference field="0" count="1" selected="0">
            <x v="61"/>
          </reference>
          <reference field="6" count="1">
            <x v="50"/>
          </reference>
        </references>
      </pivotArea>
    </format>
    <format dxfId="1222">
      <pivotArea dataOnly="0" labelOnly="1" fieldPosition="0">
        <references count="2">
          <reference field="0" count="1" selected="0">
            <x v="62"/>
          </reference>
          <reference field="6" count="1">
            <x v="26"/>
          </reference>
        </references>
      </pivotArea>
    </format>
    <format dxfId="1221">
      <pivotArea dataOnly="0" labelOnly="1" fieldPosition="0">
        <references count="2">
          <reference field="0" count="1" selected="0">
            <x v="63"/>
          </reference>
          <reference field="6" count="1">
            <x v="28"/>
          </reference>
        </references>
      </pivotArea>
    </format>
    <format dxfId="1220">
      <pivotArea dataOnly="0" labelOnly="1" fieldPosition="0">
        <references count="2">
          <reference field="0" count="1" selected="0">
            <x v="64"/>
          </reference>
          <reference field="6" count="1">
            <x v="0"/>
          </reference>
        </references>
      </pivotArea>
    </format>
    <format dxfId="1219">
      <pivotArea dataOnly="0" labelOnly="1" fieldPosition="0">
        <references count="2">
          <reference field="0" count="1" selected="0">
            <x v="65"/>
          </reference>
          <reference field="6" count="1">
            <x v="22"/>
          </reference>
        </references>
      </pivotArea>
    </format>
    <format dxfId="1218">
      <pivotArea dataOnly="0" labelOnly="1" fieldPosition="0">
        <references count="2">
          <reference field="0" count="1" selected="0">
            <x v="66"/>
          </reference>
          <reference field="6" count="1">
            <x v="38"/>
          </reference>
        </references>
      </pivotArea>
    </format>
    <format dxfId="1217">
      <pivotArea dataOnly="0" labelOnly="1" fieldPosition="0">
        <references count="2">
          <reference field="0" count="1" selected="0">
            <x v="67"/>
          </reference>
          <reference field="6" count="1">
            <x v="1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B375CA20-972D-E248-8293-7987A3391DC5}" name="PivotTable46" cacheId="93"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Mestizo #2">
  <location ref="M4:M93" firstHeaderRow="1" firstDataRow="1" firstDataCol="1"/>
  <pivotFields count="7">
    <pivotField axis="axisRow" showAll="0">
      <items count="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t="default"/>
      </items>
    </pivotField>
    <pivotField showAll="0"/>
    <pivotField showAll="0"/>
    <pivotField showAll="0"/>
    <pivotField showAll="0"/>
    <pivotField showAll="0"/>
    <pivotField axis="axisRow" showAll="0">
      <items count="40">
        <item x="16"/>
        <item x="10"/>
        <item x="29"/>
        <item x="2"/>
        <item x="13"/>
        <item x="24"/>
        <item x="37"/>
        <item x="12"/>
        <item x="4"/>
        <item x="30"/>
        <item x="19"/>
        <item x="17"/>
        <item x="23"/>
        <item x="36"/>
        <item x="21"/>
        <item x="28"/>
        <item x="20"/>
        <item x="35"/>
        <item x="6"/>
        <item x="5"/>
        <item x="7"/>
        <item x="31"/>
        <item x="9"/>
        <item x="14"/>
        <item x="38"/>
        <item x="26"/>
        <item x="33"/>
        <item x="22"/>
        <item x="27"/>
        <item x="1"/>
        <item x="32"/>
        <item x="25"/>
        <item x="0"/>
        <item x="8"/>
        <item x="34"/>
        <item x="3"/>
        <item x="11"/>
        <item x="15"/>
        <item x="18"/>
        <item t="default"/>
      </items>
    </pivotField>
  </pivotFields>
  <rowFields count="2">
    <field x="0"/>
    <field x="6"/>
  </rowFields>
  <rowItems count="89">
    <i>
      <x/>
    </i>
    <i r="1">
      <x v="32"/>
    </i>
    <i>
      <x v="1"/>
    </i>
    <i r="1">
      <x v="29"/>
    </i>
    <i>
      <x v="2"/>
    </i>
    <i r="1">
      <x v="3"/>
    </i>
    <i>
      <x v="3"/>
    </i>
    <i r="1">
      <x v="35"/>
    </i>
    <i>
      <x v="4"/>
    </i>
    <i r="1">
      <x v="8"/>
    </i>
    <i>
      <x v="5"/>
    </i>
    <i r="1">
      <x v="19"/>
    </i>
    <i>
      <x v="6"/>
    </i>
    <i r="1">
      <x v="18"/>
    </i>
    <i>
      <x v="7"/>
    </i>
    <i r="1">
      <x v="20"/>
    </i>
    <i>
      <x v="8"/>
    </i>
    <i r="1">
      <x v="33"/>
    </i>
    <i>
      <x v="9"/>
    </i>
    <i r="1">
      <x v="22"/>
    </i>
    <i>
      <x v="10"/>
    </i>
    <i r="1">
      <x v="1"/>
    </i>
    <i>
      <x v="11"/>
    </i>
    <i r="1">
      <x v="36"/>
    </i>
    <i>
      <x v="12"/>
    </i>
    <i r="1">
      <x v="7"/>
    </i>
    <i>
      <x v="13"/>
    </i>
    <i r="1">
      <x v="4"/>
    </i>
    <i>
      <x v="14"/>
    </i>
    <i r="1">
      <x v="23"/>
    </i>
    <i>
      <x v="15"/>
    </i>
    <i r="1">
      <x v="37"/>
    </i>
    <i>
      <x v="16"/>
    </i>
    <i r="1">
      <x/>
    </i>
    <i>
      <x v="17"/>
    </i>
    <i r="1">
      <x v="11"/>
    </i>
    <i>
      <x v="18"/>
    </i>
    <i r="1">
      <x v="38"/>
    </i>
    <i>
      <x v="19"/>
    </i>
    <i r="1">
      <x/>
    </i>
    <i>
      <x v="20"/>
    </i>
    <i r="1">
      <x v="10"/>
    </i>
    <i>
      <x v="21"/>
    </i>
    <i r="1">
      <x/>
    </i>
    <i>
      <x v="22"/>
    </i>
    <i r="1">
      <x v="16"/>
    </i>
    <i>
      <x v="23"/>
    </i>
    <i r="1">
      <x v="14"/>
    </i>
    <i>
      <x v="24"/>
    </i>
    <i r="1">
      <x v="27"/>
    </i>
    <i>
      <x v="25"/>
    </i>
    <i r="1">
      <x v="12"/>
    </i>
    <i>
      <x v="26"/>
    </i>
    <i r="1">
      <x v="5"/>
    </i>
    <i>
      <x v="27"/>
    </i>
    <i r="1">
      <x v="31"/>
    </i>
    <i>
      <x v="28"/>
    </i>
    <i r="1">
      <x v="8"/>
    </i>
    <i>
      <x v="29"/>
    </i>
    <i r="1">
      <x/>
    </i>
    <i>
      <x v="30"/>
    </i>
    <i r="1">
      <x v="25"/>
    </i>
    <i>
      <x v="31"/>
    </i>
    <i r="1">
      <x v="28"/>
    </i>
    <i>
      <x v="32"/>
    </i>
    <i r="1">
      <x v="15"/>
    </i>
    <i>
      <x v="33"/>
    </i>
    <i r="1">
      <x v="2"/>
    </i>
    <i>
      <x v="34"/>
    </i>
    <i r="1">
      <x v="9"/>
    </i>
    <i>
      <x v="35"/>
    </i>
    <i r="1">
      <x v="21"/>
    </i>
    <i>
      <x v="36"/>
    </i>
    <i r="1">
      <x v="30"/>
    </i>
    <i>
      <x v="37"/>
    </i>
    <i r="1">
      <x v="26"/>
    </i>
    <i>
      <x v="38"/>
    </i>
    <i r="1">
      <x v="1"/>
    </i>
    <i>
      <x v="39"/>
    </i>
    <i r="1">
      <x v="34"/>
    </i>
    <i>
      <x v="40"/>
    </i>
    <i r="1">
      <x v="17"/>
    </i>
    <i>
      <x v="41"/>
    </i>
    <i r="1">
      <x v="13"/>
    </i>
    <i>
      <x v="42"/>
    </i>
    <i r="1">
      <x v="6"/>
    </i>
    <i>
      <x v="43"/>
    </i>
    <i r="1">
      <x v="24"/>
    </i>
    <i t="grand">
      <x/>
    </i>
  </rowItems>
  <colItems count="1">
    <i/>
  </colItems>
  <formats count="96">
    <format dxfId="1458">
      <pivotArea type="all" dataOnly="0" outline="0" fieldPosition="0"/>
    </format>
    <format dxfId="1457">
      <pivotArea field="0" type="button" dataOnly="0" labelOnly="1" outline="0" axis="axisRow" fieldPosition="0"/>
    </format>
    <format dxfId="1456">
      <pivotArea dataOnly="0" labelOnly="1" fieldPosition="0">
        <references count="1">
          <reference field="0" count="0"/>
        </references>
      </pivotArea>
    </format>
    <format dxfId="1455">
      <pivotArea dataOnly="0" labelOnly="1" grandRow="1" outline="0" fieldPosition="0"/>
    </format>
    <format dxfId="1454">
      <pivotArea dataOnly="0" labelOnly="1" fieldPosition="0">
        <references count="2">
          <reference field="0" count="1" selected="0">
            <x v="0"/>
          </reference>
          <reference field="6" count="1">
            <x v="32"/>
          </reference>
        </references>
      </pivotArea>
    </format>
    <format dxfId="1453">
      <pivotArea dataOnly="0" labelOnly="1" fieldPosition="0">
        <references count="2">
          <reference field="0" count="1" selected="0">
            <x v="1"/>
          </reference>
          <reference field="6" count="1">
            <x v="29"/>
          </reference>
        </references>
      </pivotArea>
    </format>
    <format dxfId="1452">
      <pivotArea dataOnly="0" labelOnly="1" fieldPosition="0">
        <references count="2">
          <reference field="0" count="1" selected="0">
            <x v="2"/>
          </reference>
          <reference field="6" count="1">
            <x v="3"/>
          </reference>
        </references>
      </pivotArea>
    </format>
    <format dxfId="1451">
      <pivotArea dataOnly="0" labelOnly="1" fieldPosition="0">
        <references count="2">
          <reference field="0" count="1" selected="0">
            <x v="3"/>
          </reference>
          <reference field="6" count="1">
            <x v="35"/>
          </reference>
        </references>
      </pivotArea>
    </format>
    <format dxfId="1450">
      <pivotArea dataOnly="0" labelOnly="1" fieldPosition="0">
        <references count="2">
          <reference field="0" count="1" selected="0">
            <x v="4"/>
          </reference>
          <reference field="6" count="1">
            <x v="8"/>
          </reference>
        </references>
      </pivotArea>
    </format>
    <format dxfId="1449">
      <pivotArea dataOnly="0" labelOnly="1" fieldPosition="0">
        <references count="2">
          <reference field="0" count="1" selected="0">
            <x v="5"/>
          </reference>
          <reference field="6" count="1">
            <x v="19"/>
          </reference>
        </references>
      </pivotArea>
    </format>
    <format dxfId="1448">
      <pivotArea dataOnly="0" labelOnly="1" fieldPosition="0">
        <references count="2">
          <reference field="0" count="1" selected="0">
            <x v="6"/>
          </reference>
          <reference field="6" count="1">
            <x v="18"/>
          </reference>
        </references>
      </pivotArea>
    </format>
    <format dxfId="1447">
      <pivotArea dataOnly="0" labelOnly="1" fieldPosition="0">
        <references count="2">
          <reference field="0" count="1" selected="0">
            <x v="7"/>
          </reference>
          <reference field="6" count="1">
            <x v="20"/>
          </reference>
        </references>
      </pivotArea>
    </format>
    <format dxfId="1446">
      <pivotArea dataOnly="0" labelOnly="1" fieldPosition="0">
        <references count="2">
          <reference field="0" count="1" selected="0">
            <x v="8"/>
          </reference>
          <reference field="6" count="1">
            <x v="33"/>
          </reference>
        </references>
      </pivotArea>
    </format>
    <format dxfId="1445">
      <pivotArea dataOnly="0" labelOnly="1" fieldPosition="0">
        <references count="2">
          <reference field="0" count="1" selected="0">
            <x v="9"/>
          </reference>
          <reference field="6" count="1">
            <x v="22"/>
          </reference>
        </references>
      </pivotArea>
    </format>
    <format dxfId="1444">
      <pivotArea dataOnly="0" labelOnly="1" fieldPosition="0">
        <references count="2">
          <reference field="0" count="1" selected="0">
            <x v="10"/>
          </reference>
          <reference field="6" count="1">
            <x v="1"/>
          </reference>
        </references>
      </pivotArea>
    </format>
    <format dxfId="1443">
      <pivotArea dataOnly="0" labelOnly="1" fieldPosition="0">
        <references count="2">
          <reference field="0" count="1" selected="0">
            <x v="11"/>
          </reference>
          <reference field="6" count="1">
            <x v="36"/>
          </reference>
        </references>
      </pivotArea>
    </format>
    <format dxfId="1442">
      <pivotArea dataOnly="0" labelOnly="1" fieldPosition="0">
        <references count="2">
          <reference field="0" count="1" selected="0">
            <x v="12"/>
          </reference>
          <reference field="6" count="1">
            <x v="7"/>
          </reference>
        </references>
      </pivotArea>
    </format>
    <format dxfId="1441">
      <pivotArea dataOnly="0" labelOnly="1" fieldPosition="0">
        <references count="2">
          <reference field="0" count="1" selected="0">
            <x v="13"/>
          </reference>
          <reference field="6" count="1">
            <x v="4"/>
          </reference>
        </references>
      </pivotArea>
    </format>
    <format dxfId="1440">
      <pivotArea dataOnly="0" labelOnly="1" fieldPosition="0">
        <references count="2">
          <reference field="0" count="1" selected="0">
            <x v="14"/>
          </reference>
          <reference field="6" count="1">
            <x v="23"/>
          </reference>
        </references>
      </pivotArea>
    </format>
    <format dxfId="1439">
      <pivotArea dataOnly="0" labelOnly="1" fieldPosition="0">
        <references count="2">
          <reference field="0" count="1" selected="0">
            <x v="15"/>
          </reference>
          <reference field="6" count="1">
            <x v="37"/>
          </reference>
        </references>
      </pivotArea>
    </format>
    <format dxfId="1438">
      <pivotArea dataOnly="0" labelOnly="1" fieldPosition="0">
        <references count="2">
          <reference field="0" count="1" selected="0">
            <x v="16"/>
          </reference>
          <reference field="6" count="1">
            <x v="0"/>
          </reference>
        </references>
      </pivotArea>
    </format>
    <format dxfId="1437">
      <pivotArea dataOnly="0" labelOnly="1" fieldPosition="0">
        <references count="2">
          <reference field="0" count="1" selected="0">
            <x v="17"/>
          </reference>
          <reference field="6" count="1">
            <x v="11"/>
          </reference>
        </references>
      </pivotArea>
    </format>
    <format dxfId="1436">
      <pivotArea dataOnly="0" labelOnly="1" fieldPosition="0">
        <references count="2">
          <reference field="0" count="1" selected="0">
            <x v="18"/>
          </reference>
          <reference field="6" count="1">
            <x v="38"/>
          </reference>
        </references>
      </pivotArea>
    </format>
    <format dxfId="1435">
      <pivotArea dataOnly="0" labelOnly="1" fieldPosition="0">
        <references count="2">
          <reference field="0" count="1" selected="0">
            <x v="19"/>
          </reference>
          <reference field="6" count="1">
            <x v="0"/>
          </reference>
        </references>
      </pivotArea>
    </format>
    <format dxfId="1434">
      <pivotArea dataOnly="0" labelOnly="1" fieldPosition="0">
        <references count="2">
          <reference field="0" count="1" selected="0">
            <x v="20"/>
          </reference>
          <reference field="6" count="1">
            <x v="10"/>
          </reference>
        </references>
      </pivotArea>
    </format>
    <format dxfId="1433">
      <pivotArea dataOnly="0" labelOnly="1" fieldPosition="0">
        <references count="2">
          <reference field="0" count="1" selected="0">
            <x v="21"/>
          </reference>
          <reference field="6" count="1">
            <x v="0"/>
          </reference>
        </references>
      </pivotArea>
    </format>
    <format dxfId="1432">
      <pivotArea dataOnly="0" labelOnly="1" fieldPosition="0">
        <references count="2">
          <reference field="0" count="1" selected="0">
            <x v="22"/>
          </reference>
          <reference field="6" count="1">
            <x v="16"/>
          </reference>
        </references>
      </pivotArea>
    </format>
    <format dxfId="1431">
      <pivotArea dataOnly="0" labelOnly="1" fieldPosition="0">
        <references count="2">
          <reference field="0" count="1" selected="0">
            <x v="23"/>
          </reference>
          <reference field="6" count="1">
            <x v="14"/>
          </reference>
        </references>
      </pivotArea>
    </format>
    <format dxfId="1430">
      <pivotArea dataOnly="0" labelOnly="1" fieldPosition="0">
        <references count="2">
          <reference field="0" count="1" selected="0">
            <x v="24"/>
          </reference>
          <reference field="6" count="1">
            <x v="27"/>
          </reference>
        </references>
      </pivotArea>
    </format>
    <format dxfId="1429">
      <pivotArea dataOnly="0" labelOnly="1" fieldPosition="0">
        <references count="2">
          <reference field="0" count="1" selected="0">
            <x v="25"/>
          </reference>
          <reference field="6" count="1">
            <x v="12"/>
          </reference>
        </references>
      </pivotArea>
    </format>
    <format dxfId="1428">
      <pivotArea dataOnly="0" labelOnly="1" fieldPosition="0">
        <references count="2">
          <reference field="0" count="1" selected="0">
            <x v="26"/>
          </reference>
          <reference field="6" count="1">
            <x v="5"/>
          </reference>
        </references>
      </pivotArea>
    </format>
    <format dxfId="1427">
      <pivotArea dataOnly="0" labelOnly="1" fieldPosition="0">
        <references count="2">
          <reference field="0" count="1" selected="0">
            <x v="27"/>
          </reference>
          <reference field="6" count="1">
            <x v="31"/>
          </reference>
        </references>
      </pivotArea>
    </format>
    <format dxfId="1426">
      <pivotArea dataOnly="0" labelOnly="1" fieldPosition="0">
        <references count="2">
          <reference field="0" count="1" selected="0">
            <x v="28"/>
          </reference>
          <reference field="6" count="1">
            <x v="8"/>
          </reference>
        </references>
      </pivotArea>
    </format>
    <format dxfId="1425">
      <pivotArea dataOnly="0" labelOnly="1" fieldPosition="0">
        <references count="2">
          <reference field="0" count="1" selected="0">
            <x v="29"/>
          </reference>
          <reference field="6" count="1">
            <x v="0"/>
          </reference>
        </references>
      </pivotArea>
    </format>
    <format dxfId="1424">
      <pivotArea dataOnly="0" labelOnly="1" fieldPosition="0">
        <references count="2">
          <reference field="0" count="1" selected="0">
            <x v="30"/>
          </reference>
          <reference field="6" count="1">
            <x v="25"/>
          </reference>
        </references>
      </pivotArea>
    </format>
    <format dxfId="1423">
      <pivotArea dataOnly="0" labelOnly="1" fieldPosition="0">
        <references count="2">
          <reference field="0" count="1" selected="0">
            <x v="31"/>
          </reference>
          <reference field="6" count="1">
            <x v="28"/>
          </reference>
        </references>
      </pivotArea>
    </format>
    <format dxfId="1422">
      <pivotArea dataOnly="0" labelOnly="1" fieldPosition="0">
        <references count="2">
          <reference field="0" count="1" selected="0">
            <x v="32"/>
          </reference>
          <reference field="6" count="1">
            <x v="15"/>
          </reference>
        </references>
      </pivotArea>
    </format>
    <format dxfId="1421">
      <pivotArea dataOnly="0" labelOnly="1" fieldPosition="0">
        <references count="2">
          <reference field="0" count="1" selected="0">
            <x v="33"/>
          </reference>
          <reference field="6" count="1">
            <x v="2"/>
          </reference>
        </references>
      </pivotArea>
    </format>
    <format dxfId="1420">
      <pivotArea dataOnly="0" labelOnly="1" fieldPosition="0">
        <references count="2">
          <reference field="0" count="1" selected="0">
            <x v="34"/>
          </reference>
          <reference field="6" count="1">
            <x v="9"/>
          </reference>
        </references>
      </pivotArea>
    </format>
    <format dxfId="1419">
      <pivotArea dataOnly="0" labelOnly="1" fieldPosition="0">
        <references count="2">
          <reference field="0" count="1" selected="0">
            <x v="35"/>
          </reference>
          <reference field="6" count="1">
            <x v="21"/>
          </reference>
        </references>
      </pivotArea>
    </format>
    <format dxfId="1418">
      <pivotArea dataOnly="0" labelOnly="1" fieldPosition="0">
        <references count="2">
          <reference field="0" count="1" selected="0">
            <x v="36"/>
          </reference>
          <reference field="6" count="1">
            <x v="30"/>
          </reference>
        </references>
      </pivotArea>
    </format>
    <format dxfId="1417">
      <pivotArea dataOnly="0" labelOnly="1" fieldPosition="0">
        <references count="2">
          <reference field="0" count="1" selected="0">
            <x v="37"/>
          </reference>
          <reference field="6" count="1">
            <x v="26"/>
          </reference>
        </references>
      </pivotArea>
    </format>
    <format dxfId="1416">
      <pivotArea dataOnly="0" labelOnly="1" fieldPosition="0">
        <references count="2">
          <reference field="0" count="1" selected="0">
            <x v="38"/>
          </reference>
          <reference field="6" count="1">
            <x v="1"/>
          </reference>
        </references>
      </pivotArea>
    </format>
    <format dxfId="1415">
      <pivotArea dataOnly="0" labelOnly="1" fieldPosition="0">
        <references count="2">
          <reference field="0" count="1" selected="0">
            <x v="39"/>
          </reference>
          <reference field="6" count="1">
            <x v="34"/>
          </reference>
        </references>
      </pivotArea>
    </format>
    <format dxfId="1414">
      <pivotArea dataOnly="0" labelOnly="1" fieldPosition="0">
        <references count="2">
          <reference field="0" count="1" selected="0">
            <x v="40"/>
          </reference>
          <reference field="6" count="1">
            <x v="17"/>
          </reference>
        </references>
      </pivotArea>
    </format>
    <format dxfId="1413">
      <pivotArea dataOnly="0" labelOnly="1" fieldPosition="0">
        <references count="2">
          <reference field="0" count="1" selected="0">
            <x v="41"/>
          </reference>
          <reference field="6" count="1">
            <x v="13"/>
          </reference>
        </references>
      </pivotArea>
    </format>
    <format dxfId="1412">
      <pivotArea dataOnly="0" labelOnly="1" fieldPosition="0">
        <references count="2">
          <reference field="0" count="1" selected="0">
            <x v="42"/>
          </reference>
          <reference field="6" count="1">
            <x v="6"/>
          </reference>
        </references>
      </pivotArea>
    </format>
    <format dxfId="1411">
      <pivotArea dataOnly="0" labelOnly="1" fieldPosition="0">
        <references count="2">
          <reference field="0" count="1" selected="0">
            <x v="43"/>
          </reference>
          <reference field="6" count="1">
            <x v="24"/>
          </reference>
        </references>
      </pivotArea>
    </format>
    <format dxfId="1410">
      <pivotArea type="all" dataOnly="0" outline="0" fieldPosition="0"/>
    </format>
    <format dxfId="1409">
      <pivotArea field="0" type="button" dataOnly="0" labelOnly="1" outline="0" axis="axisRow" fieldPosition="0"/>
    </format>
    <format dxfId="1408">
      <pivotArea dataOnly="0" labelOnly="1" fieldPosition="0">
        <references count="1">
          <reference field="0" count="0"/>
        </references>
      </pivotArea>
    </format>
    <format dxfId="1407">
      <pivotArea dataOnly="0" labelOnly="1" grandRow="1" outline="0" fieldPosition="0"/>
    </format>
    <format dxfId="1406">
      <pivotArea dataOnly="0" labelOnly="1" fieldPosition="0">
        <references count="2">
          <reference field="0" count="1" selected="0">
            <x v="0"/>
          </reference>
          <reference field="6" count="1">
            <x v="32"/>
          </reference>
        </references>
      </pivotArea>
    </format>
    <format dxfId="1405">
      <pivotArea dataOnly="0" labelOnly="1" fieldPosition="0">
        <references count="2">
          <reference field="0" count="1" selected="0">
            <x v="1"/>
          </reference>
          <reference field="6" count="1">
            <x v="29"/>
          </reference>
        </references>
      </pivotArea>
    </format>
    <format dxfId="1404">
      <pivotArea dataOnly="0" labelOnly="1" fieldPosition="0">
        <references count="2">
          <reference field="0" count="1" selected="0">
            <x v="2"/>
          </reference>
          <reference field="6" count="1">
            <x v="3"/>
          </reference>
        </references>
      </pivotArea>
    </format>
    <format dxfId="1403">
      <pivotArea dataOnly="0" labelOnly="1" fieldPosition="0">
        <references count="2">
          <reference field="0" count="1" selected="0">
            <x v="3"/>
          </reference>
          <reference field="6" count="1">
            <x v="35"/>
          </reference>
        </references>
      </pivotArea>
    </format>
    <format dxfId="1402">
      <pivotArea dataOnly="0" labelOnly="1" fieldPosition="0">
        <references count="2">
          <reference field="0" count="1" selected="0">
            <x v="4"/>
          </reference>
          <reference field="6" count="1">
            <x v="8"/>
          </reference>
        </references>
      </pivotArea>
    </format>
    <format dxfId="1401">
      <pivotArea dataOnly="0" labelOnly="1" fieldPosition="0">
        <references count="2">
          <reference field="0" count="1" selected="0">
            <x v="5"/>
          </reference>
          <reference field="6" count="1">
            <x v="19"/>
          </reference>
        </references>
      </pivotArea>
    </format>
    <format dxfId="1400">
      <pivotArea dataOnly="0" labelOnly="1" fieldPosition="0">
        <references count="2">
          <reference field="0" count="1" selected="0">
            <x v="6"/>
          </reference>
          <reference field="6" count="1">
            <x v="18"/>
          </reference>
        </references>
      </pivotArea>
    </format>
    <format dxfId="1399">
      <pivotArea dataOnly="0" labelOnly="1" fieldPosition="0">
        <references count="2">
          <reference field="0" count="1" selected="0">
            <x v="7"/>
          </reference>
          <reference field="6" count="1">
            <x v="20"/>
          </reference>
        </references>
      </pivotArea>
    </format>
    <format dxfId="1398">
      <pivotArea dataOnly="0" labelOnly="1" fieldPosition="0">
        <references count="2">
          <reference field="0" count="1" selected="0">
            <x v="8"/>
          </reference>
          <reference field="6" count="1">
            <x v="33"/>
          </reference>
        </references>
      </pivotArea>
    </format>
    <format dxfId="1397">
      <pivotArea dataOnly="0" labelOnly="1" fieldPosition="0">
        <references count="2">
          <reference field="0" count="1" selected="0">
            <x v="9"/>
          </reference>
          <reference field="6" count="1">
            <x v="22"/>
          </reference>
        </references>
      </pivotArea>
    </format>
    <format dxfId="1396">
      <pivotArea dataOnly="0" labelOnly="1" fieldPosition="0">
        <references count="2">
          <reference field="0" count="1" selected="0">
            <x v="10"/>
          </reference>
          <reference field="6" count="1">
            <x v="1"/>
          </reference>
        </references>
      </pivotArea>
    </format>
    <format dxfId="1395">
      <pivotArea dataOnly="0" labelOnly="1" fieldPosition="0">
        <references count="2">
          <reference field="0" count="1" selected="0">
            <x v="11"/>
          </reference>
          <reference field="6" count="1">
            <x v="36"/>
          </reference>
        </references>
      </pivotArea>
    </format>
    <format dxfId="1394">
      <pivotArea dataOnly="0" labelOnly="1" fieldPosition="0">
        <references count="2">
          <reference field="0" count="1" selected="0">
            <x v="12"/>
          </reference>
          <reference field="6" count="1">
            <x v="7"/>
          </reference>
        </references>
      </pivotArea>
    </format>
    <format dxfId="1393">
      <pivotArea dataOnly="0" labelOnly="1" fieldPosition="0">
        <references count="2">
          <reference field="0" count="1" selected="0">
            <x v="13"/>
          </reference>
          <reference field="6" count="1">
            <x v="4"/>
          </reference>
        </references>
      </pivotArea>
    </format>
    <format dxfId="1392">
      <pivotArea dataOnly="0" labelOnly="1" fieldPosition="0">
        <references count="2">
          <reference field="0" count="1" selected="0">
            <x v="14"/>
          </reference>
          <reference field="6" count="1">
            <x v="23"/>
          </reference>
        </references>
      </pivotArea>
    </format>
    <format dxfId="1391">
      <pivotArea dataOnly="0" labelOnly="1" fieldPosition="0">
        <references count="2">
          <reference field="0" count="1" selected="0">
            <x v="15"/>
          </reference>
          <reference field="6" count="1">
            <x v="37"/>
          </reference>
        </references>
      </pivotArea>
    </format>
    <format dxfId="1390">
      <pivotArea dataOnly="0" labelOnly="1" fieldPosition="0">
        <references count="2">
          <reference field="0" count="1" selected="0">
            <x v="16"/>
          </reference>
          <reference field="6" count="1">
            <x v="0"/>
          </reference>
        </references>
      </pivotArea>
    </format>
    <format dxfId="1389">
      <pivotArea dataOnly="0" labelOnly="1" fieldPosition="0">
        <references count="2">
          <reference field="0" count="1" selected="0">
            <x v="17"/>
          </reference>
          <reference field="6" count="1">
            <x v="11"/>
          </reference>
        </references>
      </pivotArea>
    </format>
    <format dxfId="1388">
      <pivotArea dataOnly="0" labelOnly="1" fieldPosition="0">
        <references count="2">
          <reference field="0" count="1" selected="0">
            <x v="18"/>
          </reference>
          <reference field="6" count="1">
            <x v="38"/>
          </reference>
        </references>
      </pivotArea>
    </format>
    <format dxfId="1387">
      <pivotArea dataOnly="0" labelOnly="1" fieldPosition="0">
        <references count="2">
          <reference field="0" count="1" selected="0">
            <x v="19"/>
          </reference>
          <reference field="6" count="1">
            <x v="0"/>
          </reference>
        </references>
      </pivotArea>
    </format>
    <format dxfId="1386">
      <pivotArea dataOnly="0" labelOnly="1" fieldPosition="0">
        <references count="2">
          <reference field="0" count="1" selected="0">
            <x v="20"/>
          </reference>
          <reference field="6" count="1">
            <x v="10"/>
          </reference>
        </references>
      </pivotArea>
    </format>
    <format dxfId="1385">
      <pivotArea dataOnly="0" labelOnly="1" fieldPosition="0">
        <references count="2">
          <reference field="0" count="1" selected="0">
            <x v="21"/>
          </reference>
          <reference field="6" count="1">
            <x v="0"/>
          </reference>
        </references>
      </pivotArea>
    </format>
    <format dxfId="1384">
      <pivotArea dataOnly="0" labelOnly="1" fieldPosition="0">
        <references count="2">
          <reference field="0" count="1" selected="0">
            <x v="22"/>
          </reference>
          <reference field="6" count="1">
            <x v="16"/>
          </reference>
        </references>
      </pivotArea>
    </format>
    <format dxfId="1383">
      <pivotArea dataOnly="0" labelOnly="1" fieldPosition="0">
        <references count="2">
          <reference field="0" count="1" selected="0">
            <x v="23"/>
          </reference>
          <reference field="6" count="1">
            <x v="14"/>
          </reference>
        </references>
      </pivotArea>
    </format>
    <format dxfId="1382">
      <pivotArea dataOnly="0" labelOnly="1" fieldPosition="0">
        <references count="2">
          <reference field="0" count="1" selected="0">
            <x v="24"/>
          </reference>
          <reference field="6" count="1">
            <x v="27"/>
          </reference>
        </references>
      </pivotArea>
    </format>
    <format dxfId="1381">
      <pivotArea dataOnly="0" labelOnly="1" fieldPosition="0">
        <references count="2">
          <reference field="0" count="1" selected="0">
            <x v="25"/>
          </reference>
          <reference field="6" count="1">
            <x v="12"/>
          </reference>
        </references>
      </pivotArea>
    </format>
    <format dxfId="1380">
      <pivotArea dataOnly="0" labelOnly="1" fieldPosition="0">
        <references count="2">
          <reference field="0" count="1" selected="0">
            <x v="26"/>
          </reference>
          <reference field="6" count="1">
            <x v="5"/>
          </reference>
        </references>
      </pivotArea>
    </format>
    <format dxfId="1379">
      <pivotArea dataOnly="0" labelOnly="1" fieldPosition="0">
        <references count="2">
          <reference field="0" count="1" selected="0">
            <x v="27"/>
          </reference>
          <reference field="6" count="1">
            <x v="31"/>
          </reference>
        </references>
      </pivotArea>
    </format>
    <format dxfId="1378">
      <pivotArea dataOnly="0" labelOnly="1" fieldPosition="0">
        <references count="2">
          <reference field="0" count="1" selected="0">
            <x v="28"/>
          </reference>
          <reference field="6" count="1">
            <x v="8"/>
          </reference>
        </references>
      </pivotArea>
    </format>
    <format dxfId="1377">
      <pivotArea dataOnly="0" labelOnly="1" fieldPosition="0">
        <references count="2">
          <reference field="0" count="1" selected="0">
            <x v="29"/>
          </reference>
          <reference field="6" count="1">
            <x v="0"/>
          </reference>
        </references>
      </pivotArea>
    </format>
    <format dxfId="1376">
      <pivotArea dataOnly="0" labelOnly="1" fieldPosition="0">
        <references count="2">
          <reference field="0" count="1" selected="0">
            <x v="30"/>
          </reference>
          <reference field="6" count="1">
            <x v="25"/>
          </reference>
        </references>
      </pivotArea>
    </format>
    <format dxfId="1375">
      <pivotArea dataOnly="0" labelOnly="1" fieldPosition="0">
        <references count="2">
          <reference field="0" count="1" selected="0">
            <x v="31"/>
          </reference>
          <reference field="6" count="1">
            <x v="28"/>
          </reference>
        </references>
      </pivotArea>
    </format>
    <format dxfId="1374">
      <pivotArea dataOnly="0" labelOnly="1" fieldPosition="0">
        <references count="2">
          <reference field="0" count="1" selected="0">
            <x v="32"/>
          </reference>
          <reference field="6" count="1">
            <x v="15"/>
          </reference>
        </references>
      </pivotArea>
    </format>
    <format dxfId="1373">
      <pivotArea dataOnly="0" labelOnly="1" fieldPosition="0">
        <references count="2">
          <reference field="0" count="1" selected="0">
            <x v="33"/>
          </reference>
          <reference field="6" count="1">
            <x v="2"/>
          </reference>
        </references>
      </pivotArea>
    </format>
    <format dxfId="1372">
      <pivotArea dataOnly="0" labelOnly="1" fieldPosition="0">
        <references count="2">
          <reference field="0" count="1" selected="0">
            <x v="34"/>
          </reference>
          <reference field="6" count="1">
            <x v="9"/>
          </reference>
        </references>
      </pivotArea>
    </format>
    <format dxfId="1371">
      <pivotArea dataOnly="0" labelOnly="1" fieldPosition="0">
        <references count="2">
          <reference field="0" count="1" selected="0">
            <x v="35"/>
          </reference>
          <reference field="6" count="1">
            <x v="21"/>
          </reference>
        </references>
      </pivotArea>
    </format>
    <format dxfId="1370">
      <pivotArea dataOnly="0" labelOnly="1" fieldPosition="0">
        <references count="2">
          <reference field="0" count="1" selected="0">
            <x v="36"/>
          </reference>
          <reference field="6" count="1">
            <x v="30"/>
          </reference>
        </references>
      </pivotArea>
    </format>
    <format dxfId="1369">
      <pivotArea dataOnly="0" labelOnly="1" fieldPosition="0">
        <references count="2">
          <reference field="0" count="1" selected="0">
            <x v="37"/>
          </reference>
          <reference field="6" count="1">
            <x v="26"/>
          </reference>
        </references>
      </pivotArea>
    </format>
    <format dxfId="1368">
      <pivotArea dataOnly="0" labelOnly="1" fieldPosition="0">
        <references count="2">
          <reference field="0" count="1" selected="0">
            <x v="38"/>
          </reference>
          <reference field="6" count="1">
            <x v="1"/>
          </reference>
        </references>
      </pivotArea>
    </format>
    <format dxfId="1367">
      <pivotArea dataOnly="0" labelOnly="1" fieldPosition="0">
        <references count="2">
          <reference field="0" count="1" selected="0">
            <x v="39"/>
          </reference>
          <reference field="6" count="1">
            <x v="34"/>
          </reference>
        </references>
      </pivotArea>
    </format>
    <format dxfId="1366">
      <pivotArea dataOnly="0" labelOnly="1" fieldPosition="0">
        <references count="2">
          <reference field="0" count="1" selected="0">
            <x v="40"/>
          </reference>
          <reference field="6" count="1">
            <x v="17"/>
          </reference>
        </references>
      </pivotArea>
    </format>
    <format dxfId="1365">
      <pivotArea dataOnly="0" labelOnly="1" fieldPosition="0">
        <references count="2">
          <reference field="0" count="1" selected="0">
            <x v="41"/>
          </reference>
          <reference field="6" count="1">
            <x v="13"/>
          </reference>
        </references>
      </pivotArea>
    </format>
    <format dxfId="1364">
      <pivotArea dataOnly="0" labelOnly="1" fieldPosition="0">
        <references count="2">
          <reference field="0" count="1" selected="0">
            <x v="42"/>
          </reference>
          <reference field="6" count="1">
            <x v="6"/>
          </reference>
        </references>
      </pivotArea>
    </format>
    <format dxfId="1363">
      <pivotArea dataOnly="0" labelOnly="1" fieldPosition="0">
        <references count="2">
          <reference field="0" count="1" selected="0">
            <x v="43"/>
          </reference>
          <reference field="6" count="1">
            <x v="2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99949C1D-6585-E847-9498-7713451FEE2B}" name="PivotTable32" cacheId="8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African American #1">
  <location ref="A4:A107" firstHeaderRow="1" firstDataRow="1" firstDataCol="1"/>
  <pivotFields count="4">
    <pivotField axis="axisRow" showAll="0">
      <items count="5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t="default"/>
      </items>
    </pivotField>
    <pivotField showAll="0"/>
    <pivotField axis="axisRow" showAll="0">
      <items count="43">
        <item x="11"/>
        <item x="16"/>
        <item x="23"/>
        <item x="25"/>
        <item x="32"/>
        <item x="13"/>
        <item x="24"/>
        <item x="36"/>
        <item x="21"/>
        <item x="35"/>
        <item x="31"/>
        <item x="6"/>
        <item x="40"/>
        <item x="38"/>
        <item x="7"/>
        <item x="2"/>
        <item x="15"/>
        <item x="29"/>
        <item x="34"/>
        <item x="22"/>
        <item x="12"/>
        <item x="8"/>
        <item x="5"/>
        <item x="41"/>
        <item x="33"/>
        <item x="18"/>
        <item x="30"/>
        <item x="28"/>
        <item x="20"/>
        <item x="9"/>
        <item x="17"/>
        <item x="0"/>
        <item x="10"/>
        <item x="1"/>
        <item x="37"/>
        <item x="4"/>
        <item x="26"/>
        <item x="14"/>
        <item x="27"/>
        <item x="3"/>
        <item x="19"/>
        <item x="39"/>
        <item t="default"/>
      </items>
    </pivotField>
    <pivotField numFmtId="3" showAll="0"/>
  </pivotFields>
  <rowFields count="2">
    <field x="0"/>
    <field x="2"/>
  </rowFields>
  <rowItems count="103">
    <i>
      <x/>
    </i>
    <i r="1">
      <x v="31"/>
    </i>
    <i>
      <x v="1"/>
    </i>
    <i r="1">
      <x v="33"/>
    </i>
    <i>
      <x v="2"/>
    </i>
    <i r="1">
      <x v="15"/>
    </i>
    <i>
      <x v="3"/>
    </i>
    <i r="1">
      <x v="39"/>
    </i>
    <i>
      <x v="4"/>
    </i>
    <i r="1">
      <x v="35"/>
    </i>
    <i>
      <x v="5"/>
    </i>
    <i r="1">
      <x v="22"/>
    </i>
    <i>
      <x v="6"/>
    </i>
    <i r="1">
      <x v="11"/>
    </i>
    <i>
      <x v="7"/>
    </i>
    <i r="1">
      <x v="14"/>
    </i>
    <i>
      <x v="8"/>
    </i>
    <i r="1">
      <x v="21"/>
    </i>
    <i>
      <x v="9"/>
    </i>
    <i r="1">
      <x v="29"/>
    </i>
    <i>
      <x v="10"/>
    </i>
    <i r="1">
      <x v="32"/>
    </i>
    <i>
      <x v="11"/>
    </i>
    <i r="1">
      <x/>
    </i>
    <i>
      <x v="12"/>
    </i>
    <i r="1">
      <x v="20"/>
    </i>
    <i>
      <x v="13"/>
    </i>
    <i r="1">
      <x v="5"/>
    </i>
    <i>
      <x v="14"/>
    </i>
    <i r="1">
      <x v="37"/>
    </i>
    <i>
      <x v="15"/>
    </i>
    <i r="1">
      <x v="16"/>
    </i>
    <i>
      <x v="16"/>
    </i>
    <i r="1">
      <x v="1"/>
    </i>
    <i>
      <x v="17"/>
    </i>
    <i r="1">
      <x v="30"/>
    </i>
    <i>
      <x v="18"/>
    </i>
    <i r="1">
      <x v="25"/>
    </i>
    <i>
      <x v="19"/>
    </i>
    <i r="1">
      <x v="40"/>
    </i>
    <i>
      <x v="20"/>
    </i>
    <i r="1">
      <x v="28"/>
    </i>
    <i>
      <x v="21"/>
    </i>
    <i r="1">
      <x v="8"/>
    </i>
    <i>
      <x v="22"/>
    </i>
    <i r="1">
      <x v="19"/>
    </i>
    <i>
      <x v="23"/>
    </i>
    <i r="1">
      <x v="2"/>
    </i>
    <i>
      <x v="24"/>
    </i>
    <i r="1">
      <x v="6"/>
    </i>
    <i>
      <x v="25"/>
    </i>
    <i r="1">
      <x/>
    </i>
    <i>
      <x v="26"/>
    </i>
    <i r="1">
      <x v="3"/>
    </i>
    <i>
      <x v="27"/>
    </i>
    <i r="1">
      <x/>
    </i>
    <i>
      <x v="28"/>
    </i>
    <i r="1">
      <x/>
    </i>
    <i>
      <x v="29"/>
    </i>
    <i r="1">
      <x v="36"/>
    </i>
    <i>
      <x v="30"/>
    </i>
    <i r="1">
      <x v="38"/>
    </i>
    <i>
      <x v="31"/>
    </i>
    <i r="1">
      <x v="27"/>
    </i>
    <i>
      <x v="32"/>
    </i>
    <i r="1">
      <x v="17"/>
    </i>
    <i>
      <x v="33"/>
    </i>
    <i r="1">
      <x v="26"/>
    </i>
    <i>
      <x v="34"/>
    </i>
    <i r="1">
      <x v="10"/>
    </i>
    <i>
      <x v="35"/>
    </i>
    <i r="1">
      <x/>
    </i>
    <i>
      <x v="36"/>
    </i>
    <i r="1">
      <x v="4"/>
    </i>
    <i>
      <x v="37"/>
    </i>
    <i r="1">
      <x v="1"/>
    </i>
    <i>
      <x v="38"/>
    </i>
    <i r="1">
      <x/>
    </i>
    <i>
      <x v="39"/>
    </i>
    <i r="1">
      <x/>
    </i>
    <i>
      <x v="40"/>
    </i>
    <i r="1">
      <x/>
    </i>
    <i>
      <x v="41"/>
    </i>
    <i r="1">
      <x v="24"/>
    </i>
    <i>
      <x v="42"/>
    </i>
    <i r="1">
      <x v="18"/>
    </i>
    <i>
      <x v="43"/>
    </i>
    <i r="1">
      <x v="9"/>
    </i>
    <i>
      <x v="44"/>
    </i>
    <i r="1">
      <x v="7"/>
    </i>
    <i>
      <x v="45"/>
    </i>
    <i r="1">
      <x v="34"/>
    </i>
    <i>
      <x v="46"/>
    </i>
    <i r="1">
      <x/>
    </i>
    <i>
      <x v="47"/>
    </i>
    <i r="1">
      <x v="13"/>
    </i>
    <i>
      <x v="48"/>
    </i>
    <i r="1">
      <x v="41"/>
    </i>
    <i>
      <x v="49"/>
    </i>
    <i r="1">
      <x v="12"/>
    </i>
    <i>
      <x v="50"/>
    </i>
    <i r="1">
      <x v="23"/>
    </i>
    <i t="grand">
      <x/>
    </i>
  </rowItems>
  <colItems count="1">
    <i/>
  </colItems>
  <formats count="112">
    <format dxfId="1570">
      <pivotArea type="all" dataOnly="0" outline="0" fieldPosition="0"/>
    </format>
    <format dxfId="1569">
      <pivotArea field="0" type="button" dataOnly="0" labelOnly="1" outline="0" axis="axisRow" fieldPosition="0"/>
    </format>
    <format dxfId="1568">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1567">
      <pivotArea dataOnly="0" labelOnly="1" fieldPosition="0">
        <references count="1">
          <reference field="0" count="1">
            <x v="50"/>
          </reference>
        </references>
      </pivotArea>
    </format>
    <format dxfId="1566">
      <pivotArea dataOnly="0" labelOnly="1" grandRow="1" outline="0" fieldPosition="0"/>
    </format>
    <format dxfId="1565">
      <pivotArea dataOnly="0" labelOnly="1" fieldPosition="0">
        <references count="2">
          <reference field="0" count="1" selected="0">
            <x v="0"/>
          </reference>
          <reference field="2" count="1">
            <x v="31"/>
          </reference>
        </references>
      </pivotArea>
    </format>
    <format dxfId="1564">
      <pivotArea dataOnly="0" labelOnly="1" fieldPosition="0">
        <references count="2">
          <reference field="0" count="1" selected="0">
            <x v="1"/>
          </reference>
          <reference field="2" count="1">
            <x v="33"/>
          </reference>
        </references>
      </pivotArea>
    </format>
    <format dxfId="1563">
      <pivotArea dataOnly="0" labelOnly="1" fieldPosition="0">
        <references count="2">
          <reference field="0" count="1" selected="0">
            <x v="2"/>
          </reference>
          <reference field="2" count="1">
            <x v="15"/>
          </reference>
        </references>
      </pivotArea>
    </format>
    <format dxfId="1562">
      <pivotArea dataOnly="0" labelOnly="1" fieldPosition="0">
        <references count="2">
          <reference field="0" count="1" selected="0">
            <x v="3"/>
          </reference>
          <reference field="2" count="1">
            <x v="39"/>
          </reference>
        </references>
      </pivotArea>
    </format>
    <format dxfId="1561">
      <pivotArea dataOnly="0" labelOnly="1" fieldPosition="0">
        <references count="2">
          <reference field="0" count="1" selected="0">
            <x v="4"/>
          </reference>
          <reference field="2" count="1">
            <x v="35"/>
          </reference>
        </references>
      </pivotArea>
    </format>
    <format dxfId="1560">
      <pivotArea dataOnly="0" labelOnly="1" fieldPosition="0">
        <references count="2">
          <reference field="0" count="1" selected="0">
            <x v="5"/>
          </reference>
          <reference field="2" count="1">
            <x v="22"/>
          </reference>
        </references>
      </pivotArea>
    </format>
    <format dxfId="1559">
      <pivotArea dataOnly="0" labelOnly="1" fieldPosition="0">
        <references count="2">
          <reference field="0" count="1" selected="0">
            <x v="6"/>
          </reference>
          <reference field="2" count="1">
            <x v="11"/>
          </reference>
        </references>
      </pivotArea>
    </format>
    <format dxfId="1558">
      <pivotArea dataOnly="0" labelOnly="1" fieldPosition="0">
        <references count="2">
          <reference field="0" count="1" selected="0">
            <x v="7"/>
          </reference>
          <reference field="2" count="1">
            <x v="14"/>
          </reference>
        </references>
      </pivotArea>
    </format>
    <format dxfId="1557">
      <pivotArea dataOnly="0" labelOnly="1" fieldPosition="0">
        <references count="2">
          <reference field="0" count="1" selected="0">
            <x v="8"/>
          </reference>
          <reference field="2" count="1">
            <x v="21"/>
          </reference>
        </references>
      </pivotArea>
    </format>
    <format dxfId="1556">
      <pivotArea dataOnly="0" labelOnly="1" fieldPosition="0">
        <references count="2">
          <reference field="0" count="1" selected="0">
            <x v="9"/>
          </reference>
          <reference field="2" count="1">
            <x v="29"/>
          </reference>
        </references>
      </pivotArea>
    </format>
    <format dxfId="1555">
      <pivotArea dataOnly="0" labelOnly="1" fieldPosition="0">
        <references count="2">
          <reference field="0" count="1" selected="0">
            <x v="10"/>
          </reference>
          <reference field="2" count="1">
            <x v="32"/>
          </reference>
        </references>
      </pivotArea>
    </format>
    <format dxfId="1554">
      <pivotArea dataOnly="0" labelOnly="1" fieldPosition="0">
        <references count="2">
          <reference field="0" count="1" selected="0">
            <x v="11"/>
          </reference>
          <reference field="2" count="1">
            <x v="0"/>
          </reference>
        </references>
      </pivotArea>
    </format>
    <format dxfId="1553">
      <pivotArea dataOnly="0" labelOnly="1" fieldPosition="0">
        <references count="2">
          <reference field="0" count="1" selected="0">
            <x v="12"/>
          </reference>
          <reference field="2" count="1">
            <x v="20"/>
          </reference>
        </references>
      </pivotArea>
    </format>
    <format dxfId="1552">
      <pivotArea dataOnly="0" labelOnly="1" fieldPosition="0">
        <references count="2">
          <reference field="0" count="1" selected="0">
            <x v="13"/>
          </reference>
          <reference field="2" count="1">
            <x v="5"/>
          </reference>
        </references>
      </pivotArea>
    </format>
    <format dxfId="1551">
      <pivotArea dataOnly="0" labelOnly="1" fieldPosition="0">
        <references count="2">
          <reference field="0" count="1" selected="0">
            <x v="14"/>
          </reference>
          <reference field="2" count="1">
            <x v="37"/>
          </reference>
        </references>
      </pivotArea>
    </format>
    <format dxfId="1550">
      <pivotArea dataOnly="0" labelOnly="1" fieldPosition="0">
        <references count="2">
          <reference field="0" count="1" selected="0">
            <x v="15"/>
          </reference>
          <reference field="2" count="1">
            <x v="16"/>
          </reference>
        </references>
      </pivotArea>
    </format>
    <format dxfId="1549">
      <pivotArea dataOnly="0" labelOnly="1" fieldPosition="0">
        <references count="2">
          <reference field="0" count="1" selected="0">
            <x v="16"/>
          </reference>
          <reference field="2" count="1">
            <x v="1"/>
          </reference>
        </references>
      </pivotArea>
    </format>
    <format dxfId="1548">
      <pivotArea dataOnly="0" labelOnly="1" fieldPosition="0">
        <references count="2">
          <reference field="0" count="1" selected="0">
            <x v="17"/>
          </reference>
          <reference field="2" count="1">
            <x v="30"/>
          </reference>
        </references>
      </pivotArea>
    </format>
    <format dxfId="1547">
      <pivotArea dataOnly="0" labelOnly="1" fieldPosition="0">
        <references count="2">
          <reference field="0" count="1" selected="0">
            <x v="18"/>
          </reference>
          <reference field="2" count="1">
            <x v="25"/>
          </reference>
        </references>
      </pivotArea>
    </format>
    <format dxfId="1546">
      <pivotArea dataOnly="0" labelOnly="1" fieldPosition="0">
        <references count="2">
          <reference field="0" count="1" selected="0">
            <x v="19"/>
          </reference>
          <reference field="2" count="1">
            <x v="40"/>
          </reference>
        </references>
      </pivotArea>
    </format>
    <format dxfId="1545">
      <pivotArea dataOnly="0" labelOnly="1" fieldPosition="0">
        <references count="2">
          <reference field="0" count="1" selected="0">
            <x v="20"/>
          </reference>
          <reference field="2" count="1">
            <x v="28"/>
          </reference>
        </references>
      </pivotArea>
    </format>
    <format dxfId="1544">
      <pivotArea dataOnly="0" labelOnly="1" fieldPosition="0">
        <references count="2">
          <reference field="0" count="1" selected="0">
            <x v="21"/>
          </reference>
          <reference field="2" count="1">
            <x v="8"/>
          </reference>
        </references>
      </pivotArea>
    </format>
    <format dxfId="1543">
      <pivotArea dataOnly="0" labelOnly="1" fieldPosition="0">
        <references count="2">
          <reference field="0" count="1" selected="0">
            <x v="22"/>
          </reference>
          <reference field="2" count="1">
            <x v="19"/>
          </reference>
        </references>
      </pivotArea>
    </format>
    <format dxfId="1542">
      <pivotArea dataOnly="0" labelOnly="1" fieldPosition="0">
        <references count="2">
          <reference field="0" count="1" selected="0">
            <x v="23"/>
          </reference>
          <reference field="2" count="1">
            <x v="2"/>
          </reference>
        </references>
      </pivotArea>
    </format>
    <format dxfId="1541">
      <pivotArea dataOnly="0" labelOnly="1" fieldPosition="0">
        <references count="2">
          <reference field="0" count="1" selected="0">
            <x v="24"/>
          </reference>
          <reference field="2" count="1">
            <x v="6"/>
          </reference>
        </references>
      </pivotArea>
    </format>
    <format dxfId="1540">
      <pivotArea dataOnly="0" labelOnly="1" fieldPosition="0">
        <references count="2">
          <reference field="0" count="1" selected="0">
            <x v="25"/>
          </reference>
          <reference field="2" count="1">
            <x v="0"/>
          </reference>
        </references>
      </pivotArea>
    </format>
    <format dxfId="1539">
      <pivotArea dataOnly="0" labelOnly="1" fieldPosition="0">
        <references count="2">
          <reference field="0" count="1" selected="0">
            <x v="26"/>
          </reference>
          <reference field="2" count="1">
            <x v="3"/>
          </reference>
        </references>
      </pivotArea>
    </format>
    <format dxfId="1538">
      <pivotArea dataOnly="0" labelOnly="1" fieldPosition="0">
        <references count="2">
          <reference field="0" count="1" selected="0">
            <x v="27"/>
          </reference>
          <reference field="2" count="1">
            <x v="0"/>
          </reference>
        </references>
      </pivotArea>
    </format>
    <format dxfId="1537">
      <pivotArea dataOnly="0" labelOnly="1" fieldPosition="0">
        <references count="2">
          <reference field="0" count="1" selected="0">
            <x v="28"/>
          </reference>
          <reference field="2" count="1">
            <x v="0"/>
          </reference>
        </references>
      </pivotArea>
    </format>
    <format dxfId="1536">
      <pivotArea dataOnly="0" labelOnly="1" fieldPosition="0">
        <references count="2">
          <reference field="0" count="1" selected="0">
            <x v="29"/>
          </reference>
          <reference field="2" count="1">
            <x v="36"/>
          </reference>
        </references>
      </pivotArea>
    </format>
    <format dxfId="1535">
      <pivotArea dataOnly="0" labelOnly="1" fieldPosition="0">
        <references count="2">
          <reference field="0" count="1" selected="0">
            <x v="30"/>
          </reference>
          <reference field="2" count="1">
            <x v="38"/>
          </reference>
        </references>
      </pivotArea>
    </format>
    <format dxfId="1534">
      <pivotArea dataOnly="0" labelOnly="1" fieldPosition="0">
        <references count="2">
          <reference field="0" count="1" selected="0">
            <x v="31"/>
          </reference>
          <reference field="2" count="1">
            <x v="27"/>
          </reference>
        </references>
      </pivotArea>
    </format>
    <format dxfId="1533">
      <pivotArea dataOnly="0" labelOnly="1" fieldPosition="0">
        <references count="2">
          <reference field="0" count="1" selected="0">
            <x v="32"/>
          </reference>
          <reference field="2" count="1">
            <x v="17"/>
          </reference>
        </references>
      </pivotArea>
    </format>
    <format dxfId="1532">
      <pivotArea dataOnly="0" labelOnly="1" fieldPosition="0">
        <references count="2">
          <reference field="0" count="1" selected="0">
            <x v="33"/>
          </reference>
          <reference field="2" count="1">
            <x v="26"/>
          </reference>
        </references>
      </pivotArea>
    </format>
    <format dxfId="1531">
      <pivotArea dataOnly="0" labelOnly="1" fieldPosition="0">
        <references count="2">
          <reference field="0" count="1" selected="0">
            <x v="34"/>
          </reference>
          <reference field="2" count="1">
            <x v="10"/>
          </reference>
        </references>
      </pivotArea>
    </format>
    <format dxfId="1530">
      <pivotArea dataOnly="0" labelOnly="1" fieldPosition="0">
        <references count="2">
          <reference field="0" count="1" selected="0">
            <x v="35"/>
          </reference>
          <reference field="2" count="1">
            <x v="0"/>
          </reference>
        </references>
      </pivotArea>
    </format>
    <format dxfId="1529">
      <pivotArea dataOnly="0" labelOnly="1" fieldPosition="0">
        <references count="2">
          <reference field="0" count="1" selected="0">
            <x v="36"/>
          </reference>
          <reference field="2" count="1">
            <x v="4"/>
          </reference>
        </references>
      </pivotArea>
    </format>
    <format dxfId="1528">
      <pivotArea dataOnly="0" labelOnly="1" fieldPosition="0">
        <references count="2">
          <reference field="0" count="1" selected="0">
            <x v="37"/>
          </reference>
          <reference field="2" count="1">
            <x v="1"/>
          </reference>
        </references>
      </pivotArea>
    </format>
    <format dxfId="1527">
      <pivotArea dataOnly="0" labelOnly="1" fieldPosition="0">
        <references count="2">
          <reference field="0" count="1" selected="0">
            <x v="38"/>
          </reference>
          <reference field="2" count="1">
            <x v="0"/>
          </reference>
        </references>
      </pivotArea>
    </format>
    <format dxfId="1526">
      <pivotArea dataOnly="0" labelOnly="1" fieldPosition="0">
        <references count="2">
          <reference field="0" count="1" selected="0">
            <x v="39"/>
          </reference>
          <reference field="2" count="1">
            <x v="0"/>
          </reference>
        </references>
      </pivotArea>
    </format>
    <format dxfId="1525">
      <pivotArea dataOnly="0" labelOnly="1" fieldPosition="0">
        <references count="2">
          <reference field="0" count="1" selected="0">
            <x v="40"/>
          </reference>
          <reference field="2" count="1">
            <x v="0"/>
          </reference>
        </references>
      </pivotArea>
    </format>
    <format dxfId="1524">
      <pivotArea dataOnly="0" labelOnly="1" fieldPosition="0">
        <references count="2">
          <reference field="0" count="1" selected="0">
            <x v="41"/>
          </reference>
          <reference field="2" count="1">
            <x v="24"/>
          </reference>
        </references>
      </pivotArea>
    </format>
    <format dxfId="1523">
      <pivotArea dataOnly="0" labelOnly="1" fieldPosition="0">
        <references count="2">
          <reference field="0" count="1" selected="0">
            <x v="42"/>
          </reference>
          <reference field="2" count="1">
            <x v="18"/>
          </reference>
        </references>
      </pivotArea>
    </format>
    <format dxfId="1522">
      <pivotArea dataOnly="0" labelOnly="1" fieldPosition="0">
        <references count="2">
          <reference field="0" count="1" selected="0">
            <x v="43"/>
          </reference>
          <reference field="2" count="1">
            <x v="9"/>
          </reference>
        </references>
      </pivotArea>
    </format>
    <format dxfId="1521">
      <pivotArea dataOnly="0" labelOnly="1" fieldPosition="0">
        <references count="2">
          <reference field="0" count="1" selected="0">
            <x v="44"/>
          </reference>
          <reference field="2" count="1">
            <x v="7"/>
          </reference>
        </references>
      </pivotArea>
    </format>
    <format dxfId="1520">
      <pivotArea dataOnly="0" labelOnly="1" fieldPosition="0">
        <references count="2">
          <reference field="0" count="1" selected="0">
            <x v="45"/>
          </reference>
          <reference field="2" count="1">
            <x v="34"/>
          </reference>
        </references>
      </pivotArea>
    </format>
    <format dxfId="1519">
      <pivotArea dataOnly="0" labelOnly="1" fieldPosition="0">
        <references count="2">
          <reference field="0" count="1" selected="0">
            <x v="46"/>
          </reference>
          <reference field="2" count="1">
            <x v="0"/>
          </reference>
        </references>
      </pivotArea>
    </format>
    <format dxfId="1518">
      <pivotArea dataOnly="0" labelOnly="1" fieldPosition="0">
        <references count="2">
          <reference field="0" count="1" selected="0">
            <x v="47"/>
          </reference>
          <reference field="2" count="1">
            <x v="13"/>
          </reference>
        </references>
      </pivotArea>
    </format>
    <format dxfId="1517">
      <pivotArea dataOnly="0" labelOnly="1" fieldPosition="0">
        <references count="2">
          <reference field="0" count="1" selected="0">
            <x v="48"/>
          </reference>
          <reference field="2" count="1">
            <x v="41"/>
          </reference>
        </references>
      </pivotArea>
    </format>
    <format dxfId="1516">
      <pivotArea dataOnly="0" labelOnly="1" fieldPosition="0">
        <references count="2">
          <reference field="0" count="1" selected="0">
            <x v="49"/>
          </reference>
          <reference field="2" count="1">
            <x v="12"/>
          </reference>
        </references>
      </pivotArea>
    </format>
    <format dxfId="1515">
      <pivotArea dataOnly="0" labelOnly="1" fieldPosition="0">
        <references count="2">
          <reference field="0" count="1" selected="0">
            <x v="50"/>
          </reference>
          <reference field="2" count="1">
            <x v="23"/>
          </reference>
        </references>
      </pivotArea>
    </format>
    <format dxfId="1514">
      <pivotArea type="all" dataOnly="0" outline="0" fieldPosition="0"/>
    </format>
    <format dxfId="1513">
      <pivotArea field="0" type="button" dataOnly="0" labelOnly="1" outline="0" axis="axisRow" fieldPosition="0"/>
    </format>
    <format dxfId="1512">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1511">
      <pivotArea dataOnly="0" labelOnly="1" fieldPosition="0">
        <references count="1">
          <reference field="0" count="1">
            <x v="50"/>
          </reference>
        </references>
      </pivotArea>
    </format>
    <format dxfId="1510">
      <pivotArea dataOnly="0" labelOnly="1" grandRow="1" outline="0" fieldPosition="0"/>
    </format>
    <format dxfId="1509">
      <pivotArea dataOnly="0" labelOnly="1" fieldPosition="0">
        <references count="2">
          <reference field="0" count="1" selected="0">
            <x v="0"/>
          </reference>
          <reference field="2" count="1">
            <x v="31"/>
          </reference>
        </references>
      </pivotArea>
    </format>
    <format dxfId="1508">
      <pivotArea dataOnly="0" labelOnly="1" fieldPosition="0">
        <references count="2">
          <reference field="0" count="1" selected="0">
            <x v="1"/>
          </reference>
          <reference field="2" count="1">
            <x v="33"/>
          </reference>
        </references>
      </pivotArea>
    </format>
    <format dxfId="1507">
      <pivotArea dataOnly="0" labelOnly="1" fieldPosition="0">
        <references count="2">
          <reference field="0" count="1" selected="0">
            <x v="2"/>
          </reference>
          <reference field="2" count="1">
            <x v="15"/>
          </reference>
        </references>
      </pivotArea>
    </format>
    <format dxfId="1506">
      <pivotArea dataOnly="0" labelOnly="1" fieldPosition="0">
        <references count="2">
          <reference field="0" count="1" selected="0">
            <x v="3"/>
          </reference>
          <reference field="2" count="1">
            <x v="39"/>
          </reference>
        </references>
      </pivotArea>
    </format>
    <format dxfId="1505">
      <pivotArea dataOnly="0" labelOnly="1" fieldPosition="0">
        <references count="2">
          <reference field="0" count="1" selected="0">
            <x v="4"/>
          </reference>
          <reference field="2" count="1">
            <x v="35"/>
          </reference>
        </references>
      </pivotArea>
    </format>
    <format dxfId="1504">
      <pivotArea dataOnly="0" labelOnly="1" fieldPosition="0">
        <references count="2">
          <reference field="0" count="1" selected="0">
            <x v="5"/>
          </reference>
          <reference field="2" count="1">
            <x v="22"/>
          </reference>
        </references>
      </pivotArea>
    </format>
    <format dxfId="1503">
      <pivotArea dataOnly="0" labelOnly="1" fieldPosition="0">
        <references count="2">
          <reference field="0" count="1" selected="0">
            <x v="6"/>
          </reference>
          <reference field="2" count="1">
            <x v="11"/>
          </reference>
        </references>
      </pivotArea>
    </format>
    <format dxfId="1502">
      <pivotArea dataOnly="0" labelOnly="1" fieldPosition="0">
        <references count="2">
          <reference field="0" count="1" selected="0">
            <x v="7"/>
          </reference>
          <reference field="2" count="1">
            <x v="14"/>
          </reference>
        </references>
      </pivotArea>
    </format>
    <format dxfId="1501">
      <pivotArea dataOnly="0" labelOnly="1" fieldPosition="0">
        <references count="2">
          <reference field="0" count="1" selected="0">
            <x v="8"/>
          </reference>
          <reference field="2" count="1">
            <x v="21"/>
          </reference>
        </references>
      </pivotArea>
    </format>
    <format dxfId="1500">
      <pivotArea dataOnly="0" labelOnly="1" fieldPosition="0">
        <references count="2">
          <reference field="0" count="1" selected="0">
            <x v="9"/>
          </reference>
          <reference field="2" count="1">
            <x v="29"/>
          </reference>
        </references>
      </pivotArea>
    </format>
    <format dxfId="1499">
      <pivotArea dataOnly="0" labelOnly="1" fieldPosition="0">
        <references count="2">
          <reference field="0" count="1" selected="0">
            <x v="10"/>
          </reference>
          <reference field="2" count="1">
            <x v="32"/>
          </reference>
        </references>
      </pivotArea>
    </format>
    <format dxfId="1498">
      <pivotArea dataOnly="0" labelOnly="1" fieldPosition="0">
        <references count="2">
          <reference field="0" count="1" selected="0">
            <x v="11"/>
          </reference>
          <reference field="2" count="1">
            <x v="0"/>
          </reference>
        </references>
      </pivotArea>
    </format>
    <format dxfId="1497">
      <pivotArea dataOnly="0" labelOnly="1" fieldPosition="0">
        <references count="2">
          <reference field="0" count="1" selected="0">
            <x v="12"/>
          </reference>
          <reference field="2" count="1">
            <x v="20"/>
          </reference>
        </references>
      </pivotArea>
    </format>
    <format dxfId="1496">
      <pivotArea dataOnly="0" labelOnly="1" fieldPosition="0">
        <references count="2">
          <reference field="0" count="1" selected="0">
            <x v="13"/>
          </reference>
          <reference field="2" count="1">
            <x v="5"/>
          </reference>
        </references>
      </pivotArea>
    </format>
    <format dxfId="1495">
      <pivotArea dataOnly="0" labelOnly="1" fieldPosition="0">
        <references count="2">
          <reference field="0" count="1" selected="0">
            <x v="14"/>
          </reference>
          <reference field="2" count="1">
            <x v="37"/>
          </reference>
        </references>
      </pivotArea>
    </format>
    <format dxfId="1494">
      <pivotArea dataOnly="0" labelOnly="1" fieldPosition="0">
        <references count="2">
          <reference field="0" count="1" selected="0">
            <x v="15"/>
          </reference>
          <reference field="2" count="1">
            <x v="16"/>
          </reference>
        </references>
      </pivotArea>
    </format>
    <format dxfId="1493">
      <pivotArea dataOnly="0" labelOnly="1" fieldPosition="0">
        <references count="2">
          <reference field="0" count="1" selected="0">
            <x v="16"/>
          </reference>
          <reference field="2" count="1">
            <x v="1"/>
          </reference>
        </references>
      </pivotArea>
    </format>
    <format dxfId="1492">
      <pivotArea dataOnly="0" labelOnly="1" fieldPosition="0">
        <references count="2">
          <reference field="0" count="1" selected="0">
            <x v="17"/>
          </reference>
          <reference field="2" count="1">
            <x v="30"/>
          </reference>
        </references>
      </pivotArea>
    </format>
    <format dxfId="1491">
      <pivotArea dataOnly="0" labelOnly="1" fieldPosition="0">
        <references count="2">
          <reference field="0" count="1" selected="0">
            <x v="18"/>
          </reference>
          <reference field="2" count="1">
            <x v="25"/>
          </reference>
        </references>
      </pivotArea>
    </format>
    <format dxfId="1490">
      <pivotArea dataOnly="0" labelOnly="1" fieldPosition="0">
        <references count="2">
          <reference field="0" count="1" selected="0">
            <x v="19"/>
          </reference>
          <reference field="2" count="1">
            <x v="40"/>
          </reference>
        </references>
      </pivotArea>
    </format>
    <format dxfId="1489">
      <pivotArea dataOnly="0" labelOnly="1" fieldPosition="0">
        <references count="2">
          <reference field="0" count="1" selected="0">
            <x v="20"/>
          </reference>
          <reference field="2" count="1">
            <x v="28"/>
          </reference>
        </references>
      </pivotArea>
    </format>
    <format dxfId="1488">
      <pivotArea dataOnly="0" labelOnly="1" fieldPosition="0">
        <references count="2">
          <reference field="0" count="1" selected="0">
            <x v="21"/>
          </reference>
          <reference field="2" count="1">
            <x v="8"/>
          </reference>
        </references>
      </pivotArea>
    </format>
    <format dxfId="1487">
      <pivotArea dataOnly="0" labelOnly="1" fieldPosition="0">
        <references count="2">
          <reference field="0" count="1" selected="0">
            <x v="22"/>
          </reference>
          <reference field="2" count="1">
            <x v="19"/>
          </reference>
        </references>
      </pivotArea>
    </format>
    <format dxfId="1486">
      <pivotArea dataOnly="0" labelOnly="1" fieldPosition="0">
        <references count="2">
          <reference field="0" count="1" selected="0">
            <x v="23"/>
          </reference>
          <reference field="2" count="1">
            <x v="2"/>
          </reference>
        </references>
      </pivotArea>
    </format>
    <format dxfId="1485">
      <pivotArea dataOnly="0" labelOnly="1" fieldPosition="0">
        <references count="2">
          <reference field="0" count="1" selected="0">
            <x v="24"/>
          </reference>
          <reference field="2" count="1">
            <x v="6"/>
          </reference>
        </references>
      </pivotArea>
    </format>
    <format dxfId="1484">
      <pivotArea dataOnly="0" labelOnly="1" fieldPosition="0">
        <references count="2">
          <reference field="0" count="1" selected="0">
            <x v="25"/>
          </reference>
          <reference field="2" count="1">
            <x v="0"/>
          </reference>
        </references>
      </pivotArea>
    </format>
    <format dxfId="1483">
      <pivotArea dataOnly="0" labelOnly="1" fieldPosition="0">
        <references count="2">
          <reference field="0" count="1" selected="0">
            <x v="26"/>
          </reference>
          <reference field="2" count="1">
            <x v="3"/>
          </reference>
        </references>
      </pivotArea>
    </format>
    <format dxfId="1482">
      <pivotArea dataOnly="0" labelOnly="1" fieldPosition="0">
        <references count="2">
          <reference field="0" count="1" selected="0">
            <x v="27"/>
          </reference>
          <reference field="2" count="1">
            <x v="0"/>
          </reference>
        </references>
      </pivotArea>
    </format>
    <format dxfId="1481">
      <pivotArea dataOnly="0" labelOnly="1" fieldPosition="0">
        <references count="2">
          <reference field="0" count="1" selected="0">
            <x v="28"/>
          </reference>
          <reference field="2" count="1">
            <x v="0"/>
          </reference>
        </references>
      </pivotArea>
    </format>
    <format dxfId="1480">
      <pivotArea dataOnly="0" labelOnly="1" fieldPosition="0">
        <references count="2">
          <reference field="0" count="1" selected="0">
            <x v="29"/>
          </reference>
          <reference field="2" count="1">
            <x v="36"/>
          </reference>
        </references>
      </pivotArea>
    </format>
    <format dxfId="1479">
      <pivotArea dataOnly="0" labelOnly="1" fieldPosition="0">
        <references count="2">
          <reference field="0" count="1" selected="0">
            <x v="30"/>
          </reference>
          <reference field="2" count="1">
            <x v="38"/>
          </reference>
        </references>
      </pivotArea>
    </format>
    <format dxfId="1478">
      <pivotArea dataOnly="0" labelOnly="1" fieldPosition="0">
        <references count="2">
          <reference field="0" count="1" selected="0">
            <x v="31"/>
          </reference>
          <reference field="2" count="1">
            <x v="27"/>
          </reference>
        </references>
      </pivotArea>
    </format>
    <format dxfId="1477">
      <pivotArea dataOnly="0" labelOnly="1" fieldPosition="0">
        <references count="2">
          <reference field="0" count="1" selected="0">
            <x v="32"/>
          </reference>
          <reference field="2" count="1">
            <x v="17"/>
          </reference>
        </references>
      </pivotArea>
    </format>
    <format dxfId="1476">
      <pivotArea dataOnly="0" labelOnly="1" fieldPosition="0">
        <references count="2">
          <reference field="0" count="1" selected="0">
            <x v="33"/>
          </reference>
          <reference field="2" count="1">
            <x v="26"/>
          </reference>
        </references>
      </pivotArea>
    </format>
    <format dxfId="1475">
      <pivotArea dataOnly="0" labelOnly="1" fieldPosition="0">
        <references count="2">
          <reference field="0" count="1" selected="0">
            <x v="34"/>
          </reference>
          <reference field="2" count="1">
            <x v="10"/>
          </reference>
        </references>
      </pivotArea>
    </format>
    <format dxfId="1474">
      <pivotArea dataOnly="0" labelOnly="1" fieldPosition="0">
        <references count="2">
          <reference field="0" count="1" selected="0">
            <x v="35"/>
          </reference>
          <reference field="2" count="1">
            <x v="0"/>
          </reference>
        </references>
      </pivotArea>
    </format>
    <format dxfId="1473">
      <pivotArea dataOnly="0" labelOnly="1" fieldPosition="0">
        <references count="2">
          <reference field="0" count="1" selected="0">
            <x v="36"/>
          </reference>
          <reference field="2" count="1">
            <x v="4"/>
          </reference>
        </references>
      </pivotArea>
    </format>
    <format dxfId="1472">
      <pivotArea dataOnly="0" labelOnly="1" fieldPosition="0">
        <references count="2">
          <reference field="0" count="1" selected="0">
            <x v="37"/>
          </reference>
          <reference field="2" count="1">
            <x v="1"/>
          </reference>
        </references>
      </pivotArea>
    </format>
    <format dxfId="1471">
      <pivotArea dataOnly="0" labelOnly="1" fieldPosition="0">
        <references count="2">
          <reference field="0" count="1" selected="0">
            <x v="38"/>
          </reference>
          <reference field="2" count="1">
            <x v="0"/>
          </reference>
        </references>
      </pivotArea>
    </format>
    <format dxfId="1470">
      <pivotArea dataOnly="0" labelOnly="1" fieldPosition="0">
        <references count="2">
          <reference field="0" count="1" selected="0">
            <x v="39"/>
          </reference>
          <reference field="2" count="1">
            <x v="0"/>
          </reference>
        </references>
      </pivotArea>
    </format>
    <format dxfId="1469">
      <pivotArea dataOnly="0" labelOnly="1" fieldPosition="0">
        <references count="2">
          <reference field="0" count="1" selected="0">
            <x v="40"/>
          </reference>
          <reference field="2" count="1">
            <x v="0"/>
          </reference>
        </references>
      </pivotArea>
    </format>
    <format dxfId="1468">
      <pivotArea dataOnly="0" labelOnly="1" fieldPosition="0">
        <references count="2">
          <reference field="0" count="1" selected="0">
            <x v="41"/>
          </reference>
          <reference field="2" count="1">
            <x v="24"/>
          </reference>
        </references>
      </pivotArea>
    </format>
    <format dxfId="1467">
      <pivotArea dataOnly="0" labelOnly="1" fieldPosition="0">
        <references count="2">
          <reference field="0" count="1" selected="0">
            <x v="42"/>
          </reference>
          <reference field="2" count="1">
            <x v="18"/>
          </reference>
        </references>
      </pivotArea>
    </format>
    <format dxfId="1466">
      <pivotArea dataOnly="0" labelOnly="1" fieldPosition="0">
        <references count="2">
          <reference field="0" count="1" selected="0">
            <x v="43"/>
          </reference>
          <reference field="2" count="1">
            <x v="9"/>
          </reference>
        </references>
      </pivotArea>
    </format>
    <format dxfId="1465">
      <pivotArea dataOnly="0" labelOnly="1" fieldPosition="0">
        <references count="2">
          <reference field="0" count="1" selected="0">
            <x v="44"/>
          </reference>
          <reference field="2" count="1">
            <x v="7"/>
          </reference>
        </references>
      </pivotArea>
    </format>
    <format dxfId="1464">
      <pivotArea dataOnly="0" labelOnly="1" fieldPosition="0">
        <references count="2">
          <reference field="0" count="1" selected="0">
            <x v="45"/>
          </reference>
          <reference field="2" count="1">
            <x v="34"/>
          </reference>
        </references>
      </pivotArea>
    </format>
    <format dxfId="1463">
      <pivotArea dataOnly="0" labelOnly="1" fieldPosition="0">
        <references count="2">
          <reference field="0" count="1" selected="0">
            <x v="46"/>
          </reference>
          <reference field="2" count="1">
            <x v="0"/>
          </reference>
        </references>
      </pivotArea>
    </format>
    <format dxfId="1462">
      <pivotArea dataOnly="0" labelOnly="1" fieldPosition="0">
        <references count="2">
          <reference field="0" count="1" selected="0">
            <x v="47"/>
          </reference>
          <reference field="2" count="1">
            <x v="13"/>
          </reference>
        </references>
      </pivotArea>
    </format>
    <format dxfId="1461">
      <pivotArea dataOnly="0" labelOnly="1" fieldPosition="0">
        <references count="2">
          <reference field="0" count="1" selected="0">
            <x v="48"/>
          </reference>
          <reference field="2" count="1">
            <x v="41"/>
          </reference>
        </references>
      </pivotArea>
    </format>
    <format dxfId="1460">
      <pivotArea dataOnly="0" labelOnly="1" fieldPosition="0">
        <references count="2">
          <reference field="0" count="1" selected="0">
            <x v="49"/>
          </reference>
          <reference field="2" count="1">
            <x v="12"/>
          </reference>
        </references>
      </pivotArea>
    </format>
    <format dxfId="1459">
      <pivotArea dataOnly="0" labelOnly="1" fieldPosition="0">
        <references count="2">
          <reference field="0" count="1" selected="0">
            <x v="50"/>
          </reference>
          <reference field="2" count="1">
            <x v="2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9F0A58A2-2745-554D-A4EC-322BD96AB28B}" name="PivotTable37" cacheId="85"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Asian (General)">
  <location ref="E4:E155" firstHeaderRow="1" firstDataRow="1" firstDataCol="1"/>
  <pivotFields count="7">
    <pivotField axis="axisRow" showAl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t="default"/>
      </items>
    </pivotField>
    <pivotField showAll="0"/>
    <pivotField showAll="0"/>
    <pivotField showAll="0"/>
    <pivotField showAll="0"/>
    <pivotField showAll="0"/>
    <pivotField axis="axisRow" showAll="0">
      <items count="56">
        <item x="17"/>
        <item x="4"/>
        <item x="42"/>
        <item x="50"/>
        <item x="15"/>
        <item x="25"/>
        <item x="26"/>
        <item x="32"/>
        <item x="49"/>
        <item x="48"/>
        <item x="37"/>
        <item x="20"/>
        <item x="45"/>
        <item x="53"/>
        <item x="43"/>
        <item x="28"/>
        <item x="31"/>
        <item x="36"/>
        <item x="22"/>
        <item x="19"/>
        <item x="29"/>
        <item x="13"/>
        <item x="47"/>
        <item x="14"/>
        <item x="54"/>
        <item x="46"/>
        <item x="24"/>
        <item x="12"/>
        <item x="6"/>
        <item x="40"/>
        <item x="44"/>
        <item x="16"/>
        <item x="38"/>
        <item x="34"/>
        <item x="21"/>
        <item x="41"/>
        <item x="11"/>
        <item x="5"/>
        <item x="35"/>
        <item x="30"/>
        <item x="18"/>
        <item x="23"/>
        <item x="9"/>
        <item x="8"/>
        <item x="7"/>
        <item x="2"/>
        <item x="39"/>
        <item x="52"/>
        <item x="51"/>
        <item x="27"/>
        <item x="33"/>
        <item x="0"/>
        <item x="10"/>
        <item x="3"/>
        <item x="1"/>
        <item t="default"/>
      </items>
    </pivotField>
  </pivotFields>
  <rowFields count="2">
    <field x="0"/>
    <field x="6"/>
  </rowFields>
  <rowItems count="151">
    <i>
      <x/>
    </i>
    <i r="1">
      <x v="51"/>
    </i>
    <i>
      <x v="1"/>
    </i>
    <i r="1">
      <x v="54"/>
    </i>
    <i>
      <x v="2"/>
    </i>
    <i r="1">
      <x v="45"/>
    </i>
    <i>
      <x v="3"/>
    </i>
    <i r="1">
      <x v="53"/>
    </i>
    <i>
      <x v="4"/>
    </i>
    <i r="1">
      <x v="1"/>
    </i>
    <i>
      <x v="5"/>
    </i>
    <i r="1">
      <x v="37"/>
    </i>
    <i>
      <x v="6"/>
    </i>
    <i r="1">
      <x v="28"/>
    </i>
    <i>
      <x v="7"/>
    </i>
    <i r="1">
      <x v="44"/>
    </i>
    <i>
      <x v="8"/>
    </i>
    <i r="1">
      <x v="43"/>
    </i>
    <i>
      <x v="9"/>
    </i>
    <i r="1">
      <x v="42"/>
    </i>
    <i>
      <x v="10"/>
    </i>
    <i r="1">
      <x v="52"/>
    </i>
    <i>
      <x v="11"/>
    </i>
    <i r="1">
      <x v="36"/>
    </i>
    <i>
      <x v="12"/>
    </i>
    <i r="1">
      <x v="27"/>
    </i>
    <i>
      <x v="13"/>
    </i>
    <i r="1">
      <x v="21"/>
    </i>
    <i>
      <x v="14"/>
    </i>
    <i r="1">
      <x v="1"/>
    </i>
    <i>
      <x v="15"/>
    </i>
    <i r="1">
      <x v="23"/>
    </i>
    <i>
      <x v="16"/>
    </i>
    <i r="1">
      <x v="4"/>
    </i>
    <i>
      <x v="17"/>
    </i>
    <i r="1">
      <x v="31"/>
    </i>
    <i>
      <x v="18"/>
    </i>
    <i r="1">
      <x/>
    </i>
    <i>
      <x v="19"/>
    </i>
    <i r="1">
      <x/>
    </i>
    <i>
      <x v="20"/>
    </i>
    <i r="1">
      <x v="40"/>
    </i>
    <i>
      <x v="21"/>
    </i>
    <i r="1">
      <x v="19"/>
    </i>
    <i>
      <x v="22"/>
    </i>
    <i r="1">
      <x v="11"/>
    </i>
    <i>
      <x v="23"/>
    </i>
    <i r="1">
      <x v="34"/>
    </i>
    <i>
      <x v="24"/>
    </i>
    <i r="1">
      <x v="18"/>
    </i>
    <i>
      <x v="25"/>
    </i>
    <i r="1">
      <x v="41"/>
    </i>
    <i>
      <x v="26"/>
    </i>
    <i r="1">
      <x v="26"/>
    </i>
    <i>
      <x v="27"/>
    </i>
    <i r="1">
      <x v="5"/>
    </i>
    <i>
      <x v="28"/>
    </i>
    <i r="1">
      <x v="6"/>
    </i>
    <i>
      <x v="29"/>
    </i>
    <i r="1">
      <x v="11"/>
    </i>
    <i>
      <x v="30"/>
    </i>
    <i r="1">
      <x v="49"/>
    </i>
    <i>
      <x v="31"/>
    </i>
    <i r="1">
      <x/>
    </i>
    <i>
      <x v="32"/>
    </i>
    <i r="1">
      <x v="15"/>
    </i>
    <i>
      <x v="33"/>
    </i>
    <i r="1">
      <x v="20"/>
    </i>
    <i>
      <x v="34"/>
    </i>
    <i r="1">
      <x v="39"/>
    </i>
    <i>
      <x v="35"/>
    </i>
    <i r="1">
      <x v="16"/>
    </i>
    <i>
      <x v="36"/>
    </i>
    <i r="1">
      <x/>
    </i>
    <i>
      <x v="37"/>
    </i>
    <i r="1">
      <x v="7"/>
    </i>
    <i>
      <x v="38"/>
    </i>
    <i r="1">
      <x v="50"/>
    </i>
    <i>
      <x v="39"/>
    </i>
    <i r="1">
      <x v="33"/>
    </i>
    <i>
      <x v="40"/>
    </i>
    <i r="1">
      <x v="38"/>
    </i>
    <i>
      <x v="41"/>
    </i>
    <i r="1">
      <x v="17"/>
    </i>
    <i>
      <x v="42"/>
    </i>
    <i r="1">
      <x v="10"/>
    </i>
    <i>
      <x v="43"/>
    </i>
    <i r="1">
      <x/>
    </i>
    <i>
      <x v="44"/>
    </i>
    <i r="1">
      <x v="4"/>
    </i>
    <i>
      <x v="45"/>
    </i>
    <i r="1">
      <x v="32"/>
    </i>
    <i>
      <x v="46"/>
    </i>
    <i r="1">
      <x v="46"/>
    </i>
    <i>
      <x v="47"/>
    </i>
    <i r="1">
      <x/>
    </i>
    <i>
      <x v="48"/>
    </i>
    <i r="1">
      <x v="29"/>
    </i>
    <i>
      <x v="49"/>
    </i>
    <i r="1">
      <x v="35"/>
    </i>
    <i>
      <x v="50"/>
    </i>
    <i r="1">
      <x v="2"/>
    </i>
    <i>
      <x v="51"/>
    </i>
    <i r="1">
      <x v="14"/>
    </i>
    <i>
      <x v="52"/>
    </i>
    <i r="1">
      <x/>
    </i>
    <i>
      <x v="53"/>
    </i>
    <i r="1">
      <x v="30"/>
    </i>
    <i>
      <x v="54"/>
    </i>
    <i r="1">
      <x/>
    </i>
    <i>
      <x v="55"/>
    </i>
    <i r="1">
      <x v="12"/>
    </i>
    <i>
      <x v="56"/>
    </i>
    <i r="1">
      <x v="25"/>
    </i>
    <i>
      <x v="57"/>
    </i>
    <i r="1">
      <x v="22"/>
    </i>
    <i>
      <x v="58"/>
    </i>
    <i r="1">
      <x v="9"/>
    </i>
    <i>
      <x v="59"/>
    </i>
    <i r="1">
      <x v="8"/>
    </i>
    <i>
      <x v="60"/>
    </i>
    <i r="1">
      <x/>
    </i>
    <i>
      <x v="61"/>
    </i>
    <i r="1">
      <x/>
    </i>
    <i>
      <x v="62"/>
    </i>
    <i r="1">
      <x v="5"/>
    </i>
    <i>
      <x v="63"/>
    </i>
    <i r="1">
      <x v="3"/>
    </i>
    <i>
      <x v="64"/>
    </i>
    <i r="1">
      <x v="2"/>
    </i>
    <i>
      <x v="65"/>
    </i>
    <i r="1">
      <x/>
    </i>
    <i>
      <x v="66"/>
    </i>
    <i r="1">
      <x v="48"/>
    </i>
    <i>
      <x v="67"/>
    </i>
    <i r="1">
      <x v="47"/>
    </i>
    <i>
      <x v="68"/>
    </i>
    <i r="1">
      <x v="3"/>
    </i>
    <i>
      <x v="69"/>
    </i>
    <i r="1">
      <x v="3"/>
    </i>
    <i>
      <x v="70"/>
    </i>
    <i r="1">
      <x v="13"/>
    </i>
    <i>
      <x v="71"/>
    </i>
    <i r="1">
      <x/>
    </i>
    <i>
      <x v="72"/>
    </i>
    <i r="1">
      <x/>
    </i>
    <i>
      <x v="73"/>
    </i>
    <i r="1">
      <x/>
    </i>
    <i>
      <x v="74"/>
    </i>
    <i r="1">
      <x v="24"/>
    </i>
    <i t="grand">
      <x/>
    </i>
  </rowItems>
  <colItems count="1">
    <i/>
  </colItems>
  <formats count="160">
    <format dxfId="1730">
      <pivotArea type="all" dataOnly="0" outline="0" fieldPosition="0"/>
    </format>
    <format dxfId="1729">
      <pivotArea field="0" type="button" dataOnly="0" labelOnly="1" outline="0" axis="axisRow" fieldPosition="0"/>
    </format>
    <format dxfId="1728">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1727">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726">
      <pivotArea dataOnly="0" labelOnly="1" grandRow="1" outline="0" fieldPosition="0"/>
    </format>
    <format dxfId="1725">
      <pivotArea dataOnly="0" labelOnly="1" fieldPosition="0">
        <references count="2">
          <reference field="0" count="1" selected="0">
            <x v="0"/>
          </reference>
          <reference field="6" count="1">
            <x v="51"/>
          </reference>
        </references>
      </pivotArea>
    </format>
    <format dxfId="1724">
      <pivotArea dataOnly="0" labelOnly="1" fieldPosition="0">
        <references count="2">
          <reference field="0" count="1" selected="0">
            <x v="1"/>
          </reference>
          <reference field="6" count="1">
            <x v="54"/>
          </reference>
        </references>
      </pivotArea>
    </format>
    <format dxfId="1723">
      <pivotArea dataOnly="0" labelOnly="1" fieldPosition="0">
        <references count="2">
          <reference field="0" count="1" selected="0">
            <x v="2"/>
          </reference>
          <reference field="6" count="1">
            <x v="45"/>
          </reference>
        </references>
      </pivotArea>
    </format>
    <format dxfId="1722">
      <pivotArea dataOnly="0" labelOnly="1" fieldPosition="0">
        <references count="2">
          <reference field="0" count="1" selected="0">
            <x v="3"/>
          </reference>
          <reference field="6" count="1">
            <x v="53"/>
          </reference>
        </references>
      </pivotArea>
    </format>
    <format dxfId="1721">
      <pivotArea dataOnly="0" labelOnly="1" fieldPosition="0">
        <references count="2">
          <reference field="0" count="1" selected="0">
            <x v="4"/>
          </reference>
          <reference field="6" count="1">
            <x v="1"/>
          </reference>
        </references>
      </pivotArea>
    </format>
    <format dxfId="1720">
      <pivotArea dataOnly="0" labelOnly="1" fieldPosition="0">
        <references count="2">
          <reference field="0" count="1" selected="0">
            <x v="5"/>
          </reference>
          <reference field="6" count="1">
            <x v="37"/>
          </reference>
        </references>
      </pivotArea>
    </format>
    <format dxfId="1719">
      <pivotArea dataOnly="0" labelOnly="1" fieldPosition="0">
        <references count="2">
          <reference field="0" count="1" selected="0">
            <x v="6"/>
          </reference>
          <reference field="6" count="1">
            <x v="28"/>
          </reference>
        </references>
      </pivotArea>
    </format>
    <format dxfId="1718">
      <pivotArea dataOnly="0" labelOnly="1" fieldPosition="0">
        <references count="2">
          <reference field="0" count="1" selected="0">
            <x v="7"/>
          </reference>
          <reference field="6" count="1">
            <x v="44"/>
          </reference>
        </references>
      </pivotArea>
    </format>
    <format dxfId="1717">
      <pivotArea dataOnly="0" labelOnly="1" fieldPosition="0">
        <references count="2">
          <reference field="0" count="1" selected="0">
            <x v="8"/>
          </reference>
          <reference field="6" count="1">
            <x v="43"/>
          </reference>
        </references>
      </pivotArea>
    </format>
    <format dxfId="1716">
      <pivotArea dataOnly="0" labelOnly="1" fieldPosition="0">
        <references count="2">
          <reference field="0" count="1" selected="0">
            <x v="9"/>
          </reference>
          <reference field="6" count="1">
            <x v="42"/>
          </reference>
        </references>
      </pivotArea>
    </format>
    <format dxfId="1715">
      <pivotArea dataOnly="0" labelOnly="1" fieldPosition="0">
        <references count="2">
          <reference field="0" count="1" selected="0">
            <x v="10"/>
          </reference>
          <reference field="6" count="1">
            <x v="52"/>
          </reference>
        </references>
      </pivotArea>
    </format>
    <format dxfId="1714">
      <pivotArea dataOnly="0" labelOnly="1" fieldPosition="0">
        <references count="2">
          <reference field="0" count="1" selected="0">
            <x v="11"/>
          </reference>
          <reference field="6" count="1">
            <x v="36"/>
          </reference>
        </references>
      </pivotArea>
    </format>
    <format dxfId="1713">
      <pivotArea dataOnly="0" labelOnly="1" fieldPosition="0">
        <references count="2">
          <reference field="0" count="1" selected="0">
            <x v="12"/>
          </reference>
          <reference field="6" count="1">
            <x v="27"/>
          </reference>
        </references>
      </pivotArea>
    </format>
    <format dxfId="1712">
      <pivotArea dataOnly="0" labelOnly="1" fieldPosition="0">
        <references count="2">
          <reference field="0" count="1" selected="0">
            <x v="13"/>
          </reference>
          <reference field="6" count="1">
            <x v="21"/>
          </reference>
        </references>
      </pivotArea>
    </format>
    <format dxfId="1711">
      <pivotArea dataOnly="0" labelOnly="1" fieldPosition="0">
        <references count="2">
          <reference field="0" count="1" selected="0">
            <x v="14"/>
          </reference>
          <reference field="6" count="1">
            <x v="1"/>
          </reference>
        </references>
      </pivotArea>
    </format>
    <format dxfId="1710">
      <pivotArea dataOnly="0" labelOnly="1" fieldPosition="0">
        <references count="2">
          <reference field="0" count="1" selected="0">
            <x v="15"/>
          </reference>
          <reference field="6" count="1">
            <x v="23"/>
          </reference>
        </references>
      </pivotArea>
    </format>
    <format dxfId="1709">
      <pivotArea dataOnly="0" labelOnly="1" fieldPosition="0">
        <references count="2">
          <reference field="0" count="1" selected="0">
            <x v="16"/>
          </reference>
          <reference field="6" count="1">
            <x v="4"/>
          </reference>
        </references>
      </pivotArea>
    </format>
    <format dxfId="1708">
      <pivotArea dataOnly="0" labelOnly="1" fieldPosition="0">
        <references count="2">
          <reference field="0" count="1" selected="0">
            <x v="17"/>
          </reference>
          <reference field="6" count="1">
            <x v="31"/>
          </reference>
        </references>
      </pivotArea>
    </format>
    <format dxfId="1707">
      <pivotArea dataOnly="0" labelOnly="1" fieldPosition="0">
        <references count="2">
          <reference field="0" count="1" selected="0">
            <x v="18"/>
          </reference>
          <reference field="6" count="1">
            <x v="0"/>
          </reference>
        </references>
      </pivotArea>
    </format>
    <format dxfId="1706">
      <pivotArea dataOnly="0" labelOnly="1" fieldPosition="0">
        <references count="2">
          <reference field="0" count="1" selected="0">
            <x v="19"/>
          </reference>
          <reference field="6" count="1">
            <x v="0"/>
          </reference>
        </references>
      </pivotArea>
    </format>
    <format dxfId="1705">
      <pivotArea dataOnly="0" labelOnly="1" fieldPosition="0">
        <references count="2">
          <reference field="0" count="1" selected="0">
            <x v="20"/>
          </reference>
          <reference field="6" count="1">
            <x v="40"/>
          </reference>
        </references>
      </pivotArea>
    </format>
    <format dxfId="1704">
      <pivotArea dataOnly="0" labelOnly="1" fieldPosition="0">
        <references count="2">
          <reference field="0" count="1" selected="0">
            <x v="21"/>
          </reference>
          <reference field="6" count="1">
            <x v="19"/>
          </reference>
        </references>
      </pivotArea>
    </format>
    <format dxfId="1703">
      <pivotArea dataOnly="0" labelOnly="1" fieldPosition="0">
        <references count="2">
          <reference field="0" count="1" selected="0">
            <x v="22"/>
          </reference>
          <reference field="6" count="1">
            <x v="11"/>
          </reference>
        </references>
      </pivotArea>
    </format>
    <format dxfId="1702">
      <pivotArea dataOnly="0" labelOnly="1" fieldPosition="0">
        <references count="2">
          <reference field="0" count="1" selected="0">
            <x v="23"/>
          </reference>
          <reference field="6" count="1">
            <x v="34"/>
          </reference>
        </references>
      </pivotArea>
    </format>
    <format dxfId="1701">
      <pivotArea dataOnly="0" labelOnly="1" fieldPosition="0">
        <references count="2">
          <reference field="0" count="1" selected="0">
            <x v="24"/>
          </reference>
          <reference field="6" count="1">
            <x v="18"/>
          </reference>
        </references>
      </pivotArea>
    </format>
    <format dxfId="1700">
      <pivotArea dataOnly="0" labelOnly="1" fieldPosition="0">
        <references count="2">
          <reference field="0" count="1" selected="0">
            <x v="25"/>
          </reference>
          <reference field="6" count="1">
            <x v="41"/>
          </reference>
        </references>
      </pivotArea>
    </format>
    <format dxfId="1699">
      <pivotArea dataOnly="0" labelOnly="1" fieldPosition="0">
        <references count="2">
          <reference field="0" count="1" selected="0">
            <x v="26"/>
          </reference>
          <reference field="6" count="1">
            <x v="26"/>
          </reference>
        </references>
      </pivotArea>
    </format>
    <format dxfId="1698">
      <pivotArea dataOnly="0" labelOnly="1" fieldPosition="0">
        <references count="2">
          <reference field="0" count="1" selected="0">
            <x v="27"/>
          </reference>
          <reference field="6" count="1">
            <x v="5"/>
          </reference>
        </references>
      </pivotArea>
    </format>
    <format dxfId="1697">
      <pivotArea dataOnly="0" labelOnly="1" fieldPosition="0">
        <references count="2">
          <reference field="0" count="1" selected="0">
            <x v="28"/>
          </reference>
          <reference field="6" count="1">
            <x v="6"/>
          </reference>
        </references>
      </pivotArea>
    </format>
    <format dxfId="1696">
      <pivotArea dataOnly="0" labelOnly="1" fieldPosition="0">
        <references count="2">
          <reference field="0" count="1" selected="0">
            <x v="29"/>
          </reference>
          <reference field="6" count="1">
            <x v="11"/>
          </reference>
        </references>
      </pivotArea>
    </format>
    <format dxfId="1695">
      <pivotArea dataOnly="0" labelOnly="1" fieldPosition="0">
        <references count="2">
          <reference field="0" count="1" selected="0">
            <x v="30"/>
          </reference>
          <reference field="6" count="1">
            <x v="49"/>
          </reference>
        </references>
      </pivotArea>
    </format>
    <format dxfId="1694">
      <pivotArea dataOnly="0" labelOnly="1" fieldPosition="0">
        <references count="2">
          <reference field="0" count="1" selected="0">
            <x v="31"/>
          </reference>
          <reference field="6" count="1">
            <x v="0"/>
          </reference>
        </references>
      </pivotArea>
    </format>
    <format dxfId="1693">
      <pivotArea dataOnly="0" labelOnly="1" fieldPosition="0">
        <references count="2">
          <reference field="0" count="1" selected="0">
            <x v="32"/>
          </reference>
          <reference field="6" count="1">
            <x v="15"/>
          </reference>
        </references>
      </pivotArea>
    </format>
    <format dxfId="1692">
      <pivotArea dataOnly="0" labelOnly="1" fieldPosition="0">
        <references count="2">
          <reference field="0" count="1" selected="0">
            <x v="33"/>
          </reference>
          <reference field="6" count="1">
            <x v="20"/>
          </reference>
        </references>
      </pivotArea>
    </format>
    <format dxfId="1691">
      <pivotArea dataOnly="0" labelOnly="1" fieldPosition="0">
        <references count="2">
          <reference field="0" count="1" selected="0">
            <x v="34"/>
          </reference>
          <reference field="6" count="1">
            <x v="39"/>
          </reference>
        </references>
      </pivotArea>
    </format>
    <format dxfId="1690">
      <pivotArea dataOnly="0" labelOnly="1" fieldPosition="0">
        <references count="2">
          <reference field="0" count="1" selected="0">
            <x v="35"/>
          </reference>
          <reference field="6" count="1">
            <x v="16"/>
          </reference>
        </references>
      </pivotArea>
    </format>
    <format dxfId="1689">
      <pivotArea dataOnly="0" labelOnly="1" fieldPosition="0">
        <references count="2">
          <reference field="0" count="1" selected="0">
            <x v="36"/>
          </reference>
          <reference field="6" count="1">
            <x v="0"/>
          </reference>
        </references>
      </pivotArea>
    </format>
    <format dxfId="1688">
      <pivotArea dataOnly="0" labelOnly="1" fieldPosition="0">
        <references count="2">
          <reference field="0" count="1" selected="0">
            <x v="37"/>
          </reference>
          <reference field="6" count="1">
            <x v="7"/>
          </reference>
        </references>
      </pivotArea>
    </format>
    <format dxfId="1687">
      <pivotArea dataOnly="0" labelOnly="1" fieldPosition="0">
        <references count="2">
          <reference field="0" count="1" selected="0">
            <x v="38"/>
          </reference>
          <reference field="6" count="1">
            <x v="50"/>
          </reference>
        </references>
      </pivotArea>
    </format>
    <format dxfId="1686">
      <pivotArea dataOnly="0" labelOnly="1" fieldPosition="0">
        <references count="2">
          <reference field="0" count="1" selected="0">
            <x v="39"/>
          </reference>
          <reference field="6" count="1">
            <x v="33"/>
          </reference>
        </references>
      </pivotArea>
    </format>
    <format dxfId="1685">
      <pivotArea dataOnly="0" labelOnly="1" fieldPosition="0">
        <references count="2">
          <reference field="0" count="1" selected="0">
            <x v="40"/>
          </reference>
          <reference field="6" count="1">
            <x v="38"/>
          </reference>
        </references>
      </pivotArea>
    </format>
    <format dxfId="1684">
      <pivotArea dataOnly="0" labelOnly="1" fieldPosition="0">
        <references count="2">
          <reference field="0" count="1" selected="0">
            <x v="41"/>
          </reference>
          <reference field="6" count="1">
            <x v="17"/>
          </reference>
        </references>
      </pivotArea>
    </format>
    <format dxfId="1683">
      <pivotArea dataOnly="0" labelOnly="1" fieldPosition="0">
        <references count="2">
          <reference field="0" count="1" selected="0">
            <x v="42"/>
          </reference>
          <reference field="6" count="1">
            <x v="10"/>
          </reference>
        </references>
      </pivotArea>
    </format>
    <format dxfId="1682">
      <pivotArea dataOnly="0" labelOnly="1" fieldPosition="0">
        <references count="2">
          <reference field="0" count="1" selected="0">
            <x v="43"/>
          </reference>
          <reference field="6" count="1">
            <x v="0"/>
          </reference>
        </references>
      </pivotArea>
    </format>
    <format dxfId="1681">
      <pivotArea dataOnly="0" labelOnly="1" fieldPosition="0">
        <references count="2">
          <reference field="0" count="1" selected="0">
            <x v="44"/>
          </reference>
          <reference field="6" count="1">
            <x v="4"/>
          </reference>
        </references>
      </pivotArea>
    </format>
    <format dxfId="1680">
      <pivotArea dataOnly="0" labelOnly="1" fieldPosition="0">
        <references count="2">
          <reference field="0" count="1" selected="0">
            <x v="45"/>
          </reference>
          <reference field="6" count="1">
            <x v="32"/>
          </reference>
        </references>
      </pivotArea>
    </format>
    <format dxfId="1679">
      <pivotArea dataOnly="0" labelOnly="1" fieldPosition="0">
        <references count="2">
          <reference field="0" count="1" selected="0">
            <x v="46"/>
          </reference>
          <reference field="6" count="1">
            <x v="46"/>
          </reference>
        </references>
      </pivotArea>
    </format>
    <format dxfId="1678">
      <pivotArea dataOnly="0" labelOnly="1" fieldPosition="0">
        <references count="2">
          <reference field="0" count="1" selected="0">
            <x v="47"/>
          </reference>
          <reference field="6" count="1">
            <x v="0"/>
          </reference>
        </references>
      </pivotArea>
    </format>
    <format dxfId="1677">
      <pivotArea dataOnly="0" labelOnly="1" fieldPosition="0">
        <references count="2">
          <reference field="0" count="1" selected="0">
            <x v="48"/>
          </reference>
          <reference field="6" count="1">
            <x v="29"/>
          </reference>
        </references>
      </pivotArea>
    </format>
    <format dxfId="1676">
      <pivotArea dataOnly="0" labelOnly="1" fieldPosition="0">
        <references count="2">
          <reference field="0" count="1" selected="0">
            <x v="49"/>
          </reference>
          <reference field="6" count="1">
            <x v="35"/>
          </reference>
        </references>
      </pivotArea>
    </format>
    <format dxfId="1675">
      <pivotArea dataOnly="0" labelOnly="1" fieldPosition="0">
        <references count="2">
          <reference field="0" count="1" selected="0">
            <x v="50"/>
          </reference>
          <reference field="6" count="1">
            <x v="2"/>
          </reference>
        </references>
      </pivotArea>
    </format>
    <format dxfId="1674">
      <pivotArea dataOnly="0" labelOnly="1" fieldPosition="0">
        <references count="2">
          <reference field="0" count="1" selected="0">
            <x v="51"/>
          </reference>
          <reference field="6" count="1">
            <x v="14"/>
          </reference>
        </references>
      </pivotArea>
    </format>
    <format dxfId="1673">
      <pivotArea dataOnly="0" labelOnly="1" fieldPosition="0">
        <references count="2">
          <reference field="0" count="1" selected="0">
            <x v="52"/>
          </reference>
          <reference field="6" count="1">
            <x v="0"/>
          </reference>
        </references>
      </pivotArea>
    </format>
    <format dxfId="1672">
      <pivotArea dataOnly="0" labelOnly="1" fieldPosition="0">
        <references count="2">
          <reference field="0" count="1" selected="0">
            <x v="53"/>
          </reference>
          <reference field="6" count="1">
            <x v="30"/>
          </reference>
        </references>
      </pivotArea>
    </format>
    <format dxfId="1671">
      <pivotArea dataOnly="0" labelOnly="1" fieldPosition="0">
        <references count="2">
          <reference field="0" count="1" selected="0">
            <x v="54"/>
          </reference>
          <reference field="6" count="1">
            <x v="0"/>
          </reference>
        </references>
      </pivotArea>
    </format>
    <format dxfId="1670">
      <pivotArea dataOnly="0" labelOnly="1" fieldPosition="0">
        <references count="2">
          <reference field="0" count="1" selected="0">
            <x v="55"/>
          </reference>
          <reference field="6" count="1">
            <x v="12"/>
          </reference>
        </references>
      </pivotArea>
    </format>
    <format dxfId="1669">
      <pivotArea dataOnly="0" labelOnly="1" fieldPosition="0">
        <references count="2">
          <reference field="0" count="1" selected="0">
            <x v="56"/>
          </reference>
          <reference field="6" count="1">
            <x v="25"/>
          </reference>
        </references>
      </pivotArea>
    </format>
    <format dxfId="1668">
      <pivotArea dataOnly="0" labelOnly="1" fieldPosition="0">
        <references count="2">
          <reference field="0" count="1" selected="0">
            <x v="57"/>
          </reference>
          <reference field="6" count="1">
            <x v="22"/>
          </reference>
        </references>
      </pivotArea>
    </format>
    <format dxfId="1667">
      <pivotArea dataOnly="0" labelOnly="1" fieldPosition="0">
        <references count="2">
          <reference field="0" count="1" selected="0">
            <x v="58"/>
          </reference>
          <reference field="6" count="1">
            <x v="9"/>
          </reference>
        </references>
      </pivotArea>
    </format>
    <format dxfId="1666">
      <pivotArea dataOnly="0" labelOnly="1" fieldPosition="0">
        <references count="2">
          <reference field="0" count="1" selected="0">
            <x v="59"/>
          </reference>
          <reference field="6" count="1">
            <x v="8"/>
          </reference>
        </references>
      </pivotArea>
    </format>
    <format dxfId="1665">
      <pivotArea dataOnly="0" labelOnly="1" fieldPosition="0">
        <references count="2">
          <reference field="0" count="1" selected="0">
            <x v="60"/>
          </reference>
          <reference field="6" count="1">
            <x v="0"/>
          </reference>
        </references>
      </pivotArea>
    </format>
    <format dxfId="1664">
      <pivotArea dataOnly="0" labelOnly="1" fieldPosition="0">
        <references count="2">
          <reference field="0" count="1" selected="0">
            <x v="61"/>
          </reference>
          <reference field="6" count="1">
            <x v="0"/>
          </reference>
        </references>
      </pivotArea>
    </format>
    <format dxfId="1663">
      <pivotArea dataOnly="0" labelOnly="1" fieldPosition="0">
        <references count="2">
          <reference field="0" count="1" selected="0">
            <x v="62"/>
          </reference>
          <reference field="6" count="1">
            <x v="5"/>
          </reference>
        </references>
      </pivotArea>
    </format>
    <format dxfId="1662">
      <pivotArea dataOnly="0" labelOnly="1" fieldPosition="0">
        <references count="2">
          <reference field="0" count="1" selected="0">
            <x v="63"/>
          </reference>
          <reference field="6" count="1">
            <x v="3"/>
          </reference>
        </references>
      </pivotArea>
    </format>
    <format dxfId="1661">
      <pivotArea dataOnly="0" labelOnly="1" fieldPosition="0">
        <references count="2">
          <reference field="0" count="1" selected="0">
            <x v="64"/>
          </reference>
          <reference field="6" count="1">
            <x v="2"/>
          </reference>
        </references>
      </pivotArea>
    </format>
    <format dxfId="1660">
      <pivotArea dataOnly="0" labelOnly="1" fieldPosition="0">
        <references count="2">
          <reference field="0" count="1" selected="0">
            <x v="65"/>
          </reference>
          <reference field="6" count="1">
            <x v="0"/>
          </reference>
        </references>
      </pivotArea>
    </format>
    <format dxfId="1659">
      <pivotArea dataOnly="0" labelOnly="1" fieldPosition="0">
        <references count="2">
          <reference field="0" count="1" selected="0">
            <x v="66"/>
          </reference>
          <reference field="6" count="1">
            <x v="48"/>
          </reference>
        </references>
      </pivotArea>
    </format>
    <format dxfId="1658">
      <pivotArea dataOnly="0" labelOnly="1" fieldPosition="0">
        <references count="2">
          <reference field="0" count="1" selected="0">
            <x v="67"/>
          </reference>
          <reference field="6" count="1">
            <x v="47"/>
          </reference>
        </references>
      </pivotArea>
    </format>
    <format dxfId="1657">
      <pivotArea dataOnly="0" labelOnly="1" fieldPosition="0">
        <references count="2">
          <reference field="0" count="1" selected="0">
            <x v="68"/>
          </reference>
          <reference field="6" count="1">
            <x v="3"/>
          </reference>
        </references>
      </pivotArea>
    </format>
    <format dxfId="1656">
      <pivotArea dataOnly="0" labelOnly="1" fieldPosition="0">
        <references count="2">
          <reference field="0" count="1" selected="0">
            <x v="69"/>
          </reference>
          <reference field="6" count="1">
            <x v="3"/>
          </reference>
        </references>
      </pivotArea>
    </format>
    <format dxfId="1655">
      <pivotArea dataOnly="0" labelOnly="1" fieldPosition="0">
        <references count="2">
          <reference field="0" count="1" selected="0">
            <x v="70"/>
          </reference>
          <reference field="6" count="1">
            <x v="13"/>
          </reference>
        </references>
      </pivotArea>
    </format>
    <format dxfId="1654">
      <pivotArea dataOnly="0" labelOnly="1" fieldPosition="0">
        <references count="2">
          <reference field="0" count="1" selected="0">
            <x v="71"/>
          </reference>
          <reference field="6" count="1">
            <x v="0"/>
          </reference>
        </references>
      </pivotArea>
    </format>
    <format dxfId="1653">
      <pivotArea dataOnly="0" labelOnly="1" fieldPosition="0">
        <references count="2">
          <reference field="0" count="1" selected="0">
            <x v="72"/>
          </reference>
          <reference field="6" count="1">
            <x v="0"/>
          </reference>
        </references>
      </pivotArea>
    </format>
    <format dxfId="1652">
      <pivotArea dataOnly="0" labelOnly="1" fieldPosition="0">
        <references count="2">
          <reference field="0" count="1" selected="0">
            <x v="73"/>
          </reference>
          <reference field="6" count="1">
            <x v="0"/>
          </reference>
        </references>
      </pivotArea>
    </format>
    <format dxfId="1651">
      <pivotArea dataOnly="0" labelOnly="1" fieldPosition="0">
        <references count="2">
          <reference field="0" count="1" selected="0">
            <x v="74"/>
          </reference>
          <reference field="6" count="1">
            <x v="24"/>
          </reference>
        </references>
      </pivotArea>
    </format>
    <format dxfId="1650">
      <pivotArea type="all" dataOnly="0" outline="0" fieldPosition="0"/>
    </format>
    <format dxfId="1649">
      <pivotArea field="0" type="button" dataOnly="0" labelOnly="1" outline="0" axis="axisRow" fieldPosition="0"/>
    </format>
    <format dxfId="1648">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1647">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646">
      <pivotArea dataOnly="0" labelOnly="1" grandRow="1" outline="0" fieldPosition="0"/>
    </format>
    <format dxfId="1645">
      <pivotArea dataOnly="0" labelOnly="1" fieldPosition="0">
        <references count="2">
          <reference field="0" count="1" selected="0">
            <x v="0"/>
          </reference>
          <reference field="6" count="1">
            <x v="51"/>
          </reference>
        </references>
      </pivotArea>
    </format>
    <format dxfId="1644">
      <pivotArea dataOnly="0" labelOnly="1" fieldPosition="0">
        <references count="2">
          <reference field="0" count="1" selected="0">
            <x v="1"/>
          </reference>
          <reference field="6" count="1">
            <x v="54"/>
          </reference>
        </references>
      </pivotArea>
    </format>
    <format dxfId="1643">
      <pivotArea dataOnly="0" labelOnly="1" fieldPosition="0">
        <references count="2">
          <reference field="0" count="1" selected="0">
            <x v="2"/>
          </reference>
          <reference field="6" count="1">
            <x v="45"/>
          </reference>
        </references>
      </pivotArea>
    </format>
    <format dxfId="1642">
      <pivotArea dataOnly="0" labelOnly="1" fieldPosition="0">
        <references count="2">
          <reference field="0" count="1" selected="0">
            <x v="3"/>
          </reference>
          <reference field="6" count="1">
            <x v="53"/>
          </reference>
        </references>
      </pivotArea>
    </format>
    <format dxfId="1641">
      <pivotArea dataOnly="0" labelOnly="1" fieldPosition="0">
        <references count="2">
          <reference field="0" count="1" selected="0">
            <x v="4"/>
          </reference>
          <reference field="6" count="1">
            <x v="1"/>
          </reference>
        </references>
      </pivotArea>
    </format>
    <format dxfId="1640">
      <pivotArea dataOnly="0" labelOnly="1" fieldPosition="0">
        <references count="2">
          <reference field="0" count="1" selected="0">
            <x v="5"/>
          </reference>
          <reference field="6" count="1">
            <x v="37"/>
          </reference>
        </references>
      </pivotArea>
    </format>
    <format dxfId="1639">
      <pivotArea dataOnly="0" labelOnly="1" fieldPosition="0">
        <references count="2">
          <reference field="0" count="1" selected="0">
            <x v="6"/>
          </reference>
          <reference field="6" count="1">
            <x v="28"/>
          </reference>
        </references>
      </pivotArea>
    </format>
    <format dxfId="1638">
      <pivotArea dataOnly="0" labelOnly="1" fieldPosition="0">
        <references count="2">
          <reference field="0" count="1" selected="0">
            <x v="7"/>
          </reference>
          <reference field="6" count="1">
            <x v="44"/>
          </reference>
        </references>
      </pivotArea>
    </format>
    <format dxfId="1637">
      <pivotArea dataOnly="0" labelOnly="1" fieldPosition="0">
        <references count="2">
          <reference field="0" count="1" selected="0">
            <x v="8"/>
          </reference>
          <reference field="6" count="1">
            <x v="43"/>
          </reference>
        </references>
      </pivotArea>
    </format>
    <format dxfId="1636">
      <pivotArea dataOnly="0" labelOnly="1" fieldPosition="0">
        <references count="2">
          <reference field="0" count="1" selected="0">
            <x v="9"/>
          </reference>
          <reference field="6" count="1">
            <x v="42"/>
          </reference>
        </references>
      </pivotArea>
    </format>
    <format dxfId="1635">
      <pivotArea dataOnly="0" labelOnly="1" fieldPosition="0">
        <references count="2">
          <reference field="0" count="1" selected="0">
            <x v="10"/>
          </reference>
          <reference field="6" count="1">
            <x v="52"/>
          </reference>
        </references>
      </pivotArea>
    </format>
    <format dxfId="1634">
      <pivotArea dataOnly="0" labelOnly="1" fieldPosition="0">
        <references count="2">
          <reference field="0" count="1" selected="0">
            <x v="11"/>
          </reference>
          <reference field="6" count="1">
            <x v="36"/>
          </reference>
        </references>
      </pivotArea>
    </format>
    <format dxfId="1633">
      <pivotArea dataOnly="0" labelOnly="1" fieldPosition="0">
        <references count="2">
          <reference field="0" count="1" selected="0">
            <x v="12"/>
          </reference>
          <reference field="6" count="1">
            <x v="27"/>
          </reference>
        </references>
      </pivotArea>
    </format>
    <format dxfId="1632">
      <pivotArea dataOnly="0" labelOnly="1" fieldPosition="0">
        <references count="2">
          <reference field="0" count="1" selected="0">
            <x v="13"/>
          </reference>
          <reference field="6" count="1">
            <x v="21"/>
          </reference>
        </references>
      </pivotArea>
    </format>
    <format dxfId="1631">
      <pivotArea dataOnly="0" labelOnly="1" fieldPosition="0">
        <references count="2">
          <reference field="0" count="1" selected="0">
            <x v="14"/>
          </reference>
          <reference field="6" count="1">
            <x v="1"/>
          </reference>
        </references>
      </pivotArea>
    </format>
    <format dxfId="1630">
      <pivotArea dataOnly="0" labelOnly="1" fieldPosition="0">
        <references count="2">
          <reference field="0" count="1" selected="0">
            <x v="15"/>
          </reference>
          <reference field="6" count="1">
            <x v="23"/>
          </reference>
        </references>
      </pivotArea>
    </format>
    <format dxfId="1629">
      <pivotArea dataOnly="0" labelOnly="1" fieldPosition="0">
        <references count="2">
          <reference field="0" count="1" selected="0">
            <x v="16"/>
          </reference>
          <reference field="6" count="1">
            <x v="4"/>
          </reference>
        </references>
      </pivotArea>
    </format>
    <format dxfId="1628">
      <pivotArea dataOnly="0" labelOnly="1" fieldPosition="0">
        <references count="2">
          <reference field="0" count="1" selected="0">
            <x v="17"/>
          </reference>
          <reference field="6" count="1">
            <x v="31"/>
          </reference>
        </references>
      </pivotArea>
    </format>
    <format dxfId="1627">
      <pivotArea dataOnly="0" labelOnly="1" fieldPosition="0">
        <references count="2">
          <reference field="0" count="1" selected="0">
            <x v="18"/>
          </reference>
          <reference field="6" count="1">
            <x v="0"/>
          </reference>
        </references>
      </pivotArea>
    </format>
    <format dxfId="1626">
      <pivotArea dataOnly="0" labelOnly="1" fieldPosition="0">
        <references count="2">
          <reference field="0" count="1" selected="0">
            <x v="19"/>
          </reference>
          <reference field="6" count="1">
            <x v="0"/>
          </reference>
        </references>
      </pivotArea>
    </format>
    <format dxfId="1625">
      <pivotArea dataOnly="0" labelOnly="1" fieldPosition="0">
        <references count="2">
          <reference field="0" count="1" selected="0">
            <x v="20"/>
          </reference>
          <reference field="6" count="1">
            <x v="40"/>
          </reference>
        </references>
      </pivotArea>
    </format>
    <format dxfId="1624">
      <pivotArea dataOnly="0" labelOnly="1" fieldPosition="0">
        <references count="2">
          <reference field="0" count="1" selected="0">
            <x v="21"/>
          </reference>
          <reference field="6" count="1">
            <x v="19"/>
          </reference>
        </references>
      </pivotArea>
    </format>
    <format dxfId="1623">
      <pivotArea dataOnly="0" labelOnly="1" fieldPosition="0">
        <references count="2">
          <reference field="0" count="1" selected="0">
            <x v="22"/>
          </reference>
          <reference field="6" count="1">
            <x v="11"/>
          </reference>
        </references>
      </pivotArea>
    </format>
    <format dxfId="1622">
      <pivotArea dataOnly="0" labelOnly="1" fieldPosition="0">
        <references count="2">
          <reference field="0" count="1" selected="0">
            <x v="23"/>
          </reference>
          <reference field="6" count="1">
            <x v="34"/>
          </reference>
        </references>
      </pivotArea>
    </format>
    <format dxfId="1621">
      <pivotArea dataOnly="0" labelOnly="1" fieldPosition="0">
        <references count="2">
          <reference field="0" count="1" selected="0">
            <x v="24"/>
          </reference>
          <reference field="6" count="1">
            <x v="18"/>
          </reference>
        </references>
      </pivotArea>
    </format>
    <format dxfId="1620">
      <pivotArea dataOnly="0" labelOnly="1" fieldPosition="0">
        <references count="2">
          <reference field="0" count="1" selected="0">
            <x v="25"/>
          </reference>
          <reference field="6" count="1">
            <x v="41"/>
          </reference>
        </references>
      </pivotArea>
    </format>
    <format dxfId="1619">
      <pivotArea dataOnly="0" labelOnly="1" fieldPosition="0">
        <references count="2">
          <reference field="0" count="1" selected="0">
            <x v="26"/>
          </reference>
          <reference field="6" count="1">
            <x v="26"/>
          </reference>
        </references>
      </pivotArea>
    </format>
    <format dxfId="1618">
      <pivotArea dataOnly="0" labelOnly="1" fieldPosition="0">
        <references count="2">
          <reference field="0" count="1" selected="0">
            <x v="27"/>
          </reference>
          <reference field="6" count="1">
            <x v="5"/>
          </reference>
        </references>
      </pivotArea>
    </format>
    <format dxfId="1617">
      <pivotArea dataOnly="0" labelOnly="1" fieldPosition="0">
        <references count="2">
          <reference field="0" count="1" selected="0">
            <x v="28"/>
          </reference>
          <reference field="6" count="1">
            <x v="6"/>
          </reference>
        </references>
      </pivotArea>
    </format>
    <format dxfId="1616">
      <pivotArea dataOnly="0" labelOnly="1" fieldPosition="0">
        <references count="2">
          <reference field="0" count="1" selected="0">
            <x v="29"/>
          </reference>
          <reference field="6" count="1">
            <x v="11"/>
          </reference>
        </references>
      </pivotArea>
    </format>
    <format dxfId="1615">
      <pivotArea dataOnly="0" labelOnly="1" fieldPosition="0">
        <references count="2">
          <reference field="0" count="1" selected="0">
            <x v="30"/>
          </reference>
          <reference field="6" count="1">
            <x v="49"/>
          </reference>
        </references>
      </pivotArea>
    </format>
    <format dxfId="1614">
      <pivotArea dataOnly="0" labelOnly="1" fieldPosition="0">
        <references count="2">
          <reference field="0" count="1" selected="0">
            <x v="31"/>
          </reference>
          <reference field="6" count="1">
            <x v="0"/>
          </reference>
        </references>
      </pivotArea>
    </format>
    <format dxfId="1613">
      <pivotArea dataOnly="0" labelOnly="1" fieldPosition="0">
        <references count="2">
          <reference field="0" count="1" selected="0">
            <x v="32"/>
          </reference>
          <reference field="6" count="1">
            <x v="15"/>
          </reference>
        </references>
      </pivotArea>
    </format>
    <format dxfId="1612">
      <pivotArea dataOnly="0" labelOnly="1" fieldPosition="0">
        <references count="2">
          <reference field="0" count="1" selected="0">
            <x v="33"/>
          </reference>
          <reference field="6" count="1">
            <x v="20"/>
          </reference>
        </references>
      </pivotArea>
    </format>
    <format dxfId="1611">
      <pivotArea dataOnly="0" labelOnly="1" fieldPosition="0">
        <references count="2">
          <reference field="0" count="1" selected="0">
            <x v="34"/>
          </reference>
          <reference field="6" count="1">
            <x v="39"/>
          </reference>
        </references>
      </pivotArea>
    </format>
    <format dxfId="1610">
      <pivotArea dataOnly="0" labelOnly="1" fieldPosition="0">
        <references count="2">
          <reference field="0" count="1" selected="0">
            <x v="35"/>
          </reference>
          <reference field="6" count="1">
            <x v="16"/>
          </reference>
        </references>
      </pivotArea>
    </format>
    <format dxfId="1609">
      <pivotArea dataOnly="0" labelOnly="1" fieldPosition="0">
        <references count="2">
          <reference field="0" count="1" selected="0">
            <x v="36"/>
          </reference>
          <reference field="6" count="1">
            <x v="0"/>
          </reference>
        </references>
      </pivotArea>
    </format>
    <format dxfId="1608">
      <pivotArea dataOnly="0" labelOnly="1" fieldPosition="0">
        <references count="2">
          <reference field="0" count="1" selected="0">
            <x v="37"/>
          </reference>
          <reference field="6" count="1">
            <x v="7"/>
          </reference>
        </references>
      </pivotArea>
    </format>
    <format dxfId="1607">
      <pivotArea dataOnly="0" labelOnly="1" fieldPosition="0">
        <references count="2">
          <reference field="0" count="1" selected="0">
            <x v="38"/>
          </reference>
          <reference field="6" count="1">
            <x v="50"/>
          </reference>
        </references>
      </pivotArea>
    </format>
    <format dxfId="1606">
      <pivotArea dataOnly="0" labelOnly="1" fieldPosition="0">
        <references count="2">
          <reference field="0" count="1" selected="0">
            <x v="39"/>
          </reference>
          <reference field="6" count="1">
            <x v="33"/>
          </reference>
        </references>
      </pivotArea>
    </format>
    <format dxfId="1605">
      <pivotArea dataOnly="0" labelOnly="1" fieldPosition="0">
        <references count="2">
          <reference field="0" count="1" selected="0">
            <x v="40"/>
          </reference>
          <reference field="6" count="1">
            <x v="38"/>
          </reference>
        </references>
      </pivotArea>
    </format>
    <format dxfId="1604">
      <pivotArea dataOnly="0" labelOnly="1" fieldPosition="0">
        <references count="2">
          <reference field="0" count="1" selected="0">
            <x v="41"/>
          </reference>
          <reference field="6" count="1">
            <x v="17"/>
          </reference>
        </references>
      </pivotArea>
    </format>
    <format dxfId="1603">
      <pivotArea dataOnly="0" labelOnly="1" fieldPosition="0">
        <references count="2">
          <reference field="0" count="1" selected="0">
            <x v="42"/>
          </reference>
          <reference field="6" count="1">
            <x v="10"/>
          </reference>
        </references>
      </pivotArea>
    </format>
    <format dxfId="1602">
      <pivotArea dataOnly="0" labelOnly="1" fieldPosition="0">
        <references count="2">
          <reference field="0" count="1" selected="0">
            <x v="43"/>
          </reference>
          <reference field="6" count="1">
            <x v="0"/>
          </reference>
        </references>
      </pivotArea>
    </format>
    <format dxfId="1601">
      <pivotArea dataOnly="0" labelOnly="1" fieldPosition="0">
        <references count="2">
          <reference field="0" count="1" selected="0">
            <x v="44"/>
          </reference>
          <reference field="6" count="1">
            <x v="4"/>
          </reference>
        </references>
      </pivotArea>
    </format>
    <format dxfId="1600">
      <pivotArea dataOnly="0" labelOnly="1" fieldPosition="0">
        <references count="2">
          <reference field="0" count="1" selected="0">
            <x v="45"/>
          </reference>
          <reference field="6" count="1">
            <x v="32"/>
          </reference>
        </references>
      </pivotArea>
    </format>
    <format dxfId="1599">
      <pivotArea dataOnly="0" labelOnly="1" fieldPosition="0">
        <references count="2">
          <reference field="0" count="1" selected="0">
            <x v="46"/>
          </reference>
          <reference field="6" count="1">
            <x v="46"/>
          </reference>
        </references>
      </pivotArea>
    </format>
    <format dxfId="1598">
      <pivotArea dataOnly="0" labelOnly="1" fieldPosition="0">
        <references count="2">
          <reference field="0" count="1" selected="0">
            <x v="47"/>
          </reference>
          <reference field="6" count="1">
            <x v="0"/>
          </reference>
        </references>
      </pivotArea>
    </format>
    <format dxfId="1597">
      <pivotArea dataOnly="0" labelOnly="1" fieldPosition="0">
        <references count="2">
          <reference field="0" count="1" selected="0">
            <x v="48"/>
          </reference>
          <reference field="6" count="1">
            <x v="29"/>
          </reference>
        </references>
      </pivotArea>
    </format>
    <format dxfId="1596">
      <pivotArea dataOnly="0" labelOnly="1" fieldPosition="0">
        <references count="2">
          <reference field="0" count="1" selected="0">
            <x v="49"/>
          </reference>
          <reference field="6" count="1">
            <x v="35"/>
          </reference>
        </references>
      </pivotArea>
    </format>
    <format dxfId="1595">
      <pivotArea dataOnly="0" labelOnly="1" fieldPosition="0">
        <references count="2">
          <reference field="0" count="1" selected="0">
            <x v="50"/>
          </reference>
          <reference field="6" count="1">
            <x v="2"/>
          </reference>
        </references>
      </pivotArea>
    </format>
    <format dxfId="1594">
      <pivotArea dataOnly="0" labelOnly="1" fieldPosition="0">
        <references count="2">
          <reference field="0" count="1" selected="0">
            <x v="51"/>
          </reference>
          <reference field="6" count="1">
            <x v="14"/>
          </reference>
        </references>
      </pivotArea>
    </format>
    <format dxfId="1593">
      <pivotArea dataOnly="0" labelOnly="1" fieldPosition="0">
        <references count="2">
          <reference field="0" count="1" selected="0">
            <x v="52"/>
          </reference>
          <reference field="6" count="1">
            <x v="0"/>
          </reference>
        </references>
      </pivotArea>
    </format>
    <format dxfId="1592">
      <pivotArea dataOnly="0" labelOnly="1" fieldPosition="0">
        <references count="2">
          <reference field="0" count="1" selected="0">
            <x v="53"/>
          </reference>
          <reference field="6" count="1">
            <x v="30"/>
          </reference>
        </references>
      </pivotArea>
    </format>
    <format dxfId="1591">
      <pivotArea dataOnly="0" labelOnly="1" fieldPosition="0">
        <references count="2">
          <reference field="0" count="1" selected="0">
            <x v="54"/>
          </reference>
          <reference field="6" count="1">
            <x v="0"/>
          </reference>
        </references>
      </pivotArea>
    </format>
    <format dxfId="1590">
      <pivotArea dataOnly="0" labelOnly="1" fieldPosition="0">
        <references count="2">
          <reference field="0" count="1" selected="0">
            <x v="55"/>
          </reference>
          <reference field="6" count="1">
            <x v="12"/>
          </reference>
        </references>
      </pivotArea>
    </format>
    <format dxfId="1589">
      <pivotArea dataOnly="0" labelOnly="1" fieldPosition="0">
        <references count="2">
          <reference field="0" count="1" selected="0">
            <x v="56"/>
          </reference>
          <reference field="6" count="1">
            <x v="25"/>
          </reference>
        </references>
      </pivotArea>
    </format>
    <format dxfId="1588">
      <pivotArea dataOnly="0" labelOnly="1" fieldPosition="0">
        <references count="2">
          <reference field="0" count="1" selected="0">
            <x v="57"/>
          </reference>
          <reference field="6" count="1">
            <x v="22"/>
          </reference>
        </references>
      </pivotArea>
    </format>
    <format dxfId="1587">
      <pivotArea dataOnly="0" labelOnly="1" fieldPosition="0">
        <references count="2">
          <reference field="0" count="1" selected="0">
            <x v="58"/>
          </reference>
          <reference field="6" count="1">
            <x v="9"/>
          </reference>
        </references>
      </pivotArea>
    </format>
    <format dxfId="1586">
      <pivotArea dataOnly="0" labelOnly="1" fieldPosition="0">
        <references count="2">
          <reference field="0" count="1" selected="0">
            <x v="59"/>
          </reference>
          <reference field="6" count="1">
            <x v="8"/>
          </reference>
        </references>
      </pivotArea>
    </format>
    <format dxfId="1585">
      <pivotArea dataOnly="0" labelOnly="1" fieldPosition="0">
        <references count="2">
          <reference field="0" count="1" selected="0">
            <x v="60"/>
          </reference>
          <reference field="6" count="1">
            <x v="0"/>
          </reference>
        </references>
      </pivotArea>
    </format>
    <format dxfId="1584">
      <pivotArea dataOnly="0" labelOnly="1" fieldPosition="0">
        <references count="2">
          <reference field="0" count="1" selected="0">
            <x v="61"/>
          </reference>
          <reference field="6" count="1">
            <x v="0"/>
          </reference>
        </references>
      </pivotArea>
    </format>
    <format dxfId="1583">
      <pivotArea dataOnly="0" labelOnly="1" fieldPosition="0">
        <references count="2">
          <reference field="0" count="1" selected="0">
            <x v="62"/>
          </reference>
          <reference field="6" count="1">
            <x v="5"/>
          </reference>
        </references>
      </pivotArea>
    </format>
    <format dxfId="1582">
      <pivotArea dataOnly="0" labelOnly="1" fieldPosition="0">
        <references count="2">
          <reference field="0" count="1" selected="0">
            <x v="63"/>
          </reference>
          <reference field="6" count="1">
            <x v="3"/>
          </reference>
        </references>
      </pivotArea>
    </format>
    <format dxfId="1581">
      <pivotArea dataOnly="0" labelOnly="1" fieldPosition="0">
        <references count="2">
          <reference field="0" count="1" selected="0">
            <x v="64"/>
          </reference>
          <reference field="6" count="1">
            <x v="2"/>
          </reference>
        </references>
      </pivotArea>
    </format>
    <format dxfId="1580">
      <pivotArea dataOnly="0" labelOnly="1" fieldPosition="0">
        <references count="2">
          <reference field="0" count="1" selected="0">
            <x v="65"/>
          </reference>
          <reference field="6" count="1">
            <x v="0"/>
          </reference>
        </references>
      </pivotArea>
    </format>
    <format dxfId="1579">
      <pivotArea dataOnly="0" labelOnly="1" fieldPosition="0">
        <references count="2">
          <reference field="0" count="1" selected="0">
            <x v="66"/>
          </reference>
          <reference field="6" count="1">
            <x v="48"/>
          </reference>
        </references>
      </pivotArea>
    </format>
    <format dxfId="1578">
      <pivotArea dataOnly="0" labelOnly="1" fieldPosition="0">
        <references count="2">
          <reference field="0" count="1" selected="0">
            <x v="67"/>
          </reference>
          <reference field="6" count="1">
            <x v="47"/>
          </reference>
        </references>
      </pivotArea>
    </format>
    <format dxfId="1577">
      <pivotArea dataOnly="0" labelOnly="1" fieldPosition="0">
        <references count="2">
          <reference field="0" count="1" selected="0">
            <x v="68"/>
          </reference>
          <reference field="6" count="1">
            <x v="3"/>
          </reference>
        </references>
      </pivotArea>
    </format>
    <format dxfId="1576">
      <pivotArea dataOnly="0" labelOnly="1" fieldPosition="0">
        <references count="2">
          <reference field="0" count="1" selected="0">
            <x v="69"/>
          </reference>
          <reference field="6" count="1">
            <x v="3"/>
          </reference>
        </references>
      </pivotArea>
    </format>
    <format dxfId="1575">
      <pivotArea dataOnly="0" labelOnly="1" fieldPosition="0">
        <references count="2">
          <reference field="0" count="1" selected="0">
            <x v="70"/>
          </reference>
          <reference field="6" count="1">
            <x v="13"/>
          </reference>
        </references>
      </pivotArea>
    </format>
    <format dxfId="1574">
      <pivotArea dataOnly="0" labelOnly="1" fieldPosition="0">
        <references count="2">
          <reference field="0" count="1" selected="0">
            <x v="71"/>
          </reference>
          <reference field="6" count="1">
            <x v="0"/>
          </reference>
        </references>
      </pivotArea>
    </format>
    <format dxfId="1573">
      <pivotArea dataOnly="0" labelOnly="1" fieldPosition="0">
        <references count="2">
          <reference field="0" count="1" selected="0">
            <x v="72"/>
          </reference>
          <reference field="6" count="1">
            <x v="0"/>
          </reference>
        </references>
      </pivotArea>
    </format>
    <format dxfId="1572">
      <pivotArea dataOnly="0" labelOnly="1" fieldPosition="0">
        <references count="2">
          <reference field="0" count="1" selected="0">
            <x v="73"/>
          </reference>
          <reference field="6" count="1">
            <x v="0"/>
          </reference>
        </references>
      </pivotArea>
    </format>
    <format dxfId="1571">
      <pivotArea dataOnly="0" labelOnly="1" fieldPosition="0">
        <references count="2">
          <reference field="0" count="1" selected="0">
            <x v="74"/>
          </reference>
          <reference field="6" count="1">
            <x v="2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F291D5DD-D816-3743-BB98-2B363F7BF14B}" name="PivotTable41" cacheId="88"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Southeast Asian #1">
  <location ref="H4:H157" firstHeaderRow="1" firstDataRow="1" firstDataCol="1"/>
  <pivotFields count="7">
    <pivotField axis="axisRow" showAll="0">
      <items count="7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t="default"/>
      </items>
    </pivotField>
    <pivotField showAll="0"/>
    <pivotField showAll="0"/>
    <pivotField numFmtId="3" showAll="0"/>
    <pivotField showAll="0"/>
    <pivotField showAll="0"/>
    <pivotField axis="axisRow" showAll="0">
      <items count="59">
        <item x="14"/>
        <item x="4"/>
        <item x="42"/>
        <item x="27"/>
        <item x="16"/>
        <item x="28"/>
        <item x="33"/>
        <item x="52"/>
        <item x="55"/>
        <item x="49"/>
        <item x="15"/>
        <item x="2"/>
        <item x="45"/>
        <item x="22"/>
        <item x="41"/>
        <item x="18"/>
        <item x="46"/>
        <item x="30"/>
        <item x="12"/>
        <item x="47"/>
        <item x="23"/>
        <item x="32"/>
        <item x="56"/>
        <item x="13"/>
        <item x="11"/>
        <item x="39"/>
        <item x="38"/>
        <item x="48"/>
        <item x="19"/>
        <item x="31"/>
        <item x="53"/>
        <item x="1"/>
        <item x="20"/>
        <item x="6"/>
        <item x="54"/>
        <item x="5"/>
        <item x="44"/>
        <item x="10"/>
        <item x="8"/>
        <item x="34"/>
        <item x="29"/>
        <item x="57"/>
        <item x="0"/>
        <item x="37"/>
        <item x="40"/>
        <item x="36"/>
        <item x="25"/>
        <item x="21"/>
        <item x="43"/>
        <item x="7"/>
        <item x="3"/>
        <item x="50"/>
        <item x="24"/>
        <item x="26"/>
        <item x="9"/>
        <item x="17"/>
        <item x="35"/>
        <item x="51"/>
        <item t="default"/>
      </items>
    </pivotField>
  </pivotFields>
  <rowFields count="2">
    <field x="0"/>
    <field x="6"/>
  </rowFields>
  <rowItems count="153">
    <i>
      <x/>
    </i>
    <i r="1">
      <x v="42"/>
    </i>
    <i>
      <x v="1"/>
    </i>
    <i r="1">
      <x v="31"/>
    </i>
    <i>
      <x v="2"/>
    </i>
    <i r="1">
      <x v="11"/>
    </i>
    <i>
      <x v="3"/>
    </i>
    <i r="1">
      <x v="50"/>
    </i>
    <i>
      <x v="4"/>
    </i>
    <i r="1">
      <x v="1"/>
    </i>
    <i>
      <x v="5"/>
    </i>
    <i r="1">
      <x v="35"/>
    </i>
    <i>
      <x v="6"/>
    </i>
    <i r="1">
      <x v="33"/>
    </i>
    <i>
      <x v="7"/>
    </i>
    <i r="1">
      <x v="49"/>
    </i>
    <i>
      <x v="8"/>
    </i>
    <i r="1">
      <x v="38"/>
    </i>
    <i>
      <x v="9"/>
    </i>
    <i r="1">
      <x v="54"/>
    </i>
    <i>
      <x v="10"/>
    </i>
    <i r="1">
      <x v="37"/>
    </i>
    <i>
      <x v="11"/>
    </i>
    <i r="1">
      <x v="24"/>
    </i>
    <i>
      <x v="12"/>
    </i>
    <i r="1">
      <x v="18"/>
    </i>
    <i>
      <x v="13"/>
    </i>
    <i r="1">
      <x v="23"/>
    </i>
    <i>
      <x v="14"/>
    </i>
    <i r="1">
      <x/>
    </i>
    <i>
      <x v="15"/>
    </i>
    <i r="1">
      <x/>
    </i>
    <i>
      <x v="16"/>
    </i>
    <i r="1">
      <x v="10"/>
    </i>
    <i>
      <x v="17"/>
    </i>
    <i r="1">
      <x v="4"/>
    </i>
    <i>
      <x v="18"/>
    </i>
    <i r="1">
      <x v="55"/>
    </i>
    <i>
      <x v="19"/>
    </i>
    <i r="1">
      <x v="15"/>
    </i>
    <i>
      <x v="20"/>
    </i>
    <i r="1">
      <x v="28"/>
    </i>
    <i>
      <x v="21"/>
    </i>
    <i r="1">
      <x v="32"/>
    </i>
    <i>
      <x v="22"/>
    </i>
    <i r="1">
      <x v="47"/>
    </i>
    <i>
      <x v="23"/>
    </i>
    <i r="1">
      <x v="13"/>
    </i>
    <i>
      <x v="24"/>
    </i>
    <i r="1">
      <x v="20"/>
    </i>
    <i>
      <x v="25"/>
    </i>
    <i r="1">
      <x/>
    </i>
    <i>
      <x v="26"/>
    </i>
    <i r="1">
      <x v="15"/>
    </i>
    <i>
      <x v="27"/>
    </i>
    <i r="1">
      <x/>
    </i>
    <i>
      <x v="28"/>
    </i>
    <i r="1">
      <x v="52"/>
    </i>
    <i>
      <x v="29"/>
    </i>
    <i r="1">
      <x v="46"/>
    </i>
    <i>
      <x v="30"/>
    </i>
    <i r="1">
      <x v="53"/>
    </i>
    <i>
      <x v="31"/>
    </i>
    <i r="1">
      <x v="3"/>
    </i>
    <i>
      <x v="32"/>
    </i>
    <i r="1">
      <x v="5"/>
    </i>
    <i>
      <x v="33"/>
    </i>
    <i r="1">
      <x v="40"/>
    </i>
    <i>
      <x v="34"/>
    </i>
    <i r="1">
      <x v="17"/>
    </i>
    <i>
      <x v="35"/>
    </i>
    <i r="1">
      <x v="29"/>
    </i>
    <i>
      <x v="36"/>
    </i>
    <i r="1">
      <x v="15"/>
    </i>
    <i>
      <x v="37"/>
    </i>
    <i r="1">
      <x v="21"/>
    </i>
    <i>
      <x v="38"/>
    </i>
    <i r="1">
      <x v="6"/>
    </i>
    <i>
      <x v="39"/>
    </i>
    <i r="1">
      <x v="39"/>
    </i>
    <i>
      <x v="40"/>
    </i>
    <i r="1">
      <x v="56"/>
    </i>
    <i>
      <x v="41"/>
    </i>
    <i r="1">
      <x v="45"/>
    </i>
    <i>
      <x v="42"/>
    </i>
    <i r="1">
      <x v="43"/>
    </i>
    <i>
      <x v="43"/>
    </i>
    <i r="1">
      <x v="26"/>
    </i>
    <i>
      <x v="44"/>
    </i>
    <i r="1">
      <x/>
    </i>
    <i>
      <x v="45"/>
    </i>
    <i r="1">
      <x v="4"/>
    </i>
    <i>
      <x v="46"/>
    </i>
    <i r="1">
      <x/>
    </i>
    <i>
      <x v="47"/>
    </i>
    <i r="1">
      <x v="25"/>
    </i>
    <i>
      <x v="48"/>
    </i>
    <i r="1">
      <x v="4"/>
    </i>
    <i>
      <x v="49"/>
    </i>
    <i r="1">
      <x v="44"/>
    </i>
    <i>
      <x v="50"/>
    </i>
    <i r="1">
      <x v="14"/>
    </i>
    <i>
      <x v="51"/>
    </i>
    <i r="1">
      <x v="2"/>
    </i>
    <i>
      <x v="52"/>
    </i>
    <i r="1">
      <x v="48"/>
    </i>
    <i>
      <x v="53"/>
    </i>
    <i r="1">
      <x v="36"/>
    </i>
    <i>
      <x v="54"/>
    </i>
    <i r="1">
      <x v="12"/>
    </i>
    <i>
      <x v="55"/>
    </i>
    <i r="1">
      <x v="16"/>
    </i>
    <i>
      <x v="56"/>
    </i>
    <i r="1">
      <x/>
    </i>
    <i>
      <x v="57"/>
    </i>
    <i r="1">
      <x/>
    </i>
    <i>
      <x v="58"/>
    </i>
    <i r="1">
      <x v="19"/>
    </i>
    <i>
      <x v="59"/>
    </i>
    <i r="1">
      <x v="2"/>
    </i>
    <i>
      <x v="60"/>
    </i>
    <i r="1">
      <x/>
    </i>
    <i>
      <x v="61"/>
    </i>
    <i r="1">
      <x v="27"/>
    </i>
    <i>
      <x v="62"/>
    </i>
    <i r="1">
      <x v="9"/>
    </i>
    <i>
      <x v="63"/>
    </i>
    <i r="1">
      <x/>
    </i>
    <i>
      <x v="64"/>
    </i>
    <i r="1">
      <x v="6"/>
    </i>
    <i>
      <x v="65"/>
    </i>
    <i r="1">
      <x/>
    </i>
    <i>
      <x v="66"/>
    </i>
    <i r="1">
      <x v="51"/>
    </i>
    <i>
      <x v="67"/>
    </i>
    <i r="1">
      <x v="57"/>
    </i>
    <i>
      <x v="68"/>
    </i>
    <i r="1">
      <x v="7"/>
    </i>
    <i>
      <x v="69"/>
    </i>
    <i r="1">
      <x v="30"/>
    </i>
    <i>
      <x v="70"/>
    </i>
    <i r="1">
      <x v="34"/>
    </i>
    <i>
      <x v="71"/>
    </i>
    <i r="1">
      <x v="2"/>
    </i>
    <i>
      <x v="72"/>
    </i>
    <i r="1">
      <x/>
    </i>
    <i>
      <x v="73"/>
    </i>
    <i r="1">
      <x v="8"/>
    </i>
    <i>
      <x v="74"/>
    </i>
    <i r="1">
      <x v="22"/>
    </i>
    <i>
      <x v="75"/>
    </i>
    <i r="1">
      <x v="41"/>
    </i>
    <i t="grand">
      <x/>
    </i>
  </rowItems>
  <colItems count="1">
    <i/>
  </colItems>
  <formats count="162">
    <format dxfId="1892">
      <pivotArea type="all" dataOnly="0" outline="0" fieldPosition="0"/>
    </format>
    <format dxfId="1891">
      <pivotArea field="0" type="button" dataOnly="0" labelOnly="1" outline="0" axis="axisRow" fieldPosition="0"/>
    </format>
    <format dxfId="1890">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1889">
      <pivotArea dataOnly="0" labelOnly="1" fieldPosition="0">
        <references count="1">
          <reference field="0" count="26">
            <x v="50"/>
            <x v="51"/>
            <x v="52"/>
            <x v="53"/>
            <x v="54"/>
            <x v="55"/>
            <x v="56"/>
            <x v="57"/>
            <x v="58"/>
            <x v="59"/>
            <x v="60"/>
            <x v="61"/>
            <x v="62"/>
            <x v="63"/>
            <x v="64"/>
            <x v="65"/>
            <x v="66"/>
            <x v="67"/>
            <x v="68"/>
            <x v="69"/>
            <x v="70"/>
            <x v="71"/>
            <x v="72"/>
            <x v="73"/>
            <x v="74"/>
            <x v="75"/>
          </reference>
        </references>
      </pivotArea>
    </format>
    <format dxfId="1888">
      <pivotArea dataOnly="0" labelOnly="1" grandRow="1" outline="0" fieldPosition="0"/>
    </format>
    <format dxfId="1887">
      <pivotArea dataOnly="0" labelOnly="1" fieldPosition="0">
        <references count="2">
          <reference field="0" count="1" selected="0">
            <x v="0"/>
          </reference>
          <reference field="6" count="1">
            <x v="42"/>
          </reference>
        </references>
      </pivotArea>
    </format>
    <format dxfId="1886">
      <pivotArea dataOnly="0" labelOnly="1" fieldPosition="0">
        <references count="2">
          <reference field="0" count="1" selected="0">
            <x v="1"/>
          </reference>
          <reference field="6" count="1">
            <x v="31"/>
          </reference>
        </references>
      </pivotArea>
    </format>
    <format dxfId="1885">
      <pivotArea dataOnly="0" labelOnly="1" fieldPosition="0">
        <references count="2">
          <reference field="0" count="1" selected="0">
            <x v="2"/>
          </reference>
          <reference field="6" count="1">
            <x v="11"/>
          </reference>
        </references>
      </pivotArea>
    </format>
    <format dxfId="1884">
      <pivotArea dataOnly="0" labelOnly="1" fieldPosition="0">
        <references count="2">
          <reference field="0" count="1" selected="0">
            <x v="3"/>
          </reference>
          <reference field="6" count="1">
            <x v="50"/>
          </reference>
        </references>
      </pivotArea>
    </format>
    <format dxfId="1883">
      <pivotArea dataOnly="0" labelOnly="1" fieldPosition="0">
        <references count="2">
          <reference field="0" count="1" selected="0">
            <x v="4"/>
          </reference>
          <reference field="6" count="1">
            <x v="1"/>
          </reference>
        </references>
      </pivotArea>
    </format>
    <format dxfId="1882">
      <pivotArea dataOnly="0" labelOnly="1" fieldPosition="0">
        <references count="2">
          <reference field="0" count="1" selected="0">
            <x v="5"/>
          </reference>
          <reference field="6" count="1">
            <x v="35"/>
          </reference>
        </references>
      </pivotArea>
    </format>
    <format dxfId="1881">
      <pivotArea dataOnly="0" labelOnly="1" fieldPosition="0">
        <references count="2">
          <reference field="0" count="1" selected="0">
            <x v="6"/>
          </reference>
          <reference field="6" count="1">
            <x v="33"/>
          </reference>
        </references>
      </pivotArea>
    </format>
    <format dxfId="1880">
      <pivotArea dataOnly="0" labelOnly="1" fieldPosition="0">
        <references count="2">
          <reference field="0" count="1" selected="0">
            <x v="7"/>
          </reference>
          <reference field="6" count="1">
            <x v="49"/>
          </reference>
        </references>
      </pivotArea>
    </format>
    <format dxfId="1879">
      <pivotArea dataOnly="0" labelOnly="1" fieldPosition="0">
        <references count="2">
          <reference field="0" count="1" selected="0">
            <x v="8"/>
          </reference>
          <reference field="6" count="1">
            <x v="38"/>
          </reference>
        </references>
      </pivotArea>
    </format>
    <format dxfId="1878">
      <pivotArea dataOnly="0" labelOnly="1" fieldPosition="0">
        <references count="2">
          <reference field="0" count="1" selected="0">
            <x v="9"/>
          </reference>
          <reference field="6" count="1">
            <x v="54"/>
          </reference>
        </references>
      </pivotArea>
    </format>
    <format dxfId="1877">
      <pivotArea dataOnly="0" labelOnly="1" fieldPosition="0">
        <references count="2">
          <reference field="0" count="1" selected="0">
            <x v="10"/>
          </reference>
          <reference field="6" count="1">
            <x v="37"/>
          </reference>
        </references>
      </pivotArea>
    </format>
    <format dxfId="1876">
      <pivotArea dataOnly="0" labelOnly="1" fieldPosition="0">
        <references count="2">
          <reference field="0" count="1" selected="0">
            <x v="11"/>
          </reference>
          <reference field="6" count="1">
            <x v="24"/>
          </reference>
        </references>
      </pivotArea>
    </format>
    <format dxfId="1875">
      <pivotArea dataOnly="0" labelOnly="1" fieldPosition="0">
        <references count="2">
          <reference field="0" count="1" selected="0">
            <x v="12"/>
          </reference>
          <reference field="6" count="1">
            <x v="18"/>
          </reference>
        </references>
      </pivotArea>
    </format>
    <format dxfId="1874">
      <pivotArea dataOnly="0" labelOnly="1" fieldPosition="0">
        <references count="2">
          <reference field="0" count="1" selected="0">
            <x v="13"/>
          </reference>
          <reference field="6" count="1">
            <x v="23"/>
          </reference>
        </references>
      </pivotArea>
    </format>
    <format dxfId="1873">
      <pivotArea dataOnly="0" labelOnly="1" fieldPosition="0">
        <references count="2">
          <reference field="0" count="1" selected="0">
            <x v="14"/>
          </reference>
          <reference field="6" count="1">
            <x v="0"/>
          </reference>
        </references>
      </pivotArea>
    </format>
    <format dxfId="1872">
      <pivotArea dataOnly="0" labelOnly="1" fieldPosition="0">
        <references count="2">
          <reference field="0" count="1" selected="0">
            <x v="15"/>
          </reference>
          <reference field="6" count="1">
            <x v="0"/>
          </reference>
        </references>
      </pivotArea>
    </format>
    <format dxfId="1871">
      <pivotArea dataOnly="0" labelOnly="1" fieldPosition="0">
        <references count="2">
          <reference field="0" count="1" selected="0">
            <x v="16"/>
          </reference>
          <reference field="6" count="1">
            <x v="10"/>
          </reference>
        </references>
      </pivotArea>
    </format>
    <format dxfId="1870">
      <pivotArea dataOnly="0" labelOnly="1" fieldPosition="0">
        <references count="2">
          <reference field="0" count="1" selected="0">
            <x v="17"/>
          </reference>
          <reference field="6" count="1">
            <x v="4"/>
          </reference>
        </references>
      </pivotArea>
    </format>
    <format dxfId="1869">
      <pivotArea dataOnly="0" labelOnly="1" fieldPosition="0">
        <references count="2">
          <reference field="0" count="1" selected="0">
            <x v="18"/>
          </reference>
          <reference field="6" count="1">
            <x v="55"/>
          </reference>
        </references>
      </pivotArea>
    </format>
    <format dxfId="1868">
      <pivotArea dataOnly="0" labelOnly="1" fieldPosition="0">
        <references count="2">
          <reference field="0" count="1" selected="0">
            <x v="19"/>
          </reference>
          <reference field="6" count="1">
            <x v="15"/>
          </reference>
        </references>
      </pivotArea>
    </format>
    <format dxfId="1867">
      <pivotArea dataOnly="0" labelOnly="1" fieldPosition="0">
        <references count="2">
          <reference field="0" count="1" selected="0">
            <x v="20"/>
          </reference>
          <reference field="6" count="1">
            <x v="28"/>
          </reference>
        </references>
      </pivotArea>
    </format>
    <format dxfId="1866">
      <pivotArea dataOnly="0" labelOnly="1" fieldPosition="0">
        <references count="2">
          <reference field="0" count="1" selected="0">
            <x v="21"/>
          </reference>
          <reference field="6" count="1">
            <x v="32"/>
          </reference>
        </references>
      </pivotArea>
    </format>
    <format dxfId="1865">
      <pivotArea dataOnly="0" labelOnly="1" fieldPosition="0">
        <references count="2">
          <reference field="0" count="1" selected="0">
            <x v="22"/>
          </reference>
          <reference field="6" count="1">
            <x v="47"/>
          </reference>
        </references>
      </pivotArea>
    </format>
    <format dxfId="1864">
      <pivotArea dataOnly="0" labelOnly="1" fieldPosition="0">
        <references count="2">
          <reference field="0" count="1" selected="0">
            <x v="23"/>
          </reference>
          <reference field="6" count="1">
            <x v="13"/>
          </reference>
        </references>
      </pivotArea>
    </format>
    <format dxfId="1863">
      <pivotArea dataOnly="0" labelOnly="1" fieldPosition="0">
        <references count="2">
          <reference field="0" count="1" selected="0">
            <x v="24"/>
          </reference>
          <reference field="6" count="1">
            <x v="20"/>
          </reference>
        </references>
      </pivotArea>
    </format>
    <format dxfId="1862">
      <pivotArea dataOnly="0" labelOnly="1" fieldPosition="0">
        <references count="2">
          <reference field="0" count="1" selected="0">
            <x v="25"/>
          </reference>
          <reference field="6" count="1">
            <x v="0"/>
          </reference>
        </references>
      </pivotArea>
    </format>
    <format dxfId="1861">
      <pivotArea dataOnly="0" labelOnly="1" fieldPosition="0">
        <references count="2">
          <reference field="0" count="1" selected="0">
            <x v="26"/>
          </reference>
          <reference field="6" count="1">
            <x v="15"/>
          </reference>
        </references>
      </pivotArea>
    </format>
    <format dxfId="1860">
      <pivotArea dataOnly="0" labelOnly="1" fieldPosition="0">
        <references count="2">
          <reference field="0" count="1" selected="0">
            <x v="27"/>
          </reference>
          <reference field="6" count="1">
            <x v="0"/>
          </reference>
        </references>
      </pivotArea>
    </format>
    <format dxfId="1859">
      <pivotArea dataOnly="0" labelOnly="1" fieldPosition="0">
        <references count="2">
          <reference field="0" count="1" selected="0">
            <x v="28"/>
          </reference>
          <reference field="6" count="1">
            <x v="52"/>
          </reference>
        </references>
      </pivotArea>
    </format>
    <format dxfId="1858">
      <pivotArea dataOnly="0" labelOnly="1" fieldPosition="0">
        <references count="2">
          <reference field="0" count="1" selected="0">
            <x v="29"/>
          </reference>
          <reference field="6" count="1">
            <x v="46"/>
          </reference>
        </references>
      </pivotArea>
    </format>
    <format dxfId="1857">
      <pivotArea dataOnly="0" labelOnly="1" fieldPosition="0">
        <references count="2">
          <reference field="0" count="1" selected="0">
            <x v="30"/>
          </reference>
          <reference field="6" count="1">
            <x v="53"/>
          </reference>
        </references>
      </pivotArea>
    </format>
    <format dxfId="1856">
      <pivotArea dataOnly="0" labelOnly="1" fieldPosition="0">
        <references count="2">
          <reference field="0" count="1" selected="0">
            <x v="31"/>
          </reference>
          <reference field="6" count="1">
            <x v="3"/>
          </reference>
        </references>
      </pivotArea>
    </format>
    <format dxfId="1855">
      <pivotArea dataOnly="0" labelOnly="1" fieldPosition="0">
        <references count="2">
          <reference field="0" count="1" selected="0">
            <x v="32"/>
          </reference>
          <reference field="6" count="1">
            <x v="5"/>
          </reference>
        </references>
      </pivotArea>
    </format>
    <format dxfId="1854">
      <pivotArea dataOnly="0" labelOnly="1" fieldPosition="0">
        <references count="2">
          <reference field="0" count="1" selected="0">
            <x v="33"/>
          </reference>
          <reference field="6" count="1">
            <x v="40"/>
          </reference>
        </references>
      </pivotArea>
    </format>
    <format dxfId="1853">
      <pivotArea dataOnly="0" labelOnly="1" fieldPosition="0">
        <references count="2">
          <reference field="0" count="1" selected="0">
            <x v="34"/>
          </reference>
          <reference field="6" count="1">
            <x v="17"/>
          </reference>
        </references>
      </pivotArea>
    </format>
    <format dxfId="1852">
      <pivotArea dataOnly="0" labelOnly="1" fieldPosition="0">
        <references count="2">
          <reference field="0" count="1" selected="0">
            <x v="35"/>
          </reference>
          <reference field="6" count="1">
            <x v="29"/>
          </reference>
        </references>
      </pivotArea>
    </format>
    <format dxfId="1851">
      <pivotArea dataOnly="0" labelOnly="1" fieldPosition="0">
        <references count="2">
          <reference field="0" count="1" selected="0">
            <x v="36"/>
          </reference>
          <reference field="6" count="1">
            <x v="15"/>
          </reference>
        </references>
      </pivotArea>
    </format>
    <format dxfId="1850">
      <pivotArea dataOnly="0" labelOnly="1" fieldPosition="0">
        <references count="2">
          <reference field="0" count="1" selected="0">
            <x v="37"/>
          </reference>
          <reference field="6" count="1">
            <x v="21"/>
          </reference>
        </references>
      </pivotArea>
    </format>
    <format dxfId="1849">
      <pivotArea dataOnly="0" labelOnly="1" fieldPosition="0">
        <references count="2">
          <reference field="0" count="1" selected="0">
            <x v="38"/>
          </reference>
          <reference field="6" count="1">
            <x v="6"/>
          </reference>
        </references>
      </pivotArea>
    </format>
    <format dxfId="1848">
      <pivotArea dataOnly="0" labelOnly="1" fieldPosition="0">
        <references count="2">
          <reference field="0" count="1" selected="0">
            <x v="39"/>
          </reference>
          <reference field="6" count="1">
            <x v="39"/>
          </reference>
        </references>
      </pivotArea>
    </format>
    <format dxfId="1847">
      <pivotArea dataOnly="0" labelOnly="1" fieldPosition="0">
        <references count="2">
          <reference field="0" count="1" selected="0">
            <x v="40"/>
          </reference>
          <reference field="6" count="1">
            <x v="56"/>
          </reference>
        </references>
      </pivotArea>
    </format>
    <format dxfId="1846">
      <pivotArea dataOnly="0" labelOnly="1" fieldPosition="0">
        <references count="2">
          <reference field="0" count="1" selected="0">
            <x v="41"/>
          </reference>
          <reference field="6" count="1">
            <x v="45"/>
          </reference>
        </references>
      </pivotArea>
    </format>
    <format dxfId="1845">
      <pivotArea dataOnly="0" labelOnly="1" fieldPosition="0">
        <references count="2">
          <reference field="0" count="1" selected="0">
            <x v="42"/>
          </reference>
          <reference field="6" count="1">
            <x v="43"/>
          </reference>
        </references>
      </pivotArea>
    </format>
    <format dxfId="1844">
      <pivotArea dataOnly="0" labelOnly="1" fieldPosition="0">
        <references count="2">
          <reference field="0" count="1" selected="0">
            <x v="43"/>
          </reference>
          <reference field="6" count="1">
            <x v="26"/>
          </reference>
        </references>
      </pivotArea>
    </format>
    <format dxfId="1843">
      <pivotArea dataOnly="0" labelOnly="1" fieldPosition="0">
        <references count="2">
          <reference field="0" count="1" selected="0">
            <x v="44"/>
          </reference>
          <reference field="6" count="1">
            <x v="0"/>
          </reference>
        </references>
      </pivotArea>
    </format>
    <format dxfId="1842">
      <pivotArea dataOnly="0" labelOnly="1" fieldPosition="0">
        <references count="2">
          <reference field="0" count="1" selected="0">
            <x v="45"/>
          </reference>
          <reference field="6" count="1">
            <x v="4"/>
          </reference>
        </references>
      </pivotArea>
    </format>
    <format dxfId="1841">
      <pivotArea dataOnly="0" labelOnly="1" fieldPosition="0">
        <references count="2">
          <reference field="0" count="1" selected="0">
            <x v="46"/>
          </reference>
          <reference field="6" count="1">
            <x v="0"/>
          </reference>
        </references>
      </pivotArea>
    </format>
    <format dxfId="1840">
      <pivotArea dataOnly="0" labelOnly="1" fieldPosition="0">
        <references count="2">
          <reference field="0" count="1" selected="0">
            <x v="47"/>
          </reference>
          <reference field="6" count="1">
            <x v="25"/>
          </reference>
        </references>
      </pivotArea>
    </format>
    <format dxfId="1839">
      <pivotArea dataOnly="0" labelOnly="1" fieldPosition="0">
        <references count="2">
          <reference field="0" count="1" selected="0">
            <x v="48"/>
          </reference>
          <reference field="6" count="1">
            <x v="4"/>
          </reference>
        </references>
      </pivotArea>
    </format>
    <format dxfId="1838">
      <pivotArea dataOnly="0" labelOnly="1" fieldPosition="0">
        <references count="2">
          <reference field="0" count="1" selected="0">
            <x v="49"/>
          </reference>
          <reference field="6" count="1">
            <x v="44"/>
          </reference>
        </references>
      </pivotArea>
    </format>
    <format dxfId="1837">
      <pivotArea dataOnly="0" labelOnly="1" fieldPosition="0">
        <references count="2">
          <reference field="0" count="1" selected="0">
            <x v="50"/>
          </reference>
          <reference field="6" count="1">
            <x v="14"/>
          </reference>
        </references>
      </pivotArea>
    </format>
    <format dxfId="1836">
      <pivotArea dataOnly="0" labelOnly="1" fieldPosition="0">
        <references count="2">
          <reference field="0" count="1" selected="0">
            <x v="51"/>
          </reference>
          <reference field="6" count="1">
            <x v="2"/>
          </reference>
        </references>
      </pivotArea>
    </format>
    <format dxfId="1835">
      <pivotArea dataOnly="0" labelOnly="1" fieldPosition="0">
        <references count="2">
          <reference field="0" count="1" selected="0">
            <x v="52"/>
          </reference>
          <reference field="6" count="1">
            <x v="48"/>
          </reference>
        </references>
      </pivotArea>
    </format>
    <format dxfId="1834">
      <pivotArea dataOnly="0" labelOnly="1" fieldPosition="0">
        <references count="2">
          <reference field="0" count="1" selected="0">
            <x v="53"/>
          </reference>
          <reference field="6" count="1">
            <x v="36"/>
          </reference>
        </references>
      </pivotArea>
    </format>
    <format dxfId="1833">
      <pivotArea dataOnly="0" labelOnly="1" fieldPosition="0">
        <references count="2">
          <reference field="0" count="1" selected="0">
            <x v="54"/>
          </reference>
          <reference field="6" count="1">
            <x v="12"/>
          </reference>
        </references>
      </pivotArea>
    </format>
    <format dxfId="1832">
      <pivotArea dataOnly="0" labelOnly="1" fieldPosition="0">
        <references count="2">
          <reference field="0" count="1" selected="0">
            <x v="55"/>
          </reference>
          <reference field="6" count="1">
            <x v="16"/>
          </reference>
        </references>
      </pivotArea>
    </format>
    <format dxfId="1831">
      <pivotArea dataOnly="0" labelOnly="1" fieldPosition="0">
        <references count="2">
          <reference field="0" count="1" selected="0">
            <x v="56"/>
          </reference>
          <reference field="6" count="1">
            <x v="0"/>
          </reference>
        </references>
      </pivotArea>
    </format>
    <format dxfId="1830">
      <pivotArea dataOnly="0" labelOnly="1" fieldPosition="0">
        <references count="2">
          <reference field="0" count="1" selected="0">
            <x v="57"/>
          </reference>
          <reference field="6" count="1">
            <x v="0"/>
          </reference>
        </references>
      </pivotArea>
    </format>
    <format dxfId="1829">
      <pivotArea dataOnly="0" labelOnly="1" fieldPosition="0">
        <references count="2">
          <reference field="0" count="1" selected="0">
            <x v="58"/>
          </reference>
          <reference field="6" count="1">
            <x v="19"/>
          </reference>
        </references>
      </pivotArea>
    </format>
    <format dxfId="1828">
      <pivotArea dataOnly="0" labelOnly="1" fieldPosition="0">
        <references count="2">
          <reference field="0" count="1" selected="0">
            <x v="59"/>
          </reference>
          <reference field="6" count="1">
            <x v="2"/>
          </reference>
        </references>
      </pivotArea>
    </format>
    <format dxfId="1827">
      <pivotArea dataOnly="0" labelOnly="1" fieldPosition="0">
        <references count="2">
          <reference field="0" count="1" selected="0">
            <x v="60"/>
          </reference>
          <reference field="6" count="1">
            <x v="0"/>
          </reference>
        </references>
      </pivotArea>
    </format>
    <format dxfId="1826">
      <pivotArea dataOnly="0" labelOnly="1" fieldPosition="0">
        <references count="2">
          <reference field="0" count="1" selected="0">
            <x v="61"/>
          </reference>
          <reference field="6" count="1">
            <x v="27"/>
          </reference>
        </references>
      </pivotArea>
    </format>
    <format dxfId="1825">
      <pivotArea dataOnly="0" labelOnly="1" fieldPosition="0">
        <references count="2">
          <reference field="0" count="1" selected="0">
            <x v="62"/>
          </reference>
          <reference field="6" count="1">
            <x v="9"/>
          </reference>
        </references>
      </pivotArea>
    </format>
    <format dxfId="1824">
      <pivotArea dataOnly="0" labelOnly="1" fieldPosition="0">
        <references count="2">
          <reference field="0" count="1" selected="0">
            <x v="63"/>
          </reference>
          <reference field="6" count="1">
            <x v="0"/>
          </reference>
        </references>
      </pivotArea>
    </format>
    <format dxfId="1823">
      <pivotArea dataOnly="0" labelOnly="1" fieldPosition="0">
        <references count="2">
          <reference field="0" count="1" selected="0">
            <x v="64"/>
          </reference>
          <reference field="6" count="1">
            <x v="6"/>
          </reference>
        </references>
      </pivotArea>
    </format>
    <format dxfId="1822">
      <pivotArea dataOnly="0" labelOnly="1" fieldPosition="0">
        <references count="2">
          <reference field="0" count="1" selected="0">
            <x v="65"/>
          </reference>
          <reference field="6" count="1">
            <x v="0"/>
          </reference>
        </references>
      </pivotArea>
    </format>
    <format dxfId="1821">
      <pivotArea dataOnly="0" labelOnly="1" fieldPosition="0">
        <references count="2">
          <reference field="0" count="1" selected="0">
            <x v="66"/>
          </reference>
          <reference field="6" count="1">
            <x v="51"/>
          </reference>
        </references>
      </pivotArea>
    </format>
    <format dxfId="1820">
      <pivotArea dataOnly="0" labelOnly="1" fieldPosition="0">
        <references count="2">
          <reference field="0" count="1" selected="0">
            <x v="67"/>
          </reference>
          <reference field="6" count="1">
            <x v="57"/>
          </reference>
        </references>
      </pivotArea>
    </format>
    <format dxfId="1819">
      <pivotArea dataOnly="0" labelOnly="1" fieldPosition="0">
        <references count="2">
          <reference field="0" count="1" selected="0">
            <x v="68"/>
          </reference>
          <reference field="6" count="1">
            <x v="7"/>
          </reference>
        </references>
      </pivotArea>
    </format>
    <format dxfId="1818">
      <pivotArea dataOnly="0" labelOnly="1" fieldPosition="0">
        <references count="2">
          <reference field="0" count="1" selected="0">
            <x v="69"/>
          </reference>
          <reference field="6" count="1">
            <x v="30"/>
          </reference>
        </references>
      </pivotArea>
    </format>
    <format dxfId="1817">
      <pivotArea dataOnly="0" labelOnly="1" fieldPosition="0">
        <references count="2">
          <reference field="0" count="1" selected="0">
            <x v="70"/>
          </reference>
          <reference field="6" count="1">
            <x v="34"/>
          </reference>
        </references>
      </pivotArea>
    </format>
    <format dxfId="1816">
      <pivotArea dataOnly="0" labelOnly="1" fieldPosition="0">
        <references count="2">
          <reference field="0" count="1" selected="0">
            <x v="71"/>
          </reference>
          <reference field="6" count="1">
            <x v="2"/>
          </reference>
        </references>
      </pivotArea>
    </format>
    <format dxfId="1815">
      <pivotArea dataOnly="0" labelOnly="1" fieldPosition="0">
        <references count="2">
          <reference field="0" count="1" selected="0">
            <x v="72"/>
          </reference>
          <reference field="6" count="1">
            <x v="0"/>
          </reference>
        </references>
      </pivotArea>
    </format>
    <format dxfId="1814">
      <pivotArea dataOnly="0" labelOnly="1" fieldPosition="0">
        <references count="2">
          <reference field="0" count="1" selected="0">
            <x v="73"/>
          </reference>
          <reference field="6" count="1">
            <x v="8"/>
          </reference>
        </references>
      </pivotArea>
    </format>
    <format dxfId="1813">
      <pivotArea dataOnly="0" labelOnly="1" fieldPosition="0">
        <references count="2">
          <reference field="0" count="1" selected="0">
            <x v="74"/>
          </reference>
          <reference field="6" count="1">
            <x v="22"/>
          </reference>
        </references>
      </pivotArea>
    </format>
    <format dxfId="1812">
      <pivotArea dataOnly="0" labelOnly="1" fieldPosition="0">
        <references count="2">
          <reference field="0" count="1" selected="0">
            <x v="75"/>
          </reference>
          <reference field="6" count="1">
            <x v="41"/>
          </reference>
        </references>
      </pivotArea>
    </format>
    <format dxfId="1811">
      <pivotArea type="all" dataOnly="0" outline="0" fieldPosition="0"/>
    </format>
    <format dxfId="1810">
      <pivotArea field="0" type="button" dataOnly="0" labelOnly="1" outline="0" axis="axisRow" fieldPosition="0"/>
    </format>
    <format dxfId="1809">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1808">
      <pivotArea dataOnly="0" labelOnly="1" fieldPosition="0">
        <references count="1">
          <reference field="0" count="26">
            <x v="50"/>
            <x v="51"/>
            <x v="52"/>
            <x v="53"/>
            <x v="54"/>
            <x v="55"/>
            <x v="56"/>
            <x v="57"/>
            <x v="58"/>
            <x v="59"/>
            <x v="60"/>
            <x v="61"/>
            <x v="62"/>
            <x v="63"/>
            <x v="64"/>
            <x v="65"/>
            <x v="66"/>
            <x v="67"/>
            <x v="68"/>
            <x v="69"/>
            <x v="70"/>
            <x v="71"/>
            <x v="72"/>
            <x v="73"/>
            <x v="74"/>
            <x v="75"/>
          </reference>
        </references>
      </pivotArea>
    </format>
    <format dxfId="1807">
      <pivotArea dataOnly="0" labelOnly="1" grandRow="1" outline="0" fieldPosition="0"/>
    </format>
    <format dxfId="1806">
      <pivotArea dataOnly="0" labelOnly="1" fieldPosition="0">
        <references count="2">
          <reference field="0" count="1" selected="0">
            <x v="0"/>
          </reference>
          <reference field="6" count="1">
            <x v="42"/>
          </reference>
        </references>
      </pivotArea>
    </format>
    <format dxfId="1805">
      <pivotArea dataOnly="0" labelOnly="1" fieldPosition="0">
        <references count="2">
          <reference field="0" count="1" selected="0">
            <x v="1"/>
          </reference>
          <reference field="6" count="1">
            <x v="31"/>
          </reference>
        </references>
      </pivotArea>
    </format>
    <format dxfId="1804">
      <pivotArea dataOnly="0" labelOnly="1" fieldPosition="0">
        <references count="2">
          <reference field="0" count="1" selected="0">
            <x v="2"/>
          </reference>
          <reference field="6" count="1">
            <x v="11"/>
          </reference>
        </references>
      </pivotArea>
    </format>
    <format dxfId="1803">
      <pivotArea dataOnly="0" labelOnly="1" fieldPosition="0">
        <references count="2">
          <reference field="0" count="1" selected="0">
            <x v="3"/>
          </reference>
          <reference field="6" count="1">
            <x v="50"/>
          </reference>
        </references>
      </pivotArea>
    </format>
    <format dxfId="1802">
      <pivotArea dataOnly="0" labelOnly="1" fieldPosition="0">
        <references count="2">
          <reference field="0" count="1" selected="0">
            <x v="4"/>
          </reference>
          <reference field="6" count="1">
            <x v="1"/>
          </reference>
        </references>
      </pivotArea>
    </format>
    <format dxfId="1801">
      <pivotArea dataOnly="0" labelOnly="1" fieldPosition="0">
        <references count="2">
          <reference field="0" count="1" selected="0">
            <x v="5"/>
          </reference>
          <reference field="6" count="1">
            <x v="35"/>
          </reference>
        </references>
      </pivotArea>
    </format>
    <format dxfId="1800">
      <pivotArea dataOnly="0" labelOnly="1" fieldPosition="0">
        <references count="2">
          <reference field="0" count="1" selected="0">
            <x v="6"/>
          </reference>
          <reference field="6" count="1">
            <x v="33"/>
          </reference>
        </references>
      </pivotArea>
    </format>
    <format dxfId="1799">
      <pivotArea dataOnly="0" labelOnly="1" fieldPosition="0">
        <references count="2">
          <reference field="0" count="1" selected="0">
            <x v="7"/>
          </reference>
          <reference field="6" count="1">
            <x v="49"/>
          </reference>
        </references>
      </pivotArea>
    </format>
    <format dxfId="1798">
      <pivotArea dataOnly="0" labelOnly="1" fieldPosition="0">
        <references count="2">
          <reference field="0" count="1" selected="0">
            <x v="8"/>
          </reference>
          <reference field="6" count="1">
            <x v="38"/>
          </reference>
        </references>
      </pivotArea>
    </format>
    <format dxfId="1797">
      <pivotArea dataOnly="0" labelOnly="1" fieldPosition="0">
        <references count="2">
          <reference field="0" count="1" selected="0">
            <x v="9"/>
          </reference>
          <reference field="6" count="1">
            <x v="54"/>
          </reference>
        </references>
      </pivotArea>
    </format>
    <format dxfId="1796">
      <pivotArea dataOnly="0" labelOnly="1" fieldPosition="0">
        <references count="2">
          <reference field="0" count="1" selected="0">
            <x v="10"/>
          </reference>
          <reference field="6" count="1">
            <x v="37"/>
          </reference>
        </references>
      </pivotArea>
    </format>
    <format dxfId="1795">
      <pivotArea dataOnly="0" labelOnly="1" fieldPosition="0">
        <references count="2">
          <reference field="0" count="1" selected="0">
            <x v="11"/>
          </reference>
          <reference field="6" count="1">
            <x v="24"/>
          </reference>
        </references>
      </pivotArea>
    </format>
    <format dxfId="1794">
      <pivotArea dataOnly="0" labelOnly="1" fieldPosition="0">
        <references count="2">
          <reference field="0" count="1" selected="0">
            <x v="12"/>
          </reference>
          <reference field="6" count="1">
            <x v="18"/>
          </reference>
        </references>
      </pivotArea>
    </format>
    <format dxfId="1793">
      <pivotArea dataOnly="0" labelOnly="1" fieldPosition="0">
        <references count="2">
          <reference field="0" count="1" selected="0">
            <x v="13"/>
          </reference>
          <reference field="6" count="1">
            <x v="23"/>
          </reference>
        </references>
      </pivotArea>
    </format>
    <format dxfId="1792">
      <pivotArea dataOnly="0" labelOnly="1" fieldPosition="0">
        <references count="2">
          <reference field="0" count="1" selected="0">
            <x v="14"/>
          </reference>
          <reference field="6" count="1">
            <x v="0"/>
          </reference>
        </references>
      </pivotArea>
    </format>
    <format dxfId="1791">
      <pivotArea dataOnly="0" labelOnly="1" fieldPosition="0">
        <references count="2">
          <reference field="0" count="1" selected="0">
            <x v="15"/>
          </reference>
          <reference field="6" count="1">
            <x v="0"/>
          </reference>
        </references>
      </pivotArea>
    </format>
    <format dxfId="1790">
      <pivotArea dataOnly="0" labelOnly="1" fieldPosition="0">
        <references count="2">
          <reference field="0" count="1" selected="0">
            <x v="16"/>
          </reference>
          <reference field="6" count="1">
            <x v="10"/>
          </reference>
        </references>
      </pivotArea>
    </format>
    <format dxfId="1789">
      <pivotArea dataOnly="0" labelOnly="1" fieldPosition="0">
        <references count="2">
          <reference field="0" count="1" selected="0">
            <x v="17"/>
          </reference>
          <reference field="6" count="1">
            <x v="4"/>
          </reference>
        </references>
      </pivotArea>
    </format>
    <format dxfId="1788">
      <pivotArea dataOnly="0" labelOnly="1" fieldPosition="0">
        <references count="2">
          <reference field="0" count="1" selected="0">
            <x v="18"/>
          </reference>
          <reference field="6" count="1">
            <x v="55"/>
          </reference>
        </references>
      </pivotArea>
    </format>
    <format dxfId="1787">
      <pivotArea dataOnly="0" labelOnly="1" fieldPosition="0">
        <references count="2">
          <reference field="0" count="1" selected="0">
            <x v="19"/>
          </reference>
          <reference field="6" count="1">
            <x v="15"/>
          </reference>
        </references>
      </pivotArea>
    </format>
    <format dxfId="1786">
      <pivotArea dataOnly="0" labelOnly="1" fieldPosition="0">
        <references count="2">
          <reference field="0" count="1" selected="0">
            <x v="20"/>
          </reference>
          <reference field="6" count="1">
            <x v="28"/>
          </reference>
        </references>
      </pivotArea>
    </format>
    <format dxfId="1785">
      <pivotArea dataOnly="0" labelOnly="1" fieldPosition="0">
        <references count="2">
          <reference field="0" count="1" selected="0">
            <x v="21"/>
          </reference>
          <reference field="6" count="1">
            <x v="32"/>
          </reference>
        </references>
      </pivotArea>
    </format>
    <format dxfId="1784">
      <pivotArea dataOnly="0" labelOnly="1" fieldPosition="0">
        <references count="2">
          <reference field="0" count="1" selected="0">
            <x v="22"/>
          </reference>
          <reference field="6" count="1">
            <x v="47"/>
          </reference>
        </references>
      </pivotArea>
    </format>
    <format dxfId="1783">
      <pivotArea dataOnly="0" labelOnly="1" fieldPosition="0">
        <references count="2">
          <reference field="0" count="1" selected="0">
            <x v="23"/>
          </reference>
          <reference field="6" count="1">
            <x v="13"/>
          </reference>
        </references>
      </pivotArea>
    </format>
    <format dxfId="1782">
      <pivotArea dataOnly="0" labelOnly="1" fieldPosition="0">
        <references count="2">
          <reference field="0" count="1" selected="0">
            <x v="24"/>
          </reference>
          <reference field="6" count="1">
            <x v="20"/>
          </reference>
        </references>
      </pivotArea>
    </format>
    <format dxfId="1781">
      <pivotArea dataOnly="0" labelOnly="1" fieldPosition="0">
        <references count="2">
          <reference field="0" count="1" selected="0">
            <x v="25"/>
          </reference>
          <reference field="6" count="1">
            <x v="0"/>
          </reference>
        </references>
      </pivotArea>
    </format>
    <format dxfId="1780">
      <pivotArea dataOnly="0" labelOnly="1" fieldPosition="0">
        <references count="2">
          <reference field="0" count="1" selected="0">
            <x v="26"/>
          </reference>
          <reference field="6" count="1">
            <x v="15"/>
          </reference>
        </references>
      </pivotArea>
    </format>
    <format dxfId="1779">
      <pivotArea dataOnly="0" labelOnly="1" fieldPosition="0">
        <references count="2">
          <reference field="0" count="1" selected="0">
            <x v="27"/>
          </reference>
          <reference field="6" count="1">
            <x v="0"/>
          </reference>
        </references>
      </pivotArea>
    </format>
    <format dxfId="1778">
      <pivotArea dataOnly="0" labelOnly="1" fieldPosition="0">
        <references count="2">
          <reference field="0" count="1" selected="0">
            <x v="28"/>
          </reference>
          <reference field="6" count="1">
            <x v="52"/>
          </reference>
        </references>
      </pivotArea>
    </format>
    <format dxfId="1777">
      <pivotArea dataOnly="0" labelOnly="1" fieldPosition="0">
        <references count="2">
          <reference field="0" count="1" selected="0">
            <x v="29"/>
          </reference>
          <reference field="6" count="1">
            <x v="46"/>
          </reference>
        </references>
      </pivotArea>
    </format>
    <format dxfId="1776">
      <pivotArea dataOnly="0" labelOnly="1" fieldPosition="0">
        <references count="2">
          <reference field="0" count="1" selected="0">
            <x v="30"/>
          </reference>
          <reference field="6" count="1">
            <x v="53"/>
          </reference>
        </references>
      </pivotArea>
    </format>
    <format dxfId="1775">
      <pivotArea dataOnly="0" labelOnly="1" fieldPosition="0">
        <references count="2">
          <reference field="0" count="1" selected="0">
            <x v="31"/>
          </reference>
          <reference field="6" count="1">
            <x v="3"/>
          </reference>
        </references>
      </pivotArea>
    </format>
    <format dxfId="1774">
      <pivotArea dataOnly="0" labelOnly="1" fieldPosition="0">
        <references count="2">
          <reference field="0" count="1" selected="0">
            <x v="32"/>
          </reference>
          <reference field="6" count="1">
            <x v="5"/>
          </reference>
        </references>
      </pivotArea>
    </format>
    <format dxfId="1773">
      <pivotArea dataOnly="0" labelOnly="1" fieldPosition="0">
        <references count="2">
          <reference field="0" count="1" selected="0">
            <x v="33"/>
          </reference>
          <reference field="6" count="1">
            <x v="40"/>
          </reference>
        </references>
      </pivotArea>
    </format>
    <format dxfId="1772">
      <pivotArea dataOnly="0" labelOnly="1" fieldPosition="0">
        <references count="2">
          <reference field="0" count="1" selected="0">
            <x v="34"/>
          </reference>
          <reference field="6" count="1">
            <x v="17"/>
          </reference>
        </references>
      </pivotArea>
    </format>
    <format dxfId="1771">
      <pivotArea dataOnly="0" labelOnly="1" fieldPosition="0">
        <references count="2">
          <reference field="0" count="1" selected="0">
            <x v="35"/>
          </reference>
          <reference field="6" count="1">
            <x v="29"/>
          </reference>
        </references>
      </pivotArea>
    </format>
    <format dxfId="1770">
      <pivotArea dataOnly="0" labelOnly="1" fieldPosition="0">
        <references count="2">
          <reference field="0" count="1" selected="0">
            <x v="36"/>
          </reference>
          <reference field="6" count="1">
            <x v="15"/>
          </reference>
        </references>
      </pivotArea>
    </format>
    <format dxfId="1769">
      <pivotArea dataOnly="0" labelOnly="1" fieldPosition="0">
        <references count="2">
          <reference field="0" count="1" selected="0">
            <x v="37"/>
          </reference>
          <reference field="6" count="1">
            <x v="21"/>
          </reference>
        </references>
      </pivotArea>
    </format>
    <format dxfId="1768">
      <pivotArea dataOnly="0" labelOnly="1" fieldPosition="0">
        <references count="2">
          <reference field="0" count="1" selected="0">
            <x v="38"/>
          </reference>
          <reference field="6" count="1">
            <x v="6"/>
          </reference>
        </references>
      </pivotArea>
    </format>
    <format dxfId="1767">
      <pivotArea dataOnly="0" labelOnly="1" fieldPosition="0">
        <references count="2">
          <reference field="0" count="1" selected="0">
            <x v="39"/>
          </reference>
          <reference field="6" count="1">
            <x v="39"/>
          </reference>
        </references>
      </pivotArea>
    </format>
    <format dxfId="1766">
      <pivotArea dataOnly="0" labelOnly="1" fieldPosition="0">
        <references count="2">
          <reference field="0" count="1" selected="0">
            <x v="40"/>
          </reference>
          <reference field="6" count="1">
            <x v="56"/>
          </reference>
        </references>
      </pivotArea>
    </format>
    <format dxfId="1765">
      <pivotArea dataOnly="0" labelOnly="1" fieldPosition="0">
        <references count="2">
          <reference field="0" count="1" selected="0">
            <x v="41"/>
          </reference>
          <reference field="6" count="1">
            <x v="45"/>
          </reference>
        </references>
      </pivotArea>
    </format>
    <format dxfId="1764">
      <pivotArea dataOnly="0" labelOnly="1" fieldPosition="0">
        <references count="2">
          <reference field="0" count="1" selected="0">
            <x v="42"/>
          </reference>
          <reference field="6" count="1">
            <x v="43"/>
          </reference>
        </references>
      </pivotArea>
    </format>
    <format dxfId="1763">
      <pivotArea dataOnly="0" labelOnly="1" fieldPosition="0">
        <references count="2">
          <reference field="0" count="1" selected="0">
            <x v="43"/>
          </reference>
          <reference field="6" count="1">
            <x v="26"/>
          </reference>
        </references>
      </pivotArea>
    </format>
    <format dxfId="1762">
      <pivotArea dataOnly="0" labelOnly="1" fieldPosition="0">
        <references count="2">
          <reference field="0" count="1" selected="0">
            <x v="44"/>
          </reference>
          <reference field="6" count="1">
            <x v="0"/>
          </reference>
        </references>
      </pivotArea>
    </format>
    <format dxfId="1761">
      <pivotArea dataOnly="0" labelOnly="1" fieldPosition="0">
        <references count="2">
          <reference field="0" count="1" selected="0">
            <x v="45"/>
          </reference>
          <reference field="6" count="1">
            <x v="4"/>
          </reference>
        </references>
      </pivotArea>
    </format>
    <format dxfId="1760">
      <pivotArea dataOnly="0" labelOnly="1" fieldPosition="0">
        <references count="2">
          <reference field="0" count="1" selected="0">
            <x v="46"/>
          </reference>
          <reference field="6" count="1">
            <x v="0"/>
          </reference>
        </references>
      </pivotArea>
    </format>
    <format dxfId="1759">
      <pivotArea dataOnly="0" labelOnly="1" fieldPosition="0">
        <references count="2">
          <reference field="0" count="1" selected="0">
            <x v="47"/>
          </reference>
          <reference field="6" count="1">
            <x v="25"/>
          </reference>
        </references>
      </pivotArea>
    </format>
    <format dxfId="1758">
      <pivotArea dataOnly="0" labelOnly="1" fieldPosition="0">
        <references count="2">
          <reference field="0" count="1" selected="0">
            <x v="48"/>
          </reference>
          <reference field="6" count="1">
            <x v="4"/>
          </reference>
        </references>
      </pivotArea>
    </format>
    <format dxfId="1757">
      <pivotArea dataOnly="0" labelOnly="1" fieldPosition="0">
        <references count="2">
          <reference field="0" count="1" selected="0">
            <x v="49"/>
          </reference>
          <reference field="6" count="1">
            <x v="44"/>
          </reference>
        </references>
      </pivotArea>
    </format>
    <format dxfId="1756">
      <pivotArea dataOnly="0" labelOnly="1" fieldPosition="0">
        <references count="2">
          <reference field="0" count="1" selected="0">
            <x v="50"/>
          </reference>
          <reference field="6" count="1">
            <x v="14"/>
          </reference>
        </references>
      </pivotArea>
    </format>
    <format dxfId="1755">
      <pivotArea dataOnly="0" labelOnly="1" fieldPosition="0">
        <references count="2">
          <reference field="0" count="1" selected="0">
            <x v="51"/>
          </reference>
          <reference field="6" count="1">
            <x v="2"/>
          </reference>
        </references>
      </pivotArea>
    </format>
    <format dxfId="1754">
      <pivotArea dataOnly="0" labelOnly="1" fieldPosition="0">
        <references count="2">
          <reference field="0" count="1" selected="0">
            <x v="52"/>
          </reference>
          <reference field="6" count="1">
            <x v="48"/>
          </reference>
        </references>
      </pivotArea>
    </format>
    <format dxfId="1753">
      <pivotArea dataOnly="0" labelOnly="1" fieldPosition="0">
        <references count="2">
          <reference field="0" count="1" selected="0">
            <x v="53"/>
          </reference>
          <reference field="6" count="1">
            <x v="36"/>
          </reference>
        </references>
      </pivotArea>
    </format>
    <format dxfId="1752">
      <pivotArea dataOnly="0" labelOnly="1" fieldPosition="0">
        <references count="2">
          <reference field="0" count="1" selected="0">
            <x v="54"/>
          </reference>
          <reference field="6" count="1">
            <x v="12"/>
          </reference>
        </references>
      </pivotArea>
    </format>
    <format dxfId="1751">
      <pivotArea dataOnly="0" labelOnly="1" fieldPosition="0">
        <references count="2">
          <reference field="0" count="1" selected="0">
            <x v="55"/>
          </reference>
          <reference field="6" count="1">
            <x v="16"/>
          </reference>
        </references>
      </pivotArea>
    </format>
    <format dxfId="1750">
      <pivotArea dataOnly="0" labelOnly="1" fieldPosition="0">
        <references count="2">
          <reference field="0" count="1" selected="0">
            <x v="56"/>
          </reference>
          <reference field="6" count="1">
            <x v="0"/>
          </reference>
        </references>
      </pivotArea>
    </format>
    <format dxfId="1749">
      <pivotArea dataOnly="0" labelOnly="1" fieldPosition="0">
        <references count="2">
          <reference field="0" count="1" selected="0">
            <x v="57"/>
          </reference>
          <reference field="6" count="1">
            <x v="0"/>
          </reference>
        </references>
      </pivotArea>
    </format>
    <format dxfId="1748">
      <pivotArea dataOnly="0" labelOnly="1" fieldPosition="0">
        <references count="2">
          <reference field="0" count="1" selected="0">
            <x v="58"/>
          </reference>
          <reference field="6" count="1">
            <x v="19"/>
          </reference>
        </references>
      </pivotArea>
    </format>
    <format dxfId="1747">
      <pivotArea dataOnly="0" labelOnly="1" fieldPosition="0">
        <references count="2">
          <reference field="0" count="1" selected="0">
            <x v="59"/>
          </reference>
          <reference field="6" count="1">
            <x v="2"/>
          </reference>
        </references>
      </pivotArea>
    </format>
    <format dxfId="1746">
      <pivotArea dataOnly="0" labelOnly="1" fieldPosition="0">
        <references count="2">
          <reference field="0" count="1" selected="0">
            <x v="60"/>
          </reference>
          <reference field="6" count="1">
            <x v="0"/>
          </reference>
        </references>
      </pivotArea>
    </format>
    <format dxfId="1745">
      <pivotArea dataOnly="0" labelOnly="1" fieldPosition="0">
        <references count="2">
          <reference field="0" count="1" selected="0">
            <x v="61"/>
          </reference>
          <reference field="6" count="1">
            <x v="27"/>
          </reference>
        </references>
      </pivotArea>
    </format>
    <format dxfId="1744">
      <pivotArea dataOnly="0" labelOnly="1" fieldPosition="0">
        <references count="2">
          <reference field="0" count="1" selected="0">
            <x v="62"/>
          </reference>
          <reference field="6" count="1">
            <x v="9"/>
          </reference>
        </references>
      </pivotArea>
    </format>
    <format dxfId="1743">
      <pivotArea dataOnly="0" labelOnly="1" fieldPosition="0">
        <references count="2">
          <reference field="0" count="1" selected="0">
            <x v="63"/>
          </reference>
          <reference field="6" count="1">
            <x v="0"/>
          </reference>
        </references>
      </pivotArea>
    </format>
    <format dxfId="1742">
      <pivotArea dataOnly="0" labelOnly="1" fieldPosition="0">
        <references count="2">
          <reference field="0" count="1" selected="0">
            <x v="64"/>
          </reference>
          <reference field="6" count="1">
            <x v="6"/>
          </reference>
        </references>
      </pivotArea>
    </format>
    <format dxfId="1741">
      <pivotArea dataOnly="0" labelOnly="1" fieldPosition="0">
        <references count="2">
          <reference field="0" count="1" selected="0">
            <x v="65"/>
          </reference>
          <reference field="6" count="1">
            <x v="0"/>
          </reference>
        </references>
      </pivotArea>
    </format>
    <format dxfId="1740">
      <pivotArea dataOnly="0" labelOnly="1" fieldPosition="0">
        <references count="2">
          <reference field="0" count="1" selected="0">
            <x v="66"/>
          </reference>
          <reference field="6" count="1">
            <x v="51"/>
          </reference>
        </references>
      </pivotArea>
    </format>
    <format dxfId="1739">
      <pivotArea dataOnly="0" labelOnly="1" fieldPosition="0">
        <references count="2">
          <reference field="0" count="1" selected="0">
            <x v="67"/>
          </reference>
          <reference field="6" count="1">
            <x v="57"/>
          </reference>
        </references>
      </pivotArea>
    </format>
    <format dxfId="1738">
      <pivotArea dataOnly="0" labelOnly="1" fieldPosition="0">
        <references count="2">
          <reference field="0" count="1" selected="0">
            <x v="68"/>
          </reference>
          <reference field="6" count="1">
            <x v="7"/>
          </reference>
        </references>
      </pivotArea>
    </format>
    <format dxfId="1737">
      <pivotArea dataOnly="0" labelOnly="1" fieldPosition="0">
        <references count="2">
          <reference field="0" count="1" selected="0">
            <x v="69"/>
          </reference>
          <reference field="6" count="1">
            <x v="30"/>
          </reference>
        </references>
      </pivotArea>
    </format>
    <format dxfId="1736">
      <pivotArea dataOnly="0" labelOnly="1" fieldPosition="0">
        <references count="2">
          <reference field="0" count="1" selected="0">
            <x v="70"/>
          </reference>
          <reference field="6" count="1">
            <x v="34"/>
          </reference>
        </references>
      </pivotArea>
    </format>
    <format dxfId="1735">
      <pivotArea dataOnly="0" labelOnly="1" fieldPosition="0">
        <references count="2">
          <reference field="0" count="1" selected="0">
            <x v="71"/>
          </reference>
          <reference field="6" count="1">
            <x v="2"/>
          </reference>
        </references>
      </pivotArea>
    </format>
    <format dxfId="1734">
      <pivotArea dataOnly="0" labelOnly="1" fieldPosition="0">
        <references count="2">
          <reference field="0" count="1" selected="0">
            <x v="72"/>
          </reference>
          <reference field="6" count="1">
            <x v="0"/>
          </reference>
        </references>
      </pivotArea>
    </format>
    <format dxfId="1733">
      <pivotArea dataOnly="0" labelOnly="1" fieldPosition="0">
        <references count="2">
          <reference field="0" count="1" selected="0">
            <x v="73"/>
          </reference>
          <reference field="6" count="1">
            <x v="8"/>
          </reference>
        </references>
      </pivotArea>
    </format>
    <format dxfId="1732">
      <pivotArea dataOnly="0" labelOnly="1" fieldPosition="0">
        <references count="2">
          <reference field="0" count="1" selected="0">
            <x v="74"/>
          </reference>
          <reference field="6" count="1">
            <x v="22"/>
          </reference>
        </references>
      </pivotArea>
    </format>
    <format dxfId="1731">
      <pivotArea dataOnly="0" labelOnly="1" fieldPosition="0">
        <references count="2">
          <reference field="0" count="1" selected="0">
            <x v="75"/>
          </reference>
          <reference field="6" count="1">
            <x v="4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50463D22-3CD9-414B-BA60-2FE9E4E6328E}" name="PivotTable35" cacheId="83"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Caucasian">
  <location ref="C4:C269" firstHeaderRow="1" firstDataRow="1" firstDataCol="1"/>
  <pivotFields count="7">
    <pivotField axis="axisRow" showAll="0">
      <items count="1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t="default"/>
      </items>
    </pivotField>
    <pivotField showAll="0"/>
    <pivotField showAll="0"/>
    <pivotField showAll="0"/>
    <pivotField showAll="0"/>
    <pivotField showAll="0"/>
    <pivotField axis="axisRow" showAll="0">
      <items count="107">
        <item x="56"/>
        <item x="83"/>
        <item x="91"/>
        <item x="76"/>
        <item x="66"/>
        <item x="89"/>
        <item x="67"/>
        <item x="74"/>
        <item x="75"/>
        <item x="100"/>
        <item x="99"/>
        <item x="85"/>
        <item x="95"/>
        <item x="55"/>
        <item x="96"/>
        <item x="63"/>
        <item x="98"/>
        <item x="103"/>
        <item x="97"/>
        <item x="71"/>
        <item x="68"/>
        <item x="57"/>
        <item x="105"/>
        <item x="19"/>
        <item x="73"/>
        <item x="92"/>
        <item x="72"/>
        <item x="90"/>
        <item x="38"/>
        <item x="80"/>
        <item x="31"/>
        <item x="65"/>
        <item x="20"/>
        <item x="37"/>
        <item x="44"/>
        <item x="40"/>
        <item x="8"/>
        <item x="81"/>
        <item x="62"/>
        <item x="49"/>
        <item x="2"/>
        <item x="14"/>
        <item x="102"/>
        <item x="16"/>
        <item x="60"/>
        <item x="78"/>
        <item x="18"/>
        <item x="93"/>
        <item x="17"/>
        <item x="13"/>
        <item x="50"/>
        <item x="77"/>
        <item x="59"/>
        <item x="88"/>
        <item x="64"/>
        <item x="9"/>
        <item x="53"/>
        <item x="45"/>
        <item x="52"/>
        <item x="12"/>
        <item x="104"/>
        <item x="27"/>
        <item x="15"/>
        <item x="84"/>
        <item x="7"/>
        <item x="6"/>
        <item x="42"/>
        <item x="11"/>
        <item x="39"/>
        <item x="70"/>
        <item x="10"/>
        <item x="43"/>
        <item x="94"/>
        <item x="29"/>
        <item x="82"/>
        <item x="24"/>
        <item x="48"/>
        <item x="36"/>
        <item x="61"/>
        <item x="87"/>
        <item x="79"/>
        <item x="86"/>
        <item x="47"/>
        <item x="0"/>
        <item x="28"/>
        <item x="23"/>
        <item x="51"/>
        <item x="58"/>
        <item x="3"/>
        <item x="35"/>
        <item x="33"/>
        <item x="41"/>
        <item x="5"/>
        <item x="54"/>
        <item x="26"/>
        <item x="25"/>
        <item x="32"/>
        <item x="1"/>
        <item x="46"/>
        <item x="21"/>
        <item x="69"/>
        <item x="101"/>
        <item x="22"/>
        <item x="34"/>
        <item x="30"/>
        <item x="4"/>
        <item t="default"/>
      </items>
    </pivotField>
  </pivotFields>
  <rowFields count="2">
    <field x="0"/>
    <field x="6"/>
  </rowFields>
  <rowItems count="265">
    <i>
      <x/>
    </i>
    <i r="1">
      <x v="83"/>
    </i>
    <i>
      <x v="1"/>
    </i>
    <i r="1">
      <x v="97"/>
    </i>
    <i>
      <x v="2"/>
    </i>
    <i r="1">
      <x v="40"/>
    </i>
    <i>
      <x v="3"/>
    </i>
    <i r="1">
      <x v="88"/>
    </i>
    <i>
      <x v="4"/>
    </i>
    <i r="1">
      <x v="105"/>
    </i>
    <i>
      <x v="5"/>
    </i>
    <i r="1">
      <x v="92"/>
    </i>
    <i>
      <x v="6"/>
    </i>
    <i r="1">
      <x v="65"/>
    </i>
    <i>
      <x v="7"/>
    </i>
    <i r="1">
      <x v="64"/>
    </i>
    <i>
      <x v="8"/>
    </i>
    <i r="1">
      <x v="36"/>
    </i>
    <i>
      <x v="9"/>
    </i>
    <i r="1">
      <x v="55"/>
    </i>
    <i>
      <x v="10"/>
    </i>
    <i r="1">
      <x v="70"/>
    </i>
    <i>
      <x v="11"/>
    </i>
    <i r="1">
      <x v="67"/>
    </i>
    <i>
      <x v="12"/>
    </i>
    <i r="1">
      <x v="59"/>
    </i>
    <i>
      <x v="13"/>
    </i>
    <i r="1">
      <x v="49"/>
    </i>
    <i>
      <x v="14"/>
    </i>
    <i r="1">
      <x v="41"/>
    </i>
    <i>
      <x v="15"/>
    </i>
    <i r="1">
      <x v="62"/>
    </i>
    <i>
      <x v="16"/>
    </i>
    <i r="1">
      <x v="43"/>
    </i>
    <i>
      <x v="17"/>
    </i>
    <i r="1">
      <x v="48"/>
    </i>
    <i>
      <x v="18"/>
    </i>
    <i r="1">
      <x v="46"/>
    </i>
    <i>
      <x v="19"/>
    </i>
    <i r="1">
      <x v="23"/>
    </i>
    <i>
      <x v="20"/>
    </i>
    <i r="1">
      <x v="23"/>
    </i>
    <i>
      <x v="21"/>
    </i>
    <i r="1">
      <x v="32"/>
    </i>
    <i>
      <x v="22"/>
    </i>
    <i r="1">
      <x v="23"/>
    </i>
    <i>
      <x v="23"/>
    </i>
    <i r="1">
      <x v="23"/>
    </i>
    <i>
      <x v="24"/>
    </i>
    <i r="1">
      <x v="23"/>
    </i>
    <i>
      <x v="25"/>
    </i>
    <i r="1">
      <x v="99"/>
    </i>
    <i>
      <x v="26"/>
    </i>
    <i r="1">
      <x v="102"/>
    </i>
    <i>
      <x v="27"/>
    </i>
    <i r="1">
      <x v="85"/>
    </i>
    <i>
      <x v="28"/>
    </i>
    <i r="1">
      <x v="75"/>
    </i>
    <i>
      <x v="29"/>
    </i>
    <i r="1">
      <x v="95"/>
    </i>
    <i>
      <x v="30"/>
    </i>
    <i r="1">
      <x v="94"/>
    </i>
    <i>
      <x v="31"/>
    </i>
    <i r="1">
      <x v="61"/>
    </i>
    <i>
      <x v="32"/>
    </i>
    <i r="1">
      <x v="84"/>
    </i>
    <i>
      <x v="33"/>
    </i>
    <i r="1">
      <x v="73"/>
    </i>
    <i>
      <x v="34"/>
    </i>
    <i r="1">
      <x v="104"/>
    </i>
    <i>
      <x v="35"/>
    </i>
    <i r="1">
      <x v="30"/>
    </i>
    <i>
      <x v="36"/>
    </i>
    <i r="1">
      <x v="30"/>
    </i>
    <i>
      <x v="37"/>
    </i>
    <i r="1">
      <x v="30"/>
    </i>
    <i>
      <x v="38"/>
    </i>
    <i r="1">
      <x v="96"/>
    </i>
    <i>
      <x v="39"/>
    </i>
    <i r="1">
      <x v="90"/>
    </i>
    <i>
      <x v="40"/>
    </i>
    <i r="1">
      <x v="103"/>
    </i>
    <i>
      <x v="41"/>
    </i>
    <i r="1">
      <x v="89"/>
    </i>
    <i>
      <x v="42"/>
    </i>
    <i r="1">
      <x v="77"/>
    </i>
    <i>
      <x v="43"/>
    </i>
    <i r="1">
      <x v="33"/>
    </i>
    <i>
      <x v="44"/>
    </i>
    <i r="1">
      <x v="28"/>
    </i>
    <i>
      <x v="45"/>
    </i>
    <i r="1">
      <x v="23"/>
    </i>
    <i>
      <x v="46"/>
    </i>
    <i r="1">
      <x v="68"/>
    </i>
    <i>
      <x v="47"/>
    </i>
    <i r="1">
      <x v="35"/>
    </i>
    <i>
      <x v="48"/>
    </i>
    <i r="1">
      <x v="91"/>
    </i>
    <i>
      <x v="49"/>
    </i>
    <i r="1">
      <x v="66"/>
    </i>
    <i>
      <x v="50"/>
    </i>
    <i r="1">
      <x v="71"/>
    </i>
    <i>
      <x v="51"/>
    </i>
    <i r="1">
      <x v="34"/>
    </i>
    <i>
      <x v="52"/>
    </i>
    <i r="1">
      <x v="57"/>
    </i>
    <i>
      <x v="53"/>
    </i>
    <i r="1">
      <x v="98"/>
    </i>
    <i>
      <x v="54"/>
    </i>
    <i r="1">
      <x v="82"/>
    </i>
    <i>
      <x v="55"/>
    </i>
    <i r="1">
      <x v="76"/>
    </i>
    <i>
      <x v="56"/>
    </i>
    <i r="1">
      <x v="39"/>
    </i>
    <i>
      <x v="57"/>
    </i>
    <i r="1">
      <x v="50"/>
    </i>
    <i>
      <x v="58"/>
    </i>
    <i r="1">
      <x v="35"/>
    </i>
    <i>
      <x v="59"/>
    </i>
    <i r="1">
      <x v="35"/>
    </i>
    <i>
      <x v="60"/>
    </i>
    <i r="1">
      <x v="86"/>
    </i>
    <i>
      <x v="61"/>
    </i>
    <i r="1">
      <x v="58"/>
    </i>
    <i>
      <x v="62"/>
    </i>
    <i r="1">
      <x v="56"/>
    </i>
    <i>
      <x v="63"/>
    </i>
    <i r="1">
      <x v="30"/>
    </i>
    <i>
      <x v="64"/>
    </i>
    <i r="1">
      <x v="93"/>
    </i>
    <i>
      <x v="65"/>
    </i>
    <i r="1">
      <x v="13"/>
    </i>
    <i>
      <x v="66"/>
    </i>
    <i r="1">
      <x v="23"/>
    </i>
    <i>
      <x v="67"/>
    </i>
    <i r="1">
      <x/>
    </i>
    <i>
      <x v="68"/>
    </i>
    <i r="1">
      <x v="21"/>
    </i>
    <i>
      <x v="69"/>
    </i>
    <i r="1">
      <x v="23"/>
    </i>
    <i>
      <x v="70"/>
    </i>
    <i r="1">
      <x v="87"/>
    </i>
    <i>
      <x v="71"/>
    </i>
    <i r="1">
      <x v="52"/>
    </i>
    <i>
      <x v="72"/>
    </i>
    <i r="1">
      <x v="44"/>
    </i>
    <i>
      <x v="73"/>
    </i>
    <i r="1">
      <x v="78"/>
    </i>
    <i>
      <x v="74"/>
    </i>
    <i r="1">
      <x v="38"/>
    </i>
    <i>
      <x v="75"/>
    </i>
    <i r="1">
      <x v="15"/>
    </i>
    <i>
      <x v="76"/>
    </i>
    <i r="1">
      <x v="54"/>
    </i>
    <i>
      <x v="77"/>
    </i>
    <i r="1">
      <x v="31"/>
    </i>
    <i>
      <x v="78"/>
    </i>
    <i r="1">
      <x/>
    </i>
    <i>
      <x v="79"/>
    </i>
    <i r="1">
      <x v="4"/>
    </i>
    <i>
      <x v="80"/>
    </i>
    <i r="1">
      <x v="6"/>
    </i>
    <i>
      <x v="81"/>
    </i>
    <i r="1">
      <x/>
    </i>
    <i>
      <x v="82"/>
    </i>
    <i r="1">
      <x v="20"/>
    </i>
    <i>
      <x v="83"/>
    </i>
    <i r="1">
      <x v="100"/>
    </i>
    <i>
      <x v="84"/>
    </i>
    <i r="1">
      <x v="30"/>
    </i>
    <i>
      <x v="85"/>
    </i>
    <i r="1">
      <x v="69"/>
    </i>
    <i>
      <x v="86"/>
    </i>
    <i r="1">
      <x v="19"/>
    </i>
    <i>
      <x v="87"/>
    </i>
    <i r="1">
      <x v="26"/>
    </i>
    <i>
      <x v="88"/>
    </i>
    <i r="1">
      <x v="24"/>
    </i>
    <i>
      <x v="89"/>
    </i>
    <i r="1">
      <x v="7"/>
    </i>
    <i>
      <x v="90"/>
    </i>
    <i r="1">
      <x v="23"/>
    </i>
    <i>
      <x v="91"/>
    </i>
    <i r="1">
      <x v="8"/>
    </i>
    <i>
      <x v="92"/>
    </i>
    <i r="1">
      <x v="3"/>
    </i>
    <i>
      <x v="93"/>
    </i>
    <i r="1">
      <x v="51"/>
    </i>
    <i>
      <x v="94"/>
    </i>
    <i r="1">
      <x v="45"/>
    </i>
    <i>
      <x v="95"/>
    </i>
    <i r="1">
      <x v="80"/>
    </i>
    <i>
      <x v="96"/>
    </i>
    <i r="1">
      <x v="29"/>
    </i>
    <i>
      <x v="97"/>
    </i>
    <i r="1">
      <x v="37"/>
    </i>
    <i>
      <x v="98"/>
    </i>
    <i r="1">
      <x v="74"/>
    </i>
    <i>
      <x v="99"/>
    </i>
    <i r="1">
      <x/>
    </i>
    <i>
      <x v="100"/>
    </i>
    <i r="1">
      <x v="1"/>
    </i>
    <i>
      <x v="101"/>
    </i>
    <i r="1">
      <x/>
    </i>
    <i>
      <x v="102"/>
    </i>
    <i r="1">
      <x/>
    </i>
    <i>
      <x v="103"/>
    </i>
    <i r="1">
      <x v="63"/>
    </i>
    <i>
      <x v="104"/>
    </i>
    <i r="1">
      <x v="11"/>
    </i>
    <i>
      <x v="105"/>
    </i>
    <i r="1">
      <x v="81"/>
    </i>
    <i>
      <x v="106"/>
    </i>
    <i r="1">
      <x v="79"/>
    </i>
    <i>
      <x v="107"/>
    </i>
    <i r="1">
      <x v="53"/>
    </i>
    <i>
      <x v="108"/>
    </i>
    <i r="1">
      <x v="5"/>
    </i>
    <i>
      <x v="109"/>
    </i>
    <i r="1">
      <x v="27"/>
    </i>
    <i>
      <x v="110"/>
    </i>
    <i r="1">
      <x v="2"/>
    </i>
    <i>
      <x v="111"/>
    </i>
    <i r="1">
      <x v="23"/>
    </i>
    <i>
      <x v="112"/>
    </i>
    <i r="1">
      <x v="25"/>
    </i>
    <i>
      <x v="113"/>
    </i>
    <i r="1">
      <x v="47"/>
    </i>
    <i>
      <x v="114"/>
    </i>
    <i r="1">
      <x/>
    </i>
    <i>
      <x v="115"/>
    </i>
    <i r="1">
      <x v="72"/>
    </i>
    <i>
      <x v="116"/>
    </i>
    <i r="1">
      <x v="12"/>
    </i>
    <i>
      <x v="117"/>
    </i>
    <i r="1">
      <x v="14"/>
    </i>
    <i>
      <x v="118"/>
    </i>
    <i r="1">
      <x v="18"/>
    </i>
    <i>
      <x v="119"/>
    </i>
    <i r="1">
      <x v="16"/>
    </i>
    <i>
      <x v="120"/>
    </i>
    <i r="1">
      <x v="10"/>
    </i>
    <i>
      <x v="121"/>
    </i>
    <i r="1">
      <x v="9"/>
    </i>
    <i>
      <x v="122"/>
    </i>
    <i r="1">
      <x/>
    </i>
    <i>
      <x v="123"/>
    </i>
    <i r="1">
      <x v="101"/>
    </i>
    <i>
      <x v="124"/>
    </i>
    <i r="1">
      <x v="42"/>
    </i>
    <i>
      <x v="125"/>
    </i>
    <i r="1">
      <x v="17"/>
    </i>
    <i>
      <x v="126"/>
    </i>
    <i r="1">
      <x/>
    </i>
    <i>
      <x v="127"/>
    </i>
    <i r="1">
      <x v="20"/>
    </i>
    <i>
      <x v="128"/>
    </i>
    <i r="1">
      <x v="20"/>
    </i>
    <i>
      <x v="129"/>
    </i>
    <i r="1">
      <x v="60"/>
    </i>
    <i>
      <x v="130"/>
    </i>
    <i r="1">
      <x v="22"/>
    </i>
    <i>
      <x v="131"/>
    </i>
    <i r="1">
      <x v="23"/>
    </i>
    <i t="grand">
      <x/>
    </i>
  </rowItems>
  <colItems count="1">
    <i/>
  </colItems>
  <formats count="276">
    <format dxfId="2168">
      <pivotArea type="all" dataOnly="0" outline="0" fieldPosition="0"/>
    </format>
    <format dxfId="2167">
      <pivotArea field="0" type="button" dataOnly="0" labelOnly="1" outline="0" axis="axisRow" fieldPosition="0"/>
    </format>
    <format dxfId="2166">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2165">
      <pivotArea dataOnly="0" labelOnly="1" fieldPosition="0">
        <references count="1">
          <reference field="0" count="50">
            <x v="50"/>
            <x v="51"/>
            <x v="52"/>
            <x v="53"/>
            <x v="54"/>
            <x v="55"/>
            <x v="56"/>
            <x v="57"/>
            <x v="58"/>
            <x v="59"/>
            <x v="60"/>
            <x v="61"/>
            <x v="62"/>
            <x v="63"/>
            <x v="64"/>
            <x v="65"/>
            <x v="66"/>
            <x v="67"/>
            <x v="68"/>
            <x v="69"/>
            <x v="70"/>
            <x v="71"/>
            <x v="72"/>
            <x v="73"/>
            <x v="74"/>
            <x v="75"/>
            <x v="76"/>
            <x v="77"/>
            <x v="78"/>
            <x v="79"/>
            <x v="80"/>
            <x v="81"/>
            <x v="82"/>
            <x v="83"/>
            <x v="84"/>
            <x v="85"/>
            <x v="86"/>
            <x v="87"/>
            <x v="88"/>
            <x v="89"/>
            <x v="90"/>
            <x v="91"/>
            <x v="92"/>
            <x v="93"/>
            <x v="94"/>
            <x v="95"/>
            <x v="96"/>
            <x v="97"/>
            <x v="98"/>
            <x v="99"/>
          </reference>
        </references>
      </pivotArea>
    </format>
    <format dxfId="2164">
      <pivotArea dataOnly="0" labelOnly="1" fieldPosition="0">
        <references count="1">
          <reference field="0" count="32">
            <x v="100"/>
            <x v="101"/>
            <x v="102"/>
            <x v="103"/>
            <x v="104"/>
            <x v="105"/>
            <x v="106"/>
            <x v="107"/>
            <x v="108"/>
            <x v="109"/>
            <x v="110"/>
            <x v="111"/>
            <x v="112"/>
            <x v="113"/>
            <x v="114"/>
            <x v="115"/>
            <x v="116"/>
            <x v="117"/>
            <x v="118"/>
            <x v="119"/>
            <x v="120"/>
            <x v="121"/>
            <x v="122"/>
            <x v="123"/>
            <x v="124"/>
            <x v="125"/>
            <x v="126"/>
            <x v="127"/>
            <x v="128"/>
            <x v="129"/>
            <x v="130"/>
            <x v="131"/>
          </reference>
        </references>
      </pivotArea>
    </format>
    <format dxfId="2163">
      <pivotArea dataOnly="0" labelOnly="1" grandRow="1" outline="0" fieldPosition="0"/>
    </format>
    <format dxfId="2162">
      <pivotArea dataOnly="0" labelOnly="1" fieldPosition="0">
        <references count="2">
          <reference field="0" count="1" selected="0">
            <x v="0"/>
          </reference>
          <reference field="6" count="1">
            <x v="83"/>
          </reference>
        </references>
      </pivotArea>
    </format>
    <format dxfId="2161">
      <pivotArea dataOnly="0" labelOnly="1" fieldPosition="0">
        <references count="2">
          <reference field="0" count="1" selected="0">
            <x v="1"/>
          </reference>
          <reference field="6" count="1">
            <x v="97"/>
          </reference>
        </references>
      </pivotArea>
    </format>
    <format dxfId="2160">
      <pivotArea dataOnly="0" labelOnly="1" fieldPosition="0">
        <references count="2">
          <reference field="0" count="1" selected="0">
            <x v="2"/>
          </reference>
          <reference field="6" count="1">
            <x v="40"/>
          </reference>
        </references>
      </pivotArea>
    </format>
    <format dxfId="2159">
      <pivotArea dataOnly="0" labelOnly="1" fieldPosition="0">
        <references count="2">
          <reference field="0" count="1" selected="0">
            <x v="3"/>
          </reference>
          <reference field="6" count="1">
            <x v="88"/>
          </reference>
        </references>
      </pivotArea>
    </format>
    <format dxfId="2158">
      <pivotArea dataOnly="0" labelOnly="1" fieldPosition="0">
        <references count="2">
          <reference field="0" count="1" selected="0">
            <x v="4"/>
          </reference>
          <reference field="6" count="1">
            <x v="105"/>
          </reference>
        </references>
      </pivotArea>
    </format>
    <format dxfId="2157">
      <pivotArea dataOnly="0" labelOnly="1" fieldPosition="0">
        <references count="2">
          <reference field="0" count="1" selected="0">
            <x v="5"/>
          </reference>
          <reference field="6" count="1">
            <x v="92"/>
          </reference>
        </references>
      </pivotArea>
    </format>
    <format dxfId="2156">
      <pivotArea dataOnly="0" labelOnly="1" fieldPosition="0">
        <references count="2">
          <reference field="0" count="1" selected="0">
            <x v="6"/>
          </reference>
          <reference field="6" count="1">
            <x v="65"/>
          </reference>
        </references>
      </pivotArea>
    </format>
    <format dxfId="2155">
      <pivotArea dataOnly="0" labelOnly="1" fieldPosition="0">
        <references count="2">
          <reference field="0" count="1" selected="0">
            <x v="7"/>
          </reference>
          <reference field="6" count="1">
            <x v="64"/>
          </reference>
        </references>
      </pivotArea>
    </format>
    <format dxfId="2154">
      <pivotArea dataOnly="0" labelOnly="1" fieldPosition="0">
        <references count="2">
          <reference field="0" count="1" selected="0">
            <x v="8"/>
          </reference>
          <reference field="6" count="1">
            <x v="36"/>
          </reference>
        </references>
      </pivotArea>
    </format>
    <format dxfId="2153">
      <pivotArea dataOnly="0" labelOnly="1" fieldPosition="0">
        <references count="2">
          <reference field="0" count="1" selected="0">
            <x v="9"/>
          </reference>
          <reference field="6" count="1">
            <x v="55"/>
          </reference>
        </references>
      </pivotArea>
    </format>
    <format dxfId="2152">
      <pivotArea dataOnly="0" labelOnly="1" fieldPosition="0">
        <references count="2">
          <reference field="0" count="1" selected="0">
            <x v="10"/>
          </reference>
          <reference field="6" count="1">
            <x v="70"/>
          </reference>
        </references>
      </pivotArea>
    </format>
    <format dxfId="2151">
      <pivotArea dataOnly="0" labelOnly="1" fieldPosition="0">
        <references count="2">
          <reference field="0" count="1" selected="0">
            <x v="11"/>
          </reference>
          <reference field="6" count="1">
            <x v="67"/>
          </reference>
        </references>
      </pivotArea>
    </format>
    <format dxfId="2150">
      <pivotArea dataOnly="0" labelOnly="1" fieldPosition="0">
        <references count="2">
          <reference field="0" count="1" selected="0">
            <x v="12"/>
          </reference>
          <reference field="6" count="1">
            <x v="59"/>
          </reference>
        </references>
      </pivotArea>
    </format>
    <format dxfId="2149">
      <pivotArea dataOnly="0" labelOnly="1" fieldPosition="0">
        <references count="2">
          <reference field="0" count="1" selected="0">
            <x v="13"/>
          </reference>
          <reference field="6" count="1">
            <x v="49"/>
          </reference>
        </references>
      </pivotArea>
    </format>
    <format dxfId="2148">
      <pivotArea dataOnly="0" labelOnly="1" fieldPosition="0">
        <references count="2">
          <reference field="0" count="1" selected="0">
            <x v="14"/>
          </reference>
          <reference field="6" count="1">
            <x v="41"/>
          </reference>
        </references>
      </pivotArea>
    </format>
    <format dxfId="2147">
      <pivotArea dataOnly="0" labelOnly="1" fieldPosition="0">
        <references count="2">
          <reference field="0" count="1" selected="0">
            <x v="15"/>
          </reference>
          <reference field="6" count="1">
            <x v="62"/>
          </reference>
        </references>
      </pivotArea>
    </format>
    <format dxfId="2146">
      <pivotArea dataOnly="0" labelOnly="1" fieldPosition="0">
        <references count="2">
          <reference field="0" count="1" selected="0">
            <x v="16"/>
          </reference>
          <reference field="6" count="1">
            <x v="43"/>
          </reference>
        </references>
      </pivotArea>
    </format>
    <format dxfId="2145">
      <pivotArea dataOnly="0" labelOnly="1" fieldPosition="0">
        <references count="2">
          <reference field="0" count="1" selected="0">
            <x v="17"/>
          </reference>
          <reference field="6" count="1">
            <x v="48"/>
          </reference>
        </references>
      </pivotArea>
    </format>
    <format dxfId="2144">
      <pivotArea dataOnly="0" labelOnly="1" fieldPosition="0">
        <references count="2">
          <reference field="0" count="1" selected="0">
            <x v="18"/>
          </reference>
          <reference field="6" count="1">
            <x v="46"/>
          </reference>
        </references>
      </pivotArea>
    </format>
    <format dxfId="2143">
      <pivotArea dataOnly="0" labelOnly="1" fieldPosition="0">
        <references count="2">
          <reference field="0" count="1" selected="0">
            <x v="19"/>
          </reference>
          <reference field="6" count="1">
            <x v="23"/>
          </reference>
        </references>
      </pivotArea>
    </format>
    <format dxfId="2142">
      <pivotArea dataOnly="0" labelOnly="1" fieldPosition="0">
        <references count="2">
          <reference field="0" count="1" selected="0">
            <x v="20"/>
          </reference>
          <reference field="6" count="1">
            <x v="23"/>
          </reference>
        </references>
      </pivotArea>
    </format>
    <format dxfId="2141">
      <pivotArea dataOnly="0" labelOnly="1" fieldPosition="0">
        <references count="2">
          <reference field="0" count="1" selected="0">
            <x v="21"/>
          </reference>
          <reference field="6" count="1">
            <x v="32"/>
          </reference>
        </references>
      </pivotArea>
    </format>
    <format dxfId="2140">
      <pivotArea dataOnly="0" labelOnly="1" fieldPosition="0">
        <references count="2">
          <reference field="0" count="1" selected="0">
            <x v="22"/>
          </reference>
          <reference field="6" count="1">
            <x v="23"/>
          </reference>
        </references>
      </pivotArea>
    </format>
    <format dxfId="2139">
      <pivotArea dataOnly="0" labelOnly="1" fieldPosition="0">
        <references count="2">
          <reference field="0" count="1" selected="0">
            <x v="23"/>
          </reference>
          <reference field="6" count="1">
            <x v="23"/>
          </reference>
        </references>
      </pivotArea>
    </format>
    <format dxfId="2138">
      <pivotArea dataOnly="0" labelOnly="1" fieldPosition="0">
        <references count="2">
          <reference field="0" count="1" selected="0">
            <x v="24"/>
          </reference>
          <reference field="6" count="1">
            <x v="23"/>
          </reference>
        </references>
      </pivotArea>
    </format>
    <format dxfId="2137">
      <pivotArea dataOnly="0" labelOnly="1" fieldPosition="0">
        <references count="2">
          <reference field="0" count="1" selected="0">
            <x v="25"/>
          </reference>
          <reference field="6" count="1">
            <x v="99"/>
          </reference>
        </references>
      </pivotArea>
    </format>
    <format dxfId="2136">
      <pivotArea dataOnly="0" labelOnly="1" fieldPosition="0">
        <references count="2">
          <reference field="0" count="1" selected="0">
            <x v="26"/>
          </reference>
          <reference field="6" count="1">
            <x v="102"/>
          </reference>
        </references>
      </pivotArea>
    </format>
    <format dxfId="2135">
      <pivotArea dataOnly="0" labelOnly="1" fieldPosition="0">
        <references count="2">
          <reference field="0" count="1" selected="0">
            <x v="27"/>
          </reference>
          <reference field="6" count="1">
            <x v="85"/>
          </reference>
        </references>
      </pivotArea>
    </format>
    <format dxfId="2134">
      <pivotArea dataOnly="0" labelOnly="1" fieldPosition="0">
        <references count="2">
          <reference field="0" count="1" selected="0">
            <x v="28"/>
          </reference>
          <reference field="6" count="1">
            <x v="75"/>
          </reference>
        </references>
      </pivotArea>
    </format>
    <format dxfId="2133">
      <pivotArea dataOnly="0" labelOnly="1" fieldPosition="0">
        <references count="2">
          <reference field="0" count="1" selected="0">
            <x v="29"/>
          </reference>
          <reference field="6" count="1">
            <x v="95"/>
          </reference>
        </references>
      </pivotArea>
    </format>
    <format dxfId="2132">
      <pivotArea dataOnly="0" labelOnly="1" fieldPosition="0">
        <references count="2">
          <reference field="0" count="1" selected="0">
            <x v="30"/>
          </reference>
          <reference field="6" count="1">
            <x v="94"/>
          </reference>
        </references>
      </pivotArea>
    </format>
    <format dxfId="2131">
      <pivotArea dataOnly="0" labelOnly="1" fieldPosition="0">
        <references count="2">
          <reference field="0" count="1" selected="0">
            <x v="31"/>
          </reference>
          <reference field="6" count="1">
            <x v="61"/>
          </reference>
        </references>
      </pivotArea>
    </format>
    <format dxfId="2130">
      <pivotArea dataOnly="0" labelOnly="1" fieldPosition="0">
        <references count="2">
          <reference field="0" count="1" selected="0">
            <x v="32"/>
          </reference>
          <reference field="6" count="1">
            <x v="84"/>
          </reference>
        </references>
      </pivotArea>
    </format>
    <format dxfId="2129">
      <pivotArea dataOnly="0" labelOnly="1" fieldPosition="0">
        <references count="2">
          <reference field="0" count="1" selected="0">
            <x v="33"/>
          </reference>
          <reference field="6" count="1">
            <x v="73"/>
          </reference>
        </references>
      </pivotArea>
    </format>
    <format dxfId="2128">
      <pivotArea dataOnly="0" labelOnly="1" fieldPosition="0">
        <references count="2">
          <reference field="0" count="1" selected="0">
            <x v="34"/>
          </reference>
          <reference field="6" count="1">
            <x v="104"/>
          </reference>
        </references>
      </pivotArea>
    </format>
    <format dxfId="2127">
      <pivotArea dataOnly="0" labelOnly="1" fieldPosition="0">
        <references count="2">
          <reference field="0" count="1" selected="0">
            <x v="35"/>
          </reference>
          <reference field="6" count="1">
            <x v="30"/>
          </reference>
        </references>
      </pivotArea>
    </format>
    <format dxfId="2126">
      <pivotArea dataOnly="0" labelOnly="1" fieldPosition="0">
        <references count="2">
          <reference field="0" count="1" selected="0">
            <x v="36"/>
          </reference>
          <reference field="6" count="1">
            <x v="30"/>
          </reference>
        </references>
      </pivotArea>
    </format>
    <format dxfId="2125">
      <pivotArea dataOnly="0" labelOnly="1" fieldPosition="0">
        <references count="2">
          <reference field="0" count="1" selected="0">
            <x v="37"/>
          </reference>
          <reference field="6" count="1">
            <x v="30"/>
          </reference>
        </references>
      </pivotArea>
    </format>
    <format dxfId="2124">
      <pivotArea dataOnly="0" labelOnly="1" fieldPosition="0">
        <references count="2">
          <reference field="0" count="1" selected="0">
            <x v="38"/>
          </reference>
          <reference field="6" count="1">
            <x v="96"/>
          </reference>
        </references>
      </pivotArea>
    </format>
    <format dxfId="2123">
      <pivotArea dataOnly="0" labelOnly="1" fieldPosition="0">
        <references count="2">
          <reference field="0" count="1" selected="0">
            <x v="39"/>
          </reference>
          <reference field="6" count="1">
            <x v="90"/>
          </reference>
        </references>
      </pivotArea>
    </format>
    <format dxfId="2122">
      <pivotArea dataOnly="0" labelOnly="1" fieldPosition="0">
        <references count="2">
          <reference field="0" count="1" selected="0">
            <x v="40"/>
          </reference>
          <reference field="6" count="1">
            <x v="103"/>
          </reference>
        </references>
      </pivotArea>
    </format>
    <format dxfId="2121">
      <pivotArea dataOnly="0" labelOnly="1" fieldPosition="0">
        <references count="2">
          <reference field="0" count="1" selected="0">
            <x v="41"/>
          </reference>
          <reference field="6" count="1">
            <x v="89"/>
          </reference>
        </references>
      </pivotArea>
    </format>
    <format dxfId="2120">
      <pivotArea dataOnly="0" labelOnly="1" fieldPosition="0">
        <references count="2">
          <reference field="0" count="1" selected="0">
            <x v="42"/>
          </reference>
          <reference field="6" count="1">
            <x v="77"/>
          </reference>
        </references>
      </pivotArea>
    </format>
    <format dxfId="2119">
      <pivotArea dataOnly="0" labelOnly="1" fieldPosition="0">
        <references count="2">
          <reference field="0" count="1" selected="0">
            <x v="43"/>
          </reference>
          <reference field="6" count="1">
            <x v="33"/>
          </reference>
        </references>
      </pivotArea>
    </format>
    <format dxfId="2118">
      <pivotArea dataOnly="0" labelOnly="1" fieldPosition="0">
        <references count="2">
          <reference field="0" count="1" selected="0">
            <x v="44"/>
          </reference>
          <reference field="6" count="1">
            <x v="28"/>
          </reference>
        </references>
      </pivotArea>
    </format>
    <format dxfId="2117">
      <pivotArea dataOnly="0" labelOnly="1" fieldPosition="0">
        <references count="2">
          <reference field="0" count="1" selected="0">
            <x v="45"/>
          </reference>
          <reference field="6" count="1">
            <x v="23"/>
          </reference>
        </references>
      </pivotArea>
    </format>
    <format dxfId="2116">
      <pivotArea dataOnly="0" labelOnly="1" fieldPosition="0">
        <references count="2">
          <reference field="0" count="1" selected="0">
            <x v="46"/>
          </reference>
          <reference field="6" count="1">
            <x v="68"/>
          </reference>
        </references>
      </pivotArea>
    </format>
    <format dxfId="2115">
      <pivotArea dataOnly="0" labelOnly="1" fieldPosition="0">
        <references count="2">
          <reference field="0" count="1" selected="0">
            <x v="47"/>
          </reference>
          <reference field="6" count="1">
            <x v="35"/>
          </reference>
        </references>
      </pivotArea>
    </format>
    <format dxfId="2114">
      <pivotArea dataOnly="0" labelOnly="1" fieldPosition="0">
        <references count="2">
          <reference field="0" count="1" selected="0">
            <x v="48"/>
          </reference>
          <reference field="6" count="1">
            <x v="91"/>
          </reference>
        </references>
      </pivotArea>
    </format>
    <format dxfId="2113">
      <pivotArea dataOnly="0" labelOnly="1" fieldPosition="0">
        <references count="2">
          <reference field="0" count="1" selected="0">
            <x v="49"/>
          </reference>
          <reference field="6" count="1">
            <x v="66"/>
          </reference>
        </references>
      </pivotArea>
    </format>
    <format dxfId="2112">
      <pivotArea dataOnly="0" labelOnly="1" fieldPosition="0">
        <references count="2">
          <reference field="0" count="1" selected="0">
            <x v="50"/>
          </reference>
          <reference field="6" count="1">
            <x v="71"/>
          </reference>
        </references>
      </pivotArea>
    </format>
    <format dxfId="2111">
      <pivotArea dataOnly="0" labelOnly="1" fieldPosition="0">
        <references count="2">
          <reference field="0" count="1" selected="0">
            <x v="51"/>
          </reference>
          <reference field="6" count="1">
            <x v="34"/>
          </reference>
        </references>
      </pivotArea>
    </format>
    <format dxfId="2110">
      <pivotArea dataOnly="0" labelOnly="1" fieldPosition="0">
        <references count="2">
          <reference field="0" count="1" selected="0">
            <x v="52"/>
          </reference>
          <reference field="6" count="1">
            <x v="57"/>
          </reference>
        </references>
      </pivotArea>
    </format>
    <format dxfId="2109">
      <pivotArea dataOnly="0" labelOnly="1" fieldPosition="0">
        <references count="2">
          <reference field="0" count="1" selected="0">
            <x v="53"/>
          </reference>
          <reference field="6" count="1">
            <x v="98"/>
          </reference>
        </references>
      </pivotArea>
    </format>
    <format dxfId="2108">
      <pivotArea dataOnly="0" labelOnly="1" fieldPosition="0">
        <references count="2">
          <reference field="0" count="1" selected="0">
            <x v="54"/>
          </reference>
          <reference field="6" count="1">
            <x v="82"/>
          </reference>
        </references>
      </pivotArea>
    </format>
    <format dxfId="2107">
      <pivotArea dataOnly="0" labelOnly="1" fieldPosition="0">
        <references count="2">
          <reference field="0" count="1" selected="0">
            <x v="55"/>
          </reference>
          <reference field="6" count="1">
            <x v="76"/>
          </reference>
        </references>
      </pivotArea>
    </format>
    <format dxfId="2106">
      <pivotArea dataOnly="0" labelOnly="1" fieldPosition="0">
        <references count="2">
          <reference field="0" count="1" selected="0">
            <x v="56"/>
          </reference>
          <reference field="6" count="1">
            <x v="39"/>
          </reference>
        </references>
      </pivotArea>
    </format>
    <format dxfId="2105">
      <pivotArea dataOnly="0" labelOnly="1" fieldPosition="0">
        <references count="2">
          <reference field="0" count="1" selected="0">
            <x v="57"/>
          </reference>
          <reference field="6" count="1">
            <x v="50"/>
          </reference>
        </references>
      </pivotArea>
    </format>
    <format dxfId="2104">
      <pivotArea dataOnly="0" labelOnly="1" fieldPosition="0">
        <references count="2">
          <reference field="0" count="1" selected="0">
            <x v="58"/>
          </reference>
          <reference field="6" count="1">
            <x v="35"/>
          </reference>
        </references>
      </pivotArea>
    </format>
    <format dxfId="2103">
      <pivotArea dataOnly="0" labelOnly="1" fieldPosition="0">
        <references count="2">
          <reference field="0" count="1" selected="0">
            <x v="59"/>
          </reference>
          <reference field="6" count="1">
            <x v="35"/>
          </reference>
        </references>
      </pivotArea>
    </format>
    <format dxfId="2102">
      <pivotArea dataOnly="0" labelOnly="1" fieldPosition="0">
        <references count="2">
          <reference field="0" count="1" selected="0">
            <x v="60"/>
          </reference>
          <reference field="6" count="1">
            <x v="86"/>
          </reference>
        </references>
      </pivotArea>
    </format>
    <format dxfId="2101">
      <pivotArea dataOnly="0" labelOnly="1" fieldPosition="0">
        <references count="2">
          <reference field="0" count="1" selected="0">
            <x v="61"/>
          </reference>
          <reference field="6" count="1">
            <x v="58"/>
          </reference>
        </references>
      </pivotArea>
    </format>
    <format dxfId="2100">
      <pivotArea dataOnly="0" labelOnly="1" fieldPosition="0">
        <references count="2">
          <reference field="0" count="1" selected="0">
            <x v="62"/>
          </reference>
          <reference field="6" count="1">
            <x v="56"/>
          </reference>
        </references>
      </pivotArea>
    </format>
    <format dxfId="2099">
      <pivotArea dataOnly="0" labelOnly="1" fieldPosition="0">
        <references count="2">
          <reference field="0" count="1" selected="0">
            <x v="63"/>
          </reference>
          <reference field="6" count="1">
            <x v="30"/>
          </reference>
        </references>
      </pivotArea>
    </format>
    <format dxfId="2098">
      <pivotArea dataOnly="0" labelOnly="1" fieldPosition="0">
        <references count="2">
          <reference field="0" count="1" selected="0">
            <x v="64"/>
          </reference>
          <reference field="6" count="1">
            <x v="93"/>
          </reference>
        </references>
      </pivotArea>
    </format>
    <format dxfId="2097">
      <pivotArea dataOnly="0" labelOnly="1" fieldPosition="0">
        <references count="2">
          <reference field="0" count="1" selected="0">
            <x v="65"/>
          </reference>
          <reference field="6" count="1">
            <x v="13"/>
          </reference>
        </references>
      </pivotArea>
    </format>
    <format dxfId="2096">
      <pivotArea dataOnly="0" labelOnly="1" fieldPosition="0">
        <references count="2">
          <reference field="0" count="1" selected="0">
            <x v="66"/>
          </reference>
          <reference field="6" count="1">
            <x v="23"/>
          </reference>
        </references>
      </pivotArea>
    </format>
    <format dxfId="2095">
      <pivotArea dataOnly="0" labelOnly="1" fieldPosition="0">
        <references count="2">
          <reference field="0" count="1" selected="0">
            <x v="67"/>
          </reference>
          <reference field="6" count="1">
            <x v="0"/>
          </reference>
        </references>
      </pivotArea>
    </format>
    <format dxfId="2094">
      <pivotArea dataOnly="0" labelOnly="1" fieldPosition="0">
        <references count="2">
          <reference field="0" count="1" selected="0">
            <x v="68"/>
          </reference>
          <reference field="6" count="1">
            <x v="21"/>
          </reference>
        </references>
      </pivotArea>
    </format>
    <format dxfId="2093">
      <pivotArea dataOnly="0" labelOnly="1" fieldPosition="0">
        <references count="2">
          <reference field="0" count="1" selected="0">
            <x v="69"/>
          </reference>
          <reference field="6" count="1">
            <x v="23"/>
          </reference>
        </references>
      </pivotArea>
    </format>
    <format dxfId="2092">
      <pivotArea dataOnly="0" labelOnly="1" fieldPosition="0">
        <references count="2">
          <reference field="0" count="1" selected="0">
            <x v="70"/>
          </reference>
          <reference field="6" count="1">
            <x v="87"/>
          </reference>
        </references>
      </pivotArea>
    </format>
    <format dxfId="2091">
      <pivotArea dataOnly="0" labelOnly="1" fieldPosition="0">
        <references count="2">
          <reference field="0" count="1" selected="0">
            <x v="71"/>
          </reference>
          <reference field="6" count="1">
            <x v="52"/>
          </reference>
        </references>
      </pivotArea>
    </format>
    <format dxfId="2090">
      <pivotArea dataOnly="0" labelOnly="1" fieldPosition="0">
        <references count="2">
          <reference field="0" count="1" selected="0">
            <x v="72"/>
          </reference>
          <reference field="6" count="1">
            <x v="44"/>
          </reference>
        </references>
      </pivotArea>
    </format>
    <format dxfId="2089">
      <pivotArea dataOnly="0" labelOnly="1" fieldPosition="0">
        <references count="2">
          <reference field="0" count="1" selected="0">
            <x v="73"/>
          </reference>
          <reference field="6" count="1">
            <x v="78"/>
          </reference>
        </references>
      </pivotArea>
    </format>
    <format dxfId="2088">
      <pivotArea dataOnly="0" labelOnly="1" fieldPosition="0">
        <references count="2">
          <reference field="0" count="1" selected="0">
            <x v="74"/>
          </reference>
          <reference field="6" count="1">
            <x v="38"/>
          </reference>
        </references>
      </pivotArea>
    </format>
    <format dxfId="2087">
      <pivotArea dataOnly="0" labelOnly="1" fieldPosition="0">
        <references count="2">
          <reference field="0" count="1" selected="0">
            <x v="75"/>
          </reference>
          <reference field="6" count="1">
            <x v="15"/>
          </reference>
        </references>
      </pivotArea>
    </format>
    <format dxfId="2086">
      <pivotArea dataOnly="0" labelOnly="1" fieldPosition="0">
        <references count="2">
          <reference field="0" count="1" selected="0">
            <x v="76"/>
          </reference>
          <reference field="6" count="1">
            <x v="54"/>
          </reference>
        </references>
      </pivotArea>
    </format>
    <format dxfId="2085">
      <pivotArea dataOnly="0" labelOnly="1" fieldPosition="0">
        <references count="2">
          <reference field="0" count="1" selected="0">
            <x v="77"/>
          </reference>
          <reference field="6" count="1">
            <x v="31"/>
          </reference>
        </references>
      </pivotArea>
    </format>
    <format dxfId="2084">
      <pivotArea dataOnly="0" labelOnly="1" fieldPosition="0">
        <references count="2">
          <reference field="0" count="1" selected="0">
            <x v="78"/>
          </reference>
          <reference field="6" count="1">
            <x v="0"/>
          </reference>
        </references>
      </pivotArea>
    </format>
    <format dxfId="2083">
      <pivotArea dataOnly="0" labelOnly="1" fieldPosition="0">
        <references count="2">
          <reference field="0" count="1" selected="0">
            <x v="79"/>
          </reference>
          <reference field="6" count="1">
            <x v="4"/>
          </reference>
        </references>
      </pivotArea>
    </format>
    <format dxfId="2082">
      <pivotArea dataOnly="0" labelOnly="1" fieldPosition="0">
        <references count="2">
          <reference field="0" count="1" selected="0">
            <x v="80"/>
          </reference>
          <reference field="6" count="1">
            <x v="6"/>
          </reference>
        </references>
      </pivotArea>
    </format>
    <format dxfId="2081">
      <pivotArea dataOnly="0" labelOnly="1" fieldPosition="0">
        <references count="2">
          <reference field="0" count="1" selected="0">
            <x v="81"/>
          </reference>
          <reference field="6" count="1">
            <x v="0"/>
          </reference>
        </references>
      </pivotArea>
    </format>
    <format dxfId="2080">
      <pivotArea dataOnly="0" labelOnly="1" fieldPosition="0">
        <references count="2">
          <reference field="0" count="1" selected="0">
            <x v="82"/>
          </reference>
          <reference field="6" count="1">
            <x v="20"/>
          </reference>
        </references>
      </pivotArea>
    </format>
    <format dxfId="2079">
      <pivotArea dataOnly="0" labelOnly="1" fieldPosition="0">
        <references count="2">
          <reference field="0" count="1" selected="0">
            <x v="83"/>
          </reference>
          <reference field="6" count="1">
            <x v="100"/>
          </reference>
        </references>
      </pivotArea>
    </format>
    <format dxfId="2078">
      <pivotArea dataOnly="0" labelOnly="1" fieldPosition="0">
        <references count="2">
          <reference field="0" count="1" selected="0">
            <x v="84"/>
          </reference>
          <reference field="6" count="1">
            <x v="30"/>
          </reference>
        </references>
      </pivotArea>
    </format>
    <format dxfId="2077">
      <pivotArea dataOnly="0" labelOnly="1" fieldPosition="0">
        <references count="2">
          <reference field="0" count="1" selected="0">
            <x v="85"/>
          </reference>
          <reference field="6" count="1">
            <x v="69"/>
          </reference>
        </references>
      </pivotArea>
    </format>
    <format dxfId="2076">
      <pivotArea dataOnly="0" labelOnly="1" fieldPosition="0">
        <references count="2">
          <reference field="0" count="1" selected="0">
            <x v="86"/>
          </reference>
          <reference field="6" count="1">
            <x v="19"/>
          </reference>
        </references>
      </pivotArea>
    </format>
    <format dxfId="2075">
      <pivotArea dataOnly="0" labelOnly="1" fieldPosition="0">
        <references count="2">
          <reference field="0" count="1" selected="0">
            <x v="87"/>
          </reference>
          <reference field="6" count="1">
            <x v="26"/>
          </reference>
        </references>
      </pivotArea>
    </format>
    <format dxfId="2074">
      <pivotArea dataOnly="0" labelOnly="1" fieldPosition="0">
        <references count="2">
          <reference field="0" count="1" selected="0">
            <x v="88"/>
          </reference>
          <reference field="6" count="1">
            <x v="24"/>
          </reference>
        </references>
      </pivotArea>
    </format>
    <format dxfId="2073">
      <pivotArea dataOnly="0" labelOnly="1" fieldPosition="0">
        <references count="2">
          <reference field="0" count="1" selected="0">
            <x v="89"/>
          </reference>
          <reference field="6" count="1">
            <x v="7"/>
          </reference>
        </references>
      </pivotArea>
    </format>
    <format dxfId="2072">
      <pivotArea dataOnly="0" labelOnly="1" fieldPosition="0">
        <references count="2">
          <reference field="0" count="1" selected="0">
            <x v="90"/>
          </reference>
          <reference field="6" count="1">
            <x v="23"/>
          </reference>
        </references>
      </pivotArea>
    </format>
    <format dxfId="2071">
      <pivotArea dataOnly="0" labelOnly="1" fieldPosition="0">
        <references count="2">
          <reference field="0" count="1" selected="0">
            <x v="91"/>
          </reference>
          <reference field="6" count="1">
            <x v="8"/>
          </reference>
        </references>
      </pivotArea>
    </format>
    <format dxfId="2070">
      <pivotArea dataOnly="0" labelOnly="1" fieldPosition="0">
        <references count="2">
          <reference field="0" count="1" selected="0">
            <x v="92"/>
          </reference>
          <reference field="6" count="1">
            <x v="3"/>
          </reference>
        </references>
      </pivotArea>
    </format>
    <format dxfId="2069">
      <pivotArea dataOnly="0" labelOnly="1" fieldPosition="0">
        <references count="2">
          <reference field="0" count="1" selected="0">
            <x v="93"/>
          </reference>
          <reference field="6" count="1">
            <x v="51"/>
          </reference>
        </references>
      </pivotArea>
    </format>
    <format dxfId="2068">
      <pivotArea dataOnly="0" labelOnly="1" fieldPosition="0">
        <references count="2">
          <reference field="0" count="1" selected="0">
            <x v="94"/>
          </reference>
          <reference field="6" count="1">
            <x v="45"/>
          </reference>
        </references>
      </pivotArea>
    </format>
    <format dxfId="2067">
      <pivotArea dataOnly="0" labelOnly="1" fieldPosition="0">
        <references count="2">
          <reference field="0" count="1" selected="0">
            <x v="95"/>
          </reference>
          <reference field="6" count="1">
            <x v="80"/>
          </reference>
        </references>
      </pivotArea>
    </format>
    <format dxfId="2066">
      <pivotArea dataOnly="0" labelOnly="1" fieldPosition="0">
        <references count="2">
          <reference field="0" count="1" selected="0">
            <x v="96"/>
          </reference>
          <reference field="6" count="1">
            <x v="29"/>
          </reference>
        </references>
      </pivotArea>
    </format>
    <format dxfId="2065">
      <pivotArea dataOnly="0" labelOnly="1" fieldPosition="0">
        <references count="2">
          <reference field="0" count="1" selected="0">
            <x v="97"/>
          </reference>
          <reference field="6" count="1">
            <x v="37"/>
          </reference>
        </references>
      </pivotArea>
    </format>
    <format dxfId="2064">
      <pivotArea dataOnly="0" labelOnly="1" fieldPosition="0">
        <references count="2">
          <reference field="0" count="1" selected="0">
            <x v="98"/>
          </reference>
          <reference field="6" count="1">
            <x v="74"/>
          </reference>
        </references>
      </pivotArea>
    </format>
    <format dxfId="2063">
      <pivotArea dataOnly="0" labelOnly="1" fieldPosition="0">
        <references count="2">
          <reference field="0" count="1" selected="0">
            <x v="99"/>
          </reference>
          <reference field="6" count="1">
            <x v="0"/>
          </reference>
        </references>
      </pivotArea>
    </format>
    <format dxfId="2062">
      <pivotArea dataOnly="0" labelOnly="1" fieldPosition="0">
        <references count="2">
          <reference field="0" count="1" selected="0">
            <x v="100"/>
          </reference>
          <reference field="6" count="1">
            <x v="1"/>
          </reference>
        </references>
      </pivotArea>
    </format>
    <format dxfId="2061">
      <pivotArea dataOnly="0" labelOnly="1" fieldPosition="0">
        <references count="2">
          <reference field="0" count="1" selected="0">
            <x v="101"/>
          </reference>
          <reference field="6" count="1">
            <x v="0"/>
          </reference>
        </references>
      </pivotArea>
    </format>
    <format dxfId="2060">
      <pivotArea dataOnly="0" labelOnly="1" fieldPosition="0">
        <references count="2">
          <reference field="0" count="1" selected="0">
            <x v="102"/>
          </reference>
          <reference field="6" count="1">
            <x v="0"/>
          </reference>
        </references>
      </pivotArea>
    </format>
    <format dxfId="2059">
      <pivotArea dataOnly="0" labelOnly="1" fieldPosition="0">
        <references count="2">
          <reference field="0" count="1" selected="0">
            <x v="103"/>
          </reference>
          <reference field="6" count="1">
            <x v="63"/>
          </reference>
        </references>
      </pivotArea>
    </format>
    <format dxfId="2058">
      <pivotArea dataOnly="0" labelOnly="1" fieldPosition="0">
        <references count="2">
          <reference field="0" count="1" selected="0">
            <x v="104"/>
          </reference>
          <reference field="6" count="1">
            <x v="11"/>
          </reference>
        </references>
      </pivotArea>
    </format>
    <format dxfId="2057">
      <pivotArea dataOnly="0" labelOnly="1" fieldPosition="0">
        <references count="2">
          <reference field="0" count="1" selected="0">
            <x v="105"/>
          </reference>
          <reference field="6" count="1">
            <x v="81"/>
          </reference>
        </references>
      </pivotArea>
    </format>
    <format dxfId="2056">
      <pivotArea dataOnly="0" labelOnly="1" fieldPosition="0">
        <references count="2">
          <reference field="0" count="1" selected="0">
            <x v="106"/>
          </reference>
          <reference field="6" count="1">
            <x v="79"/>
          </reference>
        </references>
      </pivotArea>
    </format>
    <format dxfId="2055">
      <pivotArea dataOnly="0" labelOnly="1" fieldPosition="0">
        <references count="2">
          <reference field="0" count="1" selected="0">
            <x v="107"/>
          </reference>
          <reference field="6" count="1">
            <x v="53"/>
          </reference>
        </references>
      </pivotArea>
    </format>
    <format dxfId="2054">
      <pivotArea dataOnly="0" labelOnly="1" fieldPosition="0">
        <references count="2">
          <reference field="0" count="1" selected="0">
            <x v="108"/>
          </reference>
          <reference field="6" count="1">
            <x v="5"/>
          </reference>
        </references>
      </pivotArea>
    </format>
    <format dxfId="2053">
      <pivotArea dataOnly="0" labelOnly="1" fieldPosition="0">
        <references count="2">
          <reference field="0" count="1" selected="0">
            <x v="109"/>
          </reference>
          <reference field="6" count="1">
            <x v="27"/>
          </reference>
        </references>
      </pivotArea>
    </format>
    <format dxfId="2052">
      <pivotArea dataOnly="0" labelOnly="1" fieldPosition="0">
        <references count="2">
          <reference field="0" count="1" selected="0">
            <x v="110"/>
          </reference>
          <reference field="6" count="1">
            <x v="2"/>
          </reference>
        </references>
      </pivotArea>
    </format>
    <format dxfId="2051">
      <pivotArea dataOnly="0" labelOnly="1" fieldPosition="0">
        <references count="2">
          <reference field="0" count="1" selected="0">
            <x v="111"/>
          </reference>
          <reference field="6" count="1">
            <x v="23"/>
          </reference>
        </references>
      </pivotArea>
    </format>
    <format dxfId="2050">
      <pivotArea dataOnly="0" labelOnly="1" fieldPosition="0">
        <references count="2">
          <reference field="0" count="1" selected="0">
            <x v="112"/>
          </reference>
          <reference field="6" count="1">
            <x v="25"/>
          </reference>
        </references>
      </pivotArea>
    </format>
    <format dxfId="2049">
      <pivotArea dataOnly="0" labelOnly="1" fieldPosition="0">
        <references count="2">
          <reference field="0" count="1" selected="0">
            <x v="113"/>
          </reference>
          <reference field="6" count="1">
            <x v="47"/>
          </reference>
        </references>
      </pivotArea>
    </format>
    <format dxfId="2048">
      <pivotArea dataOnly="0" labelOnly="1" fieldPosition="0">
        <references count="2">
          <reference field="0" count="1" selected="0">
            <x v="114"/>
          </reference>
          <reference field="6" count="1">
            <x v="0"/>
          </reference>
        </references>
      </pivotArea>
    </format>
    <format dxfId="2047">
      <pivotArea dataOnly="0" labelOnly="1" fieldPosition="0">
        <references count="2">
          <reference field="0" count="1" selected="0">
            <x v="115"/>
          </reference>
          <reference field="6" count="1">
            <x v="72"/>
          </reference>
        </references>
      </pivotArea>
    </format>
    <format dxfId="2046">
      <pivotArea dataOnly="0" labelOnly="1" fieldPosition="0">
        <references count="2">
          <reference field="0" count="1" selected="0">
            <x v="116"/>
          </reference>
          <reference field="6" count="1">
            <x v="12"/>
          </reference>
        </references>
      </pivotArea>
    </format>
    <format dxfId="2045">
      <pivotArea dataOnly="0" labelOnly="1" fieldPosition="0">
        <references count="2">
          <reference field="0" count="1" selected="0">
            <x v="117"/>
          </reference>
          <reference field="6" count="1">
            <x v="14"/>
          </reference>
        </references>
      </pivotArea>
    </format>
    <format dxfId="2044">
      <pivotArea dataOnly="0" labelOnly="1" fieldPosition="0">
        <references count="2">
          <reference field="0" count="1" selected="0">
            <x v="118"/>
          </reference>
          <reference field="6" count="1">
            <x v="18"/>
          </reference>
        </references>
      </pivotArea>
    </format>
    <format dxfId="2043">
      <pivotArea dataOnly="0" labelOnly="1" fieldPosition="0">
        <references count="2">
          <reference field="0" count="1" selected="0">
            <x v="119"/>
          </reference>
          <reference field="6" count="1">
            <x v="16"/>
          </reference>
        </references>
      </pivotArea>
    </format>
    <format dxfId="2042">
      <pivotArea dataOnly="0" labelOnly="1" fieldPosition="0">
        <references count="2">
          <reference field="0" count="1" selected="0">
            <x v="120"/>
          </reference>
          <reference field="6" count="1">
            <x v="10"/>
          </reference>
        </references>
      </pivotArea>
    </format>
    <format dxfId="2041">
      <pivotArea dataOnly="0" labelOnly="1" fieldPosition="0">
        <references count="2">
          <reference field="0" count="1" selected="0">
            <x v="121"/>
          </reference>
          <reference field="6" count="1">
            <x v="9"/>
          </reference>
        </references>
      </pivotArea>
    </format>
    <format dxfId="2040">
      <pivotArea dataOnly="0" labelOnly="1" fieldPosition="0">
        <references count="2">
          <reference field="0" count="1" selected="0">
            <x v="122"/>
          </reference>
          <reference field="6" count="1">
            <x v="0"/>
          </reference>
        </references>
      </pivotArea>
    </format>
    <format dxfId="2039">
      <pivotArea dataOnly="0" labelOnly="1" fieldPosition="0">
        <references count="2">
          <reference field="0" count="1" selected="0">
            <x v="123"/>
          </reference>
          <reference field="6" count="1">
            <x v="101"/>
          </reference>
        </references>
      </pivotArea>
    </format>
    <format dxfId="2038">
      <pivotArea dataOnly="0" labelOnly="1" fieldPosition="0">
        <references count="2">
          <reference field="0" count="1" selected="0">
            <x v="124"/>
          </reference>
          <reference field="6" count="1">
            <x v="42"/>
          </reference>
        </references>
      </pivotArea>
    </format>
    <format dxfId="2037">
      <pivotArea dataOnly="0" labelOnly="1" fieldPosition="0">
        <references count="2">
          <reference field="0" count="1" selected="0">
            <x v="125"/>
          </reference>
          <reference field="6" count="1">
            <x v="17"/>
          </reference>
        </references>
      </pivotArea>
    </format>
    <format dxfId="2036">
      <pivotArea dataOnly="0" labelOnly="1" fieldPosition="0">
        <references count="2">
          <reference field="0" count="1" selected="0">
            <x v="126"/>
          </reference>
          <reference field="6" count="1">
            <x v="0"/>
          </reference>
        </references>
      </pivotArea>
    </format>
    <format dxfId="2035">
      <pivotArea dataOnly="0" labelOnly="1" fieldPosition="0">
        <references count="2">
          <reference field="0" count="1" selected="0">
            <x v="127"/>
          </reference>
          <reference field="6" count="1">
            <x v="20"/>
          </reference>
        </references>
      </pivotArea>
    </format>
    <format dxfId="2034">
      <pivotArea dataOnly="0" labelOnly="1" fieldPosition="0">
        <references count="2">
          <reference field="0" count="1" selected="0">
            <x v="128"/>
          </reference>
          <reference field="6" count="1">
            <x v="20"/>
          </reference>
        </references>
      </pivotArea>
    </format>
    <format dxfId="2033">
      <pivotArea dataOnly="0" labelOnly="1" fieldPosition="0">
        <references count="2">
          <reference field="0" count="1" selected="0">
            <x v="129"/>
          </reference>
          <reference field="6" count="1">
            <x v="60"/>
          </reference>
        </references>
      </pivotArea>
    </format>
    <format dxfId="2032">
      <pivotArea dataOnly="0" labelOnly="1" fieldPosition="0">
        <references count="2">
          <reference field="0" count="1" selected="0">
            <x v="130"/>
          </reference>
          <reference field="6" count="1">
            <x v="22"/>
          </reference>
        </references>
      </pivotArea>
    </format>
    <format dxfId="2031">
      <pivotArea dataOnly="0" labelOnly="1" fieldPosition="0">
        <references count="2">
          <reference field="0" count="1" selected="0">
            <x v="131"/>
          </reference>
          <reference field="6" count="1">
            <x v="23"/>
          </reference>
        </references>
      </pivotArea>
    </format>
    <format dxfId="2030">
      <pivotArea type="all" dataOnly="0" outline="0" fieldPosition="0"/>
    </format>
    <format dxfId="2029">
      <pivotArea field="0" type="button" dataOnly="0" labelOnly="1" outline="0" axis="axisRow" fieldPosition="0"/>
    </format>
    <format dxfId="2028">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2027">
      <pivotArea dataOnly="0" labelOnly="1" fieldPosition="0">
        <references count="1">
          <reference field="0" count="50">
            <x v="50"/>
            <x v="51"/>
            <x v="52"/>
            <x v="53"/>
            <x v="54"/>
            <x v="55"/>
            <x v="56"/>
            <x v="57"/>
            <x v="58"/>
            <x v="59"/>
            <x v="60"/>
            <x v="61"/>
            <x v="62"/>
            <x v="63"/>
            <x v="64"/>
            <x v="65"/>
            <x v="66"/>
            <x v="67"/>
            <x v="68"/>
            <x v="69"/>
            <x v="70"/>
            <x v="71"/>
            <x v="72"/>
            <x v="73"/>
            <x v="74"/>
            <x v="75"/>
            <x v="76"/>
            <x v="77"/>
            <x v="78"/>
            <x v="79"/>
            <x v="80"/>
            <x v="81"/>
            <x v="82"/>
            <x v="83"/>
            <x v="84"/>
            <x v="85"/>
            <x v="86"/>
            <x v="87"/>
            <x v="88"/>
            <x v="89"/>
            <x v="90"/>
            <x v="91"/>
            <x v="92"/>
            <x v="93"/>
            <x v="94"/>
            <x v="95"/>
            <x v="96"/>
            <x v="97"/>
            <x v="98"/>
            <x v="99"/>
          </reference>
        </references>
      </pivotArea>
    </format>
    <format dxfId="2026">
      <pivotArea dataOnly="0" labelOnly="1" fieldPosition="0">
        <references count="1">
          <reference field="0" count="32">
            <x v="100"/>
            <x v="101"/>
            <x v="102"/>
            <x v="103"/>
            <x v="104"/>
            <x v="105"/>
            <x v="106"/>
            <x v="107"/>
            <x v="108"/>
            <x v="109"/>
            <x v="110"/>
            <x v="111"/>
            <x v="112"/>
            <x v="113"/>
            <x v="114"/>
            <x v="115"/>
            <x v="116"/>
            <x v="117"/>
            <x v="118"/>
            <x v="119"/>
            <x v="120"/>
            <x v="121"/>
            <x v="122"/>
            <x v="123"/>
            <x v="124"/>
            <x v="125"/>
            <x v="126"/>
            <x v="127"/>
            <x v="128"/>
            <x v="129"/>
            <x v="130"/>
            <x v="131"/>
          </reference>
        </references>
      </pivotArea>
    </format>
    <format dxfId="2025">
      <pivotArea dataOnly="0" labelOnly="1" grandRow="1" outline="0" fieldPosition="0"/>
    </format>
    <format dxfId="2024">
      <pivotArea dataOnly="0" labelOnly="1" fieldPosition="0">
        <references count="2">
          <reference field="0" count="1" selected="0">
            <x v="0"/>
          </reference>
          <reference field="6" count="1">
            <x v="83"/>
          </reference>
        </references>
      </pivotArea>
    </format>
    <format dxfId="2023">
      <pivotArea dataOnly="0" labelOnly="1" fieldPosition="0">
        <references count="2">
          <reference field="0" count="1" selected="0">
            <x v="1"/>
          </reference>
          <reference field="6" count="1">
            <x v="97"/>
          </reference>
        </references>
      </pivotArea>
    </format>
    <format dxfId="2022">
      <pivotArea dataOnly="0" labelOnly="1" fieldPosition="0">
        <references count="2">
          <reference field="0" count="1" selected="0">
            <x v="2"/>
          </reference>
          <reference field="6" count="1">
            <x v="40"/>
          </reference>
        </references>
      </pivotArea>
    </format>
    <format dxfId="2021">
      <pivotArea dataOnly="0" labelOnly="1" fieldPosition="0">
        <references count="2">
          <reference field="0" count="1" selected="0">
            <x v="3"/>
          </reference>
          <reference field="6" count="1">
            <x v="88"/>
          </reference>
        </references>
      </pivotArea>
    </format>
    <format dxfId="2020">
      <pivotArea dataOnly="0" labelOnly="1" fieldPosition="0">
        <references count="2">
          <reference field="0" count="1" selected="0">
            <x v="4"/>
          </reference>
          <reference field="6" count="1">
            <x v="105"/>
          </reference>
        </references>
      </pivotArea>
    </format>
    <format dxfId="2019">
      <pivotArea dataOnly="0" labelOnly="1" fieldPosition="0">
        <references count="2">
          <reference field="0" count="1" selected="0">
            <x v="5"/>
          </reference>
          <reference field="6" count="1">
            <x v="92"/>
          </reference>
        </references>
      </pivotArea>
    </format>
    <format dxfId="2018">
      <pivotArea dataOnly="0" labelOnly="1" fieldPosition="0">
        <references count="2">
          <reference field="0" count="1" selected="0">
            <x v="6"/>
          </reference>
          <reference field="6" count="1">
            <x v="65"/>
          </reference>
        </references>
      </pivotArea>
    </format>
    <format dxfId="2017">
      <pivotArea dataOnly="0" labelOnly="1" fieldPosition="0">
        <references count="2">
          <reference field="0" count="1" selected="0">
            <x v="7"/>
          </reference>
          <reference field="6" count="1">
            <x v="64"/>
          </reference>
        </references>
      </pivotArea>
    </format>
    <format dxfId="2016">
      <pivotArea dataOnly="0" labelOnly="1" fieldPosition="0">
        <references count="2">
          <reference field="0" count="1" selected="0">
            <x v="8"/>
          </reference>
          <reference field="6" count="1">
            <x v="36"/>
          </reference>
        </references>
      </pivotArea>
    </format>
    <format dxfId="2015">
      <pivotArea dataOnly="0" labelOnly="1" fieldPosition="0">
        <references count="2">
          <reference field="0" count="1" selected="0">
            <x v="9"/>
          </reference>
          <reference field="6" count="1">
            <x v="55"/>
          </reference>
        </references>
      </pivotArea>
    </format>
    <format dxfId="2014">
      <pivotArea dataOnly="0" labelOnly="1" fieldPosition="0">
        <references count="2">
          <reference field="0" count="1" selected="0">
            <x v="10"/>
          </reference>
          <reference field="6" count="1">
            <x v="70"/>
          </reference>
        </references>
      </pivotArea>
    </format>
    <format dxfId="2013">
      <pivotArea dataOnly="0" labelOnly="1" fieldPosition="0">
        <references count="2">
          <reference field="0" count="1" selected="0">
            <x v="11"/>
          </reference>
          <reference field="6" count="1">
            <x v="67"/>
          </reference>
        </references>
      </pivotArea>
    </format>
    <format dxfId="2012">
      <pivotArea dataOnly="0" labelOnly="1" fieldPosition="0">
        <references count="2">
          <reference field="0" count="1" selected="0">
            <x v="12"/>
          </reference>
          <reference field="6" count="1">
            <x v="59"/>
          </reference>
        </references>
      </pivotArea>
    </format>
    <format dxfId="2011">
      <pivotArea dataOnly="0" labelOnly="1" fieldPosition="0">
        <references count="2">
          <reference field="0" count="1" selected="0">
            <x v="13"/>
          </reference>
          <reference field="6" count="1">
            <x v="49"/>
          </reference>
        </references>
      </pivotArea>
    </format>
    <format dxfId="2010">
      <pivotArea dataOnly="0" labelOnly="1" fieldPosition="0">
        <references count="2">
          <reference field="0" count="1" selected="0">
            <x v="14"/>
          </reference>
          <reference field="6" count="1">
            <x v="41"/>
          </reference>
        </references>
      </pivotArea>
    </format>
    <format dxfId="2009">
      <pivotArea dataOnly="0" labelOnly="1" fieldPosition="0">
        <references count="2">
          <reference field="0" count="1" selected="0">
            <x v="15"/>
          </reference>
          <reference field="6" count="1">
            <x v="62"/>
          </reference>
        </references>
      </pivotArea>
    </format>
    <format dxfId="2008">
      <pivotArea dataOnly="0" labelOnly="1" fieldPosition="0">
        <references count="2">
          <reference field="0" count="1" selected="0">
            <x v="16"/>
          </reference>
          <reference field="6" count="1">
            <x v="43"/>
          </reference>
        </references>
      </pivotArea>
    </format>
    <format dxfId="2007">
      <pivotArea dataOnly="0" labelOnly="1" fieldPosition="0">
        <references count="2">
          <reference field="0" count="1" selected="0">
            <x v="17"/>
          </reference>
          <reference field="6" count="1">
            <x v="48"/>
          </reference>
        </references>
      </pivotArea>
    </format>
    <format dxfId="2006">
      <pivotArea dataOnly="0" labelOnly="1" fieldPosition="0">
        <references count="2">
          <reference field="0" count="1" selected="0">
            <x v="18"/>
          </reference>
          <reference field="6" count="1">
            <x v="46"/>
          </reference>
        </references>
      </pivotArea>
    </format>
    <format dxfId="2005">
      <pivotArea dataOnly="0" labelOnly="1" fieldPosition="0">
        <references count="2">
          <reference field="0" count="1" selected="0">
            <x v="19"/>
          </reference>
          <reference field="6" count="1">
            <x v="23"/>
          </reference>
        </references>
      </pivotArea>
    </format>
    <format dxfId="2004">
      <pivotArea dataOnly="0" labelOnly="1" fieldPosition="0">
        <references count="2">
          <reference field="0" count="1" selected="0">
            <x v="20"/>
          </reference>
          <reference field="6" count="1">
            <x v="23"/>
          </reference>
        </references>
      </pivotArea>
    </format>
    <format dxfId="2003">
      <pivotArea dataOnly="0" labelOnly="1" fieldPosition="0">
        <references count="2">
          <reference field="0" count="1" selected="0">
            <x v="21"/>
          </reference>
          <reference field="6" count="1">
            <x v="32"/>
          </reference>
        </references>
      </pivotArea>
    </format>
    <format dxfId="2002">
      <pivotArea dataOnly="0" labelOnly="1" fieldPosition="0">
        <references count="2">
          <reference field="0" count="1" selected="0">
            <x v="22"/>
          </reference>
          <reference field="6" count="1">
            <x v="23"/>
          </reference>
        </references>
      </pivotArea>
    </format>
    <format dxfId="2001">
      <pivotArea dataOnly="0" labelOnly="1" fieldPosition="0">
        <references count="2">
          <reference field="0" count="1" selected="0">
            <x v="23"/>
          </reference>
          <reference field="6" count="1">
            <x v="23"/>
          </reference>
        </references>
      </pivotArea>
    </format>
    <format dxfId="2000">
      <pivotArea dataOnly="0" labelOnly="1" fieldPosition="0">
        <references count="2">
          <reference field="0" count="1" selected="0">
            <x v="24"/>
          </reference>
          <reference field="6" count="1">
            <x v="23"/>
          </reference>
        </references>
      </pivotArea>
    </format>
    <format dxfId="1999">
      <pivotArea dataOnly="0" labelOnly="1" fieldPosition="0">
        <references count="2">
          <reference field="0" count="1" selected="0">
            <x v="25"/>
          </reference>
          <reference field="6" count="1">
            <x v="99"/>
          </reference>
        </references>
      </pivotArea>
    </format>
    <format dxfId="1998">
      <pivotArea dataOnly="0" labelOnly="1" fieldPosition="0">
        <references count="2">
          <reference field="0" count="1" selected="0">
            <x v="26"/>
          </reference>
          <reference field="6" count="1">
            <x v="102"/>
          </reference>
        </references>
      </pivotArea>
    </format>
    <format dxfId="1997">
      <pivotArea dataOnly="0" labelOnly="1" fieldPosition="0">
        <references count="2">
          <reference field="0" count="1" selected="0">
            <x v="27"/>
          </reference>
          <reference field="6" count="1">
            <x v="85"/>
          </reference>
        </references>
      </pivotArea>
    </format>
    <format dxfId="1996">
      <pivotArea dataOnly="0" labelOnly="1" fieldPosition="0">
        <references count="2">
          <reference field="0" count="1" selected="0">
            <x v="28"/>
          </reference>
          <reference field="6" count="1">
            <x v="75"/>
          </reference>
        </references>
      </pivotArea>
    </format>
    <format dxfId="1995">
      <pivotArea dataOnly="0" labelOnly="1" fieldPosition="0">
        <references count="2">
          <reference field="0" count="1" selected="0">
            <x v="29"/>
          </reference>
          <reference field="6" count="1">
            <x v="95"/>
          </reference>
        </references>
      </pivotArea>
    </format>
    <format dxfId="1994">
      <pivotArea dataOnly="0" labelOnly="1" fieldPosition="0">
        <references count="2">
          <reference field="0" count="1" selected="0">
            <x v="30"/>
          </reference>
          <reference field="6" count="1">
            <x v="94"/>
          </reference>
        </references>
      </pivotArea>
    </format>
    <format dxfId="1993">
      <pivotArea dataOnly="0" labelOnly="1" fieldPosition="0">
        <references count="2">
          <reference field="0" count="1" selected="0">
            <x v="31"/>
          </reference>
          <reference field="6" count="1">
            <x v="61"/>
          </reference>
        </references>
      </pivotArea>
    </format>
    <format dxfId="1992">
      <pivotArea dataOnly="0" labelOnly="1" fieldPosition="0">
        <references count="2">
          <reference field="0" count="1" selected="0">
            <x v="32"/>
          </reference>
          <reference field="6" count="1">
            <x v="84"/>
          </reference>
        </references>
      </pivotArea>
    </format>
    <format dxfId="1991">
      <pivotArea dataOnly="0" labelOnly="1" fieldPosition="0">
        <references count="2">
          <reference field="0" count="1" selected="0">
            <x v="33"/>
          </reference>
          <reference field="6" count="1">
            <x v="73"/>
          </reference>
        </references>
      </pivotArea>
    </format>
    <format dxfId="1990">
      <pivotArea dataOnly="0" labelOnly="1" fieldPosition="0">
        <references count="2">
          <reference field="0" count="1" selected="0">
            <x v="34"/>
          </reference>
          <reference field="6" count="1">
            <x v="104"/>
          </reference>
        </references>
      </pivotArea>
    </format>
    <format dxfId="1989">
      <pivotArea dataOnly="0" labelOnly="1" fieldPosition="0">
        <references count="2">
          <reference field="0" count="1" selected="0">
            <x v="35"/>
          </reference>
          <reference field="6" count="1">
            <x v="30"/>
          </reference>
        </references>
      </pivotArea>
    </format>
    <format dxfId="1988">
      <pivotArea dataOnly="0" labelOnly="1" fieldPosition="0">
        <references count="2">
          <reference field="0" count="1" selected="0">
            <x v="36"/>
          </reference>
          <reference field="6" count="1">
            <x v="30"/>
          </reference>
        </references>
      </pivotArea>
    </format>
    <format dxfId="1987">
      <pivotArea dataOnly="0" labelOnly="1" fieldPosition="0">
        <references count="2">
          <reference field="0" count="1" selected="0">
            <x v="37"/>
          </reference>
          <reference field="6" count="1">
            <x v="30"/>
          </reference>
        </references>
      </pivotArea>
    </format>
    <format dxfId="1986">
      <pivotArea dataOnly="0" labelOnly="1" fieldPosition="0">
        <references count="2">
          <reference field="0" count="1" selected="0">
            <x v="38"/>
          </reference>
          <reference field="6" count="1">
            <x v="96"/>
          </reference>
        </references>
      </pivotArea>
    </format>
    <format dxfId="1985">
      <pivotArea dataOnly="0" labelOnly="1" fieldPosition="0">
        <references count="2">
          <reference field="0" count="1" selected="0">
            <x v="39"/>
          </reference>
          <reference field="6" count="1">
            <x v="90"/>
          </reference>
        </references>
      </pivotArea>
    </format>
    <format dxfId="1984">
      <pivotArea dataOnly="0" labelOnly="1" fieldPosition="0">
        <references count="2">
          <reference field="0" count="1" selected="0">
            <x v="40"/>
          </reference>
          <reference field="6" count="1">
            <x v="103"/>
          </reference>
        </references>
      </pivotArea>
    </format>
    <format dxfId="1983">
      <pivotArea dataOnly="0" labelOnly="1" fieldPosition="0">
        <references count="2">
          <reference field="0" count="1" selected="0">
            <x v="41"/>
          </reference>
          <reference field="6" count="1">
            <x v="89"/>
          </reference>
        </references>
      </pivotArea>
    </format>
    <format dxfId="1982">
      <pivotArea dataOnly="0" labelOnly="1" fieldPosition="0">
        <references count="2">
          <reference field="0" count="1" selected="0">
            <x v="42"/>
          </reference>
          <reference field="6" count="1">
            <x v="77"/>
          </reference>
        </references>
      </pivotArea>
    </format>
    <format dxfId="1981">
      <pivotArea dataOnly="0" labelOnly="1" fieldPosition="0">
        <references count="2">
          <reference field="0" count="1" selected="0">
            <x v="43"/>
          </reference>
          <reference field="6" count="1">
            <x v="33"/>
          </reference>
        </references>
      </pivotArea>
    </format>
    <format dxfId="1980">
      <pivotArea dataOnly="0" labelOnly="1" fieldPosition="0">
        <references count="2">
          <reference field="0" count="1" selected="0">
            <x v="44"/>
          </reference>
          <reference field="6" count="1">
            <x v="28"/>
          </reference>
        </references>
      </pivotArea>
    </format>
    <format dxfId="1979">
      <pivotArea dataOnly="0" labelOnly="1" fieldPosition="0">
        <references count="2">
          <reference field="0" count="1" selected="0">
            <x v="45"/>
          </reference>
          <reference field="6" count="1">
            <x v="23"/>
          </reference>
        </references>
      </pivotArea>
    </format>
    <format dxfId="1978">
      <pivotArea dataOnly="0" labelOnly="1" fieldPosition="0">
        <references count="2">
          <reference field="0" count="1" selected="0">
            <x v="46"/>
          </reference>
          <reference field="6" count="1">
            <x v="68"/>
          </reference>
        </references>
      </pivotArea>
    </format>
    <format dxfId="1977">
      <pivotArea dataOnly="0" labelOnly="1" fieldPosition="0">
        <references count="2">
          <reference field="0" count="1" selected="0">
            <x v="47"/>
          </reference>
          <reference field="6" count="1">
            <x v="35"/>
          </reference>
        </references>
      </pivotArea>
    </format>
    <format dxfId="1976">
      <pivotArea dataOnly="0" labelOnly="1" fieldPosition="0">
        <references count="2">
          <reference field="0" count="1" selected="0">
            <x v="48"/>
          </reference>
          <reference field="6" count="1">
            <x v="91"/>
          </reference>
        </references>
      </pivotArea>
    </format>
    <format dxfId="1975">
      <pivotArea dataOnly="0" labelOnly="1" fieldPosition="0">
        <references count="2">
          <reference field="0" count="1" selected="0">
            <x v="49"/>
          </reference>
          <reference field="6" count="1">
            <x v="66"/>
          </reference>
        </references>
      </pivotArea>
    </format>
    <format dxfId="1974">
      <pivotArea dataOnly="0" labelOnly="1" fieldPosition="0">
        <references count="2">
          <reference field="0" count="1" selected="0">
            <x v="50"/>
          </reference>
          <reference field="6" count="1">
            <x v="71"/>
          </reference>
        </references>
      </pivotArea>
    </format>
    <format dxfId="1973">
      <pivotArea dataOnly="0" labelOnly="1" fieldPosition="0">
        <references count="2">
          <reference field="0" count="1" selected="0">
            <x v="51"/>
          </reference>
          <reference field="6" count="1">
            <x v="34"/>
          </reference>
        </references>
      </pivotArea>
    </format>
    <format dxfId="1972">
      <pivotArea dataOnly="0" labelOnly="1" fieldPosition="0">
        <references count="2">
          <reference field="0" count="1" selected="0">
            <x v="52"/>
          </reference>
          <reference field="6" count="1">
            <x v="57"/>
          </reference>
        </references>
      </pivotArea>
    </format>
    <format dxfId="1971">
      <pivotArea dataOnly="0" labelOnly="1" fieldPosition="0">
        <references count="2">
          <reference field="0" count="1" selected="0">
            <x v="53"/>
          </reference>
          <reference field="6" count="1">
            <x v="98"/>
          </reference>
        </references>
      </pivotArea>
    </format>
    <format dxfId="1970">
      <pivotArea dataOnly="0" labelOnly="1" fieldPosition="0">
        <references count="2">
          <reference field="0" count="1" selected="0">
            <x v="54"/>
          </reference>
          <reference field="6" count="1">
            <x v="82"/>
          </reference>
        </references>
      </pivotArea>
    </format>
    <format dxfId="1969">
      <pivotArea dataOnly="0" labelOnly="1" fieldPosition="0">
        <references count="2">
          <reference field="0" count="1" selected="0">
            <x v="55"/>
          </reference>
          <reference field="6" count="1">
            <x v="76"/>
          </reference>
        </references>
      </pivotArea>
    </format>
    <format dxfId="1968">
      <pivotArea dataOnly="0" labelOnly="1" fieldPosition="0">
        <references count="2">
          <reference field="0" count="1" selected="0">
            <x v="56"/>
          </reference>
          <reference field="6" count="1">
            <x v="39"/>
          </reference>
        </references>
      </pivotArea>
    </format>
    <format dxfId="1967">
      <pivotArea dataOnly="0" labelOnly="1" fieldPosition="0">
        <references count="2">
          <reference field="0" count="1" selected="0">
            <x v="57"/>
          </reference>
          <reference field="6" count="1">
            <x v="50"/>
          </reference>
        </references>
      </pivotArea>
    </format>
    <format dxfId="1966">
      <pivotArea dataOnly="0" labelOnly="1" fieldPosition="0">
        <references count="2">
          <reference field="0" count="1" selected="0">
            <x v="58"/>
          </reference>
          <reference field="6" count="1">
            <x v="35"/>
          </reference>
        </references>
      </pivotArea>
    </format>
    <format dxfId="1965">
      <pivotArea dataOnly="0" labelOnly="1" fieldPosition="0">
        <references count="2">
          <reference field="0" count="1" selected="0">
            <x v="59"/>
          </reference>
          <reference field="6" count="1">
            <x v="35"/>
          </reference>
        </references>
      </pivotArea>
    </format>
    <format dxfId="1964">
      <pivotArea dataOnly="0" labelOnly="1" fieldPosition="0">
        <references count="2">
          <reference field="0" count="1" selected="0">
            <x v="60"/>
          </reference>
          <reference field="6" count="1">
            <x v="86"/>
          </reference>
        </references>
      </pivotArea>
    </format>
    <format dxfId="1963">
      <pivotArea dataOnly="0" labelOnly="1" fieldPosition="0">
        <references count="2">
          <reference field="0" count="1" selected="0">
            <x v="61"/>
          </reference>
          <reference field="6" count="1">
            <x v="58"/>
          </reference>
        </references>
      </pivotArea>
    </format>
    <format dxfId="1962">
      <pivotArea dataOnly="0" labelOnly="1" fieldPosition="0">
        <references count="2">
          <reference field="0" count="1" selected="0">
            <x v="62"/>
          </reference>
          <reference field="6" count="1">
            <x v="56"/>
          </reference>
        </references>
      </pivotArea>
    </format>
    <format dxfId="1961">
      <pivotArea dataOnly="0" labelOnly="1" fieldPosition="0">
        <references count="2">
          <reference field="0" count="1" selected="0">
            <x v="63"/>
          </reference>
          <reference field="6" count="1">
            <x v="30"/>
          </reference>
        </references>
      </pivotArea>
    </format>
    <format dxfId="1960">
      <pivotArea dataOnly="0" labelOnly="1" fieldPosition="0">
        <references count="2">
          <reference field="0" count="1" selected="0">
            <x v="64"/>
          </reference>
          <reference field="6" count="1">
            <x v="93"/>
          </reference>
        </references>
      </pivotArea>
    </format>
    <format dxfId="1959">
      <pivotArea dataOnly="0" labelOnly="1" fieldPosition="0">
        <references count="2">
          <reference field="0" count="1" selected="0">
            <x v="65"/>
          </reference>
          <reference field="6" count="1">
            <x v="13"/>
          </reference>
        </references>
      </pivotArea>
    </format>
    <format dxfId="1958">
      <pivotArea dataOnly="0" labelOnly="1" fieldPosition="0">
        <references count="2">
          <reference field="0" count="1" selected="0">
            <x v="66"/>
          </reference>
          <reference field="6" count="1">
            <x v="23"/>
          </reference>
        </references>
      </pivotArea>
    </format>
    <format dxfId="1957">
      <pivotArea dataOnly="0" labelOnly="1" fieldPosition="0">
        <references count="2">
          <reference field="0" count="1" selected="0">
            <x v="67"/>
          </reference>
          <reference field="6" count="1">
            <x v="0"/>
          </reference>
        </references>
      </pivotArea>
    </format>
    <format dxfId="1956">
      <pivotArea dataOnly="0" labelOnly="1" fieldPosition="0">
        <references count="2">
          <reference field="0" count="1" selected="0">
            <x v="68"/>
          </reference>
          <reference field="6" count="1">
            <x v="21"/>
          </reference>
        </references>
      </pivotArea>
    </format>
    <format dxfId="1955">
      <pivotArea dataOnly="0" labelOnly="1" fieldPosition="0">
        <references count="2">
          <reference field="0" count="1" selected="0">
            <x v="69"/>
          </reference>
          <reference field="6" count="1">
            <x v="23"/>
          </reference>
        </references>
      </pivotArea>
    </format>
    <format dxfId="1954">
      <pivotArea dataOnly="0" labelOnly="1" fieldPosition="0">
        <references count="2">
          <reference field="0" count="1" selected="0">
            <x v="70"/>
          </reference>
          <reference field="6" count="1">
            <x v="87"/>
          </reference>
        </references>
      </pivotArea>
    </format>
    <format dxfId="1953">
      <pivotArea dataOnly="0" labelOnly="1" fieldPosition="0">
        <references count="2">
          <reference field="0" count="1" selected="0">
            <x v="71"/>
          </reference>
          <reference field="6" count="1">
            <x v="52"/>
          </reference>
        </references>
      </pivotArea>
    </format>
    <format dxfId="1952">
      <pivotArea dataOnly="0" labelOnly="1" fieldPosition="0">
        <references count="2">
          <reference field="0" count="1" selected="0">
            <x v="72"/>
          </reference>
          <reference field="6" count="1">
            <x v="44"/>
          </reference>
        </references>
      </pivotArea>
    </format>
    <format dxfId="1951">
      <pivotArea dataOnly="0" labelOnly="1" fieldPosition="0">
        <references count="2">
          <reference field="0" count="1" selected="0">
            <x v="73"/>
          </reference>
          <reference field="6" count="1">
            <x v="78"/>
          </reference>
        </references>
      </pivotArea>
    </format>
    <format dxfId="1950">
      <pivotArea dataOnly="0" labelOnly="1" fieldPosition="0">
        <references count="2">
          <reference field="0" count="1" selected="0">
            <x v="74"/>
          </reference>
          <reference field="6" count="1">
            <x v="38"/>
          </reference>
        </references>
      </pivotArea>
    </format>
    <format dxfId="1949">
      <pivotArea dataOnly="0" labelOnly="1" fieldPosition="0">
        <references count="2">
          <reference field="0" count="1" selected="0">
            <x v="75"/>
          </reference>
          <reference field="6" count="1">
            <x v="15"/>
          </reference>
        </references>
      </pivotArea>
    </format>
    <format dxfId="1948">
      <pivotArea dataOnly="0" labelOnly="1" fieldPosition="0">
        <references count="2">
          <reference field="0" count="1" selected="0">
            <x v="76"/>
          </reference>
          <reference field="6" count="1">
            <x v="54"/>
          </reference>
        </references>
      </pivotArea>
    </format>
    <format dxfId="1947">
      <pivotArea dataOnly="0" labelOnly="1" fieldPosition="0">
        <references count="2">
          <reference field="0" count="1" selected="0">
            <x v="77"/>
          </reference>
          <reference field="6" count="1">
            <x v="31"/>
          </reference>
        </references>
      </pivotArea>
    </format>
    <format dxfId="1946">
      <pivotArea dataOnly="0" labelOnly="1" fieldPosition="0">
        <references count="2">
          <reference field="0" count="1" selected="0">
            <x v="78"/>
          </reference>
          <reference field="6" count="1">
            <x v="0"/>
          </reference>
        </references>
      </pivotArea>
    </format>
    <format dxfId="1945">
      <pivotArea dataOnly="0" labelOnly="1" fieldPosition="0">
        <references count="2">
          <reference field="0" count="1" selected="0">
            <x v="79"/>
          </reference>
          <reference field="6" count="1">
            <x v="4"/>
          </reference>
        </references>
      </pivotArea>
    </format>
    <format dxfId="1944">
      <pivotArea dataOnly="0" labelOnly="1" fieldPosition="0">
        <references count="2">
          <reference field="0" count="1" selected="0">
            <x v="80"/>
          </reference>
          <reference field="6" count="1">
            <x v="6"/>
          </reference>
        </references>
      </pivotArea>
    </format>
    <format dxfId="1943">
      <pivotArea dataOnly="0" labelOnly="1" fieldPosition="0">
        <references count="2">
          <reference field="0" count="1" selected="0">
            <x v="81"/>
          </reference>
          <reference field="6" count="1">
            <x v="0"/>
          </reference>
        </references>
      </pivotArea>
    </format>
    <format dxfId="1942">
      <pivotArea dataOnly="0" labelOnly="1" fieldPosition="0">
        <references count="2">
          <reference field="0" count="1" selected="0">
            <x v="82"/>
          </reference>
          <reference field="6" count="1">
            <x v="20"/>
          </reference>
        </references>
      </pivotArea>
    </format>
    <format dxfId="1941">
      <pivotArea dataOnly="0" labelOnly="1" fieldPosition="0">
        <references count="2">
          <reference field="0" count="1" selected="0">
            <x v="83"/>
          </reference>
          <reference field="6" count="1">
            <x v="100"/>
          </reference>
        </references>
      </pivotArea>
    </format>
    <format dxfId="1940">
      <pivotArea dataOnly="0" labelOnly="1" fieldPosition="0">
        <references count="2">
          <reference field="0" count="1" selected="0">
            <x v="84"/>
          </reference>
          <reference field="6" count="1">
            <x v="30"/>
          </reference>
        </references>
      </pivotArea>
    </format>
    <format dxfId="1939">
      <pivotArea dataOnly="0" labelOnly="1" fieldPosition="0">
        <references count="2">
          <reference field="0" count="1" selected="0">
            <x v="85"/>
          </reference>
          <reference field="6" count="1">
            <x v="69"/>
          </reference>
        </references>
      </pivotArea>
    </format>
    <format dxfId="1938">
      <pivotArea dataOnly="0" labelOnly="1" fieldPosition="0">
        <references count="2">
          <reference field="0" count="1" selected="0">
            <x v="86"/>
          </reference>
          <reference field="6" count="1">
            <x v="19"/>
          </reference>
        </references>
      </pivotArea>
    </format>
    <format dxfId="1937">
      <pivotArea dataOnly="0" labelOnly="1" fieldPosition="0">
        <references count="2">
          <reference field="0" count="1" selected="0">
            <x v="87"/>
          </reference>
          <reference field="6" count="1">
            <x v="26"/>
          </reference>
        </references>
      </pivotArea>
    </format>
    <format dxfId="1936">
      <pivotArea dataOnly="0" labelOnly="1" fieldPosition="0">
        <references count="2">
          <reference field="0" count="1" selected="0">
            <x v="88"/>
          </reference>
          <reference field="6" count="1">
            <x v="24"/>
          </reference>
        </references>
      </pivotArea>
    </format>
    <format dxfId="1935">
      <pivotArea dataOnly="0" labelOnly="1" fieldPosition="0">
        <references count="2">
          <reference field="0" count="1" selected="0">
            <x v="89"/>
          </reference>
          <reference field="6" count="1">
            <x v="7"/>
          </reference>
        </references>
      </pivotArea>
    </format>
    <format dxfId="1934">
      <pivotArea dataOnly="0" labelOnly="1" fieldPosition="0">
        <references count="2">
          <reference field="0" count="1" selected="0">
            <x v="90"/>
          </reference>
          <reference field="6" count="1">
            <x v="23"/>
          </reference>
        </references>
      </pivotArea>
    </format>
    <format dxfId="1933">
      <pivotArea dataOnly="0" labelOnly="1" fieldPosition="0">
        <references count="2">
          <reference field="0" count="1" selected="0">
            <x v="91"/>
          </reference>
          <reference field="6" count="1">
            <x v="8"/>
          </reference>
        </references>
      </pivotArea>
    </format>
    <format dxfId="1932">
      <pivotArea dataOnly="0" labelOnly="1" fieldPosition="0">
        <references count="2">
          <reference field="0" count="1" selected="0">
            <x v="92"/>
          </reference>
          <reference field="6" count="1">
            <x v="3"/>
          </reference>
        </references>
      </pivotArea>
    </format>
    <format dxfId="1931">
      <pivotArea dataOnly="0" labelOnly="1" fieldPosition="0">
        <references count="2">
          <reference field="0" count="1" selected="0">
            <x v="93"/>
          </reference>
          <reference field="6" count="1">
            <x v="51"/>
          </reference>
        </references>
      </pivotArea>
    </format>
    <format dxfId="1930">
      <pivotArea dataOnly="0" labelOnly="1" fieldPosition="0">
        <references count="2">
          <reference field="0" count="1" selected="0">
            <x v="94"/>
          </reference>
          <reference field="6" count="1">
            <x v="45"/>
          </reference>
        </references>
      </pivotArea>
    </format>
    <format dxfId="1929">
      <pivotArea dataOnly="0" labelOnly="1" fieldPosition="0">
        <references count="2">
          <reference field="0" count="1" selected="0">
            <x v="95"/>
          </reference>
          <reference field="6" count="1">
            <x v="80"/>
          </reference>
        </references>
      </pivotArea>
    </format>
    <format dxfId="1928">
      <pivotArea dataOnly="0" labelOnly="1" fieldPosition="0">
        <references count="2">
          <reference field="0" count="1" selected="0">
            <x v="96"/>
          </reference>
          <reference field="6" count="1">
            <x v="29"/>
          </reference>
        </references>
      </pivotArea>
    </format>
    <format dxfId="1927">
      <pivotArea dataOnly="0" labelOnly="1" fieldPosition="0">
        <references count="2">
          <reference field="0" count="1" selected="0">
            <x v="97"/>
          </reference>
          <reference field="6" count="1">
            <x v="37"/>
          </reference>
        </references>
      </pivotArea>
    </format>
    <format dxfId="1926">
      <pivotArea dataOnly="0" labelOnly="1" fieldPosition="0">
        <references count="2">
          <reference field="0" count="1" selected="0">
            <x v="98"/>
          </reference>
          <reference field="6" count="1">
            <x v="74"/>
          </reference>
        </references>
      </pivotArea>
    </format>
    <format dxfId="1925">
      <pivotArea dataOnly="0" labelOnly="1" fieldPosition="0">
        <references count="2">
          <reference field="0" count="1" selected="0">
            <x v="99"/>
          </reference>
          <reference field="6" count="1">
            <x v="0"/>
          </reference>
        </references>
      </pivotArea>
    </format>
    <format dxfId="1924">
      <pivotArea dataOnly="0" labelOnly="1" fieldPosition="0">
        <references count="2">
          <reference field="0" count="1" selected="0">
            <x v="100"/>
          </reference>
          <reference field="6" count="1">
            <x v="1"/>
          </reference>
        </references>
      </pivotArea>
    </format>
    <format dxfId="1923">
      <pivotArea dataOnly="0" labelOnly="1" fieldPosition="0">
        <references count="2">
          <reference field="0" count="1" selected="0">
            <x v="101"/>
          </reference>
          <reference field="6" count="1">
            <x v="0"/>
          </reference>
        </references>
      </pivotArea>
    </format>
    <format dxfId="1922">
      <pivotArea dataOnly="0" labelOnly="1" fieldPosition="0">
        <references count="2">
          <reference field="0" count="1" selected="0">
            <x v="102"/>
          </reference>
          <reference field="6" count="1">
            <x v="0"/>
          </reference>
        </references>
      </pivotArea>
    </format>
    <format dxfId="1921">
      <pivotArea dataOnly="0" labelOnly="1" fieldPosition="0">
        <references count="2">
          <reference field="0" count="1" selected="0">
            <x v="103"/>
          </reference>
          <reference field="6" count="1">
            <x v="63"/>
          </reference>
        </references>
      </pivotArea>
    </format>
    <format dxfId="1920">
      <pivotArea dataOnly="0" labelOnly="1" fieldPosition="0">
        <references count="2">
          <reference field="0" count="1" selected="0">
            <x v="104"/>
          </reference>
          <reference field="6" count="1">
            <x v="11"/>
          </reference>
        </references>
      </pivotArea>
    </format>
    <format dxfId="1919">
      <pivotArea dataOnly="0" labelOnly="1" fieldPosition="0">
        <references count="2">
          <reference field="0" count="1" selected="0">
            <x v="105"/>
          </reference>
          <reference field="6" count="1">
            <x v="81"/>
          </reference>
        </references>
      </pivotArea>
    </format>
    <format dxfId="1918">
      <pivotArea dataOnly="0" labelOnly="1" fieldPosition="0">
        <references count="2">
          <reference field="0" count="1" selected="0">
            <x v="106"/>
          </reference>
          <reference field="6" count="1">
            <x v="79"/>
          </reference>
        </references>
      </pivotArea>
    </format>
    <format dxfId="1917">
      <pivotArea dataOnly="0" labelOnly="1" fieldPosition="0">
        <references count="2">
          <reference field="0" count="1" selected="0">
            <x v="107"/>
          </reference>
          <reference field="6" count="1">
            <x v="53"/>
          </reference>
        </references>
      </pivotArea>
    </format>
    <format dxfId="1916">
      <pivotArea dataOnly="0" labelOnly="1" fieldPosition="0">
        <references count="2">
          <reference field="0" count="1" selected="0">
            <x v="108"/>
          </reference>
          <reference field="6" count="1">
            <x v="5"/>
          </reference>
        </references>
      </pivotArea>
    </format>
    <format dxfId="1915">
      <pivotArea dataOnly="0" labelOnly="1" fieldPosition="0">
        <references count="2">
          <reference field="0" count="1" selected="0">
            <x v="109"/>
          </reference>
          <reference field="6" count="1">
            <x v="27"/>
          </reference>
        </references>
      </pivotArea>
    </format>
    <format dxfId="1914">
      <pivotArea dataOnly="0" labelOnly="1" fieldPosition="0">
        <references count="2">
          <reference field="0" count="1" selected="0">
            <x v="110"/>
          </reference>
          <reference field="6" count="1">
            <x v="2"/>
          </reference>
        </references>
      </pivotArea>
    </format>
    <format dxfId="1913">
      <pivotArea dataOnly="0" labelOnly="1" fieldPosition="0">
        <references count="2">
          <reference field="0" count="1" selected="0">
            <x v="111"/>
          </reference>
          <reference field="6" count="1">
            <x v="23"/>
          </reference>
        </references>
      </pivotArea>
    </format>
    <format dxfId="1912">
      <pivotArea dataOnly="0" labelOnly="1" fieldPosition="0">
        <references count="2">
          <reference field="0" count="1" selected="0">
            <x v="112"/>
          </reference>
          <reference field="6" count="1">
            <x v="25"/>
          </reference>
        </references>
      </pivotArea>
    </format>
    <format dxfId="1911">
      <pivotArea dataOnly="0" labelOnly="1" fieldPosition="0">
        <references count="2">
          <reference field="0" count="1" selected="0">
            <x v="113"/>
          </reference>
          <reference field="6" count="1">
            <x v="47"/>
          </reference>
        </references>
      </pivotArea>
    </format>
    <format dxfId="1910">
      <pivotArea dataOnly="0" labelOnly="1" fieldPosition="0">
        <references count="2">
          <reference field="0" count="1" selected="0">
            <x v="114"/>
          </reference>
          <reference field="6" count="1">
            <x v="0"/>
          </reference>
        </references>
      </pivotArea>
    </format>
    <format dxfId="1909">
      <pivotArea dataOnly="0" labelOnly="1" fieldPosition="0">
        <references count="2">
          <reference field="0" count="1" selected="0">
            <x v="115"/>
          </reference>
          <reference field="6" count="1">
            <x v="72"/>
          </reference>
        </references>
      </pivotArea>
    </format>
    <format dxfId="1908">
      <pivotArea dataOnly="0" labelOnly="1" fieldPosition="0">
        <references count="2">
          <reference field="0" count="1" selected="0">
            <x v="116"/>
          </reference>
          <reference field="6" count="1">
            <x v="12"/>
          </reference>
        </references>
      </pivotArea>
    </format>
    <format dxfId="1907">
      <pivotArea dataOnly="0" labelOnly="1" fieldPosition="0">
        <references count="2">
          <reference field="0" count="1" selected="0">
            <x v="117"/>
          </reference>
          <reference field="6" count="1">
            <x v="14"/>
          </reference>
        </references>
      </pivotArea>
    </format>
    <format dxfId="1906">
      <pivotArea dataOnly="0" labelOnly="1" fieldPosition="0">
        <references count="2">
          <reference field="0" count="1" selected="0">
            <x v="118"/>
          </reference>
          <reference field="6" count="1">
            <x v="18"/>
          </reference>
        </references>
      </pivotArea>
    </format>
    <format dxfId="1905">
      <pivotArea dataOnly="0" labelOnly="1" fieldPosition="0">
        <references count="2">
          <reference field="0" count="1" selected="0">
            <x v="119"/>
          </reference>
          <reference field="6" count="1">
            <x v="16"/>
          </reference>
        </references>
      </pivotArea>
    </format>
    <format dxfId="1904">
      <pivotArea dataOnly="0" labelOnly="1" fieldPosition="0">
        <references count="2">
          <reference field="0" count="1" selected="0">
            <x v="120"/>
          </reference>
          <reference field="6" count="1">
            <x v="10"/>
          </reference>
        </references>
      </pivotArea>
    </format>
    <format dxfId="1903">
      <pivotArea dataOnly="0" labelOnly="1" fieldPosition="0">
        <references count="2">
          <reference field="0" count="1" selected="0">
            <x v="121"/>
          </reference>
          <reference field="6" count="1">
            <x v="9"/>
          </reference>
        </references>
      </pivotArea>
    </format>
    <format dxfId="1902">
      <pivotArea dataOnly="0" labelOnly="1" fieldPosition="0">
        <references count="2">
          <reference field="0" count="1" selected="0">
            <x v="122"/>
          </reference>
          <reference field="6" count="1">
            <x v="0"/>
          </reference>
        </references>
      </pivotArea>
    </format>
    <format dxfId="1901">
      <pivotArea dataOnly="0" labelOnly="1" fieldPosition="0">
        <references count="2">
          <reference field="0" count="1" selected="0">
            <x v="123"/>
          </reference>
          <reference field="6" count="1">
            <x v="101"/>
          </reference>
        </references>
      </pivotArea>
    </format>
    <format dxfId="1900">
      <pivotArea dataOnly="0" labelOnly="1" fieldPosition="0">
        <references count="2">
          <reference field="0" count="1" selected="0">
            <x v="124"/>
          </reference>
          <reference field="6" count="1">
            <x v="42"/>
          </reference>
        </references>
      </pivotArea>
    </format>
    <format dxfId="1899">
      <pivotArea dataOnly="0" labelOnly="1" fieldPosition="0">
        <references count="2">
          <reference field="0" count="1" selected="0">
            <x v="125"/>
          </reference>
          <reference field="6" count="1">
            <x v="17"/>
          </reference>
        </references>
      </pivotArea>
    </format>
    <format dxfId="1898">
      <pivotArea dataOnly="0" labelOnly="1" fieldPosition="0">
        <references count="2">
          <reference field="0" count="1" selected="0">
            <x v="126"/>
          </reference>
          <reference field="6" count="1">
            <x v="0"/>
          </reference>
        </references>
      </pivotArea>
    </format>
    <format dxfId="1897">
      <pivotArea dataOnly="0" labelOnly="1" fieldPosition="0">
        <references count="2">
          <reference field="0" count="1" selected="0">
            <x v="127"/>
          </reference>
          <reference field="6" count="1">
            <x v="20"/>
          </reference>
        </references>
      </pivotArea>
    </format>
    <format dxfId="1896">
      <pivotArea dataOnly="0" labelOnly="1" fieldPosition="0">
        <references count="2">
          <reference field="0" count="1" selected="0">
            <x v="128"/>
          </reference>
          <reference field="6" count="1">
            <x v="20"/>
          </reference>
        </references>
      </pivotArea>
    </format>
    <format dxfId="1895">
      <pivotArea dataOnly="0" labelOnly="1" fieldPosition="0">
        <references count="2">
          <reference field="0" count="1" selected="0">
            <x v="129"/>
          </reference>
          <reference field="6" count="1">
            <x v="60"/>
          </reference>
        </references>
      </pivotArea>
    </format>
    <format dxfId="1894">
      <pivotArea dataOnly="0" labelOnly="1" fieldPosition="0">
        <references count="2">
          <reference field="0" count="1" selected="0">
            <x v="130"/>
          </reference>
          <reference field="6" count="1">
            <x v="22"/>
          </reference>
        </references>
      </pivotArea>
    </format>
    <format dxfId="1893">
      <pivotArea dataOnly="0" labelOnly="1" fieldPosition="0">
        <references count="2">
          <reference field="0" count="1" selected="0">
            <x v="131"/>
          </reference>
          <reference field="6" count="1">
            <x v="2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752B92A4-258E-2B40-BFF6-436712021D76}" name="PivotTable38" cacheId="8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South Asian">
  <location ref="F4:F131" firstHeaderRow="1" firstDataRow="1" firstDataCol="1"/>
  <pivotFields count="4">
    <pivotField axis="axisRow" showAll="0">
      <items count="6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t="default"/>
      </items>
    </pivotField>
    <pivotField showAll="0"/>
    <pivotField axis="axisRow" showAll="0">
      <items count="41">
        <item x="3"/>
        <item x="11"/>
        <item x="19"/>
        <item x="32"/>
        <item x="35"/>
        <item x="14"/>
        <item x="12"/>
        <item x="18"/>
        <item x="34"/>
        <item x="25"/>
        <item x="26"/>
        <item x="1"/>
        <item x="9"/>
        <item x="24"/>
        <item x="10"/>
        <item x="15"/>
        <item x="16"/>
        <item x="27"/>
        <item x="5"/>
        <item x="39"/>
        <item x="17"/>
        <item x="8"/>
        <item x="4"/>
        <item x="20"/>
        <item x="38"/>
        <item x="31"/>
        <item x="23"/>
        <item x="7"/>
        <item x="28"/>
        <item x="0"/>
        <item x="30"/>
        <item x="6"/>
        <item x="22"/>
        <item x="21"/>
        <item x="29"/>
        <item x="33"/>
        <item x="2"/>
        <item x="36"/>
        <item x="37"/>
        <item x="13"/>
        <item t="default"/>
      </items>
    </pivotField>
    <pivotField numFmtId="3" showAll="0"/>
  </pivotFields>
  <rowFields count="2">
    <field x="0"/>
    <field x="2"/>
  </rowFields>
  <rowItems count="127">
    <i>
      <x/>
    </i>
    <i r="1">
      <x v="29"/>
    </i>
    <i>
      <x v="1"/>
    </i>
    <i r="1">
      <x v="11"/>
    </i>
    <i>
      <x v="2"/>
    </i>
    <i r="1">
      <x v="36"/>
    </i>
    <i>
      <x v="3"/>
    </i>
    <i r="1">
      <x/>
    </i>
    <i>
      <x v="4"/>
    </i>
    <i r="1">
      <x v="22"/>
    </i>
    <i>
      <x v="5"/>
    </i>
    <i r="1">
      <x v="18"/>
    </i>
    <i>
      <x v="6"/>
    </i>
    <i r="1">
      <x v="31"/>
    </i>
    <i>
      <x v="7"/>
    </i>
    <i r="1">
      <x v="27"/>
    </i>
    <i>
      <x v="8"/>
    </i>
    <i r="1">
      <x v="21"/>
    </i>
    <i>
      <x v="9"/>
    </i>
    <i r="1">
      <x v="12"/>
    </i>
    <i>
      <x v="10"/>
    </i>
    <i r="1">
      <x v="11"/>
    </i>
    <i>
      <x v="11"/>
    </i>
    <i r="1">
      <x v="14"/>
    </i>
    <i>
      <x v="12"/>
    </i>
    <i r="1">
      <x v="12"/>
    </i>
    <i>
      <x v="13"/>
    </i>
    <i r="1">
      <x v="1"/>
    </i>
    <i>
      <x v="14"/>
    </i>
    <i r="1">
      <x v="6"/>
    </i>
    <i>
      <x v="15"/>
    </i>
    <i r="1">
      <x v="39"/>
    </i>
    <i>
      <x v="16"/>
    </i>
    <i r="1">
      <x v="5"/>
    </i>
    <i>
      <x v="17"/>
    </i>
    <i r="1">
      <x v="15"/>
    </i>
    <i>
      <x v="18"/>
    </i>
    <i r="1">
      <x v="16"/>
    </i>
    <i>
      <x v="19"/>
    </i>
    <i r="1">
      <x v="20"/>
    </i>
    <i>
      <x v="20"/>
    </i>
    <i r="1">
      <x v="7"/>
    </i>
    <i>
      <x v="21"/>
    </i>
    <i r="1">
      <x v="2"/>
    </i>
    <i>
      <x v="22"/>
    </i>
    <i r="1">
      <x v="23"/>
    </i>
    <i>
      <x v="23"/>
    </i>
    <i r="1">
      <x v="33"/>
    </i>
    <i>
      <x v="24"/>
    </i>
    <i r="1">
      <x v="32"/>
    </i>
    <i>
      <x v="25"/>
    </i>
    <i r="1">
      <x/>
    </i>
    <i>
      <x v="26"/>
    </i>
    <i r="1">
      <x v="1"/>
    </i>
    <i>
      <x v="27"/>
    </i>
    <i r="1">
      <x v="26"/>
    </i>
    <i>
      <x v="28"/>
    </i>
    <i r="1">
      <x v="13"/>
    </i>
    <i>
      <x v="29"/>
    </i>
    <i r="1">
      <x v="9"/>
    </i>
    <i>
      <x v="30"/>
    </i>
    <i r="1">
      <x v="10"/>
    </i>
    <i>
      <x v="31"/>
    </i>
    <i r="1">
      <x v="1"/>
    </i>
    <i>
      <x v="32"/>
    </i>
    <i r="1">
      <x v="17"/>
    </i>
    <i>
      <x v="33"/>
    </i>
    <i r="1">
      <x v="28"/>
    </i>
    <i>
      <x v="34"/>
    </i>
    <i r="1">
      <x v="34"/>
    </i>
    <i>
      <x v="35"/>
    </i>
    <i r="1">
      <x v="30"/>
    </i>
    <i>
      <x v="36"/>
    </i>
    <i r="1">
      <x v="11"/>
    </i>
    <i>
      <x v="37"/>
    </i>
    <i r="1">
      <x v="1"/>
    </i>
    <i>
      <x v="38"/>
    </i>
    <i r="1">
      <x/>
    </i>
    <i>
      <x v="39"/>
    </i>
    <i r="1">
      <x v="2"/>
    </i>
    <i>
      <x v="40"/>
    </i>
    <i r="1">
      <x/>
    </i>
    <i>
      <x v="41"/>
    </i>
    <i r="1">
      <x/>
    </i>
    <i>
      <x v="42"/>
    </i>
    <i r="1">
      <x v="25"/>
    </i>
    <i>
      <x v="43"/>
    </i>
    <i r="1">
      <x v="3"/>
    </i>
    <i>
      <x v="44"/>
    </i>
    <i r="1">
      <x/>
    </i>
    <i>
      <x v="45"/>
    </i>
    <i r="1">
      <x v="35"/>
    </i>
    <i>
      <x v="46"/>
    </i>
    <i r="1">
      <x v="8"/>
    </i>
    <i>
      <x v="47"/>
    </i>
    <i r="1">
      <x v="4"/>
    </i>
    <i>
      <x v="48"/>
    </i>
    <i r="1">
      <x v="12"/>
    </i>
    <i>
      <x v="49"/>
    </i>
    <i r="1">
      <x v="5"/>
    </i>
    <i>
      <x v="50"/>
    </i>
    <i r="1">
      <x v="2"/>
    </i>
    <i>
      <x v="51"/>
    </i>
    <i r="1">
      <x v="10"/>
    </i>
    <i>
      <x v="52"/>
    </i>
    <i r="1">
      <x v="1"/>
    </i>
    <i>
      <x v="53"/>
    </i>
    <i r="1">
      <x/>
    </i>
    <i>
      <x v="54"/>
    </i>
    <i r="1">
      <x/>
    </i>
    <i>
      <x v="55"/>
    </i>
    <i r="1">
      <x v="37"/>
    </i>
    <i>
      <x v="56"/>
    </i>
    <i r="1">
      <x v="38"/>
    </i>
    <i>
      <x v="57"/>
    </i>
    <i r="1">
      <x v="1"/>
    </i>
    <i>
      <x v="58"/>
    </i>
    <i r="1">
      <x v="14"/>
    </i>
    <i>
      <x v="59"/>
    </i>
    <i r="1">
      <x v="24"/>
    </i>
    <i>
      <x v="60"/>
    </i>
    <i r="1">
      <x/>
    </i>
    <i>
      <x v="61"/>
    </i>
    <i r="1">
      <x v="5"/>
    </i>
    <i>
      <x v="62"/>
    </i>
    <i r="1">
      <x v="19"/>
    </i>
    <i t="grand">
      <x/>
    </i>
  </rowItems>
  <colItems count="1">
    <i/>
  </colItems>
  <formats count="136">
    <format dxfId="2304">
      <pivotArea type="all" dataOnly="0" outline="0" fieldPosition="0"/>
    </format>
    <format dxfId="2303">
      <pivotArea field="0" type="button" dataOnly="0" labelOnly="1" outline="0" axis="axisRow" fieldPosition="0"/>
    </format>
    <format dxfId="2302">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2301">
      <pivotArea dataOnly="0" labelOnly="1" fieldPosition="0">
        <references count="1">
          <reference field="0" count="13">
            <x v="50"/>
            <x v="51"/>
            <x v="52"/>
            <x v="53"/>
            <x v="54"/>
            <x v="55"/>
            <x v="56"/>
            <x v="57"/>
            <x v="58"/>
            <x v="59"/>
            <x v="60"/>
            <x v="61"/>
            <x v="62"/>
          </reference>
        </references>
      </pivotArea>
    </format>
    <format dxfId="2300">
      <pivotArea dataOnly="0" labelOnly="1" grandRow="1" outline="0" fieldPosition="0"/>
    </format>
    <format dxfId="2299">
      <pivotArea dataOnly="0" labelOnly="1" fieldPosition="0">
        <references count="2">
          <reference field="0" count="1" selected="0">
            <x v="0"/>
          </reference>
          <reference field="2" count="1">
            <x v="29"/>
          </reference>
        </references>
      </pivotArea>
    </format>
    <format dxfId="2298">
      <pivotArea dataOnly="0" labelOnly="1" fieldPosition="0">
        <references count="2">
          <reference field="0" count="1" selected="0">
            <x v="1"/>
          </reference>
          <reference field="2" count="1">
            <x v="11"/>
          </reference>
        </references>
      </pivotArea>
    </format>
    <format dxfId="2297">
      <pivotArea dataOnly="0" labelOnly="1" fieldPosition="0">
        <references count="2">
          <reference field="0" count="1" selected="0">
            <x v="2"/>
          </reference>
          <reference field="2" count="1">
            <x v="36"/>
          </reference>
        </references>
      </pivotArea>
    </format>
    <format dxfId="2296">
      <pivotArea dataOnly="0" labelOnly="1" fieldPosition="0">
        <references count="2">
          <reference field="0" count="1" selected="0">
            <x v="3"/>
          </reference>
          <reference field="2" count="1">
            <x v="0"/>
          </reference>
        </references>
      </pivotArea>
    </format>
    <format dxfId="2295">
      <pivotArea dataOnly="0" labelOnly="1" fieldPosition="0">
        <references count="2">
          <reference field="0" count="1" selected="0">
            <x v="4"/>
          </reference>
          <reference field="2" count="1">
            <x v="22"/>
          </reference>
        </references>
      </pivotArea>
    </format>
    <format dxfId="2294">
      <pivotArea dataOnly="0" labelOnly="1" fieldPosition="0">
        <references count="2">
          <reference field="0" count="1" selected="0">
            <x v="5"/>
          </reference>
          <reference field="2" count="1">
            <x v="18"/>
          </reference>
        </references>
      </pivotArea>
    </format>
    <format dxfId="2293">
      <pivotArea dataOnly="0" labelOnly="1" fieldPosition="0">
        <references count="2">
          <reference field="0" count="1" selected="0">
            <x v="6"/>
          </reference>
          <reference field="2" count="1">
            <x v="31"/>
          </reference>
        </references>
      </pivotArea>
    </format>
    <format dxfId="2292">
      <pivotArea dataOnly="0" labelOnly="1" fieldPosition="0">
        <references count="2">
          <reference field="0" count="1" selected="0">
            <x v="7"/>
          </reference>
          <reference field="2" count="1">
            <x v="27"/>
          </reference>
        </references>
      </pivotArea>
    </format>
    <format dxfId="2291">
      <pivotArea dataOnly="0" labelOnly="1" fieldPosition="0">
        <references count="2">
          <reference field="0" count="1" selected="0">
            <x v="8"/>
          </reference>
          <reference field="2" count="1">
            <x v="21"/>
          </reference>
        </references>
      </pivotArea>
    </format>
    <format dxfId="2290">
      <pivotArea dataOnly="0" labelOnly="1" fieldPosition="0">
        <references count="2">
          <reference field="0" count="1" selected="0">
            <x v="9"/>
          </reference>
          <reference field="2" count="1">
            <x v="12"/>
          </reference>
        </references>
      </pivotArea>
    </format>
    <format dxfId="2289">
      <pivotArea dataOnly="0" labelOnly="1" fieldPosition="0">
        <references count="2">
          <reference field="0" count="1" selected="0">
            <x v="10"/>
          </reference>
          <reference field="2" count="1">
            <x v="11"/>
          </reference>
        </references>
      </pivotArea>
    </format>
    <format dxfId="2288">
      <pivotArea dataOnly="0" labelOnly="1" fieldPosition="0">
        <references count="2">
          <reference field="0" count="1" selected="0">
            <x v="11"/>
          </reference>
          <reference field="2" count="1">
            <x v="14"/>
          </reference>
        </references>
      </pivotArea>
    </format>
    <format dxfId="2287">
      <pivotArea dataOnly="0" labelOnly="1" fieldPosition="0">
        <references count="2">
          <reference field="0" count="1" selected="0">
            <x v="12"/>
          </reference>
          <reference field="2" count="1">
            <x v="12"/>
          </reference>
        </references>
      </pivotArea>
    </format>
    <format dxfId="2286">
      <pivotArea dataOnly="0" labelOnly="1" fieldPosition="0">
        <references count="2">
          <reference field="0" count="1" selected="0">
            <x v="13"/>
          </reference>
          <reference field="2" count="1">
            <x v="1"/>
          </reference>
        </references>
      </pivotArea>
    </format>
    <format dxfId="2285">
      <pivotArea dataOnly="0" labelOnly="1" fieldPosition="0">
        <references count="2">
          <reference field="0" count="1" selected="0">
            <x v="14"/>
          </reference>
          <reference field="2" count="1">
            <x v="6"/>
          </reference>
        </references>
      </pivotArea>
    </format>
    <format dxfId="2284">
      <pivotArea dataOnly="0" labelOnly="1" fieldPosition="0">
        <references count="2">
          <reference field="0" count="1" selected="0">
            <x v="15"/>
          </reference>
          <reference field="2" count="1">
            <x v="39"/>
          </reference>
        </references>
      </pivotArea>
    </format>
    <format dxfId="2283">
      <pivotArea dataOnly="0" labelOnly="1" fieldPosition="0">
        <references count="2">
          <reference field="0" count="1" selected="0">
            <x v="16"/>
          </reference>
          <reference field="2" count="1">
            <x v="5"/>
          </reference>
        </references>
      </pivotArea>
    </format>
    <format dxfId="2282">
      <pivotArea dataOnly="0" labelOnly="1" fieldPosition="0">
        <references count="2">
          <reference field="0" count="1" selected="0">
            <x v="17"/>
          </reference>
          <reference field="2" count="1">
            <x v="15"/>
          </reference>
        </references>
      </pivotArea>
    </format>
    <format dxfId="2281">
      <pivotArea dataOnly="0" labelOnly="1" fieldPosition="0">
        <references count="2">
          <reference field="0" count="1" selected="0">
            <x v="18"/>
          </reference>
          <reference field="2" count="1">
            <x v="16"/>
          </reference>
        </references>
      </pivotArea>
    </format>
    <format dxfId="2280">
      <pivotArea dataOnly="0" labelOnly="1" fieldPosition="0">
        <references count="2">
          <reference field="0" count="1" selected="0">
            <x v="19"/>
          </reference>
          <reference field="2" count="1">
            <x v="20"/>
          </reference>
        </references>
      </pivotArea>
    </format>
    <format dxfId="2279">
      <pivotArea dataOnly="0" labelOnly="1" fieldPosition="0">
        <references count="2">
          <reference field="0" count="1" selected="0">
            <x v="20"/>
          </reference>
          <reference field="2" count="1">
            <x v="7"/>
          </reference>
        </references>
      </pivotArea>
    </format>
    <format dxfId="2278">
      <pivotArea dataOnly="0" labelOnly="1" fieldPosition="0">
        <references count="2">
          <reference field="0" count="1" selected="0">
            <x v="21"/>
          </reference>
          <reference field="2" count="1">
            <x v="2"/>
          </reference>
        </references>
      </pivotArea>
    </format>
    <format dxfId="2277">
      <pivotArea dataOnly="0" labelOnly="1" fieldPosition="0">
        <references count="2">
          <reference field="0" count="1" selected="0">
            <x v="22"/>
          </reference>
          <reference field="2" count="1">
            <x v="23"/>
          </reference>
        </references>
      </pivotArea>
    </format>
    <format dxfId="2276">
      <pivotArea dataOnly="0" labelOnly="1" fieldPosition="0">
        <references count="2">
          <reference field="0" count="1" selected="0">
            <x v="23"/>
          </reference>
          <reference field="2" count="1">
            <x v="33"/>
          </reference>
        </references>
      </pivotArea>
    </format>
    <format dxfId="2275">
      <pivotArea dataOnly="0" labelOnly="1" fieldPosition="0">
        <references count="2">
          <reference field="0" count="1" selected="0">
            <x v="24"/>
          </reference>
          <reference field="2" count="1">
            <x v="32"/>
          </reference>
        </references>
      </pivotArea>
    </format>
    <format dxfId="2274">
      <pivotArea dataOnly="0" labelOnly="1" fieldPosition="0">
        <references count="2">
          <reference field="0" count="1" selected="0">
            <x v="25"/>
          </reference>
          <reference field="2" count="1">
            <x v="0"/>
          </reference>
        </references>
      </pivotArea>
    </format>
    <format dxfId="2273">
      <pivotArea dataOnly="0" labelOnly="1" fieldPosition="0">
        <references count="2">
          <reference field="0" count="1" selected="0">
            <x v="26"/>
          </reference>
          <reference field="2" count="1">
            <x v="1"/>
          </reference>
        </references>
      </pivotArea>
    </format>
    <format dxfId="2272">
      <pivotArea dataOnly="0" labelOnly="1" fieldPosition="0">
        <references count="2">
          <reference field="0" count="1" selected="0">
            <x v="27"/>
          </reference>
          <reference field="2" count="1">
            <x v="26"/>
          </reference>
        </references>
      </pivotArea>
    </format>
    <format dxfId="2271">
      <pivotArea dataOnly="0" labelOnly="1" fieldPosition="0">
        <references count="2">
          <reference field="0" count="1" selected="0">
            <x v="28"/>
          </reference>
          <reference field="2" count="1">
            <x v="13"/>
          </reference>
        </references>
      </pivotArea>
    </format>
    <format dxfId="2270">
      <pivotArea dataOnly="0" labelOnly="1" fieldPosition="0">
        <references count="2">
          <reference field="0" count="1" selected="0">
            <x v="29"/>
          </reference>
          <reference field="2" count="1">
            <x v="9"/>
          </reference>
        </references>
      </pivotArea>
    </format>
    <format dxfId="2269">
      <pivotArea dataOnly="0" labelOnly="1" fieldPosition="0">
        <references count="2">
          <reference field="0" count="1" selected="0">
            <x v="30"/>
          </reference>
          <reference field="2" count="1">
            <x v="10"/>
          </reference>
        </references>
      </pivotArea>
    </format>
    <format dxfId="2268">
      <pivotArea dataOnly="0" labelOnly="1" fieldPosition="0">
        <references count="2">
          <reference field="0" count="1" selected="0">
            <x v="31"/>
          </reference>
          <reference field="2" count="1">
            <x v="1"/>
          </reference>
        </references>
      </pivotArea>
    </format>
    <format dxfId="2267">
      <pivotArea dataOnly="0" labelOnly="1" fieldPosition="0">
        <references count="2">
          <reference field="0" count="1" selected="0">
            <x v="32"/>
          </reference>
          <reference field="2" count="1">
            <x v="17"/>
          </reference>
        </references>
      </pivotArea>
    </format>
    <format dxfId="2266">
      <pivotArea dataOnly="0" labelOnly="1" fieldPosition="0">
        <references count="2">
          <reference field="0" count="1" selected="0">
            <x v="33"/>
          </reference>
          <reference field="2" count="1">
            <x v="28"/>
          </reference>
        </references>
      </pivotArea>
    </format>
    <format dxfId="2265">
      <pivotArea dataOnly="0" labelOnly="1" fieldPosition="0">
        <references count="2">
          <reference field="0" count="1" selected="0">
            <x v="34"/>
          </reference>
          <reference field="2" count="1">
            <x v="34"/>
          </reference>
        </references>
      </pivotArea>
    </format>
    <format dxfId="2264">
      <pivotArea dataOnly="0" labelOnly="1" fieldPosition="0">
        <references count="2">
          <reference field="0" count="1" selected="0">
            <x v="35"/>
          </reference>
          <reference field="2" count="1">
            <x v="30"/>
          </reference>
        </references>
      </pivotArea>
    </format>
    <format dxfId="2263">
      <pivotArea dataOnly="0" labelOnly="1" fieldPosition="0">
        <references count="2">
          <reference field="0" count="1" selected="0">
            <x v="36"/>
          </reference>
          <reference field="2" count="1">
            <x v="11"/>
          </reference>
        </references>
      </pivotArea>
    </format>
    <format dxfId="2262">
      <pivotArea dataOnly="0" labelOnly="1" fieldPosition="0">
        <references count="2">
          <reference field="0" count="1" selected="0">
            <x v="37"/>
          </reference>
          <reference field="2" count="1">
            <x v="1"/>
          </reference>
        </references>
      </pivotArea>
    </format>
    <format dxfId="2261">
      <pivotArea dataOnly="0" labelOnly="1" fieldPosition="0">
        <references count="2">
          <reference field="0" count="1" selected="0">
            <x v="38"/>
          </reference>
          <reference field="2" count="1">
            <x v="0"/>
          </reference>
        </references>
      </pivotArea>
    </format>
    <format dxfId="2260">
      <pivotArea dataOnly="0" labelOnly="1" fieldPosition="0">
        <references count="2">
          <reference field="0" count="1" selected="0">
            <x v="39"/>
          </reference>
          <reference field="2" count="1">
            <x v="2"/>
          </reference>
        </references>
      </pivotArea>
    </format>
    <format dxfId="2259">
      <pivotArea dataOnly="0" labelOnly="1" fieldPosition="0">
        <references count="2">
          <reference field="0" count="1" selected="0">
            <x v="40"/>
          </reference>
          <reference field="2" count="1">
            <x v="0"/>
          </reference>
        </references>
      </pivotArea>
    </format>
    <format dxfId="2258">
      <pivotArea dataOnly="0" labelOnly="1" fieldPosition="0">
        <references count="2">
          <reference field="0" count="1" selected="0">
            <x v="41"/>
          </reference>
          <reference field="2" count="1">
            <x v="0"/>
          </reference>
        </references>
      </pivotArea>
    </format>
    <format dxfId="2257">
      <pivotArea dataOnly="0" labelOnly="1" fieldPosition="0">
        <references count="2">
          <reference field="0" count="1" selected="0">
            <x v="42"/>
          </reference>
          <reference field="2" count="1">
            <x v="25"/>
          </reference>
        </references>
      </pivotArea>
    </format>
    <format dxfId="2256">
      <pivotArea dataOnly="0" labelOnly="1" fieldPosition="0">
        <references count="2">
          <reference field="0" count="1" selected="0">
            <x v="43"/>
          </reference>
          <reference field="2" count="1">
            <x v="3"/>
          </reference>
        </references>
      </pivotArea>
    </format>
    <format dxfId="2255">
      <pivotArea dataOnly="0" labelOnly="1" fieldPosition="0">
        <references count="2">
          <reference field="0" count="1" selected="0">
            <x v="44"/>
          </reference>
          <reference field="2" count="1">
            <x v="0"/>
          </reference>
        </references>
      </pivotArea>
    </format>
    <format dxfId="2254">
      <pivotArea dataOnly="0" labelOnly="1" fieldPosition="0">
        <references count="2">
          <reference field="0" count="1" selected="0">
            <x v="45"/>
          </reference>
          <reference field="2" count="1">
            <x v="35"/>
          </reference>
        </references>
      </pivotArea>
    </format>
    <format dxfId="2253">
      <pivotArea dataOnly="0" labelOnly="1" fieldPosition="0">
        <references count="2">
          <reference field="0" count="1" selected="0">
            <x v="46"/>
          </reference>
          <reference field="2" count="1">
            <x v="8"/>
          </reference>
        </references>
      </pivotArea>
    </format>
    <format dxfId="2252">
      <pivotArea dataOnly="0" labelOnly="1" fieldPosition="0">
        <references count="2">
          <reference field="0" count="1" selected="0">
            <x v="47"/>
          </reference>
          <reference field="2" count="1">
            <x v="4"/>
          </reference>
        </references>
      </pivotArea>
    </format>
    <format dxfId="2251">
      <pivotArea dataOnly="0" labelOnly="1" fieldPosition="0">
        <references count="2">
          <reference field="0" count="1" selected="0">
            <x v="48"/>
          </reference>
          <reference field="2" count="1">
            <x v="12"/>
          </reference>
        </references>
      </pivotArea>
    </format>
    <format dxfId="2250">
      <pivotArea dataOnly="0" labelOnly="1" fieldPosition="0">
        <references count="2">
          <reference field="0" count="1" selected="0">
            <x v="49"/>
          </reference>
          <reference field="2" count="1">
            <x v="5"/>
          </reference>
        </references>
      </pivotArea>
    </format>
    <format dxfId="2249">
      <pivotArea dataOnly="0" labelOnly="1" fieldPosition="0">
        <references count="2">
          <reference field="0" count="1" selected="0">
            <x v="50"/>
          </reference>
          <reference field="2" count="1">
            <x v="2"/>
          </reference>
        </references>
      </pivotArea>
    </format>
    <format dxfId="2248">
      <pivotArea dataOnly="0" labelOnly="1" fieldPosition="0">
        <references count="2">
          <reference field="0" count="1" selected="0">
            <x v="51"/>
          </reference>
          <reference field="2" count="1">
            <x v="10"/>
          </reference>
        </references>
      </pivotArea>
    </format>
    <format dxfId="2247">
      <pivotArea dataOnly="0" labelOnly="1" fieldPosition="0">
        <references count="2">
          <reference field="0" count="1" selected="0">
            <x v="52"/>
          </reference>
          <reference field="2" count="1">
            <x v="1"/>
          </reference>
        </references>
      </pivotArea>
    </format>
    <format dxfId="2246">
      <pivotArea dataOnly="0" labelOnly="1" fieldPosition="0">
        <references count="2">
          <reference field="0" count="1" selected="0">
            <x v="53"/>
          </reference>
          <reference field="2" count="1">
            <x v="0"/>
          </reference>
        </references>
      </pivotArea>
    </format>
    <format dxfId="2245">
      <pivotArea dataOnly="0" labelOnly="1" fieldPosition="0">
        <references count="2">
          <reference field="0" count="1" selected="0">
            <x v="54"/>
          </reference>
          <reference field="2" count="1">
            <x v="0"/>
          </reference>
        </references>
      </pivotArea>
    </format>
    <format dxfId="2244">
      <pivotArea dataOnly="0" labelOnly="1" fieldPosition="0">
        <references count="2">
          <reference field="0" count="1" selected="0">
            <x v="55"/>
          </reference>
          <reference field="2" count="1">
            <x v="37"/>
          </reference>
        </references>
      </pivotArea>
    </format>
    <format dxfId="2243">
      <pivotArea dataOnly="0" labelOnly="1" fieldPosition="0">
        <references count="2">
          <reference field="0" count="1" selected="0">
            <x v="56"/>
          </reference>
          <reference field="2" count="1">
            <x v="38"/>
          </reference>
        </references>
      </pivotArea>
    </format>
    <format dxfId="2242">
      <pivotArea dataOnly="0" labelOnly="1" fieldPosition="0">
        <references count="2">
          <reference field="0" count="1" selected="0">
            <x v="57"/>
          </reference>
          <reference field="2" count="1">
            <x v="1"/>
          </reference>
        </references>
      </pivotArea>
    </format>
    <format dxfId="2241">
      <pivotArea dataOnly="0" labelOnly="1" fieldPosition="0">
        <references count="2">
          <reference field="0" count="1" selected="0">
            <x v="58"/>
          </reference>
          <reference field="2" count="1">
            <x v="14"/>
          </reference>
        </references>
      </pivotArea>
    </format>
    <format dxfId="2240">
      <pivotArea dataOnly="0" labelOnly="1" fieldPosition="0">
        <references count="2">
          <reference field="0" count="1" selected="0">
            <x v="59"/>
          </reference>
          <reference field="2" count="1">
            <x v="24"/>
          </reference>
        </references>
      </pivotArea>
    </format>
    <format dxfId="2239">
      <pivotArea dataOnly="0" labelOnly="1" fieldPosition="0">
        <references count="2">
          <reference field="0" count="1" selected="0">
            <x v="60"/>
          </reference>
          <reference field="2" count="1">
            <x v="0"/>
          </reference>
        </references>
      </pivotArea>
    </format>
    <format dxfId="2238">
      <pivotArea dataOnly="0" labelOnly="1" fieldPosition="0">
        <references count="2">
          <reference field="0" count="1" selected="0">
            <x v="61"/>
          </reference>
          <reference field="2" count="1">
            <x v="5"/>
          </reference>
        </references>
      </pivotArea>
    </format>
    <format dxfId="2237">
      <pivotArea dataOnly="0" labelOnly="1" fieldPosition="0">
        <references count="2">
          <reference field="0" count="1" selected="0">
            <x v="62"/>
          </reference>
          <reference field="2" count="1">
            <x v="19"/>
          </reference>
        </references>
      </pivotArea>
    </format>
    <format dxfId="2236">
      <pivotArea type="all" dataOnly="0" outline="0" fieldPosition="0"/>
    </format>
    <format dxfId="2235">
      <pivotArea field="0" type="button" dataOnly="0" labelOnly="1" outline="0" axis="axisRow" fieldPosition="0"/>
    </format>
    <format dxfId="2234">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2233">
      <pivotArea dataOnly="0" labelOnly="1" fieldPosition="0">
        <references count="1">
          <reference field="0" count="13">
            <x v="50"/>
            <x v="51"/>
            <x v="52"/>
            <x v="53"/>
            <x v="54"/>
            <x v="55"/>
            <x v="56"/>
            <x v="57"/>
            <x v="58"/>
            <x v="59"/>
            <x v="60"/>
            <x v="61"/>
            <x v="62"/>
          </reference>
        </references>
      </pivotArea>
    </format>
    <format dxfId="2232">
      <pivotArea dataOnly="0" labelOnly="1" grandRow="1" outline="0" fieldPosition="0"/>
    </format>
    <format dxfId="2231">
      <pivotArea dataOnly="0" labelOnly="1" fieldPosition="0">
        <references count="2">
          <reference field="0" count="1" selected="0">
            <x v="0"/>
          </reference>
          <reference field="2" count="1">
            <x v="29"/>
          </reference>
        </references>
      </pivotArea>
    </format>
    <format dxfId="2230">
      <pivotArea dataOnly="0" labelOnly="1" fieldPosition="0">
        <references count="2">
          <reference field="0" count="1" selected="0">
            <x v="1"/>
          </reference>
          <reference field="2" count="1">
            <x v="11"/>
          </reference>
        </references>
      </pivotArea>
    </format>
    <format dxfId="2229">
      <pivotArea dataOnly="0" labelOnly="1" fieldPosition="0">
        <references count="2">
          <reference field="0" count="1" selected="0">
            <x v="2"/>
          </reference>
          <reference field="2" count="1">
            <x v="36"/>
          </reference>
        </references>
      </pivotArea>
    </format>
    <format dxfId="2228">
      <pivotArea dataOnly="0" labelOnly="1" fieldPosition="0">
        <references count="2">
          <reference field="0" count="1" selected="0">
            <x v="3"/>
          </reference>
          <reference field="2" count="1">
            <x v="0"/>
          </reference>
        </references>
      </pivotArea>
    </format>
    <format dxfId="2227">
      <pivotArea dataOnly="0" labelOnly="1" fieldPosition="0">
        <references count="2">
          <reference field="0" count="1" selected="0">
            <x v="4"/>
          </reference>
          <reference field="2" count="1">
            <x v="22"/>
          </reference>
        </references>
      </pivotArea>
    </format>
    <format dxfId="2226">
      <pivotArea dataOnly="0" labelOnly="1" fieldPosition="0">
        <references count="2">
          <reference field="0" count="1" selected="0">
            <x v="5"/>
          </reference>
          <reference field="2" count="1">
            <x v="18"/>
          </reference>
        </references>
      </pivotArea>
    </format>
    <format dxfId="2225">
      <pivotArea dataOnly="0" labelOnly="1" fieldPosition="0">
        <references count="2">
          <reference field="0" count="1" selected="0">
            <x v="6"/>
          </reference>
          <reference field="2" count="1">
            <x v="31"/>
          </reference>
        </references>
      </pivotArea>
    </format>
    <format dxfId="2224">
      <pivotArea dataOnly="0" labelOnly="1" fieldPosition="0">
        <references count="2">
          <reference field="0" count="1" selected="0">
            <x v="7"/>
          </reference>
          <reference field="2" count="1">
            <x v="27"/>
          </reference>
        </references>
      </pivotArea>
    </format>
    <format dxfId="2223">
      <pivotArea dataOnly="0" labelOnly="1" fieldPosition="0">
        <references count="2">
          <reference field="0" count="1" selected="0">
            <x v="8"/>
          </reference>
          <reference field="2" count="1">
            <x v="21"/>
          </reference>
        </references>
      </pivotArea>
    </format>
    <format dxfId="2222">
      <pivotArea dataOnly="0" labelOnly="1" fieldPosition="0">
        <references count="2">
          <reference field="0" count="1" selected="0">
            <x v="9"/>
          </reference>
          <reference field="2" count="1">
            <x v="12"/>
          </reference>
        </references>
      </pivotArea>
    </format>
    <format dxfId="2221">
      <pivotArea dataOnly="0" labelOnly="1" fieldPosition="0">
        <references count="2">
          <reference field="0" count="1" selected="0">
            <x v="10"/>
          </reference>
          <reference field="2" count="1">
            <x v="11"/>
          </reference>
        </references>
      </pivotArea>
    </format>
    <format dxfId="2220">
      <pivotArea dataOnly="0" labelOnly="1" fieldPosition="0">
        <references count="2">
          <reference field="0" count="1" selected="0">
            <x v="11"/>
          </reference>
          <reference field="2" count="1">
            <x v="14"/>
          </reference>
        </references>
      </pivotArea>
    </format>
    <format dxfId="2219">
      <pivotArea dataOnly="0" labelOnly="1" fieldPosition="0">
        <references count="2">
          <reference field="0" count="1" selected="0">
            <x v="12"/>
          </reference>
          <reference field="2" count="1">
            <x v="12"/>
          </reference>
        </references>
      </pivotArea>
    </format>
    <format dxfId="2218">
      <pivotArea dataOnly="0" labelOnly="1" fieldPosition="0">
        <references count="2">
          <reference field="0" count="1" selected="0">
            <x v="13"/>
          </reference>
          <reference field="2" count="1">
            <x v="1"/>
          </reference>
        </references>
      </pivotArea>
    </format>
    <format dxfId="2217">
      <pivotArea dataOnly="0" labelOnly="1" fieldPosition="0">
        <references count="2">
          <reference field="0" count="1" selected="0">
            <x v="14"/>
          </reference>
          <reference field="2" count="1">
            <x v="6"/>
          </reference>
        </references>
      </pivotArea>
    </format>
    <format dxfId="2216">
      <pivotArea dataOnly="0" labelOnly="1" fieldPosition="0">
        <references count="2">
          <reference field="0" count="1" selected="0">
            <x v="15"/>
          </reference>
          <reference field="2" count="1">
            <x v="39"/>
          </reference>
        </references>
      </pivotArea>
    </format>
    <format dxfId="2215">
      <pivotArea dataOnly="0" labelOnly="1" fieldPosition="0">
        <references count="2">
          <reference field="0" count="1" selected="0">
            <x v="16"/>
          </reference>
          <reference field="2" count="1">
            <x v="5"/>
          </reference>
        </references>
      </pivotArea>
    </format>
    <format dxfId="2214">
      <pivotArea dataOnly="0" labelOnly="1" fieldPosition="0">
        <references count="2">
          <reference field="0" count="1" selected="0">
            <x v="17"/>
          </reference>
          <reference field="2" count="1">
            <x v="15"/>
          </reference>
        </references>
      </pivotArea>
    </format>
    <format dxfId="2213">
      <pivotArea dataOnly="0" labelOnly="1" fieldPosition="0">
        <references count="2">
          <reference field="0" count="1" selected="0">
            <x v="18"/>
          </reference>
          <reference field="2" count="1">
            <x v="16"/>
          </reference>
        </references>
      </pivotArea>
    </format>
    <format dxfId="2212">
      <pivotArea dataOnly="0" labelOnly="1" fieldPosition="0">
        <references count="2">
          <reference field="0" count="1" selected="0">
            <x v="19"/>
          </reference>
          <reference field="2" count="1">
            <x v="20"/>
          </reference>
        </references>
      </pivotArea>
    </format>
    <format dxfId="2211">
      <pivotArea dataOnly="0" labelOnly="1" fieldPosition="0">
        <references count="2">
          <reference field="0" count="1" selected="0">
            <x v="20"/>
          </reference>
          <reference field="2" count="1">
            <x v="7"/>
          </reference>
        </references>
      </pivotArea>
    </format>
    <format dxfId="2210">
      <pivotArea dataOnly="0" labelOnly="1" fieldPosition="0">
        <references count="2">
          <reference field="0" count="1" selected="0">
            <x v="21"/>
          </reference>
          <reference field="2" count="1">
            <x v="2"/>
          </reference>
        </references>
      </pivotArea>
    </format>
    <format dxfId="2209">
      <pivotArea dataOnly="0" labelOnly="1" fieldPosition="0">
        <references count="2">
          <reference field="0" count="1" selected="0">
            <x v="22"/>
          </reference>
          <reference field="2" count="1">
            <x v="23"/>
          </reference>
        </references>
      </pivotArea>
    </format>
    <format dxfId="2208">
      <pivotArea dataOnly="0" labelOnly="1" fieldPosition="0">
        <references count="2">
          <reference field="0" count="1" selected="0">
            <x v="23"/>
          </reference>
          <reference field="2" count="1">
            <x v="33"/>
          </reference>
        </references>
      </pivotArea>
    </format>
    <format dxfId="2207">
      <pivotArea dataOnly="0" labelOnly="1" fieldPosition="0">
        <references count="2">
          <reference field="0" count="1" selected="0">
            <x v="24"/>
          </reference>
          <reference field="2" count="1">
            <x v="32"/>
          </reference>
        </references>
      </pivotArea>
    </format>
    <format dxfId="2206">
      <pivotArea dataOnly="0" labelOnly="1" fieldPosition="0">
        <references count="2">
          <reference field="0" count="1" selected="0">
            <x v="25"/>
          </reference>
          <reference field="2" count="1">
            <x v="0"/>
          </reference>
        </references>
      </pivotArea>
    </format>
    <format dxfId="2205">
      <pivotArea dataOnly="0" labelOnly="1" fieldPosition="0">
        <references count="2">
          <reference field="0" count="1" selected="0">
            <x v="26"/>
          </reference>
          <reference field="2" count="1">
            <x v="1"/>
          </reference>
        </references>
      </pivotArea>
    </format>
    <format dxfId="2204">
      <pivotArea dataOnly="0" labelOnly="1" fieldPosition="0">
        <references count="2">
          <reference field="0" count="1" selected="0">
            <x v="27"/>
          </reference>
          <reference field="2" count="1">
            <x v="26"/>
          </reference>
        </references>
      </pivotArea>
    </format>
    <format dxfId="2203">
      <pivotArea dataOnly="0" labelOnly="1" fieldPosition="0">
        <references count="2">
          <reference field="0" count="1" selected="0">
            <x v="28"/>
          </reference>
          <reference field="2" count="1">
            <x v="13"/>
          </reference>
        </references>
      </pivotArea>
    </format>
    <format dxfId="2202">
      <pivotArea dataOnly="0" labelOnly="1" fieldPosition="0">
        <references count="2">
          <reference field="0" count="1" selected="0">
            <x v="29"/>
          </reference>
          <reference field="2" count="1">
            <x v="9"/>
          </reference>
        </references>
      </pivotArea>
    </format>
    <format dxfId="2201">
      <pivotArea dataOnly="0" labelOnly="1" fieldPosition="0">
        <references count="2">
          <reference field="0" count="1" selected="0">
            <x v="30"/>
          </reference>
          <reference field="2" count="1">
            <x v="10"/>
          </reference>
        </references>
      </pivotArea>
    </format>
    <format dxfId="2200">
      <pivotArea dataOnly="0" labelOnly="1" fieldPosition="0">
        <references count="2">
          <reference field="0" count="1" selected="0">
            <x v="31"/>
          </reference>
          <reference field="2" count="1">
            <x v="1"/>
          </reference>
        </references>
      </pivotArea>
    </format>
    <format dxfId="2199">
      <pivotArea dataOnly="0" labelOnly="1" fieldPosition="0">
        <references count="2">
          <reference field="0" count="1" selected="0">
            <x v="32"/>
          </reference>
          <reference field="2" count="1">
            <x v="17"/>
          </reference>
        </references>
      </pivotArea>
    </format>
    <format dxfId="2198">
      <pivotArea dataOnly="0" labelOnly="1" fieldPosition="0">
        <references count="2">
          <reference field="0" count="1" selected="0">
            <x v="33"/>
          </reference>
          <reference field="2" count="1">
            <x v="28"/>
          </reference>
        </references>
      </pivotArea>
    </format>
    <format dxfId="2197">
      <pivotArea dataOnly="0" labelOnly="1" fieldPosition="0">
        <references count="2">
          <reference field="0" count="1" selected="0">
            <x v="34"/>
          </reference>
          <reference field="2" count="1">
            <x v="34"/>
          </reference>
        </references>
      </pivotArea>
    </format>
    <format dxfId="2196">
      <pivotArea dataOnly="0" labelOnly="1" fieldPosition="0">
        <references count="2">
          <reference field="0" count="1" selected="0">
            <x v="35"/>
          </reference>
          <reference field="2" count="1">
            <x v="30"/>
          </reference>
        </references>
      </pivotArea>
    </format>
    <format dxfId="2195">
      <pivotArea dataOnly="0" labelOnly="1" fieldPosition="0">
        <references count="2">
          <reference field="0" count="1" selected="0">
            <x v="36"/>
          </reference>
          <reference field="2" count="1">
            <x v="11"/>
          </reference>
        </references>
      </pivotArea>
    </format>
    <format dxfId="2194">
      <pivotArea dataOnly="0" labelOnly="1" fieldPosition="0">
        <references count="2">
          <reference field="0" count="1" selected="0">
            <x v="37"/>
          </reference>
          <reference field="2" count="1">
            <x v="1"/>
          </reference>
        </references>
      </pivotArea>
    </format>
    <format dxfId="2193">
      <pivotArea dataOnly="0" labelOnly="1" fieldPosition="0">
        <references count="2">
          <reference field="0" count="1" selected="0">
            <x v="38"/>
          </reference>
          <reference field="2" count="1">
            <x v="0"/>
          </reference>
        </references>
      </pivotArea>
    </format>
    <format dxfId="2192">
      <pivotArea dataOnly="0" labelOnly="1" fieldPosition="0">
        <references count="2">
          <reference field="0" count="1" selected="0">
            <x v="39"/>
          </reference>
          <reference field="2" count="1">
            <x v="2"/>
          </reference>
        </references>
      </pivotArea>
    </format>
    <format dxfId="2191">
      <pivotArea dataOnly="0" labelOnly="1" fieldPosition="0">
        <references count="2">
          <reference field="0" count="1" selected="0">
            <x v="40"/>
          </reference>
          <reference field="2" count="1">
            <x v="0"/>
          </reference>
        </references>
      </pivotArea>
    </format>
    <format dxfId="2190">
      <pivotArea dataOnly="0" labelOnly="1" fieldPosition="0">
        <references count="2">
          <reference field="0" count="1" selected="0">
            <x v="41"/>
          </reference>
          <reference field="2" count="1">
            <x v="0"/>
          </reference>
        </references>
      </pivotArea>
    </format>
    <format dxfId="2189">
      <pivotArea dataOnly="0" labelOnly="1" fieldPosition="0">
        <references count="2">
          <reference field="0" count="1" selected="0">
            <x v="42"/>
          </reference>
          <reference field="2" count="1">
            <x v="25"/>
          </reference>
        </references>
      </pivotArea>
    </format>
    <format dxfId="2188">
      <pivotArea dataOnly="0" labelOnly="1" fieldPosition="0">
        <references count="2">
          <reference field="0" count="1" selected="0">
            <x v="43"/>
          </reference>
          <reference field="2" count="1">
            <x v="3"/>
          </reference>
        </references>
      </pivotArea>
    </format>
    <format dxfId="2187">
      <pivotArea dataOnly="0" labelOnly="1" fieldPosition="0">
        <references count="2">
          <reference field="0" count="1" selected="0">
            <x v="44"/>
          </reference>
          <reference field="2" count="1">
            <x v="0"/>
          </reference>
        </references>
      </pivotArea>
    </format>
    <format dxfId="2186">
      <pivotArea dataOnly="0" labelOnly="1" fieldPosition="0">
        <references count="2">
          <reference field="0" count="1" selected="0">
            <x v="45"/>
          </reference>
          <reference field="2" count="1">
            <x v="35"/>
          </reference>
        </references>
      </pivotArea>
    </format>
    <format dxfId="2185">
      <pivotArea dataOnly="0" labelOnly="1" fieldPosition="0">
        <references count="2">
          <reference field="0" count="1" selected="0">
            <x v="46"/>
          </reference>
          <reference field="2" count="1">
            <x v="8"/>
          </reference>
        </references>
      </pivotArea>
    </format>
    <format dxfId="2184">
      <pivotArea dataOnly="0" labelOnly="1" fieldPosition="0">
        <references count="2">
          <reference field="0" count="1" selected="0">
            <x v="47"/>
          </reference>
          <reference field="2" count="1">
            <x v="4"/>
          </reference>
        </references>
      </pivotArea>
    </format>
    <format dxfId="2183">
      <pivotArea dataOnly="0" labelOnly="1" fieldPosition="0">
        <references count="2">
          <reference field="0" count="1" selected="0">
            <x v="48"/>
          </reference>
          <reference field="2" count="1">
            <x v="12"/>
          </reference>
        </references>
      </pivotArea>
    </format>
    <format dxfId="2182">
      <pivotArea dataOnly="0" labelOnly="1" fieldPosition="0">
        <references count="2">
          <reference field="0" count="1" selected="0">
            <x v="49"/>
          </reference>
          <reference field="2" count="1">
            <x v="5"/>
          </reference>
        </references>
      </pivotArea>
    </format>
    <format dxfId="2181">
      <pivotArea dataOnly="0" labelOnly="1" fieldPosition="0">
        <references count="2">
          <reference field="0" count="1" selected="0">
            <x v="50"/>
          </reference>
          <reference field="2" count="1">
            <x v="2"/>
          </reference>
        </references>
      </pivotArea>
    </format>
    <format dxfId="2180">
      <pivotArea dataOnly="0" labelOnly="1" fieldPosition="0">
        <references count="2">
          <reference field="0" count="1" selected="0">
            <x v="51"/>
          </reference>
          <reference field="2" count="1">
            <x v="10"/>
          </reference>
        </references>
      </pivotArea>
    </format>
    <format dxfId="2179">
      <pivotArea dataOnly="0" labelOnly="1" fieldPosition="0">
        <references count="2">
          <reference field="0" count="1" selected="0">
            <x v="52"/>
          </reference>
          <reference field="2" count="1">
            <x v="1"/>
          </reference>
        </references>
      </pivotArea>
    </format>
    <format dxfId="2178">
      <pivotArea dataOnly="0" labelOnly="1" fieldPosition="0">
        <references count="2">
          <reference field="0" count="1" selected="0">
            <x v="53"/>
          </reference>
          <reference field="2" count="1">
            <x v="0"/>
          </reference>
        </references>
      </pivotArea>
    </format>
    <format dxfId="2177">
      <pivotArea dataOnly="0" labelOnly="1" fieldPosition="0">
        <references count="2">
          <reference field="0" count="1" selected="0">
            <x v="54"/>
          </reference>
          <reference field="2" count="1">
            <x v="0"/>
          </reference>
        </references>
      </pivotArea>
    </format>
    <format dxfId="2176">
      <pivotArea dataOnly="0" labelOnly="1" fieldPosition="0">
        <references count="2">
          <reference field="0" count="1" selected="0">
            <x v="55"/>
          </reference>
          <reference field="2" count="1">
            <x v="37"/>
          </reference>
        </references>
      </pivotArea>
    </format>
    <format dxfId="2175">
      <pivotArea dataOnly="0" labelOnly="1" fieldPosition="0">
        <references count="2">
          <reference field="0" count="1" selected="0">
            <x v="56"/>
          </reference>
          <reference field="2" count="1">
            <x v="38"/>
          </reference>
        </references>
      </pivotArea>
    </format>
    <format dxfId="2174">
      <pivotArea dataOnly="0" labelOnly="1" fieldPosition="0">
        <references count="2">
          <reference field="0" count="1" selected="0">
            <x v="57"/>
          </reference>
          <reference field="2" count="1">
            <x v="1"/>
          </reference>
        </references>
      </pivotArea>
    </format>
    <format dxfId="2173">
      <pivotArea dataOnly="0" labelOnly="1" fieldPosition="0">
        <references count="2">
          <reference field="0" count="1" selected="0">
            <x v="58"/>
          </reference>
          <reference field="2" count="1">
            <x v="14"/>
          </reference>
        </references>
      </pivotArea>
    </format>
    <format dxfId="2172">
      <pivotArea dataOnly="0" labelOnly="1" fieldPosition="0">
        <references count="2">
          <reference field="0" count="1" selected="0">
            <x v="59"/>
          </reference>
          <reference field="2" count="1">
            <x v="24"/>
          </reference>
        </references>
      </pivotArea>
    </format>
    <format dxfId="2171">
      <pivotArea dataOnly="0" labelOnly="1" fieldPosition="0">
        <references count="2">
          <reference field="0" count="1" selected="0">
            <x v="60"/>
          </reference>
          <reference field="2" count="1">
            <x v="0"/>
          </reference>
        </references>
      </pivotArea>
    </format>
    <format dxfId="2170">
      <pivotArea dataOnly="0" labelOnly="1" fieldPosition="0">
        <references count="2">
          <reference field="0" count="1" selected="0">
            <x v="61"/>
          </reference>
          <reference field="2" count="1">
            <x v="5"/>
          </reference>
        </references>
      </pivotArea>
    </format>
    <format dxfId="2169">
      <pivotArea dataOnly="0" labelOnly="1" fieldPosition="0">
        <references count="2">
          <reference field="0" count="1" selected="0">
            <x v="62"/>
          </reference>
          <reference field="2" count="1">
            <x v="1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FC7A1814-BA27-E140-A78D-4525841C2FEE}" name="PivotTable45" cacheId="92"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Mestizo #1">
  <location ref="L4:L41" firstHeaderRow="1" firstDataRow="1" firstDataCol="1"/>
  <pivotFields count="4">
    <pivotField axis="axisRow" showAll="0">
      <items count="19">
        <item x="0"/>
        <item x="1"/>
        <item x="2"/>
        <item x="3"/>
        <item x="4"/>
        <item x="5"/>
        <item x="6"/>
        <item x="7"/>
        <item x="8"/>
        <item x="9"/>
        <item x="10"/>
        <item x="11"/>
        <item x="12"/>
        <item x="13"/>
        <item x="14"/>
        <item x="15"/>
        <item x="16"/>
        <item x="17"/>
        <item t="default"/>
      </items>
    </pivotField>
    <pivotField showAll="0"/>
    <pivotField axis="axisRow" showAll="0">
      <items count="12">
        <item x="10"/>
        <item x="7"/>
        <item x="8"/>
        <item x="9"/>
        <item x="2"/>
        <item x="0"/>
        <item x="6"/>
        <item x="3"/>
        <item x="1"/>
        <item x="4"/>
        <item x="5"/>
        <item t="default"/>
      </items>
    </pivotField>
    <pivotField showAll="0"/>
  </pivotFields>
  <rowFields count="2">
    <field x="0"/>
    <field x="2"/>
  </rowFields>
  <rowItems count="37">
    <i>
      <x/>
    </i>
    <i r="1">
      <x v="5"/>
    </i>
    <i>
      <x v="1"/>
    </i>
    <i r="1">
      <x v="8"/>
    </i>
    <i>
      <x v="2"/>
    </i>
    <i r="1">
      <x v="4"/>
    </i>
    <i>
      <x v="3"/>
    </i>
    <i r="1">
      <x v="7"/>
    </i>
    <i>
      <x v="4"/>
    </i>
    <i r="1">
      <x v="9"/>
    </i>
    <i>
      <x v="5"/>
    </i>
    <i r="1">
      <x v="10"/>
    </i>
    <i>
      <x v="6"/>
    </i>
    <i r="1">
      <x v="6"/>
    </i>
    <i>
      <x v="7"/>
    </i>
    <i r="1">
      <x v="1"/>
    </i>
    <i>
      <x v="8"/>
    </i>
    <i r="1">
      <x v="2"/>
    </i>
    <i>
      <x v="9"/>
    </i>
    <i r="1">
      <x v="4"/>
    </i>
    <i>
      <x v="10"/>
    </i>
    <i r="1">
      <x v="2"/>
    </i>
    <i>
      <x v="11"/>
    </i>
    <i r="1">
      <x v="2"/>
    </i>
    <i>
      <x v="12"/>
    </i>
    <i r="1">
      <x v="3"/>
    </i>
    <i>
      <x v="13"/>
    </i>
    <i r="1">
      <x v="2"/>
    </i>
    <i>
      <x v="14"/>
    </i>
    <i r="1">
      <x v="1"/>
    </i>
    <i>
      <x v="15"/>
    </i>
    <i r="1">
      <x v="6"/>
    </i>
    <i>
      <x v="16"/>
    </i>
    <i r="1">
      <x/>
    </i>
    <i>
      <x v="17"/>
    </i>
    <i r="1">
      <x v="1"/>
    </i>
    <i t="grand">
      <x/>
    </i>
  </rowItems>
  <colItems count="1">
    <i/>
  </colItems>
  <formats count="44">
    <format dxfId="2348">
      <pivotArea type="all" dataOnly="0" outline="0" fieldPosition="0"/>
    </format>
    <format dxfId="2347">
      <pivotArea field="0" type="button" dataOnly="0" labelOnly="1" outline="0" axis="axisRow" fieldPosition="0"/>
    </format>
    <format dxfId="2346">
      <pivotArea dataOnly="0" labelOnly="1" fieldPosition="0">
        <references count="1">
          <reference field="0" count="0"/>
        </references>
      </pivotArea>
    </format>
    <format dxfId="2345">
      <pivotArea dataOnly="0" labelOnly="1" grandRow="1" outline="0" fieldPosition="0"/>
    </format>
    <format dxfId="2344">
      <pivotArea dataOnly="0" labelOnly="1" fieldPosition="0">
        <references count="2">
          <reference field="0" count="1" selected="0">
            <x v="0"/>
          </reference>
          <reference field="2" count="1">
            <x v="5"/>
          </reference>
        </references>
      </pivotArea>
    </format>
    <format dxfId="2343">
      <pivotArea dataOnly="0" labelOnly="1" fieldPosition="0">
        <references count="2">
          <reference field="0" count="1" selected="0">
            <x v="1"/>
          </reference>
          <reference field="2" count="1">
            <x v="8"/>
          </reference>
        </references>
      </pivotArea>
    </format>
    <format dxfId="2342">
      <pivotArea dataOnly="0" labelOnly="1" fieldPosition="0">
        <references count="2">
          <reference field="0" count="1" selected="0">
            <x v="2"/>
          </reference>
          <reference field="2" count="1">
            <x v="4"/>
          </reference>
        </references>
      </pivotArea>
    </format>
    <format dxfId="2341">
      <pivotArea dataOnly="0" labelOnly="1" fieldPosition="0">
        <references count="2">
          <reference field="0" count="1" selected="0">
            <x v="3"/>
          </reference>
          <reference field="2" count="1">
            <x v="7"/>
          </reference>
        </references>
      </pivotArea>
    </format>
    <format dxfId="2340">
      <pivotArea dataOnly="0" labelOnly="1" fieldPosition="0">
        <references count="2">
          <reference field="0" count="1" selected="0">
            <x v="4"/>
          </reference>
          <reference field="2" count="1">
            <x v="9"/>
          </reference>
        </references>
      </pivotArea>
    </format>
    <format dxfId="2339">
      <pivotArea dataOnly="0" labelOnly="1" fieldPosition="0">
        <references count="2">
          <reference field="0" count="1" selected="0">
            <x v="5"/>
          </reference>
          <reference field="2" count="1">
            <x v="10"/>
          </reference>
        </references>
      </pivotArea>
    </format>
    <format dxfId="2338">
      <pivotArea dataOnly="0" labelOnly="1" fieldPosition="0">
        <references count="2">
          <reference field="0" count="1" selected="0">
            <x v="6"/>
          </reference>
          <reference field="2" count="1">
            <x v="6"/>
          </reference>
        </references>
      </pivotArea>
    </format>
    <format dxfId="2337">
      <pivotArea dataOnly="0" labelOnly="1" fieldPosition="0">
        <references count="2">
          <reference field="0" count="1" selected="0">
            <x v="7"/>
          </reference>
          <reference field="2" count="1">
            <x v="1"/>
          </reference>
        </references>
      </pivotArea>
    </format>
    <format dxfId="2336">
      <pivotArea dataOnly="0" labelOnly="1" fieldPosition="0">
        <references count="2">
          <reference field="0" count="1" selected="0">
            <x v="8"/>
          </reference>
          <reference field="2" count="1">
            <x v="2"/>
          </reference>
        </references>
      </pivotArea>
    </format>
    <format dxfId="2335">
      <pivotArea dataOnly="0" labelOnly="1" fieldPosition="0">
        <references count="2">
          <reference field="0" count="1" selected="0">
            <x v="9"/>
          </reference>
          <reference field="2" count="1">
            <x v="4"/>
          </reference>
        </references>
      </pivotArea>
    </format>
    <format dxfId="2334">
      <pivotArea dataOnly="0" labelOnly="1" fieldPosition="0">
        <references count="2">
          <reference field="0" count="1" selected="0">
            <x v="10"/>
          </reference>
          <reference field="2" count="1">
            <x v="2"/>
          </reference>
        </references>
      </pivotArea>
    </format>
    <format dxfId="2333">
      <pivotArea dataOnly="0" labelOnly="1" fieldPosition="0">
        <references count="2">
          <reference field="0" count="1" selected="0">
            <x v="11"/>
          </reference>
          <reference field="2" count="1">
            <x v="2"/>
          </reference>
        </references>
      </pivotArea>
    </format>
    <format dxfId="2332">
      <pivotArea dataOnly="0" labelOnly="1" fieldPosition="0">
        <references count="2">
          <reference field="0" count="1" selected="0">
            <x v="12"/>
          </reference>
          <reference field="2" count="1">
            <x v="3"/>
          </reference>
        </references>
      </pivotArea>
    </format>
    <format dxfId="2331">
      <pivotArea dataOnly="0" labelOnly="1" fieldPosition="0">
        <references count="2">
          <reference field="0" count="1" selected="0">
            <x v="13"/>
          </reference>
          <reference field="2" count="1">
            <x v="2"/>
          </reference>
        </references>
      </pivotArea>
    </format>
    <format dxfId="2330">
      <pivotArea dataOnly="0" labelOnly="1" fieldPosition="0">
        <references count="2">
          <reference field="0" count="1" selected="0">
            <x v="14"/>
          </reference>
          <reference field="2" count="1">
            <x v="1"/>
          </reference>
        </references>
      </pivotArea>
    </format>
    <format dxfId="2329">
      <pivotArea dataOnly="0" labelOnly="1" fieldPosition="0">
        <references count="2">
          <reference field="0" count="1" selected="0">
            <x v="15"/>
          </reference>
          <reference field="2" count="1">
            <x v="6"/>
          </reference>
        </references>
      </pivotArea>
    </format>
    <format dxfId="2328">
      <pivotArea dataOnly="0" labelOnly="1" fieldPosition="0">
        <references count="2">
          <reference field="0" count="1" selected="0">
            <x v="16"/>
          </reference>
          <reference field="2" count="1">
            <x v="0"/>
          </reference>
        </references>
      </pivotArea>
    </format>
    <format dxfId="2327">
      <pivotArea dataOnly="0" labelOnly="1" fieldPosition="0">
        <references count="2">
          <reference field="0" count="1" selected="0">
            <x v="17"/>
          </reference>
          <reference field="2" count="1">
            <x v="1"/>
          </reference>
        </references>
      </pivotArea>
    </format>
    <format dxfId="2326">
      <pivotArea type="all" dataOnly="0" outline="0" fieldPosition="0"/>
    </format>
    <format dxfId="2325">
      <pivotArea field="0" type="button" dataOnly="0" labelOnly="1" outline="0" axis="axisRow" fieldPosition="0"/>
    </format>
    <format dxfId="2324">
      <pivotArea dataOnly="0" labelOnly="1" fieldPosition="0">
        <references count="1">
          <reference field="0" count="0"/>
        </references>
      </pivotArea>
    </format>
    <format dxfId="2323">
      <pivotArea dataOnly="0" labelOnly="1" grandRow="1" outline="0" fieldPosition="0"/>
    </format>
    <format dxfId="2322">
      <pivotArea dataOnly="0" labelOnly="1" fieldPosition="0">
        <references count="2">
          <reference field="0" count="1" selected="0">
            <x v="0"/>
          </reference>
          <reference field="2" count="1">
            <x v="5"/>
          </reference>
        </references>
      </pivotArea>
    </format>
    <format dxfId="2321">
      <pivotArea dataOnly="0" labelOnly="1" fieldPosition="0">
        <references count="2">
          <reference field="0" count="1" selected="0">
            <x v="1"/>
          </reference>
          <reference field="2" count="1">
            <x v="8"/>
          </reference>
        </references>
      </pivotArea>
    </format>
    <format dxfId="2320">
      <pivotArea dataOnly="0" labelOnly="1" fieldPosition="0">
        <references count="2">
          <reference field="0" count="1" selected="0">
            <x v="2"/>
          </reference>
          <reference field="2" count="1">
            <x v="4"/>
          </reference>
        </references>
      </pivotArea>
    </format>
    <format dxfId="2319">
      <pivotArea dataOnly="0" labelOnly="1" fieldPosition="0">
        <references count="2">
          <reference field="0" count="1" selected="0">
            <x v="3"/>
          </reference>
          <reference field="2" count="1">
            <x v="7"/>
          </reference>
        </references>
      </pivotArea>
    </format>
    <format dxfId="2318">
      <pivotArea dataOnly="0" labelOnly="1" fieldPosition="0">
        <references count="2">
          <reference field="0" count="1" selected="0">
            <x v="4"/>
          </reference>
          <reference field="2" count="1">
            <x v="9"/>
          </reference>
        </references>
      </pivotArea>
    </format>
    <format dxfId="2317">
      <pivotArea dataOnly="0" labelOnly="1" fieldPosition="0">
        <references count="2">
          <reference field="0" count="1" selected="0">
            <x v="5"/>
          </reference>
          <reference field="2" count="1">
            <x v="10"/>
          </reference>
        </references>
      </pivotArea>
    </format>
    <format dxfId="2316">
      <pivotArea dataOnly="0" labelOnly="1" fieldPosition="0">
        <references count="2">
          <reference field="0" count="1" selected="0">
            <x v="6"/>
          </reference>
          <reference field="2" count="1">
            <x v="6"/>
          </reference>
        </references>
      </pivotArea>
    </format>
    <format dxfId="2315">
      <pivotArea dataOnly="0" labelOnly="1" fieldPosition="0">
        <references count="2">
          <reference field="0" count="1" selected="0">
            <x v="7"/>
          </reference>
          <reference field="2" count="1">
            <x v="1"/>
          </reference>
        </references>
      </pivotArea>
    </format>
    <format dxfId="2314">
      <pivotArea dataOnly="0" labelOnly="1" fieldPosition="0">
        <references count="2">
          <reference field="0" count="1" selected="0">
            <x v="8"/>
          </reference>
          <reference field="2" count="1">
            <x v="2"/>
          </reference>
        </references>
      </pivotArea>
    </format>
    <format dxfId="2313">
      <pivotArea dataOnly="0" labelOnly="1" fieldPosition="0">
        <references count="2">
          <reference field="0" count="1" selected="0">
            <x v="9"/>
          </reference>
          <reference field="2" count="1">
            <x v="4"/>
          </reference>
        </references>
      </pivotArea>
    </format>
    <format dxfId="2312">
      <pivotArea dataOnly="0" labelOnly="1" fieldPosition="0">
        <references count="2">
          <reference field="0" count="1" selected="0">
            <x v="10"/>
          </reference>
          <reference field="2" count="1">
            <x v="2"/>
          </reference>
        </references>
      </pivotArea>
    </format>
    <format dxfId="2311">
      <pivotArea dataOnly="0" labelOnly="1" fieldPosition="0">
        <references count="2">
          <reference field="0" count="1" selected="0">
            <x v="11"/>
          </reference>
          <reference field="2" count="1">
            <x v="2"/>
          </reference>
        </references>
      </pivotArea>
    </format>
    <format dxfId="2310">
      <pivotArea dataOnly="0" labelOnly="1" fieldPosition="0">
        <references count="2">
          <reference field="0" count="1" selected="0">
            <x v="12"/>
          </reference>
          <reference field="2" count="1">
            <x v="3"/>
          </reference>
        </references>
      </pivotArea>
    </format>
    <format dxfId="2309">
      <pivotArea dataOnly="0" labelOnly="1" fieldPosition="0">
        <references count="2">
          <reference field="0" count="1" selected="0">
            <x v="13"/>
          </reference>
          <reference field="2" count="1">
            <x v="2"/>
          </reference>
        </references>
      </pivotArea>
    </format>
    <format dxfId="2308">
      <pivotArea dataOnly="0" labelOnly="1" fieldPosition="0">
        <references count="2">
          <reference field="0" count="1" selected="0">
            <x v="14"/>
          </reference>
          <reference field="2" count="1">
            <x v="1"/>
          </reference>
        </references>
      </pivotArea>
    </format>
    <format dxfId="2307">
      <pivotArea dataOnly="0" labelOnly="1" fieldPosition="0">
        <references count="2">
          <reference field="0" count="1" selected="0">
            <x v="15"/>
          </reference>
          <reference field="2" count="1">
            <x v="6"/>
          </reference>
        </references>
      </pivotArea>
    </format>
    <format dxfId="2306">
      <pivotArea dataOnly="0" labelOnly="1" fieldPosition="0">
        <references count="2">
          <reference field="0" count="1" selected="0">
            <x v="16"/>
          </reference>
          <reference field="2" count="1">
            <x v="0"/>
          </reference>
        </references>
      </pivotArea>
    </format>
    <format dxfId="2305">
      <pivotArea dataOnly="0" labelOnly="1" fieldPosition="0">
        <references count="2">
          <reference field="0" count="1" selected="0">
            <x v="17"/>
          </reference>
          <reference field="2" count="1">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6502B471-B44F-A141-B3CE-63009AF940FC}" name="PivotTable44" cacheId="9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rowHeaderCaption="Hispanic #2">
  <location ref="K4:K197" firstHeaderRow="1" firstDataRow="1" firstDataCol="1"/>
  <pivotFields count="7">
    <pivotField axis="axisRow" showAll="0">
      <items count="9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t="default"/>
      </items>
    </pivotField>
    <pivotField showAll="0"/>
    <pivotField showAll="0"/>
    <pivotField showAll="0"/>
    <pivotField showAll="0"/>
    <pivotField showAll="0"/>
    <pivotField axis="axisRow" showAll="0">
      <items count="69">
        <item x="8"/>
        <item x="44"/>
        <item x="20"/>
        <item x="18"/>
        <item x="2"/>
        <item x="7"/>
        <item x="62"/>
        <item x="26"/>
        <item x="13"/>
        <item x="60"/>
        <item x="52"/>
        <item x="42"/>
        <item x="43"/>
        <item x="32"/>
        <item x="6"/>
        <item x="34"/>
        <item x="40"/>
        <item x="49"/>
        <item x="35"/>
        <item x="57"/>
        <item x="56"/>
        <item x="23"/>
        <item x="19"/>
        <item x="41"/>
        <item x="25"/>
        <item x="66"/>
        <item x="51"/>
        <item x="64"/>
        <item x="14"/>
        <item x="48"/>
        <item x="38"/>
        <item x="55"/>
        <item x="65"/>
        <item x="11"/>
        <item x="28"/>
        <item x="27"/>
        <item x="29"/>
        <item x="61"/>
        <item x="45"/>
        <item x="46"/>
        <item x="58"/>
        <item x="12"/>
        <item x="36"/>
        <item x="5"/>
        <item x="67"/>
        <item x="31"/>
        <item x="59"/>
        <item x="50"/>
        <item x="17"/>
        <item x="22"/>
        <item x="54"/>
        <item x="30"/>
        <item x="47"/>
        <item x="21"/>
        <item x="53"/>
        <item x="16"/>
        <item x="39"/>
        <item x="63"/>
        <item x="1"/>
        <item x="24"/>
        <item x="33"/>
        <item x="15"/>
        <item x="9"/>
        <item x="37"/>
        <item x="10"/>
        <item x="0"/>
        <item x="3"/>
        <item x="4"/>
        <item t="default"/>
      </items>
    </pivotField>
  </pivotFields>
  <rowFields count="2">
    <field x="0"/>
    <field x="6"/>
  </rowFields>
  <rowItems count="193">
    <i>
      <x/>
    </i>
    <i r="1">
      <x v="65"/>
    </i>
    <i>
      <x v="1"/>
    </i>
    <i r="1">
      <x v="58"/>
    </i>
    <i>
      <x v="2"/>
    </i>
    <i r="1">
      <x v="4"/>
    </i>
    <i>
      <x v="3"/>
    </i>
    <i r="1">
      <x v="66"/>
    </i>
    <i>
      <x v="4"/>
    </i>
    <i r="1">
      <x v="67"/>
    </i>
    <i>
      <x v="5"/>
    </i>
    <i r="1">
      <x v="43"/>
    </i>
    <i>
      <x v="6"/>
    </i>
    <i r="1">
      <x v="14"/>
    </i>
    <i>
      <x v="7"/>
    </i>
    <i r="1">
      <x v="5"/>
    </i>
    <i>
      <x v="8"/>
    </i>
    <i r="1">
      <x/>
    </i>
    <i>
      <x v="9"/>
    </i>
    <i r="1">
      <x/>
    </i>
    <i>
      <x v="10"/>
    </i>
    <i r="1">
      <x v="62"/>
    </i>
    <i>
      <x v="11"/>
    </i>
    <i r="1">
      <x v="64"/>
    </i>
    <i>
      <x v="12"/>
    </i>
    <i r="1">
      <x v="33"/>
    </i>
    <i>
      <x v="13"/>
    </i>
    <i r="1">
      <x v="41"/>
    </i>
    <i>
      <x v="14"/>
    </i>
    <i r="1">
      <x v="8"/>
    </i>
    <i>
      <x v="15"/>
    </i>
    <i r="1">
      <x v="28"/>
    </i>
    <i>
      <x v="16"/>
    </i>
    <i r="1">
      <x v="61"/>
    </i>
    <i>
      <x v="17"/>
    </i>
    <i r="1">
      <x v="55"/>
    </i>
    <i>
      <x v="18"/>
    </i>
    <i r="1">
      <x v="48"/>
    </i>
    <i>
      <x v="19"/>
    </i>
    <i r="1">
      <x/>
    </i>
    <i>
      <x v="20"/>
    </i>
    <i r="1">
      <x v="3"/>
    </i>
    <i>
      <x v="21"/>
    </i>
    <i r="1">
      <x v="22"/>
    </i>
    <i>
      <x v="22"/>
    </i>
    <i r="1">
      <x v="2"/>
    </i>
    <i>
      <x v="23"/>
    </i>
    <i r="1">
      <x v="53"/>
    </i>
    <i>
      <x v="24"/>
    </i>
    <i r="1">
      <x v="49"/>
    </i>
    <i>
      <x v="25"/>
    </i>
    <i r="1">
      <x v="21"/>
    </i>
    <i>
      <x v="26"/>
    </i>
    <i r="1">
      <x v="59"/>
    </i>
    <i>
      <x v="27"/>
    </i>
    <i r="1">
      <x v="24"/>
    </i>
    <i>
      <x v="28"/>
    </i>
    <i r="1">
      <x/>
    </i>
    <i>
      <x v="29"/>
    </i>
    <i r="1">
      <x v="7"/>
    </i>
    <i>
      <x v="30"/>
    </i>
    <i r="1">
      <x/>
    </i>
    <i>
      <x v="31"/>
    </i>
    <i r="1">
      <x v="35"/>
    </i>
    <i>
      <x v="32"/>
    </i>
    <i r="1">
      <x v="34"/>
    </i>
    <i>
      <x v="33"/>
    </i>
    <i r="1">
      <x v="36"/>
    </i>
    <i>
      <x v="34"/>
    </i>
    <i r="1">
      <x v="51"/>
    </i>
    <i>
      <x v="35"/>
    </i>
    <i r="1">
      <x v="45"/>
    </i>
    <i>
      <x v="36"/>
    </i>
    <i r="1">
      <x v="13"/>
    </i>
    <i>
      <x v="37"/>
    </i>
    <i r="1">
      <x v="60"/>
    </i>
    <i>
      <x v="38"/>
    </i>
    <i r="1">
      <x v="15"/>
    </i>
    <i>
      <x v="39"/>
    </i>
    <i r="1">
      <x/>
    </i>
    <i>
      <x v="40"/>
    </i>
    <i r="1">
      <x v="18"/>
    </i>
    <i>
      <x v="41"/>
    </i>
    <i r="1">
      <x v="42"/>
    </i>
    <i>
      <x v="42"/>
    </i>
    <i r="1">
      <x v="7"/>
    </i>
    <i>
      <x v="43"/>
    </i>
    <i r="1">
      <x v="8"/>
    </i>
    <i>
      <x v="44"/>
    </i>
    <i r="1">
      <x v="7"/>
    </i>
    <i>
      <x v="45"/>
    </i>
    <i r="1">
      <x v="63"/>
    </i>
    <i>
      <x v="46"/>
    </i>
    <i r="1">
      <x/>
    </i>
    <i>
      <x v="47"/>
    </i>
    <i r="1">
      <x v="30"/>
    </i>
    <i>
      <x v="48"/>
    </i>
    <i r="1">
      <x v="56"/>
    </i>
    <i>
      <x v="49"/>
    </i>
    <i r="1">
      <x v="16"/>
    </i>
    <i>
      <x v="50"/>
    </i>
    <i r="1">
      <x v="23"/>
    </i>
    <i>
      <x v="51"/>
    </i>
    <i r="1">
      <x v="11"/>
    </i>
    <i>
      <x v="52"/>
    </i>
    <i r="1">
      <x v="12"/>
    </i>
    <i>
      <x v="53"/>
    </i>
    <i r="1">
      <x v="1"/>
    </i>
    <i>
      <x v="54"/>
    </i>
    <i r="1">
      <x/>
    </i>
    <i>
      <x v="55"/>
    </i>
    <i r="1">
      <x v="38"/>
    </i>
    <i>
      <x v="56"/>
    </i>
    <i r="1">
      <x/>
    </i>
    <i>
      <x v="57"/>
    </i>
    <i r="1">
      <x v="39"/>
    </i>
    <i>
      <x v="58"/>
    </i>
    <i r="1">
      <x v="52"/>
    </i>
    <i>
      <x v="59"/>
    </i>
    <i r="1">
      <x v="29"/>
    </i>
    <i>
      <x v="60"/>
    </i>
    <i r="1">
      <x v="17"/>
    </i>
    <i>
      <x v="61"/>
    </i>
    <i r="1">
      <x v="47"/>
    </i>
    <i>
      <x v="62"/>
    </i>
    <i r="1">
      <x v="7"/>
    </i>
    <i>
      <x v="63"/>
    </i>
    <i r="1">
      <x/>
    </i>
    <i>
      <x v="64"/>
    </i>
    <i r="1">
      <x/>
    </i>
    <i>
      <x v="65"/>
    </i>
    <i r="1">
      <x/>
    </i>
    <i>
      <x v="66"/>
    </i>
    <i r="1">
      <x v="1"/>
    </i>
    <i>
      <x v="67"/>
    </i>
    <i r="1">
      <x/>
    </i>
    <i>
      <x v="68"/>
    </i>
    <i r="1">
      <x/>
    </i>
    <i>
      <x v="69"/>
    </i>
    <i r="1">
      <x v="26"/>
    </i>
    <i>
      <x v="70"/>
    </i>
    <i r="1">
      <x v="10"/>
    </i>
    <i>
      <x v="71"/>
    </i>
    <i r="1">
      <x v="54"/>
    </i>
    <i>
      <x v="72"/>
    </i>
    <i r="1">
      <x v="50"/>
    </i>
    <i>
      <x v="73"/>
    </i>
    <i r="1">
      <x v="31"/>
    </i>
    <i>
      <x v="74"/>
    </i>
    <i r="1">
      <x v="20"/>
    </i>
    <i>
      <x v="75"/>
    </i>
    <i r="1">
      <x v="19"/>
    </i>
    <i>
      <x v="76"/>
    </i>
    <i r="1">
      <x v="7"/>
    </i>
    <i>
      <x v="77"/>
    </i>
    <i r="1">
      <x v="7"/>
    </i>
    <i>
      <x v="78"/>
    </i>
    <i r="1">
      <x v="1"/>
    </i>
    <i>
      <x v="79"/>
    </i>
    <i r="1">
      <x/>
    </i>
    <i>
      <x v="80"/>
    </i>
    <i r="1">
      <x v="1"/>
    </i>
    <i>
      <x v="81"/>
    </i>
    <i r="1">
      <x v="40"/>
    </i>
    <i>
      <x v="82"/>
    </i>
    <i r="1">
      <x v="46"/>
    </i>
    <i>
      <x v="83"/>
    </i>
    <i r="1">
      <x v="9"/>
    </i>
    <i>
      <x v="84"/>
    </i>
    <i r="1">
      <x v="1"/>
    </i>
    <i>
      <x v="85"/>
    </i>
    <i r="1">
      <x v="37"/>
    </i>
    <i>
      <x v="86"/>
    </i>
    <i r="1">
      <x v="6"/>
    </i>
    <i>
      <x v="87"/>
    </i>
    <i r="1">
      <x/>
    </i>
    <i>
      <x v="88"/>
    </i>
    <i r="1">
      <x v="4"/>
    </i>
    <i>
      <x v="89"/>
    </i>
    <i r="1">
      <x/>
    </i>
    <i>
      <x v="90"/>
    </i>
    <i r="1">
      <x v="57"/>
    </i>
    <i>
      <x v="91"/>
    </i>
    <i r="1">
      <x v="27"/>
    </i>
    <i>
      <x v="92"/>
    </i>
    <i r="1">
      <x v="32"/>
    </i>
    <i>
      <x v="93"/>
    </i>
    <i r="1">
      <x v="7"/>
    </i>
    <i>
      <x v="94"/>
    </i>
    <i r="1">
      <x v="25"/>
    </i>
    <i>
      <x v="95"/>
    </i>
    <i r="1">
      <x v="44"/>
    </i>
    <i t="grand">
      <x/>
    </i>
  </rowItems>
  <colItems count="1">
    <i/>
  </colItems>
  <formats count="202">
    <format dxfId="2550">
      <pivotArea type="all" dataOnly="0" outline="0" fieldPosition="0"/>
    </format>
    <format dxfId="2549">
      <pivotArea field="0" type="button" dataOnly="0" labelOnly="1" outline="0" axis="axisRow" fieldPosition="0"/>
    </format>
    <format dxfId="2548">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2547">
      <pivotArea dataOnly="0" labelOnly="1" fieldPosition="0">
        <references count="1">
          <reference field="0" count="46">
            <x v="50"/>
            <x v="51"/>
            <x v="52"/>
            <x v="53"/>
            <x v="54"/>
            <x v="55"/>
            <x v="56"/>
            <x v="57"/>
            <x v="58"/>
            <x v="59"/>
            <x v="60"/>
            <x v="61"/>
            <x v="62"/>
            <x v="63"/>
            <x v="64"/>
            <x v="65"/>
            <x v="66"/>
            <x v="67"/>
            <x v="68"/>
            <x v="69"/>
            <x v="70"/>
            <x v="71"/>
            <x v="72"/>
            <x v="73"/>
            <x v="74"/>
            <x v="75"/>
            <x v="76"/>
            <x v="77"/>
            <x v="78"/>
            <x v="79"/>
            <x v="80"/>
            <x v="81"/>
            <x v="82"/>
            <x v="83"/>
            <x v="84"/>
            <x v="85"/>
            <x v="86"/>
            <x v="87"/>
            <x v="88"/>
            <x v="89"/>
            <x v="90"/>
            <x v="91"/>
            <x v="92"/>
            <x v="93"/>
            <x v="94"/>
            <x v="95"/>
          </reference>
        </references>
      </pivotArea>
    </format>
    <format dxfId="2546">
      <pivotArea dataOnly="0" labelOnly="1" grandRow="1" outline="0" fieldPosition="0"/>
    </format>
    <format dxfId="2545">
      <pivotArea dataOnly="0" labelOnly="1" fieldPosition="0">
        <references count="2">
          <reference field="0" count="1" selected="0">
            <x v="0"/>
          </reference>
          <reference field="6" count="1">
            <x v="65"/>
          </reference>
        </references>
      </pivotArea>
    </format>
    <format dxfId="2544">
      <pivotArea dataOnly="0" labelOnly="1" fieldPosition="0">
        <references count="2">
          <reference field="0" count="1" selected="0">
            <x v="1"/>
          </reference>
          <reference field="6" count="1">
            <x v="58"/>
          </reference>
        </references>
      </pivotArea>
    </format>
    <format dxfId="2543">
      <pivotArea dataOnly="0" labelOnly="1" fieldPosition="0">
        <references count="2">
          <reference field="0" count="1" selected="0">
            <x v="2"/>
          </reference>
          <reference field="6" count="1">
            <x v="4"/>
          </reference>
        </references>
      </pivotArea>
    </format>
    <format dxfId="2542">
      <pivotArea dataOnly="0" labelOnly="1" fieldPosition="0">
        <references count="2">
          <reference field="0" count="1" selected="0">
            <x v="3"/>
          </reference>
          <reference field="6" count="1">
            <x v="66"/>
          </reference>
        </references>
      </pivotArea>
    </format>
    <format dxfId="2541">
      <pivotArea dataOnly="0" labelOnly="1" fieldPosition="0">
        <references count="2">
          <reference field="0" count="1" selected="0">
            <x v="4"/>
          </reference>
          <reference field="6" count="1">
            <x v="67"/>
          </reference>
        </references>
      </pivotArea>
    </format>
    <format dxfId="2540">
      <pivotArea dataOnly="0" labelOnly="1" fieldPosition="0">
        <references count="2">
          <reference field="0" count="1" selected="0">
            <x v="5"/>
          </reference>
          <reference field="6" count="1">
            <x v="43"/>
          </reference>
        </references>
      </pivotArea>
    </format>
    <format dxfId="2539">
      <pivotArea dataOnly="0" labelOnly="1" fieldPosition="0">
        <references count="2">
          <reference field="0" count="1" selected="0">
            <x v="6"/>
          </reference>
          <reference field="6" count="1">
            <x v="14"/>
          </reference>
        </references>
      </pivotArea>
    </format>
    <format dxfId="2538">
      <pivotArea dataOnly="0" labelOnly="1" fieldPosition="0">
        <references count="2">
          <reference field="0" count="1" selected="0">
            <x v="7"/>
          </reference>
          <reference field="6" count="1">
            <x v="5"/>
          </reference>
        </references>
      </pivotArea>
    </format>
    <format dxfId="2537">
      <pivotArea dataOnly="0" labelOnly="1" fieldPosition="0">
        <references count="2">
          <reference field="0" count="1" selected="0">
            <x v="8"/>
          </reference>
          <reference field="6" count="1">
            <x v="0"/>
          </reference>
        </references>
      </pivotArea>
    </format>
    <format dxfId="2536">
      <pivotArea dataOnly="0" labelOnly="1" fieldPosition="0">
        <references count="2">
          <reference field="0" count="1" selected="0">
            <x v="9"/>
          </reference>
          <reference field="6" count="1">
            <x v="0"/>
          </reference>
        </references>
      </pivotArea>
    </format>
    <format dxfId="2535">
      <pivotArea dataOnly="0" labelOnly="1" fieldPosition="0">
        <references count="2">
          <reference field="0" count="1" selected="0">
            <x v="10"/>
          </reference>
          <reference field="6" count="1">
            <x v="62"/>
          </reference>
        </references>
      </pivotArea>
    </format>
    <format dxfId="2534">
      <pivotArea dataOnly="0" labelOnly="1" fieldPosition="0">
        <references count="2">
          <reference field="0" count="1" selected="0">
            <x v="11"/>
          </reference>
          <reference field="6" count="1">
            <x v="64"/>
          </reference>
        </references>
      </pivotArea>
    </format>
    <format dxfId="2533">
      <pivotArea dataOnly="0" labelOnly="1" fieldPosition="0">
        <references count="2">
          <reference field="0" count="1" selected="0">
            <x v="12"/>
          </reference>
          <reference field="6" count="1">
            <x v="33"/>
          </reference>
        </references>
      </pivotArea>
    </format>
    <format dxfId="2532">
      <pivotArea dataOnly="0" labelOnly="1" fieldPosition="0">
        <references count="2">
          <reference field="0" count="1" selected="0">
            <x v="13"/>
          </reference>
          <reference field="6" count="1">
            <x v="41"/>
          </reference>
        </references>
      </pivotArea>
    </format>
    <format dxfId="2531">
      <pivotArea dataOnly="0" labelOnly="1" fieldPosition="0">
        <references count="2">
          <reference field="0" count="1" selected="0">
            <x v="14"/>
          </reference>
          <reference field="6" count="1">
            <x v="8"/>
          </reference>
        </references>
      </pivotArea>
    </format>
    <format dxfId="2530">
      <pivotArea dataOnly="0" labelOnly="1" fieldPosition="0">
        <references count="2">
          <reference field="0" count="1" selected="0">
            <x v="15"/>
          </reference>
          <reference field="6" count="1">
            <x v="28"/>
          </reference>
        </references>
      </pivotArea>
    </format>
    <format dxfId="2529">
      <pivotArea dataOnly="0" labelOnly="1" fieldPosition="0">
        <references count="2">
          <reference field="0" count="1" selected="0">
            <x v="16"/>
          </reference>
          <reference field="6" count="1">
            <x v="61"/>
          </reference>
        </references>
      </pivotArea>
    </format>
    <format dxfId="2528">
      <pivotArea dataOnly="0" labelOnly="1" fieldPosition="0">
        <references count="2">
          <reference field="0" count="1" selected="0">
            <x v="17"/>
          </reference>
          <reference field="6" count="1">
            <x v="55"/>
          </reference>
        </references>
      </pivotArea>
    </format>
    <format dxfId="2527">
      <pivotArea dataOnly="0" labelOnly="1" fieldPosition="0">
        <references count="2">
          <reference field="0" count="1" selected="0">
            <x v="18"/>
          </reference>
          <reference field="6" count="1">
            <x v="48"/>
          </reference>
        </references>
      </pivotArea>
    </format>
    <format dxfId="2526">
      <pivotArea dataOnly="0" labelOnly="1" fieldPosition="0">
        <references count="2">
          <reference field="0" count="1" selected="0">
            <x v="19"/>
          </reference>
          <reference field="6" count="1">
            <x v="0"/>
          </reference>
        </references>
      </pivotArea>
    </format>
    <format dxfId="2525">
      <pivotArea dataOnly="0" labelOnly="1" fieldPosition="0">
        <references count="2">
          <reference field="0" count="1" selected="0">
            <x v="20"/>
          </reference>
          <reference field="6" count="1">
            <x v="3"/>
          </reference>
        </references>
      </pivotArea>
    </format>
    <format dxfId="2524">
      <pivotArea dataOnly="0" labelOnly="1" fieldPosition="0">
        <references count="2">
          <reference field="0" count="1" selected="0">
            <x v="21"/>
          </reference>
          <reference field="6" count="1">
            <x v="22"/>
          </reference>
        </references>
      </pivotArea>
    </format>
    <format dxfId="2523">
      <pivotArea dataOnly="0" labelOnly="1" fieldPosition="0">
        <references count="2">
          <reference field="0" count="1" selected="0">
            <x v="22"/>
          </reference>
          <reference field="6" count="1">
            <x v="2"/>
          </reference>
        </references>
      </pivotArea>
    </format>
    <format dxfId="2522">
      <pivotArea dataOnly="0" labelOnly="1" fieldPosition="0">
        <references count="2">
          <reference field="0" count="1" selected="0">
            <x v="23"/>
          </reference>
          <reference field="6" count="1">
            <x v="53"/>
          </reference>
        </references>
      </pivotArea>
    </format>
    <format dxfId="2521">
      <pivotArea dataOnly="0" labelOnly="1" fieldPosition="0">
        <references count="2">
          <reference field="0" count="1" selected="0">
            <x v="24"/>
          </reference>
          <reference field="6" count="1">
            <x v="49"/>
          </reference>
        </references>
      </pivotArea>
    </format>
    <format dxfId="2520">
      <pivotArea dataOnly="0" labelOnly="1" fieldPosition="0">
        <references count="2">
          <reference field="0" count="1" selected="0">
            <x v="25"/>
          </reference>
          <reference field="6" count="1">
            <x v="21"/>
          </reference>
        </references>
      </pivotArea>
    </format>
    <format dxfId="2519">
      <pivotArea dataOnly="0" labelOnly="1" fieldPosition="0">
        <references count="2">
          <reference field="0" count="1" selected="0">
            <x v="26"/>
          </reference>
          <reference field="6" count="1">
            <x v="59"/>
          </reference>
        </references>
      </pivotArea>
    </format>
    <format dxfId="2518">
      <pivotArea dataOnly="0" labelOnly="1" fieldPosition="0">
        <references count="2">
          <reference field="0" count="1" selected="0">
            <x v="27"/>
          </reference>
          <reference field="6" count="1">
            <x v="24"/>
          </reference>
        </references>
      </pivotArea>
    </format>
    <format dxfId="2517">
      <pivotArea dataOnly="0" labelOnly="1" fieldPosition="0">
        <references count="2">
          <reference field="0" count="1" selected="0">
            <x v="28"/>
          </reference>
          <reference field="6" count="1">
            <x v="0"/>
          </reference>
        </references>
      </pivotArea>
    </format>
    <format dxfId="2516">
      <pivotArea dataOnly="0" labelOnly="1" fieldPosition="0">
        <references count="2">
          <reference field="0" count="1" selected="0">
            <x v="29"/>
          </reference>
          <reference field="6" count="1">
            <x v="7"/>
          </reference>
        </references>
      </pivotArea>
    </format>
    <format dxfId="2515">
      <pivotArea dataOnly="0" labelOnly="1" fieldPosition="0">
        <references count="2">
          <reference field="0" count="1" selected="0">
            <x v="30"/>
          </reference>
          <reference field="6" count="1">
            <x v="0"/>
          </reference>
        </references>
      </pivotArea>
    </format>
    <format dxfId="2514">
      <pivotArea dataOnly="0" labelOnly="1" fieldPosition="0">
        <references count="2">
          <reference field="0" count="1" selected="0">
            <x v="31"/>
          </reference>
          <reference field="6" count="1">
            <x v="35"/>
          </reference>
        </references>
      </pivotArea>
    </format>
    <format dxfId="2513">
      <pivotArea dataOnly="0" labelOnly="1" fieldPosition="0">
        <references count="2">
          <reference field="0" count="1" selected="0">
            <x v="32"/>
          </reference>
          <reference field="6" count="1">
            <x v="34"/>
          </reference>
        </references>
      </pivotArea>
    </format>
    <format dxfId="2512">
      <pivotArea dataOnly="0" labelOnly="1" fieldPosition="0">
        <references count="2">
          <reference field="0" count="1" selected="0">
            <x v="33"/>
          </reference>
          <reference field="6" count="1">
            <x v="36"/>
          </reference>
        </references>
      </pivotArea>
    </format>
    <format dxfId="2511">
      <pivotArea dataOnly="0" labelOnly="1" fieldPosition="0">
        <references count="2">
          <reference field="0" count="1" selected="0">
            <x v="34"/>
          </reference>
          <reference field="6" count="1">
            <x v="51"/>
          </reference>
        </references>
      </pivotArea>
    </format>
    <format dxfId="2510">
      <pivotArea dataOnly="0" labelOnly="1" fieldPosition="0">
        <references count="2">
          <reference field="0" count="1" selected="0">
            <x v="35"/>
          </reference>
          <reference field="6" count="1">
            <x v="45"/>
          </reference>
        </references>
      </pivotArea>
    </format>
    <format dxfId="2509">
      <pivotArea dataOnly="0" labelOnly="1" fieldPosition="0">
        <references count="2">
          <reference field="0" count="1" selected="0">
            <x v="36"/>
          </reference>
          <reference field="6" count="1">
            <x v="13"/>
          </reference>
        </references>
      </pivotArea>
    </format>
    <format dxfId="2508">
      <pivotArea dataOnly="0" labelOnly="1" fieldPosition="0">
        <references count="2">
          <reference field="0" count="1" selected="0">
            <x v="37"/>
          </reference>
          <reference field="6" count="1">
            <x v="60"/>
          </reference>
        </references>
      </pivotArea>
    </format>
    <format dxfId="2507">
      <pivotArea dataOnly="0" labelOnly="1" fieldPosition="0">
        <references count="2">
          <reference field="0" count="1" selected="0">
            <x v="38"/>
          </reference>
          <reference field="6" count="1">
            <x v="15"/>
          </reference>
        </references>
      </pivotArea>
    </format>
    <format dxfId="2506">
      <pivotArea dataOnly="0" labelOnly="1" fieldPosition="0">
        <references count="2">
          <reference field="0" count="1" selected="0">
            <x v="39"/>
          </reference>
          <reference field="6" count="1">
            <x v="0"/>
          </reference>
        </references>
      </pivotArea>
    </format>
    <format dxfId="2505">
      <pivotArea dataOnly="0" labelOnly="1" fieldPosition="0">
        <references count="2">
          <reference field="0" count="1" selected="0">
            <x v="40"/>
          </reference>
          <reference field="6" count="1">
            <x v="18"/>
          </reference>
        </references>
      </pivotArea>
    </format>
    <format dxfId="2504">
      <pivotArea dataOnly="0" labelOnly="1" fieldPosition="0">
        <references count="2">
          <reference field="0" count="1" selected="0">
            <x v="41"/>
          </reference>
          <reference field="6" count="1">
            <x v="42"/>
          </reference>
        </references>
      </pivotArea>
    </format>
    <format dxfId="2503">
      <pivotArea dataOnly="0" labelOnly="1" fieldPosition="0">
        <references count="2">
          <reference field="0" count="1" selected="0">
            <x v="42"/>
          </reference>
          <reference field="6" count="1">
            <x v="7"/>
          </reference>
        </references>
      </pivotArea>
    </format>
    <format dxfId="2502">
      <pivotArea dataOnly="0" labelOnly="1" fieldPosition="0">
        <references count="2">
          <reference field="0" count="1" selected="0">
            <x v="43"/>
          </reference>
          <reference field="6" count="1">
            <x v="8"/>
          </reference>
        </references>
      </pivotArea>
    </format>
    <format dxfId="2501">
      <pivotArea dataOnly="0" labelOnly="1" fieldPosition="0">
        <references count="2">
          <reference field="0" count="1" selected="0">
            <x v="44"/>
          </reference>
          <reference field="6" count="1">
            <x v="7"/>
          </reference>
        </references>
      </pivotArea>
    </format>
    <format dxfId="2500">
      <pivotArea dataOnly="0" labelOnly="1" fieldPosition="0">
        <references count="2">
          <reference field="0" count="1" selected="0">
            <x v="45"/>
          </reference>
          <reference field="6" count="1">
            <x v="63"/>
          </reference>
        </references>
      </pivotArea>
    </format>
    <format dxfId="2499">
      <pivotArea dataOnly="0" labelOnly="1" fieldPosition="0">
        <references count="2">
          <reference field="0" count="1" selected="0">
            <x v="46"/>
          </reference>
          <reference field="6" count="1">
            <x v="0"/>
          </reference>
        </references>
      </pivotArea>
    </format>
    <format dxfId="2498">
      <pivotArea dataOnly="0" labelOnly="1" fieldPosition="0">
        <references count="2">
          <reference field="0" count="1" selected="0">
            <x v="47"/>
          </reference>
          <reference field="6" count="1">
            <x v="30"/>
          </reference>
        </references>
      </pivotArea>
    </format>
    <format dxfId="2497">
      <pivotArea dataOnly="0" labelOnly="1" fieldPosition="0">
        <references count="2">
          <reference field="0" count="1" selected="0">
            <x v="48"/>
          </reference>
          <reference field="6" count="1">
            <x v="56"/>
          </reference>
        </references>
      </pivotArea>
    </format>
    <format dxfId="2496">
      <pivotArea dataOnly="0" labelOnly="1" fieldPosition="0">
        <references count="2">
          <reference field="0" count="1" selected="0">
            <x v="49"/>
          </reference>
          <reference field="6" count="1">
            <x v="16"/>
          </reference>
        </references>
      </pivotArea>
    </format>
    <format dxfId="2495">
      <pivotArea dataOnly="0" labelOnly="1" fieldPosition="0">
        <references count="2">
          <reference field="0" count="1" selected="0">
            <x v="50"/>
          </reference>
          <reference field="6" count="1">
            <x v="23"/>
          </reference>
        </references>
      </pivotArea>
    </format>
    <format dxfId="2494">
      <pivotArea dataOnly="0" labelOnly="1" fieldPosition="0">
        <references count="2">
          <reference field="0" count="1" selected="0">
            <x v="51"/>
          </reference>
          <reference field="6" count="1">
            <x v="11"/>
          </reference>
        </references>
      </pivotArea>
    </format>
    <format dxfId="2493">
      <pivotArea dataOnly="0" labelOnly="1" fieldPosition="0">
        <references count="2">
          <reference field="0" count="1" selected="0">
            <x v="52"/>
          </reference>
          <reference field="6" count="1">
            <x v="12"/>
          </reference>
        </references>
      </pivotArea>
    </format>
    <format dxfId="2492">
      <pivotArea dataOnly="0" labelOnly="1" fieldPosition="0">
        <references count="2">
          <reference field="0" count="1" selected="0">
            <x v="53"/>
          </reference>
          <reference field="6" count="1">
            <x v="1"/>
          </reference>
        </references>
      </pivotArea>
    </format>
    <format dxfId="2491">
      <pivotArea dataOnly="0" labelOnly="1" fieldPosition="0">
        <references count="2">
          <reference field="0" count="1" selected="0">
            <x v="54"/>
          </reference>
          <reference field="6" count="1">
            <x v="0"/>
          </reference>
        </references>
      </pivotArea>
    </format>
    <format dxfId="2490">
      <pivotArea dataOnly="0" labelOnly="1" fieldPosition="0">
        <references count="2">
          <reference field="0" count="1" selected="0">
            <x v="55"/>
          </reference>
          <reference field="6" count="1">
            <x v="38"/>
          </reference>
        </references>
      </pivotArea>
    </format>
    <format dxfId="2489">
      <pivotArea dataOnly="0" labelOnly="1" fieldPosition="0">
        <references count="2">
          <reference field="0" count="1" selected="0">
            <x v="56"/>
          </reference>
          <reference field="6" count="1">
            <x v="0"/>
          </reference>
        </references>
      </pivotArea>
    </format>
    <format dxfId="2488">
      <pivotArea dataOnly="0" labelOnly="1" fieldPosition="0">
        <references count="2">
          <reference field="0" count="1" selected="0">
            <x v="57"/>
          </reference>
          <reference field="6" count="1">
            <x v="39"/>
          </reference>
        </references>
      </pivotArea>
    </format>
    <format dxfId="2487">
      <pivotArea dataOnly="0" labelOnly="1" fieldPosition="0">
        <references count="2">
          <reference field="0" count="1" selected="0">
            <x v="58"/>
          </reference>
          <reference field="6" count="1">
            <x v="52"/>
          </reference>
        </references>
      </pivotArea>
    </format>
    <format dxfId="2486">
      <pivotArea dataOnly="0" labelOnly="1" fieldPosition="0">
        <references count="2">
          <reference field="0" count="1" selected="0">
            <x v="59"/>
          </reference>
          <reference field="6" count="1">
            <x v="29"/>
          </reference>
        </references>
      </pivotArea>
    </format>
    <format dxfId="2485">
      <pivotArea dataOnly="0" labelOnly="1" fieldPosition="0">
        <references count="2">
          <reference field="0" count="1" selected="0">
            <x v="60"/>
          </reference>
          <reference field="6" count="1">
            <x v="17"/>
          </reference>
        </references>
      </pivotArea>
    </format>
    <format dxfId="2484">
      <pivotArea dataOnly="0" labelOnly="1" fieldPosition="0">
        <references count="2">
          <reference field="0" count="1" selected="0">
            <x v="61"/>
          </reference>
          <reference field="6" count="1">
            <x v="47"/>
          </reference>
        </references>
      </pivotArea>
    </format>
    <format dxfId="2483">
      <pivotArea dataOnly="0" labelOnly="1" fieldPosition="0">
        <references count="2">
          <reference field="0" count="1" selected="0">
            <x v="62"/>
          </reference>
          <reference field="6" count="1">
            <x v="7"/>
          </reference>
        </references>
      </pivotArea>
    </format>
    <format dxfId="2482">
      <pivotArea dataOnly="0" labelOnly="1" fieldPosition="0">
        <references count="2">
          <reference field="0" count="1" selected="0">
            <x v="63"/>
          </reference>
          <reference field="6" count="1">
            <x v="0"/>
          </reference>
        </references>
      </pivotArea>
    </format>
    <format dxfId="2481">
      <pivotArea dataOnly="0" labelOnly="1" fieldPosition="0">
        <references count="2">
          <reference field="0" count="1" selected="0">
            <x v="64"/>
          </reference>
          <reference field="6" count="1">
            <x v="0"/>
          </reference>
        </references>
      </pivotArea>
    </format>
    <format dxfId="2480">
      <pivotArea dataOnly="0" labelOnly="1" fieldPosition="0">
        <references count="2">
          <reference field="0" count="1" selected="0">
            <x v="65"/>
          </reference>
          <reference field="6" count="1">
            <x v="0"/>
          </reference>
        </references>
      </pivotArea>
    </format>
    <format dxfId="2479">
      <pivotArea dataOnly="0" labelOnly="1" fieldPosition="0">
        <references count="2">
          <reference field="0" count="1" selected="0">
            <x v="66"/>
          </reference>
          <reference field="6" count="1">
            <x v="1"/>
          </reference>
        </references>
      </pivotArea>
    </format>
    <format dxfId="2478">
      <pivotArea dataOnly="0" labelOnly="1" fieldPosition="0">
        <references count="2">
          <reference field="0" count="1" selected="0">
            <x v="67"/>
          </reference>
          <reference field="6" count="1">
            <x v="0"/>
          </reference>
        </references>
      </pivotArea>
    </format>
    <format dxfId="2477">
      <pivotArea dataOnly="0" labelOnly="1" fieldPosition="0">
        <references count="2">
          <reference field="0" count="1" selected="0">
            <x v="68"/>
          </reference>
          <reference field="6" count="1">
            <x v="0"/>
          </reference>
        </references>
      </pivotArea>
    </format>
    <format dxfId="2476">
      <pivotArea dataOnly="0" labelOnly="1" fieldPosition="0">
        <references count="2">
          <reference field="0" count="1" selected="0">
            <x v="69"/>
          </reference>
          <reference field="6" count="1">
            <x v="26"/>
          </reference>
        </references>
      </pivotArea>
    </format>
    <format dxfId="2475">
      <pivotArea dataOnly="0" labelOnly="1" fieldPosition="0">
        <references count="2">
          <reference field="0" count="1" selected="0">
            <x v="70"/>
          </reference>
          <reference field="6" count="1">
            <x v="10"/>
          </reference>
        </references>
      </pivotArea>
    </format>
    <format dxfId="2474">
      <pivotArea dataOnly="0" labelOnly="1" fieldPosition="0">
        <references count="2">
          <reference field="0" count="1" selected="0">
            <x v="71"/>
          </reference>
          <reference field="6" count="1">
            <x v="54"/>
          </reference>
        </references>
      </pivotArea>
    </format>
    <format dxfId="2473">
      <pivotArea dataOnly="0" labelOnly="1" fieldPosition="0">
        <references count="2">
          <reference field="0" count="1" selected="0">
            <x v="72"/>
          </reference>
          <reference field="6" count="1">
            <x v="50"/>
          </reference>
        </references>
      </pivotArea>
    </format>
    <format dxfId="2472">
      <pivotArea dataOnly="0" labelOnly="1" fieldPosition="0">
        <references count="2">
          <reference field="0" count="1" selected="0">
            <x v="73"/>
          </reference>
          <reference field="6" count="1">
            <x v="31"/>
          </reference>
        </references>
      </pivotArea>
    </format>
    <format dxfId="2471">
      <pivotArea dataOnly="0" labelOnly="1" fieldPosition="0">
        <references count="2">
          <reference field="0" count="1" selected="0">
            <x v="74"/>
          </reference>
          <reference field="6" count="1">
            <x v="20"/>
          </reference>
        </references>
      </pivotArea>
    </format>
    <format dxfId="2470">
      <pivotArea dataOnly="0" labelOnly="1" fieldPosition="0">
        <references count="2">
          <reference field="0" count="1" selected="0">
            <x v="75"/>
          </reference>
          <reference field="6" count="1">
            <x v="19"/>
          </reference>
        </references>
      </pivotArea>
    </format>
    <format dxfId="2469">
      <pivotArea dataOnly="0" labelOnly="1" fieldPosition="0">
        <references count="2">
          <reference field="0" count="1" selected="0">
            <x v="76"/>
          </reference>
          <reference field="6" count="1">
            <x v="7"/>
          </reference>
        </references>
      </pivotArea>
    </format>
    <format dxfId="2468">
      <pivotArea dataOnly="0" labelOnly="1" fieldPosition="0">
        <references count="2">
          <reference field="0" count="1" selected="0">
            <x v="77"/>
          </reference>
          <reference field="6" count="1">
            <x v="7"/>
          </reference>
        </references>
      </pivotArea>
    </format>
    <format dxfId="2467">
      <pivotArea dataOnly="0" labelOnly="1" fieldPosition="0">
        <references count="2">
          <reference field="0" count="1" selected="0">
            <x v="78"/>
          </reference>
          <reference field="6" count="1">
            <x v="1"/>
          </reference>
        </references>
      </pivotArea>
    </format>
    <format dxfId="2466">
      <pivotArea dataOnly="0" labelOnly="1" fieldPosition="0">
        <references count="2">
          <reference field="0" count="1" selected="0">
            <x v="79"/>
          </reference>
          <reference field="6" count="1">
            <x v="0"/>
          </reference>
        </references>
      </pivotArea>
    </format>
    <format dxfId="2465">
      <pivotArea dataOnly="0" labelOnly="1" fieldPosition="0">
        <references count="2">
          <reference field="0" count="1" selected="0">
            <x v="80"/>
          </reference>
          <reference field="6" count="1">
            <x v="1"/>
          </reference>
        </references>
      </pivotArea>
    </format>
    <format dxfId="2464">
      <pivotArea dataOnly="0" labelOnly="1" fieldPosition="0">
        <references count="2">
          <reference field="0" count="1" selected="0">
            <x v="81"/>
          </reference>
          <reference field="6" count="1">
            <x v="40"/>
          </reference>
        </references>
      </pivotArea>
    </format>
    <format dxfId="2463">
      <pivotArea dataOnly="0" labelOnly="1" fieldPosition="0">
        <references count="2">
          <reference field="0" count="1" selected="0">
            <x v="82"/>
          </reference>
          <reference field="6" count="1">
            <x v="46"/>
          </reference>
        </references>
      </pivotArea>
    </format>
    <format dxfId="2462">
      <pivotArea dataOnly="0" labelOnly="1" fieldPosition="0">
        <references count="2">
          <reference field="0" count="1" selected="0">
            <x v="83"/>
          </reference>
          <reference field="6" count="1">
            <x v="9"/>
          </reference>
        </references>
      </pivotArea>
    </format>
    <format dxfId="2461">
      <pivotArea dataOnly="0" labelOnly="1" fieldPosition="0">
        <references count="2">
          <reference field="0" count="1" selected="0">
            <x v="84"/>
          </reference>
          <reference field="6" count="1">
            <x v="1"/>
          </reference>
        </references>
      </pivotArea>
    </format>
    <format dxfId="2460">
      <pivotArea dataOnly="0" labelOnly="1" fieldPosition="0">
        <references count="2">
          <reference field="0" count="1" selected="0">
            <x v="85"/>
          </reference>
          <reference field="6" count="1">
            <x v="37"/>
          </reference>
        </references>
      </pivotArea>
    </format>
    <format dxfId="2459">
      <pivotArea dataOnly="0" labelOnly="1" fieldPosition="0">
        <references count="2">
          <reference field="0" count="1" selected="0">
            <x v="86"/>
          </reference>
          <reference field="6" count="1">
            <x v="6"/>
          </reference>
        </references>
      </pivotArea>
    </format>
    <format dxfId="2458">
      <pivotArea dataOnly="0" labelOnly="1" fieldPosition="0">
        <references count="2">
          <reference field="0" count="1" selected="0">
            <x v="87"/>
          </reference>
          <reference field="6" count="1">
            <x v="0"/>
          </reference>
        </references>
      </pivotArea>
    </format>
    <format dxfId="2457">
      <pivotArea dataOnly="0" labelOnly="1" fieldPosition="0">
        <references count="2">
          <reference field="0" count="1" selected="0">
            <x v="88"/>
          </reference>
          <reference field="6" count="1">
            <x v="4"/>
          </reference>
        </references>
      </pivotArea>
    </format>
    <format dxfId="2456">
      <pivotArea dataOnly="0" labelOnly="1" fieldPosition="0">
        <references count="2">
          <reference field="0" count="1" selected="0">
            <x v="89"/>
          </reference>
          <reference field="6" count="1">
            <x v="0"/>
          </reference>
        </references>
      </pivotArea>
    </format>
    <format dxfId="2455">
      <pivotArea dataOnly="0" labelOnly="1" fieldPosition="0">
        <references count="2">
          <reference field="0" count="1" selected="0">
            <x v="90"/>
          </reference>
          <reference field="6" count="1">
            <x v="57"/>
          </reference>
        </references>
      </pivotArea>
    </format>
    <format dxfId="2454">
      <pivotArea dataOnly="0" labelOnly="1" fieldPosition="0">
        <references count="2">
          <reference field="0" count="1" selected="0">
            <x v="91"/>
          </reference>
          <reference field="6" count="1">
            <x v="27"/>
          </reference>
        </references>
      </pivotArea>
    </format>
    <format dxfId="2453">
      <pivotArea dataOnly="0" labelOnly="1" fieldPosition="0">
        <references count="2">
          <reference field="0" count="1" selected="0">
            <x v="92"/>
          </reference>
          <reference field="6" count="1">
            <x v="32"/>
          </reference>
        </references>
      </pivotArea>
    </format>
    <format dxfId="2452">
      <pivotArea dataOnly="0" labelOnly="1" fieldPosition="0">
        <references count="2">
          <reference field="0" count="1" selected="0">
            <x v="93"/>
          </reference>
          <reference field="6" count="1">
            <x v="7"/>
          </reference>
        </references>
      </pivotArea>
    </format>
    <format dxfId="2451">
      <pivotArea dataOnly="0" labelOnly="1" fieldPosition="0">
        <references count="2">
          <reference field="0" count="1" selected="0">
            <x v="94"/>
          </reference>
          <reference field="6" count="1">
            <x v="25"/>
          </reference>
        </references>
      </pivotArea>
    </format>
    <format dxfId="2450">
      <pivotArea dataOnly="0" labelOnly="1" fieldPosition="0">
        <references count="2">
          <reference field="0" count="1" selected="0">
            <x v="95"/>
          </reference>
          <reference field="6" count="1">
            <x v="44"/>
          </reference>
        </references>
      </pivotArea>
    </format>
    <format dxfId="2449">
      <pivotArea type="all" dataOnly="0" outline="0" fieldPosition="0"/>
    </format>
    <format dxfId="2448">
      <pivotArea field="0" type="button" dataOnly="0" labelOnly="1" outline="0" axis="axisRow" fieldPosition="0"/>
    </format>
    <format dxfId="2447">
      <pivotArea dataOnly="0" labelOnly="1" fieldPosition="0">
        <references count="1">
          <reference field="0"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2446">
      <pivotArea dataOnly="0" labelOnly="1" fieldPosition="0">
        <references count="1">
          <reference field="0" count="46">
            <x v="50"/>
            <x v="51"/>
            <x v="52"/>
            <x v="53"/>
            <x v="54"/>
            <x v="55"/>
            <x v="56"/>
            <x v="57"/>
            <x v="58"/>
            <x v="59"/>
            <x v="60"/>
            <x v="61"/>
            <x v="62"/>
            <x v="63"/>
            <x v="64"/>
            <x v="65"/>
            <x v="66"/>
            <x v="67"/>
            <x v="68"/>
            <x v="69"/>
            <x v="70"/>
            <x v="71"/>
            <x v="72"/>
            <x v="73"/>
            <x v="74"/>
            <x v="75"/>
            <x v="76"/>
            <x v="77"/>
            <x v="78"/>
            <x v="79"/>
            <x v="80"/>
            <x v="81"/>
            <x v="82"/>
            <x v="83"/>
            <x v="84"/>
            <x v="85"/>
            <x v="86"/>
            <x v="87"/>
            <x v="88"/>
            <x v="89"/>
            <x v="90"/>
            <x v="91"/>
            <x v="92"/>
            <x v="93"/>
            <x v="94"/>
            <x v="95"/>
          </reference>
        </references>
      </pivotArea>
    </format>
    <format dxfId="2445">
      <pivotArea dataOnly="0" labelOnly="1" grandRow="1" outline="0" fieldPosition="0"/>
    </format>
    <format dxfId="2444">
      <pivotArea dataOnly="0" labelOnly="1" fieldPosition="0">
        <references count="2">
          <reference field="0" count="1" selected="0">
            <x v="0"/>
          </reference>
          <reference field="6" count="1">
            <x v="65"/>
          </reference>
        </references>
      </pivotArea>
    </format>
    <format dxfId="2443">
      <pivotArea dataOnly="0" labelOnly="1" fieldPosition="0">
        <references count="2">
          <reference field="0" count="1" selected="0">
            <x v="1"/>
          </reference>
          <reference field="6" count="1">
            <x v="58"/>
          </reference>
        </references>
      </pivotArea>
    </format>
    <format dxfId="2442">
      <pivotArea dataOnly="0" labelOnly="1" fieldPosition="0">
        <references count="2">
          <reference field="0" count="1" selected="0">
            <x v="2"/>
          </reference>
          <reference field="6" count="1">
            <x v="4"/>
          </reference>
        </references>
      </pivotArea>
    </format>
    <format dxfId="2441">
      <pivotArea dataOnly="0" labelOnly="1" fieldPosition="0">
        <references count="2">
          <reference field="0" count="1" selected="0">
            <x v="3"/>
          </reference>
          <reference field="6" count="1">
            <x v="66"/>
          </reference>
        </references>
      </pivotArea>
    </format>
    <format dxfId="2440">
      <pivotArea dataOnly="0" labelOnly="1" fieldPosition="0">
        <references count="2">
          <reference field="0" count="1" selected="0">
            <x v="4"/>
          </reference>
          <reference field="6" count="1">
            <x v="67"/>
          </reference>
        </references>
      </pivotArea>
    </format>
    <format dxfId="2439">
      <pivotArea dataOnly="0" labelOnly="1" fieldPosition="0">
        <references count="2">
          <reference field="0" count="1" selected="0">
            <x v="5"/>
          </reference>
          <reference field="6" count="1">
            <x v="43"/>
          </reference>
        </references>
      </pivotArea>
    </format>
    <format dxfId="2438">
      <pivotArea dataOnly="0" labelOnly="1" fieldPosition="0">
        <references count="2">
          <reference field="0" count="1" selected="0">
            <x v="6"/>
          </reference>
          <reference field="6" count="1">
            <x v="14"/>
          </reference>
        </references>
      </pivotArea>
    </format>
    <format dxfId="2437">
      <pivotArea dataOnly="0" labelOnly="1" fieldPosition="0">
        <references count="2">
          <reference field="0" count="1" selected="0">
            <x v="7"/>
          </reference>
          <reference field="6" count="1">
            <x v="5"/>
          </reference>
        </references>
      </pivotArea>
    </format>
    <format dxfId="2436">
      <pivotArea dataOnly="0" labelOnly="1" fieldPosition="0">
        <references count="2">
          <reference field="0" count="1" selected="0">
            <x v="8"/>
          </reference>
          <reference field="6" count="1">
            <x v="0"/>
          </reference>
        </references>
      </pivotArea>
    </format>
    <format dxfId="2435">
      <pivotArea dataOnly="0" labelOnly="1" fieldPosition="0">
        <references count="2">
          <reference field="0" count="1" selected="0">
            <x v="9"/>
          </reference>
          <reference field="6" count="1">
            <x v="0"/>
          </reference>
        </references>
      </pivotArea>
    </format>
    <format dxfId="2434">
      <pivotArea dataOnly="0" labelOnly="1" fieldPosition="0">
        <references count="2">
          <reference field="0" count="1" selected="0">
            <x v="10"/>
          </reference>
          <reference field="6" count="1">
            <x v="62"/>
          </reference>
        </references>
      </pivotArea>
    </format>
    <format dxfId="2433">
      <pivotArea dataOnly="0" labelOnly="1" fieldPosition="0">
        <references count="2">
          <reference field="0" count="1" selected="0">
            <x v="11"/>
          </reference>
          <reference field="6" count="1">
            <x v="64"/>
          </reference>
        </references>
      </pivotArea>
    </format>
    <format dxfId="2432">
      <pivotArea dataOnly="0" labelOnly="1" fieldPosition="0">
        <references count="2">
          <reference field="0" count="1" selected="0">
            <x v="12"/>
          </reference>
          <reference field="6" count="1">
            <x v="33"/>
          </reference>
        </references>
      </pivotArea>
    </format>
    <format dxfId="2431">
      <pivotArea dataOnly="0" labelOnly="1" fieldPosition="0">
        <references count="2">
          <reference field="0" count="1" selected="0">
            <x v="13"/>
          </reference>
          <reference field="6" count="1">
            <x v="41"/>
          </reference>
        </references>
      </pivotArea>
    </format>
    <format dxfId="2430">
      <pivotArea dataOnly="0" labelOnly="1" fieldPosition="0">
        <references count="2">
          <reference field="0" count="1" selected="0">
            <x v="14"/>
          </reference>
          <reference field="6" count="1">
            <x v="8"/>
          </reference>
        </references>
      </pivotArea>
    </format>
    <format dxfId="2429">
      <pivotArea dataOnly="0" labelOnly="1" fieldPosition="0">
        <references count="2">
          <reference field="0" count="1" selected="0">
            <x v="15"/>
          </reference>
          <reference field="6" count="1">
            <x v="28"/>
          </reference>
        </references>
      </pivotArea>
    </format>
    <format dxfId="2428">
      <pivotArea dataOnly="0" labelOnly="1" fieldPosition="0">
        <references count="2">
          <reference field="0" count="1" selected="0">
            <x v="16"/>
          </reference>
          <reference field="6" count="1">
            <x v="61"/>
          </reference>
        </references>
      </pivotArea>
    </format>
    <format dxfId="2427">
      <pivotArea dataOnly="0" labelOnly="1" fieldPosition="0">
        <references count="2">
          <reference field="0" count="1" selected="0">
            <x v="17"/>
          </reference>
          <reference field="6" count="1">
            <x v="55"/>
          </reference>
        </references>
      </pivotArea>
    </format>
    <format dxfId="2426">
      <pivotArea dataOnly="0" labelOnly="1" fieldPosition="0">
        <references count="2">
          <reference field="0" count="1" selected="0">
            <x v="18"/>
          </reference>
          <reference field="6" count="1">
            <x v="48"/>
          </reference>
        </references>
      </pivotArea>
    </format>
    <format dxfId="2425">
      <pivotArea dataOnly="0" labelOnly="1" fieldPosition="0">
        <references count="2">
          <reference field="0" count="1" selected="0">
            <x v="19"/>
          </reference>
          <reference field="6" count="1">
            <x v="0"/>
          </reference>
        </references>
      </pivotArea>
    </format>
    <format dxfId="2424">
      <pivotArea dataOnly="0" labelOnly="1" fieldPosition="0">
        <references count="2">
          <reference field="0" count="1" selected="0">
            <x v="20"/>
          </reference>
          <reference field="6" count="1">
            <x v="3"/>
          </reference>
        </references>
      </pivotArea>
    </format>
    <format dxfId="2423">
      <pivotArea dataOnly="0" labelOnly="1" fieldPosition="0">
        <references count="2">
          <reference field="0" count="1" selected="0">
            <x v="21"/>
          </reference>
          <reference field="6" count="1">
            <x v="22"/>
          </reference>
        </references>
      </pivotArea>
    </format>
    <format dxfId="2422">
      <pivotArea dataOnly="0" labelOnly="1" fieldPosition="0">
        <references count="2">
          <reference field="0" count="1" selected="0">
            <x v="22"/>
          </reference>
          <reference field="6" count="1">
            <x v="2"/>
          </reference>
        </references>
      </pivotArea>
    </format>
    <format dxfId="2421">
      <pivotArea dataOnly="0" labelOnly="1" fieldPosition="0">
        <references count="2">
          <reference field="0" count="1" selected="0">
            <x v="23"/>
          </reference>
          <reference field="6" count="1">
            <x v="53"/>
          </reference>
        </references>
      </pivotArea>
    </format>
    <format dxfId="2420">
      <pivotArea dataOnly="0" labelOnly="1" fieldPosition="0">
        <references count="2">
          <reference field="0" count="1" selected="0">
            <x v="24"/>
          </reference>
          <reference field="6" count="1">
            <x v="49"/>
          </reference>
        </references>
      </pivotArea>
    </format>
    <format dxfId="2419">
      <pivotArea dataOnly="0" labelOnly="1" fieldPosition="0">
        <references count="2">
          <reference field="0" count="1" selected="0">
            <x v="25"/>
          </reference>
          <reference field="6" count="1">
            <x v="21"/>
          </reference>
        </references>
      </pivotArea>
    </format>
    <format dxfId="2418">
      <pivotArea dataOnly="0" labelOnly="1" fieldPosition="0">
        <references count="2">
          <reference field="0" count="1" selected="0">
            <x v="26"/>
          </reference>
          <reference field="6" count="1">
            <x v="59"/>
          </reference>
        </references>
      </pivotArea>
    </format>
    <format dxfId="2417">
      <pivotArea dataOnly="0" labelOnly="1" fieldPosition="0">
        <references count="2">
          <reference field="0" count="1" selected="0">
            <x v="27"/>
          </reference>
          <reference field="6" count="1">
            <x v="24"/>
          </reference>
        </references>
      </pivotArea>
    </format>
    <format dxfId="2416">
      <pivotArea dataOnly="0" labelOnly="1" fieldPosition="0">
        <references count="2">
          <reference field="0" count="1" selected="0">
            <x v="28"/>
          </reference>
          <reference field="6" count="1">
            <x v="0"/>
          </reference>
        </references>
      </pivotArea>
    </format>
    <format dxfId="2415">
      <pivotArea dataOnly="0" labelOnly="1" fieldPosition="0">
        <references count="2">
          <reference field="0" count="1" selected="0">
            <x v="29"/>
          </reference>
          <reference field="6" count="1">
            <x v="7"/>
          </reference>
        </references>
      </pivotArea>
    </format>
    <format dxfId="2414">
      <pivotArea dataOnly="0" labelOnly="1" fieldPosition="0">
        <references count="2">
          <reference field="0" count="1" selected="0">
            <x v="30"/>
          </reference>
          <reference field="6" count="1">
            <x v="0"/>
          </reference>
        </references>
      </pivotArea>
    </format>
    <format dxfId="2413">
      <pivotArea dataOnly="0" labelOnly="1" fieldPosition="0">
        <references count="2">
          <reference field="0" count="1" selected="0">
            <x v="31"/>
          </reference>
          <reference field="6" count="1">
            <x v="35"/>
          </reference>
        </references>
      </pivotArea>
    </format>
    <format dxfId="2412">
      <pivotArea dataOnly="0" labelOnly="1" fieldPosition="0">
        <references count="2">
          <reference field="0" count="1" selected="0">
            <x v="32"/>
          </reference>
          <reference field="6" count="1">
            <x v="34"/>
          </reference>
        </references>
      </pivotArea>
    </format>
    <format dxfId="2411">
      <pivotArea dataOnly="0" labelOnly="1" fieldPosition="0">
        <references count="2">
          <reference field="0" count="1" selected="0">
            <x v="33"/>
          </reference>
          <reference field="6" count="1">
            <x v="36"/>
          </reference>
        </references>
      </pivotArea>
    </format>
    <format dxfId="2410">
      <pivotArea dataOnly="0" labelOnly="1" fieldPosition="0">
        <references count="2">
          <reference field="0" count="1" selected="0">
            <x v="34"/>
          </reference>
          <reference field="6" count="1">
            <x v="51"/>
          </reference>
        </references>
      </pivotArea>
    </format>
    <format dxfId="2409">
      <pivotArea dataOnly="0" labelOnly="1" fieldPosition="0">
        <references count="2">
          <reference field="0" count="1" selected="0">
            <x v="35"/>
          </reference>
          <reference field="6" count="1">
            <x v="45"/>
          </reference>
        </references>
      </pivotArea>
    </format>
    <format dxfId="2408">
      <pivotArea dataOnly="0" labelOnly="1" fieldPosition="0">
        <references count="2">
          <reference field="0" count="1" selected="0">
            <x v="36"/>
          </reference>
          <reference field="6" count="1">
            <x v="13"/>
          </reference>
        </references>
      </pivotArea>
    </format>
    <format dxfId="2407">
      <pivotArea dataOnly="0" labelOnly="1" fieldPosition="0">
        <references count="2">
          <reference field="0" count="1" selected="0">
            <x v="37"/>
          </reference>
          <reference field="6" count="1">
            <x v="60"/>
          </reference>
        </references>
      </pivotArea>
    </format>
    <format dxfId="2406">
      <pivotArea dataOnly="0" labelOnly="1" fieldPosition="0">
        <references count="2">
          <reference field="0" count="1" selected="0">
            <x v="38"/>
          </reference>
          <reference field="6" count="1">
            <x v="15"/>
          </reference>
        </references>
      </pivotArea>
    </format>
    <format dxfId="2405">
      <pivotArea dataOnly="0" labelOnly="1" fieldPosition="0">
        <references count="2">
          <reference field="0" count="1" selected="0">
            <x v="39"/>
          </reference>
          <reference field="6" count="1">
            <x v="0"/>
          </reference>
        </references>
      </pivotArea>
    </format>
    <format dxfId="2404">
      <pivotArea dataOnly="0" labelOnly="1" fieldPosition="0">
        <references count="2">
          <reference field="0" count="1" selected="0">
            <x v="40"/>
          </reference>
          <reference field="6" count="1">
            <x v="18"/>
          </reference>
        </references>
      </pivotArea>
    </format>
    <format dxfId="2403">
      <pivotArea dataOnly="0" labelOnly="1" fieldPosition="0">
        <references count="2">
          <reference field="0" count="1" selected="0">
            <x v="41"/>
          </reference>
          <reference field="6" count="1">
            <x v="42"/>
          </reference>
        </references>
      </pivotArea>
    </format>
    <format dxfId="2402">
      <pivotArea dataOnly="0" labelOnly="1" fieldPosition="0">
        <references count="2">
          <reference field="0" count="1" selected="0">
            <x v="42"/>
          </reference>
          <reference field="6" count="1">
            <x v="7"/>
          </reference>
        </references>
      </pivotArea>
    </format>
    <format dxfId="2401">
      <pivotArea dataOnly="0" labelOnly="1" fieldPosition="0">
        <references count="2">
          <reference field="0" count="1" selected="0">
            <x v="43"/>
          </reference>
          <reference field="6" count="1">
            <x v="8"/>
          </reference>
        </references>
      </pivotArea>
    </format>
    <format dxfId="2400">
      <pivotArea dataOnly="0" labelOnly="1" fieldPosition="0">
        <references count="2">
          <reference field="0" count="1" selected="0">
            <x v="44"/>
          </reference>
          <reference field="6" count="1">
            <x v="7"/>
          </reference>
        </references>
      </pivotArea>
    </format>
    <format dxfId="2399">
      <pivotArea dataOnly="0" labelOnly="1" fieldPosition="0">
        <references count="2">
          <reference field="0" count="1" selected="0">
            <x v="45"/>
          </reference>
          <reference field="6" count="1">
            <x v="63"/>
          </reference>
        </references>
      </pivotArea>
    </format>
    <format dxfId="2398">
      <pivotArea dataOnly="0" labelOnly="1" fieldPosition="0">
        <references count="2">
          <reference field="0" count="1" selected="0">
            <x v="46"/>
          </reference>
          <reference field="6" count="1">
            <x v="0"/>
          </reference>
        </references>
      </pivotArea>
    </format>
    <format dxfId="2397">
      <pivotArea dataOnly="0" labelOnly="1" fieldPosition="0">
        <references count="2">
          <reference field="0" count="1" selected="0">
            <x v="47"/>
          </reference>
          <reference field="6" count="1">
            <x v="30"/>
          </reference>
        </references>
      </pivotArea>
    </format>
    <format dxfId="2396">
      <pivotArea dataOnly="0" labelOnly="1" fieldPosition="0">
        <references count="2">
          <reference field="0" count="1" selected="0">
            <x v="48"/>
          </reference>
          <reference field="6" count="1">
            <x v="56"/>
          </reference>
        </references>
      </pivotArea>
    </format>
    <format dxfId="2395">
      <pivotArea dataOnly="0" labelOnly="1" fieldPosition="0">
        <references count="2">
          <reference field="0" count="1" selected="0">
            <x v="49"/>
          </reference>
          <reference field="6" count="1">
            <x v="16"/>
          </reference>
        </references>
      </pivotArea>
    </format>
    <format dxfId="2394">
      <pivotArea dataOnly="0" labelOnly="1" fieldPosition="0">
        <references count="2">
          <reference field="0" count="1" selected="0">
            <x v="50"/>
          </reference>
          <reference field="6" count="1">
            <x v="23"/>
          </reference>
        </references>
      </pivotArea>
    </format>
    <format dxfId="2393">
      <pivotArea dataOnly="0" labelOnly="1" fieldPosition="0">
        <references count="2">
          <reference field="0" count="1" selected="0">
            <x v="51"/>
          </reference>
          <reference field="6" count="1">
            <x v="11"/>
          </reference>
        </references>
      </pivotArea>
    </format>
    <format dxfId="2392">
      <pivotArea dataOnly="0" labelOnly="1" fieldPosition="0">
        <references count="2">
          <reference field="0" count="1" selected="0">
            <x v="52"/>
          </reference>
          <reference field="6" count="1">
            <x v="12"/>
          </reference>
        </references>
      </pivotArea>
    </format>
    <format dxfId="2391">
      <pivotArea dataOnly="0" labelOnly="1" fieldPosition="0">
        <references count="2">
          <reference field="0" count="1" selected="0">
            <x v="53"/>
          </reference>
          <reference field="6" count="1">
            <x v="1"/>
          </reference>
        </references>
      </pivotArea>
    </format>
    <format dxfId="2390">
      <pivotArea dataOnly="0" labelOnly="1" fieldPosition="0">
        <references count="2">
          <reference field="0" count="1" selected="0">
            <x v="54"/>
          </reference>
          <reference field="6" count="1">
            <x v="0"/>
          </reference>
        </references>
      </pivotArea>
    </format>
    <format dxfId="2389">
      <pivotArea dataOnly="0" labelOnly="1" fieldPosition="0">
        <references count="2">
          <reference field="0" count="1" selected="0">
            <x v="55"/>
          </reference>
          <reference field="6" count="1">
            <x v="38"/>
          </reference>
        </references>
      </pivotArea>
    </format>
    <format dxfId="2388">
      <pivotArea dataOnly="0" labelOnly="1" fieldPosition="0">
        <references count="2">
          <reference field="0" count="1" selected="0">
            <x v="56"/>
          </reference>
          <reference field="6" count="1">
            <x v="0"/>
          </reference>
        </references>
      </pivotArea>
    </format>
    <format dxfId="2387">
      <pivotArea dataOnly="0" labelOnly="1" fieldPosition="0">
        <references count="2">
          <reference field="0" count="1" selected="0">
            <x v="57"/>
          </reference>
          <reference field="6" count="1">
            <x v="39"/>
          </reference>
        </references>
      </pivotArea>
    </format>
    <format dxfId="2386">
      <pivotArea dataOnly="0" labelOnly="1" fieldPosition="0">
        <references count="2">
          <reference field="0" count="1" selected="0">
            <x v="58"/>
          </reference>
          <reference field="6" count="1">
            <x v="52"/>
          </reference>
        </references>
      </pivotArea>
    </format>
    <format dxfId="2385">
      <pivotArea dataOnly="0" labelOnly="1" fieldPosition="0">
        <references count="2">
          <reference field="0" count="1" selected="0">
            <x v="59"/>
          </reference>
          <reference field="6" count="1">
            <x v="29"/>
          </reference>
        </references>
      </pivotArea>
    </format>
    <format dxfId="2384">
      <pivotArea dataOnly="0" labelOnly="1" fieldPosition="0">
        <references count="2">
          <reference field="0" count="1" selected="0">
            <x v="60"/>
          </reference>
          <reference field="6" count="1">
            <x v="17"/>
          </reference>
        </references>
      </pivotArea>
    </format>
    <format dxfId="2383">
      <pivotArea dataOnly="0" labelOnly="1" fieldPosition="0">
        <references count="2">
          <reference field="0" count="1" selected="0">
            <x v="61"/>
          </reference>
          <reference field="6" count="1">
            <x v="47"/>
          </reference>
        </references>
      </pivotArea>
    </format>
    <format dxfId="2382">
      <pivotArea dataOnly="0" labelOnly="1" fieldPosition="0">
        <references count="2">
          <reference field="0" count="1" selected="0">
            <x v="62"/>
          </reference>
          <reference field="6" count="1">
            <x v="7"/>
          </reference>
        </references>
      </pivotArea>
    </format>
    <format dxfId="2381">
      <pivotArea dataOnly="0" labelOnly="1" fieldPosition="0">
        <references count="2">
          <reference field="0" count="1" selected="0">
            <x v="63"/>
          </reference>
          <reference field="6" count="1">
            <x v="0"/>
          </reference>
        </references>
      </pivotArea>
    </format>
    <format dxfId="2380">
      <pivotArea dataOnly="0" labelOnly="1" fieldPosition="0">
        <references count="2">
          <reference field="0" count="1" selected="0">
            <x v="64"/>
          </reference>
          <reference field="6" count="1">
            <x v="0"/>
          </reference>
        </references>
      </pivotArea>
    </format>
    <format dxfId="2379">
      <pivotArea dataOnly="0" labelOnly="1" fieldPosition="0">
        <references count="2">
          <reference field="0" count="1" selected="0">
            <x v="65"/>
          </reference>
          <reference field="6" count="1">
            <x v="0"/>
          </reference>
        </references>
      </pivotArea>
    </format>
    <format dxfId="2378">
      <pivotArea dataOnly="0" labelOnly="1" fieldPosition="0">
        <references count="2">
          <reference field="0" count="1" selected="0">
            <x v="66"/>
          </reference>
          <reference field="6" count="1">
            <x v="1"/>
          </reference>
        </references>
      </pivotArea>
    </format>
    <format dxfId="2377">
      <pivotArea dataOnly="0" labelOnly="1" fieldPosition="0">
        <references count="2">
          <reference field="0" count="1" selected="0">
            <x v="67"/>
          </reference>
          <reference field="6" count="1">
            <x v="0"/>
          </reference>
        </references>
      </pivotArea>
    </format>
    <format dxfId="2376">
      <pivotArea dataOnly="0" labelOnly="1" fieldPosition="0">
        <references count="2">
          <reference field="0" count="1" selected="0">
            <x v="68"/>
          </reference>
          <reference field="6" count="1">
            <x v="0"/>
          </reference>
        </references>
      </pivotArea>
    </format>
    <format dxfId="2375">
      <pivotArea dataOnly="0" labelOnly="1" fieldPosition="0">
        <references count="2">
          <reference field="0" count="1" selected="0">
            <x v="69"/>
          </reference>
          <reference field="6" count="1">
            <x v="26"/>
          </reference>
        </references>
      </pivotArea>
    </format>
    <format dxfId="2374">
      <pivotArea dataOnly="0" labelOnly="1" fieldPosition="0">
        <references count="2">
          <reference field="0" count="1" selected="0">
            <x v="70"/>
          </reference>
          <reference field="6" count="1">
            <x v="10"/>
          </reference>
        </references>
      </pivotArea>
    </format>
    <format dxfId="2373">
      <pivotArea dataOnly="0" labelOnly="1" fieldPosition="0">
        <references count="2">
          <reference field="0" count="1" selected="0">
            <x v="71"/>
          </reference>
          <reference field="6" count="1">
            <x v="54"/>
          </reference>
        </references>
      </pivotArea>
    </format>
    <format dxfId="2372">
      <pivotArea dataOnly="0" labelOnly="1" fieldPosition="0">
        <references count="2">
          <reference field="0" count="1" selected="0">
            <x v="72"/>
          </reference>
          <reference field="6" count="1">
            <x v="50"/>
          </reference>
        </references>
      </pivotArea>
    </format>
    <format dxfId="2371">
      <pivotArea dataOnly="0" labelOnly="1" fieldPosition="0">
        <references count="2">
          <reference field="0" count="1" selected="0">
            <x v="73"/>
          </reference>
          <reference field="6" count="1">
            <x v="31"/>
          </reference>
        </references>
      </pivotArea>
    </format>
    <format dxfId="2370">
      <pivotArea dataOnly="0" labelOnly="1" fieldPosition="0">
        <references count="2">
          <reference field="0" count="1" selected="0">
            <x v="74"/>
          </reference>
          <reference field="6" count="1">
            <x v="20"/>
          </reference>
        </references>
      </pivotArea>
    </format>
    <format dxfId="2369">
      <pivotArea dataOnly="0" labelOnly="1" fieldPosition="0">
        <references count="2">
          <reference field="0" count="1" selected="0">
            <x v="75"/>
          </reference>
          <reference field="6" count="1">
            <x v="19"/>
          </reference>
        </references>
      </pivotArea>
    </format>
    <format dxfId="2368">
      <pivotArea dataOnly="0" labelOnly="1" fieldPosition="0">
        <references count="2">
          <reference field="0" count="1" selected="0">
            <x v="76"/>
          </reference>
          <reference field="6" count="1">
            <x v="7"/>
          </reference>
        </references>
      </pivotArea>
    </format>
    <format dxfId="2367">
      <pivotArea dataOnly="0" labelOnly="1" fieldPosition="0">
        <references count="2">
          <reference field="0" count="1" selected="0">
            <x v="77"/>
          </reference>
          <reference field="6" count="1">
            <x v="7"/>
          </reference>
        </references>
      </pivotArea>
    </format>
    <format dxfId="2366">
      <pivotArea dataOnly="0" labelOnly="1" fieldPosition="0">
        <references count="2">
          <reference field="0" count="1" selected="0">
            <x v="78"/>
          </reference>
          <reference field="6" count="1">
            <x v="1"/>
          </reference>
        </references>
      </pivotArea>
    </format>
    <format dxfId="2365">
      <pivotArea dataOnly="0" labelOnly="1" fieldPosition="0">
        <references count="2">
          <reference field="0" count="1" selected="0">
            <x v="79"/>
          </reference>
          <reference field="6" count="1">
            <x v="0"/>
          </reference>
        </references>
      </pivotArea>
    </format>
    <format dxfId="2364">
      <pivotArea dataOnly="0" labelOnly="1" fieldPosition="0">
        <references count="2">
          <reference field="0" count="1" selected="0">
            <x v="80"/>
          </reference>
          <reference field="6" count="1">
            <x v="1"/>
          </reference>
        </references>
      </pivotArea>
    </format>
    <format dxfId="2363">
      <pivotArea dataOnly="0" labelOnly="1" fieldPosition="0">
        <references count="2">
          <reference field="0" count="1" selected="0">
            <x v="81"/>
          </reference>
          <reference field="6" count="1">
            <x v="40"/>
          </reference>
        </references>
      </pivotArea>
    </format>
    <format dxfId="2362">
      <pivotArea dataOnly="0" labelOnly="1" fieldPosition="0">
        <references count="2">
          <reference field="0" count="1" selected="0">
            <x v="82"/>
          </reference>
          <reference field="6" count="1">
            <x v="46"/>
          </reference>
        </references>
      </pivotArea>
    </format>
    <format dxfId="2361">
      <pivotArea dataOnly="0" labelOnly="1" fieldPosition="0">
        <references count="2">
          <reference field="0" count="1" selected="0">
            <x v="83"/>
          </reference>
          <reference field="6" count="1">
            <x v="9"/>
          </reference>
        </references>
      </pivotArea>
    </format>
    <format dxfId="2360">
      <pivotArea dataOnly="0" labelOnly="1" fieldPosition="0">
        <references count="2">
          <reference field="0" count="1" selected="0">
            <x v="84"/>
          </reference>
          <reference field="6" count="1">
            <x v="1"/>
          </reference>
        </references>
      </pivotArea>
    </format>
    <format dxfId="2359">
      <pivotArea dataOnly="0" labelOnly="1" fieldPosition="0">
        <references count="2">
          <reference field="0" count="1" selected="0">
            <x v="85"/>
          </reference>
          <reference field="6" count="1">
            <x v="37"/>
          </reference>
        </references>
      </pivotArea>
    </format>
    <format dxfId="2358">
      <pivotArea dataOnly="0" labelOnly="1" fieldPosition="0">
        <references count="2">
          <reference field="0" count="1" selected="0">
            <x v="86"/>
          </reference>
          <reference field="6" count="1">
            <x v="6"/>
          </reference>
        </references>
      </pivotArea>
    </format>
    <format dxfId="2357">
      <pivotArea dataOnly="0" labelOnly="1" fieldPosition="0">
        <references count="2">
          <reference field="0" count="1" selected="0">
            <x v="87"/>
          </reference>
          <reference field="6" count="1">
            <x v="0"/>
          </reference>
        </references>
      </pivotArea>
    </format>
    <format dxfId="2356">
      <pivotArea dataOnly="0" labelOnly="1" fieldPosition="0">
        <references count="2">
          <reference field="0" count="1" selected="0">
            <x v="88"/>
          </reference>
          <reference field="6" count="1">
            <x v="4"/>
          </reference>
        </references>
      </pivotArea>
    </format>
    <format dxfId="2355">
      <pivotArea dataOnly="0" labelOnly="1" fieldPosition="0">
        <references count="2">
          <reference field="0" count="1" selected="0">
            <x v="89"/>
          </reference>
          <reference field="6" count="1">
            <x v="0"/>
          </reference>
        </references>
      </pivotArea>
    </format>
    <format dxfId="2354">
      <pivotArea dataOnly="0" labelOnly="1" fieldPosition="0">
        <references count="2">
          <reference field="0" count="1" selected="0">
            <x v="90"/>
          </reference>
          <reference field="6" count="1">
            <x v="57"/>
          </reference>
        </references>
      </pivotArea>
    </format>
    <format dxfId="2353">
      <pivotArea dataOnly="0" labelOnly="1" fieldPosition="0">
        <references count="2">
          <reference field="0" count="1" selected="0">
            <x v="91"/>
          </reference>
          <reference field="6" count="1">
            <x v="27"/>
          </reference>
        </references>
      </pivotArea>
    </format>
    <format dxfId="2352">
      <pivotArea dataOnly="0" labelOnly="1" fieldPosition="0">
        <references count="2">
          <reference field="0" count="1" selected="0">
            <x v="92"/>
          </reference>
          <reference field="6" count="1">
            <x v="32"/>
          </reference>
        </references>
      </pivotArea>
    </format>
    <format dxfId="2351">
      <pivotArea dataOnly="0" labelOnly="1" fieldPosition="0">
        <references count="2">
          <reference field="0" count="1" selected="0">
            <x v="93"/>
          </reference>
          <reference field="6" count="1">
            <x v="7"/>
          </reference>
        </references>
      </pivotArea>
    </format>
    <format dxfId="2350">
      <pivotArea dataOnly="0" labelOnly="1" fieldPosition="0">
        <references count="2">
          <reference field="0" count="1" selected="0">
            <x v="94"/>
          </reference>
          <reference field="6" count="1">
            <x v="25"/>
          </reference>
        </references>
      </pivotArea>
    </format>
    <format dxfId="2349">
      <pivotArea dataOnly="0" labelOnly="1" fieldPosition="0">
        <references count="2">
          <reference field="0" count="1" selected="0">
            <x v="95"/>
          </reference>
          <reference field="6" count="1">
            <x v="4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10.xml.rels><?xml version="1.0" encoding="UTF-8" standalone="yes"?>
<Relationships xmlns="http://schemas.openxmlformats.org/package/2006/relationships"><Relationship Id="rId2" Type="http://schemas.openxmlformats.org/officeDocument/2006/relationships/pivotTable" Target="../pivotTables/pivotTable5.xml"/><Relationship Id="rId1" Type="http://schemas.openxmlformats.org/officeDocument/2006/relationships/pivotTable" Target="../pivotTables/pivotTable4.xml"/></Relationships>
</file>

<file path=xl/worksheets/_rels/sheet11.xml.rels><?xml version="1.0" encoding="UTF-8" standalone="yes"?>
<Relationships xmlns="http://schemas.openxmlformats.org/package/2006/relationships"><Relationship Id="rId2" Type="http://schemas.openxmlformats.org/officeDocument/2006/relationships/pivotTable" Target="../pivotTables/pivotTable7.xml"/><Relationship Id="rId1" Type="http://schemas.openxmlformats.org/officeDocument/2006/relationships/pivotTable" Target="../pivotTables/pivotTable6.xml"/></Relationships>
</file>

<file path=xl/worksheets/_rels/sheet12.xml.rels><?xml version="1.0" encoding="UTF-8" standalone="yes"?>
<Relationships xmlns="http://schemas.openxmlformats.org/package/2006/relationships"><Relationship Id="rId2" Type="http://schemas.openxmlformats.org/officeDocument/2006/relationships/pivotTable" Target="../pivotTables/pivotTable9.xml"/><Relationship Id="rId1" Type="http://schemas.openxmlformats.org/officeDocument/2006/relationships/pivotTable" Target="../pivotTables/pivotTable8.xml"/></Relationships>
</file>

<file path=xl/worksheets/_rels/sheet15.xml.rels><?xml version="1.0" encoding="UTF-8" standalone="yes"?>
<Relationships xmlns="http://schemas.openxmlformats.org/package/2006/relationships"><Relationship Id="rId8" Type="http://schemas.openxmlformats.org/officeDocument/2006/relationships/pivotTable" Target="../pivotTables/pivotTable17.xml"/><Relationship Id="rId13" Type="http://schemas.openxmlformats.org/officeDocument/2006/relationships/pivotTable" Target="../pivotTables/pivotTable22.xml"/><Relationship Id="rId3" Type="http://schemas.openxmlformats.org/officeDocument/2006/relationships/pivotTable" Target="../pivotTables/pivotTable12.xml"/><Relationship Id="rId7" Type="http://schemas.openxmlformats.org/officeDocument/2006/relationships/pivotTable" Target="../pivotTables/pivotTable16.xml"/><Relationship Id="rId12" Type="http://schemas.openxmlformats.org/officeDocument/2006/relationships/pivotTable" Target="../pivotTables/pivotTable21.xml"/><Relationship Id="rId2" Type="http://schemas.openxmlformats.org/officeDocument/2006/relationships/pivotTable" Target="../pivotTables/pivotTable11.xml"/><Relationship Id="rId1" Type="http://schemas.openxmlformats.org/officeDocument/2006/relationships/pivotTable" Target="../pivotTables/pivotTable10.xml"/><Relationship Id="rId6" Type="http://schemas.openxmlformats.org/officeDocument/2006/relationships/pivotTable" Target="../pivotTables/pivotTable15.xml"/><Relationship Id="rId11" Type="http://schemas.openxmlformats.org/officeDocument/2006/relationships/pivotTable" Target="../pivotTables/pivotTable20.xml"/><Relationship Id="rId5" Type="http://schemas.openxmlformats.org/officeDocument/2006/relationships/pivotTable" Target="../pivotTables/pivotTable14.xml"/><Relationship Id="rId15" Type="http://schemas.openxmlformats.org/officeDocument/2006/relationships/pivotTable" Target="../pivotTables/pivotTable24.xml"/><Relationship Id="rId10" Type="http://schemas.openxmlformats.org/officeDocument/2006/relationships/pivotTable" Target="../pivotTables/pivotTable19.xml"/><Relationship Id="rId4" Type="http://schemas.openxmlformats.org/officeDocument/2006/relationships/pivotTable" Target="../pivotTables/pivotTable13.xml"/><Relationship Id="rId9" Type="http://schemas.openxmlformats.org/officeDocument/2006/relationships/pivotTable" Target="../pivotTables/pivotTable18.xml"/><Relationship Id="rId14" Type="http://schemas.openxmlformats.org/officeDocument/2006/relationships/pivotTable" Target="../pivotTables/pivotTable23.xml"/></Relationships>
</file>

<file path=xl/worksheets/_rels/sheet17.xml.rels><?xml version="1.0" encoding="UTF-8" standalone="yes"?>
<Relationships xmlns="http://schemas.openxmlformats.org/package/2006/relationships"><Relationship Id="rId3" Type="http://schemas.openxmlformats.org/officeDocument/2006/relationships/hyperlink" Target="https://www.sciencedirect.com/science/article/pii/S0198885919300722?casa_token=Sr53_LUWI-EAAAAA:kLVBysXnIXnwzlTwmHKgWoDeFs2wElBjIE5Z3iWIIKOkK5i-MacMgw2vnoqptjcjkZOyapzBJA" TargetMode="External"/><Relationship Id="rId2" Type="http://schemas.openxmlformats.org/officeDocument/2006/relationships/hyperlink" Target="https://www.sciencedirect.com/science/article/pii/019888599290107X" TargetMode="External"/><Relationship Id="rId1" Type="http://schemas.openxmlformats.org/officeDocument/2006/relationships/hyperlink" Target="https://onlinelibrary-wiley-com.proxy3.library.mcgill.ca/doi/epdf/10.1111/j.1399-0039.1997.tb02801.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42BC5A-320F-9A4A-B970-BAE4050056EB}">
  <sheetPr codeName="Sheet1">
    <tabColor theme="4" tint="-0.249977111117893"/>
  </sheetPr>
  <dimension ref="A1:D87"/>
  <sheetViews>
    <sheetView tabSelected="1" zoomScaleNormal="150" zoomScaleSheetLayoutView="100" workbookViewId="0">
      <selection activeCell="A7" sqref="A7"/>
    </sheetView>
  </sheetViews>
  <sheetFormatPr baseColWidth="10" defaultColWidth="8.83203125" defaultRowHeight="15" x14ac:dyDescent="0.2"/>
  <cols>
    <col min="1" max="1" width="13.6640625" style="5" customWidth="1"/>
    <col min="2" max="2" width="33" style="5" customWidth="1"/>
    <col min="3" max="3" width="14.6640625" style="5" customWidth="1"/>
    <col min="4" max="4" width="12.5" style="5" customWidth="1"/>
    <col min="5" max="16384" width="8.83203125" style="5"/>
  </cols>
  <sheetData>
    <row r="1" spans="1:4" x14ac:dyDescent="0.2">
      <c r="A1" s="6" t="s">
        <v>0</v>
      </c>
    </row>
    <row r="2" spans="1:4" x14ac:dyDescent="0.2">
      <c r="A2" s="40" t="s">
        <v>1</v>
      </c>
    </row>
    <row r="4" spans="1:4" x14ac:dyDescent="0.2">
      <c r="A4" s="6" t="s">
        <v>2</v>
      </c>
      <c r="B4" s="6" t="s">
        <v>3</v>
      </c>
      <c r="C4" s="6" t="s">
        <v>4</v>
      </c>
      <c r="D4" s="6" t="s">
        <v>5</v>
      </c>
    </row>
    <row r="5" spans="1:4" ht="16" x14ac:dyDescent="0.2">
      <c r="A5" s="3" t="s">
        <v>6</v>
      </c>
      <c r="B5" s="3" t="s">
        <v>7</v>
      </c>
      <c r="C5" s="3">
        <v>0.17599999999999999</v>
      </c>
      <c r="D5" s="3">
        <v>62</v>
      </c>
    </row>
    <row r="6" spans="1:4" ht="16" x14ac:dyDescent="0.2">
      <c r="A6" s="3" t="s">
        <v>8</v>
      </c>
      <c r="B6" s="3" t="s">
        <v>7</v>
      </c>
      <c r="C6" s="3">
        <v>1.6E-2</v>
      </c>
      <c r="D6" s="3">
        <v>62</v>
      </c>
    </row>
    <row r="7" spans="1:4" ht="16" x14ac:dyDescent="0.2">
      <c r="A7" s="3" t="s">
        <v>9</v>
      </c>
      <c r="B7" s="3" t="s">
        <v>7</v>
      </c>
      <c r="C7" s="3">
        <v>0.28100000000000003</v>
      </c>
      <c r="D7" s="3">
        <v>62</v>
      </c>
    </row>
    <row r="8" spans="1:4" ht="16" x14ac:dyDescent="0.2">
      <c r="A8" s="3" t="s">
        <v>10</v>
      </c>
      <c r="B8" s="3" t="s">
        <v>7</v>
      </c>
      <c r="C8" s="3">
        <v>4.8000000000000001E-2</v>
      </c>
      <c r="D8" s="3">
        <v>62</v>
      </c>
    </row>
    <row r="9" spans="1:4" ht="16" x14ac:dyDescent="0.2">
      <c r="A9" s="3" t="s">
        <v>11</v>
      </c>
      <c r="B9" s="3" t="s">
        <v>7</v>
      </c>
      <c r="C9" s="3">
        <v>0.47599999999999998</v>
      </c>
      <c r="D9" s="3">
        <v>62</v>
      </c>
    </row>
    <row r="10" spans="1:4" ht="16" x14ac:dyDescent="0.2">
      <c r="A10" s="3" t="s">
        <v>12</v>
      </c>
      <c r="B10" s="3" t="s">
        <v>7</v>
      </c>
      <c r="C10" s="3">
        <v>4.8000000000000001E-2</v>
      </c>
      <c r="D10" s="3">
        <v>62</v>
      </c>
    </row>
    <row r="11" spans="1:4" ht="16" x14ac:dyDescent="0.2">
      <c r="A11" s="3" t="s">
        <v>13</v>
      </c>
      <c r="B11" s="3" t="s">
        <v>7</v>
      </c>
      <c r="C11" s="3">
        <v>0.45200000000000001</v>
      </c>
      <c r="D11" s="3">
        <v>62</v>
      </c>
    </row>
    <row r="12" spans="1:4" ht="16" x14ac:dyDescent="0.2">
      <c r="A12" s="3" t="s">
        <v>14</v>
      </c>
      <c r="B12" s="3" t="s">
        <v>7</v>
      </c>
      <c r="C12" s="3">
        <v>0.128</v>
      </c>
      <c r="D12" s="3">
        <v>62</v>
      </c>
    </row>
    <row r="13" spans="1:4" ht="16" x14ac:dyDescent="0.2">
      <c r="A13" s="3" t="s">
        <v>15</v>
      </c>
      <c r="B13" s="3" t="s">
        <v>7</v>
      </c>
      <c r="C13" s="3">
        <v>0.105</v>
      </c>
      <c r="D13" s="3">
        <v>62</v>
      </c>
    </row>
    <row r="14" spans="1:4" ht="16" x14ac:dyDescent="0.2">
      <c r="A14" s="3" t="s">
        <v>16</v>
      </c>
      <c r="B14" s="3" t="s">
        <v>7</v>
      </c>
      <c r="C14" s="3">
        <v>8.7999999999999995E-2</v>
      </c>
      <c r="D14" s="3">
        <v>62</v>
      </c>
    </row>
    <row r="15" spans="1:4" ht="16" x14ac:dyDescent="0.2">
      <c r="A15" s="3" t="s">
        <v>17</v>
      </c>
      <c r="B15" s="3" t="s">
        <v>7</v>
      </c>
      <c r="C15" s="3">
        <v>8.0000000000000002E-3</v>
      </c>
      <c r="D15" s="3">
        <v>62</v>
      </c>
    </row>
    <row r="16" spans="1:4" ht="16" x14ac:dyDescent="0.2">
      <c r="A16" s="3" t="s">
        <v>18</v>
      </c>
      <c r="B16" s="3" t="s">
        <v>7</v>
      </c>
      <c r="C16" s="3">
        <v>0.16900000000000001</v>
      </c>
      <c r="D16" s="3">
        <v>62</v>
      </c>
    </row>
    <row r="17" spans="1:4" ht="16" x14ac:dyDescent="0.2">
      <c r="A17" s="3" t="s">
        <v>19</v>
      </c>
      <c r="B17" s="3" t="s">
        <v>7</v>
      </c>
      <c r="C17" s="3">
        <v>8.0000000000000002E-3</v>
      </c>
      <c r="D17" s="3">
        <v>62</v>
      </c>
    </row>
    <row r="18" spans="1:4" ht="16" x14ac:dyDescent="0.2">
      <c r="A18" s="3" t="s">
        <v>19</v>
      </c>
      <c r="B18" s="3" t="s">
        <v>20</v>
      </c>
      <c r="C18" s="3">
        <v>1.9E-2</v>
      </c>
      <c r="D18" s="3">
        <v>26</v>
      </c>
    </row>
    <row r="19" spans="1:4" ht="16" x14ac:dyDescent="0.2">
      <c r="A19" s="3" t="s">
        <v>21</v>
      </c>
      <c r="B19" s="3" t="s">
        <v>22</v>
      </c>
      <c r="C19" s="3">
        <v>0.1</v>
      </c>
      <c r="D19" s="3">
        <v>25</v>
      </c>
    </row>
    <row r="20" spans="1:4" ht="16" x14ac:dyDescent="0.2">
      <c r="A20" s="3" t="s">
        <v>21</v>
      </c>
      <c r="B20" s="3" t="s">
        <v>23</v>
      </c>
      <c r="C20" s="3">
        <v>0.125</v>
      </c>
      <c r="D20" s="3">
        <v>16</v>
      </c>
    </row>
    <row r="21" spans="1:4" ht="16" x14ac:dyDescent="0.2">
      <c r="A21" s="3" t="s">
        <v>24</v>
      </c>
      <c r="B21" s="3" t="s">
        <v>7</v>
      </c>
      <c r="C21" s="3">
        <v>3.2000000000000001E-2</v>
      </c>
      <c r="D21" s="3">
        <v>62</v>
      </c>
    </row>
    <row r="22" spans="1:4" ht="16" x14ac:dyDescent="0.2">
      <c r="A22" s="3" t="s">
        <v>25</v>
      </c>
      <c r="B22" s="3" t="s">
        <v>22</v>
      </c>
      <c r="C22" s="3">
        <v>0.04</v>
      </c>
      <c r="D22" s="3">
        <v>25</v>
      </c>
    </row>
    <row r="23" spans="1:4" ht="16" x14ac:dyDescent="0.2">
      <c r="A23" s="3" t="s">
        <v>25</v>
      </c>
      <c r="B23" s="3" t="s">
        <v>26</v>
      </c>
      <c r="C23" s="3">
        <v>2.7799999999999998E-2</v>
      </c>
      <c r="D23" s="3">
        <v>18</v>
      </c>
    </row>
    <row r="24" spans="1:4" ht="16" x14ac:dyDescent="0.2">
      <c r="A24" s="3" t="s">
        <v>25</v>
      </c>
      <c r="B24" s="3" t="s">
        <v>23</v>
      </c>
      <c r="C24" s="3">
        <v>3.1300000000000001E-2</v>
      </c>
      <c r="D24" s="3">
        <v>16</v>
      </c>
    </row>
    <row r="25" spans="1:4" ht="16" x14ac:dyDescent="0.2">
      <c r="A25" s="3" t="s">
        <v>27</v>
      </c>
      <c r="B25" s="3" t="s">
        <v>7</v>
      </c>
      <c r="C25" s="3">
        <v>8.0000000000000002E-3</v>
      </c>
      <c r="D25" s="3">
        <v>62</v>
      </c>
    </row>
    <row r="26" spans="1:4" ht="16" x14ac:dyDescent="0.2">
      <c r="A26" s="3" t="s">
        <v>28</v>
      </c>
      <c r="B26" s="3" t="s">
        <v>26</v>
      </c>
      <c r="C26" s="3">
        <v>5.5599999999999997E-2</v>
      </c>
      <c r="D26" s="3">
        <v>18</v>
      </c>
    </row>
    <row r="27" spans="1:4" ht="16" x14ac:dyDescent="0.2">
      <c r="A27" s="3" t="s">
        <v>28</v>
      </c>
      <c r="B27" s="3" t="s">
        <v>23</v>
      </c>
      <c r="C27" s="3">
        <v>3.1300000000000001E-2</v>
      </c>
      <c r="D27" s="3">
        <v>16</v>
      </c>
    </row>
    <row r="28" spans="1:4" ht="16" x14ac:dyDescent="0.2">
      <c r="A28" s="3" t="s">
        <v>29</v>
      </c>
      <c r="B28" s="3" t="s">
        <v>7</v>
      </c>
      <c r="C28" s="3">
        <v>9.7000000000000003E-2</v>
      </c>
      <c r="D28" s="3">
        <v>62</v>
      </c>
    </row>
    <row r="29" spans="1:4" ht="16" x14ac:dyDescent="0.2">
      <c r="A29" s="3" t="s">
        <v>29</v>
      </c>
      <c r="B29" s="3" t="s">
        <v>20</v>
      </c>
      <c r="C29" s="3">
        <v>1.9E-2</v>
      </c>
      <c r="D29" s="3">
        <v>26</v>
      </c>
    </row>
    <row r="30" spans="1:4" ht="16" x14ac:dyDescent="0.2">
      <c r="A30" s="3" t="s">
        <v>30</v>
      </c>
      <c r="B30" s="3" t="s">
        <v>22</v>
      </c>
      <c r="C30" s="3">
        <v>0.02</v>
      </c>
      <c r="D30" s="3">
        <v>25</v>
      </c>
    </row>
    <row r="31" spans="1:4" ht="16" x14ac:dyDescent="0.2">
      <c r="A31" s="3" t="s">
        <v>31</v>
      </c>
      <c r="B31" s="3" t="s">
        <v>20</v>
      </c>
      <c r="C31" s="3">
        <v>7.6999999999999999E-2</v>
      </c>
      <c r="D31" s="3">
        <v>26</v>
      </c>
    </row>
    <row r="32" spans="1:4" ht="16" x14ac:dyDescent="0.2">
      <c r="A32" s="3" t="s">
        <v>31</v>
      </c>
      <c r="B32" s="3" t="s">
        <v>26</v>
      </c>
      <c r="C32" s="3">
        <v>2.7799999999999998E-2</v>
      </c>
      <c r="D32" s="3">
        <v>18</v>
      </c>
    </row>
    <row r="33" spans="1:4" ht="16" x14ac:dyDescent="0.2">
      <c r="A33" s="3" t="s">
        <v>31</v>
      </c>
      <c r="B33" s="3" t="s">
        <v>23</v>
      </c>
      <c r="C33" s="3">
        <v>6.25E-2</v>
      </c>
      <c r="D33" s="3">
        <v>16</v>
      </c>
    </row>
    <row r="34" spans="1:4" ht="16" x14ac:dyDescent="0.2">
      <c r="A34" s="3" t="s">
        <v>32</v>
      </c>
      <c r="B34" s="3" t="s">
        <v>7</v>
      </c>
      <c r="C34" s="3">
        <v>8.0000000000000002E-3</v>
      </c>
      <c r="D34" s="3">
        <v>62</v>
      </c>
    </row>
    <row r="35" spans="1:4" ht="16" x14ac:dyDescent="0.2">
      <c r="A35" s="3" t="s">
        <v>33</v>
      </c>
      <c r="B35" s="3" t="s">
        <v>7</v>
      </c>
      <c r="C35" s="3">
        <v>2.4E-2</v>
      </c>
      <c r="D35" s="3">
        <v>62</v>
      </c>
    </row>
    <row r="36" spans="1:4" ht="16" x14ac:dyDescent="0.2">
      <c r="A36" s="3" t="s">
        <v>34</v>
      </c>
      <c r="B36" s="3" t="s">
        <v>22</v>
      </c>
      <c r="C36" s="3">
        <v>0.02</v>
      </c>
      <c r="D36" s="3">
        <v>25</v>
      </c>
    </row>
    <row r="37" spans="1:4" ht="16" x14ac:dyDescent="0.2">
      <c r="A37" s="3" t="s">
        <v>34</v>
      </c>
      <c r="B37" s="3" t="s">
        <v>26</v>
      </c>
      <c r="C37" s="3">
        <v>0.19439999999999999</v>
      </c>
      <c r="D37" s="3">
        <v>18</v>
      </c>
    </row>
    <row r="38" spans="1:4" ht="16" x14ac:dyDescent="0.2">
      <c r="A38" s="3" t="s">
        <v>34</v>
      </c>
      <c r="B38" s="3" t="s">
        <v>23</v>
      </c>
      <c r="C38" s="3">
        <v>0.15629999999999999</v>
      </c>
      <c r="D38" s="3">
        <v>16</v>
      </c>
    </row>
    <row r="39" spans="1:4" ht="16" x14ac:dyDescent="0.2">
      <c r="A39" s="3" t="s">
        <v>35</v>
      </c>
      <c r="B39" s="3" t="s">
        <v>20</v>
      </c>
      <c r="C39" s="3">
        <v>1.9E-2</v>
      </c>
      <c r="D39" s="3">
        <v>26</v>
      </c>
    </row>
    <row r="40" spans="1:4" ht="16" x14ac:dyDescent="0.2">
      <c r="A40" s="3" t="s">
        <v>36</v>
      </c>
      <c r="B40" s="3" t="s">
        <v>7</v>
      </c>
      <c r="C40" s="3">
        <v>0.04</v>
      </c>
      <c r="D40" s="3">
        <v>62</v>
      </c>
    </row>
    <row r="41" spans="1:4" ht="16" x14ac:dyDescent="0.2">
      <c r="A41" s="3" t="s">
        <v>36</v>
      </c>
      <c r="B41" s="3" t="s">
        <v>26</v>
      </c>
      <c r="C41" s="3">
        <v>8.3299999999999999E-2</v>
      </c>
      <c r="D41" s="3">
        <v>18</v>
      </c>
    </row>
    <row r="42" spans="1:4" ht="16" x14ac:dyDescent="0.2">
      <c r="A42" s="3" t="s">
        <v>37</v>
      </c>
      <c r="B42" s="3" t="s">
        <v>22</v>
      </c>
      <c r="C42" s="3">
        <v>0.02</v>
      </c>
      <c r="D42" s="3">
        <v>25</v>
      </c>
    </row>
    <row r="43" spans="1:4" ht="16" x14ac:dyDescent="0.2">
      <c r="A43" s="3" t="s">
        <v>37</v>
      </c>
      <c r="B43" s="3" t="s">
        <v>26</v>
      </c>
      <c r="C43" s="3">
        <v>0.1111</v>
      </c>
      <c r="D43" s="3">
        <v>18</v>
      </c>
    </row>
    <row r="44" spans="1:4" ht="16" x14ac:dyDescent="0.2">
      <c r="A44" s="3" t="s">
        <v>37</v>
      </c>
      <c r="B44" s="3" t="s">
        <v>23</v>
      </c>
      <c r="C44" s="3">
        <v>3.1300000000000001E-2</v>
      </c>
      <c r="D44" s="3">
        <v>16</v>
      </c>
    </row>
    <row r="45" spans="1:4" ht="16" x14ac:dyDescent="0.2">
      <c r="A45" s="3" t="s">
        <v>38</v>
      </c>
      <c r="B45" s="3" t="s">
        <v>7</v>
      </c>
      <c r="C45" s="3">
        <v>4.8000000000000001E-2</v>
      </c>
      <c r="D45" s="3">
        <v>62</v>
      </c>
    </row>
    <row r="46" spans="1:4" ht="16" x14ac:dyDescent="0.2">
      <c r="A46" s="3" t="s">
        <v>38</v>
      </c>
      <c r="B46" s="3" t="s">
        <v>20</v>
      </c>
      <c r="C46" s="3">
        <v>7.6999999999999999E-2</v>
      </c>
      <c r="D46" s="3">
        <v>26</v>
      </c>
    </row>
    <row r="47" spans="1:4" ht="16" x14ac:dyDescent="0.2">
      <c r="A47" s="3" t="s">
        <v>39</v>
      </c>
      <c r="B47" s="3" t="s">
        <v>22</v>
      </c>
      <c r="C47" s="3">
        <v>0.04</v>
      </c>
      <c r="D47" s="3">
        <v>25</v>
      </c>
    </row>
    <row r="48" spans="1:4" ht="16" x14ac:dyDescent="0.2">
      <c r="A48" s="3" t="s">
        <v>39</v>
      </c>
      <c r="B48" s="3" t="s">
        <v>23</v>
      </c>
      <c r="C48" s="3">
        <v>3.1300000000000001E-2</v>
      </c>
      <c r="D48" s="3">
        <v>16</v>
      </c>
    </row>
    <row r="49" spans="1:4" ht="16" x14ac:dyDescent="0.2">
      <c r="A49" s="3" t="s">
        <v>40</v>
      </c>
      <c r="B49" s="3" t="s">
        <v>23</v>
      </c>
      <c r="C49" s="3">
        <v>3.1300000000000001E-2</v>
      </c>
      <c r="D49" s="3">
        <v>16</v>
      </c>
    </row>
    <row r="50" spans="1:4" ht="16" x14ac:dyDescent="0.2">
      <c r="A50" s="3" t="s">
        <v>41</v>
      </c>
      <c r="B50" s="3" t="s">
        <v>22</v>
      </c>
      <c r="C50" s="3">
        <v>0.04</v>
      </c>
      <c r="D50" s="3">
        <v>25</v>
      </c>
    </row>
    <row r="51" spans="1:4" ht="16" x14ac:dyDescent="0.2">
      <c r="A51" s="3" t="s">
        <v>41</v>
      </c>
      <c r="B51" s="3" t="s">
        <v>26</v>
      </c>
      <c r="C51" s="3">
        <v>8.3299999999999999E-2</v>
      </c>
      <c r="D51" s="3">
        <v>18</v>
      </c>
    </row>
    <row r="52" spans="1:4" ht="16" x14ac:dyDescent="0.2">
      <c r="A52" s="3" t="s">
        <v>41</v>
      </c>
      <c r="B52" s="3" t="s">
        <v>23</v>
      </c>
      <c r="C52" s="3">
        <v>0.21879999999999999</v>
      </c>
      <c r="D52" s="3">
        <v>16</v>
      </c>
    </row>
    <row r="53" spans="1:4" ht="16" x14ac:dyDescent="0.2">
      <c r="A53" s="3" t="s">
        <v>42</v>
      </c>
      <c r="B53" s="3" t="s">
        <v>22</v>
      </c>
      <c r="C53" s="3">
        <v>0.2</v>
      </c>
      <c r="D53" s="3">
        <v>25</v>
      </c>
    </row>
    <row r="54" spans="1:4" ht="16" x14ac:dyDescent="0.2">
      <c r="A54" s="3" t="s">
        <v>42</v>
      </c>
      <c r="B54" s="3" t="s">
        <v>26</v>
      </c>
      <c r="C54" s="3">
        <v>0.1111</v>
      </c>
      <c r="D54" s="3">
        <v>18</v>
      </c>
    </row>
    <row r="55" spans="1:4" ht="16" x14ac:dyDescent="0.2">
      <c r="A55" s="3" t="s">
        <v>42</v>
      </c>
      <c r="B55" s="3" t="s">
        <v>23</v>
      </c>
      <c r="C55" s="3">
        <v>6.25E-2</v>
      </c>
      <c r="D55" s="3">
        <v>16</v>
      </c>
    </row>
    <row r="56" spans="1:4" ht="16" x14ac:dyDescent="0.2">
      <c r="A56" s="3" t="s">
        <v>43</v>
      </c>
      <c r="B56" s="3" t="s">
        <v>7</v>
      </c>
      <c r="C56" s="3">
        <v>8.0000000000000002E-3</v>
      </c>
      <c r="D56" s="3">
        <v>62</v>
      </c>
    </row>
    <row r="57" spans="1:4" ht="16" x14ac:dyDescent="0.2">
      <c r="A57" s="3" t="s">
        <v>43</v>
      </c>
      <c r="B57" s="3" t="s">
        <v>20</v>
      </c>
      <c r="C57" s="3">
        <v>1.9E-2</v>
      </c>
      <c r="D57" s="3">
        <v>26</v>
      </c>
    </row>
    <row r="58" spans="1:4" ht="16" x14ac:dyDescent="0.2">
      <c r="A58" s="3" t="s">
        <v>44</v>
      </c>
      <c r="B58" s="3" t="s">
        <v>22</v>
      </c>
      <c r="C58" s="3">
        <v>0.04</v>
      </c>
      <c r="D58" s="3">
        <v>25</v>
      </c>
    </row>
    <row r="59" spans="1:4" ht="16" x14ac:dyDescent="0.2">
      <c r="A59" s="3" t="s">
        <v>45</v>
      </c>
      <c r="B59" s="3" t="s">
        <v>26</v>
      </c>
      <c r="C59" s="3">
        <v>2.7799999999999998E-2</v>
      </c>
      <c r="D59" s="3">
        <v>18</v>
      </c>
    </row>
    <row r="60" spans="1:4" ht="16" x14ac:dyDescent="0.2">
      <c r="A60" s="3" t="s">
        <v>46</v>
      </c>
      <c r="B60" s="3" t="s">
        <v>26</v>
      </c>
      <c r="C60" s="3">
        <v>2.7799999999999998E-2</v>
      </c>
      <c r="D60" s="3">
        <v>18</v>
      </c>
    </row>
    <row r="61" spans="1:4" ht="16" x14ac:dyDescent="0.2">
      <c r="A61" s="3" t="s">
        <v>47</v>
      </c>
      <c r="B61" s="3" t="s">
        <v>22</v>
      </c>
      <c r="C61" s="3">
        <v>0.02</v>
      </c>
      <c r="D61" s="3">
        <v>25</v>
      </c>
    </row>
    <row r="62" spans="1:4" ht="16" x14ac:dyDescent="0.2">
      <c r="A62" s="3" t="s">
        <v>47</v>
      </c>
      <c r="B62" s="3" t="s">
        <v>26</v>
      </c>
      <c r="C62" s="3">
        <v>2.7799999999999998E-2</v>
      </c>
      <c r="D62" s="3">
        <v>18</v>
      </c>
    </row>
    <row r="63" spans="1:4" ht="16" x14ac:dyDescent="0.2">
      <c r="A63" s="3" t="s">
        <v>48</v>
      </c>
      <c r="B63" s="3" t="s">
        <v>7</v>
      </c>
      <c r="C63" s="3">
        <v>8.8999999999999996E-2</v>
      </c>
      <c r="D63" s="3">
        <v>62</v>
      </c>
    </row>
    <row r="64" spans="1:4" ht="16" x14ac:dyDescent="0.2">
      <c r="A64" s="3" t="s">
        <v>48</v>
      </c>
      <c r="B64" s="3" t="s">
        <v>20</v>
      </c>
      <c r="C64" s="3">
        <v>1.9E-2</v>
      </c>
      <c r="D64" s="3">
        <v>26</v>
      </c>
    </row>
    <row r="65" spans="1:4" ht="16" x14ac:dyDescent="0.2">
      <c r="A65" s="3" t="s">
        <v>49</v>
      </c>
      <c r="B65" s="3" t="s">
        <v>20</v>
      </c>
      <c r="C65" s="3">
        <v>2.4E-2</v>
      </c>
      <c r="D65" s="3">
        <v>26</v>
      </c>
    </row>
    <row r="66" spans="1:4" ht="16" x14ac:dyDescent="0.2">
      <c r="A66" s="3" t="s">
        <v>50</v>
      </c>
      <c r="B66" s="3" t="s">
        <v>22</v>
      </c>
      <c r="C66" s="3">
        <v>0.04</v>
      </c>
      <c r="D66" s="3">
        <v>25</v>
      </c>
    </row>
    <row r="67" spans="1:4" ht="16" x14ac:dyDescent="0.2">
      <c r="A67" s="3" t="s">
        <v>51</v>
      </c>
      <c r="B67" s="3" t="s">
        <v>20</v>
      </c>
      <c r="C67" s="3">
        <v>1.9E-2</v>
      </c>
      <c r="D67" s="3">
        <v>26</v>
      </c>
    </row>
    <row r="68" spans="1:4" ht="16" x14ac:dyDescent="0.2">
      <c r="A68" s="3" t="s">
        <v>52</v>
      </c>
      <c r="B68" s="3" t="s">
        <v>20</v>
      </c>
      <c r="C68" s="3">
        <v>1.9E-2</v>
      </c>
      <c r="D68" s="3">
        <v>26</v>
      </c>
    </row>
    <row r="69" spans="1:4" ht="16" x14ac:dyDescent="0.2">
      <c r="A69" s="3" t="s">
        <v>53</v>
      </c>
      <c r="B69" s="3" t="s">
        <v>20</v>
      </c>
      <c r="C69" s="3">
        <v>1.9E-2</v>
      </c>
      <c r="D69" s="3">
        <v>26</v>
      </c>
    </row>
    <row r="70" spans="1:4" ht="16" x14ac:dyDescent="0.2">
      <c r="A70" s="3" t="s">
        <v>54</v>
      </c>
      <c r="B70" s="3" t="s">
        <v>7</v>
      </c>
      <c r="C70" s="3">
        <v>0.16900000000000001</v>
      </c>
      <c r="D70" s="3">
        <v>62</v>
      </c>
    </row>
    <row r="71" spans="1:4" ht="16" x14ac:dyDescent="0.2">
      <c r="A71" s="3" t="s">
        <v>54</v>
      </c>
      <c r="B71" s="3" t="s">
        <v>20</v>
      </c>
      <c r="C71" s="3">
        <v>7.6999999999999999E-2</v>
      </c>
      <c r="D71" s="3">
        <v>26</v>
      </c>
    </row>
    <row r="72" spans="1:4" ht="16" x14ac:dyDescent="0.2">
      <c r="A72" s="3" t="s">
        <v>55</v>
      </c>
      <c r="B72" s="3" t="s">
        <v>22</v>
      </c>
      <c r="C72" s="3">
        <v>0.12</v>
      </c>
      <c r="D72" s="3">
        <v>25</v>
      </c>
    </row>
    <row r="73" spans="1:4" ht="16" x14ac:dyDescent="0.2">
      <c r="A73" s="3" t="s">
        <v>55</v>
      </c>
      <c r="B73" s="3" t="s">
        <v>26</v>
      </c>
      <c r="C73" s="3">
        <v>2.7799999999999998E-2</v>
      </c>
      <c r="D73" s="3">
        <v>18</v>
      </c>
    </row>
    <row r="74" spans="1:4" ht="16" x14ac:dyDescent="0.2">
      <c r="A74" s="3" t="s">
        <v>55</v>
      </c>
      <c r="B74" s="3" t="s">
        <v>23</v>
      </c>
      <c r="C74" s="3">
        <v>3.1300000000000001E-2</v>
      </c>
      <c r="D74" s="3">
        <v>16</v>
      </c>
    </row>
    <row r="75" spans="1:4" ht="16" x14ac:dyDescent="0.2">
      <c r="A75" s="3" t="s">
        <v>56</v>
      </c>
      <c r="B75" s="3" t="s">
        <v>7</v>
      </c>
      <c r="C75" s="3">
        <v>0.34699999999999998</v>
      </c>
      <c r="D75" s="3">
        <v>62</v>
      </c>
    </row>
    <row r="76" spans="1:4" ht="16" x14ac:dyDescent="0.2">
      <c r="A76" s="3" t="s">
        <v>56</v>
      </c>
      <c r="B76" s="3" t="s">
        <v>20</v>
      </c>
      <c r="C76" s="3">
        <v>0.34599999999999997</v>
      </c>
      <c r="D76" s="3">
        <v>26</v>
      </c>
    </row>
    <row r="77" spans="1:4" ht="16" x14ac:dyDescent="0.2">
      <c r="A77" s="3" t="s">
        <v>56</v>
      </c>
      <c r="B77" s="3" t="s">
        <v>22</v>
      </c>
      <c r="C77" s="3">
        <v>0.16</v>
      </c>
      <c r="D77" s="3">
        <v>25</v>
      </c>
    </row>
    <row r="78" spans="1:4" ht="16" x14ac:dyDescent="0.2">
      <c r="A78" s="3" t="s">
        <v>56</v>
      </c>
      <c r="B78" s="3" t="s">
        <v>26</v>
      </c>
      <c r="C78" s="3">
        <v>8.3299999999999999E-2</v>
      </c>
      <c r="D78" s="3">
        <v>18</v>
      </c>
    </row>
    <row r="79" spans="1:4" ht="16" x14ac:dyDescent="0.2">
      <c r="A79" s="3" t="s">
        <v>56</v>
      </c>
      <c r="B79" s="3" t="s">
        <v>23</v>
      </c>
      <c r="C79" s="3">
        <v>0.1875</v>
      </c>
      <c r="D79" s="3">
        <v>16</v>
      </c>
    </row>
    <row r="80" spans="1:4" ht="16" x14ac:dyDescent="0.2">
      <c r="A80" s="3" t="s">
        <v>57</v>
      </c>
      <c r="B80" s="3" t="s">
        <v>7</v>
      </c>
      <c r="C80" s="3">
        <v>8.0000000000000002E-3</v>
      </c>
      <c r="D80" s="3">
        <v>62</v>
      </c>
    </row>
    <row r="81" spans="1:4" ht="16" x14ac:dyDescent="0.2">
      <c r="A81" s="3" t="s">
        <v>57</v>
      </c>
      <c r="B81" s="3" t="s">
        <v>20</v>
      </c>
      <c r="C81" s="3">
        <v>7.6999999999999999E-2</v>
      </c>
      <c r="D81" s="3">
        <v>26</v>
      </c>
    </row>
    <row r="82" spans="1:4" ht="16" x14ac:dyDescent="0.2">
      <c r="A82" s="3" t="s">
        <v>58</v>
      </c>
      <c r="B82" s="3" t="s">
        <v>22</v>
      </c>
      <c r="C82" s="3">
        <v>0.06</v>
      </c>
      <c r="D82" s="3">
        <v>25</v>
      </c>
    </row>
    <row r="83" spans="1:4" ht="16" x14ac:dyDescent="0.2">
      <c r="A83" s="3" t="s">
        <v>59</v>
      </c>
      <c r="B83" s="3" t="s">
        <v>20</v>
      </c>
      <c r="C83" s="3">
        <v>1.9E-2</v>
      </c>
      <c r="D83" s="3">
        <v>26</v>
      </c>
    </row>
    <row r="84" spans="1:4" ht="16" x14ac:dyDescent="0.2">
      <c r="A84" s="3" t="s">
        <v>60</v>
      </c>
      <c r="B84" s="3" t="s">
        <v>26</v>
      </c>
      <c r="C84" s="3">
        <v>5.5599999999999997E-2</v>
      </c>
      <c r="D84" s="3">
        <v>18</v>
      </c>
    </row>
    <row r="85" spans="1:4" ht="16" x14ac:dyDescent="0.2">
      <c r="A85" s="3" t="s">
        <v>61</v>
      </c>
      <c r="B85" s="3" t="s">
        <v>20</v>
      </c>
      <c r="C85" s="3">
        <v>1.9E-2</v>
      </c>
      <c r="D85" s="3">
        <v>26</v>
      </c>
    </row>
    <row r="86" spans="1:4" ht="16" x14ac:dyDescent="0.2">
      <c r="A86" s="3" t="s">
        <v>62</v>
      </c>
      <c r="B86" s="3" t="s">
        <v>22</v>
      </c>
      <c r="C86" s="3">
        <v>0.08</v>
      </c>
      <c r="D86" s="3">
        <v>25</v>
      </c>
    </row>
    <row r="87" spans="1:4" ht="16" x14ac:dyDescent="0.2">
      <c r="A87" s="3" t="s">
        <v>63</v>
      </c>
      <c r="B87" s="3" t="s">
        <v>26</v>
      </c>
      <c r="C87" s="3">
        <v>5.5599999999999997E-2</v>
      </c>
      <c r="D87" s="3">
        <v>18</v>
      </c>
    </row>
  </sheetData>
  <sortState xmlns:xlrd2="http://schemas.microsoft.com/office/spreadsheetml/2017/richdata2" ref="A5:D87">
    <sortCondition ref="C5:C87"/>
  </sortState>
  <phoneticPr fontId="2" alignment="center"/>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36AC0F-8C9E-3744-838F-1C18E614330E}">
  <sheetPr codeName="Sheet2">
    <tabColor theme="4"/>
  </sheetPr>
  <dimension ref="A1:D3384"/>
  <sheetViews>
    <sheetView zoomScaleNormal="150" zoomScaleSheetLayoutView="100" workbookViewId="0">
      <selection activeCell="D31" sqref="D31"/>
    </sheetView>
  </sheetViews>
  <sheetFormatPr baseColWidth="10" defaultColWidth="8.83203125" defaultRowHeight="15" x14ac:dyDescent="0.2"/>
  <cols>
    <col min="1" max="1" width="15.5" style="5" bestFit="1" customWidth="1"/>
    <col min="2" max="2" width="34.5" style="5" bestFit="1" customWidth="1"/>
    <col min="3" max="3" width="15.5" style="5" customWidth="1"/>
    <col min="4" max="4" width="8.83203125" style="5" bestFit="1" customWidth="1"/>
    <col min="5" max="16384" width="8.83203125" style="5"/>
  </cols>
  <sheetData>
    <row r="1" spans="1:4" x14ac:dyDescent="0.2">
      <c r="A1" s="6" t="s">
        <v>64</v>
      </c>
    </row>
    <row r="2" spans="1:4" x14ac:dyDescent="0.2">
      <c r="A2" s="40" t="s">
        <v>1</v>
      </c>
    </row>
    <row r="4" spans="1:4" x14ac:dyDescent="0.2">
      <c r="A4" s="6" t="s">
        <v>2</v>
      </c>
      <c r="B4" s="6" t="s">
        <v>3</v>
      </c>
      <c r="C4" s="6" t="s">
        <v>4</v>
      </c>
      <c r="D4" s="6" t="s">
        <v>5</v>
      </c>
    </row>
    <row r="5" spans="1:4" ht="16" x14ac:dyDescent="0.2">
      <c r="A5" s="3" t="s">
        <v>65</v>
      </c>
      <c r="B5" s="3" t="s">
        <v>66</v>
      </c>
      <c r="C5" s="3">
        <v>0.95399999999999996</v>
      </c>
      <c r="D5" s="3">
        <v>100</v>
      </c>
    </row>
    <row r="6" spans="1:4" ht="16" x14ac:dyDescent="0.2">
      <c r="A6" s="3" t="s">
        <v>65</v>
      </c>
      <c r="B6" s="3" t="s">
        <v>67</v>
      </c>
      <c r="C6" s="3">
        <v>1</v>
      </c>
      <c r="D6" s="3">
        <v>18</v>
      </c>
    </row>
    <row r="7" spans="1:4" ht="16" x14ac:dyDescent="0.2">
      <c r="A7" s="3" t="s">
        <v>68</v>
      </c>
      <c r="B7" s="3" t="s">
        <v>69</v>
      </c>
      <c r="C7" s="3">
        <v>0.97829999999999995</v>
      </c>
      <c r="D7" s="4">
        <v>3000</v>
      </c>
    </row>
    <row r="8" spans="1:4" ht="16" x14ac:dyDescent="0.2">
      <c r="A8" s="3" t="s">
        <v>70</v>
      </c>
      <c r="B8" s="3" t="s">
        <v>69</v>
      </c>
      <c r="C8" s="3">
        <v>2.0000000000000001E-4</v>
      </c>
      <c r="D8" s="4">
        <v>3000</v>
      </c>
    </row>
    <row r="9" spans="1:4" ht="16" x14ac:dyDescent="0.2">
      <c r="A9" s="3" t="s">
        <v>71</v>
      </c>
      <c r="B9" s="3" t="s">
        <v>69</v>
      </c>
      <c r="C9" s="3">
        <v>1.8100000000000002E-2</v>
      </c>
      <c r="D9" s="4">
        <v>3000</v>
      </c>
    </row>
    <row r="10" spans="1:4" ht="16" x14ac:dyDescent="0.2">
      <c r="A10" s="3" t="s">
        <v>71</v>
      </c>
      <c r="B10" s="3" t="s">
        <v>66</v>
      </c>
      <c r="C10" s="3">
        <v>2.5999999999999999E-2</v>
      </c>
      <c r="D10" s="3">
        <v>100</v>
      </c>
    </row>
    <row r="11" spans="1:4" ht="16" x14ac:dyDescent="0.2">
      <c r="A11" s="3" t="s">
        <v>72</v>
      </c>
      <c r="B11" s="3" t="s">
        <v>69</v>
      </c>
      <c r="C11" s="3">
        <v>2.0000000000000001E-4</v>
      </c>
      <c r="D11" s="4">
        <v>3000</v>
      </c>
    </row>
    <row r="12" spans="1:4" ht="16" x14ac:dyDescent="0.2">
      <c r="A12" s="3" t="s">
        <v>72</v>
      </c>
      <c r="B12" s="3" t="s">
        <v>66</v>
      </c>
      <c r="C12" s="3">
        <v>5.0000000000000001E-3</v>
      </c>
      <c r="D12" s="3">
        <v>100</v>
      </c>
    </row>
    <row r="13" spans="1:4" ht="16" x14ac:dyDescent="0.2">
      <c r="A13" s="3" t="s">
        <v>73</v>
      </c>
      <c r="B13" s="3" t="s">
        <v>69</v>
      </c>
      <c r="C13" s="3">
        <v>2.0000000000000001E-4</v>
      </c>
      <c r="D13" s="4">
        <v>3000</v>
      </c>
    </row>
    <row r="14" spans="1:4" ht="16" x14ac:dyDescent="0.2">
      <c r="A14" s="3" t="s">
        <v>74</v>
      </c>
      <c r="B14" s="3" t="s">
        <v>69</v>
      </c>
      <c r="C14" s="3">
        <v>2.0000000000000001E-4</v>
      </c>
      <c r="D14" s="4">
        <v>3000</v>
      </c>
    </row>
    <row r="15" spans="1:4" ht="16" x14ac:dyDescent="0.2">
      <c r="A15" s="3" t="s">
        <v>75</v>
      </c>
      <c r="B15" s="3" t="s">
        <v>69</v>
      </c>
      <c r="C15" s="3">
        <v>5.0000000000000001E-4</v>
      </c>
      <c r="D15" s="4">
        <v>3000</v>
      </c>
    </row>
    <row r="16" spans="1:4" ht="16" x14ac:dyDescent="0.2">
      <c r="A16" s="3" t="s">
        <v>76</v>
      </c>
      <c r="B16" s="3" t="s">
        <v>66</v>
      </c>
      <c r="C16" s="3">
        <v>5.0000000000000001E-3</v>
      </c>
      <c r="D16" s="3">
        <v>100</v>
      </c>
    </row>
    <row r="17" spans="1:4" ht="16" x14ac:dyDescent="0.2">
      <c r="A17" s="3" t="s">
        <v>77</v>
      </c>
      <c r="B17" s="3" t="s">
        <v>69</v>
      </c>
      <c r="C17" s="3">
        <v>2E-3</v>
      </c>
      <c r="D17" s="4">
        <v>3000</v>
      </c>
    </row>
    <row r="18" spans="1:4" ht="16" x14ac:dyDescent="0.2">
      <c r="A18" s="3" t="s">
        <v>77</v>
      </c>
      <c r="B18" s="3" t="s">
        <v>66</v>
      </c>
      <c r="C18" s="3">
        <v>0.01</v>
      </c>
      <c r="D18" s="3">
        <v>100</v>
      </c>
    </row>
    <row r="19" spans="1:4" ht="16" x14ac:dyDescent="0.2">
      <c r="A19" s="3" t="s">
        <v>78</v>
      </c>
      <c r="B19" s="3" t="s">
        <v>69</v>
      </c>
      <c r="C19" s="3">
        <v>2.0000000000000001E-4</v>
      </c>
      <c r="D19" s="4">
        <v>3000</v>
      </c>
    </row>
    <row r="20" spans="1:4" ht="16" x14ac:dyDescent="0.2">
      <c r="A20" s="3" t="s">
        <v>79</v>
      </c>
      <c r="B20" s="3" t="s">
        <v>69</v>
      </c>
      <c r="C20" s="3">
        <v>2.0000000000000001E-4</v>
      </c>
      <c r="D20" s="4">
        <v>3000</v>
      </c>
    </row>
    <row r="21" spans="1:4" ht="16" x14ac:dyDescent="0.2">
      <c r="A21" s="3" t="s">
        <v>80</v>
      </c>
      <c r="B21" s="3" t="s">
        <v>69</v>
      </c>
      <c r="C21" s="3">
        <v>2.9999999999999997E-4</v>
      </c>
      <c r="D21" s="4">
        <v>3000</v>
      </c>
    </row>
    <row r="22" spans="1:4" ht="16" x14ac:dyDescent="0.2">
      <c r="A22" s="3" t="s">
        <v>81</v>
      </c>
      <c r="B22" s="3" t="s">
        <v>66</v>
      </c>
      <c r="C22" s="3">
        <v>1.0999999999999999E-2</v>
      </c>
      <c r="D22" s="3">
        <v>100</v>
      </c>
    </row>
    <row r="23" spans="1:4" ht="16" x14ac:dyDescent="0.2">
      <c r="A23" s="3" t="s">
        <v>81</v>
      </c>
      <c r="B23" s="3" t="s">
        <v>82</v>
      </c>
      <c r="C23" s="3">
        <v>1.7999999999999999E-2</v>
      </c>
      <c r="D23" s="3">
        <v>101</v>
      </c>
    </row>
    <row r="24" spans="1:4" ht="16" x14ac:dyDescent="0.2">
      <c r="A24" s="3" t="s">
        <v>81</v>
      </c>
      <c r="B24" s="3" t="s">
        <v>83</v>
      </c>
      <c r="C24" s="3">
        <v>3.1E-2</v>
      </c>
      <c r="D24" s="3">
        <v>113</v>
      </c>
    </row>
    <row r="25" spans="1:4" ht="16" x14ac:dyDescent="0.2">
      <c r="A25" s="3" t="s">
        <v>81</v>
      </c>
      <c r="B25" s="3" t="s">
        <v>84</v>
      </c>
      <c r="C25" s="3">
        <v>5.7000000000000002E-2</v>
      </c>
      <c r="D25" s="3">
        <v>220</v>
      </c>
    </row>
    <row r="26" spans="1:4" ht="16" x14ac:dyDescent="0.2">
      <c r="A26" s="3" t="s">
        <v>81</v>
      </c>
      <c r="B26" s="3" t="s">
        <v>85</v>
      </c>
      <c r="C26" s="3">
        <v>6.2E-2</v>
      </c>
      <c r="D26" s="3">
        <v>268</v>
      </c>
    </row>
    <row r="27" spans="1:4" ht="16" x14ac:dyDescent="0.2">
      <c r="A27" s="3" t="s">
        <v>81</v>
      </c>
      <c r="B27" s="3" t="s">
        <v>86</v>
      </c>
      <c r="C27" s="3">
        <v>7.4700000000000003E-2</v>
      </c>
      <c r="D27" s="3">
        <v>496</v>
      </c>
    </row>
    <row r="28" spans="1:4" ht="16" x14ac:dyDescent="0.2">
      <c r="A28" s="3" t="s">
        <v>81</v>
      </c>
      <c r="B28" s="3" t="s">
        <v>87</v>
      </c>
      <c r="C28" s="3">
        <v>7.6999999999999999E-2</v>
      </c>
      <c r="D28" s="3">
        <v>339</v>
      </c>
    </row>
    <row r="29" spans="1:4" ht="16" x14ac:dyDescent="0.2">
      <c r="A29" s="3" t="s">
        <v>81</v>
      </c>
      <c r="B29" s="3" t="s">
        <v>88</v>
      </c>
      <c r="C29" s="3">
        <v>0.11799999999999999</v>
      </c>
      <c r="D29" s="3">
        <v>39</v>
      </c>
    </row>
    <row r="30" spans="1:4" ht="16" x14ac:dyDescent="0.2">
      <c r="A30" s="3" t="s">
        <v>81</v>
      </c>
      <c r="B30" s="3" t="s">
        <v>89</v>
      </c>
      <c r="C30" s="3">
        <v>0.27200000000000002</v>
      </c>
      <c r="D30" s="3">
        <v>193</v>
      </c>
    </row>
    <row r="31" spans="1:4" ht="16" x14ac:dyDescent="0.2">
      <c r="A31" s="3" t="s">
        <v>81</v>
      </c>
      <c r="B31" s="3" t="s">
        <v>90</v>
      </c>
      <c r="C31" s="3">
        <v>0.38300000000000001</v>
      </c>
      <c r="D31" s="3">
        <v>105</v>
      </c>
    </row>
    <row r="32" spans="1:4" ht="16" x14ac:dyDescent="0.2">
      <c r="A32" s="3" t="s">
        <v>91</v>
      </c>
      <c r="B32" s="3" t="s">
        <v>69</v>
      </c>
      <c r="C32" s="3">
        <v>8.9999999999999998E-4</v>
      </c>
      <c r="D32" s="4">
        <v>3000</v>
      </c>
    </row>
    <row r="33" spans="1:4" ht="16" x14ac:dyDescent="0.2">
      <c r="A33" s="3" t="s">
        <v>91</v>
      </c>
      <c r="B33" s="3" t="s">
        <v>84</v>
      </c>
      <c r="C33" s="3">
        <v>5.7000000000000002E-2</v>
      </c>
      <c r="D33" s="3">
        <v>220</v>
      </c>
    </row>
    <row r="34" spans="1:4" ht="16" x14ac:dyDescent="0.2">
      <c r="A34" s="3" t="s">
        <v>92</v>
      </c>
      <c r="B34" s="3" t="s">
        <v>67</v>
      </c>
      <c r="C34" s="3">
        <v>5.8999999999999997E-2</v>
      </c>
      <c r="D34" s="3">
        <v>18</v>
      </c>
    </row>
    <row r="35" spans="1:4" ht="16" x14ac:dyDescent="0.2">
      <c r="A35" s="3" t="s">
        <v>92</v>
      </c>
      <c r="B35" s="3" t="s">
        <v>66</v>
      </c>
      <c r="C35" s="3">
        <v>8.8999999999999996E-2</v>
      </c>
      <c r="D35" s="3">
        <v>100</v>
      </c>
    </row>
    <row r="36" spans="1:4" ht="16" x14ac:dyDescent="0.2">
      <c r="A36" s="3" t="s">
        <v>92</v>
      </c>
      <c r="B36" s="3" t="s">
        <v>90</v>
      </c>
      <c r="C36" s="3">
        <v>8.8999999999999996E-2</v>
      </c>
      <c r="D36" s="3">
        <v>105</v>
      </c>
    </row>
    <row r="37" spans="1:4" ht="16" x14ac:dyDescent="0.2">
      <c r="A37" s="3" t="s">
        <v>92</v>
      </c>
      <c r="B37" s="3" t="s">
        <v>83</v>
      </c>
      <c r="C37" s="3">
        <v>9.2999999999999999E-2</v>
      </c>
      <c r="D37" s="3">
        <v>113</v>
      </c>
    </row>
    <row r="38" spans="1:4" ht="16" x14ac:dyDescent="0.2">
      <c r="A38" s="3" t="s">
        <v>92</v>
      </c>
      <c r="B38" s="3" t="s">
        <v>87</v>
      </c>
      <c r="C38" s="3">
        <v>0.11799999999999999</v>
      </c>
      <c r="D38" s="3">
        <v>339</v>
      </c>
    </row>
    <row r="39" spans="1:4" ht="16" x14ac:dyDescent="0.2">
      <c r="A39" s="3" t="s">
        <v>92</v>
      </c>
      <c r="B39" s="3" t="s">
        <v>89</v>
      </c>
      <c r="C39" s="3">
        <v>0.13</v>
      </c>
      <c r="D39" s="3">
        <v>193</v>
      </c>
    </row>
    <row r="40" spans="1:4" ht="16" x14ac:dyDescent="0.2">
      <c r="A40" s="3" t="s">
        <v>92</v>
      </c>
      <c r="B40" s="3" t="s">
        <v>85</v>
      </c>
      <c r="C40" s="3">
        <v>0.13100000000000001</v>
      </c>
      <c r="D40" s="3">
        <v>268</v>
      </c>
    </row>
    <row r="41" spans="1:4" ht="16" x14ac:dyDescent="0.2">
      <c r="A41" s="3" t="s">
        <v>92</v>
      </c>
      <c r="B41" s="3" t="s">
        <v>93</v>
      </c>
      <c r="C41" s="3">
        <v>0.13800000000000001</v>
      </c>
      <c r="D41" s="3">
        <v>42</v>
      </c>
    </row>
    <row r="42" spans="1:4" ht="16" x14ac:dyDescent="0.2">
      <c r="A42" s="3" t="s">
        <v>92</v>
      </c>
      <c r="B42" s="3" t="s">
        <v>88</v>
      </c>
      <c r="C42" s="3">
        <v>0.14499999999999999</v>
      </c>
      <c r="D42" s="3">
        <v>39</v>
      </c>
    </row>
    <row r="43" spans="1:4" ht="16" x14ac:dyDescent="0.2">
      <c r="A43" s="3" t="s">
        <v>92</v>
      </c>
      <c r="B43" s="3" t="s">
        <v>84</v>
      </c>
      <c r="C43" s="3">
        <v>0.15</v>
      </c>
      <c r="D43" s="3">
        <v>220</v>
      </c>
    </row>
    <row r="44" spans="1:4" ht="16" x14ac:dyDescent="0.2">
      <c r="A44" s="3" t="s">
        <v>92</v>
      </c>
      <c r="B44" s="3" t="s">
        <v>86</v>
      </c>
      <c r="C44" s="3">
        <v>0.152</v>
      </c>
      <c r="D44" s="3">
        <v>496</v>
      </c>
    </row>
    <row r="45" spans="1:4" ht="16" x14ac:dyDescent="0.2">
      <c r="A45" s="3" t="s">
        <v>92</v>
      </c>
      <c r="B45" s="3" t="s">
        <v>82</v>
      </c>
      <c r="C45" s="3">
        <v>0.17</v>
      </c>
      <c r="D45" s="3">
        <v>101</v>
      </c>
    </row>
    <row r="46" spans="1:4" ht="16" x14ac:dyDescent="0.2">
      <c r="A46" s="3" t="s">
        <v>94</v>
      </c>
      <c r="B46" s="3" t="s">
        <v>69</v>
      </c>
      <c r="C46" s="3">
        <v>7.2999999999999995E-2</v>
      </c>
      <c r="D46" s="4">
        <v>3000</v>
      </c>
    </row>
    <row r="47" spans="1:4" ht="16" x14ac:dyDescent="0.2">
      <c r="A47" s="3" t="s">
        <v>94</v>
      </c>
      <c r="B47" s="3" t="s">
        <v>84</v>
      </c>
      <c r="C47" s="3">
        <v>0.14799999999999999</v>
      </c>
      <c r="D47" s="3">
        <v>220</v>
      </c>
    </row>
    <row r="48" spans="1:4" ht="16" x14ac:dyDescent="0.2">
      <c r="A48" s="3" t="s">
        <v>95</v>
      </c>
      <c r="B48" s="3" t="s">
        <v>84</v>
      </c>
      <c r="C48" s="3">
        <v>2E-3</v>
      </c>
      <c r="D48" s="3">
        <v>220</v>
      </c>
    </row>
    <row r="49" spans="1:4" ht="16" x14ac:dyDescent="0.2">
      <c r="A49" s="3" t="s">
        <v>96</v>
      </c>
      <c r="B49" s="3" t="s">
        <v>69</v>
      </c>
      <c r="C49" s="3">
        <v>2.9999999999999997E-4</v>
      </c>
      <c r="D49" s="4">
        <v>3000</v>
      </c>
    </row>
    <row r="50" spans="1:4" ht="16" x14ac:dyDescent="0.2">
      <c r="A50" s="3" t="s">
        <v>97</v>
      </c>
      <c r="B50" s="3" t="s">
        <v>85</v>
      </c>
      <c r="C50" s="3">
        <v>7.0000000000000001E-3</v>
      </c>
      <c r="D50" s="3">
        <v>268</v>
      </c>
    </row>
    <row r="51" spans="1:4" ht="16" x14ac:dyDescent="0.2">
      <c r="A51" s="3" t="s">
        <v>97</v>
      </c>
      <c r="B51" s="3" t="s">
        <v>87</v>
      </c>
      <c r="C51" s="3">
        <v>7.0000000000000001E-3</v>
      </c>
      <c r="D51" s="3">
        <v>339</v>
      </c>
    </row>
    <row r="52" spans="1:4" ht="16" x14ac:dyDescent="0.2">
      <c r="A52" s="3" t="s">
        <v>97</v>
      </c>
      <c r="B52" s="3" t="s">
        <v>86</v>
      </c>
      <c r="C52" s="3">
        <v>1.21E-2</v>
      </c>
      <c r="D52" s="3">
        <v>496</v>
      </c>
    </row>
    <row r="53" spans="1:4" ht="16" x14ac:dyDescent="0.2">
      <c r="A53" s="3" t="s">
        <v>97</v>
      </c>
      <c r="B53" s="3" t="s">
        <v>90</v>
      </c>
      <c r="C53" s="3">
        <v>1.7000000000000001E-2</v>
      </c>
      <c r="D53" s="3">
        <v>105</v>
      </c>
    </row>
    <row r="54" spans="1:4" ht="16" x14ac:dyDescent="0.2">
      <c r="A54" s="3" t="s">
        <v>97</v>
      </c>
      <c r="B54" s="3" t="s">
        <v>83</v>
      </c>
      <c r="C54" s="3">
        <v>2.7E-2</v>
      </c>
      <c r="D54" s="3">
        <v>113</v>
      </c>
    </row>
    <row r="55" spans="1:4" ht="16" x14ac:dyDescent="0.2">
      <c r="A55" s="3" t="s">
        <v>98</v>
      </c>
      <c r="B55" s="3" t="s">
        <v>69</v>
      </c>
      <c r="C55" s="3">
        <v>2.0000000000000001E-4</v>
      </c>
      <c r="D55" s="4">
        <v>3000</v>
      </c>
    </row>
    <row r="56" spans="1:4" ht="16" x14ac:dyDescent="0.2">
      <c r="A56" s="3" t="s">
        <v>99</v>
      </c>
      <c r="B56" s="3" t="s">
        <v>93</v>
      </c>
      <c r="C56" s="3">
        <v>2.5000000000000001E-2</v>
      </c>
      <c r="D56" s="3">
        <v>42</v>
      </c>
    </row>
    <row r="57" spans="1:4" ht="16" x14ac:dyDescent="0.2">
      <c r="A57" s="3" t="s">
        <v>99</v>
      </c>
      <c r="B57" s="3" t="s">
        <v>88</v>
      </c>
      <c r="C57" s="3">
        <v>2.5999999999999999E-2</v>
      </c>
      <c r="D57" s="3">
        <v>39</v>
      </c>
    </row>
    <row r="58" spans="1:4" ht="16" x14ac:dyDescent="0.2">
      <c r="A58" s="3" t="s">
        <v>99</v>
      </c>
      <c r="B58" s="3" t="s">
        <v>100</v>
      </c>
      <c r="C58" s="3">
        <v>0.03</v>
      </c>
      <c r="D58" s="3">
        <v>51</v>
      </c>
    </row>
    <row r="59" spans="1:4" ht="16" x14ac:dyDescent="0.2">
      <c r="A59" s="3" t="s">
        <v>99</v>
      </c>
      <c r="B59" s="3" t="s">
        <v>83</v>
      </c>
      <c r="C59" s="3">
        <v>4.3999999999999997E-2</v>
      </c>
      <c r="D59" s="3">
        <v>113</v>
      </c>
    </row>
    <row r="60" spans="1:4" ht="16" x14ac:dyDescent="0.2">
      <c r="A60" s="3" t="s">
        <v>99</v>
      </c>
      <c r="B60" s="3" t="s">
        <v>90</v>
      </c>
      <c r="C60" s="3">
        <v>0.05</v>
      </c>
      <c r="D60" s="3">
        <v>105</v>
      </c>
    </row>
    <row r="61" spans="1:4" ht="16" x14ac:dyDescent="0.2">
      <c r="A61" s="3" t="s">
        <v>99</v>
      </c>
      <c r="B61" s="3" t="s">
        <v>66</v>
      </c>
      <c r="C61" s="3">
        <v>5.2999999999999999E-2</v>
      </c>
      <c r="D61" s="3">
        <v>100</v>
      </c>
    </row>
    <row r="62" spans="1:4" ht="16" x14ac:dyDescent="0.2">
      <c r="A62" s="3" t="s">
        <v>99</v>
      </c>
      <c r="B62" s="3" t="s">
        <v>89</v>
      </c>
      <c r="C62" s="3">
        <v>5.7000000000000002E-2</v>
      </c>
      <c r="D62" s="3">
        <v>193</v>
      </c>
    </row>
    <row r="63" spans="1:4" ht="16" x14ac:dyDescent="0.2">
      <c r="A63" s="3" t="s">
        <v>99</v>
      </c>
      <c r="B63" s="3" t="s">
        <v>86</v>
      </c>
      <c r="C63" s="3">
        <v>6.7699999999999996E-2</v>
      </c>
      <c r="D63" s="3">
        <v>496</v>
      </c>
    </row>
    <row r="64" spans="1:4" ht="16" x14ac:dyDescent="0.2">
      <c r="A64" s="3" t="s">
        <v>99</v>
      </c>
      <c r="B64" s="3" t="s">
        <v>85</v>
      </c>
      <c r="C64" s="3">
        <v>0.09</v>
      </c>
      <c r="D64" s="3">
        <v>268</v>
      </c>
    </row>
    <row r="65" spans="1:4" ht="16" x14ac:dyDescent="0.2">
      <c r="A65" s="3" t="s">
        <v>99</v>
      </c>
      <c r="B65" s="3" t="s">
        <v>87</v>
      </c>
      <c r="C65" s="3">
        <v>0.10199999999999999</v>
      </c>
      <c r="D65" s="3">
        <v>339</v>
      </c>
    </row>
    <row r="66" spans="1:4" ht="16" x14ac:dyDescent="0.2">
      <c r="A66" s="3" t="s">
        <v>99</v>
      </c>
      <c r="B66" s="3" t="s">
        <v>84</v>
      </c>
      <c r="C66" s="3">
        <v>0.105</v>
      </c>
      <c r="D66" s="3">
        <v>220</v>
      </c>
    </row>
    <row r="67" spans="1:4" ht="16" x14ac:dyDescent="0.2">
      <c r="A67" s="3" t="s">
        <v>99</v>
      </c>
      <c r="B67" s="3" t="s">
        <v>82</v>
      </c>
      <c r="C67" s="3">
        <v>0.13300000000000001</v>
      </c>
      <c r="D67" s="3">
        <v>101</v>
      </c>
    </row>
    <row r="68" spans="1:4" ht="16" x14ac:dyDescent="0.2">
      <c r="A68" s="3" t="s">
        <v>101</v>
      </c>
      <c r="B68" s="3" t="s">
        <v>69</v>
      </c>
      <c r="C68" s="3">
        <v>1.9900000000000001E-2</v>
      </c>
      <c r="D68" s="4">
        <v>3000</v>
      </c>
    </row>
    <row r="69" spans="1:4" ht="16" x14ac:dyDescent="0.2">
      <c r="A69" s="3" t="s">
        <v>101</v>
      </c>
      <c r="B69" s="3" t="s">
        <v>84</v>
      </c>
      <c r="C69" s="3">
        <v>0.105</v>
      </c>
      <c r="D69" s="3">
        <v>220</v>
      </c>
    </row>
    <row r="70" spans="1:4" ht="16" x14ac:dyDescent="0.2">
      <c r="A70" s="3" t="s">
        <v>102</v>
      </c>
      <c r="B70" s="3" t="s">
        <v>90</v>
      </c>
      <c r="C70" s="3">
        <v>6.7000000000000004E-2</v>
      </c>
      <c r="D70" s="3">
        <v>105</v>
      </c>
    </row>
    <row r="71" spans="1:4" ht="16" x14ac:dyDescent="0.2">
      <c r="A71" s="3" t="s">
        <v>102</v>
      </c>
      <c r="B71" s="3" t="s">
        <v>89</v>
      </c>
      <c r="C71" s="3">
        <v>0.104</v>
      </c>
      <c r="D71" s="3">
        <v>193</v>
      </c>
    </row>
    <row r="72" spans="1:4" ht="16" x14ac:dyDescent="0.2">
      <c r="A72" s="3" t="s">
        <v>102</v>
      </c>
      <c r="B72" s="3" t="s">
        <v>88</v>
      </c>
      <c r="C72" s="3">
        <v>0.158</v>
      </c>
      <c r="D72" s="3">
        <v>39</v>
      </c>
    </row>
    <row r="73" spans="1:4" ht="16" x14ac:dyDescent="0.2">
      <c r="A73" s="3" t="s">
        <v>102</v>
      </c>
      <c r="B73" s="3" t="s">
        <v>83</v>
      </c>
      <c r="C73" s="3">
        <v>0.20399999999999999</v>
      </c>
      <c r="D73" s="3">
        <v>113</v>
      </c>
    </row>
    <row r="74" spans="1:4" ht="16" x14ac:dyDescent="0.2">
      <c r="A74" s="3" t="s">
        <v>102</v>
      </c>
      <c r="B74" s="3" t="s">
        <v>67</v>
      </c>
      <c r="C74" s="3">
        <v>0.26500000000000001</v>
      </c>
      <c r="D74" s="3">
        <v>18</v>
      </c>
    </row>
    <row r="75" spans="1:4" ht="16" x14ac:dyDescent="0.2">
      <c r="A75" s="3" t="s">
        <v>102</v>
      </c>
      <c r="B75" s="3" t="s">
        <v>86</v>
      </c>
      <c r="C75" s="3">
        <v>0.28889999999999999</v>
      </c>
      <c r="D75" s="3">
        <v>496</v>
      </c>
    </row>
    <row r="76" spans="1:4" ht="16" x14ac:dyDescent="0.2">
      <c r="A76" s="3" t="s">
        <v>102</v>
      </c>
      <c r="B76" s="3" t="s">
        <v>66</v>
      </c>
      <c r="C76" s="3">
        <v>0.30499999999999999</v>
      </c>
      <c r="D76" s="3">
        <v>100</v>
      </c>
    </row>
    <row r="77" spans="1:4" ht="16" x14ac:dyDescent="0.2">
      <c r="A77" s="3" t="s">
        <v>102</v>
      </c>
      <c r="B77" s="3" t="s">
        <v>93</v>
      </c>
      <c r="C77" s="3">
        <v>0.313</v>
      </c>
      <c r="D77" s="3">
        <v>42</v>
      </c>
    </row>
    <row r="78" spans="1:4" ht="16" x14ac:dyDescent="0.2">
      <c r="A78" s="3" t="s">
        <v>102</v>
      </c>
      <c r="B78" s="3" t="s">
        <v>100</v>
      </c>
      <c r="C78" s="3">
        <v>0.32</v>
      </c>
      <c r="D78" s="3">
        <v>51</v>
      </c>
    </row>
    <row r="79" spans="1:4" ht="16" x14ac:dyDescent="0.2">
      <c r="A79" s="3" t="s">
        <v>102</v>
      </c>
      <c r="B79" s="3" t="s">
        <v>82</v>
      </c>
      <c r="C79" s="3">
        <v>0.35199999999999998</v>
      </c>
      <c r="D79" s="3">
        <v>101</v>
      </c>
    </row>
    <row r="80" spans="1:4" ht="16" x14ac:dyDescent="0.2">
      <c r="A80" s="3" t="s">
        <v>102</v>
      </c>
      <c r="B80" s="3" t="s">
        <v>87</v>
      </c>
      <c r="C80" s="3">
        <v>0.38900000000000001</v>
      </c>
      <c r="D80" s="3">
        <v>339</v>
      </c>
    </row>
    <row r="81" spans="1:4" ht="16" x14ac:dyDescent="0.2">
      <c r="A81" s="3" t="s">
        <v>102</v>
      </c>
      <c r="B81" s="3" t="s">
        <v>84</v>
      </c>
      <c r="C81" s="3">
        <v>0.41099999999999998</v>
      </c>
      <c r="D81" s="3">
        <v>220</v>
      </c>
    </row>
    <row r="82" spans="1:4" ht="16" x14ac:dyDescent="0.2">
      <c r="A82" s="3" t="s">
        <v>102</v>
      </c>
      <c r="B82" s="3" t="s">
        <v>85</v>
      </c>
      <c r="C82" s="3">
        <v>0.42499999999999999</v>
      </c>
      <c r="D82" s="3">
        <v>268</v>
      </c>
    </row>
    <row r="83" spans="1:4" ht="16" x14ac:dyDescent="0.2">
      <c r="A83" s="3" t="s">
        <v>103</v>
      </c>
      <c r="B83" s="3" t="s">
        <v>69</v>
      </c>
      <c r="C83" s="3">
        <v>0.33</v>
      </c>
      <c r="D83" s="4">
        <v>3000</v>
      </c>
    </row>
    <row r="84" spans="1:4" ht="16" x14ac:dyDescent="0.2">
      <c r="A84" s="3" t="s">
        <v>103</v>
      </c>
      <c r="B84" s="3" t="s">
        <v>84</v>
      </c>
      <c r="C84" s="3">
        <v>0.40699999999999997</v>
      </c>
      <c r="D84" s="3">
        <v>220</v>
      </c>
    </row>
    <row r="85" spans="1:4" ht="16" x14ac:dyDescent="0.2">
      <c r="A85" s="3" t="s">
        <v>104</v>
      </c>
      <c r="B85" s="3" t="s">
        <v>69</v>
      </c>
      <c r="C85" s="3">
        <v>2.0000000000000001E-4</v>
      </c>
      <c r="D85" s="4">
        <v>3000</v>
      </c>
    </row>
    <row r="86" spans="1:4" ht="16" x14ac:dyDescent="0.2">
      <c r="A86" s="3" t="s">
        <v>105</v>
      </c>
      <c r="B86" s="3" t="s">
        <v>84</v>
      </c>
      <c r="C86" s="3">
        <v>0.105</v>
      </c>
      <c r="D86" s="3">
        <v>220</v>
      </c>
    </row>
    <row r="87" spans="1:4" ht="16" x14ac:dyDescent="0.2">
      <c r="A87" s="3" t="s">
        <v>105</v>
      </c>
      <c r="B87" s="3" t="s">
        <v>89</v>
      </c>
      <c r="C87" s="3">
        <v>0.111</v>
      </c>
      <c r="D87" s="3">
        <v>193</v>
      </c>
    </row>
    <row r="88" spans="1:4" ht="16" x14ac:dyDescent="0.2">
      <c r="A88" s="3" t="s">
        <v>105</v>
      </c>
      <c r="B88" s="3" t="s">
        <v>86</v>
      </c>
      <c r="C88" s="3">
        <v>0.1192</v>
      </c>
      <c r="D88" s="3">
        <v>496</v>
      </c>
    </row>
    <row r="89" spans="1:4" ht="16" x14ac:dyDescent="0.2">
      <c r="A89" s="3" t="s">
        <v>105</v>
      </c>
      <c r="B89" s="3" t="s">
        <v>85</v>
      </c>
      <c r="C89" s="3">
        <v>0.121</v>
      </c>
      <c r="D89" s="3">
        <v>268</v>
      </c>
    </row>
    <row r="90" spans="1:4" ht="16" x14ac:dyDescent="0.2">
      <c r="A90" s="3" t="s">
        <v>105</v>
      </c>
      <c r="B90" s="3" t="s">
        <v>87</v>
      </c>
      <c r="C90" s="3">
        <v>0.122</v>
      </c>
      <c r="D90" s="3">
        <v>339</v>
      </c>
    </row>
    <row r="91" spans="1:4" ht="16" x14ac:dyDescent="0.2">
      <c r="A91" s="3" t="s">
        <v>105</v>
      </c>
      <c r="B91" s="3" t="s">
        <v>88</v>
      </c>
      <c r="C91" s="3">
        <v>0.14499999999999999</v>
      </c>
      <c r="D91" s="3">
        <v>39</v>
      </c>
    </row>
    <row r="92" spans="1:4" ht="16" x14ac:dyDescent="0.2">
      <c r="A92" s="3" t="s">
        <v>105</v>
      </c>
      <c r="B92" s="3" t="s">
        <v>82</v>
      </c>
      <c r="C92" s="3">
        <v>0.255</v>
      </c>
      <c r="D92" s="3">
        <v>101</v>
      </c>
    </row>
    <row r="93" spans="1:4" ht="16" x14ac:dyDescent="0.2">
      <c r="A93" s="3" t="s">
        <v>105</v>
      </c>
      <c r="B93" s="3" t="s">
        <v>83</v>
      </c>
      <c r="C93" s="3">
        <v>0.39800000000000002</v>
      </c>
      <c r="D93" s="3">
        <v>113</v>
      </c>
    </row>
    <row r="94" spans="1:4" ht="16" x14ac:dyDescent="0.2">
      <c r="A94" s="3" t="s">
        <v>105</v>
      </c>
      <c r="B94" s="3" t="s">
        <v>93</v>
      </c>
      <c r="C94" s="3">
        <v>0.47499999999999998</v>
      </c>
      <c r="D94" s="3">
        <v>42</v>
      </c>
    </row>
    <row r="95" spans="1:4" ht="16" x14ac:dyDescent="0.2">
      <c r="A95" s="3" t="s">
        <v>105</v>
      </c>
      <c r="B95" s="3" t="s">
        <v>66</v>
      </c>
      <c r="C95" s="3">
        <v>0.5</v>
      </c>
      <c r="D95" s="3">
        <v>100</v>
      </c>
    </row>
    <row r="96" spans="1:4" ht="16" x14ac:dyDescent="0.2">
      <c r="A96" s="3" t="s">
        <v>105</v>
      </c>
      <c r="B96" s="3" t="s">
        <v>67</v>
      </c>
      <c r="C96" s="3">
        <v>0.52900000000000003</v>
      </c>
      <c r="D96" s="3">
        <v>18</v>
      </c>
    </row>
    <row r="97" spans="1:4" ht="16" x14ac:dyDescent="0.2">
      <c r="A97" s="3" t="s">
        <v>105</v>
      </c>
      <c r="B97" s="3" t="s">
        <v>100</v>
      </c>
      <c r="C97" s="3">
        <v>0.62</v>
      </c>
      <c r="D97" s="3">
        <v>51</v>
      </c>
    </row>
    <row r="98" spans="1:4" ht="16" x14ac:dyDescent="0.2">
      <c r="A98" s="3" t="s">
        <v>106</v>
      </c>
      <c r="B98" s="3" t="s">
        <v>69</v>
      </c>
      <c r="C98" s="3">
        <v>0.51070000000000004</v>
      </c>
      <c r="D98" s="4">
        <v>3000</v>
      </c>
    </row>
    <row r="99" spans="1:4" ht="16" x14ac:dyDescent="0.2">
      <c r="A99" s="3" t="s">
        <v>107</v>
      </c>
      <c r="B99" s="3" t="s">
        <v>89</v>
      </c>
      <c r="C99" s="3">
        <v>5.0000000000000001E-3</v>
      </c>
      <c r="D99" s="3">
        <v>193</v>
      </c>
    </row>
    <row r="100" spans="1:4" ht="16" x14ac:dyDescent="0.2">
      <c r="A100" s="3" t="s">
        <v>107</v>
      </c>
      <c r="B100" s="3" t="s">
        <v>66</v>
      </c>
      <c r="C100" s="3">
        <v>1.0999999999999999E-2</v>
      </c>
      <c r="D100" s="3">
        <v>100</v>
      </c>
    </row>
    <row r="101" spans="1:4" ht="16" x14ac:dyDescent="0.2">
      <c r="A101" s="3" t="s">
        <v>107</v>
      </c>
      <c r="B101" s="3" t="s">
        <v>84</v>
      </c>
      <c r="C101" s="3">
        <v>1.4E-2</v>
      </c>
      <c r="D101" s="3">
        <v>220</v>
      </c>
    </row>
    <row r="102" spans="1:4" ht="16" x14ac:dyDescent="0.2">
      <c r="A102" s="3" t="s">
        <v>107</v>
      </c>
      <c r="B102" s="3" t="s">
        <v>85</v>
      </c>
      <c r="C102" s="3">
        <v>1.4999999999999999E-2</v>
      </c>
      <c r="D102" s="3">
        <v>268</v>
      </c>
    </row>
    <row r="103" spans="1:4" ht="16" x14ac:dyDescent="0.2">
      <c r="A103" s="3" t="s">
        <v>107</v>
      </c>
      <c r="B103" s="3" t="s">
        <v>82</v>
      </c>
      <c r="C103" s="3">
        <v>1.7999999999999999E-2</v>
      </c>
      <c r="D103" s="3">
        <v>101</v>
      </c>
    </row>
    <row r="104" spans="1:4" ht="16" x14ac:dyDescent="0.2">
      <c r="A104" s="3" t="s">
        <v>107</v>
      </c>
      <c r="B104" s="3" t="s">
        <v>87</v>
      </c>
      <c r="C104" s="3">
        <v>2.4E-2</v>
      </c>
      <c r="D104" s="3">
        <v>339</v>
      </c>
    </row>
    <row r="105" spans="1:4" ht="16" x14ac:dyDescent="0.2">
      <c r="A105" s="3" t="s">
        <v>107</v>
      </c>
      <c r="B105" s="3" t="s">
        <v>100</v>
      </c>
      <c r="C105" s="3">
        <v>0.03</v>
      </c>
      <c r="D105" s="3">
        <v>51</v>
      </c>
    </row>
    <row r="106" spans="1:4" ht="16" x14ac:dyDescent="0.2">
      <c r="A106" s="3" t="s">
        <v>107</v>
      </c>
      <c r="B106" s="3" t="s">
        <v>83</v>
      </c>
      <c r="C106" s="3">
        <v>3.5000000000000003E-2</v>
      </c>
      <c r="D106" s="3">
        <v>113</v>
      </c>
    </row>
    <row r="107" spans="1:4" ht="16" x14ac:dyDescent="0.2">
      <c r="A107" s="3" t="s">
        <v>107</v>
      </c>
      <c r="B107" s="3" t="s">
        <v>93</v>
      </c>
      <c r="C107" s="3">
        <v>3.7999999999999999E-2</v>
      </c>
      <c r="D107" s="3">
        <v>42</v>
      </c>
    </row>
    <row r="108" spans="1:4" ht="16" x14ac:dyDescent="0.2">
      <c r="A108" s="3" t="s">
        <v>107</v>
      </c>
      <c r="B108" s="3" t="s">
        <v>86</v>
      </c>
      <c r="C108" s="3">
        <v>9.9000000000000005E-2</v>
      </c>
      <c r="D108" s="3">
        <v>496</v>
      </c>
    </row>
    <row r="109" spans="1:4" ht="16" x14ac:dyDescent="0.2">
      <c r="A109" s="3" t="s">
        <v>107</v>
      </c>
      <c r="B109" s="3" t="s">
        <v>90</v>
      </c>
      <c r="C109" s="3">
        <v>0.255</v>
      </c>
      <c r="D109" s="3">
        <v>105</v>
      </c>
    </row>
    <row r="110" spans="1:4" ht="16" x14ac:dyDescent="0.2">
      <c r="A110" s="3" t="s">
        <v>107</v>
      </c>
      <c r="B110" s="3" t="s">
        <v>88</v>
      </c>
      <c r="C110" s="3">
        <v>0.32900000000000001</v>
      </c>
      <c r="D110" s="3">
        <v>39</v>
      </c>
    </row>
    <row r="111" spans="1:4" ht="16" x14ac:dyDescent="0.2">
      <c r="A111" s="3" t="s">
        <v>108</v>
      </c>
      <c r="B111" s="3" t="s">
        <v>69</v>
      </c>
      <c r="C111" s="3">
        <v>1.6999999999999999E-3</v>
      </c>
      <c r="D111" s="4">
        <v>3000</v>
      </c>
    </row>
    <row r="112" spans="1:4" ht="16" x14ac:dyDescent="0.2">
      <c r="A112" s="3" t="s">
        <v>108</v>
      </c>
      <c r="B112" s="3" t="s">
        <v>84</v>
      </c>
      <c r="C112" s="3">
        <v>1.4E-2</v>
      </c>
      <c r="D112" s="3">
        <v>220</v>
      </c>
    </row>
    <row r="113" spans="1:4" ht="16" x14ac:dyDescent="0.2">
      <c r="A113" s="3" t="s">
        <v>109</v>
      </c>
      <c r="B113" s="3" t="s">
        <v>89</v>
      </c>
      <c r="C113" s="3">
        <v>3.0000000000000001E-3</v>
      </c>
      <c r="D113" s="3">
        <v>193</v>
      </c>
    </row>
    <row r="114" spans="1:4" ht="16" x14ac:dyDescent="0.2">
      <c r="A114" s="3" t="s">
        <v>109</v>
      </c>
      <c r="B114" s="3" t="s">
        <v>86</v>
      </c>
      <c r="C114" s="3">
        <v>5.0000000000000001E-3</v>
      </c>
      <c r="D114" s="3">
        <v>496</v>
      </c>
    </row>
    <row r="115" spans="1:4" ht="16" x14ac:dyDescent="0.2">
      <c r="A115" s="3" t="s">
        <v>109</v>
      </c>
      <c r="B115" s="3" t="s">
        <v>84</v>
      </c>
      <c r="C115" s="3">
        <v>7.0000000000000001E-3</v>
      </c>
      <c r="D115" s="3">
        <v>220</v>
      </c>
    </row>
    <row r="116" spans="1:4" ht="16" x14ac:dyDescent="0.2">
      <c r="A116" s="3" t="s">
        <v>109</v>
      </c>
      <c r="B116" s="3" t="s">
        <v>83</v>
      </c>
      <c r="C116" s="3">
        <v>8.9999999999999993E-3</v>
      </c>
      <c r="D116" s="3">
        <v>113</v>
      </c>
    </row>
    <row r="117" spans="1:4" ht="16" x14ac:dyDescent="0.2">
      <c r="A117" s="3" t="s">
        <v>109</v>
      </c>
      <c r="B117" s="3" t="s">
        <v>85</v>
      </c>
      <c r="C117" s="3">
        <v>2.1000000000000001E-2</v>
      </c>
      <c r="D117" s="3">
        <v>268</v>
      </c>
    </row>
    <row r="118" spans="1:4" ht="16" x14ac:dyDescent="0.2">
      <c r="A118" s="3" t="s">
        <v>109</v>
      </c>
      <c r="B118" s="3" t="s">
        <v>87</v>
      </c>
      <c r="C118" s="3">
        <v>2.1999999999999999E-2</v>
      </c>
      <c r="D118" s="3">
        <v>339</v>
      </c>
    </row>
    <row r="119" spans="1:4" ht="16" x14ac:dyDescent="0.2">
      <c r="A119" s="3" t="s">
        <v>110</v>
      </c>
      <c r="B119" s="3" t="s">
        <v>84</v>
      </c>
      <c r="C119" s="3">
        <v>2E-3</v>
      </c>
      <c r="D119" s="3">
        <v>220</v>
      </c>
    </row>
    <row r="120" spans="1:4" ht="16" x14ac:dyDescent="0.2">
      <c r="A120" s="3" t="s">
        <v>110</v>
      </c>
      <c r="B120" s="3" t="s">
        <v>85</v>
      </c>
      <c r="C120" s="3">
        <v>4.0000000000000001E-3</v>
      </c>
      <c r="D120" s="3">
        <v>268</v>
      </c>
    </row>
    <row r="121" spans="1:4" ht="16" x14ac:dyDescent="0.2">
      <c r="A121" s="3" t="s">
        <v>110</v>
      </c>
      <c r="B121" s="3" t="s">
        <v>89</v>
      </c>
      <c r="C121" s="3">
        <v>5.0000000000000001E-3</v>
      </c>
      <c r="D121" s="3">
        <v>193</v>
      </c>
    </row>
    <row r="122" spans="1:4" ht="16" x14ac:dyDescent="0.2">
      <c r="A122" s="3" t="s">
        <v>110</v>
      </c>
      <c r="B122" s="3" t="s">
        <v>87</v>
      </c>
      <c r="C122" s="3">
        <v>8.9999999999999993E-3</v>
      </c>
      <c r="D122" s="3">
        <v>339</v>
      </c>
    </row>
    <row r="123" spans="1:4" ht="16" x14ac:dyDescent="0.2">
      <c r="A123" s="3" t="s">
        <v>110</v>
      </c>
      <c r="B123" s="3" t="s">
        <v>90</v>
      </c>
      <c r="C123" s="3">
        <v>1.0999999999999999E-2</v>
      </c>
      <c r="D123" s="3">
        <v>105</v>
      </c>
    </row>
    <row r="124" spans="1:4" ht="16" x14ac:dyDescent="0.2">
      <c r="A124" s="3" t="s">
        <v>110</v>
      </c>
      <c r="B124" s="3" t="s">
        <v>83</v>
      </c>
      <c r="C124" s="3">
        <v>1.2999999999999999E-2</v>
      </c>
      <c r="D124" s="3">
        <v>113</v>
      </c>
    </row>
    <row r="125" spans="1:4" ht="16" x14ac:dyDescent="0.2">
      <c r="A125" s="3" t="s">
        <v>110</v>
      </c>
      <c r="B125" s="3" t="s">
        <v>86</v>
      </c>
      <c r="C125" s="3">
        <v>1.4999999999999999E-2</v>
      </c>
      <c r="D125" s="3">
        <v>496</v>
      </c>
    </row>
    <row r="126" spans="1:4" ht="16" x14ac:dyDescent="0.2">
      <c r="A126" s="3" t="s">
        <v>111</v>
      </c>
      <c r="B126" s="3" t="s">
        <v>69</v>
      </c>
      <c r="C126" s="3">
        <v>5.9999999999999995E-4</v>
      </c>
      <c r="D126" s="4">
        <v>3000</v>
      </c>
    </row>
    <row r="127" spans="1:4" ht="16" x14ac:dyDescent="0.2">
      <c r="A127" s="3" t="s">
        <v>112</v>
      </c>
      <c r="B127" s="3" t="s">
        <v>89</v>
      </c>
      <c r="C127" s="3">
        <v>3.0000000000000001E-3</v>
      </c>
      <c r="D127" s="3">
        <v>193</v>
      </c>
    </row>
    <row r="128" spans="1:4" ht="16" x14ac:dyDescent="0.2">
      <c r="A128" s="3" t="s">
        <v>112</v>
      </c>
      <c r="B128" s="3" t="s">
        <v>86</v>
      </c>
      <c r="C128" s="3">
        <v>8.0000000000000002E-3</v>
      </c>
      <c r="D128" s="3">
        <v>496</v>
      </c>
    </row>
    <row r="129" spans="1:4" ht="16" x14ac:dyDescent="0.2">
      <c r="A129" s="3" t="s">
        <v>112</v>
      </c>
      <c r="B129" s="3" t="s">
        <v>87</v>
      </c>
      <c r="C129" s="3">
        <v>8.9999999999999993E-3</v>
      </c>
      <c r="D129" s="3">
        <v>339</v>
      </c>
    </row>
    <row r="130" spans="1:4" ht="16" x14ac:dyDescent="0.2">
      <c r="A130" s="3" t="s">
        <v>112</v>
      </c>
      <c r="B130" s="3" t="s">
        <v>90</v>
      </c>
      <c r="C130" s="3">
        <v>1.0999999999999999E-2</v>
      </c>
      <c r="D130" s="3">
        <v>105</v>
      </c>
    </row>
    <row r="131" spans="1:4" ht="16" x14ac:dyDescent="0.2">
      <c r="A131" s="3" t="s">
        <v>112</v>
      </c>
      <c r="B131" s="3" t="s">
        <v>82</v>
      </c>
      <c r="C131" s="3">
        <v>1.2E-2</v>
      </c>
      <c r="D131" s="3">
        <v>101</v>
      </c>
    </row>
    <row r="132" spans="1:4" ht="16" x14ac:dyDescent="0.2">
      <c r="A132" s="3" t="s">
        <v>112</v>
      </c>
      <c r="B132" s="3" t="s">
        <v>85</v>
      </c>
      <c r="C132" s="3">
        <v>1.2999999999999999E-2</v>
      </c>
      <c r="D132" s="3">
        <v>268</v>
      </c>
    </row>
    <row r="133" spans="1:4" ht="16" x14ac:dyDescent="0.2">
      <c r="A133" s="3" t="s">
        <v>112</v>
      </c>
      <c r="B133" s="3" t="s">
        <v>84</v>
      </c>
      <c r="C133" s="3">
        <v>1.6E-2</v>
      </c>
      <c r="D133" s="3">
        <v>220</v>
      </c>
    </row>
    <row r="134" spans="1:4" ht="16" x14ac:dyDescent="0.2">
      <c r="A134" s="3" t="s">
        <v>112</v>
      </c>
      <c r="B134" s="3" t="s">
        <v>83</v>
      </c>
      <c r="C134" s="3">
        <v>2.7E-2</v>
      </c>
      <c r="D134" s="3">
        <v>113</v>
      </c>
    </row>
    <row r="135" spans="1:4" ht="16" x14ac:dyDescent="0.2">
      <c r="A135" s="3" t="s">
        <v>113</v>
      </c>
      <c r="B135" s="3" t="s">
        <v>69</v>
      </c>
      <c r="C135" s="3">
        <v>2.0000000000000001E-4</v>
      </c>
      <c r="D135" s="4">
        <v>3000</v>
      </c>
    </row>
    <row r="136" spans="1:4" ht="16" x14ac:dyDescent="0.2">
      <c r="A136" s="3" t="s">
        <v>114</v>
      </c>
      <c r="B136" s="3" t="s">
        <v>86</v>
      </c>
      <c r="C136" s="3">
        <v>1E-3</v>
      </c>
      <c r="D136" s="3">
        <v>496</v>
      </c>
    </row>
    <row r="137" spans="1:4" ht="16" x14ac:dyDescent="0.2">
      <c r="A137" s="3" t="s">
        <v>115</v>
      </c>
      <c r="B137" s="3" t="s">
        <v>69</v>
      </c>
      <c r="C137" s="3">
        <v>1.1999999999999999E-3</v>
      </c>
      <c r="D137" s="4">
        <v>3000</v>
      </c>
    </row>
    <row r="138" spans="1:4" ht="16" x14ac:dyDescent="0.2">
      <c r="A138" s="3" t="s">
        <v>116</v>
      </c>
      <c r="B138" s="3" t="s">
        <v>86</v>
      </c>
      <c r="C138" s="3">
        <v>6.0000000000000001E-3</v>
      </c>
      <c r="D138" s="3">
        <v>496</v>
      </c>
    </row>
    <row r="139" spans="1:4" ht="16" x14ac:dyDescent="0.2">
      <c r="A139" s="3" t="s">
        <v>117</v>
      </c>
      <c r="B139" s="3" t="s">
        <v>69</v>
      </c>
      <c r="C139" s="3">
        <v>1.41E-2</v>
      </c>
      <c r="D139" s="4">
        <v>3000</v>
      </c>
    </row>
    <row r="140" spans="1:4" ht="16" x14ac:dyDescent="0.2">
      <c r="A140" s="3" t="s">
        <v>118</v>
      </c>
      <c r="B140" s="3" t="s">
        <v>86</v>
      </c>
      <c r="C140" s="3">
        <v>1E-3</v>
      </c>
      <c r="D140" s="3">
        <v>496</v>
      </c>
    </row>
    <row r="141" spans="1:4" ht="16" x14ac:dyDescent="0.2">
      <c r="A141" s="3" t="s">
        <v>119</v>
      </c>
      <c r="B141" s="3" t="s">
        <v>69</v>
      </c>
      <c r="C141" s="3">
        <v>1.6999999999999999E-3</v>
      </c>
      <c r="D141" s="4">
        <v>3000</v>
      </c>
    </row>
    <row r="142" spans="1:4" ht="16" x14ac:dyDescent="0.2">
      <c r="A142" s="3" t="s">
        <v>120</v>
      </c>
      <c r="B142" s="3" t="s">
        <v>66</v>
      </c>
      <c r="C142" s="3">
        <v>5.0000000000000001E-3</v>
      </c>
      <c r="D142" s="3">
        <v>100</v>
      </c>
    </row>
    <row r="143" spans="1:4" ht="16" x14ac:dyDescent="0.2">
      <c r="A143" s="3" t="s">
        <v>120</v>
      </c>
      <c r="B143" s="3" t="s">
        <v>83</v>
      </c>
      <c r="C143" s="3">
        <v>1.2999999999999999E-2</v>
      </c>
      <c r="D143" s="3">
        <v>113</v>
      </c>
    </row>
    <row r="144" spans="1:4" ht="16" x14ac:dyDescent="0.2">
      <c r="A144" s="3" t="s">
        <v>120</v>
      </c>
      <c r="B144" s="3" t="s">
        <v>87</v>
      </c>
      <c r="C144" s="3">
        <v>1.7999999999999999E-2</v>
      </c>
      <c r="D144" s="3">
        <v>339</v>
      </c>
    </row>
    <row r="145" spans="1:4" ht="16" x14ac:dyDescent="0.2">
      <c r="A145" s="3" t="s">
        <v>120</v>
      </c>
      <c r="B145" s="3" t="s">
        <v>84</v>
      </c>
      <c r="C145" s="3">
        <v>1.7999999999999999E-2</v>
      </c>
      <c r="D145" s="3">
        <v>220</v>
      </c>
    </row>
    <row r="146" spans="1:4" ht="16" x14ac:dyDescent="0.2">
      <c r="A146" s="3" t="s">
        <v>120</v>
      </c>
      <c r="B146" s="3" t="s">
        <v>86</v>
      </c>
      <c r="C146" s="3">
        <v>2.3E-2</v>
      </c>
      <c r="D146" s="3">
        <v>496</v>
      </c>
    </row>
    <row r="147" spans="1:4" ht="16" x14ac:dyDescent="0.2">
      <c r="A147" s="3" t="s">
        <v>120</v>
      </c>
      <c r="B147" s="3" t="s">
        <v>82</v>
      </c>
      <c r="C147" s="3">
        <v>0.03</v>
      </c>
      <c r="D147" s="3">
        <v>101</v>
      </c>
    </row>
    <row r="148" spans="1:4" ht="16" x14ac:dyDescent="0.2">
      <c r="A148" s="3" t="s">
        <v>120</v>
      </c>
      <c r="B148" s="3" t="s">
        <v>85</v>
      </c>
      <c r="C148" s="3">
        <v>3.5000000000000003E-2</v>
      </c>
      <c r="D148" s="3">
        <v>268</v>
      </c>
    </row>
    <row r="149" spans="1:4" ht="16" x14ac:dyDescent="0.2">
      <c r="A149" s="3" t="s">
        <v>120</v>
      </c>
      <c r="B149" s="3" t="s">
        <v>89</v>
      </c>
      <c r="C149" s="3">
        <v>3.9E-2</v>
      </c>
      <c r="D149" s="3">
        <v>193</v>
      </c>
    </row>
    <row r="150" spans="1:4" ht="16" x14ac:dyDescent="0.2">
      <c r="A150" s="3" t="s">
        <v>121</v>
      </c>
      <c r="B150" s="3" t="s">
        <v>69</v>
      </c>
      <c r="C150" s="3">
        <v>8.0000000000000004E-4</v>
      </c>
      <c r="D150" s="4">
        <v>3000</v>
      </c>
    </row>
    <row r="151" spans="1:4" ht="16" x14ac:dyDescent="0.2">
      <c r="A151" s="3" t="s">
        <v>121</v>
      </c>
      <c r="B151" s="3" t="s">
        <v>84</v>
      </c>
      <c r="C151" s="3">
        <v>1.7999999999999999E-2</v>
      </c>
      <c r="D151" s="3">
        <v>220</v>
      </c>
    </row>
    <row r="152" spans="1:4" ht="16" x14ac:dyDescent="0.2">
      <c r="A152" s="3" t="s">
        <v>122</v>
      </c>
      <c r="B152" s="3" t="s">
        <v>69</v>
      </c>
      <c r="C152" s="3">
        <v>2.0000000000000001E-4</v>
      </c>
      <c r="D152" s="4">
        <v>3000</v>
      </c>
    </row>
    <row r="153" spans="1:4" ht="16" x14ac:dyDescent="0.2">
      <c r="A153" s="3" t="s">
        <v>123</v>
      </c>
      <c r="B153" s="3" t="s">
        <v>86</v>
      </c>
      <c r="C153" s="3">
        <v>1E-3</v>
      </c>
      <c r="D153" s="3">
        <v>496</v>
      </c>
    </row>
    <row r="154" spans="1:4" ht="16" x14ac:dyDescent="0.2">
      <c r="A154" s="3" t="s">
        <v>123</v>
      </c>
      <c r="B154" s="3" t="s">
        <v>124</v>
      </c>
      <c r="C154" s="3">
        <v>6.8199999999999997E-2</v>
      </c>
      <c r="D154" s="4">
        <v>4889</v>
      </c>
    </row>
    <row r="155" spans="1:4" ht="16" x14ac:dyDescent="0.2">
      <c r="A155" s="3" t="s">
        <v>125</v>
      </c>
      <c r="B155" s="3" t="s">
        <v>69</v>
      </c>
      <c r="C155" s="3">
        <v>3.8E-3</v>
      </c>
      <c r="D155" s="4">
        <v>3000</v>
      </c>
    </row>
    <row r="156" spans="1:4" ht="16" x14ac:dyDescent="0.2">
      <c r="A156" s="3" t="s">
        <v>126</v>
      </c>
      <c r="B156" s="3" t="s">
        <v>69</v>
      </c>
      <c r="C156" s="3">
        <v>1.44E-2</v>
      </c>
      <c r="D156" s="4">
        <v>3000</v>
      </c>
    </row>
    <row r="157" spans="1:4" ht="16" x14ac:dyDescent="0.2">
      <c r="A157" s="3" t="s">
        <v>127</v>
      </c>
      <c r="B157" s="3" t="s">
        <v>69</v>
      </c>
      <c r="C157" s="3">
        <v>8.9999999999999998E-4</v>
      </c>
      <c r="D157" s="4">
        <v>3000</v>
      </c>
    </row>
    <row r="158" spans="1:4" ht="16" x14ac:dyDescent="0.2">
      <c r="A158" s="3" t="s">
        <v>128</v>
      </c>
      <c r="B158" s="3" t="s">
        <v>83</v>
      </c>
      <c r="C158" s="3">
        <v>1.2999999999999999E-2</v>
      </c>
      <c r="D158" s="3">
        <v>113</v>
      </c>
    </row>
    <row r="159" spans="1:4" ht="16" x14ac:dyDescent="0.2">
      <c r="A159" s="3" t="s">
        <v>128</v>
      </c>
      <c r="B159" s="3" t="s">
        <v>84</v>
      </c>
      <c r="C159" s="3">
        <v>1.6E-2</v>
      </c>
      <c r="D159" s="3">
        <v>220</v>
      </c>
    </row>
    <row r="160" spans="1:4" ht="16" x14ac:dyDescent="0.2">
      <c r="A160" s="3" t="s">
        <v>128</v>
      </c>
      <c r="B160" s="3" t="s">
        <v>87</v>
      </c>
      <c r="C160" s="3">
        <v>2.1999999999999999E-2</v>
      </c>
      <c r="D160" s="3">
        <v>339</v>
      </c>
    </row>
    <row r="161" spans="1:4" ht="16" x14ac:dyDescent="0.2">
      <c r="A161" s="3" t="s">
        <v>128</v>
      </c>
      <c r="B161" s="3" t="s">
        <v>85</v>
      </c>
      <c r="C161" s="3">
        <v>2.4E-2</v>
      </c>
      <c r="D161" s="3">
        <v>268</v>
      </c>
    </row>
    <row r="162" spans="1:4" ht="16" x14ac:dyDescent="0.2">
      <c r="A162" s="3" t="s">
        <v>128</v>
      </c>
      <c r="B162" s="3" t="s">
        <v>88</v>
      </c>
      <c r="C162" s="3">
        <v>2.5999999999999999E-2</v>
      </c>
      <c r="D162" s="3">
        <v>39</v>
      </c>
    </row>
    <row r="163" spans="1:4" ht="16" x14ac:dyDescent="0.2">
      <c r="A163" s="3" t="s">
        <v>128</v>
      </c>
      <c r="B163" s="3" t="s">
        <v>86</v>
      </c>
      <c r="C163" s="3">
        <v>3.6999999999999998E-2</v>
      </c>
      <c r="D163" s="3">
        <v>496</v>
      </c>
    </row>
    <row r="164" spans="1:4" ht="16" x14ac:dyDescent="0.2">
      <c r="A164" s="3" t="s">
        <v>128</v>
      </c>
      <c r="B164" s="3" t="s">
        <v>89</v>
      </c>
      <c r="C164" s="3">
        <v>0.06</v>
      </c>
      <c r="D164" s="3">
        <v>193</v>
      </c>
    </row>
    <row r="165" spans="1:4" ht="16" x14ac:dyDescent="0.2">
      <c r="A165" s="3" t="s">
        <v>128</v>
      </c>
      <c r="B165" s="3" t="s">
        <v>90</v>
      </c>
      <c r="C165" s="3">
        <v>8.8999999999999996E-2</v>
      </c>
      <c r="D165" s="3">
        <v>105</v>
      </c>
    </row>
    <row r="166" spans="1:4" ht="16" x14ac:dyDescent="0.2">
      <c r="A166" s="3" t="s">
        <v>129</v>
      </c>
      <c r="B166" s="3" t="s">
        <v>69</v>
      </c>
      <c r="C166" s="3">
        <v>8.0000000000000004E-4</v>
      </c>
      <c r="D166" s="4">
        <v>3000</v>
      </c>
    </row>
    <row r="167" spans="1:4" ht="16" x14ac:dyDescent="0.2">
      <c r="A167" s="3" t="s">
        <v>130</v>
      </c>
      <c r="B167" s="3" t="s">
        <v>86</v>
      </c>
      <c r="C167" s="3">
        <v>3.0000000000000001E-3</v>
      </c>
      <c r="D167" s="3">
        <v>496</v>
      </c>
    </row>
    <row r="168" spans="1:4" ht="16" x14ac:dyDescent="0.2">
      <c r="A168" s="3" t="s">
        <v>131</v>
      </c>
      <c r="B168" s="3" t="s">
        <v>89</v>
      </c>
      <c r="C168" s="3">
        <v>3.0000000000000001E-3</v>
      </c>
      <c r="D168" s="3">
        <v>193</v>
      </c>
    </row>
    <row r="169" spans="1:4" ht="16" x14ac:dyDescent="0.2">
      <c r="A169" s="3" t="s">
        <v>131</v>
      </c>
      <c r="B169" s="3" t="s">
        <v>85</v>
      </c>
      <c r="C169" s="3">
        <v>6.0000000000000001E-3</v>
      </c>
      <c r="D169" s="3">
        <v>268</v>
      </c>
    </row>
    <row r="170" spans="1:4" ht="16" x14ac:dyDescent="0.2">
      <c r="A170" s="3" t="s">
        <v>131</v>
      </c>
      <c r="B170" s="3" t="s">
        <v>90</v>
      </c>
      <c r="C170" s="3">
        <v>1.0999999999999999E-2</v>
      </c>
      <c r="D170" s="3">
        <v>105</v>
      </c>
    </row>
    <row r="171" spans="1:4" ht="16" x14ac:dyDescent="0.2">
      <c r="A171" s="3" t="s">
        <v>131</v>
      </c>
      <c r="B171" s="3" t="s">
        <v>93</v>
      </c>
      <c r="C171" s="3">
        <v>1.2999999999999999E-2</v>
      </c>
      <c r="D171" s="3">
        <v>42</v>
      </c>
    </row>
    <row r="172" spans="1:4" ht="16" x14ac:dyDescent="0.2">
      <c r="A172" s="3" t="s">
        <v>131</v>
      </c>
      <c r="B172" s="3" t="s">
        <v>83</v>
      </c>
      <c r="C172" s="3">
        <v>1.7999999999999999E-2</v>
      </c>
      <c r="D172" s="3">
        <v>113</v>
      </c>
    </row>
    <row r="173" spans="1:4" ht="16" x14ac:dyDescent="0.2">
      <c r="A173" s="3" t="s">
        <v>131</v>
      </c>
      <c r="B173" s="3" t="s">
        <v>87</v>
      </c>
      <c r="C173" s="3">
        <v>1.7999999999999999E-2</v>
      </c>
      <c r="D173" s="3">
        <v>339</v>
      </c>
    </row>
    <row r="174" spans="1:4" ht="16" x14ac:dyDescent="0.2">
      <c r="A174" s="3" t="s">
        <v>131</v>
      </c>
      <c r="B174" s="3" t="s">
        <v>84</v>
      </c>
      <c r="C174" s="3">
        <v>1.7999999999999999E-2</v>
      </c>
      <c r="D174" s="3">
        <v>220</v>
      </c>
    </row>
    <row r="175" spans="1:4" ht="16" x14ac:dyDescent="0.2">
      <c r="A175" s="3" t="s">
        <v>131</v>
      </c>
      <c r="B175" s="3" t="s">
        <v>86</v>
      </c>
      <c r="C175" s="3">
        <v>1.9E-2</v>
      </c>
      <c r="D175" s="3">
        <v>496</v>
      </c>
    </row>
    <row r="176" spans="1:4" ht="16" x14ac:dyDescent="0.2">
      <c r="A176" s="3" t="s">
        <v>131</v>
      </c>
      <c r="B176" s="3" t="s">
        <v>66</v>
      </c>
      <c r="C176" s="3">
        <v>2.1000000000000001E-2</v>
      </c>
      <c r="D176" s="3">
        <v>100</v>
      </c>
    </row>
    <row r="177" spans="1:4" ht="16" x14ac:dyDescent="0.2">
      <c r="A177" s="3" t="s">
        <v>132</v>
      </c>
      <c r="B177" s="3" t="s">
        <v>69</v>
      </c>
      <c r="C177" s="3">
        <v>1.09E-2</v>
      </c>
      <c r="D177" s="4">
        <v>3000</v>
      </c>
    </row>
    <row r="178" spans="1:4" ht="16" x14ac:dyDescent="0.2">
      <c r="A178" s="3" t="s">
        <v>133</v>
      </c>
      <c r="B178" s="3" t="s">
        <v>86</v>
      </c>
      <c r="C178" s="3">
        <v>2E-3</v>
      </c>
      <c r="D178" s="3">
        <v>496</v>
      </c>
    </row>
    <row r="179" spans="1:4" ht="16" x14ac:dyDescent="0.2">
      <c r="A179" s="3" t="s">
        <v>134</v>
      </c>
      <c r="B179" s="3" t="s">
        <v>86</v>
      </c>
      <c r="C179" s="3">
        <v>1E-3</v>
      </c>
      <c r="D179" s="3">
        <v>496</v>
      </c>
    </row>
    <row r="180" spans="1:4" ht="16" x14ac:dyDescent="0.2">
      <c r="A180" s="3" t="s">
        <v>135</v>
      </c>
      <c r="B180" s="3" t="s">
        <v>124</v>
      </c>
      <c r="C180" s="3">
        <v>1.8599999999999998E-2</v>
      </c>
      <c r="D180" s="4">
        <v>4889</v>
      </c>
    </row>
    <row r="181" spans="1:4" ht="16" x14ac:dyDescent="0.2">
      <c r="A181" s="3" t="s">
        <v>136</v>
      </c>
      <c r="B181" s="3" t="s">
        <v>86</v>
      </c>
      <c r="C181" s="3">
        <v>4.0000000000000001E-3</v>
      </c>
      <c r="D181" s="3">
        <v>496</v>
      </c>
    </row>
    <row r="182" spans="1:4" ht="16" x14ac:dyDescent="0.2">
      <c r="A182" s="3" t="s">
        <v>136</v>
      </c>
      <c r="B182" s="3" t="s">
        <v>85</v>
      </c>
      <c r="C182" s="3">
        <v>6.0000000000000001E-3</v>
      </c>
      <c r="D182" s="3">
        <v>268</v>
      </c>
    </row>
    <row r="183" spans="1:4" ht="16" x14ac:dyDescent="0.2">
      <c r="A183" s="3" t="s">
        <v>136</v>
      </c>
      <c r="B183" s="3" t="s">
        <v>84</v>
      </c>
      <c r="C183" s="3">
        <v>8.9999999999999993E-3</v>
      </c>
      <c r="D183" s="3">
        <v>220</v>
      </c>
    </row>
    <row r="184" spans="1:4" ht="16" x14ac:dyDescent="0.2">
      <c r="A184" s="3" t="s">
        <v>136</v>
      </c>
      <c r="B184" s="3" t="s">
        <v>87</v>
      </c>
      <c r="C184" s="3">
        <v>1.2E-2</v>
      </c>
      <c r="D184" s="3">
        <v>339</v>
      </c>
    </row>
    <row r="185" spans="1:4" ht="16" x14ac:dyDescent="0.2">
      <c r="A185" s="3" t="s">
        <v>136</v>
      </c>
      <c r="B185" s="3" t="s">
        <v>89</v>
      </c>
      <c r="C185" s="3">
        <v>1.2999999999999999E-2</v>
      </c>
      <c r="D185" s="3">
        <v>193</v>
      </c>
    </row>
    <row r="186" spans="1:4" ht="16" x14ac:dyDescent="0.2">
      <c r="A186" s="3" t="s">
        <v>136</v>
      </c>
      <c r="B186" s="3" t="s">
        <v>83</v>
      </c>
      <c r="C186" s="3">
        <v>1.2999999999999999E-2</v>
      </c>
      <c r="D186" s="3">
        <v>113</v>
      </c>
    </row>
    <row r="187" spans="1:4" ht="16" x14ac:dyDescent="0.2">
      <c r="A187" s="3" t="s">
        <v>137</v>
      </c>
      <c r="B187" s="3" t="s">
        <v>69</v>
      </c>
      <c r="C187" s="3">
        <v>2.0000000000000001E-4</v>
      </c>
      <c r="D187" s="4">
        <v>3000</v>
      </c>
    </row>
    <row r="188" spans="1:4" ht="16" x14ac:dyDescent="0.2">
      <c r="A188" s="3" t="s">
        <v>138</v>
      </c>
      <c r="B188" s="3" t="s">
        <v>69</v>
      </c>
      <c r="C188" s="3">
        <v>2.9999999999999997E-4</v>
      </c>
      <c r="D188" s="4">
        <v>3000</v>
      </c>
    </row>
    <row r="189" spans="1:4" ht="16" x14ac:dyDescent="0.2">
      <c r="A189" s="3" t="s">
        <v>139</v>
      </c>
      <c r="B189" s="3" t="s">
        <v>89</v>
      </c>
      <c r="C189" s="3">
        <v>3.0000000000000001E-3</v>
      </c>
      <c r="D189" s="3">
        <v>193</v>
      </c>
    </row>
    <row r="190" spans="1:4" ht="16" x14ac:dyDescent="0.2">
      <c r="A190" s="3" t="s">
        <v>139</v>
      </c>
      <c r="B190" s="3" t="s">
        <v>86</v>
      </c>
      <c r="C190" s="3">
        <v>6.0000000000000001E-3</v>
      </c>
      <c r="D190" s="3">
        <v>496</v>
      </c>
    </row>
    <row r="191" spans="1:4" ht="16" x14ac:dyDescent="0.2">
      <c r="A191" s="3" t="s">
        <v>139</v>
      </c>
      <c r="B191" s="3" t="s">
        <v>85</v>
      </c>
      <c r="C191" s="3">
        <v>7.0000000000000001E-3</v>
      </c>
      <c r="D191" s="3">
        <v>268</v>
      </c>
    </row>
    <row r="192" spans="1:4" ht="16" x14ac:dyDescent="0.2">
      <c r="A192" s="3" t="s">
        <v>139</v>
      </c>
      <c r="B192" s="3" t="s">
        <v>83</v>
      </c>
      <c r="C192" s="3">
        <v>8.9999999999999993E-3</v>
      </c>
      <c r="D192" s="3">
        <v>113</v>
      </c>
    </row>
    <row r="193" spans="1:4" ht="16" x14ac:dyDescent="0.2">
      <c r="A193" s="3" t="s">
        <v>139</v>
      </c>
      <c r="B193" s="3" t="s">
        <v>84</v>
      </c>
      <c r="C193" s="3">
        <v>8.9999999999999993E-3</v>
      </c>
      <c r="D193" s="3">
        <v>220</v>
      </c>
    </row>
    <row r="194" spans="1:4" ht="16" x14ac:dyDescent="0.2">
      <c r="A194" s="3" t="s">
        <v>139</v>
      </c>
      <c r="B194" s="3" t="s">
        <v>88</v>
      </c>
      <c r="C194" s="3">
        <v>1.2999999999999999E-2</v>
      </c>
      <c r="D194" s="3">
        <v>39</v>
      </c>
    </row>
    <row r="195" spans="1:4" ht="16" x14ac:dyDescent="0.2">
      <c r="A195" s="3" t="s">
        <v>140</v>
      </c>
      <c r="B195" s="3" t="s">
        <v>69</v>
      </c>
      <c r="C195" s="3">
        <v>2.0000000000000001E-4</v>
      </c>
      <c r="D195" s="4">
        <v>3000</v>
      </c>
    </row>
    <row r="196" spans="1:4" ht="16" x14ac:dyDescent="0.2">
      <c r="A196" s="3" t="s">
        <v>141</v>
      </c>
      <c r="B196" s="3" t="s">
        <v>69</v>
      </c>
      <c r="C196" s="3">
        <v>2E-3</v>
      </c>
      <c r="D196" s="4">
        <v>3000</v>
      </c>
    </row>
    <row r="197" spans="1:4" ht="16" x14ac:dyDescent="0.2">
      <c r="A197" s="3" t="s">
        <v>142</v>
      </c>
      <c r="B197" s="3" t="s">
        <v>85</v>
      </c>
      <c r="C197" s="3">
        <v>8.9999999999999993E-3</v>
      </c>
      <c r="D197" s="3">
        <v>268</v>
      </c>
    </row>
    <row r="198" spans="1:4" ht="16" x14ac:dyDescent="0.2">
      <c r="A198" s="3" t="s">
        <v>142</v>
      </c>
      <c r="B198" s="3" t="s">
        <v>88</v>
      </c>
      <c r="C198" s="3">
        <v>1.2999999999999999E-2</v>
      </c>
      <c r="D198" s="3">
        <v>39</v>
      </c>
    </row>
    <row r="199" spans="1:4" ht="16" x14ac:dyDescent="0.2">
      <c r="A199" s="3" t="s">
        <v>142</v>
      </c>
      <c r="B199" s="3" t="s">
        <v>87</v>
      </c>
      <c r="C199" s="3">
        <v>1.7999999999999999E-2</v>
      </c>
      <c r="D199" s="3">
        <v>339</v>
      </c>
    </row>
    <row r="200" spans="1:4" ht="16" x14ac:dyDescent="0.2">
      <c r="A200" s="3" t="s">
        <v>142</v>
      </c>
      <c r="B200" s="3" t="s">
        <v>86</v>
      </c>
      <c r="C200" s="3">
        <v>0.02</v>
      </c>
      <c r="D200" s="3">
        <v>496</v>
      </c>
    </row>
    <row r="201" spans="1:4" ht="16" x14ac:dyDescent="0.2">
      <c r="A201" s="3" t="s">
        <v>142</v>
      </c>
      <c r="B201" s="3" t="s">
        <v>84</v>
      </c>
      <c r="C201" s="3">
        <v>0.02</v>
      </c>
      <c r="D201" s="3">
        <v>220</v>
      </c>
    </row>
    <row r="202" spans="1:4" ht="16" x14ac:dyDescent="0.2">
      <c r="A202" s="3" t="s">
        <v>142</v>
      </c>
      <c r="B202" s="3" t="s">
        <v>83</v>
      </c>
      <c r="C202" s="3">
        <v>3.5000000000000003E-2</v>
      </c>
      <c r="D202" s="3">
        <v>113</v>
      </c>
    </row>
    <row r="203" spans="1:4" ht="16" x14ac:dyDescent="0.2">
      <c r="A203" s="3" t="s">
        <v>142</v>
      </c>
      <c r="B203" s="3" t="s">
        <v>89</v>
      </c>
      <c r="C203" s="3">
        <v>7.0000000000000007E-2</v>
      </c>
      <c r="D203" s="3">
        <v>193</v>
      </c>
    </row>
    <row r="204" spans="1:4" ht="16" x14ac:dyDescent="0.2">
      <c r="A204" s="3" t="s">
        <v>143</v>
      </c>
      <c r="B204" s="3" t="s">
        <v>69</v>
      </c>
      <c r="C204" s="3">
        <v>2.9999999999999997E-4</v>
      </c>
      <c r="D204" s="4">
        <v>3000</v>
      </c>
    </row>
    <row r="205" spans="1:4" ht="16" x14ac:dyDescent="0.2">
      <c r="A205" s="3" t="s">
        <v>144</v>
      </c>
      <c r="B205" s="3" t="s">
        <v>69</v>
      </c>
      <c r="C205" s="3">
        <v>2.0000000000000001E-4</v>
      </c>
      <c r="D205" s="4">
        <v>3000</v>
      </c>
    </row>
    <row r="206" spans="1:4" ht="16" x14ac:dyDescent="0.2">
      <c r="A206" s="3" t="s">
        <v>144</v>
      </c>
      <c r="B206" s="3" t="s">
        <v>86</v>
      </c>
      <c r="C206" s="3">
        <v>4.0000000000000001E-3</v>
      </c>
      <c r="D206" s="3">
        <v>496</v>
      </c>
    </row>
    <row r="207" spans="1:4" ht="16" x14ac:dyDescent="0.2">
      <c r="A207" s="3" t="s">
        <v>144</v>
      </c>
      <c r="B207" s="3" t="s">
        <v>89</v>
      </c>
      <c r="C207" s="3">
        <v>7.2999999999999995E-2</v>
      </c>
      <c r="D207" s="3">
        <v>193</v>
      </c>
    </row>
    <row r="208" spans="1:4" ht="16" x14ac:dyDescent="0.2">
      <c r="A208" s="3" t="s">
        <v>145</v>
      </c>
      <c r="B208" s="3" t="s">
        <v>124</v>
      </c>
      <c r="C208" s="3">
        <v>0.14849999999999999</v>
      </c>
      <c r="D208" s="4">
        <v>4889</v>
      </c>
    </row>
    <row r="209" spans="1:4" ht="16" x14ac:dyDescent="0.2">
      <c r="A209" s="3" t="s">
        <v>146</v>
      </c>
      <c r="B209" s="3" t="s">
        <v>69</v>
      </c>
      <c r="C209" s="3">
        <v>2.9999999999999997E-4</v>
      </c>
      <c r="D209" s="4">
        <v>3000</v>
      </c>
    </row>
    <row r="210" spans="1:4" ht="16" x14ac:dyDescent="0.2">
      <c r="A210" s="3" t="s">
        <v>146</v>
      </c>
      <c r="B210" s="3" t="s">
        <v>83</v>
      </c>
      <c r="C210" s="3">
        <v>4.0000000000000001E-3</v>
      </c>
      <c r="D210" s="3">
        <v>113</v>
      </c>
    </row>
    <row r="211" spans="1:4" ht="16" x14ac:dyDescent="0.2">
      <c r="A211" s="3" t="s">
        <v>146</v>
      </c>
      <c r="B211" s="3" t="s">
        <v>89</v>
      </c>
      <c r="C211" s="3">
        <v>5.0000000000000001E-3</v>
      </c>
      <c r="D211" s="3">
        <v>193</v>
      </c>
    </row>
    <row r="212" spans="1:4" ht="16" x14ac:dyDescent="0.2">
      <c r="A212" s="3" t="s">
        <v>146</v>
      </c>
      <c r="B212" s="3" t="s">
        <v>66</v>
      </c>
      <c r="C212" s="3">
        <v>5.0000000000000001E-3</v>
      </c>
      <c r="D212" s="3">
        <v>100</v>
      </c>
    </row>
    <row r="213" spans="1:4" ht="16" x14ac:dyDescent="0.2">
      <c r="A213" s="3" t="s">
        <v>146</v>
      </c>
      <c r="B213" s="3" t="s">
        <v>86</v>
      </c>
      <c r="C213" s="3">
        <v>5.0000000000000001E-3</v>
      </c>
      <c r="D213" s="3">
        <v>496</v>
      </c>
    </row>
    <row r="214" spans="1:4" ht="16" x14ac:dyDescent="0.2">
      <c r="A214" s="3" t="s">
        <v>146</v>
      </c>
      <c r="B214" s="3" t="s">
        <v>85</v>
      </c>
      <c r="C214" s="3">
        <v>7.0000000000000001E-3</v>
      </c>
      <c r="D214" s="3">
        <v>268</v>
      </c>
    </row>
    <row r="215" spans="1:4" ht="16" x14ac:dyDescent="0.2">
      <c r="A215" s="3" t="s">
        <v>146</v>
      </c>
      <c r="B215" s="3" t="s">
        <v>84</v>
      </c>
      <c r="C215" s="3">
        <v>8.9999999999999993E-3</v>
      </c>
      <c r="D215" s="3">
        <v>220</v>
      </c>
    </row>
    <row r="216" spans="1:4" ht="16" x14ac:dyDescent="0.2">
      <c r="A216" s="3" t="s">
        <v>147</v>
      </c>
      <c r="B216" s="3" t="s">
        <v>124</v>
      </c>
      <c r="C216" s="3">
        <v>3.6499999999999998E-2</v>
      </c>
      <c r="D216" s="4">
        <v>4889</v>
      </c>
    </row>
    <row r="217" spans="1:4" ht="16" x14ac:dyDescent="0.2">
      <c r="A217" s="3" t="s">
        <v>148</v>
      </c>
      <c r="B217" s="3" t="s">
        <v>85</v>
      </c>
      <c r="C217" s="3">
        <v>2E-3</v>
      </c>
      <c r="D217" s="3">
        <v>268</v>
      </c>
    </row>
    <row r="218" spans="1:4" ht="16" x14ac:dyDescent="0.2">
      <c r="A218" s="3" t="s">
        <v>148</v>
      </c>
      <c r="B218" s="3" t="s">
        <v>86</v>
      </c>
      <c r="C218" s="3">
        <v>4.0000000000000001E-3</v>
      </c>
      <c r="D218" s="3">
        <v>496</v>
      </c>
    </row>
    <row r="219" spans="1:4" ht="16" x14ac:dyDescent="0.2">
      <c r="A219" s="3" t="s">
        <v>148</v>
      </c>
      <c r="B219" s="3" t="s">
        <v>90</v>
      </c>
      <c r="C219" s="3">
        <v>5.0000000000000001E-3</v>
      </c>
      <c r="D219" s="3">
        <v>105</v>
      </c>
    </row>
    <row r="220" spans="1:4" ht="16" x14ac:dyDescent="0.2">
      <c r="A220" s="3" t="s">
        <v>148</v>
      </c>
      <c r="B220" s="3" t="s">
        <v>82</v>
      </c>
      <c r="C220" s="3">
        <v>6.0000000000000001E-3</v>
      </c>
      <c r="D220" s="3">
        <v>101</v>
      </c>
    </row>
    <row r="221" spans="1:4" ht="16" x14ac:dyDescent="0.2">
      <c r="A221" s="3" t="s">
        <v>148</v>
      </c>
      <c r="B221" s="3" t="s">
        <v>88</v>
      </c>
      <c r="C221" s="3">
        <v>1.2999999999999999E-2</v>
      </c>
      <c r="D221" s="3">
        <v>39</v>
      </c>
    </row>
    <row r="222" spans="1:4" ht="16" x14ac:dyDescent="0.2">
      <c r="A222" s="3" t="s">
        <v>148</v>
      </c>
      <c r="B222" s="3" t="s">
        <v>84</v>
      </c>
      <c r="C222" s="3">
        <v>1.7999999999999999E-2</v>
      </c>
      <c r="D222" s="3">
        <v>220</v>
      </c>
    </row>
    <row r="223" spans="1:4" ht="16" x14ac:dyDescent="0.2">
      <c r="A223" s="3" t="s">
        <v>149</v>
      </c>
      <c r="B223" s="3" t="s">
        <v>84</v>
      </c>
      <c r="C223" s="3">
        <v>1.6E-2</v>
      </c>
      <c r="D223" s="3">
        <v>220</v>
      </c>
    </row>
    <row r="224" spans="1:4" ht="16" x14ac:dyDescent="0.2">
      <c r="A224" s="3" t="s">
        <v>150</v>
      </c>
      <c r="B224" s="3" t="s">
        <v>124</v>
      </c>
      <c r="C224" s="3">
        <v>8.8999999999999999E-3</v>
      </c>
      <c r="D224" s="4">
        <v>4889</v>
      </c>
    </row>
    <row r="225" spans="1:4" ht="16" x14ac:dyDescent="0.2">
      <c r="A225" s="3" t="s">
        <v>151</v>
      </c>
      <c r="B225" s="3" t="s">
        <v>86</v>
      </c>
      <c r="C225" s="3">
        <v>2E-3</v>
      </c>
      <c r="D225" s="3">
        <v>496</v>
      </c>
    </row>
    <row r="226" spans="1:4" ht="16" x14ac:dyDescent="0.2">
      <c r="A226" s="3" t="s">
        <v>152</v>
      </c>
      <c r="B226" s="3" t="s">
        <v>124</v>
      </c>
      <c r="C226" s="3">
        <v>5.0000000000000001E-4</v>
      </c>
      <c r="D226" s="4">
        <v>4889</v>
      </c>
    </row>
    <row r="227" spans="1:4" ht="16" x14ac:dyDescent="0.2">
      <c r="A227" s="3" t="s">
        <v>153</v>
      </c>
      <c r="B227" s="3" t="s">
        <v>85</v>
      </c>
      <c r="C227" s="3">
        <v>4.0000000000000001E-3</v>
      </c>
      <c r="D227" s="3">
        <v>268</v>
      </c>
    </row>
    <row r="228" spans="1:4" ht="16" x14ac:dyDescent="0.2">
      <c r="A228" s="3" t="s">
        <v>153</v>
      </c>
      <c r="B228" s="3" t="s">
        <v>86</v>
      </c>
      <c r="C228" s="3">
        <v>5.0000000000000001E-3</v>
      </c>
      <c r="D228" s="3">
        <v>496</v>
      </c>
    </row>
    <row r="229" spans="1:4" ht="16" x14ac:dyDescent="0.2">
      <c r="A229" s="3" t="s">
        <v>153</v>
      </c>
      <c r="B229" s="3" t="s">
        <v>82</v>
      </c>
      <c r="C229" s="3">
        <v>6.0000000000000001E-3</v>
      </c>
      <c r="D229" s="3">
        <v>101</v>
      </c>
    </row>
    <row r="230" spans="1:4" ht="16" x14ac:dyDescent="0.2">
      <c r="A230" s="3" t="s">
        <v>153</v>
      </c>
      <c r="B230" s="3" t="s">
        <v>83</v>
      </c>
      <c r="C230" s="3">
        <v>8.9999999999999993E-3</v>
      </c>
      <c r="D230" s="3">
        <v>113</v>
      </c>
    </row>
    <row r="231" spans="1:4" ht="16" x14ac:dyDescent="0.2">
      <c r="A231" s="3" t="s">
        <v>153</v>
      </c>
      <c r="B231" s="3" t="s">
        <v>84</v>
      </c>
      <c r="C231" s="3">
        <v>1.4E-2</v>
      </c>
      <c r="D231" s="3">
        <v>220</v>
      </c>
    </row>
    <row r="232" spans="1:4" ht="16" x14ac:dyDescent="0.2">
      <c r="A232" s="3" t="s">
        <v>153</v>
      </c>
      <c r="B232" s="3" t="s">
        <v>67</v>
      </c>
      <c r="C232" s="3">
        <v>0.14699999999999999</v>
      </c>
      <c r="D232" s="3">
        <v>18</v>
      </c>
    </row>
    <row r="233" spans="1:4" ht="16" x14ac:dyDescent="0.2">
      <c r="A233" s="3" t="s">
        <v>154</v>
      </c>
      <c r="B233" s="3" t="s">
        <v>86</v>
      </c>
      <c r="C233" s="3">
        <v>1E-3</v>
      </c>
      <c r="D233" s="3">
        <v>496</v>
      </c>
    </row>
    <row r="234" spans="1:4" ht="16" x14ac:dyDescent="0.2">
      <c r="A234" s="3" t="s">
        <v>155</v>
      </c>
      <c r="B234" s="3" t="s">
        <v>89</v>
      </c>
      <c r="C234" s="3">
        <v>2.1000000000000001E-2</v>
      </c>
      <c r="D234" s="3">
        <v>193</v>
      </c>
    </row>
    <row r="235" spans="1:4" ht="16" x14ac:dyDescent="0.2">
      <c r="A235" s="3" t="s">
        <v>156</v>
      </c>
      <c r="B235" s="3" t="s">
        <v>69</v>
      </c>
      <c r="C235" s="3">
        <v>1.1000000000000001E-3</v>
      </c>
      <c r="D235" s="4">
        <v>3000</v>
      </c>
    </row>
    <row r="236" spans="1:4" ht="16" x14ac:dyDescent="0.2">
      <c r="A236" s="3" t="s">
        <v>157</v>
      </c>
      <c r="B236" s="3" t="s">
        <v>89</v>
      </c>
      <c r="C236" s="3">
        <v>3.0000000000000001E-3</v>
      </c>
      <c r="D236" s="3">
        <v>193</v>
      </c>
    </row>
    <row r="237" spans="1:4" ht="16" x14ac:dyDescent="0.2">
      <c r="A237" s="3" t="s">
        <v>158</v>
      </c>
      <c r="B237" s="3" t="s">
        <v>69</v>
      </c>
      <c r="C237" s="3">
        <v>8.9999999999999998E-4</v>
      </c>
      <c r="D237" s="4">
        <v>3000</v>
      </c>
    </row>
    <row r="238" spans="1:4" ht="16" x14ac:dyDescent="0.2">
      <c r="A238" s="3" t="s">
        <v>159</v>
      </c>
      <c r="B238" s="3" t="s">
        <v>89</v>
      </c>
      <c r="C238" s="3">
        <v>3.0000000000000001E-3</v>
      </c>
      <c r="D238" s="3">
        <v>193</v>
      </c>
    </row>
    <row r="239" spans="1:4" ht="16" x14ac:dyDescent="0.2">
      <c r="A239" s="3" t="s">
        <v>159</v>
      </c>
      <c r="B239" s="3" t="s">
        <v>90</v>
      </c>
      <c r="C239" s="3">
        <v>1.0999999999999999E-2</v>
      </c>
      <c r="D239" s="3">
        <v>105</v>
      </c>
    </row>
    <row r="240" spans="1:4" ht="16" x14ac:dyDescent="0.2">
      <c r="A240" s="3" t="s">
        <v>160</v>
      </c>
      <c r="B240" s="3" t="s">
        <v>86</v>
      </c>
      <c r="C240" s="3">
        <v>1E-3</v>
      </c>
      <c r="D240" s="3">
        <v>496</v>
      </c>
    </row>
    <row r="241" spans="1:4" ht="16" x14ac:dyDescent="0.2">
      <c r="A241" s="3" t="s">
        <v>161</v>
      </c>
      <c r="B241" s="3" t="s">
        <v>86</v>
      </c>
      <c r="C241" s="3">
        <v>1E-3</v>
      </c>
      <c r="D241" s="3">
        <v>496</v>
      </c>
    </row>
    <row r="242" spans="1:4" ht="16" x14ac:dyDescent="0.2">
      <c r="A242" s="3" t="s">
        <v>162</v>
      </c>
      <c r="B242" s="3" t="s">
        <v>84</v>
      </c>
      <c r="C242" s="3">
        <v>2E-3</v>
      </c>
      <c r="D242" s="3">
        <v>220</v>
      </c>
    </row>
    <row r="243" spans="1:4" ht="16" x14ac:dyDescent="0.2">
      <c r="A243" s="3" t="s">
        <v>163</v>
      </c>
      <c r="B243" s="3" t="s">
        <v>84</v>
      </c>
      <c r="C243" s="3">
        <v>2E-3</v>
      </c>
      <c r="D243" s="3">
        <v>220</v>
      </c>
    </row>
    <row r="244" spans="1:4" ht="16" x14ac:dyDescent="0.2">
      <c r="A244" s="3" t="s">
        <v>164</v>
      </c>
      <c r="B244" s="3" t="s">
        <v>69</v>
      </c>
      <c r="C244" s="3">
        <v>2.3E-3</v>
      </c>
      <c r="D244" s="4">
        <v>3000</v>
      </c>
    </row>
    <row r="245" spans="1:4" ht="16" x14ac:dyDescent="0.2">
      <c r="A245" s="3" t="s">
        <v>165</v>
      </c>
      <c r="B245" s="3" t="s">
        <v>69</v>
      </c>
      <c r="C245" s="3">
        <v>1.5E-3</v>
      </c>
      <c r="D245" s="4">
        <v>3000</v>
      </c>
    </row>
    <row r="246" spans="1:4" ht="16" x14ac:dyDescent="0.2">
      <c r="A246" s="3" t="s">
        <v>166</v>
      </c>
      <c r="B246" s="3" t="s">
        <v>85</v>
      </c>
      <c r="C246" s="3">
        <v>2E-3</v>
      </c>
      <c r="D246" s="3">
        <v>268</v>
      </c>
    </row>
    <row r="247" spans="1:4" ht="16" x14ac:dyDescent="0.2">
      <c r="A247" s="3" t="s">
        <v>167</v>
      </c>
      <c r="B247" s="3" t="s">
        <v>86</v>
      </c>
      <c r="C247" s="3">
        <v>1E-3</v>
      </c>
      <c r="D247" s="3">
        <v>496</v>
      </c>
    </row>
    <row r="248" spans="1:4" ht="16" x14ac:dyDescent="0.2">
      <c r="A248" s="3" t="s">
        <v>168</v>
      </c>
      <c r="B248" s="3" t="s">
        <v>86</v>
      </c>
      <c r="C248" s="3">
        <v>2E-3</v>
      </c>
      <c r="D248" s="3">
        <v>496</v>
      </c>
    </row>
    <row r="249" spans="1:4" ht="16" x14ac:dyDescent="0.2">
      <c r="A249" s="3" t="s">
        <v>168</v>
      </c>
      <c r="B249" s="3" t="s">
        <v>85</v>
      </c>
      <c r="C249" s="3">
        <v>4.0000000000000001E-3</v>
      </c>
      <c r="D249" s="3">
        <v>268</v>
      </c>
    </row>
    <row r="250" spans="1:4" ht="16" x14ac:dyDescent="0.2">
      <c r="A250" s="3" t="s">
        <v>168</v>
      </c>
      <c r="B250" s="3" t="s">
        <v>89</v>
      </c>
      <c r="C250" s="3">
        <v>5.0000000000000001E-3</v>
      </c>
      <c r="D250" s="3">
        <v>193</v>
      </c>
    </row>
    <row r="251" spans="1:4" ht="16" x14ac:dyDescent="0.2">
      <c r="A251" s="3" t="s">
        <v>168</v>
      </c>
      <c r="B251" s="3" t="s">
        <v>88</v>
      </c>
      <c r="C251" s="3">
        <v>1.2999999999999999E-2</v>
      </c>
      <c r="D251" s="3">
        <v>39</v>
      </c>
    </row>
    <row r="252" spans="1:4" ht="38.25" customHeight="1" x14ac:dyDescent="0.2">
      <c r="A252" s="3" t="s">
        <v>169</v>
      </c>
      <c r="B252" s="3" t="s">
        <v>89</v>
      </c>
      <c r="C252" s="3">
        <v>8.0000000000000002E-3</v>
      </c>
      <c r="D252" s="3">
        <v>193</v>
      </c>
    </row>
    <row r="253" spans="1:4" ht="16" x14ac:dyDescent="0.2">
      <c r="A253" s="3" t="s">
        <v>170</v>
      </c>
      <c r="B253" s="3" t="s">
        <v>69</v>
      </c>
      <c r="C253" s="3">
        <v>2.0000000000000001E-4</v>
      </c>
      <c r="D253" s="4">
        <v>3000</v>
      </c>
    </row>
    <row r="254" spans="1:4" ht="16" x14ac:dyDescent="0.2">
      <c r="A254" s="3" t="s">
        <v>171</v>
      </c>
      <c r="B254" s="3" t="s">
        <v>69</v>
      </c>
      <c r="C254" s="3">
        <v>2.0000000000000001E-4</v>
      </c>
      <c r="D254" s="4">
        <v>3000</v>
      </c>
    </row>
    <row r="255" spans="1:4" ht="16" x14ac:dyDescent="0.2">
      <c r="A255" s="3" t="s">
        <v>172</v>
      </c>
      <c r="B255" s="3" t="s">
        <v>69</v>
      </c>
      <c r="C255" s="3">
        <v>2.0000000000000001E-4</v>
      </c>
      <c r="D255" s="4">
        <v>3000</v>
      </c>
    </row>
    <row r="256" spans="1:4" ht="16" x14ac:dyDescent="0.2">
      <c r="A256" s="3" t="s">
        <v>173</v>
      </c>
      <c r="B256" s="3" t="s">
        <v>86</v>
      </c>
      <c r="C256" s="3">
        <v>2E-3</v>
      </c>
      <c r="D256" s="3">
        <v>496</v>
      </c>
    </row>
    <row r="257" spans="1:4" ht="16" x14ac:dyDescent="0.2">
      <c r="A257" s="3" t="s">
        <v>174</v>
      </c>
      <c r="B257" s="3" t="s">
        <v>89</v>
      </c>
      <c r="C257" s="3">
        <v>3.0000000000000001E-3</v>
      </c>
      <c r="D257" s="3">
        <v>193</v>
      </c>
    </row>
    <row r="258" spans="1:4" ht="16" x14ac:dyDescent="0.2">
      <c r="A258" s="3" t="s">
        <v>175</v>
      </c>
      <c r="B258" s="3" t="s">
        <v>69</v>
      </c>
      <c r="C258" s="3">
        <v>2.0000000000000001E-4</v>
      </c>
      <c r="D258" s="4">
        <v>3000</v>
      </c>
    </row>
    <row r="259" spans="1:4" ht="16" x14ac:dyDescent="0.2">
      <c r="A259" s="3" t="s">
        <v>176</v>
      </c>
      <c r="B259" s="3" t="s">
        <v>85</v>
      </c>
      <c r="C259" s="3">
        <v>2E-3</v>
      </c>
      <c r="D259" s="3">
        <v>268</v>
      </c>
    </row>
    <row r="260" spans="1:4" ht="16" x14ac:dyDescent="0.2">
      <c r="A260" s="3" t="s">
        <v>176</v>
      </c>
      <c r="B260" s="3" t="s">
        <v>86</v>
      </c>
      <c r="C260" s="3">
        <v>2E-3</v>
      </c>
      <c r="D260" s="3">
        <v>496</v>
      </c>
    </row>
    <row r="261" spans="1:4" ht="16" x14ac:dyDescent="0.2">
      <c r="A261" s="3" t="s">
        <v>177</v>
      </c>
      <c r="B261" s="3" t="s">
        <v>85</v>
      </c>
      <c r="C261" s="3">
        <v>2E-3</v>
      </c>
      <c r="D261" s="3">
        <v>268</v>
      </c>
    </row>
    <row r="262" spans="1:4" ht="16" x14ac:dyDescent="0.2">
      <c r="A262" s="3" t="s">
        <v>178</v>
      </c>
      <c r="B262" s="3" t="s">
        <v>69</v>
      </c>
      <c r="C262" s="3">
        <v>8.0000000000000004E-4</v>
      </c>
      <c r="D262" s="4">
        <v>3000</v>
      </c>
    </row>
    <row r="263" spans="1:4" ht="16" x14ac:dyDescent="0.2">
      <c r="A263" s="3" t="s">
        <v>179</v>
      </c>
      <c r="B263" s="3" t="s">
        <v>89</v>
      </c>
      <c r="C263" s="3">
        <v>3.0000000000000001E-3</v>
      </c>
      <c r="D263" s="3">
        <v>193</v>
      </c>
    </row>
    <row r="264" spans="1:4" ht="16" x14ac:dyDescent="0.2">
      <c r="A264" s="3" t="s">
        <v>180</v>
      </c>
      <c r="B264" s="3" t="s">
        <v>69</v>
      </c>
      <c r="C264" s="3">
        <v>2.0000000000000001E-4</v>
      </c>
      <c r="D264" s="4">
        <v>3000</v>
      </c>
    </row>
    <row r="265" spans="1:4" ht="16" x14ac:dyDescent="0.2">
      <c r="A265" s="3" t="s">
        <v>181</v>
      </c>
      <c r="B265" s="3" t="s">
        <v>69</v>
      </c>
      <c r="C265" s="3">
        <v>5.0000000000000001E-4</v>
      </c>
      <c r="D265" s="4">
        <v>3000</v>
      </c>
    </row>
    <row r="266" spans="1:4" ht="16" x14ac:dyDescent="0.2">
      <c r="A266" s="3" t="s">
        <v>182</v>
      </c>
      <c r="B266" s="3" t="s">
        <v>69</v>
      </c>
      <c r="C266" s="3">
        <v>2.9999999999999997E-4</v>
      </c>
      <c r="D266" s="4">
        <v>3000</v>
      </c>
    </row>
    <row r="267" spans="1:4" ht="16" x14ac:dyDescent="0.2">
      <c r="A267" s="3" t="s">
        <v>183</v>
      </c>
      <c r="B267" s="3" t="s">
        <v>85</v>
      </c>
      <c r="C267" s="3">
        <v>2E-3</v>
      </c>
      <c r="D267" s="3">
        <v>268</v>
      </c>
    </row>
    <row r="268" spans="1:4" ht="16" x14ac:dyDescent="0.2">
      <c r="A268" s="3" t="s">
        <v>184</v>
      </c>
      <c r="B268" s="3" t="s">
        <v>69</v>
      </c>
      <c r="C268" s="3">
        <v>1.8E-3</v>
      </c>
      <c r="D268" s="4">
        <v>3000</v>
      </c>
    </row>
    <row r="269" spans="1:4" ht="16" x14ac:dyDescent="0.2">
      <c r="A269" s="3" t="s">
        <v>185</v>
      </c>
      <c r="B269" s="3" t="s">
        <v>69</v>
      </c>
      <c r="C269" s="3">
        <v>5.0000000000000001E-4</v>
      </c>
      <c r="D269" s="4">
        <v>3000</v>
      </c>
    </row>
    <row r="270" spans="1:4" ht="16" x14ac:dyDescent="0.2">
      <c r="A270" s="3" t="s">
        <v>186</v>
      </c>
      <c r="B270" s="3" t="s">
        <v>86</v>
      </c>
      <c r="C270" s="3">
        <v>1E-3</v>
      </c>
      <c r="D270" s="3">
        <v>496</v>
      </c>
    </row>
    <row r="271" spans="1:4" ht="16" x14ac:dyDescent="0.2">
      <c r="A271" s="3" t="s">
        <v>187</v>
      </c>
      <c r="B271" s="3" t="s">
        <v>86</v>
      </c>
      <c r="C271" s="3">
        <v>1E-3</v>
      </c>
      <c r="D271" s="3">
        <v>496</v>
      </c>
    </row>
    <row r="272" spans="1:4" ht="16" x14ac:dyDescent="0.2">
      <c r="A272" s="3" t="s">
        <v>188</v>
      </c>
      <c r="B272" s="3" t="s">
        <v>86</v>
      </c>
      <c r="C272" s="3">
        <v>1E-3</v>
      </c>
      <c r="D272" s="3">
        <v>496</v>
      </c>
    </row>
    <row r="273" spans="1:4" ht="16" x14ac:dyDescent="0.2">
      <c r="A273" s="3" t="s">
        <v>6</v>
      </c>
      <c r="B273" s="3" t="s">
        <v>100</v>
      </c>
      <c r="C273" s="3">
        <v>0.02</v>
      </c>
      <c r="D273" s="3">
        <v>51</v>
      </c>
    </row>
    <row r="274" spans="1:4" ht="16" x14ac:dyDescent="0.2">
      <c r="A274" s="3" t="s">
        <v>6</v>
      </c>
      <c r="B274" s="3" t="s">
        <v>93</v>
      </c>
      <c r="C274" s="3">
        <v>2.5000000000000001E-2</v>
      </c>
      <c r="D274" s="3">
        <v>42</v>
      </c>
    </row>
    <row r="275" spans="1:4" ht="16" x14ac:dyDescent="0.2">
      <c r="A275" s="3" t="s">
        <v>6</v>
      </c>
      <c r="B275" s="3" t="s">
        <v>82</v>
      </c>
      <c r="C275" s="3">
        <v>2.5999999999999999E-2</v>
      </c>
      <c r="D275" s="3">
        <v>101</v>
      </c>
    </row>
    <row r="276" spans="1:4" ht="16" x14ac:dyDescent="0.2">
      <c r="A276" s="3" t="s">
        <v>6</v>
      </c>
      <c r="B276" s="3" t="s">
        <v>189</v>
      </c>
      <c r="C276" s="3">
        <v>7.3999999999999996E-2</v>
      </c>
      <c r="D276" s="3">
        <v>187</v>
      </c>
    </row>
    <row r="277" spans="1:4" ht="16" x14ac:dyDescent="0.2">
      <c r="A277" s="3" t="s">
        <v>6</v>
      </c>
      <c r="B277" s="3" t="s">
        <v>86</v>
      </c>
      <c r="C277" s="3">
        <v>0.106</v>
      </c>
      <c r="D277" s="3">
        <v>496</v>
      </c>
    </row>
    <row r="278" spans="1:4" ht="16" x14ac:dyDescent="0.2">
      <c r="A278" s="3" t="s">
        <v>6</v>
      </c>
      <c r="B278" s="3" t="s">
        <v>84</v>
      </c>
      <c r="C278" s="3">
        <v>0.125</v>
      </c>
      <c r="D278" s="3">
        <v>220</v>
      </c>
    </row>
    <row r="279" spans="1:4" ht="16" x14ac:dyDescent="0.2">
      <c r="A279" s="3" t="s">
        <v>6</v>
      </c>
      <c r="B279" s="3" t="s">
        <v>190</v>
      </c>
      <c r="C279" s="3">
        <v>0.14000000000000001</v>
      </c>
      <c r="D279" s="3">
        <v>307</v>
      </c>
    </row>
    <row r="280" spans="1:4" ht="16" x14ac:dyDescent="0.2">
      <c r="A280" s="3" t="s">
        <v>6</v>
      </c>
      <c r="B280" s="3" t="s">
        <v>88</v>
      </c>
      <c r="C280" s="3">
        <v>0.16700000000000001</v>
      </c>
      <c r="D280" s="3">
        <v>39</v>
      </c>
    </row>
    <row r="281" spans="1:4" ht="16" x14ac:dyDescent="0.2">
      <c r="A281" s="3" t="s">
        <v>191</v>
      </c>
      <c r="B281" s="3" t="s">
        <v>124</v>
      </c>
      <c r="C281" s="3">
        <v>5.0000000000000001E-4</v>
      </c>
      <c r="D281" s="4">
        <v>4889</v>
      </c>
    </row>
    <row r="282" spans="1:4" ht="16" x14ac:dyDescent="0.2">
      <c r="A282" s="3" t="s">
        <v>191</v>
      </c>
      <c r="B282" s="3" t="s">
        <v>69</v>
      </c>
      <c r="C282" s="3">
        <v>3.8E-3</v>
      </c>
      <c r="D282" s="4">
        <v>3000</v>
      </c>
    </row>
    <row r="283" spans="1:4" ht="16" x14ac:dyDescent="0.2">
      <c r="A283" s="3" t="s">
        <v>191</v>
      </c>
      <c r="B283" s="3" t="s">
        <v>84</v>
      </c>
      <c r="C283" s="3">
        <v>0.125</v>
      </c>
      <c r="D283" s="3">
        <v>220</v>
      </c>
    </row>
    <row r="284" spans="1:4" ht="16" x14ac:dyDescent="0.2">
      <c r="A284" s="3" t="s">
        <v>192</v>
      </c>
      <c r="B284" s="3" t="s">
        <v>69</v>
      </c>
      <c r="C284" s="3">
        <v>5.0000000000000001E-3</v>
      </c>
      <c r="D284" s="4">
        <v>3000</v>
      </c>
    </row>
    <row r="285" spans="1:4" ht="16" x14ac:dyDescent="0.2">
      <c r="A285" s="3" t="s">
        <v>193</v>
      </c>
      <c r="B285" s="3" t="s">
        <v>194</v>
      </c>
      <c r="C285" s="3">
        <v>2E-3</v>
      </c>
      <c r="D285" s="3">
        <v>492</v>
      </c>
    </row>
    <row r="286" spans="1:4" ht="16" x14ac:dyDescent="0.2">
      <c r="A286" s="3" t="s">
        <v>193</v>
      </c>
      <c r="B286" s="3" t="s">
        <v>82</v>
      </c>
      <c r="C286" s="3">
        <v>4.7E-2</v>
      </c>
      <c r="D286" s="3">
        <v>101</v>
      </c>
    </row>
    <row r="287" spans="1:4" ht="16" x14ac:dyDescent="0.2">
      <c r="A287" s="3" t="s">
        <v>193</v>
      </c>
      <c r="B287" s="3" t="s">
        <v>88</v>
      </c>
      <c r="C287" s="3">
        <v>0.115</v>
      </c>
      <c r="D287" s="3">
        <v>39</v>
      </c>
    </row>
    <row r="288" spans="1:4" ht="16" x14ac:dyDescent="0.2">
      <c r="A288" s="3" t="s">
        <v>193</v>
      </c>
      <c r="B288" s="3" t="s">
        <v>190</v>
      </c>
      <c r="C288" s="3">
        <v>0.14899999999999999</v>
      </c>
      <c r="D288" s="3">
        <v>307</v>
      </c>
    </row>
    <row r="289" spans="1:4" ht="16" x14ac:dyDescent="0.2">
      <c r="A289" s="3" t="s">
        <v>193</v>
      </c>
      <c r="B289" s="3" t="s">
        <v>86</v>
      </c>
      <c r="C289" s="3">
        <v>0.216</v>
      </c>
      <c r="D289" s="3">
        <v>496</v>
      </c>
    </row>
    <row r="290" spans="1:4" ht="16" x14ac:dyDescent="0.2">
      <c r="A290" s="3" t="s">
        <v>193</v>
      </c>
      <c r="B290" s="3" t="s">
        <v>84</v>
      </c>
      <c r="C290" s="3">
        <v>0.23</v>
      </c>
      <c r="D290" s="3">
        <v>220</v>
      </c>
    </row>
    <row r="291" spans="1:4" ht="16" x14ac:dyDescent="0.2">
      <c r="A291" s="3" t="s">
        <v>193</v>
      </c>
      <c r="B291" s="3" t="s">
        <v>189</v>
      </c>
      <c r="C291" s="3">
        <v>0.307</v>
      </c>
      <c r="D291" s="3">
        <v>187</v>
      </c>
    </row>
    <row r="292" spans="1:4" ht="16" x14ac:dyDescent="0.2">
      <c r="A292" s="3" t="s">
        <v>195</v>
      </c>
      <c r="B292" s="3" t="s">
        <v>69</v>
      </c>
      <c r="C292" s="3">
        <v>1.34E-2</v>
      </c>
      <c r="D292" s="4">
        <v>3000</v>
      </c>
    </row>
    <row r="293" spans="1:4" ht="16" x14ac:dyDescent="0.2">
      <c r="A293" s="3" t="s">
        <v>195</v>
      </c>
      <c r="B293" s="3" t="s">
        <v>84</v>
      </c>
      <c r="C293" s="3">
        <v>0.22500000000000001</v>
      </c>
      <c r="D293" s="3">
        <v>220</v>
      </c>
    </row>
    <row r="294" spans="1:4" ht="16" x14ac:dyDescent="0.2">
      <c r="A294" s="3" t="s">
        <v>196</v>
      </c>
      <c r="B294" s="3" t="s">
        <v>82</v>
      </c>
      <c r="C294" s="3">
        <v>5.0000000000000001E-3</v>
      </c>
      <c r="D294" s="3">
        <v>101</v>
      </c>
    </row>
    <row r="295" spans="1:4" ht="16" x14ac:dyDescent="0.2">
      <c r="A295" s="3" t="s">
        <v>196</v>
      </c>
      <c r="B295" s="3" t="s">
        <v>189</v>
      </c>
      <c r="C295" s="3">
        <v>1.0999999999999999E-2</v>
      </c>
      <c r="D295" s="3">
        <v>187</v>
      </c>
    </row>
    <row r="296" spans="1:4" ht="16" x14ac:dyDescent="0.2">
      <c r="A296" s="3" t="s">
        <v>196</v>
      </c>
      <c r="B296" s="3" t="s">
        <v>86</v>
      </c>
      <c r="C296" s="3">
        <v>0.06</v>
      </c>
      <c r="D296" s="3">
        <v>496</v>
      </c>
    </row>
    <row r="297" spans="1:4" ht="16" x14ac:dyDescent="0.2">
      <c r="A297" s="3" t="s">
        <v>196</v>
      </c>
      <c r="B297" s="3" t="s">
        <v>84</v>
      </c>
      <c r="C297" s="3">
        <v>7.2999999999999995E-2</v>
      </c>
      <c r="D297" s="3">
        <v>220</v>
      </c>
    </row>
    <row r="298" spans="1:4" ht="16" x14ac:dyDescent="0.2">
      <c r="A298" s="3" t="s">
        <v>196</v>
      </c>
      <c r="B298" s="3" t="s">
        <v>190</v>
      </c>
      <c r="C298" s="3">
        <v>7.5999999999999998E-2</v>
      </c>
      <c r="D298" s="3">
        <v>307</v>
      </c>
    </row>
    <row r="299" spans="1:4" ht="16" x14ac:dyDescent="0.2">
      <c r="A299" s="3" t="s">
        <v>196</v>
      </c>
      <c r="B299" s="3" t="s">
        <v>88</v>
      </c>
      <c r="C299" s="3">
        <v>0.16700000000000001</v>
      </c>
      <c r="D299" s="3">
        <v>39</v>
      </c>
    </row>
    <row r="300" spans="1:4" ht="16" x14ac:dyDescent="0.2">
      <c r="A300" s="3" t="s">
        <v>197</v>
      </c>
      <c r="B300" s="3" t="s">
        <v>69</v>
      </c>
      <c r="C300" s="3">
        <v>1.6299999999999999E-2</v>
      </c>
      <c r="D300" s="4">
        <v>3000</v>
      </c>
    </row>
    <row r="301" spans="1:4" ht="16" x14ac:dyDescent="0.2">
      <c r="A301" s="3" t="s">
        <v>198</v>
      </c>
      <c r="B301" s="3" t="s">
        <v>86</v>
      </c>
      <c r="C301" s="3">
        <v>4.0000000000000001E-3</v>
      </c>
      <c r="D301" s="3">
        <v>496</v>
      </c>
    </row>
    <row r="302" spans="1:4" ht="16" x14ac:dyDescent="0.2">
      <c r="A302" s="3" t="s">
        <v>198</v>
      </c>
      <c r="B302" s="3" t="s">
        <v>189</v>
      </c>
      <c r="C302" s="3">
        <v>1.0999999999999999E-2</v>
      </c>
      <c r="D302" s="3">
        <v>187</v>
      </c>
    </row>
    <row r="303" spans="1:4" ht="16" x14ac:dyDescent="0.2">
      <c r="A303" s="3" t="s">
        <v>198</v>
      </c>
      <c r="B303" s="3" t="s">
        <v>190</v>
      </c>
      <c r="C303" s="3">
        <v>3.2000000000000001E-2</v>
      </c>
      <c r="D303" s="3">
        <v>307</v>
      </c>
    </row>
    <row r="304" spans="1:4" ht="16" x14ac:dyDescent="0.2">
      <c r="A304" s="3" t="s">
        <v>199</v>
      </c>
      <c r="B304" s="3" t="s">
        <v>69</v>
      </c>
      <c r="C304" s="3">
        <v>1.2999999999999999E-3</v>
      </c>
      <c r="D304" s="4">
        <v>3000</v>
      </c>
    </row>
    <row r="305" spans="1:4" ht="16" x14ac:dyDescent="0.2">
      <c r="A305" s="3" t="s">
        <v>200</v>
      </c>
      <c r="B305" s="3" t="s">
        <v>86</v>
      </c>
      <c r="C305" s="3">
        <v>3.0000000000000001E-3</v>
      </c>
      <c r="D305" s="3">
        <v>496</v>
      </c>
    </row>
    <row r="306" spans="1:4" ht="16" x14ac:dyDescent="0.2">
      <c r="A306" s="3" t="s">
        <v>200</v>
      </c>
      <c r="B306" s="3" t="s">
        <v>190</v>
      </c>
      <c r="C306" s="3">
        <v>1.4999999999999999E-2</v>
      </c>
      <c r="D306" s="3">
        <v>307</v>
      </c>
    </row>
    <row r="307" spans="1:4" ht="16" x14ac:dyDescent="0.2">
      <c r="A307" s="3" t="s">
        <v>200</v>
      </c>
      <c r="B307" s="3" t="s">
        <v>189</v>
      </c>
      <c r="C307" s="3">
        <v>5.7000000000000002E-2</v>
      </c>
      <c r="D307" s="3">
        <v>187</v>
      </c>
    </row>
    <row r="308" spans="1:4" ht="16" x14ac:dyDescent="0.2">
      <c r="A308" s="3" t="s">
        <v>201</v>
      </c>
      <c r="B308" s="3" t="s">
        <v>69</v>
      </c>
      <c r="C308" s="3">
        <v>2.5000000000000001E-3</v>
      </c>
      <c r="D308" s="4">
        <v>3000</v>
      </c>
    </row>
    <row r="309" spans="1:4" ht="16" x14ac:dyDescent="0.2">
      <c r="A309" s="3" t="s">
        <v>202</v>
      </c>
      <c r="B309" s="3" t="s">
        <v>69</v>
      </c>
      <c r="C309" s="3">
        <v>1.2999999999999999E-3</v>
      </c>
      <c r="D309" s="4">
        <v>3000</v>
      </c>
    </row>
    <row r="310" spans="1:4" ht="16" x14ac:dyDescent="0.2">
      <c r="A310" s="3" t="s">
        <v>203</v>
      </c>
      <c r="B310" s="3" t="s">
        <v>86</v>
      </c>
      <c r="C310" s="3">
        <v>1E-3</v>
      </c>
      <c r="D310" s="3">
        <v>496</v>
      </c>
    </row>
    <row r="311" spans="1:4" ht="16" x14ac:dyDescent="0.2">
      <c r="A311" s="3" t="s">
        <v>8</v>
      </c>
      <c r="B311" s="3" t="s">
        <v>82</v>
      </c>
      <c r="C311" s="3">
        <v>4.7E-2</v>
      </c>
      <c r="D311" s="3">
        <v>101</v>
      </c>
    </row>
    <row r="312" spans="1:4" ht="16" x14ac:dyDescent="0.2">
      <c r="A312" s="3" t="s">
        <v>8</v>
      </c>
      <c r="B312" s="3" t="s">
        <v>88</v>
      </c>
      <c r="C312" s="3">
        <v>6.4000000000000001E-2</v>
      </c>
      <c r="D312" s="3">
        <v>39</v>
      </c>
    </row>
    <row r="313" spans="1:4" ht="16" x14ac:dyDescent="0.2">
      <c r="A313" s="3" t="s">
        <v>8</v>
      </c>
      <c r="B313" s="3" t="s">
        <v>189</v>
      </c>
      <c r="C313" s="3">
        <v>9.0999999999999998E-2</v>
      </c>
      <c r="D313" s="3">
        <v>187</v>
      </c>
    </row>
    <row r="314" spans="1:4" ht="16" x14ac:dyDescent="0.2">
      <c r="A314" s="3" t="s">
        <v>8</v>
      </c>
      <c r="B314" s="3" t="s">
        <v>84</v>
      </c>
      <c r="C314" s="3">
        <v>0.11799999999999999</v>
      </c>
      <c r="D314" s="3">
        <v>220</v>
      </c>
    </row>
    <row r="315" spans="1:4" ht="16" x14ac:dyDescent="0.2">
      <c r="A315" s="3" t="s">
        <v>8</v>
      </c>
      <c r="B315" s="3" t="s">
        <v>86</v>
      </c>
      <c r="C315" s="3">
        <v>0.122</v>
      </c>
      <c r="D315" s="3">
        <v>496</v>
      </c>
    </row>
    <row r="316" spans="1:4" ht="16" x14ac:dyDescent="0.2">
      <c r="A316" s="3" t="s">
        <v>8</v>
      </c>
      <c r="B316" s="3" t="s">
        <v>190</v>
      </c>
      <c r="C316" s="3">
        <v>0.13200000000000001</v>
      </c>
      <c r="D316" s="3">
        <v>307</v>
      </c>
    </row>
    <row r="317" spans="1:4" ht="16" x14ac:dyDescent="0.2">
      <c r="A317" s="3" t="s">
        <v>204</v>
      </c>
      <c r="B317" s="3" t="s">
        <v>69</v>
      </c>
      <c r="C317" s="3">
        <v>8.0000000000000004E-4</v>
      </c>
      <c r="D317" s="4">
        <v>3000</v>
      </c>
    </row>
    <row r="318" spans="1:4" ht="16" x14ac:dyDescent="0.2">
      <c r="A318" s="3" t="s">
        <v>9</v>
      </c>
      <c r="B318" s="3" t="s">
        <v>189</v>
      </c>
      <c r="C318" s="3">
        <v>3.4000000000000002E-2</v>
      </c>
      <c r="D318" s="3">
        <v>187</v>
      </c>
    </row>
    <row r="319" spans="1:4" ht="16" x14ac:dyDescent="0.2">
      <c r="A319" s="3" t="s">
        <v>9</v>
      </c>
      <c r="B319" s="3" t="s">
        <v>194</v>
      </c>
      <c r="C319" s="3">
        <v>4.8000000000000001E-2</v>
      </c>
      <c r="D319" s="3">
        <v>492</v>
      </c>
    </row>
    <row r="320" spans="1:4" ht="16" x14ac:dyDescent="0.2">
      <c r="A320" s="3" t="s">
        <v>9</v>
      </c>
      <c r="B320" s="3" t="s">
        <v>190</v>
      </c>
      <c r="C320" s="3">
        <v>9.9000000000000005E-2</v>
      </c>
      <c r="D320" s="3">
        <v>307</v>
      </c>
    </row>
    <row r="321" spans="1:4" ht="16" x14ac:dyDescent="0.2">
      <c r="A321" s="3" t="s">
        <v>9</v>
      </c>
      <c r="B321" s="3" t="s">
        <v>86</v>
      </c>
      <c r="C321" s="3">
        <v>0.13200000000000001</v>
      </c>
      <c r="D321" s="3">
        <v>496</v>
      </c>
    </row>
    <row r="322" spans="1:4" ht="16" x14ac:dyDescent="0.2">
      <c r="A322" s="3" t="s">
        <v>9</v>
      </c>
      <c r="B322" s="3" t="s">
        <v>88</v>
      </c>
      <c r="C322" s="3">
        <v>0.154</v>
      </c>
      <c r="D322" s="3">
        <v>39</v>
      </c>
    </row>
    <row r="323" spans="1:4" ht="16" x14ac:dyDescent="0.2">
      <c r="A323" s="3" t="s">
        <v>9</v>
      </c>
      <c r="B323" s="3" t="s">
        <v>84</v>
      </c>
      <c r="C323" s="3">
        <v>0.159</v>
      </c>
      <c r="D323" s="3">
        <v>220</v>
      </c>
    </row>
    <row r="324" spans="1:4" ht="16" x14ac:dyDescent="0.2">
      <c r="A324" s="3" t="s">
        <v>205</v>
      </c>
      <c r="B324" s="3" t="s">
        <v>69</v>
      </c>
      <c r="C324" s="3">
        <v>1.1299999999999999E-2</v>
      </c>
      <c r="D324" s="4">
        <v>3000</v>
      </c>
    </row>
    <row r="325" spans="1:4" ht="16" x14ac:dyDescent="0.2">
      <c r="A325" s="3" t="s">
        <v>205</v>
      </c>
      <c r="B325" s="3" t="s">
        <v>67</v>
      </c>
      <c r="C325" s="3">
        <v>2.9000000000000001E-2</v>
      </c>
      <c r="D325" s="3">
        <v>18</v>
      </c>
    </row>
    <row r="326" spans="1:4" ht="16" x14ac:dyDescent="0.2">
      <c r="A326" s="3" t="s">
        <v>205</v>
      </c>
      <c r="B326" s="3" t="s">
        <v>93</v>
      </c>
      <c r="C326" s="3">
        <v>6.3E-2</v>
      </c>
      <c r="D326" s="3">
        <v>42</v>
      </c>
    </row>
    <row r="327" spans="1:4" ht="16" x14ac:dyDescent="0.2">
      <c r="A327" s="3" t="s">
        <v>205</v>
      </c>
      <c r="B327" s="3" t="s">
        <v>84</v>
      </c>
      <c r="C327" s="3">
        <v>0.159</v>
      </c>
      <c r="D327" s="3">
        <v>220</v>
      </c>
    </row>
    <row r="328" spans="1:4" ht="16" x14ac:dyDescent="0.2">
      <c r="A328" s="3" t="s">
        <v>205</v>
      </c>
      <c r="B328" s="3" t="s">
        <v>100</v>
      </c>
      <c r="C328" s="3">
        <v>0.21</v>
      </c>
      <c r="D328" s="3">
        <v>51</v>
      </c>
    </row>
    <row r="329" spans="1:4" ht="16" x14ac:dyDescent="0.2">
      <c r="A329" s="3" t="s">
        <v>205</v>
      </c>
      <c r="B329" s="3" t="s">
        <v>82</v>
      </c>
      <c r="C329" s="3">
        <v>0.52100000000000002</v>
      </c>
      <c r="D329" s="3">
        <v>101</v>
      </c>
    </row>
    <row r="330" spans="1:4" ht="16" x14ac:dyDescent="0.2">
      <c r="A330" s="3" t="s">
        <v>206</v>
      </c>
      <c r="B330" s="3" t="s">
        <v>86</v>
      </c>
      <c r="C330" s="3">
        <v>8.0000000000000002E-3</v>
      </c>
      <c r="D330" s="3">
        <v>496</v>
      </c>
    </row>
    <row r="331" spans="1:4" ht="16" x14ac:dyDescent="0.2">
      <c r="A331" s="3" t="s">
        <v>206</v>
      </c>
      <c r="B331" s="3" t="s">
        <v>190</v>
      </c>
      <c r="C331" s="3">
        <v>1.4999999999999999E-2</v>
      </c>
      <c r="D331" s="3">
        <v>307</v>
      </c>
    </row>
    <row r="332" spans="1:4" ht="16" x14ac:dyDescent="0.2">
      <c r="A332" s="3" t="s">
        <v>206</v>
      </c>
      <c r="B332" s="3" t="s">
        <v>189</v>
      </c>
      <c r="C332" s="3">
        <v>1.7000000000000001E-2</v>
      </c>
      <c r="D332" s="3">
        <v>187</v>
      </c>
    </row>
    <row r="333" spans="1:4" ht="16" x14ac:dyDescent="0.2">
      <c r="A333" s="3" t="s">
        <v>207</v>
      </c>
      <c r="B333" s="3" t="s">
        <v>69</v>
      </c>
      <c r="C333" s="3">
        <v>8.0000000000000004E-4</v>
      </c>
      <c r="D333" s="4">
        <v>3000</v>
      </c>
    </row>
    <row r="334" spans="1:4" ht="16" x14ac:dyDescent="0.2">
      <c r="A334" s="3" t="s">
        <v>208</v>
      </c>
      <c r="B334" s="3" t="s">
        <v>86</v>
      </c>
      <c r="C334" s="3">
        <v>1.6E-2</v>
      </c>
      <c r="D334" s="3">
        <v>496</v>
      </c>
    </row>
    <row r="335" spans="1:4" ht="16" x14ac:dyDescent="0.2">
      <c r="A335" s="3" t="s">
        <v>208</v>
      </c>
      <c r="B335" s="3" t="s">
        <v>190</v>
      </c>
      <c r="C335" s="3">
        <v>7.2999999999999995E-2</v>
      </c>
      <c r="D335" s="3">
        <v>307</v>
      </c>
    </row>
    <row r="336" spans="1:4" ht="16" x14ac:dyDescent="0.2">
      <c r="A336" s="3" t="s">
        <v>208</v>
      </c>
      <c r="B336" s="3" t="s">
        <v>189</v>
      </c>
      <c r="C336" s="3">
        <v>9.0999999999999998E-2</v>
      </c>
      <c r="D336" s="3">
        <v>187</v>
      </c>
    </row>
    <row r="337" spans="1:4" ht="16" x14ac:dyDescent="0.2">
      <c r="A337" s="3" t="s">
        <v>209</v>
      </c>
      <c r="B337" s="3" t="s">
        <v>69</v>
      </c>
      <c r="C337" s="3">
        <v>5.8999999999999999E-3</v>
      </c>
      <c r="D337" s="4">
        <v>3000</v>
      </c>
    </row>
    <row r="338" spans="1:4" ht="16" x14ac:dyDescent="0.2">
      <c r="A338" s="3" t="s">
        <v>10</v>
      </c>
      <c r="B338" s="3" t="s">
        <v>190</v>
      </c>
      <c r="C338" s="3">
        <v>2.5999999999999999E-2</v>
      </c>
      <c r="D338" s="3">
        <v>307</v>
      </c>
    </row>
    <row r="339" spans="1:4" ht="16" x14ac:dyDescent="0.2">
      <c r="A339" s="3" t="s">
        <v>10</v>
      </c>
      <c r="B339" s="3" t="s">
        <v>67</v>
      </c>
      <c r="C339" s="3">
        <v>2.9000000000000001E-2</v>
      </c>
      <c r="D339" s="3">
        <v>18</v>
      </c>
    </row>
    <row r="340" spans="1:4" ht="16" x14ac:dyDescent="0.2">
      <c r="A340" s="3" t="s">
        <v>10</v>
      </c>
      <c r="B340" s="3" t="s">
        <v>86</v>
      </c>
      <c r="C340" s="3">
        <v>3.2000000000000001E-2</v>
      </c>
      <c r="D340" s="3">
        <v>496</v>
      </c>
    </row>
    <row r="341" spans="1:4" ht="16" x14ac:dyDescent="0.2">
      <c r="A341" s="3" t="s">
        <v>10</v>
      </c>
      <c r="B341" s="3" t="s">
        <v>84</v>
      </c>
      <c r="C341" s="3">
        <v>3.4000000000000002E-2</v>
      </c>
      <c r="D341" s="3">
        <v>220</v>
      </c>
    </row>
    <row r="342" spans="1:4" ht="16" x14ac:dyDescent="0.2">
      <c r="A342" s="3" t="s">
        <v>10</v>
      </c>
      <c r="B342" s="3" t="s">
        <v>194</v>
      </c>
      <c r="C342" s="3">
        <v>0.06</v>
      </c>
      <c r="D342" s="3">
        <v>492</v>
      </c>
    </row>
    <row r="343" spans="1:4" ht="16" x14ac:dyDescent="0.2">
      <c r="A343" s="3" t="s">
        <v>10</v>
      </c>
      <c r="B343" s="3" t="s">
        <v>82</v>
      </c>
      <c r="C343" s="3">
        <v>6.8000000000000005E-2</v>
      </c>
      <c r="D343" s="3">
        <v>101</v>
      </c>
    </row>
    <row r="344" spans="1:4" ht="16" x14ac:dyDescent="0.2">
      <c r="A344" s="3" t="s">
        <v>10</v>
      </c>
      <c r="B344" s="3" t="s">
        <v>189</v>
      </c>
      <c r="C344" s="3">
        <v>8.5000000000000006E-2</v>
      </c>
      <c r="D344" s="3">
        <v>187</v>
      </c>
    </row>
    <row r="345" spans="1:4" ht="16" x14ac:dyDescent="0.2">
      <c r="A345" s="3" t="s">
        <v>10</v>
      </c>
      <c r="B345" s="3" t="s">
        <v>100</v>
      </c>
      <c r="C345" s="3">
        <v>0.19</v>
      </c>
      <c r="D345" s="3">
        <v>51</v>
      </c>
    </row>
    <row r="346" spans="1:4" ht="16" x14ac:dyDescent="0.2">
      <c r="A346" s="3" t="s">
        <v>10</v>
      </c>
      <c r="B346" s="3" t="s">
        <v>93</v>
      </c>
      <c r="C346" s="3">
        <v>0.42499999999999999</v>
      </c>
      <c r="D346" s="3">
        <v>42</v>
      </c>
    </row>
    <row r="347" spans="1:4" ht="16" x14ac:dyDescent="0.2">
      <c r="A347" s="3" t="s">
        <v>210</v>
      </c>
      <c r="B347" s="3" t="s">
        <v>69</v>
      </c>
      <c r="C347" s="3">
        <v>1.0500000000000001E-2</v>
      </c>
      <c r="D347" s="4">
        <v>3000</v>
      </c>
    </row>
    <row r="348" spans="1:4" ht="16" x14ac:dyDescent="0.2">
      <c r="A348" s="3" t="s">
        <v>210</v>
      </c>
      <c r="B348" s="3" t="s">
        <v>84</v>
      </c>
      <c r="C348" s="3">
        <v>3.4000000000000002E-2</v>
      </c>
      <c r="D348" s="3">
        <v>220</v>
      </c>
    </row>
    <row r="349" spans="1:4" ht="16" x14ac:dyDescent="0.2">
      <c r="A349" s="3" t="s">
        <v>211</v>
      </c>
      <c r="B349" s="3" t="s">
        <v>69</v>
      </c>
      <c r="C349" s="3">
        <v>1.4200000000000001E-2</v>
      </c>
      <c r="D349" s="4">
        <v>3000</v>
      </c>
    </row>
    <row r="350" spans="1:4" ht="16" x14ac:dyDescent="0.2">
      <c r="A350" s="3" t="s">
        <v>212</v>
      </c>
      <c r="B350" s="3" t="s">
        <v>86</v>
      </c>
      <c r="C350" s="3">
        <v>1E-3</v>
      </c>
      <c r="D350" s="3">
        <v>496</v>
      </c>
    </row>
    <row r="351" spans="1:4" ht="16" x14ac:dyDescent="0.2">
      <c r="A351" s="3" t="s">
        <v>11</v>
      </c>
      <c r="B351" s="3" t="s">
        <v>86</v>
      </c>
      <c r="C351" s="3">
        <v>0.152</v>
      </c>
      <c r="D351" s="3">
        <v>496</v>
      </c>
    </row>
    <row r="352" spans="1:4" ht="16" x14ac:dyDescent="0.2">
      <c r="A352" s="3" t="s">
        <v>11</v>
      </c>
      <c r="B352" s="3" t="s">
        <v>189</v>
      </c>
      <c r="C352" s="3">
        <v>0.188</v>
      </c>
      <c r="D352" s="3">
        <v>187</v>
      </c>
    </row>
    <row r="353" spans="1:4" ht="16" x14ac:dyDescent="0.2">
      <c r="A353" s="3" t="s">
        <v>11</v>
      </c>
      <c r="B353" s="3" t="s">
        <v>190</v>
      </c>
      <c r="C353" s="3">
        <v>0.23400000000000001</v>
      </c>
      <c r="D353" s="3">
        <v>307</v>
      </c>
    </row>
    <row r="354" spans="1:4" ht="16" x14ac:dyDescent="0.2">
      <c r="A354" s="3" t="s">
        <v>11</v>
      </c>
      <c r="B354" s="3" t="s">
        <v>84</v>
      </c>
      <c r="C354" s="3">
        <v>0.26100000000000001</v>
      </c>
      <c r="D354" s="3">
        <v>220</v>
      </c>
    </row>
    <row r="355" spans="1:4" ht="16" x14ac:dyDescent="0.2">
      <c r="A355" s="3" t="s">
        <v>11</v>
      </c>
      <c r="B355" s="3" t="s">
        <v>82</v>
      </c>
      <c r="C355" s="3">
        <v>0.28599999999999998</v>
      </c>
      <c r="D355" s="3">
        <v>101</v>
      </c>
    </row>
    <row r="356" spans="1:4" ht="16" x14ac:dyDescent="0.2">
      <c r="A356" s="3" t="s">
        <v>11</v>
      </c>
      <c r="B356" s="3" t="s">
        <v>88</v>
      </c>
      <c r="C356" s="3">
        <v>0.32100000000000001</v>
      </c>
      <c r="D356" s="3">
        <v>39</v>
      </c>
    </row>
    <row r="357" spans="1:4" ht="16" x14ac:dyDescent="0.2">
      <c r="A357" s="3" t="s">
        <v>11</v>
      </c>
      <c r="B357" s="3" t="s">
        <v>93</v>
      </c>
      <c r="C357" s="3">
        <v>0.48799999999999999</v>
      </c>
      <c r="D357" s="3">
        <v>42</v>
      </c>
    </row>
    <row r="358" spans="1:4" ht="16" x14ac:dyDescent="0.2">
      <c r="A358" s="3" t="s">
        <v>11</v>
      </c>
      <c r="B358" s="3" t="s">
        <v>100</v>
      </c>
      <c r="C358" s="3">
        <v>0.57999999999999996</v>
      </c>
      <c r="D358" s="3">
        <v>51</v>
      </c>
    </row>
    <row r="359" spans="1:4" ht="16" x14ac:dyDescent="0.2">
      <c r="A359" s="3" t="s">
        <v>11</v>
      </c>
      <c r="B359" s="3" t="s">
        <v>194</v>
      </c>
      <c r="C359" s="3">
        <v>0.88900000000000001</v>
      </c>
      <c r="D359" s="3">
        <v>492</v>
      </c>
    </row>
    <row r="360" spans="1:4" ht="16" x14ac:dyDescent="0.2">
      <c r="A360" s="3" t="s">
        <v>11</v>
      </c>
      <c r="B360" s="3" t="s">
        <v>67</v>
      </c>
      <c r="C360" s="3">
        <v>0.94099999999999995</v>
      </c>
      <c r="D360" s="3">
        <v>18</v>
      </c>
    </row>
    <row r="361" spans="1:4" ht="16" x14ac:dyDescent="0.2">
      <c r="A361" s="3" t="s">
        <v>213</v>
      </c>
      <c r="B361" s="3" t="s">
        <v>69</v>
      </c>
      <c r="C361" s="3">
        <v>1.6999999999999999E-3</v>
      </c>
      <c r="D361" s="4">
        <v>3000</v>
      </c>
    </row>
    <row r="362" spans="1:4" ht="16" x14ac:dyDescent="0.2">
      <c r="A362" s="3" t="s">
        <v>213</v>
      </c>
      <c r="B362" s="3" t="s">
        <v>84</v>
      </c>
      <c r="C362" s="3">
        <v>0.26100000000000001</v>
      </c>
      <c r="D362" s="3">
        <v>220</v>
      </c>
    </row>
    <row r="363" spans="1:4" ht="16" x14ac:dyDescent="0.2">
      <c r="A363" s="3" t="s">
        <v>214</v>
      </c>
      <c r="B363" s="3" t="s">
        <v>69</v>
      </c>
      <c r="C363" s="3">
        <v>1.2999999999999999E-3</v>
      </c>
      <c r="D363" s="4">
        <v>3000</v>
      </c>
    </row>
    <row r="364" spans="1:4" ht="16" x14ac:dyDescent="0.2">
      <c r="A364" s="3" t="s">
        <v>215</v>
      </c>
      <c r="B364" s="3" t="s">
        <v>86</v>
      </c>
      <c r="C364" s="3">
        <v>1E-3</v>
      </c>
      <c r="D364" s="3">
        <v>496</v>
      </c>
    </row>
    <row r="365" spans="1:4" ht="16" x14ac:dyDescent="0.2">
      <c r="A365" s="3" t="s">
        <v>215</v>
      </c>
      <c r="B365" s="3" t="s">
        <v>69</v>
      </c>
      <c r="C365" s="3">
        <v>8.3999999999999995E-3</v>
      </c>
      <c r="D365" s="4">
        <v>3000</v>
      </c>
    </row>
    <row r="366" spans="1:4" ht="16" x14ac:dyDescent="0.2">
      <c r="A366" s="3" t="s">
        <v>215</v>
      </c>
      <c r="B366" s="3" t="s">
        <v>189</v>
      </c>
      <c r="C366" s="3">
        <v>1.7000000000000001E-2</v>
      </c>
      <c r="D366" s="3">
        <v>187</v>
      </c>
    </row>
    <row r="367" spans="1:4" ht="16" x14ac:dyDescent="0.2">
      <c r="A367" s="3" t="s">
        <v>216</v>
      </c>
      <c r="B367" s="3" t="s">
        <v>190</v>
      </c>
      <c r="C367" s="3">
        <v>3.0000000000000001E-3</v>
      </c>
      <c r="D367" s="3">
        <v>307</v>
      </c>
    </row>
    <row r="368" spans="1:4" ht="16" x14ac:dyDescent="0.2">
      <c r="A368" s="3" t="s">
        <v>216</v>
      </c>
      <c r="B368" s="3" t="s">
        <v>86</v>
      </c>
      <c r="C368" s="3">
        <v>5.0000000000000001E-3</v>
      </c>
      <c r="D368" s="3">
        <v>496</v>
      </c>
    </row>
    <row r="369" spans="1:4" ht="16" x14ac:dyDescent="0.2">
      <c r="A369" s="3" t="s">
        <v>217</v>
      </c>
      <c r="B369" s="3" t="s">
        <v>69</v>
      </c>
      <c r="C369" s="3">
        <v>0.79579999999999995</v>
      </c>
      <c r="D369" s="4">
        <v>3000</v>
      </c>
    </row>
    <row r="370" spans="1:4" ht="16" x14ac:dyDescent="0.2">
      <c r="A370" s="3" t="s">
        <v>218</v>
      </c>
      <c r="B370" s="3" t="s">
        <v>190</v>
      </c>
      <c r="C370" s="3">
        <v>3.0000000000000001E-3</v>
      </c>
      <c r="D370" s="3">
        <v>307</v>
      </c>
    </row>
    <row r="371" spans="1:4" ht="16" x14ac:dyDescent="0.2">
      <c r="A371" s="3" t="s">
        <v>218</v>
      </c>
      <c r="B371" s="3" t="s">
        <v>86</v>
      </c>
      <c r="C371" s="3">
        <v>3.5999999999999997E-2</v>
      </c>
      <c r="D371" s="3">
        <v>496</v>
      </c>
    </row>
    <row r="372" spans="1:4" ht="16" x14ac:dyDescent="0.2">
      <c r="A372" s="3" t="s">
        <v>219</v>
      </c>
      <c r="B372" s="3" t="s">
        <v>69</v>
      </c>
      <c r="C372" s="3">
        <v>0.10589999999999999</v>
      </c>
      <c r="D372" s="4">
        <v>3000</v>
      </c>
    </row>
    <row r="373" spans="1:4" ht="16" x14ac:dyDescent="0.2">
      <c r="A373" s="3" t="s">
        <v>220</v>
      </c>
      <c r="B373" s="3" t="s">
        <v>86</v>
      </c>
      <c r="C373" s="3">
        <v>1E-3</v>
      </c>
      <c r="D373" s="3">
        <v>496</v>
      </c>
    </row>
    <row r="374" spans="1:4" ht="16" x14ac:dyDescent="0.2">
      <c r="A374" s="3" t="s">
        <v>221</v>
      </c>
      <c r="B374" s="3" t="s">
        <v>86</v>
      </c>
      <c r="C374" s="3">
        <v>3.0000000000000001E-3</v>
      </c>
      <c r="D374" s="3">
        <v>496</v>
      </c>
    </row>
    <row r="375" spans="1:4" ht="16" x14ac:dyDescent="0.2">
      <c r="A375" s="3" t="s">
        <v>222</v>
      </c>
      <c r="B375" s="3" t="s">
        <v>86</v>
      </c>
      <c r="C375" s="3">
        <v>4.0000000000000001E-3</v>
      </c>
      <c r="D375" s="3">
        <v>496</v>
      </c>
    </row>
    <row r="376" spans="1:4" ht="16" x14ac:dyDescent="0.2">
      <c r="A376" s="3" t="s">
        <v>223</v>
      </c>
      <c r="B376" s="3" t="s">
        <v>189</v>
      </c>
      <c r="C376" s="3">
        <v>6.0000000000000001E-3</v>
      </c>
      <c r="D376" s="3">
        <v>187</v>
      </c>
    </row>
    <row r="377" spans="1:4" ht="16" x14ac:dyDescent="0.2">
      <c r="A377" s="3" t="s">
        <v>223</v>
      </c>
      <c r="B377" s="3" t="s">
        <v>86</v>
      </c>
      <c r="C377" s="3">
        <v>1.7999999999999999E-2</v>
      </c>
      <c r="D377" s="3">
        <v>496</v>
      </c>
    </row>
    <row r="378" spans="1:4" ht="16" x14ac:dyDescent="0.2">
      <c r="A378" s="3" t="s">
        <v>224</v>
      </c>
      <c r="B378" s="3" t="s">
        <v>190</v>
      </c>
      <c r="C378" s="3">
        <v>3.0000000000000001E-3</v>
      </c>
      <c r="D378" s="3">
        <v>307</v>
      </c>
    </row>
    <row r="379" spans="1:4" ht="16" x14ac:dyDescent="0.2">
      <c r="A379" s="3" t="s">
        <v>12</v>
      </c>
      <c r="B379" s="3" t="s">
        <v>225</v>
      </c>
      <c r="C379" s="3">
        <v>8.0000000000000002E-3</v>
      </c>
      <c r="D379" s="3">
        <v>252</v>
      </c>
    </row>
    <row r="380" spans="1:4" ht="16" x14ac:dyDescent="0.2">
      <c r="A380" s="3" t="s">
        <v>12</v>
      </c>
      <c r="B380" s="3" t="s">
        <v>100</v>
      </c>
      <c r="C380" s="3">
        <v>0.03</v>
      </c>
      <c r="D380" s="3">
        <v>51</v>
      </c>
    </row>
    <row r="381" spans="1:4" ht="16" x14ac:dyDescent="0.2">
      <c r="A381" s="3" t="s">
        <v>12</v>
      </c>
      <c r="B381" s="3" t="s">
        <v>90</v>
      </c>
      <c r="C381" s="3">
        <v>4.2999999999999997E-2</v>
      </c>
      <c r="D381" s="3">
        <v>105</v>
      </c>
    </row>
    <row r="382" spans="1:4" ht="16" x14ac:dyDescent="0.2">
      <c r="A382" s="3" t="s">
        <v>12</v>
      </c>
      <c r="B382" s="3" t="s">
        <v>226</v>
      </c>
      <c r="C382" s="3">
        <v>4.2999999999999997E-2</v>
      </c>
      <c r="D382" s="3">
        <v>194</v>
      </c>
    </row>
    <row r="383" spans="1:4" ht="16" x14ac:dyDescent="0.2">
      <c r="A383" s="3" t="s">
        <v>12</v>
      </c>
      <c r="B383" s="3" t="s">
        <v>89</v>
      </c>
      <c r="C383" s="3">
        <v>7.0000000000000007E-2</v>
      </c>
      <c r="D383" s="3">
        <v>193</v>
      </c>
    </row>
    <row r="384" spans="1:4" ht="16" x14ac:dyDescent="0.2">
      <c r="A384" s="3" t="s">
        <v>12</v>
      </c>
      <c r="B384" s="3" t="s">
        <v>82</v>
      </c>
      <c r="C384" s="3">
        <v>7.2999999999999995E-2</v>
      </c>
      <c r="D384" s="3">
        <v>101</v>
      </c>
    </row>
    <row r="385" spans="1:4" ht="16" x14ac:dyDescent="0.2">
      <c r="A385" s="3" t="s">
        <v>12</v>
      </c>
      <c r="B385" s="3" t="s">
        <v>227</v>
      </c>
      <c r="C385" s="3">
        <v>7.8E-2</v>
      </c>
      <c r="D385" s="3">
        <v>141</v>
      </c>
    </row>
    <row r="386" spans="1:4" ht="32" x14ac:dyDescent="0.2">
      <c r="A386" s="3" t="s">
        <v>12</v>
      </c>
      <c r="B386" s="3" t="s">
        <v>228</v>
      </c>
      <c r="C386" s="3">
        <v>8.0199999999999994E-2</v>
      </c>
      <c r="D386" s="4">
        <v>11499</v>
      </c>
    </row>
    <row r="387" spans="1:4" ht="16" x14ac:dyDescent="0.2">
      <c r="A387" s="3" t="s">
        <v>12</v>
      </c>
      <c r="B387" s="3" t="s">
        <v>86</v>
      </c>
      <c r="C387" s="3">
        <v>8.7999999999999995E-2</v>
      </c>
      <c r="D387" s="3">
        <v>496</v>
      </c>
    </row>
    <row r="388" spans="1:4" ht="16" x14ac:dyDescent="0.2">
      <c r="A388" s="3" t="s">
        <v>12</v>
      </c>
      <c r="B388" s="3" t="s">
        <v>229</v>
      </c>
      <c r="C388" s="3">
        <v>0.1043</v>
      </c>
      <c r="D388" s="4">
        <v>43540</v>
      </c>
    </row>
    <row r="389" spans="1:4" ht="16" x14ac:dyDescent="0.2">
      <c r="A389" s="3" t="s">
        <v>12</v>
      </c>
      <c r="B389" s="3" t="s">
        <v>230</v>
      </c>
      <c r="C389" s="3">
        <v>0.10920000000000001</v>
      </c>
      <c r="D389" s="4">
        <v>1772</v>
      </c>
    </row>
    <row r="390" spans="1:4" ht="16" x14ac:dyDescent="0.2">
      <c r="A390" s="3" t="s">
        <v>12</v>
      </c>
      <c r="B390" s="3" t="s">
        <v>231</v>
      </c>
      <c r="C390" s="3">
        <v>0.1104</v>
      </c>
      <c r="D390" s="3">
        <v>222</v>
      </c>
    </row>
    <row r="391" spans="1:4" ht="16" x14ac:dyDescent="0.2">
      <c r="A391" s="3" t="s">
        <v>12</v>
      </c>
      <c r="B391" s="3" t="s">
        <v>85</v>
      </c>
      <c r="C391" s="3">
        <v>0.125</v>
      </c>
      <c r="D391" s="3">
        <v>268</v>
      </c>
    </row>
    <row r="392" spans="1:4" ht="16" x14ac:dyDescent="0.2">
      <c r="A392" s="3" t="s">
        <v>12</v>
      </c>
      <c r="B392" s="3" t="s">
        <v>88</v>
      </c>
      <c r="C392" s="3">
        <v>0.128</v>
      </c>
      <c r="D392" s="3">
        <v>39</v>
      </c>
    </row>
    <row r="393" spans="1:4" ht="16" x14ac:dyDescent="0.2">
      <c r="A393" s="3" t="s">
        <v>12</v>
      </c>
      <c r="B393" s="3" t="s">
        <v>232</v>
      </c>
      <c r="C393" s="3">
        <v>0.13300000000000001</v>
      </c>
      <c r="D393" s="4">
        <v>1376</v>
      </c>
    </row>
    <row r="394" spans="1:4" ht="16" x14ac:dyDescent="0.2">
      <c r="A394" s="3" t="s">
        <v>12</v>
      </c>
      <c r="B394" s="3" t="s">
        <v>87</v>
      </c>
      <c r="C394" s="3">
        <v>0.15</v>
      </c>
      <c r="D394" s="3">
        <v>339</v>
      </c>
    </row>
    <row r="395" spans="1:4" ht="16" x14ac:dyDescent="0.2">
      <c r="A395" s="3" t="s">
        <v>12</v>
      </c>
      <c r="B395" s="3" t="s">
        <v>84</v>
      </c>
      <c r="C395" s="3">
        <v>0.153</v>
      </c>
      <c r="D395" s="3">
        <v>220</v>
      </c>
    </row>
    <row r="396" spans="1:4" ht="32" x14ac:dyDescent="0.2">
      <c r="A396" s="3" t="s">
        <v>12</v>
      </c>
      <c r="B396" s="3" t="s">
        <v>233</v>
      </c>
      <c r="C396" s="3">
        <v>0.17799999999999999</v>
      </c>
      <c r="D396" s="4">
        <v>146714</v>
      </c>
    </row>
    <row r="397" spans="1:4" ht="32" x14ac:dyDescent="0.2">
      <c r="A397" s="3" t="s">
        <v>12</v>
      </c>
      <c r="B397" s="3" t="s">
        <v>234</v>
      </c>
      <c r="C397" s="3">
        <v>0.185</v>
      </c>
      <c r="D397" s="4">
        <v>5926</v>
      </c>
    </row>
    <row r="398" spans="1:4" ht="16" x14ac:dyDescent="0.2">
      <c r="A398" s="3" t="s">
        <v>12</v>
      </c>
      <c r="B398" s="3" t="s">
        <v>235</v>
      </c>
      <c r="C398" s="3">
        <v>0.18529999999999999</v>
      </c>
      <c r="D398" s="4">
        <v>1999</v>
      </c>
    </row>
    <row r="399" spans="1:4" ht="16" x14ac:dyDescent="0.2">
      <c r="A399" s="3" t="s">
        <v>12</v>
      </c>
      <c r="B399" s="3" t="s">
        <v>236</v>
      </c>
      <c r="C399" s="3">
        <v>0.215</v>
      </c>
      <c r="D399" s="4">
        <v>14339</v>
      </c>
    </row>
    <row r="400" spans="1:4" ht="16" x14ac:dyDescent="0.2">
      <c r="A400" s="3" t="s">
        <v>12</v>
      </c>
      <c r="B400" s="3" t="s">
        <v>237</v>
      </c>
      <c r="C400" s="3">
        <v>0.22309999999999999</v>
      </c>
      <c r="D400" s="4">
        <v>2411</v>
      </c>
    </row>
    <row r="401" spans="1:4" ht="16" x14ac:dyDescent="0.2">
      <c r="A401" s="3" t="s">
        <v>12</v>
      </c>
      <c r="B401" s="3" t="s">
        <v>238</v>
      </c>
      <c r="C401" s="3"/>
      <c r="D401" s="3">
        <v>73</v>
      </c>
    </row>
    <row r="402" spans="1:4" ht="16" x14ac:dyDescent="0.2">
      <c r="A402" s="3" t="s">
        <v>239</v>
      </c>
      <c r="B402" s="3" t="s">
        <v>69</v>
      </c>
      <c r="C402" s="3">
        <v>4.0000000000000002E-4</v>
      </c>
      <c r="D402" s="4">
        <v>3000</v>
      </c>
    </row>
    <row r="403" spans="1:4" ht="16" x14ac:dyDescent="0.2">
      <c r="A403" s="3" t="s">
        <v>239</v>
      </c>
      <c r="B403" s="3" t="s">
        <v>84</v>
      </c>
      <c r="C403" s="3">
        <v>0.153</v>
      </c>
      <c r="D403" s="3">
        <v>220</v>
      </c>
    </row>
    <row r="404" spans="1:4" ht="16" x14ac:dyDescent="0.2">
      <c r="A404" s="3" t="s">
        <v>240</v>
      </c>
      <c r="B404" s="3" t="s">
        <v>69</v>
      </c>
      <c r="C404" s="3">
        <v>2.0000000000000001E-4</v>
      </c>
      <c r="D404" s="4">
        <v>3000</v>
      </c>
    </row>
    <row r="405" spans="1:4" ht="16" x14ac:dyDescent="0.2">
      <c r="A405" s="3" t="s">
        <v>241</v>
      </c>
      <c r="B405" s="3" t="s">
        <v>69</v>
      </c>
      <c r="C405" s="3">
        <v>2.0000000000000001E-4</v>
      </c>
      <c r="D405" s="4">
        <v>3000</v>
      </c>
    </row>
    <row r="406" spans="1:4" ht="16" x14ac:dyDescent="0.2">
      <c r="A406" s="3" t="s">
        <v>242</v>
      </c>
      <c r="B406" s="3" t="s">
        <v>69</v>
      </c>
      <c r="C406" s="3">
        <v>1.6000000000000001E-3</v>
      </c>
      <c r="D406" s="4">
        <v>3000</v>
      </c>
    </row>
    <row r="407" spans="1:4" ht="16" x14ac:dyDescent="0.2">
      <c r="A407" s="3" t="s">
        <v>243</v>
      </c>
      <c r="B407" s="3" t="s">
        <v>69</v>
      </c>
      <c r="C407" s="3">
        <v>5.0000000000000001E-4</v>
      </c>
      <c r="D407" s="4">
        <v>3000</v>
      </c>
    </row>
    <row r="408" spans="1:4" ht="16" x14ac:dyDescent="0.2">
      <c r="A408" s="3" t="s">
        <v>244</v>
      </c>
      <c r="B408" s="3" t="s">
        <v>245</v>
      </c>
      <c r="C408" s="3">
        <v>5.7000000000000002E-2</v>
      </c>
      <c r="D408" s="3">
        <v>302</v>
      </c>
    </row>
    <row r="409" spans="1:4" ht="16" x14ac:dyDescent="0.2">
      <c r="A409" s="3" t="s">
        <v>244</v>
      </c>
      <c r="B409" s="3" t="s">
        <v>226</v>
      </c>
      <c r="C409" s="3">
        <v>6.9000000000000006E-2</v>
      </c>
      <c r="D409" s="3">
        <v>194</v>
      </c>
    </row>
    <row r="410" spans="1:4" ht="16" x14ac:dyDescent="0.2">
      <c r="A410" s="3" t="s">
        <v>244</v>
      </c>
      <c r="B410" s="3" t="s">
        <v>87</v>
      </c>
      <c r="C410" s="3">
        <v>8.1000000000000003E-2</v>
      </c>
      <c r="D410" s="3">
        <v>339</v>
      </c>
    </row>
    <row r="411" spans="1:4" ht="16" x14ac:dyDescent="0.2">
      <c r="A411" s="3" t="s">
        <v>244</v>
      </c>
      <c r="B411" s="3" t="s">
        <v>84</v>
      </c>
      <c r="C411" s="3">
        <v>8.8999999999999996E-2</v>
      </c>
      <c r="D411" s="3">
        <v>220</v>
      </c>
    </row>
    <row r="412" spans="1:4" ht="16" x14ac:dyDescent="0.2">
      <c r="A412" s="3" t="s">
        <v>244</v>
      </c>
      <c r="B412" s="3" t="s">
        <v>85</v>
      </c>
      <c r="C412" s="3">
        <v>0.10100000000000001</v>
      </c>
      <c r="D412" s="3">
        <v>268</v>
      </c>
    </row>
    <row r="413" spans="1:4" ht="16" x14ac:dyDescent="0.2">
      <c r="A413" s="3" t="s">
        <v>244</v>
      </c>
      <c r="B413" s="3" t="s">
        <v>86</v>
      </c>
      <c r="C413" s="3">
        <v>0.105</v>
      </c>
      <c r="D413" s="3">
        <v>496</v>
      </c>
    </row>
    <row r="414" spans="1:4" ht="16" x14ac:dyDescent="0.2">
      <c r="A414" s="3" t="s">
        <v>244</v>
      </c>
      <c r="B414" s="3" t="s">
        <v>231</v>
      </c>
      <c r="C414" s="3">
        <v>0.1149</v>
      </c>
      <c r="D414" s="3">
        <v>222</v>
      </c>
    </row>
    <row r="415" spans="1:4" ht="16" x14ac:dyDescent="0.2">
      <c r="A415" s="3" t="s">
        <v>244</v>
      </c>
      <c r="B415" s="3" t="s">
        <v>89</v>
      </c>
      <c r="C415" s="3">
        <v>0.14000000000000001</v>
      </c>
      <c r="D415" s="3">
        <v>193</v>
      </c>
    </row>
    <row r="416" spans="1:4" ht="16" x14ac:dyDescent="0.2">
      <c r="A416" s="3" t="s">
        <v>244</v>
      </c>
      <c r="B416" s="3" t="s">
        <v>227</v>
      </c>
      <c r="C416" s="3">
        <v>0.152</v>
      </c>
      <c r="D416" s="3">
        <v>141</v>
      </c>
    </row>
    <row r="417" spans="1:4" ht="16" x14ac:dyDescent="0.2">
      <c r="A417" s="3" t="s">
        <v>244</v>
      </c>
      <c r="B417" s="3" t="s">
        <v>238</v>
      </c>
      <c r="C417" s="3"/>
      <c r="D417" s="3">
        <v>73</v>
      </c>
    </row>
    <row r="418" spans="1:4" ht="16" x14ac:dyDescent="0.2">
      <c r="A418" s="3" t="s">
        <v>246</v>
      </c>
      <c r="B418" s="3" t="s">
        <v>69</v>
      </c>
      <c r="C418" s="3">
        <v>2.0000000000000001E-4</v>
      </c>
      <c r="D418" s="4">
        <v>3000</v>
      </c>
    </row>
    <row r="419" spans="1:4" ht="16" x14ac:dyDescent="0.2">
      <c r="A419" s="3" t="s">
        <v>247</v>
      </c>
      <c r="B419" s="3" t="s">
        <v>69</v>
      </c>
      <c r="C419" s="3">
        <v>2.0000000000000001E-4</v>
      </c>
      <c r="D419" s="4">
        <v>3000</v>
      </c>
    </row>
    <row r="420" spans="1:4" ht="32" x14ac:dyDescent="0.2">
      <c r="A420" s="3" t="s">
        <v>248</v>
      </c>
      <c r="B420" s="3" t="s">
        <v>233</v>
      </c>
      <c r="C420" s="3">
        <v>2.0000000000000001E-4</v>
      </c>
      <c r="D420" s="4">
        <v>146714</v>
      </c>
    </row>
    <row r="421" spans="1:4" ht="16" x14ac:dyDescent="0.2">
      <c r="A421" s="3" t="s">
        <v>248</v>
      </c>
      <c r="B421" s="3" t="s">
        <v>236</v>
      </c>
      <c r="C421" s="3">
        <v>1E-3</v>
      </c>
      <c r="D421" s="4">
        <v>14339</v>
      </c>
    </row>
    <row r="422" spans="1:4" ht="16" x14ac:dyDescent="0.2">
      <c r="A422" s="3" t="s">
        <v>248</v>
      </c>
      <c r="B422" s="3" t="s">
        <v>237</v>
      </c>
      <c r="C422" s="3">
        <v>3.0000000000000001E-3</v>
      </c>
      <c r="D422" s="4">
        <v>2411</v>
      </c>
    </row>
    <row r="423" spans="1:4" ht="16" x14ac:dyDescent="0.2">
      <c r="A423" s="3" t="s">
        <v>248</v>
      </c>
      <c r="B423" s="3" t="s">
        <v>89</v>
      </c>
      <c r="C423" s="3">
        <v>3.0000000000000001E-3</v>
      </c>
      <c r="D423" s="3">
        <v>193</v>
      </c>
    </row>
    <row r="424" spans="1:4" ht="16" x14ac:dyDescent="0.2">
      <c r="A424" s="3" t="s">
        <v>249</v>
      </c>
      <c r="B424" s="3" t="s">
        <v>69</v>
      </c>
      <c r="C424" s="3">
        <v>2.0000000000000001E-4</v>
      </c>
      <c r="D424" s="4">
        <v>3000</v>
      </c>
    </row>
    <row r="425" spans="1:4" ht="16" x14ac:dyDescent="0.2">
      <c r="A425" s="3" t="s">
        <v>250</v>
      </c>
      <c r="B425" s="3" t="s">
        <v>86</v>
      </c>
      <c r="C425" s="3">
        <v>1E-3</v>
      </c>
      <c r="D425" s="3">
        <v>496</v>
      </c>
    </row>
    <row r="426" spans="1:4" ht="16" x14ac:dyDescent="0.2">
      <c r="A426" s="3" t="s">
        <v>251</v>
      </c>
      <c r="B426" s="3" t="s">
        <v>69</v>
      </c>
      <c r="C426" s="3">
        <v>2.0000000000000001E-4</v>
      </c>
      <c r="D426" s="4">
        <v>3000</v>
      </c>
    </row>
    <row r="427" spans="1:4" ht="16" x14ac:dyDescent="0.2">
      <c r="A427" s="3" t="s">
        <v>13</v>
      </c>
      <c r="B427" s="3" t="s">
        <v>252</v>
      </c>
      <c r="C427" s="3">
        <v>0.16</v>
      </c>
      <c r="D427" s="3">
        <v>112</v>
      </c>
    </row>
    <row r="428" spans="1:4" ht="16" x14ac:dyDescent="0.2">
      <c r="A428" s="3" t="s">
        <v>13</v>
      </c>
      <c r="B428" s="3" t="s">
        <v>84</v>
      </c>
      <c r="C428" s="3">
        <v>0.16200000000000001</v>
      </c>
      <c r="D428" s="3">
        <v>220</v>
      </c>
    </row>
    <row r="429" spans="1:4" ht="16" x14ac:dyDescent="0.2">
      <c r="A429" s="3" t="s">
        <v>13</v>
      </c>
      <c r="B429" s="3" t="s">
        <v>236</v>
      </c>
      <c r="C429" s="3">
        <v>0.16600000000000001</v>
      </c>
      <c r="D429" s="4">
        <v>14339</v>
      </c>
    </row>
    <row r="430" spans="1:4" ht="16" x14ac:dyDescent="0.2">
      <c r="A430" s="3" t="s">
        <v>13</v>
      </c>
      <c r="B430" s="3" t="s">
        <v>237</v>
      </c>
      <c r="C430" s="3">
        <v>0.17369999999999999</v>
      </c>
      <c r="D430" s="4">
        <v>2411</v>
      </c>
    </row>
    <row r="431" spans="1:4" ht="16" x14ac:dyDescent="0.2">
      <c r="A431" s="3" t="s">
        <v>13</v>
      </c>
      <c r="B431" s="3" t="s">
        <v>89</v>
      </c>
      <c r="C431" s="3">
        <v>0.17399999999999999</v>
      </c>
      <c r="D431" s="3">
        <v>193</v>
      </c>
    </row>
    <row r="432" spans="1:4" ht="16" x14ac:dyDescent="0.2">
      <c r="A432" s="3" t="s">
        <v>13</v>
      </c>
      <c r="B432" s="3" t="s">
        <v>231</v>
      </c>
      <c r="C432" s="3">
        <v>0.1757</v>
      </c>
      <c r="D432" s="3">
        <v>222</v>
      </c>
    </row>
    <row r="433" spans="1:4" ht="16" x14ac:dyDescent="0.2">
      <c r="A433" s="3" t="s">
        <v>13</v>
      </c>
      <c r="B433" s="3" t="s">
        <v>86</v>
      </c>
      <c r="C433" s="3">
        <v>0.184</v>
      </c>
      <c r="D433" s="3">
        <v>496</v>
      </c>
    </row>
    <row r="434" spans="1:4" ht="16" x14ac:dyDescent="0.2">
      <c r="A434" s="3" t="s">
        <v>13</v>
      </c>
      <c r="B434" s="3" t="s">
        <v>90</v>
      </c>
      <c r="C434" s="3">
        <v>0.185</v>
      </c>
      <c r="D434" s="3">
        <v>105</v>
      </c>
    </row>
    <row r="435" spans="1:4" ht="16" x14ac:dyDescent="0.2">
      <c r="A435" s="3" t="s">
        <v>13</v>
      </c>
      <c r="B435" s="3" t="s">
        <v>87</v>
      </c>
      <c r="C435" s="3">
        <v>0.192</v>
      </c>
      <c r="D435" s="3">
        <v>339</v>
      </c>
    </row>
    <row r="436" spans="1:4" ht="32" x14ac:dyDescent="0.2">
      <c r="A436" s="3" t="s">
        <v>13</v>
      </c>
      <c r="B436" s="3" t="s">
        <v>233</v>
      </c>
      <c r="C436" s="3">
        <v>0.19270000000000001</v>
      </c>
      <c r="D436" s="4">
        <v>146714</v>
      </c>
    </row>
    <row r="437" spans="1:4" ht="16" x14ac:dyDescent="0.2">
      <c r="A437" s="3" t="s">
        <v>13</v>
      </c>
      <c r="B437" s="3" t="s">
        <v>230</v>
      </c>
      <c r="C437" s="3">
        <v>0.19409999999999999</v>
      </c>
      <c r="D437" s="4">
        <v>1772</v>
      </c>
    </row>
    <row r="438" spans="1:4" ht="16" x14ac:dyDescent="0.2">
      <c r="A438" s="3" t="s">
        <v>13</v>
      </c>
      <c r="B438" s="3" t="s">
        <v>85</v>
      </c>
      <c r="C438" s="3">
        <v>0.19800000000000001</v>
      </c>
      <c r="D438" s="3">
        <v>268</v>
      </c>
    </row>
    <row r="439" spans="1:4" ht="16" x14ac:dyDescent="0.2">
      <c r="A439" s="3" t="s">
        <v>13</v>
      </c>
      <c r="B439" s="3" t="s">
        <v>235</v>
      </c>
      <c r="C439" s="3">
        <v>0.20050000000000001</v>
      </c>
      <c r="D439" s="4">
        <v>1999</v>
      </c>
    </row>
    <row r="440" spans="1:4" ht="16" x14ac:dyDescent="0.2">
      <c r="A440" s="3" t="s">
        <v>13</v>
      </c>
      <c r="B440" s="3" t="s">
        <v>226</v>
      </c>
      <c r="C440" s="3">
        <v>0.219</v>
      </c>
      <c r="D440" s="3">
        <v>194</v>
      </c>
    </row>
    <row r="441" spans="1:4" ht="32" x14ac:dyDescent="0.2">
      <c r="A441" s="3" t="s">
        <v>13</v>
      </c>
      <c r="B441" s="3" t="s">
        <v>234</v>
      </c>
      <c r="C441" s="3">
        <v>0.23699999999999999</v>
      </c>
      <c r="D441" s="4">
        <v>5926</v>
      </c>
    </row>
    <row r="442" spans="1:4" ht="32" x14ac:dyDescent="0.2">
      <c r="A442" s="3" t="s">
        <v>13</v>
      </c>
      <c r="B442" s="3" t="s">
        <v>228</v>
      </c>
      <c r="C442" s="3">
        <v>0.24879999999999999</v>
      </c>
      <c r="D442" s="4">
        <v>11499</v>
      </c>
    </row>
    <row r="443" spans="1:4" ht="16" x14ac:dyDescent="0.2">
      <c r="A443" s="3" t="s">
        <v>13</v>
      </c>
      <c r="B443" s="3" t="s">
        <v>245</v>
      </c>
      <c r="C443" s="3">
        <v>0.25700000000000001</v>
      </c>
      <c r="D443" s="3">
        <v>302</v>
      </c>
    </row>
    <row r="444" spans="1:4" ht="16" x14ac:dyDescent="0.2">
      <c r="A444" s="3" t="s">
        <v>13</v>
      </c>
      <c r="B444" s="3" t="s">
        <v>227</v>
      </c>
      <c r="C444" s="3">
        <v>0.25900000000000001</v>
      </c>
      <c r="D444" s="3">
        <v>141</v>
      </c>
    </row>
    <row r="445" spans="1:4" ht="16" x14ac:dyDescent="0.2">
      <c r="A445" s="3" t="s">
        <v>13</v>
      </c>
      <c r="B445" s="3" t="s">
        <v>82</v>
      </c>
      <c r="C445" s="3">
        <v>0.26700000000000002</v>
      </c>
      <c r="D445" s="3">
        <v>101</v>
      </c>
    </row>
    <row r="446" spans="1:4" ht="16" x14ac:dyDescent="0.2">
      <c r="A446" s="3" t="s">
        <v>13</v>
      </c>
      <c r="B446" s="3" t="s">
        <v>88</v>
      </c>
      <c r="C446" s="3">
        <v>0.32100000000000001</v>
      </c>
      <c r="D446" s="3">
        <v>39</v>
      </c>
    </row>
    <row r="447" spans="1:4" ht="16" x14ac:dyDescent="0.2">
      <c r="A447" s="3" t="s">
        <v>13</v>
      </c>
      <c r="B447" s="3" t="s">
        <v>229</v>
      </c>
      <c r="C447" s="3">
        <v>0.33310000000000001</v>
      </c>
      <c r="D447" s="4">
        <v>43540</v>
      </c>
    </row>
    <row r="448" spans="1:4" ht="16" x14ac:dyDescent="0.2">
      <c r="A448" s="3" t="s">
        <v>13</v>
      </c>
      <c r="B448" s="3" t="s">
        <v>232</v>
      </c>
      <c r="C448" s="3">
        <v>0.38100000000000001</v>
      </c>
      <c r="D448" s="4">
        <v>1376</v>
      </c>
    </row>
    <row r="449" spans="1:4" ht="16" x14ac:dyDescent="0.2">
      <c r="A449" s="3" t="s">
        <v>13</v>
      </c>
      <c r="B449" s="3" t="s">
        <v>93</v>
      </c>
      <c r="C449" s="3">
        <v>0.48799999999999999</v>
      </c>
      <c r="D449" s="3">
        <v>42</v>
      </c>
    </row>
    <row r="450" spans="1:4" ht="16" x14ac:dyDescent="0.2">
      <c r="A450" s="3" t="s">
        <v>13</v>
      </c>
      <c r="B450" s="3" t="s">
        <v>100</v>
      </c>
      <c r="C450" s="3">
        <v>0.55000000000000004</v>
      </c>
      <c r="D450" s="3">
        <v>51</v>
      </c>
    </row>
    <row r="451" spans="1:4" ht="16" x14ac:dyDescent="0.2">
      <c r="A451" s="3" t="s">
        <v>13</v>
      </c>
      <c r="B451" s="3" t="s">
        <v>225</v>
      </c>
      <c r="C451" s="3">
        <v>0.61699999999999999</v>
      </c>
      <c r="D451" s="3">
        <v>252</v>
      </c>
    </row>
    <row r="452" spans="1:4" ht="16" x14ac:dyDescent="0.2">
      <c r="A452" s="3" t="s">
        <v>13</v>
      </c>
      <c r="B452" s="3" t="s">
        <v>194</v>
      </c>
      <c r="C452" s="3">
        <v>0.89600000000000002</v>
      </c>
      <c r="D452" s="3">
        <v>492</v>
      </c>
    </row>
    <row r="453" spans="1:4" ht="16" x14ac:dyDescent="0.2">
      <c r="A453" s="3" t="s">
        <v>13</v>
      </c>
      <c r="B453" s="3" t="s">
        <v>67</v>
      </c>
      <c r="C453" s="3">
        <v>0.94099999999999995</v>
      </c>
      <c r="D453" s="3">
        <v>18</v>
      </c>
    </row>
    <row r="454" spans="1:4" ht="16" x14ac:dyDescent="0.2">
      <c r="A454" s="3" t="s">
        <v>13</v>
      </c>
      <c r="B454" s="3" t="s">
        <v>238</v>
      </c>
      <c r="C454" s="3"/>
      <c r="D454" s="3">
        <v>73</v>
      </c>
    </row>
    <row r="455" spans="1:4" ht="16" x14ac:dyDescent="0.2">
      <c r="A455" s="3" t="s">
        <v>253</v>
      </c>
      <c r="B455" s="3" t="s">
        <v>84</v>
      </c>
      <c r="C455" s="3">
        <v>0.158</v>
      </c>
      <c r="D455" s="3">
        <v>220</v>
      </c>
    </row>
    <row r="456" spans="1:4" ht="16" x14ac:dyDescent="0.2">
      <c r="A456" s="3" t="s">
        <v>253</v>
      </c>
      <c r="B456" s="3" t="s">
        <v>69</v>
      </c>
      <c r="C456" s="3">
        <v>0.48859999999999998</v>
      </c>
      <c r="D456" s="4">
        <v>3000</v>
      </c>
    </row>
    <row r="457" spans="1:4" ht="16" x14ac:dyDescent="0.2">
      <c r="A457" s="3" t="s">
        <v>254</v>
      </c>
      <c r="B457" s="3" t="s">
        <v>69</v>
      </c>
      <c r="C457" s="3">
        <v>5.4999999999999997E-3</v>
      </c>
      <c r="D457" s="4">
        <v>3000</v>
      </c>
    </row>
    <row r="458" spans="1:4" ht="16" x14ac:dyDescent="0.2">
      <c r="A458" s="3" t="s">
        <v>255</v>
      </c>
      <c r="B458" s="3" t="s">
        <v>69</v>
      </c>
      <c r="C458" s="3">
        <v>1.4E-3</v>
      </c>
      <c r="D458" s="4">
        <v>3000</v>
      </c>
    </row>
    <row r="459" spans="1:4" ht="16" x14ac:dyDescent="0.2">
      <c r="A459" s="3" t="s">
        <v>256</v>
      </c>
      <c r="B459" s="3" t="s">
        <v>69</v>
      </c>
      <c r="C459" s="3">
        <v>2.0000000000000001E-4</v>
      </c>
      <c r="D459" s="4">
        <v>3000</v>
      </c>
    </row>
    <row r="460" spans="1:4" ht="16" x14ac:dyDescent="0.2">
      <c r="A460" s="3" t="s">
        <v>257</v>
      </c>
      <c r="B460" s="3" t="s">
        <v>69</v>
      </c>
      <c r="C460" s="3">
        <v>4.0000000000000002E-4</v>
      </c>
      <c r="D460" s="4">
        <v>3000</v>
      </c>
    </row>
    <row r="461" spans="1:4" ht="16" x14ac:dyDescent="0.2">
      <c r="A461" s="3" t="s">
        <v>258</v>
      </c>
      <c r="B461" s="3" t="s">
        <v>69</v>
      </c>
      <c r="C461" s="3">
        <v>1.6000000000000001E-3</v>
      </c>
      <c r="D461" s="4">
        <v>3000</v>
      </c>
    </row>
    <row r="462" spans="1:4" ht="16" x14ac:dyDescent="0.2">
      <c r="A462" s="3" t="s">
        <v>259</v>
      </c>
      <c r="B462" s="3" t="s">
        <v>69</v>
      </c>
      <c r="C462" s="3">
        <v>2.7799999999999998E-2</v>
      </c>
      <c r="D462" s="4">
        <v>3000</v>
      </c>
    </row>
    <row r="463" spans="1:4" ht="16" x14ac:dyDescent="0.2">
      <c r="A463" s="3" t="s">
        <v>260</v>
      </c>
      <c r="B463" s="3" t="s">
        <v>69</v>
      </c>
      <c r="C463" s="3">
        <v>4.0000000000000002E-4</v>
      </c>
      <c r="D463" s="4">
        <v>3000</v>
      </c>
    </row>
    <row r="464" spans="1:4" ht="16" x14ac:dyDescent="0.2">
      <c r="A464" s="3" t="s">
        <v>260</v>
      </c>
      <c r="B464" s="3" t="s">
        <v>124</v>
      </c>
      <c r="C464" s="3">
        <v>3.2300000000000002E-2</v>
      </c>
      <c r="D464" s="4">
        <v>4889</v>
      </c>
    </row>
    <row r="465" spans="1:4" ht="16" x14ac:dyDescent="0.2">
      <c r="A465" s="3" t="s">
        <v>261</v>
      </c>
      <c r="B465" s="3" t="s">
        <v>69</v>
      </c>
      <c r="C465" s="3">
        <v>1E-3</v>
      </c>
      <c r="D465" s="4">
        <v>3000</v>
      </c>
    </row>
    <row r="466" spans="1:4" ht="16" x14ac:dyDescent="0.2">
      <c r="A466" s="3" t="s">
        <v>262</v>
      </c>
      <c r="B466" s="3" t="s">
        <v>69</v>
      </c>
      <c r="C466" s="3">
        <v>5.8099999999999999E-2</v>
      </c>
      <c r="D466" s="4">
        <v>3000</v>
      </c>
    </row>
    <row r="467" spans="1:4" ht="16" x14ac:dyDescent="0.2">
      <c r="A467" s="3" t="s">
        <v>263</v>
      </c>
      <c r="B467" s="3" t="s">
        <v>69</v>
      </c>
      <c r="C467" s="3">
        <v>1.1999999999999999E-3</v>
      </c>
      <c r="D467" s="4">
        <v>3000</v>
      </c>
    </row>
    <row r="468" spans="1:4" ht="16" x14ac:dyDescent="0.2">
      <c r="A468" s="3" t="s">
        <v>264</v>
      </c>
      <c r="B468" s="3" t="s">
        <v>69</v>
      </c>
      <c r="C468" s="3">
        <v>2.5999999999999999E-3</v>
      </c>
      <c r="D468" s="4">
        <v>3000</v>
      </c>
    </row>
    <row r="469" spans="1:4" ht="16" x14ac:dyDescent="0.2">
      <c r="A469" s="3" t="s">
        <v>265</v>
      </c>
      <c r="B469" s="3" t="s">
        <v>69</v>
      </c>
      <c r="C469" s="3">
        <v>2.3999999999999998E-3</v>
      </c>
      <c r="D469" s="4">
        <v>3000</v>
      </c>
    </row>
    <row r="470" spans="1:4" ht="16" x14ac:dyDescent="0.2">
      <c r="A470" s="3" t="s">
        <v>266</v>
      </c>
      <c r="B470" s="3" t="s">
        <v>69</v>
      </c>
      <c r="C470" s="3">
        <v>8.3000000000000001E-3</v>
      </c>
      <c r="D470" s="4">
        <v>3000</v>
      </c>
    </row>
    <row r="471" spans="1:4" ht="16" x14ac:dyDescent="0.2">
      <c r="A471" s="3" t="s">
        <v>267</v>
      </c>
      <c r="B471" s="3" t="s">
        <v>69</v>
      </c>
      <c r="C471" s="3">
        <v>3.0300000000000001E-2</v>
      </c>
      <c r="D471" s="4">
        <v>3000</v>
      </c>
    </row>
    <row r="472" spans="1:4" ht="16" x14ac:dyDescent="0.2">
      <c r="A472" s="3" t="s">
        <v>268</v>
      </c>
      <c r="B472" s="3" t="s">
        <v>69</v>
      </c>
      <c r="C472" s="3">
        <v>2.0000000000000001E-4</v>
      </c>
      <c r="D472" s="4">
        <v>3000</v>
      </c>
    </row>
    <row r="473" spans="1:4" ht="16" x14ac:dyDescent="0.2">
      <c r="A473" s="3" t="s">
        <v>269</v>
      </c>
      <c r="B473" s="3" t="s">
        <v>69</v>
      </c>
      <c r="C473" s="3">
        <v>6.1000000000000004E-3</v>
      </c>
      <c r="D473" s="4">
        <v>3000</v>
      </c>
    </row>
    <row r="474" spans="1:4" ht="16" x14ac:dyDescent="0.2">
      <c r="A474" s="3" t="s">
        <v>270</v>
      </c>
      <c r="B474" s="3" t="s">
        <v>69</v>
      </c>
      <c r="C474" s="3">
        <v>8.9999999999999998E-4</v>
      </c>
      <c r="D474" s="4">
        <v>3000</v>
      </c>
    </row>
    <row r="475" spans="1:4" ht="16" x14ac:dyDescent="0.2">
      <c r="A475" s="3" t="s">
        <v>14</v>
      </c>
      <c r="B475" s="3" t="s">
        <v>229</v>
      </c>
      <c r="C475" s="3">
        <v>3.3099999999999997E-2</v>
      </c>
      <c r="D475" s="4">
        <v>43540</v>
      </c>
    </row>
    <row r="476" spans="1:4" ht="16" x14ac:dyDescent="0.2">
      <c r="A476" s="3" t="s">
        <v>14</v>
      </c>
      <c r="B476" s="3" t="s">
        <v>237</v>
      </c>
      <c r="C476" s="3">
        <v>3.6799999999999999E-2</v>
      </c>
      <c r="D476" s="4">
        <v>2411</v>
      </c>
    </row>
    <row r="477" spans="1:4" ht="16" x14ac:dyDescent="0.2">
      <c r="A477" s="3" t="s">
        <v>14</v>
      </c>
      <c r="B477" s="3" t="s">
        <v>225</v>
      </c>
      <c r="C477" s="3">
        <v>3.7999999999999999E-2</v>
      </c>
      <c r="D477" s="3">
        <v>252</v>
      </c>
    </row>
    <row r="478" spans="1:4" ht="16" x14ac:dyDescent="0.2">
      <c r="A478" s="3" t="s">
        <v>14</v>
      </c>
      <c r="B478" s="3" t="s">
        <v>93</v>
      </c>
      <c r="C478" s="3">
        <v>3.7999999999999999E-2</v>
      </c>
      <c r="D478" s="3">
        <v>42</v>
      </c>
    </row>
    <row r="479" spans="1:4" ht="16" x14ac:dyDescent="0.2">
      <c r="A479" s="3" t="s">
        <v>14</v>
      </c>
      <c r="B479" s="3" t="s">
        <v>194</v>
      </c>
      <c r="C479" s="3">
        <v>3.9E-2</v>
      </c>
      <c r="D479" s="3">
        <v>492</v>
      </c>
    </row>
    <row r="480" spans="1:4" ht="16" x14ac:dyDescent="0.2">
      <c r="A480" s="3" t="s">
        <v>14</v>
      </c>
      <c r="B480" s="3" t="s">
        <v>89</v>
      </c>
      <c r="C480" s="3">
        <v>4.3999999999999997E-2</v>
      </c>
      <c r="D480" s="3">
        <v>193</v>
      </c>
    </row>
    <row r="481" spans="1:4" ht="16" x14ac:dyDescent="0.2">
      <c r="A481" s="3" t="s">
        <v>14</v>
      </c>
      <c r="B481" s="3" t="s">
        <v>252</v>
      </c>
      <c r="C481" s="3">
        <v>4.9000000000000002E-2</v>
      </c>
      <c r="D481" s="3">
        <v>112</v>
      </c>
    </row>
    <row r="482" spans="1:4" ht="16" x14ac:dyDescent="0.2">
      <c r="A482" s="3" t="s">
        <v>14</v>
      </c>
      <c r="B482" s="3" t="s">
        <v>90</v>
      </c>
      <c r="C482" s="3">
        <v>5.1999999999999998E-2</v>
      </c>
      <c r="D482" s="3">
        <v>105</v>
      </c>
    </row>
    <row r="483" spans="1:4" ht="16" x14ac:dyDescent="0.2">
      <c r="A483" s="3" t="s">
        <v>14</v>
      </c>
      <c r="B483" s="3" t="s">
        <v>230</v>
      </c>
      <c r="C483" s="3">
        <v>7.6100000000000001E-2</v>
      </c>
      <c r="D483" s="4">
        <v>1772</v>
      </c>
    </row>
    <row r="484" spans="1:4" ht="32" x14ac:dyDescent="0.2">
      <c r="A484" s="3" t="s">
        <v>14</v>
      </c>
      <c r="B484" s="3" t="s">
        <v>228</v>
      </c>
      <c r="C484" s="3">
        <v>8.77E-2</v>
      </c>
      <c r="D484" s="4">
        <v>11499</v>
      </c>
    </row>
    <row r="485" spans="1:4" ht="16" x14ac:dyDescent="0.2">
      <c r="A485" s="3" t="s">
        <v>14</v>
      </c>
      <c r="B485" s="3" t="s">
        <v>227</v>
      </c>
      <c r="C485" s="3">
        <v>8.8999999999999996E-2</v>
      </c>
      <c r="D485" s="3">
        <v>141</v>
      </c>
    </row>
    <row r="486" spans="1:4" ht="16" x14ac:dyDescent="0.2">
      <c r="A486" s="3" t="s">
        <v>14</v>
      </c>
      <c r="B486" s="3" t="s">
        <v>86</v>
      </c>
      <c r="C486" s="3">
        <v>0.09</v>
      </c>
      <c r="D486" s="3">
        <v>496</v>
      </c>
    </row>
    <row r="487" spans="1:4" ht="16" x14ac:dyDescent="0.2">
      <c r="A487" s="3" t="s">
        <v>14</v>
      </c>
      <c r="B487" s="3" t="s">
        <v>87</v>
      </c>
      <c r="C487" s="3">
        <v>9.6000000000000002E-2</v>
      </c>
      <c r="D487" s="3">
        <v>339</v>
      </c>
    </row>
    <row r="488" spans="1:4" ht="16" x14ac:dyDescent="0.2">
      <c r="A488" s="3" t="s">
        <v>14</v>
      </c>
      <c r="B488" s="3" t="s">
        <v>84</v>
      </c>
      <c r="C488" s="3">
        <v>9.6000000000000002E-2</v>
      </c>
      <c r="D488" s="3">
        <v>220</v>
      </c>
    </row>
    <row r="489" spans="1:4" ht="16" x14ac:dyDescent="0.2">
      <c r="A489" s="3" t="s">
        <v>14</v>
      </c>
      <c r="B489" s="3" t="s">
        <v>88</v>
      </c>
      <c r="C489" s="3">
        <v>0.10299999999999999</v>
      </c>
      <c r="D489" s="3">
        <v>39</v>
      </c>
    </row>
    <row r="490" spans="1:4" ht="16" x14ac:dyDescent="0.2">
      <c r="A490" s="3" t="s">
        <v>14</v>
      </c>
      <c r="B490" s="3" t="s">
        <v>232</v>
      </c>
      <c r="C490" s="3">
        <v>0.107</v>
      </c>
      <c r="D490" s="4">
        <v>1376</v>
      </c>
    </row>
    <row r="491" spans="1:4" ht="16" x14ac:dyDescent="0.2">
      <c r="A491" s="3" t="s">
        <v>14</v>
      </c>
      <c r="B491" s="3" t="s">
        <v>85</v>
      </c>
      <c r="C491" s="3">
        <v>0.108</v>
      </c>
      <c r="D491" s="3">
        <v>268</v>
      </c>
    </row>
    <row r="492" spans="1:4" ht="16" x14ac:dyDescent="0.2">
      <c r="A492" s="3" t="s">
        <v>14</v>
      </c>
      <c r="B492" s="3" t="s">
        <v>100</v>
      </c>
      <c r="C492" s="3">
        <v>0.11</v>
      </c>
      <c r="D492" s="3">
        <v>51</v>
      </c>
    </row>
    <row r="493" spans="1:4" ht="16" x14ac:dyDescent="0.2">
      <c r="A493" s="3" t="s">
        <v>14</v>
      </c>
      <c r="B493" s="3" t="s">
        <v>231</v>
      </c>
      <c r="C493" s="3">
        <v>0.1104</v>
      </c>
      <c r="D493" s="3">
        <v>222</v>
      </c>
    </row>
    <row r="494" spans="1:4" ht="16" x14ac:dyDescent="0.2">
      <c r="A494" s="3" t="s">
        <v>14</v>
      </c>
      <c r="B494" s="3" t="s">
        <v>236</v>
      </c>
      <c r="C494" s="3">
        <v>0.127</v>
      </c>
      <c r="D494" s="4">
        <v>14339</v>
      </c>
    </row>
    <row r="495" spans="1:4" ht="32" x14ac:dyDescent="0.2">
      <c r="A495" s="3" t="s">
        <v>14</v>
      </c>
      <c r="B495" s="3" t="s">
        <v>234</v>
      </c>
      <c r="C495" s="3">
        <v>0.128</v>
      </c>
      <c r="D495" s="4">
        <v>5926</v>
      </c>
    </row>
    <row r="496" spans="1:4" ht="16" x14ac:dyDescent="0.2">
      <c r="A496" s="3" t="s">
        <v>14</v>
      </c>
      <c r="B496" s="3" t="s">
        <v>235</v>
      </c>
      <c r="C496" s="3">
        <v>0.18890000000000001</v>
      </c>
      <c r="D496" s="4">
        <v>1999</v>
      </c>
    </row>
    <row r="497" spans="1:4" ht="32" x14ac:dyDescent="0.2">
      <c r="A497" s="3" t="s">
        <v>14</v>
      </c>
      <c r="B497" s="3" t="s">
        <v>233</v>
      </c>
      <c r="C497" s="3">
        <v>0.19439999999999999</v>
      </c>
      <c r="D497" s="4">
        <v>146714</v>
      </c>
    </row>
    <row r="498" spans="1:4" ht="16" x14ac:dyDescent="0.2">
      <c r="A498" s="3" t="s">
        <v>14</v>
      </c>
      <c r="B498" s="3" t="s">
        <v>226</v>
      </c>
      <c r="C498" s="3">
        <v>0.20599999999999999</v>
      </c>
      <c r="D498" s="3">
        <v>194</v>
      </c>
    </row>
    <row r="499" spans="1:4" ht="16" x14ac:dyDescent="0.2">
      <c r="A499" s="3" t="s">
        <v>14</v>
      </c>
      <c r="B499" s="3" t="s">
        <v>245</v>
      </c>
      <c r="C499" s="3">
        <v>0.25700000000000001</v>
      </c>
      <c r="D499" s="3">
        <v>302</v>
      </c>
    </row>
    <row r="500" spans="1:4" ht="16" x14ac:dyDescent="0.2">
      <c r="A500" s="3" t="s">
        <v>14</v>
      </c>
      <c r="B500" s="3" t="s">
        <v>82</v>
      </c>
      <c r="C500" s="3">
        <v>0.45</v>
      </c>
      <c r="D500" s="3">
        <v>101</v>
      </c>
    </row>
    <row r="501" spans="1:4" ht="16" x14ac:dyDescent="0.2">
      <c r="A501" s="3" t="s">
        <v>14</v>
      </c>
      <c r="B501" s="3" t="s">
        <v>238</v>
      </c>
      <c r="C501" s="3"/>
      <c r="D501" s="3">
        <v>73</v>
      </c>
    </row>
    <row r="502" spans="1:4" ht="16" x14ac:dyDescent="0.2">
      <c r="A502" s="3" t="s">
        <v>271</v>
      </c>
      <c r="B502" s="3" t="s">
        <v>69</v>
      </c>
      <c r="C502" s="3">
        <v>2.6100000000000002E-2</v>
      </c>
      <c r="D502" s="4">
        <v>3000</v>
      </c>
    </row>
    <row r="503" spans="1:4" ht="16" x14ac:dyDescent="0.2">
      <c r="A503" s="3" t="s">
        <v>271</v>
      </c>
      <c r="B503" s="3" t="s">
        <v>84</v>
      </c>
      <c r="C503" s="3">
        <v>9.6000000000000002E-2</v>
      </c>
      <c r="D503" s="3">
        <v>220</v>
      </c>
    </row>
    <row r="504" spans="1:4" ht="16" x14ac:dyDescent="0.2">
      <c r="A504" s="3" t="s">
        <v>272</v>
      </c>
      <c r="B504" s="3" t="s">
        <v>69</v>
      </c>
      <c r="C504" s="3">
        <v>1.9E-3</v>
      </c>
      <c r="D504" s="4">
        <v>3000</v>
      </c>
    </row>
    <row r="505" spans="1:4" ht="16" x14ac:dyDescent="0.2">
      <c r="A505" s="3" t="s">
        <v>273</v>
      </c>
      <c r="B505" s="3" t="s">
        <v>69</v>
      </c>
      <c r="C505" s="3">
        <v>2.0000000000000001E-4</v>
      </c>
      <c r="D505" s="4">
        <v>3000</v>
      </c>
    </row>
    <row r="506" spans="1:4" ht="16" x14ac:dyDescent="0.2">
      <c r="A506" s="3" t="s">
        <v>274</v>
      </c>
      <c r="B506" s="3" t="s">
        <v>69</v>
      </c>
      <c r="C506" s="3">
        <v>4.0000000000000002E-4</v>
      </c>
      <c r="D506" s="4">
        <v>3000</v>
      </c>
    </row>
    <row r="507" spans="1:4" ht="16" x14ac:dyDescent="0.2">
      <c r="A507" s="3" t="s">
        <v>275</v>
      </c>
      <c r="B507" s="3" t="s">
        <v>252</v>
      </c>
      <c r="C507" s="3">
        <v>8.9999999999999993E-3</v>
      </c>
      <c r="D507" s="3">
        <v>112</v>
      </c>
    </row>
    <row r="508" spans="1:4" ht="16" x14ac:dyDescent="0.2">
      <c r="A508" s="3" t="s">
        <v>275</v>
      </c>
      <c r="B508" s="3" t="s">
        <v>89</v>
      </c>
      <c r="C508" s="3">
        <v>1.2999999999999999E-2</v>
      </c>
      <c r="D508" s="3">
        <v>193</v>
      </c>
    </row>
    <row r="509" spans="1:4" ht="16" x14ac:dyDescent="0.2">
      <c r="A509" s="3" t="s">
        <v>275</v>
      </c>
      <c r="B509" s="3" t="s">
        <v>93</v>
      </c>
      <c r="C509" s="3">
        <v>1.2999999999999999E-2</v>
      </c>
      <c r="D509" s="3">
        <v>42</v>
      </c>
    </row>
    <row r="510" spans="1:4" ht="16" x14ac:dyDescent="0.2">
      <c r="A510" s="3" t="s">
        <v>275</v>
      </c>
      <c r="B510" s="3" t="s">
        <v>226</v>
      </c>
      <c r="C510" s="3">
        <v>1.4999999999999999E-2</v>
      </c>
      <c r="D510" s="3">
        <v>194</v>
      </c>
    </row>
    <row r="511" spans="1:4" ht="16" x14ac:dyDescent="0.2">
      <c r="A511" s="3" t="s">
        <v>275</v>
      </c>
      <c r="B511" s="3" t="s">
        <v>237</v>
      </c>
      <c r="C511" s="3">
        <v>1.6500000000000001E-2</v>
      </c>
      <c r="D511" s="4">
        <v>2411</v>
      </c>
    </row>
    <row r="512" spans="1:4" ht="16" x14ac:dyDescent="0.2">
      <c r="A512" s="3" t="s">
        <v>275</v>
      </c>
      <c r="B512" s="3" t="s">
        <v>236</v>
      </c>
      <c r="C512" s="3">
        <v>1.7000000000000001E-2</v>
      </c>
      <c r="D512" s="4">
        <v>14339</v>
      </c>
    </row>
    <row r="513" spans="1:4" ht="16" x14ac:dyDescent="0.2">
      <c r="A513" s="3" t="s">
        <v>275</v>
      </c>
      <c r="B513" s="3" t="s">
        <v>235</v>
      </c>
      <c r="C513" s="3">
        <v>2.07E-2</v>
      </c>
      <c r="D513" s="4">
        <v>1999</v>
      </c>
    </row>
    <row r="514" spans="1:4" ht="32" x14ac:dyDescent="0.2">
      <c r="A514" s="3" t="s">
        <v>275</v>
      </c>
      <c r="B514" s="3" t="s">
        <v>233</v>
      </c>
      <c r="C514" s="3">
        <v>2.1600000000000001E-2</v>
      </c>
      <c r="D514" s="4">
        <v>146714</v>
      </c>
    </row>
    <row r="515" spans="1:4" ht="16" x14ac:dyDescent="0.2">
      <c r="A515" s="3" t="s">
        <v>275</v>
      </c>
      <c r="B515" s="3" t="s">
        <v>227</v>
      </c>
      <c r="C515" s="3">
        <v>2.8000000000000001E-2</v>
      </c>
      <c r="D515" s="3">
        <v>141</v>
      </c>
    </row>
    <row r="516" spans="1:4" ht="16" x14ac:dyDescent="0.2">
      <c r="A516" s="3" t="s">
        <v>275</v>
      </c>
      <c r="B516" s="3" t="s">
        <v>100</v>
      </c>
      <c r="C516" s="3">
        <v>0.03</v>
      </c>
      <c r="D516" s="3">
        <v>51</v>
      </c>
    </row>
    <row r="517" spans="1:4" ht="16" x14ac:dyDescent="0.2">
      <c r="A517" s="3" t="s">
        <v>275</v>
      </c>
      <c r="B517" s="3" t="s">
        <v>87</v>
      </c>
      <c r="C517" s="3">
        <v>3.4000000000000002E-2</v>
      </c>
      <c r="D517" s="3">
        <v>339</v>
      </c>
    </row>
    <row r="518" spans="1:4" ht="16" x14ac:dyDescent="0.2">
      <c r="A518" s="3" t="s">
        <v>275</v>
      </c>
      <c r="B518" s="3" t="s">
        <v>84</v>
      </c>
      <c r="C518" s="3">
        <v>3.4000000000000002E-2</v>
      </c>
      <c r="D518" s="3">
        <v>220</v>
      </c>
    </row>
    <row r="519" spans="1:4" ht="16" x14ac:dyDescent="0.2">
      <c r="A519" s="3" t="s">
        <v>275</v>
      </c>
      <c r="B519" s="3" t="s">
        <v>85</v>
      </c>
      <c r="C519" s="3">
        <v>3.5000000000000003E-2</v>
      </c>
      <c r="D519" s="3">
        <v>268</v>
      </c>
    </row>
    <row r="520" spans="1:4" ht="32" x14ac:dyDescent="0.2">
      <c r="A520" s="3" t="s">
        <v>275</v>
      </c>
      <c r="B520" s="3" t="s">
        <v>234</v>
      </c>
      <c r="C520" s="3">
        <v>4.2999999999999997E-2</v>
      </c>
      <c r="D520" s="4">
        <v>5926</v>
      </c>
    </row>
    <row r="521" spans="1:4" ht="16" x14ac:dyDescent="0.2">
      <c r="A521" s="3" t="s">
        <v>275</v>
      </c>
      <c r="B521" s="3" t="s">
        <v>231</v>
      </c>
      <c r="C521" s="3">
        <v>4.4999999999999998E-2</v>
      </c>
      <c r="D521" s="3">
        <v>222</v>
      </c>
    </row>
    <row r="522" spans="1:4" ht="16" x14ac:dyDescent="0.2">
      <c r="A522" s="3" t="s">
        <v>275</v>
      </c>
      <c r="B522" s="3" t="s">
        <v>88</v>
      </c>
      <c r="C522" s="3">
        <v>5.0999999999999997E-2</v>
      </c>
      <c r="D522" s="3">
        <v>39</v>
      </c>
    </row>
    <row r="523" spans="1:4" ht="16" x14ac:dyDescent="0.2">
      <c r="A523" s="3" t="s">
        <v>275</v>
      </c>
      <c r="B523" s="3" t="s">
        <v>82</v>
      </c>
      <c r="C523" s="3">
        <v>5.1999999999999998E-2</v>
      </c>
      <c r="D523" s="3">
        <v>101</v>
      </c>
    </row>
    <row r="524" spans="1:4" ht="16" x14ac:dyDescent="0.2">
      <c r="A524" s="3" t="s">
        <v>275</v>
      </c>
      <c r="B524" s="3" t="s">
        <v>86</v>
      </c>
      <c r="C524" s="3">
        <v>5.6000000000000001E-2</v>
      </c>
      <c r="D524" s="3">
        <v>496</v>
      </c>
    </row>
    <row r="525" spans="1:4" ht="16" x14ac:dyDescent="0.2">
      <c r="A525" s="3" t="s">
        <v>275</v>
      </c>
      <c r="B525" s="3" t="s">
        <v>67</v>
      </c>
      <c r="C525" s="3">
        <v>5.8999999999999997E-2</v>
      </c>
      <c r="D525" s="3">
        <v>18</v>
      </c>
    </row>
    <row r="526" spans="1:4" ht="16" x14ac:dyDescent="0.2">
      <c r="A526" s="3" t="s">
        <v>275</v>
      </c>
      <c r="B526" s="3" t="s">
        <v>232</v>
      </c>
      <c r="C526" s="3">
        <v>6.8000000000000005E-2</v>
      </c>
      <c r="D526" s="4">
        <v>1376</v>
      </c>
    </row>
    <row r="527" spans="1:4" ht="16" x14ac:dyDescent="0.2">
      <c r="A527" s="3" t="s">
        <v>275</v>
      </c>
      <c r="B527" s="3" t="s">
        <v>225</v>
      </c>
      <c r="C527" s="3">
        <v>7.6999999999999999E-2</v>
      </c>
      <c r="D527" s="3">
        <v>252</v>
      </c>
    </row>
    <row r="528" spans="1:4" ht="16" x14ac:dyDescent="0.2">
      <c r="A528" s="3" t="s">
        <v>275</v>
      </c>
      <c r="B528" s="3" t="s">
        <v>90</v>
      </c>
      <c r="C528" s="3">
        <v>8.1000000000000003E-2</v>
      </c>
      <c r="D528" s="3">
        <v>105</v>
      </c>
    </row>
    <row r="529" spans="1:4" ht="16" x14ac:dyDescent="0.2">
      <c r="A529" s="3" t="s">
        <v>275</v>
      </c>
      <c r="B529" s="3" t="s">
        <v>230</v>
      </c>
      <c r="C529" s="3">
        <v>0.12189999999999999</v>
      </c>
      <c r="D529" s="4">
        <v>1772</v>
      </c>
    </row>
    <row r="530" spans="1:4" ht="32" x14ac:dyDescent="0.2">
      <c r="A530" s="3" t="s">
        <v>275</v>
      </c>
      <c r="B530" s="3" t="s">
        <v>228</v>
      </c>
      <c r="C530" s="3">
        <v>0.13719999999999999</v>
      </c>
      <c r="D530" s="4">
        <v>11499</v>
      </c>
    </row>
    <row r="531" spans="1:4" ht="16" x14ac:dyDescent="0.2">
      <c r="A531" s="3" t="s">
        <v>275</v>
      </c>
      <c r="B531" s="3" t="s">
        <v>229</v>
      </c>
      <c r="C531" s="3">
        <v>0.14269999999999999</v>
      </c>
      <c r="D531" s="4">
        <v>43540</v>
      </c>
    </row>
    <row r="532" spans="1:4" ht="16" x14ac:dyDescent="0.2">
      <c r="A532" s="3" t="s">
        <v>275</v>
      </c>
      <c r="B532" s="3" t="s">
        <v>245</v>
      </c>
      <c r="C532" s="3">
        <v>0.157</v>
      </c>
      <c r="D532" s="3">
        <v>302</v>
      </c>
    </row>
    <row r="533" spans="1:4" ht="16" x14ac:dyDescent="0.2">
      <c r="A533" s="3" t="s">
        <v>275</v>
      </c>
      <c r="B533" s="3" t="s">
        <v>238</v>
      </c>
      <c r="C533" s="3"/>
      <c r="D533" s="3">
        <v>73</v>
      </c>
    </row>
    <row r="534" spans="1:4" ht="16" x14ac:dyDescent="0.2">
      <c r="A534" s="3" t="s">
        <v>15</v>
      </c>
      <c r="B534" s="3" t="s">
        <v>69</v>
      </c>
      <c r="C534" s="3">
        <v>1.6999999999999999E-3</v>
      </c>
      <c r="D534" s="4">
        <v>3000</v>
      </c>
    </row>
    <row r="535" spans="1:4" ht="16" x14ac:dyDescent="0.2">
      <c r="A535" s="3" t="s">
        <v>15</v>
      </c>
      <c r="B535" s="3" t="s">
        <v>84</v>
      </c>
      <c r="C535" s="3">
        <v>3.2000000000000001E-2</v>
      </c>
      <c r="D535" s="3">
        <v>220</v>
      </c>
    </row>
    <row r="536" spans="1:4" ht="16" x14ac:dyDescent="0.2">
      <c r="A536" s="3" t="s">
        <v>276</v>
      </c>
      <c r="B536" s="3" t="s">
        <v>124</v>
      </c>
      <c r="C536" s="3">
        <v>3.6700000000000003E-2</v>
      </c>
      <c r="D536" s="4">
        <v>4889</v>
      </c>
    </row>
    <row r="537" spans="1:4" ht="16" x14ac:dyDescent="0.2">
      <c r="A537" s="3" t="s">
        <v>277</v>
      </c>
      <c r="B537" s="3" t="s">
        <v>229</v>
      </c>
      <c r="C537" s="3">
        <v>4.0000000000000002E-4</v>
      </c>
      <c r="D537" s="4">
        <v>43540</v>
      </c>
    </row>
    <row r="538" spans="1:4" ht="32" x14ac:dyDescent="0.2">
      <c r="A538" s="3" t="s">
        <v>277</v>
      </c>
      <c r="B538" s="3" t="s">
        <v>233</v>
      </c>
      <c r="C538" s="3">
        <v>1.4E-3</v>
      </c>
      <c r="D538" s="4">
        <v>146714</v>
      </c>
    </row>
    <row r="539" spans="1:4" ht="16" x14ac:dyDescent="0.2">
      <c r="A539" s="3" t="s">
        <v>277</v>
      </c>
      <c r="B539" s="3" t="s">
        <v>235</v>
      </c>
      <c r="C539" s="3">
        <v>1.8E-3</v>
      </c>
      <c r="D539" s="4">
        <v>1999</v>
      </c>
    </row>
    <row r="540" spans="1:4" ht="32" x14ac:dyDescent="0.2">
      <c r="A540" s="3" t="s">
        <v>277</v>
      </c>
      <c r="B540" s="3" t="s">
        <v>234</v>
      </c>
      <c r="C540" s="3">
        <v>2E-3</v>
      </c>
      <c r="D540" s="4">
        <v>5926</v>
      </c>
    </row>
    <row r="541" spans="1:4" ht="16" x14ac:dyDescent="0.2">
      <c r="A541" s="3" t="s">
        <v>277</v>
      </c>
      <c r="B541" s="3" t="s">
        <v>84</v>
      </c>
      <c r="C541" s="3">
        <v>2E-3</v>
      </c>
      <c r="D541" s="3">
        <v>220</v>
      </c>
    </row>
    <row r="542" spans="1:4" ht="16" x14ac:dyDescent="0.2">
      <c r="A542" s="3" t="s">
        <v>277</v>
      </c>
      <c r="B542" s="3" t="s">
        <v>227</v>
      </c>
      <c r="C542" s="3">
        <v>4.0000000000000001E-3</v>
      </c>
      <c r="D542" s="3">
        <v>141</v>
      </c>
    </row>
    <row r="543" spans="1:4" ht="16" x14ac:dyDescent="0.2">
      <c r="A543" s="3" t="s">
        <v>277</v>
      </c>
      <c r="B543" s="3" t="s">
        <v>232</v>
      </c>
      <c r="C543" s="3">
        <v>5.0000000000000001E-3</v>
      </c>
      <c r="D543" s="4">
        <v>1376</v>
      </c>
    </row>
    <row r="544" spans="1:4" ht="16" x14ac:dyDescent="0.2">
      <c r="A544" s="3" t="s">
        <v>277</v>
      </c>
      <c r="B544" s="3" t="s">
        <v>85</v>
      </c>
      <c r="C544" s="3">
        <v>6.0000000000000001E-3</v>
      </c>
      <c r="D544" s="3">
        <v>268</v>
      </c>
    </row>
    <row r="545" spans="1:4" ht="16" x14ac:dyDescent="0.2">
      <c r="A545" s="3" t="s">
        <v>278</v>
      </c>
      <c r="B545" s="3" t="s">
        <v>69</v>
      </c>
      <c r="C545" s="3">
        <v>5.0000000000000001E-4</v>
      </c>
      <c r="D545" s="4">
        <v>3000</v>
      </c>
    </row>
    <row r="546" spans="1:4" ht="16" x14ac:dyDescent="0.2">
      <c r="A546" s="3" t="s">
        <v>279</v>
      </c>
      <c r="B546" s="3" t="s">
        <v>69</v>
      </c>
      <c r="C546" s="3">
        <v>2.3999999999999998E-3</v>
      </c>
      <c r="D546" s="4">
        <v>3000</v>
      </c>
    </row>
    <row r="547" spans="1:4" ht="32" x14ac:dyDescent="0.2">
      <c r="A547" s="3" t="s">
        <v>280</v>
      </c>
      <c r="B547" s="3" t="s">
        <v>233</v>
      </c>
      <c r="C547" s="3">
        <v>2.0000000000000001E-4</v>
      </c>
      <c r="D547" s="4">
        <v>146714</v>
      </c>
    </row>
    <row r="548" spans="1:4" ht="16" x14ac:dyDescent="0.2">
      <c r="A548" s="3" t="s">
        <v>280</v>
      </c>
      <c r="B548" s="3" t="s">
        <v>230</v>
      </c>
      <c r="C548" s="3">
        <v>4.0000000000000002E-4</v>
      </c>
      <c r="D548" s="4">
        <v>1772</v>
      </c>
    </row>
    <row r="549" spans="1:4" ht="16" x14ac:dyDescent="0.2">
      <c r="A549" s="3" t="s">
        <v>280</v>
      </c>
      <c r="B549" s="3" t="s">
        <v>235</v>
      </c>
      <c r="C549" s="3">
        <v>8.9999999999999998E-4</v>
      </c>
      <c r="D549" s="4">
        <v>1999</v>
      </c>
    </row>
    <row r="550" spans="1:4" ht="32" x14ac:dyDescent="0.2">
      <c r="A550" s="3" t="s">
        <v>280</v>
      </c>
      <c r="B550" s="3" t="s">
        <v>234</v>
      </c>
      <c r="C550" s="3">
        <v>1E-3</v>
      </c>
      <c r="D550" s="4">
        <v>5926</v>
      </c>
    </row>
    <row r="551" spans="1:4" ht="16" x14ac:dyDescent="0.2">
      <c r="A551" s="3" t="s">
        <v>280</v>
      </c>
      <c r="B551" s="3" t="s">
        <v>85</v>
      </c>
      <c r="C551" s="3">
        <v>2E-3</v>
      </c>
      <c r="D551" s="3">
        <v>268</v>
      </c>
    </row>
    <row r="552" spans="1:4" ht="16" x14ac:dyDescent="0.2">
      <c r="A552" s="3" t="s">
        <v>280</v>
      </c>
      <c r="B552" s="3" t="s">
        <v>232</v>
      </c>
      <c r="C552" s="3">
        <v>2E-3</v>
      </c>
      <c r="D552" s="4">
        <v>1376</v>
      </c>
    </row>
    <row r="553" spans="1:4" ht="16" x14ac:dyDescent="0.2">
      <c r="A553" s="3" t="s">
        <v>280</v>
      </c>
      <c r="B553" s="3" t="s">
        <v>86</v>
      </c>
      <c r="C553" s="3">
        <v>2E-3</v>
      </c>
      <c r="D553" s="3">
        <v>496</v>
      </c>
    </row>
    <row r="554" spans="1:4" ht="16" x14ac:dyDescent="0.2">
      <c r="A554" s="3" t="s">
        <v>280</v>
      </c>
      <c r="B554" s="3" t="s">
        <v>227</v>
      </c>
      <c r="C554" s="3">
        <v>4.0000000000000001E-3</v>
      </c>
      <c r="D554" s="3">
        <v>141</v>
      </c>
    </row>
    <row r="555" spans="1:4" ht="16" x14ac:dyDescent="0.2">
      <c r="A555" s="3" t="s">
        <v>280</v>
      </c>
      <c r="B555" s="3" t="s">
        <v>245</v>
      </c>
      <c r="C555" s="3">
        <v>2.1000000000000001E-2</v>
      </c>
      <c r="D555" s="3">
        <v>302</v>
      </c>
    </row>
    <row r="556" spans="1:4" ht="16" x14ac:dyDescent="0.2">
      <c r="A556" s="3" t="s">
        <v>281</v>
      </c>
      <c r="B556" s="3" t="s">
        <v>124</v>
      </c>
      <c r="C556" s="3">
        <v>5.3E-3</v>
      </c>
      <c r="D556" s="4">
        <v>4889</v>
      </c>
    </row>
    <row r="557" spans="1:4" ht="32" x14ac:dyDescent="0.2">
      <c r="A557" s="3" t="s">
        <v>282</v>
      </c>
      <c r="B557" s="3" t="s">
        <v>233</v>
      </c>
      <c r="C557" s="3">
        <v>1E-4</v>
      </c>
      <c r="D557" s="4">
        <v>146714</v>
      </c>
    </row>
    <row r="558" spans="1:4" ht="16" x14ac:dyDescent="0.2">
      <c r="A558" s="3" t="s">
        <v>283</v>
      </c>
      <c r="B558" s="3" t="s">
        <v>69</v>
      </c>
      <c r="C558" s="3">
        <v>5.0000000000000001E-4</v>
      </c>
      <c r="D558" s="4">
        <v>3000</v>
      </c>
    </row>
    <row r="559" spans="1:4" ht="16" x14ac:dyDescent="0.2">
      <c r="A559" s="3" t="s">
        <v>284</v>
      </c>
      <c r="B559" s="3" t="s">
        <v>69</v>
      </c>
      <c r="C559" s="3">
        <v>4.0000000000000002E-4</v>
      </c>
      <c r="D559" s="4">
        <v>3000</v>
      </c>
    </row>
    <row r="560" spans="1:4" ht="16" x14ac:dyDescent="0.2">
      <c r="A560" s="3" t="s">
        <v>285</v>
      </c>
      <c r="B560" s="3" t="s">
        <v>69</v>
      </c>
      <c r="C560" s="3">
        <v>2.0000000000000001E-4</v>
      </c>
      <c r="D560" s="4">
        <v>3000</v>
      </c>
    </row>
    <row r="561" spans="1:4" ht="16" x14ac:dyDescent="0.2">
      <c r="A561" s="3" t="s">
        <v>286</v>
      </c>
      <c r="B561" s="3" t="s">
        <v>69</v>
      </c>
      <c r="C561" s="3">
        <v>2.0000000000000001E-4</v>
      </c>
      <c r="D561" s="4">
        <v>3000</v>
      </c>
    </row>
    <row r="562" spans="1:4" ht="16" x14ac:dyDescent="0.2">
      <c r="A562" s="3" t="s">
        <v>287</v>
      </c>
      <c r="B562" s="3" t="s">
        <v>69</v>
      </c>
      <c r="C562" s="3">
        <v>4.0000000000000002E-4</v>
      </c>
      <c r="D562" s="4">
        <v>3000</v>
      </c>
    </row>
    <row r="563" spans="1:4" ht="16" x14ac:dyDescent="0.2">
      <c r="A563" s="3" t="s">
        <v>288</v>
      </c>
      <c r="B563" s="3" t="s">
        <v>69</v>
      </c>
      <c r="C563" s="3">
        <v>4.4999999999999997E-3</v>
      </c>
      <c r="D563" s="4">
        <v>3000</v>
      </c>
    </row>
    <row r="564" spans="1:4" ht="16" x14ac:dyDescent="0.2">
      <c r="A564" s="3" t="s">
        <v>289</v>
      </c>
      <c r="B564" s="3" t="s">
        <v>69</v>
      </c>
      <c r="C564" s="3">
        <v>5.7000000000000002E-3</v>
      </c>
      <c r="D564" s="4">
        <v>3000</v>
      </c>
    </row>
    <row r="565" spans="1:4" ht="16" x14ac:dyDescent="0.2">
      <c r="A565" s="3" t="s">
        <v>290</v>
      </c>
      <c r="B565" s="3" t="s">
        <v>69</v>
      </c>
      <c r="C565" s="3">
        <v>4.0000000000000002E-4</v>
      </c>
      <c r="D565" s="4">
        <v>3000</v>
      </c>
    </row>
    <row r="566" spans="1:4" ht="16" x14ac:dyDescent="0.2">
      <c r="A566" s="3" t="s">
        <v>291</v>
      </c>
      <c r="B566" s="3" t="s">
        <v>69</v>
      </c>
      <c r="C566" s="3">
        <v>4.0000000000000002E-4</v>
      </c>
      <c r="D566" s="4">
        <v>3000</v>
      </c>
    </row>
    <row r="567" spans="1:4" ht="16" x14ac:dyDescent="0.2">
      <c r="A567" s="3" t="s">
        <v>292</v>
      </c>
      <c r="B567" s="3" t="s">
        <v>69</v>
      </c>
      <c r="C567" s="3">
        <v>3.5000000000000001E-3</v>
      </c>
      <c r="D567" s="4">
        <v>3000</v>
      </c>
    </row>
    <row r="568" spans="1:4" ht="16" x14ac:dyDescent="0.2">
      <c r="A568" s="3" t="s">
        <v>293</v>
      </c>
      <c r="B568" s="3" t="s">
        <v>69</v>
      </c>
      <c r="C568" s="3">
        <v>2.01E-2</v>
      </c>
      <c r="D568" s="4">
        <v>3000</v>
      </c>
    </row>
    <row r="569" spans="1:4" ht="16" x14ac:dyDescent="0.2">
      <c r="A569" s="3" t="s">
        <v>294</v>
      </c>
      <c r="B569" s="3" t="s">
        <v>69</v>
      </c>
      <c r="C569" s="3">
        <v>2.0000000000000001E-4</v>
      </c>
      <c r="D569" s="4">
        <v>3000</v>
      </c>
    </row>
    <row r="570" spans="1:4" ht="16" x14ac:dyDescent="0.2">
      <c r="A570" s="3" t="s">
        <v>295</v>
      </c>
      <c r="B570" s="3" t="s">
        <v>69</v>
      </c>
      <c r="C570" s="3">
        <v>1.9E-3</v>
      </c>
      <c r="D570" s="4">
        <v>3000</v>
      </c>
    </row>
    <row r="571" spans="1:4" ht="16" x14ac:dyDescent="0.2">
      <c r="A571" s="3" t="s">
        <v>296</v>
      </c>
      <c r="B571" s="3" t="s">
        <v>69</v>
      </c>
      <c r="C571" s="3">
        <v>5.0000000000000001E-4</v>
      </c>
      <c r="D571" s="4">
        <v>3000</v>
      </c>
    </row>
    <row r="572" spans="1:4" ht="16" x14ac:dyDescent="0.2">
      <c r="A572" s="3" t="s">
        <v>296</v>
      </c>
      <c r="B572" s="3" t="s">
        <v>229</v>
      </c>
      <c r="C572" s="3">
        <v>1.1000000000000001E-3</v>
      </c>
      <c r="D572" s="4">
        <v>43540</v>
      </c>
    </row>
    <row r="573" spans="1:4" ht="16" x14ac:dyDescent="0.2">
      <c r="A573" s="3" t="s">
        <v>297</v>
      </c>
      <c r="B573" s="3" t="s">
        <v>69</v>
      </c>
      <c r="C573" s="3">
        <v>4.0000000000000002E-4</v>
      </c>
      <c r="D573" s="4">
        <v>3000</v>
      </c>
    </row>
    <row r="574" spans="1:4" ht="16" x14ac:dyDescent="0.2">
      <c r="A574" s="3" t="s">
        <v>298</v>
      </c>
      <c r="B574" s="3" t="s">
        <v>69</v>
      </c>
      <c r="C574" s="3">
        <v>2.0000000000000001E-4</v>
      </c>
      <c r="D574" s="4">
        <v>3000</v>
      </c>
    </row>
    <row r="575" spans="1:4" ht="16" x14ac:dyDescent="0.2">
      <c r="A575" s="3" t="s">
        <v>299</v>
      </c>
      <c r="B575" s="3" t="s">
        <v>69</v>
      </c>
      <c r="C575" s="3">
        <v>2.0000000000000001E-4</v>
      </c>
      <c r="D575" s="4">
        <v>3000</v>
      </c>
    </row>
    <row r="576" spans="1:4" ht="16" x14ac:dyDescent="0.2">
      <c r="A576" s="3" t="s">
        <v>300</v>
      </c>
      <c r="B576" s="3" t="s">
        <v>69</v>
      </c>
      <c r="C576" s="3">
        <v>3.5000000000000001E-3</v>
      </c>
      <c r="D576" s="4">
        <v>3000</v>
      </c>
    </row>
    <row r="577" spans="1:4" ht="16" x14ac:dyDescent="0.2">
      <c r="A577" s="3" t="s">
        <v>301</v>
      </c>
      <c r="B577" s="3" t="s">
        <v>69</v>
      </c>
      <c r="C577" s="3">
        <v>2.0000000000000001E-4</v>
      </c>
      <c r="D577" s="4">
        <v>3000</v>
      </c>
    </row>
    <row r="578" spans="1:4" ht="16" x14ac:dyDescent="0.2">
      <c r="A578" s="3" t="s">
        <v>302</v>
      </c>
      <c r="B578" s="3" t="s">
        <v>69</v>
      </c>
      <c r="C578" s="3">
        <v>2.0000000000000001E-4</v>
      </c>
      <c r="D578" s="4">
        <v>3000</v>
      </c>
    </row>
    <row r="579" spans="1:4" ht="16" x14ac:dyDescent="0.2">
      <c r="A579" s="3" t="s">
        <v>303</v>
      </c>
      <c r="B579" s="3" t="s">
        <v>69</v>
      </c>
      <c r="C579" s="3">
        <v>4.0000000000000002E-4</v>
      </c>
      <c r="D579" s="4">
        <v>3000</v>
      </c>
    </row>
    <row r="580" spans="1:4" ht="16" x14ac:dyDescent="0.2">
      <c r="A580" s="3" t="s">
        <v>304</v>
      </c>
      <c r="B580" s="3" t="s">
        <v>69</v>
      </c>
      <c r="C580" s="3">
        <v>3.3E-3</v>
      </c>
      <c r="D580" s="4">
        <v>3000</v>
      </c>
    </row>
    <row r="581" spans="1:4" ht="16" x14ac:dyDescent="0.2">
      <c r="A581" s="3" t="s">
        <v>305</v>
      </c>
      <c r="B581" s="3" t="s">
        <v>69</v>
      </c>
      <c r="C581" s="3">
        <v>2.0000000000000001E-4</v>
      </c>
      <c r="D581" s="4">
        <v>3000</v>
      </c>
    </row>
    <row r="582" spans="1:4" ht="16" x14ac:dyDescent="0.2">
      <c r="A582" s="3" t="s">
        <v>306</v>
      </c>
      <c r="B582" s="3" t="s">
        <v>69</v>
      </c>
      <c r="C582" s="3">
        <v>4.0000000000000002E-4</v>
      </c>
      <c r="D582" s="4">
        <v>3000</v>
      </c>
    </row>
    <row r="583" spans="1:4" ht="16" x14ac:dyDescent="0.2">
      <c r="A583" s="3" t="s">
        <v>307</v>
      </c>
      <c r="B583" s="3" t="s">
        <v>69</v>
      </c>
      <c r="C583" s="3">
        <v>5.0000000000000001E-4</v>
      </c>
      <c r="D583" s="4">
        <v>3000</v>
      </c>
    </row>
    <row r="584" spans="1:4" ht="16" x14ac:dyDescent="0.2">
      <c r="A584" s="3" t="s">
        <v>308</v>
      </c>
      <c r="B584" s="3" t="s">
        <v>69</v>
      </c>
      <c r="C584" s="3">
        <v>2.0000000000000001E-4</v>
      </c>
      <c r="D584" s="4">
        <v>3000</v>
      </c>
    </row>
    <row r="585" spans="1:4" ht="16" x14ac:dyDescent="0.2">
      <c r="A585" s="3" t="s">
        <v>309</v>
      </c>
      <c r="B585" s="3" t="s">
        <v>69</v>
      </c>
      <c r="C585" s="3">
        <v>2.0000000000000001E-4</v>
      </c>
      <c r="D585" s="4">
        <v>3000</v>
      </c>
    </row>
    <row r="586" spans="1:4" ht="16" x14ac:dyDescent="0.2">
      <c r="A586" s="3" t="s">
        <v>310</v>
      </c>
      <c r="B586" s="3" t="s">
        <v>69</v>
      </c>
      <c r="C586" s="3">
        <v>2.0000000000000001E-4</v>
      </c>
      <c r="D586" s="4">
        <v>3000</v>
      </c>
    </row>
    <row r="587" spans="1:4" ht="16" x14ac:dyDescent="0.2">
      <c r="A587" s="3" t="s">
        <v>311</v>
      </c>
      <c r="B587" s="3" t="s">
        <v>69</v>
      </c>
      <c r="C587" s="3">
        <v>2.0000000000000001E-4</v>
      </c>
      <c r="D587" s="4">
        <v>3000</v>
      </c>
    </row>
    <row r="588" spans="1:4" ht="16" x14ac:dyDescent="0.2">
      <c r="A588" s="3" t="s">
        <v>312</v>
      </c>
      <c r="B588" s="3" t="s">
        <v>69</v>
      </c>
      <c r="C588" s="3">
        <v>2.0000000000000001E-4</v>
      </c>
      <c r="D588" s="4">
        <v>3000</v>
      </c>
    </row>
    <row r="589" spans="1:4" ht="16" x14ac:dyDescent="0.2">
      <c r="A589" s="3" t="s">
        <v>313</v>
      </c>
      <c r="B589" s="3" t="s">
        <v>69</v>
      </c>
      <c r="C589" s="3">
        <v>8.9999999999999998E-4</v>
      </c>
      <c r="D589" s="4">
        <v>3000</v>
      </c>
    </row>
    <row r="590" spans="1:4" ht="16" x14ac:dyDescent="0.2">
      <c r="A590" s="3" t="s">
        <v>314</v>
      </c>
      <c r="B590" s="3" t="s">
        <v>69</v>
      </c>
      <c r="C590" s="3">
        <v>2.0000000000000001E-4</v>
      </c>
      <c r="D590" s="4">
        <v>3000</v>
      </c>
    </row>
    <row r="591" spans="1:4" ht="16" x14ac:dyDescent="0.2">
      <c r="A591" s="3" t="s">
        <v>315</v>
      </c>
      <c r="B591" s="3" t="s">
        <v>69</v>
      </c>
      <c r="C591" s="3">
        <v>2.0000000000000001E-4</v>
      </c>
      <c r="D591" s="4">
        <v>3000</v>
      </c>
    </row>
    <row r="592" spans="1:4" ht="16" x14ac:dyDescent="0.2">
      <c r="A592" s="3" t="s">
        <v>316</v>
      </c>
      <c r="B592" s="3" t="s">
        <v>69</v>
      </c>
      <c r="C592" s="3">
        <v>8.9999999999999998E-4</v>
      </c>
      <c r="D592" s="4">
        <v>3000</v>
      </c>
    </row>
    <row r="593" spans="1:4" ht="16" x14ac:dyDescent="0.2">
      <c r="A593" s="3" t="s">
        <v>317</v>
      </c>
      <c r="B593" s="3" t="s">
        <v>69</v>
      </c>
      <c r="C593" s="3">
        <v>2.0000000000000001E-4</v>
      </c>
      <c r="D593" s="4">
        <v>3000</v>
      </c>
    </row>
    <row r="594" spans="1:4" ht="16" x14ac:dyDescent="0.2">
      <c r="A594" s="3" t="s">
        <v>318</v>
      </c>
      <c r="B594" s="3" t="s">
        <v>69</v>
      </c>
      <c r="C594" s="3">
        <v>2.0000000000000001E-4</v>
      </c>
      <c r="D594" s="4">
        <v>3000</v>
      </c>
    </row>
    <row r="595" spans="1:4" ht="16" x14ac:dyDescent="0.2">
      <c r="A595" s="3" t="s">
        <v>319</v>
      </c>
      <c r="B595" s="3" t="s">
        <v>69</v>
      </c>
      <c r="C595" s="3">
        <v>4.0000000000000002E-4</v>
      </c>
      <c r="D595" s="4">
        <v>3000</v>
      </c>
    </row>
    <row r="596" spans="1:4" ht="16" x14ac:dyDescent="0.2">
      <c r="A596" s="3" t="s">
        <v>320</v>
      </c>
      <c r="B596" s="3" t="s">
        <v>86</v>
      </c>
      <c r="C596" s="3">
        <v>4.0000000000000001E-3</v>
      </c>
      <c r="D596" s="3">
        <v>496</v>
      </c>
    </row>
    <row r="597" spans="1:4" ht="16" x14ac:dyDescent="0.2">
      <c r="A597" s="3" t="s">
        <v>321</v>
      </c>
      <c r="B597" s="3" t="s">
        <v>69</v>
      </c>
      <c r="C597" s="3">
        <v>4.0000000000000002E-4</v>
      </c>
      <c r="D597" s="4">
        <v>3000</v>
      </c>
    </row>
    <row r="598" spans="1:4" ht="16" x14ac:dyDescent="0.2">
      <c r="A598" s="3" t="s">
        <v>322</v>
      </c>
      <c r="B598" s="3" t="s">
        <v>69</v>
      </c>
      <c r="C598" s="3">
        <v>2.0999999999999999E-3</v>
      </c>
      <c r="D598" s="4">
        <v>3000</v>
      </c>
    </row>
    <row r="599" spans="1:4" ht="16" x14ac:dyDescent="0.2">
      <c r="A599" s="3" t="s">
        <v>323</v>
      </c>
      <c r="B599" s="3" t="s">
        <v>69</v>
      </c>
      <c r="C599" s="3">
        <v>1.1999999999999999E-3</v>
      </c>
      <c r="D599" s="4">
        <v>3000</v>
      </c>
    </row>
    <row r="600" spans="1:4" ht="16" x14ac:dyDescent="0.2">
      <c r="A600" s="3" t="s">
        <v>324</v>
      </c>
      <c r="B600" s="3" t="s">
        <v>69</v>
      </c>
      <c r="C600" s="3">
        <v>5.0000000000000001E-4</v>
      </c>
      <c r="D600" s="4">
        <v>3000</v>
      </c>
    </row>
    <row r="601" spans="1:4" ht="16" x14ac:dyDescent="0.2">
      <c r="A601" s="3" t="s">
        <v>325</v>
      </c>
      <c r="B601" s="3" t="s">
        <v>69</v>
      </c>
      <c r="C601" s="3">
        <v>5.0000000000000001E-4</v>
      </c>
      <c r="D601" s="4">
        <v>3000</v>
      </c>
    </row>
    <row r="602" spans="1:4" ht="16" x14ac:dyDescent="0.2">
      <c r="A602" s="3" t="s">
        <v>326</v>
      </c>
      <c r="B602" s="3" t="s">
        <v>69</v>
      </c>
      <c r="C602" s="3">
        <v>4.0000000000000002E-4</v>
      </c>
      <c r="D602" s="4">
        <v>3000</v>
      </c>
    </row>
    <row r="603" spans="1:4" ht="16" x14ac:dyDescent="0.2">
      <c r="A603" s="3" t="s">
        <v>327</v>
      </c>
      <c r="B603" s="3" t="s">
        <v>69</v>
      </c>
      <c r="C603" s="3">
        <v>1.1999999999999999E-3</v>
      </c>
      <c r="D603" s="4">
        <v>3000</v>
      </c>
    </row>
    <row r="604" spans="1:4" ht="16" x14ac:dyDescent="0.2">
      <c r="A604" s="3" t="s">
        <v>328</v>
      </c>
      <c r="B604" s="3" t="s">
        <v>69</v>
      </c>
      <c r="C604" s="3">
        <v>0.1976</v>
      </c>
      <c r="D604" s="4">
        <v>3000</v>
      </c>
    </row>
    <row r="605" spans="1:4" ht="16" x14ac:dyDescent="0.2">
      <c r="A605" s="3" t="s">
        <v>329</v>
      </c>
      <c r="B605" s="3" t="s">
        <v>69</v>
      </c>
      <c r="C605" s="3">
        <v>5.0000000000000001E-4</v>
      </c>
      <c r="D605" s="4">
        <v>3000</v>
      </c>
    </row>
    <row r="606" spans="1:4" ht="16" x14ac:dyDescent="0.2">
      <c r="A606" s="3" t="s">
        <v>330</v>
      </c>
      <c r="B606" s="3" t="s">
        <v>69</v>
      </c>
      <c r="C606" s="3">
        <v>2.0000000000000001E-4</v>
      </c>
      <c r="D606" s="4">
        <v>3000</v>
      </c>
    </row>
    <row r="607" spans="1:4" ht="16" x14ac:dyDescent="0.2">
      <c r="A607" s="3" t="s">
        <v>331</v>
      </c>
      <c r="B607" s="3" t="s">
        <v>69</v>
      </c>
      <c r="C607" s="3">
        <v>2.0000000000000001E-4</v>
      </c>
      <c r="D607" s="4">
        <v>3000</v>
      </c>
    </row>
    <row r="608" spans="1:4" ht="16" x14ac:dyDescent="0.2">
      <c r="A608" s="3" t="s">
        <v>332</v>
      </c>
      <c r="B608" s="3" t="s">
        <v>69</v>
      </c>
      <c r="C608" s="3">
        <v>5.0000000000000001E-4</v>
      </c>
      <c r="D608" s="4">
        <v>3000</v>
      </c>
    </row>
    <row r="609" spans="1:4" ht="16" x14ac:dyDescent="0.2">
      <c r="A609" s="3" t="s">
        <v>333</v>
      </c>
      <c r="B609" s="3" t="s">
        <v>69</v>
      </c>
      <c r="C609" s="3">
        <v>2.0000000000000001E-4</v>
      </c>
      <c r="D609" s="4">
        <v>3000</v>
      </c>
    </row>
    <row r="610" spans="1:4" ht="32" x14ac:dyDescent="0.2">
      <c r="A610" s="3" t="s">
        <v>334</v>
      </c>
      <c r="B610" s="3" t="s">
        <v>233</v>
      </c>
      <c r="C610" s="3">
        <v>1E-4</v>
      </c>
      <c r="D610" s="4">
        <v>146714</v>
      </c>
    </row>
    <row r="611" spans="1:4" ht="16" x14ac:dyDescent="0.2">
      <c r="A611" s="3" t="s">
        <v>335</v>
      </c>
      <c r="B611" s="3" t="s">
        <v>69</v>
      </c>
      <c r="C611" s="3">
        <v>1.4E-3</v>
      </c>
      <c r="D611" s="4">
        <v>3000</v>
      </c>
    </row>
    <row r="612" spans="1:4" ht="16" x14ac:dyDescent="0.2">
      <c r="A612" s="3" t="s">
        <v>336</v>
      </c>
      <c r="B612" s="3" t="s">
        <v>69</v>
      </c>
      <c r="C612" s="3">
        <v>4.0000000000000002E-4</v>
      </c>
      <c r="D612" s="4">
        <v>3000</v>
      </c>
    </row>
    <row r="613" spans="1:4" ht="16" x14ac:dyDescent="0.2">
      <c r="A613" s="3" t="s">
        <v>337</v>
      </c>
      <c r="B613" s="3" t="s">
        <v>69</v>
      </c>
      <c r="C613" s="3">
        <v>2.0000000000000001E-4</v>
      </c>
      <c r="D613" s="4">
        <v>3000</v>
      </c>
    </row>
    <row r="614" spans="1:4" ht="16" x14ac:dyDescent="0.2">
      <c r="A614" s="3" t="s">
        <v>338</v>
      </c>
      <c r="B614" s="3" t="s">
        <v>69</v>
      </c>
      <c r="C614" s="3">
        <v>2.0000000000000001E-4</v>
      </c>
      <c r="D614" s="4">
        <v>3000</v>
      </c>
    </row>
    <row r="615" spans="1:4" ht="16" x14ac:dyDescent="0.2">
      <c r="A615" s="3" t="s">
        <v>339</v>
      </c>
      <c r="B615" s="3" t="s">
        <v>69</v>
      </c>
      <c r="C615" s="3">
        <v>4.0000000000000002E-4</v>
      </c>
      <c r="D615" s="4">
        <v>3000</v>
      </c>
    </row>
    <row r="616" spans="1:4" ht="16" x14ac:dyDescent="0.2">
      <c r="A616" s="3" t="s">
        <v>340</v>
      </c>
      <c r="B616" s="3" t="s">
        <v>69</v>
      </c>
      <c r="C616" s="3">
        <v>2.0000000000000001E-4</v>
      </c>
      <c r="D616" s="4">
        <v>3000</v>
      </c>
    </row>
    <row r="617" spans="1:4" ht="16" x14ac:dyDescent="0.2">
      <c r="A617" s="3" t="s">
        <v>341</v>
      </c>
      <c r="B617" s="3" t="s">
        <v>69</v>
      </c>
      <c r="C617" s="3">
        <v>5.7000000000000002E-3</v>
      </c>
      <c r="D617" s="4">
        <v>3000</v>
      </c>
    </row>
    <row r="618" spans="1:4" ht="16" x14ac:dyDescent="0.2">
      <c r="A618" s="3" t="s">
        <v>342</v>
      </c>
      <c r="B618" s="3" t="s">
        <v>69</v>
      </c>
      <c r="C618" s="3">
        <v>2.0000000000000001E-4</v>
      </c>
      <c r="D618" s="4">
        <v>3000</v>
      </c>
    </row>
    <row r="619" spans="1:4" ht="16" x14ac:dyDescent="0.2">
      <c r="A619" s="3" t="s">
        <v>342</v>
      </c>
      <c r="B619" s="3" t="s">
        <v>86</v>
      </c>
      <c r="C619" s="3">
        <v>1E-3</v>
      </c>
      <c r="D619" s="3">
        <v>496</v>
      </c>
    </row>
    <row r="620" spans="1:4" ht="16" x14ac:dyDescent="0.2">
      <c r="A620" s="3" t="s">
        <v>343</v>
      </c>
      <c r="B620" s="3" t="s">
        <v>69</v>
      </c>
      <c r="C620" s="3">
        <v>4.0000000000000002E-4</v>
      </c>
      <c r="D620" s="4">
        <v>3000</v>
      </c>
    </row>
    <row r="621" spans="1:4" ht="16" x14ac:dyDescent="0.2">
      <c r="A621" s="3" t="s">
        <v>344</v>
      </c>
      <c r="B621" s="3" t="s">
        <v>69</v>
      </c>
      <c r="C621" s="3">
        <v>2.0000000000000001E-4</v>
      </c>
      <c r="D621" s="4">
        <v>3000</v>
      </c>
    </row>
    <row r="622" spans="1:4" ht="16" x14ac:dyDescent="0.2">
      <c r="A622" s="3" t="s">
        <v>345</v>
      </c>
      <c r="B622" s="3" t="s">
        <v>124</v>
      </c>
      <c r="C622" s="3">
        <v>6.3600000000000004E-2</v>
      </c>
      <c r="D622" s="4">
        <v>4889</v>
      </c>
    </row>
    <row r="623" spans="1:4" ht="16" x14ac:dyDescent="0.2">
      <c r="A623" s="3" t="s">
        <v>346</v>
      </c>
      <c r="B623" s="3" t="s">
        <v>69</v>
      </c>
      <c r="C623" s="3">
        <v>4.0000000000000002E-4</v>
      </c>
      <c r="D623" s="4">
        <v>3000</v>
      </c>
    </row>
    <row r="624" spans="1:4" ht="16" x14ac:dyDescent="0.2">
      <c r="A624" s="3" t="s">
        <v>347</v>
      </c>
      <c r="B624" s="3" t="s">
        <v>69</v>
      </c>
      <c r="C624" s="3">
        <v>8.9999999999999998E-4</v>
      </c>
      <c r="D624" s="4">
        <v>3000</v>
      </c>
    </row>
    <row r="625" spans="1:4" ht="16" x14ac:dyDescent="0.2">
      <c r="A625" s="3" t="s">
        <v>348</v>
      </c>
      <c r="B625" s="3" t="s">
        <v>69</v>
      </c>
      <c r="C625" s="3">
        <v>5.0000000000000001E-4</v>
      </c>
      <c r="D625" s="4">
        <v>3000</v>
      </c>
    </row>
    <row r="626" spans="1:4" ht="16" x14ac:dyDescent="0.2">
      <c r="A626" s="3" t="s">
        <v>349</v>
      </c>
      <c r="B626" s="3" t="s">
        <v>69</v>
      </c>
      <c r="C626" s="3">
        <v>5.0000000000000001E-4</v>
      </c>
      <c r="D626" s="4">
        <v>3000</v>
      </c>
    </row>
    <row r="627" spans="1:4" ht="16" x14ac:dyDescent="0.2">
      <c r="A627" s="3" t="s">
        <v>350</v>
      </c>
      <c r="B627" s="3" t="s">
        <v>69</v>
      </c>
      <c r="C627" s="3">
        <v>2.0000000000000001E-4</v>
      </c>
      <c r="D627" s="4">
        <v>3000</v>
      </c>
    </row>
    <row r="628" spans="1:4" ht="16" x14ac:dyDescent="0.2">
      <c r="A628" s="3" t="s">
        <v>351</v>
      </c>
      <c r="B628" s="3" t="s">
        <v>124</v>
      </c>
      <c r="C628" s="3">
        <v>4.5900000000000003E-2</v>
      </c>
      <c r="D628" s="4">
        <v>4889</v>
      </c>
    </row>
    <row r="629" spans="1:4" ht="16" x14ac:dyDescent="0.2">
      <c r="A629" s="3" t="s">
        <v>352</v>
      </c>
      <c r="B629" s="3" t="s">
        <v>69</v>
      </c>
      <c r="C629" s="3">
        <v>2.0000000000000001E-4</v>
      </c>
      <c r="D629" s="4">
        <v>3000</v>
      </c>
    </row>
    <row r="630" spans="1:4" ht="16" x14ac:dyDescent="0.2">
      <c r="A630" s="3" t="s">
        <v>353</v>
      </c>
      <c r="B630" s="3" t="s">
        <v>85</v>
      </c>
      <c r="C630" s="3">
        <v>2E-3</v>
      </c>
      <c r="D630" s="3">
        <v>268</v>
      </c>
    </row>
    <row r="631" spans="1:4" ht="32" x14ac:dyDescent="0.2">
      <c r="A631" s="3" t="s">
        <v>353</v>
      </c>
      <c r="B631" s="3" t="s">
        <v>228</v>
      </c>
      <c r="C631" s="3">
        <v>5.7000000000000002E-3</v>
      </c>
      <c r="D631" s="4">
        <v>11499</v>
      </c>
    </row>
    <row r="632" spans="1:4" ht="16" x14ac:dyDescent="0.2">
      <c r="A632" s="3" t="s">
        <v>353</v>
      </c>
      <c r="B632" s="3" t="s">
        <v>86</v>
      </c>
      <c r="C632" s="3">
        <v>8.9999999999999993E-3</v>
      </c>
      <c r="D632" s="3">
        <v>496</v>
      </c>
    </row>
    <row r="633" spans="1:4" ht="16" x14ac:dyDescent="0.2">
      <c r="A633" s="3" t="s">
        <v>353</v>
      </c>
      <c r="B633" s="3" t="s">
        <v>93</v>
      </c>
      <c r="C633" s="3">
        <v>1.2999999999999999E-2</v>
      </c>
      <c r="D633" s="3">
        <v>42</v>
      </c>
    </row>
    <row r="634" spans="1:4" ht="16" x14ac:dyDescent="0.2">
      <c r="A634" s="3" t="s">
        <v>353</v>
      </c>
      <c r="B634" s="3" t="s">
        <v>230</v>
      </c>
      <c r="C634" s="3">
        <v>4.53E-2</v>
      </c>
      <c r="D634" s="4">
        <v>1772</v>
      </c>
    </row>
    <row r="635" spans="1:4" ht="16" x14ac:dyDescent="0.2">
      <c r="A635" s="3" t="s">
        <v>353</v>
      </c>
      <c r="B635" s="3" t="s">
        <v>229</v>
      </c>
      <c r="C635" s="3">
        <v>4.5999999999999999E-2</v>
      </c>
      <c r="D635" s="4">
        <v>43540</v>
      </c>
    </row>
    <row r="636" spans="1:4" ht="16" x14ac:dyDescent="0.2">
      <c r="A636" s="3" t="s">
        <v>353</v>
      </c>
      <c r="B636" s="3" t="s">
        <v>238</v>
      </c>
      <c r="C636" s="3"/>
      <c r="D636" s="3">
        <v>73</v>
      </c>
    </row>
    <row r="637" spans="1:4" ht="16" x14ac:dyDescent="0.2">
      <c r="A637" s="3" t="s">
        <v>16</v>
      </c>
      <c r="B637" s="3" t="s">
        <v>229</v>
      </c>
      <c r="C637" s="3">
        <v>6.0000000000000001E-3</v>
      </c>
      <c r="D637" s="4">
        <v>43540</v>
      </c>
    </row>
    <row r="638" spans="1:4" ht="16" x14ac:dyDescent="0.2">
      <c r="A638" s="3" t="s">
        <v>16</v>
      </c>
      <c r="B638" s="3" t="s">
        <v>231</v>
      </c>
      <c r="C638" s="3">
        <v>6.7999999999999996E-3</v>
      </c>
      <c r="D638" s="3">
        <v>222</v>
      </c>
    </row>
    <row r="639" spans="1:4" ht="16" x14ac:dyDescent="0.2">
      <c r="A639" s="3" t="s">
        <v>16</v>
      </c>
      <c r="B639" s="3" t="s">
        <v>227</v>
      </c>
      <c r="C639" s="3">
        <v>2.1000000000000001E-2</v>
      </c>
      <c r="D639" s="3">
        <v>141</v>
      </c>
    </row>
    <row r="640" spans="1:4" ht="16" x14ac:dyDescent="0.2">
      <c r="A640" s="3" t="s">
        <v>16</v>
      </c>
      <c r="B640" s="3" t="s">
        <v>230</v>
      </c>
      <c r="C640" s="3">
        <v>2.3300000000000001E-2</v>
      </c>
      <c r="D640" s="4">
        <v>1772</v>
      </c>
    </row>
    <row r="641" spans="1:4" ht="16" x14ac:dyDescent="0.2">
      <c r="A641" s="3" t="s">
        <v>16</v>
      </c>
      <c r="B641" s="3" t="s">
        <v>85</v>
      </c>
      <c r="C641" s="3">
        <v>2.5999999999999999E-2</v>
      </c>
      <c r="D641" s="3">
        <v>268</v>
      </c>
    </row>
    <row r="642" spans="1:4" ht="16" x14ac:dyDescent="0.2">
      <c r="A642" s="3" t="s">
        <v>16</v>
      </c>
      <c r="B642" s="3" t="s">
        <v>87</v>
      </c>
      <c r="C642" s="3">
        <v>2.7E-2</v>
      </c>
      <c r="D642" s="3">
        <v>339</v>
      </c>
    </row>
    <row r="643" spans="1:4" ht="16" x14ac:dyDescent="0.2">
      <c r="A643" s="3" t="s">
        <v>16</v>
      </c>
      <c r="B643" s="3" t="s">
        <v>84</v>
      </c>
      <c r="C643" s="3">
        <v>2.7E-2</v>
      </c>
      <c r="D643" s="3">
        <v>220</v>
      </c>
    </row>
    <row r="644" spans="1:4" ht="16" x14ac:dyDescent="0.2">
      <c r="A644" s="3" t="s">
        <v>16</v>
      </c>
      <c r="B644" s="3" t="s">
        <v>86</v>
      </c>
      <c r="C644" s="3">
        <v>4.9000000000000002E-2</v>
      </c>
      <c r="D644" s="3">
        <v>496</v>
      </c>
    </row>
    <row r="645" spans="1:4" ht="16" x14ac:dyDescent="0.2">
      <c r="A645" s="3" t="s">
        <v>16</v>
      </c>
      <c r="B645" s="3" t="s">
        <v>232</v>
      </c>
      <c r="C645" s="3">
        <v>5.3999999999999999E-2</v>
      </c>
      <c r="D645" s="4">
        <v>1376</v>
      </c>
    </row>
    <row r="646" spans="1:4" ht="32" x14ac:dyDescent="0.2">
      <c r="A646" s="3" t="s">
        <v>16</v>
      </c>
      <c r="B646" s="3" t="s">
        <v>234</v>
      </c>
      <c r="C646" s="3">
        <v>5.6000000000000001E-2</v>
      </c>
      <c r="D646" s="4">
        <v>5926</v>
      </c>
    </row>
    <row r="647" spans="1:4" ht="32" x14ac:dyDescent="0.2">
      <c r="A647" s="3" t="s">
        <v>16</v>
      </c>
      <c r="B647" s="3" t="s">
        <v>228</v>
      </c>
      <c r="C647" s="3">
        <v>5.8900000000000001E-2</v>
      </c>
      <c r="D647" s="4">
        <v>11499</v>
      </c>
    </row>
    <row r="648" spans="1:4" ht="16" x14ac:dyDescent="0.2">
      <c r="A648" s="3" t="s">
        <v>16</v>
      </c>
      <c r="B648" s="3" t="s">
        <v>194</v>
      </c>
      <c r="C648" s="3">
        <v>6.2E-2</v>
      </c>
      <c r="D648" s="3">
        <v>492</v>
      </c>
    </row>
    <row r="649" spans="1:4" ht="16" x14ac:dyDescent="0.2">
      <c r="A649" s="3" t="s">
        <v>16</v>
      </c>
      <c r="B649" s="3" t="s">
        <v>89</v>
      </c>
      <c r="C649" s="3">
        <v>6.7000000000000004E-2</v>
      </c>
      <c r="D649" s="3">
        <v>193</v>
      </c>
    </row>
    <row r="650" spans="1:4" ht="16" x14ac:dyDescent="0.2">
      <c r="A650" s="3" t="s">
        <v>16</v>
      </c>
      <c r="B650" s="3" t="s">
        <v>237</v>
      </c>
      <c r="C650" s="3">
        <v>6.8500000000000005E-2</v>
      </c>
      <c r="D650" s="4">
        <v>2411</v>
      </c>
    </row>
    <row r="651" spans="1:4" ht="16" x14ac:dyDescent="0.2">
      <c r="A651" s="3" t="s">
        <v>16</v>
      </c>
      <c r="B651" s="3" t="s">
        <v>236</v>
      </c>
      <c r="C651" s="3">
        <v>7.8E-2</v>
      </c>
      <c r="D651" s="4">
        <v>14339</v>
      </c>
    </row>
    <row r="652" spans="1:4" ht="16" x14ac:dyDescent="0.2">
      <c r="A652" s="3" t="s">
        <v>16</v>
      </c>
      <c r="B652" s="3" t="s">
        <v>82</v>
      </c>
      <c r="C652" s="3">
        <v>8.8999999999999996E-2</v>
      </c>
      <c r="D652" s="3">
        <v>101</v>
      </c>
    </row>
    <row r="653" spans="1:4" ht="32" x14ac:dyDescent="0.2">
      <c r="A653" s="3" t="s">
        <v>16</v>
      </c>
      <c r="B653" s="3" t="s">
        <v>233</v>
      </c>
      <c r="C653" s="3">
        <v>9.0300000000000005E-2</v>
      </c>
      <c r="D653" s="4">
        <v>146714</v>
      </c>
    </row>
    <row r="654" spans="1:4" ht="16" x14ac:dyDescent="0.2">
      <c r="A654" s="3" t="s">
        <v>16</v>
      </c>
      <c r="B654" s="3" t="s">
        <v>235</v>
      </c>
      <c r="C654" s="3">
        <v>9.0800000000000006E-2</v>
      </c>
      <c r="D654" s="4">
        <v>1999</v>
      </c>
    </row>
    <row r="655" spans="1:4" ht="16" x14ac:dyDescent="0.2">
      <c r="A655" s="3" t="s">
        <v>16</v>
      </c>
      <c r="B655" s="3" t="s">
        <v>226</v>
      </c>
      <c r="C655" s="3">
        <v>0.14599999999999999</v>
      </c>
      <c r="D655" s="3">
        <v>194</v>
      </c>
    </row>
    <row r="656" spans="1:4" ht="16" x14ac:dyDescent="0.2">
      <c r="A656" s="3" t="s">
        <v>16</v>
      </c>
      <c r="B656" s="3" t="s">
        <v>245</v>
      </c>
      <c r="C656" s="3">
        <v>0.15</v>
      </c>
      <c r="D656" s="3">
        <v>302</v>
      </c>
    </row>
    <row r="657" spans="1:4" ht="16" x14ac:dyDescent="0.2">
      <c r="A657" s="3" t="s">
        <v>16</v>
      </c>
      <c r="B657" s="3" t="s">
        <v>225</v>
      </c>
      <c r="C657" s="3">
        <v>0.17699999999999999</v>
      </c>
      <c r="D657" s="3">
        <v>252</v>
      </c>
    </row>
    <row r="658" spans="1:4" ht="16" x14ac:dyDescent="0.2">
      <c r="A658" s="3" t="s">
        <v>16</v>
      </c>
      <c r="B658" s="3" t="s">
        <v>100</v>
      </c>
      <c r="C658" s="3">
        <v>0.26</v>
      </c>
      <c r="D658" s="3">
        <v>51</v>
      </c>
    </row>
    <row r="659" spans="1:4" ht="16" x14ac:dyDescent="0.2">
      <c r="A659" s="3" t="s">
        <v>16</v>
      </c>
      <c r="B659" s="3" t="s">
        <v>93</v>
      </c>
      <c r="C659" s="3">
        <v>0.42499999999999999</v>
      </c>
      <c r="D659" s="3">
        <v>42</v>
      </c>
    </row>
    <row r="660" spans="1:4" ht="16" x14ac:dyDescent="0.2">
      <c r="A660" s="3" t="s">
        <v>16</v>
      </c>
      <c r="B660" s="3" t="s">
        <v>238</v>
      </c>
      <c r="C660" s="3"/>
      <c r="D660" s="3">
        <v>73</v>
      </c>
    </row>
    <row r="661" spans="1:4" ht="16" x14ac:dyDescent="0.2">
      <c r="A661" s="3" t="s">
        <v>354</v>
      </c>
      <c r="B661" s="3" t="s">
        <v>69</v>
      </c>
      <c r="C661" s="3">
        <v>3.7900000000000003E-2</v>
      </c>
      <c r="D661" s="4">
        <v>3000</v>
      </c>
    </row>
    <row r="662" spans="1:4" ht="16" x14ac:dyDescent="0.2">
      <c r="A662" s="3" t="s">
        <v>355</v>
      </c>
      <c r="B662" s="3" t="s">
        <v>69</v>
      </c>
      <c r="C662" s="3">
        <v>1.9E-3</v>
      </c>
      <c r="D662" s="4">
        <v>3000</v>
      </c>
    </row>
    <row r="663" spans="1:4" ht="16" x14ac:dyDescent="0.2">
      <c r="A663" s="3" t="s">
        <v>356</v>
      </c>
      <c r="B663" s="3" t="s">
        <v>69</v>
      </c>
      <c r="C663" s="3">
        <v>2.0000000000000001E-4</v>
      </c>
      <c r="D663" s="4">
        <v>3000</v>
      </c>
    </row>
    <row r="664" spans="1:4" ht="16" x14ac:dyDescent="0.2">
      <c r="A664" s="3" t="s">
        <v>357</v>
      </c>
      <c r="B664" s="3" t="s">
        <v>69</v>
      </c>
      <c r="C664" s="3">
        <v>6.9999999999999999E-4</v>
      </c>
      <c r="D664" s="4">
        <v>3000</v>
      </c>
    </row>
    <row r="665" spans="1:4" ht="16" x14ac:dyDescent="0.2">
      <c r="A665" s="3" t="s">
        <v>358</v>
      </c>
      <c r="B665" s="3" t="s">
        <v>84</v>
      </c>
      <c r="C665" s="3">
        <v>5.0000000000000001E-3</v>
      </c>
      <c r="D665" s="3">
        <v>220</v>
      </c>
    </row>
    <row r="666" spans="1:4" ht="16" x14ac:dyDescent="0.2">
      <c r="A666" s="3" t="s">
        <v>359</v>
      </c>
      <c r="B666" s="3" t="s">
        <v>69</v>
      </c>
      <c r="C666" s="3">
        <v>2.0000000000000001E-4</v>
      </c>
      <c r="D666" s="4">
        <v>3000</v>
      </c>
    </row>
    <row r="667" spans="1:4" ht="16" x14ac:dyDescent="0.2">
      <c r="A667" s="3" t="s">
        <v>360</v>
      </c>
      <c r="B667" s="3" t="s">
        <v>69</v>
      </c>
      <c r="C667" s="3">
        <v>4.0000000000000002E-4</v>
      </c>
      <c r="D667" s="4">
        <v>3000</v>
      </c>
    </row>
    <row r="668" spans="1:4" ht="16" x14ac:dyDescent="0.2">
      <c r="A668" s="3" t="s">
        <v>361</v>
      </c>
      <c r="B668" s="3" t="s">
        <v>69</v>
      </c>
      <c r="C668" s="3">
        <v>8.9999999999999993E-3</v>
      </c>
      <c r="D668" s="4">
        <v>3000</v>
      </c>
    </row>
    <row r="669" spans="1:4" ht="16" x14ac:dyDescent="0.2">
      <c r="A669" s="3" t="s">
        <v>362</v>
      </c>
      <c r="B669" s="3" t="s">
        <v>69</v>
      </c>
      <c r="C669" s="3">
        <v>4.0000000000000002E-4</v>
      </c>
      <c r="D669" s="4">
        <v>3000</v>
      </c>
    </row>
    <row r="670" spans="1:4" ht="16" x14ac:dyDescent="0.2">
      <c r="A670" s="3" t="s">
        <v>363</v>
      </c>
      <c r="B670" s="3" t="s">
        <v>69</v>
      </c>
      <c r="C670" s="3">
        <v>2.0000000000000001E-4</v>
      </c>
      <c r="D670" s="4">
        <v>3000</v>
      </c>
    </row>
    <row r="671" spans="1:4" ht="16" x14ac:dyDescent="0.2">
      <c r="A671" s="3" t="s">
        <v>17</v>
      </c>
      <c r="B671" s="3" t="s">
        <v>225</v>
      </c>
      <c r="C671" s="3">
        <v>2E-3</v>
      </c>
      <c r="D671" s="3">
        <v>252</v>
      </c>
    </row>
    <row r="672" spans="1:4" ht="16" x14ac:dyDescent="0.2">
      <c r="A672" s="3" t="s">
        <v>17</v>
      </c>
      <c r="B672" s="3" t="s">
        <v>100</v>
      </c>
      <c r="C672" s="3">
        <v>0.02</v>
      </c>
      <c r="D672" s="3">
        <v>51</v>
      </c>
    </row>
    <row r="673" spans="1:4" ht="16" x14ac:dyDescent="0.2">
      <c r="A673" s="3" t="s">
        <v>17</v>
      </c>
      <c r="B673" s="3" t="s">
        <v>82</v>
      </c>
      <c r="C673" s="3">
        <v>2.5999999999999999E-2</v>
      </c>
      <c r="D673" s="3">
        <v>101</v>
      </c>
    </row>
    <row r="674" spans="1:4" ht="16" x14ac:dyDescent="0.2">
      <c r="A674" s="3" t="s">
        <v>17</v>
      </c>
      <c r="B674" s="3" t="s">
        <v>245</v>
      </c>
      <c r="C674" s="3">
        <v>2.9000000000000001E-2</v>
      </c>
      <c r="D674" s="3">
        <v>302</v>
      </c>
    </row>
    <row r="675" spans="1:4" ht="32" x14ac:dyDescent="0.2">
      <c r="A675" s="3" t="s">
        <v>17</v>
      </c>
      <c r="B675" s="3" t="s">
        <v>228</v>
      </c>
      <c r="C675" s="3">
        <v>6.1100000000000002E-2</v>
      </c>
      <c r="D675" s="4">
        <v>11499</v>
      </c>
    </row>
    <row r="676" spans="1:4" ht="16" x14ac:dyDescent="0.2">
      <c r="A676" s="3" t="s">
        <v>17</v>
      </c>
      <c r="B676" s="3" t="s">
        <v>232</v>
      </c>
      <c r="C676" s="3">
        <v>6.6000000000000003E-2</v>
      </c>
      <c r="D676" s="4">
        <v>1376</v>
      </c>
    </row>
    <row r="677" spans="1:4" ht="16" x14ac:dyDescent="0.2">
      <c r="A677" s="3" t="s">
        <v>17</v>
      </c>
      <c r="B677" s="3" t="s">
        <v>230</v>
      </c>
      <c r="C677" s="3">
        <v>7.3899999999999993E-2</v>
      </c>
      <c r="D677" s="4">
        <v>1772</v>
      </c>
    </row>
    <row r="678" spans="1:4" ht="16" x14ac:dyDescent="0.2">
      <c r="A678" s="3" t="s">
        <v>17</v>
      </c>
      <c r="B678" s="3" t="s">
        <v>226</v>
      </c>
      <c r="C678" s="3">
        <v>7.3999999999999996E-2</v>
      </c>
      <c r="D678" s="3">
        <v>194</v>
      </c>
    </row>
    <row r="679" spans="1:4" ht="16" x14ac:dyDescent="0.2">
      <c r="A679" s="3" t="s">
        <v>17</v>
      </c>
      <c r="B679" s="3" t="s">
        <v>88</v>
      </c>
      <c r="C679" s="3">
        <v>7.6999999999999999E-2</v>
      </c>
      <c r="D679" s="3">
        <v>39</v>
      </c>
    </row>
    <row r="680" spans="1:4" ht="16" x14ac:dyDescent="0.2">
      <c r="A680" s="3" t="s">
        <v>17</v>
      </c>
      <c r="B680" s="3" t="s">
        <v>84</v>
      </c>
      <c r="C680" s="3">
        <v>9.8000000000000004E-2</v>
      </c>
      <c r="D680" s="3">
        <v>220</v>
      </c>
    </row>
    <row r="681" spans="1:4" ht="16" x14ac:dyDescent="0.2">
      <c r="A681" s="3" t="s">
        <v>17</v>
      </c>
      <c r="B681" s="3" t="s">
        <v>227</v>
      </c>
      <c r="C681" s="3">
        <v>9.9000000000000005E-2</v>
      </c>
      <c r="D681" s="3">
        <v>141</v>
      </c>
    </row>
    <row r="682" spans="1:4" ht="16" x14ac:dyDescent="0.2">
      <c r="A682" s="3" t="s">
        <v>17</v>
      </c>
      <c r="B682" s="3" t="s">
        <v>85</v>
      </c>
      <c r="C682" s="3">
        <v>0.10299999999999999</v>
      </c>
      <c r="D682" s="3">
        <v>268</v>
      </c>
    </row>
    <row r="683" spans="1:4" ht="32" x14ac:dyDescent="0.2">
      <c r="A683" s="3" t="s">
        <v>17</v>
      </c>
      <c r="B683" s="3" t="s">
        <v>234</v>
      </c>
      <c r="C683" s="3">
        <v>0.105</v>
      </c>
      <c r="D683" s="4">
        <v>5926</v>
      </c>
    </row>
    <row r="684" spans="1:4" ht="16" x14ac:dyDescent="0.2">
      <c r="A684" s="3" t="s">
        <v>17</v>
      </c>
      <c r="B684" s="3" t="s">
        <v>86</v>
      </c>
      <c r="C684" s="3">
        <v>0.107</v>
      </c>
      <c r="D684" s="3">
        <v>496</v>
      </c>
    </row>
    <row r="685" spans="1:4" ht="16" x14ac:dyDescent="0.2">
      <c r="A685" s="3" t="s">
        <v>17</v>
      </c>
      <c r="B685" s="3" t="s">
        <v>235</v>
      </c>
      <c r="C685" s="3">
        <v>0.1101</v>
      </c>
      <c r="D685" s="4">
        <v>1999</v>
      </c>
    </row>
    <row r="686" spans="1:4" ht="32" x14ac:dyDescent="0.2">
      <c r="A686" s="3" t="s">
        <v>17</v>
      </c>
      <c r="B686" s="3" t="s">
        <v>233</v>
      </c>
      <c r="C686" s="3">
        <v>0.11219999999999999</v>
      </c>
      <c r="D686" s="4">
        <v>146714</v>
      </c>
    </row>
    <row r="687" spans="1:4" ht="16" x14ac:dyDescent="0.2">
      <c r="A687" s="3" t="s">
        <v>17</v>
      </c>
      <c r="B687" s="3" t="s">
        <v>87</v>
      </c>
      <c r="C687" s="3">
        <v>0.115</v>
      </c>
      <c r="D687" s="3">
        <v>339</v>
      </c>
    </row>
    <row r="688" spans="1:4" ht="16" x14ac:dyDescent="0.2">
      <c r="A688" s="3" t="s">
        <v>17</v>
      </c>
      <c r="B688" s="3" t="s">
        <v>236</v>
      </c>
      <c r="C688" s="3">
        <v>0.115</v>
      </c>
      <c r="D688" s="4">
        <v>14339</v>
      </c>
    </row>
    <row r="689" spans="1:4" ht="16" x14ac:dyDescent="0.2">
      <c r="A689" s="3" t="s">
        <v>17</v>
      </c>
      <c r="B689" s="3" t="s">
        <v>90</v>
      </c>
      <c r="C689" s="3">
        <v>0.124</v>
      </c>
      <c r="D689" s="3">
        <v>105</v>
      </c>
    </row>
    <row r="690" spans="1:4" ht="16" x14ac:dyDescent="0.2">
      <c r="A690" s="3" t="s">
        <v>17</v>
      </c>
      <c r="B690" s="3" t="s">
        <v>229</v>
      </c>
      <c r="C690" s="3">
        <v>0.13800000000000001</v>
      </c>
      <c r="D690" s="4">
        <v>43540</v>
      </c>
    </row>
    <row r="691" spans="1:4" ht="16" x14ac:dyDescent="0.2">
      <c r="A691" s="3" t="s">
        <v>17</v>
      </c>
      <c r="B691" s="3" t="s">
        <v>231</v>
      </c>
      <c r="C691" s="3">
        <v>0.14860000000000001</v>
      </c>
      <c r="D691" s="3">
        <v>222</v>
      </c>
    </row>
    <row r="692" spans="1:4" ht="16" x14ac:dyDescent="0.2">
      <c r="A692" s="3" t="s">
        <v>17</v>
      </c>
      <c r="B692" s="3" t="s">
        <v>237</v>
      </c>
      <c r="C692" s="3">
        <v>0.15379999999999999</v>
      </c>
      <c r="D692" s="4">
        <v>2411</v>
      </c>
    </row>
    <row r="693" spans="1:4" ht="16" x14ac:dyDescent="0.2">
      <c r="A693" s="3" t="s">
        <v>17</v>
      </c>
      <c r="B693" s="3" t="s">
        <v>89</v>
      </c>
      <c r="C693" s="3">
        <v>0.16800000000000001</v>
      </c>
      <c r="D693" s="3">
        <v>193</v>
      </c>
    </row>
    <row r="694" spans="1:4" ht="16" x14ac:dyDescent="0.2">
      <c r="A694" s="3" t="s">
        <v>17</v>
      </c>
      <c r="B694" s="3" t="s">
        <v>238</v>
      </c>
      <c r="C694" s="3"/>
      <c r="D694" s="3">
        <v>73</v>
      </c>
    </row>
    <row r="695" spans="1:4" ht="16" x14ac:dyDescent="0.2">
      <c r="A695" s="3" t="s">
        <v>364</v>
      </c>
      <c r="B695" s="3" t="s">
        <v>69</v>
      </c>
      <c r="C695" s="3">
        <v>1.6999999999999999E-3</v>
      </c>
      <c r="D695" s="4">
        <v>3000</v>
      </c>
    </row>
    <row r="696" spans="1:4" ht="16" x14ac:dyDescent="0.2">
      <c r="A696" s="3" t="s">
        <v>364</v>
      </c>
      <c r="B696" s="3" t="s">
        <v>84</v>
      </c>
      <c r="C696" s="3">
        <v>9.0999999999999998E-2</v>
      </c>
      <c r="D696" s="3">
        <v>220</v>
      </c>
    </row>
    <row r="697" spans="1:4" ht="32" x14ac:dyDescent="0.2">
      <c r="A697" s="3" t="s">
        <v>365</v>
      </c>
      <c r="B697" s="3" t="s">
        <v>234</v>
      </c>
      <c r="C697" s="3">
        <v>1.2E-2</v>
      </c>
      <c r="D697" s="4">
        <v>5926</v>
      </c>
    </row>
    <row r="698" spans="1:4" ht="16" x14ac:dyDescent="0.2">
      <c r="A698" s="3" t="s">
        <v>365</v>
      </c>
      <c r="B698" s="3" t="s">
        <v>226</v>
      </c>
      <c r="C698" s="3">
        <v>1.2E-2</v>
      </c>
      <c r="D698" s="3">
        <v>194</v>
      </c>
    </row>
    <row r="699" spans="1:4" ht="32" x14ac:dyDescent="0.2">
      <c r="A699" s="3" t="s">
        <v>365</v>
      </c>
      <c r="B699" s="3" t="s">
        <v>233</v>
      </c>
      <c r="C699" s="3">
        <v>1.4E-2</v>
      </c>
      <c r="D699" s="4">
        <v>146714</v>
      </c>
    </row>
    <row r="700" spans="1:4" ht="16" x14ac:dyDescent="0.2">
      <c r="A700" s="3" t="s">
        <v>365</v>
      </c>
      <c r="B700" s="3" t="s">
        <v>232</v>
      </c>
      <c r="C700" s="3">
        <v>1.4999999999999999E-2</v>
      </c>
      <c r="D700" s="4">
        <v>1376</v>
      </c>
    </row>
    <row r="701" spans="1:4" ht="16" x14ac:dyDescent="0.2">
      <c r="A701" s="3" t="s">
        <v>365</v>
      </c>
      <c r="B701" s="3" t="s">
        <v>231</v>
      </c>
      <c r="C701" s="3">
        <v>1.5800000000000002E-2</v>
      </c>
      <c r="D701" s="3">
        <v>222</v>
      </c>
    </row>
    <row r="702" spans="1:4" ht="16" x14ac:dyDescent="0.2">
      <c r="A702" s="3" t="s">
        <v>365</v>
      </c>
      <c r="B702" s="3" t="s">
        <v>89</v>
      </c>
      <c r="C702" s="3">
        <v>1.6E-2</v>
      </c>
      <c r="D702" s="3">
        <v>193</v>
      </c>
    </row>
    <row r="703" spans="1:4" ht="16" x14ac:dyDescent="0.2">
      <c r="A703" s="3" t="s">
        <v>365</v>
      </c>
      <c r="B703" s="3" t="s">
        <v>235</v>
      </c>
      <c r="C703" s="3">
        <v>1.61E-2</v>
      </c>
      <c r="D703" s="4">
        <v>1999</v>
      </c>
    </row>
    <row r="704" spans="1:4" ht="16" x14ac:dyDescent="0.2">
      <c r="A704" s="3" t="s">
        <v>365</v>
      </c>
      <c r="B704" s="3" t="s">
        <v>87</v>
      </c>
      <c r="C704" s="3">
        <v>1.9E-2</v>
      </c>
      <c r="D704" s="3">
        <v>339</v>
      </c>
    </row>
    <row r="705" spans="1:4" ht="16" x14ac:dyDescent="0.2">
      <c r="A705" s="3" t="s">
        <v>365</v>
      </c>
      <c r="B705" s="3" t="s">
        <v>236</v>
      </c>
      <c r="C705" s="3">
        <v>1.9E-2</v>
      </c>
      <c r="D705" s="4">
        <v>14339</v>
      </c>
    </row>
    <row r="706" spans="1:4" ht="16" x14ac:dyDescent="0.2">
      <c r="A706" s="3" t="s">
        <v>365</v>
      </c>
      <c r="B706" s="3" t="s">
        <v>85</v>
      </c>
      <c r="C706" s="3">
        <v>2.1000000000000001E-2</v>
      </c>
      <c r="D706" s="3">
        <v>268</v>
      </c>
    </row>
    <row r="707" spans="1:4" ht="16" x14ac:dyDescent="0.2">
      <c r="A707" s="3" t="s">
        <v>365</v>
      </c>
      <c r="B707" s="3" t="s">
        <v>84</v>
      </c>
      <c r="C707" s="3">
        <v>2.1000000000000001E-2</v>
      </c>
      <c r="D707" s="3">
        <v>220</v>
      </c>
    </row>
    <row r="708" spans="1:4" ht="16" x14ac:dyDescent="0.2">
      <c r="A708" s="3" t="s">
        <v>365</v>
      </c>
      <c r="B708" s="3" t="s">
        <v>227</v>
      </c>
      <c r="C708" s="3">
        <v>2.5000000000000001E-2</v>
      </c>
      <c r="D708" s="3">
        <v>141</v>
      </c>
    </row>
    <row r="709" spans="1:4" ht="16" x14ac:dyDescent="0.2">
      <c r="A709" s="3" t="s">
        <v>365</v>
      </c>
      <c r="B709" s="3" t="s">
        <v>237</v>
      </c>
      <c r="C709" s="3">
        <v>2.7300000000000001E-2</v>
      </c>
      <c r="D709" s="4">
        <v>2411</v>
      </c>
    </row>
    <row r="710" spans="1:4" ht="16" x14ac:dyDescent="0.2">
      <c r="A710" s="3" t="s">
        <v>365</v>
      </c>
      <c r="B710" s="3" t="s">
        <v>86</v>
      </c>
      <c r="C710" s="3">
        <v>3.9E-2</v>
      </c>
      <c r="D710" s="3">
        <v>496</v>
      </c>
    </row>
    <row r="711" spans="1:4" ht="16" x14ac:dyDescent="0.2">
      <c r="A711" s="3" t="s">
        <v>365</v>
      </c>
      <c r="B711" s="3" t="s">
        <v>88</v>
      </c>
      <c r="C711" s="3">
        <v>5.0999999999999997E-2</v>
      </c>
      <c r="D711" s="3">
        <v>39</v>
      </c>
    </row>
    <row r="712" spans="1:4" ht="32" x14ac:dyDescent="0.2">
      <c r="A712" s="3" t="s">
        <v>365</v>
      </c>
      <c r="B712" s="3" t="s">
        <v>228</v>
      </c>
      <c r="C712" s="3">
        <v>5.5E-2</v>
      </c>
      <c r="D712" s="4">
        <v>11499</v>
      </c>
    </row>
    <row r="713" spans="1:4" ht="16" x14ac:dyDescent="0.2">
      <c r="A713" s="3" t="s">
        <v>365</v>
      </c>
      <c r="B713" s="3" t="s">
        <v>229</v>
      </c>
      <c r="C713" s="3">
        <v>5.7799999999999997E-2</v>
      </c>
      <c r="D713" s="4">
        <v>43540</v>
      </c>
    </row>
    <row r="714" spans="1:4" ht="16" x14ac:dyDescent="0.2">
      <c r="A714" s="3" t="s">
        <v>365</v>
      </c>
      <c r="B714" s="3" t="s">
        <v>230</v>
      </c>
      <c r="C714" s="3">
        <v>7.3499999999999996E-2</v>
      </c>
      <c r="D714" s="4">
        <v>1772</v>
      </c>
    </row>
    <row r="715" spans="1:4" ht="16" x14ac:dyDescent="0.2">
      <c r="A715" s="3" t="s">
        <v>365</v>
      </c>
      <c r="B715" s="3" t="s">
        <v>90</v>
      </c>
      <c r="C715" s="3">
        <v>0.28100000000000003</v>
      </c>
      <c r="D715" s="3">
        <v>105</v>
      </c>
    </row>
    <row r="716" spans="1:4" ht="16" x14ac:dyDescent="0.2">
      <c r="A716" s="3" t="s">
        <v>365</v>
      </c>
      <c r="B716" s="3" t="s">
        <v>238</v>
      </c>
      <c r="C716" s="3"/>
      <c r="D716" s="3">
        <v>73</v>
      </c>
    </row>
    <row r="717" spans="1:4" ht="16" x14ac:dyDescent="0.2">
      <c r="A717" s="3" t="s">
        <v>366</v>
      </c>
      <c r="B717" s="3" t="s">
        <v>69</v>
      </c>
      <c r="C717" s="3">
        <v>2.0000000000000001E-4</v>
      </c>
      <c r="D717" s="4">
        <v>3000</v>
      </c>
    </row>
    <row r="718" spans="1:4" ht="16" x14ac:dyDescent="0.2">
      <c r="A718" s="3" t="s">
        <v>366</v>
      </c>
      <c r="B718" s="3" t="s">
        <v>84</v>
      </c>
      <c r="C718" s="3">
        <v>1.7999999999999999E-2</v>
      </c>
      <c r="D718" s="3">
        <v>220</v>
      </c>
    </row>
    <row r="719" spans="1:4" ht="16" x14ac:dyDescent="0.2">
      <c r="A719" s="3" t="s">
        <v>367</v>
      </c>
      <c r="B719" s="3" t="s">
        <v>82</v>
      </c>
      <c r="C719" s="3">
        <v>5.0000000000000001E-3</v>
      </c>
      <c r="D719" s="3">
        <v>101</v>
      </c>
    </row>
    <row r="720" spans="1:4" ht="16" x14ac:dyDescent="0.2">
      <c r="A720" s="3" t="s">
        <v>367</v>
      </c>
      <c r="B720" s="3" t="s">
        <v>245</v>
      </c>
      <c r="C720" s="3">
        <v>7.0000000000000001E-3</v>
      </c>
      <c r="D720" s="3">
        <v>302</v>
      </c>
    </row>
    <row r="721" spans="1:4" ht="16" x14ac:dyDescent="0.2">
      <c r="A721" s="3" t="s">
        <v>367</v>
      </c>
      <c r="B721" s="3" t="s">
        <v>235</v>
      </c>
      <c r="C721" s="3">
        <v>1.34E-2</v>
      </c>
      <c r="D721" s="4">
        <v>1999</v>
      </c>
    </row>
    <row r="722" spans="1:4" ht="16" x14ac:dyDescent="0.2">
      <c r="A722" s="3" t="s">
        <v>367</v>
      </c>
      <c r="B722" s="3" t="s">
        <v>237</v>
      </c>
      <c r="C722" s="3">
        <v>1.47E-2</v>
      </c>
      <c r="D722" s="4">
        <v>2411</v>
      </c>
    </row>
    <row r="723" spans="1:4" ht="16" x14ac:dyDescent="0.2">
      <c r="A723" s="3" t="s">
        <v>367</v>
      </c>
      <c r="B723" s="3" t="s">
        <v>231</v>
      </c>
      <c r="C723" s="3">
        <v>1.7999999999999999E-2</v>
      </c>
      <c r="D723" s="3">
        <v>222</v>
      </c>
    </row>
    <row r="724" spans="1:4" ht="32" x14ac:dyDescent="0.2">
      <c r="A724" s="3" t="s">
        <v>367</v>
      </c>
      <c r="B724" s="3" t="s">
        <v>233</v>
      </c>
      <c r="C724" s="3">
        <v>1.9599999999999999E-2</v>
      </c>
      <c r="D724" s="4">
        <v>146714</v>
      </c>
    </row>
    <row r="725" spans="1:4" ht="16" x14ac:dyDescent="0.2">
      <c r="A725" s="3" t="s">
        <v>367</v>
      </c>
      <c r="B725" s="3" t="s">
        <v>89</v>
      </c>
      <c r="C725" s="3">
        <v>2.1000000000000001E-2</v>
      </c>
      <c r="D725" s="3">
        <v>193</v>
      </c>
    </row>
    <row r="726" spans="1:4" ht="16" x14ac:dyDescent="0.2">
      <c r="A726" s="3" t="s">
        <v>367</v>
      </c>
      <c r="B726" s="3" t="s">
        <v>236</v>
      </c>
      <c r="C726" s="3">
        <v>2.1000000000000001E-2</v>
      </c>
      <c r="D726" s="4">
        <v>14339</v>
      </c>
    </row>
    <row r="727" spans="1:4" ht="16" x14ac:dyDescent="0.2">
      <c r="A727" s="3" t="s">
        <v>367</v>
      </c>
      <c r="B727" s="3" t="s">
        <v>87</v>
      </c>
      <c r="C727" s="3">
        <v>2.5000000000000001E-2</v>
      </c>
      <c r="D727" s="3">
        <v>339</v>
      </c>
    </row>
    <row r="728" spans="1:4" ht="16" x14ac:dyDescent="0.2">
      <c r="A728" s="3" t="s">
        <v>367</v>
      </c>
      <c r="B728" s="3" t="s">
        <v>93</v>
      </c>
      <c r="C728" s="3">
        <v>2.5000000000000001E-2</v>
      </c>
      <c r="D728" s="3">
        <v>42</v>
      </c>
    </row>
    <row r="729" spans="1:4" ht="16" x14ac:dyDescent="0.2">
      <c r="A729" s="3" t="s">
        <v>367</v>
      </c>
      <c r="B729" s="3" t="s">
        <v>85</v>
      </c>
      <c r="C729" s="3">
        <v>2.5999999999999999E-2</v>
      </c>
      <c r="D729" s="3">
        <v>268</v>
      </c>
    </row>
    <row r="730" spans="1:4" ht="32" x14ac:dyDescent="0.2">
      <c r="A730" s="3" t="s">
        <v>367</v>
      </c>
      <c r="B730" s="3" t="s">
        <v>234</v>
      </c>
      <c r="C730" s="3">
        <v>2.8000000000000001E-2</v>
      </c>
      <c r="D730" s="4">
        <v>5926</v>
      </c>
    </row>
    <row r="731" spans="1:4" ht="16" x14ac:dyDescent="0.2">
      <c r="A731" s="3" t="s">
        <v>367</v>
      </c>
      <c r="B731" s="3" t="s">
        <v>229</v>
      </c>
      <c r="C731" s="3">
        <v>2.98E-2</v>
      </c>
      <c r="D731" s="4">
        <v>43540</v>
      </c>
    </row>
    <row r="732" spans="1:4" ht="16" x14ac:dyDescent="0.2">
      <c r="A732" s="3" t="s">
        <v>367</v>
      </c>
      <c r="B732" s="3" t="s">
        <v>84</v>
      </c>
      <c r="C732" s="3">
        <v>0.03</v>
      </c>
      <c r="D732" s="3">
        <v>220</v>
      </c>
    </row>
    <row r="733" spans="1:4" ht="16" x14ac:dyDescent="0.2">
      <c r="A733" s="3" t="s">
        <v>367</v>
      </c>
      <c r="B733" s="3" t="s">
        <v>86</v>
      </c>
      <c r="C733" s="3">
        <v>3.4000000000000002E-2</v>
      </c>
      <c r="D733" s="3">
        <v>496</v>
      </c>
    </row>
    <row r="734" spans="1:4" ht="16" x14ac:dyDescent="0.2">
      <c r="A734" s="3" t="s">
        <v>367</v>
      </c>
      <c r="B734" s="3" t="s">
        <v>227</v>
      </c>
      <c r="C734" s="3">
        <v>3.5000000000000003E-2</v>
      </c>
      <c r="D734" s="3">
        <v>141</v>
      </c>
    </row>
    <row r="735" spans="1:4" ht="16" x14ac:dyDescent="0.2">
      <c r="A735" s="3" t="s">
        <v>367</v>
      </c>
      <c r="B735" s="3" t="s">
        <v>232</v>
      </c>
      <c r="C735" s="3">
        <v>3.5999999999999997E-2</v>
      </c>
      <c r="D735" s="4">
        <v>1376</v>
      </c>
    </row>
    <row r="736" spans="1:4" ht="16" x14ac:dyDescent="0.2">
      <c r="A736" s="3" t="s">
        <v>367</v>
      </c>
      <c r="B736" s="3" t="s">
        <v>226</v>
      </c>
      <c r="C736" s="3">
        <v>3.7999999999999999E-2</v>
      </c>
      <c r="D736" s="3">
        <v>194</v>
      </c>
    </row>
    <row r="737" spans="1:4" ht="32" x14ac:dyDescent="0.2">
      <c r="A737" s="3" t="s">
        <v>367</v>
      </c>
      <c r="B737" s="3" t="s">
        <v>228</v>
      </c>
      <c r="C737" s="3">
        <v>4.87E-2</v>
      </c>
      <c r="D737" s="4">
        <v>11499</v>
      </c>
    </row>
    <row r="738" spans="1:4" ht="16" x14ac:dyDescent="0.2">
      <c r="A738" s="3" t="s">
        <v>367</v>
      </c>
      <c r="B738" s="3" t="s">
        <v>230</v>
      </c>
      <c r="C738" s="3">
        <v>6.2100000000000002E-2</v>
      </c>
      <c r="D738" s="4">
        <v>1772</v>
      </c>
    </row>
    <row r="739" spans="1:4" ht="16" x14ac:dyDescent="0.2">
      <c r="A739" s="3" t="s">
        <v>367</v>
      </c>
      <c r="B739" s="3" t="s">
        <v>225</v>
      </c>
      <c r="C739" s="3">
        <v>6.7000000000000004E-2</v>
      </c>
      <c r="D739" s="3">
        <v>252</v>
      </c>
    </row>
    <row r="740" spans="1:4" ht="16" x14ac:dyDescent="0.2">
      <c r="A740" s="3" t="s">
        <v>367</v>
      </c>
      <c r="B740" s="3" t="s">
        <v>90</v>
      </c>
      <c r="C740" s="3">
        <v>6.7000000000000004E-2</v>
      </c>
      <c r="D740" s="3">
        <v>105</v>
      </c>
    </row>
    <row r="741" spans="1:4" ht="16" x14ac:dyDescent="0.2">
      <c r="A741" s="3" t="s">
        <v>367</v>
      </c>
      <c r="B741" s="3" t="s">
        <v>88</v>
      </c>
      <c r="C741" s="3">
        <v>7.6999999999999999E-2</v>
      </c>
      <c r="D741" s="3">
        <v>39</v>
      </c>
    </row>
    <row r="742" spans="1:4" ht="16" x14ac:dyDescent="0.2">
      <c r="A742" s="3" t="s">
        <v>367</v>
      </c>
      <c r="B742" s="3" t="s">
        <v>238</v>
      </c>
      <c r="C742" s="3"/>
      <c r="D742" s="3">
        <v>73</v>
      </c>
    </row>
    <row r="743" spans="1:4" ht="16" x14ac:dyDescent="0.2">
      <c r="A743" s="3" t="s">
        <v>18</v>
      </c>
      <c r="B743" s="3" t="s">
        <v>69</v>
      </c>
      <c r="C743" s="3">
        <v>4.0000000000000002E-4</v>
      </c>
      <c r="D743" s="4">
        <v>3000</v>
      </c>
    </row>
    <row r="744" spans="1:4" ht="16" x14ac:dyDescent="0.2">
      <c r="A744" s="3" t="s">
        <v>18</v>
      </c>
      <c r="B744" s="3" t="s">
        <v>84</v>
      </c>
      <c r="C744" s="3">
        <v>2.7E-2</v>
      </c>
      <c r="D744" s="3">
        <v>220</v>
      </c>
    </row>
    <row r="745" spans="1:4" ht="32" x14ac:dyDescent="0.2">
      <c r="A745" s="3" t="s">
        <v>368</v>
      </c>
      <c r="B745" s="3" t="s">
        <v>233</v>
      </c>
      <c r="C745" s="3">
        <v>2.9999999999999997E-4</v>
      </c>
      <c r="D745" s="4">
        <v>146714</v>
      </c>
    </row>
    <row r="746" spans="1:4" ht="16" x14ac:dyDescent="0.2">
      <c r="A746" s="3" t="s">
        <v>368</v>
      </c>
      <c r="B746" s="3" t="s">
        <v>235</v>
      </c>
      <c r="C746" s="3">
        <v>5.0000000000000001E-4</v>
      </c>
      <c r="D746" s="4">
        <v>1999</v>
      </c>
    </row>
    <row r="747" spans="1:4" ht="16" x14ac:dyDescent="0.2">
      <c r="A747" s="3" t="s">
        <v>368</v>
      </c>
      <c r="B747" s="3" t="s">
        <v>232</v>
      </c>
      <c r="C747" s="3">
        <v>1E-3</v>
      </c>
      <c r="D747" s="4">
        <v>1376</v>
      </c>
    </row>
    <row r="748" spans="1:4" ht="32" x14ac:dyDescent="0.2">
      <c r="A748" s="3" t="s">
        <v>368</v>
      </c>
      <c r="B748" s="3" t="s">
        <v>234</v>
      </c>
      <c r="C748" s="3">
        <v>1E-3</v>
      </c>
      <c r="D748" s="4">
        <v>5926</v>
      </c>
    </row>
    <row r="749" spans="1:4" ht="16" x14ac:dyDescent="0.2">
      <c r="A749" s="3" t="s">
        <v>368</v>
      </c>
      <c r="B749" s="3" t="s">
        <v>86</v>
      </c>
      <c r="C749" s="3">
        <v>1E-3</v>
      </c>
      <c r="D749" s="3">
        <v>496</v>
      </c>
    </row>
    <row r="750" spans="1:4" ht="16" x14ac:dyDescent="0.2">
      <c r="A750" s="3" t="s">
        <v>368</v>
      </c>
      <c r="B750" s="3" t="s">
        <v>225</v>
      </c>
      <c r="C750" s="3">
        <v>2E-3</v>
      </c>
      <c r="D750" s="3">
        <v>252</v>
      </c>
    </row>
    <row r="751" spans="1:4" ht="16" x14ac:dyDescent="0.2">
      <c r="A751" s="3" t="s">
        <v>368</v>
      </c>
      <c r="B751" s="3" t="s">
        <v>236</v>
      </c>
      <c r="C751" s="3">
        <v>2E-3</v>
      </c>
      <c r="D751" s="4">
        <v>14339</v>
      </c>
    </row>
    <row r="752" spans="1:4" ht="16" x14ac:dyDescent="0.2">
      <c r="A752" s="3" t="s">
        <v>368</v>
      </c>
      <c r="B752" s="3" t="s">
        <v>227</v>
      </c>
      <c r="C752" s="3">
        <v>4.0000000000000001E-3</v>
      </c>
      <c r="D752" s="3">
        <v>141</v>
      </c>
    </row>
    <row r="753" spans="1:4" ht="16" x14ac:dyDescent="0.2">
      <c r="A753" s="3" t="s">
        <v>368</v>
      </c>
      <c r="B753" s="3" t="s">
        <v>84</v>
      </c>
      <c r="C753" s="3">
        <v>5.0000000000000001E-3</v>
      </c>
      <c r="D753" s="3">
        <v>220</v>
      </c>
    </row>
    <row r="754" spans="1:4" ht="16" x14ac:dyDescent="0.2">
      <c r="A754" s="3" t="s">
        <v>368</v>
      </c>
      <c r="B754" s="3" t="s">
        <v>90</v>
      </c>
      <c r="C754" s="3">
        <v>1.9E-2</v>
      </c>
      <c r="D754" s="3">
        <v>105</v>
      </c>
    </row>
    <row r="755" spans="1:4" ht="16" x14ac:dyDescent="0.2">
      <c r="A755" s="3" t="s">
        <v>369</v>
      </c>
      <c r="B755" s="3" t="s">
        <v>86</v>
      </c>
      <c r="C755" s="3">
        <v>1E-3</v>
      </c>
      <c r="D755" s="3">
        <v>496</v>
      </c>
    </row>
    <row r="756" spans="1:4" ht="16" x14ac:dyDescent="0.2">
      <c r="A756" s="3" t="s">
        <v>370</v>
      </c>
      <c r="B756" s="3" t="s">
        <v>124</v>
      </c>
      <c r="C756" s="3">
        <v>1.5599999999999999E-2</v>
      </c>
      <c r="D756" s="4">
        <v>4889</v>
      </c>
    </row>
    <row r="757" spans="1:4" ht="16" x14ac:dyDescent="0.2">
      <c r="A757" s="3" t="s">
        <v>371</v>
      </c>
      <c r="B757" s="3" t="s">
        <v>124</v>
      </c>
      <c r="C757" s="3">
        <v>2.8999999999999998E-3</v>
      </c>
      <c r="D757" s="4">
        <v>4889</v>
      </c>
    </row>
    <row r="758" spans="1:4" ht="16" x14ac:dyDescent="0.2">
      <c r="A758" s="3" t="s">
        <v>372</v>
      </c>
      <c r="B758" s="3" t="s">
        <v>124</v>
      </c>
      <c r="C758" s="3">
        <v>4.4999999999999997E-3</v>
      </c>
      <c r="D758" s="4">
        <v>4889</v>
      </c>
    </row>
    <row r="759" spans="1:4" ht="16" x14ac:dyDescent="0.2">
      <c r="A759" s="3" t="s">
        <v>373</v>
      </c>
      <c r="B759" s="3" t="s">
        <v>124</v>
      </c>
      <c r="C759" s="3">
        <v>1.2999999999999999E-2</v>
      </c>
      <c r="D759" s="4">
        <v>4889</v>
      </c>
    </row>
    <row r="760" spans="1:4" ht="16" x14ac:dyDescent="0.2">
      <c r="A760" s="3" t="s">
        <v>374</v>
      </c>
      <c r="B760" s="3" t="s">
        <v>124</v>
      </c>
      <c r="C760" s="3">
        <v>2.9399999999999999E-2</v>
      </c>
      <c r="D760" s="4">
        <v>4889</v>
      </c>
    </row>
    <row r="761" spans="1:4" ht="16" x14ac:dyDescent="0.2">
      <c r="A761" s="3" t="s">
        <v>375</v>
      </c>
      <c r="B761" s="3" t="s">
        <v>237</v>
      </c>
      <c r="C761" s="3">
        <v>1.2999999999999999E-3</v>
      </c>
      <c r="D761" s="4">
        <v>2411</v>
      </c>
    </row>
    <row r="762" spans="1:4" ht="16" x14ac:dyDescent="0.2">
      <c r="A762" s="3" t="s">
        <v>375</v>
      </c>
      <c r="B762" s="3" t="s">
        <v>232</v>
      </c>
      <c r="C762" s="3">
        <v>8.0000000000000002E-3</v>
      </c>
      <c r="D762" s="4">
        <v>1376</v>
      </c>
    </row>
    <row r="763" spans="1:4" ht="16" x14ac:dyDescent="0.2">
      <c r="A763" s="3" t="s">
        <v>375</v>
      </c>
      <c r="B763" s="3" t="s">
        <v>85</v>
      </c>
      <c r="C763" s="3">
        <v>8.9999999999999993E-3</v>
      </c>
      <c r="D763" s="3">
        <v>268</v>
      </c>
    </row>
    <row r="764" spans="1:4" ht="16" x14ac:dyDescent="0.2">
      <c r="A764" s="3" t="s">
        <v>375</v>
      </c>
      <c r="B764" s="3" t="s">
        <v>227</v>
      </c>
      <c r="C764" s="3">
        <v>1.0999999999999999E-2</v>
      </c>
      <c r="D764" s="3">
        <v>141</v>
      </c>
    </row>
    <row r="765" spans="1:4" ht="32" x14ac:dyDescent="0.2">
      <c r="A765" s="3" t="s">
        <v>375</v>
      </c>
      <c r="B765" s="3" t="s">
        <v>233</v>
      </c>
      <c r="C765" s="3">
        <v>1.12E-2</v>
      </c>
      <c r="D765" s="4">
        <v>146714</v>
      </c>
    </row>
    <row r="766" spans="1:4" ht="16" x14ac:dyDescent="0.2">
      <c r="A766" s="3" t="s">
        <v>375</v>
      </c>
      <c r="B766" s="3" t="s">
        <v>231</v>
      </c>
      <c r="C766" s="3">
        <v>1.35E-2</v>
      </c>
      <c r="D766" s="3">
        <v>222</v>
      </c>
    </row>
    <row r="767" spans="1:4" ht="16" x14ac:dyDescent="0.2">
      <c r="A767" s="3" t="s">
        <v>375</v>
      </c>
      <c r="B767" s="3" t="s">
        <v>235</v>
      </c>
      <c r="C767" s="3">
        <v>1.43E-2</v>
      </c>
      <c r="D767" s="4">
        <v>1999</v>
      </c>
    </row>
    <row r="768" spans="1:4" ht="32" x14ac:dyDescent="0.2">
      <c r="A768" s="3" t="s">
        <v>375</v>
      </c>
      <c r="B768" s="3" t="s">
        <v>234</v>
      </c>
      <c r="C768" s="3">
        <v>1.4999999999999999E-2</v>
      </c>
      <c r="D768" s="4">
        <v>5926</v>
      </c>
    </row>
    <row r="769" spans="1:4" ht="16" x14ac:dyDescent="0.2">
      <c r="A769" s="3" t="s">
        <v>375</v>
      </c>
      <c r="B769" s="3" t="s">
        <v>84</v>
      </c>
      <c r="C769" s="3">
        <v>1.7999999999999999E-2</v>
      </c>
      <c r="D769" s="3">
        <v>220</v>
      </c>
    </row>
    <row r="770" spans="1:4" ht="16" x14ac:dyDescent="0.2">
      <c r="A770" s="3" t="s">
        <v>375</v>
      </c>
      <c r="B770" s="3" t="s">
        <v>226</v>
      </c>
      <c r="C770" s="3">
        <v>0.02</v>
      </c>
      <c r="D770" s="3">
        <v>194</v>
      </c>
    </row>
    <row r="771" spans="1:4" ht="16" x14ac:dyDescent="0.2">
      <c r="A771" s="3" t="s">
        <v>375</v>
      </c>
      <c r="B771" s="3" t="s">
        <v>236</v>
      </c>
      <c r="C771" s="3">
        <v>2.7E-2</v>
      </c>
      <c r="D771" s="4">
        <v>14339</v>
      </c>
    </row>
    <row r="772" spans="1:4" ht="16" x14ac:dyDescent="0.2">
      <c r="A772" s="3" t="s">
        <v>375</v>
      </c>
      <c r="B772" s="3" t="s">
        <v>86</v>
      </c>
      <c r="C772" s="3">
        <v>2.7E-2</v>
      </c>
      <c r="D772" s="3">
        <v>496</v>
      </c>
    </row>
    <row r="773" spans="1:4" ht="16" x14ac:dyDescent="0.2">
      <c r="A773" s="3" t="s">
        <v>375</v>
      </c>
      <c r="B773" s="3" t="s">
        <v>229</v>
      </c>
      <c r="C773" s="3">
        <v>6.6799999999999998E-2</v>
      </c>
      <c r="D773" s="4">
        <v>43540</v>
      </c>
    </row>
    <row r="774" spans="1:4" ht="16" x14ac:dyDescent="0.2">
      <c r="A774" s="3" t="s">
        <v>375</v>
      </c>
      <c r="B774" s="3" t="s">
        <v>90</v>
      </c>
      <c r="C774" s="3">
        <v>7.0999999999999994E-2</v>
      </c>
      <c r="D774" s="3">
        <v>105</v>
      </c>
    </row>
    <row r="775" spans="1:4" ht="32" x14ac:dyDescent="0.2">
      <c r="A775" s="3" t="s">
        <v>375</v>
      </c>
      <c r="B775" s="3" t="s">
        <v>228</v>
      </c>
      <c r="C775" s="3">
        <v>0.1149</v>
      </c>
      <c r="D775" s="4">
        <v>11499</v>
      </c>
    </row>
    <row r="776" spans="1:4" ht="16" x14ac:dyDescent="0.2">
      <c r="A776" s="3" t="s">
        <v>375</v>
      </c>
      <c r="B776" s="3" t="s">
        <v>88</v>
      </c>
      <c r="C776" s="3">
        <v>0.115</v>
      </c>
      <c r="D776" s="3">
        <v>39</v>
      </c>
    </row>
    <row r="777" spans="1:4" ht="16" x14ac:dyDescent="0.2">
      <c r="A777" s="3" t="s">
        <v>375</v>
      </c>
      <c r="B777" s="3" t="s">
        <v>230</v>
      </c>
      <c r="C777" s="3">
        <v>0.1193</v>
      </c>
      <c r="D777" s="4">
        <v>1772</v>
      </c>
    </row>
    <row r="778" spans="1:4" ht="16" x14ac:dyDescent="0.2">
      <c r="A778" s="3" t="s">
        <v>376</v>
      </c>
      <c r="B778" s="3" t="s">
        <v>69</v>
      </c>
      <c r="C778" s="3">
        <v>2.0999999999999999E-3</v>
      </c>
      <c r="D778" s="4">
        <v>3000</v>
      </c>
    </row>
    <row r="779" spans="1:4" ht="16" x14ac:dyDescent="0.2">
      <c r="A779" s="3" t="s">
        <v>376</v>
      </c>
      <c r="B779" s="3" t="s">
        <v>84</v>
      </c>
      <c r="C779" s="3">
        <v>1.6E-2</v>
      </c>
      <c r="D779" s="3">
        <v>220</v>
      </c>
    </row>
    <row r="780" spans="1:4" ht="16" x14ac:dyDescent="0.2">
      <c r="A780" s="3" t="s">
        <v>377</v>
      </c>
      <c r="B780" s="3" t="s">
        <v>84</v>
      </c>
      <c r="C780" s="3">
        <v>2E-3</v>
      </c>
      <c r="D780" s="3">
        <v>220</v>
      </c>
    </row>
    <row r="781" spans="1:4" ht="16" x14ac:dyDescent="0.2">
      <c r="A781" s="3" t="s">
        <v>378</v>
      </c>
      <c r="B781" s="3" t="s">
        <v>194</v>
      </c>
      <c r="C781" s="3">
        <v>2E-3</v>
      </c>
      <c r="D781" s="3">
        <v>492</v>
      </c>
    </row>
    <row r="782" spans="1:4" ht="16" x14ac:dyDescent="0.2">
      <c r="A782" s="3" t="s">
        <v>378</v>
      </c>
      <c r="B782" s="3" t="s">
        <v>225</v>
      </c>
      <c r="C782" s="3">
        <v>8.0000000000000002E-3</v>
      </c>
      <c r="D782" s="3">
        <v>252</v>
      </c>
    </row>
    <row r="783" spans="1:4" ht="16" x14ac:dyDescent="0.2">
      <c r="A783" s="3" t="s">
        <v>378</v>
      </c>
      <c r="B783" s="3" t="s">
        <v>229</v>
      </c>
      <c r="C783" s="3">
        <v>1.17E-2</v>
      </c>
      <c r="D783" s="4">
        <v>43540</v>
      </c>
    </row>
    <row r="784" spans="1:4" ht="16" x14ac:dyDescent="0.2">
      <c r="A784" s="3" t="s">
        <v>378</v>
      </c>
      <c r="B784" s="3" t="s">
        <v>90</v>
      </c>
      <c r="C784" s="3">
        <v>1.9E-2</v>
      </c>
      <c r="D784" s="3">
        <v>105</v>
      </c>
    </row>
    <row r="785" spans="1:4" ht="16" x14ac:dyDescent="0.2">
      <c r="A785" s="3" t="s">
        <v>378</v>
      </c>
      <c r="B785" s="3" t="s">
        <v>82</v>
      </c>
      <c r="C785" s="3">
        <v>3.1E-2</v>
      </c>
      <c r="D785" s="3">
        <v>101</v>
      </c>
    </row>
    <row r="786" spans="1:4" ht="16" x14ac:dyDescent="0.2">
      <c r="A786" s="3" t="s">
        <v>378</v>
      </c>
      <c r="B786" s="3" t="s">
        <v>124</v>
      </c>
      <c r="C786" s="3">
        <v>3.3500000000000002E-2</v>
      </c>
      <c r="D786" s="4">
        <v>4889</v>
      </c>
    </row>
    <row r="787" spans="1:4" ht="16" x14ac:dyDescent="0.2">
      <c r="A787" s="3" t="s">
        <v>378</v>
      </c>
      <c r="B787" s="3" t="s">
        <v>245</v>
      </c>
      <c r="C787" s="3">
        <v>3.5999999999999997E-2</v>
      </c>
      <c r="D787" s="3">
        <v>302</v>
      </c>
    </row>
    <row r="788" spans="1:4" ht="16" x14ac:dyDescent="0.2">
      <c r="A788" s="3" t="s">
        <v>378</v>
      </c>
      <c r="B788" s="3" t="s">
        <v>230</v>
      </c>
      <c r="C788" s="3">
        <v>4.3999999999999997E-2</v>
      </c>
      <c r="D788" s="4">
        <v>1772</v>
      </c>
    </row>
    <row r="789" spans="1:4" ht="16" x14ac:dyDescent="0.2">
      <c r="A789" s="3" t="s">
        <v>378</v>
      </c>
      <c r="B789" s="3" t="s">
        <v>88</v>
      </c>
      <c r="C789" s="3">
        <v>5.0999999999999997E-2</v>
      </c>
      <c r="D789" s="3">
        <v>39</v>
      </c>
    </row>
    <row r="790" spans="1:4" ht="32" x14ac:dyDescent="0.2">
      <c r="A790" s="3" t="s">
        <v>378</v>
      </c>
      <c r="B790" s="3" t="s">
        <v>228</v>
      </c>
      <c r="C790" s="3">
        <v>6.6299999999999998E-2</v>
      </c>
      <c r="D790" s="4">
        <v>11499</v>
      </c>
    </row>
    <row r="791" spans="1:4" ht="32" x14ac:dyDescent="0.2">
      <c r="A791" s="3" t="s">
        <v>378</v>
      </c>
      <c r="B791" s="3" t="s">
        <v>233</v>
      </c>
      <c r="C791" s="3">
        <v>7.4800000000000005E-2</v>
      </c>
      <c r="D791" s="4">
        <v>146714</v>
      </c>
    </row>
    <row r="792" spans="1:4" ht="16" x14ac:dyDescent="0.2">
      <c r="A792" s="3" t="s">
        <v>378</v>
      </c>
      <c r="B792" s="3" t="s">
        <v>235</v>
      </c>
      <c r="C792" s="3">
        <v>8.0699999999999994E-2</v>
      </c>
      <c r="D792" s="4">
        <v>1999</v>
      </c>
    </row>
    <row r="793" spans="1:4" ht="16" x14ac:dyDescent="0.2">
      <c r="A793" s="3" t="s">
        <v>378</v>
      </c>
      <c r="B793" s="3" t="s">
        <v>226</v>
      </c>
      <c r="C793" s="3">
        <v>8.5000000000000006E-2</v>
      </c>
      <c r="D793" s="3">
        <v>194</v>
      </c>
    </row>
    <row r="794" spans="1:4" ht="16" x14ac:dyDescent="0.2">
      <c r="A794" s="3" t="s">
        <v>378</v>
      </c>
      <c r="B794" s="3" t="s">
        <v>232</v>
      </c>
      <c r="C794" s="3">
        <v>8.7999999999999995E-2</v>
      </c>
      <c r="D794" s="4">
        <v>1376</v>
      </c>
    </row>
    <row r="795" spans="1:4" ht="16" x14ac:dyDescent="0.2">
      <c r="A795" s="3" t="s">
        <v>378</v>
      </c>
      <c r="B795" s="3" t="s">
        <v>236</v>
      </c>
      <c r="C795" s="3">
        <v>9.0999999999999998E-2</v>
      </c>
      <c r="D795" s="4">
        <v>14339</v>
      </c>
    </row>
    <row r="796" spans="1:4" ht="16" x14ac:dyDescent="0.2">
      <c r="A796" s="3" t="s">
        <v>378</v>
      </c>
      <c r="B796" s="3" t="s">
        <v>227</v>
      </c>
      <c r="C796" s="3">
        <v>9.6000000000000002E-2</v>
      </c>
      <c r="D796" s="3">
        <v>141</v>
      </c>
    </row>
    <row r="797" spans="1:4" ht="32" x14ac:dyDescent="0.2">
      <c r="A797" s="3" t="s">
        <v>378</v>
      </c>
      <c r="B797" s="3" t="s">
        <v>234</v>
      </c>
      <c r="C797" s="3">
        <v>0.107</v>
      </c>
      <c r="D797" s="4">
        <v>5926</v>
      </c>
    </row>
    <row r="798" spans="1:4" ht="16" x14ac:dyDescent="0.2">
      <c r="A798" s="3" t="s">
        <v>378</v>
      </c>
      <c r="B798" s="3" t="s">
        <v>86</v>
      </c>
      <c r="C798" s="3">
        <v>0.115</v>
      </c>
      <c r="D798" s="3">
        <v>496</v>
      </c>
    </row>
    <row r="799" spans="1:4" ht="16" x14ac:dyDescent="0.2">
      <c r="A799" s="3" t="s">
        <v>378</v>
      </c>
      <c r="B799" s="3" t="s">
        <v>85</v>
      </c>
      <c r="C799" s="3">
        <v>0.11899999999999999</v>
      </c>
      <c r="D799" s="3">
        <v>268</v>
      </c>
    </row>
    <row r="800" spans="1:4" ht="16" x14ac:dyDescent="0.2">
      <c r="A800" s="3" t="s">
        <v>378</v>
      </c>
      <c r="B800" s="3" t="s">
        <v>87</v>
      </c>
      <c r="C800" s="3">
        <v>0.128</v>
      </c>
      <c r="D800" s="3">
        <v>339</v>
      </c>
    </row>
    <row r="801" spans="1:4" ht="16" x14ac:dyDescent="0.2">
      <c r="A801" s="3" t="s">
        <v>378</v>
      </c>
      <c r="B801" s="3" t="s">
        <v>231</v>
      </c>
      <c r="C801" s="3">
        <v>0.1464</v>
      </c>
      <c r="D801" s="3">
        <v>222</v>
      </c>
    </row>
    <row r="802" spans="1:4" ht="16" x14ac:dyDescent="0.2">
      <c r="A802" s="3" t="s">
        <v>378</v>
      </c>
      <c r="B802" s="3" t="s">
        <v>84</v>
      </c>
      <c r="C802" s="3">
        <v>0.158</v>
      </c>
      <c r="D802" s="3">
        <v>220</v>
      </c>
    </row>
    <row r="803" spans="1:4" ht="16" x14ac:dyDescent="0.2">
      <c r="A803" s="3" t="s">
        <v>378</v>
      </c>
      <c r="B803" s="3" t="s">
        <v>237</v>
      </c>
      <c r="C803" s="3">
        <v>0.19800000000000001</v>
      </c>
      <c r="D803" s="4">
        <v>2411</v>
      </c>
    </row>
    <row r="804" spans="1:4" ht="16" x14ac:dyDescent="0.2">
      <c r="A804" s="3" t="s">
        <v>378</v>
      </c>
      <c r="B804" s="3" t="s">
        <v>89</v>
      </c>
      <c r="C804" s="3">
        <v>0.20200000000000001</v>
      </c>
      <c r="D804" s="3">
        <v>193</v>
      </c>
    </row>
    <row r="805" spans="1:4" ht="16" x14ac:dyDescent="0.2">
      <c r="A805" s="3" t="s">
        <v>378</v>
      </c>
      <c r="B805" s="3" t="s">
        <v>238</v>
      </c>
      <c r="C805" s="3"/>
      <c r="D805" s="3">
        <v>73</v>
      </c>
    </row>
    <row r="806" spans="1:4" ht="16" x14ac:dyDescent="0.2">
      <c r="A806" s="3" t="s">
        <v>379</v>
      </c>
      <c r="B806" s="3" t="s">
        <v>69</v>
      </c>
      <c r="C806" s="3">
        <v>1.6000000000000001E-3</v>
      </c>
      <c r="D806" s="4">
        <v>3000</v>
      </c>
    </row>
    <row r="807" spans="1:4" ht="16" x14ac:dyDescent="0.2">
      <c r="A807" s="3" t="s">
        <v>379</v>
      </c>
      <c r="B807" s="3" t="s">
        <v>84</v>
      </c>
      <c r="C807" s="3">
        <v>0.155</v>
      </c>
      <c r="D807" s="3">
        <v>220</v>
      </c>
    </row>
    <row r="808" spans="1:4" ht="16" x14ac:dyDescent="0.2">
      <c r="A808" s="3" t="s">
        <v>380</v>
      </c>
      <c r="B808" s="3" t="s">
        <v>124</v>
      </c>
      <c r="C808" s="3">
        <v>5.9999999999999995E-4</v>
      </c>
      <c r="D808" s="4">
        <v>4889</v>
      </c>
    </row>
    <row r="809" spans="1:4" ht="16" x14ac:dyDescent="0.2">
      <c r="A809" s="3" t="s">
        <v>381</v>
      </c>
      <c r="B809" s="3" t="s">
        <v>124</v>
      </c>
      <c r="C809" s="3">
        <v>8.0000000000000004E-4</v>
      </c>
      <c r="D809" s="4">
        <v>4889</v>
      </c>
    </row>
    <row r="810" spans="1:4" ht="16" x14ac:dyDescent="0.2">
      <c r="A810" s="3" t="s">
        <v>382</v>
      </c>
      <c r="B810" s="3" t="s">
        <v>124</v>
      </c>
      <c r="C810" s="3">
        <v>3.5000000000000001E-3</v>
      </c>
      <c r="D810" s="4">
        <v>4889</v>
      </c>
    </row>
    <row r="811" spans="1:4" ht="16" x14ac:dyDescent="0.2">
      <c r="A811" s="3" t="s">
        <v>383</v>
      </c>
      <c r="B811" s="3" t="s">
        <v>69</v>
      </c>
      <c r="C811" s="3">
        <v>5.0000000000000001E-4</v>
      </c>
      <c r="D811" s="4">
        <v>3000</v>
      </c>
    </row>
    <row r="812" spans="1:4" ht="16" x14ac:dyDescent="0.2">
      <c r="A812" s="3" t="s">
        <v>384</v>
      </c>
      <c r="B812" s="3" t="s">
        <v>225</v>
      </c>
      <c r="C812" s="3">
        <v>4.0000000000000001E-3</v>
      </c>
      <c r="D812" s="3">
        <v>252</v>
      </c>
    </row>
    <row r="813" spans="1:4" ht="16" x14ac:dyDescent="0.2">
      <c r="A813" s="3" t="s">
        <v>384</v>
      </c>
      <c r="B813" s="3" t="s">
        <v>229</v>
      </c>
      <c r="C813" s="3">
        <v>8.8000000000000005E-3</v>
      </c>
      <c r="D813" s="4">
        <v>43540</v>
      </c>
    </row>
    <row r="814" spans="1:4" ht="32" x14ac:dyDescent="0.2">
      <c r="A814" s="3" t="s">
        <v>384</v>
      </c>
      <c r="B814" s="3" t="s">
        <v>228</v>
      </c>
      <c r="C814" s="3">
        <v>1.72E-2</v>
      </c>
      <c r="D814" s="4">
        <v>11499</v>
      </c>
    </row>
    <row r="815" spans="1:4" ht="16" x14ac:dyDescent="0.2">
      <c r="A815" s="3" t="s">
        <v>384</v>
      </c>
      <c r="B815" s="3" t="s">
        <v>230</v>
      </c>
      <c r="C815" s="3">
        <v>2.29E-2</v>
      </c>
      <c r="D815" s="4">
        <v>1772</v>
      </c>
    </row>
    <row r="816" spans="1:4" ht="16" x14ac:dyDescent="0.2">
      <c r="A816" s="3" t="s">
        <v>384</v>
      </c>
      <c r="B816" s="3" t="s">
        <v>237</v>
      </c>
      <c r="C816" s="3">
        <v>2.3400000000000001E-2</v>
      </c>
      <c r="D816" s="4">
        <v>2411</v>
      </c>
    </row>
    <row r="817" spans="1:4" ht="16" x14ac:dyDescent="0.2">
      <c r="A817" s="3" t="s">
        <v>384</v>
      </c>
      <c r="B817" s="3" t="s">
        <v>226</v>
      </c>
      <c r="C817" s="3">
        <v>2.5000000000000001E-2</v>
      </c>
      <c r="D817" s="3">
        <v>194</v>
      </c>
    </row>
    <row r="818" spans="1:4" ht="16" x14ac:dyDescent="0.2">
      <c r="A818" s="3" t="s">
        <v>384</v>
      </c>
      <c r="B818" s="3" t="s">
        <v>89</v>
      </c>
      <c r="C818" s="3">
        <v>2.5999999999999999E-2</v>
      </c>
      <c r="D818" s="3">
        <v>193</v>
      </c>
    </row>
    <row r="819" spans="1:4" ht="16" x14ac:dyDescent="0.2">
      <c r="A819" s="3" t="s">
        <v>384</v>
      </c>
      <c r="B819" s="3" t="s">
        <v>88</v>
      </c>
      <c r="C819" s="3">
        <v>2.5999999999999999E-2</v>
      </c>
      <c r="D819" s="3">
        <v>39</v>
      </c>
    </row>
    <row r="820" spans="1:4" ht="16" x14ac:dyDescent="0.2">
      <c r="A820" s="3" t="s">
        <v>384</v>
      </c>
      <c r="B820" s="3" t="s">
        <v>245</v>
      </c>
      <c r="C820" s="3">
        <v>2.9000000000000001E-2</v>
      </c>
      <c r="D820" s="3">
        <v>302</v>
      </c>
    </row>
    <row r="821" spans="1:4" ht="16" x14ac:dyDescent="0.2">
      <c r="A821" s="3" t="s">
        <v>384</v>
      </c>
      <c r="B821" s="3" t="s">
        <v>232</v>
      </c>
      <c r="C821" s="3">
        <v>3.3000000000000002E-2</v>
      </c>
      <c r="D821" s="4">
        <v>1376</v>
      </c>
    </row>
    <row r="822" spans="1:4" ht="16" x14ac:dyDescent="0.2">
      <c r="A822" s="3" t="s">
        <v>384</v>
      </c>
      <c r="B822" s="3" t="s">
        <v>231</v>
      </c>
      <c r="C822" s="3">
        <v>3.8300000000000001E-2</v>
      </c>
      <c r="D822" s="3">
        <v>222</v>
      </c>
    </row>
    <row r="823" spans="1:4" ht="16" x14ac:dyDescent="0.2">
      <c r="A823" s="3" t="s">
        <v>384</v>
      </c>
      <c r="B823" s="3" t="s">
        <v>235</v>
      </c>
      <c r="C823" s="3">
        <v>4.0599999999999997E-2</v>
      </c>
      <c r="D823" s="4">
        <v>1999</v>
      </c>
    </row>
    <row r="824" spans="1:4" ht="32" x14ac:dyDescent="0.2">
      <c r="A824" s="3" t="s">
        <v>384</v>
      </c>
      <c r="B824" s="3" t="s">
        <v>234</v>
      </c>
      <c r="C824" s="3">
        <v>4.1000000000000002E-2</v>
      </c>
      <c r="D824" s="4">
        <v>5926</v>
      </c>
    </row>
    <row r="825" spans="1:4" ht="16" x14ac:dyDescent="0.2">
      <c r="A825" s="3" t="s">
        <v>384</v>
      </c>
      <c r="B825" s="3" t="s">
        <v>86</v>
      </c>
      <c r="C825" s="3">
        <v>4.3999999999999997E-2</v>
      </c>
      <c r="D825" s="3">
        <v>496</v>
      </c>
    </row>
    <row r="826" spans="1:4" ht="16" x14ac:dyDescent="0.2">
      <c r="A826" s="3" t="s">
        <v>384</v>
      </c>
      <c r="B826" s="3" t="s">
        <v>84</v>
      </c>
      <c r="C826" s="3">
        <v>4.5999999999999999E-2</v>
      </c>
      <c r="D826" s="3">
        <v>220</v>
      </c>
    </row>
    <row r="827" spans="1:4" ht="32" x14ac:dyDescent="0.2">
      <c r="A827" s="3" t="s">
        <v>384</v>
      </c>
      <c r="B827" s="3" t="s">
        <v>233</v>
      </c>
      <c r="C827" s="3">
        <v>4.9200000000000001E-2</v>
      </c>
      <c r="D827" s="4">
        <v>146714</v>
      </c>
    </row>
    <row r="828" spans="1:4" ht="16" x14ac:dyDescent="0.2">
      <c r="A828" s="3" t="s">
        <v>384</v>
      </c>
      <c r="B828" s="3" t="s">
        <v>227</v>
      </c>
      <c r="C828" s="3">
        <v>5.7000000000000002E-2</v>
      </c>
      <c r="D828" s="3">
        <v>141</v>
      </c>
    </row>
    <row r="829" spans="1:4" ht="16" x14ac:dyDescent="0.2">
      <c r="A829" s="3" t="s">
        <v>384</v>
      </c>
      <c r="B829" s="3" t="s">
        <v>87</v>
      </c>
      <c r="C829" s="3">
        <v>6.5000000000000002E-2</v>
      </c>
      <c r="D829" s="3">
        <v>339</v>
      </c>
    </row>
    <row r="830" spans="1:4" ht="16" x14ac:dyDescent="0.2">
      <c r="A830" s="3" t="s">
        <v>384</v>
      </c>
      <c r="B830" s="3" t="s">
        <v>236</v>
      </c>
      <c r="C830" s="3">
        <v>6.5000000000000002E-2</v>
      </c>
      <c r="D830" s="4">
        <v>14339</v>
      </c>
    </row>
    <row r="831" spans="1:4" ht="16" x14ac:dyDescent="0.2">
      <c r="A831" s="3" t="s">
        <v>384</v>
      </c>
      <c r="B831" s="3" t="s">
        <v>85</v>
      </c>
      <c r="C831" s="3">
        <v>7.5999999999999998E-2</v>
      </c>
      <c r="D831" s="3">
        <v>268</v>
      </c>
    </row>
    <row r="832" spans="1:4" ht="16" x14ac:dyDescent="0.2">
      <c r="A832" s="3" t="s">
        <v>384</v>
      </c>
      <c r="B832" s="3" t="s">
        <v>238</v>
      </c>
      <c r="C832" s="3"/>
      <c r="D832" s="3">
        <v>73</v>
      </c>
    </row>
    <row r="833" spans="1:4" ht="16" x14ac:dyDescent="0.2">
      <c r="A833" s="3" t="s">
        <v>385</v>
      </c>
      <c r="B833" s="3" t="s">
        <v>69</v>
      </c>
      <c r="C833" s="3">
        <v>8.9999999999999998E-4</v>
      </c>
      <c r="D833" s="4">
        <v>3000</v>
      </c>
    </row>
    <row r="834" spans="1:4" ht="16" x14ac:dyDescent="0.2">
      <c r="A834" s="3" t="s">
        <v>385</v>
      </c>
      <c r="B834" s="3" t="s">
        <v>84</v>
      </c>
      <c r="C834" s="3">
        <v>4.5999999999999999E-2</v>
      </c>
      <c r="D834" s="3">
        <v>220</v>
      </c>
    </row>
    <row r="835" spans="1:4" ht="16" x14ac:dyDescent="0.2">
      <c r="A835" s="3" t="s">
        <v>386</v>
      </c>
      <c r="B835" s="3" t="s">
        <v>69</v>
      </c>
      <c r="C835" s="3">
        <v>2.0000000000000001E-4</v>
      </c>
      <c r="D835" s="4">
        <v>3000</v>
      </c>
    </row>
    <row r="836" spans="1:4" ht="16" x14ac:dyDescent="0.2">
      <c r="A836" s="3" t="s">
        <v>387</v>
      </c>
      <c r="B836" s="3" t="s">
        <v>229</v>
      </c>
      <c r="C836" s="3">
        <v>1.4E-3</v>
      </c>
      <c r="D836" s="4">
        <v>43540</v>
      </c>
    </row>
    <row r="837" spans="1:4" ht="16" x14ac:dyDescent="0.2">
      <c r="A837" s="3" t="s">
        <v>387</v>
      </c>
      <c r="B837" s="3" t="s">
        <v>232</v>
      </c>
      <c r="C837" s="3">
        <v>2E-3</v>
      </c>
      <c r="D837" s="4">
        <v>1376</v>
      </c>
    </row>
    <row r="838" spans="1:4" ht="16" x14ac:dyDescent="0.2">
      <c r="A838" s="3" t="s">
        <v>387</v>
      </c>
      <c r="B838" s="3" t="s">
        <v>90</v>
      </c>
      <c r="C838" s="3">
        <v>5.0000000000000001E-3</v>
      </c>
      <c r="D838" s="3">
        <v>105</v>
      </c>
    </row>
    <row r="839" spans="1:4" ht="16" x14ac:dyDescent="0.2">
      <c r="A839" s="3" t="s">
        <v>387</v>
      </c>
      <c r="B839" s="3" t="s">
        <v>230</v>
      </c>
      <c r="C839" s="3">
        <v>1.3599999999999999E-2</v>
      </c>
      <c r="D839" s="4">
        <v>1772</v>
      </c>
    </row>
    <row r="840" spans="1:4" ht="32" x14ac:dyDescent="0.2">
      <c r="A840" s="3" t="s">
        <v>387</v>
      </c>
      <c r="B840" s="3" t="s">
        <v>228</v>
      </c>
      <c r="C840" s="3">
        <v>1.52E-2</v>
      </c>
      <c r="D840" s="4">
        <v>11499</v>
      </c>
    </row>
    <row r="841" spans="1:4" ht="16" x14ac:dyDescent="0.2">
      <c r="A841" s="3" t="s">
        <v>387</v>
      </c>
      <c r="B841" s="3" t="s">
        <v>237</v>
      </c>
      <c r="C841" s="3">
        <v>1.95E-2</v>
      </c>
      <c r="D841" s="4">
        <v>2411</v>
      </c>
    </row>
    <row r="842" spans="1:4" ht="16" x14ac:dyDescent="0.2">
      <c r="A842" s="3" t="s">
        <v>387</v>
      </c>
      <c r="B842" s="3" t="s">
        <v>89</v>
      </c>
      <c r="C842" s="3">
        <v>2.3E-2</v>
      </c>
      <c r="D842" s="3">
        <v>193</v>
      </c>
    </row>
    <row r="843" spans="1:4" ht="32" x14ac:dyDescent="0.2">
      <c r="A843" s="3" t="s">
        <v>387</v>
      </c>
      <c r="B843" s="3" t="s">
        <v>234</v>
      </c>
      <c r="C843" s="3">
        <v>2.5000000000000001E-2</v>
      </c>
      <c r="D843" s="4">
        <v>5926</v>
      </c>
    </row>
    <row r="844" spans="1:4" ht="16" x14ac:dyDescent="0.2">
      <c r="A844" s="3" t="s">
        <v>387</v>
      </c>
      <c r="B844" s="3" t="s">
        <v>227</v>
      </c>
      <c r="C844" s="3">
        <v>2.5000000000000001E-2</v>
      </c>
      <c r="D844" s="3">
        <v>141</v>
      </c>
    </row>
    <row r="845" spans="1:4" ht="16" x14ac:dyDescent="0.2">
      <c r="A845" s="3" t="s">
        <v>387</v>
      </c>
      <c r="B845" s="3" t="s">
        <v>235</v>
      </c>
      <c r="C845" s="3">
        <v>2.7699999999999999E-2</v>
      </c>
      <c r="D845" s="4">
        <v>1999</v>
      </c>
    </row>
    <row r="846" spans="1:4" ht="16" x14ac:dyDescent="0.2">
      <c r="A846" s="3" t="s">
        <v>387</v>
      </c>
      <c r="B846" s="3" t="s">
        <v>86</v>
      </c>
      <c r="C846" s="3">
        <v>2.8000000000000001E-2</v>
      </c>
      <c r="D846" s="3">
        <v>496</v>
      </c>
    </row>
    <row r="847" spans="1:4" ht="32" x14ac:dyDescent="0.2">
      <c r="A847" s="3" t="s">
        <v>387</v>
      </c>
      <c r="B847" s="3" t="s">
        <v>233</v>
      </c>
      <c r="C847" s="3">
        <v>3.0300000000000001E-2</v>
      </c>
      <c r="D847" s="4">
        <v>146714</v>
      </c>
    </row>
    <row r="848" spans="1:4" ht="16" x14ac:dyDescent="0.2">
      <c r="A848" s="3" t="s">
        <v>387</v>
      </c>
      <c r="B848" s="3" t="s">
        <v>85</v>
      </c>
      <c r="C848" s="3">
        <v>3.4000000000000002E-2</v>
      </c>
      <c r="D848" s="3">
        <v>268</v>
      </c>
    </row>
    <row r="849" spans="1:4" ht="16" x14ac:dyDescent="0.2">
      <c r="A849" s="3" t="s">
        <v>387</v>
      </c>
      <c r="B849" s="3" t="s">
        <v>84</v>
      </c>
      <c r="C849" s="3">
        <v>3.4000000000000002E-2</v>
      </c>
      <c r="D849" s="3">
        <v>220</v>
      </c>
    </row>
    <row r="850" spans="1:4" ht="16" x14ac:dyDescent="0.2">
      <c r="A850" s="3" t="s">
        <v>387</v>
      </c>
      <c r="B850" s="3" t="s">
        <v>226</v>
      </c>
      <c r="C850" s="3">
        <v>3.5999999999999997E-2</v>
      </c>
      <c r="D850" s="3">
        <v>194</v>
      </c>
    </row>
    <row r="851" spans="1:4" ht="16" x14ac:dyDescent="0.2">
      <c r="A851" s="3" t="s">
        <v>387</v>
      </c>
      <c r="B851" s="3" t="s">
        <v>236</v>
      </c>
      <c r="C851" s="3">
        <v>3.7999999999999999E-2</v>
      </c>
      <c r="D851" s="4">
        <v>14339</v>
      </c>
    </row>
    <row r="852" spans="1:4" ht="16" x14ac:dyDescent="0.2">
      <c r="A852" s="3" t="s">
        <v>387</v>
      </c>
      <c r="B852" s="3" t="s">
        <v>231</v>
      </c>
      <c r="C852" s="3">
        <v>4.4999999999999998E-2</v>
      </c>
      <c r="D852" s="3">
        <v>222</v>
      </c>
    </row>
    <row r="853" spans="1:4" ht="16" x14ac:dyDescent="0.2">
      <c r="A853" s="3" t="s">
        <v>387</v>
      </c>
      <c r="B853" s="3" t="s">
        <v>238</v>
      </c>
      <c r="C853" s="3"/>
      <c r="D853" s="3">
        <v>73</v>
      </c>
    </row>
    <row r="854" spans="1:4" ht="16" x14ac:dyDescent="0.2">
      <c r="A854" s="3" t="s">
        <v>388</v>
      </c>
      <c r="B854" s="3" t="s">
        <v>124</v>
      </c>
      <c r="C854" s="3">
        <v>1E-4</v>
      </c>
      <c r="D854" s="4">
        <v>4889</v>
      </c>
    </row>
    <row r="855" spans="1:4" ht="16" x14ac:dyDescent="0.2">
      <c r="A855" s="3" t="s">
        <v>388</v>
      </c>
      <c r="B855" s="3" t="s">
        <v>69</v>
      </c>
      <c r="C855" s="3">
        <v>2.0000000000000001E-4</v>
      </c>
      <c r="D855" s="4">
        <v>3000</v>
      </c>
    </row>
    <row r="856" spans="1:4" ht="16" x14ac:dyDescent="0.2">
      <c r="A856" s="3" t="s">
        <v>388</v>
      </c>
      <c r="B856" s="3" t="s">
        <v>84</v>
      </c>
      <c r="C856" s="3">
        <v>3.4000000000000002E-2</v>
      </c>
      <c r="D856" s="3">
        <v>220</v>
      </c>
    </row>
    <row r="857" spans="1:4" ht="32" x14ac:dyDescent="0.2">
      <c r="A857" s="3" t="s">
        <v>389</v>
      </c>
      <c r="B857" s="3" t="s">
        <v>233</v>
      </c>
      <c r="C857" s="3">
        <v>1E-4</v>
      </c>
      <c r="D857" s="4">
        <v>146714</v>
      </c>
    </row>
    <row r="858" spans="1:4" ht="16" x14ac:dyDescent="0.2">
      <c r="A858" s="3" t="s">
        <v>389</v>
      </c>
      <c r="B858" s="3" t="s">
        <v>237</v>
      </c>
      <c r="C858" s="3">
        <v>4.0000000000000002E-4</v>
      </c>
      <c r="D858" s="4">
        <v>2411</v>
      </c>
    </row>
    <row r="859" spans="1:4" ht="16" x14ac:dyDescent="0.2">
      <c r="A859" s="3" t="s">
        <v>389</v>
      </c>
      <c r="B859" s="3" t="s">
        <v>230</v>
      </c>
      <c r="C859" s="3">
        <v>4.0000000000000002E-4</v>
      </c>
      <c r="D859" s="4">
        <v>1772</v>
      </c>
    </row>
    <row r="860" spans="1:4" ht="16" x14ac:dyDescent="0.2">
      <c r="A860" s="3" t="s">
        <v>389</v>
      </c>
      <c r="B860" s="3" t="s">
        <v>86</v>
      </c>
      <c r="C860" s="3">
        <v>2E-3</v>
      </c>
      <c r="D860" s="3">
        <v>496</v>
      </c>
    </row>
    <row r="861" spans="1:4" ht="16" x14ac:dyDescent="0.2">
      <c r="A861" s="3" t="s">
        <v>389</v>
      </c>
      <c r="B861" s="3" t="s">
        <v>82</v>
      </c>
      <c r="C861" s="3">
        <v>5.0000000000000001E-3</v>
      </c>
      <c r="D861" s="3">
        <v>101</v>
      </c>
    </row>
    <row r="862" spans="1:4" ht="16" x14ac:dyDescent="0.2">
      <c r="A862" s="3" t="s">
        <v>389</v>
      </c>
      <c r="B862" s="3" t="s">
        <v>231</v>
      </c>
      <c r="C862" s="3">
        <v>6.7999999999999996E-3</v>
      </c>
      <c r="D862" s="3">
        <v>222</v>
      </c>
    </row>
    <row r="863" spans="1:4" ht="16" x14ac:dyDescent="0.2">
      <c r="A863" s="3" t="s">
        <v>389</v>
      </c>
      <c r="B863" s="3" t="s">
        <v>90</v>
      </c>
      <c r="C863" s="3">
        <v>0.01</v>
      </c>
      <c r="D863" s="3">
        <v>105</v>
      </c>
    </row>
    <row r="864" spans="1:4" ht="32" x14ac:dyDescent="0.2">
      <c r="A864" s="3" t="s">
        <v>390</v>
      </c>
      <c r="B864" s="3" t="s">
        <v>233</v>
      </c>
      <c r="C864" s="3">
        <v>1E-4</v>
      </c>
      <c r="D864" s="4">
        <v>146714</v>
      </c>
    </row>
    <row r="865" spans="1:4" ht="16" x14ac:dyDescent="0.2">
      <c r="A865" s="3" t="s">
        <v>390</v>
      </c>
      <c r="B865" s="3" t="s">
        <v>235</v>
      </c>
      <c r="C865" s="3">
        <v>8.9999999999999998E-4</v>
      </c>
      <c r="D865" s="4">
        <v>1999</v>
      </c>
    </row>
    <row r="866" spans="1:4" ht="16" x14ac:dyDescent="0.2">
      <c r="A866" s="3" t="s">
        <v>390</v>
      </c>
      <c r="B866" s="3" t="s">
        <v>86</v>
      </c>
      <c r="C866" s="3">
        <v>1E-3</v>
      </c>
      <c r="D866" s="3">
        <v>496</v>
      </c>
    </row>
    <row r="867" spans="1:4" ht="16" x14ac:dyDescent="0.2">
      <c r="A867" s="3" t="s">
        <v>390</v>
      </c>
      <c r="B867" s="3" t="s">
        <v>237</v>
      </c>
      <c r="C867" s="3">
        <v>3.8999999999999998E-3</v>
      </c>
      <c r="D867" s="4">
        <v>2411</v>
      </c>
    </row>
    <row r="868" spans="1:4" ht="16" x14ac:dyDescent="0.2">
      <c r="A868" s="3" t="s">
        <v>390</v>
      </c>
      <c r="B868" s="3" t="s">
        <v>89</v>
      </c>
      <c r="C868" s="3">
        <v>5.0000000000000001E-3</v>
      </c>
      <c r="D868" s="3">
        <v>193</v>
      </c>
    </row>
    <row r="869" spans="1:4" ht="16" x14ac:dyDescent="0.2">
      <c r="A869" s="3" t="s">
        <v>391</v>
      </c>
      <c r="B869" s="3" t="s">
        <v>232</v>
      </c>
      <c r="C869" s="3">
        <v>2E-3</v>
      </c>
      <c r="D869" s="4">
        <v>1376</v>
      </c>
    </row>
    <row r="870" spans="1:4" ht="32" x14ac:dyDescent="0.2">
      <c r="A870" s="3" t="s">
        <v>391</v>
      </c>
      <c r="B870" s="3" t="s">
        <v>228</v>
      </c>
      <c r="C870" s="3">
        <v>2.7000000000000001E-3</v>
      </c>
      <c r="D870" s="4">
        <v>11499</v>
      </c>
    </row>
    <row r="871" spans="1:4" ht="16" x14ac:dyDescent="0.2">
      <c r="A871" s="3" t="s">
        <v>391</v>
      </c>
      <c r="B871" s="3" t="s">
        <v>231</v>
      </c>
      <c r="C871" s="3">
        <v>4.4999999999999997E-3</v>
      </c>
      <c r="D871" s="3">
        <v>222</v>
      </c>
    </row>
    <row r="872" spans="1:4" ht="16" x14ac:dyDescent="0.2">
      <c r="A872" s="3" t="s">
        <v>391</v>
      </c>
      <c r="B872" s="3" t="s">
        <v>226</v>
      </c>
      <c r="C872" s="3">
        <v>5.0000000000000001E-3</v>
      </c>
      <c r="D872" s="3">
        <v>194</v>
      </c>
    </row>
    <row r="873" spans="1:4" ht="16" x14ac:dyDescent="0.2">
      <c r="A873" s="3" t="s">
        <v>391</v>
      </c>
      <c r="B873" s="3" t="s">
        <v>235</v>
      </c>
      <c r="C873" s="3">
        <v>6.4999999999999997E-3</v>
      </c>
      <c r="D873" s="4">
        <v>1999</v>
      </c>
    </row>
    <row r="874" spans="1:4" ht="16" x14ac:dyDescent="0.2">
      <c r="A874" s="3" t="s">
        <v>391</v>
      </c>
      <c r="B874" s="3" t="s">
        <v>85</v>
      </c>
      <c r="C874" s="3">
        <v>8.9999999999999993E-3</v>
      </c>
      <c r="D874" s="3">
        <v>268</v>
      </c>
    </row>
    <row r="875" spans="1:4" ht="32" x14ac:dyDescent="0.2">
      <c r="A875" s="3" t="s">
        <v>391</v>
      </c>
      <c r="B875" s="3" t="s">
        <v>233</v>
      </c>
      <c r="C875" s="3">
        <v>9.2999999999999992E-3</v>
      </c>
      <c r="D875" s="4">
        <v>146714</v>
      </c>
    </row>
    <row r="876" spans="1:4" ht="16" x14ac:dyDescent="0.2">
      <c r="A876" s="3" t="s">
        <v>391</v>
      </c>
      <c r="B876" s="3" t="s">
        <v>86</v>
      </c>
      <c r="C876" s="3">
        <v>1.0999999999999999E-2</v>
      </c>
      <c r="D876" s="3">
        <v>496</v>
      </c>
    </row>
    <row r="877" spans="1:4" ht="32" x14ac:dyDescent="0.2">
      <c r="A877" s="3" t="s">
        <v>391</v>
      </c>
      <c r="B877" s="3" t="s">
        <v>234</v>
      </c>
      <c r="C877" s="3">
        <v>1.4E-2</v>
      </c>
      <c r="D877" s="4">
        <v>5926</v>
      </c>
    </row>
    <row r="878" spans="1:4" ht="16" x14ac:dyDescent="0.2">
      <c r="A878" s="3" t="s">
        <v>391</v>
      </c>
      <c r="B878" s="3" t="s">
        <v>227</v>
      </c>
      <c r="C878" s="3">
        <v>1.4E-2</v>
      </c>
      <c r="D878" s="3">
        <v>141</v>
      </c>
    </row>
    <row r="879" spans="1:4" ht="16" x14ac:dyDescent="0.2">
      <c r="A879" s="3" t="s">
        <v>391</v>
      </c>
      <c r="B879" s="3" t="s">
        <v>84</v>
      </c>
      <c r="C879" s="3">
        <v>1.4E-2</v>
      </c>
      <c r="D879" s="3">
        <v>220</v>
      </c>
    </row>
    <row r="880" spans="1:4" ht="16" x14ac:dyDescent="0.2">
      <c r="A880" s="3" t="s">
        <v>391</v>
      </c>
      <c r="B880" s="3" t="s">
        <v>236</v>
      </c>
      <c r="C880" s="3">
        <v>1.6E-2</v>
      </c>
      <c r="D880" s="4">
        <v>14339</v>
      </c>
    </row>
    <row r="881" spans="1:4" ht="16" x14ac:dyDescent="0.2">
      <c r="A881" s="3" t="s">
        <v>391</v>
      </c>
      <c r="B881" s="3" t="s">
        <v>229</v>
      </c>
      <c r="C881" s="3">
        <v>1.83E-2</v>
      </c>
      <c r="D881" s="4">
        <v>43540</v>
      </c>
    </row>
    <row r="882" spans="1:4" ht="16" x14ac:dyDescent="0.2">
      <c r="A882" s="3" t="s">
        <v>391</v>
      </c>
      <c r="B882" s="3" t="s">
        <v>230</v>
      </c>
      <c r="C882" s="3">
        <v>1.89E-2</v>
      </c>
      <c r="D882" s="4">
        <v>1772</v>
      </c>
    </row>
    <row r="883" spans="1:4" ht="16" x14ac:dyDescent="0.2">
      <c r="A883" s="3" t="s">
        <v>391</v>
      </c>
      <c r="B883" s="3" t="s">
        <v>89</v>
      </c>
      <c r="C883" s="3">
        <v>2.8000000000000001E-2</v>
      </c>
      <c r="D883" s="3">
        <v>193</v>
      </c>
    </row>
    <row r="884" spans="1:4" ht="16" x14ac:dyDescent="0.2">
      <c r="A884" s="3" t="s">
        <v>391</v>
      </c>
      <c r="B884" s="3" t="s">
        <v>237</v>
      </c>
      <c r="C884" s="3">
        <v>3.4700000000000002E-2</v>
      </c>
      <c r="D884" s="4">
        <v>2411</v>
      </c>
    </row>
    <row r="885" spans="1:4" ht="16" x14ac:dyDescent="0.2">
      <c r="A885" s="3" t="s">
        <v>391</v>
      </c>
      <c r="B885" s="3" t="s">
        <v>238</v>
      </c>
      <c r="C885" s="3"/>
      <c r="D885" s="3">
        <v>73</v>
      </c>
    </row>
    <row r="886" spans="1:4" ht="16" x14ac:dyDescent="0.2">
      <c r="A886" s="3" t="s">
        <v>392</v>
      </c>
      <c r="B886" s="3" t="s">
        <v>69</v>
      </c>
      <c r="C886" s="3">
        <v>2.0000000000000001E-4</v>
      </c>
      <c r="D886" s="4">
        <v>3000</v>
      </c>
    </row>
    <row r="887" spans="1:4" ht="32" x14ac:dyDescent="0.2">
      <c r="A887" s="3" t="s">
        <v>393</v>
      </c>
      <c r="B887" s="3" t="s">
        <v>228</v>
      </c>
      <c r="C887" s="3">
        <v>6.9999999999999999E-4</v>
      </c>
      <c r="D887" s="4">
        <v>11499</v>
      </c>
    </row>
    <row r="888" spans="1:4" ht="16" x14ac:dyDescent="0.2">
      <c r="A888" s="3" t="s">
        <v>393</v>
      </c>
      <c r="B888" s="3" t="s">
        <v>229</v>
      </c>
      <c r="C888" s="3">
        <v>6.9999999999999999E-4</v>
      </c>
      <c r="D888" s="4">
        <v>43540</v>
      </c>
    </row>
    <row r="889" spans="1:4" ht="16" x14ac:dyDescent="0.2">
      <c r="A889" s="3" t="s">
        <v>393</v>
      </c>
      <c r="B889" s="3" t="s">
        <v>230</v>
      </c>
      <c r="C889" s="3">
        <v>8.9999999999999998E-4</v>
      </c>
      <c r="D889" s="4">
        <v>1772</v>
      </c>
    </row>
    <row r="890" spans="1:4" ht="32" x14ac:dyDescent="0.2">
      <c r="A890" s="3" t="s">
        <v>394</v>
      </c>
      <c r="B890" s="3" t="s">
        <v>233</v>
      </c>
      <c r="C890" s="3">
        <v>1E-4</v>
      </c>
      <c r="D890" s="4">
        <v>146714</v>
      </c>
    </row>
    <row r="891" spans="1:4" ht="16" x14ac:dyDescent="0.2">
      <c r="A891" s="3" t="s">
        <v>394</v>
      </c>
      <c r="B891" s="3" t="s">
        <v>235</v>
      </c>
      <c r="C891" s="3">
        <v>5.0000000000000001E-4</v>
      </c>
      <c r="D891" s="4">
        <v>1999</v>
      </c>
    </row>
    <row r="892" spans="1:4" ht="16" x14ac:dyDescent="0.2">
      <c r="A892" s="3" t="s">
        <v>394</v>
      </c>
      <c r="B892" s="3" t="s">
        <v>86</v>
      </c>
      <c r="C892" s="3">
        <v>1E-3</v>
      </c>
      <c r="D892" s="3">
        <v>496</v>
      </c>
    </row>
    <row r="893" spans="1:4" ht="16" x14ac:dyDescent="0.2">
      <c r="A893" s="3" t="s">
        <v>394</v>
      </c>
      <c r="B893" s="3" t="s">
        <v>237</v>
      </c>
      <c r="C893" s="3">
        <v>1.2999999999999999E-3</v>
      </c>
      <c r="D893" s="4">
        <v>2411</v>
      </c>
    </row>
    <row r="894" spans="1:4" ht="16" x14ac:dyDescent="0.2">
      <c r="A894" s="3" t="s">
        <v>394</v>
      </c>
      <c r="B894" s="3" t="s">
        <v>84</v>
      </c>
      <c r="C894" s="3">
        <v>5.0000000000000001E-3</v>
      </c>
      <c r="D894" s="3">
        <v>220</v>
      </c>
    </row>
    <row r="895" spans="1:4" ht="16" x14ac:dyDescent="0.2">
      <c r="A895" s="3" t="s">
        <v>395</v>
      </c>
      <c r="B895" s="3" t="s">
        <v>84</v>
      </c>
      <c r="C895" s="3">
        <v>5.0000000000000001E-3</v>
      </c>
      <c r="D895" s="3">
        <v>220</v>
      </c>
    </row>
    <row r="896" spans="1:4" ht="16" x14ac:dyDescent="0.2">
      <c r="A896" s="3" t="s">
        <v>396</v>
      </c>
      <c r="B896" s="3" t="s">
        <v>84</v>
      </c>
      <c r="C896" s="3">
        <v>5.0000000000000001E-3</v>
      </c>
      <c r="D896" s="3">
        <v>220</v>
      </c>
    </row>
    <row r="897" spans="1:4" ht="16" x14ac:dyDescent="0.2">
      <c r="A897" s="3" t="s">
        <v>397</v>
      </c>
      <c r="B897" s="3" t="s">
        <v>84</v>
      </c>
      <c r="C897" s="3">
        <v>5.0000000000000001E-3</v>
      </c>
      <c r="D897" s="3">
        <v>220</v>
      </c>
    </row>
    <row r="898" spans="1:4" ht="16" x14ac:dyDescent="0.2">
      <c r="A898" s="3" t="s">
        <v>19</v>
      </c>
      <c r="B898" s="3" t="s">
        <v>245</v>
      </c>
      <c r="C898" s="3">
        <v>2E-3</v>
      </c>
      <c r="D898" s="3">
        <v>302</v>
      </c>
    </row>
    <row r="899" spans="1:4" ht="16" x14ac:dyDescent="0.2">
      <c r="A899" s="3" t="s">
        <v>19</v>
      </c>
      <c r="B899" s="3" t="s">
        <v>229</v>
      </c>
      <c r="C899" s="3">
        <v>2.8E-3</v>
      </c>
      <c r="D899" s="4">
        <v>43540</v>
      </c>
    </row>
    <row r="900" spans="1:4" ht="16" x14ac:dyDescent="0.2">
      <c r="A900" s="3" t="s">
        <v>19</v>
      </c>
      <c r="B900" s="3" t="s">
        <v>225</v>
      </c>
      <c r="C900" s="3">
        <v>4.0000000000000001E-3</v>
      </c>
      <c r="D900" s="3">
        <v>252</v>
      </c>
    </row>
    <row r="901" spans="1:4" ht="16" x14ac:dyDescent="0.2">
      <c r="A901" s="3" t="s">
        <v>19</v>
      </c>
      <c r="B901" s="3" t="s">
        <v>90</v>
      </c>
      <c r="C901" s="3">
        <v>5.0000000000000001E-3</v>
      </c>
      <c r="D901" s="3">
        <v>105</v>
      </c>
    </row>
    <row r="902" spans="1:4" ht="16" x14ac:dyDescent="0.2">
      <c r="A902" s="3" t="s">
        <v>19</v>
      </c>
      <c r="B902" s="3" t="s">
        <v>398</v>
      </c>
      <c r="C902" s="3">
        <v>6.7000000000000002E-3</v>
      </c>
      <c r="D902" s="4">
        <v>50614</v>
      </c>
    </row>
    <row r="903" spans="1:4" ht="16" x14ac:dyDescent="0.2">
      <c r="A903" s="3" t="s">
        <v>19</v>
      </c>
      <c r="B903" s="3" t="s">
        <v>399</v>
      </c>
      <c r="C903" s="3">
        <v>9.2999999999999992E-3</v>
      </c>
      <c r="D903" s="4">
        <v>99672</v>
      </c>
    </row>
    <row r="904" spans="1:4" ht="16" x14ac:dyDescent="0.2">
      <c r="A904" s="3" t="s">
        <v>19</v>
      </c>
      <c r="B904" s="3" t="s">
        <v>252</v>
      </c>
      <c r="C904" s="3">
        <v>1.2999999999999999E-2</v>
      </c>
      <c r="D904" s="3">
        <v>112</v>
      </c>
    </row>
    <row r="905" spans="1:4" ht="16" x14ac:dyDescent="0.2">
      <c r="A905" s="3" t="s">
        <v>19</v>
      </c>
      <c r="B905" s="3" t="s">
        <v>82</v>
      </c>
      <c r="C905" s="3">
        <v>1.6E-2</v>
      </c>
      <c r="D905" s="3">
        <v>101</v>
      </c>
    </row>
    <row r="906" spans="1:4" ht="16" x14ac:dyDescent="0.2">
      <c r="A906" s="3" t="s">
        <v>19</v>
      </c>
      <c r="B906" s="3" t="s">
        <v>400</v>
      </c>
      <c r="C906" s="3">
        <v>1.8800000000000001E-2</v>
      </c>
      <c r="D906" s="4">
        <v>28557</v>
      </c>
    </row>
    <row r="907" spans="1:4" ht="32" x14ac:dyDescent="0.2">
      <c r="A907" s="3" t="s">
        <v>19</v>
      </c>
      <c r="B907" s="3" t="s">
        <v>228</v>
      </c>
      <c r="C907" s="3">
        <v>1.9400000000000001E-2</v>
      </c>
      <c r="D907" s="4">
        <v>11499</v>
      </c>
    </row>
    <row r="908" spans="1:4" ht="16" x14ac:dyDescent="0.2">
      <c r="A908" s="3" t="s">
        <v>19</v>
      </c>
      <c r="B908" s="3" t="s">
        <v>100</v>
      </c>
      <c r="C908" s="3">
        <v>0.02</v>
      </c>
      <c r="D908" s="3">
        <v>51</v>
      </c>
    </row>
    <row r="909" spans="1:4" ht="32" x14ac:dyDescent="0.2">
      <c r="A909" s="3" t="s">
        <v>19</v>
      </c>
      <c r="B909" s="3" t="s">
        <v>401</v>
      </c>
      <c r="C909" s="3">
        <v>2.1000000000000001E-2</v>
      </c>
      <c r="D909" s="3">
        <v>261</v>
      </c>
    </row>
    <row r="910" spans="1:4" ht="16" x14ac:dyDescent="0.2">
      <c r="A910" s="3" t="s">
        <v>19</v>
      </c>
      <c r="B910" s="3" t="s">
        <v>89</v>
      </c>
      <c r="C910" s="3">
        <v>2.3E-2</v>
      </c>
      <c r="D910" s="3">
        <v>193</v>
      </c>
    </row>
    <row r="911" spans="1:4" ht="16" x14ac:dyDescent="0.2">
      <c r="A911" s="3" t="s">
        <v>19</v>
      </c>
      <c r="B911" s="3" t="s">
        <v>402</v>
      </c>
      <c r="C911" s="3">
        <v>2.4299999999999999E-2</v>
      </c>
      <c r="D911" s="4">
        <v>33328</v>
      </c>
    </row>
    <row r="912" spans="1:4" ht="16" x14ac:dyDescent="0.2">
      <c r="A912" s="3" t="s">
        <v>19</v>
      </c>
      <c r="B912" s="3" t="s">
        <v>403</v>
      </c>
      <c r="C912" s="3">
        <v>2.4400000000000002E-2</v>
      </c>
      <c r="D912" s="4">
        <v>27978</v>
      </c>
    </row>
    <row r="913" spans="1:4" ht="16" x14ac:dyDescent="0.2">
      <c r="A913" s="3" t="s">
        <v>19</v>
      </c>
      <c r="B913" s="3" t="s">
        <v>237</v>
      </c>
      <c r="C913" s="3">
        <v>2.5999999999999999E-2</v>
      </c>
      <c r="D913" s="4">
        <v>2411</v>
      </c>
    </row>
    <row r="914" spans="1:4" ht="16" x14ac:dyDescent="0.2">
      <c r="A914" s="3" t="s">
        <v>19</v>
      </c>
      <c r="B914" s="3" t="s">
        <v>404</v>
      </c>
      <c r="C914" s="3">
        <v>2.6499999999999999E-2</v>
      </c>
      <c r="D914" s="4">
        <v>416581</v>
      </c>
    </row>
    <row r="915" spans="1:4" ht="16" x14ac:dyDescent="0.2">
      <c r="A915" s="3" t="s">
        <v>19</v>
      </c>
      <c r="B915" s="3" t="s">
        <v>230</v>
      </c>
      <c r="C915" s="3">
        <v>2.7400000000000001E-2</v>
      </c>
      <c r="D915" s="4">
        <v>1772</v>
      </c>
    </row>
    <row r="916" spans="1:4" ht="16" x14ac:dyDescent="0.2">
      <c r="A916" s="3" t="s">
        <v>19</v>
      </c>
      <c r="B916" s="3" t="s">
        <v>226</v>
      </c>
      <c r="C916" s="3">
        <v>0.03</v>
      </c>
      <c r="D916" s="3">
        <v>194</v>
      </c>
    </row>
    <row r="917" spans="1:4" ht="16" x14ac:dyDescent="0.2">
      <c r="A917" s="3" t="s">
        <v>19</v>
      </c>
      <c r="B917" s="3" t="s">
        <v>405</v>
      </c>
      <c r="C917" s="3">
        <v>3.2099999999999997E-2</v>
      </c>
      <c r="D917" s="4">
        <v>185391</v>
      </c>
    </row>
    <row r="918" spans="1:4" ht="32" x14ac:dyDescent="0.2">
      <c r="A918" s="3" t="s">
        <v>19</v>
      </c>
      <c r="B918" s="3" t="s">
        <v>406</v>
      </c>
      <c r="C918" s="3">
        <v>3.3000000000000002E-2</v>
      </c>
      <c r="D918" s="4">
        <v>1058</v>
      </c>
    </row>
    <row r="919" spans="1:4" ht="16" x14ac:dyDescent="0.2">
      <c r="A919" s="3" t="s">
        <v>19</v>
      </c>
      <c r="B919" s="3" t="s">
        <v>407</v>
      </c>
      <c r="C919" s="3">
        <v>3.5999999999999997E-2</v>
      </c>
      <c r="D919" s="3">
        <v>100</v>
      </c>
    </row>
    <row r="920" spans="1:4" ht="16" x14ac:dyDescent="0.2">
      <c r="A920" s="3" t="s">
        <v>19</v>
      </c>
      <c r="B920" s="3" t="s">
        <v>235</v>
      </c>
      <c r="C920" s="3">
        <v>3.8800000000000001E-2</v>
      </c>
      <c r="D920" s="4">
        <v>1999</v>
      </c>
    </row>
    <row r="921" spans="1:4" ht="16" x14ac:dyDescent="0.2">
      <c r="A921" s="3" t="s">
        <v>19</v>
      </c>
      <c r="B921" s="3" t="s">
        <v>189</v>
      </c>
      <c r="C921" s="3">
        <v>4.2000000000000003E-2</v>
      </c>
      <c r="D921" s="3">
        <v>187</v>
      </c>
    </row>
    <row r="922" spans="1:4" ht="16" x14ac:dyDescent="0.2">
      <c r="A922" s="3" t="s">
        <v>19</v>
      </c>
      <c r="B922" s="3" t="s">
        <v>236</v>
      </c>
      <c r="C922" s="3">
        <v>4.2999999999999997E-2</v>
      </c>
      <c r="D922" s="4">
        <v>14339</v>
      </c>
    </row>
    <row r="923" spans="1:4" ht="16" x14ac:dyDescent="0.2">
      <c r="A923" s="3" t="s">
        <v>19</v>
      </c>
      <c r="B923" s="3" t="s">
        <v>408</v>
      </c>
      <c r="C923" s="3">
        <v>4.3299999999999998E-2</v>
      </c>
      <c r="D923" s="4">
        <v>261235</v>
      </c>
    </row>
    <row r="924" spans="1:4" ht="32" x14ac:dyDescent="0.2">
      <c r="A924" s="3" t="s">
        <v>19</v>
      </c>
      <c r="B924" s="3" t="s">
        <v>233</v>
      </c>
      <c r="C924" s="3">
        <v>4.4400000000000002E-2</v>
      </c>
      <c r="D924" s="4">
        <v>146714</v>
      </c>
    </row>
    <row r="925" spans="1:4" ht="32" x14ac:dyDescent="0.2">
      <c r="A925" s="3" t="s">
        <v>19</v>
      </c>
      <c r="B925" s="3" t="s">
        <v>409</v>
      </c>
      <c r="C925" s="3">
        <v>4.4900000000000002E-2</v>
      </c>
      <c r="D925" s="4">
        <v>70890</v>
      </c>
    </row>
    <row r="926" spans="1:4" ht="16" x14ac:dyDescent="0.2">
      <c r="A926" s="3" t="s">
        <v>19</v>
      </c>
      <c r="B926" s="3" t="s">
        <v>410</v>
      </c>
      <c r="C926" s="3">
        <v>4.9200000000000001E-2</v>
      </c>
      <c r="D926" s="4">
        <v>115374</v>
      </c>
    </row>
    <row r="927" spans="1:4" ht="16" x14ac:dyDescent="0.2">
      <c r="A927" s="3" t="s">
        <v>19</v>
      </c>
      <c r="B927" s="3" t="s">
        <v>232</v>
      </c>
      <c r="C927" s="3">
        <v>5.5E-2</v>
      </c>
      <c r="D927" s="4">
        <v>1376</v>
      </c>
    </row>
    <row r="928" spans="1:4" ht="16" x14ac:dyDescent="0.2">
      <c r="A928" s="3" t="s">
        <v>19</v>
      </c>
      <c r="B928" s="3" t="s">
        <v>411</v>
      </c>
      <c r="C928" s="3">
        <v>5.7799999999999997E-2</v>
      </c>
      <c r="D928" s="4">
        <v>77584</v>
      </c>
    </row>
    <row r="929" spans="1:4" ht="16" x14ac:dyDescent="0.2">
      <c r="A929" s="3" t="s">
        <v>19</v>
      </c>
      <c r="B929" s="3" t="s">
        <v>412</v>
      </c>
      <c r="C929" s="3">
        <v>5.8400000000000001E-2</v>
      </c>
      <c r="D929" s="4">
        <v>24582</v>
      </c>
    </row>
    <row r="930" spans="1:4" ht="16" x14ac:dyDescent="0.2">
      <c r="A930" s="3" t="s">
        <v>19</v>
      </c>
      <c r="B930" s="3" t="s">
        <v>86</v>
      </c>
      <c r="C930" s="3">
        <v>6.3E-2</v>
      </c>
      <c r="D930" s="3">
        <v>496</v>
      </c>
    </row>
    <row r="931" spans="1:4" ht="32" x14ac:dyDescent="0.2">
      <c r="A931" s="3" t="s">
        <v>19</v>
      </c>
      <c r="B931" s="3" t="s">
        <v>234</v>
      </c>
      <c r="C931" s="3">
        <v>6.7000000000000004E-2</v>
      </c>
      <c r="D931" s="4">
        <v>5926</v>
      </c>
    </row>
    <row r="932" spans="1:4" ht="16" x14ac:dyDescent="0.2">
      <c r="A932" s="3" t="s">
        <v>19</v>
      </c>
      <c r="B932" s="3" t="s">
        <v>84</v>
      </c>
      <c r="C932" s="3">
        <v>7.0000000000000007E-2</v>
      </c>
      <c r="D932" s="3">
        <v>220</v>
      </c>
    </row>
    <row r="933" spans="1:4" ht="16" x14ac:dyDescent="0.2">
      <c r="A933" s="3" t="s">
        <v>19</v>
      </c>
      <c r="B933" s="3" t="s">
        <v>413</v>
      </c>
      <c r="C933" s="3">
        <v>7.0300000000000001E-2</v>
      </c>
      <c r="D933" s="4">
        <v>35791</v>
      </c>
    </row>
    <row r="934" spans="1:4" ht="16" x14ac:dyDescent="0.2">
      <c r="A934" s="3" t="s">
        <v>19</v>
      </c>
      <c r="B934" s="3" t="s">
        <v>85</v>
      </c>
      <c r="C934" s="3">
        <v>7.2999999999999995E-2</v>
      </c>
      <c r="D934" s="3">
        <v>268</v>
      </c>
    </row>
    <row r="935" spans="1:4" ht="16" x14ac:dyDescent="0.2">
      <c r="A935" s="3" t="s">
        <v>19</v>
      </c>
      <c r="B935" s="3" t="s">
        <v>414</v>
      </c>
      <c r="C935" s="3">
        <v>7.2999999999999995E-2</v>
      </c>
      <c r="D935" s="3">
        <v>116</v>
      </c>
    </row>
    <row r="936" spans="1:4" ht="16" x14ac:dyDescent="0.2">
      <c r="A936" s="3" t="s">
        <v>19</v>
      </c>
      <c r="B936" s="3" t="s">
        <v>227</v>
      </c>
      <c r="C936" s="3">
        <v>7.8E-2</v>
      </c>
      <c r="D936" s="3">
        <v>141</v>
      </c>
    </row>
    <row r="937" spans="1:4" ht="16" x14ac:dyDescent="0.2">
      <c r="A937" s="3" t="s">
        <v>19</v>
      </c>
      <c r="B937" s="3" t="s">
        <v>87</v>
      </c>
      <c r="C937" s="3">
        <v>0.08</v>
      </c>
      <c r="D937" s="3">
        <v>339</v>
      </c>
    </row>
    <row r="938" spans="1:4" ht="32" x14ac:dyDescent="0.2">
      <c r="A938" s="3" t="s">
        <v>19</v>
      </c>
      <c r="B938" s="3" t="s">
        <v>415</v>
      </c>
      <c r="C938" s="3">
        <v>8.5000000000000006E-2</v>
      </c>
      <c r="D938" s="4">
        <v>3830</v>
      </c>
    </row>
    <row r="939" spans="1:4" ht="16" x14ac:dyDescent="0.2">
      <c r="A939" s="3" t="s">
        <v>19</v>
      </c>
      <c r="B939" s="3" t="s">
        <v>416</v>
      </c>
      <c r="C939" s="3">
        <v>8.5999999999999993E-2</v>
      </c>
      <c r="D939" s="4">
        <v>1242890</v>
      </c>
    </row>
    <row r="940" spans="1:4" ht="16" x14ac:dyDescent="0.2">
      <c r="A940" s="3" t="s">
        <v>19</v>
      </c>
      <c r="B940" s="3" t="s">
        <v>417</v>
      </c>
      <c r="C940" s="3">
        <v>8.6499999999999994E-2</v>
      </c>
      <c r="D940" s="4">
        <v>1070</v>
      </c>
    </row>
    <row r="941" spans="1:4" ht="16" x14ac:dyDescent="0.2">
      <c r="A941" s="3" t="s">
        <v>19</v>
      </c>
      <c r="B941" s="3" t="s">
        <v>418</v>
      </c>
      <c r="C941" s="3">
        <v>0.09</v>
      </c>
      <c r="D941" s="3">
        <v>177</v>
      </c>
    </row>
    <row r="942" spans="1:4" ht="16" x14ac:dyDescent="0.2">
      <c r="A942" s="3" t="s">
        <v>19</v>
      </c>
      <c r="B942" s="3" t="s">
        <v>419</v>
      </c>
      <c r="C942" s="3">
        <v>9.2999999999999999E-2</v>
      </c>
      <c r="D942" s="3">
        <v>558</v>
      </c>
    </row>
    <row r="943" spans="1:4" ht="16" x14ac:dyDescent="0.2">
      <c r="A943" s="3" t="s">
        <v>19</v>
      </c>
      <c r="B943" s="3" t="s">
        <v>190</v>
      </c>
      <c r="C943" s="3">
        <v>9.6000000000000002E-2</v>
      </c>
      <c r="D943" s="3">
        <v>307</v>
      </c>
    </row>
    <row r="944" spans="1:4" ht="16" x14ac:dyDescent="0.2">
      <c r="A944" s="3" t="s">
        <v>19</v>
      </c>
      <c r="B944" s="3" t="s">
        <v>231</v>
      </c>
      <c r="C944" s="3">
        <v>0.1081</v>
      </c>
      <c r="D944" s="3">
        <v>222</v>
      </c>
    </row>
    <row r="945" spans="1:4" ht="16" x14ac:dyDescent="0.2">
      <c r="A945" s="3" t="s">
        <v>19</v>
      </c>
      <c r="B945" s="3" t="s">
        <v>420</v>
      </c>
      <c r="C945" s="3">
        <v>0.112</v>
      </c>
      <c r="D945" s="3">
        <v>194</v>
      </c>
    </row>
    <row r="946" spans="1:4" ht="16" x14ac:dyDescent="0.2">
      <c r="A946" s="3" t="s">
        <v>19</v>
      </c>
      <c r="B946" s="3" t="s">
        <v>238</v>
      </c>
      <c r="C946" s="3"/>
      <c r="D946" s="3">
        <v>73</v>
      </c>
    </row>
    <row r="947" spans="1:4" ht="16" x14ac:dyDescent="0.2">
      <c r="A947" s="3" t="s">
        <v>21</v>
      </c>
      <c r="B947" s="3" t="s">
        <v>69</v>
      </c>
      <c r="C947" s="3">
        <v>8.9999999999999998E-4</v>
      </c>
      <c r="D947" s="4">
        <v>3000</v>
      </c>
    </row>
    <row r="948" spans="1:4" ht="16" x14ac:dyDescent="0.2">
      <c r="A948" s="3" t="s">
        <v>21</v>
      </c>
      <c r="B948" s="3" t="s">
        <v>421</v>
      </c>
      <c r="C948" s="3">
        <v>1.4E-2</v>
      </c>
      <c r="D948" s="3">
        <v>279</v>
      </c>
    </row>
    <row r="949" spans="1:4" ht="16" x14ac:dyDescent="0.2">
      <c r="A949" s="3" t="s">
        <v>21</v>
      </c>
      <c r="B949" s="3" t="s">
        <v>422</v>
      </c>
      <c r="C949" s="3">
        <v>2.1999999999999999E-2</v>
      </c>
      <c r="D949" s="3">
        <v>564</v>
      </c>
    </row>
    <row r="950" spans="1:4" ht="16" x14ac:dyDescent="0.2">
      <c r="A950" s="3" t="s">
        <v>21</v>
      </c>
      <c r="B950" s="3" t="s">
        <v>423</v>
      </c>
      <c r="C950" s="3">
        <v>3.5000000000000003E-2</v>
      </c>
      <c r="D950" s="3">
        <v>553</v>
      </c>
    </row>
    <row r="951" spans="1:4" ht="16" x14ac:dyDescent="0.2">
      <c r="A951" s="3" t="s">
        <v>21</v>
      </c>
      <c r="B951" s="3" t="s">
        <v>424</v>
      </c>
      <c r="C951" s="3">
        <v>6.8000000000000005E-2</v>
      </c>
      <c r="D951" s="3">
        <v>273</v>
      </c>
    </row>
    <row r="952" spans="1:4" ht="16" x14ac:dyDescent="0.2">
      <c r="A952" s="3" t="s">
        <v>21</v>
      </c>
      <c r="B952" s="3" t="s">
        <v>84</v>
      </c>
      <c r="C952" s="3">
        <v>7.0000000000000007E-2</v>
      </c>
      <c r="D952" s="3">
        <v>220</v>
      </c>
    </row>
    <row r="953" spans="1:4" ht="16" x14ac:dyDescent="0.2">
      <c r="A953" s="3" t="s">
        <v>21</v>
      </c>
      <c r="B953" s="3" t="s">
        <v>425</v>
      </c>
      <c r="C953" s="3"/>
      <c r="D953" s="4">
        <v>61655</v>
      </c>
    </row>
    <row r="954" spans="1:4" ht="16" x14ac:dyDescent="0.2">
      <c r="A954" s="3" t="s">
        <v>426</v>
      </c>
      <c r="B954" s="3" t="s">
        <v>422</v>
      </c>
      <c r="C954" s="3">
        <v>1E-3</v>
      </c>
      <c r="D954" s="3">
        <v>564</v>
      </c>
    </row>
    <row r="955" spans="1:4" ht="16" x14ac:dyDescent="0.2">
      <c r="A955" s="3" t="s">
        <v>427</v>
      </c>
      <c r="B955" s="3" t="s">
        <v>411</v>
      </c>
      <c r="C955" s="3">
        <v>2.0000000000000001E-4</v>
      </c>
      <c r="D955" s="4">
        <v>77584</v>
      </c>
    </row>
    <row r="956" spans="1:4" ht="16" x14ac:dyDescent="0.2">
      <c r="A956" s="3" t="s">
        <v>427</v>
      </c>
      <c r="B956" s="3" t="s">
        <v>230</v>
      </c>
      <c r="C956" s="3">
        <v>2.9999999999999997E-4</v>
      </c>
      <c r="D956" s="4">
        <v>1772</v>
      </c>
    </row>
    <row r="957" spans="1:4" ht="16" x14ac:dyDescent="0.2">
      <c r="A957" s="3" t="s">
        <v>427</v>
      </c>
      <c r="B957" s="3" t="s">
        <v>412</v>
      </c>
      <c r="C957" s="3">
        <v>5.9999999999999995E-4</v>
      </c>
      <c r="D957" s="4">
        <v>24582</v>
      </c>
    </row>
    <row r="958" spans="1:4" ht="16" x14ac:dyDescent="0.2">
      <c r="A958" s="3" t="s">
        <v>427</v>
      </c>
      <c r="B958" s="3" t="s">
        <v>399</v>
      </c>
      <c r="C958" s="3">
        <v>6.9999999999999999E-4</v>
      </c>
      <c r="D958" s="4">
        <v>99672</v>
      </c>
    </row>
    <row r="959" spans="1:4" ht="16" x14ac:dyDescent="0.2">
      <c r="A959" s="3" t="s">
        <v>427</v>
      </c>
      <c r="B959" s="3" t="s">
        <v>229</v>
      </c>
      <c r="C959" s="3">
        <v>8.0000000000000004E-4</v>
      </c>
      <c r="D959" s="4">
        <v>43540</v>
      </c>
    </row>
    <row r="960" spans="1:4" ht="16" x14ac:dyDescent="0.2">
      <c r="A960" s="3" t="s">
        <v>427</v>
      </c>
      <c r="B960" s="3" t="s">
        <v>405</v>
      </c>
      <c r="C960" s="3">
        <v>1.2999999999999999E-3</v>
      </c>
      <c r="D960" s="4">
        <v>185391</v>
      </c>
    </row>
    <row r="961" spans="1:4" ht="16" x14ac:dyDescent="0.2">
      <c r="A961" s="3" t="s">
        <v>427</v>
      </c>
      <c r="B961" s="3" t="s">
        <v>398</v>
      </c>
      <c r="C961" s="3">
        <v>1.6999999999999999E-3</v>
      </c>
      <c r="D961" s="4">
        <v>50614</v>
      </c>
    </row>
    <row r="962" spans="1:4" ht="16" x14ac:dyDescent="0.2">
      <c r="A962" s="3" t="s">
        <v>427</v>
      </c>
      <c r="B962" s="3" t="s">
        <v>403</v>
      </c>
      <c r="C962" s="3">
        <v>2.7000000000000001E-3</v>
      </c>
      <c r="D962" s="4">
        <v>27978</v>
      </c>
    </row>
    <row r="963" spans="1:4" ht="32" x14ac:dyDescent="0.2">
      <c r="A963" s="3" t="s">
        <v>427</v>
      </c>
      <c r="B963" s="3" t="s">
        <v>228</v>
      </c>
      <c r="C963" s="3">
        <v>4.5999999999999999E-3</v>
      </c>
      <c r="D963" s="4">
        <v>11499</v>
      </c>
    </row>
    <row r="964" spans="1:4" ht="16" x14ac:dyDescent="0.2">
      <c r="A964" s="3" t="s">
        <v>427</v>
      </c>
      <c r="B964" s="3" t="s">
        <v>232</v>
      </c>
      <c r="C964" s="3">
        <v>5.0000000000000001E-3</v>
      </c>
      <c r="D964" s="4">
        <v>1376</v>
      </c>
    </row>
    <row r="965" spans="1:4" ht="16" x14ac:dyDescent="0.2">
      <c r="A965" s="3" t="s">
        <v>427</v>
      </c>
      <c r="B965" s="3" t="s">
        <v>82</v>
      </c>
      <c r="C965" s="3">
        <v>5.0000000000000001E-3</v>
      </c>
      <c r="D965" s="3">
        <v>101</v>
      </c>
    </row>
    <row r="966" spans="1:4" ht="16" x14ac:dyDescent="0.2">
      <c r="A966" s="3" t="s">
        <v>427</v>
      </c>
      <c r="B966" s="3" t="s">
        <v>87</v>
      </c>
      <c r="C966" s="3">
        <v>7.0000000000000001E-3</v>
      </c>
      <c r="D966" s="3">
        <v>339</v>
      </c>
    </row>
    <row r="967" spans="1:4" ht="16" x14ac:dyDescent="0.2">
      <c r="A967" s="3" t="s">
        <v>427</v>
      </c>
      <c r="B967" s="3" t="s">
        <v>418</v>
      </c>
      <c r="C967" s="3">
        <v>8.9999999999999993E-3</v>
      </c>
      <c r="D967" s="3">
        <v>177</v>
      </c>
    </row>
    <row r="968" spans="1:4" ht="16" x14ac:dyDescent="0.2">
      <c r="A968" s="3" t="s">
        <v>427</v>
      </c>
      <c r="B968" s="3" t="s">
        <v>413</v>
      </c>
      <c r="C968" s="3">
        <v>9.4999999999999998E-3</v>
      </c>
      <c r="D968" s="4">
        <v>35791</v>
      </c>
    </row>
    <row r="969" spans="1:4" ht="16" x14ac:dyDescent="0.2">
      <c r="A969" s="3" t="s">
        <v>427</v>
      </c>
      <c r="B969" s="3" t="s">
        <v>84</v>
      </c>
      <c r="C969" s="3">
        <v>1.0999999999999999E-2</v>
      </c>
      <c r="D969" s="3">
        <v>220</v>
      </c>
    </row>
    <row r="970" spans="1:4" ht="16" x14ac:dyDescent="0.2">
      <c r="A970" s="3" t="s">
        <v>427</v>
      </c>
      <c r="B970" s="3" t="s">
        <v>245</v>
      </c>
      <c r="C970" s="3">
        <v>1.2E-2</v>
      </c>
      <c r="D970" s="3">
        <v>302</v>
      </c>
    </row>
    <row r="971" spans="1:4" ht="16" x14ac:dyDescent="0.2">
      <c r="A971" s="3" t="s">
        <v>427</v>
      </c>
      <c r="B971" s="3" t="s">
        <v>416</v>
      </c>
      <c r="C971" s="3">
        <v>1.38E-2</v>
      </c>
      <c r="D971" s="4">
        <v>1242890</v>
      </c>
    </row>
    <row r="972" spans="1:4" ht="32" x14ac:dyDescent="0.2">
      <c r="A972" s="3" t="s">
        <v>427</v>
      </c>
      <c r="B972" s="3" t="s">
        <v>415</v>
      </c>
      <c r="C972" s="3">
        <v>1.4E-2</v>
      </c>
      <c r="D972" s="4">
        <v>3830</v>
      </c>
    </row>
    <row r="973" spans="1:4" ht="32" x14ac:dyDescent="0.2">
      <c r="A973" s="3" t="s">
        <v>427</v>
      </c>
      <c r="B973" s="3" t="s">
        <v>234</v>
      </c>
      <c r="C973" s="3">
        <v>1.4999999999999999E-2</v>
      </c>
      <c r="D973" s="4">
        <v>5926</v>
      </c>
    </row>
    <row r="974" spans="1:4" ht="16" x14ac:dyDescent="0.2">
      <c r="A974" s="3" t="s">
        <v>427</v>
      </c>
      <c r="B974" s="3" t="s">
        <v>419</v>
      </c>
      <c r="C974" s="3">
        <v>1.7000000000000001E-2</v>
      </c>
      <c r="D974" s="3">
        <v>558</v>
      </c>
    </row>
    <row r="975" spans="1:4" ht="16" x14ac:dyDescent="0.2">
      <c r="A975" s="3" t="s">
        <v>427</v>
      </c>
      <c r="B975" s="3" t="s">
        <v>86</v>
      </c>
      <c r="C975" s="3">
        <v>1.7000000000000001E-2</v>
      </c>
      <c r="D975" s="3">
        <v>496</v>
      </c>
    </row>
    <row r="976" spans="1:4" ht="16" x14ac:dyDescent="0.2">
      <c r="A976" s="3" t="s">
        <v>427</v>
      </c>
      <c r="B976" s="3" t="s">
        <v>227</v>
      </c>
      <c r="C976" s="3">
        <v>1.7999999999999999E-2</v>
      </c>
      <c r="D976" s="3">
        <v>141</v>
      </c>
    </row>
    <row r="977" spans="1:4" ht="16" x14ac:dyDescent="0.2">
      <c r="A977" s="3" t="s">
        <v>427</v>
      </c>
      <c r="B977" s="3" t="s">
        <v>85</v>
      </c>
      <c r="C977" s="3">
        <v>1.9E-2</v>
      </c>
      <c r="D977" s="3">
        <v>268</v>
      </c>
    </row>
    <row r="978" spans="1:4" ht="16" x14ac:dyDescent="0.2">
      <c r="A978" s="3" t="s">
        <v>427</v>
      </c>
      <c r="B978" s="3" t="s">
        <v>417</v>
      </c>
      <c r="C978" s="3">
        <v>2.0199999999999999E-2</v>
      </c>
      <c r="D978" s="4">
        <v>1070</v>
      </c>
    </row>
    <row r="979" spans="1:4" ht="16" x14ac:dyDescent="0.2">
      <c r="A979" s="3" t="s">
        <v>427</v>
      </c>
      <c r="B979" s="3" t="s">
        <v>190</v>
      </c>
      <c r="C979" s="3">
        <v>2.1000000000000001E-2</v>
      </c>
      <c r="D979" s="3">
        <v>307</v>
      </c>
    </row>
    <row r="980" spans="1:4" ht="16" x14ac:dyDescent="0.2">
      <c r="A980" s="3" t="s">
        <v>427</v>
      </c>
      <c r="B980" s="3" t="s">
        <v>231</v>
      </c>
      <c r="C980" s="3">
        <v>2.7E-2</v>
      </c>
      <c r="D980" s="3">
        <v>222</v>
      </c>
    </row>
    <row r="981" spans="1:4" ht="16" x14ac:dyDescent="0.2">
      <c r="A981" s="3" t="s">
        <v>427</v>
      </c>
      <c r="B981" s="3" t="s">
        <v>252</v>
      </c>
      <c r="C981" s="3">
        <v>2.7E-2</v>
      </c>
      <c r="D981" s="3">
        <v>112</v>
      </c>
    </row>
    <row r="982" spans="1:4" ht="32" x14ac:dyDescent="0.2">
      <c r="A982" s="3" t="s">
        <v>427</v>
      </c>
      <c r="B982" s="3" t="s">
        <v>409</v>
      </c>
      <c r="C982" s="3">
        <v>2.9399999999999999E-2</v>
      </c>
      <c r="D982" s="4">
        <v>70890</v>
      </c>
    </row>
    <row r="983" spans="1:4" ht="16" x14ac:dyDescent="0.2">
      <c r="A983" s="3" t="s">
        <v>427</v>
      </c>
      <c r="B983" s="3" t="s">
        <v>414</v>
      </c>
      <c r="C983" s="3">
        <v>0.03</v>
      </c>
      <c r="D983" s="3">
        <v>116</v>
      </c>
    </row>
    <row r="984" spans="1:4" ht="32" x14ac:dyDescent="0.2">
      <c r="A984" s="3" t="s">
        <v>427</v>
      </c>
      <c r="B984" s="3" t="s">
        <v>401</v>
      </c>
      <c r="C984" s="3">
        <v>3.3000000000000002E-2</v>
      </c>
      <c r="D984" s="3">
        <v>261</v>
      </c>
    </row>
    <row r="985" spans="1:4" ht="16" x14ac:dyDescent="0.2">
      <c r="A985" s="3" t="s">
        <v>427</v>
      </c>
      <c r="B985" s="3" t="s">
        <v>235</v>
      </c>
      <c r="C985" s="3">
        <v>3.3000000000000002E-2</v>
      </c>
      <c r="D985" s="4">
        <v>1999</v>
      </c>
    </row>
    <row r="986" spans="1:4" ht="16" x14ac:dyDescent="0.2">
      <c r="A986" s="3" t="s">
        <v>427</v>
      </c>
      <c r="B986" s="3" t="s">
        <v>236</v>
      </c>
      <c r="C986" s="3">
        <v>3.3000000000000002E-2</v>
      </c>
      <c r="D986" s="4">
        <v>14339</v>
      </c>
    </row>
    <row r="987" spans="1:4" ht="16" x14ac:dyDescent="0.2">
      <c r="A987" s="3" t="s">
        <v>427</v>
      </c>
      <c r="B987" s="3" t="s">
        <v>408</v>
      </c>
      <c r="C987" s="3">
        <v>3.32E-2</v>
      </c>
      <c r="D987" s="4">
        <v>261235</v>
      </c>
    </row>
    <row r="988" spans="1:4" ht="16" x14ac:dyDescent="0.2">
      <c r="A988" s="3" t="s">
        <v>427</v>
      </c>
      <c r="B988" s="3" t="s">
        <v>420</v>
      </c>
      <c r="C988" s="3">
        <v>3.5000000000000003E-2</v>
      </c>
      <c r="D988" s="3">
        <v>194</v>
      </c>
    </row>
    <row r="989" spans="1:4" ht="32" x14ac:dyDescent="0.2">
      <c r="A989" s="3" t="s">
        <v>427</v>
      </c>
      <c r="B989" s="3" t="s">
        <v>233</v>
      </c>
      <c r="C989" s="3">
        <v>3.5799999999999998E-2</v>
      </c>
      <c r="D989" s="4">
        <v>146714</v>
      </c>
    </row>
    <row r="990" spans="1:4" ht="16" x14ac:dyDescent="0.2">
      <c r="A990" s="3" t="s">
        <v>427</v>
      </c>
      <c r="B990" s="3" t="s">
        <v>89</v>
      </c>
      <c r="C990" s="3">
        <v>3.5999999999999997E-2</v>
      </c>
      <c r="D990" s="3">
        <v>193</v>
      </c>
    </row>
    <row r="991" spans="1:4" ht="16" x14ac:dyDescent="0.2">
      <c r="A991" s="3" t="s">
        <v>427</v>
      </c>
      <c r="B991" s="3" t="s">
        <v>226</v>
      </c>
      <c r="C991" s="3">
        <v>3.5999999999999997E-2</v>
      </c>
      <c r="D991" s="3">
        <v>194</v>
      </c>
    </row>
    <row r="992" spans="1:4" ht="16" x14ac:dyDescent="0.2">
      <c r="A992" s="3" t="s">
        <v>427</v>
      </c>
      <c r="B992" s="3" t="s">
        <v>410</v>
      </c>
      <c r="C992" s="3">
        <v>3.6600000000000001E-2</v>
      </c>
      <c r="D992" s="4">
        <v>115374</v>
      </c>
    </row>
    <row r="993" spans="1:4" ht="32" x14ac:dyDescent="0.2">
      <c r="A993" s="3" t="s">
        <v>427</v>
      </c>
      <c r="B993" s="3" t="s">
        <v>406</v>
      </c>
      <c r="C993" s="3">
        <v>3.9E-2</v>
      </c>
      <c r="D993" s="4">
        <v>1058</v>
      </c>
    </row>
    <row r="994" spans="1:4" ht="16" x14ac:dyDescent="0.2">
      <c r="A994" s="3" t="s">
        <v>427</v>
      </c>
      <c r="B994" s="3" t="s">
        <v>404</v>
      </c>
      <c r="C994" s="3">
        <v>3.9199999999999999E-2</v>
      </c>
      <c r="D994" s="4">
        <v>416581</v>
      </c>
    </row>
    <row r="995" spans="1:4" ht="16" x14ac:dyDescent="0.2">
      <c r="A995" s="3" t="s">
        <v>427</v>
      </c>
      <c r="B995" s="3" t="s">
        <v>237</v>
      </c>
      <c r="C995" s="3">
        <v>3.9899999999999998E-2</v>
      </c>
      <c r="D995" s="4">
        <v>2411</v>
      </c>
    </row>
    <row r="996" spans="1:4" ht="16" x14ac:dyDescent="0.2">
      <c r="A996" s="3" t="s">
        <v>427</v>
      </c>
      <c r="B996" s="3" t="s">
        <v>402</v>
      </c>
      <c r="C996" s="3">
        <v>4.41E-2</v>
      </c>
      <c r="D996" s="4">
        <v>33328</v>
      </c>
    </row>
    <row r="997" spans="1:4" ht="16" x14ac:dyDescent="0.2">
      <c r="A997" s="3" t="s">
        <v>427</v>
      </c>
      <c r="B997" s="3" t="s">
        <v>400</v>
      </c>
      <c r="C997" s="3">
        <v>4.8300000000000003E-2</v>
      </c>
      <c r="D997" s="4">
        <v>28557</v>
      </c>
    </row>
    <row r="998" spans="1:4" ht="16" x14ac:dyDescent="0.2">
      <c r="A998" s="3" t="s">
        <v>427</v>
      </c>
      <c r="B998" s="3" t="s">
        <v>189</v>
      </c>
      <c r="C998" s="3">
        <v>4.9000000000000002E-2</v>
      </c>
      <c r="D998" s="3">
        <v>187</v>
      </c>
    </row>
    <row r="999" spans="1:4" ht="16" x14ac:dyDescent="0.2">
      <c r="A999" s="3" t="s">
        <v>427</v>
      </c>
      <c r="B999" s="3" t="s">
        <v>238</v>
      </c>
      <c r="C999" s="3"/>
      <c r="D999" s="3">
        <v>73</v>
      </c>
    </row>
    <row r="1000" spans="1:4" ht="16" x14ac:dyDescent="0.2">
      <c r="A1000" s="3" t="s">
        <v>428</v>
      </c>
      <c r="B1000" s="3" t="s">
        <v>69</v>
      </c>
      <c r="C1000" s="3">
        <v>8.9999999999999998E-4</v>
      </c>
      <c r="D1000" s="4">
        <v>3000</v>
      </c>
    </row>
    <row r="1001" spans="1:4" ht="16" x14ac:dyDescent="0.2">
      <c r="A1001" s="3" t="s">
        <v>428</v>
      </c>
      <c r="B1001" s="3" t="s">
        <v>84</v>
      </c>
      <c r="C1001" s="3">
        <v>1.0999999999999999E-2</v>
      </c>
      <c r="D1001" s="3">
        <v>220</v>
      </c>
    </row>
    <row r="1002" spans="1:4" ht="16" x14ac:dyDescent="0.2">
      <c r="A1002" s="3" t="s">
        <v>428</v>
      </c>
      <c r="B1002" s="3" t="s">
        <v>424</v>
      </c>
      <c r="C1002" s="3">
        <v>3.3000000000000002E-2</v>
      </c>
      <c r="D1002" s="3">
        <v>273</v>
      </c>
    </row>
    <row r="1003" spans="1:4" ht="16" x14ac:dyDescent="0.2">
      <c r="A1003" s="3" t="s">
        <v>428</v>
      </c>
      <c r="B1003" s="3" t="s">
        <v>423</v>
      </c>
      <c r="C1003" s="3">
        <v>3.6999999999999998E-2</v>
      </c>
      <c r="D1003" s="3">
        <v>553</v>
      </c>
    </row>
    <row r="1004" spans="1:4" ht="16" x14ac:dyDescent="0.2">
      <c r="A1004" s="3" t="s">
        <v>428</v>
      </c>
      <c r="B1004" s="3" t="s">
        <v>422</v>
      </c>
      <c r="C1004" s="3">
        <v>4.2999999999999997E-2</v>
      </c>
      <c r="D1004" s="3">
        <v>564</v>
      </c>
    </row>
    <row r="1005" spans="1:4" ht="16" x14ac:dyDescent="0.2">
      <c r="A1005" s="3" t="s">
        <v>428</v>
      </c>
      <c r="B1005" s="3" t="s">
        <v>421</v>
      </c>
      <c r="C1005" s="3">
        <v>4.8000000000000001E-2</v>
      </c>
      <c r="D1005" s="3">
        <v>279</v>
      </c>
    </row>
    <row r="1006" spans="1:4" ht="16" x14ac:dyDescent="0.2">
      <c r="A1006" s="3" t="s">
        <v>428</v>
      </c>
      <c r="B1006" s="3" t="s">
        <v>425</v>
      </c>
      <c r="C1006" s="3"/>
      <c r="D1006" s="4">
        <v>61655</v>
      </c>
    </row>
    <row r="1007" spans="1:4" ht="16" x14ac:dyDescent="0.2">
      <c r="A1007" s="3" t="s">
        <v>429</v>
      </c>
      <c r="B1007" s="3" t="s">
        <v>124</v>
      </c>
      <c r="C1007" s="3">
        <v>5.8999999999999999E-3</v>
      </c>
      <c r="D1007" s="4">
        <v>4889</v>
      </c>
    </row>
    <row r="1008" spans="1:4" ht="16" x14ac:dyDescent="0.2">
      <c r="A1008" s="3" t="s">
        <v>430</v>
      </c>
      <c r="B1008" s="3" t="s">
        <v>124</v>
      </c>
      <c r="C1008" s="3">
        <v>6.0000000000000001E-3</v>
      </c>
      <c r="D1008" s="4">
        <v>4889</v>
      </c>
    </row>
    <row r="1009" spans="1:4" ht="16" x14ac:dyDescent="0.2">
      <c r="A1009" s="3" t="s">
        <v>431</v>
      </c>
      <c r="B1009" s="3" t="s">
        <v>399</v>
      </c>
      <c r="C1009" s="3">
        <v>1E-4</v>
      </c>
      <c r="D1009" s="4">
        <v>99672</v>
      </c>
    </row>
    <row r="1010" spans="1:4" ht="16" x14ac:dyDescent="0.2">
      <c r="A1010" s="3" t="s">
        <v>431</v>
      </c>
      <c r="B1010" s="3" t="s">
        <v>411</v>
      </c>
      <c r="C1010" s="3">
        <v>1E-4</v>
      </c>
      <c r="D1010" s="4">
        <v>77584</v>
      </c>
    </row>
    <row r="1011" spans="1:4" ht="16" x14ac:dyDescent="0.2">
      <c r="A1011" s="3" t="s">
        <v>431</v>
      </c>
      <c r="B1011" s="3" t="s">
        <v>403</v>
      </c>
      <c r="C1011" s="3">
        <v>2.0000000000000001E-4</v>
      </c>
      <c r="D1011" s="4">
        <v>27978</v>
      </c>
    </row>
    <row r="1012" spans="1:4" ht="16" x14ac:dyDescent="0.2">
      <c r="A1012" s="3" t="s">
        <v>431</v>
      </c>
      <c r="B1012" s="3" t="s">
        <v>229</v>
      </c>
      <c r="C1012" s="3">
        <v>2.0000000000000001E-4</v>
      </c>
      <c r="D1012" s="4">
        <v>43540</v>
      </c>
    </row>
    <row r="1013" spans="1:4" ht="16" x14ac:dyDescent="0.2">
      <c r="A1013" s="3" t="s">
        <v>431</v>
      </c>
      <c r="B1013" s="3" t="s">
        <v>230</v>
      </c>
      <c r="C1013" s="3">
        <v>2.9999999999999997E-4</v>
      </c>
      <c r="D1013" s="4">
        <v>1772</v>
      </c>
    </row>
    <row r="1014" spans="1:4" ht="16" x14ac:dyDescent="0.2">
      <c r="A1014" s="3" t="s">
        <v>431</v>
      </c>
      <c r="B1014" s="3" t="s">
        <v>398</v>
      </c>
      <c r="C1014" s="3">
        <v>6.9999999999999999E-4</v>
      </c>
      <c r="D1014" s="4">
        <v>50614</v>
      </c>
    </row>
    <row r="1015" spans="1:4" ht="16" x14ac:dyDescent="0.2">
      <c r="A1015" s="3" t="s">
        <v>431</v>
      </c>
      <c r="B1015" s="3" t="s">
        <v>412</v>
      </c>
      <c r="C1015" s="3">
        <v>6.9999999999999999E-4</v>
      </c>
      <c r="D1015" s="4">
        <v>24582</v>
      </c>
    </row>
    <row r="1016" spans="1:4" ht="16" x14ac:dyDescent="0.2">
      <c r="A1016" s="3" t="s">
        <v>431</v>
      </c>
      <c r="B1016" s="3" t="s">
        <v>400</v>
      </c>
      <c r="C1016" s="3">
        <v>1.6000000000000001E-3</v>
      </c>
      <c r="D1016" s="4">
        <v>28557</v>
      </c>
    </row>
    <row r="1017" spans="1:4" ht="16" x14ac:dyDescent="0.2">
      <c r="A1017" s="3" t="s">
        <v>431</v>
      </c>
      <c r="B1017" s="3" t="s">
        <v>402</v>
      </c>
      <c r="C1017" s="3">
        <v>1.6999999999999999E-3</v>
      </c>
      <c r="D1017" s="4">
        <v>33328</v>
      </c>
    </row>
    <row r="1018" spans="1:4" ht="16" x14ac:dyDescent="0.2">
      <c r="A1018" s="3" t="s">
        <v>431</v>
      </c>
      <c r="B1018" s="3" t="s">
        <v>422</v>
      </c>
      <c r="C1018" s="3">
        <v>2E-3</v>
      </c>
      <c r="D1018" s="3">
        <v>564</v>
      </c>
    </row>
    <row r="1019" spans="1:4" ht="32" x14ac:dyDescent="0.2">
      <c r="A1019" s="3" t="s">
        <v>431</v>
      </c>
      <c r="B1019" s="3" t="s">
        <v>401</v>
      </c>
      <c r="C1019" s="3">
        <v>2E-3</v>
      </c>
      <c r="D1019" s="3">
        <v>261</v>
      </c>
    </row>
    <row r="1020" spans="1:4" ht="16" x14ac:dyDescent="0.2">
      <c r="A1020" s="3" t="s">
        <v>431</v>
      </c>
      <c r="B1020" s="3" t="s">
        <v>236</v>
      </c>
      <c r="C1020" s="3">
        <v>2E-3</v>
      </c>
      <c r="D1020" s="4">
        <v>14339</v>
      </c>
    </row>
    <row r="1021" spans="1:4" ht="16" x14ac:dyDescent="0.2">
      <c r="A1021" s="3" t="s">
        <v>431</v>
      </c>
      <c r="B1021" s="3" t="s">
        <v>237</v>
      </c>
      <c r="C1021" s="3">
        <v>2.3E-3</v>
      </c>
      <c r="D1021" s="4">
        <v>2411</v>
      </c>
    </row>
    <row r="1022" spans="1:4" ht="32" x14ac:dyDescent="0.2">
      <c r="A1022" s="3" t="s">
        <v>431</v>
      </c>
      <c r="B1022" s="3" t="s">
        <v>228</v>
      </c>
      <c r="C1022" s="3">
        <v>2.3999999999999998E-3</v>
      </c>
      <c r="D1022" s="4">
        <v>11499</v>
      </c>
    </row>
    <row r="1023" spans="1:4" ht="16" x14ac:dyDescent="0.2">
      <c r="A1023" s="3" t="s">
        <v>431</v>
      </c>
      <c r="B1023" s="3" t="s">
        <v>404</v>
      </c>
      <c r="C1023" s="3">
        <v>2.5999999999999999E-3</v>
      </c>
      <c r="D1023" s="4">
        <v>416581</v>
      </c>
    </row>
    <row r="1024" spans="1:4" ht="16" x14ac:dyDescent="0.2">
      <c r="A1024" s="3" t="s">
        <v>431</v>
      </c>
      <c r="B1024" s="3" t="s">
        <v>89</v>
      </c>
      <c r="C1024" s="3">
        <v>3.0000000000000001E-3</v>
      </c>
      <c r="D1024" s="3">
        <v>193</v>
      </c>
    </row>
    <row r="1025" spans="1:4" ht="32" x14ac:dyDescent="0.2">
      <c r="A1025" s="3" t="s">
        <v>431</v>
      </c>
      <c r="B1025" s="3" t="s">
        <v>409</v>
      </c>
      <c r="C1025" s="3">
        <v>3.7000000000000002E-3</v>
      </c>
      <c r="D1025" s="4">
        <v>70890</v>
      </c>
    </row>
    <row r="1026" spans="1:4" ht="16" x14ac:dyDescent="0.2">
      <c r="A1026" s="3" t="s">
        <v>431</v>
      </c>
      <c r="B1026" s="3" t="s">
        <v>414</v>
      </c>
      <c r="C1026" s="3">
        <v>4.0000000000000001E-3</v>
      </c>
      <c r="D1026" s="3">
        <v>116</v>
      </c>
    </row>
    <row r="1027" spans="1:4" ht="16" x14ac:dyDescent="0.2">
      <c r="A1027" s="3" t="s">
        <v>431</v>
      </c>
      <c r="B1027" s="3" t="s">
        <v>232</v>
      </c>
      <c r="C1027" s="3">
        <v>4.0000000000000001E-3</v>
      </c>
      <c r="D1027" s="4">
        <v>1376</v>
      </c>
    </row>
    <row r="1028" spans="1:4" ht="16" x14ac:dyDescent="0.2">
      <c r="A1028" s="3" t="s">
        <v>431</v>
      </c>
      <c r="B1028" s="3" t="s">
        <v>227</v>
      </c>
      <c r="C1028" s="3">
        <v>4.0000000000000001E-3</v>
      </c>
      <c r="D1028" s="3">
        <v>141</v>
      </c>
    </row>
    <row r="1029" spans="1:4" ht="16" x14ac:dyDescent="0.2">
      <c r="A1029" s="3" t="s">
        <v>431</v>
      </c>
      <c r="B1029" s="3" t="s">
        <v>252</v>
      </c>
      <c r="C1029" s="3">
        <v>4.0000000000000001E-3</v>
      </c>
      <c r="D1029" s="3">
        <v>112</v>
      </c>
    </row>
    <row r="1030" spans="1:4" ht="16" x14ac:dyDescent="0.2">
      <c r="A1030" s="3" t="s">
        <v>431</v>
      </c>
      <c r="B1030" s="3" t="s">
        <v>410</v>
      </c>
      <c r="C1030" s="3">
        <v>4.1999999999999997E-3</v>
      </c>
      <c r="D1030" s="4">
        <v>115374</v>
      </c>
    </row>
    <row r="1031" spans="1:4" ht="16" x14ac:dyDescent="0.2">
      <c r="A1031" s="3" t="s">
        <v>431</v>
      </c>
      <c r="B1031" s="3" t="s">
        <v>424</v>
      </c>
      <c r="C1031" s="3">
        <v>5.0000000000000001E-3</v>
      </c>
      <c r="D1031" s="3">
        <v>273</v>
      </c>
    </row>
    <row r="1032" spans="1:4" ht="16" x14ac:dyDescent="0.2">
      <c r="A1032" s="3" t="s">
        <v>431</v>
      </c>
      <c r="B1032" s="3" t="s">
        <v>423</v>
      </c>
      <c r="C1032" s="3">
        <v>5.0000000000000001E-3</v>
      </c>
      <c r="D1032" s="3">
        <v>553</v>
      </c>
    </row>
    <row r="1033" spans="1:4" ht="16" x14ac:dyDescent="0.2">
      <c r="A1033" s="3" t="s">
        <v>431</v>
      </c>
      <c r="B1033" s="3" t="s">
        <v>85</v>
      </c>
      <c r="C1033" s="3">
        <v>6.0000000000000001E-3</v>
      </c>
      <c r="D1033" s="3">
        <v>268</v>
      </c>
    </row>
    <row r="1034" spans="1:4" ht="16" x14ac:dyDescent="0.2">
      <c r="A1034" s="3" t="s">
        <v>431</v>
      </c>
      <c r="B1034" s="3" t="s">
        <v>235</v>
      </c>
      <c r="C1034" s="3">
        <v>6.3E-3</v>
      </c>
      <c r="D1034" s="4">
        <v>1999</v>
      </c>
    </row>
    <row r="1035" spans="1:4" ht="16" x14ac:dyDescent="0.2">
      <c r="A1035" s="3" t="s">
        <v>431</v>
      </c>
      <c r="B1035" s="3" t="s">
        <v>189</v>
      </c>
      <c r="C1035" s="3">
        <v>7.0000000000000001E-3</v>
      </c>
      <c r="D1035" s="3">
        <v>187</v>
      </c>
    </row>
    <row r="1036" spans="1:4" ht="16" x14ac:dyDescent="0.2">
      <c r="A1036" s="3" t="s">
        <v>431</v>
      </c>
      <c r="B1036" s="3" t="s">
        <v>190</v>
      </c>
      <c r="C1036" s="3">
        <v>7.0000000000000001E-3</v>
      </c>
      <c r="D1036" s="3">
        <v>307</v>
      </c>
    </row>
    <row r="1037" spans="1:4" ht="16" x14ac:dyDescent="0.2">
      <c r="A1037" s="3" t="s">
        <v>431</v>
      </c>
      <c r="B1037" s="3" t="s">
        <v>86</v>
      </c>
      <c r="C1037" s="3">
        <v>7.0000000000000001E-3</v>
      </c>
      <c r="D1037" s="3">
        <v>496</v>
      </c>
    </row>
    <row r="1038" spans="1:4" ht="16" x14ac:dyDescent="0.2">
      <c r="A1038" s="3" t="s">
        <v>431</v>
      </c>
      <c r="B1038" s="3" t="s">
        <v>245</v>
      </c>
      <c r="C1038" s="3">
        <v>7.0000000000000001E-3</v>
      </c>
      <c r="D1038" s="3">
        <v>302</v>
      </c>
    </row>
    <row r="1039" spans="1:4" ht="16" x14ac:dyDescent="0.2">
      <c r="A1039" s="3" t="s">
        <v>431</v>
      </c>
      <c r="B1039" s="3" t="s">
        <v>408</v>
      </c>
      <c r="C1039" s="3">
        <v>7.6E-3</v>
      </c>
      <c r="D1039" s="4">
        <v>261235</v>
      </c>
    </row>
    <row r="1040" spans="1:4" ht="32" x14ac:dyDescent="0.2">
      <c r="A1040" s="3" t="s">
        <v>431</v>
      </c>
      <c r="B1040" s="3" t="s">
        <v>233</v>
      </c>
      <c r="C1040" s="3">
        <v>7.9000000000000008E-3</v>
      </c>
      <c r="D1040" s="4">
        <v>146714</v>
      </c>
    </row>
    <row r="1041" spans="1:4" ht="32" x14ac:dyDescent="0.2">
      <c r="A1041" s="3" t="s">
        <v>431</v>
      </c>
      <c r="B1041" s="3" t="s">
        <v>406</v>
      </c>
      <c r="C1041" s="3">
        <v>8.0000000000000002E-3</v>
      </c>
      <c r="D1041" s="4">
        <v>1058</v>
      </c>
    </row>
    <row r="1042" spans="1:4" ht="32" x14ac:dyDescent="0.2">
      <c r="A1042" s="3" t="s">
        <v>431</v>
      </c>
      <c r="B1042" s="3" t="s">
        <v>415</v>
      </c>
      <c r="C1042" s="3">
        <v>8.9999999999999993E-3</v>
      </c>
      <c r="D1042" s="4">
        <v>3830</v>
      </c>
    </row>
    <row r="1043" spans="1:4" ht="16" x14ac:dyDescent="0.2">
      <c r="A1043" s="3" t="s">
        <v>431</v>
      </c>
      <c r="B1043" s="3" t="s">
        <v>419</v>
      </c>
      <c r="C1043" s="3">
        <v>8.9999999999999993E-3</v>
      </c>
      <c r="D1043" s="3">
        <v>558</v>
      </c>
    </row>
    <row r="1044" spans="1:4" ht="32" x14ac:dyDescent="0.2">
      <c r="A1044" s="3" t="s">
        <v>431</v>
      </c>
      <c r="B1044" s="3" t="s">
        <v>234</v>
      </c>
      <c r="C1044" s="3">
        <v>8.9999999999999993E-3</v>
      </c>
      <c r="D1044" s="4">
        <v>5926</v>
      </c>
    </row>
    <row r="1045" spans="1:4" ht="16" x14ac:dyDescent="0.2">
      <c r="A1045" s="3" t="s">
        <v>431</v>
      </c>
      <c r="B1045" s="3" t="s">
        <v>421</v>
      </c>
      <c r="C1045" s="3">
        <v>8.9999999999999993E-3</v>
      </c>
      <c r="D1045" s="3">
        <v>279</v>
      </c>
    </row>
    <row r="1046" spans="1:4" ht="16" x14ac:dyDescent="0.2">
      <c r="A1046" s="3" t="s">
        <v>431</v>
      </c>
      <c r="B1046" s="3" t="s">
        <v>87</v>
      </c>
      <c r="C1046" s="3">
        <v>0.01</v>
      </c>
      <c r="D1046" s="3">
        <v>339</v>
      </c>
    </row>
    <row r="1047" spans="1:4" ht="16" x14ac:dyDescent="0.2">
      <c r="A1047" s="3" t="s">
        <v>431</v>
      </c>
      <c r="B1047" s="3" t="s">
        <v>413</v>
      </c>
      <c r="C1047" s="3">
        <v>0.01</v>
      </c>
      <c r="D1047" s="4">
        <v>35791</v>
      </c>
    </row>
    <row r="1048" spans="1:4" ht="16" x14ac:dyDescent="0.2">
      <c r="A1048" s="3" t="s">
        <v>431</v>
      </c>
      <c r="B1048" s="3" t="s">
        <v>84</v>
      </c>
      <c r="C1048" s="3">
        <v>1.0999999999999999E-2</v>
      </c>
      <c r="D1048" s="3">
        <v>220</v>
      </c>
    </row>
    <row r="1049" spans="1:4" ht="16" x14ac:dyDescent="0.2">
      <c r="A1049" s="3" t="s">
        <v>431</v>
      </c>
      <c r="B1049" s="3" t="s">
        <v>416</v>
      </c>
      <c r="C1049" s="3">
        <v>1.23E-2</v>
      </c>
      <c r="D1049" s="4">
        <v>1242890</v>
      </c>
    </row>
    <row r="1050" spans="1:4" ht="16" x14ac:dyDescent="0.2">
      <c r="A1050" s="3" t="s">
        <v>431</v>
      </c>
      <c r="B1050" s="3" t="s">
        <v>88</v>
      </c>
      <c r="C1050" s="3">
        <v>1.2999999999999999E-2</v>
      </c>
      <c r="D1050" s="3">
        <v>39</v>
      </c>
    </row>
    <row r="1051" spans="1:4" ht="16" x14ac:dyDescent="0.2">
      <c r="A1051" s="3" t="s">
        <v>431</v>
      </c>
      <c r="B1051" s="3" t="s">
        <v>231</v>
      </c>
      <c r="C1051" s="3">
        <v>1.35E-2</v>
      </c>
      <c r="D1051" s="3">
        <v>222</v>
      </c>
    </row>
    <row r="1052" spans="1:4" ht="16" x14ac:dyDescent="0.2">
      <c r="A1052" s="3" t="s">
        <v>431</v>
      </c>
      <c r="B1052" s="3" t="s">
        <v>418</v>
      </c>
      <c r="C1052" s="3">
        <v>1.4E-2</v>
      </c>
      <c r="D1052" s="3">
        <v>177</v>
      </c>
    </row>
    <row r="1053" spans="1:4" ht="16" x14ac:dyDescent="0.2">
      <c r="A1053" s="3" t="s">
        <v>431</v>
      </c>
      <c r="B1053" s="3" t="s">
        <v>420</v>
      </c>
      <c r="C1053" s="3">
        <v>1.9E-2</v>
      </c>
      <c r="D1053" s="3">
        <v>194</v>
      </c>
    </row>
    <row r="1054" spans="1:4" ht="16" x14ac:dyDescent="0.2">
      <c r="A1054" s="3" t="s">
        <v>431</v>
      </c>
      <c r="B1054" s="3" t="s">
        <v>417</v>
      </c>
      <c r="C1054" s="3">
        <v>1.9199999999999998E-2</v>
      </c>
      <c r="D1054" s="4">
        <v>1070</v>
      </c>
    </row>
    <row r="1055" spans="1:4" ht="16" x14ac:dyDescent="0.2">
      <c r="A1055" s="3" t="s">
        <v>431</v>
      </c>
      <c r="B1055" s="3" t="s">
        <v>425</v>
      </c>
      <c r="C1055" s="3"/>
      <c r="D1055" s="4">
        <v>61655</v>
      </c>
    </row>
    <row r="1056" spans="1:4" ht="16" x14ac:dyDescent="0.2">
      <c r="A1056" s="3" t="s">
        <v>431</v>
      </c>
      <c r="B1056" s="3" t="s">
        <v>238</v>
      </c>
      <c r="C1056" s="3"/>
      <c r="D1056" s="3">
        <v>73</v>
      </c>
    </row>
    <row r="1057" spans="1:4" ht="16" x14ac:dyDescent="0.2">
      <c r="A1057" s="3" t="s">
        <v>432</v>
      </c>
      <c r="B1057" s="3" t="s">
        <v>190</v>
      </c>
      <c r="C1057" s="3">
        <v>3.0000000000000001E-3</v>
      </c>
      <c r="D1057" s="3">
        <v>307</v>
      </c>
    </row>
    <row r="1058" spans="1:4" ht="16" x14ac:dyDescent="0.2">
      <c r="A1058" s="3" t="s">
        <v>433</v>
      </c>
      <c r="B1058" s="3" t="s">
        <v>124</v>
      </c>
      <c r="C1058" s="3">
        <v>6.9999999999999999E-4</v>
      </c>
      <c r="D1058" s="4">
        <v>4889</v>
      </c>
    </row>
    <row r="1059" spans="1:4" ht="16" x14ac:dyDescent="0.2">
      <c r="A1059" s="3" t="s">
        <v>434</v>
      </c>
      <c r="B1059" s="3" t="s">
        <v>124</v>
      </c>
      <c r="C1059" s="3">
        <v>5.0099999999999999E-2</v>
      </c>
      <c r="D1059" s="4">
        <v>4889</v>
      </c>
    </row>
    <row r="1060" spans="1:4" ht="16" x14ac:dyDescent="0.2">
      <c r="A1060" s="3" t="s">
        <v>435</v>
      </c>
      <c r="B1060" s="3" t="s">
        <v>124</v>
      </c>
      <c r="C1060" s="3">
        <v>5.5999999999999999E-3</v>
      </c>
      <c r="D1060" s="4">
        <v>4889</v>
      </c>
    </row>
    <row r="1061" spans="1:4" ht="16" x14ac:dyDescent="0.2">
      <c r="A1061" s="3" t="s">
        <v>436</v>
      </c>
      <c r="B1061" s="3" t="s">
        <v>124</v>
      </c>
      <c r="C1061" s="3">
        <v>2.0000000000000001E-4</v>
      </c>
      <c r="D1061" s="4">
        <v>4889</v>
      </c>
    </row>
    <row r="1062" spans="1:4" ht="16" x14ac:dyDescent="0.2">
      <c r="A1062" s="3" t="s">
        <v>437</v>
      </c>
      <c r="B1062" s="3" t="s">
        <v>400</v>
      </c>
      <c r="C1062" s="3">
        <v>1E-4</v>
      </c>
      <c r="D1062" s="4">
        <v>28557</v>
      </c>
    </row>
    <row r="1063" spans="1:4" ht="16" x14ac:dyDescent="0.2">
      <c r="A1063" s="3" t="s">
        <v>24</v>
      </c>
      <c r="B1063" s="3" t="s">
        <v>225</v>
      </c>
      <c r="C1063" s="3">
        <v>6.0000000000000001E-3</v>
      </c>
      <c r="D1063" s="3">
        <v>252</v>
      </c>
    </row>
    <row r="1064" spans="1:4" ht="16" x14ac:dyDescent="0.2">
      <c r="A1064" s="3" t="s">
        <v>24</v>
      </c>
      <c r="B1064" s="3" t="s">
        <v>412</v>
      </c>
      <c r="C1064" s="3">
        <v>6.7999999999999996E-3</v>
      </c>
      <c r="D1064" s="4">
        <v>24582</v>
      </c>
    </row>
    <row r="1065" spans="1:4" ht="16" x14ac:dyDescent="0.2">
      <c r="A1065" s="3" t="s">
        <v>24</v>
      </c>
      <c r="B1065" s="3" t="s">
        <v>411</v>
      </c>
      <c r="C1065" s="3">
        <v>2.1999999999999999E-2</v>
      </c>
      <c r="D1065" s="4">
        <v>77584</v>
      </c>
    </row>
    <row r="1066" spans="1:4" ht="16" x14ac:dyDescent="0.2">
      <c r="A1066" s="3" t="s">
        <v>24</v>
      </c>
      <c r="B1066" s="3" t="s">
        <v>90</v>
      </c>
      <c r="C1066" s="3">
        <v>2.9000000000000001E-2</v>
      </c>
      <c r="D1066" s="3">
        <v>105</v>
      </c>
    </row>
    <row r="1067" spans="1:4" ht="16" x14ac:dyDescent="0.2">
      <c r="A1067" s="3" t="s">
        <v>24</v>
      </c>
      <c r="B1067" s="3" t="s">
        <v>82</v>
      </c>
      <c r="C1067" s="3">
        <v>3.1E-2</v>
      </c>
      <c r="D1067" s="3">
        <v>101</v>
      </c>
    </row>
    <row r="1068" spans="1:4" ht="16" x14ac:dyDescent="0.2">
      <c r="A1068" s="3" t="s">
        <v>24</v>
      </c>
      <c r="B1068" s="3" t="s">
        <v>398</v>
      </c>
      <c r="C1068" s="3">
        <v>3.5999999999999997E-2</v>
      </c>
      <c r="D1068" s="4">
        <v>50614</v>
      </c>
    </row>
    <row r="1069" spans="1:4" ht="32" x14ac:dyDescent="0.2">
      <c r="A1069" s="3" t="s">
        <v>24</v>
      </c>
      <c r="B1069" s="3" t="s">
        <v>228</v>
      </c>
      <c r="C1069" s="3">
        <v>3.7900000000000003E-2</v>
      </c>
      <c r="D1069" s="4">
        <v>11499</v>
      </c>
    </row>
    <row r="1070" spans="1:4" ht="16" x14ac:dyDescent="0.2">
      <c r="A1070" s="3" t="s">
        <v>24</v>
      </c>
      <c r="B1070" s="3" t="s">
        <v>226</v>
      </c>
      <c r="C1070" s="3">
        <v>4.2999999999999997E-2</v>
      </c>
      <c r="D1070" s="3">
        <v>194</v>
      </c>
    </row>
    <row r="1071" spans="1:4" ht="16" x14ac:dyDescent="0.2">
      <c r="A1071" s="3" t="s">
        <v>24</v>
      </c>
      <c r="B1071" s="3" t="s">
        <v>229</v>
      </c>
      <c r="C1071" s="3">
        <v>5.3400000000000003E-2</v>
      </c>
      <c r="D1071" s="4">
        <v>43540</v>
      </c>
    </row>
    <row r="1072" spans="1:4" ht="16" x14ac:dyDescent="0.2">
      <c r="A1072" s="3" t="s">
        <v>24</v>
      </c>
      <c r="B1072" s="3" t="s">
        <v>230</v>
      </c>
      <c r="C1072" s="3">
        <v>5.3699999999999998E-2</v>
      </c>
      <c r="D1072" s="4">
        <v>1772</v>
      </c>
    </row>
    <row r="1073" spans="1:4" ht="16" x14ac:dyDescent="0.2">
      <c r="A1073" s="3" t="s">
        <v>24</v>
      </c>
      <c r="B1073" s="3" t="s">
        <v>407</v>
      </c>
      <c r="C1073" s="3">
        <v>6.2E-2</v>
      </c>
      <c r="D1073" s="3">
        <v>100</v>
      </c>
    </row>
    <row r="1074" spans="1:4" ht="32" x14ac:dyDescent="0.2">
      <c r="A1074" s="3" t="s">
        <v>24</v>
      </c>
      <c r="B1074" s="3" t="s">
        <v>406</v>
      </c>
      <c r="C1074" s="3">
        <v>6.3E-2</v>
      </c>
      <c r="D1074" s="4">
        <v>1058</v>
      </c>
    </row>
    <row r="1075" spans="1:4" ht="16" x14ac:dyDescent="0.2">
      <c r="A1075" s="3" t="s">
        <v>24</v>
      </c>
      <c r="B1075" s="3" t="s">
        <v>236</v>
      </c>
      <c r="C1075" s="3">
        <v>6.4000000000000001E-2</v>
      </c>
      <c r="D1075" s="4">
        <v>14339</v>
      </c>
    </row>
    <row r="1076" spans="1:4" ht="16" x14ac:dyDescent="0.2">
      <c r="A1076" s="3" t="s">
        <v>24</v>
      </c>
      <c r="B1076" s="3" t="s">
        <v>414</v>
      </c>
      <c r="C1076" s="3">
        <v>6.5000000000000002E-2</v>
      </c>
      <c r="D1076" s="3">
        <v>116</v>
      </c>
    </row>
    <row r="1077" spans="1:4" ht="16" x14ac:dyDescent="0.2">
      <c r="A1077" s="3" t="s">
        <v>24</v>
      </c>
      <c r="B1077" s="3" t="s">
        <v>402</v>
      </c>
      <c r="C1077" s="3">
        <v>6.5000000000000002E-2</v>
      </c>
      <c r="D1077" s="4">
        <v>33328</v>
      </c>
    </row>
    <row r="1078" spans="1:4" ht="16" x14ac:dyDescent="0.2">
      <c r="A1078" s="3" t="s">
        <v>24</v>
      </c>
      <c r="B1078" s="3" t="s">
        <v>89</v>
      </c>
      <c r="C1078" s="3">
        <v>6.7000000000000004E-2</v>
      </c>
      <c r="D1078" s="3">
        <v>193</v>
      </c>
    </row>
    <row r="1079" spans="1:4" ht="16" x14ac:dyDescent="0.2">
      <c r="A1079" s="3" t="s">
        <v>24</v>
      </c>
      <c r="B1079" s="3" t="s">
        <v>399</v>
      </c>
      <c r="C1079" s="3">
        <v>6.8099999999999994E-2</v>
      </c>
      <c r="D1079" s="4">
        <v>99672</v>
      </c>
    </row>
    <row r="1080" spans="1:4" ht="32" x14ac:dyDescent="0.2">
      <c r="A1080" s="3" t="s">
        <v>24</v>
      </c>
      <c r="B1080" s="3" t="s">
        <v>233</v>
      </c>
      <c r="C1080" s="3">
        <v>6.9500000000000006E-2</v>
      </c>
      <c r="D1080" s="4">
        <v>146714</v>
      </c>
    </row>
    <row r="1081" spans="1:4" ht="16" x14ac:dyDescent="0.2">
      <c r="A1081" s="3" t="s">
        <v>24</v>
      </c>
      <c r="B1081" s="3" t="s">
        <v>408</v>
      </c>
      <c r="C1081" s="3">
        <v>6.9500000000000006E-2</v>
      </c>
      <c r="D1081" s="4">
        <v>261235</v>
      </c>
    </row>
    <row r="1082" spans="1:4" ht="16" x14ac:dyDescent="0.2">
      <c r="A1082" s="3" t="s">
        <v>24</v>
      </c>
      <c r="B1082" s="3" t="s">
        <v>404</v>
      </c>
      <c r="C1082" s="3">
        <v>6.9900000000000004E-2</v>
      </c>
      <c r="D1082" s="4">
        <v>416581</v>
      </c>
    </row>
    <row r="1083" spans="1:4" ht="16" x14ac:dyDescent="0.2">
      <c r="A1083" s="3" t="s">
        <v>24</v>
      </c>
      <c r="B1083" s="3" t="s">
        <v>189</v>
      </c>
      <c r="C1083" s="3">
        <v>7.0000000000000007E-2</v>
      </c>
      <c r="D1083" s="3">
        <v>187</v>
      </c>
    </row>
    <row r="1084" spans="1:4" ht="16" x14ac:dyDescent="0.2">
      <c r="A1084" s="3" t="s">
        <v>24</v>
      </c>
      <c r="B1084" s="3" t="s">
        <v>237</v>
      </c>
      <c r="C1084" s="3">
        <v>7.0699999999999999E-2</v>
      </c>
      <c r="D1084" s="4">
        <v>2411</v>
      </c>
    </row>
    <row r="1085" spans="1:4" ht="16" x14ac:dyDescent="0.2">
      <c r="A1085" s="3" t="s">
        <v>24</v>
      </c>
      <c r="B1085" s="3" t="s">
        <v>410</v>
      </c>
      <c r="C1085" s="3">
        <v>7.1599999999999997E-2</v>
      </c>
      <c r="D1085" s="4">
        <v>115374</v>
      </c>
    </row>
    <row r="1086" spans="1:4" ht="16" x14ac:dyDescent="0.2">
      <c r="A1086" s="3" t="s">
        <v>24</v>
      </c>
      <c r="B1086" s="3" t="s">
        <v>400</v>
      </c>
      <c r="C1086" s="3">
        <v>7.2800000000000004E-2</v>
      </c>
      <c r="D1086" s="4">
        <v>28557</v>
      </c>
    </row>
    <row r="1087" spans="1:4" ht="16" x14ac:dyDescent="0.2">
      <c r="A1087" s="3" t="s">
        <v>24</v>
      </c>
      <c r="B1087" s="3" t="s">
        <v>235</v>
      </c>
      <c r="C1087" s="3">
        <v>7.3300000000000004E-2</v>
      </c>
      <c r="D1087" s="4">
        <v>1999</v>
      </c>
    </row>
    <row r="1088" spans="1:4" ht="16" x14ac:dyDescent="0.2">
      <c r="A1088" s="3" t="s">
        <v>24</v>
      </c>
      <c r="B1088" s="3" t="s">
        <v>405</v>
      </c>
      <c r="C1088" s="3">
        <v>7.46E-2</v>
      </c>
      <c r="D1088" s="4">
        <v>185391</v>
      </c>
    </row>
    <row r="1089" spans="1:4" ht="16" x14ac:dyDescent="0.2">
      <c r="A1089" s="3" t="s">
        <v>24</v>
      </c>
      <c r="B1089" s="3" t="s">
        <v>403</v>
      </c>
      <c r="C1089" s="3">
        <v>7.4800000000000005E-2</v>
      </c>
      <c r="D1089" s="4">
        <v>27978</v>
      </c>
    </row>
    <row r="1090" spans="1:4" ht="16" x14ac:dyDescent="0.2">
      <c r="A1090" s="3" t="s">
        <v>24</v>
      </c>
      <c r="B1090" s="3" t="s">
        <v>232</v>
      </c>
      <c r="C1090" s="3">
        <v>7.5999999999999998E-2</v>
      </c>
      <c r="D1090" s="4">
        <v>1376</v>
      </c>
    </row>
    <row r="1091" spans="1:4" ht="32" x14ac:dyDescent="0.2">
      <c r="A1091" s="3" t="s">
        <v>24</v>
      </c>
      <c r="B1091" s="3" t="s">
        <v>401</v>
      </c>
      <c r="C1091" s="3">
        <v>7.8E-2</v>
      </c>
      <c r="D1091" s="3">
        <v>261</v>
      </c>
    </row>
    <row r="1092" spans="1:4" ht="16" x14ac:dyDescent="0.2">
      <c r="A1092" s="3" t="s">
        <v>24</v>
      </c>
      <c r="B1092" s="3" t="s">
        <v>227</v>
      </c>
      <c r="C1092" s="3">
        <v>7.8E-2</v>
      </c>
      <c r="D1092" s="3">
        <v>141</v>
      </c>
    </row>
    <row r="1093" spans="1:4" ht="16" x14ac:dyDescent="0.2">
      <c r="A1093" s="3" t="s">
        <v>24</v>
      </c>
      <c r="B1093" s="3" t="s">
        <v>86</v>
      </c>
      <c r="C1093" s="3">
        <v>8.5000000000000006E-2</v>
      </c>
      <c r="D1093" s="3">
        <v>496</v>
      </c>
    </row>
    <row r="1094" spans="1:4" ht="32" x14ac:dyDescent="0.2">
      <c r="A1094" s="3" t="s">
        <v>24</v>
      </c>
      <c r="B1094" s="3" t="s">
        <v>409</v>
      </c>
      <c r="C1094" s="3">
        <v>8.9200000000000002E-2</v>
      </c>
      <c r="D1094" s="4">
        <v>70890</v>
      </c>
    </row>
    <row r="1095" spans="1:4" ht="16" x14ac:dyDescent="0.2">
      <c r="A1095" s="3" t="s">
        <v>24</v>
      </c>
      <c r="B1095" s="3" t="s">
        <v>413</v>
      </c>
      <c r="C1095" s="3">
        <v>8.9700000000000002E-2</v>
      </c>
      <c r="D1095" s="4">
        <v>35791</v>
      </c>
    </row>
    <row r="1096" spans="1:4" ht="16" x14ac:dyDescent="0.2">
      <c r="A1096" s="3" t="s">
        <v>24</v>
      </c>
      <c r="B1096" s="3" t="s">
        <v>88</v>
      </c>
      <c r="C1096" s="3">
        <v>0.09</v>
      </c>
      <c r="D1096" s="3">
        <v>39</v>
      </c>
    </row>
    <row r="1097" spans="1:4" ht="32" x14ac:dyDescent="0.2">
      <c r="A1097" s="3" t="s">
        <v>24</v>
      </c>
      <c r="B1097" s="3" t="s">
        <v>234</v>
      </c>
      <c r="C1097" s="3">
        <v>9.5000000000000001E-2</v>
      </c>
      <c r="D1097" s="4">
        <v>5926</v>
      </c>
    </row>
    <row r="1098" spans="1:4" ht="16" x14ac:dyDescent="0.2">
      <c r="A1098" s="3" t="s">
        <v>24</v>
      </c>
      <c r="B1098" s="3" t="s">
        <v>419</v>
      </c>
      <c r="C1098" s="3">
        <v>0.10199999999999999</v>
      </c>
      <c r="D1098" s="3">
        <v>558</v>
      </c>
    </row>
    <row r="1099" spans="1:4" ht="16" x14ac:dyDescent="0.2">
      <c r="A1099" s="3" t="s">
        <v>24</v>
      </c>
      <c r="B1099" s="3" t="s">
        <v>417</v>
      </c>
      <c r="C1099" s="3">
        <v>0.10390000000000001</v>
      </c>
      <c r="D1099" s="4">
        <v>1070</v>
      </c>
    </row>
    <row r="1100" spans="1:4" ht="16" x14ac:dyDescent="0.2">
      <c r="A1100" s="3" t="s">
        <v>24</v>
      </c>
      <c r="B1100" s="3" t="s">
        <v>420</v>
      </c>
      <c r="C1100" s="3">
        <v>0.106</v>
      </c>
      <c r="D1100" s="3">
        <v>194</v>
      </c>
    </row>
    <row r="1101" spans="1:4" ht="16" x14ac:dyDescent="0.2">
      <c r="A1101" s="3" t="s">
        <v>24</v>
      </c>
      <c r="B1101" s="3" t="s">
        <v>190</v>
      </c>
      <c r="C1101" s="3">
        <v>0.107</v>
      </c>
      <c r="D1101" s="3">
        <v>307</v>
      </c>
    </row>
    <row r="1102" spans="1:4" ht="16" x14ac:dyDescent="0.2">
      <c r="A1102" s="3" t="s">
        <v>24</v>
      </c>
      <c r="B1102" s="3" t="s">
        <v>418</v>
      </c>
      <c r="C1102" s="3">
        <v>0.11</v>
      </c>
      <c r="D1102" s="3">
        <v>177</v>
      </c>
    </row>
    <row r="1103" spans="1:4" ht="16" x14ac:dyDescent="0.2">
      <c r="A1103" s="3" t="s">
        <v>24</v>
      </c>
      <c r="B1103" s="3" t="s">
        <v>231</v>
      </c>
      <c r="C1103" s="3">
        <v>0.1104</v>
      </c>
      <c r="D1103" s="3">
        <v>222</v>
      </c>
    </row>
    <row r="1104" spans="1:4" ht="32" x14ac:dyDescent="0.2">
      <c r="A1104" s="3" t="s">
        <v>24</v>
      </c>
      <c r="B1104" s="3" t="s">
        <v>415</v>
      </c>
      <c r="C1104" s="3">
        <v>0.121</v>
      </c>
      <c r="D1104" s="4">
        <v>3830</v>
      </c>
    </row>
    <row r="1105" spans="1:4" ht="16" x14ac:dyDescent="0.2">
      <c r="A1105" s="3" t="s">
        <v>24</v>
      </c>
      <c r="B1105" s="3" t="s">
        <v>416</v>
      </c>
      <c r="C1105" s="3">
        <v>0.1216</v>
      </c>
      <c r="D1105" s="4">
        <v>1242890</v>
      </c>
    </row>
    <row r="1106" spans="1:4" ht="16" x14ac:dyDescent="0.2">
      <c r="A1106" s="3" t="s">
        <v>24</v>
      </c>
      <c r="B1106" s="3" t="s">
        <v>85</v>
      </c>
      <c r="C1106" s="3">
        <v>0.123</v>
      </c>
      <c r="D1106" s="3">
        <v>268</v>
      </c>
    </row>
    <row r="1107" spans="1:4" ht="16" x14ac:dyDescent="0.2">
      <c r="A1107" s="3" t="s">
        <v>24</v>
      </c>
      <c r="B1107" s="3" t="s">
        <v>87</v>
      </c>
      <c r="C1107" s="3">
        <v>0.13700000000000001</v>
      </c>
      <c r="D1107" s="3">
        <v>339</v>
      </c>
    </row>
    <row r="1108" spans="1:4" ht="16" x14ac:dyDescent="0.2">
      <c r="A1108" s="3" t="s">
        <v>24</v>
      </c>
      <c r="B1108" s="3" t="s">
        <v>84</v>
      </c>
      <c r="C1108" s="3">
        <v>0.14499999999999999</v>
      </c>
      <c r="D1108" s="3">
        <v>220</v>
      </c>
    </row>
    <row r="1109" spans="1:4" ht="16" x14ac:dyDescent="0.2">
      <c r="A1109" s="3" t="s">
        <v>24</v>
      </c>
      <c r="B1109" s="3" t="s">
        <v>238</v>
      </c>
      <c r="C1109" s="3"/>
      <c r="D1109" s="3">
        <v>73</v>
      </c>
    </row>
    <row r="1110" spans="1:4" ht="16" x14ac:dyDescent="0.2">
      <c r="A1110" s="3" t="s">
        <v>25</v>
      </c>
      <c r="B1110" s="3" t="s">
        <v>69</v>
      </c>
      <c r="C1110" s="3">
        <v>5.0000000000000001E-4</v>
      </c>
      <c r="D1110" s="4">
        <v>3000</v>
      </c>
    </row>
    <row r="1111" spans="1:4" ht="16" x14ac:dyDescent="0.2">
      <c r="A1111" s="3" t="s">
        <v>25</v>
      </c>
      <c r="B1111" s="3" t="s">
        <v>421</v>
      </c>
      <c r="C1111" s="3">
        <v>2E-3</v>
      </c>
      <c r="D1111" s="3">
        <v>279</v>
      </c>
    </row>
    <row r="1112" spans="1:4" ht="16" x14ac:dyDescent="0.2">
      <c r="A1112" s="3" t="s">
        <v>25</v>
      </c>
      <c r="B1112" s="3" t="s">
        <v>245</v>
      </c>
      <c r="C1112" s="3">
        <v>1.4999999999999999E-2</v>
      </c>
      <c r="D1112" s="3">
        <v>302</v>
      </c>
    </row>
    <row r="1113" spans="1:4" ht="16" x14ac:dyDescent="0.2">
      <c r="A1113" s="3" t="s">
        <v>25</v>
      </c>
      <c r="B1113" s="3" t="s">
        <v>423</v>
      </c>
      <c r="C1113" s="3">
        <v>6.8000000000000005E-2</v>
      </c>
      <c r="D1113" s="3">
        <v>553</v>
      </c>
    </row>
    <row r="1114" spans="1:4" ht="16" x14ac:dyDescent="0.2">
      <c r="A1114" s="3" t="s">
        <v>25</v>
      </c>
      <c r="B1114" s="3" t="s">
        <v>422</v>
      </c>
      <c r="C1114" s="3">
        <v>7.0000000000000007E-2</v>
      </c>
      <c r="D1114" s="3">
        <v>564</v>
      </c>
    </row>
    <row r="1115" spans="1:4" ht="16" x14ac:dyDescent="0.2">
      <c r="A1115" s="3" t="s">
        <v>25</v>
      </c>
      <c r="B1115" s="3" t="s">
        <v>424</v>
      </c>
      <c r="C1115" s="3">
        <v>0.112</v>
      </c>
      <c r="D1115" s="3">
        <v>273</v>
      </c>
    </row>
    <row r="1116" spans="1:4" ht="16" x14ac:dyDescent="0.2">
      <c r="A1116" s="3" t="s">
        <v>25</v>
      </c>
      <c r="B1116" s="3" t="s">
        <v>84</v>
      </c>
      <c r="C1116" s="3">
        <v>0.14499999999999999</v>
      </c>
      <c r="D1116" s="3">
        <v>220</v>
      </c>
    </row>
    <row r="1117" spans="1:4" ht="16" x14ac:dyDescent="0.2">
      <c r="A1117" s="3" t="s">
        <v>25</v>
      </c>
      <c r="B1117" s="3" t="s">
        <v>425</v>
      </c>
      <c r="C1117" s="3"/>
      <c r="D1117" s="4">
        <v>61655</v>
      </c>
    </row>
    <row r="1118" spans="1:4" ht="32" x14ac:dyDescent="0.2">
      <c r="A1118" s="3" t="s">
        <v>438</v>
      </c>
      <c r="B1118" s="3" t="s">
        <v>84</v>
      </c>
      <c r="C1118" s="3">
        <v>0.14499999999999999</v>
      </c>
      <c r="D1118" s="3">
        <v>220</v>
      </c>
    </row>
    <row r="1119" spans="1:4" ht="16" x14ac:dyDescent="0.2">
      <c r="A1119" s="3" t="s">
        <v>439</v>
      </c>
      <c r="B1119" s="3" t="s">
        <v>124</v>
      </c>
      <c r="C1119" s="3">
        <v>3.0499999999999999E-2</v>
      </c>
      <c r="D1119" s="4">
        <v>4889</v>
      </c>
    </row>
    <row r="1120" spans="1:4" ht="16" x14ac:dyDescent="0.2">
      <c r="A1120" s="3" t="s">
        <v>440</v>
      </c>
      <c r="B1120" s="3" t="s">
        <v>412</v>
      </c>
      <c r="C1120" s="3">
        <v>1E-4</v>
      </c>
      <c r="D1120" s="4">
        <v>24582</v>
      </c>
    </row>
    <row r="1121" spans="1:4" ht="16" x14ac:dyDescent="0.2">
      <c r="A1121" s="3" t="s">
        <v>440</v>
      </c>
      <c r="B1121" s="3" t="s">
        <v>405</v>
      </c>
      <c r="C1121" s="3">
        <v>1E-4</v>
      </c>
      <c r="D1121" s="4">
        <v>185391</v>
      </c>
    </row>
    <row r="1122" spans="1:4" ht="16" x14ac:dyDescent="0.2">
      <c r="A1122" s="3" t="s">
        <v>440</v>
      </c>
      <c r="B1122" s="3" t="s">
        <v>403</v>
      </c>
      <c r="C1122" s="3">
        <v>1E-4</v>
      </c>
      <c r="D1122" s="4">
        <v>27978</v>
      </c>
    </row>
    <row r="1123" spans="1:4" ht="16" x14ac:dyDescent="0.2">
      <c r="A1123" s="3" t="s">
        <v>440</v>
      </c>
      <c r="B1123" s="3" t="s">
        <v>229</v>
      </c>
      <c r="C1123" s="3">
        <v>1E-4</v>
      </c>
      <c r="D1123" s="4">
        <v>43540</v>
      </c>
    </row>
    <row r="1124" spans="1:4" ht="16" x14ac:dyDescent="0.2">
      <c r="A1124" s="3" t="s">
        <v>440</v>
      </c>
      <c r="B1124" s="3" t="s">
        <v>398</v>
      </c>
      <c r="C1124" s="3">
        <v>2.0000000000000001E-4</v>
      </c>
      <c r="D1124" s="4">
        <v>50614</v>
      </c>
    </row>
    <row r="1125" spans="1:4" ht="16" x14ac:dyDescent="0.2">
      <c r="A1125" s="3" t="s">
        <v>440</v>
      </c>
      <c r="B1125" s="3" t="s">
        <v>416</v>
      </c>
      <c r="C1125" s="3">
        <v>2.9999999999999997E-4</v>
      </c>
      <c r="D1125" s="4">
        <v>1242890</v>
      </c>
    </row>
    <row r="1126" spans="1:4" ht="16" x14ac:dyDescent="0.2">
      <c r="A1126" s="3" t="s">
        <v>440</v>
      </c>
      <c r="B1126" s="3" t="s">
        <v>417</v>
      </c>
      <c r="C1126" s="3">
        <v>1E-3</v>
      </c>
      <c r="D1126" s="4">
        <v>1070</v>
      </c>
    </row>
    <row r="1127" spans="1:4" ht="32" x14ac:dyDescent="0.2">
      <c r="A1127" s="3" t="s">
        <v>440</v>
      </c>
      <c r="B1127" s="3" t="s">
        <v>415</v>
      </c>
      <c r="C1127" s="3">
        <v>1E-3</v>
      </c>
      <c r="D1127" s="4">
        <v>3830</v>
      </c>
    </row>
    <row r="1128" spans="1:4" ht="16" x14ac:dyDescent="0.2">
      <c r="A1128" s="3" t="s">
        <v>440</v>
      </c>
      <c r="B1128" s="3" t="s">
        <v>419</v>
      </c>
      <c r="C1128" s="3">
        <v>1E-3</v>
      </c>
      <c r="D1128" s="3">
        <v>558</v>
      </c>
    </row>
    <row r="1129" spans="1:4" ht="16" x14ac:dyDescent="0.2">
      <c r="A1129" s="3" t="s">
        <v>440</v>
      </c>
      <c r="B1129" s="3" t="s">
        <v>232</v>
      </c>
      <c r="C1129" s="3">
        <v>1E-3</v>
      </c>
      <c r="D1129" s="4">
        <v>1376</v>
      </c>
    </row>
    <row r="1130" spans="1:4" ht="32" x14ac:dyDescent="0.2">
      <c r="A1130" s="3" t="s">
        <v>440</v>
      </c>
      <c r="B1130" s="3" t="s">
        <v>228</v>
      </c>
      <c r="C1130" s="3">
        <v>1.1000000000000001E-3</v>
      </c>
      <c r="D1130" s="4">
        <v>11499</v>
      </c>
    </row>
    <row r="1131" spans="1:4" ht="32" x14ac:dyDescent="0.2">
      <c r="A1131" s="3" t="s">
        <v>440</v>
      </c>
      <c r="B1131" s="3" t="s">
        <v>409</v>
      </c>
      <c r="C1131" s="3">
        <v>1.6000000000000001E-3</v>
      </c>
      <c r="D1131" s="4">
        <v>70890</v>
      </c>
    </row>
    <row r="1132" spans="1:4" ht="16" x14ac:dyDescent="0.2">
      <c r="A1132" s="3" t="s">
        <v>440</v>
      </c>
      <c r="B1132" s="3" t="s">
        <v>413</v>
      </c>
      <c r="C1132" s="3">
        <v>2.0999999999999999E-3</v>
      </c>
      <c r="D1132" s="4">
        <v>35791</v>
      </c>
    </row>
    <row r="1133" spans="1:4" ht="16" x14ac:dyDescent="0.2">
      <c r="A1133" s="3" t="s">
        <v>440</v>
      </c>
      <c r="B1133" s="3" t="s">
        <v>190</v>
      </c>
      <c r="C1133" s="3">
        <v>3.0000000000000001E-3</v>
      </c>
      <c r="D1133" s="3">
        <v>307</v>
      </c>
    </row>
    <row r="1134" spans="1:4" ht="32" x14ac:dyDescent="0.2">
      <c r="A1134" s="3" t="s">
        <v>440</v>
      </c>
      <c r="B1134" s="3" t="s">
        <v>406</v>
      </c>
      <c r="C1134" s="3">
        <v>4.0000000000000001E-3</v>
      </c>
      <c r="D1134" s="4">
        <v>1058</v>
      </c>
    </row>
    <row r="1135" spans="1:4" ht="16" x14ac:dyDescent="0.2">
      <c r="A1135" s="3" t="s">
        <v>440</v>
      </c>
      <c r="B1135" s="3" t="s">
        <v>414</v>
      </c>
      <c r="C1135" s="3">
        <v>4.0000000000000001E-3</v>
      </c>
      <c r="D1135" s="3">
        <v>116</v>
      </c>
    </row>
    <row r="1136" spans="1:4" ht="32" x14ac:dyDescent="0.2">
      <c r="A1136" s="3" t="s">
        <v>440</v>
      </c>
      <c r="B1136" s="3" t="s">
        <v>234</v>
      </c>
      <c r="C1136" s="3">
        <v>4.0000000000000001E-3</v>
      </c>
      <c r="D1136" s="4">
        <v>5926</v>
      </c>
    </row>
    <row r="1137" spans="1:4" ht="16" x14ac:dyDescent="0.2">
      <c r="A1137" s="3" t="s">
        <v>440</v>
      </c>
      <c r="B1137" s="3" t="s">
        <v>408</v>
      </c>
      <c r="C1137" s="3">
        <v>5.0000000000000001E-3</v>
      </c>
      <c r="D1137" s="4">
        <v>261235</v>
      </c>
    </row>
    <row r="1138" spans="1:4" ht="16" x14ac:dyDescent="0.2">
      <c r="A1138" s="3" t="s">
        <v>440</v>
      </c>
      <c r="B1138" s="3" t="s">
        <v>226</v>
      </c>
      <c r="C1138" s="3">
        <v>5.0000000000000001E-3</v>
      </c>
      <c r="D1138" s="3">
        <v>194</v>
      </c>
    </row>
    <row r="1139" spans="1:4" ht="16" x14ac:dyDescent="0.2">
      <c r="A1139" s="3" t="s">
        <v>440</v>
      </c>
      <c r="B1139" s="3" t="s">
        <v>227</v>
      </c>
      <c r="C1139" s="3">
        <v>7.0000000000000001E-3</v>
      </c>
      <c r="D1139" s="3">
        <v>141</v>
      </c>
    </row>
    <row r="1140" spans="1:4" ht="16" x14ac:dyDescent="0.2">
      <c r="A1140" s="3" t="s">
        <v>440</v>
      </c>
      <c r="B1140" s="3" t="s">
        <v>235</v>
      </c>
      <c r="C1140" s="3">
        <v>8.0000000000000002E-3</v>
      </c>
      <c r="D1140" s="4">
        <v>1999</v>
      </c>
    </row>
    <row r="1141" spans="1:4" ht="32" x14ac:dyDescent="0.2">
      <c r="A1141" s="3" t="s">
        <v>440</v>
      </c>
      <c r="B1141" s="3" t="s">
        <v>233</v>
      </c>
      <c r="C1141" s="3">
        <v>1.03E-2</v>
      </c>
      <c r="D1141" s="4">
        <v>146714</v>
      </c>
    </row>
    <row r="1142" spans="1:4" ht="16" x14ac:dyDescent="0.2">
      <c r="A1142" s="3" t="s">
        <v>440</v>
      </c>
      <c r="B1142" s="3" t="s">
        <v>86</v>
      </c>
      <c r="C1142" s="3">
        <v>1.2E-2</v>
      </c>
      <c r="D1142" s="3">
        <v>496</v>
      </c>
    </row>
    <row r="1143" spans="1:4" ht="16" x14ac:dyDescent="0.2">
      <c r="A1143" s="3" t="s">
        <v>440</v>
      </c>
      <c r="B1143" s="3" t="s">
        <v>410</v>
      </c>
      <c r="C1143" s="3">
        <v>3.3500000000000002E-2</v>
      </c>
      <c r="D1143" s="4">
        <v>115374</v>
      </c>
    </row>
    <row r="1144" spans="1:4" ht="16" x14ac:dyDescent="0.2">
      <c r="A1144" s="3" t="s">
        <v>440</v>
      </c>
      <c r="B1144" s="3" t="s">
        <v>189</v>
      </c>
      <c r="C1144" s="3">
        <v>3.5000000000000003E-2</v>
      </c>
      <c r="D1144" s="3">
        <v>187</v>
      </c>
    </row>
    <row r="1145" spans="1:4" ht="16" x14ac:dyDescent="0.2">
      <c r="A1145" s="3" t="s">
        <v>440</v>
      </c>
      <c r="B1145" s="3" t="s">
        <v>236</v>
      </c>
      <c r="C1145" s="3">
        <v>4.2999999999999997E-2</v>
      </c>
      <c r="D1145" s="4">
        <v>14339</v>
      </c>
    </row>
    <row r="1146" spans="1:4" ht="32" x14ac:dyDescent="0.2">
      <c r="A1146" s="3" t="s">
        <v>440</v>
      </c>
      <c r="B1146" s="3" t="s">
        <v>401</v>
      </c>
      <c r="C1146" s="3">
        <v>4.7E-2</v>
      </c>
      <c r="D1146" s="3">
        <v>261</v>
      </c>
    </row>
    <row r="1147" spans="1:4" ht="16" x14ac:dyDescent="0.2">
      <c r="A1147" s="3" t="s">
        <v>440</v>
      </c>
      <c r="B1147" s="3" t="s">
        <v>400</v>
      </c>
      <c r="C1147" s="3">
        <v>6.0400000000000002E-2</v>
      </c>
      <c r="D1147" s="4">
        <v>28557</v>
      </c>
    </row>
    <row r="1148" spans="1:4" ht="16" x14ac:dyDescent="0.2">
      <c r="A1148" s="3" t="s">
        <v>440</v>
      </c>
      <c r="B1148" s="3" t="s">
        <v>89</v>
      </c>
      <c r="C1148" s="3">
        <v>6.2E-2</v>
      </c>
      <c r="D1148" s="3">
        <v>193</v>
      </c>
    </row>
    <row r="1149" spans="1:4" ht="16" x14ac:dyDescent="0.2">
      <c r="A1149" s="3" t="s">
        <v>440</v>
      </c>
      <c r="B1149" s="3" t="s">
        <v>404</v>
      </c>
      <c r="C1149" s="3">
        <v>6.3100000000000003E-2</v>
      </c>
      <c r="D1149" s="4">
        <v>416581</v>
      </c>
    </row>
    <row r="1150" spans="1:4" ht="16" x14ac:dyDescent="0.2">
      <c r="A1150" s="3" t="s">
        <v>440</v>
      </c>
      <c r="B1150" s="3" t="s">
        <v>237</v>
      </c>
      <c r="C1150" s="3">
        <v>6.5299999999999997E-2</v>
      </c>
      <c r="D1150" s="4">
        <v>2411</v>
      </c>
    </row>
    <row r="1151" spans="1:4" ht="16" x14ac:dyDescent="0.2">
      <c r="A1151" s="3" t="s">
        <v>440</v>
      </c>
      <c r="B1151" s="3" t="s">
        <v>402</v>
      </c>
      <c r="C1151" s="3">
        <v>6.6400000000000001E-2</v>
      </c>
      <c r="D1151" s="4">
        <v>33328</v>
      </c>
    </row>
    <row r="1152" spans="1:4" ht="16" x14ac:dyDescent="0.2">
      <c r="A1152" s="3" t="s">
        <v>441</v>
      </c>
      <c r="B1152" s="3" t="s">
        <v>69</v>
      </c>
      <c r="C1152" s="3">
        <v>2.0000000000000001E-4</v>
      </c>
      <c r="D1152" s="4">
        <v>3000</v>
      </c>
    </row>
    <row r="1153" spans="1:4" ht="16" x14ac:dyDescent="0.2">
      <c r="A1153" s="3" t="s">
        <v>441</v>
      </c>
      <c r="B1153" s="3" t="s">
        <v>424</v>
      </c>
      <c r="C1153" s="3">
        <v>2E-3</v>
      </c>
      <c r="D1153" s="3">
        <v>273</v>
      </c>
    </row>
    <row r="1154" spans="1:4" ht="16" x14ac:dyDescent="0.2">
      <c r="A1154" s="3" t="s">
        <v>441</v>
      </c>
      <c r="B1154" s="3" t="s">
        <v>423</v>
      </c>
      <c r="C1154" s="3">
        <v>8.0000000000000002E-3</v>
      </c>
      <c r="D1154" s="3">
        <v>553</v>
      </c>
    </row>
    <row r="1155" spans="1:4" ht="16" x14ac:dyDescent="0.2">
      <c r="A1155" s="3" t="s">
        <v>441</v>
      </c>
      <c r="B1155" s="3" t="s">
        <v>421</v>
      </c>
      <c r="C1155" s="3">
        <v>6.0999999999999999E-2</v>
      </c>
      <c r="D1155" s="3">
        <v>279</v>
      </c>
    </row>
    <row r="1156" spans="1:4" ht="16" x14ac:dyDescent="0.2">
      <c r="A1156" s="3" t="s">
        <v>441</v>
      </c>
      <c r="B1156" s="3" t="s">
        <v>422</v>
      </c>
      <c r="C1156" s="3">
        <v>7.3999999999999996E-2</v>
      </c>
      <c r="D1156" s="3">
        <v>564</v>
      </c>
    </row>
    <row r="1157" spans="1:4" ht="16" x14ac:dyDescent="0.2">
      <c r="A1157" s="3" t="s">
        <v>442</v>
      </c>
      <c r="B1157" s="3" t="s">
        <v>400</v>
      </c>
      <c r="C1157" s="3">
        <v>1E-4</v>
      </c>
      <c r="D1157" s="4">
        <v>28557</v>
      </c>
    </row>
    <row r="1158" spans="1:4" ht="16" x14ac:dyDescent="0.2">
      <c r="A1158" s="3" t="s">
        <v>442</v>
      </c>
      <c r="B1158" s="3" t="s">
        <v>85</v>
      </c>
      <c r="C1158" s="3">
        <v>2E-3</v>
      </c>
      <c r="D1158" s="3">
        <v>268</v>
      </c>
    </row>
    <row r="1159" spans="1:4" ht="32" x14ac:dyDescent="0.2">
      <c r="A1159" s="3" t="s">
        <v>443</v>
      </c>
      <c r="B1159" s="3" t="s">
        <v>415</v>
      </c>
      <c r="C1159" s="3">
        <v>1E-4</v>
      </c>
      <c r="D1159" s="4">
        <v>3830</v>
      </c>
    </row>
    <row r="1160" spans="1:4" ht="16" x14ac:dyDescent="0.2">
      <c r="A1160" s="3" t="s">
        <v>443</v>
      </c>
      <c r="B1160" s="3" t="s">
        <v>416</v>
      </c>
      <c r="C1160" s="3">
        <v>1E-4</v>
      </c>
      <c r="D1160" s="4">
        <v>1242890</v>
      </c>
    </row>
    <row r="1161" spans="1:4" ht="32" x14ac:dyDescent="0.2">
      <c r="A1161" s="3" t="s">
        <v>443</v>
      </c>
      <c r="B1161" s="3" t="s">
        <v>233</v>
      </c>
      <c r="C1161" s="3">
        <v>1E-4</v>
      </c>
      <c r="D1161" s="4">
        <v>146714</v>
      </c>
    </row>
    <row r="1162" spans="1:4" ht="16" x14ac:dyDescent="0.2">
      <c r="A1162" s="3" t="s">
        <v>443</v>
      </c>
      <c r="B1162" s="3" t="s">
        <v>413</v>
      </c>
      <c r="C1162" s="3">
        <v>1E-4</v>
      </c>
      <c r="D1162" s="4">
        <v>35791</v>
      </c>
    </row>
    <row r="1163" spans="1:4" ht="16" x14ac:dyDescent="0.2">
      <c r="A1163" s="3" t="s">
        <v>444</v>
      </c>
      <c r="B1163" s="3" t="s">
        <v>237</v>
      </c>
      <c r="C1163" s="3">
        <v>2.0000000000000001E-4</v>
      </c>
      <c r="D1163" s="4">
        <v>2411</v>
      </c>
    </row>
    <row r="1164" spans="1:4" ht="16" x14ac:dyDescent="0.2">
      <c r="A1164" s="3" t="s">
        <v>444</v>
      </c>
      <c r="B1164" s="3" t="s">
        <v>235</v>
      </c>
      <c r="C1164" s="3">
        <v>2.9999999999999997E-4</v>
      </c>
      <c r="D1164" s="4">
        <v>1999</v>
      </c>
    </row>
    <row r="1165" spans="1:4" ht="16" x14ac:dyDescent="0.2">
      <c r="A1165" s="3" t="s">
        <v>444</v>
      </c>
      <c r="B1165" s="3" t="s">
        <v>417</v>
      </c>
      <c r="C1165" s="3">
        <v>1E-3</v>
      </c>
      <c r="D1165" s="4">
        <v>1070</v>
      </c>
    </row>
    <row r="1166" spans="1:4" ht="16" x14ac:dyDescent="0.2">
      <c r="A1166" s="3" t="s">
        <v>444</v>
      </c>
      <c r="B1166" s="3" t="s">
        <v>86</v>
      </c>
      <c r="C1166" s="3">
        <v>1E-3</v>
      </c>
      <c r="D1166" s="3">
        <v>496</v>
      </c>
    </row>
    <row r="1167" spans="1:4" ht="16" x14ac:dyDescent="0.2">
      <c r="A1167" s="3" t="s">
        <v>444</v>
      </c>
      <c r="B1167" s="3" t="s">
        <v>85</v>
      </c>
      <c r="C1167" s="3">
        <v>2E-3</v>
      </c>
      <c r="D1167" s="3">
        <v>268</v>
      </c>
    </row>
    <row r="1168" spans="1:4" ht="16" x14ac:dyDescent="0.2">
      <c r="A1168" s="3" t="s">
        <v>445</v>
      </c>
      <c r="B1168" s="3" t="s">
        <v>422</v>
      </c>
      <c r="C1168" s="3">
        <v>1E-3</v>
      </c>
      <c r="D1168" s="3">
        <v>564</v>
      </c>
    </row>
    <row r="1169" spans="1:4" ht="16" x14ac:dyDescent="0.2">
      <c r="A1169" s="3" t="s">
        <v>446</v>
      </c>
      <c r="B1169" s="3" t="s">
        <v>402</v>
      </c>
      <c r="C1169" s="3">
        <v>1E-4</v>
      </c>
      <c r="D1169" s="4">
        <v>33328</v>
      </c>
    </row>
    <row r="1170" spans="1:4" ht="16" x14ac:dyDescent="0.2">
      <c r="A1170" s="3" t="s">
        <v>446</v>
      </c>
      <c r="B1170" s="3" t="s">
        <v>237</v>
      </c>
      <c r="C1170" s="3">
        <v>2.0000000000000001E-4</v>
      </c>
      <c r="D1170" s="4">
        <v>2411</v>
      </c>
    </row>
    <row r="1171" spans="1:4" ht="16" x14ac:dyDescent="0.2">
      <c r="A1171" s="3" t="s">
        <v>446</v>
      </c>
      <c r="B1171" s="3" t="s">
        <v>85</v>
      </c>
      <c r="C1171" s="3">
        <v>2E-3</v>
      </c>
      <c r="D1171" s="3">
        <v>268</v>
      </c>
    </row>
    <row r="1172" spans="1:4" ht="32" x14ac:dyDescent="0.2">
      <c r="A1172" s="3" t="s">
        <v>447</v>
      </c>
      <c r="B1172" s="3" t="s">
        <v>406</v>
      </c>
      <c r="C1172" s="3">
        <v>1E-3</v>
      </c>
      <c r="D1172" s="4">
        <v>1058</v>
      </c>
    </row>
    <row r="1173" spans="1:4" ht="16" x14ac:dyDescent="0.2">
      <c r="A1173" s="3" t="s">
        <v>448</v>
      </c>
      <c r="B1173" s="3" t="s">
        <v>124</v>
      </c>
      <c r="C1173" s="3">
        <v>2.1000000000000001E-2</v>
      </c>
      <c r="D1173" s="4">
        <v>4889</v>
      </c>
    </row>
    <row r="1174" spans="1:4" ht="16" x14ac:dyDescent="0.2">
      <c r="A1174" s="3" t="s">
        <v>449</v>
      </c>
      <c r="B1174" s="3" t="s">
        <v>410</v>
      </c>
      <c r="C1174" s="3">
        <v>1E-4</v>
      </c>
      <c r="D1174" s="4">
        <v>115374</v>
      </c>
    </row>
    <row r="1175" spans="1:4" ht="32" x14ac:dyDescent="0.2">
      <c r="A1175" s="3" t="s">
        <v>449</v>
      </c>
      <c r="B1175" s="3" t="s">
        <v>233</v>
      </c>
      <c r="C1175" s="3">
        <v>1E-4</v>
      </c>
      <c r="D1175" s="4">
        <v>146714</v>
      </c>
    </row>
    <row r="1176" spans="1:4" ht="16" x14ac:dyDescent="0.2">
      <c r="A1176" s="3" t="s">
        <v>449</v>
      </c>
      <c r="B1176" s="3" t="s">
        <v>408</v>
      </c>
      <c r="C1176" s="3">
        <v>1E-4</v>
      </c>
      <c r="D1176" s="4">
        <v>261235</v>
      </c>
    </row>
    <row r="1177" spans="1:4" ht="16" x14ac:dyDescent="0.2">
      <c r="A1177" s="3" t="s">
        <v>450</v>
      </c>
      <c r="B1177" s="3" t="s">
        <v>124</v>
      </c>
      <c r="C1177" s="3">
        <v>7.3099999999999998E-2</v>
      </c>
      <c r="D1177" s="4">
        <v>4889</v>
      </c>
    </row>
    <row r="1178" spans="1:4" ht="16" x14ac:dyDescent="0.2">
      <c r="A1178" s="3" t="s">
        <v>451</v>
      </c>
      <c r="B1178" s="3" t="s">
        <v>124</v>
      </c>
      <c r="C1178" s="3">
        <v>2.92E-2</v>
      </c>
      <c r="D1178" s="4">
        <v>4889</v>
      </c>
    </row>
    <row r="1179" spans="1:4" ht="16" x14ac:dyDescent="0.2">
      <c r="A1179" s="3" t="s">
        <v>452</v>
      </c>
      <c r="B1179" s="3" t="s">
        <v>124</v>
      </c>
      <c r="C1179" s="3">
        <v>1.6999999999999999E-3</v>
      </c>
      <c r="D1179" s="4">
        <v>4889</v>
      </c>
    </row>
    <row r="1180" spans="1:4" ht="16" x14ac:dyDescent="0.2">
      <c r="A1180" s="3" t="s">
        <v>453</v>
      </c>
      <c r="B1180" s="3" t="s">
        <v>124</v>
      </c>
      <c r="C1180" s="3">
        <v>1.1299999999999999E-2</v>
      </c>
      <c r="D1180" s="4">
        <v>4889</v>
      </c>
    </row>
    <row r="1181" spans="1:4" ht="16" x14ac:dyDescent="0.2">
      <c r="A1181" s="3" t="s">
        <v>454</v>
      </c>
      <c r="B1181" s="3" t="s">
        <v>124</v>
      </c>
      <c r="C1181" s="3">
        <v>2.9999999999999997E-4</v>
      </c>
      <c r="D1181" s="4">
        <v>4889</v>
      </c>
    </row>
    <row r="1182" spans="1:4" ht="16" x14ac:dyDescent="0.2">
      <c r="A1182" s="3" t="s">
        <v>455</v>
      </c>
      <c r="B1182" s="3" t="s">
        <v>124</v>
      </c>
      <c r="C1182" s="3">
        <v>8.0000000000000004E-4</v>
      </c>
      <c r="D1182" s="4">
        <v>4889</v>
      </c>
    </row>
    <row r="1183" spans="1:4" ht="16" x14ac:dyDescent="0.2">
      <c r="A1183" s="3" t="s">
        <v>456</v>
      </c>
      <c r="B1183" s="3" t="s">
        <v>124</v>
      </c>
      <c r="C1183" s="3">
        <v>1E-4</v>
      </c>
      <c r="D1183" s="4">
        <v>4889</v>
      </c>
    </row>
    <row r="1184" spans="1:4" ht="16" x14ac:dyDescent="0.2">
      <c r="A1184" s="3" t="s">
        <v>457</v>
      </c>
      <c r="B1184" s="3" t="s">
        <v>86</v>
      </c>
      <c r="C1184" s="3">
        <v>1E-3</v>
      </c>
      <c r="D1184" s="3">
        <v>496</v>
      </c>
    </row>
    <row r="1185" spans="1:4" ht="16" x14ac:dyDescent="0.2">
      <c r="A1185" s="3" t="s">
        <v>458</v>
      </c>
      <c r="B1185" s="3" t="s">
        <v>124</v>
      </c>
      <c r="C1185" s="3">
        <v>4.0000000000000002E-4</v>
      </c>
      <c r="D1185" s="4">
        <v>4889</v>
      </c>
    </row>
    <row r="1186" spans="1:4" ht="16" x14ac:dyDescent="0.2">
      <c r="A1186" s="3" t="s">
        <v>27</v>
      </c>
      <c r="B1186" s="3" t="s">
        <v>194</v>
      </c>
      <c r="C1186" s="3">
        <v>2E-3</v>
      </c>
      <c r="D1186" s="3">
        <v>492</v>
      </c>
    </row>
    <row r="1187" spans="1:4" ht="16" x14ac:dyDescent="0.2">
      <c r="A1187" s="3" t="s">
        <v>27</v>
      </c>
      <c r="B1187" s="3" t="s">
        <v>229</v>
      </c>
      <c r="C1187" s="3">
        <v>2.5000000000000001E-3</v>
      </c>
      <c r="D1187" s="4">
        <v>43540</v>
      </c>
    </row>
    <row r="1188" spans="1:4" ht="16" x14ac:dyDescent="0.2">
      <c r="A1188" s="3" t="s">
        <v>27</v>
      </c>
      <c r="B1188" s="3" t="s">
        <v>398</v>
      </c>
      <c r="C1188" s="3">
        <v>3.7000000000000002E-3</v>
      </c>
      <c r="D1188" s="4">
        <v>50614</v>
      </c>
    </row>
    <row r="1189" spans="1:4" ht="16" x14ac:dyDescent="0.2">
      <c r="A1189" s="3" t="s">
        <v>27</v>
      </c>
      <c r="B1189" s="3" t="s">
        <v>414</v>
      </c>
      <c r="C1189" s="3">
        <v>4.0000000000000001E-3</v>
      </c>
      <c r="D1189" s="3">
        <v>116</v>
      </c>
    </row>
    <row r="1190" spans="1:4" ht="16" x14ac:dyDescent="0.2">
      <c r="A1190" s="3" t="s">
        <v>27</v>
      </c>
      <c r="B1190" s="3" t="s">
        <v>90</v>
      </c>
      <c r="C1190" s="3">
        <v>5.0000000000000001E-3</v>
      </c>
      <c r="D1190" s="3">
        <v>105</v>
      </c>
    </row>
    <row r="1191" spans="1:4" ht="16" x14ac:dyDescent="0.2">
      <c r="A1191" s="3" t="s">
        <v>27</v>
      </c>
      <c r="B1191" s="3" t="s">
        <v>399</v>
      </c>
      <c r="C1191" s="3">
        <v>5.1000000000000004E-3</v>
      </c>
      <c r="D1191" s="4">
        <v>99672</v>
      </c>
    </row>
    <row r="1192" spans="1:4" ht="16" x14ac:dyDescent="0.2">
      <c r="A1192" s="3" t="s">
        <v>27</v>
      </c>
      <c r="B1192" s="3" t="s">
        <v>411</v>
      </c>
      <c r="C1192" s="3">
        <v>7.7999999999999996E-3</v>
      </c>
      <c r="D1192" s="4">
        <v>77584</v>
      </c>
    </row>
    <row r="1193" spans="1:4" ht="16" x14ac:dyDescent="0.2">
      <c r="A1193" s="3" t="s">
        <v>27</v>
      </c>
      <c r="B1193" s="3" t="s">
        <v>403</v>
      </c>
      <c r="C1193" s="3">
        <v>7.7999999999999996E-3</v>
      </c>
      <c r="D1193" s="4">
        <v>27978</v>
      </c>
    </row>
    <row r="1194" spans="1:4" ht="16" x14ac:dyDescent="0.2">
      <c r="A1194" s="3" t="s">
        <v>27</v>
      </c>
      <c r="B1194" s="3" t="s">
        <v>405</v>
      </c>
      <c r="C1194" s="3">
        <v>8.9999999999999993E-3</v>
      </c>
      <c r="D1194" s="4">
        <v>185391</v>
      </c>
    </row>
    <row r="1195" spans="1:4" ht="16" x14ac:dyDescent="0.2">
      <c r="A1195" s="3" t="s">
        <v>27</v>
      </c>
      <c r="B1195" s="3" t="s">
        <v>252</v>
      </c>
      <c r="C1195" s="3">
        <v>8.9999999999999993E-3</v>
      </c>
      <c r="D1195" s="3">
        <v>112</v>
      </c>
    </row>
    <row r="1196" spans="1:4" ht="16" x14ac:dyDescent="0.2">
      <c r="A1196" s="3" t="s">
        <v>27</v>
      </c>
      <c r="B1196" s="3" t="s">
        <v>230</v>
      </c>
      <c r="C1196" s="3">
        <v>9.1000000000000004E-3</v>
      </c>
      <c r="D1196" s="4">
        <v>1772</v>
      </c>
    </row>
    <row r="1197" spans="1:4" ht="16" x14ac:dyDescent="0.2">
      <c r="A1197" s="3" t="s">
        <v>27</v>
      </c>
      <c r="B1197" s="3" t="s">
        <v>245</v>
      </c>
      <c r="C1197" s="3">
        <v>0.01</v>
      </c>
      <c r="D1197" s="3">
        <v>302</v>
      </c>
    </row>
    <row r="1198" spans="1:4" ht="16" x14ac:dyDescent="0.2">
      <c r="A1198" s="3" t="s">
        <v>27</v>
      </c>
      <c r="B1198" s="3" t="s">
        <v>82</v>
      </c>
      <c r="C1198" s="3">
        <v>0.01</v>
      </c>
      <c r="D1198" s="3">
        <v>101</v>
      </c>
    </row>
    <row r="1199" spans="1:4" ht="16" x14ac:dyDescent="0.2">
      <c r="A1199" s="3" t="s">
        <v>27</v>
      </c>
      <c r="B1199" s="3" t="s">
        <v>412</v>
      </c>
      <c r="C1199" s="3">
        <v>1.15E-2</v>
      </c>
      <c r="D1199" s="4">
        <v>24582</v>
      </c>
    </row>
    <row r="1200" spans="1:4" ht="16" x14ac:dyDescent="0.2">
      <c r="A1200" s="3" t="s">
        <v>27</v>
      </c>
      <c r="B1200" s="3" t="s">
        <v>89</v>
      </c>
      <c r="C1200" s="3">
        <v>1.2999999999999999E-2</v>
      </c>
      <c r="D1200" s="3">
        <v>193</v>
      </c>
    </row>
    <row r="1201" spans="1:4" ht="16" x14ac:dyDescent="0.2">
      <c r="A1201" s="3" t="s">
        <v>27</v>
      </c>
      <c r="B1201" s="3" t="s">
        <v>88</v>
      </c>
      <c r="C1201" s="3">
        <v>1.2999999999999999E-2</v>
      </c>
      <c r="D1201" s="3">
        <v>39</v>
      </c>
    </row>
    <row r="1202" spans="1:4" ht="16" x14ac:dyDescent="0.2">
      <c r="A1202" s="3" t="s">
        <v>27</v>
      </c>
      <c r="B1202" s="3" t="s">
        <v>400</v>
      </c>
      <c r="C1202" s="3">
        <v>1.35E-2</v>
      </c>
      <c r="D1202" s="4">
        <v>28557</v>
      </c>
    </row>
    <row r="1203" spans="1:4" ht="16" x14ac:dyDescent="0.2">
      <c r="A1203" s="3" t="s">
        <v>27</v>
      </c>
      <c r="B1203" s="3" t="s">
        <v>402</v>
      </c>
      <c r="C1203" s="3">
        <v>1.3599999999999999E-2</v>
      </c>
      <c r="D1203" s="4">
        <v>33328</v>
      </c>
    </row>
    <row r="1204" spans="1:4" ht="16" x14ac:dyDescent="0.2">
      <c r="A1204" s="3" t="s">
        <v>27</v>
      </c>
      <c r="B1204" s="3" t="s">
        <v>235</v>
      </c>
      <c r="C1204" s="3">
        <v>1.4500000000000001E-2</v>
      </c>
      <c r="D1204" s="4">
        <v>1999</v>
      </c>
    </row>
    <row r="1205" spans="1:4" ht="32" x14ac:dyDescent="0.2">
      <c r="A1205" s="3" t="s">
        <v>27</v>
      </c>
      <c r="B1205" s="3" t="s">
        <v>233</v>
      </c>
      <c r="C1205" s="3">
        <v>1.4999999999999999E-2</v>
      </c>
      <c r="D1205" s="4">
        <v>146714</v>
      </c>
    </row>
    <row r="1206" spans="1:4" ht="32" x14ac:dyDescent="0.2">
      <c r="A1206" s="3" t="s">
        <v>27</v>
      </c>
      <c r="B1206" s="3" t="s">
        <v>406</v>
      </c>
      <c r="C1206" s="3">
        <v>1.7000000000000001E-2</v>
      </c>
      <c r="D1206" s="4">
        <v>1058</v>
      </c>
    </row>
    <row r="1207" spans="1:4" ht="32" x14ac:dyDescent="0.2">
      <c r="A1207" s="3" t="s">
        <v>27</v>
      </c>
      <c r="B1207" s="3" t="s">
        <v>228</v>
      </c>
      <c r="C1207" s="3">
        <v>1.7100000000000001E-2</v>
      </c>
      <c r="D1207" s="4">
        <v>11499</v>
      </c>
    </row>
    <row r="1208" spans="1:4" ht="16" x14ac:dyDescent="0.2">
      <c r="A1208" s="3" t="s">
        <v>27</v>
      </c>
      <c r="B1208" s="3" t="s">
        <v>408</v>
      </c>
      <c r="C1208" s="3">
        <v>1.8100000000000002E-2</v>
      </c>
      <c r="D1208" s="4">
        <v>261235</v>
      </c>
    </row>
    <row r="1209" spans="1:4" ht="16" x14ac:dyDescent="0.2">
      <c r="A1209" s="3" t="s">
        <v>27</v>
      </c>
      <c r="B1209" s="3" t="s">
        <v>407</v>
      </c>
      <c r="C1209" s="3">
        <v>0.02</v>
      </c>
      <c r="D1209" s="3">
        <v>100</v>
      </c>
    </row>
    <row r="1210" spans="1:4" ht="16" x14ac:dyDescent="0.2">
      <c r="A1210" s="3" t="s">
        <v>27</v>
      </c>
      <c r="B1210" s="3" t="s">
        <v>404</v>
      </c>
      <c r="C1210" s="3">
        <v>2.0199999999999999E-2</v>
      </c>
      <c r="D1210" s="4">
        <v>416581</v>
      </c>
    </row>
    <row r="1211" spans="1:4" ht="16" x14ac:dyDescent="0.2">
      <c r="A1211" s="3" t="s">
        <v>27</v>
      </c>
      <c r="B1211" s="3" t="s">
        <v>410</v>
      </c>
      <c r="C1211" s="3">
        <v>2.2499999999999999E-2</v>
      </c>
      <c r="D1211" s="4">
        <v>115374</v>
      </c>
    </row>
    <row r="1212" spans="1:4" ht="16" x14ac:dyDescent="0.2">
      <c r="A1212" s="3" t="s">
        <v>27</v>
      </c>
      <c r="B1212" s="3" t="s">
        <v>237</v>
      </c>
      <c r="C1212" s="3">
        <v>2.29E-2</v>
      </c>
      <c r="D1212" s="4">
        <v>2411</v>
      </c>
    </row>
    <row r="1213" spans="1:4" ht="16" x14ac:dyDescent="0.2">
      <c r="A1213" s="3" t="s">
        <v>27</v>
      </c>
      <c r="B1213" s="3" t="s">
        <v>236</v>
      </c>
      <c r="C1213" s="3">
        <v>2.3E-2</v>
      </c>
      <c r="D1213" s="4">
        <v>14339</v>
      </c>
    </row>
    <row r="1214" spans="1:4" ht="16" x14ac:dyDescent="0.2">
      <c r="A1214" s="3" t="s">
        <v>27</v>
      </c>
      <c r="B1214" s="3" t="s">
        <v>226</v>
      </c>
      <c r="C1214" s="3">
        <v>2.3E-2</v>
      </c>
      <c r="D1214" s="3">
        <v>194</v>
      </c>
    </row>
    <row r="1215" spans="1:4" ht="32" x14ac:dyDescent="0.2">
      <c r="A1215" s="3" t="s">
        <v>27</v>
      </c>
      <c r="B1215" s="3" t="s">
        <v>401</v>
      </c>
      <c r="C1215" s="3">
        <v>2.5000000000000001E-2</v>
      </c>
      <c r="D1215" s="3">
        <v>261</v>
      </c>
    </row>
    <row r="1216" spans="1:4" ht="32" x14ac:dyDescent="0.2">
      <c r="A1216" s="3" t="s">
        <v>27</v>
      </c>
      <c r="B1216" s="3" t="s">
        <v>409</v>
      </c>
      <c r="C1216" s="3">
        <v>2.5399999999999999E-2</v>
      </c>
      <c r="D1216" s="4">
        <v>70890</v>
      </c>
    </row>
    <row r="1217" spans="1:4" ht="16" x14ac:dyDescent="0.2">
      <c r="A1217" s="3" t="s">
        <v>27</v>
      </c>
      <c r="B1217" s="3" t="s">
        <v>189</v>
      </c>
      <c r="C1217" s="3">
        <v>3.5000000000000003E-2</v>
      </c>
      <c r="D1217" s="3">
        <v>187</v>
      </c>
    </row>
    <row r="1218" spans="1:4" ht="16" x14ac:dyDescent="0.2">
      <c r="A1218" s="3" t="s">
        <v>27</v>
      </c>
      <c r="B1218" s="3" t="s">
        <v>86</v>
      </c>
      <c r="C1218" s="3">
        <v>4.1000000000000002E-2</v>
      </c>
      <c r="D1218" s="3">
        <v>496</v>
      </c>
    </row>
    <row r="1219" spans="1:4" ht="16" x14ac:dyDescent="0.2">
      <c r="A1219" s="3" t="s">
        <v>27</v>
      </c>
      <c r="B1219" s="3" t="s">
        <v>227</v>
      </c>
      <c r="C1219" s="3">
        <v>6.4000000000000001E-2</v>
      </c>
      <c r="D1219" s="3">
        <v>141</v>
      </c>
    </row>
    <row r="1220" spans="1:4" ht="16" x14ac:dyDescent="0.2">
      <c r="A1220" s="3" t="s">
        <v>27</v>
      </c>
      <c r="B1220" s="3" t="s">
        <v>413</v>
      </c>
      <c r="C1220" s="3">
        <v>6.5799999999999997E-2</v>
      </c>
      <c r="D1220" s="4">
        <v>35791</v>
      </c>
    </row>
    <row r="1221" spans="1:4" ht="32" x14ac:dyDescent="0.2">
      <c r="A1221" s="3" t="s">
        <v>27</v>
      </c>
      <c r="B1221" s="3" t="s">
        <v>234</v>
      </c>
      <c r="C1221" s="3">
        <v>6.6000000000000003E-2</v>
      </c>
      <c r="D1221" s="4">
        <v>5926</v>
      </c>
    </row>
    <row r="1222" spans="1:4" ht="16" x14ac:dyDescent="0.2">
      <c r="A1222" s="3" t="s">
        <v>27</v>
      </c>
      <c r="B1222" s="3" t="s">
        <v>419</v>
      </c>
      <c r="C1222" s="3">
        <v>6.8000000000000005E-2</v>
      </c>
      <c r="D1222" s="3">
        <v>558</v>
      </c>
    </row>
    <row r="1223" spans="1:4" ht="16" x14ac:dyDescent="0.2">
      <c r="A1223" s="3" t="s">
        <v>27</v>
      </c>
      <c r="B1223" s="3" t="s">
        <v>84</v>
      </c>
      <c r="C1223" s="3">
        <v>6.8000000000000005E-2</v>
      </c>
      <c r="D1223" s="3">
        <v>220</v>
      </c>
    </row>
    <row r="1224" spans="1:4" ht="16" x14ac:dyDescent="0.2">
      <c r="A1224" s="3" t="s">
        <v>27</v>
      </c>
      <c r="B1224" s="3" t="s">
        <v>190</v>
      </c>
      <c r="C1224" s="3">
        <v>7.1999999999999995E-2</v>
      </c>
      <c r="D1224" s="3">
        <v>307</v>
      </c>
    </row>
    <row r="1225" spans="1:4" ht="16" x14ac:dyDescent="0.2">
      <c r="A1225" s="3" t="s">
        <v>27</v>
      </c>
      <c r="B1225" s="3" t="s">
        <v>418</v>
      </c>
      <c r="C1225" s="3">
        <v>8.4000000000000005E-2</v>
      </c>
      <c r="D1225" s="3">
        <v>177</v>
      </c>
    </row>
    <row r="1226" spans="1:4" ht="16" x14ac:dyDescent="0.2">
      <c r="A1226" s="3" t="s">
        <v>27</v>
      </c>
      <c r="B1226" s="3" t="s">
        <v>420</v>
      </c>
      <c r="C1226" s="3">
        <v>8.5999999999999993E-2</v>
      </c>
      <c r="D1226" s="3">
        <v>194</v>
      </c>
    </row>
    <row r="1227" spans="1:4" ht="32" x14ac:dyDescent="0.2">
      <c r="A1227" s="3" t="s">
        <v>27</v>
      </c>
      <c r="B1227" s="3" t="s">
        <v>415</v>
      </c>
      <c r="C1227" s="3">
        <v>8.5999999999999993E-2</v>
      </c>
      <c r="D1227" s="4">
        <v>3830</v>
      </c>
    </row>
    <row r="1228" spans="1:4" ht="16" x14ac:dyDescent="0.2">
      <c r="A1228" s="3" t="s">
        <v>27</v>
      </c>
      <c r="B1228" s="3" t="s">
        <v>416</v>
      </c>
      <c r="C1228" s="3">
        <v>8.7800000000000003E-2</v>
      </c>
      <c r="D1228" s="4">
        <v>1242890</v>
      </c>
    </row>
    <row r="1229" spans="1:4" ht="16" x14ac:dyDescent="0.2">
      <c r="A1229" s="3" t="s">
        <v>27</v>
      </c>
      <c r="B1229" s="3" t="s">
        <v>87</v>
      </c>
      <c r="C1229" s="3">
        <v>9.0999999999999998E-2</v>
      </c>
      <c r="D1229" s="3">
        <v>339</v>
      </c>
    </row>
    <row r="1230" spans="1:4" ht="16" x14ac:dyDescent="0.2">
      <c r="A1230" s="3" t="s">
        <v>27</v>
      </c>
      <c r="B1230" s="3" t="s">
        <v>417</v>
      </c>
      <c r="C1230" s="3">
        <v>0.10390000000000001</v>
      </c>
      <c r="D1230" s="4">
        <v>1070</v>
      </c>
    </row>
    <row r="1231" spans="1:4" ht="16" x14ac:dyDescent="0.2">
      <c r="A1231" s="3" t="s">
        <v>27</v>
      </c>
      <c r="B1231" s="3" t="s">
        <v>231</v>
      </c>
      <c r="C1231" s="3">
        <v>0.1081</v>
      </c>
      <c r="D1231" s="3">
        <v>222</v>
      </c>
    </row>
    <row r="1232" spans="1:4" ht="16" x14ac:dyDescent="0.2">
      <c r="A1232" s="3" t="s">
        <v>27</v>
      </c>
      <c r="B1232" s="3" t="s">
        <v>85</v>
      </c>
      <c r="C1232" s="3">
        <v>0.11</v>
      </c>
      <c r="D1232" s="3">
        <v>268</v>
      </c>
    </row>
    <row r="1233" spans="1:4" ht="16" x14ac:dyDescent="0.2">
      <c r="A1233" s="3" t="s">
        <v>27</v>
      </c>
      <c r="B1233" s="3" t="s">
        <v>232</v>
      </c>
      <c r="C1233" s="3">
        <v>0.114</v>
      </c>
      <c r="D1233" s="4">
        <v>1376</v>
      </c>
    </row>
    <row r="1234" spans="1:4" ht="16" x14ac:dyDescent="0.2">
      <c r="A1234" s="3" t="s">
        <v>27</v>
      </c>
      <c r="B1234" s="3" t="s">
        <v>225</v>
      </c>
      <c r="C1234" s="3">
        <v>0.23200000000000001</v>
      </c>
      <c r="D1234" s="3">
        <v>252</v>
      </c>
    </row>
    <row r="1235" spans="1:4" ht="16" x14ac:dyDescent="0.2">
      <c r="A1235" s="3" t="s">
        <v>27</v>
      </c>
      <c r="B1235" s="3" t="s">
        <v>425</v>
      </c>
      <c r="C1235" s="3"/>
      <c r="D1235" s="4">
        <v>61655</v>
      </c>
    </row>
    <row r="1236" spans="1:4" ht="16" x14ac:dyDescent="0.2">
      <c r="A1236" s="3" t="s">
        <v>28</v>
      </c>
      <c r="B1236" s="3" t="s">
        <v>69</v>
      </c>
      <c r="C1236" s="3">
        <v>8.9999999999999998E-4</v>
      </c>
      <c r="D1236" s="4">
        <v>3000</v>
      </c>
    </row>
    <row r="1237" spans="1:4" ht="16" x14ac:dyDescent="0.2">
      <c r="A1237" s="3" t="s">
        <v>28</v>
      </c>
      <c r="B1237" s="3" t="s">
        <v>421</v>
      </c>
      <c r="C1237" s="3">
        <v>2E-3</v>
      </c>
      <c r="D1237" s="3">
        <v>279</v>
      </c>
    </row>
    <row r="1238" spans="1:4" ht="16" x14ac:dyDescent="0.2">
      <c r="A1238" s="3" t="s">
        <v>28</v>
      </c>
      <c r="B1238" s="3" t="s">
        <v>423</v>
      </c>
      <c r="C1238" s="3">
        <v>0.02</v>
      </c>
      <c r="D1238" s="3">
        <v>553</v>
      </c>
    </row>
    <row r="1239" spans="1:4" ht="16" x14ac:dyDescent="0.2">
      <c r="A1239" s="3" t="s">
        <v>28</v>
      </c>
      <c r="B1239" s="3" t="s">
        <v>422</v>
      </c>
      <c r="C1239" s="3">
        <v>2.5999999999999999E-2</v>
      </c>
      <c r="D1239" s="3">
        <v>564</v>
      </c>
    </row>
    <row r="1240" spans="1:4" ht="16" x14ac:dyDescent="0.2">
      <c r="A1240" s="3" t="s">
        <v>28</v>
      </c>
      <c r="B1240" s="3" t="s">
        <v>424</v>
      </c>
      <c r="C1240" s="3">
        <v>5.8999999999999997E-2</v>
      </c>
      <c r="D1240" s="3">
        <v>273</v>
      </c>
    </row>
    <row r="1241" spans="1:4" ht="16" x14ac:dyDescent="0.2">
      <c r="A1241" s="3" t="s">
        <v>28</v>
      </c>
      <c r="B1241" s="3" t="s">
        <v>84</v>
      </c>
      <c r="C1241" s="3">
        <v>6.8000000000000005E-2</v>
      </c>
      <c r="D1241" s="3">
        <v>220</v>
      </c>
    </row>
    <row r="1242" spans="1:4" ht="16" x14ac:dyDescent="0.2">
      <c r="A1242" s="3" t="s">
        <v>459</v>
      </c>
      <c r="B1242" s="3" t="s">
        <v>411</v>
      </c>
      <c r="C1242" s="3">
        <v>1E-4</v>
      </c>
      <c r="D1242" s="4">
        <v>77584</v>
      </c>
    </row>
    <row r="1243" spans="1:4" ht="16" x14ac:dyDescent="0.2">
      <c r="A1243" s="3" t="s">
        <v>459</v>
      </c>
      <c r="B1243" s="3" t="s">
        <v>237</v>
      </c>
      <c r="C1243" s="3">
        <v>4.0000000000000002E-4</v>
      </c>
      <c r="D1243" s="4">
        <v>2411</v>
      </c>
    </row>
    <row r="1244" spans="1:4" ht="16" x14ac:dyDescent="0.2">
      <c r="A1244" s="3" t="s">
        <v>459</v>
      </c>
      <c r="B1244" s="3" t="s">
        <v>399</v>
      </c>
      <c r="C1244" s="3">
        <v>5.0000000000000001E-4</v>
      </c>
      <c r="D1244" s="4">
        <v>99672</v>
      </c>
    </row>
    <row r="1245" spans="1:4" ht="16" x14ac:dyDescent="0.2">
      <c r="A1245" s="3" t="s">
        <v>459</v>
      </c>
      <c r="B1245" s="3" t="s">
        <v>412</v>
      </c>
      <c r="C1245" s="3">
        <v>5.0000000000000001E-4</v>
      </c>
      <c r="D1245" s="4">
        <v>24582</v>
      </c>
    </row>
    <row r="1246" spans="1:4" ht="16" x14ac:dyDescent="0.2">
      <c r="A1246" s="3" t="s">
        <v>459</v>
      </c>
      <c r="B1246" s="3" t="s">
        <v>404</v>
      </c>
      <c r="C1246" s="3">
        <v>8.0000000000000004E-4</v>
      </c>
      <c r="D1246" s="4">
        <v>416581</v>
      </c>
    </row>
    <row r="1247" spans="1:4" ht="16" x14ac:dyDescent="0.2">
      <c r="A1247" s="3" t="s">
        <v>459</v>
      </c>
      <c r="B1247" s="3" t="s">
        <v>422</v>
      </c>
      <c r="C1247" s="3">
        <v>1E-3</v>
      </c>
      <c r="D1247" s="3">
        <v>564</v>
      </c>
    </row>
    <row r="1248" spans="1:4" ht="16" x14ac:dyDescent="0.2">
      <c r="A1248" s="3" t="s">
        <v>459</v>
      </c>
      <c r="B1248" s="3" t="s">
        <v>400</v>
      </c>
      <c r="C1248" s="3">
        <v>1.1999999999999999E-3</v>
      </c>
      <c r="D1248" s="4">
        <v>28557</v>
      </c>
    </row>
    <row r="1249" spans="1:4" ht="16" x14ac:dyDescent="0.2">
      <c r="A1249" s="3" t="s">
        <v>459</v>
      </c>
      <c r="B1249" s="3" t="s">
        <v>398</v>
      </c>
      <c r="C1249" s="3">
        <v>1.1999999999999999E-3</v>
      </c>
      <c r="D1249" s="4">
        <v>50614</v>
      </c>
    </row>
    <row r="1250" spans="1:4" ht="16" x14ac:dyDescent="0.2">
      <c r="A1250" s="3" t="s">
        <v>459</v>
      </c>
      <c r="B1250" s="3" t="s">
        <v>402</v>
      </c>
      <c r="C1250" s="3">
        <v>1.5E-3</v>
      </c>
      <c r="D1250" s="4">
        <v>33328</v>
      </c>
    </row>
    <row r="1251" spans="1:4" ht="32" x14ac:dyDescent="0.2">
      <c r="A1251" s="3" t="s">
        <v>459</v>
      </c>
      <c r="B1251" s="3" t="s">
        <v>228</v>
      </c>
      <c r="C1251" s="3">
        <v>2.3E-3</v>
      </c>
      <c r="D1251" s="4">
        <v>11499</v>
      </c>
    </row>
    <row r="1252" spans="1:4" ht="16" x14ac:dyDescent="0.2">
      <c r="A1252" s="3" t="s">
        <v>459</v>
      </c>
      <c r="B1252" s="3" t="s">
        <v>231</v>
      </c>
      <c r="C1252" s="3">
        <v>2.3E-3</v>
      </c>
      <c r="D1252" s="3">
        <v>222</v>
      </c>
    </row>
    <row r="1253" spans="1:4" ht="16" x14ac:dyDescent="0.2">
      <c r="A1253" s="3" t="s">
        <v>459</v>
      </c>
      <c r="B1253" s="3" t="s">
        <v>89</v>
      </c>
      <c r="C1253" s="3">
        <v>3.0000000000000001E-3</v>
      </c>
      <c r="D1253" s="3">
        <v>193</v>
      </c>
    </row>
    <row r="1254" spans="1:4" ht="16" x14ac:dyDescent="0.2">
      <c r="A1254" s="3" t="s">
        <v>459</v>
      </c>
      <c r="B1254" s="3" t="s">
        <v>190</v>
      </c>
      <c r="C1254" s="3">
        <v>3.0000000000000001E-3</v>
      </c>
      <c r="D1254" s="3">
        <v>307</v>
      </c>
    </row>
    <row r="1255" spans="1:4" ht="16" x14ac:dyDescent="0.2">
      <c r="A1255" s="3" t="s">
        <v>459</v>
      </c>
      <c r="B1255" s="3" t="s">
        <v>230</v>
      </c>
      <c r="C1255" s="3">
        <v>3.7000000000000002E-3</v>
      </c>
      <c r="D1255" s="4">
        <v>1772</v>
      </c>
    </row>
    <row r="1256" spans="1:4" ht="16" x14ac:dyDescent="0.2">
      <c r="A1256" s="3" t="s">
        <v>459</v>
      </c>
      <c r="B1256" s="3" t="s">
        <v>413</v>
      </c>
      <c r="C1256" s="3">
        <v>3.8E-3</v>
      </c>
      <c r="D1256" s="4">
        <v>35791</v>
      </c>
    </row>
    <row r="1257" spans="1:4" ht="16" x14ac:dyDescent="0.2">
      <c r="A1257" s="3" t="s">
        <v>459</v>
      </c>
      <c r="B1257" s="3" t="s">
        <v>417</v>
      </c>
      <c r="C1257" s="3">
        <v>3.8999999999999998E-3</v>
      </c>
      <c r="D1257" s="4">
        <v>1070</v>
      </c>
    </row>
    <row r="1258" spans="1:4" ht="32" x14ac:dyDescent="0.2">
      <c r="A1258" s="3" t="s">
        <v>459</v>
      </c>
      <c r="B1258" s="3" t="s">
        <v>401</v>
      </c>
      <c r="C1258" s="3">
        <v>4.0000000000000001E-3</v>
      </c>
      <c r="D1258" s="3">
        <v>261</v>
      </c>
    </row>
    <row r="1259" spans="1:4" ht="16" x14ac:dyDescent="0.2">
      <c r="A1259" s="3" t="s">
        <v>459</v>
      </c>
      <c r="B1259" s="3" t="s">
        <v>421</v>
      </c>
      <c r="C1259" s="3">
        <v>4.0000000000000001E-3</v>
      </c>
      <c r="D1259" s="3">
        <v>279</v>
      </c>
    </row>
    <row r="1260" spans="1:4" ht="16" x14ac:dyDescent="0.2">
      <c r="A1260" s="3" t="s">
        <v>459</v>
      </c>
      <c r="B1260" s="3" t="s">
        <v>232</v>
      </c>
      <c r="C1260" s="3">
        <v>5.0000000000000001E-3</v>
      </c>
      <c r="D1260" s="4">
        <v>1376</v>
      </c>
    </row>
    <row r="1261" spans="1:4" ht="32" x14ac:dyDescent="0.2">
      <c r="A1261" s="3" t="s">
        <v>459</v>
      </c>
      <c r="B1261" s="3" t="s">
        <v>234</v>
      </c>
      <c r="C1261" s="3">
        <v>5.0000000000000001E-3</v>
      </c>
      <c r="D1261" s="4">
        <v>5926</v>
      </c>
    </row>
    <row r="1262" spans="1:4" ht="16" x14ac:dyDescent="0.2">
      <c r="A1262" s="3" t="s">
        <v>459</v>
      </c>
      <c r="B1262" s="3" t="s">
        <v>403</v>
      </c>
      <c r="C1262" s="3">
        <v>5.8999999999999999E-3</v>
      </c>
      <c r="D1262" s="4">
        <v>27978</v>
      </c>
    </row>
    <row r="1263" spans="1:4" ht="16" x14ac:dyDescent="0.2">
      <c r="A1263" s="3" t="s">
        <v>459</v>
      </c>
      <c r="B1263" s="3" t="s">
        <v>420</v>
      </c>
      <c r="C1263" s="3">
        <v>6.0000000000000001E-3</v>
      </c>
      <c r="D1263" s="3">
        <v>194</v>
      </c>
    </row>
    <row r="1264" spans="1:4" ht="16" x14ac:dyDescent="0.2">
      <c r="A1264" s="3" t="s">
        <v>459</v>
      </c>
      <c r="B1264" s="3" t="s">
        <v>405</v>
      </c>
      <c r="C1264" s="3">
        <v>6.4000000000000003E-3</v>
      </c>
      <c r="D1264" s="4">
        <v>185391</v>
      </c>
    </row>
    <row r="1265" spans="1:4" ht="16" x14ac:dyDescent="0.2">
      <c r="A1265" s="3" t="s">
        <v>459</v>
      </c>
      <c r="B1265" s="3" t="s">
        <v>227</v>
      </c>
      <c r="C1265" s="3">
        <v>7.0000000000000001E-3</v>
      </c>
      <c r="D1265" s="3">
        <v>141</v>
      </c>
    </row>
    <row r="1266" spans="1:4" ht="16" x14ac:dyDescent="0.2">
      <c r="A1266" s="3" t="s">
        <v>459</v>
      </c>
      <c r="B1266" s="3" t="s">
        <v>86</v>
      </c>
      <c r="C1266" s="3">
        <v>7.0000000000000001E-3</v>
      </c>
      <c r="D1266" s="3">
        <v>496</v>
      </c>
    </row>
    <row r="1267" spans="1:4" ht="16" x14ac:dyDescent="0.2">
      <c r="A1267" s="3" t="s">
        <v>459</v>
      </c>
      <c r="B1267" s="3" t="s">
        <v>87</v>
      </c>
      <c r="C1267" s="3">
        <v>8.9999999999999993E-3</v>
      </c>
      <c r="D1267" s="3">
        <v>339</v>
      </c>
    </row>
    <row r="1268" spans="1:4" ht="16" x14ac:dyDescent="0.2">
      <c r="A1268" s="3" t="s">
        <v>459</v>
      </c>
      <c r="B1268" s="3" t="s">
        <v>236</v>
      </c>
      <c r="C1268" s="3">
        <v>0.01</v>
      </c>
      <c r="D1268" s="4">
        <v>14339</v>
      </c>
    </row>
    <row r="1269" spans="1:4" ht="16" x14ac:dyDescent="0.2">
      <c r="A1269" s="3" t="s">
        <v>459</v>
      </c>
      <c r="B1269" s="3" t="s">
        <v>226</v>
      </c>
      <c r="C1269" s="3">
        <v>0.01</v>
      </c>
      <c r="D1269" s="3">
        <v>194</v>
      </c>
    </row>
    <row r="1270" spans="1:4" ht="16" x14ac:dyDescent="0.2">
      <c r="A1270" s="3" t="s">
        <v>459</v>
      </c>
      <c r="B1270" s="3" t="s">
        <v>416</v>
      </c>
      <c r="C1270" s="3">
        <v>1.06E-2</v>
      </c>
      <c r="D1270" s="4">
        <v>1242890</v>
      </c>
    </row>
    <row r="1271" spans="1:4" ht="32" x14ac:dyDescent="0.2">
      <c r="A1271" s="3" t="s">
        <v>459</v>
      </c>
      <c r="B1271" s="3" t="s">
        <v>415</v>
      </c>
      <c r="C1271" s="3">
        <v>1.0999999999999999E-2</v>
      </c>
      <c r="D1271" s="4">
        <v>3830</v>
      </c>
    </row>
    <row r="1272" spans="1:4" ht="16" x14ac:dyDescent="0.2">
      <c r="A1272" s="3" t="s">
        <v>459</v>
      </c>
      <c r="B1272" s="3" t="s">
        <v>423</v>
      </c>
      <c r="C1272" s="3">
        <v>1.0999999999999999E-2</v>
      </c>
      <c r="D1272" s="3">
        <v>553</v>
      </c>
    </row>
    <row r="1273" spans="1:4" ht="16" x14ac:dyDescent="0.2">
      <c r="A1273" s="3" t="s">
        <v>459</v>
      </c>
      <c r="B1273" s="3" t="s">
        <v>418</v>
      </c>
      <c r="C1273" s="3">
        <v>1.2E-2</v>
      </c>
      <c r="D1273" s="3">
        <v>177</v>
      </c>
    </row>
    <row r="1274" spans="1:4" ht="16" x14ac:dyDescent="0.2">
      <c r="A1274" s="3" t="s">
        <v>459</v>
      </c>
      <c r="B1274" s="3" t="s">
        <v>408</v>
      </c>
      <c r="C1274" s="3">
        <v>1.23E-2</v>
      </c>
      <c r="D1274" s="4">
        <v>261235</v>
      </c>
    </row>
    <row r="1275" spans="1:4" ht="16" x14ac:dyDescent="0.2">
      <c r="A1275" s="3" t="s">
        <v>459</v>
      </c>
      <c r="B1275" s="3" t="s">
        <v>410</v>
      </c>
      <c r="C1275" s="3">
        <v>1.26E-2</v>
      </c>
      <c r="D1275" s="4">
        <v>115374</v>
      </c>
    </row>
    <row r="1276" spans="1:4" ht="16" x14ac:dyDescent="0.2">
      <c r="A1276" s="3" t="s">
        <v>459</v>
      </c>
      <c r="B1276" s="3" t="s">
        <v>85</v>
      </c>
      <c r="C1276" s="3">
        <v>1.2999999999999999E-2</v>
      </c>
      <c r="D1276" s="3">
        <v>268</v>
      </c>
    </row>
    <row r="1277" spans="1:4" ht="16" x14ac:dyDescent="0.2">
      <c r="A1277" s="3" t="s">
        <v>459</v>
      </c>
      <c r="B1277" s="3" t="s">
        <v>419</v>
      </c>
      <c r="C1277" s="3">
        <v>1.2999999999999999E-2</v>
      </c>
      <c r="D1277" s="3">
        <v>558</v>
      </c>
    </row>
    <row r="1278" spans="1:4" ht="16" x14ac:dyDescent="0.2">
      <c r="A1278" s="3" t="s">
        <v>459</v>
      </c>
      <c r="B1278" s="3" t="s">
        <v>84</v>
      </c>
      <c r="C1278" s="3">
        <v>1.4E-2</v>
      </c>
      <c r="D1278" s="3">
        <v>220</v>
      </c>
    </row>
    <row r="1279" spans="1:4" ht="32" x14ac:dyDescent="0.2">
      <c r="A1279" s="3" t="s">
        <v>459</v>
      </c>
      <c r="B1279" s="3" t="s">
        <v>233</v>
      </c>
      <c r="C1279" s="3">
        <v>1.43E-2</v>
      </c>
      <c r="D1279" s="4">
        <v>146714</v>
      </c>
    </row>
    <row r="1280" spans="1:4" ht="32" x14ac:dyDescent="0.2">
      <c r="A1280" s="3" t="s">
        <v>459</v>
      </c>
      <c r="B1280" s="3" t="s">
        <v>406</v>
      </c>
      <c r="C1280" s="3">
        <v>1.6E-2</v>
      </c>
      <c r="D1280" s="4">
        <v>1058</v>
      </c>
    </row>
    <row r="1281" spans="1:4" ht="16" x14ac:dyDescent="0.2">
      <c r="A1281" s="3" t="s">
        <v>459</v>
      </c>
      <c r="B1281" s="3" t="s">
        <v>424</v>
      </c>
      <c r="C1281" s="3">
        <v>1.6E-2</v>
      </c>
      <c r="D1281" s="3">
        <v>273</v>
      </c>
    </row>
    <row r="1282" spans="1:4" ht="16" x14ac:dyDescent="0.2">
      <c r="A1282" s="3" t="s">
        <v>459</v>
      </c>
      <c r="B1282" s="3" t="s">
        <v>235</v>
      </c>
      <c r="C1282" s="3">
        <v>1.95E-2</v>
      </c>
      <c r="D1282" s="4">
        <v>1999</v>
      </c>
    </row>
    <row r="1283" spans="1:4" ht="32" x14ac:dyDescent="0.2">
      <c r="A1283" s="3" t="s">
        <v>459</v>
      </c>
      <c r="B1283" s="3" t="s">
        <v>409</v>
      </c>
      <c r="C1283" s="3">
        <v>2.2700000000000001E-2</v>
      </c>
      <c r="D1283" s="4">
        <v>70890</v>
      </c>
    </row>
    <row r="1284" spans="1:4" ht="16" x14ac:dyDescent="0.2">
      <c r="A1284" s="3" t="s">
        <v>459</v>
      </c>
      <c r="B1284" s="3" t="s">
        <v>414</v>
      </c>
      <c r="C1284" s="3">
        <v>2.5999999999999999E-2</v>
      </c>
      <c r="D1284" s="3">
        <v>116</v>
      </c>
    </row>
    <row r="1285" spans="1:4" ht="16" x14ac:dyDescent="0.2">
      <c r="A1285" s="3" t="s">
        <v>459</v>
      </c>
      <c r="B1285" s="3" t="s">
        <v>425</v>
      </c>
      <c r="C1285" s="3"/>
      <c r="D1285" s="4">
        <v>61655</v>
      </c>
    </row>
    <row r="1286" spans="1:4" ht="16" x14ac:dyDescent="0.2">
      <c r="A1286" s="3" t="s">
        <v>459</v>
      </c>
      <c r="B1286" s="3" t="s">
        <v>238</v>
      </c>
      <c r="C1286" s="3"/>
      <c r="D1286" s="3">
        <v>73</v>
      </c>
    </row>
    <row r="1287" spans="1:4" ht="16" x14ac:dyDescent="0.2">
      <c r="A1287" s="3" t="s">
        <v>29</v>
      </c>
      <c r="B1287" s="3" t="s">
        <v>404</v>
      </c>
      <c r="C1287" s="3">
        <v>1.6999999999999999E-3</v>
      </c>
      <c r="D1287" s="4">
        <v>416581</v>
      </c>
    </row>
    <row r="1288" spans="1:4" ht="32" x14ac:dyDescent="0.2">
      <c r="A1288" s="3" t="s">
        <v>29</v>
      </c>
      <c r="B1288" s="3" t="s">
        <v>401</v>
      </c>
      <c r="C1288" s="3">
        <v>2E-3</v>
      </c>
      <c r="D1288" s="3">
        <v>261</v>
      </c>
    </row>
    <row r="1289" spans="1:4" ht="16" x14ac:dyDescent="0.2">
      <c r="A1289" s="3" t="s">
        <v>29</v>
      </c>
      <c r="B1289" s="3" t="s">
        <v>237</v>
      </c>
      <c r="C1289" s="3">
        <v>2.3E-3</v>
      </c>
      <c r="D1289" s="4">
        <v>2411</v>
      </c>
    </row>
    <row r="1290" spans="1:4" ht="16" x14ac:dyDescent="0.2">
      <c r="A1290" s="3" t="s">
        <v>29</v>
      </c>
      <c r="B1290" s="3" t="s">
        <v>89</v>
      </c>
      <c r="C1290" s="3">
        <v>3.0000000000000001E-3</v>
      </c>
      <c r="D1290" s="3">
        <v>193</v>
      </c>
    </row>
    <row r="1291" spans="1:4" ht="16" x14ac:dyDescent="0.2">
      <c r="A1291" s="3" t="s">
        <v>29</v>
      </c>
      <c r="B1291" s="3" t="s">
        <v>402</v>
      </c>
      <c r="C1291" s="3">
        <v>3.3E-3</v>
      </c>
      <c r="D1291" s="4">
        <v>33328</v>
      </c>
    </row>
    <row r="1292" spans="1:4" ht="16" x14ac:dyDescent="0.2">
      <c r="A1292" s="3" t="s">
        <v>29</v>
      </c>
      <c r="B1292" s="3" t="s">
        <v>400</v>
      </c>
      <c r="C1292" s="3">
        <v>3.8E-3</v>
      </c>
      <c r="D1292" s="4">
        <v>28557</v>
      </c>
    </row>
    <row r="1293" spans="1:4" ht="16" x14ac:dyDescent="0.2">
      <c r="A1293" s="3" t="s">
        <v>29</v>
      </c>
      <c r="B1293" s="3" t="s">
        <v>252</v>
      </c>
      <c r="C1293" s="3">
        <v>4.0000000000000001E-3</v>
      </c>
      <c r="D1293" s="3">
        <v>112</v>
      </c>
    </row>
    <row r="1294" spans="1:4" ht="16" x14ac:dyDescent="0.2">
      <c r="A1294" s="3" t="s">
        <v>29</v>
      </c>
      <c r="B1294" s="3" t="s">
        <v>417</v>
      </c>
      <c r="C1294" s="3">
        <v>4.7999999999999996E-3</v>
      </c>
      <c r="D1294" s="4">
        <v>1070</v>
      </c>
    </row>
    <row r="1295" spans="1:4" ht="16" x14ac:dyDescent="0.2">
      <c r="A1295" s="3" t="s">
        <v>29</v>
      </c>
      <c r="B1295" s="3" t="s">
        <v>84</v>
      </c>
      <c r="C1295" s="3">
        <v>5.0000000000000001E-3</v>
      </c>
      <c r="D1295" s="3">
        <v>220</v>
      </c>
    </row>
    <row r="1296" spans="1:4" ht="16" x14ac:dyDescent="0.2">
      <c r="A1296" s="3" t="s">
        <v>29</v>
      </c>
      <c r="B1296" s="3" t="s">
        <v>85</v>
      </c>
      <c r="C1296" s="3">
        <v>7.0000000000000001E-3</v>
      </c>
      <c r="D1296" s="3">
        <v>268</v>
      </c>
    </row>
    <row r="1297" spans="1:4" ht="16" x14ac:dyDescent="0.2">
      <c r="A1297" s="3" t="s">
        <v>29</v>
      </c>
      <c r="B1297" s="3" t="s">
        <v>226</v>
      </c>
      <c r="C1297" s="3">
        <v>7.0000000000000001E-3</v>
      </c>
      <c r="D1297" s="3">
        <v>194</v>
      </c>
    </row>
    <row r="1298" spans="1:4" ht="16" x14ac:dyDescent="0.2">
      <c r="A1298" s="3" t="s">
        <v>29</v>
      </c>
      <c r="B1298" s="3" t="s">
        <v>416</v>
      </c>
      <c r="C1298" s="3">
        <v>7.9000000000000008E-3</v>
      </c>
      <c r="D1298" s="4">
        <v>1242890</v>
      </c>
    </row>
    <row r="1299" spans="1:4" ht="32" x14ac:dyDescent="0.2">
      <c r="A1299" s="3" t="s">
        <v>29</v>
      </c>
      <c r="B1299" s="3" t="s">
        <v>415</v>
      </c>
      <c r="C1299" s="3">
        <v>8.0000000000000002E-3</v>
      </c>
      <c r="D1299" s="4">
        <v>3830</v>
      </c>
    </row>
    <row r="1300" spans="1:4" ht="16" x14ac:dyDescent="0.2">
      <c r="A1300" s="3" t="s">
        <v>29</v>
      </c>
      <c r="B1300" s="3" t="s">
        <v>419</v>
      </c>
      <c r="C1300" s="3">
        <v>8.9999999999999993E-3</v>
      </c>
      <c r="D1300" s="3">
        <v>558</v>
      </c>
    </row>
    <row r="1301" spans="1:4" ht="16" x14ac:dyDescent="0.2">
      <c r="A1301" s="3" t="s">
        <v>29</v>
      </c>
      <c r="B1301" s="3" t="s">
        <v>236</v>
      </c>
      <c r="C1301" s="3">
        <v>0.01</v>
      </c>
      <c r="D1301" s="4">
        <v>14339</v>
      </c>
    </row>
    <row r="1302" spans="1:4" ht="16" x14ac:dyDescent="0.2">
      <c r="A1302" s="3" t="s">
        <v>29</v>
      </c>
      <c r="B1302" s="3" t="s">
        <v>410</v>
      </c>
      <c r="C1302" s="3">
        <v>1.0200000000000001E-2</v>
      </c>
      <c r="D1302" s="4">
        <v>115374</v>
      </c>
    </row>
    <row r="1303" spans="1:4" ht="16" x14ac:dyDescent="0.2">
      <c r="A1303" s="3" t="s">
        <v>29</v>
      </c>
      <c r="B1303" s="3" t="s">
        <v>413</v>
      </c>
      <c r="C1303" s="3">
        <v>1.1299999999999999E-2</v>
      </c>
      <c r="D1303" s="4">
        <v>35791</v>
      </c>
    </row>
    <row r="1304" spans="1:4" ht="16" x14ac:dyDescent="0.2">
      <c r="A1304" s="3" t="s">
        <v>29</v>
      </c>
      <c r="B1304" s="3" t="s">
        <v>231</v>
      </c>
      <c r="C1304" s="3">
        <v>1.1299999999999999E-2</v>
      </c>
      <c r="D1304" s="3">
        <v>222</v>
      </c>
    </row>
    <row r="1305" spans="1:4" ht="16" x14ac:dyDescent="0.2">
      <c r="A1305" s="3" t="s">
        <v>29</v>
      </c>
      <c r="B1305" s="3" t="s">
        <v>418</v>
      </c>
      <c r="C1305" s="3">
        <v>1.2E-2</v>
      </c>
      <c r="D1305" s="3">
        <v>177</v>
      </c>
    </row>
    <row r="1306" spans="1:4" ht="16" x14ac:dyDescent="0.2">
      <c r="A1306" s="3" t="s">
        <v>29</v>
      </c>
      <c r="B1306" s="3" t="s">
        <v>86</v>
      </c>
      <c r="C1306" s="3">
        <v>1.2E-2</v>
      </c>
      <c r="D1306" s="3">
        <v>496</v>
      </c>
    </row>
    <row r="1307" spans="1:4" ht="16" x14ac:dyDescent="0.2">
      <c r="A1307" s="3" t="s">
        <v>29</v>
      </c>
      <c r="B1307" s="3" t="s">
        <v>189</v>
      </c>
      <c r="C1307" s="3">
        <v>1.4E-2</v>
      </c>
      <c r="D1307" s="3">
        <v>187</v>
      </c>
    </row>
    <row r="1308" spans="1:4" ht="32" x14ac:dyDescent="0.2">
      <c r="A1308" s="3" t="s">
        <v>29</v>
      </c>
      <c r="B1308" s="3" t="s">
        <v>234</v>
      </c>
      <c r="C1308" s="3">
        <v>1.4E-2</v>
      </c>
      <c r="D1308" s="4">
        <v>5926</v>
      </c>
    </row>
    <row r="1309" spans="1:4" ht="16" x14ac:dyDescent="0.2">
      <c r="A1309" s="3" t="s">
        <v>29</v>
      </c>
      <c r="B1309" s="3" t="s">
        <v>227</v>
      </c>
      <c r="C1309" s="3">
        <v>1.4E-2</v>
      </c>
      <c r="D1309" s="3">
        <v>141</v>
      </c>
    </row>
    <row r="1310" spans="1:4" ht="16" x14ac:dyDescent="0.2">
      <c r="A1310" s="3" t="s">
        <v>29</v>
      </c>
      <c r="B1310" s="3" t="s">
        <v>190</v>
      </c>
      <c r="C1310" s="3">
        <v>1.7000000000000001E-2</v>
      </c>
      <c r="D1310" s="3">
        <v>307</v>
      </c>
    </row>
    <row r="1311" spans="1:4" ht="32" x14ac:dyDescent="0.2">
      <c r="A1311" s="3" t="s">
        <v>29</v>
      </c>
      <c r="B1311" s="3" t="s">
        <v>233</v>
      </c>
      <c r="C1311" s="3">
        <v>1.7399999999999999E-2</v>
      </c>
      <c r="D1311" s="4">
        <v>146714</v>
      </c>
    </row>
    <row r="1312" spans="1:4" ht="32" x14ac:dyDescent="0.2">
      <c r="A1312" s="3" t="s">
        <v>29</v>
      </c>
      <c r="B1312" s="3" t="s">
        <v>406</v>
      </c>
      <c r="C1312" s="3">
        <v>1.7999999999999999E-2</v>
      </c>
      <c r="D1312" s="4">
        <v>1058</v>
      </c>
    </row>
    <row r="1313" spans="1:4" ht="16" x14ac:dyDescent="0.2">
      <c r="A1313" s="3" t="s">
        <v>29</v>
      </c>
      <c r="B1313" s="3" t="s">
        <v>408</v>
      </c>
      <c r="C1313" s="3">
        <v>1.84E-2</v>
      </c>
      <c r="D1313" s="4">
        <v>261235</v>
      </c>
    </row>
    <row r="1314" spans="1:4" ht="16" x14ac:dyDescent="0.2">
      <c r="A1314" s="3" t="s">
        <v>29</v>
      </c>
      <c r="B1314" s="3" t="s">
        <v>420</v>
      </c>
      <c r="C1314" s="3">
        <v>1.9E-2</v>
      </c>
      <c r="D1314" s="3">
        <v>194</v>
      </c>
    </row>
    <row r="1315" spans="1:4" ht="16" x14ac:dyDescent="0.2">
      <c r="A1315" s="3" t="s">
        <v>29</v>
      </c>
      <c r="B1315" s="3" t="s">
        <v>235</v>
      </c>
      <c r="C1315" s="3">
        <v>1.9E-2</v>
      </c>
      <c r="D1315" s="4">
        <v>1999</v>
      </c>
    </row>
    <row r="1316" spans="1:4" ht="16" x14ac:dyDescent="0.2">
      <c r="A1316" s="3" t="s">
        <v>29</v>
      </c>
      <c r="B1316" s="3" t="s">
        <v>194</v>
      </c>
      <c r="C1316" s="3">
        <v>0.02</v>
      </c>
      <c r="D1316" s="3">
        <v>492</v>
      </c>
    </row>
    <row r="1317" spans="1:4" ht="16" x14ac:dyDescent="0.2">
      <c r="A1317" s="3" t="s">
        <v>29</v>
      </c>
      <c r="B1317" s="3" t="s">
        <v>229</v>
      </c>
      <c r="C1317" s="3">
        <v>2.0400000000000001E-2</v>
      </c>
      <c r="D1317" s="4">
        <v>43540</v>
      </c>
    </row>
    <row r="1318" spans="1:4" ht="16" x14ac:dyDescent="0.2">
      <c r="A1318" s="3" t="s">
        <v>29</v>
      </c>
      <c r="B1318" s="3" t="s">
        <v>399</v>
      </c>
      <c r="C1318" s="3">
        <v>2.3099999999999999E-2</v>
      </c>
      <c r="D1318" s="4">
        <v>99672</v>
      </c>
    </row>
    <row r="1319" spans="1:4" ht="16" x14ac:dyDescent="0.2">
      <c r="A1319" s="3" t="s">
        <v>29</v>
      </c>
      <c r="B1319" s="3" t="s">
        <v>412</v>
      </c>
      <c r="C1319" s="3">
        <v>2.4400000000000002E-2</v>
      </c>
      <c r="D1319" s="4">
        <v>24582</v>
      </c>
    </row>
    <row r="1320" spans="1:4" ht="16" x14ac:dyDescent="0.2">
      <c r="A1320" s="3" t="s">
        <v>29</v>
      </c>
      <c r="B1320" s="3" t="s">
        <v>245</v>
      </c>
      <c r="C1320" s="3">
        <v>2.5000000000000001E-2</v>
      </c>
      <c r="D1320" s="3">
        <v>302</v>
      </c>
    </row>
    <row r="1321" spans="1:4" ht="16" x14ac:dyDescent="0.2">
      <c r="A1321" s="3" t="s">
        <v>29</v>
      </c>
      <c r="B1321" s="3" t="s">
        <v>411</v>
      </c>
      <c r="C1321" s="3">
        <v>2.5700000000000001E-2</v>
      </c>
      <c r="D1321" s="4">
        <v>77584</v>
      </c>
    </row>
    <row r="1322" spans="1:4" ht="16" x14ac:dyDescent="0.2">
      <c r="A1322" s="3" t="s">
        <v>29</v>
      </c>
      <c r="B1322" s="3" t="s">
        <v>414</v>
      </c>
      <c r="C1322" s="3">
        <v>2.5999999999999999E-2</v>
      </c>
      <c r="D1322" s="3">
        <v>116</v>
      </c>
    </row>
    <row r="1323" spans="1:4" ht="16" x14ac:dyDescent="0.2">
      <c r="A1323" s="3" t="s">
        <v>29</v>
      </c>
      <c r="B1323" s="3" t="s">
        <v>232</v>
      </c>
      <c r="C1323" s="3">
        <v>2.8000000000000001E-2</v>
      </c>
      <c r="D1323" s="4">
        <v>1376</v>
      </c>
    </row>
    <row r="1324" spans="1:4" ht="16" x14ac:dyDescent="0.2">
      <c r="A1324" s="3" t="s">
        <v>29</v>
      </c>
      <c r="B1324" s="3" t="s">
        <v>225</v>
      </c>
      <c r="C1324" s="3">
        <v>0.03</v>
      </c>
      <c r="D1324" s="3">
        <v>252</v>
      </c>
    </row>
    <row r="1325" spans="1:4" ht="16" x14ac:dyDescent="0.2">
      <c r="A1325" s="3" t="s">
        <v>29</v>
      </c>
      <c r="B1325" s="3" t="s">
        <v>407</v>
      </c>
      <c r="C1325" s="3">
        <v>3.1E-2</v>
      </c>
      <c r="D1325" s="3">
        <v>100</v>
      </c>
    </row>
    <row r="1326" spans="1:4" ht="32" x14ac:dyDescent="0.2">
      <c r="A1326" s="3" t="s">
        <v>29</v>
      </c>
      <c r="B1326" s="3" t="s">
        <v>409</v>
      </c>
      <c r="C1326" s="3">
        <v>3.2300000000000002E-2</v>
      </c>
      <c r="D1326" s="4">
        <v>70890</v>
      </c>
    </row>
    <row r="1327" spans="1:4" ht="16" x14ac:dyDescent="0.2">
      <c r="A1327" s="3" t="s">
        <v>29</v>
      </c>
      <c r="B1327" s="3" t="s">
        <v>230</v>
      </c>
      <c r="C1327" s="3">
        <v>3.4500000000000003E-2</v>
      </c>
      <c r="D1327" s="4">
        <v>1772</v>
      </c>
    </row>
    <row r="1328" spans="1:4" ht="16" x14ac:dyDescent="0.2">
      <c r="A1328" s="3" t="s">
        <v>29</v>
      </c>
      <c r="B1328" s="3" t="s">
        <v>398</v>
      </c>
      <c r="C1328" s="3">
        <v>3.5099999999999999E-2</v>
      </c>
      <c r="D1328" s="4">
        <v>50614</v>
      </c>
    </row>
    <row r="1329" spans="1:4" ht="16" x14ac:dyDescent="0.2">
      <c r="A1329" s="3" t="s">
        <v>29</v>
      </c>
      <c r="B1329" s="3" t="s">
        <v>403</v>
      </c>
      <c r="C1329" s="3">
        <v>4.0500000000000001E-2</v>
      </c>
      <c r="D1329" s="4">
        <v>27978</v>
      </c>
    </row>
    <row r="1330" spans="1:4" ht="16" x14ac:dyDescent="0.2">
      <c r="A1330" s="3" t="s">
        <v>29</v>
      </c>
      <c r="B1330" s="3" t="s">
        <v>90</v>
      </c>
      <c r="C1330" s="3">
        <v>5.1999999999999998E-2</v>
      </c>
      <c r="D1330" s="3">
        <v>105</v>
      </c>
    </row>
    <row r="1331" spans="1:4" ht="16" x14ac:dyDescent="0.2">
      <c r="A1331" s="3" t="s">
        <v>29</v>
      </c>
      <c r="B1331" s="3" t="s">
        <v>405</v>
      </c>
      <c r="C1331" s="3">
        <v>5.2699999999999997E-2</v>
      </c>
      <c r="D1331" s="4">
        <v>185391</v>
      </c>
    </row>
    <row r="1332" spans="1:4" ht="16" x14ac:dyDescent="0.2">
      <c r="A1332" s="3" t="s">
        <v>29</v>
      </c>
      <c r="B1332" s="3" t="s">
        <v>88</v>
      </c>
      <c r="C1332" s="3">
        <v>6.4000000000000001E-2</v>
      </c>
      <c r="D1332" s="3">
        <v>39</v>
      </c>
    </row>
    <row r="1333" spans="1:4" ht="32" x14ac:dyDescent="0.2">
      <c r="A1333" s="3" t="s">
        <v>29</v>
      </c>
      <c r="B1333" s="3" t="s">
        <v>228</v>
      </c>
      <c r="C1333" s="3">
        <v>6.7500000000000004E-2</v>
      </c>
      <c r="D1333" s="4">
        <v>11499</v>
      </c>
    </row>
    <row r="1334" spans="1:4" ht="16" x14ac:dyDescent="0.2">
      <c r="A1334" s="3" t="s">
        <v>29</v>
      </c>
      <c r="B1334" s="3" t="s">
        <v>100</v>
      </c>
      <c r="C1334" s="3">
        <v>7.0000000000000007E-2</v>
      </c>
      <c r="D1334" s="3">
        <v>51</v>
      </c>
    </row>
    <row r="1335" spans="1:4" ht="16" x14ac:dyDescent="0.2">
      <c r="A1335" s="3" t="s">
        <v>29</v>
      </c>
      <c r="B1335" s="3" t="s">
        <v>82</v>
      </c>
      <c r="C1335" s="3">
        <v>0.16700000000000001</v>
      </c>
      <c r="D1335" s="3">
        <v>101</v>
      </c>
    </row>
    <row r="1336" spans="1:4" ht="16" x14ac:dyDescent="0.2">
      <c r="A1336" s="3" t="s">
        <v>29</v>
      </c>
      <c r="B1336" s="3" t="s">
        <v>238</v>
      </c>
      <c r="C1336" s="3"/>
      <c r="D1336" s="3">
        <v>73</v>
      </c>
    </row>
    <row r="1337" spans="1:4" ht="16" x14ac:dyDescent="0.2">
      <c r="A1337" s="3" t="s">
        <v>30</v>
      </c>
      <c r="B1337" s="3" t="s">
        <v>422</v>
      </c>
      <c r="C1337" s="3">
        <v>2E-3</v>
      </c>
      <c r="D1337" s="3">
        <v>564</v>
      </c>
    </row>
    <row r="1338" spans="1:4" ht="16" x14ac:dyDescent="0.2">
      <c r="A1338" s="3" t="s">
        <v>30</v>
      </c>
      <c r="B1338" s="3" t="s">
        <v>424</v>
      </c>
      <c r="C1338" s="3">
        <v>5.0000000000000001E-3</v>
      </c>
      <c r="D1338" s="3">
        <v>273</v>
      </c>
    </row>
    <row r="1339" spans="1:4" ht="16" x14ac:dyDescent="0.2">
      <c r="A1339" s="3" t="s">
        <v>30</v>
      </c>
      <c r="B1339" s="3" t="s">
        <v>84</v>
      </c>
      <c r="C1339" s="3">
        <v>5.0000000000000001E-3</v>
      </c>
      <c r="D1339" s="3">
        <v>220</v>
      </c>
    </row>
    <row r="1340" spans="1:4" ht="16" x14ac:dyDescent="0.2">
      <c r="A1340" s="3" t="s">
        <v>30</v>
      </c>
      <c r="B1340" s="3" t="s">
        <v>423</v>
      </c>
      <c r="C1340" s="3">
        <v>1.6E-2</v>
      </c>
      <c r="D1340" s="3">
        <v>553</v>
      </c>
    </row>
    <row r="1341" spans="1:4" ht="16" x14ac:dyDescent="0.2">
      <c r="A1341" s="3" t="s">
        <v>30</v>
      </c>
      <c r="B1341" s="3" t="s">
        <v>421</v>
      </c>
      <c r="C1341" s="3">
        <v>2.5000000000000001E-2</v>
      </c>
      <c r="D1341" s="3">
        <v>279</v>
      </c>
    </row>
    <row r="1342" spans="1:4" ht="16" x14ac:dyDescent="0.2">
      <c r="A1342" s="3" t="s">
        <v>30</v>
      </c>
      <c r="B1342" s="3" t="s">
        <v>69</v>
      </c>
      <c r="C1342" s="3">
        <v>2.8400000000000002E-2</v>
      </c>
      <c r="D1342" s="4">
        <v>3000</v>
      </c>
    </row>
    <row r="1343" spans="1:4" ht="16" x14ac:dyDescent="0.2">
      <c r="A1343" s="3" t="s">
        <v>30</v>
      </c>
      <c r="B1343" s="3" t="s">
        <v>425</v>
      </c>
      <c r="C1343" s="3"/>
      <c r="D1343" s="4">
        <v>61655</v>
      </c>
    </row>
    <row r="1344" spans="1:4" ht="16" x14ac:dyDescent="0.2">
      <c r="A1344" s="3" t="s">
        <v>460</v>
      </c>
      <c r="B1344" s="3" t="s">
        <v>124</v>
      </c>
      <c r="C1344" s="3">
        <v>1E-4</v>
      </c>
      <c r="D1344" s="4">
        <v>4889</v>
      </c>
    </row>
    <row r="1345" spans="1:4" ht="16" x14ac:dyDescent="0.2">
      <c r="A1345" s="3" t="s">
        <v>31</v>
      </c>
      <c r="B1345" s="3" t="s">
        <v>225</v>
      </c>
      <c r="C1345" s="3">
        <v>2E-3</v>
      </c>
      <c r="D1345" s="3">
        <v>252</v>
      </c>
    </row>
    <row r="1346" spans="1:4" ht="16" x14ac:dyDescent="0.2">
      <c r="A1346" s="3" t="s">
        <v>31</v>
      </c>
      <c r="B1346" s="3" t="s">
        <v>229</v>
      </c>
      <c r="C1346" s="3">
        <v>3.0999999999999999E-3</v>
      </c>
      <c r="D1346" s="4">
        <v>43540</v>
      </c>
    </row>
    <row r="1347" spans="1:4" ht="16" x14ac:dyDescent="0.2">
      <c r="A1347" s="3" t="s">
        <v>31</v>
      </c>
      <c r="B1347" s="3" t="s">
        <v>412</v>
      </c>
      <c r="C1347" s="3">
        <v>3.2000000000000002E-3</v>
      </c>
      <c r="D1347" s="4">
        <v>24582</v>
      </c>
    </row>
    <row r="1348" spans="1:4" ht="16" x14ac:dyDescent="0.2">
      <c r="A1348" s="3" t="s">
        <v>31</v>
      </c>
      <c r="B1348" s="3" t="s">
        <v>422</v>
      </c>
      <c r="C1348" s="3">
        <v>4.0000000000000001E-3</v>
      </c>
      <c r="D1348" s="3">
        <v>564</v>
      </c>
    </row>
    <row r="1349" spans="1:4" ht="16" x14ac:dyDescent="0.2">
      <c r="A1349" s="3" t="s">
        <v>31</v>
      </c>
      <c r="B1349" s="3" t="s">
        <v>398</v>
      </c>
      <c r="C1349" s="3">
        <v>4.1000000000000003E-3</v>
      </c>
      <c r="D1349" s="4">
        <v>50614</v>
      </c>
    </row>
    <row r="1350" spans="1:4" ht="16" x14ac:dyDescent="0.2">
      <c r="A1350" s="3" t="s">
        <v>31</v>
      </c>
      <c r="B1350" s="3" t="s">
        <v>402</v>
      </c>
      <c r="C1350" s="3">
        <v>6.4999999999999997E-3</v>
      </c>
      <c r="D1350" s="4">
        <v>33328</v>
      </c>
    </row>
    <row r="1351" spans="1:4" ht="16" x14ac:dyDescent="0.2">
      <c r="A1351" s="3" t="s">
        <v>31</v>
      </c>
      <c r="B1351" s="3" t="s">
        <v>237</v>
      </c>
      <c r="C1351" s="3">
        <v>6.8999999999999999E-3</v>
      </c>
      <c r="D1351" s="4">
        <v>2411</v>
      </c>
    </row>
    <row r="1352" spans="1:4" ht="16" x14ac:dyDescent="0.2">
      <c r="A1352" s="3" t="s">
        <v>31</v>
      </c>
      <c r="B1352" s="3" t="s">
        <v>189</v>
      </c>
      <c r="C1352" s="3">
        <v>7.0000000000000001E-3</v>
      </c>
      <c r="D1352" s="3">
        <v>187</v>
      </c>
    </row>
    <row r="1353" spans="1:4" ht="16" x14ac:dyDescent="0.2">
      <c r="A1353" s="3" t="s">
        <v>31</v>
      </c>
      <c r="B1353" s="3" t="s">
        <v>400</v>
      </c>
      <c r="C1353" s="3">
        <v>7.0000000000000001E-3</v>
      </c>
      <c r="D1353" s="4">
        <v>28557</v>
      </c>
    </row>
    <row r="1354" spans="1:4" ht="32" x14ac:dyDescent="0.2">
      <c r="A1354" s="3" t="s">
        <v>31</v>
      </c>
      <c r="B1354" s="3" t="s">
        <v>228</v>
      </c>
      <c r="C1354" s="3">
        <v>7.7999999999999996E-3</v>
      </c>
      <c r="D1354" s="4">
        <v>11499</v>
      </c>
    </row>
    <row r="1355" spans="1:4" ht="16" x14ac:dyDescent="0.2">
      <c r="A1355" s="3" t="s">
        <v>31</v>
      </c>
      <c r="B1355" s="3" t="s">
        <v>404</v>
      </c>
      <c r="C1355" s="3">
        <v>8.2000000000000007E-3</v>
      </c>
      <c r="D1355" s="4">
        <v>416581</v>
      </c>
    </row>
    <row r="1356" spans="1:4" ht="16" x14ac:dyDescent="0.2">
      <c r="A1356" s="3" t="s">
        <v>31</v>
      </c>
      <c r="B1356" s="3" t="s">
        <v>399</v>
      </c>
      <c r="C1356" s="3">
        <v>8.8000000000000005E-3</v>
      </c>
      <c r="D1356" s="4">
        <v>99672</v>
      </c>
    </row>
    <row r="1357" spans="1:4" ht="16" x14ac:dyDescent="0.2">
      <c r="A1357" s="3" t="s">
        <v>31</v>
      </c>
      <c r="B1357" s="3" t="s">
        <v>252</v>
      </c>
      <c r="C1357" s="3">
        <v>8.9999999999999993E-3</v>
      </c>
      <c r="D1357" s="3">
        <v>112</v>
      </c>
    </row>
    <row r="1358" spans="1:4" ht="16" x14ac:dyDescent="0.2">
      <c r="A1358" s="3" t="s">
        <v>31</v>
      </c>
      <c r="B1358" s="3" t="s">
        <v>230</v>
      </c>
      <c r="C1358" s="3">
        <v>9.1000000000000004E-3</v>
      </c>
      <c r="D1358" s="4">
        <v>1772</v>
      </c>
    </row>
    <row r="1359" spans="1:4" ht="16" x14ac:dyDescent="0.2">
      <c r="A1359" s="3" t="s">
        <v>31</v>
      </c>
      <c r="B1359" s="3" t="s">
        <v>89</v>
      </c>
      <c r="C1359" s="3">
        <v>0.01</v>
      </c>
      <c r="D1359" s="3">
        <v>193</v>
      </c>
    </row>
    <row r="1360" spans="1:4" ht="16" x14ac:dyDescent="0.2">
      <c r="A1360" s="3" t="s">
        <v>31</v>
      </c>
      <c r="B1360" s="3" t="s">
        <v>407</v>
      </c>
      <c r="C1360" s="3">
        <v>0.01</v>
      </c>
      <c r="D1360" s="3">
        <v>100</v>
      </c>
    </row>
    <row r="1361" spans="1:4" ht="32" x14ac:dyDescent="0.2">
      <c r="A1361" s="3" t="s">
        <v>31</v>
      </c>
      <c r="B1361" s="3" t="s">
        <v>401</v>
      </c>
      <c r="C1361" s="3">
        <v>1.2E-2</v>
      </c>
      <c r="D1361" s="3">
        <v>261</v>
      </c>
    </row>
    <row r="1362" spans="1:4" ht="16" x14ac:dyDescent="0.2">
      <c r="A1362" s="3" t="s">
        <v>31</v>
      </c>
      <c r="B1362" s="3" t="s">
        <v>411</v>
      </c>
      <c r="C1362" s="3">
        <v>1.3899999999999999E-2</v>
      </c>
      <c r="D1362" s="4">
        <v>77584</v>
      </c>
    </row>
    <row r="1363" spans="1:4" ht="16" x14ac:dyDescent="0.2">
      <c r="A1363" s="3" t="s">
        <v>31</v>
      </c>
      <c r="B1363" s="3" t="s">
        <v>403</v>
      </c>
      <c r="C1363" s="3">
        <v>1.41E-2</v>
      </c>
      <c r="D1363" s="4">
        <v>27978</v>
      </c>
    </row>
    <row r="1364" spans="1:4" ht="16" x14ac:dyDescent="0.2">
      <c r="A1364" s="3" t="s">
        <v>31</v>
      </c>
      <c r="B1364" s="3" t="s">
        <v>420</v>
      </c>
      <c r="C1364" s="3">
        <v>1.9E-2</v>
      </c>
      <c r="D1364" s="3">
        <v>194</v>
      </c>
    </row>
    <row r="1365" spans="1:4" ht="16" x14ac:dyDescent="0.2">
      <c r="A1365" s="3" t="s">
        <v>31</v>
      </c>
      <c r="B1365" s="3" t="s">
        <v>236</v>
      </c>
      <c r="C1365" s="3">
        <v>1.9E-2</v>
      </c>
      <c r="D1365" s="4">
        <v>14339</v>
      </c>
    </row>
    <row r="1366" spans="1:4" ht="16" x14ac:dyDescent="0.2">
      <c r="A1366" s="3" t="s">
        <v>31</v>
      </c>
      <c r="B1366" s="3" t="s">
        <v>405</v>
      </c>
      <c r="C1366" s="3">
        <v>2.01E-2</v>
      </c>
      <c r="D1366" s="4">
        <v>185391</v>
      </c>
    </row>
    <row r="1367" spans="1:4" ht="32" x14ac:dyDescent="0.2">
      <c r="A1367" s="3" t="s">
        <v>31</v>
      </c>
      <c r="B1367" s="3" t="s">
        <v>409</v>
      </c>
      <c r="C1367" s="3">
        <v>2.07E-2</v>
      </c>
      <c r="D1367" s="4">
        <v>70890</v>
      </c>
    </row>
    <row r="1368" spans="1:4" ht="16" x14ac:dyDescent="0.2">
      <c r="A1368" s="3" t="s">
        <v>31</v>
      </c>
      <c r="B1368" s="3" t="s">
        <v>410</v>
      </c>
      <c r="C1368" s="3">
        <v>2.1100000000000001E-2</v>
      </c>
      <c r="D1368" s="4">
        <v>115374</v>
      </c>
    </row>
    <row r="1369" spans="1:4" ht="16" x14ac:dyDescent="0.2">
      <c r="A1369" s="3" t="s">
        <v>31</v>
      </c>
      <c r="B1369" s="3" t="s">
        <v>86</v>
      </c>
      <c r="C1369" s="3">
        <v>2.3E-2</v>
      </c>
      <c r="D1369" s="3">
        <v>496</v>
      </c>
    </row>
    <row r="1370" spans="1:4" ht="16" x14ac:dyDescent="0.2">
      <c r="A1370" s="3" t="s">
        <v>31</v>
      </c>
      <c r="B1370" s="3" t="s">
        <v>231</v>
      </c>
      <c r="C1370" s="3">
        <v>2.4799999999999999E-2</v>
      </c>
      <c r="D1370" s="3">
        <v>222</v>
      </c>
    </row>
    <row r="1371" spans="1:4" ht="16" x14ac:dyDescent="0.2">
      <c r="A1371" s="3" t="s">
        <v>31</v>
      </c>
      <c r="B1371" s="3" t="s">
        <v>232</v>
      </c>
      <c r="C1371" s="3">
        <v>2.5000000000000001E-2</v>
      </c>
      <c r="D1371" s="4">
        <v>1376</v>
      </c>
    </row>
    <row r="1372" spans="1:4" ht="16" x14ac:dyDescent="0.2">
      <c r="A1372" s="3" t="s">
        <v>31</v>
      </c>
      <c r="B1372" s="3" t="s">
        <v>418</v>
      </c>
      <c r="C1372" s="3">
        <v>2.9000000000000001E-2</v>
      </c>
      <c r="D1372" s="3">
        <v>177</v>
      </c>
    </row>
    <row r="1373" spans="1:4" ht="16" x14ac:dyDescent="0.2">
      <c r="A1373" s="3" t="s">
        <v>31</v>
      </c>
      <c r="B1373" s="3" t="s">
        <v>84</v>
      </c>
      <c r="C1373" s="3">
        <v>0.03</v>
      </c>
      <c r="D1373" s="3">
        <v>220</v>
      </c>
    </row>
    <row r="1374" spans="1:4" ht="16" x14ac:dyDescent="0.2">
      <c r="A1374" s="3" t="s">
        <v>31</v>
      </c>
      <c r="B1374" s="3" t="s">
        <v>88</v>
      </c>
      <c r="C1374" s="3">
        <v>3.7999999999999999E-2</v>
      </c>
      <c r="D1374" s="3">
        <v>39</v>
      </c>
    </row>
    <row r="1375" spans="1:4" ht="16" x14ac:dyDescent="0.2">
      <c r="A1375" s="3" t="s">
        <v>31</v>
      </c>
      <c r="B1375" s="3" t="s">
        <v>416</v>
      </c>
      <c r="C1375" s="3">
        <v>3.8800000000000001E-2</v>
      </c>
      <c r="D1375" s="4">
        <v>1242890</v>
      </c>
    </row>
    <row r="1376" spans="1:4" ht="32" x14ac:dyDescent="0.2">
      <c r="A1376" s="3" t="s">
        <v>31</v>
      </c>
      <c r="B1376" s="3" t="s">
        <v>415</v>
      </c>
      <c r="C1376" s="3">
        <v>3.9E-2</v>
      </c>
      <c r="D1376" s="4">
        <v>3830</v>
      </c>
    </row>
    <row r="1377" spans="1:4" ht="16" x14ac:dyDescent="0.2">
      <c r="A1377" s="3" t="s">
        <v>31</v>
      </c>
      <c r="B1377" s="3" t="s">
        <v>227</v>
      </c>
      <c r="C1377" s="3">
        <v>3.9E-2</v>
      </c>
      <c r="D1377" s="3">
        <v>141</v>
      </c>
    </row>
    <row r="1378" spans="1:4" ht="16" x14ac:dyDescent="0.2">
      <c r="A1378" s="3" t="s">
        <v>31</v>
      </c>
      <c r="B1378" s="3" t="s">
        <v>419</v>
      </c>
      <c r="C1378" s="3">
        <v>0.04</v>
      </c>
      <c r="D1378" s="3">
        <v>558</v>
      </c>
    </row>
    <row r="1379" spans="1:4" ht="16" x14ac:dyDescent="0.2">
      <c r="A1379" s="3" t="s">
        <v>31</v>
      </c>
      <c r="B1379" s="3" t="s">
        <v>87</v>
      </c>
      <c r="C1379" s="3">
        <v>0.04</v>
      </c>
      <c r="D1379" s="3">
        <v>339</v>
      </c>
    </row>
    <row r="1380" spans="1:4" ht="32" x14ac:dyDescent="0.2">
      <c r="A1380" s="3" t="s">
        <v>31</v>
      </c>
      <c r="B1380" s="3" t="s">
        <v>234</v>
      </c>
      <c r="C1380" s="3">
        <v>4.2000000000000003E-2</v>
      </c>
      <c r="D1380" s="4">
        <v>5926</v>
      </c>
    </row>
    <row r="1381" spans="1:4" ht="32" x14ac:dyDescent="0.2">
      <c r="A1381" s="3" t="s">
        <v>31</v>
      </c>
      <c r="B1381" s="3" t="s">
        <v>233</v>
      </c>
      <c r="C1381" s="3">
        <v>4.2099999999999999E-2</v>
      </c>
      <c r="D1381" s="4">
        <v>146714</v>
      </c>
    </row>
    <row r="1382" spans="1:4" ht="16" x14ac:dyDescent="0.2">
      <c r="A1382" s="3" t="s">
        <v>31</v>
      </c>
      <c r="B1382" s="3" t="s">
        <v>85</v>
      </c>
      <c r="C1382" s="3">
        <v>4.2999999999999997E-2</v>
      </c>
      <c r="D1382" s="3">
        <v>268</v>
      </c>
    </row>
    <row r="1383" spans="1:4" ht="16" x14ac:dyDescent="0.2">
      <c r="A1383" s="3" t="s">
        <v>31</v>
      </c>
      <c r="B1383" s="3" t="s">
        <v>414</v>
      </c>
      <c r="C1383" s="3">
        <v>4.2999999999999997E-2</v>
      </c>
      <c r="D1383" s="3">
        <v>116</v>
      </c>
    </row>
    <row r="1384" spans="1:4" ht="16" x14ac:dyDescent="0.2">
      <c r="A1384" s="3" t="s">
        <v>31</v>
      </c>
      <c r="B1384" s="3" t="s">
        <v>190</v>
      </c>
      <c r="C1384" s="3">
        <v>4.4999999999999998E-2</v>
      </c>
      <c r="D1384" s="3">
        <v>307</v>
      </c>
    </row>
    <row r="1385" spans="1:4" ht="16" x14ac:dyDescent="0.2">
      <c r="A1385" s="3" t="s">
        <v>31</v>
      </c>
      <c r="B1385" s="3" t="s">
        <v>417</v>
      </c>
      <c r="C1385" s="3">
        <v>4.7100000000000003E-2</v>
      </c>
      <c r="D1385" s="4">
        <v>1070</v>
      </c>
    </row>
    <row r="1386" spans="1:4" ht="16" x14ac:dyDescent="0.2">
      <c r="A1386" s="3" t="s">
        <v>31</v>
      </c>
      <c r="B1386" s="3" t="s">
        <v>424</v>
      </c>
      <c r="C1386" s="3">
        <v>4.9000000000000002E-2</v>
      </c>
      <c r="D1386" s="3">
        <v>273</v>
      </c>
    </row>
    <row r="1387" spans="1:4" ht="16" x14ac:dyDescent="0.2">
      <c r="A1387" s="3" t="s">
        <v>31</v>
      </c>
      <c r="B1387" s="3" t="s">
        <v>413</v>
      </c>
      <c r="C1387" s="3">
        <v>5.1200000000000002E-2</v>
      </c>
      <c r="D1387" s="4">
        <v>35791</v>
      </c>
    </row>
    <row r="1388" spans="1:4" ht="16" x14ac:dyDescent="0.2">
      <c r="A1388" s="3" t="s">
        <v>31</v>
      </c>
      <c r="B1388" s="3" t="s">
        <v>235</v>
      </c>
      <c r="C1388" s="3">
        <v>5.45E-2</v>
      </c>
      <c r="D1388" s="4">
        <v>1999</v>
      </c>
    </row>
    <row r="1389" spans="1:4" ht="32" x14ac:dyDescent="0.2">
      <c r="A1389" s="3" t="s">
        <v>31</v>
      </c>
      <c r="B1389" s="3" t="s">
        <v>406</v>
      </c>
      <c r="C1389" s="3">
        <v>5.5E-2</v>
      </c>
      <c r="D1389" s="4">
        <v>1058</v>
      </c>
    </row>
    <row r="1390" spans="1:4" ht="16" x14ac:dyDescent="0.2">
      <c r="A1390" s="3" t="s">
        <v>31</v>
      </c>
      <c r="B1390" s="3" t="s">
        <v>408</v>
      </c>
      <c r="C1390" s="3">
        <v>5.7599999999999998E-2</v>
      </c>
      <c r="D1390" s="4">
        <v>261235</v>
      </c>
    </row>
    <row r="1391" spans="1:4" ht="16" x14ac:dyDescent="0.2">
      <c r="A1391" s="3" t="s">
        <v>31</v>
      </c>
      <c r="B1391" s="3" t="s">
        <v>423</v>
      </c>
      <c r="C1391" s="3">
        <v>6.2E-2</v>
      </c>
      <c r="D1391" s="3">
        <v>553</v>
      </c>
    </row>
    <row r="1392" spans="1:4" ht="16" x14ac:dyDescent="0.2">
      <c r="A1392" s="3" t="s">
        <v>31</v>
      </c>
      <c r="B1392" s="3" t="s">
        <v>226</v>
      </c>
      <c r="C1392" s="3">
        <v>7.3999999999999996E-2</v>
      </c>
      <c r="D1392" s="3">
        <v>194</v>
      </c>
    </row>
    <row r="1393" spans="1:4" ht="16" x14ac:dyDescent="0.2">
      <c r="A1393" s="3" t="s">
        <v>31</v>
      </c>
      <c r="B1393" s="3" t="s">
        <v>421</v>
      </c>
      <c r="C1393" s="3">
        <v>0.12</v>
      </c>
      <c r="D1393" s="3">
        <v>279</v>
      </c>
    </row>
    <row r="1394" spans="1:4" ht="16" x14ac:dyDescent="0.2">
      <c r="A1394" s="3" t="s">
        <v>31</v>
      </c>
      <c r="B1394" s="3" t="s">
        <v>82</v>
      </c>
      <c r="C1394" s="3">
        <v>0.125</v>
      </c>
      <c r="D1394" s="3">
        <v>101</v>
      </c>
    </row>
    <row r="1395" spans="1:4" ht="16" x14ac:dyDescent="0.2">
      <c r="A1395" s="3" t="s">
        <v>31</v>
      </c>
      <c r="B1395" s="3" t="s">
        <v>245</v>
      </c>
      <c r="C1395" s="3">
        <v>0.17299999999999999</v>
      </c>
      <c r="D1395" s="3">
        <v>302</v>
      </c>
    </row>
    <row r="1396" spans="1:4" ht="16" x14ac:dyDescent="0.2">
      <c r="A1396" s="3" t="s">
        <v>31</v>
      </c>
      <c r="B1396" s="3" t="s">
        <v>425</v>
      </c>
      <c r="C1396" s="3"/>
      <c r="D1396" s="4">
        <v>61655</v>
      </c>
    </row>
    <row r="1397" spans="1:4" ht="16" x14ac:dyDescent="0.2">
      <c r="A1397" s="3" t="s">
        <v>31</v>
      </c>
      <c r="B1397" s="3" t="s">
        <v>238</v>
      </c>
      <c r="C1397" s="3"/>
      <c r="D1397" s="3">
        <v>73</v>
      </c>
    </row>
    <row r="1398" spans="1:4" ht="16" x14ac:dyDescent="0.2">
      <c r="A1398" s="3" t="s">
        <v>461</v>
      </c>
      <c r="B1398" s="3" t="s">
        <v>69</v>
      </c>
      <c r="C1398" s="3">
        <v>2.5999999999999999E-3</v>
      </c>
      <c r="D1398" s="4">
        <v>3000</v>
      </c>
    </row>
    <row r="1399" spans="1:4" ht="16" x14ac:dyDescent="0.2">
      <c r="A1399" s="3" t="s">
        <v>461</v>
      </c>
      <c r="B1399" s="3" t="s">
        <v>84</v>
      </c>
      <c r="C1399" s="3">
        <v>0.03</v>
      </c>
      <c r="D1399" s="3">
        <v>220</v>
      </c>
    </row>
    <row r="1400" spans="1:4" ht="16" x14ac:dyDescent="0.2">
      <c r="A1400" s="3" t="s">
        <v>32</v>
      </c>
      <c r="B1400" s="3" t="s">
        <v>417</v>
      </c>
      <c r="C1400" s="3">
        <v>1.9E-3</v>
      </c>
      <c r="D1400" s="4">
        <v>1070</v>
      </c>
    </row>
    <row r="1401" spans="1:4" ht="16" x14ac:dyDescent="0.2">
      <c r="A1401" s="3" t="s">
        <v>32</v>
      </c>
      <c r="B1401" s="3" t="s">
        <v>85</v>
      </c>
      <c r="C1401" s="3">
        <v>2E-3</v>
      </c>
      <c r="D1401" s="3">
        <v>268</v>
      </c>
    </row>
    <row r="1402" spans="1:4" ht="16" x14ac:dyDescent="0.2">
      <c r="A1402" s="3" t="s">
        <v>32</v>
      </c>
      <c r="B1402" s="3" t="s">
        <v>231</v>
      </c>
      <c r="C1402" s="3">
        <v>2.3E-3</v>
      </c>
      <c r="D1402" s="3">
        <v>222</v>
      </c>
    </row>
    <row r="1403" spans="1:4" ht="16" x14ac:dyDescent="0.2">
      <c r="A1403" s="3" t="s">
        <v>32</v>
      </c>
      <c r="B1403" s="3" t="s">
        <v>420</v>
      </c>
      <c r="C1403" s="3">
        <v>3.0000000000000001E-3</v>
      </c>
      <c r="D1403" s="3">
        <v>194</v>
      </c>
    </row>
    <row r="1404" spans="1:4" ht="16" x14ac:dyDescent="0.2">
      <c r="A1404" s="3" t="s">
        <v>32</v>
      </c>
      <c r="B1404" s="3" t="s">
        <v>226</v>
      </c>
      <c r="C1404" s="3">
        <v>5.0000000000000001E-3</v>
      </c>
      <c r="D1404" s="3">
        <v>194</v>
      </c>
    </row>
    <row r="1405" spans="1:4" ht="16" x14ac:dyDescent="0.2">
      <c r="A1405" s="3" t="s">
        <v>32</v>
      </c>
      <c r="B1405" s="3" t="s">
        <v>419</v>
      </c>
      <c r="C1405" s="3">
        <v>6.0000000000000001E-3</v>
      </c>
      <c r="D1405" s="3">
        <v>558</v>
      </c>
    </row>
    <row r="1406" spans="1:4" ht="16" x14ac:dyDescent="0.2">
      <c r="A1406" s="3" t="s">
        <v>32</v>
      </c>
      <c r="B1406" s="3" t="s">
        <v>416</v>
      </c>
      <c r="C1406" s="3">
        <v>6.7000000000000002E-3</v>
      </c>
      <c r="D1406" s="4">
        <v>1242890</v>
      </c>
    </row>
    <row r="1407" spans="1:4" ht="16" x14ac:dyDescent="0.2">
      <c r="A1407" s="3" t="s">
        <v>32</v>
      </c>
      <c r="B1407" s="3" t="s">
        <v>189</v>
      </c>
      <c r="C1407" s="3">
        <v>7.0000000000000001E-3</v>
      </c>
      <c r="D1407" s="3">
        <v>187</v>
      </c>
    </row>
    <row r="1408" spans="1:4" ht="32" x14ac:dyDescent="0.2">
      <c r="A1408" s="3" t="s">
        <v>32</v>
      </c>
      <c r="B1408" s="3" t="s">
        <v>415</v>
      </c>
      <c r="C1408" s="3">
        <v>7.0000000000000001E-3</v>
      </c>
      <c r="D1408" s="4">
        <v>3830</v>
      </c>
    </row>
    <row r="1409" spans="1:4" ht="16" x14ac:dyDescent="0.2">
      <c r="A1409" s="3" t="s">
        <v>32</v>
      </c>
      <c r="B1409" s="3" t="s">
        <v>87</v>
      </c>
      <c r="C1409" s="3">
        <v>7.0000000000000001E-3</v>
      </c>
      <c r="D1409" s="3">
        <v>339</v>
      </c>
    </row>
    <row r="1410" spans="1:4" ht="16" x14ac:dyDescent="0.2">
      <c r="A1410" s="3" t="s">
        <v>32</v>
      </c>
      <c r="B1410" s="3" t="s">
        <v>405</v>
      </c>
      <c r="C1410" s="3">
        <v>7.4999999999999997E-3</v>
      </c>
      <c r="D1410" s="4">
        <v>185391</v>
      </c>
    </row>
    <row r="1411" spans="1:4" ht="16" x14ac:dyDescent="0.2">
      <c r="A1411" s="3" t="s">
        <v>32</v>
      </c>
      <c r="B1411" s="3" t="s">
        <v>232</v>
      </c>
      <c r="C1411" s="3">
        <v>8.9999999999999993E-3</v>
      </c>
      <c r="D1411" s="4">
        <v>1376</v>
      </c>
    </row>
    <row r="1412" spans="1:4" ht="16" x14ac:dyDescent="0.2">
      <c r="A1412" s="3" t="s">
        <v>32</v>
      </c>
      <c r="B1412" s="3" t="s">
        <v>84</v>
      </c>
      <c r="C1412" s="3">
        <v>8.9999999999999993E-3</v>
      </c>
      <c r="D1412" s="3">
        <v>220</v>
      </c>
    </row>
    <row r="1413" spans="1:4" ht="16" x14ac:dyDescent="0.2">
      <c r="A1413" s="3" t="s">
        <v>32</v>
      </c>
      <c r="B1413" s="3" t="s">
        <v>237</v>
      </c>
      <c r="C1413" s="3">
        <v>9.5999999999999992E-3</v>
      </c>
      <c r="D1413" s="4">
        <v>2411</v>
      </c>
    </row>
    <row r="1414" spans="1:4" ht="16" x14ac:dyDescent="0.2">
      <c r="A1414" s="3" t="s">
        <v>32</v>
      </c>
      <c r="B1414" s="3" t="s">
        <v>413</v>
      </c>
      <c r="C1414" s="3">
        <v>9.7999999999999997E-3</v>
      </c>
      <c r="D1414" s="4">
        <v>35791</v>
      </c>
    </row>
    <row r="1415" spans="1:4" ht="32" x14ac:dyDescent="0.2">
      <c r="A1415" s="3" t="s">
        <v>32</v>
      </c>
      <c r="B1415" s="3" t="s">
        <v>234</v>
      </c>
      <c r="C1415" s="3">
        <v>0.01</v>
      </c>
      <c r="D1415" s="4">
        <v>5926</v>
      </c>
    </row>
    <row r="1416" spans="1:4" ht="16" x14ac:dyDescent="0.2">
      <c r="A1416" s="3" t="s">
        <v>32</v>
      </c>
      <c r="B1416" s="3" t="s">
        <v>227</v>
      </c>
      <c r="C1416" s="3">
        <v>1.0999999999999999E-2</v>
      </c>
      <c r="D1416" s="3">
        <v>141</v>
      </c>
    </row>
    <row r="1417" spans="1:4" ht="16" x14ac:dyDescent="0.2">
      <c r="A1417" s="3" t="s">
        <v>32</v>
      </c>
      <c r="B1417" s="3" t="s">
        <v>418</v>
      </c>
      <c r="C1417" s="3">
        <v>1.2E-2</v>
      </c>
      <c r="D1417" s="3">
        <v>177</v>
      </c>
    </row>
    <row r="1418" spans="1:4" ht="32" x14ac:dyDescent="0.2">
      <c r="A1418" s="3" t="s">
        <v>32</v>
      </c>
      <c r="B1418" s="3" t="s">
        <v>401</v>
      </c>
      <c r="C1418" s="3">
        <v>1.2E-2</v>
      </c>
      <c r="D1418" s="3">
        <v>261</v>
      </c>
    </row>
    <row r="1419" spans="1:4" ht="16" x14ac:dyDescent="0.2">
      <c r="A1419" s="3" t="s">
        <v>32</v>
      </c>
      <c r="B1419" s="3" t="s">
        <v>89</v>
      </c>
      <c r="C1419" s="3">
        <v>1.2999999999999999E-2</v>
      </c>
      <c r="D1419" s="3">
        <v>193</v>
      </c>
    </row>
    <row r="1420" spans="1:4" ht="16" x14ac:dyDescent="0.2">
      <c r="A1420" s="3" t="s">
        <v>32</v>
      </c>
      <c r="B1420" s="3" t="s">
        <v>404</v>
      </c>
      <c r="C1420" s="3">
        <v>1.5299999999999999E-2</v>
      </c>
      <c r="D1420" s="4">
        <v>416581</v>
      </c>
    </row>
    <row r="1421" spans="1:4" ht="32" x14ac:dyDescent="0.2">
      <c r="A1421" s="3" t="s">
        <v>32</v>
      </c>
      <c r="B1421" s="3" t="s">
        <v>409</v>
      </c>
      <c r="C1421" s="3">
        <v>1.67E-2</v>
      </c>
      <c r="D1421" s="4">
        <v>70890</v>
      </c>
    </row>
    <row r="1422" spans="1:4" ht="16" x14ac:dyDescent="0.2">
      <c r="A1422" s="3" t="s">
        <v>32</v>
      </c>
      <c r="B1422" s="3" t="s">
        <v>402</v>
      </c>
      <c r="C1422" s="3">
        <v>1.6899999999999998E-2</v>
      </c>
      <c r="D1422" s="4">
        <v>33328</v>
      </c>
    </row>
    <row r="1423" spans="1:4" ht="32" x14ac:dyDescent="0.2">
      <c r="A1423" s="3" t="s">
        <v>32</v>
      </c>
      <c r="B1423" s="3" t="s">
        <v>406</v>
      </c>
      <c r="C1423" s="3">
        <v>1.7999999999999999E-2</v>
      </c>
      <c r="D1423" s="4">
        <v>1058</v>
      </c>
    </row>
    <row r="1424" spans="1:4" ht="16" x14ac:dyDescent="0.2">
      <c r="A1424" s="3" t="s">
        <v>32</v>
      </c>
      <c r="B1424" s="3" t="s">
        <v>252</v>
      </c>
      <c r="C1424" s="3">
        <v>1.7999999999999999E-2</v>
      </c>
      <c r="D1424" s="3">
        <v>112</v>
      </c>
    </row>
    <row r="1425" spans="1:4" ht="16" x14ac:dyDescent="0.2">
      <c r="A1425" s="3" t="s">
        <v>32</v>
      </c>
      <c r="B1425" s="3" t="s">
        <v>235</v>
      </c>
      <c r="C1425" s="3">
        <v>1.9300000000000001E-2</v>
      </c>
      <c r="D1425" s="4">
        <v>1999</v>
      </c>
    </row>
    <row r="1426" spans="1:4" ht="16" x14ac:dyDescent="0.2">
      <c r="A1426" s="3" t="s">
        <v>32</v>
      </c>
      <c r="B1426" s="3" t="s">
        <v>400</v>
      </c>
      <c r="C1426" s="3">
        <v>1.9699999999999999E-2</v>
      </c>
      <c r="D1426" s="4">
        <v>28557</v>
      </c>
    </row>
    <row r="1427" spans="1:4" ht="16" x14ac:dyDescent="0.2">
      <c r="A1427" s="3" t="s">
        <v>32</v>
      </c>
      <c r="B1427" s="3" t="s">
        <v>403</v>
      </c>
      <c r="C1427" s="3">
        <v>2.1100000000000001E-2</v>
      </c>
      <c r="D1427" s="4">
        <v>27978</v>
      </c>
    </row>
    <row r="1428" spans="1:4" ht="16" x14ac:dyDescent="0.2">
      <c r="A1428" s="3" t="s">
        <v>32</v>
      </c>
      <c r="B1428" s="3" t="s">
        <v>408</v>
      </c>
      <c r="C1428" s="3">
        <v>2.2200000000000001E-2</v>
      </c>
      <c r="D1428" s="4">
        <v>261235</v>
      </c>
    </row>
    <row r="1429" spans="1:4" ht="32" x14ac:dyDescent="0.2">
      <c r="A1429" s="3" t="s">
        <v>32</v>
      </c>
      <c r="B1429" s="3" t="s">
        <v>233</v>
      </c>
      <c r="C1429" s="3">
        <v>2.4299999999999999E-2</v>
      </c>
      <c r="D1429" s="4">
        <v>146714</v>
      </c>
    </row>
    <row r="1430" spans="1:4" ht="16" x14ac:dyDescent="0.2">
      <c r="A1430" s="3" t="s">
        <v>32</v>
      </c>
      <c r="B1430" s="3" t="s">
        <v>407</v>
      </c>
      <c r="C1430" s="3">
        <v>2.5000000000000001E-2</v>
      </c>
      <c r="D1430" s="3">
        <v>100</v>
      </c>
    </row>
    <row r="1431" spans="1:4" ht="16" x14ac:dyDescent="0.2">
      <c r="A1431" s="3" t="s">
        <v>32</v>
      </c>
      <c r="B1431" s="3" t="s">
        <v>86</v>
      </c>
      <c r="C1431" s="3">
        <v>2.8000000000000001E-2</v>
      </c>
      <c r="D1431" s="3">
        <v>496</v>
      </c>
    </row>
    <row r="1432" spans="1:4" ht="16" x14ac:dyDescent="0.2">
      <c r="A1432" s="3" t="s">
        <v>32</v>
      </c>
      <c r="B1432" s="3" t="s">
        <v>414</v>
      </c>
      <c r="C1432" s="3">
        <v>0.03</v>
      </c>
      <c r="D1432" s="3">
        <v>116</v>
      </c>
    </row>
    <row r="1433" spans="1:4" ht="16" x14ac:dyDescent="0.2">
      <c r="A1433" s="3" t="s">
        <v>32</v>
      </c>
      <c r="B1433" s="3" t="s">
        <v>410</v>
      </c>
      <c r="C1433" s="3">
        <v>3.5299999999999998E-2</v>
      </c>
      <c r="D1433" s="4">
        <v>115374</v>
      </c>
    </row>
    <row r="1434" spans="1:4" ht="16" x14ac:dyDescent="0.2">
      <c r="A1434" s="3" t="s">
        <v>32</v>
      </c>
      <c r="B1434" s="3" t="s">
        <v>236</v>
      </c>
      <c r="C1434" s="3">
        <v>3.5999999999999997E-2</v>
      </c>
      <c r="D1434" s="4">
        <v>14339</v>
      </c>
    </row>
    <row r="1435" spans="1:4" ht="32" x14ac:dyDescent="0.2">
      <c r="A1435" s="3" t="s">
        <v>32</v>
      </c>
      <c r="B1435" s="3" t="s">
        <v>228</v>
      </c>
      <c r="C1435" s="3">
        <v>4.7E-2</v>
      </c>
      <c r="D1435" s="4">
        <v>11499</v>
      </c>
    </row>
    <row r="1436" spans="1:4" ht="16" x14ac:dyDescent="0.2">
      <c r="A1436" s="3" t="s">
        <v>32</v>
      </c>
      <c r="B1436" s="3" t="s">
        <v>229</v>
      </c>
      <c r="C1436" s="3">
        <v>4.8500000000000001E-2</v>
      </c>
      <c r="D1436" s="4">
        <v>43540</v>
      </c>
    </row>
    <row r="1437" spans="1:4" ht="16" x14ac:dyDescent="0.2">
      <c r="A1437" s="3" t="s">
        <v>32</v>
      </c>
      <c r="B1437" s="3" t="s">
        <v>230</v>
      </c>
      <c r="C1437" s="3">
        <v>5.8000000000000003E-2</v>
      </c>
      <c r="D1437" s="4">
        <v>1772</v>
      </c>
    </row>
    <row r="1438" spans="1:4" ht="16" x14ac:dyDescent="0.2">
      <c r="A1438" s="3" t="s">
        <v>32</v>
      </c>
      <c r="B1438" s="3" t="s">
        <v>399</v>
      </c>
      <c r="C1438" s="3">
        <v>6.1199999999999997E-2</v>
      </c>
      <c r="D1438" s="4">
        <v>99672</v>
      </c>
    </row>
    <row r="1439" spans="1:4" ht="16" x14ac:dyDescent="0.2">
      <c r="A1439" s="3" t="s">
        <v>32</v>
      </c>
      <c r="B1439" s="3" t="s">
        <v>398</v>
      </c>
      <c r="C1439" s="3">
        <v>8.9300000000000004E-2</v>
      </c>
      <c r="D1439" s="4">
        <v>50614</v>
      </c>
    </row>
    <row r="1440" spans="1:4" ht="16" x14ac:dyDescent="0.2">
      <c r="A1440" s="3" t="s">
        <v>32</v>
      </c>
      <c r="B1440" s="3" t="s">
        <v>411</v>
      </c>
      <c r="C1440" s="3">
        <v>8.9399999999999993E-2</v>
      </c>
      <c r="D1440" s="4">
        <v>77584</v>
      </c>
    </row>
    <row r="1441" spans="1:4" ht="16" x14ac:dyDescent="0.2">
      <c r="A1441" s="3" t="s">
        <v>32</v>
      </c>
      <c r="B1441" s="3" t="s">
        <v>90</v>
      </c>
      <c r="C1441" s="3">
        <v>9.0999999999999998E-2</v>
      </c>
      <c r="D1441" s="3">
        <v>105</v>
      </c>
    </row>
    <row r="1442" spans="1:4" ht="16" x14ac:dyDescent="0.2">
      <c r="A1442" s="3" t="s">
        <v>32</v>
      </c>
      <c r="B1442" s="3" t="s">
        <v>412</v>
      </c>
      <c r="C1442" s="3">
        <v>0.1472</v>
      </c>
      <c r="D1442" s="4">
        <v>24582</v>
      </c>
    </row>
    <row r="1443" spans="1:4" ht="16" x14ac:dyDescent="0.2">
      <c r="A1443" s="3" t="s">
        <v>32</v>
      </c>
      <c r="B1443" s="3" t="s">
        <v>425</v>
      </c>
      <c r="C1443" s="3"/>
      <c r="D1443" s="4">
        <v>61655</v>
      </c>
    </row>
    <row r="1444" spans="1:4" ht="16" x14ac:dyDescent="0.2">
      <c r="A1444" s="3" t="s">
        <v>32</v>
      </c>
      <c r="B1444" s="3" t="s">
        <v>238</v>
      </c>
      <c r="C1444" s="3"/>
      <c r="D1444" s="3">
        <v>73</v>
      </c>
    </row>
    <row r="1445" spans="1:4" ht="16" x14ac:dyDescent="0.2">
      <c r="A1445" s="3" t="s">
        <v>462</v>
      </c>
      <c r="B1445" s="3" t="s">
        <v>69</v>
      </c>
      <c r="C1445" s="3">
        <v>2.9999999999999997E-4</v>
      </c>
      <c r="D1445" s="4">
        <v>3000</v>
      </c>
    </row>
    <row r="1446" spans="1:4" ht="16" x14ac:dyDescent="0.2">
      <c r="A1446" s="3" t="s">
        <v>462</v>
      </c>
      <c r="B1446" s="3" t="s">
        <v>421</v>
      </c>
      <c r="C1446" s="3">
        <v>5.0000000000000001E-3</v>
      </c>
      <c r="D1446" s="3">
        <v>279</v>
      </c>
    </row>
    <row r="1447" spans="1:4" ht="16" x14ac:dyDescent="0.2">
      <c r="A1447" s="3" t="s">
        <v>462</v>
      </c>
      <c r="B1447" s="3" t="s">
        <v>422</v>
      </c>
      <c r="C1447" s="3">
        <v>7.0000000000000001E-3</v>
      </c>
      <c r="D1447" s="3">
        <v>564</v>
      </c>
    </row>
    <row r="1448" spans="1:4" ht="16" x14ac:dyDescent="0.2">
      <c r="A1448" s="3" t="s">
        <v>462</v>
      </c>
      <c r="B1448" s="3" t="s">
        <v>84</v>
      </c>
      <c r="C1448" s="3">
        <v>8.9999999999999993E-3</v>
      </c>
      <c r="D1448" s="3">
        <v>220</v>
      </c>
    </row>
    <row r="1449" spans="1:4" ht="16" x14ac:dyDescent="0.2">
      <c r="A1449" s="3" t="s">
        <v>462</v>
      </c>
      <c r="B1449" s="3" t="s">
        <v>424</v>
      </c>
      <c r="C1449" s="3">
        <v>1.2999999999999999E-2</v>
      </c>
      <c r="D1449" s="3">
        <v>273</v>
      </c>
    </row>
    <row r="1450" spans="1:4" ht="16" x14ac:dyDescent="0.2">
      <c r="A1450" s="3" t="s">
        <v>462</v>
      </c>
      <c r="B1450" s="3" t="s">
        <v>423</v>
      </c>
      <c r="C1450" s="3">
        <v>1.9E-2</v>
      </c>
      <c r="D1450" s="3">
        <v>553</v>
      </c>
    </row>
    <row r="1451" spans="1:4" ht="16" x14ac:dyDescent="0.2">
      <c r="A1451" s="3" t="s">
        <v>463</v>
      </c>
      <c r="B1451" s="3" t="s">
        <v>404</v>
      </c>
      <c r="C1451" s="3">
        <v>2.0000000000000001E-4</v>
      </c>
      <c r="D1451" s="4">
        <v>416581</v>
      </c>
    </row>
    <row r="1452" spans="1:4" ht="16" x14ac:dyDescent="0.2">
      <c r="A1452" s="3" t="s">
        <v>463</v>
      </c>
      <c r="B1452" s="3" t="s">
        <v>413</v>
      </c>
      <c r="C1452" s="3">
        <v>2.0000000000000001E-4</v>
      </c>
      <c r="D1452" s="4">
        <v>35791</v>
      </c>
    </row>
    <row r="1453" spans="1:4" ht="16" x14ac:dyDescent="0.2">
      <c r="A1453" s="3" t="s">
        <v>463</v>
      </c>
      <c r="B1453" s="3" t="s">
        <v>416</v>
      </c>
      <c r="C1453" s="3">
        <v>4.0000000000000002E-4</v>
      </c>
      <c r="D1453" s="4">
        <v>1242890</v>
      </c>
    </row>
    <row r="1454" spans="1:4" ht="16" x14ac:dyDescent="0.2">
      <c r="A1454" s="3" t="s">
        <v>463</v>
      </c>
      <c r="B1454" s="3" t="s">
        <v>402</v>
      </c>
      <c r="C1454" s="3">
        <v>5.0000000000000001E-4</v>
      </c>
      <c r="D1454" s="4">
        <v>33328</v>
      </c>
    </row>
    <row r="1455" spans="1:4" ht="16" x14ac:dyDescent="0.2">
      <c r="A1455" s="3" t="s">
        <v>463</v>
      </c>
      <c r="B1455" s="3" t="s">
        <v>237</v>
      </c>
      <c r="C1455" s="3">
        <v>5.9999999999999995E-4</v>
      </c>
      <c r="D1455" s="4">
        <v>2411</v>
      </c>
    </row>
    <row r="1456" spans="1:4" ht="16" x14ac:dyDescent="0.2">
      <c r="A1456" s="3" t="s">
        <v>463</v>
      </c>
      <c r="B1456" s="3" t="s">
        <v>400</v>
      </c>
      <c r="C1456" s="3">
        <v>5.9999999999999995E-4</v>
      </c>
      <c r="D1456" s="4">
        <v>28557</v>
      </c>
    </row>
    <row r="1457" spans="1:4" ht="32" x14ac:dyDescent="0.2">
      <c r="A1457" s="3" t="s">
        <v>463</v>
      </c>
      <c r="B1457" s="3" t="s">
        <v>228</v>
      </c>
      <c r="C1457" s="3">
        <v>8.9999999999999998E-4</v>
      </c>
      <c r="D1457" s="4">
        <v>11499</v>
      </c>
    </row>
    <row r="1458" spans="1:4" ht="16" x14ac:dyDescent="0.2">
      <c r="A1458" s="3" t="s">
        <v>463</v>
      </c>
      <c r="B1458" s="3" t="s">
        <v>408</v>
      </c>
      <c r="C1458" s="3">
        <v>8.9999999999999998E-4</v>
      </c>
      <c r="D1458" s="4">
        <v>261235</v>
      </c>
    </row>
    <row r="1459" spans="1:4" ht="16" x14ac:dyDescent="0.2">
      <c r="A1459" s="3" t="s">
        <v>463</v>
      </c>
      <c r="B1459" s="3" t="s">
        <v>417</v>
      </c>
      <c r="C1459" s="3">
        <v>1E-3</v>
      </c>
      <c r="D1459" s="4">
        <v>1070</v>
      </c>
    </row>
    <row r="1460" spans="1:4" ht="32" x14ac:dyDescent="0.2">
      <c r="A1460" s="3" t="s">
        <v>463</v>
      </c>
      <c r="B1460" s="3" t="s">
        <v>415</v>
      </c>
      <c r="C1460" s="3">
        <v>1E-3</v>
      </c>
      <c r="D1460" s="4">
        <v>3830</v>
      </c>
    </row>
    <row r="1461" spans="1:4" ht="16" x14ac:dyDescent="0.2">
      <c r="A1461" s="3" t="s">
        <v>463</v>
      </c>
      <c r="B1461" s="3" t="s">
        <v>419</v>
      </c>
      <c r="C1461" s="3">
        <v>1E-3</v>
      </c>
      <c r="D1461" s="3">
        <v>558</v>
      </c>
    </row>
    <row r="1462" spans="1:4" ht="32" x14ac:dyDescent="0.2">
      <c r="A1462" s="3" t="s">
        <v>463</v>
      </c>
      <c r="B1462" s="3" t="s">
        <v>234</v>
      </c>
      <c r="C1462" s="3">
        <v>1E-3</v>
      </c>
      <c r="D1462" s="4">
        <v>5926</v>
      </c>
    </row>
    <row r="1463" spans="1:4" ht="16" x14ac:dyDescent="0.2">
      <c r="A1463" s="3" t="s">
        <v>463</v>
      </c>
      <c r="B1463" s="3" t="s">
        <v>236</v>
      </c>
      <c r="C1463" s="3">
        <v>1E-3</v>
      </c>
      <c r="D1463" s="4">
        <v>14339</v>
      </c>
    </row>
    <row r="1464" spans="1:4" ht="32" x14ac:dyDescent="0.2">
      <c r="A1464" s="3" t="s">
        <v>463</v>
      </c>
      <c r="B1464" s="3" t="s">
        <v>409</v>
      </c>
      <c r="C1464" s="3">
        <v>1.1000000000000001E-3</v>
      </c>
      <c r="D1464" s="4">
        <v>70890</v>
      </c>
    </row>
    <row r="1465" spans="1:4" ht="32" x14ac:dyDescent="0.2">
      <c r="A1465" s="3" t="s">
        <v>463</v>
      </c>
      <c r="B1465" s="3" t="s">
        <v>233</v>
      </c>
      <c r="C1465" s="3">
        <v>1.2999999999999999E-3</v>
      </c>
      <c r="D1465" s="4">
        <v>146714</v>
      </c>
    </row>
    <row r="1466" spans="1:4" ht="16" x14ac:dyDescent="0.2">
      <c r="A1466" s="3" t="s">
        <v>463</v>
      </c>
      <c r="B1466" s="3" t="s">
        <v>410</v>
      </c>
      <c r="C1466" s="3">
        <v>1.5E-3</v>
      </c>
      <c r="D1466" s="4">
        <v>115374</v>
      </c>
    </row>
    <row r="1467" spans="1:4" ht="16" x14ac:dyDescent="0.2">
      <c r="A1467" s="3" t="s">
        <v>463</v>
      </c>
      <c r="B1467" s="3" t="s">
        <v>405</v>
      </c>
      <c r="C1467" s="3">
        <v>1.5E-3</v>
      </c>
      <c r="D1467" s="4">
        <v>185391</v>
      </c>
    </row>
    <row r="1468" spans="1:4" ht="32" x14ac:dyDescent="0.2">
      <c r="A1468" s="3" t="s">
        <v>463</v>
      </c>
      <c r="B1468" s="3" t="s">
        <v>406</v>
      </c>
      <c r="C1468" s="3">
        <v>2E-3</v>
      </c>
      <c r="D1468" s="4">
        <v>1058</v>
      </c>
    </row>
    <row r="1469" spans="1:4" ht="16" x14ac:dyDescent="0.2">
      <c r="A1469" s="3" t="s">
        <v>463</v>
      </c>
      <c r="B1469" s="3" t="s">
        <v>235</v>
      </c>
      <c r="C1469" s="3">
        <v>2E-3</v>
      </c>
      <c r="D1469" s="4">
        <v>1999</v>
      </c>
    </row>
    <row r="1470" spans="1:4" ht="16" x14ac:dyDescent="0.2">
      <c r="A1470" s="3" t="s">
        <v>463</v>
      </c>
      <c r="B1470" s="3" t="s">
        <v>226</v>
      </c>
      <c r="C1470" s="3">
        <v>2E-3</v>
      </c>
      <c r="D1470" s="3">
        <v>194</v>
      </c>
    </row>
    <row r="1471" spans="1:4" ht="16" x14ac:dyDescent="0.2">
      <c r="A1471" s="3" t="s">
        <v>463</v>
      </c>
      <c r="B1471" s="3" t="s">
        <v>231</v>
      </c>
      <c r="C1471" s="3">
        <v>2.3E-3</v>
      </c>
      <c r="D1471" s="3">
        <v>222</v>
      </c>
    </row>
    <row r="1472" spans="1:4" ht="16" x14ac:dyDescent="0.2">
      <c r="A1472" s="3" t="s">
        <v>463</v>
      </c>
      <c r="B1472" s="3" t="s">
        <v>227</v>
      </c>
      <c r="C1472" s="3">
        <v>4.0000000000000001E-3</v>
      </c>
      <c r="D1472" s="3">
        <v>141</v>
      </c>
    </row>
    <row r="1473" spans="1:4" ht="16" x14ac:dyDescent="0.2">
      <c r="A1473" s="3" t="s">
        <v>463</v>
      </c>
      <c r="B1473" s="3" t="s">
        <v>86</v>
      </c>
      <c r="C1473" s="3">
        <v>5.0000000000000001E-3</v>
      </c>
      <c r="D1473" s="3">
        <v>496</v>
      </c>
    </row>
    <row r="1474" spans="1:4" ht="16" x14ac:dyDescent="0.2">
      <c r="A1474" s="3" t="s">
        <v>463</v>
      </c>
      <c r="B1474" s="3" t="s">
        <v>403</v>
      </c>
      <c r="C1474" s="3">
        <v>5.7000000000000002E-3</v>
      </c>
      <c r="D1474" s="4">
        <v>27978</v>
      </c>
    </row>
    <row r="1475" spans="1:4" ht="16" x14ac:dyDescent="0.2">
      <c r="A1475" s="3" t="s">
        <v>463</v>
      </c>
      <c r="B1475" s="3" t="s">
        <v>398</v>
      </c>
      <c r="C1475" s="3">
        <v>5.7999999999999996E-3</v>
      </c>
      <c r="D1475" s="4">
        <v>50614</v>
      </c>
    </row>
    <row r="1476" spans="1:4" ht="16" x14ac:dyDescent="0.2">
      <c r="A1476" s="3" t="s">
        <v>463</v>
      </c>
      <c r="B1476" s="3" t="s">
        <v>229</v>
      </c>
      <c r="C1476" s="3">
        <v>7.3000000000000001E-3</v>
      </c>
      <c r="D1476" s="4">
        <v>43540</v>
      </c>
    </row>
    <row r="1477" spans="1:4" ht="16" x14ac:dyDescent="0.2">
      <c r="A1477" s="3" t="s">
        <v>463</v>
      </c>
      <c r="B1477" s="3" t="s">
        <v>93</v>
      </c>
      <c r="C1477" s="3">
        <v>1.2999999999999999E-2</v>
      </c>
      <c r="D1477" s="3">
        <v>42</v>
      </c>
    </row>
    <row r="1478" spans="1:4" ht="16" x14ac:dyDescent="0.2">
      <c r="A1478" s="3" t="s">
        <v>463</v>
      </c>
      <c r="B1478" s="3" t="s">
        <v>190</v>
      </c>
      <c r="C1478" s="3">
        <v>1.4E-2</v>
      </c>
      <c r="D1478" s="3">
        <v>307</v>
      </c>
    </row>
    <row r="1479" spans="1:4" ht="16" x14ac:dyDescent="0.2">
      <c r="A1479" s="3" t="s">
        <v>463</v>
      </c>
      <c r="B1479" s="3" t="s">
        <v>230</v>
      </c>
      <c r="C1479" s="3">
        <v>2.06E-2</v>
      </c>
      <c r="D1479" s="4">
        <v>1772</v>
      </c>
    </row>
    <row r="1480" spans="1:4" ht="16" x14ac:dyDescent="0.2">
      <c r="A1480" s="3" t="s">
        <v>463</v>
      </c>
      <c r="B1480" s="3" t="s">
        <v>399</v>
      </c>
      <c r="C1480" s="3">
        <v>2.4799999999999999E-2</v>
      </c>
      <c r="D1480" s="4">
        <v>99672</v>
      </c>
    </row>
    <row r="1481" spans="1:4" ht="16" x14ac:dyDescent="0.2">
      <c r="A1481" s="3" t="s">
        <v>463</v>
      </c>
      <c r="B1481" s="3" t="s">
        <v>412</v>
      </c>
      <c r="C1481" s="3">
        <v>2.4799999999999999E-2</v>
      </c>
      <c r="D1481" s="4">
        <v>24582</v>
      </c>
    </row>
    <row r="1482" spans="1:4" ht="16" x14ac:dyDescent="0.2">
      <c r="A1482" s="3" t="s">
        <v>463</v>
      </c>
      <c r="B1482" s="3" t="s">
        <v>411</v>
      </c>
      <c r="C1482" s="3">
        <v>4.1700000000000001E-2</v>
      </c>
      <c r="D1482" s="4">
        <v>77584</v>
      </c>
    </row>
    <row r="1483" spans="1:4" ht="16" x14ac:dyDescent="0.2">
      <c r="A1483" s="3" t="s">
        <v>463</v>
      </c>
      <c r="B1483" s="3" t="s">
        <v>407</v>
      </c>
      <c r="C1483" s="3">
        <v>4.5999999999999999E-2</v>
      </c>
      <c r="D1483" s="3">
        <v>100</v>
      </c>
    </row>
    <row r="1484" spans="1:4" ht="16" x14ac:dyDescent="0.2">
      <c r="A1484" s="3" t="s">
        <v>463</v>
      </c>
      <c r="B1484" s="3" t="s">
        <v>425</v>
      </c>
      <c r="C1484" s="3"/>
      <c r="D1484" s="4">
        <v>61655</v>
      </c>
    </row>
    <row r="1485" spans="1:4" ht="16" x14ac:dyDescent="0.2">
      <c r="A1485" s="3" t="s">
        <v>464</v>
      </c>
      <c r="B1485" s="3" t="s">
        <v>424</v>
      </c>
      <c r="C1485" s="3">
        <v>2E-3</v>
      </c>
      <c r="D1485" s="3">
        <v>273</v>
      </c>
    </row>
    <row r="1486" spans="1:4" ht="16" x14ac:dyDescent="0.2">
      <c r="A1486" s="3" t="s">
        <v>464</v>
      </c>
      <c r="B1486" s="3" t="s">
        <v>423</v>
      </c>
      <c r="C1486" s="3">
        <v>2E-3</v>
      </c>
      <c r="D1486" s="3">
        <v>553</v>
      </c>
    </row>
    <row r="1487" spans="1:4" ht="16" x14ac:dyDescent="0.2">
      <c r="A1487" s="3" t="s">
        <v>464</v>
      </c>
      <c r="B1487" s="3" t="s">
        <v>421</v>
      </c>
      <c r="C1487" s="3">
        <v>0.05</v>
      </c>
      <c r="D1487" s="3">
        <v>279</v>
      </c>
    </row>
    <row r="1488" spans="1:4" ht="16" x14ac:dyDescent="0.2">
      <c r="A1488" s="3" t="s">
        <v>465</v>
      </c>
      <c r="B1488" s="3" t="s">
        <v>124</v>
      </c>
      <c r="C1488" s="3">
        <v>1E-4</v>
      </c>
      <c r="D1488" s="4">
        <v>4889</v>
      </c>
    </row>
    <row r="1489" spans="1:4" ht="16" x14ac:dyDescent="0.2">
      <c r="A1489" s="3" t="s">
        <v>33</v>
      </c>
      <c r="B1489" s="3" t="s">
        <v>399</v>
      </c>
      <c r="C1489" s="3">
        <v>8.0000000000000004E-4</v>
      </c>
      <c r="D1489" s="4">
        <v>99672</v>
      </c>
    </row>
    <row r="1490" spans="1:4" ht="16" x14ac:dyDescent="0.2">
      <c r="A1490" s="3" t="s">
        <v>33</v>
      </c>
      <c r="B1490" s="3" t="s">
        <v>398</v>
      </c>
      <c r="C1490" s="3">
        <v>8.9999999999999998E-4</v>
      </c>
      <c r="D1490" s="4">
        <v>50614</v>
      </c>
    </row>
    <row r="1491" spans="1:4" ht="16" x14ac:dyDescent="0.2">
      <c r="A1491" s="3" t="s">
        <v>33</v>
      </c>
      <c r="B1491" s="3" t="s">
        <v>229</v>
      </c>
      <c r="C1491" s="3">
        <v>8.9999999999999998E-4</v>
      </c>
      <c r="D1491" s="4">
        <v>43540</v>
      </c>
    </row>
    <row r="1492" spans="1:4" ht="16" x14ac:dyDescent="0.2">
      <c r="A1492" s="3" t="s">
        <v>33</v>
      </c>
      <c r="B1492" s="3" t="s">
        <v>405</v>
      </c>
      <c r="C1492" s="3">
        <v>1.2999999999999999E-3</v>
      </c>
      <c r="D1492" s="4">
        <v>185391</v>
      </c>
    </row>
    <row r="1493" spans="1:4" ht="16" x14ac:dyDescent="0.2">
      <c r="A1493" s="3" t="s">
        <v>33</v>
      </c>
      <c r="B1493" s="3" t="s">
        <v>403</v>
      </c>
      <c r="C1493" s="3">
        <v>1.2999999999999999E-3</v>
      </c>
      <c r="D1493" s="4">
        <v>27978</v>
      </c>
    </row>
    <row r="1494" spans="1:4" ht="16" x14ac:dyDescent="0.2">
      <c r="A1494" s="3" t="s">
        <v>33</v>
      </c>
      <c r="B1494" s="3" t="s">
        <v>230</v>
      </c>
      <c r="C1494" s="3">
        <v>1.4E-3</v>
      </c>
      <c r="D1494" s="4">
        <v>1772</v>
      </c>
    </row>
    <row r="1495" spans="1:4" ht="16" x14ac:dyDescent="0.2">
      <c r="A1495" s="3" t="s">
        <v>33</v>
      </c>
      <c r="B1495" s="3" t="s">
        <v>225</v>
      </c>
      <c r="C1495" s="3">
        <v>2E-3</v>
      </c>
      <c r="D1495" s="3">
        <v>252</v>
      </c>
    </row>
    <row r="1496" spans="1:4" ht="16" x14ac:dyDescent="0.2">
      <c r="A1496" s="3" t="s">
        <v>33</v>
      </c>
      <c r="B1496" s="3" t="s">
        <v>400</v>
      </c>
      <c r="C1496" s="3">
        <v>2.3999999999999998E-3</v>
      </c>
      <c r="D1496" s="4">
        <v>28557</v>
      </c>
    </row>
    <row r="1497" spans="1:4" ht="16" x14ac:dyDescent="0.2">
      <c r="A1497" s="3" t="s">
        <v>33</v>
      </c>
      <c r="B1497" s="3" t="s">
        <v>402</v>
      </c>
      <c r="C1497" s="3">
        <v>2.8999999999999998E-3</v>
      </c>
      <c r="D1497" s="4">
        <v>33328</v>
      </c>
    </row>
    <row r="1498" spans="1:4" ht="16" x14ac:dyDescent="0.2">
      <c r="A1498" s="3" t="s">
        <v>33</v>
      </c>
      <c r="B1498" s="3" t="s">
        <v>190</v>
      </c>
      <c r="C1498" s="3">
        <v>3.0000000000000001E-3</v>
      </c>
      <c r="D1498" s="3">
        <v>307</v>
      </c>
    </row>
    <row r="1499" spans="1:4" ht="16" x14ac:dyDescent="0.2">
      <c r="A1499" s="3" t="s">
        <v>33</v>
      </c>
      <c r="B1499" s="3" t="s">
        <v>404</v>
      </c>
      <c r="C1499" s="3">
        <v>3.8999999999999998E-3</v>
      </c>
      <c r="D1499" s="4">
        <v>416581</v>
      </c>
    </row>
    <row r="1500" spans="1:4" ht="16" x14ac:dyDescent="0.2">
      <c r="A1500" s="3" t="s">
        <v>33</v>
      </c>
      <c r="B1500" s="3" t="s">
        <v>237</v>
      </c>
      <c r="C1500" s="3">
        <v>4.0000000000000001E-3</v>
      </c>
      <c r="D1500" s="4">
        <v>2411</v>
      </c>
    </row>
    <row r="1501" spans="1:4" ht="16" x14ac:dyDescent="0.2">
      <c r="A1501" s="3" t="s">
        <v>33</v>
      </c>
      <c r="B1501" s="3" t="s">
        <v>411</v>
      </c>
      <c r="C1501" s="3">
        <v>4.4000000000000003E-3</v>
      </c>
      <c r="D1501" s="4">
        <v>77584</v>
      </c>
    </row>
    <row r="1502" spans="1:4" ht="16" x14ac:dyDescent="0.2">
      <c r="A1502" s="3" t="s">
        <v>33</v>
      </c>
      <c r="B1502" s="3" t="s">
        <v>89</v>
      </c>
      <c r="C1502" s="3">
        <v>5.0000000000000001E-3</v>
      </c>
      <c r="D1502" s="3">
        <v>193</v>
      </c>
    </row>
    <row r="1503" spans="1:4" ht="32" x14ac:dyDescent="0.2">
      <c r="A1503" s="3" t="s">
        <v>33</v>
      </c>
      <c r="B1503" s="3" t="s">
        <v>401</v>
      </c>
      <c r="C1503" s="3">
        <v>6.0000000000000001E-3</v>
      </c>
      <c r="D1503" s="3">
        <v>261</v>
      </c>
    </row>
    <row r="1504" spans="1:4" ht="16" x14ac:dyDescent="0.2">
      <c r="A1504" s="3" t="s">
        <v>33</v>
      </c>
      <c r="B1504" s="3" t="s">
        <v>412</v>
      </c>
      <c r="C1504" s="3">
        <v>6.4000000000000003E-3</v>
      </c>
      <c r="D1504" s="4">
        <v>24582</v>
      </c>
    </row>
    <row r="1505" spans="1:4" ht="32" x14ac:dyDescent="0.2">
      <c r="A1505" s="3" t="s">
        <v>33</v>
      </c>
      <c r="B1505" s="3" t="s">
        <v>409</v>
      </c>
      <c r="C1505" s="3">
        <v>7.1000000000000004E-3</v>
      </c>
      <c r="D1505" s="4">
        <v>70890</v>
      </c>
    </row>
    <row r="1506" spans="1:4" ht="32" x14ac:dyDescent="0.2">
      <c r="A1506" s="3" t="s">
        <v>33</v>
      </c>
      <c r="B1506" s="3" t="s">
        <v>228</v>
      </c>
      <c r="C1506" s="3">
        <v>8.0000000000000002E-3</v>
      </c>
      <c r="D1506" s="4">
        <v>11499</v>
      </c>
    </row>
    <row r="1507" spans="1:4" ht="16" x14ac:dyDescent="0.2">
      <c r="A1507" s="3" t="s">
        <v>33</v>
      </c>
      <c r="B1507" s="3" t="s">
        <v>418</v>
      </c>
      <c r="C1507" s="3">
        <v>8.9999999999999993E-3</v>
      </c>
      <c r="D1507" s="3">
        <v>177</v>
      </c>
    </row>
    <row r="1508" spans="1:4" ht="16" x14ac:dyDescent="0.2">
      <c r="A1508" s="3" t="s">
        <v>33</v>
      </c>
      <c r="B1508" s="3" t="s">
        <v>87</v>
      </c>
      <c r="C1508" s="3">
        <v>8.9999999999999993E-3</v>
      </c>
      <c r="D1508" s="3">
        <v>339</v>
      </c>
    </row>
    <row r="1509" spans="1:4" ht="16" x14ac:dyDescent="0.2">
      <c r="A1509" s="3" t="s">
        <v>33</v>
      </c>
      <c r="B1509" s="3" t="s">
        <v>84</v>
      </c>
      <c r="C1509" s="3">
        <v>8.9999999999999993E-3</v>
      </c>
      <c r="D1509" s="3">
        <v>220</v>
      </c>
    </row>
    <row r="1510" spans="1:4" ht="16" x14ac:dyDescent="0.2">
      <c r="A1510" s="3" t="s">
        <v>33</v>
      </c>
      <c r="B1510" s="3" t="s">
        <v>252</v>
      </c>
      <c r="C1510" s="3">
        <v>8.9999999999999993E-3</v>
      </c>
      <c r="D1510" s="3">
        <v>112</v>
      </c>
    </row>
    <row r="1511" spans="1:4" ht="16" x14ac:dyDescent="0.2">
      <c r="A1511" s="3" t="s">
        <v>33</v>
      </c>
      <c r="B1511" s="3" t="s">
        <v>419</v>
      </c>
      <c r="C1511" s="3">
        <v>0.01</v>
      </c>
      <c r="D1511" s="3">
        <v>558</v>
      </c>
    </row>
    <row r="1512" spans="1:4" ht="16" x14ac:dyDescent="0.2">
      <c r="A1512" s="3" t="s">
        <v>33</v>
      </c>
      <c r="B1512" s="3" t="s">
        <v>227</v>
      </c>
      <c r="C1512" s="3">
        <v>1.0999999999999999E-2</v>
      </c>
      <c r="D1512" s="3">
        <v>141</v>
      </c>
    </row>
    <row r="1513" spans="1:4" ht="16" x14ac:dyDescent="0.2">
      <c r="A1513" s="3" t="s">
        <v>33</v>
      </c>
      <c r="B1513" s="3" t="s">
        <v>416</v>
      </c>
      <c r="C1513" s="3">
        <v>1.12E-2</v>
      </c>
      <c r="D1513" s="4">
        <v>1242890</v>
      </c>
    </row>
    <row r="1514" spans="1:4" ht="32" x14ac:dyDescent="0.2">
      <c r="A1514" s="3" t="s">
        <v>33</v>
      </c>
      <c r="B1514" s="3" t="s">
        <v>415</v>
      </c>
      <c r="C1514" s="3">
        <v>1.2E-2</v>
      </c>
      <c r="D1514" s="4">
        <v>3830</v>
      </c>
    </row>
    <row r="1515" spans="1:4" ht="16" x14ac:dyDescent="0.2">
      <c r="A1515" s="3" t="s">
        <v>33</v>
      </c>
      <c r="B1515" s="3" t="s">
        <v>420</v>
      </c>
      <c r="C1515" s="3">
        <v>1.2999999999999999E-2</v>
      </c>
      <c r="D1515" s="3">
        <v>194</v>
      </c>
    </row>
    <row r="1516" spans="1:4" ht="16" x14ac:dyDescent="0.2">
      <c r="A1516" s="3" t="s">
        <v>33</v>
      </c>
      <c r="B1516" s="3" t="s">
        <v>417</v>
      </c>
      <c r="C1516" s="3">
        <v>1.54E-2</v>
      </c>
      <c r="D1516" s="4">
        <v>1070</v>
      </c>
    </row>
    <row r="1517" spans="1:4" ht="16" x14ac:dyDescent="0.2">
      <c r="A1517" s="3" t="s">
        <v>33</v>
      </c>
      <c r="B1517" s="3" t="s">
        <v>194</v>
      </c>
      <c r="C1517" s="3">
        <v>1.7000000000000001E-2</v>
      </c>
      <c r="D1517" s="3">
        <v>492</v>
      </c>
    </row>
    <row r="1518" spans="1:4" ht="16" x14ac:dyDescent="0.2">
      <c r="A1518" s="3" t="s">
        <v>33</v>
      </c>
      <c r="B1518" s="3" t="s">
        <v>85</v>
      </c>
      <c r="C1518" s="3">
        <v>1.7000000000000001E-2</v>
      </c>
      <c r="D1518" s="3">
        <v>268</v>
      </c>
    </row>
    <row r="1519" spans="1:4" ht="16" x14ac:dyDescent="0.2">
      <c r="A1519" s="3" t="s">
        <v>33</v>
      </c>
      <c r="B1519" s="3" t="s">
        <v>236</v>
      </c>
      <c r="C1519" s="3">
        <v>1.7999999999999999E-2</v>
      </c>
      <c r="D1519" s="4">
        <v>14339</v>
      </c>
    </row>
    <row r="1520" spans="1:4" ht="16" x14ac:dyDescent="0.2">
      <c r="A1520" s="3" t="s">
        <v>33</v>
      </c>
      <c r="B1520" s="3" t="s">
        <v>232</v>
      </c>
      <c r="C1520" s="3">
        <v>0.02</v>
      </c>
      <c r="D1520" s="4">
        <v>1376</v>
      </c>
    </row>
    <row r="1521" spans="1:4" ht="16" x14ac:dyDescent="0.2">
      <c r="A1521" s="3" t="s">
        <v>33</v>
      </c>
      <c r="B1521" s="3" t="s">
        <v>86</v>
      </c>
      <c r="C1521" s="3">
        <v>0.02</v>
      </c>
      <c r="D1521" s="3">
        <v>496</v>
      </c>
    </row>
    <row r="1522" spans="1:4" ht="16" x14ac:dyDescent="0.2">
      <c r="A1522" s="3" t="s">
        <v>33</v>
      </c>
      <c r="B1522" s="3" t="s">
        <v>410</v>
      </c>
      <c r="C1522" s="3">
        <v>2.24E-2</v>
      </c>
      <c r="D1522" s="4">
        <v>115374</v>
      </c>
    </row>
    <row r="1523" spans="1:4" ht="16" x14ac:dyDescent="0.2">
      <c r="A1523" s="3" t="s">
        <v>33</v>
      </c>
      <c r="B1523" s="3" t="s">
        <v>231</v>
      </c>
      <c r="C1523" s="3">
        <v>2.7E-2</v>
      </c>
      <c r="D1523" s="3">
        <v>222</v>
      </c>
    </row>
    <row r="1524" spans="1:4" ht="16" x14ac:dyDescent="0.2">
      <c r="A1524" s="3" t="s">
        <v>33</v>
      </c>
      <c r="B1524" s="3" t="s">
        <v>67</v>
      </c>
      <c r="C1524" s="3">
        <v>2.9000000000000001E-2</v>
      </c>
      <c r="D1524" s="3">
        <v>18</v>
      </c>
    </row>
    <row r="1525" spans="1:4" ht="16" x14ac:dyDescent="0.2">
      <c r="A1525" s="3" t="s">
        <v>33</v>
      </c>
      <c r="B1525" s="3" t="s">
        <v>100</v>
      </c>
      <c r="C1525" s="3">
        <v>0.03</v>
      </c>
      <c r="D1525" s="3">
        <v>51</v>
      </c>
    </row>
    <row r="1526" spans="1:4" ht="16" x14ac:dyDescent="0.2">
      <c r="A1526" s="3" t="s">
        <v>33</v>
      </c>
      <c r="B1526" s="3" t="s">
        <v>93</v>
      </c>
      <c r="C1526" s="3">
        <v>3.7999999999999999E-2</v>
      </c>
      <c r="D1526" s="3">
        <v>42</v>
      </c>
    </row>
    <row r="1527" spans="1:4" ht="32" x14ac:dyDescent="0.2">
      <c r="A1527" s="3" t="s">
        <v>33</v>
      </c>
      <c r="B1527" s="3" t="s">
        <v>234</v>
      </c>
      <c r="C1527" s="3">
        <v>4.5999999999999999E-2</v>
      </c>
      <c r="D1527" s="4">
        <v>5926</v>
      </c>
    </row>
    <row r="1528" spans="1:4" ht="16" x14ac:dyDescent="0.2">
      <c r="A1528" s="3" t="s">
        <v>33</v>
      </c>
      <c r="B1528" s="3" t="s">
        <v>413</v>
      </c>
      <c r="C1528" s="3">
        <v>4.8599999999999997E-2</v>
      </c>
      <c r="D1528" s="4">
        <v>35791</v>
      </c>
    </row>
    <row r="1529" spans="1:4" ht="16" x14ac:dyDescent="0.2">
      <c r="A1529" s="3" t="s">
        <v>33</v>
      </c>
      <c r="B1529" s="3" t="s">
        <v>414</v>
      </c>
      <c r="C1529" s="3">
        <v>5.6000000000000001E-2</v>
      </c>
      <c r="D1529" s="3">
        <v>116</v>
      </c>
    </row>
    <row r="1530" spans="1:4" ht="16" x14ac:dyDescent="0.2">
      <c r="A1530" s="3" t="s">
        <v>33</v>
      </c>
      <c r="B1530" s="3" t="s">
        <v>235</v>
      </c>
      <c r="C1530" s="3">
        <v>6.4299999999999996E-2</v>
      </c>
      <c r="D1530" s="4">
        <v>1999</v>
      </c>
    </row>
    <row r="1531" spans="1:4" ht="16" x14ac:dyDescent="0.2">
      <c r="A1531" s="3" t="s">
        <v>33</v>
      </c>
      <c r="B1531" s="3" t="s">
        <v>408</v>
      </c>
      <c r="C1531" s="3">
        <v>7.4700000000000003E-2</v>
      </c>
      <c r="D1531" s="4">
        <v>261235</v>
      </c>
    </row>
    <row r="1532" spans="1:4" ht="32" x14ac:dyDescent="0.2">
      <c r="A1532" s="3" t="s">
        <v>33</v>
      </c>
      <c r="B1532" s="3" t="s">
        <v>233</v>
      </c>
      <c r="C1532" s="3">
        <v>7.4800000000000005E-2</v>
      </c>
      <c r="D1532" s="4">
        <v>146714</v>
      </c>
    </row>
    <row r="1533" spans="1:4" ht="16" x14ac:dyDescent="0.2">
      <c r="A1533" s="3" t="s">
        <v>33</v>
      </c>
      <c r="B1533" s="3" t="s">
        <v>226</v>
      </c>
      <c r="C1533" s="3">
        <v>7.6999999999999999E-2</v>
      </c>
      <c r="D1533" s="3">
        <v>194</v>
      </c>
    </row>
    <row r="1534" spans="1:4" ht="32" x14ac:dyDescent="0.2">
      <c r="A1534" s="3" t="s">
        <v>33</v>
      </c>
      <c r="B1534" s="3" t="s">
        <v>406</v>
      </c>
      <c r="C1534" s="3">
        <v>8.1000000000000003E-2</v>
      </c>
      <c r="D1534" s="4">
        <v>1058</v>
      </c>
    </row>
    <row r="1535" spans="1:4" ht="16" x14ac:dyDescent="0.2">
      <c r="A1535" s="3" t="s">
        <v>33</v>
      </c>
      <c r="B1535" s="3" t="s">
        <v>82</v>
      </c>
      <c r="C1535" s="3">
        <v>0.14099999999999999</v>
      </c>
      <c r="D1535" s="3">
        <v>101</v>
      </c>
    </row>
    <row r="1536" spans="1:4" ht="16" x14ac:dyDescent="0.2">
      <c r="A1536" s="3" t="s">
        <v>33</v>
      </c>
      <c r="B1536" s="3" t="s">
        <v>245</v>
      </c>
      <c r="C1536" s="3">
        <v>0.188</v>
      </c>
      <c r="D1536" s="3">
        <v>302</v>
      </c>
    </row>
    <row r="1537" spans="1:4" ht="16" x14ac:dyDescent="0.2">
      <c r="A1537" s="3" t="s">
        <v>33</v>
      </c>
      <c r="B1537" s="3" t="s">
        <v>425</v>
      </c>
      <c r="C1537" s="3"/>
      <c r="D1537" s="4">
        <v>61655</v>
      </c>
    </row>
    <row r="1538" spans="1:4" ht="16" x14ac:dyDescent="0.2">
      <c r="A1538" s="3" t="s">
        <v>33</v>
      </c>
      <c r="B1538" s="3" t="s">
        <v>238</v>
      </c>
      <c r="C1538" s="3"/>
      <c r="D1538" s="3">
        <v>73</v>
      </c>
    </row>
    <row r="1539" spans="1:4" ht="16" x14ac:dyDescent="0.2">
      <c r="A1539" s="3" t="s">
        <v>34</v>
      </c>
      <c r="B1539" s="3" t="s">
        <v>421</v>
      </c>
      <c r="C1539" s="3">
        <v>2E-3</v>
      </c>
      <c r="D1539" s="3">
        <v>279</v>
      </c>
    </row>
    <row r="1540" spans="1:4" ht="16" x14ac:dyDescent="0.2">
      <c r="A1540" s="3" t="s">
        <v>34</v>
      </c>
      <c r="B1540" s="3" t="s">
        <v>422</v>
      </c>
      <c r="C1540" s="3">
        <v>5.0000000000000001E-3</v>
      </c>
      <c r="D1540" s="3">
        <v>564</v>
      </c>
    </row>
    <row r="1541" spans="1:4" ht="16" x14ac:dyDescent="0.2">
      <c r="A1541" s="3" t="s">
        <v>34</v>
      </c>
      <c r="B1541" s="3" t="s">
        <v>424</v>
      </c>
      <c r="C1541" s="3">
        <v>7.0000000000000001E-3</v>
      </c>
      <c r="D1541" s="3">
        <v>273</v>
      </c>
    </row>
    <row r="1542" spans="1:4" ht="16" x14ac:dyDescent="0.2">
      <c r="A1542" s="3" t="s">
        <v>34</v>
      </c>
      <c r="B1542" s="3" t="s">
        <v>84</v>
      </c>
      <c r="C1542" s="3">
        <v>8.9999999999999993E-3</v>
      </c>
      <c r="D1542" s="3">
        <v>220</v>
      </c>
    </row>
    <row r="1543" spans="1:4" ht="16" x14ac:dyDescent="0.2">
      <c r="A1543" s="3" t="s">
        <v>34</v>
      </c>
      <c r="B1543" s="3" t="s">
        <v>69</v>
      </c>
      <c r="C1543" s="3">
        <v>2.2200000000000001E-2</v>
      </c>
      <c r="D1543" s="4">
        <v>3000</v>
      </c>
    </row>
    <row r="1544" spans="1:4" ht="16" x14ac:dyDescent="0.2">
      <c r="A1544" s="3" t="s">
        <v>34</v>
      </c>
      <c r="B1544" s="3" t="s">
        <v>423</v>
      </c>
      <c r="C1544" s="3">
        <v>7.1999999999999995E-2</v>
      </c>
      <c r="D1544" s="3">
        <v>553</v>
      </c>
    </row>
    <row r="1545" spans="1:4" ht="16" x14ac:dyDescent="0.2">
      <c r="A1545" s="3" t="s">
        <v>466</v>
      </c>
      <c r="B1545" s="3" t="s">
        <v>69</v>
      </c>
      <c r="C1545" s="3">
        <v>2.2000000000000001E-3</v>
      </c>
      <c r="D1545" s="4">
        <v>3000</v>
      </c>
    </row>
    <row r="1546" spans="1:4" ht="16" x14ac:dyDescent="0.2">
      <c r="A1546" s="3" t="s">
        <v>35</v>
      </c>
      <c r="B1546" s="3" t="s">
        <v>412</v>
      </c>
      <c r="C1546" s="3">
        <v>1E-4</v>
      </c>
      <c r="D1546" s="4">
        <v>24582</v>
      </c>
    </row>
    <row r="1547" spans="1:4" ht="16" x14ac:dyDescent="0.2">
      <c r="A1547" s="3" t="s">
        <v>35</v>
      </c>
      <c r="B1547" s="3" t="s">
        <v>398</v>
      </c>
      <c r="C1547" s="3">
        <v>2.0000000000000001E-4</v>
      </c>
      <c r="D1547" s="4">
        <v>50614</v>
      </c>
    </row>
    <row r="1548" spans="1:4" ht="32" x14ac:dyDescent="0.2">
      <c r="A1548" s="3" t="s">
        <v>35</v>
      </c>
      <c r="B1548" s="3" t="s">
        <v>228</v>
      </c>
      <c r="C1548" s="3">
        <v>2.0000000000000001E-4</v>
      </c>
      <c r="D1548" s="4">
        <v>11499</v>
      </c>
    </row>
    <row r="1549" spans="1:4" ht="16" x14ac:dyDescent="0.2">
      <c r="A1549" s="3" t="s">
        <v>35</v>
      </c>
      <c r="B1549" s="3" t="s">
        <v>400</v>
      </c>
      <c r="C1549" s="3">
        <v>2.9999999999999997E-4</v>
      </c>
      <c r="D1549" s="4">
        <v>28557</v>
      </c>
    </row>
    <row r="1550" spans="1:4" ht="16" x14ac:dyDescent="0.2">
      <c r="A1550" s="3" t="s">
        <v>35</v>
      </c>
      <c r="B1550" s="3" t="s">
        <v>399</v>
      </c>
      <c r="C1550" s="3">
        <v>2.9999999999999997E-4</v>
      </c>
      <c r="D1550" s="4">
        <v>99672</v>
      </c>
    </row>
    <row r="1551" spans="1:4" ht="16" x14ac:dyDescent="0.2">
      <c r="A1551" s="3" t="s">
        <v>35</v>
      </c>
      <c r="B1551" s="3" t="s">
        <v>402</v>
      </c>
      <c r="C1551" s="3">
        <v>4.0000000000000002E-4</v>
      </c>
      <c r="D1551" s="4">
        <v>33328</v>
      </c>
    </row>
    <row r="1552" spans="1:4" ht="16" x14ac:dyDescent="0.2">
      <c r="A1552" s="3" t="s">
        <v>35</v>
      </c>
      <c r="B1552" s="3" t="s">
        <v>411</v>
      </c>
      <c r="C1552" s="3">
        <v>4.0000000000000002E-4</v>
      </c>
      <c r="D1552" s="4">
        <v>77584</v>
      </c>
    </row>
    <row r="1553" spans="1:4" ht="16" x14ac:dyDescent="0.2">
      <c r="A1553" s="3" t="s">
        <v>35</v>
      </c>
      <c r="B1553" s="3" t="s">
        <v>237</v>
      </c>
      <c r="C1553" s="3">
        <v>5.9999999999999995E-4</v>
      </c>
      <c r="D1553" s="4">
        <v>2411</v>
      </c>
    </row>
    <row r="1554" spans="1:4" ht="16" x14ac:dyDescent="0.2">
      <c r="A1554" s="3" t="s">
        <v>35</v>
      </c>
      <c r="B1554" s="3" t="s">
        <v>404</v>
      </c>
      <c r="C1554" s="3">
        <v>5.9999999999999995E-4</v>
      </c>
      <c r="D1554" s="4">
        <v>416581</v>
      </c>
    </row>
    <row r="1555" spans="1:4" ht="16" x14ac:dyDescent="0.2">
      <c r="A1555" s="3" t="s">
        <v>35</v>
      </c>
      <c r="B1555" s="3" t="s">
        <v>423</v>
      </c>
      <c r="C1555" s="3">
        <v>1E-3</v>
      </c>
      <c r="D1555" s="3">
        <v>553</v>
      </c>
    </row>
    <row r="1556" spans="1:4" ht="16" x14ac:dyDescent="0.2">
      <c r="A1556" s="3" t="s">
        <v>35</v>
      </c>
      <c r="B1556" s="3" t="s">
        <v>229</v>
      </c>
      <c r="C1556" s="3">
        <v>1E-3</v>
      </c>
      <c r="D1556" s="4">
        <v>43540</v>
      </c>
    </row>
    <row r="1557" spans="1:4" ht="16" x14ac:dyDescent="0.2">
      <c r="A1557" s="3" t="s">
        <v>35</v>
      </c>
      <c r="B1557" s="3" t="s">
        <v>410</v>
      </c>
      <c r="C1557" s="3">
        <v>1.1000000000000001E-3</v>
      </c>
      <c r="D1557" s="4">
        <v>115374</v>
      </c>
    </row>
    <row r="1558" spans="1:4" ht="16" x14ac:dyDescent="0.2">
      <c r="A1558" s="3" t="s">
        <v>35</v>
      </c>
      <c r="B1558" s="3" t="s">
        <v>408</v>
      </c>
      <c r="C1558" s="3">
        <v>1.1000000000000001E-3</v>
      </c>
      <c r="D1558" s="4">
        <v>261235</v>
      </c>
    </row>
    <row r="1559" spans="1:4" ht="16" x14ac:dyDescent="0.2">
      <c r="A1559" s="3" t="s">
        <v>35</v>
      </c>
      <c r="B1559" s="3" t="s">
        <v>230</v>
      </c>
      <c r="C1559" s="3">
        <v>1.4E-3</v>
      </c>
      <c r="D1559" s="4">
        <v>1772</v>
      </c>
    </row>
    <row r="1560" spans="1:4" ht="32" x14ac:dyDescent="0.2">
      <c r="A1560" s="3" t="s">
        <v>35</v>
      </c>
      <c r="B1560" s="3" t="s">
        <v>233</v>
      </c>
      <c r="C1560" s="3">
        <v>1.6000000000000001E-3</v>
      </c>
      <c r="D1560" s="4">
        <v>146714</v>
      </c>
    </row>
    <row r="1561" spans="1:4" ht="16" x14ac:dyDescent="0.2">
      <c r="A1561" s="3" t="s">
        <v>35</v>
      </c>
      <c r="B1561" s="3" t="s">
        <v>403</v>
      </c>
      <c r="C1561" s="3">
        <v>1.6000000000000001E-3</v>
      </c>
      <c r="D1561" s="4">
        <v>27978</v>
      </c>
    </row>
    <row r="1562" spans="1:4" ht="32" x14ac:dyDescent="0.2">
      <c r="A1562" s="3" t="s">
        <v>35</v>
      </c>
      <c r="B1562" s="3" t="s">
        <v>409</v>
      </c>
      <c r="C1562" s="3">
        <v>1.8E-3</v>
      </c>
      <c r="D1562" s="4">
        <v>70890</v>
      </c>
    </row>
    <row r="1563" spans="1:4" ht="16" x14ac:dyDescent="0.2">
      <c r="A1563" s="3" t="s">
        <v>35</v>
      </c>
      <c r="B1563" s="3" t="s">
        <v>225</v>
      </c>
      <c r="C1563" s="3">
        <v>2E-3</v>
      </c>
      <c r="D1563" s="3">
        <v>252</v>
      </c>
    </row>
    <row r="1564" spans="1:4" ht="32" x14ac:dyDescent="0.2">
      <c r="A1564" s="3" t="s">
        <v>35</v>
      </c>
      <c r="B1564" s="3" t="s">
        <v>406</v>
      </c>
      <c r="C1564" s="3">
        <v>2E-3</v>
      </c>
      <c r="D1564" s="4">
        <v>1058</v>
      </c>
    </row>
    <row r="1565" spans="1:4" ht="16" x14ac:dyDescent="0.2">
      <c r="A1565" s="3" t="s">
        <v>35</v>
      </c>
      <c r="B1565" s="3" t="s">
        <v>419</v>
      </c>
      <c r="C1565" s="3">
        <v>2E-3</v>
      </c>
      <c r="D1565" s="3">
        <v>558</v>
      </c>
    </row>
    <row r="1566" spans="1:4" ht="32" x14ac:dyDescent="0.2">
      <c r="A1566" s="3" t="s">
        <v>35</v>
      </c>
      <c r="B1566" s="3" t="s">
        <v>234</v>
      </c>
      <c r="C1566" s="3">
        <v>2E-3</v>
      </c>
      <c r="D1566" s="4">
        <v>5926</v>
      </c>
    </row>
    <row r="1567" spans="1:4" ht="16" x14ac:dyDescent="0.2">
      <c r="A1567" s="3" t="s">
        <v>35</v>
      </c>
      <c r="B1567" s="3" t="s">
        <v>405</v>
      </c>
      <c r="C1567" s="3">
        <v>2.3E-3</v>
      </c>
      <c r="D1567" s="4">
        <v>185391</v>
      </c>
    </row>
    <row r="1568" spans="1:4" ht="16" x14ac:dyDescent="0.2">
      <c r="A1568" s="3" t="s">
        <v>35</v>
      </c>
      <c r="B1568" s="3" t="s">
        <v>231</v>
      </c>
      <c r="C1568" s="3">
        <v>2.3E-3</v>
      </c>
      <c r="D1568" s="3">
        <v>222</v>
      </c>
    </row>
    <row r="1569" spans="1:4" ht="16" x14ac:dyDescent="0.2">
      <c r="A1569" s="3" t="s">
        <v>35</v>
      </c>
      <c r="B1569" s="3" t="s">
        <v>413</v>
      </c>
      <c r="C1569" s="3">
        <v>2.5000000000000001E-3</v>
      </c>
      <c r="D1569" s="4">
        <v>35791</v>
      </c>
    </row>
    <row r="1570" spans="1:4" ht="16" x14ac:dyDescent="0.2">
      <c r="A1570" s="3" t="s">
        <v>35</v>
      </c>
      <c r="B1570" s="3" t="s">
        <v>190</v>
      </c>
      <c r="C1570" s="3">
        <v>3.0000000000000001E-3</v>
      </c>
      <c r="D1570" s="3">
        <v>307</v>
      </c>
    </row>
    <row r="1571" spans="1:4" ht="16" x14ac:dyDescent="0.2">
      <c r="A1571" s="3" t="s">
        <v>35</v>
      </c>
      <c r="B1571" s="3" t="s">
        <v>235</v>
      </c>
      <c r="C1571" s="3">
        <v>3.5000000000000001E-3</v>
      </c>
      <c r="D1571" s="4">
        <v>1999</v>
      </c>
    </row>
    <row r="1572" spans="1:4" ht="16" x14ac:dyDescent="0.2">
      <c r="A1572" s="3" t="s">
        <v>35</v>
      </c>
      <c r="B1572" s="3" t="s">
        <v>416</v>
      </c>
      <c r="C1572" s="3">
        <v>3.8999999999999998E-3</v>
      </c>
      <c r="D1572" s="4">
        <v>1242890</v>
      </c>
    </row>
    <row r="1573" spans="1:4" ht="16" x14ac:dyDescent="0.2">
      <c r="A1573" s="3" t="s">
        <v>35</v>
      </c>
      <c r="B1573" s="3" t="s">
        <v>421</v>
      </c>
      <c r="C1573" s="3">
        <v>4.0000000000000001E-3</v>
      </c>
      <c r="D1573" s="3">
        <v>279</v>
      </c>
    </row>
    <row r="1574" spans="1:4" ht="16" x14ac:dyDescent="0.2">
      <c r="A1574" s="3" t="s">
        <v>35</v>
      </c>
      <c r="B1574" s="3" t="s">
        <v>407</v>
      </c>
      <c r="C1574" s="3">
        <v>5.0000000000000001E-3</v>
      </c>
      <c r="D1574" s="3">
        <v>100</v>
      </c>
    </row>
    <row r="1575" spans="1:4" ht="16" x14ac:dyDescent="0.2">
      <c r="A1575" s="3" t="s">
        <v>35</v>
      </c>
      <c r="B1575" s="3" t="s">
        <v>424</v>
      </c>
      <c r="C1575" s="3">
        <v>5.0000000000000001E-3</v>
      </c>
      <c r="D1575" s="3">
        <v>273</v>
      </c>
    </row>
    <row r="1576" spans="1:4" ht="16" x14ac:dyDescent="0.2">
      <c r="A1576" s="3" t="s">
        <v>35</v>
      </c>
      <c r="B1576" s="3" t="s">
        <v>417</v>
      </c>
      <c r="C1576" s="3">
        <v>5.7999999999999996E-3</v>
      </c>
      <c r="D1576" s="4">
        <v>1070</v>
      </c>
    </row>
    <row r="1577" spans="1:4" ht="32" x14ac:dyDescent="0.2">
      <c r="A1577" s="3" t="s">
        <v>35</v>
      </c>
      <c r="B1577" s="3" t="s">
        <v>401</v>
      </c>
      <c r="C1577" s="3">
        <v>6.0000000000000001E-3</v>
      </c>
      <c r="D1577" s="3">
        <v>261</v>
      </c>
    </row>
    <row r="1578" spans="1:4" ht="32" x14ac:dyDescent="0.2">
      <c r="A1578" s="3" t="s">
        <v>35</v>
      </c>
      <c r="B1578" s="3" t="s">
        <v>415</v>
      </c>
      <c r="C1578" s="3">
        <v>6.0000000000000001E-3</v>
      </c>
      <c r="D1578" s="4">
        <v>3830</v>
      </c>
    </row>
    <row r="1579" spans="1:4" ht="16" x14ac:dyDescent="0.2">
      <c r="A1579" s="3" t="s">
        <v>35</v>
      </c>
      <c r="B1579" s="3" t="s">
        <v>84</v>
      </c>
      <c r="C1579" s="3">
        <v>8.9999999999999993E-3</v>
      </c>
      <c r="D1579" s="3">
        <v>220</v>
      </c>
    </row>
    <row r="1580" spans="1:4" ht="16" x14ac:dyDescent="0.2">
      <c r="A1580" s="3" t="s">
        <v>35</v>
      </c>
      <c r="B1580" s="3" t="s">
        <v>420</v>
      </c>
      <c r="C1580" s="3">
        <v>0.01</v>
      </c>
      <c r="D1580" s="3">
        <v>194</v>
      </c>
    </row>
    <row r="1581" spans="1:4" ht="16" x14ac:dyDescent="0.2">
      <c r="A1581" s="3" t="s">
        <v>35</v>
      </c>
      <c r="B1581" s="3" t="s">
        <v>245</v>
      </c>
      <c r="C1581" s="3">
        <v>0.01</v>
      </c>
      <c r="D1581" s="3">
        <v>302</v>
      </c>
    </row>
    <row r="1582" spans="1:4" ht="16" x14ac:dyDescent="0.2">
      <c r="A1582" s="3" t="s">
        <v>35</v>
      </c>
      <c r="B1582" s="3" t="s">
        <v>88</v>
      </c>
      <c r="C1582" s="3">
        <v>1.2999999999999999E-2</v>
      </c>
      <c r="D1582" s="3">
        <v>39</v>
      </c>
    </row>
    <row r="1583" spans="1:4" ht="16" x14ac:dyDescent="0.2">
      <c r="A1583" s="3" t="s">
        <v>35</v>
      </c>
      <c r="B1583" s="3" t="s">
        <v>414</v>
      </c>
      <c r="C1583" s="3">
        <v>0.03</v>
      </c>
      <c r="D1583" s="3">
        <v>116</v>
      </c>
    </row>
    <row r="1584" spans="1:4" ht="16" x14ac:dyDescent="0.2">
      <c r="A1584" s="3" t="s">
        <v>35</v>
      </c>
      <c r="B1584" s="3" t="s">
        <v>82</v>
      </c>
      <c r="C1584" s="3">
        <v>3.5999999999999997E-2</v>
      </c>
      <c r="D1584" s="3">
        <v>101</v>
      </c>
    </row>
    <row r="1585" spans="1:4" ht="16" x14ac:dyDescent="0.2">
      <c r="A1585" s="3" t="s">
        <v>35</v>
      </c>
      <c r="B1585" s="3" t="s">
        <v>425</v>
      </c>
      <c r="C1585" s="3"/>
      <c r="D1585" s="4">
        <v>61655</v>
      </c>
    </row>
    <row r="1586" spans="1:4" ht="16" x14ac:dyDescent="0.2">
      <c r="A1586" s="3" t="s">
        <v>467</v>
      </c>
      <c r="B1586" s="3" t="s">
        <v>69</v>
      </c>
      <c r="C1586" s="3">
        <v>2.0000000000000001E-4</v>
      </c>
      <c r="D1586" s="4">
        <v>3000</v>
      </c>
    </row>
    <row r="1587" spans="1:4" ht="16" x14ac:dyDescent="0.2">
      <c r="A1587" s="3" t="s">
        <v>467</v>
      </c>
      <c r="B1587" s="3" t="s">
        <v>84</v>
      </c>
      <c r="C1587" s="3">
        <v>8.9999999999999993E-3</v>
      </c>
      <c r="D1587" s="3">
        <v>220</v>
      </c>
    </row>
    <row r="1588" spans="1:4" ht="16" x14ac:dyDescent="0.2">
      <c r="A1588" s="3" t="s">
        <v>468</v>
      </c>
      <c r="B1588" s="3" t="s">
        <v>416</v>
      </c>
      <c r="C1588" s="3">
        <v>1E-4</v>
      </c>
      <c r="D1588" s="4">
        <v>1242890</v>
      </c>
    </row>
    <row r="1589" spans="1:4" ht="32" x14ac:dyDescent="0.2">
      <c r="A1589" s="3" t="s">
        <v>468</v>
      </c>
      <c r="B1589" s="3" t="s">
        <v>233</v>
      </c>
      <c r="C1589" s="3">
        <v>1E-4</v>
      </c>
      <c r="D1589" s="4">
        <v>146714</v>
      </c>
    </row>
    <row r="1590" spans="1:4" ht="16" x14ac:dyDescent="0.2">
      <c r="A1590" s="3" t="s">
        <v>468</v>
      </c>
      <c r="B1590" s="3" t="s">
        <v>413</v>
      </c>
      <c r="C1590" s="3">
        <v>1E-4</v>
      </c>
      <c r="D1590" s="4">
        <v>35791</v>
      </c>
    </row>
    <row r="1591" spans="1:4" ht="16" x14ac:dyDescent="0.2">
      <c r="A1591" s="3" t="s">
        <v>468</v>
      </c>
      <c r="B1591" s="3" t="s">
        <v>237</v>
      </c>
      <c r="C1591" s="3">
        <v>2.0000000000000001E-4</v>
      </c>
      <c r="D1591" s="4">
        <v>2411</v>
      </c>
    </row>
    <row r="1592" spans="1:4" ht="32" x14ac:dyDescent="0.2">
      <c r="A1592" s="3" t="s">
        <v>468</v>
      </c>
      <c r="B1592" s="3" t="s">
        <v>228</v>
      </c>
      <c r="C1592" s="3">
        <v>2.0000000000000001E-4</v>
      </c>
      <c r="D1592" s="4">
        <v>11499</v>
      </c>
    </row>
    <row r="1593" spans="1:4" ht="16" x14ac:dyDescent="0.2">
      <c r="A1593" s="3" t="s">
        <v>468</v>
      </c>
      <c r="B1593" s="3" t="s">
        <v>422</v>
      </c>
      <c r="C1593" s="3">
        <v>1E-3</v>
      </c>
      <c r="D1593" s="3">
        <v>564</v>
      </c>
    </row>
    <row r="1594" spans="1:4" ht="16" x14ac:dyDescent="0.2">
      <c r="A1594" s="3" t="s">
        <v>36</v>
      </c>
      <c r="B1594" s="3" t="s">
        <v>404</v>
      </c>
      <c r="C1594" s="3">
        <v>1E-4</v>
      </c>
      <c r="D1594" s="4">
        <v>416581</v>
      </c>
    </row>
    <row r="1595" spans="1:4" ht="16" x14ac:dyDescent="0.2">
      <c r="A1595" s="3" t="s">
        <v>36</v>
      </c>
      <c r="B1595" s="3" t="s">
        <v>402</v>
      </c>
      <c r="C1595" s="3">
        <v>1E-4</v>
      </c>
      <c r="D1595" s="4">
        <v>33328</v>
      </c>
    </row>
    <row r="1596" spans="1:4" ht="16" x14ac:dyDescent="0.2">
      <c r="A1596" s="3" t="s">
        <v>36</v>
      </c>
      <c r="B1596" s="3" t="s">
        <v>416</v>
      </c>
      <c r="C1596" s="3">
        <v>1E-4</v>
      </c>
      <c r="D1596" s="4">
        <v>1242890</v>
      </c>
    </row>
    <row r="1597" spans="1:4" ht="32" x14ac:dyDescent="0.2">
      <c r="A1597" s="3" t="s">
        <v>36</v>
      </c>
      <c r="B1597" s="3" t="s">
        <v>409</v>
      </c>
      <c r="C1597" s="3">
        <v>1E-4</v>
      </c>
      <c r="D1597" s="4">
        <v>70890</v>
      </c>
    </row>
    <row r="1598" spans="1:4" ht="16" x14ac:dyDescent="0.2">
      <c r="A1598" s="3" t="s">
        <v>36</v>
      </c>
      <c r="B1598" s="3" t="s">
        <v>410</v>
      </c>
      <c r="C1598" s="3">
        <v>2.9999999999999997E-4</v>
      </c>
      <c r="D1598" s="4">
        <v>115374</v>
      </c>
    </row>
    <row r="1599" spans="1:4" ht="16" x14ac:dyDescent="0.2">
      <c r="A1599" s="3" t="s">
        <v>36</v>
      </c>
      <c r="B1599" s="3" t="s">
        <v>400</v>
      </c>
      <c r="C1599" s="3">
        <v>4.0000000000000002E-4</v>
      </c>
      <c r="D1599" s="4">
        <v>28557</v>
      </c>
    </row>
    <row r="1600" spans="1:4" ht="16" x14ac:dyDescent="0.2">
      <c r="A1600" s="3" t="s">
        <v>36</v>
      </c>
      <c r="B1600" s="3" t="s">
        <v>237</v>
      </c>
      <c r="C1600" s="3">
        <v>5.9999999999999995E-4</v>
      </c>
      <c r="D1600" s="4">
        <v>2411</v>
      </c>
    </row>
    <row r="1601" spans="1:4" ht="16" x14ac:dyDescent="0.2">
      <c r="A1601" s="3" t="s">
        <v>36</v>
      </c>
      <c r="B1601" s="3" t="s">
        <v>398</v>
      </c>
      <c r="C1601" s="3">
        <v>8.0000000000000004E-4</v>
      </c>
      <c r="D1601" s="4">
        <v>50614</v>
      </c>
    </row>
    <row r="1602" spans="1:4" ht="16" x14ac:dyDescent="0.2">
      <c r="A1602" s="3" t="s">
        <v>36</v>
      </c>
      <c r="B1602" s="3" t="s">
        <v>417</v>
      </c>
      <c r="C1602" s="3">
        <v>1E-3</v>
      </c>
      <c r="D1602" s="4">
        <v>1070</v>
      </c>
    </row>
    <row r="1603" spans="1:4" ht="16" x14ac:dyDescent="0.2">
      <c r="A1603" s="3" t="s">
        <v>36</v>
      </c>
      <c r="B1603" s="3" t="s">
        <v>419</v>
      </c>
      <c r="C1603" s="3">
        <v>1E-3</v>
      </c>
      <c r="D1603" s="3">
        <v>558</v>
      </c>
    </row>
    <row r="1604" spans="1:4" ht="16" x14ac:dyDescent="0.2">
      <c r="A1604" s="3" t="s">
        <v>36</v>
      </c>
      <c r="B1604" s="3" t="s">
        <v>403</v>
      </c>
      <c r="C1604" s="3">
        <v>1.4E-3</v>
      </c>
      <c r="D1604" s="4">
        <v>27978</v>
      </c>
    </row>
    <row r="1605" spans="1:4" ht="16" x14ac:dyDescent="0.2">
      <c r="A1605" s="3" t="s">
        <v>36</v>
      </c>
      <c r="B1605" s="3" t="s">
        <v>229</v>
      </c>
      <c r="C1605" s="3">
        <v>1.4E-3</v>
      </c>
      <c r="D1605" s="4">
        <v>43540</v>
      </c>
    </row>
    <row r="1606" spans="1:4" ht="16" x14ac:dyDescent="0.2">
      <c r="A1606" s="3" t="s">
        <v>36</v>
      </c>
      <c r="B1606" s="3" t="s">
        <v>399</v>
      </c>
      <c r="C1606" s="3">
        <v>1.5E-3</v>
      </c>
      <c r="D1606" s="4">
        <v>99672</v>
      </c>
    </row>
    <row r="1607" spans="1:4" ht="16" x14ac:dyDescent="0.2">
      <c r="A1607" s="3" t="s">
        <v>36</v>
      </c>
      <c r="B1607" s="3" t="s">
        <v>405</v>
      </c>
      <c r="C1607" s="3">
        <v>1.5E-3</v>
      </c>
      <c r="D1607" s="4">
        <v>185391</v>
      </c>
    </row>
    <row r="1608" spans="1:4" ht="16" x14ac:dyDescent="0.2">
      <c r="A1608" s="3" t="s">
        <v>36</v>
      </c>
      <c r="B1608" s="3" t="s">
        <v>413</v>
      </c>
      <c r="C1608" s="3">
        <v>1.6000000000000001E-3</v>
      </c>
      <c r="D1608" s="4">
        <v>35791</v>
      </c>
    </row>
    <row r="1609" spans="1:4" ht="32" x14ac:dyDescent="0.2">
      <c r="A1609" s="3" t="s">
        <v>36</v>
      </c>
      <c r="B1609" s="3" t="s">
        <v>401</v>
      </c>
      <c r="C1609" s="3">
        <v>2E-3</v>
      </c>
      <c r="D1609" s="3">
        <v>261</v>
      </c>
    </row>
    <row r="1610" spans="1:4" ht="16" x14ac:dyDescent="0.2">
      <c r="A1610" s="3" t="s">
        <v>36</v>
      </c>
      <c r="B1610" s="3" t="s">
        <v>424</v>
      </c>
      <c r="C1610" s="3">
        <v>2E-3</v>
      </c>
      <c r="D1610" s="3">
        <v>273</v>
      </c>
    </row>
    <row r="1611" spans="1:4" ht="32" x14ac:dyDescent="0.2">
      <c r="A1611" s="3" t="s">
        <v>36</v>
      </c>
      <c r="B1611" s="3" t="s">
        <v>234</v>
      </c>
      <c r="C1611" s="3">
        <v>2E-3</v>
      </c>
      <c r="D1611" s="4">
        <v>5926</v>
      </c>
    </row>
    <row r="1612" spans="1:4" ht="16" x14ac:dyDescent="0.2">
      <c r="A1612" s="3" t="s">
        <v>36</v>
      </c>
      <c r="B1612" s="3" t="s">
        <v>408</v>
      </c>
      <c r="C1612" s="3">
        <v>2E-3</v>
      </c>
      <c r="D1612" s="4">
        <v>261235</v>
      </c>
    </row>
    <row r="1613" spans="1:4" ht="16" x14ac:dyDescent="0.2">
      <c r="A1613" s="3" t="s">
        <v>36</v>
      </c>
      <c r="B1613" s="3" t="s">
        <v>86</v>
      </c>
      <c r="C1613" s="3">
        <v>2E-3</v>
      </c>
      <c r="D1613" s="3">
        <v>496</v>
      </c>
    </row>
    <row r="1614" spans="1:4" ht="16" x14ac:dyDescent="0.2">
      <c r="A1614" s="3" t="s">
        <v>36</v>
      </c>
      <c r="B1614" s="3" t="s">
        <v>421</v>
      </c>
      <c r="C1614" s="3">
        <v>2E-3</v>
      </c>
      <c r="D1614" s="3">
        <v>279</v>
      </c>
    </row>
    <row r="1615" spans="1:4" ht="32" x14ac:dyDescent="0.2">
      <c r="A1615" s="3" t="s">
        <v>36</v>
      </c>
      <c r="B1615" s="3" t="s">
        <v>228</v>
      </c>
      <c r="C1615" s="3">
        <v>2.2000000000000001E-3</v>
      </c>
      <c r="D1615" s="4">
        <v>11499</v>
      </c>
    </row>
    <row r="1616" spans="1:4" ht="16" x14ac:dyDescent="0.2">
      <c r="A1616" s="3" t="s">
        <v>36</v>
      </c>
      <c r="B1616" s="3" t="s">
        <v>232</v>
      </c>
      <c r="C1616" s="3">
        <v>3.0000000000000001E-3</v>
      </c>
      <c r="D1616" s="4">
        <v>1376</v>
      </c>
    </row>
    <row r="1617" spans="1:4" ht="32" x14ac:dyDescent="0.2">
      <c r="A1617" s="3" t="s">
        <v>36</v>
      </c>
      <c r="B1617" s="3" t="s">
        <v>233</v>
      </c>
      <c r="C1617" s="3">
        <v>3.5000000000000001E-3</v>
      </c>
      <c r="D1617" s="4">
        <v>146714</v>
      </c>
    </row>
    <row r="1618" spans="1:4" ht="16" x14ac:dyDescent="0.2">
      <c r="A1618" s="3" t="s">
        <v>36</v>
      </c>
      <c r="B1618" s="3" t="s">
        <v>230</v>
      </c>
      <c r="C1618" s="3">
        <v>3.7000000000000002E-3</v>
      </c>
      <c r="D1618" s="4">
        <v>1772</v>
      </c>
    </row>
    <row r="1619" spans="1:4" ht="16" x14ac:dyDescent="0.2">
      <c r="A1619" s="3" t="s">
        <v>36</v>
      </c>
      <c r="B1619" s="3" t="s">
        <v>423</v>
      </c>
      <c r="C1619" s="3">
        <v>4.0000000000000001E-3</v>
      </c>
      <c r="D1619" s="3">
        <v>553</v>
      </c>
    </row>
    <row r="1620" spans="1:4" ht="16" x14ac:dyDescent="0.2">
      <c r="A1620" s="3" t="s">
        <v>36</v>
      </c>
      <c r="B1620" s="3" t="s">
        <v>235</v>
      </c>
      <c r="C1620" s="3">
        <v>4.7999999999999996E-3</v>
      </c>
      <c r="D1620" s="4">
        <v>1999</v>
      </c>
    </row>
    <row r="1621" spans="1:4" ht="32" x14ac:dyDescent="0.2">
      <c r="A1621" s="3" t="s">
        <v>36</v>
      </c>
      <c r="B1621" s="3" t="s">
        <v>406</v>
      </c>
      <c r="C1621" s="3">
        <v>5.0000000000000001E-3</v>
      </c>
      <c r="D1621" s="4">
        <v>1058</v>
      </c>
    </row>
    <row r="1622" spans="1:4" ht="16" x14ac:dyDescent="0.2">
      <c r="A1622" s="3" t="s">
        <v>36</v>
      </c>
      <c r="B1622" s="3" t="s">
        <v>245</v>
      </c>
      <c r="C1622" s="3">
        <v>7.0000000000000001E-3</v>
      </c>
      <c r="D1622" s="3">
        <v>302</v>
      </c>
    </row>
    <row r="1623" spans="1:4" ht="16" x14ac:dyDescent="0.2">
      <c r="A1623" s="3" t="s">
        <v>36</v>
      </c>
      <c r="B1623" s="3" t="s">
        <v>411</v>
      </c>
      <c r="C1623" s="3">
        <v>8.5000000000000006E-3</v>
      </c>
      <c r="D1623" s="4">
        <v>77584</v>
      </c>
    </row>
    <row r="1624" spans="1:4" ht="16" x14ac:dyDescent="0.2">
      <c r="A1624" s="3" t="s">
        <v>36</v>
      </c>
      <c r="B1624" s="3" t="s">
        <v>194</v>
      </c>
      <c r="C1624" s="3">
        <v>8.9999999999999993E-3</v>
      </c>
      <c r="D1624" s="3">
        <v>492</v>
      </c>
    </row>
    <row r="1625" spans="1:4" ht="16" x14ac:dyDescent="0.2">
      <c r="A1625" s="3" t="s">
        <v>36</v>
      </c>
      <c r="B1625" s="3" t="s">
        <v>414</v>
      </c>
      <c r="C1625" s="3">
        <v>8.9999999999999993E-3</v>
      </c>
      <c r="D1625" s="3">
        <v>116</v>
      </c>
    </row>
    <row r="1626" spans="1:4" ht="16" x14ac:dyDescent="0.2">
      <c r="A1626" s="3" t="s">
        <v>36</v>
      </c>
      <c r="B1626" s="3" t="s">
        <v>412</v>
      </c>
      <c r="C1626" s="3">
        <v>1.8200000000000001E-2</v>
      </c>
      <c r="D1626" s="4">
        <v>24582</v>
      </c>
    </row>
    <row r="1627" spans="1:4" ht="16" x14ac:dyDescent="0.2">
      <c r="A1627" s="3" t="s">
        <v>36</v>
      </c>
      <c r="B1627" s="3" t="s">
        <v>225</v>
      </c>
      <c r="C1627" s="3">
        <v>3.5999999999999997E-2</v>
      </c>
      <c r="D1627" s="3">
        <v>252</v>
      </c>
    </row>
    <row r="1628" spans="1:4" ht="16" x14ac:dyDescent="0.2">
      <c r="A1628" s="3" t="s">
        <v>469</v>
      </c>
      <c r="B1628" s="3" t="s">
        <v>69</v>
      </c>
      <c r="C1628" s="3">
        <v>1.9099999999999999E-2</v>
      </c>
      <c r="D1628" s="4">
        <v>3000</v>
      </c>
    </row>
    <row r="1629" spans="1:4" ht="16" x14ac:dyDescent="0.2">
      <c r="A1629" s="3" t="s">
        <v>470</v>
      </c>
      <c r="B1629" s="3" t="s">
        <v>400</v>
      </c>
      <c r="C1629" s="3">
        <v>1E-4</v>
      </c>
      <c r="D1629" s="4">
        <v>28557</v>
      </c>
    </row>
    <row r="1630" spans="1:4" ht="16" x14ac:dyDescent="0.2">
      <c r="A1630" s="3" t="s">
        <v>470</v>
      </c>
      <c r="B1630" s="3" t="s">
        <v>404</v>
      </c>
      <c r="C1630" s="3">
        <v>1E-4</v>
      </c>
      <c r="D1630" s="4">
        <v>416581</v>
      </c>
    </row>
    <row r="1631" spans="1:4" ht="16" x14ac:dyDescent="0.2">
      <c r="A1631" s="3" t="s">
        <v>470</v>
      </c>
      <c r="B1631" s="3" t="s">
        <v>416</v>
      </c>
      <c r="C1631" s="3">
        <v>1E-4</v>
      </c>
      <c r="D1631" s="4">
        <v>1242890</v>
      </c>
    </row>
    <row r="1632" spans="1:4" ht="16" x14ac:dyDescent="0.2">
      <c r="A1632" s="3" t="s">
        <v>470</v>
      </c>
      <c r="B1632" s="3" t="s">
        <v>398</v>
      </c>
      <c r="C1632" s="3">
        <v>1E-4</v>
      </c>
      <c r="D1632" s="4">
        <v>50614</v>
      </c>
    </row>
    <row r="1633" spans="1:4" ht="16" x14ac:dyDescent="0.2">
      <c r="A1633" s="3" t="s">
        <v>470</v>
      </c>
      <c r="B1633" s="3" t="s">
        <v>412</v>
      </c>
      <c r="C1633" s="3">
        <v>1E-4</v>
      </c>
      <c r="D1633" s="4">
        <v>24582</v>
      </c>
    </row>
    <row r="1634" spans="1:4" ht="32" x14ac:dyDescent="0.2">
      <c r="A1634" s="3" t="s">
        <v>470</v>
      </c>
      <c r="B1634" s="3" t="s">
        <v>409</v>
      </c>
      <c r="C1634" s="3">
        <v>2.0000000000000001E-4</v>
      </c>
      <c r="D1634" s="4">
        <v>70890</v>
      </c>
    </row>
    <row r="1635" spans="1:4" ht="32" x14ac:dyDescent="0.2">
      <c r="A1635" s="3" t="s">
        <v>470</v>
      </c>
      <c r="B1635" s="3" t="s">
        <v>415</v>
      </c>
      <c r="C1635" s="3">
        <v>2.9999999999999997E-4</v>
      </c>
      <c r="D1635" s="4">
        <v>3830</v>
      </c>
    </row>
    <row r="1636" spans="1:4" ht="32" x14ac:dyDescent="0.2">
      <c r="A1636" s="3" t="s">
        <v>470</v>
      </c>
      <c r="B1636" s="3" t="s">
        <v>228</v>
      </c>
      <c r="C1636" s="3">
        <v>2.9999999999999997E-4</v>
      </c>
      <c r="D1636" s="4">
        <v>11499</v>
      </c>
    </row>
    <row r="1637" spans="1:4" ht="16" x14ac:dyDescent="0.2">
      <c r="A1637" s="3" t="s">
        <v>470</v>
      </c>
      <c r="B1637" s="3" t="s">
        <v>413</v>
      </c>
      <c r="C1637" s="3">
        <v>4.0000000000000002E-4</v>
      </c>
      <c r="D1637" s="4">
        <v>35791</v>
      </c>
    </row>
    <row r="1638" spans="1:4" ht="16" x14ac:dyDescent="0.2">
      <c r="A1638" s="3" t="s">
        <v>470</v>
      </c>
      <c r="B1638" s="3" t="s">
        <v>237</v>
      </c>
      <c r="C1638" s="3">
        <v>8.0000000000000004E-4</v>
      </c>
      <c r="D1638" s="4">
        <v>2411</v>
      </c>
    </row>
    <row r="1639" spans="1:4" ht="16" x14ac:dyDescent="0.2">
      <c r="A1639" s="3" t="s">
        <v>470</v>
      </c>
      <c r="B1639" s="3" t="s">
        <v>422</v>
      </c>
      <c r="C1639" s="3">
        <v>1E-3</v>
      </c>
      <c r="D1639" s="3">
        <v>564</v>
      </c>
    </row>
    <row r="1640" spans="1:4" ht="16" x14ac:dyDescent="0.2">
      <c r="A1640" s="3" t="s">
        <v>470</v>
      </c>
      <c r="B1640" s="3" t="s">
        <v>402</v>
      </c>
      <c r="C1640" s="3">
        <v>1.8E-3</v>
      </c>
      <c r="D1640" s="4">
        <v>33328</v>
      </c>
    </row>
    <row r="1641" spans="1:4" ht="16" x14ac:dyDescent="0.2">
      <c r="A1641" s="3" t="s">
        <v>470</v>
      </c>
      <c r="B1641" s="3" t="s">
        <v>86</v>
      </c>
      <c r="C1641" s="3">
        <v>2E-3</v>
      </c>
      <c r="D1641" s="3">
        <v>496</v>
      </c>
    </row>
    <row r="1642" spans="1:4" ht="16" x14ac:dyDescent="0.2">
      <c r="A1642" s="3" t="s">
        <v>470</v>
      </c>
      <c r="B1642" s="3" t="s">
        <v>245</v>
      </c>
      <c r="C1642" s="3">
        <v>2E-3</v>
      </c>
      <c r="D1642" s="3">
        <v>302</v>
      </c>
    </row>
    <row r="1643" spans="1:4" ht="16" x14ac:dyDescent="0.2">
      <c r="A1643" s="3" t="s">
        <v>470</v>
      </c>
      <c r="B1643" s="3" t="s">
        <v>89</v>
      </c>
      <c r="C1643" s="3">
        <v>3.0000000000000001E-3</v>
      </c>
      <c r="D1643" s="3">
        <v>193</v>
      </c>
    </row>
    <row r="1644" spans="1:4" ht="16" x14ac:dyDescent="0.2">
      <c r="A1644" s="3" t="s">
        <v>470</v>
      </c>
      <c r="B1644" s="3" t="s">
        <v>194</v>
      </c>
      <c r="C1644" s="3">
        <v>3.0000000000000001E-3</v>
      </c>
      <c r="D1644" s="3">
        <v>492</v>
      </c>
    </row>
    <row r="1645" spans="1:4" ht="32" x14ac:dyDescent="0.2">
      <c r="A1645" s="3" t="s">
        <v>470</v>
      </c>
      <c r="B1645" s="3" t="s">
        <v>234</v>
      </c>
      <c r="C1645" s="3">
        <v>4.0000000000000001E-3</v>
      </c>
      <c r="D1645" s="4">
        <v>5926</v>
      </c>
    </row>
    <row r="1646" spans="1:4" ht="16" x14ac:dyDescent="0.2">
      <c r="A1646" s="3" t="s">
        <v>470</v>
      </c>
      <c r="B1646" s="3" t="s">
        <v>231</v>
      </c>
      <c r="C1646" s="3">
        <v>4.4999999999999997E-3</v>
      </c>
      <c r="D1646" s="3">
        <v>222</v>
      </c>
    </row>
    <row r="1647" spans="1:4" ht="16" x14ac:dyDescent="0.2">
      <c r="A1647" s="3" t="s">
        <v>470</v>
      </c>
      <c r="B1647" s="3" t="s">
        <v>85</v>
      </c>
      <c r="C1647" s="3">
        <v>7.0000000000000001E-3</v>
      </c>
      <c r="D1647" s="3">
        <v>268</v>
      </c>
    </row>
    <row r="1648" spans="1:4" ht="32" x14ac:dyDescent="0.2">
      <c r="A1648" s="3" t="s">
        <v>470</v>
      </c>
      <c r="B1648" s="3" t="s">
        <v>406</v>
      </c>
      <c r="C1648" s="3">
        <v>1.2999999999999999E-2</v>
      </c>
      <c r="D1648" s="4">
        <v>1058</v>
      </c>
    </row>
    <row r="1649" spans="1:4" ht="16" x14ac:dyDescent="0.2">
      <c r="A1649" s="3" t="s">
        <v>470</v>
      </c>
      <c r="B1649" s="3" t="s">
        <v>408</v>
      </c>
      <c r="C1649" s="3">
        <v>1.5599999999999999E-2</v>
      </c>
      <c r="D1649" s="4">
        <v>261235</v>
      </c>
    </row>
    <row r="1650" spans="1:4" ht="16" x14ac:dyDescent="0.2">
      <c r="A1650" s="3" t="s">
        <v>470</v>
      </c>
      <c r="B1650" s="3" t="s">
        <v>421</v>
      </c>
      <c r="C1650" s="3">
        <v>0.02</v>
      </c>
      <c r="D1650" s="3">
        <v>279</v>
      </c>
    </row>
    <row r="1651" spans="1:4" ht="32" x14ac:dyDescent="0.2">
      <c r="A1651" s="3" t="s">
        <v>470</v>
      </c>
      <c r="B1651" s="3" t="s">
        <v>233</v>
      </c>
      <c r="C1651" s="3">
        <v>2.07E-2</v>
      </c>
      <c r="D1651" s="4">
        <v>146714</v>
      </c>
    </row>
    <row r="1652" spans="1:4" ht="16" x14ac:dyDescent="0.2">
      <c r="A1652" s="3" t="s">
        <v>470</v>
      </c>
      <c r="B1652" s="3" t="s">
        <v>423</v>
      </c>
      <c r="C1652" s="3">
        <v>2.1999999999999999E-2</v>
      </c>
      <c r="D1652" s="3">
        <v>553</v>
      </c>
    </row>
    <row r="1653" spans="1:4" ht="16" x14ac:dyDescent="0.2">
      <c r="A1653" s="3" t="s">
        <v>470</v>
      </c>
      <c r="B1653" s="3" t="s">
        <v>414</v>
      </c>
      <c r="C1653" s="3">
        <v>2.1999999999999999E-2</v>
      </c>
      <c r="D1653" s="3">
        <v>116</v>
      </c>
    </row>
    <row r="1654" spans="1:4" ht="16" x14ac:dyDescent="0.2">
      <c r="A1654" s="3" t="s">
        <v>470</v>
      </c>
      <c r="B1654" s="3" t="s">
        <v>235</v>
      </c>
      <c r="C1654" s="3">
        <v>2.35E-2</v>
      </c>
      <c r="D1654" s="4">
        <v>1999</v>
      </c>
    </row>
    <row r="1655" spans="1:4" ht="16" x14ac:dyDescent="0.2">
      <c r="A1655" s="3" t="s">
        <v>470</v>
      </c>
      <c r="B1655" s="3" t="s">
        <v>226</v>
      </c>
      <c r="C1655" s="3">
        <v>2.5000000000000001E-2</v>
      </c>
      <c r="D1655" s="3">
        <v>194</v>
      </c>
    </row>
    <row r="1656" spans="1:4" ht="16" x14ac:dyDescent="0.2">
      <c r="A1656" s="3" t="s">
        <v>470</v>
      </c>
      <c r="B1656" s="3" t="s">
        <v>410</v>
      </c>
      <c r="C1656" s="3">
        <v>3.3300000000000003E-2</v>
      </c>
      <c r="D1656" s="4">
        <v>115374</v>
      </c>
    </row>
    <row r="1657" spans="1:4" ht="16" x14ac:dyDescent="0.2">
      <c r="A1657" s="3" t="s">
        <v>470</v>
      </c>
      <c r="B1657" s="3" t="s">
        <v>236</v>
      </c>
      <c r="C1657" s="3">
        <v>3.5000000000000003E-2</v>
      </c>
      <c r="D1657" s="4">
        <v>14339</v>
      </c>
    </row>
    <row r="1658" spans="1:4" ht="16" x14ac:dyDescent="0.2">
      <c r="A1658" s="3" t="s">
        <v>470</v>
      </c>
      <c r="B1658" s="3" t="s">
        <v>100</v>
      </c>
      <c r="C1658" s="3">
        <v>0.05</v>
      </c>
      <c r="D1658" s="3">
        <v>51</v>
      </c>
    </row>
    <row r="1659" spans="1:4" ht="16" x14ac:dyDescent="0.2">
      <c r="A1659" s="3" t="s">
        <v>470</v>
      </c>
      <c r="B1659" s="3" t="s">
        <v>238</v>
      </c>
      <c r="C1659" s="3"/>
      <c r="D1659" s="3">
        <v>73</v>
      </c>
    </row>
    <row r="1660" spans="1:4" ht="16" x14ac:dyDescent="0.2">
      <c r="A1660" s="3" t="s">
        <v>471</v>
      </c>
      <c r="B1660" s="3" t="s">
        <v>69</v>
      </c>
      <c r="C1660" s="3">
        <v>2.0000000000000001E-4</v>
      </c>
      <c r="D1660" s="4">
        <v>3000</v>
      </c>
    </row>
    <row r="1661" spans="1:4" ht="32" x14ac:dyDescent="0.2">
      <c r="A1661" s="3" t="s">
        <v>472</v>
      </c>
      <c r="B1661" s="3" t="s">
        <v>415</v>
      </c>
      <c r="C1661" s="3">
        <v>1E-4</v>
      </c>
      <c r="D1661" s="4">
        <v>3830</v>
      </c>
    </row>
    <row r="1662" spans="1:4" ht="32" x14ac:dyDescent="0.2">
      <c r="A1662" s="3" t="s">
        <v>472</v>
      </c>
      <c r="B1662" s="3" t="s">
        <v>409</v>
      </c>
      <c r="C1662" s="3">
        <v>1E-4</v>
      </c>
      <c r="D1662" s="4">
        <v>70890</v>
      </c>
    </row>
    <row r="1663" spans="1:4" ht="16" x14ac:dyDescent="0.2">
      <c r="A1663" s="3" t="s">
        <v>472</v>
      </c>
      <c r="B1663" s="3" t="s">
        <v>403</v>
      </c>
      <c r="C1663" s="3">
        <v>1E-4</v>
      </c>
      <c r="D1663" s="4">
        <v>27978</v>
      </c>
    </row>
    <row r="1664" spans="1:4" ht="16" x14ac:dyDescent="0.2">
      <c r="A1664" s="3" t="s">
        <v>472</v>
      </c>
      <c r="B1664" s="3" t="s">
        <v>405</v>
      </c>
      <c r="C1664" s="3">
        <v>2.0000000000000001E-4</v>
      </c>
      <c r="D1664" s="4">
        <v>185391</v>
      </c>
    </row>
    <row r="1665" spans="1:4" ht="16" x14ac:dyDescent="0.2">
      <c r="A1665" s="3" t="s">
        <v>472</v>
      </c>
      <c r="B1665" s="3" t="s">
        <v>225</v>
      </c>
      <c r="C1665" s="3">
        <v>8.0000000000000002E-3</v>
      </c>
      <c r="D1665" s="3">
        <v>252</v>
      </c>
    </row>
    <row r="1666" spans="1:4" ht="16" x14ac:dyDescent="0.2">
      <c r="A1666" s="3" t="s">
        <v>472</v>
      </c>
      <c r="B1666" s="3" t="s">
        <v>189</v>
      </c>
      <c r="C1666" s="3">
        <v>1.4E-2</v>
      </c>
      <c r="D1666" s="3">
        <v>187</v>
      </c>
    </row>
    <row r="1667" spans="1:4" ht="16" x14ac:dyDescent="0.2">
      <c r="A1667" s="3" t="s">
        <v>473</v>
      </c>
      <c r="B1667" s="3" t="s">
        <v>235</v>
      </c>
      <c r="C1667" s="3">
        <v>2.9999999999999997E-4</v>
      </c>
      <c r="D1667" s="4">
        <v>1999</v>
      </c>
    </row>
    <row r="1668" spans="1:4" ht="16" x14ac:dyDescent="0.2">
      <c r="A1668" s="3" t="s">
        <v>474</v>
      </c>
      <c r="B1668" s="3" t="s">
        <v>124</v>
      </c>
      <c r="C1668" s="3">
        <v>4.9700000000000001E-2</v>
      </c>
      <c r="D1668" s="4">
        <v>4889</v>
      </c>
    </row>
    <row r="1669" spans="1:4" ht="16" x14ac:dyDescent="0.2">
      <c r="A1669" s="3" t="s">
        <v>475</v>
      </c>
      <c r="B1669" s="3" t="s">
        <v>124</v>
      </c>
      <c r="C1669" s="3">
        <v>5.8500000000000003E-2</v>
      </c>
      <c r="D1669" s="4">
        <v>4889</v>
      </c>
    </row>
    <row r="1670" spans="1:4" ht="16" x14ac:dyDescent="0.2">
      <c r="A1670" s="3" t="s">
        <v>476</v>
      </c>
      <c r="B1670" s="3" t="s">
        <v>124</v>
      </c>
      <c r="C1670" s="3">
        <v>2.7199999999999998E-2</v>
      </c>
      <c r="D1670" s="4">
        <v>4889</v>
      </c>
    </row>
    <row r="1671" spans="1:4" ht="16" x14ac:dyDescent="0.2">
      <c r="A1671" s="3" t="s">
        <v>477</v>
      </c>
      <c r="B1671" s="3" t="s">
        <v>408</v>
      </c>
      <c r="C1671" s="3">
        <v>1E-4</v>
      </c>
      <c r="D1671" s="4">
        <v>261235</v>
      </c>
    </row>
    <row r="1672" spans="1:4" ht="32" x14ac:dyDescent="0.2">
      <c r="A1672" s="3" t="s">
        <v>477</v>
      </c>
      <c r="B1672" s="3" t="s">
        <v>233</v>
      </c>
      <c r="C1672" s="3">
        <v>2.9999999999999997E-4</v>
      </c>
      <c r="D1672" s="4">
        <v>146714</v>
      </c>
    </row>
    <row r="1673" spans="1:4" ht="16" x14ac:dyDescent="0.2">
      <c r="A1673" s="3" t="s">
        <v>477</v>
      </c>
      <c r="B1673" s="3" t="s">
        <v>235</v>
      </c>
      <c r="C1673" s="3">
        <v>5.0000000000000001E-4</v>
      </c>
      <c r="D1673" s="4">
        <v>1999</v>
      </c>
    </row>
    <row r="1674" spans="1:4" ht="32" x14ac:dyDescent="0.2">
      <c r="A1674" s="3" t="s">
        <v>477</v>
      </c>
      <c r="B1674" s="3" t="s">
        <v>406</v>
      </c>
      <c r="C1674" s="3">
        <v>1E-3</v>
      </c>
      <c r="D1674" s="4">
        <v>1058</v>
      </c>
    </row>
    <row r="1675" spans="1:4" ht="16" x14ac:dyDescent="0.2">
      <c r="A1675" s="3" t="s">
        <v>478</v>
      </c>
      <c r="B1675" s="3" t="s">
        <v>124</v>
      </c>
      <c r="C1675" s="3">
        <v>9.5999999999999992E-3</v>
      </c>
      <c r="D1675" s="4">
        <v>4889</v>
      </c>
    </row>
    <row r="1676" spans="1:4" ht="16" x14ac:dyDescent="0.2">
      <c r="A1676" s="3" t="s">
        <v>479</v>
      </c>
      <c r="B1676" s="3" t="s">
        <v>235</v>
      </c>
      <c r="C1676" s="3">
        <v>2.9999999999999997E-4</v>
      </c>
      <c r="D1676" s="4">
        <v>1999</v>
      </c>
    </row>
    <row r="1677" spans="1:4" ht="16" x14ac:dyDescent="0.2">
      <c r="A1677" s="3" t="s">
        <v>479</v>
      </c>
      <c r="B1677" s="3" t="s">
        <v>403</v>
      </c>
      <c r="C1677" s="3">
        <v>5.0000000000000001E-4</v>
      </c>
      <c r="D1677" s="4">
        <v>27978</v>
      </c>
    </row>
    <row r="1678" spans="1:4" ht="16" x14ac:dyDescent="0.2">
      <c r="A1678" s="3" t="s">
        <v>479</v>
      </c>
      <c r="B1678" s="3" t="s">
        <v>405</v>
      </c>
      <c r="C1678" s="3">
        <v>6.9999999999999999E-4</v>
      </c>
      <c r="D1678" s="4">
        <v>185391</v>
      </c>
    </row>
    <row r="1679" spans="1:4" ht="16" x14ac:dyDescent="0.2">
      <c r="A1679" s="3" t="s">
        <v>480</v>
      </c>
      <c r="B1679" s="3" t="s">
        <v>69</v>
      </c>
      <c r="C1679" s="3">
        <v>2.0000000000000001E-4</v>
      </c>
      <c r="D1679" s="4">
        <v>3000</v>
      </c>
    </row>
    <row r="1680" spans="1:4" ht="16" x14ac:dyDescent="0.2">
      <c r="A1680" s="3" t="s">
        <v>481</v>
      </c>
      <c r="B1680" s="3" t="s">
        <v>419</v>
      </c>
      <c r="C1680" s="3">
        <v>1E-3</v>
      </c>
      <c r="D1680" s="3">
        <v>558</v>
      </c>
    </row>
    <row r="1681" spans="1:4" ht="16" x14ac:dyDescent="0.2">
      <c r="A1681" s="3" t="s">
        <v>482</v>
      </c>
      <c r="B1681" s="3" t="s">
        <v>398</v>
      </c>
      <c r="C1681" s="3">
        <v>2.9999999999999997E-4</v>
      </c>
      <c r="D1681" s="4">
        <v>50614</v>
      </c>
    </row>
    <row r="1682" spans="1:4" ht="32" x14ac:dyDescent="0.2">
      <c r="A1682" s="3" t="s">
        <v>482</v>
      </c>
      <c r="B1682" s="3" t="s">
        <v>228</v>
      </c>
      <c r="C1682" s="3">
        <v>2.9999999999999997E-4</v>
      </c>
      <c r="D1682" s="4">
        <v>11499</v>
      </c>
    </row>
    <row r="1683" spans="1:4" ht="16" x14ac:dyDescent="0.2">
      <c r="A1683" s="3" t="s">
        <v>483</v>
      </c>
      <c r="B1683" s="3" t="s">
        <v>124</v>
      </c>
      <c r="C1683" s="3">
        <v>2.7E-2</v>
      </c>
      <c r="D1683" s="4">
        <v>4889</v>
      </c>
    </row>
    <row r="1684" spans="1:4" ht="16" x14ac:dyDescent="0.2">
      <c r="A1684" s="3" t="s">
        <v>484</v>
      </c>
      <c r="B1684" s="3" t="s">
        <v>124</v>
      </c>
      <c r="C1684" s="3">
        <v>2.7000000000000001E-3</v>
      </c>
      <c r="D1684" s="4">
        <v>4889</v>
      </c>
    </row>
    <row r="1685" spans="1:4" ht="32" x14ac:dyDescent="0.2">
      <c r="A1685" s="3" t="s">
        <v>485</v>
      </c>
      <c r="B1685" s="3" t="s">
        <v>228</v>
      </c>
      <c r="C1685" s="3">
        <v>1E-4</v>
      </c>
      <c r="D1685" s="4">
        <v>11499</v>
      </c>
    </row>
    <row r="1686" spans="1:4" ht="16" x14ac:dyDescent="0.2">
      <c r="A1686" s="3" t="s">
        <v>486</v>
      </c>
      <c r="B1686" s="3" t="s">
        <v>124</v>
      </c>
      <c r="C1686" s="3">
        <v>1E-4</v>
      </c>
      <c r="D1686" s="4">
        <v>4889</v>
      </c>
    </row>
    <row r="1687" spans="1:4" ht="16" x14ac:dyDescent="0.2">
      <c r="A1687" s="3" t="s">
        <v>487</v>
      </c>
      <c r="B1687" s="3" t="s">
        <v>412</v>
      </c>
      <c r="C1687" s="3">
        <v>9.4000000000000004E-3</v>
      </c>
      <c r="D1687" s="4">
        <v>24582</v>
      </c>
    </row>
    <row r="1688" spans="1:4" ht="16" x14ac:dyDescent="0.2">
      <c r="A1688" s="3" t="s">
        <v>487</v>
      </c>
      <c r="B1688" s="3" t="s">
        <v>245</v>
      </c>
      <c r="C1688" s="3">
        <v>0.02</v>
      </c>
      <c r="D1688" s="3">
        <v>302</v>
      </c>
    </row>
    <row r="1689" spans="1:4" ht="16" x14ac:dyDescent="0.2">
      <c r="A1689" s="3" t="s">
        <v>487</v>
      </c>
      <c r="B1689" s="3" t="s">
        <v>90</v>
      </c>
      <c r="C1689" s="3">
        <v>2.9000000000000001E-2</v>
      </c>
      <c r="D1689" s="3">
        <v>105</v>
      </c>
    </row>
    <row r="1690" spans="1:4" ht="16" x14ac:dyDescent="0.2">
      <c r="A1690" s="3" t="s">
        <v>487</v>
      </c>
      <c r="B1690" s="3" t="s">
        <v>398</v>
      </c>
      <c r="C1690" s="3">
        <v>4.6699999999999998E-2</v>
      </c>
      <c r="D1690" s="4">
        <v>50614</v>
      </c>
    </row>
    <row r="1691" spans="1:4" ht="16" x14ac:dyDescent="0.2">
      <c r="A1691" s="3" t="s">
        <v>487</v>
      </c>
      <c r="B1691" s="3" t="s">
        <v>82</v>
      </c>
      <c r="C1691" s="3">
        <v>4.7E-2</v>
      </c>
      <c r="D1691" s="3">
        <v>101</v>
      </c>
    </row>
    <row r="1692" spans="1:4" ht="16" x14ac:dyDescent="0.2">
      <c r="A1692" s="3" t="s">
        <v>487</v>
      </c>
      <c r="B1692" s="3" t="s">
        <v>88</v>
      </c>
      <c r="C1692" s="3">
        <v>5.0999999999999997E-2</v>
      </c>
      <c r="D1692" s="3">
        <v>39</v>
      </c>
    </row>
    <row r="1693" spans="1:4" ht="16" x14ac:dyDescent="0.2">
      <c r="A1693" s="3" t="s">
        <v>487</v>
      </c>
      <c r="B1693" s="3" t="s">
        <v>399</v>
      </c>
      <c r="C1693" s="3">
        <v>5.3100000000000001E-2</v>
      </c>
      <c r="D1693" s="4">
        <v>99672</v>
      </c>
    </row>
    <row r="1694" spans="1:4" ht="32" x14ac:dyDescent="0.2">
      <c r="A1694" s="3" t="s">
        <v>487</v>
      </c>
      <c r="B1694" s="3" t="s">
        <v>228</v>
      </c>
      <c r="C1694" s="3">
        <v>5.96E-2</v>
      </c>
      <c r="D1694" s="4">
        <v>11499</v>
      </c>
    </row>
    <row r="1695" spans="1:4" ht="16" x14ac:dyDescent="0.2">
      <c r="A1695" s="3" t="s">
        <v>487</v>
      </c>
      <c r="B1695" s="3" t="s">
        <v>189</v>
      </c>
      <c r="C1695" s="3">
        <v>6.3E-2</v>
      </c>
      <c r="D1695" s="3">
        <v>187</v>
      </c>
    </row>
    <row r="1696" spans="1:4" ht="16" x14ac:dyDescent="0.2">
      <c r="A1696" s="3" t="s">
        <v>487</v>
      </c>
      <c r="B1696" s="3" t="s">
        <v>229</v>
      </c>
      <c r="C1696" s="3">
        <v>6.3899999999999998E-2</v>
      </c>
      <c r="D1696" s="4">
        <v>43540</v>
      </c>
    </row>
    <row r="1697" spans="1:4" ht="16" x14ac:dyDescent="0.2">
      <c r="A1697" s="3" t="s">
        <v>487</v>
      </c>
      <c r="B1697" s="3" t="s">
        <v>226</v>
      </c>
      <c r="C1697" s="3">
        <v>6.9000000000000006E-2</v>
      </c>
      <c r="D1697" s="3">
        <v>194</v>
      </c>
    </row>
    <row r="1698" spans="1:4" ht="16" x14ac:dyDescent="0.2">
      <c r="A1698" s="3" t="s">
        <v>487</v>
      </c>
      <c r="B1698" s="3" t="s">
        <v>411</v>
      </c>
      <c r="C1698" s="3">
        <v>7.1499999999999994E-2</v>
      </c>
      <c r="D1698" s="4">
        <v>77584</v>
      </c>
    </row>
    <row r="1699" spans="1:4" ht="16" x14ac:dyDescent="0.2">
      <c r="A1699" s="3" t="s">
        <v>487</v>
      </c>
      <c r="B1699" s="3" t="s">
        <v>232</v>
      </c>
      <c r="C1699" s="3">
        <v>7.5999999999999998E-2</v>
      </c>
      <c r="D1699" s="4">
        <v>1376</v>
      </c>
    </row>
    <row r="1700" spans="1:4" ht="16" x14ac:dyDescent="0.2">
      <c r="A1700" s="3" t="s">
        <v>487</v>
      </c>
      <c r="B1700" s="3" t="s">
        <v>230</v>
      </c>
      <c r="C1700" s="3">
        <v>8.2000000000000003E-2</v>
      </c>
      <c r="D1700" s="4">
        <v>1772</v>
      </c>
    </row>
    <row r="1701" spans="1:4" ht="16" x14ac:dyDescent="0.2">
      <c r="A1701" s="3" t="s">
        <v>487</v>
      </c>
      <c r="B1701" s="3" t="s">
        <v>414</v>
      </c>
      <c r="C1701" s="3">
        <v>8.2000000000000003E-2</v>
      </c>
      <c r="D1701" s="3">
        <v>116</v>
      </c>
    </row>
    <row r="1702" spans="1:4" ht="32" x14ac:dyDescent="0.2">
      <c r="A1702" s="3" t="s">
        <v>487</v>
      </c>
      <c r="B1702" s="3" t="s">
        <v>401</v>
      </c>
      <c r="C1702" s="3">
        <v>8.5999999999999993E-2</v>
      </c>
      <c r="D1702" s="3">
        <v>261</v>
      </c>
    </row>
    <row r="1703" spans="1:4" ht="16" x14ac:dyDescent="0.2">
      <c r="A1703" s="3" t="s">
        <v>487</v>
      </c>
      <c r="B1703" s="3" t="s">
        <v>407</v>
      </c>
      <c r="C1703" s="3">
        <v>8.8999999999999996E-2</v>
      </c>
      <c r="D1703" s="3">
        <v>100</v>
      </c>
    </row>
    <row r="1704" spans="1:4" ht="32" x14ac:dyDescent="0.2">
      <c r="A1704" s="3" t="s">
        <v>487</v>
      </c>
      <c r="B1704" s="3" t="s">
        <v>406</v>
      </c>
      <c r="C1704" s="3">
        <v>9.4E-2</v>
      </c>
      <c r="D1704" s="4">
        <v>1058</v>
      </c>
    </row>
    <row r="1705" spans="1:4" ht="16" x14ac:dyDescent="0.2">
      <c r="A1705" s="3" t="s">
        <v>487</v>
      </c>
      <c r="B1705" s="3" t="s">
        <v>402</v>
      </c>
      <c r="C1705" s="3">
        <v>9.5899999999999999E-2</v>
      </c>
      <c r="D1705" s="4">
        <v>33328</v>
      </c>
    </row>
    <row r="1706" spans="1:4" ht="16" x14ac:dyDescent="0.2">
      <c r="A1706" s="3" t="s">
        <v>487</v>
      </c>
      <c r="B1706" s="3" t="s">
        <v>89</v>
      </c>
      <c r="C1706" s="3">
        <v>9.6000000000000002E-2</v>
      </c>
      <c r="D1706" s="3">
        <v>193</v>
      </c>
    </row>
    <row r="1707" spans="1:4" ht="16" x14ac:dyDescent="0.2">
      <c r="A1707" s="3" t="s">
        <v>487</v>
      </c>
      <c r="B1707" s="3" t="s">
        <v>408</v>
      </c>
      <c r="C1707" s="3">
        <v>9.6100000000000005E-2</v>
      </c>
      <c r="D1707" s="4">
        <v>261235</v>
      </c>
    </row>
    <row r="1708" spans="1:4" ht="16" x14ac:dyDescent="0.2">
      <c r="A1708" s="3" t="s">
        <v>487</v>
      </c>
      <c r="B1708" s="3" t="s">
        <v>237</v>
      </c>
      <c r="C1708" s="3">
        <v>9.7699999999999995E-2</v>
      </c>
      <c r="D1708" s="4">
        <v>2411</v>
      </c>
    </row>
    <row r="1709" spans="1:4" ht="16" x14ac:dyDescent="0.2">
      <c r="A1709" s="3" t="s">
        <v>487</v>
      </c>
      <c r="B1709" s="3" t="s">
        <v>400</v>
      </c>
      <c r="C1709" s="3">
        <v>9.8299999999999998E-2</v>
      </c>
      <c r="D1709" s="4">
        <v>28557</v>
      </c>
    </row>
    <row r="1710" spans="1:4" ht="16" x14ac:dyDescent="0.2">
      <c r="A1710" s="3" t="s">
        <v>487</v>
      </c>
      <c r="B1710" s="3" t="s">
        <v>413</v>
      </c>
      <c r="C1710" s="3">
        <v>0.10059999999999999</v>
      </c>
      <c r="D1710" s="4">
        <v>35791</v>
      </c>
    </row>
    <row r="1711" spans="1:4" ht="16" x14ac:dyDescent="0.2">
      <c r="A1711" s="3" t="s">
        <v>487</v>
      </c>
      <c r="B1711" s="3" t="s">
        <v>404</v>
      </c>
      <c r="C1711" s="3">
        <v>0.1011</v>
      </c>
      <c r="D1711" s="4">
        <v>416581</v>
      </c>
    </row>
    <row r="1712" spans="1:4" ht="16" x14ac:dyDescent="0.2">
      <c r="A1712" s="3" t="s">
        <v>487</v>
      </c>
      <c r="B1712" s="3" t="s">
        <v>87</v>
      </c>
      <c r="C1712" s="3">
        <v>0.10299999999999999</v>
      </c>
      <c r="D1712" s="3">
        <v>339</v>
      </c>
    </row>
    <row r="1713" spans="1:4" ht="16" x14ac:dyDescent="0.2">
      <c r="A1713" s="3" t="s">
        <v>487</v>
      </c>
      <c r="B1713" s="3" t="s">
        <v>235</v>
      </c>
      <c r="C1713" s="3">
        <v>0.1046</v>
      </c>
      <c r="D1713" s="4">
        <v>1999</v>
      </c>
    </row>
    <row r="1714" spans="1:4" ht="32" x14ac:dyDescent="0.2">
      <c r="A1714" s="3" t="s">
        <v>487</v>
      </c>
      <c r="B1714" s="3" t="s">
        <v>234</v>
      </c>
      <c r="C1714" s="3">
        <v>0.108</v>
      </c>
      <c r="D1714" s="4">
        <v>5926</v>
      </c>
    </row>
    <row r="1715" spans="1:4" ht="16" x14ac:dyDescent="0.2">
      <c r="A1715" s="3" t="s">
        <v>487</v>
      </c>
      <c r="B1715" s="3" t="s">
        <v>420</v>
      </c>
      <c r="C1715" s="3">
        <v>0.109</v>
      </c>
      <c r="D1715" s="3">
        <v>194</v>
      </c>
    </row>
    <row r="1716" spans="1:4" ht="32" x14ac:dyDescent="0.2">
      <c r="A1716" s="3" t="s">
        <v>487</v>
      </c>
      <c r="B1716" s="3" t="s">
        <v>233</v>
      </c>
      <c r="C1716" s="3">
        <v>0.109</v>
      </c>
      <c r="D1716" s="4">
        <v>146714</v>
      </c>
    </row>
    <row r="1717" spans="1:4" ht="32" x14ac:dyDescent="0.2">
      <c r="A1717" s="3" t="s">
        <v>487</v>
      </c>
      <c r="B1717" s="3" t="s">
        <v>409</v>
      </c>
      <c r="C1717" s="3">
        <v>0.11459999999999999</v>
      </c>
      <c r="D1717" s="4">
        <v>70890</v>
      </c>
    </row>
    <row r="1718" spans="1:4" ht="16" x14ac:dyDescent="0.2">
      <c r="A1718" s="3" t="s">
        <v>487</v>
      </c>
      <c r="B1718" s="3" t="s">
        <v>84</v>
      </c>
      <c r="C1718" s="3">
        <v>0.12</v>
      </c>
      <c r="D1718" s="3">
        <v>220</v>
      </c>
    </row>
    <row r="1719" spans="1:4" ht="16" x14ac:dyDescent="0.2">
      <c r="A1719" s="3" t="s">
        <v>487</v>
      </c>
      <c r="B1719" s="3" t="s">
        <v>85</v>
      </c>
      <c r="C1719" s="3">
        <v>0.121</v>
      </c>
      <c r="D1719" s="3">
        <v>268</v>
      </c>
    </row>
    <row r="1720" spans="1:4" ht="16" x14ac:dyDescent="0.2">
      <c r="A1720" s="3" t="s">
        <v>487</v>
      </c>
      <c r="B1720" s="3" t="s">
        <v>86</v>
      </c>
      <c r="C1720" s="3">
        <v>0.122</v>
      </c>
      <c r="D1720" s="3">
        <v>496</v>
      </c>
    </row>
    <row r="1721" spans="1:4" ht="16" x14ac:dyDescent="0.2">
      <c r="A1721" s="3" t="s">
        <v>487</v>
      </c>
      <c r="B1721" s="3" t="s">
        <v>419</v>
      </c>
      <c r="C1721" s="3">
        <v>0.125</v>
      </c>
      <c r="D1721" s="3">
        <v>558</v>
      </c>
    </row>
    <row r="1722" spans="1:4" ht="16" x14ac:dyDescent="0.2">
      <c r="A1722" s="3" t="s">
        <v>487</v>
      </c>
      <c r="B1722" s="3" t="s">
        <v>417</v>
      </c>
      <c r="C1722" s="3">
        <v>0.126</v>
      </c>
      <c r="D1722" s="4">
        <v>1070</v>
      </c>
    </row>
    <row r="1723" spans="1:4" ht="16" x14ac:dyDescent="0.2">
      <c r="A1723" s="3" t="s">
        <v>487</v>
      </c>
      <c r="B1723" s="3" t="s">
        <v>418</v>
      </c>
      <c r="C1723" s="3">
        <v>0.128</v>
      </c>
      <c r="D1723" s="3">
        <v>177</v>
      </c>
    </row>
    <row r="1724" spans="1:4" ht="32" x14ac:dyDescent="0.2">
      <c r="A1724" s="3" t="s">
        <v>487</v>
      </c>
      <c r="B1724" s="3" t="s">
        <v>415</v>
      </c>
      <c r="C1724" s="3">
        <v>0.13200000000000001</v>
      </c>
      <c r="D1724" s="4">
        <v>3830</v>
      </c>
    </row>
    <row r="1725" spans="1:4" ht="16" x14ac:dyDescent="0.2">
      <c r="A1725" s="3" t="s">
        <v>487</v>
      </c>
      <c r="B1725" s="3" t="s">
        <v>416</v>
      </c>
      <c r="C1725" s="3">
        <v>0.13420000000000001</v>
      </c>
      <c r="D1725" s="4">
        <v>1242890</v>
      </c>
    </row>
    <row r="1726" spans="1:4" ht="16" x14ac:dyDescent="0.2">
      <c r="A1726" s="3" t="s">
        <v>487</v>
      </c>
      <c r="B1726" s="3" t="s">
        <v>403</v>
      </c>
      <c r="C1726" s="3">
        <v>0.1356</v>
      </c>
      <c r="D1726" s="4">
        <v>27978</v>
      </c>
    </row>
    <row r="1727" spans="1:4" ht="16" x14ac:dyDescent="0.2">
      <c r="A1727" s="3" t="s">
        <v>487</v>
      </c>
      <c r="B1727" s="3" t="s">
        <v>410</v>
      </c>
      <c r="C1727" s="3">
        <v>0.1389</v>
      </c>
      <c r="D1727" s="4">
        <v>115374</v>
      </c>
    </row>
    <row r="1728" spans="1:4" ht="16" x14ac:dyDescent="0.2">
      <c r="A1728" s="3" t="s">
        <v>487</v>
      </c>
      <c r="B1728" s="3" t="s">
        <v>236</v>
      </c>
      <c r="C1728" s="3">
        <v>0.14199999999999999</v>
      </c>
      <c r="D1728" s="4">
        <v>14339</v>
      </c>
    </row>
    <row r="1729" spans="1:4" ht="16" x14ac:dyDescent="0.2">
      <c r="A1729" s="3" t="s">
        <v>487</v>
      </c>
      <c r="B1729" s="3" t="s">
        <v>190</v>
      </c>
      <c r="C1729" s="3">
        <v>0.14499999999999999</v>
      </c>
      <c r="D1729" s="3">
        <v>307</v>
      </c>
    </row>
    <row r="1730" spans="1:4" ht="16" x14ac:dyDescent="0.2">
      <c r="A1730" s="3" t="s">
        <v>487</v>
      </c>
      <c r="B1730" s="3" t="s">
        <v>231</v>
      </c>
      <c r="C1730" s="3">
        <v>0.15090000000000001</v>
      </c>
      <c r="D1730" s="3">
        <v>222</v>
      </c>
    </row>
    <row r="1731" spans="1:4" ht="16" x14ac:dyDescent="0.2">
      <c r="A1731" s="3" t="s">
        <v>487</v>
      </c>
      <c r="B1731" s="3" t="s">
        <v>405</v>
      </c>
      <c r="C1731" s="3">
        <v>0.16950000000000001</v>
      </c>
      <c r="D1731" s="4">
        <v>185391</v>
      </c>
    </row>
    <row r="1732" spans="1:4" ht="16" x14ac:dyDescent="0.2">
      <c r="A1732" s="3" t="s">
        <v>487</v>
      </c>
      <c r="B1732" s="3" t="s">
        <v>227</v>
      </c>
      <c r="C1732" s="3">
        <v>0.17399999999999999</v>
      </c>
      <c r="D1732" s="3">
        <v>141</v>
      </c>
    </row>
    <row r="1733" spans="1:4" ht="16" x14ac:dyDescent="0.2">
      <c r="A1733" s="3" t="s">
        <v>487</v>
      </c>
      <c r="B1733" s="3" t="s">
        <v>238</v>
      </c>
      <c r="C1733" s="3"/>
      <c r="D1733" s="3">
        <v>73</v>
      </c>
    </row>
    <row r="1734" spans="1:4" ht="16" x14ac:dyDescent="0.2">
      <c r="A1734" s="3" t="s">
        <v>37</v>
      </c>
      <c r="B1734" s="3" t="s">
        <v>69</v>
      </c>
      <c r="C1734" s="3">
        <v>2E-3</v>
      </c>
      <c r="D1734" s="4">
        <v>3000</v>
      </c>
    </row>
    <row r="1735" spans="1:4" ht="16" x14ac:dyDescent="0.2">
      <c r="A1735" s="3" t="s">
        <v>37</v>
      </c>
      <c r="B1735" s="3" t="s">
        <v>421</v>
      </c>
      <c r="C1735" s="3">
        <v>2.7E-2</v>
      </c>
      <c r="D1735" s="3">
        <v>279</v>
      </c>
    </row>
    <row r="1736" spans="1:4" ht="16" x14ac:dyDescent="0.2">
      <c r="A1736" s="3" t="s">
        <v>37</v>
      </c>
      <c r="B1736" s="3" t="s">
        <v>422</v>
      </c>
      <c r="C1736" s="3">
        <v>0.09</v>
      </c>
      <c r="D1736" s="3">
        <v>564</v>
      </c>
    </row>
    <row r="1737" spans="1:4" ht="16" x14ac:dyDescent="0.2">
      <c r="A1737" s="3" t="s">
        <v>37</v>
      </c>
      <c r="B1737" s="3" t="s">
        <v>423</v>
      </c>
      <c r="C1737" s="3">
        <v>0.09</v>
      </c>
      <c r="D1737" s="3">
        <v>553</v>
      </c>
    </row>
    <row r="1738" spans="1:4" ht="16" x14ac:dyDescent="0.2">
      <c r="A1738" s="3" t="s">
        <v>37</v>
      </c>
      <c r="B1738" s="3" t="s">
        <v>84</v>
      </c>
      <c r="C1738" s="3">
        <v>0.12</v>
      </c>
      <c r="D1738" s="3">
        <v>220</v>
      </c>
    </row>
    <row r="1739" spans="1:4" ht="16" x14ac:dyDescent="0.2">
      <c r="A1739" s="3" t="s">
        <v>37</v>
      </c>
      <c r="B1739" s="3" t="s">
        <v>424</v>
      </c>
      <c r="C1739" s="3">
        <v>0.123</v>
      </c>
      <c r="D1739" s="3">
        <v>273</v>
      </c>
    </row>
    <row r="1740" spans="1:4" ht="32" x14ac:dyDescent="0.2">
      <c r="A1740" s="3" t="s">
        <v>488</v>
      </c>
      <c r="B1740" s="3" t="s">
        <v>84</v>
      </c>
      <c r="C1740" s="3">
        <v>0.12</v>
      </c>
      <c r="D1740" s="3">
        <v>220</v>
      </c>
    </row>
    <row r="1741" spans="1:4" ht="16" x14ac:dyDescent="0.2">
      <c r="A1741" s="3" t="s">
        <v>489</v>
      </c>
      <c r="B1741" s="3" t="s">
        <v>230</v>
      </c>
      <c r="C1741" s="3">
        <v>2.9999999999999997E-4</v>
      </c>
      <c r="D1741" s="4">
        <v>1772</v>
      </c>
    </row>
    <row r="1742" spans="1:4" ht="16" x14ac:dyDescent="0.2">
      <c r="A1742" s="3" t="s">
        <v>489</v>
      </c>
      <c r="B1742" s="3" t="s">
        <v>405</v>
      </c>
      <c r="C1742" s="3">
        <v>5.9999999999999995E-4</v>
      </c>
      <c r="D1742" s="4">
        <v>185391</v>
      </c>
    </row>
    <row r="1743" spans="1:4" ht="16" x14ac:dyDescent="0.2">
      <c r="A1743" s="3" t="s">
        <v>489</v>
      </c>
      <c r="B1743" s="3" t="s">
        <v>403</v>
      </c>
      <c r="C1743" s="3">
        <v>5.9999999999999995E-4</v>
      </c>
      <c r="D1743" s="4">
        <v>27978</v>
      </c>
    </row>
    <row r="1744" spans="1:4" ht="16" x14ac:dyDescent="0.2">
      <c r="A1744" s="3" t="s">
        <v>489</v>
      </c>
      <c r="B1744" s="3" t="s">
        <v>420</v>
      </c>
      <c r="C1744" s="3">
        <v>3.0000000000000001E-3</v>
      </c>
      <c r="D1744" s="3">
        <v>194</v>
      </c>
    </row>
    <row r="1745" spans="1:4" ht="16" x14ac:dyDescent="0.2">
      <c r="A1745" s="3" t="s">
        <v>490</v>
      </c>
      <c r="B1745" s="3" t="s">
        <v>86</v>
      </c>
      <c r="C1745" s="3">
        <v>1E-3</v>
      </c>
      <c r="D1745" s="3">
        <v>496</v>
      </c>
    </row>
    <row r="1746" spans="1:4" ht="32" x14ac:dyDescent="0.2">
      <c r="A1746" s="3" t="s">
        <v>491</v>
      </c>
      <c r="B1746" s="3" t="s">
        <v>233</v>
      </c>
      <c r="C1746" s="3">
        <v>1E-4</v>
      </c>
      <c r="D1746" s="4">
        <v>146714</v>
      </c>
    </row>
    <row r="1747" spans="1:4" ht="16" x14ac:dyDescent="0.2">
      <c r="A1747" s="3" t="s">
        <v>492</v>
      </c>
      <c r="B1747" s="3" t="s">
        <v>124</v>
      </c>
      <c r="C1747" s="3">
        <v>5.0000000000000001E-4</v>
      </c>
      <c r="D1747" s="4">
        <v>4889</v>
      </c>
    </row>
    <row r="1748" spans="1:4" ht="16" x14ac:dyDescent="0.2">
      <c r="A1748" s="3" t="s">
        <v>493</v>
      </c>
      <c r="B1748" s="3" t="s">
        <v>423</v>
      </c>
      <c r="C1748" s="3">
        <v>1E-3</v>
      </c>
      <c r="D1748" s="3">
        <v>553</v>
      </c>
    </row>
    <row r="1749" spans="1:4" ht="16" x14ac:dyDescent="0.2">
      <c r="A1749" s="3" t="s">
        <v>494</v>
      </c>
      <c r="B1749" s="3" t="s">
        <v>399</v>
      </c>
      <c r="C1749" s="3">
        <v>2.0000000000000001E-4</v>
      </c>
      <c r="D1749" s="4">
        <v>99672</v>
      </c>
    </row>
    <row r="1750" spans="1:4" ht="16" x14ac:dyDescent="0.2">
      <c r="A1750" s="3" t="s">
        <v>494</v>
      </c>
      <c r="B1750" s="3" t="s">
        <v>229</v>
      </c>
      <c r="C1750" s="3">
        <v>2.9999999999999997E-4</v>
      </c>
      <c r="D1750" s="4">
        <v>43540</v>
      </c>
    </row>
    <row r="1751" spans="1:4" ht="16" x14ac:dyDescent="0.2">
      <c r="A1751" s="3" t="s">
        <v>494</v>
      </c>
      <c r="B1751" s="3" t="s">
        <v>411</v>
      </c>
      <c r="C1751" s="3">
        <v>4.0000000000000002E-4</v>
      </c>
      <c r="D1751" s="4">
        <v>77584</v>
      </c>
    </row>
    <row r="1752" spans="1:4" ht="16" x14ac:dyDescent="0.2">
      <c r="A1752" s="3" t="s">
        <v>494</v>
      </c>
      <c r="B1752" s="3" t="s">
        <v>412</v>
      </c>
      <c r="C1752" s="3">
        <v>8.0000000000000004E-4</v>
      </c>
      <c r="D1752" s="4">
        <v>24582</v>
      </c>
    </row>
    <row r="1753" spans="1:4" ht="16" x14ac:dyDescent="0.2">
      <c r="A1753" s="3" t="s">
        <v>494</v>
      </c>
      <c r="B1753" s="3" t="s">
        <v>398</v>
      </c>
      <c r="C1753" s="3">
        <v>1.1000000000000001E-3</v>
      </c>
      <c r="D1753" s="4">
        <v>50614</v>
      </c>
    </row>
    <row r="1754" spans="1:4" ht="16" x14ac:dyDescent="0.2">
      <c r="A1754" s="3" t="s">
        <v>494</v>
      </c>
      <c r="B1754" s="3" t="s">
        <v>400</v>
      </c>
      <c r="C1754" s="3">
        <v>2E-3</v>
      </c>
      <c r="D1754" s="4">
        <v>28557</v>
      </c>
    </row>
    <row r="1755" spans="1:4" ht="16" x14ac:dyDescent="0.2">
      <c r="A1755" s="3" t="s">
        <v>494</v>
      </c>
      <c r="B1755" s="3" t="s">
        <v>245</v>
      </c>
      <c r="C1755" s="3">
        <v>2E-3</v>
      </c>
      <c r="D1755" s="3">
        <v>302</v>
      </c>
    </row>
    <row r="1756" spans="1:4" ht="16" x14ac:dyDescent="0.2">
      <c r="A1756" s="3" t="s">
        <v>494</v>
      </c>
      <c r="B1756" s="3" t="s">
        <v>226</v>
      </c>
      <c r="C1756" s="3">
        <v>2E-3</v>
      </c>
      <c r="D1756" s="3">
        <v>194</v>
      </c>
    </row>
    <row r="1757" spans="1:4" ht="16" x14ac:dyDescent="0.2">
      <c r="A1757" s="3" t="s">
        <v>494</v>
      </c>
      <c r="B1757" s="3" t="s">
        <v>403</v>
      </c>
      <c r="C1757" s="3">
        <v>2.8E-3</v>
      </c>
      <c r="D1757" s="4">
        <v>27978</v>
      </c>
    </row>
    <row r="1758" spans="1:4" ht="16" x14ac:dyDescent="0.2">
      <c r="A1758" s="3" t="s">
        <v>494</v>
      </c>
      <c r="B1758" s="3" t="s">
        <v>402</v>
      </c>
      <c r="C1758" s="3">
        <v>2.8999999999999998E-3</v>
      </c>
      <c r="D1758" s="4">
        <v>33328</v>
      </c>
    </row>
    <row r="1759" spans="1:4" ht="16" x14ac:dyDescent="0.2">
      <c r="A1759" s="3" t="s">
        <v>494</v>
      </c>
      <c r="B1759" s="3" t="s">
        <v>405</v>
      </c>
      <c r="C1759" s="3">
        <v>3.2000000000000002E-3</v>
      </c>
      <c r="D1759" s="4">
        <v>185391</v>
      </c>
    </row>
    <row r="1760" spans="1:4" ht="16" x14ac:dyDescent="0.2">
      <c r="A1760" s="3" t="s">
        <v>494</v>
      </c>
      <c r="B1760" s="3" t="s">
        <v>404</v>
      </c>
      <c r="C1760" s="3">
        <v>3.7000000000000002E-3</v>
      </c>
      <c r="D1760" s="4">
        <v>416581</v>
      </c>
    </row>
    <row r="1761" spans="1:4" ht="32" x14ac:dyDescent="0.2">
      <c r="A1761" s="3" t="s">
        <v>494</v>
      </c>
      <c r="B1761" s="3" t="s">
        <v>228</v>
      </c>
      <c r="C1761" s="3">
        <v>3.8E-3</v>
      </c>
      <c r="D1761" s="4">
        <v>11499</v>
      </c>
    </row>
    <row r="1762" spans="1:4" ht="16" x14ac:dyDescent="0.2">
      <c r="A1762" s="3" t="s">
        <v>494</v>
      </c>
      <c r="B1762" s="3" t="s">
        <v>230</v>
      </c>
      <c r="C1762" s="3">
        <v>4.4999999999999997E-3</v>
      </c>
      <c r="D1762" s="4">
        <v>1772</v>
      </c>
    </row>
    <row r="1763" spans="1:4" ht="16" x14ac:dyDescent="0.2">
      <c r="A1763" s="3" t="s">
        <v>494</v>
      </c>
      <c r="B1763" s="3" t="s">
        <v>231</v>
      </c>
      <c r="C1763" s="3">
        <v>4.4999999999999997E-3</v>
      </c>
      <c r="D1763" s="3">
        <v>222</v>
      </c>
    </row>
    <row r="1764" spans="1:4" ht="16" x14ac:dyDescent="0.2">
      <c r="A1764" s="3" t="s">
        <v>494</v>
      </c>
      <c r="B1764" s="3" t="s">
        <v>237</v>
      </c>
      <c r="C1764" s="3">
        <v>4.5999999999999999E-3</v>
      </c>
      <c r="D1764" s="4">
        <v>2411</v>
      </c>
    </row>
    <row r="1765" spans="1:4" ht="16" x14ac:dyDescent="0.2">
      <c r="A1765" s="3" t="s">
        <v>494</v>
      </c>
      <c r="B1765" s="3" t="s">
        <v>90</v>
      </c>
      <c r="C1765" s="3">
        <v>5.0000000000000001E-3</v>
      </c>
      <c r="D1765" s="3">
        <v>105</v>
      </c>
    </row>
    <row r="1766" spans="1:4" ht="32" x14ac:dyDescent="0.2">
      <c r="A1766" s="3" t="s">
        <v>494</v>
      </c>
      <c r="B1766" s="3" t="s">
        <v>401</v>
      </c>
      <c r="C1766" s="3">
        <v>6.0000000000000001E-3</v>
      </c>
      <c r="D1766" s="3">
        <v>261</v>
      </c>
    </row>
    <row r="1767" spans="1:4" ht="16" x14ac:dyDescent="0.2">
      <c r="A1767" s="3" t="s">
        <v>494</v>
      </c>
      <c r="B1767" s="3" t="s">
        <v>235</v>
      </c>
      <c r="C1767" s="3">
        <v>8.3000000000000001E-3</v>
      </c>
      <c r="D1767" s="4">
        <v>1999</v>
      </c>
    </row>
    <row r="1768" spans="1:4" ht="16" x14ac:dyDescent="0.2">
      <c r="A1768" s="3" t="s">
        <v>494</v>
      </c>
      <c r="B1768" s="3" t="s">
        <v>408</v>
      </c>
      <c r="C1768" s="3">
        <v>8.8000000000000005E-3</v>
      </c>
      <c r="D1768" s="4">
        <v>261235</v>
      </c>
    </row>
    <row r="1769" spans="1:4" ht="32" x14ac:dyDescent="0.2">
      <c r="A1769" s="3" t="s">
        <v>494</v>
      </c>
      <c r="B1769" s="3" t="s">
        <v>406</v>
      </c>
      <c r="C1769" s="3">
        <v>0.01</v>
      </c>
      <c r="D1769" s="4">
        <v>1058</v>
      </c>
    </row>
    <row r="1770" spans="1:4" ht="32" x14ac:dyDescent="0.2">
      <c r="A1770" s="3" t="s">
        <v>494</v>
      </c>
      <c r="B1770" s="3" t="s">
        <v>409</v>
      </c>
      <c r="C1770" s="3">
        <v>1.03E-2</v>
      </c>
      <c r="D1770" s="4">
        <v>70890</v>
      </c>
    </row>
    <row r="1771" spans="1:4" ht="16" x14ac:dyDescent="0.2">
      <c r="A1771" s="3" t="s">
        <v>494</v>
      </c>
      <c r="B1771" s="3" t="s">
        <v>227</v>
      </c>
      <c r="C1771" s="3">
        <v>1.0999999999999999E-2</v>
      </c>
      <c r="D1771" s="3">
        <v>141</v>
      </c>
    </row>
    <row r="1772" spans="1:4" ht="16" x14ac:dyDescent="0.2">
      <c r="A1772" s="3" t="s">
        <v>494</v>
      </c>
      <c r="B1772" s="3" t="s">
        <v>232</v>
      </c>
      <c r="C1772" s="3">
        <v>1.2E-2</v>
      </c>
      <c r="D1772" s="4">
        <v>1376</v>
      </c>
    </row>
    <row r="1773" spans="1:4" ht="32" x14ac:dyDescent="0.2">
      <c r="A1773" s="3" t="s">
        <v>494</v>
      </c>
      <c r="B1773" s="3" t="s">
        <v>233</v>
      </c>
      <c r="C1773" s="3">
        <v>1.2E-2</v>
      </c>
      <c r="D1773" s="4">
        <v>146714</v>
      </c>
    </row>
    <row r="1774" spans="1:4" ht="16" x14ac:dyDescent="0.2">
      <c r="A1774" s="3" t="s">
        <v>494</v>
      </c>
      <c r="B1774" s="3" t="s">
        <v>236</v>
      </c>
      <c r="C1774" s="3">
        <v>1.2999999999999999E-2</v>
      </c>
      <c r="D1774" s="4">
        <v>14339</v>
      </c>
    </row>
    <row r="1775" spans="1:4" ht="16" x14ac:dyDescent="0.2">
      <c r="A1775" s="3" t="s">
        <v>494</v>
      </c>
      <c r="B1775" s="3" t="s">
        <v>86</v>
      </c>
      <c r="C1775" s="3">
        <v>1.2999999999999999E-2</v>
      </c>
      <c r="D1775" s="3">
        <v>496</v>
      </c>
    </row>
    <row r="1776" spans="1:4" ht="16" x14ac:dyDescent="0.2">
      <c r="A1776" s="3" t="s">
        <v>494</v>
      </c>
      <c r="B1776" s="3" t="s">
        <v>410</v>
      </c>
      <c r="C1776" s="3">
        <v>1.5100000000000001E-2</v>
      </c>
      <c r="D1776" s="4">
        <v>115374</v>
      </c>
    </row>
    <row r="1777" spans="1:4" ht="16" x14ac:dyDescent="0.2">
      <c r="A1777" s="3" t="s">
        <v>494</v>
      </c>
      <c r="B1777" s="3" t="s">
        <v>413</v>
      </c>
      <c r="C1777" s="3">
        <v>1.5599999999999999E-2</v>
      </c>
      <c r="D1777" s="4">
        <v>35791</v>
      </c>
    </row>
    <row r="1778" spans="1:4" ht="16" x14ac:dyDescent="0.2">
      <c r="A1778" s="3" t="s">
        <v>494</v>
      </c>
      <c r="B1778" s="3" t="s">
        <v>82</v>
      </c>
      <c r="C1778" s="3">
        <v>1.6E-2</v>
      </c>
      <c r="D1778" s="3">
        <v>101</v>
      </c>
    </row>
    <row r="1779" spans="1:4" ht="32" x14ac:dyDescent="0.2">
      <c r="A1779" s="3" t="s">
        <v>494</v>
      </c>
      <c r="B1779" s="3" t="s">
        <v>234</v>
      </c>
      <c r="C1779" s="3">
        <v>1.7000000000000001E-2</v>
      </c>
      <c r="D1779" s="4">
        <v>5926</v>
      </c>
    </row>
    <row r="1780" spans="1:4" ht="16" x14ac:dyDescent="0.2">
      <c r="A1780" s="3" t="s">
        <v>494</v>
      </c>
      <c r="B1780" s="3" t="s">
        <v>190</v>
      </c>
      <c r="C1780" s="3">
        <v>2.1000000000000001E-2</v>
      </c>
      <c r="D1780" s="3">
        <v>307</v>
      </c>
    </row>
    <row r="1781" spans="1:4" ht="16" x14ac:dyDescent="0.2">
      <c r="A1781" s="3" t="s">
        <v>494</v>
      </c>
      <c r="B1781" s="3" t="s">
        <v>418</v>
      </c>
      <c r="C1781" s="3">
        <v>2.3E-2</v>
      </c>
      <c r="D1781" s="3">
        <v>177</v>
      </c>
    </row>
    <row r="1782" spans="1:4" ht="16" x14ac:dyDescent="0.2">
      <c r="A1782" s="3" t="s">
        <v>494</v>
      </c>
      <c r="B1782" s="3" t="s">
        <v>416</v>
      </c>
      <c r="C1782" s="3">
        <v>2.3199999999999998E-2</v>
      </c>
      <c r="D1782" s="4">
        <v>1242890</v>
      </c>
    </row>
    <row r="1783" spans="1:4" ht="16" x14ac:dyDescent="0.2">
      <c r="A1783" s="3" t="s">
        <v>494</v>
      </c>
      <c r="B1783" s="3" t="s">
        <v>85</v>
      </c>
      <c r="C1783" s="3">
        <v>2.4E-2</v>
      </c>
      <c r="D1783" s="3">
        <v>268</v>
      </c>
    </row>
    <row r="1784" spans="1:4" ht="32" x14ac:dyDescent="0.2">
      <c r="A1784" s="3" t="s">
        <v>494</v>
      </c>
      <c r="B1784" s="3" t="s">
        <v>415</v>
      </c>
      <c r="C1784" s="3">
        <v>2.5000000000000001E-2</v>
      </c>
      <c r="D1784" s="4">
        <v>3830</v>
      </c>
    </row>
    <row r="1785" spans="1:4" ht="16" x14ac:dyDescent="0.2">
      <c r="A1785" s="3" t="s">
        <v>494</v>
      </c>
      <c r="B1785" s="3" t="s">
        <v>419</v>
      </c>
      <c r="C1785" s="3">
        <v>2.7E-2</v>
      </c>
      <c r="D1785" s="3">
        <v>558</v>
      </c>
    </row>
    <row r="1786" spans="1:4" ht="16" x14ac:dyDescent="0.2">
      <c r="A1786" s="3" t="s">
        <v>494</v>
      </c>
      <c r="B1786" s="3" t="s">
        <v>417</v>
      </c>
      <c r="C1786" s="3">
        <v>2.7900000000000001E-2</v>
      </c>
      <c r="D1786" s="4">
        <v>1070</v>
      </c>
    </row>
    <row r="1787" spans="1:4" ht="16" x14ac:dyDescent="0.2">
      <c r="A1787" s="3" t="s">
        <v>494</v>
      </c>
      <c r="B1787" s="3" t="s">
        <v>84</v>
      </c>
      <c r="C1787" s="3">
        <v>0.03</v>
      </c>
      <c r="D1787" s="3">
        <v>220</v>
      </c>
    </row>
    <row r="1788" spans="1:4" ht="16" x14ac:dyDescent="0.2">
      <c r="A1788" s="3" t="s">
        <v>494</v>
      </c>
      <c r="B1788" s="3" t="s">
        <v>87</v>
      </c>
      <c r="C1788" s="3">
        <v>3.2000000000000001E-2</v>
      </c>
      <c r="D1788" s="3">
        <v>339</v>
      </c>
    </row>
    <row r="1789" spans="1:4" ht="16" x14ac:dyDescent="0.2">
      <c r="A1789" s="3" t="s">
        <v>494</v>
      </c>
      <c r="B1789" s="3" t="s">
        <v>420</v>
      </c>
      <c r="C1789" s="3">
        <v>3.5000000000000003E-2</v>
      </c>
      <c r="D1789" s="3">
        <v>194</v>
      </c>
    </row>
    <row r="1790" spans="1:4" ht="16" x14ac:dyDescent="0.2">
      <c r="A1790" s="3" t="s">
        <v>495</v>
      </c>
      <c r="B1790" s="3" t="s">
        <v>69</v>
      </c>
      <c r="C1790" s="3">
        <v>2.0000000000000001E-4</v>
      </c>
      <c r="D1790" s="4">
        <v>3000</v>
      </c>
    </row>
    <row r="1791" spans="1:4" ht="16" x14ac:dyDescent="0.2">
      <c r="A1791" s="3" t="s">
        <v>495</v>
      </c>
      <c r="B1791" s="3" t="s">
        <v>422</v>
      </c>
      <c r="C1791" s="3">
        <v>8.0000000000000002E-3</v>
      </c>
      <c r="D1791" s="3">
        <v>564</v>
      </c>
    </row>
    <row r="1792" spans="1:4" ht="16" x14ac:dyDescent="0.2">
      <c r="A1792" s="3" t="s">
        <v>495</v>
      </c>
      <c r="B1792" s="3" t="s">
        <v>423</v>
      </c>
      <c r="C1792" s="3">
        <v>8.9999999999999993E-3</v>
      </c>
      <c r="D1792" s="3">
        <v>553</v>
      </c>
    </row>
    <row r="1793" spans="1:4" ht="16" x14ac:dyDescent="0.2">
      <c r="A1793" s="3" t="s">
        <v>495</v>
      </c>
      <c r="B1793" s="3" t="s">
        <v>424</v>
      </c>
      <c r="C1793" s="3">
        <v>2.7E-2</v>
      </c>
      <c r="D1793" s="3">
        <v>273</v>
      </c>
    </row>
    <row r="1794" spans="1:4" ht="16" x14ac:dyDescent="0.2">
      <c r="A1794" s="3" t="s">
        <v>495</v>
      </c>
      <c r="B1794" s="3" t="s">
        <v>84</v>
      </c>
      <c r="C1794" s="3">
        <v>0.03</v>
      </c>
      <c r="D1794" s="3">
        <v>220</v>
      </c>
    </row>
    <row r="1795" spans="1:4" ht="16" x14ac:dyDescent="0.2">
      <c r="A1795" s="3" t="s">
        <v>495</v>
      </c>
      <c r="B1795" s="3" t="s">
        <v>421</v>
      </c>
      <c r="C1795" s="3">
        <v>5.6000000000000001E-2</v>
      </c>
      <c r="D1795" s="3">
        <v>279</v>
      </c>
    </row>
    <row r="1796" spans="1:4" ht="16" x14ac:dyDescent="0.2">
      <c r="A1796" s="3" t="s">
        <v>495</v>
      </c>
      <c r="B1796" s="3" t="s">
        <v>425</v>
      </c>
      <c r="C1796" s="3"/>
      <c r="D1796" s="4">
        <v>61655</v>
      </c>
    </row>
    <row r="1797" spans="1:4" ht="16" x14ac:dyDescent="0.2">
      <c r="A1797" s="3" t="s">
        <v>496</v>
      </c>
      <c r="B1797" s="3" t="s">
        <v>124</v>
      </c>
      <c r="C1797" s="3">
        <v>2.0000000000000001E-4</v>
      </c>
      <c r="D1797" s="4">
        <v>4889</v>
      </c>
    </row>
    <row r="1798" spans="1:4" ht="16" x14ac:dyDescent="0.2">
      <c r="A1798" s="3" t="s">
        <v>38</v>
      </c>
      <c r="B1798" s="3" t="s">
        <v>400</v>
      </c>
      <c r="C1798" s="3">
        <v>8.0000000000000004E-4</v>
      </c>
      <c r="D1798" s="4">
        <v>28557</v>
      </c>
    </row>
    <row r="1799" spans="1:4" ht="16" x14ac:dyDescent="0.2">
      <c r="A1799" s="3" t="s">
        <v>38</v>
      </c>
      <c r="B1799" s="3" t="s">
        <v>416</v>
      </c>
      <c r="C1799" s="3">
        <v>8.0000000000000004E-4</v>
      </c>
      <c r="D1799" s="4">
        <v>1242890</v>
      </c>
    </row>
    <row r="1800" spans="1:4" ht="16" x14ac:dyDescent="0.2">
      <c r="A1800" s="3" t="s">
        <v>38</v>
      </c>
      <c r="B1800" s="3" t="s">
        <v>404</v>
      </c>
      <c r="C1800" s="3">
        <v>8.9999999999999998E-4</v>
      </c>
      <c r="D1800" s="4">
        <v>416581</v>
      </c>
    </row>
    <row r="1801" spans="1:4" ht="16" x14ac:dyDescent="0.2">
      <c r="A1801" s="3" t="s">
        <v>38</v>
      </c>
      <c r="B1801" s="3" t="s">
        <v>402</v>
      </c>
      <c r="C1801" s="3">
        <v>8.9999999999999998E-4</v>
      </c>
      <c r="D1801" s="4">
        <v>33328</v>
      </c>
    </row>
    <row r="1802" spans="1:4" ht="16" x14ac:dyDescent="0.2">
      <c r="A1802" s="3" t="s">
        <v>38</v>
      </c>
      <c r="B1802" s="3" t="s">
        <v>237</v>
      </c>
      <c r="C1802" s="3">
        <v>1E-3</v>
      </c>
      <c r="D1802" s="4">
        <v>2411</v>
      </c>
    </row>
    <row r="1803" spans="1:4" ht="16" x14ac:dyDescent="0.2">
      <c r="A1803" s="3" t="s">
        <v>38</v>
      </c>
      <c r="B1803" s="3" t="s">
        <v>419</v>
      </c>
      <c r="C1803" s="3">
        <v>1E-3</v>
      </c>
      <c r="D1803" s="3">
        <v>558</v>
      </c>
    </row>
    <row r="1804" spans="1:4" ht="32" x14ac:dyDescent="0.2">
      <c r="A1804" s="3" t="s">
        <v>38</v>
      </c>
      <c r="B1804" s="3" t="s">
        <v>409</v>
      </c>
      <c r="C1804" s="3">
        <v>1E-3</v>
      </c>
      <c r="D1804" s="4">
        <v>70890</v>
      </c>
    </row>
    <row r="1805" spans="1:4" ht="16" x14ac:dyDescent="0.2">
      <c r="A1805" s="3" t="s">
        <v>38</v>
      </c>
      <c r="B1805" s="3" t="s">
        <v>398</v>
      </c>
      <c r="C1805" s="3">
        <v>1.2999999999999999E-3</v>
      </c>
      <c r="D1805" s="4">
        <v>50614</v>
      </c>
    </row>
    <row r="1806" spans="1:4" ht="16" x14ac:dyDescent="0.2">
      <c r="A1806" s="3" t="s">
        <v>38</v>
      </c>
      <c r="B1806" s="3" t="s">
        <v>229</v>
      </c>
      <c r="C1806" s="3">
        <v>1.6000000000000001E-3</v>
      </c>
      <c r="D1806" s="4">
        <v>43540</v>
      </c>
    </row>
    <row r="1807" spans="1:4" ht="32" x14ac:dyDescent="0.2">
      <c r="A1807" s="3" t="s">
        <v>38</v>
      </c>
      <c r="B1807" s="3" t="s">
        <v>415</v>
      </c>
      <c r="C1807" s="3">
        <v>2E-3</v>
      </c>
      <c r="D1807" s="4">
        <v>3830</v>
      </c>
    </row>
    <row r="1808" spans="1:4" ht="16" x14ac:dyDescent="0.2">
      <c r="A1808" s="3" t="s">
        <v>38</v>
      </c>
      <c r="B1808" s="3" t="s">
        <v>231</v>
      </c>
      <c r="C1808" s="3">
        <v>2.3E-3</v>
      </c>
      <c r="D1808" s="3">
        <v>222</v>
      </c>
    </row>
    <row r="1809" spans="1:4" ht="16" x14ac:dyDescent="0.2">
      <c r="A1809" s="3" t="s">
        <v>38</v>
      </c>
      <c r="B1809" s="3" t="s">
        <v>417</v>
      </c>
      <c r="C1809" s="3">
        <v>2.8999999999999998E-3</v>
      </c>
      <c r="D1809" s="4">
        <v>1070</v>
      </c>
    </row>
    <row r="1810" spans="1:4" ht="16" x14ac:dyDescent="0.2">
      <c r="A1810" s="3" t="s">
        <v>38</v>
      </c>
      <c r="B1810" s="3" t="s">
        <v>89</v>
      </c>
      <c r="C1810" s="3">
        <v>3.0000000000000001E-3</v>
      </c>
      <c r="D1810" s="3">
        <v>193</v>
      </c>
    </row>
    <row r="1811" spans="1:4" ht="32" x14ac:dyDescent="0.2">
      <c r="A1811" s="3" t="s">
        <v>38</v>
      </c>
      <c r="B1811" s="3" t="s">
        <v>401</v>
      </c>
      <c r="C1811" s="3">
        <v>4.0000000000000001E-3</v>
      </c>
      <c r="D1811" s="3">
        <v>261</v>
      </c>
    </row>
    <row r="1812" spans="1:4" ht="16" x14ac:dyDescent="0.2">
      <c r="A1812" s="3" t="s">
        <v>38</v>
      </c>
      <c r="B1812" s="3" t="s">
        <v>403</v>
      </c>
      <c r="C1812" s="3">
        <v>4.4999999999999997E-3</v>
      </c>
      <c r="D1812" s="4">
        <v>27978</v>
      </c>
    </row>
    <row r="1813" spans="1:4" ht="16" x14ac:dyDescent="0.2">
      <c r="A1813" s="3" t="s">
        <v>38</v>
      </c>
      <c r="B1813" s="3" t="s">
        <v>407</v>
      </c>
      <c r="C1813" s="3">
        <v>5.0000000000000001E-3</v>
      </c>
      <c r="D1813" s="3">
        <v>100</v>
      </c>
    </row>
    <row r="1814" spans="1:4" ht="16" x14ac:dyDescent="0.2">
      <c r="A1814" s="3" t="s">
        <v>38</v>
      </c>
      <c r="B1814" s="3" t="s">
        <v>405</v>
      </c>
      <c r="C1814" s="3">
        <v>5.1000000000000004E-3</v>
      </c>
      <c r="D1814" s="4">
        <v>185391</v>
      </c>
    </row>
    <row r="1815" spans="1:4" ht="16" x14ac:dyDescent="0.2">
      <c r="A1815" s="3" t="s">
        <v>38</v>
      </c>
      <c r="B1815" s="3" t="s">
        <v>399</v>
      </c>
      <c r="C1815" s="3">
        <v>5.4999999999999997E-3</v>
      </c>
      <c r="D1815" s="4">
        <v>99672</v>
      </c>
    </row>
    <row r="1816" spans="1:4" ht="16" x14ac:dyDescent="0.2">
      <c r="A1816" s="3" t="s">
        <v>38</v>
      </c>
      <c r="B1816" s="3" t="s">
        <v>190</v>
      </c>
      <c r="C1816" s="3">
        <v>7.0000000000000001E-3</v>
      </c>
      <c r="D1816" s="3">
        <v>307</v>
      </c>
    </row>
    <row r="1817" spans="1:4" ht="16" x14ac:dyDescent="0.2">
      <c r="A1817" s="3" t="s">
        <v>38</v>
      </c>
      <c r="B1817" s="3" t="s">
        <v>418</v>
      </c>
      <c r="C1817" s="3">
        <v>8.9999999999999993E-3</v>
      </c>
      <c r="D1817" s="3">
        <v>177</v>
      </c>
    </row>
    <row r="1818" spans="1:4" ht="16" x14ac:dyDescent="0.2">
      <c r="A1818" s="3" t="s">
        <v>38</v>
      </c>
      <c r="B1818" s="3" t="s">
        <v>236</v>
      </c>
      <c r="C1818" s="3">
        <v>8.9999999999999993E-3</v>
      </c>
      <c r="D1818" s="4">
        <v>14339</v>
      </c>
    </row>
    <row r="1819" spans="1:4" ht="32" x14ac:dyDescent="0.2">
      <c r="A1819" s="3" t="s">
        <v>38</v>
      </c>
      <c r="B1819" s="3" t="s">
        <v>228</v>
      </c>
      <c r="C1819" s="3">
        <v>9.7999999999999997E-3</v>
      </c>
      <c r="D1819" s="4">
        <v>11499</v>
      </c>
    </row>
    <row r="1820" spans="1:4" ht="16" x14ac:dyDescent="0.2">
      <c r="A1820" s="3" t="s">
        <v>38</v>
      </c>
      <c r="B1820" s="3" t="s">
        <v>410</v>
      </c>
      <c r="C1820" s="3">
        <v>1.17E-2</v>
      </c>
      <c r="D1820" s="4">
        <v>115374</v>
      </c>
    </row>
    <row r="1821" spans="1:4" ht="16" x14ac:dyDescent="0.2">
      <c r="A1821" s="3" t="s">
        <v>38</v>
      </c>
      <c r="B1821" s="3" t="s">
        <v>230</v>
      </c>
      <c r="C1821" s="3">
        <v>1.2999999999999999E-2</v>
      </c>
      <c r="D1821" s="4">
        <v>1772</v>
      </c>
    </row>
    <row r="1822" spans="1:4" ht="16" x14ac:dyDescent="0.2">
      <c r="A1822" s="3" t="s">
        <v>38</v>
      </c>
      <c r="B1822" s="3" t="s">
        <v>88</v>
      </c>
      <c r="C1822" s="3">
        <v>1.2999999999999999E-2</v>
      </c>
      <c r="D1822" s="3">
        <v>39</v>
      </c>
    </row>
    <row r="1823" spans="1:4" ht="16" x14ac:dyDescent="0.2">
      <c r="A1823" s="3" t="s">
        <v>38</v>
      </c>
      <c r="B1823" s="3" t="s">
        <v>413</v>
      </c>
      <c r="C1823" s="3">
        <v>1.5800000000000002E-2</v>
      </c>
      <c r="D1823" s="4">
        <v>35791</v>
      </c>
    </row>
    <row r="1824" spans="1:4" ht="32" x14ac:dyDescent="0.2">
      <c r="A1824" s="3" t="s">
        <v>38</v>
      </c>
      <c r="B1824" s="3" t="s">
        <v>234</v>
      </c>
      <c r="C1824" s="3">
        <v>2.4E-2</v>
      </c>
      <c r="D1824" s="4">
        <v>5926</v>
      </c>
    </row>
    <row r="1825" spans="1:4" ht="16" x14ac:dyDescent="0.2">
      <c r="A1825" s="3" t="s">
        <v>38</v>
      </c>
      <c r="B1825" s="3" t="s">
        <v>86</v>
      </c>
      <c r="C1825" s="3">
        <v>2.4E-2</v>
      </c>
      <c r="D1825" s="3">
        <v>496</v>
      </c>
    </row>
    <row r="1826" spans="1:4" ht="16" x14ac:dyDescent="0.2">
      <c r="A1826" s="3" t="s">
        <v>38</v>
      </c>
      <c r="B1826" s="3" t="s">
        <v>411</v>
      </c>
      <c r="C1826" s="3">
        <v>2.5000000000000001E-2</v>
      </c>
      <c r="D1826" s="4">
        <v>77584</v>
      </c>
    </row>
    <row r="1827" spans="1:4" ht="16" x14ac:dyDescent="0.2">
      <c r="A1827" s="3" t="s">
        <v>38</v>
      </c>
      <c r="B1827" s="3" t="s">
        <v>245</v>
      </c>
      <c r="C1827" s="3">
        <v>2.5000000000000001E-2</v>
      </c>
      <c r="D1827" s="3">
        <v>302</v>
      </c>
    </row>
    <row r="1828" spans="1:4" ht="16" x14ac:dyDescent="0.2">
      <c r="A1828" s="3" t="s">
        <v>38</v>
      </c>
      <c r="B1828" s="3" t="s">
        <v>67</v>
      </c>
      <c r="C1828" s="3">
        <v>2.9000000000000001E-2</v>
      </c>
      <c r="D1828" s="3">
        <v>18</v>
      </c>
    </row>
    <row r="1829" spans="1:4" ht="16" x14ac:dyDescent="0.2">
      <c r="A1829" s="3" t="s">
        <v>38</v>
      </c>
      <c r="B1829" s="3" t="s">
        <v>232</v>
      </c>
      <c r="C1829" s="3">
        <v>3.1E-2</v>
      </c>
      <c r="D1829" s="4">
        <v>1376</v>
      </c>
    </row>
    <row r="1830" spans="1:4" ht="16" x14ac:dyDescent="0.2">
      <c r="A1830" s="3" t="s">
        <v>38</v>
      </c>
      <c r="B1830" s="3" t="s">
        <v>412</v>
      </c>
      <c r="C1830" s="3">
        <v>4.3400000000000001E-2</v>
      </c>
      <c r="D1830" s="4">
        <v>24582</v>
      </c>
    </row>
    <row r="1831" spans="1:4" ht="32" x14ac:dyDescent="0.2">
      <c r="A1831" s="3" t="s">
        <v>38</v>
      </c>
      <c r="B1831" s="3" t="s">
        <v>233</v>
      </c>
      <c r="C1831" s="3">
        <v>5.5599999999999997E-2</v>
      </c>
      <c r="D1831" s="4">
        <v>146714</v>
      </c>
    </row>
    <row r="1832" spans="1:4" ht="16" x14ac:dyDescent="0.2">
      <c r="A1832" s="3" t="s">
        <v>38</v>
      </c>
      <c r="B1832" s="3" t="s">
        <v>194</v>
      </c>
      <c r="C1832" s="3">
        <v>6.2E-2</v>
      </c>
      <c r="D1832" s="3">
        <v>492</v>
      </c>
    </row>
    <row r="1833" spans="1:4" ht="16" x14ac:dyDescent="0.2">
      <c r="A1833" s="3" t="s">
        <v>38</v>
      </c>
      <c r="B1833" s="3" t="s">
        <v>82</v>
      </c>
      <c r="C1833" s="3">
        <v>7.2999999999999995E-2</v>
      </c>
      <c r="D1833" s="3">
        <v>101</v>
      </c>
    </row>
    <row r="1834" spans="1:4" ht="16" x14ac:dyDescent="0.2">
      <c r="A1834" s="3" t="s">
        <v>38</v>
      </c>
      <c r="B1834" s="3" t="s">
        <v>235</v>
      </c>
      <c r="C1834" s="3">
        <v>7.3300000000000004E-2</v>
      </c>
      <c r="D1834" s="4">
        <v>1999</v>
      </c>
    </row>
    <row r="1835" spans="1:4" ht="32" x14ac:dyDescent="0.2">
      <c r="A1835" s="3" t="s">
        <v>38</v>
      </c>
      <c r="B1835" s="3" t="s">
        <v>406</v>
      </c>
      <c r="C1835" s="3">
        <v>9.2999999999999999E-2</v>
      </c>
      <c r="D1835" s="4">
        <v>1058</v>
      </c>
    </row>
    <row r="1836" spans="1:4" ht="16" x14ac:dyDescent="0.2">
      <c r="A1836" s="3" t="s">
        <v>38</v>
      </c>
      <c r="B1836" s="3" t="s">
        <v>408</v>
      </c>
      <c r="C1836" s="3">
        <v>9.64E-2</v>
      </c>
      <c r="D1836" s="4">
        <v>261235</v>
      </c>
    </row>
    <row r="1837" spans="1:4" ht="16" x14ac:dyDescent="0.2">
      <c r="A1837" s="3" t="s">
        <v>38</v>
      </c>
      <c r="B1837" s="3" t="s">
        <v>414</v>
      </c>
      <c r="C1837" s="3">
        <v>0.125</v>
      </c>
      <c r="D1837" s="3">
        <v>116</v>
      </c>
    </row>
    <row r="1838" spans="1:4" ht="16" x14ac:dyDescent="0.2">
      <c r="A1838" s="3" t="s">
        <v>38</v>
      </c>
      <c r="B1838" s="3" t="s">
        <v>225</v>
      </c>
      <c r="C1838" s="3">
        <v>0.13300000000000001</v>
      </c>
      <c r="D1838" s="3">
        <v>252</v>
      </c>
    </row>
    <row r="1839" spans="1:4" ht="16" x14ac:dyDescent="0.2">
      <c r="A1839" s="3" t="s">
        <v>38</v>
      </c>
      <c r="B1839" s="3" t="s">
        <v>226</v>
      </c>
      <c r="C1839" s="3">
        <v>0.13900000000000001</v>
      </c>
      <c r="D1839" s="3">
        <v>194</v>
      </c>
    </row>
    <row r="1840" spans="1:4" ht="16" x14ac:dyDescent="0.2">
      <c r="A1840" s="3" t="s">
        <v>38</v>
      </c>
      <c r="B1840" s="3" t="s">
        <v>100</v>
      </c>
      <c r="C1840" s="3">
        <v>0.21</v>
      </c>
      <c r="D1840" s="3">
        <v>51</v>
      </c>
    </row>
    <row r="1841" spans="1:4" ht="16" x14ac:dyDescent="0.2">
      <c r="A1841" s="3" t="s">
        <v>38</v>
      </c>
      <c r="B1841" s="3" t="s">
        <v>93</v>
      </c>
      <c r="C1841" s="3">
        <v>0.438</v>
      </c>
      <c r="D1841" s="3">
        <v>42</v>
      </c>
    </row>
    <row r="1842" spans="1:4" ht="16" x14ac:dyDescent="0.2">
      <c r="A1842" s="3" t="s">
        <v>38</v>
      </c>
      <c r="B1842" s="3" t="s">
        <v>238</v>
      </c>
      <c r="C1842" s="3"/>
      <c r="D1842" s="3">
        <v>73</v>
      </c>
    </row>
    <row r="1843" spans="1:4" ht="16" x14ac:dyDescent="0.2">
      <c r="A1843" s="3" t="s">
        <v>39</v>
      </c>
      <c r="B1843" s="3" t="s">
        <v>422</v>
      </c>
      <c r="C1843" s="3">
        <v>2E-3</v>
      </c>
      <c r="D1843" s="3">
        <v>564</v>
      </c>
    </row>
    <row r="1844" spans="1:4" ht="16" x14ac:dyDescent="0.2">
      <c r="A1844" s="3" t="s">
        <v>39</v>
      </c>
      <c r="B1844" s="3" t="s">
        <v>424</v>
      </c>
      <c r="C1844" s="3">
        <v>2E-3</v>
      </c>
      <c r="D1844" s="3">
        <v>273</v>
      </c>
    </row>
    <row r="1845" spans="1:4" ht="16" x14ac:dyDescent="0.2">
      <c r="A1845" s="3" t="s">
        <v>39</v>
      </c>
      <c r="B1845" s="3" t="s">
        <v>421</v>
      </c>
      <c r="C1845" s="3">
        <v>3.2000000000000001E-2</v>
      </c>
      <c r="D1845" s="3">
        <v>279</v>
      </c>
    </row>
    <row r="1846" spans="1:4" ht="16" x14ac:dyDescent="0.2">
      <c r="A1846" s="3" t="s">
        <v>39</v>
      </c>
      <c r="B1846" s="3" t="s">
        <v>69</v>
      </c>
      <c r="C1846" s="3">
        <v>3.9199999999999999E-2</v>
      </c>
      <c r="D1846" s="4">
        <v>3000</v>
      </c>
    </row>
    <row r="1847" spans="1:4" ht="16" x14ac:dyDescent="0.2">
      <c r="A1847" s="3" t="s">
        <v>39</v>
      </c>
      <c r="B1847" s="3" t="s">
        <v>423</v>
      </c>
      <c r="C1847" s="3">
        <v>9.6000000000000002E-2</v>
      </c>
      <c r="D1847" s="3">
        <v>553</v>
      </c>
    </row>
    <row r="1848" spans="1:4" ht="16" x14ac:dyDescent="0.2">
      <c r="A1848" s="3" t="s">
        <v>39</v>
      </c>
      <c r="B1848" s="3" t="s">
        <v>425</v>
      </c>
      <c r="C1848" s="3"/>
      <c r="D1848" s="4">
        <v>61655</v>
      </c>
    </row>
    <row r="1849" spans="1:4" ht="16" x14ac:dyDescent="0.2">
      <c r="A1849" s="3" t="s">
        <v>497</v>
      </c>
      <c r="B1849" s="3" t="s">
        <v>400</v>
      </c>
      <c r="C1849" s="3">
        <v>2.9999999999999997E-4</v>
      </c>
      <c r="D1849" s="4">
        <v>28557</v>
      </c>
    </row>
    <row r="1850" spans="1:4" ht="16" x14ac:dyDescent="0.2">
      <c r="A1850" s="3" t="s">
        <v>497</v>
      </c>
      <c r="B1850" s="3" t="s">
        <v>237</v>
      </c>
      <c r="C1850" s="3">
        <v>4.0000000000000002E-4</v>
      </c>
      <c r="D1850" s="4">
        <v>2411</v>
      </c>
    </row>
    <row r="1851" spans="1:4" ht="16" x14ac:dyDescent="0.2">
      <c r="A1851" s="3" t="s">
        <v>497</v>
      </c>
      <c r="B1851" s="3" t="s">
        <v>404</v>
      </c>
      <c r="C1851" s="3">
        <v>4.0000000000000002E-4</v>
      </c>
      <c r="D1851" s="4">
        <v>416581</v>
      </c>
    </row>
    <row r="1852" spans="1:4" ht="16" x14ac:dyDescent="0.2">
      <c r="A1852" s="3" t="s">
        <v>497</v>
      </c>
      <c r="B1852" s="3" t="s">
        <v>402</v>
      </c>
      <c r="C1852" s="3">
        <v>4.0000000000000002E-4</v>
      </c>
      <c r="D1852" s="4">
        <v>33328</v>
      </c>
    </row>
    <row r="1853" spans="1:4" ht="16" x14ac:dyDescent="0.2">
      <c r="A1853" s="3" t="s">
        <v>497</v>
      </c>
      <c r="B1853" s="3" t="s">
        <v>410</v>
      </c>
      <c r="C1853" s="3">
        <v>6.9999999999999999E-4</v>
      </c>
      <c r="D1853" s="4">
        <v>115374</v>
      </c>
    </row>
    <row r="1854" spans="1:4" ht="16" x14ac:dyDescent="0.2">
      <c r="A1854" s="3" t="s">
        <v>497</v>
      </c>
      <c r="B1854" s="3" t="s">
        <v>417</v>
      </c>
      <c r="C1854" s="3">
        <v>1E-3</v>
      </c>
      <c r="D1854" s="4">
        <v>1070</v>
      </c>
    </row>
    <row r="1855" spans="1:4" ht="32" x14ac:dyDescent="0.2">
      <c r="A1855" s="3" t="s">
        <v>497</v>
      </c>
      <c r="B1855" s="3" t="s">
        <v>406</v>
      </c>
      <c r="C1855" s="3">
        <v>1E-3</v>
      </c>
      <c r="D1855" s="4">
        <v>1058</v>
      </c>
    </row>
    <row r="1856" spans="1:4" ht="16" x14ac:dyDescent="0.2">
      <c r="A1856" s="3" t="s">
        <v>497</v>
      </c>
      <c r="B1856" s="3" t="s">
        <v>236</v>
      </c>
      <c r="C1856" s="3">
        <v>1E-3</v>
      </c>
      <c r="D1856" s="4">
        <v>14339</v>
      </c>
    </row>
    <row r="1857" spans="1:4" ht="16" x14ac:dyDescent="0.2">
      <c r="A1857" s="3" t="s">
        <v>497</v>
      </c>
      <c r="B1857" s="3" t="s">
        <v>235</v>
      </c>
      <c r="C1857" s="3">
        <v>1.2999999999999999E-3</v>
      </c>
      <c r="D1857" s="4">
        <v>1999</v>
      </c>
    </row>
    <row r="1858" spans="1:4" ht="16" x14ac:dyDescent="0.2">
      <c r="A1858" s="3" t="s">
        <v>497</v>
      </c>
      <c r="B1858" s="3" t="s">
        <v>413</v>
      </c>
      <c r="C1858" s="3">
        <v>1.6999999999999999E-3</v>
      </c>
      <c r="D1858" s="4">
        <v>35791</v>
      </c>
    </row>
    <row r="1859" spans="1:4" ht="32" x14ac:dyDescent="0.2">
      <c r="A1859" s="3" t="s">
        <v>497</v>
      </c>
      <c r="B1859" s="3" t="s">
        <v>233</v>
      </c>
      <c r="C1859" s="3">
        <v>1.8E-3</v>
      </c>
      <c r="D1859" s="4">
        <v>146714</v>
      </c>
    </row>
    <row r="1860" spans="1:4" ht="16" x14ac:dyDescent="0.2">
      <c r="A1860" s="3" t="s">
        <v>497</v>
      </c>
      <c r="B1860" s="3" t="s">
        <v>232</v>
      </c>
      <c r="C1860" s="3">
        <v>2E-3</v>
      </c>
      <c r="D1860" s="4">
        <v>1376</v>
      </c>
    </row>
    <row r="1861" spans="1:4" ht="16" x14ac:dyDescent="0.2">
      <c r="A1861" s="3" t="s">
        <v>497</v>
      </c>
      <c r="B1861" s="3" t="s">
        <v>231</v>
      </c>
      <c r="C1861" s="3">
        <v>2.3E-3</v>
      </c>
      <c r="D1861" s="3">
        <v>222</v>
      </c>
    </row>
    <row r="1862" spans="1:4" ht="16" x14ac:dyDescent="0.2">
      <c r="A1862" s="3" t="s">
        <v>497</v>
      </c>
      <c r="B1862" s="3" t="s">
        <v>416</v>
      </c>
      <c r="C1862" s="3">
        <v>2.3999999999999998E-3</v>
      </c>
      <c r="D1862" s="4">
        <v>1242890</v>
      </c>
    </row>
    <row r="1863" spans="1:4" ht="32" x14ac:dyDescent="0.2">
      <c r="A1863" s="3" t="s">
        <v>497</v>
      </c>
      <c r="B1863" s="3" t="s">
        <v>409</v>
      </c>
      <c r="C1863" s="3">
        <v>2.3999999999999998E-3</v>
      </c>
      <c r="D1863" s="4">
        <v>70890</v>
      </c>
    </row>
    <row r="1864" spans="1:4" ht="16" x14ac:dyDescent="0.2">
      <c r="A1864" s="3" t="s">
        <v>497</v>
      </c>
      <c r="B1864" s="3" t="s">
        <v>408</v>
      </c>
      <c r="C1864" s="3">
        <v>2.7000000000000001E-3</v>
      </c>
      <c r="D1864" s="4">
        <v>261235</v>
      </c>
    </row>
    <row r="1865" spans="1:4" ht="16" x14ac:dyDescent="0.2">
      <c r="A1865" s="3" t="s">
        <v>497</v>
      </c>
      <c r="B1865" s="3" t="s">
        <v>420</v>
      </c>
      <c r="C1865" s="3">
        <v>3.0000000000000001E-3</v>
      </c>
      <c r="D1865" s="3">
        <v>194</v>
      </c>
    </row>
    <row r="1866" spans="1:4" ht="32" x14ac:dyDescent="0.2">
      <c r="A1866" s="3" t="s">
        <v>497</v>
      </c>
      <c r="B1866" s="3" t="s">
        <v>415</v>
      </c>
      <c r="C1866" s="3">
        <v>3.0000000000000001E-3</v>
      </c>
      <c r="D1866" s="4">
        <v>3830</v>
      </c>
    </row>
    <row r="1867" spans="1:4" ht="16" x14ac:dyDescent="0.2">
      <c r="A1867" s="3" t="s">
        <v>497</v>
      </c>
      <c r="B1867" s="3" t="s">
        <v>419</v>
      </c>
      <c r="C1867" s="3">
        <v>3.0000000000000001E-3</v>
      </c>
      <c r="D1867" s="3">
        <v>558</v>
      </c>
    </row>
    <row r="1868" spans="1:4" ht="32" x14ac:dyDescent="0.2">
      <c r="A1868" s="3" t="s">
        <v>497</v>
      </c>
      <c r="B1868" s="3" t="s">
        <v>234</v>
      </c>
      <c r="C1868" s="3">
        <v>3.0000000000000001E-3</v>
      </c>
      <c r="D1868" s="4">
        <v>5926</v>
      </c>
    </row>
    <row r="1869" spans="1:4" ht="16" x14ac:dyDescent="0.2">
      <c r="A1869" s="3" t="s">
        <v>497</v>
      </c>
      <c r="B1869" s="3" t="s">
        <v>85</v>
      </c>
      <c r="C1869" s="3">
        <v>4.0000000000000001E-3</v>
      </c>
      <c r="D1869" s="3">
        <v>268</v>
      </c>
    </row>
    <row r="1870" spans="1:4" ht="16" x14ac:dyDescent="0.2">
      <c r="A1870" s="3" t="s">
        <v>497</v>
      </c>
      <c r="B1870" s="3" t="s">
        <v>405</v>
      </c>
      <c r="C1870" s="3">
        <v>7.1000000000000004E-3</v>
      </c>
      <c r="D1870" s="4">
        <v>185391</v>
      </c>
    </row>
    <row r="1871" spans="1:4" ht="16" x14ac:dyDescent="0.2">
      <c r="A1871" s="3" t="s">
        <v>497</v>
      </c>
      <c r="B1871" s="3" t="s">
        <v>86</v>
      </c>
      <c r="C1871" s="3">
        <v>8.9999999999999993E-3</v>
      </c>
      <c r="D1871" s="3">
        <v>496</v>
      </c>
    </row>
    <row r="1872" spans="1:4" ht="16" x14ac:dyDescent="0.2">
      <c r="A1872" s="3" t="s">
        <v>497</v>
      </c>
      <c r="B1872" s="3" t="s">
        <v>90</v>
      </c>
      <c r="C1872" s="3">
        <v>0.01</v>
      </c>
      <c r="D1872" s="3">
        <v>105</v>
      </c>
    </row>
    <row r="1873" spans="1:4" ht="16" x14ac:dyDescent="0.2">
      <c r="A1873" s="3" t="s">
        <v>497</v>
      </c>
      <c r="B1873" s="3" t="s">
        <v>403</v>
      </c>
      <c r="C1873" s="3">
        <v>1.78E-2</v>
      </c>
      <c r="D1873" s="4">
        <v>27978</v>
      </c>
    </row>
    <row r="1874" spans="1:4" ht="16" x14ac:dyDescent="0.2">
      <c r="A1874" s="3" t="s">
        <v>497</v>
      </c>
      <c r="B1874" s="3" t="s">
        <v>398</v>
      </c>
      <c r="C1874" s="3">
        <v>3.09E-2</v>
      </c>
      <c r="D1874" s="4">
        <v>50614</v>
      </c>
    </row>
    <row r="1875" spans="1:4" ht="16" x14ac:dyDescent="0.2">
      <c r="A1875" s="3" t="s">
        <v>497</v>
      </c>
      <c r="B1875" s="3" t="s">
        <v>407</v>
      </c>
      <c r="C1875" s="3">
        <v>3.5999999999999997E-2</v>
      </c>
      <c r="D1875" s="3">
        <v>100</v>
      </c>
    </row>
    <row r="1876" spans="1:4" ht="16" x14ac:dyDescent="0.2">
      <c r="A1876" s="3" t="s">
        <v>497</v>
      </c>
      <c r="B1876" s="3" t="s">
        <v>229</v>
      </c>
      <c r="C1876" s="3">
        <v>3.9899999999999998E-2</v>
      </c>
      <c r="D1876" s="4">
        <v>43540</v>
      </c>
    </row>
    <row r="1877" spans="1:4" ht="16" x14ac:dyDescent="0.2">
      <c r="A1877" s="3" t="s">
        <v>497</v>
      </c>
      <c r="B1877" s="3" t="s">
        <v>230</v>
      </c>
      <c r="C1877" s="3">
        <v>5.1799999999999999E-2</v>
      </c>
      <c r="D1877" s="4">
        <v>1772</v>
      </c>
    </row>
    <row r="1878" spans="1:4" ht="16" x14ac:dyDescent="0.2">
      <c r="A1878" s="3" t="s">
        <v>497</v>
      </c>
      <c r="B1878" s="3" t="s">
        <v>88</v>
      </c>
      <c r="C1878" s="3">
        <v>6.4000000000000001E-2</v>
      </c>
      <c r="D1878" s="3">
        <v>39</v>
      </c>
    </row>
    <row r="1879" spans="1:4" ht="16" x14ac:dyDescent="0.2">
      <c r="A1879" s="3" t="s">
        <v>497</v>
      </c>
      <c r="B1879" s="3" t="s">
        <v>399</v>
      </c>
      <c r="C1879" s="3">
        <v>6.8000000000000005E-2</v>
      </c>
      <c r="D1879" s="4">
        <v>99672</v>
      </c>
    </row>
    <row r="1880" spans="1:4" ht="32" x14ac:dyDescent="0.2">
      <c r="A1880" s="3" t="s">
        <v>497</v>
      </c>
      <c r="B1880" s="3" t="s">
        <v>228</v>
      </c>
      <c r="C1880" s="3">
        <v>7.1999999999999995E-2</v>
      </c>
      <c r="D1880" s="4">
        <v>11499</v>
      </c>
    </row>
    <row r="1881" spans="1:4" ht="16" x14ac:dyDescent="0.2">
      <c r="A1881" s="3" t="s">
        <v>497</v>
      </c>
      <c r="B1881" s="3" t="s">
        <v>412</v>
      </c>
      <c r="C1881" s="3">
        <v>7.4399999999999994E-2</v>
      </c>
      <c r="D1881" s="4">
        <v>24582</v>
      </c>
    </row>
    <row r="1882" spans="1:4" ht="16" x14ac:dyDescent="0.2">
      <c r="A1882" s="3" t="s">
        <v>497</v>
      </c>
      <c r="B1882" s="3" t="s">
        <v>411</v>
      </c>
      <c r="C1882" s="3">
        <v>7.6200000000000004E-2</v>
      </c>
      <c r="D1882" s="4">
        <v>77584</v>
      </c>
    </row>
    <row r="1883" spans="1:4" ht="16" x14ac:dyDescent="0.2">
      <c r="A1883" s="3" t="s">
        <v>497</v>
      </c>
      <c r="B1883" s="3" t="s">
        <v>238</v>
      </c>
      <c r="C1883" s="3"/>
      <c r="D1883" s="3">
        <v>73</v>
      </c>
    </row>
    <row r="1884" spans="1:4" ht="16" x14ac:dyDescent="0.2">
      <c r="A1884" s="3" t="s">
        <v>498</v>
      </c>
      <c r="B1884" s="3" t="s">
        <v>423</v>
      </c>
      <c r="C1884" s="3">
        <v>1E-3</v>
      </c>
      <c r="D1884" s="3">
        <v>553</v>
      </c>
    </row>
    <row r="1885" spans="1:4" ht="16" x14ac:dyDescent="0.2">
      <c r="A1885" s="3" t="s">
        <v>498</v>
      </c>
      <c r="B1885" s="3" t="s">
        <v>424</v>
      </c>
      <c r="C1885" s="3">
        <v>2E-3</v>
      </c>
      <c r="D1885" s="3">
        <v>273</v>
      </c>
    </row>
    <row r="1886" spans="1:4" ht="16" x14ac:dyDescent="0.2">
      <c r="A1886" s="3" t="s">
        <v>498</v>
      </c>
      <c r="B1886" s="3" t="s">
        <v>245</v>
      </c>
      <c r="C1886" s="3">
        <v>5.0000000000000001E-3</v>
      </c>
      <c r="D1886" s="3">
        <v>302</v>
      </c>
    </row>
    <row r="1887" spans="1:4" ht="16" x14ac:dyDescent="0.2">
      <c r="A1887" s="3" t="s">
        <v>498</v>
      </c>
      <c r="B1887" s="3" t="s">
        <v>421</v>
      </c>
      <c r="C1887" s="3">
        <v>1.0999999999999999E-2</v>
      </c>
      <c r="D1887" s="3">
        <v>279</v>
      </c>
    </row>
    <row r="1888" spans="1:4" ht="16" x14ac:dyDescent="0.2">
      <c r="A1888" s="3" t="s">
        <v>498</v>
      </c>
      <c r="B1888" s="3" t="s">
        <v>425</v>
      </c>
      <c r="C1888" s="3"/>
      <c r="D1888" s="4">
        <v>61655</v>
      </c>
    </row>
    <row r="1889" spans="1:4" ht="16" x14ac:dyDescent="0.2">
      <c r="A1889" s="3" t="s">
        <v>499</v>
      </c>
      <c r="B1889" s="3" t="s">
        <v>124</v>
      </c>
      <c r="C1889" s="3">
        <v>1E-4</v>
      </c>
      <c r="D1889" s="4">
        <v>4889</v>
      </c>
    </row>
    <row r="1890" spans="1:4" ht="16" x14ac:dyDescent="0.2">
      <c r="A1890" s="3" t="s">
        <v>500</v>
      </c>
      <c r="B1890" s="3" t="s">
        <v>399</v>
      </c>
      <c r="C1890" s="3">
        <v>1E-4</v>
      </c>
      <c r="D1890" s="4">
        <v>99672</v>
      </c>
    </row>
    <row r="1891" spans="1:4" ht="16" x14ac:dyDescent="0.2">
      <c r="A1891" s="3" t="s">
        <v>500</v>
      </c>
      <c r="B1891" s="3" t="s">
        <v>398</v>
      </c>
      <c r="C1891" s="3">
        <v>2.0000000000000001E-4</v>
      </c>
      <c r="D1891" s="4">
        <v>50614</v>
      </c>
    </row>
    <row r="1892" spans="1:4" ht="16" x14ac:dyDescent="0.2">
      <c r="A1892" s="3" t="s">
        <v>500</v>
      </c>
      <c r="B1892" s="3" t="s">
        <v>412</v>
      </c>
      <c r="C1892" s="3">
        <v>2.0000000000000001E-4</v>
      </c>
      <c r="D1892" s="4">
        <v>24582</v>
      </c>
    </row>
    <row r="1893" spans="1:4" ht="16" x14ac:dyDescent="0.2">
      <c r="A1893" s="3" t="s">
        <v>500</v>
      </c>
      <c r="B1893" s="3" t="s">
        <v>229</v>
      </c>
      <c r="C1893" s="3">
        <v>2.9999999999999997E-4</v>
      </c>
      <c r="D1893" s="4">
        <v>43540</v>
      </c>
    </row>
    <row r="1894" spans="1:4" ht="32" x14ac:dyDescent="0.2">
      <c r="A1894" s="3" t="s">
        <v>500</v>
      </c>
      <c r="B1894" s="3" t="s">
        <v>228</v>
      </c>
      <c r="C1894" s="3">
        <v>5.9999999999999995E-4</v>
      </c>
      <c r="D1894" s="4">
        <v>11499</v>
      </c>
    </row>
    <row r="1895" spans="1:4" ht="16" x14ac:dyDescent="0.2">
      <c r="A1895" s="3" t="s">
        <v>500</v>
      </c>
      <c r="B1895" s="3" t="s">
        <v>405</v>
      </c>
      <c r="C1895" s="3">
        <v>8.0000000000000004E-4</v>
      </c>
      <c r="D1895" s="4">
        <v>185391</v>
      </c>
    </row>
    <row r="1896" spans="1:4" ht="16" x14ac:dyDescent="0.2">
      <c r="A1896" s="3" t="s">
        <v>500</v>
      </c>
      <c r="B1896" s="3" t="s">
        <v>419</v>
      </c>
      <c r="C1896" s="3">
        <v>1E-3</v>
      </c>
      <c r="D1896" s="3">
        <v>558</v>
      </c>
    </row>
    <row r="1897" spans="1:4" ht="16" x14ac:dyDescent="0.2">
      <c r="A1897" s="3" t="s">
        <v>500</v>
      </c>
      <c r="B1897" s="3" t="s">
        <v>403</v>
      </c>
      <c r="C1897" s="3">
        <v>1.1999999999999999E-3</v>
      </c>
      <c r="D1897" s="4">
        <v>27978</v>
      </c>
    </row>
    <row r="1898" spans="1:4" ht="16" x14ac:dyDescent="0.2">
      <c r="A1898" s="3" t="s">
        <v>500</v>
      </c>
      <c r="B1898" s="3" t="s">
        <v>225</v>
      </c>
      <c r="C1898" s="3">
        <v>2E-3</v>
      </c>
      <c r="D1898" s="3">
        <v>252</v>
      </c>
    </row>
    <row r="1899" spans="1:4" ht="32" x14ac:dyDescent="0.2">
      <c r="A1899" s="3" t="s">
        <v>500</v>
      </c>
      <c r="B1899" s="3" t="s">
        <v>415</v>
      </c>
      <c r="C1899" s="3">
        <v>2E-3</v>
      </c>
      <c r="D1899" s="4">
        <v>3830</v>
      </c>
    </row>
    <row r="1900" spans="1:4" ht="16" x14ac:dyDescent="0.2">
      <c r="A1900" s="3" t="s">
        <v>500</v>
      </c>
      <c r="B1900" s="3" t="s">
        <v>416</v>
      </c>
      <c r="C1900" s="3">
        <v>2E-3</v>
      </c>
      <c r="D1900" s="4">
        <v>1242890</v>
      </c>
    </row>
    <row r="1901" spans="1:4" ht="16" x14ac:dyDescent="0.2">
      <c r="A1901" s="3" t="s">
        <v>500</v>
      </c>
      <c r="B1901" s="3" t="s">
        <v>86</v>
      </c>
      <c r="C1901" s="3">
        <v>2E-3</v>
      </c>
      <c r="D1901" s="3">
        <v>496</v>
      </c>
    </row>
    <row r="1902" spans="1:4" ht="16" x14ac:dyDescent="0.2">
      <c r="A1902" s="3" t="s">
        <v>500</v>
      </c>
      <c r="B1902" s="3" t="s">
        <v>417</v>
      </c>
      <c r="C1902" s="3">
        <v>2.8999999999999998E-3</v>
      </c>
      <c r="D1902" s="4">
        <v>1070</v>
      </c>
    </row>
    <row r="1903" spans="1:4" ht="16" x14ac:dyDescent="0.2">
      <c r="A1903" s="3" t="s">
        <v>500</v>
      </c>
      <c r="B1903" s="3" t="s">
        <v>407</v>
      </c>
      <c r="C1903" s="3">
        <v>5.0000000000000001E-3</v>
      </c>
      <c r="D1903" s="3">
        <v>100</v>
      </c>
    </row>
    <row r="1904" spans="1:4" ht="16" x14ac:dyDescent="0.2">
      <c r="A1904" s="3" t="s">
        <v>500</v>
      </c>
      <c r="B1904" s="3" t="s">
        <v>84</v>
      </c>
      <c r="C1904" s="3">
        <v>5.0000000000000001E-3</v>
      </c>
      <c r="D1904" s="3">
        <v>220</v>
      </c>
    </row>
    <row r="1905" spans="1:4" ht="16" x14ac:dyDescent="0.2">
      <c r="A1905" s="3" t="s">
        <v>500</v>
      </c>
      <c r="B1905" s="3" t="s">
        <v>408</v>
      </c>
      <c r="C1905" s="3">
        <v>6.7999999999999996E-3</v>
      </c>
      <c r="D1905" s="4">
        <v>261235</v>
      </c>
    </row>
    <row r="1906" spans="1:4" ht="32" x14ac:dyDescent="0.2">
      <c r="A1906" s="3" t="s">
        <v>500</v>
      </c>
      <c r="B1906" s="3" t="s">
        <v>409</v>
      </c>
      <c r="C1906" s="3">
        <v>8.3999999999999995E-3</v>
      </c>
      <c r="D1906" s="4">
        <v>70890</v>
      </c>
    </row>
    <row r="1907" spans="1:4" ht="16" x14ac:dyDescent="0.2">
      <c r="A1907" s="3" t="s">
        <v>500</v>
      </c>
      <c r="B1907" s="3" t="s">
        <v>414</v>
      </c>
      <c r="C1907" s="3">
        <v>8.9999999999999993E-3</v>
      </c>
      <c r="D1907" s="3">
        <v>116</v>
      </c>
    </row>
    <row r="1908" spans="1:4" ht="32" x14ac:dyDescent="0.2">
      <c r="A1908" s="3" t="s">
        <v>500</v>
      </c>
      <c r="B1908" s="3" t="s">
        <v>233</v>
      </c>
      <c r="C1908" s="3">
        <v>9.4000000000000004E-3</v>
      </c>
      <c r="D1908" s="4">
        <v>146714</v>
      </c>
    </row>
    <row r="1909" spans="1:4" ht="16" x14ac:dyDescent="0.2">
      <c r="A1909" s="3" t="s">
        <v>500</v>
      </c>
      <c r="B1909" s="3" t="s">
        <v>420</v>
      </c>
      <c r="C1909" s="3">
        <v>0.01</v>
      </c>
      <c r="D1909" s="3">
        <v>194</v>
      </c>
    </row>
    <row r="1910" spans="1:4" ht="16" x14ac:dyDescent="0.2">
      <c r="A1910" s="3" t="s">
        <v>500</v>
      </c>
      <c r="B1910" s="3" t="s">
        <v>235</v>
      </c>
      <c r="C1910" s="3">
        <v>1.1299999999999999E-2</v>
      </c>
      <c r="D1910" s="4">
        <v>1999</v>
      </c>
    </row>
    <row r="1911" spans="1:4" ht="16" x14ac:dyDescent="0.2">
      <c r="A1911" s="3" t="s">
        <v>500</v>
      </c>
      <c r="B1911" s="3" t="s">
        <v>190</v>
      </c>
      <c r="C1911" s="3">
        <v>1.2E-2</v>
      </c>
      <c r="D1911" s="3">
        <v>307</v>
      </c>
    </row>
    <row r="1912" spans="1:4" ht="16" x14ac:dyDescent="0.2">
      <c r="A1912" s="3" t="s">
        <v>500</v>
      </c>
      <c r="B1912" s="3" t="s">
        <v>418</v>
      </c>
      <c r="C1912" s="3">
        <v>1.2E-2</v>
      </c>
      <c r="D1912" s="3">
        <v>177</v>
      </c>
    </row>
    <row r="1913" spans="1:4" ht="32" x14ac:dyDescent="0.2">
      <c r="A1913" s="3" t="s">
        <v>500</v>
      </c>
      <c r="B1913" s="3" t="s">
        <v>406</v>
      </c>
      <c r="C1913" s="3">
        <v>1.2E-2</v>
      </c>
      <c r="D1913" s="4">
        <v>1058</v>
      </c>
    </row>
    <row r="1914" spans="1:4" ht="32" x14ac:dyDescent="0.2">
      <c r="A1914" s="3" t="s">
        <v>500</v>
      </c>
      <c r="B1914" s="3" t="s">
        <v>234</v>
      </c>
      <c r="C1914" s="3">
        <v>1.4E-2</v>
      </c>
      <c r="D1914" s="4">
        <v>5926</v>
      </c>
    </row>
    <row r="1915" spans="1:4" ht="16" x14ac:dyDescent="0.2">
      <c r="A1915" s="3" t="s">
        <v>500</v>
      </c>
      <c r="B1915" s="3" t="s">
        <v>236</v>
      </c>
      <c r="C1915" s="3">
        <v>1.6E-2</v>
      </c>
      <c r="D1915" s="4">
        <v>14339</v>
      </c>
    </row>
    <row r="1916" spans="1:4" ht="16" x14ac:dyDescent="0.2">
      <c r="A1916" s="3" t="s">
        <v>500</v>
      </c>
      <c r="B1916" s="3" t="s">
        <v>410</v>
      </c>
      <c r="C1916" s="3">
        <v>1.6400000000000001E-2</v>
      </c>
      <c r="D1916" s="4">
        <v>115374</v>
      </c>
    </row>
    <row r="1917" spans="1:4" ht="16" x14ac:dyDescent="0.2">
      <c r="A1917" s="3" t="s">
        <v>500</v>
      </c>
      <c r="B1917" s="3" t="s">
        <v>232</v>
      </c>
      <c r="C1917" s="3">
        <v>1.7999999999999999E-2</v>
      </c>
      <c r="D1917" s="4">
        <v>1376</v>
      </c>
    </row>
    <row r="1918" spans="1:4" ht="16" x14ac:dyDescent="0.2">
      <c r="A1918" s="3" t="s">
        <v>500</v>
      </c>
      <c r="B1918" s="3" t="s">
        <v>413</v>
      </c>
      <c r="C1918" s="3">
        <v>3.0700000000000002E-2</v>
      </c>
      <c r="D1918" s="4">
        <v>35791</v>
      </c>
    </row>
    <row r="1919" spans="1:4" ht="16" x14ac:dyDescent="0.2">
      <c r="A1919" s="3" t="s">
        <v>500</v>
      </c>
      <c r="B1919" s="3" t="s">
        <v>189</v>
      </c>
      <c r="C1919" s="3">
        <v>3.5000000000000003E-2</v>
      </c>
      <c r="D1919" s="3">
        <v>187</v>
      </c>
    </row>
    <row r="1920" spans="1:4" ht="32" x14ac:dyDescent="0.2">
      <c r="A1920" s="3" t="s">
        <v>500</v>
      </c>
      <c r="B1920" s="3" t="s">
        <v>401</v>
      </c>
      <c r="C1920" s="3">
        <v>3.6999999999999998E-2</v>
      </c>
      <c r="D1920" s="3">
        <v>261</v>
      </c>
    </row>
    <row r="1921" spans="1:4" ht="16" x14ac:dyDescent="0.2">
      <c r="A1921" s="3" t="s">
        <v>500</v>
      </c>
      <c r="B1921" s="3" t="s">
        <v>89</v>
      </c>
      <c r="C1921" s="3">
        <v>4.1000000000000002E-2</v>
      </c>
      <c r="D1921" s="3">
        <v>193</v>
      </c>
    </row>
    <row r="1922" spans="1:4" ht="16" x14ac:dyDescent="0.2">
      <c r="A1922" s="3" t="s">
        <v>500</v>
      </c>
      <c r="B1922" s="3" t="s">
        <v>237</v>
      </c>
      <c r="C1922" s="3">
        <v>5.0500000000000003E-2</v>
      </c>
      <c r="D1922" s="4">
        <v>2411</v>
      </c>
    </row>
    <row r="1923" spans="1:4" ht="16" x14ac:dyDescent="0.2">
      <c r="A1923" s="3" t="s">
        <v>500</v>
      </c>
      <c r="B1923" s="3" t="s">
        <v>404</v>
      </c>
      <c r="C1923" s="3">
        <v>5.4199999999999998E-2</v>
      </c>
      <c r="D1923" s="4">
        <v>416581</v>
      </c>
    </row>
    <row r="1924" spans="1:4" ht="16" x14ac:dyDescent="0.2">
      <c r="A1924" s="3" t="s">
        <v>500</v>
      </c>
      <c r="B1924" s="3" t="s">
        <v>402</v>
      </c>
      <c r="C1924" s="3">
        <v>5.7000000000000002E-2</v>
      </c>
      <c r="D1924" s="4">
        <v>33328</v>
      </c>
    </row>
    <row r="1925" spans="1:4" ht="16" x14ac:dyDescent="0.2">
      <c r="A1925" s="3" t="s">
        <v>500</v>
      </c>
      <c r="B1925" s="3" t="s">
        <v>400</v>
      </c>
      <c r="C1925" s="3">
        <v>5.79E-2</v>
      </c>
      <c r="D1925" s="4">
        <v>28557</v>
      </c>
    </row>
    <row r="1926" spans="1:4" ht="16" x14ac:dyDescent="0.2">
      <c r="A1926" s="3" t="s">
        <v>500</v>
      </c>
      <c r="B1926" s="3" t="s">
        <v>238</v>
      </c>
      <c r="C1926" s="3"/>
      <c r="D1926" s="3">
        <v>73</v>
      </c>
    </row>
    <row r="1927" spans="1:4" ht="16" x14ac:dyDescent="0.2">
      <c r="A1927" s="3" t="s">
        <v>40</v>
      </c>
      <c r="B1927" s="3" t="s">
        <v>69</v>
      </c>
      <c r="C1927" s="3">
        <v>5.0000000000000001E-4</v>
      </c>
      <c r="D1927" s="4">
        <v>3000</v>
      </c>
    </row>
    <row r="1928" spans="1:4" ht="16" x14ac:dyDescent="0.2">
      <c r="A1928" s="3" t="s">
        <v>40</v>
      </c>
      <c r="B1928" s="3" t="s">
        <v>421</v>
      </c>
      <c r="C1928" s="3">
        <v>4.0000000000000001E-3</v>
      </c>
      <c r="D1928" s="3">
        <v>279</v>
      </c>
    </row>
    <row r="1929" spans="1:4" ht="16" x14ac:dyDescent="0.2">
      <c r="A1929" s="3" t="s">
        <v>40</v>
      </c>
      <c r="B1929" s="3" t="s">
        <v>84</v>
      </c>
      <c r="C1929" s="3">
        <v>5.0000000000000001E-3</v>
      </c>
      <c r="D1929" s="3">
        <v>220</v>
      </c>
    </row>
    <row r="1930" spans="1:4" ht="16" x14ac:dyDescent="0.2">
      <c r="A1930" s="3" t="s">
        <v>40</v>
      </c>
      <c r="B1930" s="3" t="s">
        <v>423</v>
      </c>
      <c r="C1930" s="3">
        <v>6.0000000000000001E-3</v>
      </c>
      <c r="D1930" s="3">
        <v>553</v>
      </c>
    </row>
    <row r="1931" spans="1:4" ht="16" x14ac:dyDescent="0.2">
      <c r="A1931" s="3" t="s">
        <v>40</v>
      </c>
      <c r="B1931" s="3" t="s">
        <v>424</v>
      </c>
      <c r="C1931" s="3">
        <v>8.9999999999999993E-3</v>
      </c>
      <c r="D1931" s="3">
        <v>273</v>
      </c>
    </row>
    <row r="1932" spans="1:4" ht="16" x14ac:dyDescent="0.2">
      <c r="A1932" s="3" t="s">
        <v>40</v>
      </c>
      <c r="B1932" s="3" t="s">
        <v>422</v>
      </c>
      <c r="C1932" s="3">
        <v>5.5E-2</v>
      </c>
      <c r="D1932" s="3">
        <v>564</v>
      </c>
    </row>
    <row r="1933" spans="1:4" ht="16" x14ac:dyDescent="0.2">
      <c r="A1933" s="3" t="s">
        <v>40</v>
      </c>
      <c r="B1933" s="3" t="s">
        <v>425</v>
      </c>
      <c r="C1933" s="3"/>
      <c r="D1933" s="4">
        <v>61655</v>
      </c>
    </row>
    <row r="1934" spans="1:4" ht="16" x14ac:dyDescent="0.2">
      <c r="A1934" s="3" t="s">
        <v>501</v>
      </c>
      <c r="B1934" s="3" t="s">
        <v>124</v>
      </c>
      <c r="C1934" s="3">
        <v>1E-4</v>
      </c>
      <c r="D1934" s="4">
        <v>4889</v>
      </c>
    </row>
    <row r="1935" spans="1:4" ht="16" x14ac:dyDescent="0.2">
      <c r="A1935" s="3" t="s">
        <v>502</v>
      </c>
      <c r="B1935" s="3" t="s">
        <v>423</v>
      </c>
      <c r="C1935" s="3">
        <v>2E-3</v>
      </c>
      <c r="D1935" s="3">
        <v>553</v>
      </c>
    </row>
    <row r="1936" spans="1:4" ht="16" x14ac:dyDescent="0.2">
      <c r="A1936" s="3" t="s">
        <v>503</v>
      </c>
      <c r="B1936" s="3" t="s">
        <v>230</v>
      </c>
      <c r="C1936" s="3">
        <v>2.9999999999999997E-4</v>
      </c>
      <c r="D1936" s="4">
        <v>1772</v>
      </c>
    </row>
    <row r="1937" spans="1:4" ht="32" x14ac:dyDescent="0.2">
      <c r="A1937" s="3" t="s">
        <v>504</v>
      </c>
      <c r="B1937" s="3" t="s">
        <v>415</v>
      </c>
      <c r="C1937" s="3">
        <v>1E-4</v>
      </c>
      <c r="D1937" s="4">
        <v>3830</v>
      </c>
    </row>
    <row r="1938" spans="1:4" ht="32" x14ac:dyDescent="0.2">
      <c r="A1938" s="3" t="s">
        <v>504</v>
      </c>
      <c r="B1938" s="3" t="s">
        <v>228</v>
      </c>
      <c r="C1938" s="3">
        <v>1E-4</v>
      </c>
      <c r="D1938" s="4">
        <v>11499</v>
      </c>
    </row>
    <row r="1939" spans="1:4" ht="16" x14ac:dyDescent="0.2">
      <c r="A1939" s="3" t="s">
        <v>504</v>
      </c>
      <c r="B1939" s="3" t="s">
        <v>69</v>
      </c>
      <c r="C1939" s="3">
        <v>2.0000000000000001E-4</v>
      </c>
      <c r="D1939" s="4">
        <v>3000</v>
      </c>
    </row>
    <row r="1940" spans="1:4" ht="16" x14ac:dyDescent="0.2">
      <c r="A1940" s="3" t="s">
        <v>504</v>
      </c>
      <c r="B1940" s="3" t="s">
        <v>416</v>
      </c>
      <c r="C1940" s="3">
        <v>2.0000000000000001E-4</v>
      </c>
      <c r="D1940" s="4">
        <v>1242890</v>
      </c>
    </row>
    <row r="1941" spans="1:4" ht="32" x14ac:dyDescent="0.2">
      <c r="A1941" s="3" t="s">
        <v>504</v>
      </c>
      <c r="B1941" s="3" t="s">
        <v>409</v>
      </c>
      <c r="C1941" s="3">
        <v>2.0000000000000001E-4</v>
      </c>
      <c r="D1941" s="4">
        <v>70890</v>
      </c>
    </row>
    <row r="1942" spans="1:4" ht="16" x14ac:dyDescent="0.2">
      <c r="A1942" s="3" t="s">
        <v>504</v>
      </c>
      <c r="B1942" s="3" t="s">
        <v>413</v>
      </c>
      <c r="C1942" s="3">
        <v>2.0000000000000001E-4</v>
      </c>
      <c r="D1942" s="4">
        <v>35791</v>
      </c>
    </row>
    <row r="1943" spans="1:4" ht="16" x14ac:dyDescent="0.2">
      <c r="A1943" s="3" t="s">
        <v>504</v>
      </c>
      <c r="B1943" s="3" t="s">
        <v>408</v>
      </c>
      <c r="C1943" s="3">
        <v>5.9999999999999995E-4</v>
      </c>
      <c r="D1943" s="4">
        <v>261235</v>
      </c>
    </row>
    <row r="1944" spans="1:4" ht="32" x14ac:dyDescent="0.2">
      <c r="A1944" s="3" t="s">
        <v>504</v>
      </c>
      <c r="B1944" s="3" t="s">
        <v>233</v>
      </c>
      <c r="C1944" s="3">
        <v>8.0000000000000004E-4</v>
      </c>
      <c r="D1944" s="4">
        <v>146714</v>
      </c>
    </row>
    <row r="1945" spans="1:4" ht="32" x14ac:dyDescent="0.2">
      <c r="A1945" s="3" t="s">
        <v>504</v>
      </c>
      <c r="B1945" s="3" t="s">
        <v>406</v>
      </c>
      <c r="C1945" s="3">
        <v>1E-3</v>
      </c>
      <c r="D1945" s="4">
        <v>1058</v>
      </c>
    </row>
    <row r="1946" spans="1:4" ht="16" x14ac:dyDescent="0.2">
      <c r="A1946" s="3" t="s">
        <v>504</v>
      </c>
      <c r="B1946" s="3" t="s">
        <v>235</v>
      </c>
      <c r="C1946" s="3">
        <v>1E-3</v>
      </c>
      <c r="D1946" s="4">
        <v>1999</v>
      </c>
    </row>
    <row r="1947" spans="1:4" ht="16" x14ac:dyDescent="0.2">
      <c r="A1947" s="3" t="s">
        <v>504</v>
      </c>
      <c r="B1947" s="3" t="s">
        <v>423</v>
      </c>
      <c r="C1947" s="3">
        <v>1E-3</v>
      </c>
      <c r="D1947" s="3">
        <v>553</v>
      </c>
    </row>
    <row r="1948" spans="1:4" ht="16" x14ac:dyDescent="0.2">
      <c r="A1948" s="3" t="s">
        <v>504</v>
      </c>
      <c r="B1948" s="3" t="s">
        <v>236</v>
      </c>
      <c r="C1948" s="3">
        <v>1E-3</v>
      </c>
      <c r="D1948" s="4">
        <v>14339</v>
      </c>
    </row>
    <row r="1949" spans="1:4" ht="16" x14ac:dyDescent="0.2">
      <c r="A1949" s="3" t="s">
        <v>504</v>
      </c>
      <c r="B1949" s="3" t="s">
        <v>410</v>
      </c>
      <c r="C1949" s="3">
        <v>1.4E-3</v>
      </c>
      <c r="D1949" s="4">
        <v>115374</v>
      </c>
    </row>
    <row r="1950" spans="1:4" ht="16" x14ac:dyDescent="0.2">
      <c r="A1950" s="3" t="s">
        <v>504</v>
      </c>
      <c r="B1950" s="3" t="s">
        <v>85</v>
      </c>
      <c r="C1950" s="3">
        <v>2E-3</v>
      </c>
      <c r="D1950" s="3">
        <v>268</v>
      </c>
    </row>
    <row r="1951" spans="1:4" ht="16" x14ac:dyDescent="0.2">
      <c r="A1951" s="3" t="s">
        <v>504</v>
      </c>
      <c r="B1951" s="3" t="s">
        <v>422</v>
      </c>
      <c r="C1951" s="3">
        <v>3.0000000000000001E-3</v>
      </c>
      <c r="D1951" s="3">
        <v>564</v>
      </c>
    </row>
    <row r="1952" spans="1:4" ht="32" x14ac:dyDescent="0.2">
      <c r="A1952" s="3" t="s">
        <v>504</v>
      </c>
      <c r="B1952" s="3" t="s">
        <v>401</v>
      </c>
      <c r="C1952" s="3">
        <v>4.0000000000000001E-3</v>
      </c>
      <c r="D1952" s="3">
        <v>261</v>
      </c>
    </row>
    <row r="1953" spans="1:4" ht="16" x14ac:dyDescent="0.2">
      <c r="A1953" s="3" t="s">
        <v>504</v>
      </c>
      <c r="B1953" s="3" t="s">
        <v>400</v>
      </c>
      <c r="C1953" s="3">
        <v>4.7000000000000002E-3</v>
      </c>
      <c r="D1953" s="4">
        <v>28557</v>
      </c>
    </row>
    <row r="1954" spans="1:4" ht="16" x14ac:dyDescent="0.2">
      <c r="A1954" s="3" t="s">
        <v>504</v>
      </c>
      <c r="B1954" s="3" t="s">
        <v>89</v>
      </c>
      <c r="C1954" s="3">
        <v>5.0000000000000001E-3</v>
      </c>
      <c r="D1954" s="3">
        <v>193</v>
      </c>
    </row>
    <row r="1955" spans="1:4" ht="16" x14ac:dyDescent="0.2">
      <c r="A1955" s="3" t="s">
        <v>504</v>
      </c>
      <c r="B1955" s="3" t="s">
        <v>237</v>
      </c>
      <c r="C1955" s="3">
        <v>5.1999999999999998E-3</v>
      </c>
      <c r="D1955" s="4">
        <v>2411</v>
      </c>
    </row>
    <row r="1956" spans="1:4" ht="16" x14ac:dyDescent="0.2">
      <c r="A1956" s="3" t="s">
        <v>504</v>
      </c>
      <c r="B1956" s="3" t="s">
        <v>404</v>
      </c>
      <c r="C1956" s="3">
        <v>5.4000000000000003E-3</v>
      </c>
      <c r="D1956" s="4">
        <v>416581</v>
      </c>
    </row>
    <row r="1957" spans="1:4" ht="16" x14ac:dyDescent="0.2">
      <c r="A1957" s="3" t="s">
        <v>504</v>
      </c>
      <c r="B1957" s="3" t="s">
        <v>402</v>
      </c>
      <c r="C1957" s="3">
        <v>5.4999999999999997E-3</v>
      </c>
      <c r="D1957" s="4">
        <v>33328</v>
      </c>
    </row>
    <row r="1958" spans="1:4" ht="16" x14ac:dyDescent="0.2">
      <c r="A1958" s="3" t="s">
        <v>505</v>
      </c>
      <c r="B1958" s="3" t="s">
        <v>236</v>
      </c>
      <c r="C1958" s="3">
        <v>1E-3</v>
      </c>
      <c r="D1958" s="4">
        <v>14339</v>
      </c>
    </row>
    <row r="1959" spans="1:4" ht="16" x14ac:dyDescent="0.2">
      <c r="A1959" s="3" t="s">
        <v>505</v>
      </c>
      <c r="B1959" s="3" t="s">
        <v>410</v>
      </c>
      <c r="C1959" s="3">
        <v>1.1000000000000001E-3</v>
      </c>
      <c r="D1959" s="4">
        <v>115374</v>
      </c>
    </row>
    <row r="1960" spans="1:4" ht="32" x14ac:dyDescent="0.2">
      <c r="A1960" s="3" t="s">
        <v>505</v>
      </c>
      <c r="B1960" s="3" t="s">
        <v>233</v>
      </c>
      <c r="C1960" s="3">
        <v>1.1000000000000001E-3</v>
      </c>
      <c r="D1960" s="4">
        <v>146714</v>
      </c>
    </row>
    <row r="1961" spans="1:4" ht="16" x14ac:dyDescent="0.2">
      <c r="A1961" s="3" t="s">
        <v>505</v>
      </c>
      <c r="B1961" s="3" t="s">
        <v>421</v>
      </c>
      <c r="C1961" s="3">
        <v>2E-3</v>
      </c>
      <c r="D1961" s="3">
        <v>279</v>
      </c>
    </row>
    <row r="1962" spans="1:4" ht="16" x14ac:dyDescent="0.2">
      <c r="A1962" s="3" t="s">
        <v>506</v>
      </c>
      <c r="B1962" s="3" t="s">
        <v>400</v>
      </c>
      <c r="C1962" s="3">
        <v>4.0000000000000002E-4</v>
      </c>
      <c r="D1962" s="4">
        <v>28557</v>
      </c>
    </row>
    <row r="1963" spans="1:4" ht="32" x14ac:dyDescent="0.2">
      <c r="A1963" s="3" t="s">
        <v>507</v>
      </c>
      <c r="B1963" s="3" t="s">
        <v>228</v>
      </c>
      <c r="C1963" s="3">
        <v>1E-4</v>
      </c>
      <c r="D1963" s="4">
        <v>11499</v>
      </c>
    </row>
    <row r="1964" spans="1:4" ht="16" x14ac:dyDescent="0.2">
      <c r="A1964" s="3" t="s">
        <v>507</v>
      </c>
      <c r="B1964" s="3" t="s">
        <v>411</v>
      </c>
      <c r="C1964" s="3">
        <v>1E-4</v>
      </c>
      <c r="D1964" s="4">
        <v>77584</v>
      </c>
    </row>
    <row r="1965" spans="1:4" ht="16" x14ac:dyDescent="0.2">
      <c r="A1965" s="3" t="s">
        <v>507</v>
      </c>
      <c r="B1965" s="3" t="s">
        <v>405</v>
      </c>
      <c r="C1965" s="3">
        <v>2.9999999999999997E-4</v>
      </c>
      <c r="D1965" s="4">
        <v>185391</v>
      </c>
    </row>
    <row r="1966" spans="1:4" ht="16" x14ac:dyDescent="0.2">
      <c r="A1966" s="3" t="s">
        <v>507</v>
      </c>
      <c r="B1966" s="3" t="s">
        <v>403</v>
      </c>
      <c r="C1966" s="3">
        <v>5.0000000000000001E-4</v>
      </c>
      <c r="D1966" s="4">
        <v>27978</v>
      </c>
    </row>
    <row r="1967" spans="1:4" ht="16" x14ac:dyDescent="0.2">
      <c r="A1967" s="3" t="s">
        <v>507</v>
      </c>
      <c r="B1967" s="3" t="s">
        <v>229</v>
      </c>
      <c r="C1967" s="3">
        <v>8.0000000000000004E-4</v>
      </c>
      <c r="D1967" s="4">
        <v>43540</v>
      </c>
    </row>
    <row r="1968" spans="1:4" ht="16" x14ac:dyDescent="0.2">
      <c r="A1968" s="3" t="s">
        <v>507</v>
      </c>
      <c r="B1968" s="3" t="s">
        <v>398</v>
      </c>
      <c r="C1968" s="3">
        <v>1E-3</v>
      </c>
      <c r="D1968" s="4">
        <v>50614</v>
      </c>
    </row>
    <row r="1969" spans="1:4" ht="16" x14ac:dyDescent="0.2">
      <c r="A1969" s="3" t="s">
        <v>507</v>
      </c>
      <c r="B1969" s="3" t="s">
        <v>230</v>
      </c>
      <c r="C1969" s="3">
        <v>2.3E-3</v>
      </c>
      <c r="D1969" s="4">
        <v>1772</v>
      </c>
    </row>
    <row r="1970" spans="1:4" ht="16" x14ac:dyDescent="0.2">
      <c r="A1970" s="3" t="s">
        <v>507</v>
      </c>
      <c r="B1970" s="3" t="s">
        <v>399</v>
      </c>
      <c r="C1970" s="3">
        <v>3.8E-3</v>
      </c>
      <c r="D1970" s="4">
        <v>99672</v>
      </c>
    </row>
    <row r="1971" spans="1:4" ht="32" x14ac:dyDescent="0.2">
      <c r="A1971" s="3" t="s">
        <v>508</v>
      </c>
      <c r="B1971" s="3" t="s">
        <v>233</v>
      </c>
      <c r="C1971" s="3">
        <v>1E-4</v>
      </c>
      <c r="D1971" s="4">
        <v>146714</v>
      </c>
    </row>
    <row r="1972" spans="1:4" ht="16" x14ac:dyDescent="0.2">
      <c r="A1972" s="3" t="s">
        <v>508</v>
      </c>
      <c r="B1972" s="3" t="s">
        <v>408</v>
      </c>
      <c r="C1972" s="3">
        <v>1E-4</v>
      </c>
      <c r="D1972" s="4">
        <v>261235</v>
      </c>
    </row>
    <row r="1973" spans="1:4" ht="16" x14ac:dyDescent="0.2">
      <c r="A1973" s="3" t="s">
        <v>508</v>
      </c>
      <c r="B1973" s="3" t="s">
        <v>413</v>
      </c>
      <c r="C1973" s="3">
        <v>1E-4</v>
      </c>
      <c r="D1973" s="4">
        <v>35791</v>
      </c>
    </row>
    <row r="1974" spans="1:4" ht="16" x14ac:dyDescent="0.2">
      <c r="A1974" s="3" t="s">
        <v>508</v>
      </c>
      <c r="B1974" s="3" t="s">
        <v>416</v>
      </c>
      <c r="C1974" s="3">
        <v>2.0000000000000001E-4</v>
      </c>
      <c r="D1974" s="4">
        <v>1242890</v>
      </c>
    </row>
    <row r="1975" spans="1:4" ht="32" x14ac:dyDescent="0.2">
      <c r="A1975" s="3" t="s">
        <v>508</v>
      </c>
      <c r="B1975" s="3" t="s">
        <v>409</v>
      </c>
      <c r="C1975" s="3">
        <v>2.0000000000000001E-4</v>
      </c>
      <c r="D1975" s="4">
        <v>70890</v>
      </c>
    </row>
    <row r="1976" spans="1:4" ht="16" x14ac:dyDescent="0.2">
      <c r="A1976" s="3" t="s">
        <v>508</v>
      </c>
      <c r="B1976" s="3" t="s">
        <v>235</v>
      </c>
      <c r="C1976" s="3">
        <v>2.9999999999999997E-4</v>
      </c>
      <c r="D1976" s="4">
        <v>1999</v>
      </c>
    </row>
    <row r="1977" spans="1:4" ht="16" x14ac:dyDescent="0.2">
      <c r="A1977" s="3" t="s">
        <v>508</v>
      </c>
      <c r="B1977" s="3" t="s">
        <v>417</v>
      </c>
      <c r="C1977" s="3">
        <v>1E-3</v>
      </c>
      <c r="D1977" s="4">
        <v>1070</v>
      </c>
    </row>
    <row r="1978" spans="1:4" ht="16" x14ac:dyDescent="0.2">
      <c r="A1978" s="3" t="s">
        <v>508</v>
      </c>
      <c r="B1978" s="3" t="s">
        <v>424</v>
      </c>
      <c r="C1978" s="3">
        <v>2E-3</v>
      </c>
      <c r="D1978" s="3">
        <v>273</v>
      </c>
    </row>
    <row r="1979" spans="1:4" ht="16" x14ac:dyDescent="0.2">
      <c r="A1979" s="3" t="s">
        <v>508</v>
      </c>
      <c r="B1979" s="3" t="s">
        <v>421</v>
      </c>
      <c r="C1979" s="3">
        <v>2E-3</v>
      </c>
      <c r="D1979" s="3">
        <v>279</v>
      </c>
    </row>
    <row r="1980" spans="1:4" ht="16" x14ac:dyDescent="0.2">
      <c r="A1980" s="3" t="s">
        <v>41</v>
      </c>
      <c r="B1980" s="3" t="s">
        <v>402</v>
      </c>
      <c r="C1980" s="3">
        <v>1E-4</v>
      </c>
      <c r="D1980" s="4">
        <v>33328</v>
      </c>
    </row>
    <row r="1981" spans="1:4" ht="16" x14ac:dyDescent="0.2">
      <c r="A1981" s="3" t="s">
        <v>41</v>
      </c>
      <c r="B1981" s="3" t="s">
        <v>416</v>
      </c>
      <c r="C1981" s="3">
        <v>1E-4</v>
      </c>
      <c r="D1981" s="4">
        <v>1242890</v>
      </c>
    </row>
    <row r="1982" spans="1:4" ht="16" x14ac:dyDescent="0.2">
      <c r="A1982" s="3" t="s">
        <v>41</v>
      </c>
      <c r="B1982" s="3" t="s">
        <v>69</v>
      </c>
      <c r="C1982" s="3">
        <v>2.0000000000000001E-4</v>
      </c>
      <c r="D1982" s="4">
        <v>3000</v>
      </c>
    </row>
    <row r="1983" spans="1:4" ht="16" x14ac:dyDescent="0.2">
      <c r="A1983" s="3" t="s">
        <v>41</v>
      </c>
      <c r="B1983" s="3" t="s">
        <v>400</v>
      </c>
      <c r="C1983" s="3">
        <v>2.0000000000000001E-4</v>
      </c>
      <c r="D1983" s="4">
        <v>28557</v>
      </c>
    </row>
    <row r="1984" spans="1:4" ht="16" x14ac:dyDescent="0.2">
      <c r="A1984" s="3" t="s">
        <v>41</v>
      </c>
      <c r="B1984" s="3" t="s">
        <v>408</v>
      </c>
      <c r="C1984" s="3">
        <v>2.0000000000000001E-4</v>
      </c>
      <c r="D1984" s="4">
        <v>261235</v>
      </c>
    </row>
    <row r="1985" spans="1:4" ht="32" x14ac:dyDescent="0.2">
      <c r="A1985" s="3" t="s">
        <v>41</v>
      </c>
      <c r="B1985" s="3" t="s">
        <v>415</v>
      </c>
      <c r="C1985" s="3">
        <v>2.9999999999999997E-4</v>
      </c>
      <c r="D1985" s="4">
        <v>3830</v>
      </c>
    </row>
    <row r="1986" spans="1:4" ht="16" x14ac:dyDescent="0.2">
      <c r="A1986" s="3" t="s">
        <v>41</v>
      </c>
      <c r="B1986" s="3" t="s">
        <v>404</v>
      </c>
      <c r="C1986" s="3">
        <v>8.0000000000000004E-4</v>
      </c>
      <c r="D1986" s="4">
        <v>416581</v>
      </c>
    </row>
    <row r="1987" spans="1:4" ht="16" x14ac:dyDescent="0.2">
      <c r="A1987" s="3" t="s">
        <v>41</v>
      </c>
      <c r="B1987" s="3" t="s">
        <v>237</v>
      </c>
      <c r="C1987" s="3">
        <v>1E-3</v>
      </c>
      <c r="D1987" s="4">
        <v>2411</v>
      </c>
    </row>
    <row r="1988" spans="1:4" ht="16" x14ac:dyDescent="0.2">
      <c r="A1988" s="3" t="s">
        <v>41</v>
      </c>
      <c r="B1988" s="3" t="s">
        <v>417</v>
      </c>
      <c r="C1988" s="3">
        <v>1E-3</v>
      </c>
      <c r="D1988" s="4">
        <v>1070</v>
      </c>
    </row>
    <row r="1989" spans="1:4" ht="32" x14ac:dyDescent="0.2">
      <c r="A1989" s="3" t="s">
        <v>41</v>
      </c>
      <c r="B1989" s="3" t="s">
        <v>406</v>
      </c>
      <c r="C1989" s="3">
        <v>1E-3</v>
      </c>
      <c r="D1989" s="4">
        <v>1058</v>
      </c>
    </row>
    <row r="1990" spans="1:4" ht="16" x14ac:dyDescent="0.2">
      <c r="A1990" s="3" t="s">
        <v>41</v>
      </c>
      <c r="B1990" s="3" t="s">
        <v>422</v>
      </c>
      <c r="C1990" s="3">
        <v>2E-3</v>
      </c>
      <c r="D1990" s="3">
        <v>564</v>
      </c>
    </row>
    <row r="1991" spans="1:4" ht="32" x14ac:dyDescent="0.2">
      <c r="A1991" s="3" t="s">
        <v>41</v>
      </c>
      <c r="B1991" s="3" t="s">
        <v>234</v>
      </c>
      <c r="C1991" s="3">
        <v>3.0000000000000001E-3</v>
      </c>
      <c r="D1991" s="4">
        <v>5926</v>
      </c>
    </row>
    <row r="1992" spans="1:4" ht="16" x14ac:dyDescent="0.2">
      <c r="A1992" s="3" t="s">
        <v>41</v>
      </c>
      <c r="B1992" s="3" t="s">
        <v>225</v>
      </c>
      <c r="C1992" s="3">
        <v>4.0000000000000001E-3</v>
      </c>
      <c r="D1992" s="3">
        <v>252</v>
      </c>
    </row>
    <row r="1993" spans="1:4" ht="16" x14ac:dyDescent="0.2">
      <c r="A1993" s="3" t="s">
        <v>41</v>
      </c>
      <c r="B1993" s="3" t="s">
        <v>232</v>
      </c>
      <c r="C1993" s="3">
        <v>6.0000000000000001E-3</v>
      </c>
      <c r="D1993" s="4">
        <v>1376</v>
      </c>
    </row>
    <row r="1994" spans="1:4" ht="16" x14ac:dyDescent="0.2">
      <c r="A1994" s="3" t="s">
        <v>41</v>
      </c>
      <c r="B1994" s="3" t="s">
        <v>413</v>
      </c>
      <c r="C1994" s="3">
        <v>7.0000000000000001E-3</v>
      </c>
      <c r="D1994" s="4">
        <v>35791</v>
      </c>
    </row>
    <row r="1995" spans="1:4" ht="16" x14ac:dyDescent="0.2">
      <c r="A1995" s="3" t="s">
        <v>41</v>
      </c>
      <c r="B1995" s="3" t="s">
        <v>245</v>
      </c>
      <c r="C1995" s="3">
        <v>0.11899999999999999</v>
      </c>
      <c r="D1995" s="3">
        <v>302</v>
      </c>
    </row>
    <row r="1996" spans="1:4" ht="16" x14ac:dyDescent="0.2">
      <c r="A1996" s="3" t="s">
        <v>509</v>
      </c>
      <c r="B1996" s="3" t="s">
        <v>403</v>
      </c>
      <c r="C1996" s="3">
        <v>1E-4</v>
      </c>
      <c r="D1996" s="4">
        <v>27978</v>
      </c>
    </row>
    <row r="1997" spans="1:4" ht="32" x14ac:dyDescent="0.2">
      <c r="A1997" s="3" t="s">
        <v>510</v>
      </c>
      <c r="B1997" s="3" t="s">
        <v>233</v>
      </c>
      <c r="C1997" s="3">
        <v>1E-4</v>
      </c>
      <c r="D1997" s="4">
        <v>146714</v>
      </c>
    </row>
    <row r="1998" spans="1:4" ht="16" x14ac:dyDescent="0.2">
      <c r="A1998" s="3" t="s">
        <v>510</v>
      </c>
      <c r="B1998" s="3" t="s">
        <v>408</v>
      </c>
      <c r="C1998" s="3">
        <v>1E-4</v>
      </c>
      <c r="D1998" s="4">
        <v>261235</v>
      </c>
    </row>
    <row r="1999" spans="1:4" ht="16" x14ac:dyDescent="0.2">
      <c r="A1999" s="3" t="s">
        <v>511</v>
      </c>
      <c r="B1999" s="3" t="s">
        <v>229</v>
      </c>
      <c r="C1999" s="3">
        <v>1E-4</v>
      </c>
      <c r="D1999" s="4">
        <v>43540</v>
      </c>
    </row>
    <row r="2000" spans="1:4" ht="16" x14ac:dyDescent="0.2">
      <c r="A2000" s="3" t="s">
        <v>512</v>
      </c>
      <c r="B2000" s="3" t="s">
        <v>410</v>
      </c>
      <c r="C2000" s="3">
        <v>1E-4</v>
      </c>
      <c r="D2000" s="4">
        <v>115374</v>
      </c>
    </row>
    <row r="2001" spans="1:4" ht="32" x14ac:dyDescent="0.2">
      <c r="A2001" s="3" t="s">
        <v>512</v>
      </c>
      <c r="B2001" s="3" t="s">
        <v>228</v>
      </c>
      <c r="C2001" s="3">
        <v>2.9999999999999997E-4</v>
      </c>
      <c r="D2001" s="4">
        <v>11499</v>
      </c>
    </row>
    <row r="2002" spans="1:4" ht="16" x14ac:dyDescent="0.2">
      <c r="A2002" s="3" t="s">
        <v>512</v>
      </c>
      <c r="B2002" s="3" t="s">
        <v>398</v>
      </c>
      <c r="C2002" s="3">
        <v>5.9999999999999995E-4</v>
      </c>
      <c r="D2002" s="4">
        <v>50614</v>
      </c>
    </row>
    <row r="2003" spans="1:4" ht="16" x14ac:dyDescent="0.2">
      <c r="A2003" s="3" t="s">
        <v>513</v>
      </c>
      <c r="B2003" s="3" t="s">
        <v>403</v>
      </c>
      <c r="C2003" s="3">
        <v>1E-4</v>
      </c>
      <c r="D2003" s="4">
        <v>27978</v>
      </c>
    </row>
    <row r="2004" spans="1:4" ht="16" x14ac:dyDescent="0.2">
      <c r="A2004" s="3" t="s">
        <v>513</v>
      </c>
      <c r="B2004" s="3" t="s">
        <v>229</v>
      </c>
      <c r="C2004" s="3">
        <v>1E-4</v>
      </c>
      <c r="D2004" s="4">
        <v>43540</v>
      </c>
    </row>
    <row r="2005" spans="1:4" ht="16" x14ac:dyDescent="0.2">
      <c r="A2005" s="3" t="s">
        <v>514</v>
      </c>
      <c r="B2005" s="3" t="s">
        <v>413</v>
      </c>
      <c r="C2005" s="3">
        <v>1E-4</v>
      </c>
      <c r="D2005" s="4">
        <v>35791</v>
      </c>
    </row>
    <row r="2006" spans="1:4" ht="16" x14ac:dyDescent="0.2">
      <c r="A2006" s="3" t="s">
        <v>515</v>
      </c>
      <c r="B2006" s="3" t="s">
        <v>124</v>
      </c>
      <c r="C2006" s="3">
        <v>1E-4</v>
      </c>
      <c r="D2006" s="4">
        <v>4889</v>
      </c>
    </row>
    <row r="2007" spans="1:4" ht="32" x14ac:dyDescent="0.2">
      <c r="A2007" s="3" t="s">
        <v>516</v>
      </c>
      <c r="B2007" s="3" t="s">
        <v>409</v>
      </c>
      <c r="C2007" s="3">
        <v>5.1999999999999998E-3</v>
      </c>
      <c r="D2007" s="4">
        <v>70890</v>
      </c>
    </row>
    <row r="2008" spans="1:4" ht="16" x14ac:dyDescent="0.2">
      <c r="A2008" s="3" t="s">
        <v>516</v>
      </c>
      <c r="B2008" s="3" t="s">
        <v>408</v>
      </c>
      <c r="C2008" s="3">
        <v>8.2000000000000007E-3</v>
      </c>
      <c r="D2008" s="4">
        <v>261235</v>
      </c>
    </row>
    <row r="2009" spans="1:4" ht="16" x14ac:dyDescent="0.2">
      <c r="A2009" s="3" t="s">
        <v>516</v>
      </c>
      <c r="B2009" s="3" t="s">
        <v>405</v>
      </c>
      <c r="C2009" s="3">
        <v>9.4000000000000004E-3</v>
      </c>
      <c r="D2009" s="4">
        <v>185391</v>
      </c>
    </row>
    <row r="2010" spans="1:4" ht="16" x14ac:dyDescent="0.2">
      <c r="A2010" s="3" t="s">
        <v>516</v>
      </c>
      <c r="B2010" s="3" t="s">
        <v>235</v>
      </c>
      <c r="C2010" s="3">
        <v>9.4999999999999998E-3</v>
      </c>
      <c r="D2010" s="4">
        <v>1999</v>
      </c>
    </row>
    <row r="2011" spans="1:4" ht="16" x14ac:dyDescent="0.2">
      <c r="A2011" s="3" t="s">
        <v>516</v>
      </c>
      <c r="B2011" s="3" t="s">
        <v>416</v>
      </c>
      <c r="C2011" s="3">
        <v>1.03E-2</v>
      </c>
      <c r="D2011" s="4">
        <v>1242890</v>
      </c>
    </row>
    <row r="2012" spans="1:4" ht="16" x14ac:dyDescent="0.2">
      <c r="A2012" s="3" t="s">
        <v>516</v>
      </c>
      <c r="B2012" s="3" t="s">
        <v>417</v>
      </c>
      <c r="C2012" s="3">
        <v>1.06E-2</v>
      </c>
      <c r="D2012" s="4">
        <v>1070</v>
      </c>
    </row>
    <row r="2013" spans="1:4" ht="16" x14ac:dyDescent="0.2">
      <c r="A2013" s="3" t="s">
        <v>516</v>
      </c>
      <c r="B2013" s="3" t="s">
        <v>419</v>
      </c>
      <c r="C2013" s="3">
        <v>1.2E-2</v>
      </c>
      <c r="D2013" s="3">
        <v>558</v>
      </c>
    </row>
    <row r="2014" spans="1:4" ht="16" x14ac:dyDescent="0.2">
      <c r="A2014" s="3" t="s">
        <v>516</v>
      </c>
      <c r="B2014" s="3" t="s">
        <v>85</v>
      </c>
      <c r="C2014" s="3">
        <v>1.2999999999999999E-2</v>
      </c>
      <c r="D2014" s="3">
        <v>268</v>
      </c>
    </row>
    <row r="2015" spans="1:4" ht="16" x14ac:dyDescent="0.2">
      <c r="A2015" s="3" t="s">
        <v>516</v>
      </c>
      <c r="B2015" s="3" t="s">
        <v>414</v>
      </c>
      <c r="C2015" s="3">
        <v>1.2999999999999999E-2</v>
      </c>
      <c r="D2015" s="3">
        <v>116</v>
      </c>
    </row>
    <row r="2016" spans="1:4" ht="16" x14ac:dyDescent="0.2">
      <c r="A2016" s="3" t="s">
        <v>516</v>
      </c>
      <c r="B2016" s="3" t="s">
        <v>93</v>
      </c>
      <c r="C2016" s="3">
        <v>1.2999999999999999E-2</v>
      </c>
      <c r="D2016" s="3">
        <v>42</v>
      </c>
    </row>
    <row r="2017" spans="1:4" ht="16" x14ac:dyDescent="0.2">
      <c r="A2017" s="3" t="s">
        <v>516</v>
      </c>
      <c r="B2017" s="3" t="s">
        <v>410</v>
      </c>
      <c r="C2017" s="3">
        <v>1.2999999999999999E-2</v>
      </c>
      <c r="D2017" s="4">
        <v>115374</v>
      </c>
    </row>
    <row r="2018" spans="1:4" ht="16" x14ac:dyDescent="0.2">
      <c r="A2018" s="3" t="s">
        <v>516</v>
      </c>
      <c r="B2018" s="3" t="s">
        <v>236</v>
      </c>
      <c r="C2018" s="3">
        <v>1.4E-2</v>
      </c>
      <c r="D2018" s="4">
        <v>14339</v>
      </c>
    </row>
    <row r="2019" spans="1:4" ht="16" x14ac:dyDescent="0.2">
      <c r="A2019" s="3" t="s">
        <v>516</v>
      </c>
      <c r="B2019" s="3" t="s">
        <v>84</v>
      </c>
      <c r="C2019" s="3">
        <v>1.6E-2</v>
      </c>
      <c r="D2019" s="3">
        <v>220</v>
      </c>
    </row>
    <row r="2020" spans="1:4" ht="32" x14ac:dyDescent="0.2">
      <c r="A2020" s="3" t="s">
        <v>516</v>
      </c>
      <c r="B2020" s="3" t="s">
        <v>233</v>
      </c>
      <c r="C2020" s="3">
        <v>1.7600000000000001E-2</v>
      </c>
      <c r="D2020" s="4">
        <v>146714</v>
      </c>
    </row>
    <row r="2021" spans="1:4" ht="32" x14ac:dyDescent="0.2">
      <c r="A2021" s="3" t="s">
        <v>516</v>
      </c>
      <c r="B2021" s="3" t="s">
        <v>234</v>
      </c>
      <c r="C2021" s="3">
        <v>1.7999999999999999E-2</v>
      </c>
      <c r="D2021" s="4">
        <v>5926</v>
      </c>
    </row>
    <row r="2022" spans="1:4" ht="16" x14ac:dyDescent="0.2">
      <c r="A2022" s="3" t="s">
        <v>516</v>
      </c>
      <c r="B2022" s="3" t="s">
        <v>100</v>
      </c>
      <c r="C2022" s="3">
        <v>0.02</v>
      </c>
      <c r="D2022" s="3">
        <v>51</v>
      </c>
    </row>
    <row r="2023" spans="1:4" ht="16" x14ac:dyDescent="0.2">
      <c r="A2023" s="3" t="s">
        <v>516</v>
      </c>
      <c r="B2023" s="3" t="s">
        <v>413</v>
      </c>
      <c r="C2023" s="3">
        <v>2.7199999999999998E-2</v>
      </c>
      <c r="D2023" s="4">
        <v>35791</v>
      </c>
    </row>
    <row r="2024" spans="1:4" ht="16" x14ac:dyDescent="0.2">
      <c r="A2024" s="3" t="s">
        <v>516</v>
      </c>
      <c r="B2024" s="3" t="s">
        <v>400</v>
      </c>
      <c r="C2024" s="3">
        <v>2.75E-2</v>
      </c>
      <c r="D2024" s="4">
        <v>28557</v>
      </c>
    </row>
    <row r="2025" spans="1:4" ht="16" x14ac:dyDescent="0.2">
      <c r="A2025" s="3" t="s">
        <v>516</v>
      </c>
      <c r="B2025" s="3" t="s">
        <v>404</v>
      </c>
      <c r="C2025" s="3">
        <v>2.9700000000000001E-2</v>
      </c>
      <c r="D2025" s="4">
        <v>416581</v>
      </c>
    </row>
    <row r="2026" spans="1:4" ht="16" x14ac:dyDescent="0.2">
      <c r="A2026" s="3" t="s">
        <v>516</v>
      </c>
      <c r="B2026" s="3" t="s">
        <v>89</v>
      </c>
      <c r="C2026" s="3">
        <v>3.1E-2</v>
      </c>
      <c r="D2026" s="3">
        <v>193</v>
      </c>
    </row>
    <row r="2027" spans="1:4" ht="16" x14ac:dyDescent="0.2">
      <c r="A2027" s="3" t="s">
        <v>516</v>
      </c>
      <c r="B2027" s="3" t="s">
        <v>82</v>
      </c>
      <c r="C2027" s="3">
        <v>3.1E-2</v>
      </c>
      <c r="D2027" s="3">
        <v>101</v>
      </c>
    </row>
    <row r="2028" spans="1:4" ht="16" x14ac:dyDescent="0.2">
      <c r="A2028" s="3" t="s">
        <v>516</v>
      </c>
      <c r="B2028" s="3" t="s">
        <v>402</v>
      </c>
      <c r="C2028" s="3">
        <v>3.1199999999999999E-2</v>
      </c>
      <c r="D2028" s="4">
        <v>33328</v>
      </c>
    </row>
    <row r="2029" spans="1:4" ht="16" x14ac:dyDescent="0.2">
      <c r="A2029" s="3" t="s">
        <v>516</v>
      </c>
      <c r="B2029" s="3" t="s">
        <v>237</v>
      </c>
      <c r="C2029" s="3">
        <v>3.1600000000000003E-2</v>
      </c>
      <c r="D2029" s="4">
        <v>2411</v>
      </c>
    </row>
    <row r="2030" spans="1:4" ht="16" x14ac:dyDescent="0.2">
      <c r="A2030" s="3" t="s">
        <v>516</v>
      </c>
      <c r="B2030" s="3" t="s">
        <v>86</v>
      </c>
      <c r="C2030" s="3">
        <v>3.3000000000000002E-2</v>
      </c>
      <c r="D2030" s="3">
        <v>496</v>
      </c>
    </row>
    <row r="2031" spans="1:4" ht="16" x14ac:dyDescent="0.2">
      <c r="A2031" s="3" t="s">
        <v>516</v>
      </c>
      <c r="B2031" s="3" t="s">
        <v>403</v>
      </c>
      <c r="C2031" s="3">
        <v>3.44E-2</v>
      </c>
      <c r="D2031" s="4">
        <v>27978</v>
      </c>
    </row>
    <row r="2032" spans="1:4" ht="16" x14ac:dyDescent="0.2">
      <c r="A2032" s="3" t="s">
        <v>516</v>
      </c>
      <c r="B2032" s="3" t="s">
        <v>232</v>
      </c>
      <c r="C2032" s="3">
        <v>3.5999999999999997E-2</v>
      </c>
      <c r="D2032" s="4">
        <v>1376</v>
      </c>
    </row>
    <row r="2033" spans="1:4" ht="16" x14ac:dyDescent="0.2">
      <c r="A2033" s="3" t="s">
        <v>516</v>
      </c>
      <c r="B2033" s="3" t="s">
        <v>398</v>
      </c>
      <c r="C2033" s="3">
        <v>6.5100000000000005E-2</v>
      </c>
      <c r="D2033" s="4">
        <v>50614</v>
      </c>
    </row>
    <row r="2034" spans="1:4" ht="16" x14ac:dyDescent="0.2">
      <c r="A2034" s="3" t="s">
        <v>516</v>
      </c>
      <c r="B2034" s="3" t="s">
        <v>90</v>
      </c>
      <c r="C2034" s="3">
        <v>7.5999999999999998E-2</v>
      </c>
      <c r="D2034" s="3">
        <v>105</v>
      </c>
    </row>
    <row r="2035" spans="1:4" ht="16" x14ac:dyDescent="0.2">
      <c r="A2035" s="3" t="s">
        <v>516</v>
      </c>
      <c r="B2035" s="3" t="s">
        <v>411</v>
      </c>
      <c r="C2035" s="3">
        <v>9.6699999999999994E-2</v>
      </c>
      <c r="D2035" s="4">
        <v>77584</v>
      </c>
    </row>
    <row r="2036" spans="1:4" ht="16" x14ac:dyDescent="0.2">
      <c r="A2036" s="3" t="s">
        <v>516</v>
      </c>
      <c r="B2036" s="3" t="s">
        <v>230</v>
      </c>
      <c r="C2036" s="3">
        <v>0.1018</v>
      </c>
      <c r="D2036" s="4">
        <v>1772</v>
      </c>
    </row>
    <row r="2037" spans="1:4" ht="32" x14ac:dyDescent="0.2">
      <c r="A2037" s="3" t="s">
        <v>516</v>
      </c>
      <c r="B2037" s="3" t="s">
        <v>228</v>
      </c>
      <c r="C2037" s="3">
        <v>0.11799999999999999</v>
      </c>
      <c r="D2037" s="4">
        <v>11499</v>
      </c>
    </row>
    <row r="2038" spans="1:4" ht="16" x14ac:dyDescent="0.2">
      <c r="A2038" s="3" t="s">
        <v>516</v>
      </c>
      <c r="B2038" s="3" t="s">
        <v>229</v>
      </c>
      <c r="C2038" s="3">
        <v>0.12839999999999999</v>
      </c>
      <c r="D2038" s="4">
        <v>43540</v>
      </c>
    </row>
    <row r="2039" spans="1:4" ht="16" x14ac:dyDescent="0.2">
      <c r="A2039" s="3" t="s">
        <v>516</v>
      </c>
      <c r="B2039" s="3" t="s">
        <v>412</v>
      </c>
      <c r="C2039" s="3">
        <v>0.13869999999999999</v>
      </c>
      <c r="D2039" s="4">
        <v>24582</v>
      </c>
    </row>
    <row r="2040" spans="1:4" ht="16" x14ac:dyDescent="0.2">
      <c r="A2040" s="3" t="s">
        <v>516</v>
      </c>
      <c r="B2040" s="3" t="s">
        <v>399</v>
      </c>
      <c r="C2040" s="3">
        <v>0.15540000000000001</v>
      </c>
      <c r="D2040" s="4">
        <v>99672</v>
      </c>
    </row>
    <row r="2041" spans="1:4" ht="16" x14ac:dyDescent="0.2">
      <c r="A2041" s="3" t="s">
        <v>42</v>
      </c>
      <c r="B2041" s="3" t="s">
        <v>69</v>
      </c>
      <c r="C2041" s="3">
        <v>2E-3</v>
      </c>
      <c r="D2041" s="4">
        <v>3000</v>
      </c>
    </row>
    <row r="2042" spans="1:4" ht="16" x14ac:dyDescent="0.2">
      <c r="A2042" s="3" t="s">
        <v>42</v>
      </c>
      <c r="B2042" s="3" t="s">
        <v>421</v>
      </c>
      <c r="C2042" s="3">
        <v>2E-3</v>
      </c>
      <c r="D2042" s="3">
        <v>279</v>
      </c>
    </row>
    <row r="2043" spans="1:4" ht="16" x14ac:dyDescent="0.2">
      <c r="A2043" s="3" t="s">
        <v>42</v>
      </c>
      <c r="B2043" s="3" t="s">
        <v>418</v>
      </c>
      <c r="C2043" s="3">
        <v>3.0000000000000001E-3</v>
      </c>
      <c r="D2043" s="3">
        <v>177</v>
      </c>
    </row>
    <row r="2044" spans="1:4" ht="16" x14ac:dyDescent="0.2">
      <c r="A2044" s="3" t="s">
        <v>42</v>
      </c>
      <c r="B2044" s="3" t="s">
        <v>231</v>
      </c>
      <c r="C2044" s="3">
        <v>6.7999999999999996E-3</v>
      </c>
      <c r="D2044" s="3">
        <v>222</v>
      </c>
    </row>
    <row r="2045" spans="1:4" ht="16" x14ac:dyDescent="0.2">
      <c r="A2045" s="3" t="s">
        <v>42</v>
      </c>
      <c r="B2045" s="3" t="s">
        <v>424</v>
      </c>
      <c r="C2045" s="3">
        <v>7.0000000000000001E-3</v>
      </c>
      <c r="D2045" s="3">
        <v>273</v>
      </c>
    </row>
    <row r="2046" spans="1:4" ht="32" x14ac:dyDescent="0.2">
      <c r="A2046" s="3" t="s">
        <v>42</v>
      </c>
      <c r="B2046" s="3" t="s">
        <v>415</v>
      </c>
      <c r="C2046" s="3">
        <v>1.0999999999999999E-2</v>
      </c>
      <c r="D2046" s="4">
        <v>3830</v>
      </c>
    </row>
    <row r="2047" spans="1:4" ht="16" x14ac:dyDescent="0.2">
      <c r="A2047" s="3" t="s">
        <v>42</v>
      </c>
      <c r="B2047" s="3" t="s">
        <v>423</v>
      </c>
      <c r="C2047" s="3">
        <v>1.2E-2</v>
      </c>
      <c r="D2047" s="3">
        <v>553</v>
      </c>
    </row>
    <row r="2048" spans="1:4" ht="16" x14ac:dyDescent="0.2">
      <c r="A2048" s="3" t="s">
        <v>42</v>
      </c>
      <c r="B2048" s="3" t="s">
        <v>226</v>
      </c>
      <c r="C2048" s="3">
        <v>1.2E-2</v>
      </c>
      <c r="D2048" s="3">
        <v>194</v>
      </c>
    </row>
    <row r="2049" spans="1:4" ht="16" x14ac:dyDescent="0.2">
      <c r="A2049" s="3" t="s">
        <v>42</v>
      </c>
      <c r="B2049" s="3" t="s">
        <v>420</v>
      </c>
      <c r="C2049" s="3">
        <v>1.2999999999999999E-2</v>
      </c>
      <c r="D2049" s="3">
        <v>194</v>
      </c>
    </row>
    <row r="2050" spans="1:4" ht="32" x14ac:dyDescent="0.2">
      <c r="A2050" s="3" t="s">
        <v>42</v>
      </c>
      <c r="B2050" s="3" t="s">
        <v>406</v>
      </c>
      <c r="C2050" s="3">
        <v>1.2999999999999999E-2</v>
      </c>
      <c r="D2050" s="4">
        <v>1058</v>
      </c>
    </row>
    <row r="2051" spans="1:4" ht="16" x14ac:dyDescent="0.2">
      <c r="A2051" s="3" t="s">
        <v>42</v>
      </c>
      <c r="B2051" s="3" t="s">
        <v>87</v>
      </c>
      <c r="C2051" s="3">
        <v>1.4999999999999999E-2</v>
      </c>
      <c r="D2051" s="3">
        <v>339</v>
      </c>
    </row>
    <row r="2052" spans="1:4" ht="16" x14ac:dyDescent="0.2">
      <c r="A2052" s="3" t="s">
        <v>42</v>
      </c>
      <c r="B2052" s="3" t="s">
        <v>84</v>
      </c>
      <c r="C2052" s="3">
        <v>1.6E-2</v>
      </c>
      <c r="D2052" s="3">
        <v>220</v>
      </c>
    </row>
    <row r="2053" spans="1:4" ht="16" x14ac:dyDescent="0.2">
      <c r="A2053" s="3" t="s">
        <v>42</v>
      </c>
      <c r="B2053" s="3" t="s">
        <v>190</v>
      </c>
      <c r="C2053" s="3">
        <v>1.7000000000000001E-2</v>
      </c>
      <c r="D2053" s="3">
        <v>307</v>
      </c>
    </row>
    <row r="2054" spans="1:4" ht="32" x14ac:dyDescent="0.2">
      <c r="A2054" s="3" t="s">
        <v>42</v>
      </c>
      <c r="B2054" s="3" t="s">
        <v>401</v>
      </c>
      <c r="C2054" s="3">
        <v>1.7000000000000001E-2</v>
      </c>
      <c r="D2054" s="3">
        <v>261</v>
      </c>
    </row>
    <row r="2055" spans="1:4" ht="16" x14ac:dyDescent="0.2">
      <c r="A2055" s="3" t="s">
        <v>42</v>
      </c>
      <c r="B2055" s="3" t="s">
        <v>422</v>
      </c>
      <c r="C2055" s="3">
        <v>2.7E-2</v>
      </c>
      <c r="D2055" s="3">
        <v>564</v>
      </c>
    </row>
    <row r="2056" spans="1:4" ht="16" x14ac:dyDescent="0.2">
      <c r="A2056" s="3" t="s">
        <v>42</v>
      </c>
      <c r="B2056" s="3" t="s">
        <v>189</v>
      </c>
      <c r="C2056" s="3">
        <v>2.8000000000000001E-2</v>
      </c>
      <c r="D2056" s="3">
        <v>187</v>
      </c>
    </row>
    <row r="2057" spans="1:4" ht="16" x14ac:dyDescent="0.2">
      <c r="A2057" s="3" t="s">
        <v>42</v>
      </c>
      <c r="B2057" s="3" t="s">
        <v>245</v>
      </c>
      <c r="C2057" s="3">
        <v>4.2000000000000003E-2</v>
      </c>
      <c r="D2057" s="3">
        <v>302</v>
      </c>
    </row>
    <row r="2058" spans="1:4" ht="16" x14ac:dyDescent="0.2">
      <c r="A2058" s="3" t="s">
        <v>42</v>
      </c>
      <c r="B2058" s="3" t="s">
        <v>88</v>
      </c>
      <c r="C2058" s="3">
        <v>5.0999999999999997E-2</v>
      </c>
      <c r="D2058" s="3">
        <v>39</v>
      </c>
    </row>
    <row r="2059" spans="1:4" ht="16" x14ac:dyDescent="0.2">
      <c r="A2059" s="3" t="s">
        <v>42</v>
      </c>
      <c r="B2059" s="3" t="s">
        <v>225</v>
      </c>
      <c r="C2059" s="3">
        <v>7.9000000000000001E-2</v>
      </c>
      <c r="D2059" s="3">
        <v>252</v>
      </c>
    </row>
    <row r="2060" spans="1:4" ht="16" x14ac:dyDescent="0.2">
      <c r="A2060" s="3" t="s">
        <v>42</v>
      </c>
      <c r="B2060" s="3" t="s">
        <v>407</v>
      </c>
      <c r="C2060" s="3">
        <v>0.111</v>
      </c>
      <c r="D2060" s="3">
        <v>100</v>
      </c>
    </row>
    <row r="2061" spans="1:4" ht="16" x14ac:dyDescent="0.2">
      <c r="A2061" s="3" t="s">
        <v>42</v>
      </c>
      <c r="B2061" s="3" t="s">
        <v>238</v>
      </c>
      <c r="C2061" s="3"/>
      <c r="D2061" s="3">
        <v>73</v>
      </c>
    </row>
    <row r="2062" spans="1:4" ht="32" x14ac:dyDescent="0.2">
      <c r="A2062" s="3" t="s">
        <v>517</v>
      </c>
      <c r="B2062" s="3" t="s">
        <v>233</v>
      </c>
      <c r="C2062" s="3">
        <v>1E-4</v>
      </c>
      <c r="D2062" s="4">
        <v>146714</v>
      </c>
    </row>
    <row r="2063" spans="1:4" ht="16" x14ac:dyDescent="0.2">
      <c r="A2063" s="3" t="s">
        <v>518</v>
      </c>
      <c r="B2063" s="3" t="s">
        <v>418</v>
      </c>
      <c r="C2063" s="3">
        <v>3.0000000000000001E-3</v>
      </c>
      <c r="D2063" s="3">
        <v>177</v>
      </c>
    </row>
    <row r="2064" spans="1:4" ht="16" x14ac:dyDescent="0.2">
      <c r="A2064" s="3" t="s">
        <v>518</v>
      </c>
      <c r="B2064" s="3" t="s">
        <v>412</v>
      </c>
      <c r="C2064" s="3">
        <v>4.0000000000000001E-3</v>
      </c>
      <c r="D2064" s="4">
        <v>24582</v>
      </c>
    </row>
    <row r="2065" spans="1:4" ht="16" x14ac:dyDescent="0.2">
      <c r="A2065" s="3" t="s">
        <v>518</v>
      </c>
      <c r="B2065" s="3" t="s">
        <v>227</v>
      </c>
      <c r="C2065" s="3">
        <v>4.0000000000000001E-3</v>
      </c>
      <c r="D2065" s="3">
        <v>141</v>
      </c>
    </row>
    <row r="2066" spans="1:4" ht="16" x14ac:dyDescent="0.2">
      <c r="A2066" s="3" t="s">
        <v>518</v>
      </c>
      <c r="B2066" s="3" t="s">
        <v>231</v>
      </c>
      <c r="C2066" s="3">
        <v>4.4999999999999997E-3</v>
      </c>
      <c r="D2066" s="3">
        <v>222</v>
      </c>
    </row>
    <row r="2067" spans="1:4" ht="16" x14ac:dyDescent="0.2">
      <c r="A2067" s="3" t="s">
        <v>518</v>
      </c>
      <c r="B2067" s="3" t="s">
        <v>232</v>
      </c>
      <c r="C2067" s="3">
        <v>5.0000000000000001E-3</v>
      </c>
      <c r="D2067" s="4">
        <v>1376</v>
      </c>
    </row>
    <row r="2068" spans="1:4" ht="16" x14ac:dyDescent="0.2">
      <c r="A2068" s="3" t="s">
        <v>518</v>
      </c>
      <c r="B2068" s="3" t="s">
        <v>85</v>
      </c>
      <c r="C2068" s="3">
        <v>6.0000000000000001E-3</v>
      </c>
      <c r="D2068" s="3">
        <v>268</v>
      </c>
    </row>
    <row r="2069" spans="1:4" ht="16" x14ac:dyDescent="0.2">
      <c r="A2069" s="3" t="s">
        <v>518</v>
      </c>
      <c r="B2069" s="3" t="s">
        <v>398</v>
      </c>
      <c r="C2069" s="3">
        <v>6.7999999999999996E-3</v>
      </c>
      <c r="D2069" s="4">
        <v>50614</v>
      </c>
    </row>
    <row r="2070" spans="1:4" ht="16" x14ac:dyDescent="0.2">
      <c r="A2070" s="3" t="s">
        <v>518</v>
      </c>
      <c r="B2070" s="3" t="s">
        <v>413</v>
      </c>
      <c r="C2070" s="3">
        <v>6.8999999999999999E-3</v>
      </c>
      <c r="D2070" s="4">
        <v>35791</v>
      </c>
    </row>
    <row r="2071" spans="1:4" ht="32" x14ac:dyDescent="0.2">
      <c r="A2071" s="3" t="s">
        <v>518</v>
      </c>
      <c r="B2071" s="3" t="s">
        <v>415</v>
      </c>
      <c r="C2071" s="3">
        <v>7.0000000000000001E-3</v>
      </c>
      <c r="D2071" s="4">
        <v>3830</v>
      </c>
    </row>
    <row r="2072" spans="1:4" ht="16" x14ac:dyDescent="0.2">
      <c r="A2072" s="3" t="s">
        <v>518</v>
      </c>
      <c r="B2072" s="3" t="s">
        <v>226</v>
      </c>
      <c r="C2072" s="3">
        <v>7.0000000000000001E-3</v>
      </c>
      <c r="D2072" s="3">
        <v>194</v>
      </c>
    </row>
    <row r="2073" spans="1:4" ht="16" x14ac:dyDescent="0.2">
      <c r="A2073" s="3" t="s">
        <v>518</v>
      </c>
      <c r="B2073" s="3" t="s">
        <v>417</v>
      </c>
      <c r="C2073" s="3">
        <v>7.7000000000000002E-3</v>
      </c>
      <c r="D2073" s="4">
        <v>1070</v>
      </c>
    </row>
    <row r="2074" spans="1:4" ht="16" x14ac:dyDescent="0.2">
      <c r="A2074" s="3" t="s">
        <v>518</v>
      </c>
      <c r="B2074" s="3" t="s">
        <v>416</v>
      </c>
      <c r="C2074" s="3">
        <v>8.5000000000000006E-3</v>
      </c>
      <c r="D2074" s="4">
        <v>1242890</v>
      </c>
    </row>
    <row r="2075" spans="1:4" ht="16" x14ac:dyDescent="0.2">
      <c r="A2075" s="3" t="s">
        <v>518</v>
      </c>
      <c r="B2075" s="3" t="s">
        <v>414</v>
      </c>
      <c r="C2075" s="3">
        <v>8.9999999999999993E-3</v>
      </c>
      <c r="D2075" s="3">
        <v>116</v>
      </c>
    </row>
    <row r="2076" spans="1:4" ht="16" x14ac:dyDescent="0.2">
      <c r="A2076" s="3" t="s">
        <v>518</v>
      </c>
      <c r="B2076" s="3" t="s">
        <v>87</v>
      </c>
      <c r="C2076" s="3">
        <v>8.9999999999999993E-3</v>
      </c>
      <c r="D2076" s="3">
        <v>339</v>
      </c>
    </row>
    <row r="2077" spans="1:4" ht="16" x14ac:dyDescent="0.2">
      <c r="A2077" s="3" t="s">
        <v>518</v>
      </c>
      <c r="B2077" s="3" t="s">
        <v>84</v>
      </c>
      <c r="C2077" s="3">
        <v>8.9999999999999993E-3</v>
      </c>
      <c r="D2077" s="3">
        <v>220</v>
      </c>
    </row>
    <row r="2078" spans="1:4" ht="32" x14ac:dyDescent="0.2">
      <c r="A2078" s="3" t="s">
        <v>518</v>
      </c>
      <c r="B2078" s="3" t="s">
        <v>406</v>
      </c>
      <c r="C2078" s="3">
        <v>1.0999999999999999E-2</v>
      </c>
      <c r="D2078" s="4">
        <v>1058</v>
      </c>
    </row>
    <row r="2079" spans="1:4" ht="16" x14ac:dyDescent="0.2">
      <c r="A2079" s="3" t="s">
        <v>518</v>
      </c>
      <c r="B2079" s="3" t="s">
        <v>419</v>
      </c>
      <c r="C2079" s="3">
        <v>1.0999999999999999E-2</v>
      </c>
      <c r="D2079" s="3">
        <v>558</v>
      </c>
    </row>
    <row r="2080" spans="1:4" ht="32" x14ac:dyDescent="0.2">
      <c r="A2080" s="3" t="s">
        <v>518</v>
      </c>
      <c r="B2080" s="3" t="s">
        <v>234</v>
      </c>
      <c r="C2080" s="3">
        <v>1.0999999999999999E-2</v>
      </c>
      <c r="D2080" s="4">
        <v>5926</v>
      </c>
    </row>
    <row r="2081" spans="1:4" ht="16" x14ac:dyDescent="0.2">
      <c r="A2081" s="3" t="s">
        <v>518</v>
      </c>
      <c r="B2081" s="3" t="s">
        <v>86</v>
      </c>
      <c r="C2081" s="3">
        <v>1.2E-2</v>
      </c>
      <c r="D2081" s="3">
        <v>496</v>
      </c>
    </row>
    <row r="2082" spans="1:4" ht="16" x14ac:dyDescent="0.2">
      <c r="A2082" s="3" t="s">
        <v>518</v>
      </c>
      <c r="B2082" s="3" t="s">
        <v>408</v>
      </c>
      <c r="C2082" s="3">
        <v>1.2999999999999999E-2</v>
      </c>
      <c r="D2082" s="4">
        <v>261235</v>
      </c>
    </row>
    <row r="2083" spans="1:4" ht="32" x14ac:dyDescent="0.2">
      <c r="A2083" s="3" t="s">
        <v>518</v>
      </c>
      <c r="B2083" s="3" t="s">
        <v>228</v>
      </c>
      <c r="C2083" s="3">
        <v>1.3299999999999999E-2</v>
      </c>
      <c r="D2083" s="4">
        <v>11499</v>
      </c>
    </row>
    <row r="2084" spans="1:4" ht="16" x14ac:dyDescent="0.2">
      <c r="A2084" s="3" t="s">
        <v>518</v>
      </c>
      <c r="B2084" s="3" t="s">
        <v>399</v>
      </c>
      <c r="C2084" s="3">
        <v>1.34E-2</v>
      </c>
      <c r="D2084" s="4">
        <v>99672</v>
      </c>
    </row>
    <row r="2085" spans="1:4" ht="16" x14ac:dyDescent="0.2">
      <c r="A2085" s="3" t="s">
        <v>518</v>
      </c>
      <c r="B2085" s="3" t="s">
        <v>190</v>
      </c>
      <c r="C2085" s="3">
        <v>1.4E-2</v>
      </c>
      <c r="D2085" s="3">
        <v>307</v>
      </c>
    </row>
    <row r="2086" spans="1:4" ht="16" x14ac:dyDescent="0.2">
      <c r="A2086" s="3" t="s">
        <v>518</v>
      </c>
      <c r="B2086" s="3" t="s">
        <v>235</v>
      </c>
      <c r="C2086" s="3">
        <v>1.4500000000000001E-2</v>
      </c>
      <c r="D2086" s="4">
        <v>1999</v>
      </c>
    </row>
    <row r="2087" spans="1:4" ht="16" x14ac:dyDescent="0.2">
      <c r="A2087" s="3" t="s">
        <v>518</v>
      </c>
      <c r="B2087" s="3" t="s">
        <v>89</v>
      </c>
      <c r="C2087" s="3">
        <v>1.6E-2</v>
      </c>
      <c r="D2087" s="3">
        <v>193</v>
      </c>
    </row>
    <row r="2088" spans="1:4" ht="16" x14ac:dyDescent="0.2">
      <c r="A2088" s="3" t="s">
        <v>518</v>
      </c>
      <c r="B2088" s="3" t="s">
        <v>411</v>
      </c>
      <c r="C2088" s="3">
        <v>1.7000000000000001E-2</v>
      </c>
      <c r="D2088" s="4">
        <v>77584</v>
      </c>
    </row>
    <row r="2089" spans="1:4" ht="32" x14ac:dyDescent="0.2">
      <c r="A2089" s="3" t="s">
        <v>518</v>
      </c>
      <c r="B2089" s="3" t="s">
        <v>233</v>
      </c>
      <c r="C2089" s="3">
        <v>1.8100000000000002E-2</v>
      </c>
      <c r="D2089" s="4">
        <v>146714</v>
      </c>
    </row>
    <row r="2090" spans="1:4" ht="16" x14ac:dyDescent="0.2">
      <c r="A2090" s="3" t="s">
        <v>518</v>
      </c>
      <c r="B2090" s="3" t="s">
        <v>237</v>
      </c>
      <c r="C2090" s="3">
        <v>1.8499999999999999E-2</v>
      </c>
      <c r="D2090" s="4">
        <v>2411</v>
      </c>
    </row>
    <row r="2091" spans="1:4" ht="16" x14ac:dyDescent="0.2">
      <c r="A2091" s="3" t="s">
        <v>518</v>
      </c>
      <c r="B2091" s="3" t="s">
        <v>404</v>
      </c>
      <c r="C2091" s="3">
        <v>1.9199999999999998E-2</v>
      </c>
      <c r="D2091" s="4">
        <v>416581</v>
      </c>
    </row>
    <row r="2092" spans="1:4" ht="16" x14ac:dyDescent="0.2">
      <c r="A2092" s="3" t="s">
        <v>518</v>
      </c>
      <c r="B2092" s="3" t="s">
        <v>402</v>
      </c>
      <c r="C2092" s="3">
        <v>1.95E-2</v>
      </c>
      <c r="D2092" s="4">
        <v>33328</v>
      </c>
    </row>
    <row r="2093" spans="1:4" ht="32" x14ac:dyDescent="0.2">
      <c r="A2093" s="3" t="s">
        <v>518</v>
      </c>
      <c r="B2093" s="3" t="s">
        <v>409</v>
      </c>
      <c r="C2093" s="3">
        <v>2.1399999999999999E-2</v>
      </c>
      <c r="D2093" s="4">
        <v>70890</v>
      </c>
    </row>
    <row r="2094" spans="1:4" ht="16" x14ac:dyDescent="0.2">
      <c r="A2094" s="3" t="s">
        <v>518</v>
      </c>
      <c r="B2094" s="3" t="s">
        <v>400</v>
      </c>
      <c r="C2094" s="3">
        <v>2.2499999999999999E-2</v>
      </c>
      <c r="D2094" s="4">
        <v>28557</v>
      </c>
    </row>
    <row r="2095" spans="1:4" ht="16" x14ac:dyDescent="0.2">
      <c r="A2095" s="3" t="s">
        <v>518</v>
      </c>
      <c r="B2095" s="3" t="s">
        <v>410</v>
      </c>
      <c r="C2095" s="3">
        <v>2.2599999999999999E-2</v>
      </c>
      <c r="D2095" s="4">
        <v>115374</v>
      </c>
    </row>
    <row r="2096" spans="1:4" ht="16" x14ac:dyDescent="0.2">
      <c r="A2096" s="3" t="s">
        <v>518</v>
      </c>
      <c r="B2096" s="3" t="s">
        <v>90</v>
      </c>
      <c r="C2096" s="3">
        <v>2.4E-2</v>
      </c>
      <c r="D2096" s="3">
        <v>105</v>
      </c>
    </row>
    <row r="2097" spans="1:4" ht="16" x14ac:dyDescent="0.2">
      <c r="A2097" s="3" t="s">
        <v>518</v>
      </c>
      <c r="B2097" s="3" t="s">
        <v>236</v>
      </c>
      <c r="C2097" s="3">
        <v>2.5999999999999999E-2</v>
      </c>
      <c r="D2097" s="4">
        <v>14339</v>
      </c>
    </row>
    <row r="2098" spans="1:4" ht="32" x14ac:dyDescent="0.2">
      <c r="A2098" s="3" t="s">
        <v>518</v>
      </c>
      <c r="B2098" s="3" t="s">
        <v>401</v>
      </c>
      <c r="C2098" s="3">
        <v>2.7E-2</v>
      </c>
      <c r="D2098" s="3">
        <v>261</v>
      </c>
    </row>
    <row r="2099" spans="1:4" ht="16" x14ac:dyDescent="0.2">
      <c r="A2099" s="3" t="s">
        <v>518</v>
      </c>
      <c r="B2099" s="3" t="s">
        <v>407</v>
      </c>
      <c r="C2099" s="3">
        <v>3.1E-2</v>
      </c>
      <c r="D2099" s="3">
        <v>100</v>
      </c>
    </row>
    <row r="2100" spans="1:4" ht="16" x14ac:dyDescent="0.2">
      <c r="A2100" s="3" t="s">
        <v>518</v>
      </c>
      <c r="B2100" s="3" t="s">
        <v>230</v>
      </c>
      <c r="C2100" s="3">
        <v>3.1099999999999999E-2</v>
      </c>
      <c r="D2100" s="4">
        <v>1772</v>
      </c>
    </row>
    <row r="2101" spans="1:4" ht="16" x14ac:dyDescent="0.2">
      <c r="A2101" s="3" t="s">
        <v>518</v>
      </c>
      <c r="B2101" s="3" t="s">
        <v>189</v>
      </c>
      <c r="C2101" s="3">
        <v>3.5000000000000003E-2</v>
      </c>
      <c r="D2101" s="3">
        <v>187</v>
      </c>
    </row>
    <row r="2102" spans="1:4" ht="16" x14ac:dyDescent="0.2">
      <c r="A2102" s="3" t="s">
        <v>518</v>
      </c>
      <c r="B2102" s="3" t="s">
        <v>403</v>
      </c>
      <c r="C2102" s="3">
        <v>4.8000000000000001E-2</v>
      </c>
      <c r="D2102" s="4">
        <v>27978</v>
      </c>
    </row>
    <row r="2103" spans="1:4" ht="16" x14ac:dyDescent="0.2">
      <c r="A2103" s="3" t="s">
        <v>518</v>
      </c>
      <c r="B2103" s="3" t="s">
        <v>405</v>
      </c>
      <c r="C2103" s="3">
        <v>6.2799999999999995E-2</v>
      </c>
      <c r="D2103" s="4">
        <v>185391</v>
      </c>
    </row>
    <row r="2104" spans="1:4" ht="16" x14ac:dyDescent="0.2">
      <c r="A2104" s="3" t="s">
        <v>518</v>
      </c>
      <c r="B2104" s="3" t="s">
        <v>229</v>
      </c>
      <c r="C2104" s="3">
        <v>7.3300000000000004E-2</v>
      </c>
      <c r="D2104" s="4">
        <v>43540</v>
      </c>
    </row>
    <row r="2105" spans="1:4" ht="16" x14ac:dyDescent="0.2">
      <c r="A2105" s="3" t="s">
        <v>518</v>
      </c>
      <c r="B2105" s="3" t="s">
        <v>88</v>
      </c>
      <c r="C2105" s="3">
        <v>0.13</v>
      </c>
      <c r="D2105" s="3">
        <v>39</v>
      </c>
    </row>
    <row r="2106" spans="1:4" ht="16" x14ac:dyDescent="0.2">
      <c r="A2106" s="3" t="s">
        <v>518</v>
      </c>
      <c r="B2106" s="3" t="s">
        <v>238</v>
      </c>
      <c r="C2106" s="3"/>
      <c r="D2106" s="3">
        <v>73</v>
      </c>
    </row>
    <row r="2107" spans="1:4" ht="16" x14ac:dyDescent="0.2">
      <c r="A2107" s="3" t="s">
        <v>519</v>
      </c>
      <c r="B2107" s="3" t="s">
        <v>69</v>
      </c>
      <c r="C2107" s="3">
        <v>5.9999999999999995E-4</v>
      </c>
      <c r="D2107" s="4">
        <v>3000</v>
      </c>
    </row>
    <row r="2108" spans="1:4" ht="16" x14ac:dyDescent="0.2">
      <c r="A2108" s="3" t="s">
        <v>519</v>
      </c>
      <c r="B2108" s="3" t="s">
        <v>84</v>
      </c>
      <c r="C2108" s="3">
        <v>8.9999999999999993E-3</v>
      </c>
      <c r="D2108" s="3">
        <v>220</v>
      </c>
    </row>
    <row r="2109" spans="1:4" ht="16" x14ac:dyDescent="0.2">
      <c r="A2109" s="3" t="s">
        <v>519</v>
      </c>
      <c r="B2109" s="3" t="s">
        <v>423</v>
      </c>
      <c r="C2109" s="3">
        <v>1.0999999999999999E-2</v>
      </c>
      <c r="D2109" s="3">
        <v>553</v>
      </c>
    </row>
    <row r="2110" spans="1:4" ht="16" x14ac:dyDescent="0.2">
      <c r="A2110" s="3" t="s">
        <v>519</v>
      </c>
      <c r="B2110" s="3" t="s">
        <v>424</v>
      </c>
      <c r="C2110" s="3">
        <v>1.4999999999999999E-2</v>
      </c>
      <c r="D2110" s="3">
        <v>273</v>
      </c>
    </row>
    <row r="2111" spans="1:4" ht="16" x14ac:dyDescent="0.2">
      <c r="A2111" s="3" t="s">
        <v>519</v>
      </c>
      <c r="B2111" s="3" t="s">
        <v>422</v>
      </c>
      <c r="C2111" s="3">
        <v>1.7000000000000001E-2</v>
      </c>
      <c r="D2111" s="3">
        <v>564</v>
      </c>
    </row>
    <row r="2112" spans="1:4" ht="16" x14ac:dyDescent="0.2">
      <c r="A2112" s="3" t="s">
        <v>519</v>
      </c>
      <c r="B2112" s="3" t="s">
        <v>421</v>
      </c>
      <c r="C2112" s="3">
        <v>1.7999999999999999E-2</v>
      </c>
      <c r="D2112" s="3">
        <v>279</v>
      </c>
    </row>
    <row r="2113" spans="1:4" ht="16" x14ac:dyDescent="0.2">
      <c r="A2113" s="3" t="s">
        <v>43</v>
      </c>
      <c r="B2113" s="3" t="s">
        <v>245</v>
      </c>
      <c r="C2113" s="3">
        <v>1.2E-2</v>
      </c>
      <c r="D2113" s="3">
        <v>302</v>
      </c>
    </row>
    <row r="2114" spans="1:4" ht="16" x14ac:dyDescent="0.2">
      <c r="A2114" s="3" t="s">
        <v>43</v>
      </c>
      <c r="B2114" s="3" t="s">
        <v>82</v>
      </c>
      <c r="C2114" s="3">
        <v>1.6E-2</v>
      </c>
      <c r="D2114" s="3">
        <v>101</v>
      </c>
    </row>
    <row r="2115" spans="1:4" ht="16" x14ac:dyDescent="0.2">
      <c r="A2115" s="3" t="s">
        <v>43</v>
      </c>
      <c r="B2115" s="3" t="s">
        <v>229</v>
      </c>
      <c r="C2115" s="3">
        <v>1.7600000000000001E-2</v>
      </c>
      <c r="D2115" s="4">
        <v>43540</v>
      </c>
    </row>
    <row r="2116" spans="1:4" ht="16" x14ac:dyDescent="0.2">
      <c r="A2116" s="3" t="s">
        <v>43</v>
      </c>
      <c r="B2116" s="3" t="s">
        <v>226</v>
      </c>
      <c r="C2116" s="3">
        <v>0.02</v>
      </c>
      <c r="D2116" s="3">
        <v>194</v>
      </c>
    </row>
    <row r="2117" spans="1:4" ht="16" x14ac:dyDescent="0.2">
      <c r="A2117" s="3" t="s">
        <v>43</v>
      </c>
      <c r="B2117" s="3" t="s">
        <v>412</v>
      </c>
      <c r="C2117" s="3">
        <v>2.58E-2</v>
      </c>
      <c r="D2117" s="4">
        <v>24582</v>
      </c>
    </row>
    <row r="2118" spans="1:4" ht="16" x14ac:dyDescent="0.2">
      <c r="A2118" s="3" t="s">
        <v>43</v>
      </c>
      <c r="B2118" s="3" t="s">
        <v>420</v>
      </c>
      <c r="C2118" s="3">
        <v>2.9000000000000001E-2</v>
      </c>
      <c r="D2118" s="3">
        <v>194</v>
      </c>
    </row>
    <row r="2119" spans="1:4" ht="16" x14ac:dyDescent="0.2">
      <c r="A2119" s="3" t="s">
        <v>43</v>
      </c>
      <c r="B2119" s="3" t="s">
        <v>407</v>
      </c>
      <c r="C2119" s="3">
        <v>3.1E-2</v>
      </c>
      <c r="D2119" s="3">
        <v>100</v>
      </c>
    </row>
    <row r="2120" spans="1:4" ht="32" x14ac:dyDescent="0.2">
      <c r="A2120" s="3" t="s">
        <v>43</v>
      </c>
      <c r="B2120" s="3" t="s">
        <v>406</v>
      </c>
      <c r="C2120" s="3">
        <v>3.3000000000000002E-2</v>
      </c>
      <c r="D2120" s="4">
        <v>1058</v>
      </c>
    </row>
    <row r="2121" spans="1:4" ht="16" x14ac:dyDescent="0.2">
      <c r="A2121" s="3" t="s">
        <v>43</v>
      </c>
      <c r="B2121" s="3" t="s">
        <v>408</v>
      </c>
      <c r="C2121" s="3">
        <v>3.5499999999999997E-2</v>
      </c>
      <c r="D2121" s="4">
        <v>261235</v>
      </c>
    </row>
    <row r="2122" spans="1:4" ht="16" x14ac:dyDescent="0.2">
      <c r="A2122" s="3" t="s">
        <v>43</v>
      </c>
      <c r="B2122" s="3" t="s">
        <v>231</v>
      </c>
      <c r="C2122" s="3">
        <v>3.5999999999999997E-2</v>
      </c>
      <c r="D2122" s="3">
        <v>222</v>
      </c>
    </row>
    <row r="2123" spans="1:4" ht="16" x14ac:dyDescent="0.2">
      <c r="A2123" s="3" t="s">
        <v>43</v>
      </c>
      <c r="B2123" s="3" t="s">
        <v>232</v>
      </c>
      <c r="C2123" s="3">
        <v>3.7999999999999999E-2</v>
      </c>
      <c r="D2123" s="4">
        <v>1376</v>
      </c>
    </row>
    <row r="2124" spans="1:4" ht="16" x14ac:dyDescent="0.2">
      <c r="A2124" s="3" t="s">
        <v>43</v>
      </c>
      <c r="B2124" s="3" t="s">
        <v>87</v>
      </c>
      <c r="C2124" s="3">
        <v>4.1000000000000002E-2</v>
      </c>
      <c r="D2124" s="3">
        <v>339</v>
      </c>
    </row>
    <row r="2125" spans="1:4" ht="16" x14ac:dyDescent="0.2">
      <c r="A2125" s="3" t="s">
        <v>43</v>
      </c>
      <c r="B2125" s="3" t="s">
        <v>235</v>
      </c>
      <c r="C2125" s="3">
        <v>4.2000000000000003E-2</v>
      </c>
      <c r="D2125" s="4">
        <v>1999</v>
      </c>
    </row>
    <row r="2126" spans="1:4" ht="16" x14ac:dyDescent="0.2">
      <c r="A2126" s="3" t="s">
        <v>43</v>
      </c>
      <c r="B2126" s="3" t="s">
        <v>413</v>
      </c>
      <c r="C2126" s="3">
        <v>4.3499999999999997E-2</v>
      </c>
      <c r="D2126" s="4">
        <v>35791</v>
      </c>
    </row>
    <row r="2127" spans="1:4" ht="32" x14ac:dyDescent="0.2">
      <c r="A2127" s="3" t="s">
        <v>43</v>
      </c>
      <c r="B2127" s="3" t="s">
        <v>234</v>
      </c>
      <c r="C2127" s="3">
        <v>4.3999999999999997E-2</v>
      </c>
      <c r="D2127" s="4">
        <v>5926</v>
      </c>
    </row>
    <row r="2128" spans="1:4" ht="32" x14ac:dyDescent="0.2">
      <c r="A2128" s="3" t="s">
        <v>43</v>
      </c>
      <c r="B2128" s="3" t="s">
        <v>233</v>
      </c>
      <c r="C2128" s="3">
        <v>4.4299999999999999E-2</v>
      </c>
      <c r="D2128" s="4">
        <v>146714</v>
      </c>
    </row>
    <row r="2129" spans="1:4" ht="16" x14ac:dyDescent="0.2">
      <c r="A2129" s="3" t="s">
        <v>43</v>
      </c>
      <c r="B2129" s="3" t="s">
        <v>85</v>
      </c>
      <c r="C2129" s="3">
        <v>4.7E-2</v>
      </c>
      <c r="D2129" s="3">
        <v>268</v>
      </c>
    </row>
    <row r="2130" spans="1:4" ht="16" x14ac:dyDescent="0.2">
      <c r="A2130" s="3" t="s">
        <v>43</v>
      </c>
      <c r="B2130" s="3" t="s">
        <v>414</v>
      </c>
      <c r="C2130" s="3">
        <v>4.7E-2</v>
      </c>
      <c r="D2130" s="3">
        <v>116</v>
      </c>
    </row>
    <row r="2131" spans="1:4" ht="16" x14ac:dyDescent="0.2">
      <c r="A2131" s="3" t="s">
        <v>43</v>
      </c>
      <c r="B2131" s="3" t="s">
        <v>236</v>
      </c>
      <c r="C2131" s="3">
        <v>4.7E-2</v>
      </c>
      <c r="D2131" s="4">
        <v>14339</v>
      </c>
    </row>
    <row r="2132" spans="1:4" ht="16" x14ac:dyDescent="0.2">
      <c r="A2132" s="3" t="s">
        <v>43</v>
      </c>
      <c r="B2132" s="3" t="s">
        <v>411</v>
      </c>
      <c r="C2132" s="3">
        <v>4.7300000000000002E-2</v>
      </c>
      <c r="D2132" s="4">
        <v>77584</v>
      </c>
    </row>
    <row r="2133" spans="1:4" ht="16" x14ac:dyDescent="0.2">
      <c r="A2133" s="3" t="s">
        <v>43</v>
      </c>
      <c r="B2133" s="3" t="s">
        <v>417</v>
      </c>
      <c r="C2133" s="3">
        <v>4.9000000000000002E-2</v>
      </c>
      <c r="D2133" s="4">
        <v>1070</v>
      </c>
    </row>
    <row r="2134" spans="1:4" ht="16" x14ac:dyDescent="0.2">
      <c r="A2134" s="3" t="s">
        <v>43</v>
      </c>
      <c r="B2134" s="3" t="s">
        <v>410</v>
      </c>
      <c r="C2134" s="3">
        <v>5.11E-2</v>
      </c>
      <c r="D2134" s="4">
        <v>115374</v>
      </c>
    </row>
    <row r="2135" spans="1:4" ht="16" x14ac:dyDescent="0.2">
      <c r="A2135" s="3" t="s">
        <v>43</v>
      </c>
      <c r="B2135" s="3" t="s">
        <v>230</v>
      </c>
      <c r="C2135" s="3">
        <v>5.1200000000000002E-2</v>
      </c>
      <c r="D2135" s="4">
        <v>1772</v>
      </c>
    </row>
    <row r="2136" spans="1:4" ht="16" x14ac:dyDescent="0.2">
      <c r="A2136" s="3" t="s">
        <v>43</v>
      </c>
      <c r="B2136" s="3" t="s">
        <v>190</v>
      </c>
      <c r="C2136" s="3">
        <v>5.1999999999999998E-2</v>
      </c>
      <c r="D2136" s="3">
        <v>307</v>
      </c>
    </row>
    <row r="2137" spans="1:4" ht="16" x14ac:dyDescent="0.2">
      <c r="A2137" s="3" t="s">
        <v>43</v>
      </c>
      <c r="B2137" s="3" t="s">
        <v>90</v>
      </c>
      <c r="C2137" s="3">
        <v>5.1999999999999998E-2</v>
      </c>
      <c r="D2137" s="3">
        <v>105</v>
      </c>
    </row>
    <row r="2138" spans="1:4" ht="16" x14ac:dyDescent="0.2">
      <c r="A2138" s="3" t="s">
        <v>43</v>
      </c>
      <c r="B2138" s="3" t="s">
        <v>84</v>
      </c>
      <c r="C2138" s="3">
        <v>5.1999999999999998E-2</v>
      </c>
      <c r="D2138" s="3">
        <v>220</v>
      </c>
    </row>
    <row r="2139" spans="1:4" ht="16" x14ac:dyDescent="0.2">
      <c r="A2139" s="3" t="s">
        <v>43</v>
      </c>
      <c r="B2139" s="3" t="s">
        <v>419</v>
      </c>
      <c r="C2139" s="3">
        <v>5.3999999999999999E-2</v>
      </c>
      <c r="D2139" s="3">
        <v>558</v>
      </c>
    </row>
    <row r="2140" spans="1:4" ht="16" x14ac:dyDescent="0.2">
      <c r="A2140" s="3" t="s">
        <v>43</v>
      </c>
      <c r="B2140" s="3" t="s">
        <v>416</v>
      </c>
      <c r="C2140" s="3">
        <v>5.5599999999999997E-2</v>
      </c>
      <c r="D2140" s="4">
        <v>1242890</v>
      </c>
    </row>
    <row r="2141" spans="1:4" ht="16" x14ac:dyDescent="0.2">
      <c r="A2141" s="3" t="s">
        <v>43</v>
      </c>
      <c r="B2141" s="3" t="s">
        <v>403</v>
      </c>
      <c r="C2141" s="3">
        <v>5.6800000000000003E-2</v>
      </c>
      <c r="D2141" s="4">
        <v>27978</v>
      </c>
    </row>
    <row r="2142" spans="1:4" ht="32" x14ac:dyDescent="0.2">
      <c r="A2142" s="3" t="s">
        <v>43</v>
      </c>
      <c r="B2142" s="3" t="s">
        <v>415</v>
      </c>
      <c r="C2142" s="3">
        <v>5.7000000000000002E-2</v>
      </c>
      <c r="D2142" s="4">
        <v>3830</v>
      </c>
    </row>
    <row r="2143" spans="1:4" ht="16" x14ac:dyDescent="0.2">
      <c r="A2143" s="3" t="s">
        <v>43</v>
      </c>
      <c r="B2143" s="3" t="s">
        <v>86</v>
      </c>
      <c r="C2143" s="3">
        <v>5.8999999999999997E-2</v>
      </c>
      <c r="D2143" s="3">
        <v>496</v>
      </c>
    </row>
    <row r="2144" spans="1:4" ht="16" x14ac:dyDescent="0.2">
      <c r="A2144" s="3" t="s">
        <v>43</v>
      </c>
      <c r="B2144" s="3" t="s">
        <v>405</v>
      </c>
      <c r="C2144" s="3">
        <v>5.9799999999999999E-2</v>
      </c>
      <c r="D2144" s="4">
        <v>185391</v>
      </c>
    </row>
    <row r="2145" spans="1:4" ht="16" x14ac:dyDescent="0.2">
      <c r="A2145" s="3" t="s">
        <v>43</v>
      </c>
      <c r="B2145" s="3" t="s">
        <v>398</v>
      </c>
      <c r="C2145" s="3">
        <v>6.1899999999999997E-2</v>
      </c>
      <c r="D2145" s="4">
        <v>50614</v>
      </c>
    </row>
    <row r="2146" spans="1:4" ht="16" x14ac:dyDescent="0.2">
      <c r="A2146" s="3" t="s">
        <v>43</v>
      </c>
      <c r="B2146" s="3" t="s">
        <v>399</v>
      </c>
      <c r="C2146" s="3">
        <v>6.2600000000000003E-2</v>
      </c>
      <c r="D2146" s="4">
        <v>99672</v>
      </c>
    </row>
    <row r="2147" spans="1:4" ht="16" x14ac:dyDescent="0.2">
      <c r="A2147" s="3" t="s">
        <v>43</v>
      </c>
      <c r="B2147" s="3" t="s">
        <v>418</v>
      </c>
      <c r="C2147" s="3">
        <v>6.4000000000000001E-2</v>
      </c>
      <c r="D2147" s="3">
        <v>177</v>
      </c>
    </row>
    <row r="2148" spans="1:4" ht="16" x14ac:dyDescent="0.2">
      <c r="A2148" s="3" t="s">
        <v>43</v>
      </c>
      <c r="B2148" s="3" t="s">
        <v>227</v>
      </c>
      <c r="C2148" s="3">
        <v>7.8E-2</v>
      </c>
      <c r="D2148" s="3">
        <v>141</v>
      </c>
    </row>
    <row r="2149" spans="1:4" ht="16" x14ac:dyDescent="0.2">
      <c r="A2149" s="3" t="s">
        <v>43</v>
      </c>
      <c r="B2149" s="3" t="s">
        <v>402</v>
      </c>
      <c r="C2149" s="3">
        <v>7.8799999999999995E-2</v>
      </c>
      <c r="D2149" s="4">
        <v>33328</v>
      </c>
    </row>
    <row r="2150" spans="1:4" ht="32" x14ac:dyDescent="0.2">
      <c r="A2150" s="3" t="s">
        <v>43</v>
      </c>
      <c r="B2150" s="3" t="s">
        <v>401</v>
      </c>
      <c r="C2150" s="3">
        <v>8.2000000000000003E-2</v>
      </c>
      <c r="D2150" s="3">
        <v>261</v>
      </c>
    </row>
    <row r="2151" spans="1:4" ht="16" x14ac:dyDescent="0.2">
      <c r="A2151" s="3" t="s">
        <v>43</v>
      </c>
      <c r="B2151" s="3" t="s">
        <v>400</v>
      </c>
      <c r="C2151" s="3">
        <v>8.3099999999999993E-2</v>
      </c>
      <c r="D2151" s="4">
        <v>28557</v>
      </c>
    </row>
    <row r="2152" spans="1:4" ht="32" x14ac:dyDescent="0.2">
      <c r="A2152" s="3" t="s">
        <v>43</v>
      </c>
      <c r="B2152" s="3" t="s">
        <v>228</v>
      </c>
      <c r="C2152" s="3">
        <v>8.3199999999999996E-2</v>
      </c>
      <c r="D2152" s="4">
        <v>11499</v>
      </c>
    </row>
    <row r="2153" spans="1:4" ht="16" x14ac:dyDescent="0.2">
      <c r="A2153" s="3" t="s">
        <v>43</v>
      </c>
      <c r="B2153" s="3" t="s">
        <v>404</v>
      </c>
      <c r="C2153" s="3">
        <v>8.5400000000000004E-2</v>
      </c>
      <c r="D2153" s="4">
        <v>416581</v>
      </c>
    </row>
    <row r="2154" spans="1:4" ht="32" x14ac:dyDescent="0.2">
      <c r="A2154" s="3" t="s">
        <v>43</v>
      </c>
      <c r="B2154" s="3" t="s">
        <v>409</v>
      </c>
      <c r="C2154" s="3">
        <v>8.6900000000000005E-2</v>
      </c>
      <c r="D2154" s="4">
        <v>70890</v>
      </c>
    </row>
    <row r="2155" spans="1:4" ht="16" x14ac:dyDescent="0.2">
      <c r="A2155" s="3" t="s">
        <v>43</v>
      </c>
      <c r="B2155" s="3" t="s">
        <v>237</v>
      </c>
      <c r="C2155" s="3">
        <v>8.7099999999999997E-2</v>
      </c>
      <c r="D2155" s="4">
        <v>2411</v>
      </c>
    </row>
    <row r="2156" spans="1:4" ht="16" x14ac:dyDescent="0.2">
      <c r="A2156" s="3" t="s">
        <v>43</v>
      </c>
      <c r="B2156" s="3" t="s">
        <v>89</v>
      </c>
      <c r="C2156" s="3">
        <v>9.8000000000000004E-2</v>
      </c>
      <c r="D2156" s="3">
        <v>193</v>
      </c>
    </row>
    <row r="2157" spans="1:4" ht="16" x14ac:dyDescent="0.2">
      <c r="A2157" s="3" t="s">
        <v>43</v>
      </c>
      <c r="B2157" s="3" t="s">
        <v>225</v>
      </c>
      <c r="C2157" s="3">
        <v>0.107</v>
      </c>
      <c r="D2157" s="3">
        <v>252</v>
      </c>
    </row>
    <row r="2158" spans="1:4" ht="16" x14ac:dyDescent="0.2">
      <c r="A2158" s="3" t="s">
        <v>43</v>
      </c>
      <c r="B2158" s="3" t="s">
        <v>189</v>
      </c>
      <c r="C2158" s="3">
        <v>0.113</v>
      </c>
      <c r="D2158" s="3">
        <v>187</v>
      </c>
    </row>
    <row r="2159" spans="1:4" ht="16" x14ac:dyDescent="0.2">
      <c r="A2159" s="3" t="s">
        <v>43</v>
      </c>
      <c r="B2159" s="3" t="s">
        <v>88</v>
      </c>
      <c r="C2159" s="3">
        <v>0.192</v>
      </c>
      <c r="D2159" s="3">
        <v>39</v>
      </c>
    </row>
    <row r="2160" spans="1:4" ht="16" x14ac:dyDescent="0.2">
      <c r="A2160" s="3" t="s">
        <v>43</v>
      </c>
      <c r="B2160" s="3" t="s">
        <v>425</v>
      </c>
      <c r="C2160" s="3"/>
      <c r="D2160" s="4">
        <v>61655</v>
      </c>
    </row>
    <row r="2161" spans="1:4" ht="16" x14ac:dyDescent="0.2">
      <c r="A2161" s="3" t="s">
        <v>43</v>
      </c>
      <c r="B2161" s="3" t="s">
        <v>238</v>
      </c>
      <c r="C2161" s="3"/>
      <c r="D2161" s="3">
        <v>73</v>
      </c>
    </row>
    <row r="2162" spans="1:4" ht="16" x14ac:dyDescent="0.2">
      <c r="A2162" s="3" t="s">
        <v>44</v>
      </c>
      <c r="B2162" s="3" t="s">
        <v>69</v>
      </c>
      <c r="C2162" s="3">
        <v>2.9999999999999997E-4</v>
      </c>
      <c r="D2162" s="4">
        <v>3000</v>
      </c>
    </row>
    <row r="2163" spans="1:4" ht="16" x14ac:dyDescent="0.2">
      <c r="A2163" s="3" t="s">
        <v>44</v>
      </c>
      <c r="B2163" s="3" t="s">
        <v>421</v>
      </c>
      <c r="C2163" s="3">
        <v>1.4E-2</v>
      </c>
      <c r="D2163" s="3">
        <v>279</v>
      </c>
    </row>
    <row r="2164" spans="1:4" ht="16" x14ac:dyDescent="0.2">
      <c r="A2164" s="3" t="s">
        <v>44</v>
      </c>
      <c r="B2164" s="3" t="s">
        <v>422</v>
      </c>
      <c r="C2164" s="3">
        <v>1.4999999999999999E-2</v>
      </c>
      <c r="D2164" s="3">
        <v>564</v>
      </c>
    </row>
    <row r="2165" spans="1:4" ht="16" x14ac:dyDescent="0.2">
      <c r="A2165" s="3" t="s">
        <v>44</v>
      </c>
      <c r="B2165" s="3" t="s">
        <v>423</v>
      </c>
      <c r="C2165" s="3">
        <v>2.8000000000000001E-2</v>
      </c>
      <c r="D2165" s="3">
        <v>553</v>
      </c>
    </row>
    <row r="2166" spans="1:4" ht="16" x14ac:dyDescent="0.2">
      <c r="A2166" s="3" t="s">
        <v>44</v>
      </c>
      <c r="B2166" s="3" t="s">
        <v>84</v>
      </c>
      <c r="C2166" s="3">
        <v>5.1999999999999998E-2</v>
      </c>
      <c r="D2166" s="3">
        <v>220</v>
      </c>
    </row>
    <row r="2167" spans="1:4" ht="16" x14ac:dyDescent="0.2">
      <c r="A2167" s="3" t="s">
        <v>44</v>
      </c>
      <c r="B2167" s="3" t="s">
        <v>424</v>
      </c>
      <c r="C2167" s="3">
        <v>7.9000000000000001E-2</v>
      </c>
      <c r="D2167" s="3">
        <v>273</v>
      </c>
    </row>
    <row r="2168" spans="1:4" ht="16" x14ac:dyDescent="0.2">
      <c r="A2168" s="3" t="s">
        <v>520</v>
      </c>
      <c r="B2168" s="3" t="s">
        <v>423</v>
      </c>
      <c r="C2168" s="3">
        <v>2E-3</v>
      </c>
      <c r="D2168" s="3">
        <v>553</v>
      </c>
    </row>
    <row r="2169" spans="1:4" ht="16" x14ac:dyDescent="0.2">
      <c r="A2169" s="3" t="s">
        <v>520</v>
      </c>
      <c r="B2169" s="3" t="s">
        <v>422</v>
      </c>
      <c r="C2169" s="3">
        <v>8.3000000000000004E-2</v>
      </c>
      <c r="D2169" s="3">
        <v>564</v>
      </c>
    </row>
    <row r="2170" spans="1:4" ht="16" x14ac:dyDescent="0.2">
      <c r="A2170" s="3" t="s">
        <v>521</v>
      </c>
      <c r="B2170" s="3" t="s">
        <v>399</v>
      </c>
      <c r="C2170" s="3">
        <v>1E-4</v>
      </c>
      <c r="D2170" s="4">
        <v>99672</v>
      </c>
    </row>
    <row r="2171" spans="1:4" ht="16" x14ac:dyDescent="0.2">
      <c r="A2171" s="3" t="s">
        <v>521</v>
      </c>
      <c r="B2171" s="3" t="s">
        <v>412</v>
      </c>
      <c r="C2171" s="3">
        <v>1E-4</v>
      </c>
      <c r="D2171" s="4">
        <v>24582</v>
      </c>
    </row>
    <row r="2172" spans="1:4" ht="16" x14ac:dyDescent="0.2">
      <c r="A2172" s="3" t="s">
        <v>521</v>
      </c>
      <c r="B2172" s="3" t="s">
        <v>405</v>
      </c>
      <c r="C2172" s="3">
        <v>1E-4</v>
      </c>
      <c r="D2172" s="4">
        <v>185391</v>
      </c>
    </row>
    <row r="2173" spans="1:4" ht="16" x14ac:dyDescent="0.2">
      <c r="A2173" s="3" t="s">
        <v>521</v>
      </c>
      <c r="B2173" s="3" t="s">
        <v>229</v>
      </c>
      <c r="C2173" s="3">
        <v>1E-4</v>
      </c>
      <c r="D2173" s="4">
        <v>43540</v>
      </c>
    </row>
    <row r="2174" spans="1:4" ht="16" x14ac:dyDescent="0.2">
      <c r="A2174" s="3" t="s">
        <v>521</v>
      </c>
      <c r="B2174" s="3" t="s">
        <v>403</v>
      </c>
      <c r="C2174" s="3">
        <v>2.0000000000000001E-4</v>
      </c>
      <c r="D2174" s="4">
        <v>27978</v>
      </c>
    </row>
    <row r="2175" spans="1:4" ht="16" x14ac:dyDescent="0.2">
      <c r="A2175" s="3" t="s">
        <v>521</v>
      </c>
      <c r="B2175" s="3" t="s">
        <v>398</v>
      </c>
      <c r="C2175" s="3">
        <v>2.9999999999999997E-4</v>
      </c>
      <c r="D2175" s="4">
        <v>50614</v>
      </c>
    </row>
    <row r="2176" spans="1:4" ht="32" x14ac:dyDescent="0.2">
      <c r="A2176" s="3" t="s">
        <v>521</v>
      </c>
      <c r="B2176" s="3" t="s">
        <v>228</v>
      </c>
      <c r="C2176" s="3">
        <v>1.4E-3</v>
      </c>
      <c r="D2176" s="4">
        <v>11499</v>
      </c>
    </row>
    <row r="2177" spans="1:4" ht="16" x14ac:dyDescent="0.2">
      <c r="A2177" s="3" t="s">
        <v>521</v>
      </c>
      <c r="B2177" s="3" t="s">
        <v>85</v>
      </c>
      <c r="C2177" s="3">
        <v>2E-3</v>
      </c>
      <c r="D2177" s="3">
        <v>268</v>
      </c>
    </row>
    <row r="2178" spans="1:4" ht="16" x14ac:dyDescent="0.2">
      <c r="A2178" s="3" t="s">
        <v>521</v>
      </c>
      <c r="B2178" s="3" t="s">
        <v>232</v>
      </c>
      <c r="C2178" s="3">
        <v>2E-3</v>
      </c>
      <c r="D2178" s="4">
        <v>1376</v>
      </c>
    </row>
    <row r="2179" spans="1:4" ht="16" x14ac:dyDescent="0.2">
      <c r="A2179" s="3" t="s">
        <v>521</v>
      </c>
      <c r="B2179" s="3" t="s">
        <v>84</v>
      </c>
      <c r="C2179" s="3">
        <v>2E-3</v>
      </c>
      <c r="D2179" s="3">
        <v>220</v>
      </c>
    </row>
    <row r="2180" spans="1:4" ht="16" x14ac:dyDescent="0.2">
      <c r="A2180" s="3" t="s">
        <v>521</v>
      </c>
      <c r="B2180" s="3" t="s">
        <v>226</v>
      </c>
      <c r="C2180" s="3">
        <v>2E-3</v>
      </c>
      <c r="D2180" s="3">
        <v>194</v>
      </c>
    </row>
    <row r="2181" spans="1:4" ht="16" x14ac:dyDescent="0.2">
      <c r="A2181" s="3" t="s">
        <v>521</v>
      </c>
      <c r="B2181" s="3" t="s">
        <v>416</v>
      </c>
      <c r="C2181" s="3">
        <v>2.8E-3</v>
      </c>
      <c r="D2181" s="4">
        <v>1242890</v>
      </c>
    </row>
    <row r="2182" spans="1:4" ht="32" x14ac:dyDescent="0.2">
      <c r="A2182" s="3" t="s">
        <v>521</v>
      </c>
      <c r="B2182" s="3" t="s">
        <v>409</v>
      </c>
      <c r="C2182" s="3">
        <v>2.8999999999999998E-3</v>
      </c>
      <c r="D2182" s="4">
        <v>70890</v>
      </c>
    </row>
    <row r="2183" spans="1:4" ht="32" x14ac:dyDescent="0.2">
      <c r="A2183" s="3" t="s">
        <v>521</v>
      </c>
      <c r="B2183" s="3" t="s">
        <v>415</v>
      </c>
      <c r="C2183" s="3">
        <v>3.0000000000000001E-3</v>
      </c>
      <c r="D2183" s="4">
        <v>3830</v>
      </c>
    </row>
    <row r="2184" spans="1:4" ht="16" x14ac:dyDescent="0.2">
      <c r="A2184" s="3" t="s">
        <v>521</v>
      </c>
      <c r="B2184" s="3" t="s">
        <v>417</v>
      </c>
      <c r="C2184" s="3">
        <v>3.8999999999999998E-3</v>
      </c>
      <c r="D2184" s="4">
        <v>1070</v>
      </c>
    </row>
    <row r="2185" spans="1:4" ht="16" x14ac:dyDescent="0.2">
      <c r="A2185" s="3" t="s">
        <v>521</v>
      </c>
      <c r="B2185" s="3" t="s">
        <v>86</v>
      </c>
      <c r="C2185" s="3">
        <v>4.0000000000000001E-3</v>
      </c>
      <c r="D2185" s="3">
        <v>496</v>
      </c>
    </row>
    <row r="2186" spans="1:4" ht="16" x14ac:dyDescent="0.2">
      <c r="A2186" s="3" t="s">
        <v>521</v>
      </c>
      <c r="B2186" s="3" t="s">
        <v>413</v>
      </c>
      <c r="C2186" s="3">
        <v>4.4000000000000003E-3</v>
      </c>
      <c r="D2186" s="4">
        <v>35791</v>
      </c>
    </row>
    <row r="2187" spans="1:4" ht="16" x14ac:dyDescent="0.2">
      <c r="A2187" s="3" t="s">
        <v>521</v>
      </c>
      <c r="B2187" s="3" t="s">
        <v>231</v>
      </c>
      <c r="C2187" s="3">
        <v>4.4999999999999997E-3</v>
      </c>
      <c r="D2187" s="3">
        <v>222</v>
      </c>
    </row>
    <row r="2188" spans="1:4" ht="16" x14ac:dyDescent="0.2">
      <c r="A2188" s="3" t="s">
        <v>521</v>
      </c>
      <c r="B2188" s="3" t="s">
        <v>90</v>
      </c>
      <c r="C2188" s="3">
        <v>5.0000000000000001E-3</v>
      </c>
      <c r="D2188" s="3">
        <v>105</v>
      </c>
    </row>
    <row r="2189" spans="1:4" ht="16" x14ac:dyDescent="0.2">
      <c r="A2189" s="3" t="s">
        <v>521</v>
      </c>
      <c r="B2189" s="3" t="s">
        <v>190</v>
      </c>
      <c r="C2189" s="3">
        <v>7.0000000000000001E-3</v>
      </c>
      <c r="D2189" s="3">
        <v>307</v>
      </c>
    </row>
    <row r="2190" spans="1:4" ht="16" x14ac:dyDescent="0.2">
      <c r="A2190" s="3" t="s">
        <v>521</v>
      </c>
      <c r="B2190" s="3" t="s">
        <v>419</v>
      </c>
      <c r="C2190" s="3">
        <v>7.0000000000000001E-3</v>
      </c>
      <c r="D2190" s="3">
        <v>558</v>
      </c>
    </row>
    <row r="2191" spans="1:4" ht="32" x14ac:dyDescent="0.2">
      <c r="A2191" s="3" t="s">
        <v>521</v>
      </c>
      <c r="B2191" s="3" t="s">
        <v>234</v>
      </c>
      <c r="C2191" s="3">
        <v>7.0000000000000001E-3</v>
      </c>
      <c r="D2191" s="4">
        <v>5926</v>
      </c>
    </row>
    <row r="2192" spans="1:4" ht="16" x14ac:dyDescent="0.2">
      <c r="A2192" s="3" t="s">
        <v>521</v>
      </c>
      <c r="B2192" s="3" t="s">
        <v>227</v>
      </c>
      <c r="C2192" s="3">
        <v>7.0000000000000001E-3</v>
      </c>
      <c r="D2192" s="3">
        <v>141</v>
      </c>
    </row>
    <row r="2193" spans="1:4" ht="16" x14ac:dyDescent="0.2">
      <c r="A2193" s="3" t="s">
        <v>521</v>
      </c>
      <c r="B2193" s="3" t="s">
        <v>418</v>
      </c>
      <c r="C2193" s="3">
        <v>8.9999999999999993E-3</v>
      </c>
      <c r="D2193" s="3">
        <v>177</v>
      </c>
    </row>
    <row r="2194" spans="1:4" ht="16" x14ac:dyDescent="0.2">
      <c r="A2194" s="3" t="s">
        <v>521</v>
      </c>
      <c r="B2194" s="3" t="s">
        <v>414</v>
      </c>
      <c r="C2194" s="3">
        <v>8.9999999999999993E-3</v>
      </c>
      <c r="D2194" s="3">
        <v>116</v>
      </c>
    </row>
    <row r="2195" spans="1:4" ht="16" x14ac:dyDescent="0.2">
      <c r="A2195" s="3" t="s">
        <v>521</v>
      </c>
      <c r="B2195" s="3" t="s">
        <v>408</v>
      </c>
      <c r="C2195" s="3">
        <v>9.9000000000000008E-3</v>
      </c>
      <c r="D2195" s="4">
        <v>261235</v>
      </c>
    </row>
    <row r="2196" spans="1:4" ht="16" x14ac:dyDescent="0.2">
      <c r="A2196" s="3" t="s">
        <v>521</v>
      </c>
      <c r="B2196" s="3" t="s">
        <v>420</v>
      </c>
      <c r="C2196" s="3">
        <v>0.01</v>
      </c>
      <c r="D2196" s="3">
        <v>194</v>
      </c>
    </row>
    <row r="2197" spans="1:4" ht="32" x14ac:dyDescent="0.2">
      <c r="A2197" s="3" t="s">
        <v>521</v>
      </c>
      <c r="B2197" s="3" t="s">
        <v>406</v>
      </c>
      <c r="C2197" s="3">
        <v>1.0999999999999999E-2</v>
      </c>
      <c r="D2197" s="4">
        <v>1058</v>
      </c>
    </row>
    <row r="2198" spans="1:4" ht="32" x14ac:dyDescent="0.2">
      <c r="A2198" s="3" t="s">
        <v>521</v>
      </c>
      <c r="B2198" s="3" t="s">
        <v>233</v>
      </c>
      <c r="C2198" s="3">
        <v>1.1299999999999999E-2</v>
      </c>
      <c r="D2198" s="4">
        <v>146714</v>
      </c>
    </row>
    <row r="2199" spans="1:4" ht="16" x14ac:dyDescent="0.2">
      <c r="A2199" s="3" t="s">
        <v>521</v>
      </c>
      <c r="B2199" s="3" t="s">
        <v>235</v>
      </c>
      <c r="C2199" s="3">
        <v>1.2999999999999999E-2</v>
      </c>
      <c r="D2199" s="4">
        <v>1999</v>
      </c>
    </row>
    <row r="2200" spans="1:4" ht="16" x14ac:dyDescent="0.2">
      <c r="A2200" s="3" t="s">
        <v>521</v>
      </c>
      <c r="B2200" s="3" t="s">
        <v>410</v>
      </c>
      <c r="C2200" s="3">
        <v>2.2800000000000001E-2</v>
      </c>
      <c r="D2200" s="4">
        <v>115374</v>
      </c>
    </row>
    <row r="2201" spans="1:4" ht="16" x14ac:dyDescent="0.2">
      <c r="A2201" s="3" t="s">
        <v>521</v>
      </c>
      <c r="B2201" s="3" t="s">
        <v>236</v>
      </c>
      <c r="C2201" s="3">
        <v>2.3E-2</v>
      </c>
      <c r="D2201" s="4">
        <v>14339</v>
      </c>
    </row>
    <row r="2202" spans="1:4" ht="16" x14ac:dyDescent="0.2">
      <c r="A2202" s="3" t="s">
        <v>521</v>
      </c>
      <c r="B2202" s="3" t="s">
        <v>89</v>
      </c>
      <c r="C2202" s="3">
        <v>3.4000000000000002E-2</v>
      </c>
      <c r="D2202" s="3">
        <v>193</v>
      </c>
    </row>
    <row r="2203" spans="1:4" ht="16" x14ac:dyDescent="0.2">
      <c r="A2203" s="3" t="s">
        <v>521</v>
      </c>
      <c r="B2203" s="3" t="s">
        <v>402</v>
      </c>
      <c r="C2203" s="3">
        <v>3.6700000000000003E-2</v>
      </c>
      <c r="D2203" s="4">
        <v>33328</v>
      </c>
    </row>
    <row r="2204" spans="1:4" ht="16" x14ac:dyDescent="0.2">
      <c r="A2204" s="3" t="s">
        <v>521</v>
      </c>
      <c r="B2204" s="3" t="s">
        <v>400</v>
      </c>
      <c r="C2204" s="3">
        <v>3.6799999999999999E-2</v>
      </c>
      <c r="D2204" s="4">
        <v>28557</v>
      </c>
    </row>
    <row r="2205" spans="1:4" ht="16" x14ac:dyDescent="0.2">
      <c r="A2205" s="3" t="s">
        <v>521</v>
      </c>
      <c r="B2205" s="3" t="s">
        <v>404</v>
      </c>
      <c r="C2205" s="3">
        <v>3.8800000000000001E-2</v>
      </c>
      <c r="D2205" s="4">
        <v>416581</v>
      </c>
    </row>
    <row r="2206" spans="1:4" ht="32" x14ac:dyDescent="0.2">
      <c r="A2206" s="3" t="s">
        <v>521</v>
      </c>
      <c r="B2206" s="3" t="s">
        <v>401</v>
      </c>
      <c r="C2206" s="3">
        <v>3.9E-2</v>
      </c>
      <c r="D2206" s="3">
        <v>261</v>
      </c>
    </row>
    <row r="2207" spans="1:4" ht="16" x14ac:dyDescent="0.2">
      <c r="A2207" s="3" t="s">
        <v>521</v>
      </c>
      <c r="B2207" s="3" t="s">
        <v>237</v>
      </c>
      <c r="C2207" s="3">
        <v>3.9100000000000003E-2</v>
      </c>
      <c r="D2207" s="4">
        <v>2411</v>
      </c>
    </row>
    <row r="2208" spans="1:4" ht="16" x14ac:dyDescent="0.2">
      <c r="A2208" s="3" t="s">
        <v>521</v>
      </c>
      <c r="B2208" s="3" t="s">
        <v>422</v>
      </c>
      <c r="C2208" s="3">
        <v>0.04</v>
      </c>
      <c r="D2208" s="3">
        <v>564</v>
      </c>
    </row>
    <row r="2209" spans="1:4" ht="16" x14ac:dyDescent="0.2">
      <c r="A2209" s="3" t="s">
        <v>521</v>
      </c>
      <c r="B2209" s="3" t="s">
        <v>189</v>
      </c>
      <c r="C2209" s="3">
        <v>4.2000000000000003E-2</v>
      </c>
      <c r="D2209" s="3">
        <v>187</v>
      </c>
    </row>
    <row r="2210" spans="1:4" ht="16" x14ac:dyDescent="0.2">
      <c r="A2210" s="3" t="s">
        <v>521</v>
      </c>
      <c r="B2210" s="3" t="s">
        <v>425</v>
      </c>
      <c r="C2210" s="3"/>
      <c r="D2210" s="4">
        <v>61655</v>
      </c>
    </row>
    <row r="2211" spans="1:4" ht="16" x14ac:dyDescent="0.2">
      <c r="A2211" s="3" t="s">
        <v>521</v>
      </c>
      <c r="B2211" s="3" t="s">
        <v>238</v>
      </c>
      <c r="C2211" s="3"/>
      <c r="D2211" s="3">
        <v>73</v>
      </c>
    </row>
    <row r="2212" spans="1:4" ht="16" x14ac:dyDescent="0.2">
      <c r="A2212" s="3" t="s">
        <v>45</v>
      </c>
      <c r="B2212" s="3" t="s">
        <v>69</v>
      </c>
      <c r="C2212" s="3">
        <v>2.0000000000000001E-4</v>
      </c>
      <c r="D2212" s="4">
        <v>3000</v>
      </c>
    </row>
    <row r="2213" spans="1:4" ht="16" x14ac:dyDescent="0.2">
      <c r="A2213" s="3" t="s">
        <v>45</v>
      </c>
      <c r="B2213" s="3" t="s">
        <v>84</v>
      </c>
      <c r="C2213" s="3">
        <v>2E-3</v>
      </c>
      <c r="D2213" s="3">
        <v>220</v>
      </c>
    </row>
    <row r="2214" spans="1:4" ht="16" x14ac:dyDescent="0.2">
      <c r="A2214" s="3" t="s">
        <v>45</v>
      </c>
      <c r="B2214" s="3" t="s">
        <v>421</v>
      </c>
      <c r="C2214" s="3">
        <v>4.0000000000000001E-3</v>
      </c>
      <c r="D2214" s="3">
        <v>279</v>
      </c>
    </row>
    <row r="2215" spans="1:4" ht="16" x14ac:dyDescent="0.2">
      <c r="A2215" s="3" t="s">
        <v>45</v>
      </c>
      <c r="B2215" s="3" t="s">
        <v>424</v>
      </c>
      <c r="C2215" s="3">
        <v>5.0000000000000001E-3</v>
      </c>
      <c r="D2215" s="3">
        <v>273</v>
      </c>
    </row>
    <row r="2216" spans="1:4" ht="16" x14ac:dyDescent="0.2">
      <c r="A2216" s="3" t="s">
        <v>45</v>
      </c>
      <c r="B2216" s="3" t="s">
        <v>423</v>
      </c>
      <c r="C2216" s="3">
        <v>8.9999999999999993E-3</v>
      </c>
      <c r="D2216" s="3">
        <v>553</v>
      </c>
    </row>
    <row r="2217" spans="1:4" ht="16" x14ac:dyDescent="0.2">
      <c r="A2217" s="3" t="s">
        <v>46</v>
      </c>
      <c r="B2217" s="3" t="s">
        <v>399</v>
      </c>
      <c r="C2217" s="3">
        <v>1E-4</v>
      </c>
      <c r="D2217" s="4">
        <v>99672</v>
      </c>
    </row>
    <row r="2218" spans="1:4" ht="16" x14ac:dyDescent="0.2">
      <c r="A2218" s="3" t="s">
        <v>46</v>
      </c>
      <c r="B2218" s="3" t="s">
        <v>412</v>
      </c>
      <c r="C2218" s="3">
        <v>1E-4</v>
      </c>
      <c r="D2218" s="4">
        <v>24582</v>
      </c>
    </row>
    <row r="2219" spans="1:4" ht="16" x14ac:dyDescent="0.2">
      <c r="A2219" s="3" t="s">
        <v>46</v>
      </c>
      <c r="B2219" s="3" t="s">
        <v>229</v>
      </c>
      <c r="C2219" s="3">
        <v>1E-4</v>
      </c>
      <c r="D2219" s="4">
        <v>43540</v>
      </c>
    </row>
    <row r="2220" spans="1:4" ht="16" x14ac:dyDescent="0.2">
      <c r="A2220" s="3" t="s">
        <v>46</v>
      </c>
      <c r="B2220" s="3" t="s">
        <v>411</v>
      </c>
      <c r="C2220" s="3">
        <v>2.0000000000000001E-4</v>
      </c>
      <c r="D2220" s="4">
        <v>77584</v>
      </c>
    </row>
    <row r="2221" spans="1:4" ht="16" x14ac:dyDescent="0.2">
      <c r="A2221" s="3" t="s">
        <v>46</v>
      </c>
      <c r="B2221" s="3" t="s">
        <v>405</v>
      </c>
      <c r="C2221" s="3">
        <v>2.0000000000000001E-4</v>
      </c>
      <c r="D2221" s="4">
        <v>185391</v>
      </c>
    </row>
    <row r="2222" spans="1:4" ht="16" x14ac:dyDescent="0.2">
      <c r="A2222" s="3" t="s">
        <v>46</v>
      </c>
      <c r="B2222" s="3" t="s">
        <v>398</v>
      </c>
      <c r="C2222" s="3">
        <v>2.9999999999999997E-4</v>
      </c>
      <c r="D2222" s="4">
        <v>50614</v>
      </c>
    </row>
    <row r="2223" spans="1:4" ht="16" x14ac:dyDescent="0.2">
      <c r="A2223" s="3" t="s">
        <v>46</v>
      </c>
      <c r="B2223" s="3" t="s">
        <v>400</v>
      </c>
      <c r="C2223" s="3">
        <v>5.0000000000000001E-4</v>
      </c>
      <c r="D2223" s="4">
        <v>28557</v>
      </c>
    </row>
    <row r="2224" spans="1:4" ht="16" x14ac:dyDescent="0.2">
      <c r="A2224" s="3" t="s">
        <v>46</v>
      </c>
      <c r="B2224" s="3" t="s">
        <v>403</v>
      </c>
      <c r="C2224" s="3">
        <v>5.0000000000000001E-4</v>
      </c>
      <c r="D2224" s="4">
        <v>27978</v>
      </c>
    </row>
    <row r="2225" spans="1:4" ht="16" x14ac:dyDescent="0.2">
      <c r="A2225" s="3" t="s">
        <v>46</v>
      </c>
      <c r="B2225" s="3" t="s">
        <v>237</v>
      </c>
      <c r="C2225" s="3">
        <v>5.9999999999999995E-4</v>
      </c>
      <c r="D2225" s="4">
        <v>2411</v>
      </c>
    </row>
    <row r="2226" spans="1:4" ht="16" x14ac:dyDescent="0.2">
      <c r="A2226" s="3" t="s">
        <v>46</v>
      </c>
      <c r="B2226" s="3" t="s">
        <v>404</v>
      </c>
      <c r="C2226" s="3">
        <v>6.9999999999999999E-4</v>
      </c>
      <c r="D2226" s="4">
        <v>416581</v>
      </c>
    </row>
    <row r="2227" spans="1:4" ht="16" x14ac:dyDescent="0.2">
      <c r="A2227" s="3" t="s">
        <v>46</v>
      </c>
      <c r="B2227" s="3" t="s">
        <v>402</v>
      </c>
      <c r="C2227" s="3">
        <v>1E-3</v>
      </c>
      <c r="D2227" s="4">
        <v>33328</v>
      </c>
    </row>
    <row r="2228" spans="1:4" ht="16" x14ac:dyDescent="0.2">
      <c r="A2228" s="3" t="s">
        <v>46</v>
      </c>
      <c r="B2228" s="3" t="s">
        <v>86</v>
      </c>
      <c r="C2228" s="3">
        <v>1E-3</v>
      </c>
      <c r="D2228" s="3">
        <v>496</v>
      </c>
    </row>
    <row r="2229" spans="1:4" ht="32" x14ac:dyDescent="0.2">
      <c r="A2229" s="3" t="s">
        <v>46</v>
      </c>
      <c r="B2229" s="3" t="s">
        <v>401</v>
      </c>
      <c r="C2229" s="3">
        <v>2E-3</v>
      </c>
      <c r="D2229" s="3">
        <v>261</v>
      </c>
    </row>
    <row r="2230" spans="1:4" ht="16" x14ac:dyDescent="0.2">
      <c r="A2230" s="3" t="s">
        <v>46</v>
      </c>
      <c r="B2230" s="3" t="s">
        <v>421</v>
      </c>
      <c r="C2230" s="3">
        <v>2E-3</v>
      </c>
      <c r="D2230" s="3">
        <v>279</v>
      </c>
    </row>
    <row r="2231" spans="1:4" ht="32" x14ac:dyDescent="0.2">
      <c r="A2231" s="3" t="s">
        <v>46</v>
      </c>
      <c r="B2231" s="3" t="s">
        <v>228</v>
      </c>
      <c r="C2231" s="3">
        <v>2.3E-3</v>
      </c>
      <c r="D2231" s="4">
        <v>11499</v>
      </c>
    </row>
    <row r="2232" spans="1:4" ht="16" x14ac:dyDescent="0.2">
      <c r="A2232" s="3" t="s">
        <v>46</v>
      </c>
      <c r="B2232" s="3" t="s">
        <v>89</v>
      </c>
      <c r="C2232" s="3">
        <v>3.0000000000000001E-3</v>
      </c>
      <c r="D2232" s="3">
        <v>193</v>
      </c>
    </row>
    <row r="2233" spans="1:4" ht="16" x14ac:dyDescent="0.2">
      <c r="A2233" s="3" t="s">
        <v>46</v>
      </c>
      <c r="B2233" s="3" t="s">
        <v>232</v>
      </c>
      <c r="C2233" s="3">
        <v>3.0000000000000001E-3</v>
      </c>
      <c r="D2233" s="4">
        <v>1376</v>
      </c>
    </row>
    <row r="2234" spans="1:4" ht="16" x14ac:dyDescent="0.2">
      <c r="A2234" s="3" t="s">
        <v>46</v>
      </c>
      <c r="B2234" s="3" t="s">
        <v>410</v>
      </c>
      <c r="C2234" s="3">
        <v>3.0000000000000001E-3</v>
      </c>
      <c r="D2234" s="4">
        <v>115374</v>
      </c>
    </row>
    <row r="2235" spans="1:4" ht="16" x14ac:dyDescent="0.2">
      <c r="A2235" s="3" t="s">
        <v>46</v>
      </c>
      <c r="B2235" s="3" t="s">
        <v>236</v>
      </c>
      <c r="C2235" s="3">
        <v>3.0000000000000001E-3</v>
      </c>
      <c r="D2235" s="4">
        <v>14339</v>
      </c>
    </row>
    <row r="2236" spans="1:4" ht="16" x14ac:dyDescent="0.2">
      <c r="A2236" s="3" t="s">
        <v>46</v>
      </c>
      <c r="B2236" s="3" t="s">
        <v>413</v>
      </c>
      <c r="C2236" s="3">
        <v>3.3E-3</v>
      </c>
      <c r="D2236" s="4">
        <v>35791</v>
      </c>
    </row>
    <row r="2237" spans="1:4" ht="32" x14ac:dyDescent="0.2">
      <c r="A2237" s="3" t="s">
        <v>46</v>
      </c>
      <c r="B2237" s="3" t="s">
        <v>233</v>
      </c>
      <c r="C2237" s="3">
        <v>3.3999999999999998E-3</v>
      </c>
      <c r="D2237" s="4">
        <v>146714</v>
      </c>
    </row>
    <row r="2238" spans="1:4" ht="16" x14ac:dyDescent="0.2">
      <c r="A2238" s="3" t="s">
        <v>46</v>
      </c>
      <c r="B2238" s="3" t="s">
        <v>419</v>
      </c>
      <c r="C2238" s="3">
        <v>4.0000000000000001E-3</v>
      </c>
      <c r="D2238" s="3">
        <v>558</v>
      </c>
    </row>
    <row r="2239" spans="1:4" ht="16" x14ac:dyDescent="0.2">
      <c r="A2239" s="3" t="s">
        <v>46</v>
      </c>
      <c r="B2239" s="3" t="s">
        <v>424</v>
      </c>
      <c r="C2239" s="3">
        <v>4.0000000000000001E-3</v>
      </c>
      <c r="D2239" s="3">
        <v>273</v>
      </c>
    </row>
    <row r="2240" spans="1:4" ht="32" x14ac:dyDescent="0.2">
      <c r="A2240" s="3" t="s">
        <v>46</v>
      </c>
      <c r="B2240" s="3" t="s">
        <v>234</v>
      </c>
      <c r="C2240" s="3">
        <v>4.0000000000000001E-3</v>
      </c>
      <c r="D2240" s="4">
        <v>5926</v>
      </c>
    </row>
    <row r="2241" spans="1:4" ht="16" x14ac:dyDescent="0.2">
      <c r="A2241" s="3" t="s">
        <v>46</v>
      </c>
      <c r="B2241" s="3" t="s">
        <v>408</v>
      </c>
      <c r="C2241" s="3">
        <v>4.1000000000000003E-3</v>
      </c>
      <c r="D2241" s="4">
        <v>261235</v>
      </c>
    </row>
    <row r="2242" spans="1:4" ht="16" x14ac:dyDescent="0.2">
      <c r="A2242" s="3" t="s">
        <v>46</v>
      </c>
      <c r="B2242" s="3" t="s">
        <v>231</v>
      </c>
      <c r="C2242" s="3">
        <v>4.4999999999999997E-3</v>
      </c>
      <c r="D2242" s="3">
        <v>222</v>
      </c>
    </row>
    <row r="2243" spans="1:4" ht="32" x14ac:dyDescent="0.2">
      <c r="A2243" s="3" t="s">
        <v>46</v>
      </c>
      <c r="B2243" s="3" t="s">
        <v>415</v>
      </c>
      <c r="C2243" s="3">
        <v>5.0000000000000001E-3</v>
      </c>
      <c r="D2243" s="4">
        <v>3830</v>
      </c>
    </row>
    <row r="2244" spans="1:4" ht="32" x14ac:dyDescent="0.2">
      <c r="A2244" s="3" t="s">
        <v>46</v>
      </c>
      <c r="B2244" s="3" t="s">
        <v>406</v>
      </c>
      <c r="C2244" s="3">
        <v>5.0000000000000001E-3</v>
      </c>
      <c r="D2244" s="4">
        <v>1058</v>
      </c>
    </row>
    <row r="2245" spans="1:4" ht="16" x14ac:dyDescent="0.2">
      <c r="A2245" s="3" t="s">
        <v>46</v>
      </c>
      <c r="B2245" s="3" t="s">
        <v>423</v>
      </c>
      <c r="C2245" s="3">
        <v>5.0000000000000001E-3</v>
      </c>
      <c r="D2245" s="3">
        <v>553</v>
      </c>
    </row>
    <row r="2246" spans="1:4" ht="16" x14ac:dyDescent="0.2">
      <c r="A2246" s="3" t="s">
        <v>46</v>
      </c>
      <c r="B2246" s="3" t="s">
        <v>82</v>
      </c>
      <c r="C2246" s="3">
        <v>5.0000000000000001E-3</v>
      </c>
      <c r="D2246" s="3">
        <v>101</v>
      </c>
    </row>
    <row r="2247" spans="1:4" ht="16" x14ac:dyDescent="0.2">
      <c r="A2247" s="3" t="s">
        <v>46</v>
      </c>
      <c r="B2247" s="3" t="s">
        <v>235</v>
      </c>
      <c r="C2247" s="3">
        <v>5.7999999999999996E-3</v>
      </c>
      <c r="D2247" s="4">
        <v>1999</v>
      </c>
    </row>
    <row r="2248" spans="1:4" ht="16" x14ac:dyDescent="0.2">
      <c r="A2248" s="3" t="s">
        <v>46</v>
      </c>
      <c r="B2248" s="3" t="s">
        <v>420</v>
      </c>
      <c r="C2248" s="3">
        <v>6.0000000000000001E-3</v>
      </c>
      <c r="D2248" s="3">
        <v>194</v>
      </c>
    </row>
    <row r="2249" spans="1:4" ht="16" x14ac:dyDescent="0.2">
      <c r="A2249" s="3" t="s">
        <v>46</v>
      </c>
      <c r="B2249" s="3" t="s">
        <v>416</v>
      </c>
      <c r="C2249" s="3">
        <v>6.1000000000000004E-3</v>
      </c>
      <c r="D2249" s="4">
        <v>1242890</v>
      </c>
    </row>
    <row r="2250" spans="1:4" ht="16" x14ac:dyDescent="0.2">
      <c r="A2250" s="3" t="s">
        <v>46</v>
      </c>
      <c r="B2250" s="3" t="s">
        <v>189</v>
      </c>
      <c r="C2250" s="3">
        <v>7.0000000000000001E-3</v>
      </c>
      <c r="D2250" s="3">
        <v>187</v>
      </c>
    </row>
    <row r="2251" spans="1:4" ht="16" x14ac:dyDescent="0.2">
      <c r="A2251" s="3" t="s">
        <v>46</v>
      </c>
      <c r="B2251" s="3" t="s">
        <v>85</v>
      </c>
      <c r="C2251" s="3">
        <v>7.0000000000000001E-3</v>
      </c>
      <c r="D2251" s="3">
        <v>268</v>
      </c>
    </row>
    <row r="2252" spans="1:4" ht="16" x14ac:dyDescent="0.2">
      <c r="A2252" s="3" t="s">
        <v>46</v>
      </c>
      <c r="B2252" s="3" t="s">
        <v>87</v>
      </c>
      <c r="C2252" s="3">
        <v>7.0000000000000001E-3</v>
      </c>
      <c r="D2252" s="3">
        <v>339</v>
      </c>
    </row>
    <row r="2253" spans="1:4" ht="16" x14ac:dyDescent="0.2">
      <c r="A2253" s="3" t="s">
        <v>46</v>
      </c>
      <c r="B2253" s="3" t="s">
        <v>84</v>
      </c>
      <c r="C2253" s="3">
        <v>7.0000000000000001E-3</v>
      </c>
      <c r="D2253" s="3">
        <v>220</v>
      </c>
    </row>
    <row r="2254" spans="1:4" ht="16" x14ac:dyDescent="0.2">
      <c r="A2254" s="3" t="s">
        <v>46</v>
      </c>
      <c r="B2254" s="3" t="s">
        <v>226</v>
      </c>
      <c r="C2254" s="3">
        <v>7.0000000000000001E-3</v>
      </c>
      <c r="D2254" s="3">
        <v>194</v>
      </c>
    </row>
    <row r="2255" spans="1:4" ht="16" x14ac:dyDescent="0.2">
      <c r="A2255" s="3" t="s">
        <v>46</v>
      </c>
      <c r="B2255" s="3" t="s">
        <v>417</v>
      </c>
      <c r="C2255" s="3">
        <v>7.7000000000000002E-3</v>
      </c>
      <c r="D2255" s="4">
        <v>1070</v>
      </c>
    </row>
    <row r="2256" spans="1:4" ht="32" x14ac:dyDescent="0.2">
      <c r="A2256" s="3" t="s">
        <v>46</v>
      </c>
      <c r="B2256" s="3" t="s">
        <v>409</v>
      </c>
      <c r="C2256" s="3">
        <v>8.6E-3</v>
      </c>
      <c r="D2256" s="4">
        <v>70890</v>
      </c>
    </row>
    <row r="2257" spans="1:4" ht="16" x14ac:dyDescent="0.2">
      <c r="A2257" s="3" t="s">
        <v>46</v>
      </c>
      <c r="B2257" s="3" t="s">
        <v>190</v>
      </c>
      <c r="C2257" s="3">
        <v>1.4E-2</v>
      </c>
      <c r="D2257" s="3">
        <v>307</v>
      </c>
    </row>
    <row r="2258" spans="1:4" ht="16" x14ac:dyDescent="0.2">
      <c r="A2258" s="3" t="s">
        <v>46</v>
      </c>
      <c r="B2258" s="3" t="s">
        <v>418</v>
      </c>
      <c r="C2258" s="3">
        <v>1.4E-2</v>
      </c>
      <c r="D2258" s="3">
        <v>177</v>
      </c>
    </row>
    <row r="2259" spans="1:4" ht="16" x14ac:dyDescent="0.2">
      <c r="A2259" s="3" t="s">
        <v>46</v>
      </c>
      <c r="B2259" s="3" t="s">
        <v>227</v>
      </c>
      <c r="C2259" s="3">
        <v>2.1000000000000001E-2</v>
      </c>
      <c r="D2259" s="3">
        <v>141</v>
      </c>
    </row>
    <row r="2260" spans="1:4" ht="16" x14ac:dyDescent="0.2">
      <c r="A2260" s="3" t="s">
        <v>46</v>
      </c>
      <c r="B2260" s="3" t="s">
        <v>425</v>
      </c>
      <c r="C2260" s="3"/>
      <c r="D2260" s="4">
        <v>61655</v>
      </c>
    </row>
    <row r="2261" spans="1:4" ht="16" x14ac:dyDescent="0.2">
      <c r="A2261" s="3" t="s">
        <v>46</v>
      </c>
      <c r="B2261" s="3" t="s">
        <v>238</v>
      </c>
      <c r="C2261" s="3"/>
      <c r="D2261" s="3">
        <v>73</v>
      </c>
    </row>
    <row r="2262" spans="1:4" ht="16" x14ac:dyDescent="0.2">
      <c r="A2262" s="3" t="s">
        <v>522</v>
      </c>
      <c r="B2262" s="3" t="s">
        <v>411</v>
      </c>
      <c r="C2262" s="3">
        <v>6.9999999999999999E-4</v>
      </c>
      <c r="D2262" s="4">
        <v>77584</v>
      </c>
    </row>
    <row r="2263" spans="1:4" ht="16" x14ac:dyDescent="0.2">
      <c r="A2263" s="3" t="s">
        <v>522</v>
      </c>
      <c r="B2263" s="3" t="s">
        <v>412</v>
      </c>
      <c r="C2263" s="3">
        <v>1.1999999999999999E-3</v>
      </c>
      <c r="D2263" s="4">
        <v>24582</v>
      </c>
    </row>
    <row r="2264" spans="1:4" ht="16" x14ac:dyDescent="0.2">
      <c r="A2264" s="3" t="s">
        <v>522</v>
      </c>
      <c r="B2264" s="3" t="s">
        <v>229</v>
      </c>
      <c r="C2264" s="3">
        <v>1.1999999999999999E-3</v>
      </c>
      <c r="D2264" s="4">
        <v>43540</v>
      </c>
    </row>
    <row r="2265" spans="1:4" ht="16" x14ac:dyDescent="0.2">
      <c r="A2265" s="3" t="s">
        <v>522</v>
      </c>
      <c r="B2265" s="3" t="s">
        <v>225</v>
      </c>
      <c r="C2265" s="3">
        <v>2E-3</v>
      </c>
      <c r="D2265" s="3">
        <v>252</v>
      </c>
    </row>
    <row r="2266" spans="1:4" ht="16" x14ac:dyDescent="0.2">
      <c r="A2266" s="3" t="s">
        <v>522</v>
      </c>
      <c r="B2266" s="3" t="s">
        <v>245</v>
      </c>
      <c r="C2266" s="3">
        <v>2E-3</v>
      </c>
      <c r="D2266" s="3">
        <v>302</v>
      </c>
    </row>
    <row r="2267" spans="1:4" ht="16" x14ac:dyDescent="0.2">
      <c r="A2267" s="3" t="s">
        <v>522</v>
      </c>
      <c r="B2267" s="3" t="s">
        <v>399</v>
      </c>
      <c r="C2267" s="3">
        <v>2.5000000000000001E-3</v>
      </c>
      <c r="D2267" s="4">
        <v>99672</v>
      </c>
    </row>
    <row r="2268" spans="1:4" ht="16" x14ac:dyDescent="0.2">
      <c r="A2268" s="3" t="s">
        <v>522</v>
      </c>
      <c r="B2268" s="3" t="s">
        <v>398</v>
      </c>
      <c r="C2268" s="3">
        <v>2.8E-3</v>
      </c>
      <c r="D2268" s="4">
        <v>50614</v>
      </c>
    </row>
    <row r="2269" spans="1:4" ht="16" x14ac:dyDescent="0.2">
      <c r="A2269" s="3" t="s">
        <v>522</v>
      </c>
      <c r="B2269" s="3" t="s">
        <v>90</v>
      </c>
      <c r="C2269" s="3">
        <v>5.0000000000000001E-3</v>
      </c>
      <c r="D2269" s="3">
        <v>105</v>
      </c>
    </row>
    <row r="2270" spans="1:4" ht="16" x14ac:dyDescent="0.2">
      <c r="A2270" s="3" t="s">
        <v>522</v>
      </c>
      <c r="B2270" s="3" t="s">
        <v>237</v>
      </c>
      <c r="C2270" s="3">
        <v>5.5999999999999999E-3</v>
      </c>
      <c r="D2270" s="4">
        <v>2411</v>
      </c>
    </row>
    <row r="2271" spans="1:4" ht="16" x14ac:dyDescent="0.2">
      <c r="A2271" s="3" t="s">
        <v>522</v>
      </c>
      <c r="B2271" s="3" t="s">
        <v>404</v>
      </c>
      <c r="C2271" s="3">
        <v>5.7999999999999996E-3</v>
      </c>
      <c r="D2271" s="4">
        <v>416581</v>
      </c>
    </row>
    <row r="2272" spans="1:4" ht="16" x14ac:dyDescent="0.2">
      <c r="A2272" s="3" t="s">
        <v>522</v>
      </c>
      <c r="B2272" s="3" t="s">
        <v>230</v>
      </c>
      <c r="C2272" s="3">
        <v>6.4999999999999997E-3</v>
      </c>
      <c r="D2272" s="4">
        <v>1772</v>
      </c>
    </row>
    <row r="2273" spans="1:4" ht="16" x14ac:dyDescent="0.2">
      <c r="A2273" s="3" t="s">
        <v>522</v>
      </c>
      <c r="B2273" s="3" t="s">
        <v>189</v>
      </c>
      <c r="C2273" s="3">
        <v>7.0000000000000001E-3</v>
      </c>
      <c r="D2273" s="3">
        <v>187</v>
      </c>
    </row>
    <row r="2274" spans="1:4" ht="16" x14ac:dyDescent="0.2">
      <c r="A2274" s="3" t="s">
        <v>522</v>
      </c>
      <c r="B2274" s="3" t="s">
        <v>89</v>
      </c>
      <c r="C2274" s="3">
        <v>8.0000000000000002E-3</v>
      </c>
      <c r="D2274" s="3">
        <v>193</v>
      </c>
    </row>
    <row r="2275" spans="1:4" ht="16" x14ac:dyDescent="0.2">
      <c r="A2275" s="3" t="s">
        <v>522</v>
      </c>
      <c r="B2275" s="3" t="s">
        <v>400</v>
      </c>
      <c r="C2275" s="3">
        <v>9.1000000000000004E-3</v>
      </c>
      <c r="D2275" s="4">
        <v>28557</v>
      </c>
    </row>
    <row r="2276" spans="1:4" ht="16" x14ac:dyDescent="0.2">
      <c r="A2276" s="3" t="s">
        <v>522</v>
      </c>
      <c r="B2276" s="3" t="s">
        <v>402</v>
      </c>
      <c r="C2276" s="3">
        <v>9.1000000000000004E-3</v>
      </c>
      <c r="D2276" s="4">
        <v>33328</v>
      </c>
    </row>
    <row r="2277" spans="1:4" ht="32" x14ac:dyDescent="0.2">
      <c r="A2277" s="3" t="s">
        <v>522</v>
      </c>
      <c r="B2277" s="3" t="s">
        <v>401</v>
      </c>
      <c r="C2277" s="3">
        <v>0.01</v>
      </c>
      <c r="D2277" s="3">
        <v>261</v>
      </c>
    </row>
    <row r="2278" spans="1:4" ht="16" x14ac:dyDescent="0.2">
      <c r="A2278" s="3" t="s">
        <v>522</v>
      </c>
      <c r="B2278" s="3" t="s">
        <v>407</v>
      </c>
      <c r="C2278" s="3">
        <v>0.01</v>
      </c>
      <c r="D2278" s="3">
        <v>100</v>
      </c>
    </row>
    <row r="2279" spans="1:4" ht="16" x14ac:dyDescent="0.2">
      <c r="A2279" s="3" t="s">
        <v>522</v>
      </c>
      <c r="B2279" s="3" t="s">
        <v>82</v>
      </c>
      <c r="C2279" s="3">
        <v>0.01</v>
      </c>
      <c r="D2279" s="3">
        <v>101</v>
      </c>
    </row>
    <row r="2280" spans="1:4" ht="32" x14ac:dyDescent="0.2">
      <c r="A2280" s="3" t="s">
        <v>522</v>
      </c>
      <c r="B2280" s="3" t="s">
        <v>228</v>
      </c>
      <c r="C2280" s="3">
        <v>1.3100000000000001E-2</v>
      </c>
      <c r="D2280" s="4">
        <v>11499</v>
      </c>
    </row>
    <row r="2281" spans="1:4" ht="16" x14ac:dyDescent="0.2">
      <c r="A2281" s="3" t="s">
        <v>522</v>
      </c>
      <c r="B2281" s="3" t="s">
        <v>232</v>
      </c>
      <c r="C2281" s="3">
        <v>1.4E-2</v>
      </c>
      <c r="D2281" s="4">
        <v>1376</v>
      </c>
    </row>
    <row r="2282" spans="1:4" ht="16" x14ac:dyDescent="0.2">
      <c r="A2282" s="3" t="s">
        <v>522</v>
      </c>
      <c r="B2282" s="3" t="s">
        <v>420</v>
      </c>
      <c r="C2282" s="3">
        <v>1.6E-2</v>
      </c>
      <c r="D2282" s="3">
        <v>194</v>
      </c>
    </row>
    <row r="2283" spans="1:4" ht="16" x14ac:dyDescent="0.2">
      <c r="A2283" s="3" t="s">
        <v>522</v>
      </c>
      <c r="B2283" s="3" t="s">
        <v>413</v>
      </c>
      <c r="C2283" s="3">
        <v>1.6299999999999999E-2</v>
      </c>
      <c r="D2283" s="4">
        <v>35791</v>
      </c>
    </row>
    <row r="2284" spans="1:4" ht="16" x14ac:dyDescent="0.2">
      <c r="A2284" s="3" t="s">
        <v>522</v>
      </c>
      <c r="B2284" s="3" t="s">
        <v>405</v>
      </c>
      <c r="C2284" s="3">
        <v>1.9699999999999999E-2</v>
      </c>
      <c r="D2284" s="4">
        <v>185391</v>
      </c>
    </row>
    <row r="2285" spans="1:4" ht="32" x14ac:dyDescent="0.2">
      <c r="A2285" s="3" t="s">
        <v>522</v>
      </c>
      <c r="B2285" s="3" t="s">
        <v>234</v>
      </c>
      <c r="C2285" s="3">
        <v>0.02</v>
      </c>
      <c r="D2285" s="4">
        <v>5926</v>
      </c>
    </row>
    <row r="2286" spans="1:4" ht="16" x14ac:dyDescent="0.2">
      <c r="A2286" s="3" t="s">
        <v>522</v>
      </c>
      <c r="B2286" s="3" t="s">
        <v>231</v>
      </c>
      <c r="C2286" s="3">
        <v>2.0299999999999999E-2</v>
      </c>
      <c r="D2286" s="3">
        <v>222</v>
      </c>
    </row>
    <row r="2287" spans="1:4" ht="16" x14ac:dyDescent="0.2">
      <c r="A2287" s="3" t="s">
        <v>522</v>
      </c>
      <c r="B2287" s="3" t="s">
        <v>236</v>
      </c>
      <c r="C2287" s="3">
        <v>2.1000000000000001E-2</v>
      </c>
      <c r="D2287" s="4">
        <v>14339</v>
      </c>
    </row>
    <row r="2288" spans="1:4" ht="16" x14ac:dyDescent="0.2">
      <c r="A2288" s="3" t="s">
        <v>522</v>
      </c>
      <c r="B2288" s="3" t="s">
        <v>414</v>
      </c>
      <c r="C2288" s="3">
        <v>2.1999999999999999E-2</v>
      </c>
      <c r="D2288" s="3">
        <v>116</v>
      </c>
    </row>
    <row r="2289" spans="1:4" ht="16" x14ac:dyDescent="0.2">
      <c r="A2289" s="3" t="s">
        <v>522</v>
      </c>
      <c r="B2289" s="3" t="s">
        <v>84</v>
      </c>
      <c r="C2289" s="3">
        <v>2.3E-2</v>
      </c>
      <c r="D2289" s="3">
        <v>220</v>
      </c>
    </row>
    <row r="2290" spans="1:4" ht="16" x14ac:dyDescent="0.2">
      <c r="A2290" s="3" t="s">
        <v>522</v>
      </c>
      <c r="B2290" s="3" t="s">
        <v>417</v>
      </c>
      <c r="C2290" s="3">
        <v>2.3099999999999999E-2</v>
      </c>
      <c r="D2290" s="4">
        <v>1070</v>
      </c>
    </row>
    <row r="2291" spans="1:4" ht="16" x14ac:dyDescent="0.2">
      <c r="A2291" s="3" t="s">
        <v>522</v>
      </c>
      <c r="B2291" s="3" t="s">
        <v>403</v>
      </c>
      <c r="C2291" s="3">
        <v>2.4E-2</v>
      </c>
      <c r="D2291" s="4">
        <v>27978</v>
      </c>
    </row>
    <row r="2292" spans="1:4" ht="16" x14ac:dyDescent="0.2">
      <c r="A2292" s="3" t="s">
        <v>522</v>
      </c>
      <c r="B2292" s="3" t="s">
        <v>87</v>
      </c>
      <c r="C2292" s="3">
        <v>2.5000000000000001E-2</v>
      </c>
      <c r="D2292" s="3">
        <v>339</v>
      </c>
    </row>
    <row r="2293" spans="1:4" ht="16" x14ac:dyDescent="0.2">
      <c r="A2293" s="3" t="s">
        <v>522</v>
      </c>
      <c r="B2293" s="3" t="s">
        <v>235</v>
      </c>
      <c r="C2293" s="3">
        <v>2.5499999999999998E-2</v>
      </c>
      <c r="D2293" s="4">
        <v>1999</v>
      </c>
    </row>
    <row r="2294" spans="1:4" ht="16" x14ac:dyDescent="0.2">
      <c r="A2294" s="3" t="s">
        <v>522</v>
      </c>
      <c r="B2294" s="3" t="s">
        <v>410</v>
      </c>
      <c r="C2294" s="3">
        <v>2.58E-2</v>
      </c>
      <c r="D2294" s="4">
        <v>115374</v>
      </c>
    </row>
    <row r="2295" spans="1:4" ht="16" x14ac:dyDescent="0.2">
      <c r="A2295" s="3" t="s">
        <v>522</v>
      </c>
      <c r="B2295" s="3" t="s">
        <v>86</v>
      </c>
      <c r="C2295" s="3">
        <v>2.5999999999999999E-2</v>
      </c>
      <c r="D2295" s="3">
        <v>496</v>
      </c>
    </row>
    <row r="2296" spans="1:4" ht="32" x14ac:dyDescent="0.2">
      <c r="A2296" s="3" t="s">
        <v>522</v>
      </c>
      <c r="B2296" s="3" t="s">
        <v>415</v>
      </c>
      <c r="C2296" s="3">
        <v>2.7E-2</v>
      </c>
      <c r="D2296" s="4">
        <v>3830</v>
      </c>
    </row>
    <row r="2297" spans="1:4" ht="16" x14ac:dyDescent="0.2">
      <c r="A2297" s="3" t="s">
        <v>522</v>
      </c>
      <c r="B2297" s="3" t="s">
        <v>190</v>
      </c>
      <c r="C2297" s="3">
        <v>2.8000000000000001E-2</v>
      </c>
      <c r="D2297" s="3">
        <v>307</v>
      </c>
    </row>
    <row r="2298" spans="1:4" ht="32" x14ac:dyDescent="0.2">
      <c r="A2298" s="3" t="s">
        <v>522</v>
      </c>
      <c r="B2298" s="3" t="s">
        <v>233</v>
      </c>
      <c r="C2298" s="3">
        <v>2.8000000000000001E-2</v>
      </c>
      <c r="D2298" s="4">
        <v>146714</v>
      </c>
    </row>
    <row r="2299" spans="1:4" ht="16" x14ac:dyDescent="0.2">
      <c r="A2299" s="3" t="s">
        <v>522</v>
      </c>
      <c r="B2299" s="3" t="s">
        <v>416</v>
      </c>
      <c r="C2299" s="3">
        <v>2.9499999999999998E-2</v>
      </c>
      <c r="D2299" s="4">
        <v>1242890</v>
      </c>
    </row>
    <row r="2300" spans="1:4" ht="16" x14ac:dyDescent="0.2">
      <c r="A2300" s="3" t="s">
        <v>522</v>
      </c>
      <c r="B2300" s="3" t="s">
        <v>408</v>
      </c>
      <c r="C2300" s="3">
        <v>3.2500000000000001E-2</v>
      </c>
      <c r="D2300" s="4">
        <v>261235</v>
      </c>
    </row>
    <row r="2301" spans="1:4" ht="32" x14ac:dyDescent="0.2">
      <c r="A2301" s="3" t="s">
        <v>522</v>
      </c>
      <c r="B2301" s="3" t="s">
        <v>406</v>
      </c>
      <c r="C2301" s="3">
        <v>3.4000000000000002E-2</v>
      </c>
      <c r="D2301" s="4">
        <v>1058</v>
      </c>
    </row>
    <row r="2302" spans="1:4" ht="16" x14ac:dyDescent="0.2">
      <c r="A2302" s="3" t="s">
        <v>522</v>
      </c>
      <c r="B2302" s="3" t="s">
        <v>85</v>
      </c>
      <c r="C2302" s="3">
        <v>3.9E-2</v>
      </c>
      <c r="D2302" s="3">
        <v>268</v>
      </c>
    </row>
    <row r="2303" spans="1:4" ht="16" x14ac:dyDescent="0.2">
      <c r="A2303" s="3" t="s">
        <v>522</v>
      </c>
      <c r="B2303" s="3" t="s">
        <v>418</v>
      </c>
      <c r="C2303" s="3">
        <v>4.3999999999999997E-2</v>
      </c>
      <c r="D2303" s="3">
        <v>177</v>
      </c>
    </row>
    <row r="2304" spans="1:4" ht="16" x14ac:dyDescent="0.2">
      <c r="A2304" s="3" t="s">
        <v>522</v>
      </c>
      <c r="B2304" s="3" t="s">
        <v>226</v>
      </c>
      <c r="C2304" s="3">
        <v>5.6000000000000001E-2</v>
      </c>
      <c r="D2304" s="3">
        <v>194</v>
      </c>
    </row>
    <row r="2305" spans="1:4" ht="16" x14ac:dyDescent="0.2">
      <c r="A2305" s="3" t="s">
        <v>522</v>
      </c>
      <c r="B2305" s="3" t="s">
        <v>419</v>
      </c>
      <c r="C2305" s="3">
        <v>5.8000000000000003E-2</v>
      </c>
      <c r="D2305" s="3">
        <v>558</v>
      </c>
    </row>
    <row r="2306" spans="1:4" ht="16" x14ac:dyDescent="0.2">
      <c r="A2306" s="3" t="s">
        <v>522</v>
      </c>
      <c r="B2306" s="3" t="s">
        <v>227</v>
      </c>
      <c r="C2306" s="3">
        <v>0.06</v>
      </c>
      <c r="D2306" s="3">
        <v>141</v>
      </c>
    </row>
    <row r="2307" spans="1:4" ht="32" x14ac:dyDescent="0.2">
      <c r="A2307" s="3" t="s">
        <v>522</v>
      </c>
      <c r="B2307" s="3" t="s">
        <v>409</v>
      </c>
      <c r="C2307" s="3">
        <v>0.12039999999999999</v>
      </c>
      <c r="D2307" s="4">
        <v>70890</v>
      </c>
    </row>
    <row r="2308" spans="1:4" ht="16" x14ac:dyDescent="0.2">
      <c r="A2308" s="3" t="s">
        <v>522</v>
      </c>
      <c r="B2308" s="3" t="s">
        <v>425</v>
      </c>
      <c r="C2308" s="3"/>
      <c r="D2308" s="4">
        <v>61655</v>
      </c>
    </row>
    <row r="2309" spans="1:4" ht="16" x14ac:dyDescent="0.2">
      <c r="A2309" s="3" t="s">
        <v>522</v>
      </c>
      <c r="B2309" s="3" t="s">
        <v>238</v>
      </c>
      <c r="C2309" s="3"/>
      <c r="D2309" s="3">
        <v>73</v>
      </c>
    </row>
    <row r="2310" spans="1:4" ht="16" x14ac:dyDescent="0.2">
      <c r="A2310" s="3" t="s">
        <v>47</v>
      </c>
      <c r="B2310" s="3" t="s">
        <v>69</v>
      </c>
      <c r="C2310" s="3">
        <v>5.9999999999999995E-4</v>
      </c>
      <c r="D2310" s="4">
        <v>3000</v>
      </c>
    </row>
    <row r="2311" spans="1:4" ht="16" x14ac:dyDescent="0.2">
      <c r="A2311" s="3" t="s">
        <v>47</v>
      </c>
      <c r="B2311" s="3" t="s">
        <v>422</v>
      </c>
      <c r="C2311" s="3">
        <v>3.0000000000000001E-3</v>
      </c>
      <c r="D2311" s="3">
        <v>564</v>
      </c>
    </row>
    <row r="2312" spans="1:4" ht="16" x14ac:dyDescent="0.2">
      <c r="A2312" s="3" t="s">
        <v>47</v>
      </c>
      <c r="B2312" s="3" t="s">
        <v>421</v>
      </c>
      <c r="C2312" s="3">
        <v>1.6E-2</v>
      </c>
      <c r="D2312" s="3">
        <v>279</v>
      </c>
    </row>
    <row r="2313" spans="1:4" ht="16" x14ac:dyDescent="0.2">
      <c r="A2313" s="3" t="s">
        <v>47</v>
      </c>
      <c r="B2313" s="3" t="s">
        <v>84</v>
      </c>
      <c r="C2313" s="3">
        <v>2.3E-2</v>
      </c>
      <c r="D2313" s="3">
        <v>220</v>
      </c>
    </row>
    <row r="2314" spans="1:4" ht="16" x14ac:dyDescent="0.2">
      <c r="A2314" s="3" t="s">
        <v>47</v>
      </c>
      <c r="B2314" s="3" t="s">
        <v>423</v>
      </c>
      <c r="C2314" s="3">
        <v>4.1000000000000002E-2</v>
      </c>
      <c r="D2314" s="3">
        <v>553</v>
      </c>
    </row>
    <row r="2315" spans="1:4" ht="16" x14ac:dyDescent="0.2">
      <c r="A2315" s="3" t="s">
        <v>47</v>
      </c>
      <c r="B2315" s="3" t="s">
        <v>424</v>
      </c>
      <c r="C2315" s="3">
        <v>4.9000000000000002E-2</v>
      </c>
      <c r="D2315" s="3">
        <v>273</v>
      </c>
    </row>
    <row r="2316" spans="1:4" ht="16" x14ac:dyDescent="0.2">
      <c r="A2316" s="3" t="s">
        <v>523</v>
      </c>
      <c r="B2316" s="3" t="s">
        <v>422</v>
      </c>
      <c r="C2316" s="3">
        <v>2E-3</v>
      </c>
      <c r="D2316" s="3">
        <v>564</v>
      </c>
    </row>
    <row r="2317" spans="1:4" ht="16" x14ac:dyDescent="0.2">
      <c r="A2317" s="3" t="s">
        <v>524</v>
      </c>
      <c r="B2317" s="3" t="s">
        <v>124</v>
      </c>
      <c r="C2317" s="3">
        <v>1.9099999999999999E-2</v>
      </c>
      <c r="D2317" s="4">
        <v>4889</v>
      </c>
    </row>
    <row r="2318" spans="1:4" ht="16" x14ac:dyDescent="0.2">
      <c r="A2318" s="3" t="s">
        <v>525</v>
      </c>
      <c r="B2318" s="3" t="s">
        <v>403</v>
      </c>
      <c r="C2318" s="3">
        <v>1E-4</v>
      </c>
      <c r="D2318" s="4">
        <v>27978</v>
      </c>
    </row>
    <row r="2319" spans="1:4" ht="16" x14ac:dyDescent="0.2">
      <c r="A2319" s="3" t="s">
        <v>525</v>
      </c>
      <c r="B2319" s="3" t="s">
        <v>398</v>
      </c>
      <c r="C2319" s="3">
        <v>1E-3</v>
      </c>
      <c r="D2319" s="4">
        <v>50614</v>
      </c>
    </row>
    <row r="2320" spans="1:4" ht="16" x14ac:dyDescent="0.2">
      <c r="A2320" s="3" t="s">
        <v>525</v>
      </c>
      <c r="B2320" s="3" t="s">
        <v>86</v>
      </c>
      <c r="C2320" s="3">
        <v>1E-3</v>
      </c>
      <c r="D2320" s="3">
        <v>496</v>
      </c>
    </row>
    <row r="2321" spans="1:4" ht="16" x14ac:dyDescent="0.2">
      <c r="A2321" s="3" t="s">
        <v>525</v>
      </c>
      <c r="B2321" s="3" t="s">
        <v>90</v>
      </c>
      <c r="C2321" s="3">
        <v>5.0000000000000001E-3</v>
      </c>
      <c r="D2321" s="3">
        <v>105</v>
      </c>
    </row>
    <row r="2322" spans="1:4" ht="16" x14ac:dyDescent="0.2">
      <c r="A2322" s="3" t="s">
        <v>526</v>
      </c>
      <c r="B2322" s="3" t="s">
        <v>400</v>
      </c>
      <c r="C2322" s="3">
        <v>1E-4</v>
      </c>
      <c r="D2322" s="4">
        <v>28557</v>
      </c>
    </row>
    <row r="2323" spans="1:4" ht="32" x14ac:dyDescent="0.2">
      <c r="A2323" s="3" t="s">
        <v>526</v>
      </c>
      <c r="B2323" s="3" t="s">
        <v>409</v>
      </c>
      <c r="C2323" s="3">
        <v>1E-4</v>
      </c>
      <c r="D2323" s="4">
        <v>70890</v>
      </c>
    </row>
    <row r="2324" spans="1:4" ht="16" x14ac:dyDescent="0.2">
      <c r="A2324" s="3" t="s">
        <v>526</v>
      </c>
      <c r="B2324" s="3" t="s">
        <v>398</v>
      </c>
      <c r="C2324" s="3">
        <v>8.0000000000000004E-4</v>
      </c>
      <c r="D2324" s="4">
        <v>50614</v>
      </c>
    </row>
    <row r="2325" spans="1:4" ht="32" x14ac:dyDescent="0.2">
      <c r="A2325" s="3" t="s">
        <v>526</v>
      </c>
      <c r="B2325" s="3" t="s">
        <v>228</v>
      </c>
      <c r="C2325" s="3">
        <v>8.0000000000000004E-4</v>
      </c>
      <c r="D2325" s="4">
        <v>11499</v>
      </c>
    </row>
    <row r="2326" spans="1:4" ht="16" x14ac:dyDescent="0.2">
      <c r="A2326" s="3" t="s">
        <v>526</v>
      </c>
      <c r="B2326" s="3" t="s">
        <v>411</v>
      </c>
      <c r="C2326" s="3">
        <v>8.9999999999999998E-4</v>
      </c>
      <c r="D2326" s="4">
        <v>77584</v>
      </c>
    </row>
    <row r="2327" spans="1:4" ht="32" x14ac:dyDescent="0.2">
      <c r="A2327" s="3" t="s">
        <v>526</v>
      </c>
      <c r="B2327" s="3" t="s">
        <v>234</v>
      </c>
      <c r="C2327" s="3">
        <v>1E-3</v>
      </c>
      <c r="D2327" s="4">
        <v>5926</v>
      </c>
    </row>
    <row r="2328" spans="1:4" ht="16" x14ac:dyDescent="0.2">
      <c r="A2328" s="3" t="s">
        <v>526</v>
      </c>
      <c r="B2328" s="3" t="s">
        <v>405</v>
      </c>
      <c r="C2328" s="3">
        <v>1.6000000000000001E-3</v>
      </c>
      <c r="D2328" s="4">
        <v>185391</v>
      </c>
    </row>
    <row r="2329" spans="1:4" ht="16" x14ac:dyDescent="0.2">
      <c r="A2329" s="3" t="s">
        <v>526</v>
      </c>
      <c r="B2329" s="3" t="s">
        <v>399</v>
      </c>
      <c r="C2329" s="3">
        <v>1.6999999999999999E-3</v>
      </c>
      <c r="D2329" s="4">
        <v>99672</v>
      </c>
    </row>
    <row r="2330" spans="1:4" ht="16" x14ac:dyDescent="0.2">
      <c r="A2330" s="3" t="s">
        <v>526</v>
      </c>
      <c r="B2330" s="3" t="s">
        <v>236</v>
      </c>
      <c r="C2330" s="3">
        <v>2E-3</v>
      </c>
      <c r="D2330" s="4">
        <v>14339</v>
      </c>
    </row>
    <row r="2331" spans="1:4" ht="16" x14ac:dyDescent="0.2">
      <c r="A2331" s="3" t="s">
        <v>526</v>
      </c>
      <c r="B2331" s="3" t="s">
        <v>230</v>
      </c>
      <c r="C2331" s="3">
        <v>3.0999999999999999E-3</v>
      </c>
      <c r="D2331" s="4">
        <v>1772</v>
      </c>
    </row>
    <row r="2332" spans="1:4" ht="16" x14ac:dyDescent="0.2">
      <c r="A2332" s="3" t="s">
        <v>526</v>
      </c>
      <c r="B2332" s="3" t="s">
        <v>403</v>
      </c>
      <c r="C2332" s="3">
        <v>3.3999999999999998E-3</v>
      </c>
      <c r="D2332" s="4">
        <v>27978</v>
      </c>
    </row>
    <row r="2333" spans="1:4" ht="16" x14ac:dyDescent="0.2">
      <c r="A2333" s="3" t="s">
        <v>526</v>
      </c>
      <c r="B2333" s="3" t="s">
        <v>229</v>
      </c>
      <c r="C2333" s="3">
        <v>8.0000000000000002E-3</v>
      </c>
      <c r="D2333" s="4">
        <v>43540</v>
      </c>
    </row>
    <row r="2334" spans="1:4" ht="16" x14ac:dyDescent="0.2">
      <c r="A2334" s="3" t="s">
        <v>526</v>
      </c>
      <c r="B2334" s="3" t="s">
        <v>407</v>
      </c>
      <c r="C2334" s="3">
        <v>0.01</v>
      </c>
      <c r="D2334" s="3">
        <v>100</v>
      </c>
    </row>
    <row r="2335" spans="1:4" ht="16" x14ac:dyDescent="0.2">
      <c r="A2335" s="3" t="s">
        <v>527</v>
      </c>
      <c r="B2335" s="3" t="s">
        <v>124</v>
      </c>
      <c r="C2335" s="3">
        <v>1.03E-2</v>
      </c>
      <c r="D2335" s="4">
        <v>4889</v>
      </c>
    </row>
    <row r="2336" spans="1:4" ht="16" x14ac:dyDescent="0.2">
      <c r="A2336" s="3" t="s">
        <v>528</v>
      </c>
      <c r="B2336" s="3" t="s">
        <v>402</v>
      </c>
      <c r="C2336" s="3">
        <v>1E-4</v>
      </c>
      <c r="D2336" s="4">
        <v>33328</v>
      </c>
    </row>
    <row r="2337" spans="1:4" ht="16" x14ac:dyDescent="0.2">
      <c r="A2337" s="3" t="s">
        <v>528</v>
      </c>
      <c r="B2337" s="3" t="s">
        <v>411</v>
      </c>
      <c r="C2337" s="3">
        <v>1E-4</v>
      </c>
      <c r="D2337" s="4">
        <v>77584</v>
      </c>
    </row>
    <row r="2338" spans="1:4" ht="32" x14ac:dyDescent="0.2">
      <c r="A2338" s="3" t="s">
        <v>528</v>
      </c>
      <c r="B2338" s="3" t="s">
        <v>228</v>
      </c>
      <c r="C2338" s="3">
        <v>2.0000000000000001E-4</v>
      </c>
      <c r="D2338" s="4">
        <v>11499</v>
      </c>
    </row>
    <row r="2339" spans="1:4" ht="16" x14ac:dyDescent="0.2">
      <c r="A2339" s="3" t="s">
        <v>528</v>
      </c>
      <c r="B2339" s="3" t="s">
        <v>230</v>
      </c>
      <c r="C2339" s="3">
        <v>2.9999999999999997E-4</v>
      </c>
      <c r="D2339" s="4">
        <v>1772</v>
      </c>
    </row>
    <row r="2340" spans="1:4" ht="16" x14ac:dyDescent="0.2">
      <c r="A2340" s="3" t="s">
        <v>528</v>
      </c>
      <c r="B2340" s="3" t="s">
        <v>403</v>
      </c>
      <c r="C2340" s="3">
        <v>5.9999999999999995E-4</v>
      </c>
      <c r="D2340" s="4">
        <v>27978</v>
      </c>
    </row>
    <row r="2341" spans="1:4" ht="16" x14ac:dyDescent="0.2">
      <c r="A2341" s="3" t="s">
        <v>528</v>
      </c>
      <c r="B2341" s="3" t="s">
        <v>405</v>
      </c>
      <c r="C2341" s="3">
        <v>1E-3</v>
      </c>
      <c r="D2341" s="4">
        <v>185391</v>
      </c>
    </row>
    <row r="2342" spans="1:4" ht="16" x14ac:dyDescent="0.2">
      <c r="A2342" s="3" t="s">
        <v>528</v>
      </c>
      <c r="B2342" s="3" t="s">
        <v>124</v>
      </c>
      <c r="C2342" s="3">
        <v>2.0999999999999999E-3</v>
      </c>
      <c r="D2342" s="4">
        <v>4889</v>
      </c>
    </row>
    <row r="2343" spans="1:4" ht="16" x14ac:dyDescent="0.2">
      <c r="A2343" s="3" t="s">
        <v>529</v>
      </c>
      <c r="B2343" s="3" t="s">
        <v>410</v>
      </c>
      <c r="C2343" s="3">
        <v>1E-4</v>
      </c>
      <c r="D2343" s="4">
        <v>115374</v>
      </c>
    </row>
    <row r="2344" spans="1:4" ht="16" x14ac:dyDescent="0.2">
      <c r="A2344" s="3" t="s">
        <v>529</v>
      </c>
      <c r="B2344" s="3" t="s">
        <v>235</v>
      </c>
      <c r="C2344" s="3">
        <v>2.9999999999999997E-4</v>
      </c>
      <c r="D2344" s="4">
        <v>1999</v>
      </c>
    </row>
    <row r="2345" spans="1:4" ht="32" x14ac:dyDescent="0.2">
      <c r="A2345" s="3" t="s">
        <v>529</v>
      </c>
      <c r="B2345" s="3" t="s">
        <v>406</v>
      </c>
      <c r="C2345" s="3">
        <v>1E-3</v>
      </c>
      <c r="D2345" s="4">
        <v>1058</v>
      </c>
    </row>
    <row r="2346" spans="1:4" ht="16" x14ac:dyDescent="0.2">
      <c r="A2346" s="3" t="s">
        <v>529</v>
      </c>
      <c r="B2346" s="3" t="s">
        <v>400</v>
      </c>
      <c r="C2346" s="3">
        <v>1.1999999999999999E-3</v>
      </c>
      <c r="D2346" s="4">
        <v>28557</v>
      </c>
    </row>
    <row r="2347" spans="1:4" ht="16" x14ac:dyDescent="0.2">
      <c r="A2347" s="3" t="s">
        <v>529</v>
      </c>
      <c r="B2347" s="3" t="s">
        <v>404</v>
      </c>
      <c r="C2347" s="3">
        <v>1.2999999999999999E-3</v>
      </c>
      <c r="D2347" s="4">
        <v>416581</v>
      </c>
    </row>
    <row r="2348" spans="1:4" ht="16" x14ac:dyDescent="0.2">
      <c r="A2348" s="3" t="s">
        <v>529</v>
      </c>
      <c r="B2348" s="3" t="s">
        <v>237</v>
      </c>
      <c r="C2348" s="3">
        <v>1.6999999999999999E-3</v>
      </c>
      <c r="D2348" s="4">
        <v>2411</v>
      </c>
    </row>
    <row r="2349" spans="1:4" ht="16" x14ac:dyDescent="0.2">
      <c r="A2349" s="3" t="s">
        <v>529</v>
      </c>
      <c r="B2349" s="3" t="s">
        <v>89</v>
      </c>
      <c r="C2349" s="3">
        <v>3.0000000000000001E-3</v>
      </c>
      <c r="D2349" s="3">
        <v>193</v>
      </c>
    </row>
    <row r="2350" spans="1:4" ht="32" x14ac:dyDescent="0.2">
      <c r="A2350" s="3" t="s">
        <v>529</v>
      </c>
      <c r="B2350" s="3" t="s">
        <v>401</v>
      </c>
      <c r="C2350" s="3">
        <v>4.0000000000000001E-3</v>
      </c>
      <c r="D2350" s="3">
        <v>261</v>
      </c>
    </row>
    <row r="2351" spans="1:4" ht="16" x14ac:dyDescent="0.2">
      <c r="A2351" s="3" t="s">
        <v>530</v>
      </c>
      <c r="B2351" s="3" t="s">
        <v>124</v>
      </c>
      <c r="C2351" s="3">
        <v>8.9999999999999998E-4</v>
      </c>
      <c r="D2351" s="4">
        <v>4889</v>
      </c>
    </row>
    <row r="2352" spans="1:4" ht="16" x14ac:dyDescent="0.2">
      <c r="A2352" s="3" t="s">
        <v>531</v>
      </c>
      <c r="B2352" s="3" t="s">
        <v>402</v>
      </c>
      <c r="C2352" s="3">
        <v>1E-4</v>
      </c>
      <c r="D2352" s="4">
        <v>33328</v>
      </c>
    </row>
    <row r="2353" spans="1:4" ht="16" x14ac:dyDescent="0.2">
      <c r="A2353" s="3" t="s">
        <v>531</v>
      </c>
      <c r="B2353" s="3" t="s">
        <v>416</v>
      </c>
      <c r="C2353" s="3">
        <v>1E-4</v>
      </c>
      <c r="D2353" s="4">
        <v>1242890</v>
      </c>
    </row>
    <row r="2354" spans="1:4" ht="32" x14ac:dyDescent="0.2">
      <c r="A2354" s="3" t="s">
        <v>531</v>
      </c>
      <c r="B2354" s="3" t="s">
        <v>228</v>
      </c>
      <c r="C2354" s="3">
        <v>1E-4</v>
      </c>
      <c r="D2354" s="4">
        <v>11499</v>
      </c>
    </row>
    <row r="2355" spans="1:4" ht="16" x14ac:dyDescent="0.2">
      <c r="A2355" s="3" t="s">
        <v>531</v>
      </c>
      <c r="B2355" s="3" t="s">
        <v>411</v>
      </c>
      <c r="C2355" s="3">
        <v>1E-4</v>
      </c>
      <c r="D2355" s="4">
        <v>77584</v>
      </c>
    </row>
    <row r="2356" spans="1:4" ht="32" x14ac:dyDescent="0.2">
      <c r="A2356" s="3" t="s">
        <v>531</v>
      </c>
      <c r="B2356" s="3" t="s">
        <v>409</v>
      </c>
      <c r="C2356" s="3">
        <v>1E-4</v>
      </c>
      <c r="D2356" s="4">
        <v>70890</v>
      </c>
    </row>
    <row r="2357" spans="1:4" ht="16" x14ac:dyDescent="0.2">
      <c r="A2357" s="3" t="s">
        <v>531</v>
      </c>
      <c r="B2357" s="3" t="s">
        <v>230</v>
      </c>
      <c r="C2357" s="3">
        <v>8.9999999999999998E-4</v>
      </c>
      <c r="D2357" s="4">
        <v>1772</v>
      </c>
    </row>
    <row r="2358" spans="1:4" ht="16" x14ac:dyDescent="0.2">
      <c r="A2358" s="3" t="s">
        <v>531</v>
      </c>
      <c r="B2358" s="3" t="s">
        <v>403</v>
      </c>
      <c r="C2358" s="3">
        <v>8.9999999999999998E-4</v>
      </c>
      <c r="D2358" s="4">
        <v>27978</v>
      </c>
    </row>
    <row r="2359" spans="1:4" ht="16" x14ac:dyDescent="0.2">
      <c r="A2359" s="3" t="s">
        <v>531</v>
      </c>
      <c r="B2359" s="3" t="s">
        <v>86</v>
      </c>
      <c r="C2359" s="3">
        <v>1E-3</v>
      </c>
      <c r="D2359" s="3">
        <v>496</v>
      </c>
    </row>
    <row r="2360" spans="1:4" ht="16" x14ac:dyDescent="0.2">
      <c r="A2360" s="3" t="s">
        <v>531</v>
      </c>
      <c r="B2360" s="3" t="s">
        <v>405</v>
      </c>
      <c r="C2360" s="3">
        <v>1.1000000000000001E-3</v>
      </c>
      <c r="D2360" s="4">
        <v>185391</v>
      </c>
    </row>
    <row r="2361" spans="1:4" ht="32" x14ac:dyDescent="0.2">
      <c r="A2361" s="3" t="s">
        <v>532</v>
      </c>
      <c r="B2361" s="3" t="s">
        <v>415</v>
      </c>
      <c r="C2361" s="3">
        <v>1E-4</v>
      </c>
      <c r="D2361" s="4">
        <v>3830</v>
      </c>
    </row>
    <row r="2362" spans="1:4" ht="16" x14ac:dyDescent="0.2">
      <c r="A2362" s="3" t="s">
        <v>532</v>
      </c>
      <c r="B2362" s="3" t="s">
        <v>416</v>
      </c>
      <c r="C2362" s="3">
        <v>1E-4</v>
      </c>
      <c r="D2362" s="4">
        <v>1242890</v>
      </c>
    </row>
    <row r="2363" spans="1:4" ht="32" x14ac:dyDescent="0.2">
      <c r="A2363" s="3" t="s">
        <v>532</v>
      </c>
      <c r="B2363" s="3" t="s">
        <v>233</v>
      </c>
      <c r="C2363" s="3">
        <v>1E-4</v>
      </c>
      <c r="D2363" s="4">
        <v>146714</v>
      </c>
    </row>
    <row r="2364" spans="1:4" ht="32" x14ac:dyDescent="0.2">
      <c r="A2364" s="3" t="s">
        <v>532</v>
      </c>
      <c r="B2364" s="3" t="s">
        <v>409</v>
      </c>
      <c r="C2364" s="3">
        <v>2.0000000000000001E-4</v>
      </c>
      <c r="D2364" s="4">
        <v>70890</v>
      </c>
    </row>
    <row r="2365" spans="1:4" ht="16" x14ac:dyDescent="0.2">
      <c r="A2365" s="3" t="s">
        <v>532</v>
      </c>
      <c r="B2365" s="3" t="s">
        <v>417</v>
      </c>
      <c r="C2365" s="3">
        <v>1E-3</v>
      </c>
      <c r="D2365" s="4">
        <v>1070</v>
      </c>
    </row>
    <row r="2366" spans="1:4" ht="16" x14ac:dyDescent="0.2">
      <c r="A2366" s="3" t="s">
        <v>533</v>
      </c>
      <c r="B2366" s="3" t="s">
        <v>410</v>
      </c>
      <c r="C2366" s="3">
        <v>1E-4</v>
      </c>
      <c r="D2366" s="4">
        <v>115374</v>
      </c>
    </row>
    <row r="2367" spans="1:4" ht="16" x14ac:dyDescent="0.2">
      <c r="A2367" s="3" t="s">
        <v>533</v>
      </c>
      <c r="B2367" s="3" t="s">
        <v>416</v>
      </c>
      <c r="C2367" s="3">
        <v>1E-4</v>
      </c>
      <c r="D2367" s="4">
        <v>1242890</v>
      </c>
    </row>
    <row r="2368" spans="1:4" ht="32" x14ac:dyDescent="0.2">
      <c r="A2368" s="3" t="s">
        <v>533</v>
      </c>
      <c r="B2368" s="3" t="s">
        <v>233</v>
      </c>
      <c r="C2368" s="3">
        <v>1E-4</v>
      </c>
      <c r="D2368" s="4">
        <v>146714</v>
      </c>
    </row>
    <row r="2369" spans="1:4" ht="16" x14ac:dyDescent="0.2">
      <c r="A2369" s="3" t="s">
        <v>534</v>
      </c>
      <c r="B2369" s="3" t="s">
        <v>124</v>
      </c>
      <c r="C2369" s="3">
        <v>3.73E-2</v>
      </c>
      <c r="D2369" s="4">
        <v>4889</v>
      </c>
    </row>
    <row r="2370" spans="1:4" ht="16" x14ac:dyDescent="0.2">
      <c r="A2370" s="3" t="s">
        <v>535</v>
      </c>
      <c r="B2370" s="3" t="s">
        <v>400</v>
      </c>
      <c r="C2370" s="3">
        <v>1E-4</v>
      </c>
      <c r="D2370" s="4">
        <v>28557</v>
      </c>
    </row>
    <row r="2371" spans="1:4" ht="16" x14ac:dyDescent="0.2">
      <c r="A2371" s="3" t="s">
        <v>535</v>
      </c>
      <c r="B2371" s="3" t="s">
        <v>404</v>
      </c>
      <c r="C2371" s="3">
        <v>1E-4</v>
      </c>
      <c r="D2371" s="4">
        <v>416581</v>
      </c>
    </row>
    <row r="2372" spans="1:4" ht="16" x14ac:dyDescent="0.2">
      <c r="A2372" s="3" t="s">
        <v>535</v>
      </c>
      <c r="B2372" s="3" t="s">
        <v>402</v>
      </c>
      <c r="C2372" s="3">
        <v>1E-4</v>
      </c>
      <c r="D2372" s="4">
        <v>33328</v>
      </c>
    </row>
    <row r="2373" spans="1:4" ht="16" x14ac:dyDescent="0.2">
      <c r="A2373" s="3" t="s">
        <v>535</v>
      </c>
      <c r="B2373" s="3" t="s">
        <v>410</v>
      </c>
      <c r="C2373" s="3">
        <v>1E-4</v>
      </c>
      <c r="D2373" s="4">
        <v>115374</v>
      </c>
    </row>
    <row r="2374" spans="1:4" ht="16" x14ac:dyDescent="0.2">
      <c r="A2374" s="3" t="s">
        <v>535</v>
      </c>
      <c r="B2374" s="3" t="s">
        <v>416</v>
      </c>
      <c r="C2374" s="3">
        <v>1E-4</v>
      </c>
      <c r="D2374" s="4">
        <v>1242890</v>
      </c>
    </row>
    <row r="2375" spans="1:4" ht="32" x14ac:dyDescent="0.2">
      <c r="A2375" s="3" t="s">
        <v>535</v>
      </c>
      <c r="B2375" s="3" t="s">
        <v>233</v>
      </c>
      <c r="C2375" s="3">
        <v>1E-4</v>
      </c>
      <c r="D2375" s="4">
        <v>146714</v>
      </c>
    </row>
    <row r="2376" spans="1:4" ht="32" x14ac:dyDescent="0.2">
      <c r="A2376" s="3" t="s">
        <v>535</v>
      </c>
      <c r="B2376" s="3" t="s">
        <v>409</v>
      </c>
      <c r="C2376" s="3">
        <v>1E-4</v>
      </c>
      <c r="D2376" s="4">
        <v>70890</v>
      </c>
    </row>
    <row r="2377" spans="1:4" ht="16" x14ac:dyDescent="0.2">
      <c r="A2377" s="3" t="s">
        <v>535</v>
      </c>
      <c r="B2377" s="3" t="s">
        <v>413</v>
      </c>
      <c r="C2377" s="3">
        <v>1E-4</v>
      </c>
      <c r="D2377" s="4">
        <v>35791</v>
      </c>
    </row>
    <row r="2378" spans="1:4" ht="32" x14ac:dyDescent="0.2">
      <c r="A2378" s="3" t="s">
        <v>536</v>
      </c>
      <c r="B2378" s="3" t="s">
        <v>233</v>
      </c>
      <c r="C2378" s="3">
        <v>1E-4</v>
      </c>
      <c r="D2378" s="4">
        <v>146714</v>
      </c>
    </row>
    <row r="2379" spans="1:4" ht="16" x14ac:dyDescent="0.2">
      <c r="A2379" s="3" t="s">
        <v>536</v>
      </c>
      <c r="B2379" s="3" t="s">
        <v>235</v>
      </c>
      <c r="C2379" s="3">
        <v>2.9999999999999997E-4</v>
      </c>
      <c r="D2379" s="4">
        <v>1999</v>
      </c>
    </row>
    <row r="2380" spans="1:4" ht="16" x14ac:dyDescent="0.2">
      <c r="A2380" s="3" t="s">
        <v>536</v>
      </c>
      <c r="B2380" s="3" t="s">
        <v>403</v>
      </c>
      <c r="C2380" s="3">
        <v>4.0000000000000002E-4</v>
      </c>
      <c r="D2380" s="4">
        <v>27978</v>
      </c>
    </row>
    <row r="2381" spans="1:4" ht="32" x14ac:dyDescent="0.2">
      <c r="A2381" s="3" t="s">
        <v>536</v>
      </c>
      <c r="B2381" s="3" t="s">
        <v>409</v>
      </c>
      <c r="C2381" s="3">
        <v>5.0000000000000001E-4</v>
      </c>
      <c r="D2381" s="4">
        <v>70890</v>
      </c>
    </row>
    <row r="2382" spans="1:4" ht="32" x14ac:dyDescent="0.2">
      <c r="A2382" s="3" t="s">
        <v>537</v>
      </c>
      <c r="B2382" s="3" t="s">
        <v>409</v>
      </c>
      <c r="C2382" s="3">
        <v>1E-4</v>
      </c>
      <c r="D2382" s="4">
        <v>70890</v>
      </c>
    </row>
    <row r="2383" spans="1:4" ht="16" x14ac:dyDescent="0.2">
      <c r="A2383" s="3" t="s">
        <v>538</v>
      </c>
      <c r="B2383" s="3" t="s">
        <v>237</v>
      </c>
      <c r="C2383" s="3">
        <v>2.0000000000000001E-4</v>
      </c>
      <c r="D2383" s="4">
        <v>2411</v>
      </c>
    </row>
    <row r="2384" spans="1:4" ht="16" x14ac:dyDescent="0.2">
      <c r="A2384" s="3" t="s">
        <v>538</v>
      </c>
      <c r="B2384" s="3" t="s">
        <v>400</v>
      </c>
      <c r="C2384" s="3">
        <v>4.0000000000000002E-4</v>
      </c>
      <c r="D2384" s="4">
        <v>28557</v>
      </c>
    </row>
    <row r="2385" spans="1:4" ht="16" x14ac:dyDescent="0.2">
      <c r="A2385" s="3" t="s">
        <v>538</v>
      </c>
      <c r="B2385" s="3" t="s">
        <v>404</v>
      </c>
      <c r="C2385" s="3">
        <v>4.0000000000000002E-4</v>
      </c>
      <c r="D2385" s="4">
        <v>416581</v>
      </c>
    </row>
    <row r="2386" spans="1:4" ht="16" x14ac:dyDescent="0.2">
      <c r="A2386" s="3" t="s">
        <v>539</v>
      </c>
      <c r="B2386" s="3" t="s">
        <v>405</v>
      </c>
      <c r="C2386" s="3">
        <v>2.0000000000000001E-4</v>
      </c>
      <c r="D2386" s="4">
        <v>185391</v>
      </c>
    </row>
    <row r="2387" spans="1:4" ht="32" x14ac:dyDescent="0.2">
      <c r="A2387" s="3" t="s">
        <v>540</v>
      </c>
      <c r="B2387" s="3" t="s">
        <v>233</v>
      </c>
      <c r="C2387" s="3">
        <v>1E-4</v>
      </c>
      <c r="D2387" s="4">
        <v>146714</v>
      </c>
    </row>
    <row r="2388" spans="1:4" ht="16" x14ac:dyDescent="0.2">
      <c r="A2388" s="3" t="s">
        <v>540</v>
      </c>
      <c r="B2388" s="3" t="s">
        <v>89</v>
      </c>
      <c r="C2388" s="3">
        <v>3.0000000000000001E-3</v>
      </c>
      <c r="D2388" s="3">
        <v>193</v>
      </c>
    </row>
    <row r="2389" spans="1:4" ht="16" x14ac:dyDescent="0.2">
      <c r="A2389" s="3" t="s">
        <v>541</v>
      </c>
      <c r="B2389" s="3" t="s">
        <v>124</v>
      </c>
      <c r="C2389" s="3">
        <v>1E-4</v>
      </c>
      <c r="D2389" s="4">
        <v>4889</v>
      </c>
    </row>
    <row r="2390" spans="1:4" ht="32" x14ac:dyDescent="0.2">
      <c r="A2390" s="3" t="s">
        <v>542</v>
      </c>
      <c r="B2390" s="3" t="s">
        <v>409</v>
      </c>
      <c r="C2390" s="3">
        <v>1E-4</v>
      </c>
      <c r="D2390" s="4">
        <v>70890</v>
      </c>
    </row>
    <row r="2391" spans="1:4" ht="32" x14ac:dyDescent="0.2">
      <c r="A2391" s="3" t="s">
        <v>543</v>
      </c>
      <c r="B2391" s="3" t="s">
        <v>233</v>
      </c>
      <c r="C2391" s="3">
        <v>1E-4</v>
      </c>
      <c r="D2391" s="4">
        <v>146714</v>
      </c>
    </row>
    <row r="2392" spans="1:4" ht="16" x14ac:dyDescent="0.2">
      <c r="A2392" s="3" t="s">
        <v>543</v>
      </c>
      <c r="B2392" s="3" t="s">
        <v>410</v>
      </c>
      <c r="C2392" s="3">
        <v>4.0000000000000002E-4</v>
      </c>
      <c r="D2392" s="4">
        <v>115374</v>
      </c>
    </row>
    <row r="2393" spans="1:4" ht="16" x14ac:dyDescent="0.2">
      <c r="A2393" s="3" t="s">
        <v>544</v>
      </c>
      <c r="B2393" s="3" t="s">
        <v>411</v>
      </c>
      <c r="C2393" s="3">
        <v>1E-4</v>
      </c>
      <c r="D2393" s="4">
        <v>77584</v>
      </c>
    </row>
    <row r="2394" spans="1:4" ht="16" x14ac:dyDescent="0.2">
      <c r="A2394" s="3" t="s">
        <v>48</v>
      </c>
      <c r="B2394" s="3" t="s">
        <v>245</v>
      </c>
      <c r="C2394" s="3">
        <v>2E-3</v>
      </c>
      <c r="D2394" s="3">
        <v>302</v>
      </c>
    </row>
    <row r="2395" spans="1:4" ht="16" x14ac:dyDescent="0.2">
      <c r="A2395" s="3" t="s">
        <v>48</v>
      </c>
      <c r="B2395" s="3" t="s">
        <v>225</v>
      </c>
      <c r="C2395" s="3">
        <v>4.0000000000000001E-3</v>
      </c>
      <c r="D2395" s="3">
        <v>252</v>
      </c>
    </row>
    <row r="2396" spans="1:4" ht="16" x14ac:dyDescent="0.2">
      <c r="A2396" s="3" t="s">
        <v>48</v>
      </c>
      <c r="B2396" s="3" t="s">
        <v>414</v>
      </c>
      <c r="C2396" s="3">
        <v>4.0000000000000001E-3</v>
      </c>
      <c r="D2396" s="3">
        <v>116</v>
      </c>
    </row>
    <row r="2397" spans="1:4" ht="16" x14ac:dyDescent="0.2">
      <c r="A2397" s="3" t="s">
        <v>48</v>
      </c>
      <c r="B2397" s="3" t="s">
        <v>229</v>
      </c>
      <c r="C2397" s="3">
        <v>5.4000000000000003E-3</v>
      </c>
      <c r="D2397" s="4">
        <v>43540</v>
      </c>
    </row>
    <row r="2398" spans="1:4" ht="16" x14ac:dyDescent="0.2">
      <c r="A2398" s="3" t="s">
        <v>48</v>
      </c>
      <c r="B2398" s="3" t="s">
        <v>405</v>
      </c>
      <c r="C2398" s="3">
        <v>6.0000000000000001E-3</v>
      </c>
      <c r="D2398" s="4">
        <v>185391</v>
      </c>
    </row>
    <row r="2399" spans="1:4" ht="16" x14ac:dyDescent="0.2">
      <c r="A2399" s="3" t="s">
        <v>48</v>
      </c>
      <c r="B2399" s="3" t="s">
        <v>190</v>
      </c>
      <c r="C2399" s="3">
        <v>7.0000000000000001E-3</v>
      </c>
      <c r="D2399" s="3">
        <v>307</v>
      </c>
    </row>
    <row r="2400" spans="1:4" ht="32" x14ac:dyDescent="0.2">
      <c r="A2400" s="3" t="s">
        <v>48</v>
      </c>
      <c r="B2400" s="3" t="s">
        <v>406</v>
      </c>
      <c r="C2400" s="3">
        <v>7.0000000000000001E-3</v>
      </c>
      <c r="D2400" s="4">
        <v>1058</v>
      </c>
    </row>
    <row r="2401" spans="1:4" ht="16" x14ac:dyDescent="0.2">
      <c r="A2401" s="3" t="s">
        <v>48</v>
      </c>
      <c r="B2401" s="3" t="s">
        <v>408</v>
      </c>
      <c r="C2401" s="3">
        <v>9.1000000000000004E-3</v>
      </c>
      <c r="D2401" s="4">
        <v>261235</v>
      </c>
    </row>
    <row r="2402" spans="1:4" ht="16" x14ac:dyDescent="0.2">
      <c r="A2402" s="3" t="s">
        <v>48</v>
      </c>
      <c r="B2402" s="3" t="s">
        <v>403</v>
      </c>
      <c r="C2402" s="3">
        <v>9.4000000000000004E-3</v>
      </c>
      <c r="D2402" s="4">
        <v>27978</v>
      </c>
    </row>
    <row r="2403" spans="1:4" ht="16" x14ac:dyDescent="0.2">
      <c r="A2403" s="3" t="s">
        <v>48</v>
      </c>
      <c r="B2403" s="3" t="s">
        <v>226</v>
      </c>
      <c r="C2403" s="3">
        <v>0.01</v>
      </c>
      <c r="D2403" s="3">
        <v>194</v>
      </c>
    </row>
    <row r="2404" spans="1:4" ht="16" x14ac:dyDescent="0.2">
      <c r="A2404" s="3" t="s">
        <v>48</v>
      </c>
      <c r="B2404" s="3" t="s">
        <v>398</v>
      </c>
      <c r="C2404" s="3">
        <v>1.0500000000000001E-2</v>
      </c>
      <c r="D2404" s="4">
        <v>50614</v>
      </c>
    </row>
    <row r="2405" spans="1:4" ht="32" x14ac:dyDescent="0.2">
      <c r="A2405" s="3" t="s">
        <v>48</v>
      </c>
      <c r="B2405" s="3" t="s">
        <v>233</v>
      </c>
      <c r="C2405" s="3">
        <v>1.09E-2</v>
      </c>
      <c r="D2405" s="4">
        <v>146714</v>
      </c>
    </row>
    <row r="2406" spans="1:4" ht="16" x14ac:dyDescent="0.2">
      <c r="A2406" s="3" t="s">
        <v>48</v>
      </c>
      <c r="B2406" s="3" t="s">
        <v>85</v>
      </c>
      <c r="C2406" s="3">
        <v>1.0999999999999999E-2</v>
      </c>
      <c r="D2406" s="3">
        <v>268</v>
      </c>
    </row>
    <row r="2407" spans="1:4" ht="16" x14ac:dyDescent="0.2">
      <c r="A2407" s="3" t="s">
        <v>48</v>
      </c>
      <c r="B2407" s="3" t="s">
        <v>84</v>
      </c>
      <c r="C2407" s="3">
        <v>1.0999999999999999E-2</v>
      </c>
      <c r="D2407" s="3">
        <v>220</v>
      </c>
    </row>
    <row r="2408" spans="1:4" ht="16" x14ac:dyDescent="0.2">
      <c r="A2408" s="3" t="s">
        <v>48</v>
      </c>
      <c r="B2408" s="3" t="s">
        <v>235</v>
      </c>
      <c r="C2408" s="3">
        <v>1.2E-2</v>
      </c>
      <c r="D2408" s="4">
        <v>1999</v>
      </c>
    </row>
    <row r="2409" spans="1:4" ht="16" x14ac:dyDescent="0.2">
      <c r="A2409" s="3" t="s">
        <v>48</v>
      </c>
      <c r="B2409" s="3" t="s">
        <v>413</v>
      </c>
      <c r="C2409" s="3">
        <v>1.3299999999999999E-2</v>
      </c>
      <c r="D2409" s="4">
        <v>35791</v>
      </c>
    </row>
    <row r="2410" spans="1:4" ht="16" x14ac:dyDescent="0.2">
      <c r="A2410" s="3" t="s">
        <v>48</v>
      </c>
      <c r="B2410" s="3" t="s">
        <v>231</v>
      </c>
      <c r="C2410" s="3">
        <v>1.35E-2</v>
      </c>
      <c r="D2410" s="3">
        <v>222</v>
      </c>
    </row>
    <row r="2411" spans="1:4" ht="32" x14ac:dyDescent="0.2">
      <c r="A2411" s="3" t="s">
        <v>48</v>
      </c>
      <c r="B2411" s="3" t="s">
        <v>409</v>
      </c>
      <c r="C2411" s="3">
        <v>1.3899999999999999E-2</v>
      </c>
      <c r="D2411" s="4">
        <v>70890</v>
      </c>
    </row>
    <row r="2412" spans="1:4" ht="16" x14ac:dyDescent="0.2">
      <c r="A2412" s="3" t="s">
        <v>48</v>
      </c>
      <c r="B2412" s="3" t="s">
        <v>189</v>
      </c>
      <c r="C2412" s="3">
        <v>1.4E-2</v>
      </c>
      <c r="D2412" s="3">
        <v>187</v>
      </c>
    </row>
    <row r="2413" spans="1:4" ht="16" x14ac:dyDescent="0.2">
      <c r="A2413" s="3" t="s">
        <v>48</v>
      </c>
      <c r="B2413" s="3" t="s">
        <v>418</v>
      </c>
      <c r="C2413" s="3">
        <v>1.4E-2</v>
      </c>
      <c r="D2413" s="3">
        <v>177</v>
      </c>
    </row>
    <row r="2414" spans="1:4" ht="16" x14ac:dyDescent="0.2">
      <c r="A2414" s="3" t="s">
        <v>48</v>
      </c>
      <c r="B2414" s="3" t="s">
        <v>227</v>
      </c>
      <c r="C2414" s="3">
        <v>1.4E-2</v>
      </c>
      <c r="D2414" s="3">
        <v>141</v>
      </c>
    </row>
    <row r="2415" spans="1:4" ht="32" x14ac:dyDescent="0.2">
      <c r="A2415" s="3" t="s">
        <v>48</v>
      </c>
      <c r="B2415" s="3" t="s">
        <v>234</v>
      </c>
      <c r="C2415" s="3">
        <v>1.4999999999999999E-2</v>
      </c>
      <c r="D2415" s="4">
        <v>5926</v>
      </c>
    </row>
    <row r="2416" spans="1:4" ht="16" x14ac:dyDescent="0.2">
      <c r="A2416" s="3" t="s">
        <v>48</v>
      </c>
      <c r="B2416" s="3" t="s">
        <v>416</v>
      </c>
      <c r="C2416" s="3">
        <v>1.6400000000000001E-2</v>
      </c>
      <c r="D2416" s="4">
        <v>1242890</v>
      </c>
    </row>
    <row r="2417" spans="1:4" ht="32" x14ac:dyDescent="0.2">
      <c r="A2417" s="3" t="s">
        <v>48</v>
      </c>
      <c r="B2417" s="3" t="s">
        <v>415</v>
      </c>
      <c r="C2417" s="3">
        <v>1.7000000000000001E-2</v>
      </c>
      <c r="D2417" s="4">
        <v>3830</v>
      </c>
    </row>
    <row r="2418" spans="1:4" ht="16" x14ac:dyDescent="0.2">
      <c r="A2418" s="3" t="s">
        <v>48</v>
      </c>
      <c r="B2418" s="3" t="s">
        <v>232</v>
      </c>
      <c r="C2418" s="3">
        <v>1.7000000000000001E-2</v>
      </c>
      <c r="D2418" s="4">
        <v>1376</v>
      </c>
    </row>
    <row r="2419" spans="1:4" ht="16" x14ac:dyDescent="0.2">
      <c r="A2419" s="3" t="s">
        <v>48</v>
      </c>
      <c r="B2419" s="3" t="s">
        <v>417</v>
      </c>
      <c r="C2419" s="3">
        <v>1.7299999999999999E-2</v>
      </c>
      <c r="D2419" s="4">
        <v>1070</v>
      </c>
    </row>
    <row r="2420" spans="1:4" ht="16" x14ac:dyDescent="0.2">
      <c r="A2420" s="3" t="s">
        <v>48</v>
      </c>
      <c r="B2420" s="3" t="s">
        <v>410</v>
      </c>
      <c r="C2420" s="3">
        <v>1.9E-2</v>
      </c>
      <c r="D2420" s="4">
        <v>115374</v>
      </c>
    </row>
    <row r="2421" spans="1:4" ht="16" x14ac:dyDescent="0.2">
      <c r="A2421" s="3" t="s">
        <v>48</v>
      </c>
      <c r="B2421" s="3" t="s">
        <v>90</v>
      </c>
      <c r="C2421" s="3">
        <v>1.9E-2</v>
      </c>
      <c r="D2421" s="3">
        <v>105</v>
      </c>
    </row>
    <row r="2422" spans="1:4" ht="16" x14ac:dyDescent="0.2">
      <c r="A2422" s="3" t="s">
        <v>48</v>
      </c>
      <c r="B2422" s="3" t="s">
        <v>236</v>
      </c>
      <c r="C2422" s="3">
        <v>2.1999999999999999E-2</v>
      </c>
      <c r="D2422" s="4">
        <v>14339</v>
      </c>
    </row>
    <row r="2423" spans="1:4" ht="16" x14ac:dyDescent="0.2">
      <c r="A2423" s="3" t="s">
        <v>48</v>
      </c>
      <c r="B2423" s="3" t="s">
        <v>86</v>
      </c>
      <c r="C2423" s="3">
        <v>2.1999999999999999E-2</v>
      </c>
      <c r="D2423" s="3">
        <v>496</v>
      </c>
    </row>
    <row r="2424" spans="1:4" ht="16" x14ac:dyDescent="0.2">
      <c r="A2424" s="3" t="s">
        <v>48</v>
      </c>
      <c r="B2424" s="3" t="s">
        <v>407</v>
      </c>
      <c r="C2424" s="3">
        <v>2.5000000000000001E-2</v>
      </c>
      <c r="D2424" s="3">
        <v>100</v>
      </c>
    </row>
    <row r="2425" spans="1:4" ht="16" x14ac:dyDescent="0.2">
      <c r="A2425" s="3" t="s">
        <v>48</v>
      </c>
      <c r="B2425" s="3" t="s">
        <v>230</v>
      </c>
      <c r="C2425" s="3">
        <v>2.8899999999999999E-2</v>
      </c>
      <c r="D2425" s="4">
        <v>1772</v>
      </c>
    </row>
    <row r="2426" spans="1:4" ht="16" x14ac:dyDescent="0.2">
      <c r="A2426" s="3" t="s">
        <v>48</v>
      </c>
      <c r="B2426" s="3" t="s">
        <v>87</v>
      </c>
      <c r="C2426" s="3">
        <v>2.9000000000000001E-2</v>
      </c>
      <c r="D2426" s="3">
        <v>339</v>
      </c>
    </row>
    <row r="2427" spans="1:4" ht="16" x14ac:dyDescent="0.2">
      <c r="A2427" s="3" t="s">
        <v>48</v>
      </c>
      <c r="B2427" s="3" t="s">
        <v>400</v>
      </c>
      <c r="C2427" s="3">
        <v>3.2300000000000002E-2</v>
      </c>
      <c r="D2427" s="4">
        <v>28557</v>
      </c>
    </row>
    <row r="2428" spans="1:4" ht="16" x14ac:dyDescent="0.2">
      <c r="A2428" s="3" t="s">
        <v>48</v>
      </c>
      <c r="B2428" s="3" t="s">
        <v>402</v>
      </c>
      <c r="C2428" s="3">
        <v>3.3799999999999997E-2</v>
      </c>
      <c r="D2428" s="4">
        <v>33328</v>
      </c>
    </row>
    <row r="2429" spans="1:4" ht="16" x14ac:dyDescent="0.2">
      <c r="A2429" s="3" t="s">
        <v>48</v>
      </c>
      <c r="B2429" s="3" t="s">
        <v>399</v>
      </c>
      <c r="C2429" s="3">
        <v>3.4200000000000001E-2</v>
      </c>
      <c r="D2429" s="4">
        <v>99672</v>
      </c>
    </row>
    <row r="2430" spans="1:4" ht="16" x14ac:dyDescent="0.2">
      <c r="A2430" s="3" t="s">
        <v>48</v>
      </c>
      <c r="B2430" s="3" t="s">
        <v>89</v>
      </c>
      <c r="C2430" s="3">
        <v>3.5999999999999997E-2</v>
      </c>
      <c r="D2430" s="3">
        <v>193</v>
      </c>
    </row>
    <row r="2431" spans="1:4" ht="16" x14ac:dyDescent="0.2">
      <c r="A2431" s="3" t="s">
        <v>48</v>
      </c>
      <c r="B2431" s="3" t="s">
        <v>412</v>
      </c>
      <c r="C2431" s="3">
        <v>3.7499999999999999E-2</v>
      </c>
      <c r="D2431" s="4">
        <v>24582</v>
      </c>
    </row>
    <row r="2432" spans="1:4" ht="16" x14ac:dyDescent="0.2">
      <c r="A2432" s="3" t="s">
        <v>48</v>
      </c>
      <c r="B2432" s="3" t="s">
        <v>404</v>
      </c>
      <c r="C2432" s="3">
        <v>3.8199999999999998E-2</v>
      </c>
      <c r="D2432" s="4">
        <v>416581</v>
      </c>
    </row>
    <row r="2433" spans="1:4" ht="16" x14ac:dyDescent="0.2">
      <c r="A2433" s="3" t="s">
        <v>48</v>
      </c>
      <c r="B2433" s="3" t="s">
        <v>237</v>
      </c>
      <c r="C2433" s="3">
        <v>3.95E-2</v>
      </c>
      <c r="D2433" s="4">
        <v>2411</v>
      </c>
    </row>
    <row r="2434" spans="1:4" ht="32" x14ac:dyDescent="0.2">
      <c r="A2434" s="3" t="s">
        <v>48</v>
      </c>
      <c r="B2434" s="3" t="s">
        <v>401</v>
      </c>
      <c r="C2434" s="3">
        <v>4.4999999999999998E-2</v>
      </c>
      <c r="D2434" s="3">
        <v>261</v>
      </c>
    </row>
    <row r="2435" spans="1:4" ht="32" x14ac:dyDescent="0.2">
      <c r="A2435" s="3" t="s">
        <v>48</v>
      </c>
      <c r="B2435" s="3" t="s">
        <v>228</v>
      </c>
      <c r="C2435" s="3">
        <v>4.6899999999999997E-2</v>
      </c>
      <c r="D2435" s="4">
        <v>11499</v>
      </c>
    </row>
    <row r="2436" spans="1:4" ht="16" x14ac:dyDescent="0.2">
      <c r="A2436" s="3" t="s">
        <v>48</v>
      </c>
      <c r="B2436" s="3" t="s">
        <v>411</v>
      </c>
      <c r="C2436" s="3">
        <v>4.8300000000000003E-2</v>
      </c>
      <c r="D2436" s="4">
        <v>77584</v>
      </c>
    </row>
    <row r="2437" spans="1:4" ht="16" x14ac:dyDescent="0.2">
      <c r="A2437" s="3" t="s">
        <v>48</v>
      </c>
      <c r="B2437" s="3" t="s">
        <v>88</v>
      </c>
      <c r="C2437" s="3">
        <v>6.4000000000000001E-2</v>
      </c>
      <c r="D2437" s="3">
        <v>39</v>
      </c>
    </row>
    <row r="2438" spans="1:4" ht="16" x14ac:dyDescent="0.2">
      <c r="A2438" s="3" t="s">
        <v>48</v>
      </c>
      <c r="B2438" s="3" t="s">
        <v>238</v>
      </c>
      <c r="C2438" s="3"/>
      <c r="D2438" s="3">
        <v>73</v>
      </c>
    </row>
    <row r="2439" spans="1:4" ht="16" x14ac:dyDescent="0.2">
      <c r="A2439" s="3" t="s">
        <v>545</v>
      </c>
      <c r="B2439" s="3" t="s">
        <v>69</v>
      </c>
      <c r="C2439" s="3">
        <v>2.9999999999999997E-4</v>
      </c>
      <c r="D2439" s="4">
        <v>3000</v>
      </c>
    </row>
    <row r="2440" spans="1:4" ht="16" x14ac:dyDescent="0.2">
      <c r="A2440" s="3" t="s">
        <v>545</v>
      </c>
      <c r="B2440" s="3" t="s">
        <v>421</v>
      </c>
      <c r="C2440" s="3">
        <v>2E-3</v>
      </c>
      <c r="D2440" s="3">
        <v>279</v>
      </c>
    </row>
    <row r="2441" spans="1:4" ht="16" x14ac:dyDescent="0.2">
      <c r="A2441" s="3" t="s">
        <v>545</v>
      </c>
      <c r="B2441" s="3" t="s">
        <v>423</v>
      </c>
      <c r="C2441" s="3">
        <v>8.0000000000000002E-3</v>
      </c>
      <c r="D2441" s="3">
        <v>553</v>
      </c>
    </row>
    <row r="2442" spans="1:4" ht="16" x14ac:dyDescent="0.2">
      <c r="A2442" s="3" t="s">
        <v>545</v>
      </c>
      <c r="B2442" s="3" t="s">
        <v>424</v>
      </c>
      <c r="C2442" s="3">
        <v>1.0999999999999999E-2</v>
      </c>
      <c r="D2442" s="3">
        <v>273</v>
      </c>
    </row>
    <row r="2443" spans="1:4" ht="16" x14ac:dyDescent="0.2">
      <c r="A2443" s="3" t="s">
        <v>545</v>
      </c>
      <c r="B2443" s="3" t="s">
        <v>84</v>
      </c>
      <c r="C2443" s="3">
        <v>1.0999999999999999E-2</v>
      </c>
      <c r="D2443" s="3">
        <v>220</v>
      </c>
    </row>
    <row r="2444" spans="1:4" ht="16" x14ac:dyDescent="0.2">
      <c r="A2444" s="3" t="s">
        <v>545</v>
      </c>
      <c r="B2444" s="3" t="s">
        <v>419</v>
      </c>
      <c r="C2444" s="3">
        <v>1.2999999999999999E-2</v>
      </c>
      <c r="D2444" s="3">
        <v>558</v>
      </c>
    </row>
    <row r="2445" spans="1:4" ht="16" x14ac:dyDescent="0.2">
      <c r="A2445" s="3" t="s">
        <v>545</v>
      </c>
      <c r="B2445" s="3" t="s">
        <v>422</v>
      </c>
      <c r="C2445" s="3">
        <v>3.2000000000000001E-2</v>
      </c>
      <c r="D2445" s="3">
        <v>564</v>
      </c>
    </row>
    <row r="2446" spans="1:4" ht="16" x14ac:dyDescent="0.2">
      <c r="A2446" s="3" t="s">
        <v>546</v>
      </c>
      <c r="B2446" s="3" t="s">
        <v>416</v>
      </c>
      <c r="C2446" s="3">
        <v>2.0000000000000001E-4</v>
      </c>
      <c r="D2446" s="4">
        <v>1242890</v>
      </c>
    </row>
    <row r="2447" spans="1:4" ht="32" x14ac:dyDescent="0.2">
      <c r="A2447" s="3" t="s">
        <v>546</v>
      </c>
      <c r="B2447" s="3" t="s">
        <v>415</v>
      </c>
      <c r="C2447" s="3">
        <v>2.9999999999999997E-4</v>
      </c>
      <c r="D2447" s="4">
        <v>3830</v>
      </c>
    </row>
    <row r="2448" spans="1:4" ht="16" x14ac:dyDescent="0.2">
      <c r="A2448" s="3" t="s">
        <v>546</v>
      </c>
      <c r="B2448" s="3" t="s">
        <v>413</v>
      </c>
      <c r="C2448" s="3">
        <v>2.9999999999999997E-4</v>
      </c>
      <c r="D2448" s="4">
        <v>35791</v>
      </c>
    </row>
    <row r="2449" spans="1:4" ht="32" x14ac:dyDescent="0.2">
      <c r="A2449" s="3" t="s">
        <v>546</v>
      </c>
      <c r="B2449" s="3" t="s">
        <v>409</v>
      </c>
      <c r="C2449" s="3">
        <v>5.9999999999999995E-4</v>
      </c>
      <c r="D2449" s="4">
        <v>70890</v>
      </c>
    </row>
    <row r="2450" spans="1:4" ht="16" x14ac:dyDescent="0.2">
      <c r="A2450" s="3" t="s">
        <v>546</v>
      </c>
      <c r="B2450" s="3" t="s">
        <v>410</v>
      </c>
      <c r="C2450" s="3">
        <v>6.9999999999999999E-4</v>
      </c>
      <c r="D2450" s="4">
        <v>115374</v>
      </c>
    </row>
    <row r="2451" spans="1:4" ht="16" x14ac:dyDescent="0.2">
      <c r="A2451" s="3" t="s">
        <v>546</v>
      </c>
      <c r="B2451" s="3" t="s">
        <v>235</v>
      </c>
      <c r="C2451" s="3">
        <v>8.0000000000000004E-4</v>
      </c>
      <c r="D2451" s="4">
        <v>1999</v>
      </c>
    </row>
    <row r="2452" spans="1:4" ht="32" x14ac:dyDescent="0.2">
      <c r="A2452" s="3" t="s">
        <v>546</v>
      </c>
      <c r="B2452" s="3" t="s">
        <v>233</v>
      </c>
      <c r="C2452" s="3">
        <v>8.0000000000000004E-4</v>
      </c>
      <c r="D2452" s="4">
        <v>146714</v>
      </c>
    </row>
    <row r="2453" spans="1:4" ht="32" x14ac:dyDescent="0.2">
      <c r="A2453" s="3" t="s">
        <v>546</v>
      </c>
      <c r="B2453" s="3" t="s">
        <v>406</v>
      </c>
      <c r="C2453" s="3">
        <v>1E-3</v>
      </c>
      <c r="D2453" s="4">
        <v>1058</v>
      </c>
    </row>
    <row r="2454" spans="1:4" ht="16" x14ac:dyDescent="0.2">
      <c r="A2454" s="3" t="s">
        <v>546</v>
      </c>
      <c r="B2454" s="3" t="s">
        <v>232</v>
      </c>
      <c r="C2454" s="3">
        <v>1E-3</v>
      </c>
      <c r="D2454" s="4">
        <v>1376</v>
      </c>
    </row>
    <row r="2455" spans="1:4" ht="16" x14ac:dyDescent="0.2">
      <c r="A2455" s="3" t="s">
        <v>546</v>
      </c>
      <c r="B2455" s="3" t="s">
        <v>408</v>
      </c>
      <c r="C2455" s="3">
        <v>1.5E-3</v>
      </c>
      <c r="D2455" s="4">
        <v>261235</v>
      </c>
    </row>
    <row r="2456" spans="1:4" ht="32" x14ac:dyDescent="0.2">
      <c r="A2456" s="3" t="s">
        <v>546</v>
      </c>
      <c r="B2456" s="3" t="s">
        <v>401</v>
      </c>
      <c r="C2456" s="3">
        <v>2E-3</v>
      </c>
      <c r="D2456" s="3">
        <v>261</v>
      </c>
    </row>
    <row r="2457" spans="1:4" ht="16" x14ac:dyDescent="0.2">
      <c r="A2457" s="3" t="s">
        <v>546</v>
      </c>
      <c r="B2457" s="3" t="s">
        <v>419</v>
      </c>
      <c r="C2457" s="3">
        <v>2E-3</v>
      </c>
      <c r="D2457" s="3">
        <v>558</v>
      </c>
    </row>
    <row r="2458" spans="1:4" ht="32" x14ac:dyDescent="0.2">
      <c r="A2458" s="3" t="s">
        <v>546</v>
      </c>
      <c r="B2458" s="3" t="s">
        <v>234</v>
      </c>
      <c r="C2458" s="3">
        <v>2E-3</v>
      </c>
      <c r="D2458" s="4">
        <v>5926</v>
      </c>
    </row>
    <row r="2459" spans="1:4" ht="16" x14ac:dyDescent="0.2">
      <c r="A2459" s="3" t="s">
        <v>546</v>
      </c>
      <c r="B2459" s="3" t="s">
        <v>226</v>
      </c>
      <c r="C2459" s="3">
        <v>2E-3</v>
      </c>
      <c r="D2459" s="3">
        <v>194</v>
      </c>
    </row>
    <row r="2460" spans="1:4" ht="16" x14ac:dyDescent="0.2">
      <c r="A2460" s="3" t="s">
        <v>546</v>
      </c>
      <c r="B2460" s="3" t="s">
        <v>400</v>
      </c>
      <c r="C2460" s="3">
        <v>2.3999999999999998E-3</v>
      </c>
      <c r="D2460" s="4">
        <v>28557</v>
      </c>
    </row>
    <row r="2461" spans="1:4" ht="16" x14ac:dyDescent="0.2">
      <c r="A2461" s="3" t="s">
        <v>546</v>
      </c>
      <c r="B2461" s="3" t="s">
        <v>402</v>
      </c>
      <c r="C2461" s="3">
        <v>2.5000000000000001E-3</v>
      </c>
      <c r="D2461" s="4">
        <v>33328</v>
      </c>
    </row>
    <row r="2462" spans="1:4" ht="16" x14ac:dyDescent="0.2">
      <c r="A2462" s="3" t="s">
        <v>546</v>
      </c>
      <c r="B2462" s="3" t="s">
        <v>237</v>
      </c>
      <c r="C2462" s="3">
        <v>2.7000000000000001E-3</v>
      </c>
      <c r="D2462" s="4">
        <v>2411</v>
      </c>
    </row>
    <row r="2463" spans="1:4" ht="16" x14ac:dyDescent="0.2">
      <c r="A2463" s="3" t="s">
        <v>546</v>
      </c>
      <c r="B2463" s="3" t="s">
        <v>404</v>
      </c>
      <c r="C2463" s="3">
        <v>2.8999999999999998E-3</v>
      </c>
      <c r="D2463" s="4">
        <v>416581</v>
      </c>
    </row>
    <row r="2464" spans="1:4" ht="16" x14ac:dyDescent="0.2">
      <c r="A2464" s="3" t="s">
        <v>546</v>
      </c>
      <c r="B2464" s="3" t="s">
        <v>190</v>
      </c>
      <c r="C2464" s="3">
        <v>3.0000000000000001E-3</v>
      </c>
      <c r="D2464" s="3">
        <v>307</v>
      </c>
    </row>
    <row r="2465" spans="1:4" ht="16" x14ac:dyDescent="0.2">
      <c r="A2465" s="3" t="s">
        <v>546</v>
      </c>
      <c r="B2465" s="3" t="s">
        <v>420</v>
      </c>
      <c r="C2465" s="3">
        <v>3.0000000000000001E-3</v>
      </c>
      <c r="D2465" s="3">
        <v>194</v>
      </c>
    </row>
    <row r="2466" spans="1:4" ht="16" x14ac:dyDescent="0.2">
      <c r="A2466" s="3" t="s">
        <v>546</v>
      </c>
      <c r="B2466" s="3" t="s">
        <v>418</v>
      </c>
      <c r="C2466" s="3">
        <v>3.0000000000000001E-3</v>
      </c>
      <c r="D2466" s="3">
        <v>177</v>
      </c>
    </row>
    <row r="2467" spans="1:4" ht="16" x14ac:dyDescent="0.2">
      <c r="A2467" s="3" t="s">
        <v>546</v>
      </c>
      <c r="B2467" s="3" t="s">
        <v>236</v>
      </c>
      <c r="C2467" s="3">
        <v>3.0000000000000001E-3</v>
      </c>
      <c r="D2467" s="4">
        <v>14339</v>
      </c>
    </row>
    <row r="2468" spans="1:4" ht="16" x14ac:dyDescent="0.2">
      <c r="A2468" s="3" t="s">
        <v>546</v>
      </c>
      <c r="B2468" s="3" t="s">
        <v>89</v>
      </c>
      <c r="C2468" s="3">
        <v>5.0000000000000001E-3</v>
      </c>
      <c r="D2468" s="3">
        <v>193</v>
      </c>
    </row>
    <row r="2469" spans="1:4" ht="16" x14ac:dyDescent="0.2">
      <c r="A2469" s="3" t="s">
        <v>546</v>
      </c>
      <c r="B2469" s="3" t="s">
        <v>189</v>
      </c>
      <c r="C2469" s="3">
        <v>7.0000000000000001E-3</v>
      </c>
      <c r="D2469" s="3">
        <v>187</v>
      </c>
    </row>
    <row r="2470" spans="1:4" ht="16" x14ac:dyDescent="0.2">
      <c r="A2470" s="3" t="s">
        <v>546</v>
      </c>
      <c r="B2470" s="3" t="s">
        <v>88</v>
      </c>
      <c r="C2470" s="3">
        <v>1.2999999999999999E-2</v>
      </c>
      <c r="D2470" s="3">
        <v>39</v>
      </c>
    </row>
    <row r="2471" spans="1:4" ht="16" x14ac:dyDescent="0.2">
      <c r="A2471" s="3" t="s">
        <v>546</v>
      </c>
      <c r="B2471" s="3" t="s">
        <v>86</v>
      </c>
      <c r="C2471" s="3">
        <v>1.4999999999999999E-2</v>
      </c>
      <c r="D2471" s="3">
        <v>496</v>
      </c>
    </row>
    <row r="2472" spans="1:4" ht="16" x14ac:dyDescent="0.2">
      <c r="A2472" s="3" t="s">
        <v>546</v>
      </c>
      <c r="B2472" s="3" t="s">
        <v>412</v>
      </c>
      <c r="C2472" s="3">
        <v>1.7100000000000001E-2</v>
      </c>
      <c r="D2472" s="4">
        <v>24582</v>
      </c>
    </row>
    <row r="2473" spans="1:4" ht="16" x14ac:dyDescent="0.2">
      <c r="A2473" s="3" t="s">
        <v>546</v>
      </c>
      <c r="B2473" s="3" t="s">
        <v>405</v>
      </c>
      <c r="C2473" s="3">
        <v>2.9899999999999999E-2</v>
      </c>
      <c r="D2473" s="4">
        <v>185391</v>
      </c>
    </row>
    <row r="2474" spans="1:4" ht="16" x14ac:dyDescent="0.2">
      <c r="A2474" s="3" t="s">
        <v>546</v>
      </c>
      <c r="B2474" s="3" t="s">
        <v>411</v>
      </c>
      <c r="C2474" s="3">
        <v>3.4500000000000003E-2</v>
      </c>
      <c r="D2474" s="4">
        <v>77584</v>
      </c>
    </row>
    <row r="2475" spans="1:4" ht="16" x14ac:dyDescent="0.2">
      <c r="A2475" s="3" t="s">
        <v>546</v>
      </c>
      <c r="B2475" s="3" t="s">
        <v>403</v>
      </c>
      <c r="C2475" s="3">
        <v>6.6299999999999998E-2</v>
      </c>
      <c r="D2475" s="4">
        <v>27978</v>
      </c>
    </row>
    <row r="2476" spans="1:4" ht="16" x14ac:dyDescent="0.2">
      <c r="A2476" s="3" t="s">
        <v>546</v>
      </c>
      <c r="B2476" s="3" t="s">
        <v>230</v>
      </c>
      <c r="C2476" s="3">
        <v>7.4099999999999999E-2</v>
      </c>
      <c r="D2476" s="4">
        <v>1772</v>
      </c>
    </row>
    <row r="2477" spans="1:4" ht="32" x14ac:dyDescent="0.2">
      <c r="A2477" s="3" t="s">
        <v>546</v>
      </c>
      <c r="B2477" s="3" t="s">
        <v>228</v>
      </c>
      <c r="C2477" s="3">
        <v>8.09E-2</v>
      </c>
      <c r="D2477" s="4">
        <v>11499</v>
      </c>
    </row>
    <row r="2478" spans="1:4" ht="16" x14ac:dyDescent="0.2">
      <c r="A2478" s="3" t="s">
        <v>546</v>
      </c>
      <c r="B2478" s="3" t="s">
        <v>399</v>
      </c>
      <c r="C2478" s="3">
        <v>0.115</v>
      </c>
      <c r="D2478" s="4">
        <v>99672</v>
      </c>
    </row>
    <row r="2479" spans="1:4" ht="16" x14ac:dyDescent="0.2">
      <c r="A2479" s="3" t="s">
        <v>546</v>
      </c>
      <c r="B2479" s="3" t="s">
        <v>407</v>
      </c>
      <c r="C2479" s="3">
        <v>0.11700000000000001</v>
      </c>
      <c r="D2479" s="3">
        <v>100</v>
      </c>
    </row>
    <row r="2480" spans="1:4" ht="16" x14ac:dyDescent="0.2">
      <c r="A2480" s="3" t="s">
        <v>546</v>
      </c>
      <c r="B2480" s="3" t="s">
        <v>90</v>
      </c>
      <c r="C2480" s="3">
        <v>0.124</v>
      </c>
      <c r="D2480" s="3">
        <v>105</v>
      </c>
    </row>
    <row r="2481" spans="1:4" ht="16" x14ac:dyDescent="0.2">
      <c r="A2481" s="3" t="s">
        <v>546</v>
      </c>
      <c r="B2481" s="3" t="s">
        <v>398</v>
      </c>
      <c r="C2481" s="3">
        <v>0.1313</v>
      </c>
      <c r="D2481" s="4">
        <v>50614</v>
      </c>
    </row>
    <row r="2482" spans="1:4" ht="16" x14ac:dyDescent="0.2">
      <c r="A2482" s="3" t="s">
        <v>546</v>
      </c>
      <c r="B2482" s="3" t="s">
        <v>229</v>
      </c>
      <c r="C2482" s="3">
        <v>0.2838</v>
      </c>
      <c r="D2482" s="4">
        <v>43540</v>
      </c>
    </row>
    <row r="2483" spans="1:4" ht="16" x14ac:dyDescent="0.2">
      <c r="A2483" s="3" t="s">
        <v>546</v>
      </c>
      <c r="B2483" s="3" t="s">
        <v>238</v>
      </c>
      <c r="C2483" s="3"/>
      <c r="D2483" s="3">
        <v>73</v>
      </c>
    </row>
    <row r="2484" spans="1:4" ht="16" x14ac:dyDescent="0.2">
      <c r="A2484" s="3" t="s">
        <v>547</v>
      </c>
      <c r="B2484" s="3" t="s">
        <v>423</v>
      </c>
      <c r="C2484" s="3">
        <v>1E-3</v>
      </c>
      <c r="D2484" s="3">
        <v>553</v>
      </c>
    </row>
    <row r="2485" spans="1:4" ht="16" x14ac:dyDescent="0.2">
      <c r="A2485" s="3" t="s">
        <v>547</v>
      </c>
      <c r="B2485" s="3" t="s">
        <v>422</v>
      </c>
      <c r="C2485" s="3">
        <v>2E-3</v>
      </c>
      <c r="D2485" s="3">
        <v>564</v>
      </c>
    </row>
    <row r="2486" spans="1:4" ht="16" x14ac:dyDescent="0.2">
      <c r="A2486" s="3" t="s">
        <v>547</v>
      </c>
      <c r="B2486" s="3" t="s">
        <v>424</v>
      </c>
      <c r="C2486" s="3">
        <v>2E-3</v>
      </c>
      <c r="D2486" s="3">
        <v>273</v>
      </c>
    </row>
    <row r="2487" spans="1:4" ht="16" x14ac:dyDescent="0.2">
      <c r="A2487" s="3" t="s">
        <v>547</v>
      </c>
      <c r="B2487" s="3" t="s">
        <v>421</v>
      </c>
      <c r="C2487" s="3">
        <v>6.5000000000000002E-2</v>
      </c>
      <c r="D2487" s="3">
        <v>279</v>
      </c>
    </row>
    <row r="2488" spans="1:4" ht="16" x14ac:dyDescent="0.2">
      <c r="A2488" s="3" t="s">
        <v>548</v>
      </c>
      <c r="B2488" s="3" t="s">
        <v>422</v>
      </c>
      <c r="C2488" s="3">
        <v>2E-3</v>
      </c>
      <c r="D2488" s="3">
        <v>564</v>
      </c>
    </row>
    <row r="2489" spans="1:4" ht="16" x14ac:dyDescent="0.2">
      <c r="A2489" s="3" t="s">
        <v>549</v>
      </c>
      <c r="B2489" s="3" t="s">
        <v>124</v>
      </c>
      <c r="C2489" s="3">
        <v>3.8E-3</v>
      </c>
      <c r="D2489" s="4">
        <v>4889</v>
      </c>
    </row>
    <row r="2490" spans="1:4" ht="16" x14ac:dyDescent="0.2">
      <c r="A2490" s="3" t="s">
        <v>550</v>
      </c>
      <c r="B2490" s="3" t="s">
        <v>404</v>
      </c>
      <c r="C2490" s="3">
        <v>1E-4</v>
      </c>
      <c r="D2490" s="4">
        <v>416581</v>
      </c>
    </row>
    <row r="2491" spans="1:4" ht="16" x14ac:dyDescent="0.2">
      <c r="A2491" s="3" t="s">
        <v>551</v>
      </c>
      <c r="B2491" s="3" t="s">
        <v>411</v>
      </c>
      <c r="C2491" s="3">
        <v>1E-4</v>
      </c>
      <c r="D2491" s="4">
        <v>77584</v>
      </c>
    </row>
    <row r="2492" spans="1:4" ht="16" x14ac:dyDescent="0.2">
      <c r="A2492" s="3" t="s">
        <v>552</v>
      </c>
      <c r="B2492" s="3" t="s">
        <v>399</v>
      </c>
      <c r="C2492" s="3">
        <v>1E-4</v>
      </c>
      <c r="D2492" s="4">
        <v>99672</v>
      </c>
    </row>
    <row r="2493" spans="1:4" ht="16" x14ac:dyDescent="0.2">
      <c r="A2493" s="3" t="s">
        <v>552</v>
      </c>
      <c r="B2493" s="3" t="s">
        <v>230</v>
      </c>
      <c r="C2493" s="3">
        <v>2.9999999999999997E-4</v>
      </c>
      <c r="D2493" s="4">
        <v>1772</v>
      </c>
    </row>
    <row r="2494" spans="1:4" ht="16" x14ac:dyDescent="0.2">
      <c r="A2494" s="3" t="s">
        <v>553</v>
      </c>
      <c r="B2494" s="3" t="s">
        <v>124</v>
      </c>
      <c r="C2494" s="3">
        <v>9.6299999999999997E-2</v>
      </c>
      <c r="D2494" s="4">
        <v>4889</v>
      </c>
    </row>
    <row r="2495" spans="1:4" ht="16" x14ac:dyDescent="0.2">
      <c r="A2495" s="3" t="s">
        <v>554</v>
      </c>
      <c r="B2495" s="3" t="s">
        <v>229</v>
      </c>
      <c r="C2495" s="3">
        <v>1E-4</v>
      </c>
      <c r="D2495" s="4">
        <v>43540</v>
      </c>
    </row>
    <row r="2496" spans="1:4" ht="16" x14ac:dyDescent="0.2">
      <c r="A2496" s="3" t="s">
        <v>49</v>
      </c>
      <c r="B2496" s="3" t="s">
        <v>194</v>
      </c>
      <c r="C2496" s="3">
        <v>2E-3</v>
      </c>
      <c r="D2496" s="3">
        <v>492</v>
      </c>
    </row>
    <row r="2497" spans="1:4" ht="16" x14ac:dyDescent="0.2">
      <c r="A2497" s="3" t="s">
        <v>49</v>
      </c>
      <c r="B2497" s="3" t="s">
        <v>225</v>
      </c>
      <c r="C2497" s="3">
        <v>4.0000000000000001E-3</v>
      </c>
      <c r="D2497" s="3">
        <v>252</v>
      </c>
    </row>
    <row r="2498" spans="1:4" ht="16" x14ac:dyDescent="0.2">
      <c r="A2498" s="3" t="s">
        <v>49</v>
      </c>
      <c r="B2498" s="3" t="s">
        <v>82</v>
      </c>
      <c r="C2498" s="3">
        <v>5.0000000000000001E-3</v>
      </c>
      <c r="D2498" s="3">
        <v>101</v>
      </c>
    </row>
    <row r="2499" spans="1:4" ht="16" x14ac:dyDescent="0.2">
      <c r="A2499" s="3" t="s">
        <v>49</v>
      </c>
      <c r="B2499" s="3" t="s">
        <v>398</v>
      </c>
      <c r="C2499" s="3">
        <v>6.7999999999999996E-3</v>
      </c>
      <c r="D2499" s="4">
        <v>50614</v>
      </c>
    </row>
    <row r="2500" spans="1:4" ht="16" x14ac:dyDescent="0.2">
      <c r="A2500" s="3" t="s">
        <v>49</v>
      </c>
      <c r="B2500" s="3" t="s">
        <v>412</v>
      </c>
      <c r="C2500" s="3">
        <v>7.6E-3</v>
      </c>
      <c r="D2500" s="4">
        <v>24582</v>
      </c>
    </row>
    <row r="2501" spans="1:4" ht="16" x14ac:dyDescent="0.2">
      <c r="A2501" s="3" t="s">
        <v>49</v>
      </c>
      <c r="B2501" s="3" t="s">
        <v>399</v>
      </c>
      <c r="C2501" s="3">
        <v>7.7999999999999996E-3</v>
      </c>
      <c r="D2501" s="4">
        <v>99672</v>
      </c>
    </row>
    <row r="2502" spans="1:4" ht="16" x14ac:dyDescent="0.2">
      <c r="A2502" s="3" t="s">
        <v>49</v>
      </c>
      <c r="B2502" s="3" t="s">
        <v>229</v>
      </c>
      <c r="C2502" s="3">
        <v>8.3999999999999995E-3</v>
      </c>
      <c r="D2502" s="4">
        <v>43540</v>
      </c>
    </row>
    <row r="2503" spans="1:4" ht="16" x14ac:dyDescent="0.2">
      <c r="A2503" s="3" t="s">
        <v>49</v>
      </c>
      <c r="B2503" s="3" t="s">
        <v>414</v>
      </c>
      <c r="C2503" s="3">
        <v>1.7000000000000001E-2</v>
      </c>
      <c r="D2503" s="3">
        <v>116</v>
      </c>
    </row>
    <row r="2504" spans="1:4" ht="16" x14ac:dyDescent="0.2">
      <c r="A2504" s="3" t="s">
        <v>49</v>
      </c>
      <c r="B2504" s="3" t="s">
        <v>411</v>
      </c>
      <c r="C2504" s="3">
        <v>1.7299999999999999E-2</v>
      </c>
      <c r="D2504" s="4">
        <v>77584</v>
      </c>
    </row>
    <row r="2505" spans="1:4" ht="32" x14ac:dyDescent="0.2">
      <c r="A2505" s="3" t="s">
        <v>49</v>
      </c>
      <c r="B2505" s="3" t="s">
        <v>228</v>
      </c>
      <c r="C2505" s="3">
        <v>1.8100000000000002E-2</v>
      </c>
      <c r="D2505" s="4">
        <v>11499</v>
      </c>
    </row>
    <row r="2506" spans="1:4" ht="16" x14ac:dyDescent="0.2">
      <c r="A2506" s="3" t="s">
        <v>49</v>
      </c>
      <c r="B2506" s="3" t="s">
        <v>245</v>
      </c>
      <c r="C2506" s="3">
        <v>0.02</v>
      </c>
      <c r="D2506" s="3">
        <v>302</v>
      </c>
    </row>
    <row r="2507" spans="1:4" ht="16" x14ac:dyDescent="0.2">
      <c r="A2507" s="3" t="s">
        <v>49</v>
      </c>
      <c r="B2507" s="3" t="s">
        <v>230</v>
      </c>
      <c r="C2507" s="3">
        <v>2.3800000000000002E-2</v>
      </c>
      <c r="D2507" s="4">
        <v>1772</v>
      </c>
    </row>
    <row r="2508" spans="1:4" ht="16" x14ac:dyDescent="0.2">
      <c r="A2508" s="3" t="s">
        <v>49</v>
      </c>
      <c r="B2508" s="3" t="s">
        <v>407</v>
      </c>
      <c r="C2508" s="3">
        <v>2.5000000000000001E-2</v>
      </c>
      <c r="D2508" s="3">
        <v>100</v>
      </c>
    </row>
    <row r="2509" spans="1:4" ht="16" x14ac:dyDescent="0.2">
      <c r="A2509" s="3" t="s">
        <v>49</v>
      </c>
      <c r="B2509" s="3" t="s">
        <v>226</v>
      </c>
      <c r="C2509" s="3">
        <v>2.5000000000000001E-2</v>
      </c>
      <c r="D2509" s="3">
        <v>194</v>
      </c>
    </row>
    <row r="2510" spans="1:4" ht="16" x14ac:dyDescent="0.2">
      <c r="A2510" s="3" t="s">
        <v>49</v>
      </c>
      <c r="B2510" s="3" t="s">
        <v>88</v>
      </c>
      <c r="C2510" s="3">
        <v>2.5999999999999999E-2</v>
      </c>
      <c r="D2510" s="3">
        <v>39</v>
      </c>
    </row>
    <row r="2511" spans="1:4" ht="16" x14ac:dyDescent="0.2">
      <c r="A2511" s="3" t="s">
        <v>49</v>
      </c>
      <c r="B2511" s="3" t="s">
        <v>232</v>
      </c>
      <c r="C2511" s="3">
        <v>3.1E-2</v>
      </c>
      <c r="D2511" s="4">
        <v>1376</v>
      </c>
    </row>
    <row r="2512" spans="1:4" ht="16" x14ac:dyDescent="0.2">
      <c r="A2512" s="3" t="s">
        <v>49</v>
      </c>
      <c r="B2512" s="3" t="s">
        <v>189</v>
      </c>
      <c r="C2512" s="3">
        <v>3.5000000000000003E-2</v>
      </c>
      <c r="D2512" s="3">
        <v>187</v>
      </c>
    </row>
    <row r="2513" spans="1:4" ht="16" x14ac:dyDescent="0.2">
      <c r="A2513" s="3" t="s">
        <v>49</v>
      </c>
      <c r="B2513" s="3" t="s">
        <v>408</v>
      </c>
      <c r="C2513" s="3">
        <v>3.7199999999999997E-2</v>
      </c>
      <c r="D2513" s="4">
        <v>261235</v>
      </c>
    </row>
    <row r="2514" spans="1:4" ht="32" x14ac:dyDescent="0.2">
      <c r="A2514" s="3" t="s">
        <v>49</v>
      </c>
      <c r="B2514" s="3" t="s">
        <v>406</v>
      </c>
      <c r="C2514" s="3">
        <v>3.7999999999999999E-2</v>
      </c>
      <c r="D2514" s="4">
        <v>1058</v>
      </c>
    </row>
    <row r="2515" spans="1:4" ht="16" x14ac:dyDescent="0.2">
      <c r="A2515" s="3" t="s">
        <v>49</v>
      </c>
      <c r="B2515" s="3" t="s">
        <v>231</v>
      </c>
      <c r="C2515" s="3">
        <v>4.0500000000000001E-2</v>
      </c>
      <c r="D2515" s="3">
        <v>222</v>
      </c>
    </row>
    <row r="2516" spans="1:4" ht="16" x14ac:dyDescent="0.2">
      <c r="A2516" s="3" t="s">
        <v>49</v>
      </c>
      <c r="B2516" s="3" t="s">
        <v>235</v>
      </c>
      <c r="C2516" s="3">
        <v>4.2000000000000003E-2</v>
      </c>
      <c r="D2516" s="4">
        <v>1999</v>
      </c>
    </row>
    <row r="2517" spans="1:4" ht="16" x14ac:dyDescent="0.2">
      <c r="A2517" s="3" t="s">
        <v>49</v>
      </c>
      <c r="B2517" s="3" t="s">
        <v>413</v>
      </c>
      <c r="C2517" s="3">
        <v>4.2700000000000002E-2</v>
      </c>
      <c r="D2517" s="4">
        <v>35791</v>
      </c>
    </row>
    <row r="2518" spans="1:4" ht="32" x14ac:dyDescent="0.2">
      <c r="A2518" s="3" t="s">
        <v>49</v>
      </c>
      <c r="B2518" s="3" t="s">
        <v>409</v>
      </c>
      <c r="C2518" s="3">
        <v>4.3400000000000001E-2</v>
      </c>
      <c r="D2518" s="4">
        <v>70890</v>
      </c>
    </row>
    <row r="2519" spans="1:4" ht="32" x14ac:dyDescent="0.2">
      <c r="A2519" s="3" t="s">
        <v>49</v>
      </c>
      <c r="B2519" s="3" t="s">
        <v>234</v>
      </c>
      <c r="C2519" s="3">
        <v>4.3999999999999997E-2</v>
      </c>
      <c r="D2519" s="4">
        <v>5926</v>
      </c>
    </row>
    <row r="2520" spans="1:4" ht="16" x14ac:dyDescent="0.2">
      <c r="A2520" s="3" t="s">
        <v>49</v>
      </c>
      <c r="B2520" s="3" t="s">
        <v>86</v>
      </c>
      <c r="C2520" s="3">
        <v>4.5999999999999999E-2</v>
      </c>
      <c r="D2520" s="3">
        <v>496</v>
      </c>
    </row>
    <row r="2521" spans="1:4" ht="16" x14ac:dyDescent="0.2">
      <c r="A2521" s="3" t="s">
        <v>49</v>
      </c>
      <c r="B2521" s="3" t="s">
        <v>403</v>
      </c>
      <c r="C2521" s="3">
        <v>4.7E-2</v>
      </c>
      <c r="D2521" s="4">
        <v>27978</v>
      </c>
    </row>
    <row r="2522" spans="1:4" ht="32" x14ac:dyDescent="0.2">
      <c r="A2522" s="3" t="s">
        <v>49</v>
      </c>
      <c r="B2522" s="3" t="s">
        <v>233</v>
      </c>
      <c r="C2522" s="3">
        <v>4.7800000000000002E-2</v>
      </c>
      <c r="D2522" s="4">
        <v>146714</v>
      </c>
    </row>
    <row r="2523" spans="1:4" ht="16" x14ac:dyDescent="0.2">
      <c r="A2523" s="3" t="s">
        <v>49</v>
      </c>
      <c r="B2523" s="3" t="s">
        <v>84</v>
      </c>
      <c r="C2523" s="3">
        <v>0.05</v>
      </c>
      <c r="D2523" s="3">
        <v>220</v>
      </c>
    </row>
    <row r="2524" spans="1:4" ht="16" x14ac:dyDescent="0.2">
      <c r="A2524" s="3" t="s">
        <v>49</v>
      </c>
      <c r="B2524" s="3" t="s">
        <v>418</v>
      </c>
      <c r="C2524" s="3">
        <v>5.1999999999999998E-2</v>
      </c>
      <c r="D2524" s="3">
        <v>177</v>
      </c>
    </row>
    <row r="2525" spans="1:4" ht="16" x14ac:dyDescent="0.2">
      <c r="A2525" s="3" t="s">
        <v>49</v>
      </c>
      <c r="B2525" s="3" t="s">
        <v>400</v>
      </c>
      <c r="C2525" s="3">
        <v>5.2499999999999998E-2</v>
      </c>
      <c r="D2525" s="4">
        <v>28557</v>
      </c>
    </row>
    <row r="2526" spans="1:4" ht="16" x14ac:dyDescent="0.2">
      <c r="A2526" s="3" t="s">
        <v>49</v>
      </c>
      <c r="B2526" s="3" t="s">
        <v>402</v>
      </c>
      <c r="C2526" s="3">
        <v>5.33E-2</v>
      </c>
      <c r="D2526" s="4">
        <v>33328</v>
      </c>
    </row>
    <row r="2527" spans="1:4" ht="16" x14ac:dyDescent="0.2">
      <c r="A2527" s="3" t="s">
        <v>49</v>
      </c>
      <c r="B2527" s="3" t="s">
        <v>404</v>
      </c>
      <c r="C2527" s="3">
        <v>5.4199999999999998E-2</v>
      </c>
      <c r="D2527" s="4">
        <v>416581</v>
      </c>
    </row>
    <row r="2528" spans="1:4" ht="16" x14ac:dyDescent="0.2">
      <c r="A2528" s="3" t="s">
        <v>49</v>
      </c>
      <c r="B2528" s="3" t="s">
        <v>190</v>
      </c>
      <c r="C2528" s="3">
        <v>5.5E-2</v>
      </c>
      <c r="D2528" s="3">
        <v>307</v>
      </c>
    </row>
    <row r="2529" spans="1:4" ht="16" x14ac:dyDescent="0.2">
      <c r="A2529" s="3" t="s">
        <v>49</v>
      </c>
      <c r="B2529" s="3" t="s">
        <v>237</v>
      </c>
      <c r="C2529" s="3">
        <v>5.5500000000000001E-2</v>
      </c>
      <c r="D2529" s="4">
        <v>2411</v>
      </c>
    </row>
    <row r="2530" spans="1:4" ht="16" x14ac:dyDescent="0.2">
      <c r="A2530" s="3" t="s">
        <v>49</v>
      </c>
      <c r="B2530" s="3" t="s">
        <v>417</v>
      </c>
      <c r="C2530" s="3">
        <v>5.5800000000000002E-2</v>
      </c>
      <c r="D2530" s="4">
        <v>1070</v>
      </c>
    </row>
    <row r="2531" spans="1:4" ht="16" x14ac:dyDescent="0.2">
      <c r="A2531" s="3" t="s">
        <v>49</v>
      </c>
      <c r="B2531" s="3" t="s">
        <v>416</v>
      </c>
      <c r="C2531" s="3">
        <v>5.6300000000000003E-2</v>
      </c>
      <c r="D2531" s="4">
        <v>1242890</v>
      </c>
    </row>
    <row r="2532" spans="1:4" ht="16" x14ac:dyDescent="0.2">
      <c r="A2532" s="3" t="s">
        <v>49</v>
      </c>
      <c r="B2532" s="3" t="s">
        <v>227</v>
      </c>
      <c r="C2532" s="3">
        <v>5.7000000000000002E-2</v>
      </c>
      <c r="D2532" s="3">
        <v>141</v>
      </c>
    </row>
    <row r="2533" spans="1:4" ht="16" x14ac:dyDescent="0.2">
      <c r="A2533" s="3" t="s">
        <v>49</v>
      </c>
      <c r="B2533" s="3" t="s">
        <v>85</v>
      </c>
      <c r="C2533" s="3">
        <v>0.06</v>
      </c>
      <c r="D2533" s="3">
        <v>268</v>
      </c>
    </row>
    <row r="2534" spans="1:4" ht="32" x14ac:dyDescent="0.2">
      <c r="A2534" s="3" t="s">
        <v>49</v>
      </c>
      <c r="B2534" s="3" t="s">
        <v>415</v>
      </c>
      <c r="C2534" s="3">
        <v>6.5000000000000002E-2</v>
      </c>
      <c r="D2534" s="4">
        <v>3830</v>
      </c>
    </row>
    <row r="2535" spans="1:4" ht="16" x14ac:dyDescent="0.2">
      <c r="A2535" s="3" t="s">
        <v>49</v>
      </c>
      <c r="B2535" s="3" t="s">
        <v>419</v>
      </c>
      <c r="C2535" s="3">
        <v>6.6000000000000003E-2</v>
      </c>
      <c r="D2535" s="3">
        <v>558</v>
      </c>
    </row>
    <row r="2536" spans="1:4" ht="32" x14ac:dyDescent="0.2">
      <c r="A2536" s="3" t="s">
        <v>49</v>
      </c>
      <c r="B2536" s="3" t="s">
        <v>401</v>
      </c>
      <c r="C2536" s="3">
        <v>6.7000000000000004E-2</v>
      </c>
      <c r="D2536" s="3">
        <v>261</v>
      </c>
    </row>
    <row r="2537" spans="1:4" ht="16" x14ac:dyDescent="0.2">
      <c r="A2537" s="3" t="s">
        <v>49</v>
      </c>
      <c r="B2537" s="3" t="s">
        <v>405</v>
      </c>
      <c r="C2537" s="3">
        <v>6.7299999999999999E-2</v>
      </c>
      <c r="D2537" s="4">
        <v>185391</v>
      </c>
    </row>
    <row r="2538" spans="1:4" ht="16" x14ac:dyDescent="0.2">
      <c r="A2538" s="3" t="s">
        <v>49</v>
      </c>
      <c r="B2538" s="3" t="s">
        <v>236</v>
      </c>
      <c r="C2538" s="3">
        <v>6.8000000000000005E-2</v>
      </c>
      <c r="D2538" s="4">
        <v>14339</v>
      </c>
    </row>
    <row r="2539" spans="1:4" ht="16" x14ac:dyDescent="0.2">
      <c r="A2539" s="3" t="s">
        <v>49</v>
      </c>
      <c r="B2539" s="3" t="s">
        <v>87</v>
      </c>
      <c r="C2539" s="3">
        <v>6.9000000000000006E-2</v>
      </c>
      <c r="D2539" s="3">
        <v>339</v>
      </c>
    </row>
    <row r="2540" spans="1:4" ht="16" x14ac:dyDescent="0.2">
      <c r="A2540" s="3" t="s">
        <v>49</v>
      </c>
      <c r="B2540" s="3" t="s">
        <v>410</v>
      </c>
      <c r="C2540" s="3">
        <v>6.9800000000000001E-2</v>
      </c>
      <c r="D2540" s="4">
        <v>115374</v>
      </c>
    </row>
    <row r="2541" spans="1:4" ht="16" x14ac:dyDescent="0.2">
      <c r="A2541" s="3" t="s">
        <v>49</v>
      </c>
      <c r="B2541" s="3" t="s">
        <v>89</v>
      </c>
      <c r="C2541" s="3">
        <v>7.8E-2</v>
      </c>
      <c r="D2541" s="3">
        <v>193</v>
      </c>
    </row>
    <row r="2542" spans="1:4" ht="16" x14ac:dyDescent="0.2">
      <c r="A2542" s="3" t="s">
        <v>49</v>
      </c>
      <c r="B2542" s="3" t="s">
        <v>420</v>
      </c>
      <c r="C2542" s="3">
        <v>0.08</v>
      </c>
      <c r="D2542" s="3">
        <v>194</v>
      </c>
    </row>
    <row r="2543" spans="1:4" ht="16" x14ac:dyDescent="0.2">
      <c r="A2543" s="3" t="s">
        <v>49</v>
      </c>
      <c r="B2543" s="3" t="s">
        <v>425</v>
      </c>
      <c r="C2543" s="3"/>
      <c r="D2543" s="4">
        <v>61655</v>
      </c>
    </row>
    <row r="2544" spans="1:4" ht="16" x14ac:dyDescent="0.2">
      <c r="A2544" s="3" t="s">
        <v>49</v>
      </c>
      <c r="B2544" s="3" t="s">
        <v>238</v>
      </c>
      <c r="C2544" s="3"/>
      <c r="D2544" s="3">
        <v>73</v>
      </c>
    </row>
    <row r="2545" spans="1:4" ht="16" x14ac:dyDescent="0.2">
      <c r="A2545" s="3" t="s">
        <v>50</v>
      </c>
      <c r="B2545" s="3" t="s">
        <v>69</v>
      </c>
      <c r="C2545" s="3">
        <v>8.9999999999999998E-4</v>
      </c>
      <c r="D2545" s="4">
        <v>3000</v>
      </c>
    </row>
    <row r="2546" spans="1:4" ht="16" x14ac:dyDescent="0.2">
      <c r="A2546" s="3" t="s">
        <v>50</v>
      </c>
      <c r="B2546" s="3" t="s">
        <v>421</v>
      </c>
      <c r="C2546" s="3">
        <v>1.0999999999999999E-2</v>
      </c>
      <c r="D2546" s="3">
        <v>279</v>
      </c>
    </row>
    <row r="2547" spans="1:4" ht="16" x14ac:dyDescent="0.2">
      <c r="A2547" s="3" t="s">
        <v>50</v>
      </c>
      <c r="B2547" s="3" t="s">
        <v>423</v>
      </c>
      <c r="C2547" s="3">
        <v>3.1E-2</v>
      </c>
      <c r="D2547" s="3">
        <v>553</v>
      </c>
    </row>
    <row r="2548" spans="1:4" ht="16" x14ac:dyDescent="0.2">
      <c r="A2548" s="3" t="s">
        <v>50</v>
      </c>
      <c r="B2548" s="3" t="s">
        <v>424</v>
      </c>
      <c r="C2548" s="3">
        <v>4.9000000000000002E-2</v>
      </c>
      <c r="D2548" s="3">
        <v>273</v>
      </c>
    </row>
    <row r="2549" spans="1:4" ht="16" x14ac:dyDescent="0.2">
      <c r="A2549" s="3" t="s">
        <v>50</v>
      </c>
      <c r="B2549" s="3" t="s">
        <v>84</v>
      </c>
      <c r="C2549" s="3">
        <v>0.05</v>
      </c>
      <c r="D2549" s="3">
        <v>220</v>
      </c>
    </row>
    <row r="2550" spans="1:4" ht="16" x14ac:dyDescent="0.2">
      <c r="A2550" s="3" t="s">
        <v>50</v>
      </c>
      <c r="B2550" s="3" t="s">
        <v>422</v>
      </c>
      <c r="C2550" s="3">
        <v>5.8999999999999997E-2</v>
      </c>
      <c r="D2550" s="3">
        <v>564</v>
      </c>
    </row>
    <row r="2551" spans="1:4" ht="16" x14ac:dyDescent="0.2">
      <c r="A2551" s="3" t="s">
        <v>51</v>
      </c>
      <c r="B2551" s="3" t="s">
        <v>245</v>
      </c>
      <c r="C2551" s="3">
        <v>2E-3</v>
      </c>
      <c r="D2551" s="3">
        <v>302</v>
      </c>
    </row>
    <row r="2552" spans="1:4" ht="16" x14ac:dyDescent="0.2">
      <c r="A2552" s="3" t="s">
        <v>51</v>
      </c>
      <c r="B2552" s="3" t="s">
        <v>82</v>
      </c>
      <c r="C2552" s="3">
        <v>0.01</v>
      </c>
      <c r="D2552" s="3">
        <v>101</v>
      </c>
    </row>
    <row r="2553" spans="1:4" ht="16" x14ac:dyDescent="0.2">
      <c r="A2553" s="3" t="s">
        <v>51</v>
      </c>
      <c r="B2553" s="3" t="s">
        <v>398</v>
      </c>
      <c r="C2553" s="3">
        <v>1.03E-2</v>
      </c>
      <c r="D2553" s="4">
        <v>50614</v>
      </c>
    </row>
    <row r="2554" spans="1:4" ht="32" x14ac:dyDescent="0.2">
      <c r="A2554" s="3" t="s">
        <v>51</v>
      </c>
      <c r="B2554" s="3" t="s">
        <v>228</v>
      </c>
      <c r="C2554" s="3">
        <v>1.6400000000000001E-2</v>
      </c>
      <c r="D2554" s="4">
        <v>11499</v>
      </c>
    </row>
    <row r="2555" spans="1:4" ht="16" x14ac:dyDescent="0.2">
      <c r="A2555" s="3" t="s">
        <v>51</v>
      </c>
      <c r="B2555" s="3" t="s">
        <v>90</v>
      </c>
      <c r="C2555" s="3">
        <v>1.9E-2</v>
      </c>
      <c r="D2555" s="3">
        <v>105</v>
      </c>
    </row>
    <row r="2556" spans="1:4" ht="16" x14ac:dyDescent="0.2">
      <c r="A2556" s="3" t="s">
        <v>51</v>
      </c>
      <c r="B2556" s="3" t="s">
        <v>229</v>
      </c>
      <c r="C2556" s="3">
        <v>1.9099999999999999E-2</v>
      </c>
      <c r="D2556" s="4">
        <v>43540</v>
      </c>
    </row>
    <row r="2557" spans="1:4" ht="16" x14ac:dyDescent="0.2">
      <c r="A2557" s="3" t="s">
        <v>51</v>
      </c>
      <c r="B2557" s="3" t="s">
        <v>232</v>
      </c>
      <c r="C2557" s="3">
        <v>2.4E-2</v>
      </c>
      <c r="D2557" s="4">
        <v>1376</v>
      </c>
    </row>
    <row r="2558" spans="1:4" ht="16" x14ac:dyDescent="0.2">
      <c r="A2558" s="3" t="s">
        <v>51</v>
      </c>
      <c r="B2558" s="3" t="s">
        <v>399</v>
      </c>
      <c r="C2558" s="3">
        <v>2.4199999999999999E-2</v>
      </c>
      <c r="D2558" s="4">
        <v>99672</v>
      </c>
    </row>
    <row r="2559" spans="1:4" ht="16" x14ac:dyDescent="0.2">
      <c r="A2559" s="3" t="s">
        <v>51</v>
      </c>
      <c r="B2559" s="3" t="s">
        <v>403</v>
      </c>
      <c r="C2559" s="3">
        <v>2.8199999999999999E-2</v>
      </c>
      <c r="D2559" s="4">
        <v>27978</v>
      </c>
    </row>
    <row r="2560" spans="1:4" ht="16" x14ac:dyDescent="0.2">
      <c r="A2560" s="3" t="s">
        <v>51</v>
      </c>
      <c r="B2560" s="3" t="s">
        <v>407</v>
      </c>
      <c r="C2560" s="3">
        <v>3.1E-2</v>
      </c>
      <c r="D2560" s="3">
        <v>100</v>
      </c>
    </row>
    <row r="2561" spans="1:4" ht="16" x14ac:dyDescent="0.2">
      <c r="A2561" s="3" t="s">
        <v>51</v>
      </c>
      <c r="B2561" s="3" t="s">
        <v>405</v>
      </c>
      <c r="C2561" s="3">
        <v>3.3700000000000001E-2</v>
      </c>
      <c r="D2561" s="4">
        <v>185391</v>
      </c>
    </row>
    <row r="2562" spans="1:4" ht="16" x14ac:dyDescent="0.2">
      <c r="A2562" s="3" t="s">
        <v>51</v>
      </c>
      <c r="B2562" s="3" t="s">
        <v>414</v>
      </c>
      <c r="C2562" s="3">
        <v>3.4000000000000002E-2</v>
      </c>
      <c r="D2562" s="3">
        <v>116</v>
      </c>
    </row>
    <row r="2563" spans="1:4" ht="32" x14ac:dyDescent="0.2">
      <c r="A2563" s="3" t="s">
        <v>51</v>
      </c>
      <c r="B2563" s="3" t="s">
        <v>406</v>
      </c>
      <c r="C2563" s="3">
        <v>3.5000000000000003E-2</v>
      </c>
      <c r="D2563" s="4">
        <v>1058</v>
      </c>
    </row>
    <row r="2564" spans="1:4" ht="16" x14ac:dyDescent="0.2">
      <c r="A2564" s="3" t="s">
        <v>51</v>
      </c>
      <c r="B2564" s="3" t="s">
        <v>408</v>
      </c>
      <c r="C2564" s="3">
        <v>3.5000000000000003E-2</v>
      </c>
      <c r="D2564" s="4">
        <v>261235</v>
      </c>
    </row>
    <row r="2565" spans="1:4" ht="16" x14ac:dyDescent="0.2">
      <c r="A2565" s="3" t="s">
        <v>51</v>
      </c>
      <c r="B2565" s="3" t="s">
        <v>230</v>
      </c>
      <c r="C2565" s="3">
        <v>3.6200000000000003E-2</v>
      </c>
      <c r="D2565" s="4">
        <v>1772</v>
      </c>
    </row>
    <row r="2566" spans="1:4" ht="16" x14ac:dyDescent="0.2">
      <c r="A2566" s="3" t="s">
        <v>51</v>
      </c>
      <c r="B2566" s="3" t="s">
        <v>413</v>
      </c>
      <c r="C2566" s="3">
        <v>3.7900000000000003E-2</v>
      </c>
      <c r="D2566" s="4">
        <v>35791</v>
      </c>
    </row>
    <row r="2567" spans="1:4" ht="16" x14ac:dyDescent="0.2">
      <c r="A2567" s="3" t="s">
        <v>51</v>
      </c>
      <c r="B2567" s="3" t="s">
        <v>235</v>
      </c>
      <c r="C2567" s="3">
        <v>3.8800000000000001E-2</v>
      </c>
      <c r="D2567" s="4">
        <v>1999</v>
      </c>
    </row>
    <row r="2568" spans="1:4" ht="32" x14ac:dyDescent="0.2">
      <c r="A2568" s="3" t="s">
        <v>51</v>
      </c>
      <c r="B2568" s="3" t="s">
        <v>234</v>
      </c>
      <c r="C2568" s="3">
        <v>0.04</v>
      </c>
      <c r="D2568" s="4">
        <v>5926</v>
      </c>
    </row>
    <row r="2569" spans="1:4" ht="16" x14ac:dyDescent="0.2">
      <c r="A2569" s="3" t="s">
        <v>51</v>
      </c>
      <c r="B2569" s="3" t="s">
        <v>85</v>
      </c>
      <c r="C2569" s="3">
        <v>4.1000000000000002E-2</v>
      </c>
      <c r="D2569" s="3">
        <v>268</v>
      </c>
    </row>
    <row r="2570" spans="1:4" ht="16" x14ac:dyDescent="0.2">
      <c r="A2570" s="3" t="s">
        <v>51</v>
      </c>
      <c r="B2570" s="3" t="s">
        <v>226</v>
      </c>
      <c r="C2570" s="3">
        <v>4.1000000000000002E-2</v>
      </c>
      <c r="D2570" s="3">
        <v>194</v>
      </c>
    </row>
    <row r="2571" spans="1:4" ht="32" x14ac:dyDescent="0.2">
      <c r="A2571" s="3" t="s">
        <v>51</v>
      </c>
      <c r="B2571" s="3" t="s">
        <v>233</v>
      </c>
      <c r="C2571" s="3">
        <v>4.2099999999999999E-2</v>
      </c>
      <c r="D2571" s="4">
        <v>146714</v>
      </c>
    </row>
    <row r="2572" spans="1:4" ht="32" x14ac:dyDescent="0.2">
      <c r="A2572" s="3" t="s">
        <v>51</v>
      </c>
      <c r="B2572" s="3" t="s">
        <v>415</v>
      </c>
      <c r="C2572" s="3">
        <v>4.2999999999999997E-2</v>
      </c>
      <c r="D2572" s="4">
        <v>3830</v>
      </c>
    </row>
    <row r="2573" spans="1:4" ht="16" x14ac:dyDescent="0.2">
      <c r="A2573" s="3" t="s">
        <v>51</v>
      </c>
      <c r="B2573" s="3" t="s">
        <v>227</v>
      </c>
      <c r="C2573" s="3">
        <v>4.2999999999999997E-2</v>
      </c>
      <c r="D2573" s="3">
        <v>141</v>
      </c>
    </row>
    <row r="2574" spans="1:4" ht="16" x14ac:dyDescent="0.2">
      <c r="A2574" s="3" t="s">
        <v>51</v>
      </c>
      <c r="B2574" s="3" t="s">
        <v>419</v>
      </c>
      <c r="C2574" s="3">
        <v>4.4999999999999998E-2</v>
      </c>
      <c r="D2574" s="3">
        <v>558</v>
      </c>
    </row>
    <row r="2575" spans="1:4" ht="16" x14ac:dyDescent="0.2">
      <c r="A2575" s="3" t="s">
        <v>51</v>
      </c>
      <c r="B2575" s="3" t="s">
        <v>86</v>
      </c>
      <c r="C2575" s="3">
        <v>4.4999999999999998E-2</v>
      </c>
      <c r="D2575" s="3">
        <v>496</v>
      </c>
    </row>
    <row r="2576" spans="1:4" ht="16" x14ac:dyDescent="0.2">
      <c r="A2576" s="3" t="s">
        <v>51</v>
      </c>
      <c r="B2576" s="3" t="s">
        <v>84</v>
      </c>
      <c r="C2576" s="3">
        <v>4.4999999999999998E-2</v>
      </c>
      <c r="D2576" s="3">
        <v>220</v>
      </c>
    </row>
    <row r="2577" spans="1:4" ht="16" x14ac:dyDescent="0.2">
      <c r="A2577" s="3" t="s">
        <v>51</v>
      </c>
      <c r="B2577" s="3" t="s">
        <v>190</v>
      </c>
      <c r="C2577" s="3">
        <v>4.8000000000000001E-2</v>
      </c>
      <c r="D2577" s="3">
        <v>307</v>
      </c>
    </row>
    <row r="2578" spans="1:4" ht="16" x14ac:dyDescent="0.2">
      <c r="A2578" s="3" t="s">
        <v>51</v>
      </c>
      <c r="B2578" s="3" t="s">
        <v>416</v>
      </c>
      <c r="C2578" s="3">
        <v>4.8800000000000003E-2</v>
      </c>
      <c r="D2578" s="4">
        <v>1242890</v>
      </c>
    </row>
    <row r="2579" spans="1:4" ht="16" x14ac:dyDescent="0.2">
      <c r="A2579" s="3" t="s">
        <v>51</v>
      </c>
      <c r="B2579" s="3" t="s">
        <v>417</v>
      </c>
      <c r="C2579" s="3">
        <v>5.1900000000000002E-2</v>
      </c>
      <c r="D2579" s="4">
        <v>1070</v>
      </c>
    </row>
    <row r="2580" spans="1:4" ht="16" x14ac:dyDescent="0.2">
      <c r="A2580" s="3" t="s">
        <v>51</v>
      </c>
      <c r="B2580" s="3" t="s">
        <v>418</v>
      </c>
      <c r="C2580" s="3">
        <v>5.1999999999999998E-2</v>
      </c>
      <c r="D2580" s="3">
        <v>177</v>
      </c>
    </row>
    <row r="2581" spans="1:4" ht="32" x14ac:dyDescent="0.2">
      <c r="A2581" s="3" t="s">
        <v>51</v>
      </c>
      <c r="B2581" s="3" t="s">
        <v>409</v>
      </c>
      <c r="C2581" s="3">
        <v>5.2400000000000002E-2</v>
      </c>
      <c r="D2581" s="4">
        <v>70890</v>
      </c>
    </row>
    <row r="2582" spans="1:4" ht="16" x14ac:dyDescent="0.2">
      <c r="A2582" s="3" t="s">
        <v>51</v>
      </c>
      <c r="B2582" s="3" t="s">
        <v>87</v>
      </c>
      <c r="C2582" s="3">
        <v>5.2999999999999999E-2</v>
      </c>
      <c r="D2582" s="3">
        <v>339</v>
      </c>
    </row>
    <row r="2583" spans="1:4" ht="16" x14ac:dyDescent="0.2">
      <c r="A2583" s="3" t="s">
        <v>51</v>
      </c>
      <c r="B2583" s="3" t="s">
        <v>410</v>
      </c>
      <c r="C2583" s="3">
        <v>5.5399999999999998E-2</v>
      </c>
      <c r="D2583" s="4">
        <v>115374</v>
      </c>
    </row>
    <row r="2584" spans="1:4" ht="16" x14ac:dyDescent="0.2">
      <c r="A2584" s="3" t="s">
        <v>51</v>
      </c>
      <c r="B2584" s="3" t="s">
        <v>231</v>
      </c>
      <c r="C2584" s="3">
        <v>5.6300000000000003E-2</v>
      </c>
      <c r="D2584" s="3">
        <v>222</v>
      </c>
    </row>
    <row r="2585" spans="1:4" ht="16" x14ac:dyDescent="0.2">
      <c r="A2585" s="3" t="s">
        <v>51</v>
      </c>
      <c r="B2585" s="3" t="s">
        <v>236</v>
      </c>
      <c r="C2585" s="3">
        <v>5.7000000000000002E-2</v>
      </c>
      <c r="D2585" s="4">
        <v>14339</v>
      </c>
    </row>
    <row r="2586" spans="1:4" ht="16" x14ac:dyDescent="0.2">
      <c r="A2586" s="3" t="s">
        <v>51</v>
      </c>
      <c r="B2586" s="3" t="s">
        <v>412</v>
      </c>
      <c r="C2586" s="3">
        <v>5.7500000000000002E-2</v>
      </c>
      <c r="D2586" s="4">
        <v>24582</v>
      </c>
    </row>
    <row r="2587" spans="1:4" ht="16" x14ac:dyDescent="0.2">
      <c r="A2587" s="3" t="s">
        <v>51</v>
      </c>
      <c r="B2587" s="3" t="s">
        <v>237</v>
      </c>
      <c r="C2587" s="3">
        <v>6.4500000000000002E-2</v>
      </c>
      <c r="D2587" s="4">
        <v>2411</v>
      </c>
    </row>
    <row r="2588" spans="1:4" ht="16" x14ac:dyDescent="0.2">
      <c r="A2588" s="3" t="s">
        <v>51</v>
      </c>
      <c r="B2588" s="3" t="s">
        <v>89</v>
      </c>
      <c r="C2588" s="3">
        <v>6.5000000000000002E-2</v>
      </c>
      <c r="D2588" s="3">
        <v>193</v>
      </c>
    </row>
    <row r="2589" spans="1:4" ht="16" x14ac:dyDescent="0.2">
      <c r="A2589" s="3" t="s">
        <v>51</v>
      </c>
      <c r="B2589" s="3" t="s">
        <v>420</v>
      </c>
      <c r="C2589" s="3">
        <v>6.7000000000000004E-2</v>
      </c>
      <c r="D2589" s="3">
        <v>194</v>
      </c>
    </row>
    <row r="2590" spans="1:4" ht="16" x14ac:dyDescent="0.2">
      <c r="A2590" s="3" t="s">
        <v>51</v>
      </c>
      <c r="B2590" s="3" t="s">
        <v>402</v>
      </c>
      <c r="C2590" s="3">
        <v>7.0300000000000001E-2</v>
      </c>
      <c r="D2590" s="4">
        <v>33328</v>
      </c>
    </row>
    <row r="2591" spans="1:4" ht="16" x14ac:dyDescent="0.2">
      <c r="A2591" s="3" t="s">
        <v>51</v>
      </c>
      <c r="B2591" s="3" t="s">
        <v>404</v>
      </c>
      <c r="C2591" s="3">
        <v>7.2999999999999995E-2</v>
      </c>
      <c r="D2591" s="4">
        <v>416581</v>
      </c>
    </row>
    <row r="2592" spans="1:4" ht="32" x14ac:dyDescent="0.2">
      <c r="A2592" s="3" t="s">
        <v>51</v>
      </c>
      <c r="B2592" s="3" t="s">
        <v>401</v>
      </c>
      <c r="C2592" s="3">
        <v>7.5999999999999998E-2</v>
      </c>
      <c r="D2592" s="3">
        <v>261</v>
      </c>
    </row>
    <row r="2593" spans="1:4" ht="16" x14ac:dyDescent="0.2">
      <c r="A2593" s="3" t="s">
        <v>51</v>
      </c>
      <c r="B2593" s="3" t="s">
        <v>189</v>
      </c>
      <c r="C2593" s="3">
        <v>7.6999999999999999E-2</v>
      </c>
      <c r="D2593" s="3">
        <v>187</v>
      </c>
    </row>
    <row r="2594" spans="1:4" ht="16" x14ac:dyDescent="0.2">
      <c r="A2594" s="3" t="s">
        <v>51</v>
      </c>
      <c r="B2594" s="3" t="s">
        <v>400</v>
      </c>
      <c r="C2594" s="3">
        <v>8.4199999999999997E-2</v>
      </c>
      <c r="D2594" s="4">
        <v>28557</v>
      </c>
    </row>
    <row r="2595" spans="1:4" ht="16" x14ac:dyDescent="0.2">
      <c r="A2595" s="3" t="s">
        <v>51</v>
      </c>
      <c r="B2595" s="3" t="s">
        <v>411</v>
      </c>
      <c r="C2595" s="3">
        <v>8.6199999999999999E-2</v>
      </c>
      <c r="D2595" s="4">
        <v>77584</v>
      </c>
    </row>
    <row r="2596" spans="1:4" ht="16" x14ac:dyDescent="0.2">
      <c r="A2596" s="3" t="s">
        <v>51</v>
      </c>
      <c r="B2596" s="3" t="s">
        <v>425</v>
      </c>
      <c r="C2596" s="3"/>
      <c r="D2596" s="4">
        <v>61655</v>
      </c>
    </row>
    <row r="2597" spans="1:4" ht="16" x14ac:dyDescent="0.2">
      <c r="A2597" s="3" t="s">
        <v>51</v>
      </c>
      <c r="B2597" s="3" t="s">
        <v>238</v>
      </c>
      <c r="C2597" s="3"/>
      <c r="D2597" s="3">
        <v>73</v>
      </c>
    </row>
    <row r="2598" spans="1:4" ht="16" x14ac:dyDescent="0.2">
      <c r="A2598" s="3" t="s">
        <v>555</v>
      </c>
      <c r="B2598" s="3" t="s">
        <v>69</v>
      </c>
      <c r="C2598" s="3">
        <v>8.0000000000000004E-4</v>
      </c>
      <c r="D2598" s="4">
        <v>3000</v>
      </c>
    </row>
    <row r="2599" spans="1:4" ht="16" x14ac:dyDescent="0.2">
      <c r="A2599" s="3" t="s">
        <v>555</v>
      </c>
      <c r="B2599" s="3" t="s">
        <v>421</v>
      </c>
      <c r="C2599" s="3">
        <v>1.6E-2</v>
      </c>
      <c r="D2599" s="3">
        <v>279</v>
      </c>
    </row>
    <row r="2600" spans="1:4" ht="16" x14ac:dyDescent="0.2">
      <c r="A2600" s="3" t="s">
        <v>555</v>
      </c>
      <c r="B2600" s="3" t="s">
        <v>423</v>
      </c>
      <c r="C2600" s="3">
        <v>3.4000000000000002E-2</v>
      </c>
      <c r="D2600" s="3">
        <v>553</v>
      </c>
    </row>
    <row r="2601" spans="1:4" ht="16" x14ac:dyDescent="0.2">
      <c r="A2601" s="3" t="s">
        <v>555</v>
      </c>
      <c r="B2601" s="3" t="s">
        <v>424</v>
      </c>
      <c r="C2601" s="3">
        <v>0.04</v>
      </c>
      <c r="D2601" s="3">
        <v>273</v>
      </c>
    </row>
    <row r="2602" spans="1:4" ht="16" x14ac:dyDescent="0.2">
      <c r="A2602" s="3" t="s">
        <v>555</v>
      </c>
      <c r="B2602" s="3" t="s">
        <v>84</v>
      </c>
      <c r="C2602" s="3">
        <v>4.4999999999999998E-2</v>
      </c>
      <c r="D2602" s="3">
        <v>220</v>
      </c>
    </row>
    <row r="2603" spans="1:4" ht="16" x14ac:dyDescent="0.2">
      <c r="A2603" s="3" t="s">
        <v>555</v>
      </c>
      <c r="B2603" s="3" t="s">
        <v>422</v>
      </c>
      <c r="C2603" s="3">
        <v>6.7000000000000004E-2</v>
      </c>
      <c r="D2603" s="3">
        <v>564</v>
      </c>
    </row>
    <row r="2604" spans="1:4" ht="16" x14ac:dyDescent="0.2">
      <c r="A2604" s="3" t="s">
        <v>556</v>
      </c>
      <c r="B2604" s="3" t="s">
        <v>411</v>
      </c>
      <c r="C2604" s="3">
        <v>1E-4</v>
      </c>
      <c r="D2604" s="4">
        <v>77584</v>
      </c>
    </row>
    <row r="2605" spans="1:4" ht="16" x14ac:dyDescent="0.2">
      <c r="A2605" s="3" t="s">
        <v>556</v>
      </c>
      <c r="B2605" s="3" t="s">
        <v>399</v>
      </c>
      <c r="C2605" s="3">
        <v>2.0000000000000001E-4</v>
      </c>
      <c r="D2605" s="4">
        <v>99672</v>
      </c>
    </row>
    <row r="2606" spans="1:4" ht="16" x14ac:dyDescent="0.2">
      <c r="A2606" s="3" t="s">
        <v>556</v>
      </c>
      <c r="B2606" s="3" t="s">
        <v>229</v>
      </c>
      <c r="C2606" s="3">
        <v>2.0000000000000001E-4</v>
      </c>
      <c r="D2606" s="4">
        <v>43540</v>
      </c>
    </row>
    <row r="2607" spans="1:4" ht="16" x14ac:dyDescent="0.2">
      <c r="A2607" s="3" t="s">
        <v>556</v>
      </c>
      <c r="B2607" s="3" t="s">
        <v>230</v>
      </c>
      <c r="C2607" s="3">
        <v>2.9999999999999997E-4</v>
      </c>
      <c r="D2607" s="4">
        <v>1772</v>
      </c>
    </row>
    <row r="2608" spans="1:4" ht="16" x14ac:dyDescent="0.2">
      <c r="A2608" s="3" t="s">
        <v>556</v>
      </c>
      <c r="B2608" s="3" t="s">
        <v>412</v>
      </c>
      <c r="C2608" s="3">
        <v>5.0000000000000001E-4</v>
      </c>
      <c r="D2608" s="4">
        <v>24582</v>
      </c>
    </row>
    <row r="2609" spans="1:4" ht="16" x14ac:dyDescent="0.2">
      <c r="A2609" s="3" t="s">
        <v>556</v>
      </c>
      <c r="B2609" s="3" t="s">
        <v>398</v>
      </c>
      <c r="C2609" s="3">
        <v>6.9999999999999999E-4</v>
      </c>
      <c r="D2609" s="4">
        <v>50614</v>
      </c>
    </row>
    <row r="2610" spans="1:4" ht="16" x14ac:dyDescent="0.2">
      <c r="A2610" s="3" t="s">
        <v>556</v>
      </c>
      <c r="B2610" s="3" t="s">
        <v>405</v>
      </c>
      <c r="C2610" s="3">
        <v>1.2999999999999999E-3</v>
      </c>
      <c r="D2610" s="4">
        <v>185391</v>
      </c>
    </row>
    <row r="2611" spans="1:4" ht="16" x14ac:dyDescent="0.2">
      <c r="A2611" s="3" t="s">
        <v>556</v>
      </c>
      <c r="B2611" s="3" t="s">
        <v>403</v>
      </c>
      <c r="C2611" s="3">
        <v>1.9E-3</v>
      </c>
      <c r="D2611" s="4">
        <v>27978</v>
      </c>
    </row>
    <row r="2612" spans="1:4" ht="32" x14ac:dyDescent="0.2">
      <c r="A2612" s="3" t="s">
        <v>556</v>
      </c>
      <c r="B2612" s="3" t="s">
        <v>228</v>
      </c>
      <c r="C2612" s="3">
        <v>2.8999999999999998E-3</v>
      </c>
      <c r="D2612" s="4">
        <v>11499</v>
      </c>
    </row>
    <row r="2613" spans="1:4" ht="16" x14ac:dyDescent="0.2">
      <c r="A2613" s="3" t="s">
        <v>556</v>
      </c>
      <c r="B2613" s="3" t="s">
        <v>190</v>
      </c>
      <c r="C2613" s="3">
        <v>3.0000000000000001E-3</v>
      </c>
      <c r="D2613" s="3">
        <v>307</v>
      </c>
    </row>
    <row r="2614" spans="1:4" ht="16" x14ac:dyDescent="0.2">
      <c r="A2614" s="3" t="s">
        <v>556</v>
      </c>
      <c r="B2614" s="3" t="s">
        <v>420</v>
      </c>
      <c r="C2614" s="3">
        <v>3.0000000000000001E-3</v>
      </c>
      <c r="D2614" s="3">
        <v>194</v>
      </c>
    </row>
    <row r="2615" spans="1:4" ht="16" x14ac:dyDescent="0.2">
      <c r="A2615" s="3" t="s">
        <v>556</v>
      </c>
      <c r="B2615" s="3" t="s">
        <v>414</v>
      </c>
      <c r="C2615" s="3">
        <v>4.0000000000000001E-3</v>
      </c>
      <c r="D2615" s="3">
        <v>116</v>
      </c>
    </row>
    <row r="2616" spans="1:4" ht="16" x14ac:dyDescent="0.2">
      <c r="A2616" s="3" t="s">
        <v>556</v>
      </c>
      <c r="B2616" s="3" t="s">
        <v>407</v>
      </c>
      <c r="C2616" s="3">
        <v>5.0000000000000001E-3</v>
      </c>
      <c r="D2616" s="3">
        <v>100</v>
      </c>
    </row>
    <row r="2617" spans="1:4" ht="16" x14ac:dyDescent="0.2">
      <c r="A2617" s="3" t="s">
        <v>556</v>
      </c>
      <c r="B2617" s="3" t="s">
        <v>82</v>
      </c>
      <c r="C2617" s="3">
        <v>5.0000000000000001E-3</v>
      </c>
      <c r="D2617" s="3">
        <v>101</v>
      </c>
    </row>
    <row r="2618" spans="1:4" ht="16" x14ac:dyDescent="0.2">
      <c r="A2618" s="3" t="s">
        <v>556</v>
      </c>
      <c r="B2618" s="3" t="s">
        <v>232</v>
      </c>
      <c r="C2618" s="3">
        <v>7.0000000000000001E-3</v>
      </c>
      <c r="D2618" s="4">
        <v>1376</v>
      </c>
    </row>
    <row r="2619" spans="1:4" ht="16" x14ac:dyDescent="0.2">
      <c r="A2619" s="3" t="s">
        <v>556</v>
      </c>
      <c r="B2619" s="3" t="s">
        <v>413</v>
      </c>
      <c r="C2619" s="3">
        <v>9.2999999999999992E-3</v>
      </c>
      <c r="D2619" s="4">
        <v>35791</v>
      </c>
    </row>
    <row r="2620" spans="1:4" ht="32" x14ac:dyDescent="0.2">
      <c r="A2620" s="3" t="s">
        <v>556</v>
      </c>
      <c r="B2620" s="3" t="s">
        <v>234</v>
      </c>
      <c r="C2620" s="3">
        <v>0.01</v>
      </c>
      <c r="D2620" s="4">
        <v>5926</v>
      </c>
    </row>
    <row r="2621" spans="1:4" ht="16" x14ac:dyDescent="0.2">
      <c r="A2621" s="3" t="s">
        <v>556</v>
      </c>
      <c r="B2621" s="3" t="s">
        <v>408</v>
      </c>
      <c r="C2621" s="3">
        <v>1.06E-2</v>
      </c>
      <c r="D2621" s="4">
        <v>261235</v>
      </c>
    </row>
    <row r="2622" spans="1:4" ht="16" x14ac:dyDescent="0.2">
      <c r="A2622" s="3" t="s">
        <v>556</v>
      </c>
      <c r="B2622" s="3" t="s">
        <v>416</v>
      </c>
      <c r="C2622" s="3">
        <v>1.09E-2</v>
      </c>
      <c r="D2622" s="4">
        <v>1242890</v>
      </c>
    </row>
    <row r="2623" spans="1:4" ht="16" x14ac:dyDescent="0.2">
      <c r="A2623" s="3" t="s">
        <v>556</v>
      </c>
      <c r="B2623" s="3" t="s">
        <v>85</v>
      </c>
      <c r="C2623" s="3">
        <v>1.0999999999999999E-2</v>
      </c>
      <c r="D2623" s="3">
        <v>268</v>
      </c>
    </row>
    <row r="2624" spans="1:4" ht="32" x14ac:dyDescent="0.2">
      <c r="A2624" s="3" t="s">
        <v>556</v>
      </c>
      <c r="B2624" s="3" t="s">
        <v>406</v>
      </c>
      <c r="C2624" s="3">
        <v>1.0999999999999999E-2</v>
      </c>
      <c r="D2624" s="4">
        <v>1058</v>
      </c>
    </row>
    <row r="2625" spans="1:4" ht="16" x14ac:dyDescent="0.2">
      <c r="A2625" s="3" t="s">
        <v>556</v>
      </c>
      <c r="B2625" s="3" t="s">
        <v>226</v>
      </c>
      <c r="C2625" s="3">
        <v>1.2E-2</v>
      </c>
      <c r="D2625" s="3">
        <v>194</v>
      </c>
    </row>
    <row r="2626" spans="1:4" ht="16" x14ac:dyDescent="0.2">
      <c r="A2626" s="3" t="s">
        <v>556</v>
      </c>
      <c r="B2626" s="3" t="s">
        <v>417</v>
      </c>
      <c r="C2626" s="3">
        <v>1.2500000000000001E-2</v>
      </c>
      <c r="D2626" s="4">
        <v>1070</v>
      </c>
    </row>
    <row r="2627" spans="1:4" ht="32" x14ac:dyDescent="0.2">
      <c r="A2627" s="3" t="s">
        <v>556</v>
      </c>
      <c r="B2627" s="3" t="s">
        <v>415</v>
      </c>
      <c r="C2627" s="3">
        <v>1.2999999999999999E-2</v>
      </c>
      <c r="D2627" s="4">
        <v>3830</v>
      </c>
    </row>
    <row r="2628" spans="1:4" ht="32" x14ac:dyDescent="0.2">
      <c r="A2628" s="3" t="s">
        <v>556</v>
      </c>
      <c r="B2628" s="3" t="s">
        <v>233</v>
      </c>
      <c r="C2628" s="3">
        <v>1.3299999999999999E-2</v>
      </c>
      <c r="D2628" s="4">
        <v>146714</v>
      </c>
    </row>
    <row r="2629" spans="1:4" ht="16" x14ac:dyDescent="0.2">
      <c r="A2629" s="3" t="s">
        <v>556</v>
      </c>
      <c r="B2629" s="3" t="s">
        <v>231</v>
      </c>
      <c r="C2629" s="3">
        <v>1.35E-2</v>
      </c>
      <c r="D2629" s="3">
        <v>222</v>
      </c>
    </row>
    <row r="2630" spans="1:4" ht="16" x14ac:dyDescent="0.2">
      <c r="A2630" s="3" t="s">
        <v>556</v>
      </c>
      <c r="B2630" s="3" t="s">
        <v>227</v>
      </c>
      <c r="C2630" s="3">
        <v>1.4E-2</v>
      </c>
      <c r="D2630" s="3">
        <v>141</v>
      </c>
    </row>
    <row r="2631" spans="1:4" ht="16" x14ac:dyDescent="0.2">
      <c r="A2631" s="3" t="s">
        <v>556</v>
      </c>
      <c r="B2631" s="3" t="s">
        <v>86</v>
      </c>
      <c r="C2631" s="3">
        <v>1.4E-2</v>
      </c>
      <c r="D2631" s="3">
        <v>496</v>
      </c>
    </row>
    <row r="2632" spans="1:4" ht="16" x14ac:dyDescent="0.2">
      <c r="A2632" s="3" t="s">
        <v>556</v>
      </c>
      <c r="B2632" s="3" t="s">
        <v>87</v>
      </c>
      <c r="C2632" s="3">
        <v>1.4999999999999999E-2</v>
      </c>
      <c r="D2632" s="3">
        <v>339</v>
      </c>
    </row>
    <row r="2633" spans="1:4" ht="16" x14ac:dyDescent="0.2">
      <c r="A2633" s="3" t="s">
        <v>556</v>
      </c>
      <c r="B2633" s="3" t="s">
        <v>235</v>
      </c>
      <c r="C2633" s="3">
        <v>1.5299999999999999E-2</v>
      </c>
      <c r="D2633" s="4">
        <v>1999</v>
      </c>
    </row>
    <row r="2634" spans="1:4" ht="16" x14ac:dyDescent="0.2">
      <c r="A2634" s="3" t="s">
        <v>556</v>
      </c>
      <c r="B2634" s="3" t="s">
        <v>84</v>
      </c>
      <c r="C2634" s="3">
        <v>1.6E-2</v>
      </c>
      <c r="D2634" s="3">
        <v>220</v>
      </c>
    </row>
    <row r="2635" spans="1:4" ht="16" x14ac:dyDescent="0.2">
      <c r="A2635" s="3" t="s">
        <v>556</v>
      </c>
      <c r="B2635" s="3" t="s">
        <v>419</v>
      </c>
      <c r="C2635" s="3">
        <v>1.9E-2</v>
      </c>
      <c r="D2635" s="3">
        <v>558</v>
      </c>
    </row>
    <row r="2636" spans="1:4" ht="32" x14ac:dyDescent="0.2">
      <c r="A2636" s="3" t="s">
        <v>556</v>
      </c>
      <c r="B2636" s="3" t="s">
        <v>409</v>
      </c>
      <c r="C2636" s="3">
        <v>2.0500000000000001E-2</v>
      </c>
      <c r="D2636" s="4">
        <v>70890</v>
      </c>
    </row>
    <row r="2637" spans="1:4" ht="16" x14ac:dyDescent="0.2">
      <c r="A2637" s="3" t="s">
        <v>556</v>
      </c>
      <c r="B2637" s="3" t="s">
        <v>410</v>
      </c>
      <c r="C2637" s="3">
        <v>2.0899999999999998E-2</v>
      </c>
      <c r="D2637" s="4">
        <v>115374</v>
      </c>
    </row>
    <row r="2638" spans="1:4" ht="16" x14ac:dyDescent="0.2">
      <c r="A2638" s="3" t="s">
        <v>556</v>
      </c>
      <c r="B2638" s="3" t="s">
        <v>89</v>
      </c>
      <c r="C2638" s="3">
        <v>2.1000000000000001E-2</v>
      </c>
      <c r="D2638" s="3">
        <v>193</v>
      </c>
    </row>
    <row r="2639" spans="1:4" ht="16" x14ac:dyDescent="0.2">
      <c r="A2639" s="3" t="s">
        <v>556</v>
      </c>
      <c r="B2639" s="3" t="s">
        <v>418</v>
      </c>
      <c r="C2639" s="3">
        <v>2.3E-2</v>
      </c>
      <c r="D2639" s="3">
        <v>177</v>
      </c>
    </row>
    <row r="2640" spans="1:4" ht="16" x14ac:dyDescent="0.2">
      <c r="A2640" s="3" t="s">
        <v>556</v>
      </c>
      <c r="B2640" s="3" t="s">
        <v>236</v>
      </c>
      <c r="C2640" s="3">
        <v>2.3E-2</v>
      </c>
      <c r="D2640" s="4">
        <v>14339</v>
      </c>
    </row>
    <row r="2641" spans="1:4" ht="16" x14ac:dyDescent="0.2">
      <c r="A2641" s="3" t="s">
        <v>556</v>
      </c>
      <c r="B2641" s="3" t="s">
        <v>404</v>
      </c>
      <c r="C2641" s="3">
        <v>3.2599999999999997E-2</v>
      </c>
      <c r="D2641" s="4">
        <v>416581</v>
      </c>
    </row>
    <row r="2642" spans="1:4" ht="32" x14ac:dyDescent="0.2">
      <c r="A2642" s="3" t="s">
        <v>556</v>
      </c>
      <c r="B2642" s="3" t="s">
        <v>401</v>
      </c>
      <c r="C2642" s="3">
        <v>3.3000000000000002E-2</v>
      </c>
      <c r="D2642" s="3">
        <v>261</v>
      </c>
    </row>
    <row r="2643" spans="1:4" ht="16" x14ac:dyDescent="0.2">
      <c r="A2643" s="3" t="s">
        <v>556</v>
      </c>
      <c r="B2643" s="3" t="s">
        <v>189</v>
      </c>
      <c r="C2643" s="3">
        <v>3.5000000000000003E-2</v>
      </c>
      <c r="D2643" s="3">
        <v>187</v>
      </c>
    </row>
    <row r="2644" spans="1:4" ht="16" x14ac:dyDescent="0.2">
      <c r="A2644" s="3" t="s">
        <v>556</v>
      </c>
      <c r="B2644" s="3" t="s">
        <v>402</v>
      </c>
      <c r="C2644" s="3">
        <v>3.61E-2</v>
      </c>
      <c r="D2644" s="4">
        <v>33328</v>
      </c>
    </row>
    <row r="2645" spans="1:4" ht="16" x14ac:dyDescent="0.2">
      <c r="A2645" s="3" t="s">
        <v>556</v>
      </c>
      <c r="B2645" s="3" t="s">
        <v>237</v>
      </c>
      <c r="C2645" s="3">
        <v>3.6999999999999998E-2</v>
      </c>
      <c r="D2645" s="4">
        <v>2411</v>
      </c>
    </row>
    <row r="2646" spans="1:4" ht="16" x14ac:dyDescent="0.2">
      <c r="A2646" s="3" t="s">
        <v>556</v>
      </c>
      <c r="B2646" s="3" t="s">
        <v>400</v>
      </c>
      <c r="C2646" s="3">
        <v>3.7900000000000003E-2</v>
      </c>
      <c r="D2646" s="4">
        <v>28557</v>
      </c>
    </row>
    <row r="2647" spans="1:4" ht="16" x14ac:dyDescent="0.2">
      <c r="A2647" s="3" t="s">
        <v>556</v>
      </c>
      <c r="B2647" s="3" t="s">
        <v>425</v>
      </c>
      <c r="C2647" s="3"/>
      <c r="D2647" s="4">
        <v>61655</v>
      </c>
    </row>
    <row r="2648" spans="1:4" ht="16" x14ac:dyDescent="0.2">
      <c r="A2648" s="3" t="s">
        <v>556</v>
      </c>
      <c r="B2648" s="3" t="s">
        <v>238</v>
      </c>
      <c r="C2648" s="3"/>
      <c r="D2648" s="3">
        <v>73</v>
      </c>
    </row>
    <row r="2649" spans="1:4" ht="16" x14ac:dyDescent="0.2">
      <c r="A2649" s="3" t="s">
        <v>557</v>
      </c>
      <c r="B2649" s="3" t="s">
        <v>69</v>
      </c>
      <c r="C2649" s="3">
        <v>2.0000000000000001E-4</v>
      </c>
      <c r="D2649" s="4">
        <v>3000</v>
      </c>
    </row>
    <row r="2650" spans="1:4" ht="16" x14ac:dyDescent="0.2">
      <c r="A2650" s="3" t="s">
        <v>557</v>
      </c>
      <c r="B2650" s="3" t="s">
        <v>421</v>
      </c>
      <c r="C2650" s="3">
        <v>7.0000000000000001E-3</v>
      </c>
      <c r="D2650" s="3">
        <v>279</v>
      </c>
    </row>
    <row r="2651" spans="1:4" ht="16" x14ac:dyDescent="0.2">
      <c r="A2651" s="3" t="s">
        <v>557</v>
      </c>
      <c r="B2651" s="3" t="s">
        <v>424</v>
      </c>
      <c r="C2651" s="3">
        <v>1.0999999999999999E-2</v>
      </c>
      <c r="D2651" s="3">
        <v>273</v>
      </c>
    </row>
    <row r="2652" spans="1:4" ht="16" x14ac:dyDescent="0.2">
      <c r="A2652" s="3" t="s">
        <v>557</v>
      </c>
      <c r="B2652" s="3" t="s">
        <v>423</v>
      </c>
      <c r="C2652" s="3">
        <v>1.2999999999999999E-2</v>
      </c>
      <c r="D2652" s="3">
        <v>553</v>
      </c>
    </row>
    <row r="2653" spans="1:4" ht="16" x14ac:dyDescent="0.2">
      <c r="A2653" s="3" t="s">
        <v>557</v>
      </c>
      <c r="B2653" s="3" t="s">
        <v>84</v>
      </c>
      <c r="C2653" s="3">
        <v>1.6E-2</v>
      </c>
      <c r="D2653" s="3">
        <v>220</v>
      </c>
    </row>
    <row r="2654" spans="1:4" ht="16" x14ac:dyDescent="0.2">
      <c r="A2654" s="3" t="s">
        <v>557</v>
      </c>
      <c r="B2654" s="3" t="s">
        <v>422</v>
      </c>
      <c r="C2654" s="3">
        <v>3.5000000000000003E-2</v>
      </c>
      <c r="D2654" s="3">
        <v>564</v>
      </c>
    </row>
    <row r="2655" spans="1:4" ht="16" x14ac:dyDescent="0.2">
      <c r="A2655" s="3" t="s">
        <v>52</v>
      </c>
      <c r="B2655" s="3" t="s">
        <v>416</v>
      </c>
      <c r="C2655" s="3">
        <v>1E-4</v>
      </c>
      <c r="D2655" s="4">
        <v>1242890</v>
      </c>
    </row>
    <row r="2656" spans="1:4" ht="16" x14ac:dyDescent="0.2">
      <c r="A2656" s="3" t="s">
        <v>52</v>
      </c>
      <c r="B2656" s="3" t="s">
        <v>398</v>
      </c>
      <c r="C2656" s="3">
        <v>1E-4</v>
      </c>
      <c r="D2656" s="4">
        <v>50614</v>
      </c>
    </row>
    <row r="2657" spans="1:4" ht="32" x14ac:dyDescent="0.2">
      <c r="A2657" s="3" t="s">
        <v>52</v>
      </c>
      <c r="B2657" s="3" t="s">
        <v>228</v>
      </c>
      <c r="C2657" s="3">
        <v>1E-4</v>
      </c>
      <c r="D2657" s="4">
        <v>11499</v>
      </c>
    </row>
    <row r="2658" spans="1:4" ht="32" x14ac:dyDescent="0.2">
      <c r="A2658" s="3" t="s">
        <v>52</v>
      </c>
      <c r="B2658" s="3" t="s">
        <v>409</v>
      </c>
      <c r="C2658" s="3">
        <v>1E-4</v>
      </c>
      <c r="D2658" s="4">
        <v>70890</v>
      </c>
    </row>
    <row r="2659" spans="1:4" ht="32" x14ac:dyDescent="0.2">
      <c r="A2659" s="3" t="s">
        <v>52</v>
      </c>
      <c r="B2659" s="3" t="s">
        <v>415</v>
      </c>
      <c r="C2659" s="3">
        <v>4.0000000000000002E-4</v>
      </c>
      <c r="D2659" s="4">
        <v>3830</v>
      </c>
    </row>
    <row r="2660" spans="1:4" ht="16" x14ac:dyDescent="0.2">
      <c r="A2660" s="3" t="s">
        <v>52</v>
      </c>
      <c r="B2660" s="3" t="s">
        <v>413</v>
      </c>
      <c r="C2660" s="3">
        <v>5.9999999999999995E-4</v>
      </c>
      <c r="D2660" s="4">
        <v>35791</v>
      </c>
    </row>
    <row r="2661" spans="1:4" ht="32" x14ac:dyDescent="0.2">
      <c r="A2661" s="3" t="s">
        <v>52</v>
      </c>
      <c r="B2661" s="3" t="s">
        <v>234</v>
      </c>
      <c r="C2661" s="3">
        <v>1E-3</v>
      </c>
      <c r="D2661" s="4">
        <v>5926</v>
      </c>
    </row>
    <row r="2662" spans="1:4" ht="16" x14ac:dyDescent="0.2">
      <c r="A2662" s="3" t="s">
        <v>52</v>
      </c>
      <c r="B2662" s="3" t="s">
        <v>86</v>
      </c>
      <c r="C2662" s="3">
        <v>1E-3</v>
      </c>
      <c r="D2662" s="3">
        <v>496</v>
      </c>
    </row>
    <row r="2663" spans="1:4" ht="16" x14ac:dyDescent="0.2">
      <c r="A2663" s="3" t="s">
        <v>52</v>
      </c>
      <c r="B2663" s="3" t="s">
        <v>85</v>
      </c>
      <c r="C2663" s="3">
        <v>2E-3</v>
      </c>
      <c r="D2663" s="3">
        <v>268</v>
      </c>
    </row>
    <row r="2664" spans="1:4" ht="16" x14ac:dyDescent="0.2">
      <c r="A2664" s="3" t="s">
        <v>52</v>
      </c>
      <c r="B2664" s="3" t="s">
        <v>424</v>
      </c>
      <c r="C2664" s="3">
        <v>2E-3</v>
      </c>
      <c r="D2664" s="3">
        <v>273</v>
      </c>
    </row>
    <row r="2665" spans="1:4" ht="16" x14ac:dyDescent="0.2">
      <c r="A2665" s="3" t="s">
        <v>52</v>
      </c>
      <c r="B2665" s="3" t="s">
        <v>418</v>
      </c>
      <c r="C2665" s="3">
        <v>3.0000000000000001E-3</v>
      </c>
      <c r="D2665" s="3">
        <v>177</v>
      </c>
    </row>
    <row r="2666" spans="1:4" ht="32" x14ac:dyDescent="0.2">
      <c r="A2666" s="3" t="s">
        <v>52</v>
      </c>
      <c r="B2666" s="3" t="s">
        <v>406</v>
      </c>
      <c r="C2666" s="3">
        <v>3.0000000000000001E-3</v>
      </c>
      <c r="D2666" s="4">
        <v>1058</v>
      </c>
    </row>
    <row r="2667" spans="1:4" ht="16" x14ac:dyDescent="0.2">
      <c r="A2667" s="3" t="s">
        <v>52</v>
      </c>
      <c r="B2667" s="3" t="s">
        <v>408</v>
      </c>
      <c r="C2667" s="3">
        <v>3.3E-3</v>
      </c>
      <c r="D2667" s="4">
        <v>261235</v>
      </c>
    </row>
    <row r="2668" spans="1:4" ht="16" x14ac:dyDescent="0.2">
      <c r="A2668" s="3" t="s">
        <v>52</v>
      </c>
      <c r="B2668" s="3" t="s">
        <v>423</v>
      </c>
      <c r="C2668" s="3">
        <v>4.0000000000000001E-3</v>
      </c>
      <c r="D2668" s="3">
        <v>553</v>
      </c>
    </row>
    <row r="2669" spans="1:4" ht="32" x14ac:dyDescent="0.2">
      <c r="A2669" s="3" t="s">
        <v>52</v>
      </c>
      <c r="B2669" s="3" t="s">
        <v>233</v>
      </c>
      <c r="C2669" s="3">
        <v>4.0000000000000001E-3</v>
      </c>
      <c r="D2669" s="4">
        <v>146714</v>
      </c>
    </row>
    <row r="2670" spans="1:4" ht="16" x14ac:dyDescent="0.2">
      <c r="A2670" s="3" t="s">
        <v>52</v>
      </c>
      <c r="B2670" s="3" t="s">
        <v>227</v>
      </c>
      <c r="C2670" s="3">
        <v>4.0000000000000001E-3</v>
      </c>
      <c r="D2670" s="3">
        <v>141</v>
      </c>
    </row>
    <row r="2671" spans="1:4" ht="16" x14ac:dyDescent="0.2">
      <c r="A2671" s="3" t="s">
        <v>52</v>
      </c>
      <c r="B2671" s="3" t="s">
        <v>421</v>
      </c>
      <c r="C2671" s="3">
        <v>4.0000000000000001E-3</v>
      </c>
      <c r="D2671" s="3">
        <v>279</v>
      </c>
    </row>
    <row r="2672" spans="1:4" ht="16" x14ac:dyDescent="0.2">
      <c r="A2672" s="3" t="s">
        <v>52</v>
      </c>
      <c r="B2672" s="3" t="s">
        <v>226</v>
      </c>
      <c r="C2672" s="3">
        <v>5.0000000000000001E-3</v>
      </c>
      <c r="D2672" s="3">
        <v>194</v>
      </c>
    </row>
    <row r="2673" spans="1:4" ht="16" x14ac:dyDescent="0.2">
      <c r="A2673" s="3" t="s">
        <v>52</v>
      </c>
      <c r="B2673" s="3" t="s">
        <v>235</v>
      </c>
      <c r="C2673" s="3">
        <v>6.0000000000000001E-3</v>
      </c>
      <c r="D2673" s="4">
        <v>1999</v>
      </c>
    </row>
    <row r="2674" spans="1:4" ht="16" x14ac:dyDescent="0.2">
      <c r="A2674" s="3" t="s">
        <v>52</v>
      </c>
      <c r="B2674" s="3" t="s">
        <v>402</v>
      </c>
      <c r="C2674" s="3">
        <v>7.0000000000000001E-3</v>
      </c>
      <c r="D2674" s="4">
        <v>33328</v>
      </c>
    </row>
    <row r="2675" spans="1:4" ht="16" x14ac:dyDescent="0.2">
      <c r="A2675" s="3" t="s">
        <v>52</v>
      </c>
      <c r="B2675" s="3" t="s">
        <v>410</v>
      </c>
      <c r="C2675" s="3">
        <v>8.9999999999999993E-3</v>
      </c>
      <c r="D2675" s="4">
        <v>115374</v>
      </c>
    </row>
    <row r="2676" spans="1:4" ht="32" x14ac:dyDescent="0.2">
      <c r="A2676" s="3" t="s">
        <v>52</v>
      </c>
      <c r="B2676" s="3" t="s">
        <v>401</v>
      </c>
      <c r="C2676" s="3">
        <v>0.01</v>
      </c>
      <c r="D2676" s="3">
        <v>261</v>
      </c>
    </row>
    <row r="2677" spans="1:4" ht="16" x14ac:dyDescent="0.2">
      <c r="A2677" s="3" t="s">
        <v>52</v>
      </c>
      <c r="B2677" s="3" t="s">
        <v>236</v>
      </c>
      <c r="C2677" s="3">
        <v>0.01</v>
      </c>
      <c r="D2677" s="4">
        <v>14339</v>
      </c>
    </row>
    <row r="2678" spans="1:4" ht="16" x14ac:dyDescent="0.2">
      <c r="A2678" s="3" t="s">
        <v>52</v>
      </c>
      <c r="B2678" s="3" t="s">
        <v>400</v>
      </c>
      <c r="C2678" s="3">
        <v>1.14E-2</v>
      </c>
      <c r="D2678" s="4">
        <v>28557</v>
      </c>
    </row>
    <row r="2679" spans="1:4" ht="16" x14ac:dyDescent="0.2">
      <c r="A2679" s="3" t="s">
        <v>52</v>
      </c>
      <c r="B2679" s="3" t="s">
        <v>422</v>
      </c>
      <c r="C2679" s="3">
        <v>1.2E-2</v>
      </c>
      <c r="D2679" s="3">
        <v>564</v>
      </c>
    </row>
    <row r="2680" spans="1:4" ht="16" x14ac:dyDescent="0.2">
      <c r="A2680" s="3" t="s">
        <v>52</v>
      </c>
      <c r="B2680" s="3" t="s">
        <v>237</v>
      </c>
      <c r="C2680" s="3">
        <v>1.3100000000000001E-2</v>
      </c>
      <c r="D2680" s="4">
        <v>2411</v>
      </c>
    </row>
    <row r="2681" spans="1:4" ht="16" x14ac:dyDescent="0.2">
      <c r="A2681" s="3" t="s">
        <v>52</v>
      </c>
      <c r="B2681" s="3" t="s">
        <v>404</v>
      </c>
      <c r="C2681" s="3">
        <v>1.3899999999999999E-2</v>
      </c>
      <c r="D2681" s="4">
        <v>416581</v>
      </c>
    </row>
    <row r="2682" spans="1:4" ht="16" x14ac:dyDescent="0.2">
      <c r="A2682" s="3" t="s">
        <v>52</v>
      </c>
      <c r="B2682" s="3" t="s">
        <v>189</v>
      </c>
      <c r="C2682" s="3">
        <v>1.4E-2</v>
      </c>
      <c r="D2682" s="3">
        <v>187</v>
      </c>
    </row>
    <row r="2683" spans="1:4" ht="16" x14ac:dyDescent="0.2">
      <c r="A2683" s="3" t="s">
        <v>52</v>
      </c>
      <c r="B2683" s="3" t="s">
        <v>89</v>
      </c>
      <c r="C2683" s="3">
        <v>1.7999999999999999E-2</v>
      </c>
      <c r="D2683" s="3">
        <v>193</v>
      </c>
    </row>
    <row r="2684" spans="1:4" ht="16" x14ac:dyDescent="0.2">
      <c r="A2684" s="3" t="s">
        <v>52</v>
      </c>
      <c r="B2684" s="3" t="s">
        <v>238</v>
      </c>
      <c r="C2684" s="3"/>
      <c r="D2684" s="3">
        <v>73</v>
      </c>
    </row>
    <row r="2685" spans="1:4" ht="16" x14ac:dyDescent="0.2">
      <c r="A2685" s="3" t="s">
        <v>53</v>
      </c>
      <c r="B2685" s="3" t="s">
        <v>400</v>
      </c>
      <c r="C2685" s="3">
        <v>2.9999999999999997E-4</v>
      </c>
      <c r="D2685" s="4">
        <v>28557</v>
      </c>
    </row>
    <row r="2686" spans="1:4" ht="16" x14ac:dyDescent="0.2">
      <c r="A2686" s="3" t="s">
        <v>53</v>
      </c>
      <c r="B2686" s="3" t="s">
        <v>404</v>
      </c>
      <c r="C2686" s="3">
        <v>2.9999999999999997E-4</v>
      </c>
      <c r="D2686" s="4">
        <v>416581</v>
      </c>
    </row>
    <row r="2687" spans="1:4" ht="16" x14ac:dyDescent="0.2">
      <c r="A2687" s="3" t="s">
        <v>53</v>
      </c>
      <c r="B2687" s="3" t="s">
        <v>398</v>
      </c>
      <c r="C2687" s="3">
        <v>2.9999999999999997E-4</v>
      </c>
      <c r="D2687" s="4">
        <v>50614</v>
      </c>
    </row>
    <row r="2688" spans="1:4" ht="16" x14ac:dyDescent="0.2">
      <c r="A2688" s="3" t="s">
        <v>53</v>
      </c>
      <c r="B2688" s="3" t="s">
        <v>403</v>
      </c>
      <c r="C2688" s="3">
        <v>2.9999999999999997E-4</v>
      </c>
      <c r="D2688" s="4">
        <v>27978</v>
      </c>
    </row>
    <row r="2689" spans="1:4" ht="16" x14ac:dyDescent="0.2">
      <c r="A2689" s="3" t="s">
        <v>53</v>
      </c>
      <c r="B2689" s="3" t="s">
        <v>237</v>
      </c>
      <c r="C2689" s="3">
        <v>4.0000000000000002E-4</v>
      </c>
      <c r="D2689" s="4">
        <v>2411</v>
      </c>
    </row>
    <row r="2690" spans="1:4" ht="16" x14ac:dyDescent="0.2">
      <c r="A2690" s="3" t="s">
        <v>53</v>
      </c>
      <c r="B2690" s="3" t="s">
        <v>402</v>
      </c>
      <c r="C2690" s="3">
        <v>4.0000000000000002E-4</v>
      </c>
      <c r="D2690" s="4">
        <v>33328</v>
      </c>
    </row>
    <row r="2691" spans="1:4" ht="16" x14ac:dyDescent="0.2">
      <c r="A2691" s="3" t="s">
        <v>53</v>
      </c>
      <c r="B2691" s="3" t="s">
        <v>413</v>
      </c>
      <c r="C2691" s="3">
        <v>8.9999999999999998E-4</v>
      </c>
      <c r="D2691" s="4">
        <v>35791</v>
      </c>
    </row>
    <row r="2692" spans="1:4" ht="32" x14ac:dyDescent="0.2">
      <c r="A2692" s="3" t="s">
        <v>53</v>
      </c>
      <c r="B2692" s="3" t="s">
        <v>415</v>
      </c>
      <c r="C2692" s="3">
        <v>1E-3</v>
      </c>
      <c r="D2692" s="4">
        <v>3830</v>
      </c>
    </row>
    <row r="2693" spans="1:4" ht="16" x14ac:dyDescent="0.2">
      <c r="A2693" s="3" t="s">
        <v>53</v>
      </c>
      <c r="B2693" s="3" t="s">
        <v>232</v>
      </c>
      <c r="C2693" s="3">
        <v>1E-3</v>
      </c>
      <c r="D2693" s="4">
        <v>1376</v>
      </c>
    </row>
    <row r="2694" spans="1:4" ht="16" x14ac:dyDescent="0.2">
      <c r="A2694" s="3" t="s">
        <v>53</v>
      </c>
      <c r="B2694" s="3" t="s">
        <v>236</v>
      </c>
      <c r="C2694" s="3">
        <v>1E-3</v>
      </c>
      <c r="D2694" s="4">
        <v>14339</v>
      </c>
    </row>
    <row r="2695" spans="1:4" ht="16" x14ac:dyDescent="0.2">
      <c r="A2695" s="3" t="s">
        <v>53</v>
      </c>
      <c r="B2695" s="3" t="s">
        <v>86</v>
      </c>
      <c r="C2695" s="3">
        <v>1E-3</v>
      </c>
      <c r="D2695" s="3">
        <v>496</v>
      </c>
    </row>
    <row r="2696" spans="1:4" ht="32" x14ac:dyDescent="0.2">
      <c r="A2696" s="3" t="s">
        <v>53</v>
      </c>
      <c r="B2696" s="3" t="s">
        <v>228</v>
      </c>
      <c r="C2696" s="3">
        <v>1.1000000000000001E-3</v>
      </c>
      <c r="D2696" s="4">
        <v>11499</v>
      </c>
    </row>
    <row r="2697" spans="1:4" ht="16" x14ac:dyDescent="0.2">
      <c r="A2697" s="3" t="s">
        <v>53</v>
      </c>
      <c r="B2697" s="3" t="s">
        <v>410</v>
      </c>
      <c r="C2697" s="3">
        <v>1.6999999999999999E-3</v>
      </c>
      <c r="D2697" s="4">
        <v>115374</v>
      </c>
    </row>
    <row r="2698" spans="1:4" ht="32" x14ac:dyDescent="0.2">
      <c r="A2698" s="3" t="s">
        <v>53</v>
      </c>
      <c r="B2698" s="3" t="s">
        <v>234</v>
      </c>
      <c r="C2698" s="3">
        <v>2E-3</v>
      </c>
      <c r="D2698" s="4">
        <v>5926</v>
      </c>
    </row>
    <row r="2699" spans="1:4" ht="16" x14ac:dyDescent="0.2">
      <c r="A2699" s="3" t="s">
        <v>53</v>
      </c>
      <c r="B2699" s="3" t="s">
        <v>84</v>
      </c>
      <c r="C2699" s="3">
        <v>2E-3</v>
      </c>
      <c r="D2699" s="3">
        <v>220</v>
      </c>
    </row>
    <row r="2700" spans="1:4" ht="16" x14ac:dyDescent="0.2">
      <c r="A2700" s="3" t="s">
        <v>53</v>
      </c>
      <c r="B2700" s="3" t="s">
        <v>416</v>
      </c>
      <c r="C2700" s="3">
        <v>2.5000000000000001E-3</v>
      </c>
      <c r="D2700" s="4">
        <v>1242890</v>
      </c>
    </row>
    <row r="2701" spans="1:4" ht="16" x14ac:dyDescent="0.2">
      <c r="A2701" s="3" t="s">
        <v>53</v>
      </c>
      <c r="B2701" s="3" t="s">
        <v>417</v>
      </c>
      <c r="C2701" s="3">
        <v>2.8999999999999998E-3</v>
      </c>
      <c r="D2701" s="4">
        <v>1070</v>
      </c>
    </row>
    <row r="2702" spans="1:4" ht="16" x14ac:dyDescent="0.2">
      <c r="A2702" s="3" t="s">
        <v>53</v>
      </c>
      <c r="B2702" s="3" t="s">
        <v>420</v>
      </c>
      <c r="C2702" s="3">
        <v>3.0000000000000001E-3</v>
      </c>
      <c r="D2702" s="3">
        <v>194</v>
      </c>
    </row>
    <row r="2703" spans="1:4" ht="16" x14ac:dyDescent="0.2">
      <c r="A2703" s="3" t="s">
        <v>53</v>
      </c>
      <c r="B2703" s="3" t="s">
        <v>235</v>
      </c>
      <c r="C2703" s="3">
        <v>3.3E-3</v>
      </c>
      <c r="D2703" s="4">
        <v>1999</v>
      </c>
    </row>
    <row r="2704" spans="1:4" ht="32" x14ac:dyDescent="0.2">
      <c r="A2704" s="3" t="s">
        <v>53</v>
      </c>
      <c r="B2704" s="3" t="s">
        <v>233</v>
      </c>
      <c r="C2704" s="3">
        <v>3.5999999999999999E-3</v>
      </c>
      <c r="D2704" s="4">
        <v>146714</v>
      </c>
    </row>
    <row r="2705" spans="1:4" ht="16" x14ac:dyDescent="0.2">
      <c r="A2705" s="3" t="s">
        <v>53</v>
      </c>
      <c r="B2705" s="3" t="s">
        <v>85</v>
      </c>
      <c r="C2705" s="3">
        <v>4.0000000000000001E-3</v>
      </c>
      <c r="D2705" s="3">
        <v>268</v>
      </c>
    </row>
    <row r="2706" spans="1:4" ht="16" x14ac:dyDescent="0.2">
      <c r="A2706" s="3" t="s">
        <v>53</v>
      </c>
      <c r="B2706" s="3" t="s">
        <v>419</v>
      </c>
      <c r="C2706" s="3">
        <v>4.0000000000000001E-3</v>
      </c>
      <c r="D2706" s="3">
        <v>558</v>
      </c>
    </row>
    <row r="2707" spans="1:4" ht="16" x14ac:dyDescent="0.2">
      <c r="A2707" s="3" t="s">
        <v>53</v>
      </c>
      <c r="B2707" s="3" t="s">
        <v>408</v>
      </c>
      <c r="C2707" s="3">
        <v>4.1000000000000003E-3</v>
      </c>
      <c r="D2707" s="4">
        <v>261235</v>
      </c>
    </row>
    <row r="2708" spans="1:4" ht="32" x14ac:dyDescent="0.2">
      <c r="A2708" s="3" t="s">
        <v>53</v>
      </c>
      <c r="B2708" s="3" t="s">
        <v>409</v>
      </c>
      <c r="C2708" s="3">
        <v>4.4999999999999997E-3</v>
      </c>
      <c r="D2708" s="4">
        <v>70890</v>
      </c>
    </row>
    <row r="2709" spans="1:4" ht="16" x14ac:dyDescent="0.2">
      <c r="A2709" s="3" t="s">
        <v>53</v>
      </c>
      <c r="B2709" s="3" t="s">
        <v>418</v>
      </c>
      <c r="C2709" s="3">
        <v>6.0000000000000001E-3</v>
      </c>
      <c r="D2709" s="3">
        <v>177</v>
      </c>
    </row>
    <row r="2710" spans="1:4" ht="32" x14ac:dyDescent="0.2">
      <c r="A2710" s="3" t="s">
        <v>53</v>
      </c>
      <c r="B2710" s="3" t="s">
        <v>406</v>
      </c>
      <c r="C2710" s="3">
        <v>7.0000000000000001E-3</v>
      </c>
      <c r="D2710" s="4">
        <v>1058</v>
      </c>
    </row>
    <row r="2711" spans="1:4" ht="16" x14ac:dyDescent="0.2">
      <c r="A2711" s="3" t="s">
        <v>53</v>
      </c>
      <c r="B2711" s="3" t="s">
        <v>414</v>
      </c>
      <c r="C2711" s="3">
        <v>8.9999999999999993E-3</v>
      </c>
      <c r="D2711" s="3">
        <v>116</v>
      </c>
    </row>
    <row r="2712" spans="1:4" ht="16" x14ac:dyDescent="0.2">
      <c r="A2712" s="3" t="s">
        <v>53</v>
      </c>
      <c r="B2712" s="3" t="s">
        <v>425</v>
      </c>
      <c r="C2712" s="3"/>
      <c r="D2712" s="4">
        <v>61655</v>
      </c>
    </row>
    <row r="2713" spans="1:4" ht="16" x14ac:dyDescent="0.2">
      <c r="A2713" s="3" t="s">
        <v>53</v>
      </c>
      <c r="B2713" s="3" t="s">
        <v>238</v>
      </c>
      <c r="C2713" s="3"/>
      <c r="D2713" s="3">
        <v>73</v>
      </c>
    </row>
    <row r="2714" spans="1:4" ht="16" x14ac:dyDescent="0.2">
      <c r="A2714" s="3" t="s">
        <v>558</v>
      </c>
      <c r="B2714" s="3" t="s">
        <v>424</v>
      </c>
      <c r="C2714" s="3">
        <v>2E-3</v>
      </c>
      <c r="D2714" s="3">
        <v>273</v>
      </c>
    </row>
    <row r="2715" spans="1:4" ht="16" x14ac:dyDescent="0.2">
      <c r="A2715" s="3" t="s">
        <v>558</v>
      </c>
      <c r="B2715" s="3" t="s">
        <v>84</v>
      </c>
      <c r="C2715" s="3">
        <v>2E-3</v>
      </c>
      <c r="D2715" s="3">
        <v>220</v>
      </c>
    </row>
    <row r="2716" spans="1:4" ht="16" x14ac:dyDescent="0.2">
      <c r="A2716" s="3" t="s">
        <v>558</v>
      </c>
      <c r="B2716" s="3" t="s">
        <v>421</v>
      </c>
      <c r="C2716" s="3">
        <v>2E-3</v>
      </c>
      <c r="D2716" s="3">
        <v>279</v>
      </c>
    </row>
    <row r="2717" spans="1:4" ht="16" x14ac:dyDescent="0.2">
      <c r="A2717" s="3" t="s">
        <v>558</v>
      </c>
      <c r="B2717" s="3" t="s">
        <v>423</v>
      </c>
      <c r="C2717" s="3">
        <v>7.0000000000000001E-3</v>
      </c>
      <c r="D2717" s="3">
        <v>553</v>
      </c>
    </row>
    <row r="2718" spans="1:4" ht="16" x14ac:dyDescent="0.2">
      <c r="A2718" s="3" t="s">
        <v>559</v>
      </c>
      <c r="B2718" s="3" t="s">
        <v>422</v>
      </c>
      <c r="C2718" s="3">
        <v>1E-3</v>
      </c>
      <c r="D2718" s="3">
        <v>564</v>
      </c>
    </row>
    <row r="2719" spans="1:4" ht="16" x14ac:dyDescent="0.2">
      <c r="A2719" s="3" t="s">
        <v>560</v>
      </c>
      <c r="B2719" s="3" t="s">
        <v>416</v>
      </c>
      <c r="C2719" s="3">
        <v>1E-4</v>
      </c>
      <c r="D2719" s="4">
        <v>1242890</v>
      </c>
    </row>
    <row r="2720" spans="1:4" ht="32" x14ac:dyDescent="0.2">
      <c r="A2720" s="3" t="s">
        <v>560</v>
      </c>
      <c r="B2720" s="3" t="s">
        <v>415</v>
      </c>
      <c r="C2720" s="3">
        <v>2.9999999999999997E-4</v>
      </c>
      <c r="D2720" s="4">
        <v>3830</v>
      </c>
    </row>
    <row r="2721" spans="1:4" ht="16" x14ac:dyDescent="0.2">
      <c r="A2721" s="3" t="s">
        <v>560</v>
      </c>
      <c r="B2721" s="3" t="s">
        <v>235</v>
      </c>
      <c r="C2721" s="3">
        <v>2.9999999999999997E-4</v>
      </c>
      <c r="D2721" s="4">
        <v>1999</v>
      </c>
    </row>
    <row r="2722" spans="1:4" ht="16" x14ac:dyDescent="0.2">
      <c r="A2722" s="3" t="s">
        <v>560</v>
      </c>
      <c r="B2722" s="3" t="s">
        <v>421</v>
      </c>
      <c r="C2722" s="3">
        <v>2E-3</v>
      </c>
      <c r="D2722" s="3">
        <v>279</v>
      </c>
    </row>
    <row r="2723" spans="1:4" ht="16" x14ac:dyDescent="0.2">
      <c r="A2723" s="3" t="s">
        <v>560</v>
      </c>
      <c r="B2723" s="3" t="s">
        <v>89</v>
      </c>
      <c r="C2723" s="3">
        <v>3.0000000000000001E-3</v>
      </c>
      <c r="D2723" s="3">
        <v>193</v>
      </c>
    </row>
    <row r="2724" spans="1:4" ht="16" x14ac:dyDescent="0.2">
      <c r="A2724" s="3" t="s">
        <v>561</v>
      </c>
      <c r="B2724" s="3" t="s">
        <v>229</v>
      </c>
      <c r="C2724" s="3">
        <v>2.9999999999999997E-4</v>
      </c>
      <c r="D2724" s="4">
        <v>43540</v>
      </c>
    </row>
    <row r="2725" spans="1:4" ht="16" x14ac:dyDescent="0.2">
      <c r="A2725" s="3" t="s">
        <v>561</v>
      </c>
      <c r="B2725" s="3" t="s">
        <v>399</v>
      </c>
      <c r="C2725" s="3">
        <v>4.0000000000000002E-4</v>
      </c>
      <c r="D2725" s="4">
        <v>99672</v>
      </c>
    </row>
    <row r="2726" spans="1:4" ht="16" x14ac:dyDescent="0.2">
      <c r="A2726" s="3" t="s">
        <v>561</v>
      </c>
      <c r="B2726" s="3" t="s">
        <v>411</v>
      </c>
      <c r="C2726" s="3">
        <v>5.9999999999999995E-4</v>
      </c>
      <c r="D2726" s="4">
        <v>77584</v>
      </c>
    </row>
    <row r="2727" spans="1:4" ht="16" x14ac:dyDescent="0.2">
      <c r="A2727" s="3" t="s">
        <v>561</v>
      </c>
      <c r="B2727" s="3" t="s">
        <v>189</v>
      </c>
      <c r="C2727" s="3">
        <v>7.0000000000000001E-3</v>
      </c>
      <c r="D2727" s="3">
        <v>187</v>
      </c>
    </row>
    <row r="2728" spans="1:4" ht="16" x14ac:dyDescent="0.2">
      <c r="A2728" s="3" t="s">
        <v>562</v>
      </c>
      <c r="B2728" s="3" t="s">
        <v>403</v>
      </c>
      <c r="C2728" s="3">
        <v>1E-4</v>
      </c>
      <c r="D2728" s="4">
        <v>27978</v>
      </c>
    </row>
    <row r="2729" spans="1:4" ht="16" x14ac:dyDescent="0.2">
      <c r="A2729" s="3" t="s">
        <v>562</v>
      </c>
      <c r="B2729" s="3" t="s">
        <v>405</v>
      </c>
      <c r="C2729" s="3">
        <v>2.0000000000000001E-4</v>
      </c>
      <c r="D2729" s="4">
        <v>185391</v>
      </c>
    </row>
    <row r="2730" spans="1:4" ht="16" x14ac:dyDescent="0.2">
      <c r="A2730" s="3" t="s">
        <v>563</v>
      </c>
      <c r="B2730" s="3" t="s">
        <v>235</v>
      </c>
      <c r="C2730" s="3">
        <v>2.9999999999999997E-4</v>
      </c>
      <c r="D2730" s="4">
        <v>1999</v>
      </c>
    </row>
    <row r="2731" spans="1:4" ht="32" x14ac:dyDescent="0.2">
      <c r="A2731" s="3" t="s">
        <v>564</v>
      </c>
      <c r="B2731" s="3" t="s">
        <v>409</v>
      </c>
      <c r="C2731" s="3">
        <v>1E-4</v>
      </c>
      <c r="D2731" s="4">
        <v>70890</v>
      </c>
    </row>
    <row r="2732" spans="1:4" ht="16" x14ac:dyDescent="0.2">
      <c r="A2732" s="3" t="s">
        <v>564</v>
      </c>
      <c r="B2732" s="3" t="s">
        <v>85</v>
      </c>
      <c r="C2732" s="3">
        <v>2E-3</v>
      </c>
      <c r="D2732" s="3">
        <v>268</v>
      </c>
    </row>
    <row r="2733" spans="1:4" ht="32" x14ac:dyDescent="0.2">
      <c r="A2733" s="3" t="s">
        <v>565</v>
      </c>
      <c r="B2733" s="3" t="s">
        <v>233</v>
      </c>
      <c r="C2733" s="3">
        <v>1E-4</v>
      </c>
      <c r="D2733" s="4">
        <v>146714</v>
      </c>
    </row>
    <row r="2734" spans="1:4" ht="16" x14ac:dyDescent="0.2">
      <c r="A2734" s="3" t="s">
        <v>565</v>
      </c>
      <c r="B2734" s="3" t="s">
        <v>408</v>
      </c>
      <c r="C2734" s="3">
        <v>1E-4</v>
      </c>
      <c r="D2734" s="4">
        <v>261235</v>
      </c>
    </row>
    <row r="2735" spans="1:4" ht="16" x14ac:dyDescent="0.2">
      <c r="A2735" s="3" t="s">
        <v>565</v>
      </c>
      <c r="B2735" s="3" t="s">
        <v>237</v>
      </c>
      <c r="C2735" s="3">
        <v>2.0000000000000001E-4</v>
      </c>
      <c r="D2735" s="4">
        <v>2411</v>
      </c>
    </row>
    <row r="2736" spans="1:4" ht="16" x14ac:dyDescent="0.2">
      <c r="A2736" s="3" t="s">
        <v>565</v>
      </c>
      <c r="B2736" s="3" t="s">
        <v>235</v>
      </c>
      <c r="C2736" s="3">
        <v>2.9999999999999997E-4</v>
      </c>
      <c r="D2736" s="4">
        <v>1999</v>
      </c>
    </row>
    <row r="2737" spans="1:4" ht="16" x14ac:dyDescent="0.2">
      <c r="A2737" s="3" t="s">
        <v>565</v>
      </c>
      <c r="B2737" s="3" t="s">
        <v>410</v>
      </c>
      <c r="C2737" s="3">
        <v>2.9999999999999997E-4</v>
      </c>
      <c r="D2737" s="4">
        <v>115374</v>
      </c>
    </row>
    <row r="2738" spans="1:4" ht="16" x14ac:dyDescent="0.2">
      <c r="A2738" s="3" t="s">
        <v>565</v>
      </c>
      <c r="B2738" s="3" t="s">
        <v>422</v>
      </c>
      <c r="C2738" s="3">
        <v>1E-3</v>
      </c>
      <c r="D2738" s="3">
        <v>564</v>
      </c>
    </row>
    <row r="2739" spans="1:4" ht="32" x14ac:dyDescent="0.2">
      <c r="A2739" s="3" t="s">
        <v>565</v>
      </c>
      <c r="B2739" s="3" t="s">
        <v>406</v>
      </c>
      <c r="C2739" s="3">
        <v>1E-3</v>
      </c>
      <c r="D2739" s="4">
        <v>1058</v>
      </c>
    </row>
    <row r="2740" spans="1:4" ht="32" x14ac:dyDescent="0.2">
      <c r="A2740" s="3" t="s">
        <v>566</v>
      </c>
      <c r="B2740" s="3" t="s">
        <v>228</v>
      </c>
      <c r="C2740" s="3">
        <v>1E-4</v>
      </c>
      <c r="D2740" s="4">
        <v>11499</v>
      </c>
    </row>
    <row r="2741" spans="1:4" ht="32" x14ac:dyDescent="0.2">
      <c r="A2741" s="3" t="s">
        <v>566</v>
      </c>
      <c r="B2741" s="3" t="s">
        <v>233</v>
      </c>
      <c r="C2741" s="3">
        <v>1E-4</v>
      </c>
      <c r="D2741" s="4">
        <v>146714</v>
      </c>
    </row>
    <row r="2742" spans="1:4" ht="16" x14ac:dyDescent="0.2">
      <c r="A2742" s="3" t="s">
        <v>566</v>
      </c>
      <c r="B2742" s="3" t="s">
        <v>411</v>
      </c>
      <c r="C2742" s="3">
        <v>1E-4</v>
      </c>
      <c r="D2742" s="4">
        <v>77584</v>
      </c>
    </row>
    <row r="2743" spans="1:4" ht="16" x14ac:dyDescent="0.2">
      <c r="A2743" s="3" t="s">
        <v>566</v>
      </c>
      <c r="B2743" s="3" t="s">
        <v>405</v>
      </c>
      <c r="C2743" s="3">
        <v>1E-4</v>
      </c>
      <c r="D2743" s="4">
        <v>185391</v>
      </c>
    </row>
    <row r="2744" spans="1:4" ht="16" x14ac:dyDescent="0.2">
      <c r="A2744" s="3" t="s">
        <v>566</v>
      </c>
      <c r="B2744" s="3" t="s">
        <v>398</v>
      </c>
      <c r="C2744" s="3">
        <v>2.9999999999999997E-4</v>
      </c>
      <c r="D2744" s="4">
        <v>50614</v>
      </c>
    </row>
    <row r="2745" spans="1:4" ht="16" x14ac:dyDescent="0.2">
      <c r="A2745" s="3" t="s">
        <v>566</v>
      </c>
      <c r="B2745" s="3" t="s">
        <v>86</v>
      </c>
      <c r="C2745" s="3">
        <v>1E-3</v>
      </c>
      <c r="D2745" s="3">
        <v>496</v>
      </c>
    </row>
    <row r="2746" spans="1:4" ht="16" x14ac:dyDescent="0.2">
      <c r="A2746" s="3" t="s">
        <v>566</v>
      </c>
      <c r="B2746" s="3" t="s">
        <v>403</v>
      </c>
      <c r="C2746" s="3">
        <v>2.3999999999999998E-3</v>
      </c>
      <c r="D2746" s="4">
        <v>27978</v>
      </c>
    </row>
    <row r="2747" spans="1:4" ht="16" x14ac:dyDescent="0.2">
      <c r="A2747" s="3" t="s">
        <v>566</v>
      </c>
      <c r="B2747" s="3" t="s">
        <v>230</v>
      </c>
      <c r="C2747" s="3">
        <v>4.1999999999999997E-3</v>
      </c>
      <c r="D2747" s="4">
        <v>1772</v>
      </c>
    </row>
    <row r="2748" spans="1:4" ht="16" x14ac:dyDescent="0.2">
      <c r="A2748" s="3" t="s">
        <v>566</v>
      </c>
      <c r="B2748" s="3" t="s">
        <v>399</v>
      </c>
      <c r="C2748" s="3">
        <v>8.0999999999999996E-3</v>
      </c>
      <c r="D2748" s="4">
        <v>99672</v>
      </c>
    </row>
    <row r="2749" spans="1:4" ht="16" x14ac:dyDescent="0.2">
      <c r="A2749" s="3" t="s">
        <v>566</v>
      </c>
      <c r="B2749" s="3" t="s">
        <v>229</v>
      </c>
      <c r="C2749" s="3">
        <v>1.46E-2</v>
      </c>
      <c r="D2749" s="4">
        <v>43540</v>
      </c>
    </row>
    <row r="2750" spans="1:4" ht="16" x14ac:dyDescent="0.2">
      <c r="A2750" s="3" t="s">
        <v>567</v>
      </c>
      <c r="B2750" s="3" t="s">
        <v>399</v>
      </c>
      <c r="C2750" s="3">
        <v>1E-4</v>
      </c>
      <c r="D2750" s="4">
        <v>99672</v>
      </c>
    </row>
    <row r="2751" spans="1:4" ht="16" x14ac:dyDescent="0.2">
      <c r="A2751" s="3" t="s">
        <v>567</v>
      </c>
      <c r="B2751" s="3" t="s">
        <v>229</v>
      </c>
      <c r="C2751" s="3">
        <v>1E-4</v>
      </c>
      <c r="D2751" s="4">
        <v>43540</v>
      </c>
    </row>
    <row r="2752" spans="1:4" ht="16" x14ac:dyDescent="0.2">
      <c r="A2752" s="3" t="s">
        <v>568</v>
      </c>
      <c r="B2752" s="3" t="s">
        <v>400</v>
      </c>
      <c r="C2752" s="3">
        <v>1E-4</v>
      </c>
      <c r="D2752" s="4">
        <v>28557</v>
      </c>
    </row>
    <row r="2753" spans="1:4" ht="16" x14ac:dyDescent="0.2">
      <c r="A2753" s="3" t="s">
        <v>568</v>
      </c>
      <c r="B2753" s="3" t="s">
        <v>404</v>
      </c>
      <c r="C2753" s="3">
        <v>1E-4</v>
      </c>
      <c r="D2753" s="4">
        <v>416581</v>
      </c>
    </row>
    <row r="2754" spans="1:4" ht="16" x14ac:dyDescent="0.2">
      <c r="A2754" s="3" t="s">
        <v>568</v>
      </c>
      <c r="B2754" s="3" t="s">
        <v>231</v>
      </c>
      <c r="C2754" s="3">
        <v>2.3E-3</v>
      </c>
      <c r="D2754" s="3">
        <v>222</v>
      </c>
    </row>
    <row r="2755" spans="1:4" ht="16" x14ac:dyDescent="0.2">
      <c r="A2755" s="3" t="s">
        <v>569</v>
      </c>
      <c r="B2755" s="3" t="s">
        <v>421</v>
      </c>
      <c r="C2755" s="3">
        <v>2E-3</v>
      </c>
      <c r="D2755" s="3">
        <v>279</v>
      </c>
    </row>
    <row r="2756" spans="1:4" ht="16" x14ac:dyDescent="0.2">
      <c r="A2756" s="3" t="s">
        <v>570</v>
      </c>
      <c r="B2756" s="3" t="s">
        <v>410</v>
      </c>
      <c r="C2756" s="3">
        <v>1E-4</v>
      </c>
      <c r="D2756" s="4">
        <v>115374</v>
      </c>
    </row>
    <row r="2757" spans="1:4" ht="16" x14ac:dyDescent="0.2">
      <c r="A2757" s="3" t="s">
        <v>570</v>
      </c>
      <c r="B2757" s="3" t="s">
        <v>413</v>
      </c>
      <c r="C2757" s="3">
        <v>1E-4</v>
      </c>
      <c r="D2757" s="4">
        <v>35791</v>
      </c>
    </row>
    <row r="2758" spans="1:4" ht="16" x14ac:dyDescent="0.2">
      <c r="A2758" s="3" t="s">
        <v>570</v>
      </c>
      <c r="B2758" s="3" t="s">
        <v>400</v>
      </c>
      <c r="C2758" s="3">
        <v>2.0000000000000001E-4</v>
      </c>
      <c r="D2758" s="4">
        <v>28557</v>
      </c>
    </row>
    <row r="2759" spans="1:4" ht="16" x14ac:dyDescent="0.2">
      <c r="A2759" s="3" t="s">
        <v>570</v>
      </c>
      <c r="B2759" s="3" t="s">
        <v>404</v>
      </c>
      <c r="C2759" s="3">
        <v>2.9999999999999997E-4</v>
      </c>
      <c r="D2759" s="4">
        <v>416581</v>
      </c>
    </row>
    <row r="2760" spans="1:4" ht="16" x14ac:dyDescent="0.2">
      <c r="A2760" s="3" t="s">
        <v>570</v>
      </c>
      <c r="B2760" s="3" t="s">
        <v>237</v>
      </c>
      <c r="C2760" s="3">
        <v>4.0000000000000002E-4</v>
      </c>
      <c r="D2760" s="4">
        <v>2411</v>
      </c>
    </row>
    <row r="2761" spans="1:4" ht="16" x14ac:dyDescent="0.2">
      <c r="A2761" s="3" t="s">
        <v>570</v>
      </c>
      <c r="B2761" s="3" t="s">
        <v>402</v>
      </c>
      <c r="C2761" s="3">
        <v>4.0000000000000002E-4</v>
      </c>
      <c r="D2761" s="4">
        <v>33328</v>
      </c>
    </row>
    <row r="2762" spans="1:4" ht="16" x14ac:dyDescent="0.2">
      <c r="A2762" s="3" t="s">
        <v>570</v>
      </c>
      <c r="B2762" s="3" t="s">
        <v>89</v>
      </c>
      <c r="C2762" s="3">
        <v>3.0000000000000001E-3</v>
      </c>
      <c r="D2762" s="3">
        <v>193</v>
      </c>
    </row>
    <row r="2763" spans="1:4" ht="16" x14ac:dyDescent="0.2">
      <c r="A2763" s="3" t="s">
        <v>570</v>
      </c>
      <c r="B2763" s="3" t="s">
        <v>85</v>
      </c>
      <c r="C2763" s="3">
        <v>8.9999999999999993E-3</v>
      </c>
      <c r="D2763" s="3">
        <v>268</v>
      </c>
    </row>
    <row r="2764" spans="1:4" ht="16" x14ac:dyDescent="0.2">
      <c r="A2764" s="3" t="s">
        <v>571</v>
      </c>
      <c r="B2764" s="3" t="s">
        <v>237</v>
      </c>
      <c r="C2764" s="3">
        <v>2.0000000000000001E-4</v>
      </c>
      <c r="D2764" s="4">
        <v>2411</v>
      </c>
    </row>
    <row r="2765" spans="1:4" ht="16" x14ac:dyDescent="0.2">
      <c r="A2765" s="3" t="s">
        <v>571</v>
      </c>
      <c r="B2765" s="3" t="s">
        <v>425</v>
      </c>
      <c r="C2765" s="3"/>
      <c r="D2765" s="4">
        <v>61655</v>
      </c>
    </row>
    <row r="2766" spans="1:4" ht="32" x14ac:dyDescent="0.2">
      <c r="A2766" s="3" t="s">
        <v>572</v>
      </c>
      <c r="B2766" s="3" t="s">
        <v>415</v>
      </c>
      <c r="C2766" s="3">
        <v>1E-4</v>
      </c>
      <c r="D2766" s="4">
        <v>3830</v>
      </c>
    </row>
    <row r="2767" spans="1:4" ht="32" x14ac:dyDescent="0.2">
      <c r="A2767" s="3" t="s">
        <v>572</v>
      </c>
      <c r="B2767" s="3" t="s">
        <v>409</v>
      </c>
      <c r="C2767" s="3">
        <v>2.0000000000000001E-4</v>
      </c>
      <c r="D2767" s="4">
        <v>70890</v>
      </c>
    </row>
    <row r="2768" spans="1:4" ht="16" x14ac:dyDescent="0.2">
      <c r="A2768" s="3" t="s">
        <v>573</v>
      </c>
      <c r="B2768" s="3" t="s">
        <v>400</v>
      </c>
      <c r="C2768" s="3">
        <v>1E-4</v>
      </c>
      <c r="D2768" s="4">
        <v>28557</v>
      </c>
    </row>
    <row r="2769" spans="1:4" ht="32" x14ac:dyDescent="0.2">
      <c r="A2769" s="3" t="s">
        <v>573</v>
      </c>
      <c r="B2769" s="3" t="s">
        <v>406</v>
      </c>
      <c r="C2769" s="3">
        <v>1E-3</v>
      </c>
      <c r="D2769" s="4">
        <v>1058</v>
      </c>
    </row>
    <row r="2770" spans="1:4" ht="16" x14ac:dyDescent="0.2">
      <c r="A2770" s="3" t="s">
        <v>574</v>
      </c>
      <c r="B2770" s="3" t="s">
        <v>400</v>
      </c>
      <c r="C2770" s="3">
        <v>1E-4</v>
      </c>
      <c r="D2770" s="4">
        <v>28557</v>
      </c>
    </row>
    <row r="2771" spans="1:4" ht="16" x14ac:dyDescent="0.2">
      <c r="A2771" s="3" t="s">
        <v>574</v>
      </c>
      <c r="B2771" s="3" t="s">
        <v>124</v>
      </c>
      <c r="C2771" s="3">
        <v>3.7000000000000002E-3</v>
      </c>
      <c r="D2771" s="4">
        <v>4889</v>
      </c>
    </row>
    <row r="2772" spans="1:4" ht="16" x14ac:dyDescent="0.2">
      <c r="A2772" s="3" t="s">
        <v>574</v>
      </c>
      <c r="B2772" s="3" t="s">
        <v>189</v>
      </c>
      <c r="C2772" s="3">
        <v>7.0000000000000001E-3</v>
      </c>
      <c r="D2772" s="3">
        <v>187</v>
      </c>
    </row>
    <row r="2773" spans="1:4" ht="16" x14ac:dyDescent="0.2">
      <c r="A2773" s="3" t="s">
        <v>575</v>
      </c>
      <c r="B2773" s="3" t="s">
        <v>425</v>
      </c>
      <c r="C2773" s="3"/>
      <c r="D2773" s="4">
        <v>61655</v>
      </c>
    </row>
    <row r="2774" spans="1:4" ht="32" x14ac:dyDescent="0.2">
      <c r="A2774" s="3" t="s">
        <v>576</v>
      </c>
      <c r="B2774" s="3" t="s">
        <v>228</v>
      </c>
      <c r="C2774" s="3">
        <v>1E-4</v>
      </c>
      <c r="D2774" s="4">
        <v>11499</v>
      </c>
    </row>
    <row r="2775" spans="1:4" ht="16" x14ac:dyDescent="0.2">
      <c r="A2775" s="3" t="s">
        <v>577</v>
      </c>
      <c r="B2775" s="3" t="s">
        <v>400</v>
      </c>
      <c r="C2775" s="3">
        <v>2.0000000000000001E-4</v>
      </c>
      <c r="D2775" s="4">
        <v>28557</v>
      </c>
    </row>
    <row r="2776" spans="1:4" ht="16" x14ac:dyDescent="0.2">
      <c r="A2776" s="3" t="s">
        <v>577</v>
      </c>
      <c r="B2776" s="3" t="s">
        <v>404</v>
      </c>
      <c r="C2776" s="3">
        <v>2.9999999999999997E-4</v>
      </c>
      <c r="D2776" s="4">
        <v>416581</v>
      </c>
    </row>
    <row r="2777" spans="1:4" ht="16" x14ac:dyDescent="0.2">
      <c r="A2777" s="3" t="s">
        <v>577</v>
      </c>
      <c r="B2777" s="3" t="s">
        <v>237</v>
      </c>
      <c r="C2777" s="3">
        <v>5.9999999999999995E-4</v>
      </c>
      <c r="D2777" s="4">
        <v>2411</v>
      </c>
    </row>
    <row r="2778" spans="1:4" ht="16" x14ac:dyDescent="0.2">
      <c r="A2778" s="3" t="s">
        <v>577</v>
      </c>
      <c r="B2778" s="3" t="s">
        <v>422</v>
      </c>
      <c r="C2778" s="3">
        <v>1E-3</v>
      </c>
      <c r="D2778" s="3">
        <v>564</v>
      </c>
    </row>
    <row r="2779" spans="1:4" ht="16" x14ac:dyDescent="0.2">
      <c r="A2779" s="3" t="s">
        <v>578</v>
      </c>
      <c r="B2779" s="3" t="s">
        <v>124</v>
      </c>
      <c r="C2779" s="3">
        <v>1.8499999999999999E-2</v>
      </c>
      <c r="D2779" s="4">
        <v>4889</v>
      </c>
    </row>
    <row r="2780" spans="1:4" ht="16" x14ac:dyDescent="0.2">
      <c r="A2780" s="3" t="s">
        <v>579</v>
      </c>
      <c r="B2780" s="3" t="s">
        <v>237</v>
      </c>
      <c r="C2780" s="3">
        <v>2.0000000000000001E-4</v>
      </c>
      <c r="D2780" s="4">
        <v>2411</v>
      </c>
    </row>
    <row r="2781" spans="1:4" ht="16" x14ac:dyDescent="0.2">
      <c r="A2781" s="3" t="s">
        <v>580</v>
      </c>
      <c r="B2781" s="3" t="s">
        <v>404</v>
      </c>
      <c r="C2781" s="3">
        <v>1E-4</v>
      </c>
      <c r="D2781" s="4">
        <v>416581</v>
      </c>
    </row>
    <row r="2782" spans="1:4" ht="16" x14ac:dyDescent="0.2">
      <c r="A2782" s="3" t="s">
        <v>581</v>
      </c>
      <c r="B2782" s="3" t="s">
        <v>411</v>
      </c>
      <c r="C2782" s="3">
        <v>1E-4</v>
      </c>
      <c r="D2782" s="4">
        <v>77584</v>
      </c>
    </row>
    <row r="2783" spans="1:4" ht="32" x14ac:dyDescent="0.2">
      <c r="A2783" s="3" t="s">
        <v>582</v>
      </c>
      <c r="B2783" s="3" t="s">
        <v>233</v>
      </c>
      <c r="C2783" s="3">
        <v>1E-4</v>
      </c>
      <c r="D2783" s="4">
        <v>146714</v>
      </c>
    </row>
    <row r="2784" spans="1:4" ht="16" x14ac:dyDescent="0.2">
      <c r="A2784" s="3" t="s">
        <v>582</v>
      </c>
      <c r="B2784" s="3" t="s">
        <v>235</v>
      </c>
      <c r="C2784" s="3">
        <v>2.9999999999999997E-4</v>
      </c>
      <c r="D2784" s="4">
        <v>1999</v>
      </c>
    </row>
    <row r="2785" spans="1:4" ht="16" x14ac:dyDescent="0.2">
      <c r="A2785" s="3" t="s">
        <v>583</v>
      </c>
      <c r="B2785" s="3" t="s">
        <v>405</v>
      </c>
      <c r="C2785" s="3">
        <v>2.9999999999999997E-4</v>
      </c>
      <c r="D2785" s="4">
        <v>185391</v>
      </c>
    </row>
    <row r="2786" spans="1:4" ht="16" x14ac:dyDescent="0.2">
      <c r="A2786" s="3" t="s">
        <v>583</v>
      </c>
      <c r="B2786" s="3" t="s">
        <v>403</v>
      </c>
      <c r="C2786" s="3">
        <v>2.9999999999999997E-4</v>
      </c>
      <c r="D2786" s="4">
        <v>27978</v>
      </c>
    </row>
    <row r="2787" spans="1:4" ht="16" x14ac:dyDescent="0.2">
      <c r="A2787" s="3" t="s">
        <v>584</v>
      </c>
      <c r="B2787" s="3" t="s">
        <v>399</v>
      </c>
      <c r="C2787" s="3">
        <v>1E-4</v>
      </c>
      <c r="D2787" s="4">
        <v>99672</v>
      </c>
    </row>
    <row r="2788" spans="1:4" ht="16" x14ac:dyDescent="0.2">
      <c r="A2788" s="3" t="s">
        <v>584</v>
      </c>
      <c r="B2788" s="3" t="s">
        <v>405</v>
      </c>
      <c r="C2788" s="3">
        <v>1E-4</v>
      </c>
      <c r="D2788" s="4">
        <v>185391</v>
      </c>
    </row>
    <row r="2789" spans="1:4" ht="16" x14ac:dyDescent="0.2">
      <c r="A2789" s="3" t="s">
        <v>584</v>
      </c>
      <c r="B2789" s="3" t="s">
        <v>230</v>
      </c>
      <c r="C2789" s="3">
        <v>2.9999999999999997E-4</v>
      </c>
      <c r="D2789" s="4">
        <v>1772</v>
      </c>
    </row>
    <row r="2790" spans="1:4" ht="16" x14ac:dyDescent="0.2">
      <c r="A2790" s="3" t="s">
        <v>585</v>
      </c>
      <c r="B2790" s="3" t="s">
        <v>410</v>
      </c>
      <c r="C2790" s="3">
        <v>4.0000000000000002E-4</v>
      </c>
      <c r="D2790" s="4">
        <v>115374</v>
      </c>
    </row>
    <row r="2791" spans="1:4" ht="16" x14ac:dyDescent="0.2">
      <c r="A2791" s="3" t="s">
        <v>586</v>
      </c>
      <c r="B2791" s="3" t="s">
        <v>405</v>
      </c>
      <c r="C2791" s="3">
        <v>1E-4</v>
      </c>
      <c r="D2791" s="4">
        <v>185391</v>
      </c>
    </row>
    <row r="2792" spans="1:4" ht="16" x14ac:dyDescent="0.2">
      <c r="A2792" s="3" t="s">
        <v>54</v>
      </c>
      <c r="B2792" s="3" t="s">
        <v>418</v>
      </c>
      <c r="C2792" s="3">
        <v>3.0000000000000001E-3</v>
      </c>
      <c r="D2792" s="3">
        <v>177</v>
      </c>
    </row>
    <row r="2793" spans="1:4" ht="16" x14ac:dyDescent="0.2">
      <c r="A2793" s="3" t="s">
        <v>54</v>
      </c>
      <c r="B2793" s="3" t="s">
        <v>245</v>
      </c>
      <c r="C2793" s="3">
        <v>7.0000000000000001E-3</v>
      </c>
      <c r="D2793" s="3">
        <v>302</v>
      </c>
    </row>
    <row r="2794" spans="1:4" ht="16" x14ac:dyDescent="0.2">
      <c r="A2794" s="3" t="s">
        <v>54</v>
      </c>
      <c r="B2794" s="3" t="s">
        <v>90</v>
      </c>
      <c r="C2794" s="3">
        <v>0.01</v>
      </c>
      <c r="D2794" s="3">
        <v>105</v>
      </c>
    </row>
    <row r="2795" spans="1:4" ht="16" x14ac:dyDescent="0.2">
      <c r="A2795" s="3" t="s">
        <v>54</v>
      </c>
      <c r="B2795" s="3" t="s">
        <v>405</v>
      </c>
      <c r="C2795" s="3">
        <v>1.1299999999999999E-2</v>
      </c>
      <c r="D2795" s="4">
        <v>185391</v>
      </c>
    </row>
    <row r="2796" spans="1:4" ht="16" x14ac:dyDescent="0.2">
      <c r="A2796" s="3" t="s">
        <v>54</v>
      </c>
      <c r="B2796" s="3" t="s">
        <v>231</v>
      </c>
      <c r="C2796" s="3">
        <v>1.1299999999999999E-2</v>
      </c>
      <c r="D2796" s="3">
        <v>222</v>
      </c>
    </row>
    <row r="2797" spans="1:4" ht="16" x14ac:dyDescent="0.2">
      <c r="A2797" s="3" t="s">
        <v>54</v>
      </c>
      <c r="B2797" s="3" t="s">
        <v>236</v>
      </c>
      <c r="C2797" s="3">
        <v>1.2999999999999999E-2</v>
      </c>
      <c r="D2797" s="4">
        <v>14339</v>
      </c>
    </row>
    <row r="2798" spans="1:4" ht="16" x14ac:dyDescent="0.2">
      <c r="A2798" s="3" t="s">
        <v>54</v>
      </c>
      <c r="B2798" s="3" t="s">
        <v>235</v>
      </c>
      <c r="C2798" s="3">
        <v>1.38E-2</v>
      </c>
      <c r="D2798" s="4">
        <v>1999</v>
      </c>
    </row>
    <row r="2799" spans="1:4" ht="16" x14ac:dyDescent="0.2">
      <c r="A2799" s="3" t="s">
        <v>54</v>
      </c>
      <c r="B2799" s="3" t="s">
        <v>419</v>
      </c>
      <c r="C2799" s="3">
        <v>1.4E-2</v>
      </c>
      <c r="D2799" s="3">
        <v>558</v>
      </c>
    </row>
    <row r="2800" spans="1:4" ht="32" x14ac:dyDescent="0.2">
      <c r="A2800" s="3" t="s">
        <v>54</v>
      </c>
      <c r="B2800" s="3" t="s">
        <v>401</v>
      </c>
      <c r="C2800" s="3">
        <v>1.4999999999999999E-2</v>
      </c>
      <c r="D2800" s="3">
        <v>261</v>
      </c>
    </row>
    <row r="2801" spans="1:4" ht="16" x14ac:dyDescent="0.2">
      <c r="A2801" s="3" t="s">
        <v>54</v>
      </c>
      <c r="B2801" s="3" t="s">
        <v>398</v>
      </c>
      <c r="C2801" s="3">
        <v>1.5800000000000002E-2</v>
      </c>
      <c r="D2801" s="4">
        <v>50614</v>
      </c>
    </row>
    <row r="2802" spans="1:4" ht="16" x14ac:dyDescent="0.2">
      <c r="A2802" s="3" t="s">
        <v>54</v>
      </c>
      <c r="B2802" s="3" t="s">
        <v>420</v>
      </c>
      <c r="C2802" s="3">
        <v>1.6E-2</v>
      </c>
      <c r="D2802" s="3">
        <v>194</v>
      </c>
    </row>
    <row r="2803" spans="1:4" ht="16" x14ac:dyDescent="0.2">
      <c r="A2803" s="3" t="s">
        <v>54</v>
      </c>
      <c r="B2803" s="3" t="s">
        <v>410</v>
      </c>
      <c r="C2803" s="3">
        <v>1.6E-2</v>
      </c>
      <c r="D2803" s="4">
        <v>115374</v>
      </c>
    </row>
    <row r="2804" spans="1:4" ht="16" x14ac:dyDescent="0.2">
      <c r="A2804" s="3" t="s">
        <v>54</v>
      </c>
      <c r="B2804" s="3" t="s">
        <v>86</v>
      </c>
      <c r="C2804" s="3">
        <v>1.6E-2</v>
      </c>
      <c r="D2804" s="3">
        <v>496</v>
      </c>
    </row>
    <row r="2805" spans="1:4" ht="16" x14ac:dyDescent="0.2">
      <c r="A2805" s="3" t="s">
        <v>54</v>
      </c>
      <c r="B2805" s="3" t="s">
        <v>400</v>
      </c>
      <c r="C2805" s="3">
        <v>1.8200000000000001E-2</v>
      </c>
      <c r="D2805" s="4">
        <v>28557</v>
      </c>
    </row>
    <row r="2806" spans="1:4" ht="16" x14ac:dyDescent="0.2">
      <c r="A2806" s="3" t="s">
        <v>54</v>
      </c>
      <c r="B2806" s="3" t="s">
        <v>408</v>
      </c>
      <c r="C2806" s="3">
        <v>1.84E-2</v>
      </c>
      <c r="D2806" s="4">
        <v>261235</v>
      </c>
    </row>
    <row r="2807" spans="1:4" ht="16" x14ac:dyDescent="0.2">
      <c r="A2807" s="3" t="s">
        <v>54</v>
      </c>
      <c r="B2807" s="3" t="s">
        <v>404</v>
      </c>
      <c r="C2807" s="3">
        <v>1.8599999999999998E-2</v>
      </c>
      <c r="D2807" s="4">
        <v>416581</v>
      </c>
    </row>
    <row r="2808" spans="1:4" ht="32" x14ac:dyDescent="0.2">
      <c r="A2808" s="3" t="s">
        <v>54</v>
      </c>
      <c r="B2808" s="3" t="s">
        <v>233</v>
      </c>
      <c r="C2808" s="3">
        <v>1.9E-2</v>
      </c>
      <c r="D2808" s="4">
        <v>146714</v>
      </c>
    </row>
    <row r="2809" spans="1:4" ht="16" x14ac:dyDescent="0.2">
      <c r="A2809" s="3" t="s">
        <v>54</v>
      </c>
      <c r="B2809" s="3" t="s">
        <v>417</v>
      </c>
      <c r="C2809" s="3">
        <v>1.9199999999999998E-2</v>
      </c>
      <c r="D2809" s="4">
        <v>1070</v>
      </c>
    </row>
    <row r="2810" spans="1:4" ht="16" x14ac:dyDescent="0.2">
      <c r="A2810" s="3" t="s">
        <v>54</v>
      </c>
      <c r="B2810" s="3" t="s">
        <v>402</v>
      </c>
      <c r="C2810" s="3">
        <v>1.9599999999999999E-2</v>
      </c>
      <c r="D2810" s="4">
        <v>33328</v>
      </c>
    </row>
    <row r="2811" spans="1:4" ht="16" x14ac:dyDescent="0.2">
      <c r="A2811" s="3" t="s">
        <v>54</v>
      </c>
      <c r="B2811" s="3" t="s">
        <v>189</v>
      </c>
      <c r="C2811" s="3">
        <v>2.1000000000000001E-2</v>
      </c>
      <c r="D2811" s="3">
        <v>187</v>
      </c>
    </row>
    <row r="2812" spans="1:4" ht="16" x14ac:dyDescent="0.2">
      <c r="A2812" s="3" t="s">
        <v>54</v>
      </c>
      <c r="B2812" s="3" t="s">
        <v>89</v>
      </c>
      <c r="C2812" s="3">
        <v>2.1000000000000001E-2</v>
      </c>
      <c r="D2812" s="3">
        <v>193</v>
      </c>
    </row>
    <row r="2813" spans="1:4" ht="32" x14ac:dyDescent="0.2">
      <c r="A2813" s="3" t="s">
        <v>54</v>
      </c>
      <c r="B2813" s="3" t="s">
        <v>406</v>
      </c>
      <c r="C2813" s="3">
        <v>2.1000000000000001E-2</v>
      </c>
      <c r="D2813" s="4">
        <v>1058</v>
      </c>
    </row>
    <row r="2814" spans="1:4" ht="16" x14ac:dyDescent="0.2">
      <c r="A2814" s="3" t="s">
        <v>54</v>
      </c>
      <c r="B2814" s="3" t="s">
        <v>237</v>
      </c>
      <c r="C2814" s="3">
        <v>2.1399999999999999E-2</v>
      </c>
      <c r="D2814" s="4">
        <v>2411</v>
      </c>
    </row>
    <row r="2815" spans="1:4" ht="16" x14ac:dyDescent="0.2">
      <c r="A2815" s="3" t="s">
        <v>54</v>
      </c>
      <c r="B2815" s="3" t="s">
        <v>403</v>
      </c>
      <c r="C2815" s="3">
        <v>2.2599999999999999E-2</v>
      </c>
      <c r="D2815" s="4">
        <v>27978</v>
      </c>
    </row>
    <row r="2816" spans="1:4" ht="32" x14ac:dyDescent="0.2">
      <c r="A2816" s="3" t="s">
        <v>54</v>
      </c>
      <c r="B2816" s="3" t="s">
        <v>234</v>
      </c>
      <c r="C2816" s="3">
        <v>2.3E-2</v>
      </c>
      <c r="D2816" s="4">
        <v>5926</v>
      </c>
    </row>
    <row r="2817" spans="1:4" ht="16" x14ac:dyDescent="0.2">
      <c r="A2817" s="3" t="s">
        <v>54</v>
      </c>
      <c r="B2817" s="3" t="s">
        <v>230</v>
      </c>
      <c r="C2817" s="3">
        <v>2.4E-2</v>
      </c>
      <c r="D2817" s="4">
        <v>1772</v>
      </c>
    </row>
    <row r="2818" spans="1:4" ht="16" x14ac:dyDescent="0.2">
      <c r="A2818" s="3" t="s">
        <v>54</v>
      </c>
      <c r="B2818" s="3" t="s">
        <v>85</v>
      </c>
      <c r="C2818" s="3">
        <v>2.4E-2</v>
      </c>
      <c r="D2818" s="3">
        <v>268</v>
      </c>
    </row>
    <row r="2819" spans="1:4" ht="32" x14ac:dyDescent="0.2">
      <c r="A2819" s="3" t="s">
        <v>54</v>
      </c>
      <c r="B2819" s="3" t="s">
        <v>415</v>
      </c>
      <c r="C2819" s="3">
        <v>2.5000000000000001E-2</v>
      </c>
      <c r="D2819" s="4">
        <v>3830</v>
      </c>
    </row>
    <row r="2820" spans="1:4" ht="16" x14ac:dyDescent="0.2">
      <c r="A2820" s="3" t="s">
        <v>54</v>
      </c>
      <c r="B2820" s="3" t="s">
        <v>414</v>
      </c>
      <c r="C2820" s="3">
        <v>2.5999999999999999E-2</v>
      </c>
      <c r="D2820" s="3">
        <v>116</v>
      </c>
    </row>
    <row r="2821" spans="1:4" ht="16" x14ac:dyDescent="0.2">
      <c r="A2821" s="3" t="s">
        <v>54</v>
      </c>
      <c r="B2821" s="3" t="s">
        <v>416</v>
      </c>
      <c r="C2821" s="3">
        <v>2.6100000000000002E-2</v>
      </c>
      <c r="D2821" s="4">
        <v>1242890</v>
      </c>
    </row>
    <row r="2822" spans="1:4" ht="16" x14ac:dyDescent="0.2">
      <c r="A2822" s="3" t="s">
        <v>54</v>
      </c>
      <c r="B2822" s="3" t="s">
        <v>411</v>
      </c>
      <c r="C2822" s="3">
        <v>2.6800000000000001E-2</v>
      </c>
      <c r="D2822" s="4">
        <v>77584</v>
      </c>
    </row>
    <row r="2823" spans="1:4" ht="16" x14ac:dyDescent="0.2">
      <c r="A2823" s="3" t="s">
        <v>54</v>
      </c>
      <c r="B2823" s="3" t="s">
        <v>87</v>
      </c>
      <c r="C2823" s="3">
        <v>2.7E-2</v>
      </c>
      <c r="D2823" s="3">
        <v>339</v>
      </c>
    </row>
    <row r="2824" spans="1:4" ht="16" x14ac:dyDescent="0.2">
      <c r="A2824" s="3" t="s">
        <v>54</v>
      </c>
      <c r="B2824" s="3" t="s">
        <v>84</v>
      </c>
      <c r="C2824" s="3">
        <v>2.7E-2</v>
      </c>
      <c r="D2824" s="3">
        <v>220</v>
      </c>
    </row>
    <row r="2825" spans="1:4" ht="16" x14ac:dyDescent="0.2">
      <c r="A2825" s="3" t="s">
        <v>54</v>
      </c>
      <c r="B2825" s="3" t="s">
        <v>413</v>
      </c>
      <c r="C2825" s="3">
        <v>2.75E-2</v>
      </c>
      <c r="D2825" s="4">
        <v>35791</v>
      </c>
    </row>
    <row r="2826" spans="1:4" ht="16" x14ac:dyDescent="0.2">
      <c r="A2826" s="3" t="s">
        <v>54</v>
      </c>
      <c r="B2826" s="3" t="s">
        <v>226</v>
      </c>
      <c r="C2826" s="3">
        <v>2.8000000000000001E-2</v>
      </c>
      <c r="D2826" s="3">
        <v>194</v>
      </c>
    </row>
    <row r="2827" spans="1:4" ht="32" x14ac:dyDescent="0.2">
      <c r="A2827" s="3" t="s">
        <v>54</v>
      </c>
      <c r="B2827" s="3" t="s">
        <v>228</v>
      </c>
      <c r="C2827" s="3">
        <v>2.8799999999999999E-2</v>
      </c>
      <c r="D2827" s="4">
        <v>11499</v>
      </c>
    </row>
    <row r="2828" spans="1:4" ht="16" x14ac:dyDescent="0.2">
      <c r="A2828" s="3" t="s">
        <v>54</v>
      </c>
      <c r="B2828" s="3" t="s">
        <v>412</v>
      </c>
      <c r="C2828" s="3">
        <v>3.0099999999999998E-2</v>
      </c>
      <c r="D2828" s="4">
        <v>24582</v>
      </c>
    </row>
    <row r="2829" spans="1:4" ht="16" x14ac:dyDescent="0.2">
      <c r="A2829" s="3" t="s">
        <v>54</v>
      </c>
      <c r="B2829" s="3" t="s">
        <v>229</v>
      </c>
      <c r="C2829" s="3">
        <v>3.04E-2</v>
      </c>
      <c r="D2829" s="4">
        <v>43540</v>
      </c>
    </row>
    <row r="2830" spans="1:4" ht="16" x14ac:dyDescent="0.2">
      <c r="A2830" s="3" t="s">
        <v>54</v>
      </c>
      <c r="B2830" s="3" t="s">
        <v>407</v>
      </c>
      <c r="C2830" s="3">
        <v>3.1E-2</v>
      </c>
      <c r="D2830" s="3">
        <v>100</v>
      </c>
    </row>
    <row r="2831" spans="1:4" ht="16" x14ac:dyDescent="0.2">
      <c r="A2831" s="3" t="s">
        <v>54</v>
      </c>
      <c r="B2831" s="3" t="s">
        <v>232</v>
      </c>
      <c r="C2831" s="3">
        <v>3.2000000000000001E-2</v>
      </c>
      <c r="D2831" s="4">
        <v>1376</v>
      </c>
    </row>
    <row r="2832" spans="1:4" ht="16" x14ac:dyDescent="0.2">
      <c r="A2832" s="3" t="s">
        <v>54</v>
      </c>
      <c r="B2832" s="3" t="s">
        <v>399</v>
      </c>
      <c r="C2832" s="3">
        <v>3.3300000000000003E-2</v>
      </c>
      <c r="D2832" s="4">
        <v>99672</v>
      </c>
    </row>
    <row r="2833" spans="1:4" ht="16" x14ac:dyDescent="0.2">
      <c r="A2833" s="3" t="s">
        <v>54</v>
      </c>
      <c r="B2833" s="3" t="s">
        <v>227</v>
      </c>
      <c r="C2833" s="3">
        <v>3.5000000000000003E-2</v>
      </c>
      <c r="D2833" s="3">
        <v>141</v>
      </c>
    </row>
    <row r="2834" spans="1:4" ht="16" x14ac:dyDescent="0.2">
      <c r="A2834" s="3" t="s">
        <v>54</v>
      </c>
      <c r="B2834" s="3" t="s">
        <v>88</v>
      </c>
      <c r="C2834" s="3">
        <v>3.7999999999999999E-2</v>
      </c>
      <c r="D2834" s="3">
        <v>39</v>
      </c>
    </row>
    <row r="2835" spans="1:4" ht="16" x14ac:dyDescent="0.2">
      <c r="A2835" s="3" t="s">
        <v>54</v>
      </c>
      <c r="B2835" s="3" t="s">
        <v>93</v>
      </c>
      <c r="C2835" s="3">
        <v>3.7999999999999999E-2</v>
      </c>
      <c r="D2835" s="3">
        <v>42</v>
      </c>
    </row>
    <row r="2836" spans="1:4" ht="16" x14ac:dyDescent="0.2">
      <c r="A2836" s="3" t="s">
        <v>54</v>
      </c>
      <c r="B2836" s="3" t="s">
        <v>190</v>
      </c>
      <c r="C2836" s="3">
        <v>4.1000000000000002E-2</v>
      </c>
      <c r="D2836" s="3">
        <v>307</v>
      </c>
    </row>
    <row r="2837" spans="1:4" ht="32" x14ac:dyDescent="0.2">
      <c r="A2837" s="3" t="s">
        <v>54</v>
      </c>
      <c r="B2837" s="3" t="s">
        <v>409</v>
      </c>
      <c r="C2837" s="3">
        <v>4.1399999999999999E-2</v>
      </c>
      <c r="D2837" s="4">
        <v>70890</v>
      </c>
    </row>
    <row r="2838" spans="1:4" ht="16" x14ac:dyDescent="0.2">
      <c r="A2838" s="3" t="s">
        <v>54</v>
      </c>
      <c r="B2838" s="3" t="s">
        <v>225</v>
      </c>
      <c r="C2838" s="3">
        <v>6.7000000000000004E-2</v>
      </c>
      <c r="D2838" s="3">
        <v>252</v>
      </c>
    </row>
    <row r="2839" spans="1:4" ht="16" x14ac:dyDescent="0.2">
      <c r="A2839" s="3" t="s">
        <v>55</v>
      </c>
      <c r="B2839" s="3" t="s">
        <v>422</v>
      </c>
      <c r="C2839" s="3">
        <v>1.2999999999999999E-2</v>
      </c>
      <c r="D2839" s="3">
        <v>564</v>
      </c>
    </row>
    <row r="2840" spans="1:4" ht="16" x14ac:dyDescent="0.2">
      <c r="A2840" s="3" t="s">
        <v>55</v>
      </c>
      <c r="B2840" s="3" t="s">
        <v>423</v>
      </c>
      <c r="C2840" s="3">
        <v>1.7000000000000001E-2</v>
      </c>
      <c r="D2840" s="3">
        <v>553</v>
      </c>
    </row>
    <row r="2841" spans="1:4" ht="16" x14ac:dyDescent="0.2">
      <c r="A2841" s="3" t="s">
        <v>55</v>
      </c>
      <c r="B2841" s="3" t="s">
        <v>421</v>
      </c>
      <c r="C2841" s="3">
        <v>1.7999999999999999E-2</v>
      </c>
      <c r="D2841" s="3">
        <v>279</v>
      </c>
    </row>
    <row r="2842" spans="1:4" ht="16" x14ac:dyDescent="0.2">
      <c r="A2842" s="3" t="s">
        <v>55</v>
      </c>
      <c r="B2842" s="3" t="s">
        <v>84</v>
      </c>
      <c r="C2842" s="3">
        <v>2.7E-2</v>
      </c>
      <c r="D2842" s="3">
        <v>220</v>
      </c>
    </row>
    <row r="2843" spans="1:4" ht="16" x14ac:dyDescent="0.2">
      <c r="A2843" s="3" t="s">
        <v>55</v>
      </c>
      <c r="B2843" s="3" t="s">
        <v>424</v>
      </c>
      <c r="C2843" s="3">
        <v>3.3000000000000002E-2</v>
      </c>
      <c r="D2843" s="3">
        <v>273</v>
      </c>
    </row>
    <row r="2844" spans="1:4" ht="16" x14ac:dyDescent="0.2">
      <c r="A2844" s="3" t="s">
        <v>55</v>
      </c>
      <c r="B2844" s="3" t="s">
        <v>425</v>
      </c>
      <c r="C2844" s="3"/>
      <c r="D2844" s="4">
        <v>61655</v>
      </c>
    </row>
    <row r="2845" spans="1:4" ht="16" x14ac:dyDescent="0.2">
      <c r="A2845" s="3" t="s">
        <v>56</v>
      </c>
      <c r="B2845" s="3" t="s">
        <v>399</v>
      </c>
      <c r="C2845" s="3">
        <v>2.0000000000000001E-4</v>
      </c>
      <c r="D2845" s="4">
        <v>99672</v>
      </c>
    </row>
    <row r="2846" spans="1:4" ht="16" x14ac:dyDescent="0.2">
      <c r="A2846" s="3" t="s">
        <v>56</v>
      </c>
      <c r="B2846" s="3" t="s">
        <v>412</v>
      </c>
      <c r="C2846" s="3">
        <v>2.0000000000000001E-4</v>
      </c>
      <c r="D2846" s="4">
        <v>24582</v>
      </c>
    </row>
    <row r="2847" spans="1:4" ht="16" x14ac:dyDescent="0.2">
      <c r="A2847" s="3" t="s">
        <v>56</v>
      </c>
      <c r="B2847" s="3" t="s">
        <v>230</v>
      </c>
      <c r="C2847" s="3">
        <v>2.9999999999999997E-4</v>
      </c>
      <c r="D2847" s="4">
        <v>1772</v>
      </c>
    </row>
    <row r="2848" spans="1:4" ht="16" x14ac:dyDescent="0.2">
      <c r="A2848" s="3" t="s">
        <v>56</v>
      </c>
      <c r="B2848" s="3" t="s">
        <v>416</v>
      </c>
      <c r="C2848" s="3">
        <v>2.9999999999999997E-4</v>
      </c>
      <c r="D2848" s="4">
        <v>1242890</v>
      </c>
    </row>
    <row r="2849" spans="1:4" ht="32" x14ac:dyDescent="0.2">
      <c r="A2849" s="3" t="s">
        <v>56</v>
      </c>
      <c r="B2849" s="3" t="s">
        <v>409</v>
      </c>
      <c r="C2849" s="3">
        <v>2.9999999999999997E-4</v>
      </c>
      <c r="D2849" s="4">
        <v>70890</v>
      </c>
    </row>
    <row r="2850" spans="1:4" ht="16" x14ac:dyDescent="0.2">
      <c r="A2850" s="3" t="s">
        <v>56</v>
      </c>
      <c r="B2850" s="3" t="s">
        <v>229</v>
      </c>
      <c r="C2850" s="3">
        <v>2.9999999999999997E-4</v>
      </c>
      <c r="D2850" s="4">
        <v>43540</v>
      </c>
    </row>
    <row r="2851" spans="1:4" ht="16" x14ac:dyDescent="0.2">
      <c r="A2851" s="3" t="s">
        <v>56</v>
      </c>
      <c r="B2851" s="3" t="s">
        <v>411</v>
      </c>
      <c r="C2851" s="3">
        <v>4.0000000000000002E-4</v>
      </c>
      <c r="D2851" s="4">
        <v>77584</v>
      </c>
    </row>
    <row r="2852" spans="1:4" ht="16" x14ac:dyDescent="0.2">
      <c r="A2852" s="3" t="s">
        <v>56</v>
      </c>
      <c r="B2852" s="3" t="s">
        <v>405</v>
      </c>
      <c r="C2852" s="3">
        <v>4.0000000000000002E-4</v>
      </c>
      <c r="D2852" s="4">
        <v>185391</v>
      </c>
    </row>
    <row r="2853" spans="1:4" ht="16" x14ac:dyDescent="0.2">
      <c r="A2853" s="3" t="s">
        <v>56</v>
      </c>
      <c r="B2853" s="3" t="s">
        <v>398</v>
      </c>
      <c r="C2853" s="3">
        <v>5.0000000000000001E-4</v>
      </c>
      <c r="D2853" s="4">
        <v>50614</v>
      </c>
    </row>
    <row r="2854" spans="1:4" ht="16" x14ac:dyDescent="0.2">
      <c r="A2854" s="3" t="s">
        <v>56</v>
      </c>
      <c r="B2854" s="3" t="s">
        <v>237</v>
      </c>
      <c r="C2854" s="3">
        <v>5.9999999999999995E-4</v>
      </c>
      <c r="D2854" s="4">
        <v>2411</v>
      </c>
    </row>
    <row r="2855" spans="1:4" ht="32" x14ac:dyDescent="0.2">
      <c r="A2855" s="3" t="s">
        <v>56</v>
      </c>
      <c r="B2855" s="3" t="s">
        <v>228</v>
      </c>
      <c r="C2855" s="3">
        <v>5.9999999999999995E-4</v>
      </c>
      <c r="D2855" s="4">
        <v>11499</v>
      </c>
    </row>
    <row r="2856" spans="1:4" ht="16" x14ac:dyDescent="0.2">
      <c r="A2856" s="3" t="s">
        <v>56</v>
      </c>
      <c r="B2856" s="3" t="s">
        <v>400</v>
      </c>
      <c r="C2856" s="3">
        <v>6.9999999999999999E-4</v>
      </c>
      <c r="D2856" s="4">
        <v>28557</v>
      </c>
    </row>
    <row r="2857" spans="1:4" ht="16" x14ac:dyDescent="0.2">
      <c r="A2857" s="3" t="s">
        <v>56</v>
      </c>
      <c r="B2857" s="3" t="s">
        <v>402</v>
      </c>
      <c r="C2857" s="3">
        <v>6.9999999999999999E-4</v>
      </c>
      <c r="D2857" s="4">
        <v>33328</v>
      </c>
    </row>
    <row r="2858" spans="1:4" ht="16" x14ac:dyDescent="0.2">
      <c r="A2858" s="3" t="s">
        <v>56</v>
      </c>
      <c r="B2858" s="3" t="s">
        <v>403</v>
      </c>
      <c r="C2858" s="3">
        <v>6.9999999999999999E-4</v>
      </c>
      <c r="D2858" s="4">
        <v>27978</v>
      </c>
    </row>
    <row r="2859" spans="1:4" ht="16" x14ac:dyDescent="0.2">
      <c r="A2859" s="3" t="s">
        <v>56</v>
      </c>
      <c r="B2859" s="3" t="s">
        <v>404</v>
      </c>
      <c r="C2859" s="3">
        <v>8.0000000000000004E-4</v>
      </c>
      <c r="D2859" s="4">
        <v>416581</v>
      </c>
    </row>
    <row r="2860" spans="1:4" ht="32" x14ac:dyDescent="0.2">
      <c r="A2860" s="3" t="s">
        <v>56</v>
      </c>
      <c r="B2860" s="3" t="s">
        <v>415</v>
      </c>
      <c r="C2860" s="3">
        <v>1E-3</v>
      </c>
      <c r="D2860" s="4">
        <v>3830</v>
      </c>
    </row>
    <row r="2861" spans="1:4" ht="32" x14ac:dyDescent="0.2">
      <c r="A2861" s="3" t="s">
        <v>56</v>
      </c>
      <c r="B2861" s="3" t="s">
        <v>401</v>
      </c>
      <c r="C2861" s="3">
        <v>2E-3</v>
      </c>
      <c r="D2861" s="3">
        <v>261</v>
      </c>
    </row>
    <row r="2862" spans="1:4" ht="16" x14ac:dyDescent="0.2">
      <c r="A2862" s="3" t="s">
        <v>56</v>
      </c>
      <c r="B2862" s="3" t="s">
        <v>86</v>
      </c>
      <c r="C2862" s="3">
        <v>2E-3</v>
      </c>
      <c r="D2862" s="3">
        <v>496</v>
      </c>
    </row>
    <row r="2863" spans="1:4" ht="16" x14ac:dyDescent="0.2">
      <c r="A2863" s="3" t="s">
        <v>56</v>
      </c>
      <c r="B2863" s="3" t="s">
        <v>231</v>
      </c>
      <c r="C2863" s="3">
        <v>2.3E-3</v>
      </c>
      <c r="D2863" s="3">
        <v>222</v>
      </c>
    </row>
    <row r="2864" spans="1:4" ht="16" x14ac:dyDescent="0.2">
      <c r="A2864" s="3" t="s">
        <v>56</v>
      </c>
      <c r="B2864" s="3" t="s">
        <v>422</v>
      </c>
      <c r="C2864" s="3">
        <v>3.0000000000000001E-3</v>
      </c>
      <c r="D2864" s="3">
        <v>564</v>
      </c>
    </row>
    <row r="2865" spans="1:4" ht="16" x14ac:dyDescent="0.2">
      <c r="A2865" s="3" t="s">
        <v>56</v>
      </c>
      <c r="B2865" s="3" t="s">
        <v>190</v>
      </c>
      <c r="C2865" s="3">
        <v>3.0000000000000001E-3</v>
      </c>
      <c r="D2865" s="3">
        <v>307</v>
      </c>
    </row>
    <row r="2866" spans="1:4" ht="16" x14ac:dyDescent="0.2">
      <c r="A2866" s="3" t="s">
        <v>56</v>
      </c>
      <c r="B2866" s="3" t="s">
        <v>236</v>
      </c>
      <c r="C2866" s="3">
        <v>5.0000000000000001E-3</v>
      </c>
      <c r="D2866" s="4">
        <v>14339</v>
      </c>
    </row>
    <row r="2867" spans="1:4" ht="16" x14ac:dyDescent="0.2">
      <c r="A2867" s="3" t="s">
        <v>56</v>
      </c>
      <c r="B2867" s="3" t="s">
        <v>410</v>
      </c>
      <c r="C2867" s="3">
        <v>5.4999999999999997E-3</v>
      </c>
      <c r="D2867" s="4">
        <v>115374</v>
      </c>
    </row>
    <row r="2868" spans="1:4" ht="16" x14ac:dyDescent="0.2">
      <c r="A2868" s="3" t="s">
        <v>56</v>
      </c>
      <c r="B2868" s="3" t="s">
        <v>226</v>
      </c>
      <c r="C2868" s="3">
        <v>0.01</v>
      </c>
      <c r="D2868" s="3">
        <v>194</v>
      </c>
    </row>
    <row r="2869" spans="1:4" ht="16" x14ac:dyDescent="0.2">
      <c r="A2869" s="3" t="s">
        <v>56</v>
      </c>
      <c r="B2869" s="3" t="s">
        <v>421</v>
      </c>
      <c r="C2869" s="3">
        <v>1.4E-2</v>
      </c>
      <c r="D2869" s="3">
        <v>279</v>
      </c>
    </row>
    <row r="2870" spans="1:4" ht="16" x14ac:dyDescent="0.2">
      <c r="A2870" s="3" t="s">
        <v>56</v>
      </c>
      <c r="B2870" s="3" t="s">
        <v>235</v>
      </c>
      <c r="C2870" s="3">
        <v>2.3800000000000002E-2</v>
      </c>
      <c r="D2870" s="4">
        <v>1999</v>
      </c>
    </row>
    <row r="2871" spans="1:4" ht="16" x14ac:dyDescent="0.2">
      <c r="A2871" s="3" t="s">
        <v>56</v>
      </c>
      <c r="B2871" s="3" t="s">
        <v>408</v>
      </c>
      <c r="C2871" s="3">
        <v>2.3800000000000002E-2</v>
      </c>
      <c r="D2871" s="4">
        <v>261235</v>
      </c>
    </row>
    <row r="2872" spans="1:4" ht="32" x14ac:dyDescent="0.2">
      <c r="A2872" s="3" t="s">
        <v>56</v>
      </c>
      <c r="B2872" s="3" t="s">
        <v>233</v>
      </c>
      <c r="C2872" s="3">
        <v>2.5600000000000001E-2</v>
      </c>
      <c r="D2872" s="4">
        <v>146714</v>
      </c>
    </row>
    <row r="2873" spans="1:4" ht="16" x14ac:dyDescent="0.2">
      <c r="A2873" s="3" t="s">
        <v>56</v>
      </c>
      <c r="B2873" s="3" t="s">
        <v>423</v>
      </c>
      <c r="C2873" s="3">
        <v>3.2000000000000001E-2</v>
      </c>
      <c r="D2873" s="3">
        <v>553</v>
      </c>
    </row>
    <row r="2874" spans="1:4" ht="32" x14ac:dyDescent="0.2">
      <c r="A2874" s="3" t="s">
        <v>56</v>
      </c>
      <c r="B2874" s="3" t="s">
        <v>406</v>
      </c>
      <c r="C2874" s="3">
        <v>3.5000000000000003E-2</v>
      </c>
      <c r="D2874" s="4">
        <v>1058</v>
      </c>
    </row>
    <row r="2875" spans="1:4" ht="32" x14ac:dyDescent="0.2">
      <c r="A2875" s="3" t="s">
        <v>56</v>
      </c>
      <c r="B2875" s="3" t="s">
        <v>234</v>
      </c>
      <c r="C2875" s="3">
        <v>0.04</v>
      </c>
      <c r="D2875" s="4">
        <v>5926</v>
      </c>
    </row>
    <row r="2876" spans="1:4" ht="16" x14ac:dyDescent="0.2">
      <c r="A2876" s="3" t="s">
        <v>56</v>
      </c>
      <c r="B2876" s="3" t="s">
        <v>414</v>
      </c>
      <c r="C2876" s="3">
        <v>0.06</v>
      </c>
      <c r="D2876" s="3">
        <v>116</v>
      </c>
    </row>
    <row r="2877" spans="1:4" ht="16" x14ac:dyDescent="0.2">
      <c r="A2877" s="3" t="s">
        <v>56</v>
      </c>
      <c r="B2877" s="3" t="s">
        <v>413</v>
      </c>
      <c r="C2877" s="3">
        <v>6.3500000000000001E-2</v>
      </c>
      <c r="D2877" s="4">
        <v>35791</v>
      </c>
    </row>
    <row r="2878" spans="1:4" ht="16" x14ac:dyDescent="0.2">
      <c r="A2878" s="3" t="s">
        <v>56</v>
      </c>
      <c r="B2878" s="3" t="s">
        <v>82</v>
      </c>
      <c r="C2878" s="3">
        <v>8.8999999999999996E-2</v>
      </c>
      <c r="D2878" s="3">
        <v>101</v>
      </c>
    </row>
    <row r="2879" spans="1:4" ht="16" x14ac:dyDescent="0.2">
      <c r="A2879" s="3" t="s">
        <v>56</v>
      </c>
      <c r="B2879" s="3" t="s">
        <v>245</v>
      </c>
      <c r="C2879" s="3">
        <v>0.151</v>
      </c>
      <c r="D2879" s="3">
        <v>302</v>
      </c>
    </row>
    <row r="2880" spans="1:4" ht="16" x14ac:dyDescent="0.2">
      <c r="A2880" s="3" t="s">
        <v>56</v>
      </c>
      <c r="B2880" s="3" t="s">
        <v>232</v>
      </c>
      <c r="C2880" s="3">
        <v>0.17</v>
      </c>
      <c r="D2880" s="4">
        <v>1376</v>
      </c>
    </row>
    <row r="2881" spans="1:4" ht="16" x14ac:dyDescent="0.2">
      <c r="A2881" s="3" t="s">
        <v>56</v>
      </c>
      <c r="B2881" s="3" t="s">
        <v>225</v>
      </c>
      <c r="C2881" s="3">
        <v>0.222</v>
      </c>
      <c r="D2881" s="3">
        <v>252</v>
      </c>
    </row>
    <row r="2882" spans="1:4" ht="16" x14ac:dyDescent="0.2">
      <c r="A2882" s="3" t="s">
        <v>56</v>
      </c>
      <c r="B2882" s="3" t="s">
        <v>100</v>
      </c>
      <c r="C2882" s="3">
        <v>0.32</v>
      </c>
      <c r="D2882" s="3">
        <v>51</v>
      </c>
    </row>
    <row r="2883" spans="1:4" ht="16" x14ac:dyDescent="0.2">
      <c r="A2883" s="3" t="s">
        <v>56</v>
      </c>
      <c r="B2883" s="3" t="s">
        <v>93</v>
      </c>
      <c r="C2883" s="3">
        <v>0.33800000000000002</v>
      </c>
      <c r="D2883" s="3">
        <v>42</v>
      </c>
    </row>
    <row r="2884" spans="1:4" ht="16" x14ac:dyDescent="0.2">
      <c r="A2884" s="3" t="s">
        <v>56</v>
      </c>
      <c r="B2884" s="3" t="s">
        <v>194</v>
      </c>
      <c r="C2884" s="3">
        <v>0.746</v>
      </c>
      <c r="D2884" s="3">
        <v>492</v>
      </c>
    </row>
    <row r="2885" spans="1:4" ht="16" x14ac:dyDescent="0.2">
      <c r="A2885" s="3" t="s">
        <v>56</v>
      </c>
      <c r="B2885" s="3" t="s">
        <v>67</v>
      </c>
      <c r="C2885" s="3">
        <v>0.79400000000000004</v>
      </c>
      <c r="D2885" s="3">
        <v>18</v>
      </c>
    </row>
    <row r="2886" spans="1:4" ht="16" x14ac:dyDescent="0.2">
      <c r="A2886" s="3" t="s">
        <v>56</v>
      </c>
      <c r="B2886" s="3" t="s">
        <v>425</v>
      </c>
      <c r="C2886" s="3"/>
      <c r="D2886" s="4">
        <v>61655</v>
      </c>
    </row>
    <row r="2887" spans="1:4" ht="16" x14ac:dyDescent="0.2">
      <c r="A2887" s="3" t="s">
        <v>56</v>
      </c>
      <c r="B2887" s="3" t="s">
        <v>238</v>
      </c>
      <c r="C2887" s="3"/>
      <c r="D2887" s="3">
        <v>73</v>
      </c>
    </row>
    <row r="2888" spans="1:4" ht="16" x14ac:dyDescent="0.2">
      <c r="A2888" s="3" t="s">
        <v>587</v>
      </c>
      <c r="B2888" s="3" t="s">
        <v>69</v>
      </c>
      <c r="C2888" s="3">
        <v>0.69840000000000002</v>
      </c>
      <c r="D2888" s="4">
        <v>3000</v>
      </c>
    </row>
    <row r="2889" spans="1:4" ht="16" x14ac:dyDescent="0.2">
      <c r="A2889" s="3" t="s">
        <v>588</v>
      </c>
      <c r="B2889" s="3" t="s">
        <v>69</v>
      </c>
      <c r="C2889" s="3">
        <v>2.0000000000000001E-4</v>
      </c>
      <c r="D2889" s="4">
        <v>3000</v>
      </c>
    </row>
    <row r="2890" spans="1:4" ht="32" x14ac:dyDescent="0.2">
      <c r="A2890" s="3" t="s">
        <v>589</v>
      </c>
      <c r="B2890" s="3" t="s">
        <v>415</v>
      </c>
      <c r="C2890" s="3">
        <v>1E-4</v>
      </c>
      <c r="D2890" s="4">
        <v>3830</v>
      </c>
    </row>
    <row r="2891" spans="1:4" ht="32" x14ac:dyDescent="0.2">
      <c r="A2891" s="3" t="s">
        <v>589</v>
      </c>
      <c r="B2891" s="3" t="s">
        <v>409</v>
      </c>
      <c r="C2891" s="3">
        <v>1E-4</v>
      </c>
      <c r="D2891" s="4">
        <v>70890</v>
      </c>
    </row>
    <row r="2892" spans="1:4" ht="16" x14ac:dyDescent="0.2">
      <c r="A2892" s="3" t="s">
        <v>589</v>
      </c>
      <c r="B2892" s="3" t="s">
        <v>405</v>
      </c>
      <c r="C2892" s="3">
        <v>1E-4</v>
      </c>
      <c r="D2892" s="4">
        <v>185391</v>
      </c>
    </row>
    <row r="2893" spans="1:4" ht="16" x14ac:dyDescent="0.2">
      <c r="A2893" s="3" t="s">
        <v>589</v>
      </c>
      <c r="B2893" s="3" t="s">
        <v>398</v>
      </c>
      <c r="C2893" s="3">
        <v>2.0000000000000001E-4</v>
      </c>
      <c r="D2893" s="4">
        <v>50614</v>
      </c>
    </row>
    <row r="2894" spans="1:4" ht="16" x14ac:dyDescent="0.2">
      <c r="A2894" s="3" t="s">
        <v>589</v>
      </c>
      <c r="B2894" s="3" t="s">
        <v>403</v>
      </c>
      <c r="C2894" s="3">
        <v>2.0000000000000001E-4</v>
      </c>
      <c r="D2894" s="4">
        <v>27978</v>
      </c>
    </row>
    <row r="2895" spans="1:4" ht="16" x14ac:dyDescent="0.2">
      <c r="A2895" s="3" t="s">
        <v>589</v>
      </c>
      <c r="B2895" s="3" t="s">
        <v>229</v>
      </c>
      <c r="C2895" s="3">
        <v>5.0000000000000001E-4</v>
      </c>
      <c r="D2895" s="4">
        <v>43540</v>
      </c>
    </row>
    <row r="2896" spans="1:4" ht="32" x14ac:dyDescent="0.2">
      <c r="A2896" s="3" t="s">
        <v>589</v>
      </c>
      <c r="B2896" s="3" t="s">
        <v>228</v>
      </c>
      <c r="C2896" s="3">
        <v>6.9999999999999999E-4</v>
      </c>
      <c r="D2896" s="4">
        <v>11499</v>
      </c>
    </row>
    <row r="2897" spans="1:4" ht="32" x14ac:dyDescent="0.2">
      <c r="A2897" s="3" t="s">
        <v>589</v>
      </c>
      <c r="B2897" s="3" t="s">
        <v>406</v>
      </c>
      <c r="C2897" s="3">
        <v>1E-3</v>
      </c>
      <c r="D2897" s="4">
        <v>1058</v>
      </c>
    </row>
    <row r="2898" spans="1:4" ht="16" x14ac:dyDescent="0.2">
      <c r="A2898" s="3" t="s">
        <v>589</v>
      </c>
      <c r="B2898" s="3" t="s">
        <v>419</v>
      </c>
      <c r="C2898" s="3">
        <v>1E-3</v>
      </c>
      <c r="D2898" s="3">
        <v>558</v>
      </c>
    </row>
    <row r="2899" spans="1:4" ht="16" x14ac:dyDescent="0.2">
      <c r="A2899" s="3" t="s">
        <v>589</v>
      </c>
      <c r="B2899" s="3" t="s">
        <v>232</v>
      </c>
      <c r="C2899" s="3">
        <v>1E-3</v>
      </c>
      <c r="D2899" s="4">
        <v>1376</v>
      </c>
    </row>
    <row r="2900" spans="1:4" ht="16" x14ac:dyDescent="0.2">
      <c r="A2900" s="3" t="s">
        <v>589</v>
      </c>
      <c r="B2900" s="3" t="s">
        <v>86</v>
      </c>
      <c r="C2900" s="3">
        <v>1E-3</v>
      </c>
      <c r="D2900" s="3">
        <v>496</v>
      </c>
    </row>
    <row r="2901" spans="1:4" ht="16" x14ac:dyDescent="0.2">
      <c r="A2901" s="3" t="s">
        <v>589</v>
      </c>
      <c r="B2901" s="3" t="s">
        <v>399</v>
      </c>
      <c r="C2901" s="3">
        <v>2.5000000000000001E-3</v>
      </c>
      <c r="D2901" s="4">
        <v>99672</v>
      </c>
    </row>
    <row r="2902" spans="1:4" ht="16" x14ac:dyDescent="0.2">
      <c r="A2902" s="3" t="s">
        <v>589</v>
      </c>
      <c r="B2902" s="3" t="s">
        <v>420</v>
      </c>
      <c r="C2902" s="3">
        <v>3.0000000000000001E-3</v>
      </c>
      <c r="D2902" s="3">
        <v>194</v>
      </c>
    </row>
    <row r="2903" spans="1:4" ht="16" x14ac:dyDescent="0.2">
      <c r="A2903" s="3" t="s">
        <v>589</v>
      </c>
      <c r="B2903" s="3" t="s">
        <v>230</v>
      </c>
      <c r="C2903" s="3">
        <v>3.7000000000000002E-3</v>
      </c>
      <c r="D2903" s="4">
        <v>1772</v>
      </c>
    </row>
    <row r="2904" spans="1:4" ht="16" x14ac:dyDescent="0.2">
      <c r="A2904" s="3" t="s">
        <v>589</v>
      </c>
      <c r="B2904" s="3" t="s">
        <v>407</v>
      </c>
      <c r="C2904" s="3">
        <v>5.0000000000000001E-3</v>
      </c>
      <c r="D2904" s="3">
        <v>100</v>
      </c>
    </row>
    <row r="2905" spans="1:4" ht="16" x14ac:dyDescent="0.2">
      <c r="A2905" s="3" t="s">
        <v>589</v>
      </c>
      <c r="B2905" s="3" t="s">
        <v>411</v>
      </c>
      <c r="C2905" s="3">
        <v>1.32E-2</v>
      </c>
      <c r="D2905" s="4">
        <v>77584</v>
      </c>
    </row>
    <row r="2906" spans="1:4" ht="16" x14ac:dyDescent="0.2">
      <c r="A2906" s="3" t="s">
        <v>590</v>
      </c>
      <c r="B2906" s="3" t="s">
        <v>412</v>
      </c>
      <c r="C2906" s="3">
        <v>2.0000000000000001E-4</v>
      </c>
      <c r="D2906" s="4">
        <v>24582</v>
      </c>
    </row>
    <row r="2907" spans="1:4" ht="16" x14ac:dyDescent="0.2">
      <c r="A2907" s="3" t="s">
        <v>590</v>
      </c>
      <c r="B2907" s="3" t="s">
        <v>235</v>
      </c>
      <c r="C2907" s="3">
        <v>2.9999999999999997E-4</v>
      </c>
      <c r="D2907" s="4">
        <v>1999</v>
      </c>
    </row>
    <row r="2908" spans="1:4" ht="16" x14ac:dyDescent="0.2">
      <c r="A2908" s="3" t="s">
        <v>590</v>
      </c>
      <c r="B2908" s="3" t="s">
        <v>408</v>
      </c>
      <c r="C2908" s="3">
        <v>2.9999999999999997E-4</v>
      </c>
      <c r="D2908" s="4">
        <v>261235</v>
      </c>
    </row>
    <row r="2909" spans="1:4" ht="16" x14ac:dyDescent="0.2">
      <c r="A2909" s="3" t="s">
        <v>590</v>
      </c>
      <c r="B2909" s="3" t="s">
        <v>237</v>
      </c>
      <c r="C2909" s="3">
        <v>4.0000000000000002E-4</v>
      </c>
      <c r="D2909" s="4">
        <v>2411</v>
      </c>
    </row>
    <row r="2910" spans="1:4" ht="32" x14ac:dyDescent="0.2">
      <c r="A2910" s="3" t="s">
        <v>590</v>
      </c>
      <c r="B2910" s="3" t="s">
        <v>415</v>
      </c>
      <c r="C2910" s="3">
        <v>4.0000000000000002E-4</v>
      </c>
      <c r="D2910" s="4">
        <v>3830</v>
      </c>
    </row>
    <row r="2911" spans="1:4" ht="16" x14ac:dyDescent="0.2">
      <c r="A2911" s="3" t="s">
        <v>590</v>
      </c>
      <c r="B2911" s="3" t="s">
        <v>400</v>
      </c>
      <c r="C2911" s="3">
        <v>5.0000000000000001E-4</v>
      </c>
      <c r="D2911" s="4">
        <v>28557</v>
      </c>
    </row>
    <row r="2912" spans="1:4" ht="16" x14ac:dyDescent="0.2">
      <c r="A2912" s="3" t="s">
        <v>590</v>
      </c>
      <c r="B2912" s="3" t="s">
        <v>404</v>
      </c>
      <c r="C2912" s="3">
        <v>5.0000000000000001E-4</v>
      </c>
      <c r="D2912" s="4">
        <v>416581</v>
      </c>
    </row>
    <row r="2913" spans="1:4" ht="16" x14ac:dyDescent="0.2">
      <c r="A2913" s="3" t="s">
        <v>590</v>
      </c>
      <c r="B2913" s="3" t="s">
        <v>411</v>
      </c>
      <c r="C2913" s="3">
        <v>5.9999999999999995E-4</v>
      </c>
      <c r="D2913" s="4">
        <v>77584</v>
      </c>
    </row>
    <row r="2914" spans="1:4" ht="16" x14ac:dyDescent="0.2">
      <c r="A2914" s="3" t="s">
        <v>590</v>
      </c>
      <c r="B2914" s="3" t="s">
        <v>416</v>
      </c>
      <c r="C2914" s="3">
        <v>6.9999999999999999E-4</v>
      </c>
      <c r="D2914" s="4">
        <v>1242890</v>
      </c>
    </row>
    <row r="2915" spans="1:4" ht="32" x14ac:dyDescent="0.2">
      <c r="A2915" s="3" t="s">
        <v>590</v>
      </c>
      <c r="B2915" s="3" t="s">
        <v>233</v>
      </c>
      <c r="C2915" s="3">
        <v>8.0000000000000004E-4</v>
      </c>
      <c r="D2915" s="4">
        <v>146714</v>
      </c>
    </row>
    <row r="2916" spans="1:4" ht="32" x14ac:dyDescent="0.2">
      <c r="A2916" s="3" t="s">
        <v>590</v>
      </c>
      <c r="B2916" s="3" t="s">
        <v>406</v>
      </c>
      <c r="C2916" s="3">
        <v>1E-3</v>
      </c>
      <c r="D2916" s="4">
        <v>1058</v>
      </c>
    </row>
    <row r="2917" spans="1:4" ht="16" x14ac:dyDescent="0.2">
      <c r="A2917" s="3" t="s">
        <v>590</v>
      </c>
      <c r="B2917" s="3" t="s">
        <v>232</v>
      </c>
      <c r="C2917" s="3">
        <v>1E-3</v>
      </c>
      <c r="D2917" s="4">
        <v>1376</v>
      </c>
    </row>
    <row r="2918" spans="1:4" ht="16" x14ac:dyDescent="0.2">
      <c r="A2918" s="3" t="s">
        <v>590</v>
      </c>
      <c r="B2918" s="3" t="s">
        <v>413</v>
      </c>
      <c r="C2918" s="3">
        <v>1.1999999999999999E-3</v>
      </c>
      <c r="D2918" s="4">
        <v>35791</v>
      </c>
    </row>
    <row r="2919" spans="1:4" ht="16" x14ac:dyDescent="0.2">
      <c r="A2919" s="3" t="s">
        <v>590</v>
      </c>
      <c r="B2919" s="3" t="s">
        <v>410</v>
      </c>
      <c r="C2919" s="3">
        <v>1.6999999999999999E-3</v>
      </c>
      <c r="D2919" s="4">
        <v>115374</v>
      </c>
    </row>
    <row r="2920" spans="1:4" ht="16" x14ac:dyDescent="0.2">
      <c r="A2920" s="3" t="s">
        <v>590</v>
      </c>
      <c r="B2920" s="3" t="s">
        <v>422</v>
      </c>
      <c r="C2920" s="3">
        <v>2E-3</v>
      </c>
      <c r="D2920" s="3">
        <v>564</v>
      </c>
    </row>
    <row r="2921" spans="1:4" ht="16" x14ac:dyDescent="0.2">
      <c r="A2921" s="3" t="s">
        <v>590</v>
      </c>
      <c r="B2921" s="3" t="s">
        <v>85</v>
      </c>
      <c r="C2921" s="3">
        <v>2E-3</v>
      </c>
      <c r="D2921" s="3">
        <v>268</v>
      </c>
    </row>
    <row r="2922" spans="1:4" ht="16" x14ac:dyDescent="0.2">
      <c r="A2922" s="3" t="s">
        <v>590</v>
      </c>
      <c r="B2922" s="3" t="s">
        <v>419</v>
      </c>
      <c r="C2922" s="3">
        <v>2E-3</v>
      </c>
      <c r="D2922" s="3">
        <v>558</v>
      </c>
    </row>
    <row r="2923" spans="1:4" ht="16" x14ac:dyDescent="0.2">
      <c r="A2923" s="3" t="s">
        <v>590</v>
      </c>
      <c r="B2923" s="3" t="s">
        <v>84</v>
      </c>
      <c r="C2923" s="3">
        <v>2E-3</v>
      </c>
      <c r="D2923" s="3">
        <v>220</v>
      </c>
    </row>
    <row r="2924" spans="1:4" ht="16" x14ac:dyDescent="0.2">
      <c r="A2924" s="3" t="s">
        <v>590</v>
      </c>
      <c r="B2924" s="3" t="s">
        <v>402</v>
      </c>
      <c r="C2924" s="3">
        <v>2.5000000000000001E-3</v>
      </c>
      <c r="D2924" s="4">
        <v>33328</v>
      </c>
    </row>
    <row r="2925" spans="1:4" ht="16" x14ac:dyDescent="0.2">
      <c r="A2925" s="3" t="s">
        <v>590</v>
      </c>
      <c r="B2925" s="3" t="s">
        <v>424</v>
      </c>
      <c r="C2925" s="3">
        <v>4.0000000000000001E-3</v>
      </c>
      <c r="D2925" s="3">
        <v>273</v>
      </c>
    </row>
    <row r="2926" spans="1:4" ht="32" x14ac:dyDescent="0.2">
      <c r="A2926" s="3" t="s">
        <v>590</v>
      </c>
      <c r="B2926" s="3" t="s">
        <v>234</v>
      </c>
      <c r="C2926" s="3">
        <v>4.0000000000000001E-3</v>
      </c>
      <c r="D2926" s="4">
        <v>5926</v>
      </c>
    </row>
    <row r="2927" spans="1:4" ht="16" x14ac:dyDescent="0.2">
      <c r="A2927" s="3" t="s">
        <v>590</v>
      </c>
      <c r="B2927" s="3" t="s">
        <v>227</v>
      </c>
      <c r="C2927" s="3">
        <v>4.0000000000000001E-3</v>
      </c>
      <c r="D2927" s="3">
        <v>141</v>
      </c>
    </row>
    <row r="2928" spans="1:4" ht="16" x14ac:dyDescent="0.2">
      <c r="A2928" s="3" t="s">
        <v>590</v>
      </c>
      <c r="B2928" s="3" t="s">
        <v>86</v>
      </c>
      <c r="C2928" s="3">
        <v>4.0000000000000001E-3</v>
      </c>
      <c r="D2928" s="3">
        <v>496</v>
      </c>
    </row>
    <row r="2929" spans="1:4" ht="16" x14ac:dyDescent="0.2">
      <c r="A2929" s="3" t="s">
        <v>590</v>
      </c>
      <c r="B2929" s="3" t="s">
        <v>421</v>
      </c>
      <c r="C2929" s="3">
        <v>4.0000000000000001E-3</v>
      </c>
      <c r="D2929" s="3">
        <v>279</v>
      </c>
    </row>
    <row r="2930" spans="1:4" ht="32" x14ac:dyDescent="0.2">
      <c r="A2930" s="3" t="s">
        <v>590</v>
      </c>
      <c r="B2930" s="3" t="s">
        <v>409</v>
      </c>
      <c r="C2930" s="3">
        <v>4.1000000000000003E-3</v>
      </c>
      <c r="D2930" s="4">
        <v>70890</v>
      </c>
    </row>
    <row r="2931" spans="1:4" ht="16" x14ac:dyDescent="0.2">
      <c r="A2931" s="3" t="s">
        <v>590</v>
      </c>
      <c r="B2931" s="3" t="s">
        <v>89</v>
      </c>
      <c r="C2931" s="3">
        <v>5.0000000000000001E-3</v>
      </c>
      <c r="D2931" s="3">
        <v>193</v>
      </c>
    </row>
    <row r="2932" spans="1:4" ht="16" x14ac:dyDescent="0.2">
      <c r="A2932" s="3" t="s">
        <v>590</v>
      </c>
      <c r="B2932" s="3" t="s">
        <v>407</v>
      </c>
      <c r="C2932" s="3">
        <v>5.0000000000000001E-3</v>
      </c>
      <c r="D2932" s="3">
        <v>100</v>
      </c>
    </row>
    <row r="2933" spans="1:4" ht="16" x14ac:dyDescent="0.2">
      <c r="A2933" s="3" t="s">
        <v>590</v>
      </c>
      <c r="B2933" s="3" t="s">
        <v>82</v>
      </c>
      <c r="C2933" s="3">
        <v>5.0000000000000001E-3</v>
      </c>
      <c r="D2933" s="3">
        <v>101</v>
      </c>
    </row>
    <row r="2934" spans="1:4" ht="16" x14ac:dyDescent="0.2">
      <c r="A2934" s="3" t="s">
        <v>590</v>
      </c>
      <c r="B2934" s="3" t="s">
        <v>399</v>
      </c>
      <c r="C2934" s="3">
        <v>5.1000000000000004E-3</v>
      </c>
      <c r="D2934" s="4">
        <v>99672</v>
      </c>
    </row>
    <row r="2935" spans="1:4" ht="32" x14ac:dyDescent="0.2">
      <c r="A2935" s="3" t="s">
        <v>590</v>
      </c>
      <c r="B2935" s="3" t="s">
        <v>228</v>
      </c>
      <c r="C2935" s="3">
        <v>5.1000000000000004E-3</v>
      </c>
      <c r="D2935" s="4">
        <v>11499</v>
      </c>
    </row>
    <row r="2936" spans="1:4" ht="16" x14ac:dyDescent="0.2">
      <c r="A2936" s="3" t="s">
        <v>590</v>
      </c>
      <c r="B2936" s="3" t="s">
        <v>236</v>
      </c>
      <c r="C2936" s="3">
        <v>8.0000000000000002E-3</v>
      </c>
      <c r="D2936" s="4">
        <v>14339</v>
      </c>
    </row>
    <row r="2937" spans="1:4" ht="16" x14ac:dyDescent="0.2">
      <c r="A2937" s="3" t="s">
        <v>590</v>
      </c>
      <c r="B2937" s="3" t="s">
        <v>229</v>
      </c>
      <c r="C2937" s="3">
        <v>1.2999999999999999E-2</v>
      </c>
      <c r="D2937" s="4">
        <v>43540</v>
      </c>
    </row>
    <row r="2938" spans="1:4" ht="16" x14ac:dyDescent="0.2">
      <c r="A2938" s="3" t="s">
        <v>590</v>
      </c>
      <c r="B2938" s="3" t="s">
        <v>398</v>
      </c>
      <c r="C2938" s="3">
        <v>1.3100000000000001E-2</v>
      </c>
      <c r="D2938" s="4">
        <v>50614</v>
      </c>
    </row>
    <row r="2939" spans="1:4" ht="16" x14ac:dyDescent="0.2">
      <c r="A2939" s="3" t="s">
        <v>590</v>
      </c>
      <c r="B2939" s="3" t="s">
        <v>90</v>
      </c>
      <c r="C2939" s="3">
        <v>1.9E-2</v>
      </c>
      <c r="D2939" s="3">
        <v>105</v>
      </c>
    </row>
    <row r="2940" spans="1:4" ht="16" x14ac:dyDescent="0.2">
      <c r="A2940" s="3" t="s">
        <v>590</v>
      </c>
      <c r="B2940" s="3" t="s">
        <v>230</v>
      </c>
      <c r="C2940" s="3">
        <v>2.0400000000000001E-2</v>
      </c>
      <c r="D2940" s="4">
        <v>1772</v>
      </c>
    </row>
    <row r="2941" spans="1:4" ht="16" x14ac:dyDescent="0.2">
      <c r="A2941" s="3" t="s">
        <v>590</v>
      </c>
      <c r="B2941" s="3" t="s">
        <v>403</v>
      </c>
      <c r="C2941" s="3">
        <v>5.3400000000000003E-2</v>
      </c>
      <c r="D2941" s="4">
        <v>27978</v>
      </c>
    </row>
    <row r="2942" spans="1:4" ht="16" x14ac:dyDescent="0.2">
      <c r="A2942" s="3" t="s">
        <v>590</v>
      </c>
      <c r="B2942" s="3" t="s">
        <v>405</v>
      </c>
      <c r="C2942" s="3">
        <v>7.1300000000000002E-2</v>
      </c>
      <c r="D2942" s="4">
        <v>185391</v>
      </c>
    </row>
    <row r="2943" spans="1:4" ht="16" x14ac:dyDescent="0.2">
      <c r="A2943" s="3" t="s">
        <v>590</v>
      </c>
      <c r="B2943" s="3" t="s">
        <v>425</v>
      </c>
      <c r="C2943" s="3"/>
      <c r="D2943" s="4">
        <v>61655</v>
      </c>
    </row>
    <row r="2944" spans="1:4" ht="32" x14ac:dyDescent="0.2">
      <c r="A2944" s="3" t="s">
        <v>591</v>
      </c>
      <c r="B2944" s="3" t="s">
        <v>415</v>
      </c>
      <c r="C2944" s="3">
        <v>1E-4</v>
      </c>
      <c r="D2944" s="4">
        <v>3830</v>
      </c>
    </row>
    <row r="2945" spans="1:4" ht="32" x14ac:dyDescent="0.2">
      <c r="A2945" s="3" t="s">
        <v>591</v>
      </c>
      <c r="B2945" s="3" t="s">
        <v>233</v>
      </c>
      <c r="C2945" s="3">
        <v>1E-4</v>
      </c>
      <c r="D2945" s="4">
        <v>146714</v>
      </c>
    </row>
    <row r="2946" spans="1:4" ht="32" x14ac:dyDescent="0.2">
      <c r="A2946" s="3" t="s">
        <v>591</v>
      </c>
      <c r="B2946" s="3" t="s">
        <v>409</v>
      </c>
      <c r="C2946" s="3">
        <v>1E-4</v>
      </c>
      <c r="D2946" s="4">
        <v>70890</v>
      </c>
    </row>
    <row r="2947" spans="1:4" ht="16" x14ac:dyDescent="0.2">
      <c r="A2947" s="3" t="s">
        <v>591</v>
      </c>
      <c r="B2947" s="3" t="s">
        <v>235</v>
      </c>
      <c r="C2947" s="3">
        <v>2.9999999999999997E-4</v>
      </c>
      <c r="D2947" s="4">
        <v>1999</v>
      </c>
    </row>
    <row r="2948" spans="1:4" ht="16" x14ac:dyDescent="0.2">
      <c r="A2948" s="3" t="s">
        <v>591</v>
      </c>
      <c r="B2948" s="3" t="s">
        <v>405</v>
      </c>
      <c r="C2948" s="3">
        <v>8.9999999999999998E-4</v>
      </c>
      <c r="D2948" s="4">
        <v>185391</v>
      </c>
    </row>
    <row r="2949" spans="1:4" ht="16" x14ac:dyDescent="0.2">
      <c r="A2949" s="3" t="s">
        <v>591</v>
      </c>
      <c r="B2949" s="3" t="s">
        <v>84</v>
      </c>
      <c r="C2949" s="3">
        <v>2E-3</v>
      </c>
      <c r="D2949" s="3">
        <v>220</v>
      </c>
    </row>
    <row r="2950" spans="1:4" ht="16" x14ac:dyDescent="0.2">
      <c r="A2950" s="3" t="s">
        <v>591</v>
      </c>
      <c r="B2950" s="3" t="s">
        <v>420</v>
      </c>
      <c r="C2950" s="3">
        <v>3.0000000000000001E-3</v>
      </c>
      <c r="D2950" s="3">
        <v>194</v>
      </c>
    </row>
    <row r="2951" spans="1:4" ht="16" x14ac:dyDescent="0.2">
      <c r="A2951" s="3" t="s">
        <v>591</v>
      </c>
      <c r="B2951" s="3" t="s">
        <v>403</v>
      </c>
      <c r="C2951" s="3">
        <v>3.8E-3</v>
      </c>
      <c r="D2951" s="4">
        <v>27978</v>
      </c>
    </row>
    <row r="2952" spans="1:4" ht="16" x14ac:dyDescent="0.2">
      <c r="A2952" s="3" t="s">
        <v>591</v>
      </c>
      <c r="B2952" s="3" t="s">
        <v>407</v>
      </c>
      <c r="C2952" s="3">
        <v>5.0000000000000001E-3</v>
      </c>
      <c r="D2952" s="3">
        <v>100</v>
      </c>
    </row>
    <row r="2953" spans="1:4" ht="32" x14ac:dyDescent="0.2">
      <c r="A2953" s="3" t="s">
        <v>591</v>
      </c>
      <c r="B2953" s="3" t="s">
        <v>228</v>
      </c>
      <c r="C2953" s="3">
        <v>6.0000000000000001E-3</v>
      </c>
      <c r="D2953" s="4">
        <v>11499</v>
      </c>
    </row>
    <row r="2954" spans="1:4" ht="16" x14ac:dyDescent="0.2">
      <c r="A2954" s="3" t="s">
        <v>591</v>
      </c>
      <c r="B2954" s="3" t="s">
        <v>86</v>
      </c>
      <c r="C2954" s="3">
        <v>6.0000000000000001E-3</v>
      </c>
      <c r="D2954" s="3">
        <v>496</v>
      </c>
    </row>
    <row r="2955" spans="1:4" ht="16" x14ac:dyDescent="0.2">
      <c r="A2955" s="3" t="s">
        <v>591</v>
      </c>
      <c r="B2955" s="3" t="s">
        <v>398</v>
      </c>
      <c r="C2955" s="3">
        <v>6.4999999999999997E-3</v>
      </c>
      <c r="D2955" s="4">
        <v>50614</v>
      </c>
    </row>
    <row r="2956" spans="1:4" ht="16" x14ac:dyDescent="0.2">
      <c r="A2956" s="3" t="s">
        <v>591</v>
      </c>
      <c r="B2956" s="3" t="s">
        <v>229</v>
      </c>
      <c r="C2956" s="3">
        <v>8.9999999999999993E-3</v>
      </c>
      <c r="D2956" s="4">
        <v>43540</v>
      </c>
    </row>
    <row r="2957" spans="1:4" ht="16" x14ac:dyDescent="0.2">
      <c r="A2957" s="3" t="s">
        <v>591</v>
      </c>
      <c r="B2957" s="3" t="s">
        <v>230</v>
      </c>
      <c r="C2957" s="3">
        <v>1.7500000000000002E-2</v>
      </c>
      <c r="D2957" s="4">
        <v>1772</v>
      </c>
    </row>
    <row r="2958" spans="1:4" ht="16" x14ac:dyDescent="0.2">
      <c r="A2958" s="3" t="s">
        <v>591</v>
      </c>
      <c r="B2958" s="3" t="s">
        <v>399</v>
      </c>
      <c r="C2958" s="3">
        <v>2.2800000000000001E-2</v>
      </c>
      <c r="D2958" s="4">
        <v>99672</v>
      </c>
    </row>
    <row r="2959" spans="1:4" ht="16" x14ac:dyDescent="0.2">
      <c r="A2959" s="3" t="s">
        <v>591</v>
      </c>
      <c r="B2959" s="3" t="s">
        <v>412</v>
      </c>
      <c r="C2959" s="3">
        <v>2.4199999999999999E-2</v>
      </c>
      <c r="D2959" s="4">
        <v>24582</v>
      </c>
    </row>
    <row r="2960" spans="1:4" ht="16" x14ac:dyDescent="0.2">
      <c r="A2960" s="3" t="s">
        <v>591</v>
      </c>
      <c r="B2960" s="3" t="s">
        <v>411</v>
      </c>
      <c r="C2960" s="3">
        <v>3.1600000000000003E-2</v>
      </c>
      <c r="D2960" s="4">
        <v>77584</v>
      </c>
    </row>
    <row r="2961" spans="1:4" ht="16" x14ac:dyDescent="0.2">
      <c r="A2961" s="3" t="s">
        <v>591</v>
      </c>
      <c r="B2961" s="3" t="s">
        <v>238</v>
      </c>
      <c r="C2961" s="3"/>
      <c r="D2961" s="3">
        <v>73</v>
      </c>
    </row>
    <row r="2962" spans="1:4" ht="16" x14ac:dyDescent="0.2">
      <c r="A2962" s="3" t="s">
        <v>592</v>
      </c>
      <c r="B2962" s="3" t="s">
        <v>84</v>
      </c>
      <c r="C2962" s="3">
        <v>2E-3</v>
      </c>
      <c r="D2962" s="3">
        <v>220</v>
      </c>
    </row>
    <row r="2963" spans="1:4" ht="16" x14ac:dyDescent="0.2">
      <c r="A2963" s="3" t="s">
        <v>592</v>
      </c>
      <c r="B2963" s="3" t="s">
        <v>421</v>
      </c>
      <c r="C2963" s="3">
        <v>2E-3</v>
      </c>
      <c r="D2963" s="3">
        <v>279</v>
      </c>
    </row>
    <row r="2964" spans="1:4" ht="16" x14ac:dyDescent="0.2">
      <c r="A2964" s="3" t="s">
        <v>593</v>
      </c>
      <c r="B2964" s="3" t="s">
        <v>404</v>
      </c>
      <c r="C2964" s="3">
        <v>1E-4</v>
      </c>
      <c r="D2964" s="4">
        <v>416581</v>
      </c>
    </row>
    <row r="2965" spans="1:4" ht="16" x14ac:dyDescent="0.2">
      <c r="A2965" s="3" t="s">
        <v>593</v>
      </c>
      <c r="B2965" s="3" t="s">
        <v>402</v>
      </c>
      <c r="C2965" s="3">
        <v>1E-4</v>
      </c>
      <c r="D2965" s="4">
        <v>33328</v>
      </c>
    </row>
    <row r="2966" spans="1:4" ht="16" x14ac:dyDescent="0.2">
      <c r="A2966" s="3" t="s">
        <v>593</v>
      </c>
      <c r="B2966" s="3" t="s">
        <v>399</v>
      </c>
      <c r="C2966" s="3">
        <v>2.0000000000000001E-4</v>
      </c>
      <c r="D2966" s="4">
        <v>99672</v>
      </c>
    </row>
    <row r="2967" spans="1:4" ht="16" x14ac:dyDescent="0.2">
      <c r="A2967" s="3" t="s">
        <v>593</v>
      </c>
      <c r="B2967" s="3" t="s">
        <v>416</v>
      </c>
      <c r="C2967" s="3">
        <v>2.0000000000000001E-4</v>
      </c>
      <c r="D2967" s="4">
        <v>1242890</v>
      </c>
    </row>
    <row r="2968" spans="1:4" ht="16" x14ac:dyDescent="0.2">
      <c r="A2968" s="3" t="s">
        <v>593</v>
      </c>
      <c r="B2968" s="3" t="s">
        <v>398</v>
      </c>
      <c r="C2968" s="3">
        <v>5.0000000000000001E-4</v>
      </c>
      <c r="D2968" s="4">
        <v>50614</v>
      </c>
    </row>
    <row r="2969" spans="1:4" ht="16" x14ac:dyDescent="0.2">
      <c r="A2969" s="3" t="s">
        <v>593</v>
      </c>
      <c r="B2969" s="3" t="s">
        <v>405</v>
      </c>
      <c r="C2969" s="3">
        <v>5.0000000000000001E-4</v>
      </c>
      <c r="D2969" s="4">
        <v>185391</v>
      </c>
    </row>
    <row r="2970" spans="1:4" ht="16" x14ac:dyDescent="0.2">
      <c r="A2970" s="3" t="s">
        <v>593</v>
      </c>
      <c r="B2970" s="3" t="s">
        <v>403</v>
      </c>
      <c r="C2970" s="3">
        <v>5.9999999999999995E-4</v>
      </c>
      <c r="D2970" s="4">
        <v>27978</v>
      </c>
    </row>
    <row r="2971" spans="1:4" ht="32" x14ac:dyDescent="0.2">
      <c r="A2971" s="3" t="s">
        <v>593</v>
      </c>
      <c r="B2971" s="3" t="s">
        <v>409</v>
      </c>
      <c r="C2971" s="3">
        <v>6.9999999999999999E-4</v>
      </c>
      <c r="D2971" s="4">
        <v>70890</v>
      </c>
    </row>
    <row r="2972" spans="1:4" ht="32" x14ac:dyDescent="0.2">
      <c r="A2972" s="3" t="s">
        <v>593</v>
      </c>
      <c r="B2972" s="3" t="s">
        <v>415</v>
      </c>
      <c r="C2972" s="3">
        <v>1E-3</v>
      </c>
      <c r="D2972" s="4">
        <v>3830</v>
      </c>
    </row>
    <row r="2973" spans="1:4" ht="16" x14ac:dyDescent="0.2">
      <c r="A2973" s="3" t="s">
        <v>593</v>
      </c>
      <c r="B2973" s="3" t="s">
        <v>232</v>
      </c>
      <c r="C2973" s="3">
        <v>1E-3</v>
      </c>
      <c r="D2973" s="4">
        <v>1376</v>
      </c>
    </row>
    <row r="2974" spans="1:4" ht="16" x14ac:dyDescent="0.2">
      <c r="A2974" s="3" t="s">
        <v>593</v>
      </c>
      <c r="B2974" s="3" t="s">
        <v>419</v>
      </c>
      <c r="C2974" s="3">
        <v>2E-3</v>
      </c>
      <c r="D2974" s="3">
        <v>558</v>
      </c>
    </row>
    <row r="2975" spans="1:4" ht="16" x14ac:dyDescent="0.2">
      <c r="A2975" s="3" t="s">
        <v>593</v>
      </c>
      <c r="B2975" s="3" t="s">
        <v>236</v>
      </c>
      <c r="C2975" s="3">
        <v>2E-3</v>
      </c>
      <c r="D2975" s="4">
        <v>14339</v>
      </c>
    </row>
    <row r="2976" spans="1:4" ht="16" x14ac:dyDescent="0.2">
      <c r="A2976" s="3" t="s">
        <v>593</v>
      </c>
      <c r="B2976" s="3" t="s">
        <v>410</v>
      </c>
      <c r="C2976" s="3">
        <v>2.7000000000000001E-3</v>
      </c>
      <c r="D2976" s="4">
        <v>115374</v>
      </c>
    </row>
    <row r="2977" spans="1:4" ht="16" x14ac:dyDescent="0.2">
      <c r="A2977" s="3" t="s">
        <v>593</v>
      </c>
      <c r="B2977" s="3" t="s">
        <v>230</v>
      </c>
      <c r="C2977" s="3">
        <v>2.8E-3</v>
      </c>
      <c r="D2977" s="4">
        <v>1772</v>
      </c>
    </row>
    <row r="2978" spans="1:4" ht="16" x14ac:dyDescent="0.2">
      <c r="A2978" s="3" t="s">
        <v>593</v>
      </c>
      <c r="B2978" s="3" t="s">
        <v>413</v>
      </c>
      <c r="C2978" s="3">
        <v>2.8999999999999998E-3</v>
      </c>
      <c r="D2978" s="4">
        <v>35791</v>
      </c>
    </row>
    <row r="2979" spans="1:4" ht="16" x14ac:dyDescent="0.2">
      <c r="A2979" s="3" t="s">
        <v>593</v>
      </c>
      <c r="B2979" s="3" t="s">
        <v>414</v>
      </c>
      <c r="C2979" s="3">
        <v>4.0000000000000001E-3</v>
      </c>
      <c r="D2979" s="3">
        <v>116</v>
      </c>
    </row>
    <row r="2980" spans="1:4" ht="32" x14ac:dyDescent="0.2">
      <c r="A2980" s="3" t="s">
        <v>593</v>
      </c>
      <c r="B2980" s="3" t="s">
        <v>228</v>
      </c>
      <c r="C2980" s="3">
        <v>4.1000000000000003E-3</v>
      </c>
      <c r="D2980" s="4">
        <v>11499</v>
      </c>
    </row>
    <row r="2981" spans="1:4" ht="16" x14ac:dyDescent="0.2">
      <c r="A2981" s="3" t="s">
        <v>593</v>
      </c>
      <c r="B2981" s="3" t="s">
        <v>407</v>
      </c>
      <c r="C2981" s="3">
        <v>5.0000000000000001E-3</v>
      </c>
      <c r="D2981" s="3">
        <v>100</v>
      </c>
    </row>
    <row r="2982" spans="1:4" ht="16" x14ac:dyDescent="0.2">
      <c r="A2982" s="3" t="s">
        <v>593</v>
      </c>
      <c r="B2982" s="3" t="s">
        <v>411</v>
      </c>
      <c r="C2982" s="3">
        <v>6.7999999999999996E-3</v>
      </c>
      <c r="D2982" s="4">
        <v>77584</v>
      </c>
    </row>
    <row r="2983" spans="1:4" ht="32" x14ac:dyDescent="0.2">
      <c r="A2983" s="3" t="s">
        <v>593</v>
      </c>
      <c r="B2983" s="3" t="s">
        <v>234</v>
      </c>
      <c r="C2983" s="3">
        <v>7.0000000000000001E-3</v>
      </c>
      <c r="D2983" s="4">
        <v>5926</v>
      </c>
    </row>
    <row r="2984" spans="1:4" ht="16" x14ac:dyDescent="0.2">
      <c r="A2984" s="3" t="s">
        <v>593</v>
      </c>
      <c r="B2984" s="3" t="s">
        <v>86</v>
      </c>
      <c r="C2984" s="3">
        <v>8.9999999999999993E-3</v>
      </c>
      <c r="D2984" s="3">
        <v>496</v>
      </c>
    </row>
    <row r="2985" spans="1:4" ht="16" x14ac:dyDescent="0.2">
      <c r="A2985" s="3" t="s">
        <v>593</v>
      </c>
      <c r="B2985" s="3" t="s">
        <v>93</v>
      </c>
      <c r="C2985" s="3">
        <v>1.2999999999999999E-2</v>
      </c>
      <c r="D2985" s="3">
        <v>42</v>
      </c>
    </row>
    <row r="2986" spans="1:4" ht="16" x14ac:dyDescent="0.2">
      <c r="A2986" s="3" t="s">
        <v>593</v>
      </c>
      <c r="B2986" s="3" t="s">
        <v>412</v>
      </c>
      <c r="C2986" s="3">
        <v>1.4200000000000001E-2</v>
      </c>
      <c r="D2986" s="4">
        <v>24582</v>
      </c>
    </row>
    <row r="2987" spans="1:4" ht="16" x14ac:dyDescent="0.2">
      <c r="A2987" s="3" t="s">
        <v>593</v>
      </c>
      <c r="B2987" s="3" t="s">
        <v>421</v>
      </c>
      <c r="C2987" s="3">
        <v>1.6E-2</v>
      </c>
      <c r="D2987" s="3">
        <v>279</v>
      </c>
    </row>
    <row r="2988" spans="1:4" ht="32" x14ac:dyDescent="0.2">
      <c r="A2988" s="3" t="s">
        <v>593</v>
      </c>
      <c r="B2988" s="3" t="s">
        <v>233</v>
      </c>
      <c r="C2988" s="3">
        <v>1.7299999999999999E-2</v>
      </c>
      <c r="D2988" s="4">
        <v>146714</v>
      </c>
    </row>
    <row r="2989" spans="1:4" ht="16" x14ac:dyDescent="0.2">
      <c r="A2989" s="3" t="s">
        <v>593</v>
      </c>
      <c r="B2989" s="3" t="s">
        <v>235</v>
      </c>
      <c r="C2989" s="3">
        <v>2.5499999999999998E-2</v>
      </c>
      <c r="D2989" s="4">
        <v>1999</v>
      </c>
    </row>
    <row r="2990" spans="1:4" ht="16" x14ac:dyDescent="0.2">
      <c r="A2990" s="3" t="s">
        <v>593</v>
      </c>
      <c r="B2990" s="3" t="s">
        <v>67</v>
      </c>
      <c r="C2990" s="3">
        <v>2.9000000000000001E-2</v>
      </c>
      <c r="D2990" s="3">
        <v>18</v>
      </c>
    </row>
    <row r="2991" spans="1:4" ht="16" x14ac:dyDescent="0.2">
      <c r="A2991" s="3" t="s">
        <v>593</v>
      </c>
      <c r="B2991" s="3" t="s">
        <v>423</v>
      </c>
      <c r="C2991" s="3">
        <v>3.5000000000000003E-2</v>
      </c>
      <c r="D2991" s="3">
        <v>553</v>
      </c>
    </row>
    <row r="2992" spans="1:4" ht="32" x14ac:dyDescent="0.2">
      <c r="A2992" s="3" t="s">
        <v>593</v>
      </c>
      <c r="B2992" s="3" t="s">
        <v>406</v>
      </c>
      <c r="C2992" s="3">
        <v>3.5999999999999997E-2</v>
      </c>
      <c r="D2992" s="4">
        <v>1058</v>
      </c>
    </row>
    <row r="2993" spans="1:4" ht="16" x14ac:dyDescent="0.2">
      <c r="A2993" s="3" t="s">
        <v>593</v>
      </c>
      <c r="B2993" s="3" t="s">
        <v>408</v>
      </c>
      <c r="C2993" s="3">
        <v>4.2700000000000002E-2</v>
      </c>
      <c r="D2993" s="4">
        <v>261235</v>
      </c>
    </row>
    <row r="2994" spans="1:4" ht="16" x14ac:dyDescent="0.2">
      <c r="A2994" s="3" t="s">
        <v>593</v>
      </c>
      <c r="B2994" s="3" t="s">
        <v>194</v>
      </c>
      <c r="C2994" s="3">
        <v>4.7E-2</v>
      </c>
      <c r="D2994" s="3">
        <v>492</v>
      </c>
    </row>
    <row r="2995" spans="1:4" ht="16" x14ac:dyDescent="0.2">
      <c r="A2995" s="3" t="s">
        <v>593</v>
      </c>
      <c r="B2995" s="3" t="s">
        <v>226</v>
      </c>
      <c r="C2995" s="3">
        <v>5.6000000000000001E-2</v>
      </c>
      <c r="D2995" s="3">
        <v>194</v>
      </c>
    </row>
    <row r="2996" spans="1:4" ht="16" x14ac:dyDescent="0.2">
      <c r="A2996" s="3" t="s">
        <v>593</v>
      </c>
      <c r="B2996" s="3" t="s">
        <v>100</v>
      </c>
      <c r="C2996" s="3">
        <v>0.09</v>
      </c>
      <c r="D2996" s="3">
        <v>51</v>
      </c>
    </row>
    <row r="2997" spans="1:4" ht="16" x14ac:dyDescent="0.2">
      <c r="A2997" s="3" t="s">
        <v>593</v>
      </c>
      <c r="B2997" s="3" t="s">
        <v>238</v>
      </c>
      <c r="C2997" s="3"/>
      <c r="D2997" s="3">
        <v>73</v>
      </c>
    </row>
    <row r="2998" spans="1:4" ht="16" x14ac:dyDescent="0.2">
      <c r="A2998" s="3" t="s">
        <v>594</v>
      </c>
      <c r="B2998" s="3" t="s">
        <v>69</v>
      </c>
      <c r="C2998" s="3">
        <v>9.7100000000000006E-2</v>
      </c>
      <c r="D2998" s="4">
        <v>3000</v>
      </c>
    </row>
    <row r="2999" spans="1:4" ht="16" x14ac:dyDescent="0.2">
      <c r="A2999" s="3" t="s">
        <v>595</v>
      </c>
      <c r="B2999" s="3" t="s">
        <v>404</v>
      </c>
      <c r="C2999" s="3">
        <v>1E-4</v>
      </c>
      <c r="D2999" s="4">
        <v>416581</v>
      </c>
    </row>
    <row r="3000" spans="1:4" ht="16" x14ac:dyDescent="0.2">
      <c r="A3000" s="3" t="s">
        <v>595</v>
      </c>
      <c r="B3000" s="3" t="s">
        <v>402</v>
      </c>
      <c r="C3000" s="3">
        <v>1E-4</v>
      </c>
      <c r="D3000" s="4">
        <v>33328</v>
      </c>
    </row>
    <row r="3001" spans="1:4" ht="16" x14ac:dyDescent="0.2">
      <c r="A3001" s="3" t="s">
        <v>595</v>
      </c>
      <c r="B3001" s="3" t="s">
        <v>410</v>
      </c>
      <c r="C3001" s="3">
        <v>1E-4</v>
      </c>
      <c r="D3001" s="4">
        <v>115374</v>
      </c>
    </row>
    <row r="3002" spans="1:4" ht="16" x14ac:dyDescent="0.2">
      <c r="A3002" s="3" t="s">
        <v>595</v>
      </c>
      <c r="B3002" s="3" t="s">
        <v>416</v>
      </c>
      <c r="C3002" s="3">
        <v>2.0000000000000001E-4</v>
      </c>
      <c r="D3002" s="4">
        <v>1242890</v>
      </c>
    </row>
    <row r="3003" spans="1:4" ht="32" x14ac:dyDescent="0.2">
      <c r="A3003" s="3" t="s">
        <v>595</v>
      </c>
      <c r="B3003" s="3" t="s">
        <v>233</v>
      </c>
      <c r="C3003" s="3">
        <v>2.0000000000000001E-4</v>
      </c>
      <c r="D3003" s="4">
        <v>146714</v>
      </c>
    </row>
    <row r="3004" spans="1:4" ht="16" x14ac:dyDescent="0.2">
      <c r="A3004" s="3" t="s">
        <v>595</v>
      </c>
      <c r="B3004" s="3" t="s">
        <v>413</v>
      </c>
      <c r="C3004" s="3">
        <v>2.0000000000000001E-4</v>
      </c>
      <c r="D3004" s="4">
        <v>35791</v>
      </c>
    </row>
    <row r="3005" spans="1:4" ht="16" x14ac:dyDescent="0.2">
      <c r="A3005" s="3" t="s">
        <v>595</v>
      </c>
      <c r="B3005" s="3" t="s">
        <v>398</v>
      </c>
      <c r="C3005" s="3">
        <v>2.9999999999999997E-4</v>
      </c>
      <c r="D3005" s="4">
        <v>50614</v>
      </c>
    </row>
    <row r="3006" spans="1:4" ht="32" x14ac:dyDescent="0.2">
      <c r="A3006" s="3" t="s">
        <v>595</v>
      </c>
      <c r="B3006" s="3" t="s">
        <v>228</v>
      </c>
      <c r="C3006" s="3">
        <v>4.0000000000000002E-4</v>
      </c>
      <c r="D3006" s="4">
        <v>11499</v>
      </c>
    </row>
    <row r="3007" spans="1:4" ht="32" x14ac:dyDescent="0.2">
      <c r="A3007" s="3" t="s">
        <v>595</v>
      </c>
      <c r="B3007" s="3" t="s">
        <v>409</v>
      </c>
      <c r="C3007" s="3">
        <v>5.0000000000000001E-4</v>
      </c>
      <c r="D3007" s="4">
        <v>70890</v>
      </c>
    </row>
    <row r="3008" spans="1:4" ht="16" x14ac:dyDescent="0.2">
      <c r="A3008" s="3" t="s">
        <v>595</v>
      </c>
      <c r="B3008" s="3" t="s">
        <v>229</v>
      </c>
      <c r="C3008" s="3">
        <v>5.9999999999999995E-4</v>
      </c>
      <c r="D3008" s="4">
        <v>43540</v>
      </c>
    </row>
    <row r="3009" spans="1:4" ht="16" x14ac:dyDescent="0.2">
      <c r="A3009" s="3" t="s">
        <v>595</v>
      </c>
      <c r="B3009" s="3" t="s">
        <v>412</v>
      </c>
      <c r="C3009" s="3">
        <v>8.9999999999999998E-4</v>
      </c>
      <c r="D3009" s="4">
        <v>24582</v>
      </c>
    </row>
    <row r="3010" spans="1:4" ht="32" x14ac:dyDescent="0.2">
      <c r="A3010" s="3" t="s">
        <v>595</v>
      </c>
      <c r="B3010" s="3" t="s">
        <v>415</v>
      </c>
      <c r="C3010" s="3">
        <v>1E-3</v>
      </c>
      <c r="D3010" s="4">
        <v>3830</v>
      </c>
    </row>
    <row r="3011" spans="1:4" ht="16" x14ac:dyDescent="0.2">
      <c r="A3011" s="3" t="s">
        <v>595</v>
      </c>
      <c r="B3011" s="3" t="s">
        <v>235</v>
      </c>
      <c r="C3011" s="3">
        <v>1E-3</v>
      </c>
      <c r="D3011" s="4">
        <v>1999</v>
      </c>
    </row>
    <row r="3012" spans="1:4" ht="32" x14ac:dyDescent="0.2">
      <c r="A3012" s="3" t="s">
        <v>595</v>
      </c>
      <c r="B3012" s="3" t="s">
        <v>234</v>
      </c>
      <c r="C3012" s="3">
        <v>1E-3</v>
      </c>
      <c r="D3012" s="4">
        <v>5926</v>
      </c>
    </row>
    <row r="3013" spans="1:4" ht="16" x14ac:dyDescent="0.2">
      <c r="A3013" s="3" t="s">
        <v>595</v>
      </c>
      <c r="B3013" s="3" t="s">
        <v>399</v>
      </c>
      <c r="C3013" s="3">
        <v>1E-3</v>
      </c>
      <c r="D3013" s="4">
        <v>99672</v>
      </c>
    </row>
    <row r="3014" spans="1:4" ht="16" x14ac:dyDescent="0.2">
      <c r="A3014" s="3" t="s">
        <v>595</v>
      </c>
      <c r="B3014" s="3" t="s">
        <v>86</v>
      </c>
      <c r="C3014" s="3">
        <v>1E-3</v>
      </c>
      <c r="D3014" s="3">
        <v>496</v>
      </c>
    </row>
    <row r="3015" spans="1:4" ht="16" x14ac:dyDescent="0.2">
      <c r="A3015" s="3" t="s">
        <v>595</v>
      </c>
      <c r="B3015" s="3" t="s">
        <v>403</v>
      </c>
      <c r="C3015" s="3">
        <v>1.1999999999999999E-3</v>
      </c>
      <c r="D3015" s="4">
        <v>27978</v>
      </c>
    </row>
    <row r="3016" spans="1:4" ht="16" x14ac:dyDescent="0.2">
      <c r="A3016" s="3" t="s">
        <v>595</v>
      </c>
      <c r="B3016" s="3" t="s">
        <v>405</v>
      </c>
      <c r="C3016" s="3">
        <v>1.5E-3</v>
      </c>
      <c r="D3016" s="4">
        <v>185391</v>
      </c>
    </row>
    <row r="3017" spans="1:4" ht="16" x14ac:dyDescent="0.2">
      <c r="A3017" s="3" t="s">
        <v>595</v>
      </c>
      <c r="B3017" s="3" t="s">
        <v>417</v>
      </c>
      <c r="C3017" s="3">
        <v>1.9E-3</v>
      </c>
      <c r="D3017" s="4">
        <v>1070</v>
      </c>
    </row>
    <row r="3018" spans="1:4" ht="16" x14ac:dyDescent="0.2">
      <c r="A3018" s="3" t="s">
        <v>595</v>
      </c>
      <c r="B3018" s="3" t="s">
        <v>408</v>
      </c>
      <c r="C3018" s="3">
        <v>2.2000000000000001E-3</v>
      </c>
      <c r="D3018" s="4">
        <v>261235</v>
      </c>
    </row>
    <row r="3019" spans="1:4" ht="16" x14ac:dyDescent="0.2">
      <c r="A3019" s="3" t="s">
        <v>595</v>
      </c>
      <c r="B3019" s="3" t="s">
        <v>411</v>
      </c>
      <c r="C3019" s="3">
        <v>2.5000000000000001E-3</v>
      </c>
      <c r="D3019" s="4">
        <v>77584</v>
      </c>
    </row>
    <row r="3020" spans="1:4" ht="16" x14ac:dyDescent="0.2">
      <c r="A3020" s="3" t="s">
        <v>595</v>
      </c>
      <c r="B3020" s="3" t="s">
        <v>230</v>
      </c>
      <c r="C3020" s="3">
        <v>2.5999999999999999E-3</v>
      </c>
      <c r="D3020" s="4">
        <v>1772</v>
      </c>
    </row>
    <row r="3021" spans="1:4" ht="16" x14ac:dyDescent="0.2">
      <c r="A3021" s="3" t="s">
        <v>595</v>
      </c>
      <c r="B3021" s="3" t="s">
        <v>231</v>
      </c>
      <c r="C3021" s="3">
        <v>6.7999999999999996E-3</v>
      </c>
      <c r="D3021" s="3">
        <v>222</v>
      </c>
    </row>
    <row r="3022" spans="1:4" ht="16" x14ac:dyDescent="0.2">
      <c r="A3022" s="3" t="s">
        <v>595</v>
      </c>
      <c r="B3022" s="3" t="s">
        <v>226</v>
      </c>
      <c r="C3022" s="3">
        <v>0.01</v>
      </c>
      <c r="D3022" s="3">
        <v>194</v>
      </c>
    </row>
    <row r="3023" spans="1:4" ht="16" x14ac:dyDescent="0.2">
      <c r="A3023" s="3" t="s">
        <v>596</v>
      </c>
      <c r="B3023" s="3" t="s">
        <v>423</v>
      </c>
      <c r="C3023" s="3">
        <v>2E-3</v>
      </c>
      <c r="D3023" s="3">
        <v>553</v>
      </c>
    </row>
    <row r="3024" spans="1:4" ht="16" x14ac:dyDescent="0.2">
      <c r="A3024" s="3" t="s">
        <v>596</v>
      </c>
      <c r="B3024" s="3" t="s">
        <v>421</v>
      </c>
      <c r="C3024" s="3">
        <v>2E-3</v>
      </c>
      <c r="D3024" s="3">
        <v>279</v>
      </c>
    </row>
    <row r="3025" spans="1:4" ht="16" x14ac:dyDescent="0.2">
      <c r="A3025" s="3" t="s">
        <v>596</v>
      </c>
      <c r="B3025" s="3" t="s">
        <v>425</v>
      </c>
      <c r="C3025" s="3"/>
      <c r="D3025" s="4">
        <v>61655</v>
      </c>
    </row>
    <row r="3026" spans="1:4" ht="16" x14ac:dyDescent="0.2">
      <c r="A3026" s="3" t="s">
        <v>597</v>
      </c>
      <c r="B3026" s="3" t="s">
        <v>398</v>
      </c>
      <c r="C3026" s="3">
        <v>1E-4</v>
      </c>
      <c r="D3026" s="4">
        <v>50614</v>
      </c>
    </row>
    <row r="3027" spans="1:4" ht="16" x14ac:dyDescent="0.2">
      <c r="A3027" s="3" t="s">
        <v>597</v>
      </c>
      <c r="B3027" s="3" t="s">
        <v>230</v>
      </c>
      <c r="C3027" s="3">
        <v>2.9999999999999997E-4</v>
      </c>
      <c r="D3027" s="4">
        <v>1772</v>
      </c>
    </row>
    <row r="3028" spans="1:4" ht="16" x14ac:dyDescent="0.2">
      <c r="A3028" s="3" t="s">
        <v>597</v>
      </c>
      <c r="B3028" s="3" t="s">
        <v>86</v>
      </c>
      <c r="C3028" s="3">
        <v>1E-3</v>
      </c>
      <c r="D3028" s="3">
        <v>496</v>
      </c>
    </row>
    <row r="3029" spans="1:4" ht="32" x14ac:dyDescent="0.2">
      <c r="A3029" s="3" t="s">
        <v>597</v>
      </c>
      <c r="B3029" s="3" t="s">
        <v>228</v>
      </c>
      <c r="C3029" s="3">
        <v>2.5399999999999999E-2</v>
      </c>
      <c r="D3029" s="4">
        <v>11499</v>
      </c>
    </row>
    <row r="3030" spans="1:4" ht="16" x14ac:dyDescent="0.2">
      <c r="A3030" s="3" t="s">
        <v>597</v>
      </c>
      <c r="B3030" s="3" t="s">
        <v>88</v>
      </c>
      <c r="C3030" s="3">
        <v>5.0999999999999997E-2</v>
      </c>
      <c r="D3030" s="3">
        <v>39</v>
      </c>
    </row>
    <row r="3031" spans="1:4" ht="16" x14ac:dyDescent="0.2">
      <c r="A3031" s="3" t="s">
        <v>598</v>
      </c>
      <c r="B3031" s="3" t="s">
        <v>403</v>
      </c>
      <c r="C3031" s="3">
        <v>1E-4</v>
      </c>
      <c r="D3031" s="4">
        <v>27978</v>
      </c>
    </row>
    <row r="3032" spans="1:4" ht="16" x14ac:dyDescent="0.2">
      <c r="A3032" s="3" t="s">
        <v>599</v>
      </c>
      <c r="B3032" s="3" t="s">
        <v>229</v>
      </c>
      <c r="C3032" s="3">
        <v>2.9999999999999997E-4</v>
      </c>
      <c r="D3032" s="4">
        <v>43540</v>
      </c>
    </row>
    <row r="3033" spans="1:4" ht="16" x14ac:dyDescent="0.2">
      <c r="A3033" s="3" t="s">
        <v>599</v>
      </c>
      <c r="B3033" s="3" t="s">
        <v>411</v>
      </c>
      <c r="C3033" s="3">
        <v>4.0000000000000002E-4</v>
      </c>
      <c r="D3033" s="4">
        <v>77584</v>
      </c>
    </row>
    <row r="3034" spans="1:4" ht="16" x14ac:dyDescent="0.2">
      <c r="A3034" s="3" t="s">
        <v>599</v>
      </c>
      <c r="B3034" s="3" t="s">
        <v>405</v>
      </c>
      <c r="C3034" s="3">
        <v>5.9999999999999995E-4</v>
      </c>
      <c r="D3034" s="4">
        <v>185391</v>
      </c>
    </row>
    <row r="3035" spans="1:4" ht="16" x14ac:dyDescent="0.2">
      <c r="A3035" s="3" t="s">
        <v>599</v>
      </c>
      <c r="B3035" s="3" t="s">
        <v>403</v>
      </c>
      <c r="C3035" s="3">
        <v>6.9999999999999999E-4</v>
      </c>
      <c r="D3035" s="4">
        <v>27978</v>
      </c>
    </row>
    <row r="3036" spans="1:4" ht="16" x14ac:dyDescent="0.2">
      <c r="A3036" s="3" t="s">
        <v>599</v>
      </c>
      <c r="B3036" s="3" t="s">
        <v>86</v>
      </c>
      <c r="C3036" s="3">
        <v>1E-3</v>
      </c>
      <c r="D3036" s="3">
        <v>496</v>
      </c>
    </row>
    <row r="3037" spans="1:4" ht="32" x14ac:dyDescent="0.2">
      <c r="A3037" s="3" t="s">
        <v>600</v>
      </c>
      <c r="B3037" s="3" t="s">
        <v>228</v>
      </c>
      <c r="C3037" s="3">
        <v>1E-4</v>
      </c>
      <c r="D3037" s="4">
        <v>11499</v>
      </c>
    </row>
    <row r="3038" spans="1:4" ht="16" x14ac:dyDescent="0.2">
      <c r="A3038" s="3" t="s">
        <v>601</v>
      </c>
      <c r="B3038" s="3" t="s">
        <v>399</v>
      </c>
      <c r="C3038" s="3">
        <v>1E-4</v>
      </c>
      <c r="D3038" s="4">
        <v>99672</v>
      </c>
    </row>
    <row r="3039" spans="1:4" ht="16" x14ac:dyDescent="0.2">
      <c r="A3039" s="3" t="s">
        <v>602</v>
      </c>
      <c r="B3039" s="3" t="s">
        <v>400</v>
      </c>
      <c r="C3039" s="3">
        <v>1E-4</v>
      </c>
      <c r="D3039" s="4">
        <v>28557</v>
      </c>
    </row>
    <row r="3040" spans="1:4" ht="16" x14ac:dyDescent="0.2">
      <c r="A3040" s="3" t="s">
        <v>603</v>
      </c>
      <c r="B3040" s="3" t="s">
        <v>410</v>
      </c>
      <c r="C3040" s="3">
        <v>1E-4</v>
      </c>
      <c r="D3040" s="4">
        <v>115374</v>
      </c>
    </row>
    <row r="3041" spans="1:4" ht="16" x14ac:dyDescent="0.2">
      <c r="A3041" s="3" t="s">
        <v>603</v>
      </c>
      <c r="B3041" s="3" t="s">
        <v>403</v>
      </c>
      <c r="C3041" s="3">
        <v>2.0000000000000001E-4</v>
      </c>
      <c r="D3041" s="4">
        <v>27978</v>
      </c>
    </row>
    <row r="3042" spans="1:4" ht="16" x14ac:dyDescent="0.2">
      <c r="A3042" s="3" t="s">
        <v>603</v>
      </c>
      <c r="B3042" s="3" t="s">
        <v>405</v>
      </c>
      <c r="C3042" s="3">
        <v>2.9999999999999997E-4</v>
      </c>
      <c r="D3042" s="4">
        <v>185391</v>
      </c>
    </row>
    <row r="3043" spans="1:4" ht="16" x14ac:dyDescent="0.2">
      <c r="A3043" s="3" t="s">
        <v>604</v>
      </c>
      <c r="B3043" s="3" t="s">
        <v>399</v>
      </c>
      <c r="C3043" s="3">
        <v>1E-4</v>
      </c>
      <c r="D3043" s="4">
        <v>99672</v>
      </c>
    </row>
    <row r="3044" spans="1:4" ht="16" x14ac:dyDescent="0.2">
      <c r="A3044" s="3" t="s">
        <v>604</v>
      </c>
      <c r="B3044" s="3" t="s">
        <v>403</v>
      </c>
      <c r="C3044" s="3">
        <v>1E-4</v>
      </c>
      <c r="D3044" s="4">
        <v>27978</v>
      </c>
    </row>
    <row r="3045" spans="1:4" ht="16" x14ac:dyDescent="0.2">
      <c r="A3045" s="3" t="s">
        <v>604</v>
      </c>
      <c r="B3045" s="3" t="s">
        <v>230</v>
      </c>
      <c r="C3045" s="3">
        <v>2.9999999999999997E-4</v>
      </c>
      <c r="D3045" s="4">
        <v>1772</v>
      </c>
    </row>
    <row r="3046" spans="1:4" ht="16" x14ac:dyDescent="0.2">
      <c r="A3046" s="3" t="s">
        <v>604</v>
      </c>
      <c r="B3046" s="3" t="s">
        <v>411</v>
      </c>
      <c r="C3046" s="3">
        <v>6.9999999999999999E-4</v>
      </c>
      <c r="D3046" s="4">
        <v>77584</v>
      </c>
    </row>
    <row r="3047" spans="1:4" ht="16" x14ac:dyDescent="0.2">
      <c r="A3047" s="3" t="s">
        <v>605</v>
      </c>
      <c r="B3047" s="3" t="s">
        <v>402</v>
      </c>
      <c r="C3047" s="3">
        <v>1E-4</v>
      </c>
      <c r="D3047" s="4">
        <v>33328</v>
      </c>
    </row>
    <row r="3048" spans="1:4" ht="32" x14ac:dyDescent="0.2">
      <c r="A3048" s="3" t="s">
        <v>605</v>
      </c>
      <c r="B3048" s="3" t="s">
        <v>228</v>
      </c>
      <c r="C3048" s="3">
        <v>1E-4</v>
      </c>
      <c r="D3048" s="4">
        <v>11499</v>
      </c>
    </row>
    <row r="3049" spans="1:4" ht="16" x14ac:dyDescent="0.2">
      <c r="A3049" s="3" t="s">
        <v>605</v>
      </c>
      <c r="B3049" s="3" t="s">
        <v>405</v>
      </c>
      <c r="C3049" s="3">
        <v>1.1000000000000001E-3</v>
      </c>
      <c r="D3049" s="4">
        <v>185391</v>
      </c>
    </row>
    <row r="3050" spans="1:4" ht="16" x14ac:dyDescent="0.2">
      <c r="A3050" s="3" t="s">
        <v>605</v>
      </c>
      <c r="B3050" s="3" t="s">
        <v>403</v>
      </c>
      <c r="C3050" s="3">
        <v>1.1999999999999999E-3</v>
      </c>
      <c r="D3050" s="4">
        <v>27978</v>
      </c>
    </row>
    <row r="3051" spans="1:4" ht="32" x14ac:dyDescent="0.2">
      <c r="A3051" s="3" t="s">
        <v>606</v>
      </c>
      <c r="B3051" s="3" t="s">
        <v>415</v>
      </c>
      <c r="C3051" s="3">
        <v>1E-4</v>
      </c>
      <c r="D3051" s="4">
        <v>3830</v>
      </c>
    </row>
    <row r="3052" spans="1:4" ht="32" x14ac:dyDescent="0.2">
      <c r="A3052" s="3" t="s">
        <v>606</v>
      </c>
      <c r="B3052" s="3" t="s">
        <v>409</v>
      </c>
      <c r="C3052" s="3">
        <v>1E-4</v>
      </c>
      <c r="D3052" s="4">
        <v>70890</v>
      </c>
    </row>
    <row r="3053" spans="1:4" ht="16" x14ac:dyDescent="0.2">
      <c r="A3053" s="3" t="s">
        <v>607</v>
      </c>
      <c r="B3053" s="3" t="s">
        <v>410</v>
      </c>
      <c r="C3053" s="3">
        <v>1E-4</v>
      </c>
      <c r="D3053" s="4">
        <v>115374</v>
      </c>
    </row>
    <row r="3054" spans="1:4" ht="32" x14ac:dyDescent="0.2">
      <c r="A3054" s="3" t="s">
        <v>607</v>
      </c>
      <c r="B3054" s="3" t="s">
        <v>233</v>
      </c>
      <c r="C3054" s="3">
        <v>1E-4</v>
      </c>
      <c r="D3054" s="4">
        <v>146714</v>
      </c>
    </row>
    <row r="3055" spans="1:4" ht="16" x14ac:dyDescent="0.2">
      <c r="A3055" s="3" t="s">
        <v>607</v>
      </c>
      <c r="B3055" s="3" t="s">
        <v>408</v>
      </c>
      <c r="C3055" s="3">
        <v>1E-4</v>
      </c>
      <c r="D3055" s="4">
        <v>261235</v>
      </c>
    </row>
    <row r="3056" spans="1:4" ht="32" x14ac:dyDescent="0.2">
      <c r="A3056" s="3" t="s">
        <v>607</v>
      </c>
      <c r="B3056" s="3" t="s">
        <v>409</v>
      </c>
      <c r="C3056" s="3">
        <v>1E-4</v>
      </c>
      <c r="D3056" s="4">
        <v>70890</v>
      </c>
    </row>
    <row r="3057" spans="1:4" ht="16" x14ac:dyDescent="0.2">
      <c r="A3057" s="3" t="s">
        <v>607</v>
      </c>
      <c r="B3057" s="3" t="s">
        <v>413</v>
      </c>
      <c r="C3057" s="3">
        <v>1E-4</v>
      </c>
      <c r="D3057" s="4">
        <v>35791</v>
      </c>
    </row>
    <row r="3058" spans="1:4" ht="16" x14ac:dyDescent="0.2">
      <c r="A3058" s="3" t="s">
        <v>608</v>
      </c>
      <c r="B3058" s="3" t="s">
        <v>403</v>
      </c>
      <c r="C3058" s="3">
        <v>2.9999999999999997E-4</v>
      </c>
      <c r="D3058" s="4">
        <v>27978</v>
      </c>
    </row>
    <row r="3059" spans="1:4" ht="16" x14ac:dyDescent="0.2">
      <c r="A3059" s="3" t="s">
        <v>608</v>
      </c>
      <c r="B3059" s="3" t="s">
        <v>398</v>
      </c>
      <c r="C3059" s="3">
        <v>5.0000000000000001E-4</v>
      </c>
      <c r="D3059" s="4">
        <v>50614</v>
      </c>
    </row>
    <row r="3060" spans="1:4" ht="16" x14ac:dyDescent="0.2">
      <c r="A3060" s="3" t="s">
        <v>608</v>
      </c>
      <c r="B3060" s="3" t="s">
        <v>229</v>
      </c>
      <c r="C3060" s="3">
        <v>1E-3</v>
      </c>
      <c r="D3060" s="4">
        <v>43540</v>
      </c>
    </row>
    <row r="3061" spans="1:4" ht="16" x14ac:dyDescent="0.2">
      <c r="A3061" s="3" t="s">
        <v>608</v>
      </c>
      <c r="B3061" s="3" t="s">
        <v>399</v>
      </c>
      <c r="C3061" s="3">
        <v>1.1000000000000001E-3</v>
      </c>
      <c r="D3061" s="4">
        <v>99672</v>
      </c>
    </row>
    <row r="3062" spans="1:4" ht="16" x14ac:dyDescent="0.2">
      <c r="A3062" s="3" t="s">
        <v>608</v>
      </c>
      <c r="B3062" s="3" t="s">
        <v>230</v>
      </c>
      <c r="C3062" s="3">
        <v>1.4E-3</v>
      </c>
      <c r="D3062" s="4">
        <v>1772</v>
      </c>
    </row>
    <row r="3063" spans="1:4" ht="16" x14ac:dyDescent="0.2">
      <c r="A3063" s="3" t="s">
        <v>609</v>
      </c>
      <c r="B3063" s="3" t="s">
        <v>403</v>
      </c>
      <c r="C3063" s="3">
        <v>1E-4</v>
      </c>
      <c r="D3063" s="4">
        <v>27978</v>
      </c>
    </row>
    <row r="3064" spans="1:4" ht="16" x14ac:dyDescent="0.2">
      <c r="A3064" s="3" t="s">
        <v>609</v>
      </c>
      <c r="B3064" s="3" t="s">
        <v>405</v>
      </c>
      <c r="C3064" s="3">
        <v>2.0000000000000001E-4</v>
      </c>
      <c r="D3064" s="4">
        <v>185391</v>
      </c>
    </row>
    <row r="3065" spans="1:4" ht="16" x14ac:dyDescent="0.2">
      <c r="A3065" s="3" t="s">
        <v>609</v>
      </c>
      <c r="B3065" s="3" t="s">
        <v>230</v>
      </c>
      <c r="C3065" s="3">
        <v>5.9999999999999995E-4</v>
      </c>
      <c r="D3065" s="4">
        <v>1772</v>
      </c>
    </row>
    <row r="3066" spans="1:4" ht="16" x14ac:dyDescent="0.2">
      <c r="A3066" s="3" t="s">
        <v>610</v>
      </c>
      <c r="B3066" s="3" t="s">
        <v>229</v>
      </c>
      <c r="C3066" s="3">
        <v>1E-4</v>
      </c>
      <c r="D3066" s="4">
        <v>43540</v>
      </c>
    </row>
    <row r="3067" spans="1:4" ht="16" x14ac:dyDescent="0.2">
      <c r="A3067" s="3" t="s">
        <v>610</v>
      </c>
      <c r="B3067" s="3" t="s">
        <v>230</v>
      </c>
      <c r="C3067" s="3">
        <v>2.9999999999999997E-4</v>
      </c>
      <c r="D3067" s="4">
        <v>1772</v>
      </c>
    </row>
    <row r="3068" spans="1:4" ht="16" x14ac:dyDescent="0.2">
      <c r="A3068" s="3" t="s">
        <v>610</v>
      </c>
      <c r="B3068" s="3" t="s">
        <v>403</v>
      </c>
      <c r="C3068" s="3">
        <v>4.0000000000000002E-4</v>
      </c>
      <c r="D3068" s="4">
        <v>27978</v>
      </c>
    </row>
    <row r="3069" spans="1:4" ht="16" x14ac:dyDescent="0.2">
      <c r="A3069" s="3" t="s">
        <v>610</v>
      </c>
      <c r="B3069" s="3" t="s">
        <v>407</v>
      </c>
      <c r="C3069" s="3">
        <v>5.0000000000000001E-3</v>
      </c>
      <c r="D3069" s="3">
        <v>100</v>
      </c>
    </row>
    <row r="3070" spans="1:4" ht="32" x14ac:dyDescent="0.2">
      <c r="A3070" s="3" t="s">
        <v>611</v>
      </c>
      <c r="B3070" s="3" t="s">
        <v>233</v>
      </c>
      <c r="C3070" s="3">
        <v>2.0000000000000001E-4</v>
      </c>
      <c r="D3070" s="4">
        <v>146714</v>
      </c>
    </row>
    <row r="3071" spans="1:4" ht="16" x14ac:dyDescent="0.2">
      <c r="A3071" s="3" t="s">
        <v>611</v>
      </c>
      <c r="B3071" s="3" t="s">
        <v>408</v>
      </c>
      <c r="C3071" s="3">
        <v>5.0000000000000001E-4</v>
      </c>
      <c r="D3071" s="4">
        <v>261235</v>
      </c>
    </row>
    <row r="3072" spans="1:4" ht="32" x14ac:dyDescent="0.2">
      <c r="A3072" s="3" t="s">
        <v>611</v>
      </c>
      <c r="B3072" s="3" t="s">
        <v>406</v>
      </c>
      <c r="C3072" s="3">
        <v>1E-3</v>
      </c>
      <c r="D3072" s="4">
        <v>1058</v>
      </c>
    </row>
    <row r="3073" spans="1:4" ht="16" x14ac:dyDescent="0.2">
      <c r="A3073" s="3" t="s">
        <v>612</v>
      </c>
      <c r="B3073" s="3" t="s">
        <v>399</v>
      </c>
      <c r="C3073" s="3">
        <v>1E-4</v>
      </c>
      <c r="D3073" s="4">
        <v>99672</v>
      </c>
    </row>
    <row r="3074" spans="1:4" ht="16" x14ac:dyDescent="0.2">
      <c r="A3074" s="3" t="s">
        <v>612</v>
      </c>
      <c r="B3074" s="3" t="s">
        <v>229</v>
      </c>
      <c r="C3074" s="3">
        <v>2.0000000000000001E-4</v>
      </c>
      <c r="D3074" s="4">
        <v>43540</v>
      </c>
    </row>
    <row r="3075" spans="1:4" ht="16" x14ac:dyDescent="0.2">
      <c r="A3075" s="3" t="s">
        <v>612</v>
      </c>
      <c r="B3075" s="3" t="s">
        <v>230</v>
      </c>
      <c r="C3075" s="3">
        <v>2.9999999999999997E-4</v>
      </c>
      <c r="D3075" s="4">
        <v>1772</v>
      </c>
    </row>
    <row r="3076" spans="1:4" ht="16" x14ac:dyDescent="0.2">
      <c r="A3076" s="3" t="s">
        <v>613</v>
      </c>
      <c r="B3076" s="3" t="s">
        <v>405</v>
      </c>
      <c r="C3076" s="3">
        <v>1E-4</v>
      </c>
      <c r="D3076" s="4">
        <v>185391</v>
      </c>
    </row>
    <row r="3077" spans="1:4" ht="16" x14ac:dyDescent="0.2">
      <c r="A3077" s="3" t="s">
        <v>614</v>
      </c>
      <c r="B3077" s="3" t="s">
        <v>412</v>
      </c>
      <c r="C3077" s="3">
        <v>2.9999999999999997E-4</v>
      </c>
      <c r="D3077" s="4">
        <v>24582</v>
      </c>
    </row>
    <row r="3078" spans="1:4" ht="16" x14ac:dyDescent="0.2">
      <c r="A3078" s="3" t="s">
        <v>615</v>
      </c>
      <c r="B3078" s="3" t="s">
        <v>405</v>
      </c>
      <c r="C3078" s="3">
        <v>1E-4</v>
      </c>
      <c r="D3078" s="4">
        <v>185391</v>
      </c>
    </row>
    <row r="3079" spans="1:4" ht="16" x14ac:dyDescent="0.2">
      <c r="A3079" s="3" t="s">
        <v>615</v>
      </c>
      <c r="B3079" s="3" t="s">
        <v>403</v>
      </c>
      <c r="C3079" s="3">
        <v>1E-4</v>
      </c>
      <c r="D3079" s="4">
        <v>27978</v>
      </c>
    </row>
    <row r="3080" spans="1:4" ht="16" x14ac:dyDescent="0.2">
      <c r="A3080" s="3" t="s">
        <v>616</v>
      </c>
      <c r="B3080" s="3" t="s">
        <v>410</v>
      </c>
      <c r="C3080" s="3">
        <v>1E-4</v>
      </c>
      <c r="D3080" s="4">
        <v>115374</v>
      </c>
    </row>
    <row r="3081" spans="1:4" ht="32" x14ac:dyDescent="0.2">
      <c r="A3081" s="3" t="s">
        <v>617</v>
      </c>
      <c r="B3081" s="3" t="s">
        <v>233</v>
      </c>
      <c r="C3081" s="3">
        <v>1E-4</v>
      </c>
      <c r="D3081" s="4">
        <v>146714</v>
      </c>
    </row>
    <row r="3082" spans="1:4" ht="16" x14ac:dyDescent="0.2">
      <c r="A3082" s="3" t="s">
        <v>617</v>
      </c>
      <c r="B3082" s="3" t="s">
        <v>408</v>
      </c>
      <c r="C3082" s="3">
        <v>1E-4</v>
      </c>
      <c r="D3082" s="4">
        <v>261235</v>
      </c>
    </row>
    <row r="3083" spans="1:4" ht="16" x14ac:dyDescent="0.2">
      <c r="A3083" s="3" t="s">
        <v>618</v>
      </c>
      <c r="B3083" s="3" t="s">
        <v>86</v>
      </c>
      <c r="C3083" s="3">
        <v>3.0000000000000001E-3</v>
      </c>
      <c r="D3083" s="3">
        <v>496</v>
      </c>
    </row>
    <row r="3084" spans="1:4" ht="16" x14ac:dyDescent="0.2">
      <c r="A3084" s="3" t="s">
        <v>619</v>
      </c>
      <c r="B3084" s="3" t="s">
        <v>69</v>
      </c>
      <c r="C3084" s="3">
        <v>2.9999999999999997E-4</v>
      </c>
      <c r="D3084" s="4">
        <v>3000</v>
      </c>
    </row>
    <row r="3085" spans="1:4" ht="16" x14ac:dyDescent="0.2">
      <c r="A3085" s="3" t="s">
        <v>620</v>
      </c>
      <c r="B3085" s="3" t="s">
        <v>229</v>
      </c>
      <c r="C3085" s="3">
        <v>1E-4</v>
      </c>
      <c r="D3085" s="4">
        <v>43540</v>
      </c>
    </row>
    <row r="3086" spans="1:4" ht="16" x14ac:dyDescent="0.2">
      <c r="A3086" s="3" t="s">
        <v>57</v>
      </c>
      <c r="B3086" s="3" t="s">
        <v>225</v>
      </c>
      <c r="C3086" s="3">
        <v>8.0000000000000002E-3</v>
      </c>
      <c r="D3086" s="3">
        <v>252</v>
      </c>
    </row>
    <row r="3087" spans="1:4" ht="16" x14ac:dyDescent="0.2">
      <c r="A3087" s="3" t="s">
        <v>57</v>
      </c>
      <c r="B3087" s="3" t="s">
        <v>189</v>
      </c>
      <c r="C3087" s="3">
        <v>1.4E-2</v>
      </c>
      <c r="D3087" s="3">
        <v>187</v>
      </c>
    </row>
    <row r="3088" spans="1:4" ht="16" x14ac:dyDescent="0.2">
      <c r="A3088" s="3" t="s">
        <v>57</v>
      </c>
      <c r="B3088" s="3" t="s">
        <v>400</v>
      </c>
      <c r="C3088" s="3">
        <v>1.8100000000000002E-2</v>
      </c>
      <c r="D3088" s="4">
        <v>28557</v>
      </c>
    </row>
    <row r="3089" spans="1:4" ht="16" x14ac:dyDescent="0.2">
      <c r="A3089" s="3" t="s">
        <v>57</v>
      </c>
      <c r="B3089" s="3" t="s">
        <v>402</v>
      </c>
      <c r="C3089" s="3">
        <v>2.3099999999999999E-2</v>
      </c>
      <c r="D3089" s="4">
        <v>33328</v>
      </c>
    </row>
    <row r="3090" spans="1:4" ht="32" x14ac:dyDescent="0.2">
      <c r="A3090" s="3" t="s">
        <v>57</v>
      </c>
      <c r="B3090" s="3" t="s">
        <v>401</v>
      </c>
      <c r="C3090" s="3">
        <v>2.7E-2</v>
      </c>
      <c r="D3090" s="3">
        <v>261</v>
      </c>
    </row>
    <row r="3091" spans="1:4" ht="16" x14ac:dyDescent="0.2">
      <c r="A3091" s="3" t="s">
        <v>57</v>
      </c>
      <c r="B3091" s="3" t="s">
        <v>404</v>
      </c>
      <c r="C3091" s="3">
        <v>2.8199999999999999E-2</v>
      </c>
      <c r="D3091" s="4">
        <v>416581</v>
      </c>
    </row>
    <row r="3092" spans="1:4" ht="16" x14ac:dyDescent="0.2">
      <c r="A3092" s="3" t="s">
        <v>57</v>
      </c>
      <c r="B3092" s="3" t="s">
        <v>90</v>
      </c>
      <c r="C3092" s="3">
        <v>2.9000000000000001E-2</v>
      </c>
      <c r="D3092" s="3">
        <v>105</v>
      </c>
    </row>
    <row r="3093" spans="1:4" ht="16" x14ac:dyDescent="0.2">
      <c r="A3093" s="3" t="s">
        <v>57</v>
      </c>
      <c r="B3093" s="3" t="s">
        <v>237</v>
      </c>
      <c r="C3093" s="3">
        <v>2.93E-2</v>
      </c>
      <c r="D3093" s="4">
        <v>2411</v>
      </c>
    </row>
    <row r="3094" spans="1:4" ht="16" x14ac:dyDescent="0.2">
      <c r="A3094" s="3" t="s">
        <v>57</v>
      </c>
      <c r="B3094" s="3" t="s">
        <v>398</v>
      </c>
      <c r="C3094" s="3">
        <v>3.09E-2</v>
      </c>
      <c r="D3094" s="4">
        <v>50614</v>
      </c>
    </row>
    <row r="3095" spans="1:4" ht="16" x14ac:dyDescent="0.2">
      <c r="A3095" s="3" t="s">
        <v>57</v>
      </c>
      <c r="B3095" s="3" t="s">
        <v>89</v>
      </c>
      <c r="C3095" s="3">
        <v>3.1E-2</v>
      </c>
      <c r="D3095" s="3">
        <v>193</v>
      </c>
    </row>
    <row r="3096" spans="1:4" ht="16" x14ac:dyDescent="0.2">
      <c r="A3096" s="3" t="s">
        <v>57</v>
      </c>
      <c r="B3096" s="3" t="s">
        <v>82</v>
      </c>
      <c r="C3096" s="3">
        <v>3.1E-2</v>
      </c>
      <c r="D3096" s="3">
        <v>101</v>
      </c>
    </row>
    <row r="3097" spans="1:4" ht="16" x14ac:dyDescent="0.2">
      <c r="A3097" s="3" t="s">
        <v>57</v>
      </c>
      <c r="B3097" s="3" t="s">
        <v>229</v>
      </c>
      <c r="C3097" s="3">
        <v>3.8699999999999998E-2</v>
      </c>
      <c r="D3097" s="4">
        <v>43540</v>
      </c>
    </row>
    <row r="3098" spans="1:4" ht="16" x14ac:dyDescent="0.2">
      <c r="A3098" s="3" t="s">
        <v>57</v>
      </c>
      <c r="B3098" s="3" t="s">
        <v>414</v>
      </c>
      <c r="C3098" s="3">
        <v>3.9E-2</v>
      </c>
      <c r="D3098" s="3">
        <v>116</v>
      </c>
    </row>
    <row r="3099" spans="1:4" ht="16" x14ac:dyDescent="0.2">
      <c r="A3099" s="3" t="s">
        <v>57</v>
      </c>
      <c r="B3099" s="3" t="s">
        <v>236</v>
      </c>
      <c r="C3099" s="3">
        <v>5.1999999999999998E-2</v>
      </c>
      <c r="D3099" s="4">
        <v>14339</v>
      </c>
    </row>
    <row r="3100" spans="1:4" ht="32" x14ac:dyDescent="0.2">
      <c r="A3100" s="3" t="s">
        <v>57</v>
      </c>
      <c r="B3100" s="3" t="s">
        <v>406</v>
      </c>
      <c r="C3100" s="3">
        <v>5.2999999999999999E-2</v>
      </c>
      <c r="D3100" s="4">
        <v>1058</v>
      </c>
    </row>
    <row r="3101" spans="1:4" ht="16" x14ac:dyDescent="0.2">
      <c r="A3101" s="3" t="s">
        <v>57</v>
      </c>
      <c r="B3101" s="3" t="s">
        <v>410</v>
      </c>
      <c r="C3101" s="3">
        <v>5.4300000000000001E-2</v>
      </c>
      <c r="D3101" s="4">
        <v>115374</v>
      </c>
    </row>
    <row r="3102" spans="1:4" ht="32" x14ac:dyDescent="0.2">
      <c r="A3102" s="3" t="s">
        <v>57</v>
      </c>
      <c r="B3102" s="3" t="s">
        <v>233</v>
      </c>
      <c r="C3102" s="3">
        <v>5.9200000000000003E-2</v>
      </c>
      <c r="D3102" s="4">
        <v>146714</v>
      </c>
    </row>
    <row r="3103" spans="1:4" ht="16" x14ac:dyDescent="0.2">
      <c r="A3103" s="3" t="s">
        <v>57</v>
      </c>
      <c r="B3103" s="3" t="s">
        <v>88</v>
      </c>
      <c r="C3103" s="3">
        <v>6.4000000000000001E-2</v>
      </c>
      <c r="D3103" s="3">
        <v>39</v>
      </c>
    </row>
    <row r="3104" spans="1:4" ht="16" x14ac:dyDescent="0.2">
      <c r="A3104" s="3" t="s">
        <v>57</v>
      </c>
      <c r="B3104" s="3" t="s">
        <v>408</v>
      </c>
      <c r="C3104" s="3">
        <v>6.4299999999999996E-2</v>
      </c>
      <c r="D3104" s="4">
        <v>261235</v>
      </c>
    </row>
    <row r="3105" spans="1:4" ht="16" x14ac:dyDescent="0.2">
      <c r="A3105" s="3" t="s">
        <v>57</v>
      </c>
      <c r="B3105" s="3" t="s">
        <v>235</v>
      </c>
      <c r="C3105" s="3">
        <v>6.6799999999999998E-2</v>
      </c>
      <c r="D3105" s="4">
        <v>1999</v>
      </c>
    </row>
    <row r="3106" spans="1:4" ht="32" x14ac:dyDescent="0.2">
      <c r="A3106" s="3" t="s">
        <v>57</v>
      </c>
      <c r="B3106" s="3" t="s">
        <v>409</v>
      </c>
      <c r="C3106" s="3">
        <v>6.9000000000000006E-2</v>
      </c>
      <c r="D3106" s="4">
        <v>70890</v>
      </c>
    </row>
    <row r="3107" spans="1:4" ht="32" x14ac:dyDescent="0.2">
      <c r="A3107" s="3" t="s">
        <v>57</v>
      </c>
      <c r="B3107" s="3" t="s">
        <v>228</v>
      </c>
      <c r="C3107" s="3">
        <v>7.0900000000000005E-2</v>
      </c>
      <c r="D3107" s="4">
        <v>11499</v>
      </c>
    </row>
    <row r="3108" spans="1:4" ht="16" x14ac:dyDescent="0.2">
      <c r="A3108" s="3" t="s">
        <v>57</v>
      </c>
      <c r="B3108" s="3" t="s">
        <v>226</v>
      </c>
      <c r="C3108" s="3">
        <v>7.6999999999999999E-2</v>
      </c>
      <c r="D3108" s="3">
        <v>194</v>
      </c>
    </row>
    <row r="3109" spans="1:4" ht="16" x14ac:dyDescent="0.2">
      <c r="A3109" s="3" t="s">
        <v>57</v>
      </c>
      <c r="B3109" s="3" t="s">
        <v>230</v>
      </c>
      <c r="C3109" s="3">
        <v>7.9200000000000007E-2</v>
      </c>
      <c r="D3109" s="4">
        <v>1772</v>
      </c>
    </row>
    <row r="3110" spans="1:4" ht="16" x14ac:dyDescent="0.2">
      <c r="A3110" s="3" t="s">
        <v>57</v>
      </c>
      <c r="B3110" s="3" t="s">
        <v>411</v>
      </c>
      <c r="C3110" s="3">
        <v>7.9399999999999998E-2</v>
      </c>
      <c r="D3110" s="4">
        <v>77584</v>
      </c>
    </row>
    <row r="3111" spans="1:4" ht="16" x14ac:dyDescent="0.2">
      <c r="A3111" s="3" t="s">
        <v>57</v>
      </c>
      <c r="B3111" s="3" t="s">
        <v>232</v>
      </c>
      <c r="C3111" s="3">
        <v>8.4000000000000005E-2</v>
      </c>
      <c r="D3111" s="4">
        <v>1376</v>
      </c>
    </row>
    <row r="3112" spans="1:4" ht="16" x14ac:dyDescent="0.2">
      <c r="A3112" s="3" t="s">
        <v>57</v>
      </c>
      <c r="B3112" s="3" t="s">
        <v>190</v>
      </c>
      <c r="C3112" s="3">
        <v>8.5999999999999993E-2</v>
      </c>
      <c r="D3112" s="3">
        <v>307</v>
      </c>
    </row>
    <row r="3113" spans="1:4" ht="16" x14ac:dyDescent="0.2">
      <c r="A3113" s="3" t="s">
        <v>57</v>
      </c>
      <c r="B3113" s="3" t="s">
        <v>412</v>
      </c>
      <c r="C3113" s="3">
        <v>8.6699999999999999E-2</v>
      </c>
      <c r="D3113" s="4">
        <v>24582</v>
      </c>
    </row>
    <row r="3114" spans="1:4" ht="16" x14ac:dyDescent="0.2">
      <c r="A3114" s="3" t="s">
        <v>57</v>
      </c>
      <c r="B3114" s="3" t="s">
        <v>403</v>
      </c>
      <c r="C3114" s="3">
        <v>8.7099999999999997E-2</v>
      </c>
      <c r="D3114" s="4">
        <v>27978</v>
      </c>
    </row>
    <row r="3115" spans="1:4" ht="16" x14ac:dyDescent="0.2">
      <c r="A3115" s="3" t="s">
        <v>57</v>
      </c>
      <c r="B3115" s="3" t="s">
        <v>405</v>
      </c>
      <c r="C3115" s="3">
        <v>9.0200000000000002E-2</v>
      </c>
      <c r="D3115" s="4">
        <v>185391</v>
      </c>
    </row>
    <row r="3116" spans="1:4" ht="32" x14ac:dyDescent="0.2">
      <c r="A3116" s="3" t="s">
        <v>57</v>
      </c>
      <c r="B3116" s="3" t="s">
        <v>234</v>
      </c>
      <c r="C3116" s="3">
        <v>0.10100000000000001</v>
      </c>
      <c r="D3116" s="4">
        <v>5926</v>
      </c>
    </row>
    <row r="3117" spans="1:4" ht="16" x14ac:dyDescent="0.2">
      <c r="A3117" s="3" t="s">
        <v>57</v>
      </c>
      <c r="B3117" s="3" t="s">
        <v>399</v>
      </c>
      <c r="C3117" s="3">
        <v>0.1012</v>
      </c>
      <c r="D3117" s="4">
        <v>99672</v>
      </c>
    </row>
    <row r="3118" spans="1:4" ht="16" x14ac:dyDescent="0.2">
      <c r="A3118" s="3" t="s">
        <v>57</v>
      </c>
      <c r="B3118" s="3" t="s">
        <v>227</v>
      </c>
      <c r="C3118" s="3">
        <v>0.10299999999999999</v>
      </c>
      <c r="D3118" s="3">
        <v>141</v>
      </c>
    </row>
    <row r="3119" spans="1:4" ht="16" x14ac:dyDescent="0.2">
      <c r="A3119" s="3" t="s">
        <v>57</v>
      </c>
      <c r="B3119" s="3" t="s">
        <v>413</v>
      </c>
      <c r="C3119" s="3">
        <v>0.1041</v>
      </c>
      <c r="D3119" s="4">
        <v>35791</v>
      </c>
    </row>
    <row r="3120" spans="1:4" ht="16" x14ac:dyDescent="0.2">
      <c r="A3120" s="3" t="s">
        <v>57</v>
      </c>
      <c r="B3120" s="3" t="s">
        <v>418</v>
      </c>
      <c r="C3120" s="3">
        <v>0.105</v>
      </c>
      <c r="D3120" s="3">
        <v>177</v>
      </c>
    </row>
    <row r="3121" spans="1:4" ht="16" x14ac:dyDescent="0.2">
      <c r="A3121" s="3" t="s">
        <v>57</v>
      </c>
      <c r="B3121" s="3" t="s">
        <v>407</v>
      </c>
      <c r="C3121" s="3">
        <v>0.106</v>
      </c>
      <c r="D3121" s="3">
        <v>100</v>
      </c>
    </row>
    <row r="3122" spans="1:4" ht="16" x14ac:dyDescent="0.2">
      <c r="A3122" s="3" t="s">
        <v>57</v>
      </c>
      <c r="B3122" s="3" t="s">
        <v>419</v>
      </c>
      <c r="C3122" s="3">
        <v>0.11</v>
      </c>
      <c r="D3122" s="3">
        <v>558</v>
      </c>
    </row>
    <row r="3123" spans="1:4" ht="16" x14ac:dyDescent="0.2">
      <c r="A3123" s="3" t="s">
        <v>57</v>
      </c>
      <c r="B3123" s="3" t="s">
        <v>85</v>
      </c>
      <c r="C3123" s="3">
        <v>0.112</v>
      </c>
      <c r="D3123" s="3">
        <v>268</v>
      </c>
    </row>
    <row r="3124" spans="1:4" ht="16" x14ac:dyDescent="0.2">
      <c r="A3124" s="3" t="s">
        <v>57</v>
      </c>
      <c r="B3124" s="3" t="s">
        <v>86</v>
      </c>
      <c r="C3124" s="3">
        <v>0.113</v>
      </c>
      <c r="D3124" s="3">
        <v>496</v>
      </c>
    </row>
    <row r="3125" spans="1:4" ht="16" x14ac:dyDescent="0.2">
      <c r="A3125" s="3" t="s">
        <v>57</v>
      </c>
      <c r="B3125" s="3" t="s">
        <v>87</v>
      </c>
      <c r="C3125" s="3">
        <v>0.124</v>
      </c>
      <c r="D3125" s="3">
        <v>339</v>
      </c>
    </row>
    <row r="3126" spans="1:4" ht="16" x14ac:dyDescent="0.2">
      <c r="A3126" s="3" t="s">
        <v>57</v>
      </c>
      <c r="B3126" s="3" t="s">
        <v>416</v>
      </c>
      <c r="C3126" s="3">
        <v>0.1346</v>
      </c>
      <c r="D3126" s="4">
        <v>1242890</v>
      </c>
    </row>
    <row r="3127" spans="1:4" ht="32" x14ac:dyDescent="0.2">
      <c r="A3127" s="3" t="s">
        <v>57</v>
      </c>
      <c r="B3127" s="3" t="s">
        <v>415</v>
      </c>
      <c r="C3127" s="3">
        <v>0.13500000000000001</v>
      </c>
      <c r="D3127" s="4">
        <v>3830</v>
      </c>
    </row>
    <row r="3128" spans="1:4" ht="16" x14ac:dyDescent="0.2">
      <c r="A3128" s="3" t="s">
        <v>57</v>
      </c>
      <c r="B3128" s="3" t="s">
        <v>420</v>
      </c>
      <c r="C3128" s="3">
        <v>0.13800000000000001</v>
      </c>
      <c r="D3128" s="3">
        <v>194</v>
      </c>
    </row>
    <row r="3129" spans="1:4" ht="16" x14ac:dyDescent="0.2">
      <c r="A3129" s="3" t="s">
        <v>57</v>
      </c>
      <c r="B3129" s="3" t="s">
        <v>417</v>
      </c>
      <c r="C3129" s="3">
        <v>0.1394</v>
      </c>
      <c r="D3129" s="4">
        <v>1070</v>
      </c>
    </row>
    <row r="3130" spans="1:4" ht="16" x14ac:dyDescent="0.2">
      <c r="A3130" s="3" t="s">
        <v>57</v>
      </c>
      <c r="B3130" s="3" t="s">
        <v>231</v>
      </c>
      <c r="C3130" s="3">
        <v>0.14860000000000001</v>
      </c>
      <c r="D3130" s="3">
        <v>222</v>
      </c>
    </row>
    <row r="3131" spans="1:4" ht="16" x14ac:dyDescent="0.2">
      <c r="A3131" s="3" t="s">
        <v>57</v>
      </c>
      <c r="B3131" s="3" t="s">
        <v>84</v>
      </c>
      <c r="C3131" s="3">
        <v>0.161</v>
      </c>
      <c r="D3131" s="3">
        <v>220</v>
      </c>
    </row>
    <row r="3132" spans="1:4" ht="16" x14ac:dyDescent="0.2">
      <c r="A3132" s="3" t="s">
        <v>57</v>
      </c>
      <c r="B3132" s="3" t="s">
        <v>238</v>
      </c>
      <c r="C3132" s="3"/>
      <c r="D3132" s="3">
        <v>73</v>
      </c>
    </row>
    <row r="3133" spans="1:4" ht="16" x14ac:dyDescent="0.2">
      <c r="A3133" s="3" t="s">
        <v>58</v>
      </c>
      <c r="B3133" s="3" t="s">
        <v>69</v>
      </c>
      <c r="C3133" s="3">
        <v>1.5E-3</v>
      </c>
      <c r="D3133" s="4">
        <v>3000</v>
      </c>
    </row>
    <row r="3134" spans="1:4" ht="16" x14ac:dyDescent="0.2">
      <c r="A3134" s="3" t="s">
        <v>58</v>
      </c>
      <c r="B3134" s="3" t="s">
        <v>245</v>
      </c>
      <c r="C3134" s="3">
        <v>1.7000000000000001E-2</v>
      </c>
      <c r="D3134" s="3">
        <v>302</v>
      </c>
    </row>
    <row r="3135" spans="1:4" ht="16" x14ac:dyDescent="0.2">
      <c r="A3135" s="3" t="s">
        <v>58</v>
      </c>
      <c r="B3135" s="3" t="s">
        <v>422</v>
      </c>
      <c r="C3135" s="3">
        <v>2.5000000000000001E-2</v>
      </c>
      <c r="D3135" s="3">
        <v>564</v>
      </c>
    </row>
    <row r="3136" spans="1:4" ht="16" x14ac:dyDescent="0.2">
      <c r="A3136" s="3" t="s">
        <v>58</v>
      </c>
      <c r="B3136" s="3" t="s">
        <v>421</v>
      </c>
      <c r="C3136" s="3">
        <v>6.5000000000000002E-2</v>
      </c>
      <c r="D3136" s="3">
        <v>279</v>
      </c>
    </row>
    <row r="3137" spans="1:4" ht="16" x14ac:dyDescent="0.2">
      <c r="A3137" s="3" t="s">
        <v>58</v>
      </c>
      <c r="B3137" s="3" t="s">
        <v>423</v>
      </c>
      <c r="C3137" s="3">
        <v>6.8000000000000005E-2</v>
      </c>
      <c r="D3137" s="3">
        <v>553</v>
      </c>
    </row>
    <row r="3138" spans="1:4" ht="16" x14ac:dyDescent="0.2">
      <c r="A3138" s="3" t="s">
        <v>58</v>
      </c>
      <c r="B3138" s="3" t="s">
        <v>424</v>
      </c>
      <c r="C3138" s="3">
        <v>0.108</v>
      </c>
      <c r="D3138" s="3">
        <v>273</v>
      </c>
    </row>
    <row r="3139" spans="1:4" ht="16" x14ac:dyDescent="0.2">
      <c r="A3139" s="3" t="s">
        <v>58</v>
      </c>
      <c r="B3139" s="3" t="s">
        <v>84</v>
      </c>
      <c r="C3139" s="3">
        <v>0.159</v>
      </c>
      <c r="D3139" s="3">
        <v>220</v>
      </c>
    </row>
    <row r="3140" spans="1:4" ht="16" x14ac:dyDescent="0.2">
      <c r="A3140" s="3" t="s">
        <v>58</v>
      </c>
      <c r="B3140" s="3" t="s">
        <v>425</v>
      </c>
      <c r="C3140" s="3"/>
      <c r="D3140" s="4">
        <v>61655</v>
      </c>
    </row>
    <row r="3141" spans="1:4" ht="32" x14ac:dyDescent="0.2">
      <c r="A3141" s="3" t="s">
        <v>621</v>
      </c>
      <c r="B3141" s="3" t="s">
        <v>84</v>
      </c>
      <c r="C3141" s="3">
        <v>0.159</v>
      </c>
      <c r="D3141" s="3">
        <v>220</v>
      </c>
    </row>
    <row r="3142" spans="1:4" ht="16" x14ac:dyDescent="0.2">
      <c r="A3142" s="3" t="s">
        <v>622</v>
      </c>
      <c r="B3142" s="3" t="s">
        <v>84</v>
      </c>
      <c r="C3142" s="3">
        <v>2E-3</v>
      </c>
      <c r="D3142" s="3">
        <v>220</v>
      </c>
    </row>
    <row r="3143" spans="1:4" ht="16" x14ac:dyDescent="0.2">
      <c r="A3143" s="3" t="s">
        <v>59</v>
      </c>
      <c r="B3143" s="3" t="s">
        <v>237</v>
      </c>
      <c r="C3143" s="3">
        <v>1.6999999999999999E-3</v>
      </c>
      <c r="D3143" s="4">
        <v>2411</v>
      </c>
    </row>
    <row r="3144" spans="1:4" ht="16" x14ac:dyDescent="0.2">
      <c r="A3144" s="3" t="s">
        <v>59</v>
      </c>
      <c r="B3144" s="3" t="s">
        <v>404</v>
      </c>
      <c r="C3144" s="3">
        <v>2.3E-3</v>
      </c>
      <c r="D3144" s="4">
        <v>416581</v>
      </c>
    </row>
    <row r="3145" spans="1:4" ht="32" x14ac:dyDescent="0.2">
      <c r="A3145" s="3" t="s">
        <v>59</v>
      </c>
      <c r="B3145" s="3" t="s">
        <v>401</v>
      </c>
      <c r="C3145" s="3">
        <v>4.0000000000000001E-3</v>
      </c>
      <c r="D3145" s="3">
        <v>261</v>
      </c>
    </row>
    <row r="3146" spans="1:4" ht="16" x14ac:dyDescent="0.2">
      <c r="A3146" s="3" t="s">
        <v>59</v>
      </c>
      <c r="B3146" s="3" t="s">
        <v>414</v>
      </c>
      <c r="C3146" s="3">
        <v>4.0000000000000001E-3</v>
      </c>
      <c r="D3146" s="3">
        <v>116</v>
      </c>
    </row>
    <row r="3147" spans="1:4" ht="16" x14ac:dyDescent="0.2">
      <c r="A3147" s="3" t="s">
        <v>59</v>
      </c>
      <c r="B3147" s="3" t="s">
        <v>400</v>
      </c>
      <c r="C3147" s="3">
        <v>4.0000000000000001E-3</v>
      </c>
      <c r="D3147" s="4">
        <v>28557</v>
      </c>
    </row>
    <row r="3148" spans="1:4" ht="16" x14ac:dyDescent="0.2">
      <c r="A3148" s="3" t="s">
        <v>59</v>
      </c>
      <c r="B3148" s="3" t="s">
        <v>413</v>
      </c>
      <c r="C3148" s="3">
        <v>4.4999999999999997E-3</v>
      </c>
      <c r="D3148" s="4">
        <v>35791</v>
      </c>
    </row>
    <row r="3149" spans="1:4" ht="16" x14ac:dyDescent="0.2">
      <c r="A3149" s="3" t="s">
        <v>59</v>
      </c>
      <c r="B3149" s="3" t="s">
        <v>402</v>
      </c>
      <c r="C3149" s="3">
        <v>4.7999999999999996E-3</v>
      </c>
      <c r="D3149" s="4">
        <v>33328</v>
      </c>
    </row>
    <row r="3150" spans="1:4" ht="16" x14ac:dyDescent="0.2">
      <c r="A3150" s="3" t="s">
        <v>59</v>
      </c>
      <c r="B3150" s="3" t="s">
        <v>190</v>
      </c>
      <c r="C3150" s="3">
        <v>7.0000000000000001E-3</v>
      </c>
      <c r="D3150" s="3">
        <v>307</v>
      </c>
    </row>
    <row r="3151" spans="1:4" ht="16" x14ac:dyDescent="0.2">
      <c r="A3151" s="3" t="s">
        <v>59</v>
      </c>
      <c r="B3151" s="3" t="s">
        <v>416</v>
      </c>
      <c r="C3151" s="3">
        <v>7.1999999999999998E-3</v>
      </c>
      <c r="D3151" s="4">
        <v>1242890</v>
      </c>
    </row>
    <row r="3152" spans="1:4" ht="16" x14ac:dyDescent="0.2">
      <c r="A3152" s="3" t="s">
        <v>59</v>
      </c>
      <c r="B3152" s="3" t="s">
        <v>417</v>
      </c>
      <c r="C3152" s="3">
        <v>7.7000000000000002E-3</v>
      </c>
      <c r="D3152" s="4">
        <v>1070</v>
      </c>
    </row>
    <row r="3153" spans="1:4" ht="32" x14ac:dyDescent="0.2">
      <c r="A3153" s="3" t="s">
        <v>59</v>
      </c>
      <c r="B3153" s="3" t="s">
        <v>415</v>
      </c>
      <c r="C3153" s="3">
        <v>8.0000000000000002E-3</v>
      </c>
      <c r="D3153" s="4">
        <v>3830</v>
      </c>
    </row>
    <row r="3154" spans="1:4" ht="16" x14ac:dyDescent="0.2">
      <c r="A3154" s="3" t="s">
        <v>59</v>
      </c>
      <c r="B3154" s="3" t="s">
        <v>85</v>
      </c>
      <c r="C3154" s="3">
        <v>8.9999999999999993E-3</v>
      </c>
      <c r="D3154" s="3">
        <v>268</v>
      </c>
    </row>
    <row r="3155" spans="1:4" ht="16" x14ac:dyDescent="0.2">
      <c r="A3155" s="3" t="s">
        <v>59</v>
      </c>
      <c r="B3155" s="3" t="s">
        <v>419</v>
      </c>
      <c r="C3155" s="3">
        <v>8.9999999999999993E-3</v>
      </c>
      <c r="D3155" s="3">
        <v>558</v>
      </c>
    </row>
    <row r="3156" spans="1:4" ht="16" x14ac:dyDescent="0.2">
      <c r="A3156" s="3" t="s">
        <v>59</v>
      </c>
      <c r="B3156" s="3" t="s">
        <v>420</v>
      </c>
      <c r="C3156" s="3">
        <v>0.01</v>
      </c>
      <c r="D3156" s="3">
        <v>194</v>
      </c>
    </row>
    <row r="3157" spans="1:4" ht="16" x14ac:dyDescent="0.2">
      <c r="A3157" s="3" t="s">
        <v>59</v>
      </c>
      <c r="B3157" s="3" t="s">
        <v>410</v>
      </c>
      <c r="C3157" s="3">
        <v>1.0800000000000001E-2</v>
      </c>
      <c r="D3157" s="4">
        <v>115374</v>
      </c>
    </row>
    <row r="3158" spans="1:4" ht="16" x14ac:dyDescent="0.2">
      <c r="A3158" s="3" t="s">
        <v>59</v>
      </c>
      <c r="B3158" s="3" t="s">
        <v>232</v>
      </c>
      <c r="C3158" s="3">
        <v>1.0999999999999999E-2</v>
      </c>
      <c r="D3158" s="4">
        <v>1376</v>
      </c>
    </row>
    <row r="3159" spans="1:4" ht="32" x14ac:dyDescent="0.2">
      <c r="A3159" s="3" t="s">
        <v>59</v>
      </c>
      <c r="B3159" s="3" t="s">
        <v>234</v>
      </c>
      <c r="C3159" s="3">
        <v>1.0999999999999999E-2</v>
      </c>
      <c r="D3159" s="4">
        <v>5926</v>
      </c>
    </row>
    <row r="3160" spans="1:4" ht="16" x14ac:dyDescent="0.2">
      <c r="A3160" s="3" t="s">
        <v>59</v>
      </c>
      <c r="B3160" s="3" t="s">
        <v>227</v>
      </c>
      <c r="C3160" s="3">
        <v>1.0999999999999999E-2</v>
      </c>
      <c r="D3160" s="3">
        <v>141</v>
      </c>
    </row>
    <row r="3161" spans="1:4" ht="32" x14ac:dyDescent="0.2">
      <c r="A3161" s="3" t="s">
        <v>59</v>
      </c>
      <c r="B3161" s="3" t="s">
        <v>233</v>
      </c>
      <c r="C3161" s="3">
        <v>1.11E-2</v>
      </c>
      <c r="D3161" s="4">
        <v>146714</v>
      </c>
    </row>
    <row r="3162" spans="1:4" ht="16" x14ac:dyDescent="0.2">
      <c r="A3162" s="3" t="s">
        <v>59</v>
      </c>
      <c r="B3162" s="3" t="s">
        <v>231</v>
      </c>
      <c r="C3162" s="3">
        <v>1.1299999999999999E-2</v>
      </c>
      <c r="D3162" s="3">
        <v>222</v>
      </c>
    </row>
    <row r="3163" spans="1:4" ht="16" x14ac:dyDescent="0.2">
      <c r="A3163" s="3" t="s">
        <v>59</v>
      </c>
      <c r="B3163" s="3" t="s">
        <v>408</v>
      </c>
      <c r="C3163" s="3">
        <v>1.17E-2</v>
      </c>
      <c r="D3163" s="4">
        <v>261235</v>
      </c>
    </row>
    <row r="3164" spans="1:4" ht="32" x14ac:dyDescent="0.2">
      <c r="A3164" s="3" t="s">
        <v>59</v>
      </c>
      <c r="B3164" s="3" t="s">
        <v>406</v>
      </c>
      <c r="C3164" s="3">
        <v>1.2E-2</v>
      </c>
      <c r="D3164" s="4">
        <v>1058</v>
      </c>
    </row>
    <row r="3165" spans="1:4" ht="16" x14ac:dyDescent="0.2">
      <c r="A3165" s="3" t="s">
        <v>59</v>
      </c>
      <c r="B3165" s="3" t="s">
        <v>235</v>
      </c>
      <c r="C3165" s="3">
        <v>1.3299999999999999E-2</v>
      </c>
      <c r="D3165" s="4">
        <v>1999</v>
      </c>
    </row>
    <row r="3166" spans="1:4" ht="16" x14ac:dyDescent="0.2">
      <c r="A3166" s="3" t="s">
        <v>59</v>
      </c>
      <c r="B3166" s="3" t="s">
        <v>418</v>
      </c>
      <c r="C3166" s="3">
        <v>1.7000000000000001E-2</v>
      </c>
      <c r="D3166" s="3">
        <v>177</v>
      </c>
    </row>
    <row r="3167" spans="1:4" ht="16" x14ac:dyDescent="0.2">
      <c r="A3167" s="3" t="s">
        <v>59</v>
      </c>
      <c r="B3167" s="3" t="s">
        <v>84</v>
      </c>
      <c r="C3167" s="3">
        <v>1.7999999999999999E-2</v>
      </c>
      <c r="D3167" s="3">
        <v>220</v>
      </c>
    </row>
    <row r="3168" spans="1:4" ht="16" x14ac:dyDescent="0.2">
      <c r="A3168" s="3" t="s">
        <v>59</v>
      </c>
      <c r="B3168" s="3" t="s">
        <v>236</v>
      </c>
      <c r="C3168" s="3">
        <v>0.02</v>
      </c>
      <c r="D3168" s="4">
        <v>14339</v>
      </c>
    </row>
    <row r="3169" spans="1:4" ht="16" x14ac:dyDescent="0.2">
      <c r="A3169" s="3" t="s">
        <v>59</v>
      </c>
      <c r="B3169" s="3" t="s">
        <v>226</v>
      </c>
      <c r="C3169" s="3">
        <v>0.02</v>
      </c>
      <c r="D3169" s="3">
        <v>194</v>
      </c>
    </row>
    <row r="3170" spans="1:4" ht="16" x14ac:dyDescent="0.2">
      <c r="A3170" s="3" t="s">
        <v>59</v>
      </c>
      <c r="B3170" s="3" t="s">
        <v>86</v>
      </c>
      <c r="C3170" s="3">
        <v>2.4E-2</v>
      </c>
      <c r="D3170" s="3">
        <v>496</v>
      </c>
    </row>
    <row r="3171" spans="1:4" ht="16" x14ac:dyDescent="0.2">
      <c r="A3171" s="3" t="s">
        <v>59</v>
      </c>
      <c r="B3171" s="3" t="s">
        <v>399</v>
      </c>
      <c r="C3171" s="3">
        <v>2.6599999999999999E-2</v>
      </c>
      <c r="D3171" s="4">
        <v>99672</v>
      </c>
    </row>
    <row r="3172" spans="1:4" ht="32" x14ac:dyDescent="0.2">
      <c r="A3172" s="3" t="s">
        <v>59</v>
      </c>
      <c r="B3172" s="3" t="s">
        <v>409</v>
      </c>
      <c r="C3172" s="3">
        <v>2.92E-2</v>
      </c>
      <c r="D3172" s="4">
        <v>70890</v>
      </c>
    </row>
    <row r="3173" spans="1:4" ht="16" x14ac:dyDescent="0.2">
      <c r="A3173" s="3" t="s">
        <v>59</v>
      </c>
      <c r="B3173" s="3" t="s">
        <v>411</v>
      </c>
      <c r="C3173" s="3">
        <v>3.1800000000000002E-2</v>
      </c>
      <c r="D3173" s="4">
        <v>77584</v>
      </c>
    </row>
    <row r="3174" spans="1:4" ht="16" x14ac:dyDescent="0.2">
      <c r="A3174" s="3" t="s">
        <v>59</v>
      </c>
      <c r="B3174" s="3" t="s">
        <v>407</v>
      </c>
      <c r="C3174" s="3">
        <v>4.5999999999999999E-2</v>
      </c>
      <c r="D3174" s="3">
        <v>100</v>
      </c>
    </row>
    <row r="3175" spans="1:4" ht="16" x14ac:dyDescent="0.2">
      <c r="A3175" s="3" t="s">
        <v>59</v>
      </c>
      <c r="B3175" s="3" t="s">
        <v>229</v>
      </c>
      <c r="C3175" s="3">
        <v>7.0900000000000005E-2</v>
      </c>
      <c r="D3175" s="4">
        <v>43540</v>
      </c>
    </row>
    <row r="3176" spans="1:4" ht="16" x14ac:dyDescent="0.2">
      <c r="A3176" s="3" t="s">
        <v>59</v>
      </c>
      <c r="B3176" s="3" t="s">
        <v>230</v>
      </c>
      <c r="C3176" s="3">
        <v>8.09E-2</v>
      </c>
      <c r="D3176" s="4">
        <v>1772</v>
      </c>
    </row>
    <row r="3177" spans="1:4" ht="32" x14ac:dyDescent="0.2">
      <c r="A3177" s="3" t="s">
        <v>59</v>
      </c>
      <c r="B3177" s="3" t="s">
        <v>228</v>
      </c>
      <c r="C3177" s="3">
        <v>8.3500000000000005E-2</v>
      </c>
      <c r="D3177" s="4">
        <v>11499</v>
      </c>
    </row>
    <row r="3178" spans="1:4" ht="16" x14ac:dyDescent="0.2">
      <c r="A3178" s="3" t="s">
        <v>59</v>
      </c>
      <c r="B3178" s="3" t="s">
        <v>412</v>
      </c>
      <c r="C3178" s="3">
        <v>9.6699999999999994E-2</v>
      </c>
      <c r="D3178" s="4">
        <v>24582</v>
      </c>
    </row>
    <row r="3179" spans="1:4" ht="16" x14ac:dyDescent="0.2">
      <c r="A3179" s="3" t="s">
        <v>59</v>
      </c>
      <c r="B3179" s="3" t="s">
        <v>403</v>
      </c>
      <c r="C3179" s="3">
        <v>0.1046</v>
      </c>
      <c r="D3179" s="4">
        <v>27978</v>
      </c>
    </row>
    <row r="3180" spans="1:4" ht="16" x14ac:dyDescent="0.2">
      <c r="A3180" s="3" t="s">
        <v>59</v>
      </c>
      <c r="B3180" s="3" t="s">
        <v>405</v>
      </c>
      <c r="C3180" s="3">
        <v>0.10730000000000001</v>
      </c>
      <c r="D3180" s="4">
        <v>185391</v>
      </c>
    </row>
    <row r="3181" spans="1:4" ht="16" x14ac:dyDescent="0.2">
      <c r="A3181" s="3" t="s">
        <v>59</v>
      </c>
      <c r="B3181" s="3" t="s">
        <v>88</v>
      </c>
      <c r="C3181" s="3">
        <v>0.128</v>
      </c>
      <c r="D3181" s="3">
        <v>39</v>
      </c>
    </row>
    <row r="3182" spans="1:4" ht="16" x14ac:dyDescent="0.2">
      <c r="A3182" s="3" t="s">
        <v>59</v>
      </c>
      <c r="B3182" s="3" t="s">
        <v>398</v>
      </c>
      <c r="C3182" s="3">
        <v>0.35289999999999999</v>
      </c>
      <c r="D3182" s="4">
        <v>50614</v>
      </c>
    </row>
    <row r="3183" spans="1:4" ht="16" x14ac:dyDescent="0.2">
      <c r="A3183" s="3" t="s">
        <v>59</v>
      </c>
      <c r="B3183" s="3" t="s">
        <v>90</v>
      </c>
      <c r="C3183" s="3">
        <v>0.38600000000000001</v>
      </c>
      <c r="D3183" s="3">
        <v>105</v>
      </c>
    </row>
    <row r="3184" spans="1:4" ht="16" x14ac:dyDescent="0.2">
      <c r="A3184" s="3" t="s">
        <v>60</v>
      </c>
      <c r="B3184" s="3" t="s">
        <v>422</v>
      </c>
      <c r="C3184" s="3">
        <v>2E-3</v>
      </c>
      <c r="D3184" s="3">
        <v>564</v>
      </c>
    </row>
    <row r="3185" spans="1:4" ht="16" x14ac:dyDescent="0.2">
      <c r="A3185" s="3" t="s">
        <v>60</v>
      </c>
      <c r="B3185" s="3" t="s">
        <v>69</v>
      </c>
      <c r="C3185" s="3">
        <v>2E-3</v>
      </c>
      <c r="D3185" s="4">
        <v>3000</v>
      </c>
    </row>
    <row r="3186" spans="1:4" ht="16" x14ac:dyDescent="0.2">
      <c r="A3186" s="3" t="s">
        <v>60</v>
      </c>
      <c r="B3186" s="3" t="s">
        <v>424</v>
      </c>
      <c r="C3186" s="3">
        <v>8.9999999999999993E-3</v>
      </c>
      <c r="D3186" s="3">
        <v>273</v>
      </c>
    </row>
    <row r="3187" spans="1:4" ht="16" x14ac:dyDescent="0.2">
      <c r="A3187" s="3" t="s">
        <v>60</v>
      </c>
      <c r="B3187" s="3" t="s">
        <v>421</v>
      </c>
      <c r="C3187" s="3">
        <v>1.0999999999999999E-2</v>
      </c>
      <c r="D3187" s="3">
        <v>279</v>
      </c>
    </row>
    <row r="3188" spans="1:4" ht="16" x14ac:dyDescent="0.2">
      <c r="A3188" s="3" t="s">
        <v>60</v>
      </c>
      <c r="B3188" s="3" t="s">
        <v>423</v>
      </c>
      <c r="C3188" s="3">
        <v>1.4E-2</v>
      </c>
      <c r="D3188" s="3">
        <v>553</v>
      </c>
    </row>
    <row r="3189" spans="1:4" ht="16" x14ac:dyDescent="0.2">
      <c r="A3189" s="3" t="s">
        <v>60</v>
      </c>
      <c r="B3189" s="3" t="s">
        <v>84</v>
      </c>
      <c r="C3189" s="3">
        <v>1.7999999999999999E-2</v>
      </c>
      <c r="D3189" s="3">
        <v>220</v>
      </c>
    </row>
    <row r="3190" spans="1:4" ht="16" x14ac:dyDescent="0.2">
      <c r="A3190" s="3" t="s">
        <v>623</v>
      </c>
      <c r="B3190" s="3" t="s">
        <v>412</v>
      </c>
      <c r="C3190" s="3">
        <v>1E-4</v>
      </c>
      <c r="D3190" s="4">
        <v>24582</v>
      </c>
    </row>
    <row r="3191" spans="1:4" ht="16" x14ac:dyDescent="0.2">
      <c r="A3191" s="3" t="s">
        <v>623</v>
      </c>
      <c r="B3191" s="3" t="s">
        <v>229</v>
      </c>
      <c r="C3191" s="3">
        <v>1E-4</v>
      </c>
      <c r="D3191" s="4">
        <v>43540</v>
      </c>
    </row>
    <row r="3192" spans="1:4" ht="16" x14ac:dyDescent="0.2">
      <c r="A3192" s="3" t="s">
        <v>623</v>
      </c>
      <c r="B3192" s="3" t="s">
        <v>405</v>
      </c>
      <c r="C3192" s="3">
        <v>2.0000000000000001E-4</v>
      </c>
      <c r="D3192" s="4">
        <v>185391</v>
      </c>
    </row>
    <row r="3193" spans="1:4" ht="16" x14ac:dyDescent="0.2">
      <c r="A3193" s="3" t="s">
        <v>623</v>
      </c>
      <c r="B3193" s="3" t="s">
        <v>398</v>
      </c>
      <c r="C3193" s="3">
        <v>2.9999999999999997E-4</v>
      </c>
      <c r="D3193" s="4">
        <v>50614</v>
      </c>
    </row>
    <row r="3194" spans="1:4" ht="16" x14ac:dyDescent="0.2">
      <c r="A3194" s="3" t="s">
        <v>623</v>
      </c>
      <c r="B3194" s="3" t="s">
        <v>416</v>
      </c>
      <c r="C3194" s="3">
        <v>5.0000000000000001E-4</v>
      </c>
      <c r="D3194" s="4">
        <v>1242890</v>
      </c>
    </row>
    <row r="3195" spans="1:4" ht="16" x14ac:dyDescent="0.2">
      <c r="A3195" s="3" t="s">
        <v>623</v>
      </c>
      <c r="B3195" s="3" t="s">
        <v>230</v>
      </c>
      <c r="C3195" s="3">
        <v>5.9999999999999995E-4</v>
      </c>
      <c r="D3195" s="4">
        <v>1772</v>
      </c>
    </row>
    <row r="3196" spans="1:4" ht="16" x14ac:dyDescent="0.2">
      <c r="A3196" s="3" t="s">
        <v>623</v>
      </c>
      <c r="B3196" s="3" t="s">
        <v>403</v>
      </c>
      <c r="C3196" s="3">
        <v>5.9999999999999995E-4</v>
      </c>
      <c r="D3196" s="4">
        <v>27978</v>
      </c>
    </row>
    <row r="3197" spans="1:4" ht="32" x14ac:dyDescent="0.2">
      <c r="A3197" s="3" t="s">
        <v>623</v>
      </c>
      <c r="B3197" s="3" t="s">
        <v>228</v>
      </c>
      <c r="C3197" s="3">
        <v>6.9999999999999999E-4</v>
      </c>
      <c r="D3197" s="4">
        <v>11499</v>
      </c>
    </row>
    <row r="3198" spans="1:4" ht="16" x14ac:dyDescent="0.2">
      <c r="A3198" s="3" t="s">
        <v>623</v>
      </c>
      <c r="B3198" s="3" t="s">
        <v>417</v>
      </c>
      <c r="C3198" s="3">
        <v>1E-3</v>
      </c>
      <c r="D3198" s="4">
        <v>1070</v>
      </c>
    </row>
    <row r="3199" spans="1:4" ht="32" x14ac:dyDescent="0.2">
      <c r="A3199" s="3" t="s">
        <v>623</v>
      </c>
      <c r="B3199" s="3" t="s">
        <v>415</v>
      </c>
      <c r="C3199" s="3">
        <v>1E-3</v>
      </c>
      <c r="D3199" s="4">
        <v>3830</v>
      </c>
    </row>
    <row r="3200" spans="1:4" ht="32" x14ac:dyDescent="0.2">
      <c r="A3200" s="3" t="s">
        <v>623</v>
      </c>
      <c r="B3200" s="3" t="s">
        <v>409</v>
      </c>
      <c r="C3200" s="3">
        <v>1.9E-3</v>
      </c>
      <c r="D3200" s="4">
        <v>70890</v>
      </c>
    </row>
    <row r="3201" spans="1:4" ht="16" x14ac:dyDescent="0.2">
      <c r="A3201" s="3" t="s">
        <v>623</v>
      </c>
      <c r="B3201" s="3" t="s">
        <v>85</v>
      </c>
      <c r="C3201" s="3">
        <v>2E-3</v>
      </c>
      <c r="D3201" s="3">
        <v>268</v>
      </c>
    </row>
    <row r="3202" spans="1:4" ht="16" x14ac:dyDescent="0.2">
      <c r="A3202" s="3" t="s">
        <v>623</v>
      </c>
      <c r="B3202" s="3" t="s">
        <v>419</v>
      </c>
      <c r="C3202" s="3">
        <v>2E-3</v>
      </c>
      <c r="D3202" s="3">
        <v>558</v>
      </c>
    </row>
    <row r="3203" spans="1:4" ht="16" x14ac:dyDescent="0.2">
      <c r="A3203" s="3" t="s">
        <v>623</v>
      </c>
      <c r="B3203" s="3" t="s">
        <v>424</v>
      </c>
      <c r="C3203" s="3">
        <v>2E-3</v>
      </c>
      <c r="D3203" s="3">
        <v>273</v>
      </c>
    </row>
    <row r="3204" spans="1:4" ht="16" x14ac:dyDescent="0.2">
      <c r="A3204" s="3" t="s">
        <v>623</v>
      </c>
      <c r="B3204" s="3" t="s">
        <v>232</v>
      </c>
      <c r="C3204" s="3">
        <v>2E-3</v>
      </c>
      <c r="D3204" s="4">
        <v>1376</v>
      </c>
    </row>
    <row r="3205" spans="1:4" ht="16" x14ac:dyDescent="0.2">
      <c r="A3205" s="3" t="s">
        <v>623</v>
      </c>
      <c r="B3205" s="3" t="s">
        <v>413</v>
      </c>
      <c r="C3205" s="3">
        <v>2.7000000000000001E-3</v>
      </c>
      <c r="D3205" s="4">
        <v>35791</v>
      </c>
    </row>
    <row r="3206" spans="1:4" ht="16" x14ac:dyDescent="0.2">
      <c r="A3206" s="3" t="s">
        <v>623</v>
      </c>
      <c r="B3206" s="3" t="s">
        <v>414</v>
      </c>
      <c r="C3206" s="3">
        <v>4.0000000000000001E-3</v>
      </c>
      <c r="D3206" s="3">
        <v>116</v>
      </c>
    </row>
    <row r="3207" spans="1:4" ht="16" x14ac:dyDescent="0.2">
      <c r="A3207" s="3" t="s">
        <v>623</v>
      </c>
      <c r="B3207" s="3" t="s">
        <v>227</v>
      </c>
      <c r="C3207" s="3">
        <v>4.0000000000000001E-3</v>
      </c>
      <c r="D3207" s="3">
        <v>141</v>
      </c>
    </row>
    <row r="3208" spans="1:4" ht="16" x14ac:dyDescent="0.2">
      <c r="A3208" s="3" t="s">
        <v>623</v>
      </c>
      <c r="B3208" s="3" t="s">
        <v>82</v>
      </c>
      <c r="C3208" s="3">
        <v>5.0000000000000001E-3</v>
      </c>
      <c r="D3208" s="3">
        <v>101</v>
      </c>
    </row>
    <row r="3209" spans="1:4" ht="16" x14ac:dyDescent="0.2">
      <c r="A3209" s="3" t="s">
        <v>623</v>
      </c>
      <c r="B3209" s="3" t="s">
        <v>408</v>
      </c>
      <c r="C3209" s="3">
        <v>5.7999999999999996E-3</v>
      </c>
      <c r="D3209" s="4">
        <v>261235</v>
      </c>
    </row>
    <row r="3210" spans="1:4" ht="32" x14ac:dyDescent="0.2">
      <c r="A3210" s="3" t="s">
        <v>623</v>
      </c>
      <c r="B3210" s="3" t="s">
        <v>406</v>
      </c>
      <c r="C3210" s="3">
        <v>6.0000000000000001E-3</v>
      </c>
      <c r="D3210" s="4">
        <v>1058</v>
      </c>
    </row>
    <row r="3211" spans="1:4" ht="32" x14ac:dyDescent="0.2">
      <c r="A3211" s="3" t="s">
        <v>623</v>
      </c>
      <c r="B3211" s="3" t="s">
        <v>234</v>
      </c>
      <c r="C3211" s="3">
        <v>8.0000000000000002E-3</v>
      </c>
      <c r="D3211" s="4">
        <v>5926</v>
      </c>
    </row>
    <row r="3212" spans="1:4" ht="16" x14ac:dyDescent="0.2">
      <c r="A3212" s="3" t="s">
        <v>623</v>
      </c>
      <c r="B3212" s="3" t="s">
        <v>235</v>
      </c>
      <c r="C3212" s="3">
        <v>1.1299999999999999E-2</v>
      </c>
      <c r="D3212" s="4">
        <v>1999</v>
      </c>
    </row>
    <row r="3213" spans="1:4" ht="16" x14ac:dyDescent="0.2">
      <c r="A3213" s="3" t="s">
        <v>623</v>
      </c>
      <c r="B3213" s="3" t="s">
        <v>423</v>
      </c>
      <c r="C3213" s="3">
        <v>1.2E-2</v>
      </c>
      <c r="D3213" s="3">
        <v>553</v>
      </c>
    </row>
    <row r="3214" spans="1:4" ht="32" x14ac:dyDescent="0.2">
      <c r="A3214" s="3" t="s">
        <v>623</v>
      </c>
      <c r="B3214" s="3" t="s">
        <v>233</v>
      </c>
      <c r="C3214" s="3">
        <v>1.37E-2</v>
      </c>
      <c r="D3214" s="4">
        <v>146714</v>
      </c>
    </row>
    <row r="3215" spans="1:4" ht="16" x14ac:dyDescent="0.2">
      <c r="A3215" s="3" t="s">
        <v>623</v>
      </c>
      <c r="B3215" s="3" t="s">
        <v>86</v>
      </c>
      <c r="C3215" s="3">
        <v>1.4E-2</v>
      </c>
      <c r="D3215" s="3">
        <v>496</v>
      </c>
    </row>
    <row r="3216" spans="1:4" ht="16" x14ac:dyDescent="0.2">
      <c r="A3216" s="3" t="s">
        <v>623</v>
      </c>
      <c r="B3216" s="3" t="s">
        <v>421</v>
      </c>
      <c r="C3216" s="3">
        <v>1.6E-2</v>
      </c>
      <c r="D3216" s="3">
        <v>279</v>
      </c>
    </row>
    <row r="3217" spans="1:4" ht="16" x14ac:dyDescent="0.2">
      <c r="A3217" s="3" t="s">
        <v>623</v>
      </c>
      <c r="B3217" s="3" t="s">
        <v>226</v>
      </c>
      <c r="C3217" s="3">
        <v>1.7999999999999999E-2</v>
      </c>
      <c r="D3217" s="3">
        <v>194</v>
      </c>
    </row>
    <row r="3218" spans="1:4" ht="16" x14ac:dyDescent="0.2">
      <c r="A3218" s="3" t="s">
        <v>623</v>
      </c>
      <c r="B3218" s="3" t="s">
        <v>410</v>
      </c>
      <c r="C3218" s="3">
        <v>2.6700000000000002E-2</v>
      </c>
      <c r="D3218" s="4">
        <v>115374</v>
      </c>
    </row>
    <row r="3219" spans="1:4" ht="16" x14ac:dyDescent="0.2">
      <c r="A3219" s="3" t="s">
        <v>623</v>
      </c>
      <c r="B3219" s="3" t="s">
        <v>236</v>
      </c>
      <c r="C3219" s="3">
        <v>3.3000000000000002E-2</v>
      </c>
      <c r="D3219" s="4">
        <v>14339</v>
      </c>
    </row>
    <row r="3220" spans="1:4" ht="16" x14ac:dyDescent="0.2">
      <c r="A3220" s="3" t="s">
        <v>623</v>
      </c>
      <c r="B3220" s="3" t="s">
        <v>189</v>
      </c>
      <c r="C3220" s="3">
        <v>9.1999999999999998E-2</v>
      </c>
      <c r="D3220" s="3">
        <v>187</v>
      </c>
    </row>
    <row r="3221" spans="1:4" ht="16" x14ac:dyDescent="0.2">
      <c r="A3221" s="3" t="s">
        <v>623</v>
      </c>
      <c r="B3221" s="3" t="s">
        <v>404</v>
      </c>
      <c r="C3221" s="3">
        <v>0.1166</v>
      </c>
      <c r="D3221" s="4">
        <v>416581</v>
      </c>
    </row>
    <row r="3222" spans="1:4" ht="16" x14ac:dyDescent="0.2">
      <c r="A3222" s="3" t="s">
        <v>623</v>
      </c>
      <c r="B3222" s="3" t="s">
        <v>237</v>
      </c>
      <c r="C3222" s="3">
        <v>0.11749999999999999</v>
      </c>
      <c r="D3222" s="4">
        <v>2411</v>
      </c>
    </row>
    <row r="3223" spans="1:4" ht="16" x14ac:dyDescent="0.2">
      <c r="A3223" s="3" t="s">
        <v>623</v>
      </c>
      <c r="B3223" s="3" t="s">
        <v>422</v>
      </c>
      <c r="C3223" s="3">
        <v>0.122</v>
      </c>
      <c r="D3223" s="3">
        <v>564</v>
      </c>
    </row>
    <row r="3224" spans="1:4" ht="16" x14ac:dyDescent="0.2">
      <c r="A3224" s="3" t="s">
        <v>623</v>
      </c>
      <c r="B3224" s="3" t="s">
        <v>89</v>
      </c>
      <c r="C3224" s="3">
        <v>0.122</v>
      </c>
      <c r="D3224" s="3">
        <v>193</v>
      </c>
    </row>
    <row r="3225" spans="1:4" ht="16" x14ac:dyDescent="0.2">
      <c r="A3225" s="3" t="s">
        <v>623</v>
      </c>
      <c r="B3225" s="3" t="s">
        <v>400</v>
      </c>
      <c r="C3225" s="3">
        <v>0.125</v>
      </c>
      <c r="D3225" s="4">
        <v>28557</v>
      </c>
    </row>
    <row r="3226" spans="1:4" ht="32" x14ac:dyDescent="0.2">
      <c r="A3226" s="3" t="s">
        <v>623</v>
      </c>
      <c r="B3226" s="3" t="s">
        <v>401</v>
      </c>
      <c r="C3226" s="3">
        <v>0.13100000000000001</v>
      </c>
      <c r="D3226" s="3">
        <v>261</v>
      </c>
    </row>
    <row r="3227" spans="1:4" ht="16" x14ac:dyDescent="0.2">
      <c r="A3227" s="3" t="s">
        <v>623</v>
      </c>
      <c r="B3227" s="3" t="s">
        <v>402</v>
      </c>
      <c r="C3227" s="3">
        <v>0.13669999999999999</v>
      </c>
      <c r="D3227" s="4">
        <v>33328</v>
      </c>
    </row>
    <row r="3228" spans="1:4" ht="16" x14ac:dyDescent="0.2">
      <c r="A3228" s="3" t="s">
        <v>623</v>
      </c>
      <c r="B3228" s="3" t="s">
        <v>238</v>
      </c>
      <c r="C3228" s="3"/>
      <c r="D3228" s="3">
        <v>73</v>
      </c>
    </row>
    <row r="3229" spans="1:4" ht="16" x14ac:dyDescent="0.2">
      <c r="A3229" s="3" t="s">
        <v>624</v>
      </c>
      <c r="B3229" s="3" t="s">
        <v>69</v>
      </c>
      <c r="C3229" s="3">
        <v>2.0000000000000001E-4</v>
      </c>
      <c r="D3229" s="4">
        <v>3000</v>
      </c>
    </row>
    <row r="3230" spans="1:4" ht="16" x14ac:dyDescent="0.2">
      <c r="A3230" s="3" t="s">
        <v>625</v>
      </c>
      <c r="B3230" s="3" t="s">
        <v>410</v>
      </c>
      <c r="C3230" s="3">
        <v>1E-4</v>
      </c>
      <c r="D3230" s="4">
        <v>115374</v>
      </c>
    </row>
    <row r="3231" spans="1:4" ht="32" x14ac:dyDescent="0.2">
      <c r="A3231" s="3" t="s">
        <v>625</v>
      </c>
      <c r="B3231" s="3" t="s">
        <v>228</v>
      </c>
      <c r="C3231" s="3">
        <v>1E-4</v>
      </c>
      <c r="D3231" s="4">
        <v>11499</v>
      </c>
    </row>
    <row r="3232" spans="1:4" ht="32" x14ac:dyDescent="0.2">
      <c r="A3232" s="3" t="s">
        <v>625</v>
      </c>
      <c r="B3232" s="3" t="s">
        <v>409</v>
      </c>
      <c r="C3232" s="3">
        <v>1E-4</v>
      </c>
      <c r="D3232" s="4">
        <v>70890</v>
      </c>
    </row>
    <row r="3233" spans="1:4" ht="16" x14ac:dyDescent="0.2">
      <c r="A3233" s="3" t="s">
        <v>625</v>
      </c>
      <c r="B3233" s="3" t="s">
        <v>229</v>
      </c>
      <c r="C3233" s="3">
        <v>1E-4</v>
      </c>
      <c r="D3233" s="4">
        <v>43540</v>
      </c>
    </row>
    <row r="3234" spans="1:4" ht="16" x14ac:dyDescent="0.2">
      <c r="A3234" s="3" t="s">
        <v>625</v>
      </c>
      <c r="B3234" s="3" t="s">
        <v>235</v>
      </c>
      <c r="C3234" s="3">
        <v>2.9999999999999997E-4</v>
      </c>
      <c r="D3234" s="4">
        <v>1999</v>
      </c>
    </row>
    <row r="3235" spans="1:4" ht="16" x14ac:dyDescent="0.2">
      <c r="A3235" s="3" t="s">
        <v>625</v>
      </c>
      <c r="B3235" s="3" t="s">
        <v>399</v>
      </c>
      <c r="C3235" s="3">
        <v>2.9999999999999997E-4</v>
      </c>
      <c r="D3235" s="4">
        <v>99672</v>
      </c>
    </row>
    <row r="3236" spans="1:4" ht="16" x14ac:dyDescent="0.2">
      <c r="A3236" s="3" t="s">
        <v>625</v>
      </c>
      <c r="B3236" s="3" t="s">
        <v>230</v>
      </c>
      <c r="C3236" s="3">
        <v>5.9999999999999995E-4</v>
      </c>
      <c r="D3236" s="4">
        <v>1772</v>
      </c>
    </row>
    <row r="3237" spans="1:4" ht="16" x14ac:dyDescent="0.2">
      <c r="A3237" s="3" t="s">
        <v>625</v>
      </c>
      <c r="B3237" s="3" t="s">
        <v>403</v>
      </c>
      <c r="C3237" s="3">
        <v>2E-3</v>
      </c>
      <c r="D3237" s="4">
        <v>27978</v>
      </c>
    </row>
    <row r="3238" spans="1:4" ht="16" x14ac:dyDescent="0.2">
      <c r="A3238" s="3" t="s">
        <v>625</v>
      </c>
      <c r="B3238" s="3" t="s">
        <v>405</v>
      </c>
      <c r="C3238" s="3">
        <v>2.3E-3</v>
      </c>
      <c r="D3238" s="4">
        <v>185391</v>
      </c>
    </row>
    <row r="3239" spans="1:4" ht="16" x14ac:dyDescent="0.2">
      <c r="A3239" s="3" t="s">
        <v>625</v>
      </c>
      <c r="B3239" s="3" t="s">
        <v>189</v>
      </c>
      <c r="C3239" s="3">
        <v>7.0000000000000001E-3</v>
      </c>
      <c r="D3239" s="3">
        <v>187</v>
      </c>
    </row>
    <row r="3240" spans="1:4" ht="32" x14ac:dyDescent="0.2">
      <c r="A3240" s="3" t="s">
        <v>626</v>
      </c>
      <c r="B3240" s="3" t="s">
        <v>415</v>
      </c>
      <c r="C3240" s="3">
        <v>1E-4</v>
      </c>
      <c r="D3240" s="4">
        <v>3830</v>
      </c>
    </row>
    <row r="3241" spans="1:4" ht="16" x14ac:dyDescent="0.2">
      <c r="A3241" s="3" t="s">
        <v>626</v>
      </c>
      <c r="B3241" s="3" t="s">
        <v>400</v>
      </c>
      <c r="C3241" s="3">
        <v>1E-4</v>
      </c>
      <c r="D3241" s="4">
        <v>28557</v>
      </c>
    </row>
    <row r="3242" spans="1:4" ht="16" x14ac:dyDescent="0.2">
      <c r="A3242" s="3" t="s">
        <v>626</v>
      </c>
      <c r="B3242" s="3" t="s">
        <v>402</v>
      </c>
      <c r="C3242" s="3">
        <v>1E-4</v>
      </c>
      <c r="D3242" s="4">
        <v>33328</v>
      </c>
    </row>
    <row r="3243" spans="1:4" ht="16" x14ac:dyDescent="0.2">
      <c r="A3243" s="3" t="s">
        <v>626</v>
      </c>
      <c r="B3243" s="3" t="s">
        <v>398</v>
      </c>
      <c r="C3243" s="3">
        <v>1E-4</v>
      </c>
      <c r="D3243" s="4">
        <v>50614</v>
      </c>
    </row>
    <row r="3244" spans="1:4" ht="16" x14ac:dyDescent="0.2">
      <c r="A3244" s="3" t="s">
        <v>626</v>
      </c>
      <c r="B3244" s="3" t="s">
        <v>412</v>
      </c>
      <c r="C3244" s="3">
        <v>1E-4</v>
      </c>
      <c r="D3244" s="4">
        <v>24582</v>
      </c>
    </row>
    <row r="3245" spans="1:4" ht="16" x14ac:dyDescent="0.2">
      <c r="A3245" s="3" t="s">
        <v>626</v>
      </c>
      <c r="B3245" s="3" t="s">
        <v>413</v>
      </c>
      <c r="C3245" s="3">
        <v>1E-4</v>
      </c>
      <c r="D3245" s="4">
        <v>35791</v>
      </c>
    </row>
    <row r="3246" spans="1:4" ht="32" x14ac:dyDescent="0.2">
      <c r="A3246" s="3" t="s">
        <v>626</v>
      </c>
      <c r="B3246" s="3" t="s">
        <v>228</v>
      </c>
      <c r="C3246" s="3">
        <v>2.9999999999999997E-4</v>
      </c>
      <c r="D3246" s="4">
        <v>11499</v>
      </c>
    </row>
    <row r="3247" spans="1:4" ht="32" x14ac:dyDescent="0.2">
      <c r="A3247" s="3" t="s">
        <v>626</v>
      </c>
      <c r="B3247" s="3" t="s">
        <v>409</v>
      </c>
      <c r="C3247" s="3">
        <v>2.9999999999999997E-4</v>
      </c>
      <c r="D3247" s="4">
        <v>70890</v>
      </c>
    </row>
    <row r="3248" spans="1:4" ht="16" x14ac:dyDescent="0.2">
      <c r="A3248" s="3" t="s">
        <v>626</v>
      </c>
      <c r="B3248" s="3" t="s">
        <v>229</v>
      </c>
      <c r="C3248" s="3">
        <v>8.0000000000000004E-4</v>
      </c>
      <c r="D3248" s="4">
        <v>43540</v>
      </c>
    </row>
    <row r="3249" spans="1:4" ht="32" x14ac:dyDescent="0.2">
      <c r="A3249" s="3" t="s">
        <v>626</v>
      </c>
      <c r="B3249" s="3" t="s">
        <v>234</v>
      </c>
      <c r="C3249" s="3">
        <v>1E-3</v>
      </c>
      <c r="D3249" s="4">
        <v>5926</v>
      </c>
    </row>
    <row r="3250" spans="1:4" ht="16" x14ac:dyDescent="0.2">
      <c r="A3250" s="3" t="s">
        <v>626</v>
      </c>
      <c r="B3250" s="3" t="s">
        <v>236</v>
      </c>
      <c r="C3250" s="3">
        <v>1E-3</v>
      </c>
      <c r="D3250" s="4">
        <v>14339</v>
      </c>
    </row>
    <row r="3251" spans="1:4" ht="16" x14ac:dyDescent="0.2">
      <c r="A3251" s="3" t="s">
        <v>626</v>
      </c>
      <c r="B3251" s="3" t="s">
        <v>86</v>
      </c>
      <c r="C3251" s="3">
        <v>3.0000000000000001E-3</v>
      </c>
      <c r="D3251" s="3">
        <v>496</v>
      </c>
    </row>
    <row r="3252" spans="1:4" ht="16" x14ac:dyDescent="0.2">
      <c r="A3252" s="3" t="s">
        <v>626</v>
      </c>
      <c r="B3252" s="3" t="s">
        <v>230</v>
      </c>
      <c r="C3252" s="3">
        <v>4.0000000000000001E-3</v>
      </c>
      <c r="D3252" s="4">
        <v>1772</v>
      </c>
    </row>
    <row r="3253" spans="1:4" ht="16" x14ac:dyDescent="0.2">
      <c r="A3253" s="3" t="s">
        <v>626</v>
      </c>
      <c r="B3253" s="3" t="s">
        <v>407</v>
      </c>
      <c r="C3253" s="3">
        <v>5.0000000000000001E-3</v>
      </c>
      <c r="D3253" s="3">
        <v>100</v>
      </c>
    </row>
    <row r="3254" spans="1:4" ht="16" x14ac:dyDescent="0.2">
      <c r="A3254" s="3" t="s">
        <v>626</v>
      </c>
      <c r="B3254" s="3" t="s">
        <v>403</v>
      </c>
      <c r="C3254" s="3">
        <v>8.0000000000000002E-3</v>
      </c>
      <c r="D3254" s="4">
        <v>27978</v>
      </c>
    </row>
    <row r="3255" spans="1:4" ht="16" x14ac:dyDescent="0.2">
      <c r="A3255" s="3" t="s">
        <v>626</v>
      </c>
      <c r="B3255" s="3" t="s">
        <v>405</v>
      </c>
      <c r="C3255" s="3">
        <v>1.0800000000000001E-2</v>
      </c>
      <c r="D3255" s="4">
        <v>185391</v>
      </c>
    </row>
    <row r="3256" spans="1:4" ht="16" x14ac:dyDescent="0.2">
      <c r="A3256" s="3" t="s">
        <v>627</v>
      </c>
      <c r="B3256" s="3" t="s">
        <v>230</v>
      </c>
      <c r="C3256" s="3">
        <v>2.9999999999999997E-4</v>
      </c>
      <c r="D3256" s="4">
        <v>1772</v>
      </c>
    </row>
    <row r="3257" spans="1:4" ht="16" x14ac:dyDescent="0.2">
      <c r="A3257" s="3" t="s">
        <v>628</v>
      </c>
      <c r="B3257" s="3" t="s">
        <v>398</v>
      </c>
      <c r="C3257" s="3">
        <v>2.0000000000000001E-4</v>
      </c>
      <c r="D3257" s="4">
        <v>50614</v>
      </c>
    </row>
    <row r="3258" spans="1:4" ht="16" x14ac:dyDescent="0.2">
      <c r="A3258" s="3" t="s">
        <v>629</v>
      </c>
      <c r="B3258" s="3" t="s">
        <v>417</v>
      </c>
      <c r="C3258" s="3">
        <v>1E-3</v>
      </c>
      <c r="D3258" s="4">
        <v>1070</v>
      </c>
    </row>
    <row r="3259" spans="1:4" ht="16" x14ac:dyDescent="0.2">
      <c r="A3259" s="3" t="s">
        <v>630</v>
      </c>
      <c r="B3259" s="3" t="s">
        <v>398</v>
      </c>
      <c r="C3259" s="3">
        <v>1E-4</v>
      </c>
      <c r="D3259" s="4">
        <v>50614</v>
      </c>
    </row>
    <row r="3260" spans="1:4" ht="16" x14ac:dyDescent="0.2">
      <c r="A3260" s="3" t="s">
        <v>630</v>
      </c>
      <c r="B3260" s="3" t="s">
        <v>403</v>
      </c>
      <c r="C3260" s="3">
        <v>1E-4</v>
      </c>
      <c r="D3260" s="4">
        <v>27978</v>
      </c>
    </row>
    <row r="3261" spans="1:4" ht="16" x14ac:dyDescent="0.2">
      <c r="A3261" s="3" t="s">
        <v>630</v>
      </c>
      <c r="B3261" s="3" t="s">
        <v>417</v>
      </c>
      <c r="C3261" s="3">
        <v>1E-3</v>
      </c>
      <c r="D3261" s="4">
        <v>1070</v>
      </c>
    </row>
    <row r="3262" spans="1:4" ht="16" x14ac:dyDescent="0.2">
      <c r="A3262" s="3" t="s">
        <v>631</v>
      </c>
      <c r="B3262" s="3" t="s">
        <v>69</v>
      </c>
      <c r="C3262" s="3">
        <v>2.0000000000000001E-4</v>
      </c>
      <c r="D3262" s="4">
        <v>3000</v>
      </c>
    </row>
    <row r="3263" spans="1:4" ht="16" x14ac:dyDescent="0.2">
      <c r="A3263" s="3" t="s">
        <v>632</v>
      </c>
      <c r="B3263" s="3" t="s">
        <v>405</v>
      </c>
      <c r="C3263" s="3">
        <v>1E-4</v>
      </c>
      <c r="D3263" s="4">
        <v>185391</v>
      </c>
    </row>
    <row r="3264" spans="1:4" ht="32" x14ac:dyDescent="0.2">
      <c r="A3264" s="3" t="s">
        <v>633</v>
      </c>
      <c r="B3264" s="3" t="s">
        <v>228</v>
      </c>
      <c r="C3264" s="3">
        <v>1E-4</v>
      </c>
      <c r="D3264" s="4">
        <v>11499</v>
      </c>
    </row>
    <row r="3265" spans="1:4" ht="16" x14ac:dyDescent="0.2">
      <c r="A3265" s="3" t="s">
        <v>633</v>
      </c>
      <c r="B3265" s="3" t="s">
        <v>403</v>
      </c>
      <c r="C3265" s="3">
        <v>1E-4</v>
      </c>
      <c r="D3265" s="4">
        <v>27978</v>
      </c>
    </row>
    <row r="3266" spans="1:4" ht="16" x14ac:dyDescent="0.2">
      <c r="A3266" s="3" t="s">
        <v>633</v>
      </c>
      <c r="B3266" s="3" t="s">
        <v>230</v>
      </c>
      <c r="C3266" s="3">
        <v>2.9999999999999997E-4</v>
      </c>
      <c r="D3266" s="4">
        <v>1772</v>
      </c>
    </row>
    <row r="3267" spans="1:4" ht="16" x14ac:dyDescent="0.2">
      <c r="A3267" s="3" t="s">
        <v>633</v>
      </c>
      <c r="B3267" s="3" t="s">
        <v>398</v>
      </c>
      <c r="C3267" s="3">
        <v>5.9999999999999995E-4</v>
      </c>
      <c r="D3267" s="4">
        <v>50614</v>
      </c>
    </row>
    <row r="3268" spans="1:4" ht="16" x14ac:dyDescent="0.2">
      <c r="A3268" s="3" t="s">
        <v>634</v>
      </c>
      <c r="B3268" s="3" t="s">
        <v>400</v>
      </c>
      <c r="C3268" s="3">
        <v>1E-4</v>
      </c>
      <c r="D3268" s="4">
        <v>28557</v>
      </c>
    </row>
    <row r="3269" spans="1:4" ht="16" x14ac:dyDescent="0.2">
      <c r="A3269" s="3" t="s">
        <v>61</v>
      </c>
      <c r="B3269" s="3" t="s">
        <v>411</v>
      </c>
      <c r="C3269" s="3">
        <v>1E-4</v>
      </c>
      <c r="D3269" s="4">
        <v>77584</v>
      </c>
    </row>
    <row r="3270" spans="1:4" ht="16" x14ac:dyDescent="0.2">
      <c r="A3270" s="3" t="s">
        <v>61</v>
      </c>
      <c r="B3270" s="3" t="s">
        <v>230</v>
      </c>
      <c r="C3270" s="3">
        <v>2.9999999999999997E-4</v>
      </c>
      <c r="D3270" s="4">
        <v>1772</v>
      </c>
    </row>
    <row r="3271" spans="1:4" ht="16" x14ac:dyDescent="0.2">
      <c r="A3271" s="3" t="s">
        <v>61</v>
      </c>
      <c r="B3271" s="3" t="s">
        <v>412</v>
      </c>
      <c r="C3271" s="3">
        <v>2.9999999999999997E-4</v>
      </c>
      <c r="D3271" s="4">
        <v>24582</v>
      </c>
    </row>
    <row r="3272" spans="1:4" ht="16" x14ac:dyDescent="0.2">
      <c r="A3272" s="3" t="s">
        <v>61</v>
      </c>
      <c r="B3272" s="3" t="s">
        <v>229</v>
      </c>
      <c r="C3272" s="3">
        <v>2.9999999999999997E-4</v>
      </c>
      <c r="D3272" s="4">
        <v>43540</v>
      </c>
    </row>
    <row r="3273" spans="1:4" ht="16" x14ac:dyDescent="0.2">
      <c r="A3273" s="3" t="s">
        <v>61</v>
      </c>
      <c r="B3273" s="3" t="s">
        <v>399</v>
      </c>
      <c r="C3273" s="3">
        <v>4.0000000000000002E-4</v>
      </c>
      <c r="D3273" s="4">
        <v>99672</v>
      </c>
    </row>
    <row r="3274" spans="1:4" ht="16" x14ac:dyDescent="0.2">
      <c r="A3274" s="3" t="s">
        <v>61</v>
      </c>
      <c r="B3274" s="3" t="s">
        <v>398</v>
      </c>
      <c r="C3274" s="3">
        <v>4.0000000000000002E-4</v>
      </c>
      <c r="D3274" s="4">
        <v>50614</v>
      </c>
    </row>
    <row r="3275" spans="1:4" ht="16" x14ac:dyDescent="0.2">
      <c r="A3275" s="3" t="s">
        <v>61</v>
      </c>
      <c r="B3275" s="3" t="s">
        <v>405</v>
      </c>
      <c r="C3275" s="3">
        <v>5.9999999999999995E-4</v>
      </c>
      <c r="D3275" s="4">
        <v>185391</v>
      </c>
    </row>
    <row r="3276" spans="1:4" ht="16" x14ac:dyDescent="0.2">
      <c r="A3276" s="3" t="s">
        <v>61</v>
      </c>
      <c r="B3276" s="3" t="s">
        <v>237</v>
      </c>
      <c r="C3276" s="3">
        <v>1E-3</v>
      </c>
      <c r="D3276" s="4">
        <v>2411</v>
      </c>
    </row>
    <row r="3277" spans="1:4" ht="16" x14ac:dyDescent="0.2">
      <c r="A3277" s="3" t="s">
        <v>61</v>
      </c>
      <c r="B3277" s="3" t="s">
        <v>400</v>
      </c>
      <c r="C3277" s="3">
        <v>1.1000000000000001E-3</v>
      </c>
      <c r="D3277" s="4">
        <v>28557</v>
      </c>
    </row>
    <row r="3278" spans="1:4" ht="32" x14ac:dyDescent="0.2">
      <c r="A3278" s="3" t="s">
        <v>61</v>
      </c>
      <c r="B3278" s="3" t="s">
        <v>228</v>
      </c>
      <c r="C3278" s="3">
        <v>1.6999999999999999E-3</v>
      </c>
      <c r="D3278" s="4">
        <v>11499</v>
      </c>
    </row>
    <row r="3279" spans="1:4" ht="16" x14ac:dyDescent="0.2">
      <c r="A3279" s="3" t="s">
        <v>61</v>
      </c>
      <c r="B3279" s="3" t="s">
        <v>402</v>
      </c>
      <c r="C3279" s="3">
        <v>1.8E-3</v>
      </c>
      <c r="D3279" s="4">
        <v>33328</v>
      </c>
    </row>
    <row r="3280" spans="1:4" ht="16" x14ac:dyDescent="0.2">
      <c r="A3280" s="3" t="s">
        <v>61</v>
      </c>
      <c r="B3280" s="3" t="s">
        <v>404</v>
      </c>
      <c r="C3280" s="3">
        <v>2E-3</v>
      </c>
      <c r="D3280" s="4">
        <v>416581</v>
      </c>
    </row>
    <row r="3281" spans="1:4" ht="16" x14ac:dyDescent="0.2">
      <c r="A3281" s="3" t="s">
        <v>61</v>
      </c>
      <c r="B3281" s="3" t="s">
        <v>403</v>
      </c>
      <c r="C3281" s="3">
        <v>2E-3</v>
      </c>
      <c r="D3281" s="4">
        <v>27978</v>
      </c>
    </row>
    <row r="3282" spans="1:4" ht="16" x14ac:dyDescent="0.2">
      <c r="A3282" s="3" t="s">
        <v>61</v>
      </c>
      <c r="B3282" s="3" t="s">
        <v>226</v>
      </c>
      <c r="C3282" s="3">
        <v>2E-3</v>
      </c>
      <c r="D3282" s="3">
        <v>194</v>
      </c>
    </row>
    <row r="3283" spans="1:4" ht="16" x14ac:dyDescent="0.2">
      <c r="A3283" s="3" t="s">
        <v>61</v>
      </c>
      <c r="B3283" s="3" t="s">
        <v>89</v>
      </c>
      <c r="C3283" s="3">
        <v>3.0000000000000001E-3</v>
      </c>
      <c r="D3283" s="3">
        <v>193</v>
      </c>
    </row>
    <row r="3284" spans="1:4" ht="32" x14ac:dyDescent="0.2">
      <c r="A3284" s="3" t="s">
        <v>61</v>
      </c>
      <c r="B3284" s="3" t="s">
        <v>406</v>
      </c>
      <c r="C3284" s="3">
        <v>4.0000000000000001E-3</v>
      </c>
      <c r="D3284" s="4">
        <v>1058</v>
      </c>
    </row>
    <row r="3285" spans="1:4" ht="16" x14ac:dyDescent="0.2">
      <c r="A3285" s="3" t="s">
        <v>61</v>
      </c>
      <c r="B3285" s="3" t="s">
        <v>82</v>
      </c>
      <c r="C3285" s="3">
        <v>5.0000000000000001E-3</v>
      </c>
      <c r="D3285" s="3">
        <v>101</v>
      </c>
    </row>
    <row r="3286" spans="1:4" ht="32" x14ac:dyDescent="0.2">
      <c r="A3286" s="3" t="s">
        <v>61</v>
      </c>
      <c r="B3286" s="3" t="s">
        <v>401</v>
      </c>
      <c r="C3286" s="3">
        <v>6.0000000000000001E-3</v>
      </c>
      <c r="D3286" s="3">
        <v>261</v>
      </c>
    </row>
    <row r="3287" spans="1:4" ht="16" x14ac:dyDescent="0.2">
      <c r="A3287" s="3" t="s">
        <v>61</v>
      </c>
      <c r="B3287" s="3" t="s">
        <v>417</v>
      </c>
      <c r="C3287" s="3">
        <v>6.7000000000000002E-3</v>
      </c>
      <c r="D3287" s="4">
        <v>1070</v>
      </c>
    </row>
    <row r="3288" spans="1:4" ht="16" x14ac:dyDescent="0.2">
      <c r="A3288" s="3" t="s">
        <v>61</v>
      </c>
      <c r="B3288" s="3" t="s">
        <v>189</v>
      </c>
      <c r="C3288" s="3">
        <v>7.0000000000000001E-3</v>
      </c>
      <c r="D3288" s="3">
        <v>187</v>
      </c>
    </row>
    <row r="3289" spans="1:4" ht="16" x14ac:dyDescent="0.2">
      <c r="A3289" s="3" t="s">
        <v>61</v>
      </c>
      <c r="B3289" s="3" t="s">
        <v>408</v>
      </c>
      <c r="C3289" s="3">
        <v>7.3000000000000001E-3</v>
      </c>
      <c r="D3289" s="4">
        <v>261235</v>
      </c>
    </row>
    <row r="3290" spans="1:4" ht="16" x14ac:dyDescent="0.2">
      <c r="A3290" s="3" t="s">
        <v>61</v>
      </c>
      <c r="B3290" s="3" t="s">
        <v>235</v>
      </c>
      <c r="C3290" s="3">
        <v>7.7999999999999996E-3</v>
      </c>
      <c r="D3290" s="4">
        <v>1999</v>
      </c>
    </row>
    <row r="3291" spans="1:4" ht="16" x14ac:dyDescent="0.2">
      <c r="A3291" s="3" t="s">
        <v>61</v>
      </c>
      <c r="B3291" s="3" t="s">
        <v>413</v>
      </c>
      <c r="C3291" s="3">
        <v>8.3999999999999995E-3</v>
      </c>
      <c r="D3291" s="4">
        <v>35791</v>
      </c>
    </row>
    <row r="3292" spans="1:4" ht="16" x14ac:dyDescent="0.2">
      <c r="A3292" s="3" t="s">
        <v>61</v>
      </c>
      <c r="B3292" s="3" t="s">
        <v>414</v>
      </c>
      <c r="C3292" s="3">
        <v>8.9999999999999993E-3</v>
      </c>
      <c r="D3292" s="3">
        <v>116</v>
      </c>
    </row>
    <row r="3293" spans="1:4" ht="16" x14ac:dyDescent="0.2">
      <c r="A3293" s="3" t="s">
        <v>61</v>
      </c>
      <c r="B3293" s="3" t="s">
        <v>232</v>
      </c>
      <c r="C3293" s="3">
        <v>8.9999999999999993E-3</v>
      </c>
      <c r="D3293" s="4">
        <v>1376</v>
      </c>
    </row>
    <row r="3294" spans="1:4" ht="32" x14ac:dyDescent="0.2">
      <c r="A3294" s="3" t="s">
        <v>61</v>
      </c>
      <c r="B3294" s="3" t="s">
        <v>234</v>
      </c>
      <c r="C3294" s="3">
        <v>8.9999999999999993E-3</v>
      </c>
      <c r="D3294" s="4">
        <v>5926</v>
      </c>
    </row>
    <row r="3295" spans="1:4" ht="16" x14ac:dyDescent="0.2">
      <c r="A3295" s="3" t="s">
        <v>61</v>
      </c>
      <c r="B3295" s="3" t="s">
        <v>86</v>
      </c>
      <c r="C3295" s="3">
        <v>8.9999999999999993E-3</v>
      </c>
      <c r="D3295" s="3">
        <v>496</v>
      </c>
    </row>
    <row r="3296" spans="1:4" ht="16" x14ac:dyDescent="0.2">
      <c r="A3296" s="3" t="s">
        <v>61</v>
      </c>
      <c r="B3296" s="3" t="s">
        <v>420</v>
      </c>
      <c r="C3296" s="3">
        <v>0.01</v>
      </c>
      <c r="D3296" s="3">
        <v>194</v>
      </c>
    </row>
    <row r="3297" spans="1:4" ht="32" x14ac:dyDescent="0.2">
      <c r="A3297" s="3" t="s">
        <v>61</v>
      </c>
      <c r="B3297" s="3" t="s">
        <v>233</v>
      </c>
      <c r="C3297" s="3">
        <v>1.0500000000000001E-2</v>
      </c>
      <c r="D3297" s="4">
        <v>146714</v>
      </c>
    </row>
    <row r="3298" spans="1:4" ht="16" x14ac:dyDescent="0.2">
      <c r="A3298" s="3" t="s">
        <v>61</v>
      </c>
      <c r="B3298" s="3" t="s">
        <v>236</v>
      </c>
      <c r="C3298" s="3">
        <v>1.0999999999999999E-2</v>
      </c>
      <c r="D3298" s="4">
        <v>14339</v>
      </c>
    </row>
    <row r="3299" spans="1:4" ht="32" x14ac:dyDescent="0.2">
      <c r="A3299" s="3" t="s">
        <v>61</v>
      </c>
      <c r="B3299" s="3" t="s">
        <v>415</v>
      </c>
      <c r="C3299" s="3">
        <v>1.2E-2</v>
      </c>
      <c r="D3299" s="4">
        <v>3830</v>
      </c>
    </row>
    <row r="3300" spans="1:4" ht="16" x14ac:dyDescent="0.2">
      <c r="A3300" s="3" t="s">
        <v>61</v>
      </c>
      <c r="B3300" s="3" t="s">
        <v>231</v>
      </c>
      <c r="C3300" s="3">
        <v>1.35E-2</v>
      </c>
      <c r="D3300" s="3">
        <v>222</v>
      </c>
    </row>
    <row r="3301" spans="1:4" ht="16" x14ac:dyDescent="0.2">
      <c r="A3301" s="3" t="s">
        <v>61</v>
      </c>
      <c r="B3301" s="3" t="s">
        <v>410</v>
      </c>
      <c r="C3301" s="3">
        <v>1.4200000000000001E-2</v>
      </c>
      <c r="D3301" s="4">
        <v>115374</v>
      </c>
    </row>
    <row r="3302" spans="1:4" ht="16" x14ac:dyDescent="0.2">
      <c r="A3302" s="3" t="s">
        <v>61</v>
      </c>
      <c r="B3302" s="3" t="s">
        <v>416</v>
      </c>
      <c r="C3302" s="3">
        <v>1.43E-2</v>
      </c>
      <c r="D3302" s="4">
        <v>1242890</v>
      </c>
    </row>
    <row r="3303" spans="1:4" ht="16" x14ac:dyDescent="0.2">
      <c r="A3303" s="3" t="s">
        <v>61</v>
      </c>
      <c r="B3303" s="3" t="s">
        <v>84</v>
      </c>
      <c r="C3303" s="3">
        <v>1.6E-2</v>
      </c>
      <c r="D3303" s="3">
        <v>220</v>
      </c>
    </row>
    <row r="3304" spans="1:4" ht="16" x14ac:dyDescent="0.2">
      <c r="A3304" s="3" t="s">
        <v>61</v>
      </c>
      <c r="B3304" s="3" t="s">
        <v>227</v>
      </c>
      <c r="C3304" s="3">
        <v>1.7999999999999999E-2</v>
      </c>
      <c r="D3304" s="3">
        <v>141</v>
      </c>
    </row>
    <row r="3305" spans="1:4" ht="16" x14ac:dyDescent="0.2">
      <c r="A3305" s="3" t="s">
        <v>61</v>
      </c>
      <c r="B3305" s="3" t="s">
        <v>85</v>
      </c>
      <c r="C3305" s="3">
        <v>1.9E-2</v>
      </c>
      <c r="D3305" s="3">
        <v>268</v>
      </c>
    </row>
    <row r="3306" spans="1:4" ht="16" x14ac:dyDescent="0.2">
      <c r="A3306" s="3" t="s">
        <v>61</v>
      </c>
      <c r="B3306" s="3" t="s">
        <v>190</v>
      </c>
      <c r="C3306" s="3">
        <v>2.4E-2</v>
      </c>
      <c r="D3306" s="3">
        <v>307</v>
      </c>
    </row>
    <row r="3307" spans="1:4" ht="32" x14ac:dyDescent="0.2">
      <c r="A3307" s="3" t="s">
        <v>61</v>
      </c>
      <c r="B3307" s="3" t="s">
        <v>409</v>
      </c>
      <c r="C3307" s="3">
        <v>2.8199999999999999E-2</v>
      </c>
      <c r="D3307" s="4">
        <v>70890</v>
      </c>
    </row>
    <row r="3308" spans="1:4" ht="16" x14ac:dyDescent="0.2">
      <c r="A3308" s="3" t="s">
        <v>61</v>
      </c>
      <c r="B3308" s="3" t="s">
        <v>418</v>
      </c>
      <c r="C3308" s="3">
        <v>2.9000000000000001E-2</v>
      </c>
      <c r="D3308" s="3">
        <v>177</v>
      </c>
    </row>
    <row r="3309" spans="1:4" ht="16" x14ac:dyDescent="0.2">
      <c r="A3309" s="3" t="s">
        <v>61</v>
      </c>
      <c r="B3309" s="3" t="s">
        <v>419</v>
      </c>
      <c r="C3309" s="3">
        <v>3.7999999999999999E-2</v>
      </c>
      <c r="D3309" s="3">
        <v>558</v>
      </c>
    </row>
    <row r="3310" spans="1:4" ht="16" x14ac:dyDescent="0.2">
      <c r="A3310" s="3" t="s">
        <v>61</v>
      </c>
      <c r="B3310" s="3" t="s">
        <v>238</v>
      </c>
      <c r="C3310" s="3"/>
      <c r="D3310" s="3">
        <v>73</v>
      </c>
    </row>
    <row r="3311" spans="1:4" ht="16" x14ac:dyDescent="0.2">
      <c r="A3311" s="3" t="s">
        <v>62</v>
      </c>
      <c r="B3311" s="3" t="s">
        <v>423</v>
      </c>
      <c r="C3311" s="3">
        <v>5.0000000000000001E-3</v>
      </c>
      <c r="D3311" s="3">
        <v>553</v>
      </c>
    </row>
    <row r="3312" spans="1:4" ht="16" x14ac:dyDescent="0.2">
      <c r="A3312" s="3" t="s">
        <v>62</v>
      </c>
      <c r="B3312" s="3" t="s">
        <v>421</v>
      </c>
      <c r="C3312" s="3">
        <v>7.0000000000000001E-3</v>
      </c>
      <c r="D3312" s="3">
        <v>279</v>
      </c>
    </row>
    <row r="3313" spans="1:4" ht="16" x14ac:dyDescent="0.2">
      <c r="A3313" s="3" t="s">
        <v>62</v>
      </c>
      <c r="B3313" s="3" t="s">
        <v>84</v>
      </c>
      <c r="C3313" s="3">
        <v>1.6E-2</v>
      </c>
      <c r="D3313" s="3">
        <v>220</v>
      </c>
    </row>
    <row r="3314" spans="1:4" ht="16" x14ac:dyDescent="0.2">
      <c r="A3314" s="3" t="s">
        <v>62</v>
      </c>
      <c r="B3314" s="3" t="s">
        <v>424</v>
      </c>
      <c r="C3314" s="3">
        <v>0.02</v>
      </c>
      <c r="D3314" s="3">
        <v>273</v>
      </c>
    </row>
    <row r="3315" spans="1:4" ht="16" x14ac:dyDescent="0.2">
      <c r="A3315" s="3" t="s">
        <v>62</v>
      </c>
      <c r="B3315" s="3" t="s">
        <v>425</v>
      </c>
      <c r="C3315" s="3"/>
      <c r="D3315" s="4">
        <v>61655</v>
      </c>
    </row>
    <row r="3316" spans="1:4" ht="16" x14ac:dyDescent="0.2">
      <c r="A3316" s="3" t="s">
        <v>635</v>
      </c>
      <c r="B3316" s="3" t="s">
        <v>416</v>
      </c>
      <c r="C3316" s="3">
        <v>1.5E-3</v>
      </c>
      <c r="D3316" s="4">
        <v>1242890</v>
      </c>
    </row>
    <row r="3317" spans="1:4" ht="16" x14ac:dyDescent="0.2">
      <c r="A3317" s="3" t="s">
        <v>635</v>
      </c>
      <c r="B3317" s="3" t="s">
        <v>419</v>
      </c>
      <c r="C3317" s="3">
        <v>2E-3</v>
      </c>
      <c r="D3317" s="3">
        <v>558</v>
      </c>
    </row>
    <row r="3318" spans="1:4" ht="16" x14ac:dyDescent="0.2">
      <c r="A3318" s="3" t="s">
        <v>635</v>
      </c>
      <c r="B3318" s="3" t="s">
        <v>84</v>
      </c>
      <c r="C3318" s="3">
        <v>2E-3</v>
      </c>
      <c r="D3318" s="3">
        <v>220</v>
      </c>
    </row>
    <row r="3319" spans="1:4" ht="16" x14ac:dyDescent="0.2">
      <c r="A3319" s="3" t="s">
        <v>635</v>
      </c>
      <c r="B3319" s="3" t="s">
        <v>190</v>
      </c>
      <c r="C3319" s="3">
        <v>3.0000000000000001E-3</v>
      </c>
      <c r="D3319" s="3">
        <v>307</v>
      </c>
    </row>
    <row r="3320" spans="1:4" ht="32" x14ac:dyDescent="0.2">
      <c r="A3320" s="3" t="s">
        <v>635</v>
      </c>
      <c r="B3320" s="3" t="s">
        <v>415</v>
      </c>
      <c r="C3320" s="3">
        <v>3.0000000000000001E-3</v>
      </c>
      <c r="D3320" s="4">
        <v>3830</v>
      </c>
    </row>
    <row r="3321" spans="1:4" ht="16" x14ac:dyDescent="0.2">
      <c r="A3321" s="3" t="s">
        <v>635</v>
      </c>
      <c r="B3321" s="3" t="s">
        <v>90</v>
      </c>
      <c r="C3321" s="3">
        <v>5.0000000000000001E-3</v>
      </c>
      <c r="D3321" s="3">
        <v>105</v>
      </c>
    </row>
    <row r="3322" spans="1:4" ht="32" x14ac:dyDescent="0.2">
      <c r="A3322" s="3" t="s">
        <v>635</v>
      </c>
      <c r="B3322" s="3" t="s">
        <v>228</v>
      </c>
      <c r="C3322" s="3">
        <v>6.1999999999999998E-3</v>
      </c>
      <c r="D3322" s="4">
        <v>11499</v>
      </c>
    </row>
    <row r="3323" spans="1:4" ht="32" x14ac:dyDescent="0.2">
      <c r="A3323" s="3" t="s">
        <v>635</v>
      </c>
      <c r="B3323" s="3" t="s">
        <v>409</v>
      </c>
      <c r="C3323" s="3">
        <v>6.6E-3</v>
      </c>
      <c r="D3323" s="4">
        <v>70890</v>
      </c>
    </row>
    <row r="3324" spans="1:4" ht="16" x14ac:dyDescent="0.2">
      <c r="A3324" s="3" t="s">
        <v>635</v>
      </c>
      <c r="B3324" s="3" t="s">
        <v>412</v>
      </c>
      <c r="C3324" s="3">
        <v>6.7000000000000002E-3</v>
      </c>
      <c r="D3324" s="4">
        <v>24582</v>
      </c>
    </row>
    <row r="3325" spans="1:4" ht="16" x14ac:dyDescent="0.2">
      <c r="A3325" s="3" t="s">
        <v>635</v>
      </c>
      <c r="B3325" s="3" t="s">
        <v>405</v>
      </c>
      <c r="C3325" s="3">
        <v>6.7000000000000002E-3</v>
      </c>
      <c r="D3325" s="4">
        <v>185391</v>
      </c>
    </row>
    <row r="3326" spans="1:4" ht="16" x14ac:dyDescent="0.2">
      <c r="A3326" s="3" t="s">
        <v>635</v>
      </c>
      <c r="B3326" s="3" t="s">
        <v>86</v>
      </c>
      <c r="C3326" s="3">
        <v>7.0000000000000001E-3</v>
      </c>
      <c r="D3326" s="3">
        <v>496</v>
      </c>
    </row>
    <row r="3327" spans="1:4" ht="16" x14ac:dyDescent="0.2">
      <c r="A3327" s="3" t="s">
        <v>635</v>
      </c>
      <c r="B3327" s="3" t="s">
        <v>398</v>
      </c>
      <c r="C3327" s="3">
        <v>8.6E-3</v>
      </c>
      <c r="D3327" s="4">
        <v>50614</v>
      </c>
    </row>
    <row r="3328" spans="1:4" ht="16" x14ac:dyDescent="0.2">
      <c r="A3328" s="3" t="s">
        <v>635</v>
      </c>
      <c r="B3328" s="3" t="s">
        <v>236</v>
      </c>
      <c r="C3328" s="3">
        <v>8.9999999999999993E-3</v>
      </c>
      <c r="D3328" s="4">
        <v>14339</v>
      </c>
    </row>
    <row r="3329" spans="1:4" ht="16" x14ac:dyDescent="0.2">
      <c r="A3329" s="3" t="s">
        <v>635</v>
      </c>
      <c r="B3329" s="3" t="s">
        <v>410</v>
      </c>
      <c r="C3329" s="3">
        <v>9.5999999999999992E-3</v>
      </c>
      <c r="D3329" s="4">
        <v>115374</v>
      </c>
    </row>
    <row r="3330" spans="1:4" ht="16" x14ac:dyDescent="0.2">
      <c r="A3330" s="3" t="s">
        <v>635</v>
      </c>
      <c r="B3330" s="3" t="s">
        <v>411</v>
      </c>
      <c r="C3330" s="3">
        <v>9.9000000000000008E-3</v>
      </c>
      <c r="D3330" s="4">
        <v>77584</v>
      </c>
    </row>
    <row r="3331" spans="1:4" ht="16" x14ac:dyDescent="0.2">
      <c r="A3331" s="3" t="s">
        <v>635</v>
      </c>
      <c r="B3331" s="3" t="s">
        <v>89</v>
      </c>
      <c r="C3331" s="3">
        <v>0.01</v>
      </c>
      <c r="D3331" s="3">
        <v>193</v>
      </c>
    </row>
    <row r="3332" spans="1:4" ht="32" x14ac:dyDescent="0.2">
      <c r="A3332" s="3" t="s">
        <v>635</v>
      </c>
      <c r="B3332" s="3" t="s">
        <v>401</v>
      </c>
      <c r="C3332" s="3">
        <v>1.2E-2</v>
      </c>
      <c r="D3332" s="3">
        <v>261</v>
      </c>
    </row>
    <row r="3333" spans="1:4" ht="16" x14ac:dyDescent="0.2">
      <c r="A3333" s="3" t="s">
        <v>635</v>
      </c>
      <c r="B3333" s="3" t="s">
        <v>400</v>
      </c>
      <c r="C3333" s="3">
        <v>1.32E-2</v>
      </c>
      <c r="D3333" s="4">
        <v>28557</v>
      </c>
    </row>
    <row r="3334" spans="1:4" ht="16" x14ac:dyDescent="0.2">
      <c r="A3334" s="3" t="s">
        <v>635</v>
      </c>
      <c r="B3334" s="3" t="s">
        <v>404</v>
      </c>
      <c r="C3334" s="3">
        <v>1.38E-2</v>
      </c>
      <c r="D3334" s="4">
        <v>416581</v>
      </c>
    </row>
    <row r="3335" spans="1:4" ht="16" x14ac:dyDescent="0.2">
      <c r="A3335" s="3" t="s">
        <v>635</v>
      </c>
      <c r="B3335" s="3" t="s">
        <v>402</v>
      </c>
      <c r="C3335" s="3">
        <v>1.4999999999999999E-2</v>
      </c>
      <c r="D3335" s="4">
        <v>33328</v>
      </c>
    </row>
    <row r="3336" spans="1:4" ht="16" x14ac:dyDescent="0.2">
      <c r="A3336" s="3" t="s">
        <v>635</v>
      </c>
      <c r="B3336" s="3" t="s">
        <v>226</v>
      </c>
      <c r="C3336" s="3">
        <v>1.4999999999999999E-2</v>
      </c>
      <c r="D3336" s="3">
        <v>194</v>
      </c>
    </row>
    <row r="3337" spans="1:4" ht="16" x14ac:dyDescent="0.2">
      <c r="A3337" s="3" t="s">
        <v>635</v>
      </c>
      <c r="B3337" s="3" t="s">
        <v>237</v>
      </c>
      <c r="C3337" s="3">
        <v>1.54E-2</v>
      </c>
      <c r="D3337" s="4">
        <v>2411</v>
      </c>
    </row>
    <row r="3338" spans="1:4" ht="16" x14ac:dyDescent="0.2">
      <c r="A3338" s="3" t="s">
        <v>635</v>
      </c>
      <c r="B3338" s="3" t="s">
        <v>403</v>
      </c>
      <c r="C3338" s="3">
        <v>1.89E-2</v>
      </c>
      <c r="D3338" s="4">
        <v>27978</v>
      </c>
    </row>
    <row r="3339" spans="1:4" ht="16" x14ac:dyDescent="0.2">
      <c r="A3339" s="3" t="s">
        <v>635</v>
      </c>
      <c r="B3339" s="3" t="s">
        <v>232</v>
      </c>
      <c r="C3339" s="3">
        <v>1.9E-2</v>
      </c>
      <c r="D3339" s="4">
        <v>1376</v>
      </c>
    </row>
    <row r="3340" spans="1:4" ht="16" x14ac:dyDescent="0.2">
      <c r="A3340" s="3" t="s">
        <v>635</v>
      </c>
      <c r="B3340" s="3" t="s">
        <v>230</v>
      </c>
      <c r="C3340" s="3">
        <v>1.95E-2</v>
      </c>
      <c r="D3340" s="4">
        <v>1772</v>
      </c>
    </row>
    <row r="3341" spans="1:4" ht="16" x14ac:dyDescent="0.2">
      <c r="A3341" s="3" t="s">
        <v>635</v>
      </c>
      <c r="B3341" s="3" t="s">
        <v>407</v>
      </c>
      <c r="C3341" s="3">
        <v>0.02</v>
      </c>
      <c r="D3341" s="3">
        <v>100</v>
      </c>
    </row>
    <row r="3342" spans="1:4" ht="16" x14ac:dyDescent="0.2">
      <c r="A3342" s="3" t="s">
        <v>635</v>
      </c>
      <c r="B3342" s="3" t="s">
        <v>235</v>
      </c>
      <c r="C3342" s="3">
        <v>2.1000000000000001E-2</v>
      </c>
      <c r="D3342" s="4">
        <v>1999</v>
      </c>
    </row>
    <row r="3343" spans="1:4" ht="32" x14ac:dyDescent="0.2">
      <c r="A3343" s="3" t="s">
        <v>635</v>
      </c>
      <c r="B3343" s="3" t="s">
        <v>233</v>
      </c>
      <c r="C3343" s="3">
        <v>2.1999999999999999E-2</v>
      </c>
      <c r="D3343" s="4">
        <v>146714</v>
      </c>
    </row>
    <row r="3344" spans="1:4" ht="16" x14ac:dyDescent="0.2">
      <c r="A3344" s="3" t="s">
        <v>635</v>
      </c>
      <c r="B3344" s="3" t="s">
        <v>229</v>
      </c>
      <c r="C3344" s="3">
        <v>2.35E-2</v>
      </c>
      <c r="D3344" s="4">
        <v>43540</v>
      </c>
    </row>
    <row r="3345" spans="1:4" ht="32" x14ac:dyDescent="0.2">
      <c r="A3345" s="3" t="s">
        <v>635</v>
      </c>
      <c r="B3345" s="3" t="s">
        <v>234</v>
      </c>
      <c r="C3345" s="3">
        <v>2.4E-2</v>
      </c>
      <c r="D3345" s="4">
        <v>5926</v>
      </c>
    </row>
    <row r="3346" spans="1:4" ht="16" x14ac:dyDescent="0.2">
      <c r="A3346" s="3" t="s">
        <v>635</v>
      </c>
      <c r="B3346" s="3" t="s">
        <v>408</v>
      </c>
      <c r="C3346" s="3">
        <v>2.47E-2</v>
      </c>
      <c r="D3346" s="4">
        <v>261235</v>
      </c>
    </row>
    <row r="3347" spans="1:4" ht="16" x14ac:dyDescent="0.2">
      <c r="A3347" s="3" t="s">
        <v>635</v>
      </c>
      <c r="B3347" s="3" t="s">
        <v>413</v>
      </c>
      <c r="C3347" s="3">
        <v>2.9100000000000001E-2</v>
      </c>
      <c r="D3347" s="4">
        <v>35791</v>
      </c>
    </row>
    <row r="3348" spans="1:4" ht="32" x14ac:dyDescent="0.2">
      <c r="A3348" s="3" t="s">
        <v>635</v>
      </c>
      <c r="B3348" s="3" t="s">
        <v>406</v>
      </c>
      <c r="C3348" s="3">
        <v>3.1E-2</v>
      </c>
      <c r="D3348" s="4">
        <v>1058</v>
      </c>
    </row>
    <row r="3349" spans="1:4" ht="16" x14ac:dyDescent="0.2">
      <c r="A3349" s="3" t="s">
        <v>635</v>
      </c>
      <c r="B3349" s="3" t="s">
        <v>189</v>
      </c>
      <c r="C3349" s="3">
        <v>4.2000000000000003E-2</v>
      </c>
      <c r="D3349" s="3">
        <v>187</v>
      </c>
    </row>
    <row r="3350" spans="1:4" ht="16" x14ac:dyDescent="0.2">
      <c r="A3350" s="3" t="s">
        <v>635</v>
      </c>
      <c r="B3350" s="3" t="s">
        <v>414</v>
      </c>
      <c r="C3350" s="3">
        <v>4.2999999999999997E-2</v>
      </c>
      <c r="D3350" s="3">
        <v>116</v>
      </c>
    </row>
    <row r="3351" spans="1:4" ht="16" x14ac:dyDescent="0.2">
      <c r="A3351" s="3" t="s">
        <v>635</v>
      </c>
      <c r="B3351" s="3" t="s">
        <v>399</v>
      </c>
      <c r="C3351" s="3">
        <v>4.3499999999999997E-2</v>
      </c>
      <c r="D3351" s="4">
        <v>99672</v>
      </c>
    </row>
    <row r="3352" spans="1:4" ht="16" x14ac:dyDescent="0.2">
      <c r="A3352" s="3" t="s">
        <v>635</v>
      </c>
      <c r="B3352" s="3" t="s">
        <v>194</v>
      </c>
      <c r="C3352" s="3">
        <v>9.1999999999999998E-2</v>
      </c>
      <c r="D3352" s="3">
        <v>492</v>
      </c>
    </row>
    <row r="3353" spans="1:4" ht="16" x14ac:dyDescent="0.2">
      <c r="A3353" s="3" t="s">
        <v>635</v>
      </c>
      <c r="B3353" s="3" t="s">
        <v>93</v>
      </c>
      <c r="C3353" s="3">
        <v>0.113</v>
      </c>
      <c r="D3353" s="3">
        <v>42</v>
      </c>
    </row>
    <row r="3354" spans="1:4" ht="16" x14ac:dyDescent="0.2">
      <c r="A3354" s="3" t="s">
        <v>635</v>
      </c>
      <c r="B3354" s="3" t="s">
        <v>82</v>
      </c>
      <c r="C3354" s="3">
        <v>0.115</v>
      </c>
      <c r="D3354" s="3">
        <v>101</v>
      </c>
    </row>
    <row r="3355" spans="1:4" ht="16" x14ac:dyDescent="0.2">
      <c r="A3355" s="3" t="s">
        <v>635</v>
      </c>
      <c r="B3355" s="3" t="s">
        <v>67</v>
      </c>
      <c r="C3355" s="3">
        <v>0.11799999999999999</v>
      </c>
      <c r="D3355" s="3">
        <v>18</v>
      </c>
    </row>
    <row r="3356" spans="1:4" ht="16" x14ac:dyDescent="0.2">
      <c r="A3356" s="3" t="s">
        <v>635</v>
      </c>
      <c r="B3356" s="3" t="s">
        <v>100</v>
      </c>
      <c r="C3356" s="3">
        <v>0.19</v>
      </c>
      <c r="D3356" s="3">
        <v>51</v>
      </c>
    </row>
    <row r="3357" spans="1:4" ht="16" x14ac:dyDescent="0.2">
      <c r="A3357" s="3" t="s">
        <v>635</v>
      </c>
      <c r="B3357" s="3" t="s">
        <v>238</v>
      </c>
      <c r="C3357" s="3"/>
      <c r="D3357" s="3">
        <v>73</v>
      </c>
    </row>
    <row r="3358" spans="1:4" ht="16" x14ac:dyDescent="0.2">
      <c r="A3358" s="3" t="s">
        <v>63</v>
      </c>
      <c r="B3358" s="3" t="s">
        <v>84</v>
      </c>
      <c r="C3358" s="3">
        <v>2E-3</v>
      </c>
      <c r="D3358" s="3">
        <v>220</v>
      </c>
    </row>
    <row r="3359" spans="1:4" ht="16" x14ac:dyDescent="0.2">
      <c r="A3359" s="3" t="s">
        <v>63</v>
      </c>
      <c r="B3359" s="3" t="s">
        <v>424</v>
      </c>
      <c r="C3359" s="3">
        <v>4.0000000000000001E-3</v>
      </c>
      <c r="D3359" s="3">
        <v>273</v>
      </c>
    </row>
    <row r="3360" spans="1:4" ht="16" x14ac:dyDescent="0.2">
      <c r="A3360" s="3" t="s">
        <v>63</v>
      </c>
      <c r="B3360" s="3" t="s">
        <v>422</v>
      </c>
      <c r="C3360" s="3">
        <v>1.6E-2</v>
      </c>
      <c r="D3360" s="3">
        <v>564</v>
      </c>
    </row>
    <row r="3361" spans="1:4" ht="16" x14ac:dyDescent="0.2">
      <c r="A3361" s="3" t="s">
        <v>63</v>
      </c>
      <c r="B3361" s="3" t="s">
        <v>421</v>
      </c>
      <c r="C3361" s="3">
        <v>2.1999999999999999E-2</v>
      </c>
      <c r="D3361" s="3">
        <v>279</v>
      </c>
    </row>
    <row r="3362" spans="1:4" ht="16" x14ac:dyDescent="0.2">
      <c r="A3362" s="3" t="s">
        <v>63</v>
      </c>
      <c r="B3362" s="3" t="s">
        <v>423</v>
      </c>
      <c r="C3362" s="3">
        <v>2.4E-2</v>
      </c>
      <c r="D3362" s="3">
        <v>553</v>
      </c>
    </row>
    <row r="3363" spans="1:4" ht="16" x14ac:dyDescent="0.2">
      <c r="A3363" s="3" t="s">
        <v>63</v>
      </c>
      <c r="B3363" s="3" t="s">
        <v>225</v>
      </c>
      <c r="C3363" s="3">
        <v>4.5999999999999999E-2</v>
      </c>
      <c r="D3363" s="3">
        <v>252</v>
      </c>
    </row>
    <row r="3364" spans="1:4" ht="16" x14ac:dyDescent="0.2">
      <c r="A3364" s="3" t="s">
        <v>63</v>
      </c>
      <c r="B3364" s="3" t="s">
        <v>69</v>
      </c>
      <c r="C3364" s="3">
        <v>7.3200000000000001E-2</v>
      </c>
      <c r="D3364" s="4">
        <v>3000</v>
      </c>
    </row>
    <row r="3365" spans="1:4" ht="16" x14ac:dyDescent="0.2">
      <c r="A3365" s="3" t="s">
        <v>63</v>
      </c>
      <c r="B3365" s="3" t="s">
        <v>245</v>
      </c>
      <c r="C3365" s="3">
        <v>0.11899999999999999</v>
      </c>
      <c r="D3365" s="3">
        <v>302</v>
      </c>
    </row>
    <row r="3366" spans="1:4" ht="16" x14ac:dyDescent="0.2">
      <c r="A3366" s="3" t="s">
        <v>636</v>
      </c>
      <c r="B3366" s="3" t="s">
        <v>69</v>
      </c>
      <c r="C3366" s="3">
        <v>2.0000000000000001E-4</v>
      </c>
      <c r="D3366" s="4">
        <v>3000</v>
      </c>
    </row>
    <row r="3367" spans="1:4" ht="32" x14ac:dyDescent="0.2">
      <c r="A3367" s="3" t="s">
        <v>637</v>
      </c>
      <c r="B3367" s="3" t="s">
        <v>409</v>
      </c>
      <c r="C3367" s="3">
        <v>2.0000000000000001E-4</v>
      </c>
      <c r="D3367" s="4">
        <v>70890</v>
      </c>
    </row>
    <row r="3368" spans="1:4" ht="32" x14ac:dyDescent="0.2">
      <c r="A3368" s="3" t="s">
        <v>638</v>
      </c>
      <c r="B3368" s="3" t="s">
        <v>406</v>
      </c>
      <c r="C3368" s="3">
        <v>1E-3</v>
      </c>
      <c r="D3368" s="4">
        <v>1058</v>
      </c>
    </row>
    <row r="3369" spans="1:4" ht="16" x14ac:dyDescent="0.2">
      <c r="A3369" s="3" t="s">
        <v>638</v>
      </c>
      <c r="B3369" s="3" t="s">
        <v>85</v>
      </c>
      <c r="C3369" s="3">
        <v>2E-3</v>
      </c>
      <c r="D3369" s="3">
        <v>268</v>
      </c>
    </row>
    <row r="3370" spans="1:4" ht="16" x14ac:dyDescent="0.2">
      <c r="A3370" s="3" t="s">
        <v>639</v>
      </c>
      <c r="B3370" s="3" t="s">
        <v>86</v>
      </c>
      <c r="C3370" s="3">
        <v>2E-3</v>
      </c>
      <c r="D3370" s="3">
        <v>496</v>
      </c>
    </row>
    <row r="3371" spans="1:4" ht="16" x14ac:dyDescent="0.2">
      <c r="A3371" s="3" t="s">
        <v>640</v>
      </c>
      <c r="B3371" s="3" t="s">
        <v>86</v>
      </c>
      <c r="C3371" s="3">
        <v>1E-3</v>
      </c>
      <c r="D3371" s="3">
        <v>496</v>
      </c>
    </row>
    <row r="3372" spans="1:4" ht="16" x14ac:dyDescent="0.2">
      <c r="A3372" s="3" t="s">
        <v>641</v>
      </c>
      <c r="B3372" s="3" t="s">
        <v>69</v>
      </c>
      <c r="C3372" s="3">
        <v>2.0000000000000001E-4</v>
      </c>
      <c r="D3372" s="4">
        <v>3000</v>
      </c>
    </row>
    <row r="3373" spans="1:4" x14ac:dyDescent="0.2">
      <c r="A3373" s="3"/>
      <c r="B3373" s="3"/>
      <c r="C3373" s="3"/>
      <c r="D3373" s="3"/>
    </row>
    <row r="3374" spans="1:4" x14ac:dyDescent="0.2">
      <c r="A3374" s="3"/>
      <c r="B3374" s="3"/>
      <c r="C3374" s="3"/>
      <c r="D3374" s="3"/>
    </row>
    <row r="3375" spans="1:4" x14ac:dyDescent="0.2">
      <c r="A3375" s="3"/>
      <c r="B3375" s="3"/>
      <c r="C3375" s="3"/>
      <c r="D3375" s="3"/>
    </row>
    <row r="3376" spans="1:4" x14ac:dyDescent="0.2">
      <c r="A3376" s="3"/>
      <c r="B3376" s="3"/>
      <c r="C3376" s="3"/>
      <c r="D3376" s="3"/>
    </row>
    <row r="3377" spans="1:4" x14ac:dyDescent="0.2">
      <c r="A3377" s="3"/>
      <c r="B3377" s="3"/>
      <c r="C3377" s="3"/>
      <c r="D3377" s="3"/>
    </row>
    <row r="3378" spans="1:4" x14ac:dyDescent="0.2">
      <c r="A3378" s="3"/>
      <c r="B3378" s="3"/>
      <c r="C3378" s="3"/>
      <c r="D3378" s="3"/>
    </row>
    <row r="3379" spans="1:4" x14ac:dyDescent="0.2">
      <c r="A3379" s="3"/>
      <c r="B3379" s="3"/>
      <c r="C3379" s="3"/>
      <c r="D3379" s="3"/>
    </row>
    <row r="3380" spans="1:4" x14ac:dyDescent="0.2">
      <c r="A3380" s="3"/>
      <c r="B3380" s="3"/>
      <c r="C3380" s="3"/>
      <c r="D3380" s="3"/>
    </row>
    <row r="3381" spans="1:4" x14ac:dyDescent="0.2">
      <c r="A3381" s="3"/>
      <c r="B3381" s="3"/>
      <c r="C3381" s="3"/>
      <c r="D3381" s="3"/>
    </row>
    <row r="3382" spans="1:4" x14ac:dyDescent="0.2">
      <c r="A3382" s="3"/>
      <c r="B3382" s="3"/>
      <c r="C3382" s="3"/>
      <c r="D3382" s="3"/>
    </row>
    <row r="3383" spans="1:4" x14ac:dyDescent="0.2">
      <c r="A3383" s="3"/>
      <c r="B3383" s="3"/>
      <c r="C3383" s="3"/>
      <c r="D3383" s="3"/>
    </row>
    <row r="3384" spans="1:4" ht="38.25" customHeight="1" x14ac:dyDescent="0.2">
      <c r="A3384" s="3"/>
      <c r="B3384" s="3"/>
      <c r="C3384" s="3"/>
      <c r="D3384" s="3"/>
    </row>
  </sheetData>
  <sortState xmlns:xlrd2="http://schemas.microsoft.com/office/spreadsheetml/2017/richdata2" ref="A5:D3372">
    <sortCondition ref="A5:A3372"/>
  </sortState>
  <phoneticPr fontId="2" alignment="center"/>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9347B-2128-7144-BE33-B2A47BCF57D3}">
  <sheetPr codeName="Sheet3">
    <tabColor theme="4" tint="-0.249977111117893"/>
  </sheetPr>
  <dimension ref="A1:D770"/>
  <sheetViews>
    <sheetView zoomScaleNormal="100" zoomScaleSheetLayoutView="100" workbookViewId="0">
      <selection activeCell="E36" sqref="E36"/>
    </sheetView>
  </sheetViews>
  <sheetFormatPr baseColWidth="10" defaultColWidth="8.83203125" defaultRowHeight="15" x14ac:dyDescent="0.2"/>
  <cols>
    <col min="1" max="1" width="14.5" style="5" bestFit="1" customWidth="1"/>
    <col min="2" max="2" width="34.5" style="5" bestFit="1" customWidth="1"/>
    <col min="3" max="3" width="14.1640625" style="5" customWidth="1"/>
    <col min="4" max="16384" width="8.83203125" style="5"/>
  </cols>
  <sheetData>
    <row r="1" spans="1:4" x14ac:dyDescent="0.2">
      <c r="A1" s="6" t="s">
        <v>642</v>
      </c>
    </row>
    <row r="2" spans="1:4" x14ac:dyDescent="0.2">
      <c r="A2" s="40" t="s">
        <v>755</v>
      </c>
    </row>
    <row r="4" spans="1:4" s="6" customFormat="1" x14ac:dyDescent="0.2">
      <c r="A4" s="6" t="s">
        <v>2</v>
      </c>
      <c r="B4" s="6" t="s">
        <v>3</v>
      </c>
      <c r="C4" s="6" t="s">
        <v>4</v>
      </c>
      <c r="D4" s="6" t="s">
        <v>643</v>
      </c>
    </row>
    <row r="5" spans="1:4" ht="16" x14ac:dyDescent="0.2">
      <c r="A5" s="3" t="s">
        <v>65</v>
      </c>
      <c r="B5" s="3" t="s">
        <v>66</v>
      </c>
      <c r="C5" s="3">
        <v>0.95399999999999996</v>
      </c>
      <c r="D5" s="3">
        <v>100</v>
      </c>
    </row>
    <row r="6" spans="1:4" ht="16" x14ac:dyDescent="0.2">
      <c r="A6" s="3" t="s">
        <v>65</v>
      </c>
      <c r="B6" s="3" t="s">
        <v>67</v>
      </c>
      <c r="C6" s="3">
        <v>1</v>
      </c>
      <c r="D6" s="3">
        <v>18</v>
      </c>
    </row>
    <row r="7" spans="1:4" ht="16" x14ac:dyDescent="0.2">
      <c r="A7" s="3" t="s">
        <v>68</v>
      </c>
      <c r="B7" s="3" t="s">
        <v>69</v>
      </c>
      <c r="C7" s="3">
        <v>0.97829999999999995</v>
      </c>
      <c r="D7" s="4">
        <v>3000</v>
      </c>
    </row>
    <row r="8" spans="1:4" ht="16" x14ac:dyDescent="0.2">
      <c r="A8" s="3" t="s">
        <v>70</v>
      </c>
      <c r="B8" s="3" t="s">
        <v>69</v>
      </c>
      <c r="C8" s="3">
        <v>2.0000000000000001E-4</v>
      </c>
      <c r="D8" s="4">
        <v>3000</v>
      </c>
    </row>
    <row r="9" spans="1:4" ht="16" x14ac:dyDescent="0.2">
      <c r="A9" s="3" t="s">
        <v>71</v>
      </c>
      <c r="B9" s="3" t="s">
        <v>69</v>
      </c>
      <c r="C9" s="3">
        <v>1.8100000000000002E-2</v>
      </c>
      <c r="D9" s="4">
        <v>3000</v>
      </c>
    </row>
    <row r="10" spans="1:4" ht="16" x14ac:dyDescent="0.2">
      <c r="A10" s="3" t="s">
        <v>71</v>
      </c>
      <c r="B10" s="3" t="s">
        <v>66</v>
      </c>
      <c r="C10" s="3">
        <v>2.5999999999999999E-2</v>
      </c>
      <c r="D10" s="3">
        <v>100</v>
      </c>
    </row>
    <row r="11" spans="1:4" ht="16" x14ac:dyDescent="0.2">
      <c r="A11" s="3" t="s">
        <v>72</v>
      </c>
      <c r="B11" s="3" t="s">
        <v>69</v>
      </c>
      <c r="C11" s="3">
        <v>2.0000000000000001E-4</v>
      </c>
      <c r="D11" s="4">
        <v>3000</v>
      </c>
    </row>
    <row r="12" spans="1:4" ht="16" x14ac:dyDescent="0.2">
      <c r="A12" s="3" t="s">
        <v>72</v>
      </c>
      <c r="B12" s="3" t="s">
        <v>66</v>
      </c>
      <c r="C12" s="3">
        <v>5.0000000000000001E-3</v>
      </c>
      <c r="D12" s="3">
        <v>100</v>
      </c>
    </row>
    <row r="13" spans="1:4" ht="16" x14ac:dyDescent="0.2">
      <c r="A13" s="3" t="s">
        <v>73</v>
      </c>
      <c r="B13" s="3" t="s">
        <v>69</v>
      </c>
      <c r="C13" s="3">
        <v>2.0000000000000001E-4</v>
      </c>
      <c r="D13" s="4">
        <v>3000</v>
      </c>
    </row>
    <row r="14" spans="1:4" ht="16" x14ac:dyDescent="0.2">
      <c r="A14" s="3" t="s">
        <v>74</v>
      </c>
      <c r="B14" s="3" t="s">
        <v>69</v>
      </c>
      <c r="C14" s="3">
        <v>2.0000000000000001E-4</v>
      </c>
      <c r="D14" s="4">
        <v>3000</v>
      </c>
    </row>
    <row r="15" spans="1:4" ht="16" x14ac:dyDescent="0.2">
      <c r="A15" s="3" t="s">
        <v>75</v>
      </c>
      <c r="B15" s="3" t="s">
        <v>69</v>
      </c>
      <c r="C15" s="3">
        <v>5.0000000000000001E-4</v>
      </c>
      <c r="D15" s="4">
        <v>3000</v>
      </c>
    </row>
    <row r="16" spans="1:4" ht="16" x14ac:dyDescent="0.2">
      <c r="A16" s="3" t="s">
        <v>76</v>
      </c>
      <c r="B16" s="3" t="s">
        <v>66</v>
      </c>
      <c r="C16" s="3">
        <v>5.0000000000000001E-3</v>
      </c>
      <c r="D16" s="3">
        <v>100</v>
      </c>
    </row>
    <row r="17" spans="1:4" ht="16" x14ac:dyDescent="0.2">
      <c r="A17" s="3" t="s">
        <v>77</v>
      </c>
      <c r="B17" s="3" t="s">
        <v>69</v>
      </c>
      <c r="C17" s="3">
        <v>2E-3</v>
      </c>
      <c r="D17" s="4">
        <v>3000</v>
      </c>
    </row>
    <row r="18" spans="1:4" ht="16" x14ac:dyDescent="0.2">
      <c r="A18" s="3" t="s">
        <v>77</v>
      </c>
      <c r="B18" s="3" t="s">
        <v>66</v>
      </c>
      <c r="C18" s="3">
        <v>0.01</v>
      </c>
      <c r="D18" s="3">
        <v>100</v>
      </c>
    </row>
    <row r="19" spans="1:4" ht="16" x14ac:dyDescent="0.2">
      <c r="A19" s="3" t="s">
        <v>78</v>
      </c>
      <c r="B19" s="3" t="s">
        <v>69</v>
      </c>
      <c r="C19" s="3">
        <v>2.0000000000000001E-4</v>
      </c>
      <c r="D19" s="4">
        <v>3000</v>
      </c>
    </row>
    <row r="20" spans="1:4" ht="16" x14ac:dyDescent="0.2">
      <c r="A20" s="3" t="s">
        <v>79</v>
      </c>
      <c r="B20" s="3" t="s">
        <v>69</v>
      </c>
      <c r="C20" s="3">
        <v>2.0000000000000001E-4</v>
      </c>
      <c r="D20" s="4">
        <v>3000</v>
      </c>
    </row>
    <row r="21" spans="1:4" ht="16" x14ac:dyDescent="0.2">
      <c r="A21" s="3" t="s">
        <v>80</v>
      </c>
      <c r="B21" s="3" t="s">
        <v>69</v>
      </c>
      <c r="C21" s="3">
        <v>2.9999999999999997E-4</v>
      </c>
      <c r="D21" s="4">
        <v>3000</v>
      </c>
    </row>
    <row r="22" spans="1:4" ht="16" x14ac:dyDescent="0.2">
      <c r="A22" s="3" t="s">
        <v>81</v>
      </c>
      <c r="B22" s="3" t="s">
        <v>66</v>
      </c>
      <c r="C22" s="3">
        <v>1.0999999999999999E-2</v>
      </c>
      <c r="D22" s="3">
        <v>100</v>
      </c>
    </row>
    <row r="23" spans="1:4" ht="16" x14ac:dyDescent="0.2">
      <c r="A23" s="3" t="s">
        <v>81</v>
      </c>
      <c r="B23" s="3" t="s">
        <v>82</v>
      </c>
      <c r="C23" s="3">
        <v>1.7999999999999999E-2</v>
      </c>
      <c r="D23" s="3">
        <v>101</v>
      </c>
    </row>
    <row r="24" spans="1:4" ht="16" x14ac:dyDescent="0.2">
      <c r="A24" s="3" t="s">
        <v>91</v>
      </c>
      <c r="B24" s="3" t="s">
        <v>69</v>
      </c>
      <c r="C24" s="3">
        <v>8.9999999999999998E-4</v>
      </c>
      <c r="D24" s="4">
        <v>3000</v>
      </c>
    </row>
    <row r="25" spans="1:4" ht="16" x14ac:dyDescent="0.2">
      <c r="A25" s="3" t="s">
        <v>92</v>
      </c>
      <c r="B25" s="3" t="s">
        <v>66</v>
      </c>
      <c r="C25" s="3">
        <v>8.8999999999999996E-2</v>
      </c>
      <c r="D25" s="3">
        <v>100</v>
      </c>
    </row>
    <row r="26" spans="1:4" ht="16" x14ac:dyDescent="0.2">
      <c r="A26" s="3" t="s">
        <v>92</v>
      </c>
      <c r="B26" s="3" t="s">
        <v>67</v>
      </c>
      <c r="C26" s="3">
        <v>5.8999999999999997E-2</v>
      </c>
      <c r="D26" s="3">
        <v>18</v>
      </c>
    </row>
    <row r="27" spans="1:4" ht="16" x14ac:dyDescent="0.2">
      <c r="A27" s="3" t="s">
        <v>92</v>
      </c>
      <c r="B27" s="3" t="s">
        <v>93</v>
      </c>
      <c r="C27" s="3">
        <v>0.13800000000000001</v>
      </c>
      <c r="D27" s="3">
        <v>42</v>
      </c>
    </row>
    <row r="28" spans="1:4" ht="16" x14ac:dyDescent="0.2">
      <c r="A28" s="3" t="s">
        <v>92</v>
      </c>
      <c r="B28" s="3" t="s">
        <v>82</v>
      </c>
      <c r="C28" s="3">
        <v>0.17</v>
      </c>
      <c r="D28" s="3">
        <v>101</v>
      </c>
    </row>
    <row r="29" spans="1:4" ht="16" x14ac:dyDescent="0.2">
      <c r="A29" s="3" t="s">
        <v>94</v>
      </c>
      <c r="B29" s="3" t="s">
        <v>69</v>
      </c>
      <c r="C29" s="3">
        <v>7.2999999999999995E-2</v>
      </c>
      <c r="D29" s="4">
        <v>3000</v>
      </c>
    </row>
    <row r="30" spans="1:4" ht="16" x14ac:dyDescent="0.2">
      <c r="A30" s="3" t="s">
        <v>96</v>
      </c>
      <c r="B30" s="3" t="s">
        <v>69</v>
      </c>
      <c r="C30" s="3">
        <v>2.9999999999999997E-4</v>
      </c>
      <c r="D30" s="4">
        <v>3000</v>
      </c>
    </row>
    <row r="31" spans="1:4" ht="16" x14ac:dyDescent="0.2">
      <c r="A31" s="3" t="s">
        <v>98</v>
      </c>
      <c r="B31" s="3" t="s">
        <v>69</v>
      </c>
      <c r="C31" s="3">
        <v>2.0000000000000001E-4</v>
      </c>
      <c r="D31" s="4">
        <v>3000</v>
      </c>
    </row>
    <row r="32" spans="1:4" ht="16" x14ac:dyDescent="0.2">
      <c r="A32" s="3" t="s">
        <v>99</v>
      </c>
      <c r="B32" s="3" t="s">
        <v>66</v>
      </c>
      <c r="C32" s="3">
        <v>5.2999999999999999E-2</v>
      </c>
      <c r="D32" s="3">
        <v>100</v>
      </c>
    </row>
    <row r="33" spans="1:4" ht="16" x14ac:dyDescent="0.2">
      <c r="A33" s="3" t="s">
        <v>99</v>
      </c>
      <c r="B33" s="3" t="s">
        <v>93</v>
      </c>
      <c r="C33" s="3">
        <v>2.5000000000000001E-2</v>
      </c>
      <c r="D33" s="3">
        <v>42</v>
      </c>
    </row>
    <row r="34" spans="1:4" ht="16" x14ac:dyDescent="0.2">
      <c r="A34" s="3" t="s">
        <v>99</v>
      </c>
      <c r="B34" s="3" t="s">
        <v>100</v>
      </c>
      <c r="C34" s="3">
        <v>0.03</v>
      </c>
      <c r="D34" s="3">
        <v>51</v>
      </c>
    </row>
    <row r="35" spans="1:4" ht="16" x14ac:dyDescent="0.2">
      <c r="A35" s="3" t="s">
        <v>99</v>
      </c>
      <c r="B35" s="3" t="s">
        <v>82</v>
      </c>
      <c r="C35" s="3">
        <v>0.13300000000000001</v>
      </c>
      <c r="D35" s="3">
        <v>101</v>
      </c>
    </row>
    <row r="36" spans="1:4" ht="16" x14ac:dyDescent="0.2">
      <c r="A36" s="3" t="s">
        <v>101</v>
      </c>
      <c r="B36" s="3" t="s">
        <v>69</v>
      </c>
      <c r="C36" s="3">
        <v>1.9900000000000001E-2</v>
      </c>
      <c r="D36" s="4">
        <v>3000</v>
      </c>
    </row>
    <row r="37" spans="1:4" ht="16" x14ac:dyDescent="0.2">
      <c r="A37" s="3" t="s">
        <v>102</v>
      </c>
      <c r="B37" s="3" t="s">
        <v>66</v>
      </c>
      <c r="C37" s="3">
        <v>0.30499999999999999</v>
      </c>
      <c r="D37" s="3">
        <v>100</v>
      </c>
    </row>
    <row r="38" spans="1:4" ht="16" x14ac:dyDescent="0.2">
      <c r="A38" s="3" t="s">
        <v>102</v>
      </c>
      <c r="B38" s="3" t="s">
        <v>67</v>
      </c>
      <c r="C38" s="3">
        <v>0.26500000000000001</v>
      </c>
      <c r="D38" s="3">
        <v>18</v>
      </c>
    </row>
    <row r="39" spans="1:4" ht="16" x14ac:dyDescent="0.2">
      <c r="A39" s="3" t="s">
        <v>102</v>
      </c>
      <c r="B39" s="3" t="s">
        <v>93</v>
      </c>
      <c r="C39" s="3">
        <v>0.313</v>
      </c>
      <c r="D39" s="3">
        <v>42</v>
      </c>
    </row>
    <row r="40" spans="1:4" ht="16" x14ac:dyDescent="0.2">
      <c r="A40" s="3" t="s">
        <v>102</v>
      </c>
      <c r="B40" s="3" t="s">
        <v>100</v>
      </c>
      <c r="C40" s="3">
        <v>0.32</v>
      </c>
      <c r="D40" s="3">
        <v>51</v>
      </c>
    </row>
    <row r="41" spans="1:4" ht="16" x14ac:dyDescent="0.2">
      <c r="A41" s="3" t="s">
        <v>102</v>
      </c>
      <c r="B41" s="3" t="s">
        <v>82</v>
      </c>
      <c r="C41" s="3">
        <v>0.35199999999999998</v>
      </c>
      <c r="D41" s="3">
        <v>101</v>
      </c>
    </row>
    <row r="42" spans="1:4" ht="16" x14ac:dyDescent="0.2">
      <c r="A42" s="3" t="s">
        <v>103</v>
      </c>
      <c r="B42" s="3" t="s">
        <v>69</v>
      </c>
      <c r="C42" s="3">
        <v>0.33</v>
      </c>
      <c r="D42" s="4">
        <v>3000</v>
      </c>
    </row>
    <row r="43" spans="1:4" ht="16" x14ac:dyDescent="0.2">
      <c r="A43" s="3" t="s">
        <v>104</v>
      </c>
      <c r="B43" s="3" t="s">
        <v>69</v>
      </c>
      <c r="C43" s="3">
        <v>2.0000000000000001E-4</v>
      </c>
      <c r="D43" s="4">
        <v>3000</v>
      </c>
    </row>
    <row r="44" spans="1:4" ht="16" x14ac:dyDescent="0.2">
      <c r="A44" s="3" t="s">
        <v>105</v>
      </c>
      <c r="B44" s="3" t="s">
        <v>66</v>
      </c>
      <c r="C44" s="3">
        <v>0.5</v>
      </c>
      <c r="D44" s="3">
        <v>100</v>
      </c>
    </row>
    <row r="45" spans="1:4" ht="16" x14ac:dyDescent="0.2">
      <c r="A45" s="3" t="s">
        <v>105</v>
      </c>
      <c r="B45" s="3" t="s">
        <v>67</v>
      </c>
      <c r="C45" s="3">
        <v>0.52900000000000003</v>
      </c>
      <c r="D45" s="3">
        <v>18</v>
      </c>
    </row>
    <row r="46" spans="1:4" ht="16" x14ac:dyDescent="0.2">
      <c r="A46" s="3" t="s">
        <v>105</v>
      </c>
      <c r="B46" s="3" t="s">
        <v>93</v>
      </c>
      <c r="C46" s="3">
        <v>0.47499999999999998</v>
      </c>
      <c r="D46" s="3">
        <v>42</v>
      </c>
    </row>
    <row r="47" spans="1:4" ht="16" x14ac:dyDescent="0.2">
      <c r="A47" s="3" t="s">
        <v>105</v>
      </c>
      <c r="B47" s="3" t="s">
        <v>100</v>
      </c>
      <c r="C47" s="3">
        <v>0.62</v>
      </c>
      <c r="D47" s="3">
        <v>51</v>
      </c>
    </row>
    <row r="48" spans="1:4" ht="16" x14ac:dyDescent="0.2">
      <c r="A48" s="3" t="s">
        <v>105</v>
      </c>
      <c r="B48" s="3" t="s">
        <v>82</v>
      </c>
      <c r="C48" s="3">
        <v>0.255</v>
      </c>
      <c r="D48" s="3">
        <v>101</v>
      </c>
    </row>
    <row r="49" spans="1:4" ht="16" x14ac:dyDescent="0.2">
      <c r="A49" s="3" t="s">
        <v>106</v>
      </c>
      <c r="B49" s="3" t="s">
        <v>69</v>
      </c>
      <c r="C49" s="3">
        <v>0.51070000000000004</v>
      </c>
      <c r="D49" s="4">
        <v>3000</v>
      </c>
    </row>
    <row r="50" spans="1:4" ht="16" x14ac:dyDescent="0.2">
      <c r="A50" s="3" t="s">
        <v>107</v>
      </c>
      <c r="B50" s="3" t="s">
        <v>66</v>
      </c>
      <c r="C50" s="3">
        <v>1.0999999999999999E-2</v>
      </c>
      <c r="D50" s="3">
        <v>100</v>
      </c>
    </row>
    <row r="51" spans="1:4" ht="16" x14ac:dyDescent="0.2">
      <c r="A51" s="3" t="s">
        <v>107</v>
      </c>
      <c r="B51" s="3" t="s">
        <v>93</v>
      </c>
      <c r="C51" s="3">
        <v>3.7999999999999999E-2</v>
      </c>
      <c r="D51" s="3">
        <v>42</v>
      </c>
    </row>
    <row r="52" spans="1:4" ht="16" x14ac:dyDescent="0.2">
      <c r="A52" s="3" t="s">
        <v>107</v>
      </c>
      <c r="B52" s="3" t="s">
        <v>100</v>
      </c>
      <c r="C52" s="3">
        <v>0.03</v>
      </c>
      <c r="D52" s="3">
        <v>51</v>
      </c>
    </row>
    <row r="53" spans="1:4" ht="16" x14ac:dyDescent="0.2">
      <c r="A53" s="3" t="s">
        <v>107</v>
      </c>
      <c r="B53" s="3" t="s">
        <v>82</v>
      </c>
      <c r="C53" s="3">
        <v>1.7999999999999999E-2</v>
      </c>
      <c r="D53" s="3">
        <v>101</v>
      </c>
    </row>
    <row r="54" spans="1:4" ht="16" x14ac:dyDescent="0.2">
      <c r="A54" s="3" t="s">
        <v>108</v>
      </c>
      <c r="B54" s="3" t="s">
        <v>69</v>
      </c>
      <c r="C54" s="3">
        <v>1.6999999999999999E-3</v>
      </c>
      <c r="D54" s="4">
        <v>3000</v>
      </c>
    </row>
    <row r="55" spans="1:4" ht="16" x14ac:dyDescent="0.2">
      <c r="A55" s="3" t="s">
        <v>111</v>
      </c>
      <c r="B55" s="3" t="s">
        <v>69</v>
      </c>
      <c r="C55" s="3">
        <v>5.9999999999999995E-4</v>
      </c>
      <c r="D55" s="4">
        <v>3000</v>
      </c>
    </row>
    <row r="56" spans="1:4" ht="16" x14ac:dyDescent="0.2">
      <c r="A56" s="3" t="s">
        <v>112</v>
      </c>
      <c r="B56" s="3" t="s">
        <v>82</v>
      </c>
      <c r="C56" s="3">
        <v>1.2E-2</v>
      </c>
      <c r="D56" s="3">
        <v>101</v>
      </c>
    </row>
    <row r="57" spans="1:4" ht="16" x14ac:dyDescent="0.2">
      <c r="A57" s="3" t="s">
        <v>113</v>
      </c>
      <c r="B57" s="3" t="s">
        <v>69</v>
      </c>
      <c r="C57" s="3">
        <v>2.0000000000000001E-4</v>
      </c>
      <c r="D57" s="4">
        <v>3000</v>
      </c>
    </row>
    <row r="58" spans="1:4" ht="16" x14ac:dyDescent="0.2">
      <c r="A58" s="3" t="s">
        <v>115</v>
      </c>
      <c r="B58" s="3" t="s">
        <v>69</v>
      </c>
      <c r="C58" s="3">
        <v>1.1999999999999999E-3</v>
      </c>
      <c r="D58" s="4">
        <v>3000</v>
      </c>
    </row>
    <row r="59" spans="1:4" ht="16" x14ac:dyDescent="0.2">
      <c r="A59" s="3" t="s">
        <v>117</v>
      </c>
      <c r="B59" s="3" t="s">
        <v>69</v>
      </c>
      <c r="C59" s="3">
        <v>1.41E-2</v>
      </c>
      <c r="D59" s="4">
        <v>3000</v>
      </c>
    </row>
    <row r="60" spans="1:4" ht="16" x14ac:dyDescent="0.2">
      <c r="A60" s="3" t="s">
        <v>119</v>
      </c>
      <c r="B60" s="3" t="s">
        <v>69</v>
      </c>
      <c r="C60" s="3">
        <v>1.6999999999999999E-3</v>
      </c>
      <c r="D60" s="4">
        <v>3000</v>
      </c>
    </row>
    <row r="61" spans="1:4" ht="16" x14ac:dyDescent="0.2">
      <c r="A61" s="3" t="s">
        <v>120</v>
      </c>
      <c r="B61" s="3" t="s">
        <v>66</v>
      </c>
      <c r="C61" s="3">
        <v>5.0000000000000001E-3</v>
      </c>
      <c r="D61" s="3">
        <v>100</v>
      </c>
    </row>
    <row r="62" spans="1:4" ht="16" x14ac:dyDescent="0.2">
      <c r="A62" s="3" t="s">
        <v>120</v>
      </c>
      <c r="B62" s="3" t="s">
        <v>82</v>
      </c>
      <c r="C62" s="3">
        <v>0.03</v>
      </c>
      <c r="D62" s="3">
        <v>101</v>
      </c>
    </row>
    <row r="63" spans="1:4" ht="16" x14ac:dyDescent="0.2">
      <c r="A63" s="3" t="s">
        <v>121</v>
      </c>
      <c r="B63" s="3" t="s">
        <v>69</v>
      </c>
      <c r="C63" s="3">
        <v>8.0000000000000004E-4</v>
      </c>
      <c r="D63" s="4">
        <v>3000</v>
      </c>
    </row>
    <row r="64" spans="1:4" ht="16" x14ac:dyDescent="0.2">
      <c r="A64" s="3" t="s">
        <v>122</v>
      </c>
      <c r="B64" s="3" t="s">
        <v>69</v>
      </c>
      <c r="C64" s="3">
        <v>2.0000000000000001E-4</v>
      </c>
      <c r="D64" s="4">
        <v>3000</v>
      </c>
    </row>
    <row r="65" spans="1:4" ht="16" x14ac:dyDescent="0.2">
      <c r="A65" s="3" t="s">
        <v>125</v>
      </c>
      <c r="B65" s="3" t="s">
        <v>69</v>
      </c>
      <c r="C65" s="3">
        <v>3.8E-3</v>
      </c>
      <c r="D65" s="4">
        <v>3000</v>
      </c>
    </row>
    <row r="66" spans="1:4" ht="16" x14ac:dyDescent="0.2">
      <c r="A66" s="3" t="s">
        <v>126</v>
      </c>
      <c r="B66" s="3" t="s">
        <v>69</v>
      </c>
      <c r="C66" s="3">
        <v>1.44E-2</v>
      </c>
      <c r="D66" s="4">
        <v>3000</v>
      </c>
    </row>
    <row r="67" spans="1:4" ht="16" x14ac:dyDescent="0.2">
      <c r="A67" s="3" t="s">
        <v>127</v>
      </c>
      <c r="B67" s="3" t="s">
        <v>69</v>
      </c>
      <c r="C67" s="3">
        <v>8.9999999999999998E-4</v>
      </c>
      <c r="D67" s="4">
        <v>3000</v>
      </c>
    </row>
    <row r="68" spans="1:4" ht="16" x14ac:dyDescent="0.2">
      <c r="A68" s="3" t="s">
        <v>129</v>
      </c>
      <c r="B68" s="3" t="s">
        <v>69</v>
      </c>
      <c r="C68" s="3">
        <v>8.0000000000000004E-4</v>
      </c>
      <c r="D68" s="4">
        <v>3000</v>
      </c>
    </row>
    <row r="69" spans="1:4" ht="16" x14ac:dyDescent="0.2">
      <c r="A69" s="3" t="s">
        <v>131</v>
      </c>
      <c r="B69" s="3" t="s">
        <v>66</v>
      </c>
      <c r="C69" s="3">
        <v>2.1000000000000001E-2</v>
      </c>
      <c r="D69" s="3">
        <v>100</v>
      </c>
    </row>
    <row r="70" spans="1:4" ht="16" x14ac:dyDescent="0.2">
      <c r="A70" s="3" t="s">
        <v>131</v>
      </c>
      <c r="B70" s="3" t="s">
        <v>93</v>
      </c>
      <c r="C70" s="3">
        <v>1.2999999999999999E-2</v>
      </c>
      <c r="D70" s="3">
        <v>42</v>
      </c>
    </row>
    <row r="71" spans="1:4" ht="16" x14ac:dyDescent="0.2">
      <c r="A71" s="3" t="s">
        <v>132</v>
      </c>
      <c r="B71" s="3" t="s">
        <v>69</v>
      </c>
      <c r="C71" s="3">
        <v>1.09E-2</v>
      </c>
      <c r="D71" s="4">
        <v>3000</v>
      </c>
    </row>
    <row r="72" spans="1:4" ht="16" x14ac:dyDescent="0.2">
      <c r="A72" s="3" t="s">
        <v>137</v>
      </c>
      <c r="B72" s="3" t="s">
        <v>69</v>
      </c>
      <c r="C72" s="3">
        <v>2.0000000000000001E-4</v>
      </c>
      <c r="D72" s="4">
        <v>3000</v>
      </c>
    </row>
    <row r="73" spans="1:4" ht="16" x14ac:dyDescent="0.2">
      <c r="A73" s="3" t="s">
        <v>138</v>
      </c>
      <c r="B73" s="3" t="s">
        <v>69</v>
      </c>
      <c r="C73" s="3">
        <v>2.9999999999999997E-4</v>
      </c>
      <c r="D73" s="4">
        <v>3000</v>
      </c>
    </row>
    <row r="74" spans="1:4" ht="16" x14ac:dyDescent="0.2">
      <c r="A74" s="3" t="s">
        <v>140</v>
      </c>
      <c r="B74" s="3" t="s">
        <v>69</v>
      </c>
      <c r="C74" s="3">
        <v>2.0000000000000001E-4</v>
      </c>
      <c r="D74" s="4">
        <v>3000</v>
      </c>
    </row>
    <row r="75" spans="1:4" ht="16" x14ac:dyDescent="0.2">
      <c r="A75" s="3" t="s">
        <v>141</v>
      </c>
      <c r="B75" s="3" t="s">
        <v>69</v>
      </c>
      <c r="C75" s="3">
        <v>2E-3</v>
      </c>
      <c r="D75" s="4">
        <v>3000</v>
      </c>
    </row>
    <row r="76" spans="1:4" ht="16" x14ac:dyDescent="0.2">
      <c r="A76" s="3" t="s">
        <v>143</v>
      </c>
      <c r="B76" s="3" t="s">
        <v>69</v>
      </c>
      <c r="C76" s="3">
        <v>2.9999999999999997E-4</v>
      </c>
      <c r="D76" s="4">
        <v>3000</v>
      </c>
    </row>
    <row r="77" spans="1:4" ht="16" x14ac:dyDescent="0.2">
      <c r="A77" s="3" t="s">
        <v>144</v>
      </c>
      <c r="B77" s="3" t="s">
        <v>69</v>
      </c>
      <c r="C77" s="3">
        <v>2.0000000000000001E-4</v>
      </c>
      <c r="D77" s="4">
        <v>3000</v>
      </c>
    </row>
    <row r="78" spans="1:4" ht="16" x14ac:dyDescent="0.2">
      <c r="A78" s="3" t="s">
        <v>146</v>
      </c>
      <c r="B78" s="3" t="s">
        <v>69</v>
      </c>
      <c r="C78" s="3">
        <v>2.9999999999999997E-4</v>
      </c>
      <c r="D78" s="4">
        <v>3000</v>
      </c>
    </row>
    <row r="79" spans="1:4" ht="16" x14ac:dyDescent="0.2">
      <c r="A79" s="3" t="s">
        <v>146</v>
      </c>
      <c r="B79" s="3" t="s">
        <v>66</v>
      </c>
      <c r="C79" s="3">
        <v>5.0000000000000001E-3</v>
      </c>
      <c r="D79" s="3">
        <v>100</v>
      </c>
    </row>
    <row r="80" spans="1:4" ht="16" x14ac:dyDescent="0.2">
      <c r="A80" s="3" t="s">
        <v>148</v>
      </c>
      <c r="B80" s="3" t="s">
        <v>82</v>
      </c>
      <c r="C80" s="3">
        <v>6.0000000000000001E-3</v>
      </c>
      <c r="D80" s="3">
        <v>101</v>
      </c>
    </row>
    <row r="81" spans="1:4" ht="16" x14ac:dyDescent="0.2">
      <c r="A81" s="3" t="s">
        <v>153</v>
      </c>
      <c r="B81" s="3" t="s">
        <v>67</v>
      </c>
      <c r="C81" s="3">
        <v>0.14699999999999999</v>
      </c>
      <c r="D81" s="3">
        <v>18</v>
      </c>
    </row>
    <row r="82" spans="1:4" ht="16" x14ac:dyDescent="0.2">
      <c r="A82" s="3" t="s">
        <v>153</v>
      </c>
      <c r="B82" s="3" t="s">
        <v>82</v>
      </c>
      <c r="C82" s="3">
        <v>6.0000000000000001E-3</v>
      </c>
      <c r="D82" s="3">
        <v>101</v>
      </c>
    </row>
    <row r="83" spans="1:4" ht="16" x14ac:dyDescent="0.2">
      <c r="A83" s="3" t="s">
        <v>156</v>
      </c>
      <c r="B83" s="3" t="s">
        <v>69</v>
      </c>
      <c r="C83" s="3">
        <v>1.1000000000000001E-3</v>
      </c>
      <c r="D83" s="4">
        <v>3000</v>
      </c>
    </row>
    <row r="84" spans="1:4" ht="16" x14ac:dyDescent="0.2">
      <c r="A84" s="3" t="s">
        <v>158</v>
      </c>
      <c r="B84" s="3" t="s">
        <v>69</v>
      </c>
      <c r="C84" s="3">
        <v>8.9999999999999998E-4</v>
      </c>
      <c r="D84" s="4">
        <v>3000</v>
      </c>
    </row>
    <row r="85" spans="1:4" ht="16" x14ac:dyDescent="0.2">
      <c r="A85" s="3" t="s">
        <v>164</v>
      </c>
      <c r="B85" s="3" t="s">
        <v>69</v>
      </c>
      <c r="C85" s="3">
        <v>2.3E-3</v>
      </c>
      <c r="D85" s="4">
        <v>3000</v>
      </c>
    </row>
    <row r="86" spans="1:4" ht="16" x14ac:dyDescent="0.2">
      <c r="A86" s="3" t="s">
        <v>165</v>
      </c>
      <c r="B86" s="3" t="s">
        <v>69</v>
      </c>
      <c r="C86" s="3">
        <v>1.5E-3</v>
      </c>
      <c r="D86" s="4">
        <v>3000</v>
      </c>
    </row>
    <row r="87" spans="1:4" ht="16" x14ac:dyDescent="0.2">
      <c r="A87" s="3" t="s">
        <v>170</v>
      </c>
      <c r="B87" s="3" t="s">
        <v>69</v>
      </c>
      <c r="C87" s="3">
        <v>2.0000000000000001E-4</v>
      </c>
      <c r="D87" s="4">
        <v>3000</v>
      </c>
    </row>
    <row r="88" spans="1:4" ht="16" x14ac:dyDescent="0.2">
      <c r="A88" s="3" t="s">
        <v>171</v>
      </c>
      <c r="B88" s="3" t="s">
        <v>69</v>
      </c>
      <c r="C88" s="3">
        <v>2.0000000000000001E-4</v>
      </c>
      <c r="D88" s="4">
        <v>3000</v>
      </c>
    </row>
    <row r="89" spans="1:4" ht="16" x14ac:dyDescent="0.2">
      <c r="A89" s="3" t="s">
        <v>172</v>
      </c>
      <c r="B89" s="3" t="s">
        <v>69</v>
      </c>
      <c r="C89" s="3">
        <v>2.0000000000000001E-4</v>
      </c>
      <c r="D89" s="4">
        <v>3000</v>
      </c>
    </row>
    <row r="90" spans="1:4" ht="16" x14ac:dyDescent="0.2">
      <c r="A90" s="3" t="s">
        <v>175</v>
      </c>
      <c r="B90" s="3" t="s">
        <v>69</v>
      </c>
      <c r="C90" s="3">
        <v>2.0000000000000001E-4</v>
      </c>
      <c r="D90" s="4">
        <v>3000</v>
      </c>
    </row>
    <row r="91" spans="1:4" ht="16" x14ac:dyDescent="0.2">
      <c r="A91" s="3" t="s">
        <v>178</v>
      </c>
      <c r="B91" s="3" t="s">
        <v>69</v>
      </c>
      <c r="C91" s="3">
        <v>8.0000000000000004E-4</v>
      </c>
      <c r="D91" s="4">
        <v>3000</v>
      </c>
    </row>
    <row r="92" spans="1:4" ht="16" x14ac:dyDescent="0.2">
      <c r="A92" s="3" t="s">
        <v>180</v>
      </c>
      <c r="B92" s="3" t="s">
        <v>69</v>
      </c>
      <c r="C92" s="3">
        <v>2.0000000000000001E-4</v>
      </c>
      <c r="D92" s="4">
        <v>3000</v>
      </c>
    </row>
    <row r="93" spans="1:4" ht="16" x14ac:dyDescent="0.2">
      <c r="A93" s="3" t="s">
        <v>181</v>
      </c>
      <c r="B93" s="3" t="s">
        <v>69</v>
      </c>
      <c r="C93" s="3">
        <v>5.0000000000000001E-4</v>
      </c>
      <c r="D93" s="4">
        <v>3000</v>
      </c>
    </row>
    <row r="94" spans="1:4" ht="16" x14ac:dyDescent="0.2">
      <c r="A94" s="3" t="s">
        <v>182</v>
      </c>
      <c r="B94" s="3" t="s">
        <v>69</v>
      </c>
      <c r="C94" s="3">
        <v>2.9999999999999997E-4</v>
      </c>
      <c r="D94" s="4">
        <v>3000</v>
      </c>
    </row>
    <row r="95" spans="1:4" ht="16" x14ac:dyDescent="0.2">
      <c r="A95" s="3" t="s">
        <v>184</v>
      </c>
      <c r="B95" s="3" t="s">
        <v>69</v>
      </c>
      <c r="C95" s="3">
        <v>1.8E-3</v>
      </c>
      <c r="D95" s="4">
        <v>3000</v>
      </c>
    </row>
    <row r="96" spans="1:4" ht="16" x14ac:dyDescent="0.2">
      <c r="A96" s="3" t="s">
        <v>185</v>
      </c>
      <c r="B96" s="3" t="s">
        <v>69</v>
      </c>
      <c r="C96" s="3">
        <v>5.0000000000000001E-4</v>
      </c>
      <c r="D96" s="4">
        <v>3000</v>
      </c>
    </row>
    <row r="97" spans="1:4" ht="16" x14ac:dyDescent="0.2">
      <c r="A97" s="3" t="s">
        <v>6</v>
      </c>
      <c r="B97" s="3" t="s">
        <v>7</v>
      </c>
      <c r="C97" s="3">
        <v>0.17599999999999999</v>
      </c>
      <c r="D97" s="3">
        <v>62</v>
      </c>
    </row>
    <row r="98" spans="1:4" ht="16" x14ac:dyDescent="0.2">
      <c r="A98" s="3" t="s">
        <v>6</v>
      </c>
      <c r="B98" s="3" t="s">
        <v>93</v>
      </c>
      <c r="C98" s="3">
        <v>2.5000000000000001E-2</v>
      </c>
      <c r="D98" s="3">
        <v>42</v>
      </c>
    </row>
    <row r="99" spans="1:4" ht="16" x14ac:dyDescent="0.2">
      <c r="A99" s="3" t="s">
        <v>6</v>
      </c>
      <c r="B99" s="3" t="s">
        <v>100</v>
      </c>
      <c r="C99" s="3">
        <v>0.02</v>
      </c>
      <c r="D99" s="3">
        <v>51</v>
      </c>
    </row>
    <row r="100" spans="1:4" ht="16" x14ac:dyDescent="0.2">
      <c r="A100" s="3" t="s">
        <v>6</v>
      </c>
      <c r="B100" s="3" t="s">
        <v>82</v>
      </c>
      <c r="C100" s="3">
        <v>2.5999999999999999E-2</v>
      </c>
      <c r="D100" s="3">
        <v>101</v>
      </c>
    </row>
    <row r="101" spans="1:4" ht="16" x14ac:dyDescent="0.2">
      <c r="A101" s="3" t="s">
        <v>191</v>
      </c>
      <c r="B101" s="3" t="s">
        <v>69</v>
      </c>
      <c r="C101" s="3">
        <v>3.8E-3</v>
      </c>
      <c r="D101" s="4">
        <v>3000</v>
      </c>
    </row>
    <row r="102" spans="1:4" ht="16" x14ac:dyDescent="0.2">
      <c r="A102" s="3" t="s">
        <v>192</v>
      </c>
      <c r="B102" s="3" t="s">
        <v>69</v>
      </c>
      <c r="C102" s="3">
        <v>5.0000000000000001E-3</v>
      </c>
      <c r="D102" s="4">
        <v>3000</v>
      </c>
    </row>
    <row r="103" spans="1:4" ht="16" x14ac:dyDescent="0.2">
      <c r="A103" s="3" t="s">
        <v>193</v>
      </c>
      <c r="B103" s="3" t="s">
        <v>194</v>
      </c>
      <c r="C103" s="3">
        <v>2E-3</v>
      </c>
      <c r="D103" s="3">
        <v>492</v>
      </c>
    </row>
    <row r="104" spans="1:4" ht="16" x14ac:dyDescent="0.2">
      <c r="A104" s="3" t="s">
        <v>193</v>
      </c>
      <c r="B104" s="3" t="s">
        <v>82</v>
      </c>
      <c r="C104" s="3">
        <v>4.7E-2</v>
      </c>
      <c r="D104" s="3">
        <v>101</v>
      </c>
    </row>
    <row r="105" spans="1:4" ht="16" x14ac:dyDescent="0.2">
      <c r="A105" s="3" t="s">
        <v>195</v>
      </c>
      <c r="B105" s="3" t="s">
        <v>69</v>
      </c>
      <c r="C105" s="3">
        <v>1.34E-2</v>
      </c>
      <c r="D105" s="4">
        <v>3000</v>
      </c>
    </row>
    <row r="106" spans="1:4" ht="16" x14ac:dyDescent="0.2">
      <c r="A106" s="3" t="s">
        <v>196</v>
      </c>
      <c r="B106" s="3" t="s">
        <v>82</v>
      </c>
      <c r="C106" s="3">
        <v>5.0000000000000001E-3</v>
      </c>
      <c r="D106" s="3">
        <v>101</v>
      </c>
    </row>
    <row r="107" spans="1:4" ht="16" x14ac:dyDescent="0.2">
      <c r="A107" s="3" t="s">
        <v>197</v>
      </c>
      <c r="B107" s="3" t="s">
        <v>69</v>
      </c>
      <c r="C107" s="3">
        <v>1.6299999999999999E-2</v>
      </c>
      <c r="D107" s="4">
        <v>3000</v>
      </c>
    </row>
    <row r="108" spans="1:4" ht="16" x14ac:dyDescent="0.2">
      <c r="A108" s="3" t="s">
        <v>199</v>
      </c>
      <c r="B108" s="3" t="s">
        <v>69</v>
      </c>
      <c r="C108" s="3">
        <v>1.2999999999999999E-3</v>
      </c>
      <c r="D108" s="4">
        <v>3000</v>
      </c>
    </row>
    <row r="109" spans="1:4" ht="16" x14ac:dyDescent="0.2">
      <c r="A109" s="3" t="s">
        <v>201</v>
      </c>
      <c r="B109" s="3" t="s">
        <v>69</v>
      </c>
      <c r="C109" s="3">
        <v>2.5000000000000001E-3</v>
      </c>
      <c r="D109" s="4">
        <v>3000</v>
      </c>
    </row>
    <row r="110" spans="1:4" ht="16" x14ac:dyDescent="0.2">
      <c r="A110" s="3" t="s">
        <v>202</v>
      </c>
      <c r="B110" s="3" t="s">
        <v>69</v>
      </c>
      <c r="C110" s="3">
        <v>1.2999999999999999E-3</v>
      </c>
      <c r="D110" s="4">
        <v>3000</v>
      </c>
    </row>
    <row r="111" spans="1:4" ht="16" x14ac:dyDescent="0.2">
      <c r="A111" s="3" t="s">
        <v>8</v>
      </c>
      <c r="B111" s="3" t="s">
        <v>7</v>
      </c>
      <c r="C111" s="3">
        <v>1.6E-2</v>
      </c>
      <c r="D111" s="3">
        <v>62</v>
      </c>
    </row>
    <row r="112" spans="1:4" ht="16" x14ac:dyDescent="0.2">
      <c r="A112" s="3" t="s">
        <v>8</v>
      </c>
      <c r="B112" s="3" t="s">
        <v>82</v>
      </c>
      <c r="C112" s="3">
        <v>4.7E-2</v>
      </c>
      <c r="D112" s="3">
        <v>101</v>
      </c>
    </row>
    <row r="113" spans="1:4" ht="16" x14ac:dyDescent="0.2">
      <c r="A113" s="3" t="s">
        <v>204</v>
      </c>
      <c r="B113" s="3" t="s">
        <v>69</v>
      </c>
      <c r="C113" s="3">
        <v>8.0000000000000004E-4</v>
      </c>
      <c r="D113" s="4">
        <v>3000</v>
      </c>
    </row>
    <row r="114" spans="1:4" ht="16" x14ac:dyDescent="0.2">
      <c r="A114" s="3" t="s">
        <v>9</v>
      </c>
      <c r="B114" s="3" t="s">
        <v>7</v>
      </c>
      <c r="C114" s="3">
        <v>0.28100000000000003</v>
      </c>
      <c r="D114" s="3">
        <v>62</v>
      </c>
    </row>
    <row r="115" spans="1:4" ht="16" x14ac:dyDescent="0.2">
      <c r="A115" s="3" t="s">
        <v>9</v>
      </c>
      <c r="B115" s="3" t="s">
        <v>194</v>
      </c>
      <c r="C115" s="3">
        <v>4.8000000000000001E-2</v>
      </c>
      <c r="D115" s="3">
        <v>492</v>
      </c>
    </row>
    <row r="116" spans="1:4" ht="16" x14ac:dyDescent="0.2">
      <c r="A116" s="3" t="s">
        <v>205</v>
      </c>
      <c r="B116" s="3" t="s">
        <v>69</v>
      </c>
      <c r="C116" s="3">
        <v>1.1299999999999999E-2</v>
      </c>
      <c r="D116" s="4">
        <v>3000</v>
      </c>
    </row>
    <row r="117" spans="1:4" ht="16" x14ac:dyDescent="0.2">
      <c r="A117" s="3" t="s">
        <v>205</v>
      </c>
      <c r="B117" s="3" t="s">
        <v>67</v>
      </c>
      <c r="C117" s="3">
        <v>2.9000000000000001E-2</v>
      </c>
      <c r="D117" s="3">
        <v>18</v>
      </c>
    </row>
    <row r="118" spans="1:4" ht="16" x14ac:dyDescent="0.2">
      <c r="A118" s="3" t="s">
        <v>205</v>
      </c>
      <c r="B118" s="3" t="s">
        <v>93</v>
      </c>
      <c r="C118" s="3">
        <v>6.3E-2</v>
      </c>
      <c r="D118" s="3">
        <v>42</v>
      </c>
    </row>
    <row r="119" spans="1:4" ht="16" x14ac:dyDescent="0.2">
      <c r="A119" s="3" t="s">
        <v>205</v>
      </c>
      <c r="B119" s="3" t="s">
        <v>100</v>
      </c>
      <c r="C119" s="3">
        <v>0.21</v>
      </c>
      <c r="D119" s="3">
        <v>51</v>
      </c>
    </row>
    <row r="120" spans="1:4" ht="16" x14ac:dyDescent="0.2">
      <c r="A120" s="3" t="s">
        <v>205</v>
      </c>
      <c r="B120" s="3" t="s">
        <v>82</v>
      </c>
      <c r="C120" s="3">
        <v>0.52100000000000002</v>
      </c>
      <c r="D120" s="3">
        <v>101</v>
      </c>
    </row>
    <row r="121" spans="1:4" ht="16" x14ac:dyDescent="0.2">
      <c r="A121" s="3" t="s">
        <v>207</v>
      </c>
      <c r="B121" s="3" t="s">
        <v>69</v>
      </c>
      <c r="C121" s="3">
        <v>8.0000000000000004E-4</v>
      </c>
      <c r="D121" s="4">
        <v>3000</v>
      </c>
    </row>
    <row r="122" spans="1:4" ht="16" x14ac:dyDescent="0.2">
      <c r="A122" s="3" t="s">
        <v>209</v>
      </c>
      <c r="B122" s="3" t="s">
        <v>69</v>
      </c>
      <c r="C122" s="3">
        <v>5.8999999999999999E-3</v>
      </c>
      <c r="D122" s="4">
        <v>3000</v>
      </c>
    </row>
    <row r="123" spans="1:4" ht="16" x14ac:dyDescent="0.2">
      <c r="A123" s="3" t="s">
        <v>10</v>
      </c>
      <c r="B123" s="3" t="s">
        <v>7</v>
      </c>
      <c r="C123" s="3">
        <v>4.8000000000000001E-2</v>
      </c>
      <c r="D123" s="3">
        <v>62</v>
      </c>
    </row>
    <row r="124" spans="1:4" ht="16" x14ac:dyDescent="0.2">
      <c r="A124" s="3" t="s">
        <v>10</v>
      </c>
      <c r="B124" s="3" t="s">
        <v>194</v>
      </c>
      <c r="C124" s="3">
        <v>0.06</v>
      </c>
      <c r="D124" s="3">
        <v>492</v>
      </c>
    </row>
    <row r="125" spans="1:4" ht="16" x14ac:dyDescent="0.2">
      <c r="A125" s="3" t="s">
        <v>10</v>
      </c>
      <c r="B125" s="3" t="s">
        <v>67</v>
      </c>
      <c r="C125" s="3">
        <v>2.9000000000000001E-2</v>
      </c>
      <c r="D125" s="3">
        <v>18</v>
      </c>
    </row>
    <row r="126" spans="1:4" ht="16" x14ac:dyDescent="0.2">
      <c r="A126" s="3" t="s">
        <v>10</v>
      </c>
      <c r="B126" s="3" t="s">
        <v>93</v>
      </c>
      <c r="C126" s="3">
        <v>0.42499999999999999</v>
      </c>
      <c r="D126" s="3">
        <v>42</v>
      </c>
    </row>
    <row r="127" spans="1:4" ht="16" x14ac:dyDescent="0.2">
      <c r="A127" s="3" t="s">
        <v>10</v>
      </c>
      <c r="B127" s="3" t="s">
        <v>100</v>
      </c>
      <c r="C127" s="3">
        <v>0.19</v>
      </c>
      <c r="D127" s="3">
        <v>51</v>
      </c>
    </row>
    <row r="128" spans="1:4" ht="16" x14ac:dyDescent="0.2">
      <c r="A128" s="3" t="s">
        <v>10</v>
      </c>
      <c r="B128" s="3" t="s">
        <v>82</v>
      </c>
      <c r="C128" s="3">
        <v>6.8000000000000005E-2</v>
      </c>
      <c r="D128" s="3">
        <v>101</v>
      </c>
    </row>
    <row r="129" spans="1:4" ht="16" x14ac:dyDescent="0.2">
      <c r="A129" s="3" t="s">
        <v>210</v>
      </c>
      <c r="B129" s="3" t="s">
        <v>69</v>
      </c>
      <c r="C129" s="3">
        <v>1.0500000000000001E-2</v>
      </c>
      <c r="D129" s="4">
        <v>3000</v>
      </c>
    </row>
    <row r="130" spans="1:4" ht="16" x14ac:dyDescent="0.2">
      <c r="A130" s="3" t="s">
        <v>211</v>
      </c>
      <c r="B130" s="3" t="s">
        <v>69</v>
      </c>
      <c r="C130" s="3">
        <v>1.4200000000000001E-2</v>
      </c>
      <c r="D130" s="4">
        <v>3000</v>
      </c>
    </row>
    <row r="131" spans="1:4" ht="16" x14ac:dyDescent="0.2">
      <c r="A131" s="3" t="s">
        <v>11</v>
      </c>
      <c r="B131" s="3" t="s">
        <v>7</v>
      </c>
      <c r="C131" s="3">
        <v>0.47599999999999998</v>
      </c>
      <c r="D131" s="3">
        <v>62</v>
      </c>
    </row>
    <row r="132" spans="1:4" ht="16" x14ac:dyDescent="0.2">
      <c r="A132" s="3" t="s">
        <v>11</v>
      </c>
      <c r="B132" s="3" t="s">
        <v>194</v>
      </c>
      <c r="C132" s="3">
        <v>0.88900000000000001</v>
      </c>
      <c r="D132" s="3">
        <v>492</v>
      </c>
    </row>
    <row r="133" spans="1:4" ht="16" x14ac:dyDescent="0.2">
      <c r="A133" s="3" t="s">
        <v>11</v>
      </c>
      <c r="B133" s="3" t="s">
        <v>67</v>
      </c>
      <c r="C133" s="3">
        <v>0.94099999999999995</v>
      </c>
      <c r="D133" s="3">
        <v>18</v>
      </c>
    </row>
    <row r="134" spans="1:4" ht="16" x14ac:dyDescent="0.2">
      <c r="A134" s="3" t="s">
        <v>11</v>
      </c>
      <c r="B134" s="3" t="s">
        <v>93</v>
      </c>
      <c r="C134" s="3">
        <v>0.48799999999999999</v>
      </c>
      <c r="D134" s="3">
        <v>42</v>
      </c>
    </row>
    <row r="135" spans="1:4" ht="16" x14ac:dyDescent="0.2">
      <c r="A135" s="3" t="s">
        <v>11</v>
      </c>
      <c r="B135" s="3" t="s">
        <v>100</v>
      </c>
      <c r="C135" s="3">
        <v>0.57999999999999996</v>
      </c>
      <c r="D135" s="3">
        <v>51</v>
      </c>
    </row>
    <row r="136" spans="1:4" ht="16" x14ac:dyDescent="0.2">
      <c r="A136" s="3" t="s">
        <v>11</v>
      </c>
      <c r="B136" s="3" t="s">
        <v>82</v>
      </c>
      <c r="C136" s="3">
        <v>0.28599999999999998</v>
      </c>
      <c r="D136" s="3">
        <v>101</v>
      </c>
    </row>
    <row r="137" spans="1:4" ht="16" x14ac:dyDescent="0.2">
      <c r="A137" s="3" t="s">
        <v>213</v>
      </c>
      <c r="B137" s="3" t="s">
        <v>69</v>
      </c>
      <c r="C137" s="3">
        <v>1.6999999999999999E-3</v>
      </c>
      <c r="D137" s="4">
        <v>3000</v>
      </c>
    </row>
    <row r="138" spans="1:4" ht="16" x14ac:dyDescent="0.2">
      <c r="A138" s="3" t="s">
        <v>214</v>
      </c>
      <c r="B138" s="3" t="s">
        <v>69</v>
      </c>
      <c r="C138" s="3">
        <v>1.2999999999999999E-3</v>
      </c>
      <c r="D138" s="4">
        <v>3000</v>
      </c>
    </row>
    <row r="139" spans="1:4" ht="16" x14ac:dyDescent="0.2">
      <c r="A139" s="3" t="s">
        <v>215</v>
      </c>
      <c r="B139" s="3" t="s">
        <v>69</v>
      </c>
      <c r="C139" s="3">
        <v>8.3999999999999995E-3</v>
      </c>
      <c r="D139" s="4">
        <v>3000</v>
      </c>
    </row>
    <row r="140" spans="1:4" ht="16" x14ac:dyDescent="0.2">
      <c r="A140" s="3" t="s">
        <v>217</v>
      </c>
      <c r="B140" s="3" t="s">
        <v>69</v>
      </c>
      <c r="C140" s="3">
        <v>0.79579999999999995</v>
      </c>
      <c r="D140" s="4">
        <v>3000</v>
      </c>
    </row>
    <row r="141" spans="1:4" ht="16" x14ac:dyDescent="0.2">
      <c r="A141" s="3" t="s">
        <v>219</v>
      </c>
      <c r="B141" s="3" t="s">
        <v>69</v>
      </c>
      <c r="C141" s="3">
        <v>0.10589999999999999</v>
      </c>
      <c r="D141" s="4">
        <v>3000</v>
      </c>
    </row>
    <row r="142" spans="1:4" ht="16" x14ac:dyDescent="0.2">
      <c r="A142" s="3" t="s">
        <v>12</v>
      </c>
      <c r="B142" s="3" t="s">
        <v>7</v>
      </c>
      <c r="C142" s="3">
        <v>4.8000000000000001E-2</v>
      </c>
      <c r="D142" s="3">
        <v>62</v>
      </c>
    </row>
    <row r="143" spans="1:4" ht="16" x14ac:dyDescent="0.2">
      <c r="A143" s="3" t="s">
        <v>12</v>
      </c>
      <c r="B143" s="3" t="s">
        <v>225</v>
      </c>
      <c r="C143" s="3">
        <v>8.0000000000000002E-3</v>
      </c>
      <c r="D143" s="3">
        <v>252</v>
      </c>
    </row>
    <row r="144" spans="1:4" ht="16" x14ac:dyDescent="0.2">
      <c r="A144" s="3" t="s">
        <v>12</v>
      </c>
      <c r="B144" s="3" t="s">
        <v>100</v>
      </c>
      <c r="C144" s="3">
        <v>0.03</v>
      </c>
      <c r="D144" s="3">
        <v>51</v>
      </c>
    </row>
    <row r="145" spans="1:4" ht="16" x14ac:dyDescent="0.2">
      <c r="A145" s="3" t="s">
        <v>12</v>
      </c>
      <c r="B145" s="3" t="s">
        <v>232</v>
      </c>
      <c r="C145" s="3">
        <v>0.13300000000000001</v>
      </c>
      <c r="D145" s="4">
        <v>1376</v>
      </c>
    </row>
    <row r="146" spans="1:4" ht="32" x14ac:dyDescent="0.2">
      <c r="A146" s="3" t="s">
        <v>12</v>
      </c>
      <c r="B146" s="3" t="s">
        <v>234</v>
      </c>
      <c r="C146" s="3">
        <v>0.185</v>
      </c>
      <c r="D146" s="4">
        <v>5926</v>
      </c>
    </row>
    <row r="147" spans="1:4" ht="16" x14ac:dyDescent="0.2">
      <c r="A147" s="3" t="s">
        <v>12</v>
      </c>
      <c r="B147" s="3" t="s">
        <v>236</v>
      </c>
      <c r="C147" s="3">
        <v>0.215</v>
      </c>
      <c r="D147" s="4">
        <v>14339</v>
      </c>
    </row>
    <row r="148" spans="1:4" ht="16" x14ac:dyDescent="0.2">
      <c r="A148" s="3" t="s">
        <v>12</v>
      </c>
      <c r="B148" s="3" t="s">
        <v>82</v>
      </c>
      <c r="C148" s="3">
        <v>7.2999999999999995E-2</v>
      </c>
      <c r="D148" s="3">
        <v>101</v>
      </c>
    </row>
    <row r="149" spans="1:4" ht="16" x14ac:dyDescent="0.2">
      <c r="A149" s="3" t="s">
        <v>239</v>
      </c>
      <c r="B149" s="3" t="s">
        <v>69</v>
      </c>
      <c r="C149" s="3">
        <v>4.0000000000000002E-4</v>
      </c>
      <c r="D149" s="4">
        <v>3000</v>
      </c>
    </row>
    <row r="150" spans="1:4" ht="16" x14ac:dyDescent="0.2">
      <c r="A150" s="3" t="s">
        <v>240</v>
      </c>
      <c r="B150" s="3" t="s">
        <v>69</v>
      </c>
      <c r="C150" s="3">
        <v>2.0000000000000001E-4</v>
      </c>
      <c r="D150" s="4">
        <v>3000</v>
      </c>
    </row>
    <row r="151" spans="1:4" ht="16" x14ac:dyDescent="0.2">
      <c r="A151" s="3" t="s">
        <v>241</v>
      </c>
      <c r="B151" s="3" t="s">
        <v>69</v>
      </c>
      <c r="C151" s="3">
        <v>2.0000000000000001E-4</v>
      </c>
      <c r="D151" s="4">
        <v>3000</v>
      </c>
    </row>
    <row r="152" spans="1:4" ht="16" x14ac:dyDescent="0.2">
      <c r="A152" s="3" t="s">
        <v>242</v>
      </c>
      <c r="B152" s="3" t="s">
        <v>69</v>
      </c>
      <c r="C152" s="3">
        <v>1.6000000000000001E-3</v>
      </c>
      <c r="D152" s="4">
        <v>3000</v>
      </c>
    </row>
    <row r="153" spans="1:4" ht="16" x14ac:dyDescent="0.2">
      <c r="A153" s="3" t="s">
        <v>243</v>
      </c>
      <c r="B153" s="3" t="s">
        <v>69</v>
      </c>
      <c r="C153" s="3">
        <v>5.0000000000000001E-4</v>
      </c>
      <c r="D153" s="4">
        <v>3000</v>
      </c>
    </row>
    <row r="154" spans="1:4" ht="16" x14ac:dyDescent="0.2">
      <c r="A154" s="3" t="s">
        <v>244</v>
      </c>
      <c r="B154" s="3" t="s">
        <v>245</v>
      </c>
      <c r="C154" s="3">
        <v>5.7000000000000002E-2</v>
      </c>
      <c r="D154" s="3">
        <v>302</v>
      </c>
    </row>
    <row r="155" spans="1:4" ht="16" x14ac:dyDescent="0.2">
      <c r="A155" s="3" t="s">
        <v>246</v>
      </c>
      <c r="B155" s="3" t="s">
        <v>69</v>
      </c>
      <c r="C155" s="3">
        <v>2.0000000000000001E-4</v>
      </c>
      <c r="D155" s="4">
        <v>3000</v>
      </c>
    </row>
    <row r="156" spans="1:4" ht="16" x14ac:dyDescent="0.2">
      <c r="A156" s="3" t="s">
        <v>247</v>
      </c>
      <c r="B156" s="3" t="s">
        <v>69</v>
      </c>
      <c r="C156" s="3">
        <v>2.0000000000000001E-4</v>
      </c>
      <c r="D156" s="4">
        <v>3000</v>
      </c>
    </row>
    <row r="157" spans="1:4" ht="16" x14ac:dyDescent="0.2">
      <c r="A157" s="3" t="s">
        <v>248</v>
      </c>
      <c r="B157" s="3" t="s">
        <v>236</v>
      </c>
      <c r="C157" s="3">
        <v>1E-3</v>
      </c>
      <c r="D157" s="4">
        <v>14339</v>
      </c>
    </row>
    <row r="158" spans="1:4" ht="16" x14ac:dyDescent="0.2">
      <c r="A158" s="3" t="s">
        <v>249</v>
      </c>
      <c r="B158" s="3" t="s">
        <v>69</v>
      </c>
      <c r="C158" s="3">
        <v>2.0000000000000001E-4</v>
      </c>
      <c r="D158" s="4">
        <v>3000</v>
      </c>
    </row>
    <row r="159" spans="1:4" ht="16" x14ac:dyDescent="0.2">
      <c r="A159" s="3" t="s">
        <v>251</v>
      </c>
      <c r="B159" s="3" t="s">
        <v>69</v>
      </c>
      <c r="C159" s="3">
        <v>2.0000000000000001E-4</v>
      </c>
      <c r="D159" s="4">
        <v>3000</v>
      </c>
    </row>
    <row r="160" spans="1:4" ht="16" x14ac:dyDescent="0.2">
      <c r="A160" s="3" t="s">
        <v>13</v>
      </c>
      <c r="B160" s="3" t="s">
        <v>7</v>
      </c>
      <c r="C160" s="3">
        <v>0.45200000000000001</v>
      </c>
      <c r="D160" s="3">
        <v>62</v>
      </c>
    </row>
    <row r="161" spans="1:4" ht="16" x14ac:dyDescent="0.2">
      <c r="A161" s="3" t="s">
        <v>13</v>
      </c>
      <c r="B161" s="3" t="s">
        <v>225</v>
      </c>
      <c r="C161" s="3">
        <v>0.61699999999999999</v>
      </c>
      <c r="D161" s="3">
        <v>252</v>
      </c>
    </row>
    <row r="162" spans="1:4" ht="16" x14ac:dyDescent="0.2">
      <c r="A162" s="3" t="s">
        <v>13</v>
      </c>
      <c r="B162" s="3" t="s">
        <v>194</v>
      </c>
      <c r="C162" s="3">
        <v>0.89600000000000002</v>
      </c>
      <c r="D162" s="3">
        <v>492</v>
      </c>
    </row>
    <row r="163" spans="1:4" ht="16" x14ac:dyDescent="0.2">
      <c r="A163" s="3" t="s">
        <v>13</v>
      </c>
      <c r="B163" s="3" t="s">
        <v>67</v>
      </c>
      <c r="C163" s="3">
        <v>0.94099999999999995</v>
      </c>
      <c r="D163" s="3">
        <v>18</v>
      </c>
    </row>
    <row r="164" spans="1:4" ht="16" x14ac:dyDescent="0.2">
      <c r="A164" s="3" t="s">
        <v>13</v>
      </c>
      <c r="B164" s="3" t="s">
        <v>93</v>
      </c>
      <c r="C164" s="3">
        <v>0.48799999999999999</v>
      </c>
      <c r="D164" s="3">
        <v>42</v>
      </c>
    </row>
    <row r="165" spans="1:4" ht="16" x14ac:dyDescent="0.2">
      <c r="A165" s="3" t="s">
        <v>13</v>
      </c>
      <c r="B165" s="3" t="s">
        <v>100</v>
      </c>
      <c r="C165" s="3">
        <v>0.55000000000000004</v>
      </c>
      <c r="D165" s="3">
        <v>51</v>
      </c>
    </row>
    <row r="166" spans="1:4" ht="16" x14ac:dyDescent="0.2">
      <c r="A166" s="3" t="s">
        <v>13</v>
      </c>
      <c r="B166" s="3" t="s">
        <v>232</v>
      </c>
      <c r="C166" s="3">
        <v>0.38100000000000001</v>
      </c>
      <c r="D166" s="4">
        <v>1376</v>
      </c>
    </row>
    <row r="167" spans="1:4" ht="32" x14ac:dyDescent="0.2">
      <c r="A167" s="3" t="s">
        <v>13</v>
      </c>
      <c r="B167" s="3" t="s">
        <v>234</v>
      </c>
      <c r="C167" s="3">
        <v>0.23699999999999999</v>
      </c>
      <c r="D167" s="4">
        <v>5926</v>
      </c>
    </row>
    <row r="168" spans="1:4" ht="16" x14ac:dyDescent="0.2">
      <c r="A168" s="3" t="s">
        <v>13</v>
      </c>
      <c r="B168" s="3" t="s">
        <v>236</v>
      </c>
      <c r="C168" s="3">
        <v>0.16600000000000001</v>
      </c>
      <c r="D168" s="4">
        <v>14339</v>
      </c>
    </row>
    <row r="169" spans="1:4" ht="16" x14ac:dyDescent="0.2">
      <c r="A169" s="3" t="s">
        <v>13</v>
      </c>
      <c r="B169" s="3" t="s">
        <v>245</v>
      </c>
      <c r="C169" s="3">
        <v>0.25700000000000001</v>
      </c>
      <c r="D169" s="3">
        <v>302</v>
      </c>
    </row>
    <row r="170" spans="1:4" ht="16" x14ac:dyDescent="0.2">
      <c r="A170" s="3" t="s">
        <v>13</v>
      </c>
      <c r="B170" s="3" t="s">
        <v>82</v>
      </c>
      <c r="C170" s="3">
        <v>0.26700000000000002</v>
      </c>
      <c r="D170" s="3">
        <v>101</v>
      </c>
    </row>
    <row r="171" spans="1:4" ht="16" x14ac:dyDescent="0.2">
      <c r="A171" s="3" t="s">
        <v>253</v>
      </c>
      <c r="B171" s="3" t="s">
        <v>69</v>
      </c>
      <c r="C171" s="3">
        <v>0.48859999999999998</v>
      </c>
      <c r="D171" s="4">
        <v>3000</v>
      </c>
    </row>
    <row r="172" spans="1:4" ht="16" x14ac:dyDescent="0.2">
      <c r="A172" s="3" t="s">
        <v>254</v>
      </c>
      <c r="B172" s="3" t="s">
        <v>69</v>
      </c>
      <c r="C172" s="3">
        <v>5.4999999999999997E-3</v>
      </c>
      <c r="D172" s="4">
        <v>3000</v>
      </c>
    </row>
    <row r="173" spans="1:4" ht="16" x14ac:dyDescent="0.2">
      <c r="A173" s="3" t="s">
        <v>255</v>
      </c>
      <c r="B173" s="3" t="s">
        <v>69</v>
      </c>
      <c r="C173" s="3">
        <v>1.4E-3</v>
      </c>
      <c r="D173" s="4">
        <v>3000</v>
      </c>
    </row>
    <row r="174" spans="1:4" ht="16" x14ac:dyDescent="0.2">
      <c r="A174" s="3" t="s">
        <v>256</v>
      </c>
      <c r="B174" s="3" t="s">
        <v>69</v>
      </c>
      <c r="C174" s="3">
        <v>2.0000000000000001E-4</v>
      </c>
      <c r="D174" s="4">
        <v>3000</v>
      </c>
    </row>
    <row r="175" spans="1:4" ht="16" x14ac:dyDescent="0.2">
      <c r="A175" s="3" t="s">
        <v>257</v>
      </c>
      <c r="B175" s="3" t="s">
        <v>69</v>
      </c>
      <c r="C175" s="3">
        <v>4.0000000000000002E-4</v>
      </c>
      <c r="D175" s="4">
        <v>3000</v>
      </c>
    </row>
    <row r="176" spans="1:4" ht="16" x14ac:dyDescent="0.2">
      <c r="A176" s="3" t="s">
        <v>258</v>
      </c>
      <c r="B176" s="3" t="s">
        <v>69</v>
      </c>
      <c r="C176" s="3">
        <v>1.6000000000000001E-3</v>
      </c>
      <c r="D176" s="4">
        <v>3000</v>
      </c>
    </row>
    <row r="177" spans="1:4" ht="16" x14ac:dyDescent="0.2">
      <c r="A177" s="3" t="s">
        <v>259</v>
      </c>
      <c r="B177" s="3" t="s">
        <v>69</v>
      </c>
      <c r="C177" s="3">
        <v>2.7799999999999998E-2</v>
      </c>
      <c r="D177" s="4">
        <v>3000</v>
      </c>
    </row>
    <row r="178" spans="1:4" ht="16" x14ac:dyDescent="0.2">
      <c r="A178" s="3" t="s">
        <v>260</v>
      </c>
      <c r="B178" s="3" t="s">
        <v>69</v>
      </c>
      <c r="C178" s="3">
        <v>4.0000000000000002E-4</v>
      </c>
      <c r="D178" s="4">
        <v>3000</v>
      </c>
    </row>
    <row r="179" spans="1:4" ht="16" x14ac:dyDescent="0.2">
      <c r="A179" s="3" t="s">
        <v>261</v>
      </c>
      <c r="B179" s="3" t="s">
        <v>69</v>
      </c>
      <c r="C179" s="3">
        <v>1E-3</v>
      </c>
      <c r="D179" s="4">
        <v>3000</v>
      </c>
    </row>
    <row r="180" spans="1:4" ht="16" x14ac:dyDescent="0.2">
      <c r="A180" s="3" t="s">
        <v>262</v>
      </c>
      <c r="B180" s="3" t="s">
        <v>69</v>
      </c>
      <c r="C180" s="3">
        <v>5.8099999999999999E-2</v>
      </c>
      <c r="D180" s="4">
        <v>3000</v>
      </c>
    </row>
    <row r="181" spans="1:4" ht="16" x14ac:dyDescent="0.2">
      <c r="A181" s="3" t="s">
        <v>263</v>
      </c>
      <c r="B181" s="3" t="s">
        <v>69</v>
      </c>
      <c r="C181" s="3">
        <v>1.1999999999999999E-3</v>
      </c>
      <c r="D181" s="4">
        <v>3000</v>
      </c>
    </row>
    <row r="182" spans="1:4" ht="16" x14ac:dyDescent="0.2">
      <c r="A182" s="3" t="s">
        <v>264</v>
      </c>
      <c r="B182" s="3" t="s">
        <v>69</v>
      </c>
      <c r="C182" s="3">
        <v>2.5999999999999999E-3</v>
      </c>
      <c r="D182" s="4">
        <v>3000</v>
      </c>
    </row>
    <row r="183" spans="1:4" ht="16" x14ac:dyDescent="0.2">
      <c r="A183" s="3" t="s">
        <v>265</v>
      </c>
      <c r="B183" s="3" t="s">
        <v>69</v>
      </c>
      <c r="C183" s="3">
        <v>2.3999999999999998E-3</v>
      </c>
      <c r="D183" s="4">
        <v>3000</v>
      </c>
    </row>
    <row r="184" spans="1:4" ht="16" x14ac:dyDescent="0.2">
      <c r="A184" s="3" t="s">
        <v>266</v>
      </c>
      <c r="B184" s="3" t="s">
        <v>69</v>
      </c>
      <c r="C184" s="3">
        <v>8.3000000000000001E-3</v>
      </c>
      <c r="D184" s="4">
        <v>3000</v>
      </c>
    </row>
    <row r="185" spans="1:4" ht="16" x14ac:dyDescent="0.2">
      <c r="A185" s="3" t="s">
        <v>267</v>
      </c>
      <c r="B185" s="3" t="s">
        <v>69</v>
      </c>
      <c r="C185" s="3">
        <v>3.0300000000000001E-2</v>
      </c>
      <c r="D185" s="4">
        <v>3000</v>
      </c>
    </row>
    <row r="186" spans="1:4" ht="16" x14ac:dyDescent="0.2">
      <c r="A186" s="3" t="s">
        <v>268</v>
      </c>
      <c r="B186" s="3" t="s">
        <v>69</v>
      </c>
      <c r="C186" s="3">
        <v>2.0000000000000001E-4</v>
      </c>
      <c r="D186" s="4">
        <v>3000</v>
      </c>
    </row>
    <row r="187" spans="1:4" ht="16" x14ac:dyDescent="0.2">
      <c r="A187" s="3" t="s">
        <v>269</v>
      </c>
      <c r="B187" s="3" t="s">
        <v>69</v>
      </c>
      <c r="C187" s="3">
        <v>6.1000000000000004E-3</v>
      </c>
      <c r="D187" s="4">
        <v>3000</v>
      </c>
    </row>
    <row r="188" spans="1:4" ht="16" x14ac:dyDescent="0.2">
      <c r="A188" s="3" t="s">
        <v>270</v>
      </c>
      <c r="B188" s="3" t="s">
        <v>69</v>
      </c>
      <c r="C188" s="3">
        <v>8.9999999999999998E-4</v>
      </c>
      <c r="D188" s="4">
        <v>3000</v>
      </c>
    </row>
    <row r="189" spans="1:4" ht="16" x14ac:dyDescent="0.2">
      <c r="A189" s="3" t="s">
        <v>14</v>
      </c>
      <c r="B189" s="3" t="s">
        <v>7</v>
      </c>
      <c r="C189" s="3">
        <v>0.128</v>
      </c>
      <c r="D189" s="3">
        <v>62</v>
      </c>
    </row>
    <row r="190" spans="1:4" ht="16" x14ac:dyDescent="0.2">
      <c r="A190" s="3" t="s">
        <v>14</v>
      </c>
      <c r="B190" s="3" t="s">
        <v>225</v>
      </c>
      <c r="C190" s="3">
        <v>3.7999999999999999E-2</v>
      </c>
      <c r="D190" s="3">
        <v>252</v>
      </c>
    </row>
    <row r="191" spans="1:4" ht="16" x14ac:dyDescent="0.2">
      <c r="A191" s="3" t="s">
        <v>14</v>
      </c>
      <c r="B191" s="3" t="s">
        <v>194</v>
      </c>
      <c r="C191" s="3">
        <v>3.9E-2</v>
      </c>
      <c r="D191" s="3">
        <v>492</v>
      </c>
    </row>
    <row r="192" spans="1:4" ht="16" x14ac:dyDescent="0.2">
      <c r="A192" s="3" t="s">
        <v>14</v>
      </c>
      <c r="B192" s="3" t="s">
        <v>93</v>
      </c>
      <c r="C192" s="3">
        <v>3.7999999999999999E-2</v>
      </c>
      <c r="D192" s="3">
        <v>42</v>
      </c>
    </row>
    <row r="193" spans="1:4" ht="16" x14ac:dyDescent="0.2">
      <c r="A193" s="3" t="s">
        <v>14</v>
      </c>
      <c r="B193" s="3" t="s">
        <v>100</v>
      </c>
      <c r="C193" s="3">
        <v>0.11</v>
      </c>
      <c r="D193" s="3">
        <v>51</v>
      </c>
    </row>
    <row r="194" spans="1:4" ht="16" x14ac:dyDescent="0.2">
      <c r="A194" s="3" t="s">
        <v>14</v>
      </c>
      <c r="B194" s="3" t="s">
        <v>232</v>
      </c>
      <c r="C194" s="3">
        <v>0.107</v>
      </c>
      <c r="D194" s="4">
        <v>1376</v>
      </c>
    </row>
    <row r="195" spans="1:4" ht="32" x14ac:dyDescent="0.2">
      <c r="A195" s="3" t="s">
        <v>14</v>
      </c>
      <c r="B195" s="3" t="s">
        <v>234</v>
      </c>
      <c r="C195" s="3">
        <v>0.128</v>
      </c>
      <c r="D195" s="4">
        <v>5926</v>
      </c>
    </row>
    <row r="196" spans="1:4" ht="16" x14ac:dyDescent="0.2">
      <c r="A196" s="3" t="s">
        <v>14</v>
      </c>
      <c r="B196" s="3" t="s">
        <v>236</v>
      </c>
      <c r="C196" s="3">
        <v>0.127</v>
      </c>
      <c r="D196" s="4">
        <v>14339</v>
      </c>
    </row>
    <row r="197" spans="1:4" ht="16" x14ac:dyDescent="0.2">
      <c r="A197" s="3" t="s">
        <v>14</v>
      </c>
      <c r="B197" s="3" t="s">
        <v>245</v>
      </c>
      <c r="C197" s="3">
        <v>0.25700000000000001</v>
      </c>
      <c r="D197" s="3">
        <v>302</v>
      </c>
    </row>
    <row r="198" spans="1:4" ht="16" x14ac:dyDescent="0.2">
      <c r="A198" s="3" t="s">
        <v>14</v>
      </c>
      <c r="B198" s="3" t="s">
        <v>82</v>
      </c>
      <c r="C198" s="3">
        <v>0.45</v>
      </c>
      <c r="D198" s="3">
        <v>101</v>
      </c>
    </row>
    <row r="199" spans="1:4" ht="16" x14ac:dyDescent="0.2">
      <c r="A199" s="3" t="s">
        <v>271</v>
      </c>
      <c r="B199" s="3" t="s">
        <v>69</v>
      </c>
      <c r="C199" s="3">
        <v>2.6100000000000002E-2</v>
      </c>
      <c r="D199" s="4">
        <v>3000</v>
      </c>
    </row>
    <row r="200" spans="1:4" ht="16" x14ac:dyDescent="0.2">
      <c r="A200" s="3" t="s">
        <v>272</v>
      </c>
      <c r="B200" s="3" t="s">
        <v>69</v>
      </c>
      <c r="C200" s="3">
        <v>1.9E-3</v>
      </c>
      <c r="D200" s="4">
        <v>3000</v>
      </c>
    </row>
    <row r="201" spans="1:4" ht="16" x14ac:dyDescent="0.2">
      <c r="A201" s="3" t="s">
        <v>273</v>
      </c>
      <c r="B201" s="3" t="s">
        <v>69</v>
      </c>
      <c r="C201" s="3">
        <v>2.0000000000000001E-4</v>
      </c>
      <c r="D201" s="4">
        <v>3000</v>
      </c>
    </row>
    <row r="202" spans="1:4" ht="16" x14ac:dyDescent="0.2">
      <c r="A202" s="3" t="s">
        <v>274</v>
      </c>
      <c r="B202" s="3" t="s">
        <v>69</v>
      </c>
      <c r="C202" s="3">
        <v>4.0000000000000002E-4</v>
      </c>
      <c r="D202" s="4">
        <v>3000</v>
      </c>
    </row>
    <row r="203" spans="1:4" ht="16" x14ac:dyDescent="0.2">
      <c r="A203" s="3" t="s">
        <v>275</v>
      </c>
      <c r="B203" s="3" t="s">
        <v>225</v>
      </c>
      <c r="C203" s="3">
        <v>7.6999999999999999E-2</v>
      </c>
      <c r="D203" s="3">
        <v>252</v>
      </c>
    </row>
    <row r="204" spans="1:4" ht="16" x14ac:dyDescent="0.2">
      <c r="A204" s="3" t="s">
        <v>275</v>
      </c>
      <c r="B204" s="3" t="s">
        <v>67</v>
      </c>
      <c r="C204" s="3">
        <v>5.8999999999999997E-2</v>
      </c>
      <c r="D204" s="3">
        <v>18</v>
      </c>
    </row>
    <row r="205" spans="1:4" ht="16" x14ac:dyDescent="0.2">
      <c r="A205" s="3" t="s">
        <v>275</v>
      </c>
      <c r="B205" s="3" t="s">
        <v>93</v>
      </c>
      <c r="C205" s="3">
        <v>1.2999999999999999E-2</v>
      </c>
      <c r="D205" s="3">
        <v>42</v>
      </c>
    </row>
    <row r="206" spans="1:4" ht="16" x14ac:dyDescent="0.2">
      <c r="A206" s="3" t="s">
        <v>275</v>
      </c>
      <c r="B206" s="3" t="s">
        <v>100</v>
      </c>
      <c r="C206" s="3">
        <v>0.03</v>
      </c>
      <c r="D206" s="3">
        <v>51</v>
      </c>
    </row>
    <row r="207" spans="1:4" ht="16" x14ac:dyDescent="0.2">
      <c r="A207" s="3" t="s">
        <v>275</v>
      </c>
      <c r="B207" s="3" t="s">
        <v>232</v>
      </c>
      <c r="C207" s="3">
        <v>6.8000000000000005E-2</v>
      </c>
      <c r="D207" s="4">
        <v>1376</v>
      </c>
    </row>
    <row r="208" spans="1:4" ht="32" x14ac:dyDescent="0.2">
      <c r="A208" s="3" t="s">
        <v>275</v>
      </c>
      <c r="B208" s="3" t="s">
        <v>234</v>
      </c>
      <c r="C208" s="3">
        <v>4.2999999999999997E-2</v>
      </c>
      <c r="D208" s="4">
        <v>5926</v>
      </c>
    </row>
    <row r="209" spans="1:4" ht="16" x14ac:dyDescent="0.2">
      <c r="A209" s="3" t="s">
        <v>275</v>
      </c>
      <c r="B209" s="3" t="s">
        <v>236</v>
      </c>
      <c r="C209" s="3">
        <v>1.7000000000000001E-2</v>
      </c>
      <c r="D209" s="4">
        <v>14339</v>
      </c>
    </row>
    <row r="210" spans="1:4" ht="16" x14ac:dyDescent="0.2">
      <c r="A210" s="3" t="s">
        <v>275</v>
      </c>
      <c r="B210" s="3" t="s">
        <v>245</v>
      </c>
      <c r="C210" s="3">
        <v>0.157</v>
      </c>
      <c r="D210" s="3">
        <v>302</v>
      </c>
    </row>
    <row r="211" spans="1:4" ht="16" x14ac:dyDescent="0.2">
      <c r="A211" s="3" t="s">
        <v>275</v>
      </c>
      <c r="B211" s="3" t="s">
        <v>82</v>
      </c>
      <c r="C211" s="3">
        <v>5.1999999999999998E-2</v>
      </c>
      <c r="D211" s="3">
        <v>101</v>
      </c>
    </row>
    <row r="212" spans="1:4" ht="16" x14ac:dyDescent="0.2">
      <c r="A212" s="3" t="s">
        <v>15</v>
      </c>
      <c r="B212" s="3" t="s">
        <v>7</v>
      </c>
      <c r="C212" s="3">
        <v>0.105</v>
      </c>
      <c r="D212" s="3">
        <v>62</v>
      </c>
    </row>
    <row r="213" spans="1:4" ht="16" x14ac:dyDescent="0.2">
      <c r="A213" s="3" t="s">
        <v>15</v>
      </c>
      <c r="B213" s="3" t="s">
        <v>69</v>
      </c>
      <c r="C213" s="3">
        <v>1.6999999999999999E-3</v>
      </c>
      <c r="D213" s="4">
        <v>3000</v>
      </c>
    </row>
    <row r="214" spans="1:4" ht="16" x14ac:dyDescent="0.2">
      <c r="A214" s="3" t="s">
        <v>277</v>
      </c>
      <c r="B214" s="3" t="s">
        <v>232</v>
      </c>
      <c r="C214" s="3">
        <v>5.0000000000000001E-3</v>
      </c>
      <c r="D214" s="4">
        <v>1376</v>
      </c>
    </row>
    <row r="215" spans="1:4" ht="32" x14ac:dyDescent="0.2">
      <c r="A215" s="3" t="s">
        <v>277</v>
      </c>
      <c r="B215" s="3" t="s">
        <v>234</v>
      </c>
      <c r="C215" s="3">
        <v>2E-3</v>
      </c>
      <c r="D215" s="4">
        <v>5926</v>
      </c>
    </row>
    <row r="216" spans="1:4" ht="16" x14ac:dyDescent="0.2">
      <c r="A216" s="3" t="s">
        <v>278</v>
      </c>
      <c r="B216" s="3" t="s">
        <v>69</v>
      </c>
      <c r="C216" s="3">
        <v>5.0000000000000001E-4</v>
      </c>
      <c r="D216" s="4">
        <v>3000</v>
      </c>
    </row>
    <row r="217" spans="1:4" ht="16" x14ac:dyDescent="0.2">
      <c r="A217" s="3" t="s">
        <v>279</v>
      </c>
      <c r="B217" s="3" t="s">
        <v>69</v>
      </c>
      <c r="C217" s="3">
        <v>2.3999999999999998E-3</v>
      </c>
      <c r="D217" s="4">
        <v>3000</v>
      </c>
    </row>
    <row r="218" spans="1:4" ht="16" x14ac:dyDescent="0.2">
      <c r="A218" s="3" t="s">
        <v>280</v>
      </c>
      <c r="B218" s="3" t="s">
        <v>232</v>
      </c>
      <c r="C218" s="3">
        <v>2E-3</v>
      </c>
      <c r="D218" s="4">
        <v>1376</v>
      </c>
    </row>
    <row r="219" spans="1:4" ht="32" x14ac:dyDescent="0.2">
      <c r="A219" s="3" t="s">
        <v>280</v>
      </c>
      <c r="B219" s="3" t="s">
        <v>234</v>
      </c>
      <c r="C219" s="3">
        <v>1E-3</v>
      </c>
      <c r="D219" s="4">
        <v>5926</v>
      </c>
    </row>
    <row r="220" spans="1:4" ht="16" x14ac:dyDescent="0.2">
      <c r="A220" s="3" t="s">
        <v>280</v>
      </c>
      <c r="B220" s="3" t="s">
        <v>245</v>
      </c>
      <c r="C220" s="3">
        <v>2.1000000000000001E-2</v>
      </c>
      <c r="D220" s="3">
        <v>302</v>
      </c>
    </row>
    <row r="221" spans="1:4" ht="16" x14ac:dyDescent="0.2">
      <c r="A221" s="3" t="s">
        <v>283</v>
      </c>
      <c r="B221" s="3" t="s">
        <v>69</v>
      </c>
      <c r="C221" s="3">
        <v>5.0000000000000001E-4</v>
      </c>
      <c r="D221" s="4">
        <v>3000</v>
      </c>
    </row>
    <row r="222" spans="1:4" ht="16" x14ac:dyDescent="0.2">
      <c r="A222" s="3" t="s">
        <v>284</v>
      </c>
      <c r="B222" s="3" t="s">
        <v>69</v>
      </c>
      <c r="C222" s="3">
        <v>4.0000000000000002E-4</v>
      </c>
      <c r="D222" s="4">
        <v>3000</v>
      </c>
    </row>
    <row r="223" spans="1:4" ht="16" x14ac:dyDescent="0.2">
      <c r="A223" s="3" t="s">
        <v>285</v>
      </c>
      <c r="B223" s="3" t="s">
        <v>69</v>
      </c>
      <c r="C223" s="3">
        <v>2.0000000000000001E-4</v>
      </c>
      <c r="D223" s="4">
        <v>3000</v>
      </c>
    </row>
    <row r="224" spans="1:4" ht="16" x14ac:dyDescent="0.2">
      <c r="A224" s="3" t="s">
        <v>286</v>
      </c>
      <c r="B224" s="3" t="s">
        <v>69</v>
      </c>
      <c r="C224" s="3">
        <v>2.0000000000000001E-4</v>
      </c>
      <c r="D224" s="4">
        <v>3000</v>
      </c>
    </row>
    <row r="225" spans="1:4" ht="16" x14ac:dyDescent="0.2">
      <c r="A225" s="3" t="s">
        <v>287</v>
      </c>
      <c r="B225" s="3" t="s">
        <v>69</v>
      </c>
      <c r="C225" s="3">
        <v>4.0000000000000002E-4</v>
      </c>
      <c r="D225" s="4">
        <v>3000</v>
      </c>
    </row>
    <row r="226" spans="1:4" ht="16" x14ac:dyDescent="0.2">
      <c r="A226" s="3" t="s">
        <v>288</v>
      </c>
      <c r="B226" s="3" t="s">
        <v>69</v>
      </c>
      <c r="C226" s="3">
        <v>4.4999999999999997E-3</v>
      </c>
      <c r="D226" s="4">
        <v>3000</v>
      </c>
    </row>
    <row r="227" spans="1:4" ht="16" x14ac:dyDescent="0.2">
      <c r="A227" s="3" t="s">
        <v>289</v>
      </c>
      <c r="B227" s="3" t="s">
        <v>69</v>
      </c>
      <c r="C227" s="3">
        <v>5.7000000000000002E-3</v>
      </c>
      <c r="D227" s="4">
        <v>3000</v>
      </c>
    </row>
    <row r="228" spans="1:4" ht="16" x14ac:dyDescent="0.2">
      <c r="A228" s="3" t="s">
        <v>290</v>
      </c>
      <c r="B228" s="3" t="s">
        <v>69</v>
      </c>
      <c r="C228" s="3">
        <v>4.0000000000000002E-4</v>
      </c>
      <c r="D228" s="4">
        <v>3000</v>
      </c>
    </row>
    <row r="229" spans="1:4" ht="16" x14ac:dyDescent="0.2">
      <c r="A229" s="3" t="s">
        <v>291</v>
      </c>
      <c r="B229" s="3" t="s">
        <v>69</v>
      </c>
      <c r="C229" s="3">
        <v>4.0000000000000002E-4</v>
      </c>
      <c r="D229" s="4">
        <v>3000</v>
      </c>
    </row>
    <row r="230" spans="1:4" ht="16" x14ac:dyDescent="0.2">
      <c r="A230" s="3" t="s">
        <v>292</v>
      </c>
      <c r="B230" s="3" t="s">
        <v>69</v>
      </c>
      <c r="C230" s="3">
        <v>3.5000000000000001E-3</v>
      </c>
      <c r="D230" s="4">
        <v>3000</v>
      </c>
    </row>
    <row r="231" spans="1:4" ht="16" x14ac:dyDescent="0.2">
      <c r="A231" s="3" t="s">
        <v>293</v>
      </c>
      <c r="B231" s="3" t="s">
        <v>69</v>
      </c>
      <c r="C231" s="3">
        <v>2.01E-2</v>
      </c>
      <c r="D231" s="4">
        <v>3000</v>
      </c>
    </row>
    <row r="232" spans="1:4" ht="16" x14ac:dyDescent="0.2">
      <c r="A232" s="3" t="s">
        <v>294</v>
      </c>
      <c r="B232" s="3" t="s">
        <v>69</v>
      </c>
      <c r="C232" s="3">
        <v>2.0000000000000001E-4</v>
      </c>
      <c r="D232" s="4">
        <v>3000</v>
      </c>
    </row>
    <row r="233" spans="1:4" ht="16" x14ac:dyDescent="0.2">
      <c r="A233" s="3" t="s">
        <v>295</v>
      </c>
      <c r="B233" s="3" t="s">
        <v>69</v>
      </c>
      <c r="C233" s="3">
        <v>1.9E-3</v>
      </c>
      <c r="D233" s="4">
        <v>3000</v>
      </c>
    </row>
    <row r="234" spans="1:4" ht="16" x14ac:dyDescent="0.2">
      <c r="A234" s="3" t="s">
        <v>296</v>
      </c>
      <c r="B234" s="3" t="s">
        <v>69</v>
      </c>
      <c r="C234" s="3">
        <v>5.0000000000000001E-4</v>
      </c>
      <c r="D234" s="4">
        <v>3000</v>
      </c>
    </row>
    <row r="235" spans="1:4" ht="16" x14ac:dyDescent="0.2">
      <c r="A235" s="3" t="s">
        <v>297</v>
      </c>
      <c r="B235" s="3" t="s">
        <v>69</v>
      </c>
      <c r="C235" s="3">
        <v>4.0000000000000002E-4</v>
      </c>
      <c r="D235" s="4">
        <v>3000</v>
      </c>
    </row>
    <row r="236" spans="1:4" ht="16" x14ac:dyDescent="0.2">
      <c r="A236" s="3" t="s">
        <v>298</v>
      </c>
      <c r="B236" s="3" t="s">
        <v>69</v>
      </c>
      <c r="C236" s="3">
        <v>2.0000000000000001E-4</v>
      </c>
      <c r="D236" s="4">
        <v>3000</v>
      </c>
    </row>
    <row r="237" spans="1:4" ht="16" x14ac:dyDescent="0.2">
      <c r="A237" s="3" t="s">
        <v>299</v>
      </c>
      <c r="B237" s="3" t="s">
        <v>69</v>
      </c>
      <c r="C237" s="3">
        <v>2.0000000000000001E-4</v>
      </c>
      <c r="D237" s="4">
        <v>3000</v>
      </c>
    </row>
    <row r="238" spans="1:4" ht="16" x14ac:dyDescent="0.2">
      <c r="A238" s="3" t="s">
        <v>300</v>
      </c>
      <c r="B238" s="3" t="s">
        <v>69</v>
      </c>
      <c r="C238" s="3">
        <v>3.5000000000000001E-3</v>
      </c>
      <c r="D238" s="4">
        <v>3000</v>
      </c>
    </row>
    <row r="239" spans="1:4" ht="16" x14ac:dyDescent="0.2">
      <c r="A239" s="3" t="s">
        <v>301</v>
      </c>
      <c r="B239" s="3" t="s">
        <v>69</v>
      </c>
      <c r="C239" s="3">
        <v>2.0000000000000001E-4</v>
      </c>
      <c r="D239" s="4">
        <v>3000</v>
      </c>
    </row>
    <row r="240" spans="1:4" ht="16" x14ac:dyDescent="0.2">
      <c r="A240" s="3" t="s">
        <v>302</v>
      </c>
      <c r="B240" s="3" t="s">
        <v>69</v>
      </c>
      <c r="C240" s="3">
        <v>2.0000000000000001E-4</v>
      </c>
      <c r="D240" s="4">
        <v>3000</v>
      </c>
    </row>
    <row r="241" spans="1:4" ht="16" x14ac:dyDescent="0.2">
      <c r="A241" s="3" t="s">
        <v>303</v>
      </c>
      <c r="B241" s="3" t="s">
        <v>69</v>
      </c>
      <c r="C241" s="3">
        <v>4.0000000000000002E-4</v>
      </c>
      <c r="D241" s="4">
        <v>3000</v>
      </c>
    </row>
    <row r="242" spans="1:4" ht="16" x14ac:dyDescent="0.2">
      <c r="A242" s="3" t="s">
        <v>304</v>
      </c>
      <c r="B242" s="3" t="s">
        <v>69</v>
      </c>
      <c r="C242" s="3">
        <v>3.3E-3</v>
      </c>
      <c r="D242" s="4">
        <v>3000</v>
      </c>
    </row>
    <row r="243" spans="1:4" ht="16" x14ac:dyDescent="0.2">
      <c r="A243" s="3" t="s">
        <v>305</v>
      </c>
      <c r="B243" s="3" t="s">
        <v>69</v>
      </c>
      <c r="C243" s="3">
        <v>2.0000000000000001E-4</v>
      </c>
      <c r="D243" s="4">
        <v>3000</v>
      </c>
    </row>
    <row r="244" spans="1:4" ht="16" x14ac:dyDescent="0.2">
      <c r="A244" s="3" t="s">
        <v>306</v>
      </c>
      <c r="B244" s="3" t="s">
        <v>69</v>
      </c>
      <c r="C244" s="3">
        <v>4.0000000000000002E-4</v>
      </c>
      <c r="D244" s="4">
        <v>3000</v>
      </c>
    </row>
    <row r="245" spans="1:4" ht="16" x14ac:dyDescent="0.2">
      <c r="A245" s="3" t="s">
        <v>307</v>
      </c>
      <c r="B245" s="3" t="s">
        <v>69</v>
      </c>
      <c r="C245" s="3">
        <v>5.0000000000000001E-4</v>
      </c>
      <c r="D245" s="4">
        <v>3000</v>
      </c>
    </row>
    <row r="246" spans="1:4" ht="16" x14ac:dyDescent="0.2">
      <c r="A246" s="3" t="s">
        <v>308</v>
      </c>
      <c r="B246" s="3" t="s">
        <v>69</v>
      </c>
      <c r="C246" s="3">
        <v>2.0000000000000001E-4</v>
      </c>
      <c r="D246" s="4">
        <v>3000</v>
      </c>
    </row>
    <row r="247" spans="1:4" ht="16" x14ac:dyDescent="0.2">
      <c r="A247" s="3" t="s">
        <v>309</v>
      </c>
      <c r="B247" s="3" t="s">
        <v>69</v>
      </c>
      <c r="C247" s="3">
        <v>2.0000000000000001E-4</v>
      </c>
      <c r="D247" s="4">
        <v>3000</v>
      </c>
    </row>
    <row r="248" spans="1:4" ht="16" x14ac:dyDescent="0.2">
      <c r="A248" s="3" t="s">
        <v>310</v>
      </c>
      <c r="B248" s="3" t="s">
        <v>69</v>
      </c>
      <c r="C248" s="3">
        <v>2.0000000000000001E-4</v>
      </c>
      <c r="D248" s="4">
        <v>3000</v>
      </c>
    </row>
    <row r="249" spans="1:4" ht="16" x14ac:dyDescent="0.2">
      <c r="A249" s="3" t="s">
        <v>311</v>
      </c>
      <c r="B249" s="3" t="s">
        <v>69</v>
      </c>
      <c r="C249" s="3">
        <v>2.0000000000000001E-4</v>
      </c>
      <c r="D249" s="4">
        <v>3000</v>
      </c>
    </row>
    <row r="250" spans="1:4" ht="16" x14ac:dyDescent="0.2">
      <c r="A250" s="3" t="s">
        <v>312</v>
      </c>
      <c r="B250" s="3" t="s">
        <v>69</v>
      </c>
      <c r="C250" s="3">
        <v>2.0000000000000001E-4</v>
      </c>
      <c r="D250" s="4">
        <v>3000</v>
      </c>
    </row>
    <row r="251" spans="1:4" ht="16" x14ac:dyDescent="0.2">
      <c r="A251" s="3" t="s">
        <v>313</v>
      </c>
      <c r="B251" s="3" t="s">
        <v>69</v>
      </c>
      <c r="C251" s="3">
        <v>8.9999999999999998E-4</v>
      </c>
      <c r="D251" s="4">
        <v>3000</v>
      </c>
    </row>
    <row r="252" spans="1:4" ht="16" x14ac:dyDescent="0.2">
      <c r="A252" s="3" t="s">
        <v>314</v>
      </c>
      <c r="B252" s="3" t="s">
        <v>69</v>
      </c>
      <c r="C252" s="3">
        <v>2.0000000000000001E-4</v>
      </c>
      <c r="D252" s="4">
        <v>3000</v>
      </c>
    </row>
    <row r="253" spans="1:4" ht="16" x14ac:dyDescent="0.2">
      <c r="A253" s="3" t="s">
        <v>315</v>
      </c>
      <c r="B253" s="3" t="s">
        <v>69</v>
      </c>
      <c r="C253" s="3">
        <v>2.0000000000000001E-4</v>
      </c>
      <c r="D253" s="4">
        <v>3000</v>
      </c>
    </row>
    <row r="254" spans="1:4" ht="16" x14ac:dyDescent="0.2">
      <c r="A254" s="3" t="s">
        <v>316</v>
      </c>
      <c r="B254" s="3" t="s">
        <v>69</v>
      </c>
      <c r="C254" s="3">
        <v>8.9999999999999998E-4</v>
      </c>
      <c r="D254" s="4">
        <v>3000</v>
      </c>
    </row>
    <row r="255" spans="1:4" ht="16" x14ac:dyDescent="0.2">
      <c r="A255" s="3" t="s">
        <v>317</v>
      </c>
      <c r="B255" s="3" t="s">
        <v>69</v>
      </c>
      <c r="C255" s="3">
        <v>2.0000000000000001E-4</v>
      </c>
      <c r="D255" s="4">
        <v>3000</v>
      </c>
    </row>
    <row r="256" spans="1:4" ht="16" x14ac:dyDescent="0.2">
      <c r="A256" s="3" t="s">
        <v>318</v>
      </c>
      <c r="B256" s="3" t="s">
        <v>69</v>
      </c>
      <c r="C256" s="3">
        <v>2.0000000000000001E-4</v>
      </c>
      <c r="D256" s="4">
        <v>3000</v>
      </c>
    </row>
    <row r="257" spans="1:4" ht="16" x14ac:dyDescent="0.2">
      <c r="A257" s="3" t="s">
        <v>319</v>
      </c>
      <c r="B257" s="3" t="s">
        <v>69</v>
      </c>
      <c r="C257" s="3">
        <v>4.0000000000000002E-4</v>
      </c>
      <c r="D257" s="4">
        <v>3000</v>
      </c>
    </row>
    <row r="258" spans="1:4" ht="16" x14ac:dyDescent="0.2">
      <c r="A258" s="3" t="s">
        <v>321</v>
      </c>
      <c r="B258" s="3" t="s">
        <v>69</v>
      </c>
      <c r="C258" s="3">
        <v>4.0000000000000002E-4</v>
      </c>
      <c r="D258" s="4">
        <v>3000</v>
      </c>
    </row>
    <row r="259" spans="1:4" ht="16" x14ac:dyDescent="0.2">
      <c r="A259" s="3" t="s">
        <v>322</v>
      </c>
      <c r="B259" s="3" t="s">
        <v>69</v>
      </c>
      <c r="C259" s="3">
        <v>2.0999999999999999E-3</v>
      </c>
      <c r="D259" s="4">
        <v>3000</v>
      </c>
    </row>
    <row r="260" spans="1:4" ht="16" x14ac:dyDescent="0.2">
      <c r="A260" s="3" t="s">
        <v>323</v>
      </c>
      <c r="B260" s="3" t="s">
        <v>69</v>
      </c>
      <c r="C260" s="3">
        <v>1.1999999999999999E-3</v>
      </c>
      <c r="D260" s="4">
        <v>3000</v>
      </c>
    </row>
    <row r="261" spans="1:4" ht="16" x14ac:dyDescent="0.2">
      <c r="A261" s="3" t="s">
        <v>324</v>
      </c>
      <c r="B261" s="3" t="s">
        <v>69</v>
      </c>
      <c r="C261" s="3">
        <v>5.0000000000000001E-4</v>
      </c>
      <c r="D261" s="4">
        <v>3000</v>
      </c>
    </row>
    <row r="262" spans="1:4" ht="16" x14ac:dyDescent="0.2">
      <c r="A262" s="3" t="s">
        <v>325</v>
      </c>
      <c r="B262" s="3" t="s">
        <v>69</v>
      </c>
      <c r="C262" s="3">
        <v>5.0000000000000001E-4</v>
      </c>
      <c r="D262" s="4">
        <v>3000</v>
      </c>
    </row>
    <row r="263" spans="1:4" ht="16" x14ac:dyDescent="0.2">
      <c r="A263" s="3" t="s">
        <v>326</v>
      </c>
      <c r="B263" s="3" t="s">
        <v>69</v>
      </c>
      <c r="C263" s="3">
        <v>4.0000000000000002E-4</v>
      </c>
      <c r="D263" s="4">
        <v>3000</v>
      </c>
    </row>
    <row r="264" spans="1:4" ht="16" x14ac:dyDescent="0.2">
      <c r="A264" s="3" t="s">
        <v>327</v>
      </c>
      <c r="B264" s="3" t="s">
        <v>69</v>
      </c>
      <c r="C264" s="3">
        <v>1.1999999999999999E-3</v>
      </c>
      <c r="D264" s="4">
        <v>3000</v>
      </c>
    </row>
    <row r="265" spans="1:4" ht="16" x14ac:dyDescent="0.2">
      <c r="A265" s="3" t="s">
        <v>328</v>
      </c>
      <c r="B265" s="3" t="s">
        <v>69</v>
      </c>
      <c r="C265" s="3">
        <v>0.1976</v>
      </c>
      <c r="D265" s="4">
        <v>3000</v>
      </c>
    </row>
    <row r="266" spans="1:4" ht="16" x14ac:dyDescent="0.2">
      <c r="A266" s="3" t="s">
        <v>329</v>
      </c>
      <c r="B266" s="3" t="s">
        <v>69</v>
      </c>
      <c r="C266" s="3">
        <v>5.0000000000000001E-4</v>
      </c>
      <c r="D266" s="4">
        <v>3000</v>
      </c>
    </row>
    <row r="267" spans="1:4" ht="16" x14ac:dyDescent="0.2">
      <c r="A267" s="3" t="s">
        <v>330</v>
      </c>
      <c r="B267" s="3" t="s">
        <v>69</v>
      </c>
      <c r="C267" s="3">
        <v>2.0000000000000001E-4</v>
      </c>
      <c r="D267" s="4">
        <v>3000</v>
      </c>
    </row>
    <row r="268" spans="1:4" ht="16" x14ac:dyDescent="0.2">
      <c r="A268" s="3" t="s">
        <v>331</v>
      </c>
      <c r="B268" s="3" t="s">
        <v>69</v>
      </c>
      <c r="C268" s="3">
        <v>2.0000000000000001E-4</v>
      </c>
      <c r="D268" s="4">
        <v>3000</v>
      </c>
    </row>
    <row r="269" spans="1:4" ht="16" x14ac:dyDescent="0.2">
      <c r="A269" s="3" t="s">
        <v>332</v>
      </c>
      <c r="B269" s="3" t="s">
        <v>69</v>
      </c>
      <c r="C269" s="3">
        <v>5.0000000000000001E-4</v>
      </c>
      <c r="D269" s="4">
        <v>3000</v>
      </c>
    </row>
    <row r="270" spans="1:4" ht="16" x14ac:dyDescent="0.2">
      <c r="A270" s="3" t="s">
        <v>333</v>
      </c>
      <c r="B270" s="3" t="s">
        <v>69</v>
      </c>
      <c r="C270" s="3">
        <v>2.0000000000000001E-4</v>
      </c>
      <c r="D270" s="4">
        <v>3000</v>
      </c>
    </row>
    <row r="271" spans="1:4" ht="16" x14ac:dyDescent="0.2">
      <c r="A271" s="3" t="s">
        <v>335</v>
      </c>
      <c r="B271" s="3" t="s">
        <v>69</v>
      </c>
      <c r="C271" s="3">
        <v>1.4E-3</v>
      </c>
      <c r="D271" s="4">
        <v>3000</v>
      </c>
    </row>
    <row r="272" spans="1:4" ht="16" x14ac:dyDescent="0.2">
      <c r="A272" s="3" t="s">
        <v>336</v>
      </c>
      <c r="B272" s="3" t="s">
        <v>69</v>
      </c>
      <c r="C272" s="3">
        <v>4.0000000000000002E-4</v>
      </c>
      <c r="D272" s="4">
        <v>3000</v>
      </c>
    </row>
    <row r="273" spans="1:4" ht="16" x14ac:dyDescent="0.2">
      <c r="A273" s="3" t="s">
        <v>337</v>
      </c>
      <c r="B273" s="3" t="s">
        <v>69</v>
      </c>
      <c r="C273" s="3">
        <v>2.0000000000000001E-4</v>
      </c>
      <c r="D273" s="4">
        <v>3000</v>
      </c>
    </row>
    <row r="274" spans="1:4" ht="16" x14ac:dyDescent="0.2">
      <c r="A274" s="3" t="s">
        <v>338</v>
      </c>
      <c r="B274" s="3" t="s">
        <v>69</v>
      </c>
      <c r="C274" s="3">
        <v>2.0000000000000001E-4</v>
      </c>
      <c r="D274" s="4">
        <v>3000</v>
      </c>
    </row>
    <row r="275" spans="1:4" ht="16" x14ac:dyDescent="0.2">
      <c r="A275" s="3" t="s">
        <v>339</v>
      </c>
      <c r="B275" s="3" t="s">
        <v>69</v>
      </c>
      <c r="C275" s="3">
        <v>4.0000000000000002E-4</v>
      </c>
      <c r="D275" s="4">
        <v>3000</v>
      </c>
    </row>
    <row r="276" spans="1:4" ht="16" x14ac:dyDescent="0.2">
      <c r="A276" s="3" t="s">
        <v>340</v>
      </c>
      <c r="B276" s="3" t="s">
        <v>69</v>
      </c>
      <c r="C276" s="3">
        <v>2.0000000000000001E-4</v>
      </c>
      <c r="D276" s="4">
        <v>3000</v>
      </c>
    </row>
    <row r="277" spans="1:4" ht="16" x14ac:dyDescent="0.2">
      <c r="A277" s="3" t="s">
        <v>341</v>
      </c>
      <c r="B277" s="3" t="s">
        <v>69</v>
      </c>
      <c r="C277" s="3">
        <v>5.7000000000000002E-3</v>
      </c>
      <c r="D277" s="4">
        <v>3000</v>
      </c>
    </row>
    <row r="278" spans="1:4" ht="16" x14ac:dyDescent="0.2">
      <c r="A278" s="3" t="s">
        <v>342</v>
      </c>
      <c r="B278" s="3" t="s">
        <v>69</v>
      </c>
      <c r="C278" s="3">
        <v>2.0000000000000001E-4</v>
      </c>
      <c r="D278" s="4">
        <v>3000</v>
      </c>
    </row>
    <row r="279" spans="1:4" ht="16" x14ac:dyDescent="0.2">
      <c r="A279" s="3" t="s">
        <v>343</v>
      </c>
      <c r="B279" s="3" t="s">
        <v>69</v>
      </c>
      <c r="C279" s="3">
        <v>4.0000000000000002E-4</v>
      </c>
      <c r="D279" s="4">
        <v>3000</v>
      </c>
    </row>
    <row r="280" spans="1:4" ht="16" x14ac:dyDescent="0.2">
      <c r="A280" s="3" t="s">
        <v>344</v>
      </c>
      <c r="B280" s="3" t="s">
        <v>69</v>
      </c>
      <c r="C280" s="3">
        <v>2.0000000000000001E-4</v>
      </c>
      <c r="D280" s="4">
        <v>3000</v>
      </c>
    </row>
    <row r="281" spans="1:4" ht="16" x14ac:dyDescent="0.2">
      <c r="A281" s="3" t="s">
        <v>346</v>
      </c>
      <c r="B281" s="3" t="s">
        <v>69</v>
      </c>
      <c r="C281" s="3">
        <v>4.0000000000000002E-4</v>
      </c>
      <c r="D281" s="4">
        <v>3000</v>
      </c>
    </row>
    <row r="282" spans="1:4" ht="16" x14ac:dyDescent="0.2">
      <c r="A282" s="3" t="s">
        <v>347</v>
      </c>
      <c r="B282" s="3" t="s">
        <v>69</v>
      </c>
      <c r="C282" s="3">
        <v>8.9999999999999998E-4</v>
      </c>
      <c r="D282" s="4">
        <v>3000</v>
      </c>
    </row>
    <row r="283" spans="1:4" ht="16" x14ac:dyDescent="0.2">
      <c r="A283" s="3" t="s">
        <v>348</v>
      </c>
      <c r="B283" s="3" t="s">
        <v>69</v>
      </c>
      <c r="C283" s="3">
        <v>5.0000000000000001E-4</v>
      </c>
      <c r="D283" s="4">
        <v>3000</v>
      </c>
    </row>
    <row r="284" spans="1:4" ht="16" x14ac:dyDescent="0.2">
      <c r="A284" s="3" t="s">
        <v>349</v>
      </c>
      <c r="B284" s="3" t="s">
        <v>69</v>
      </c>
      <c r="C284" s="3">
        <v>5.0000000000000001E-4</v>
      </c>
      <c r="D284" s="4">
        <v>3000</v>
      </c>
    </row>
    <row r="285" spans="1:4" ht="16" x14ac:dyDescent="0.2">
      <c r="A285" s="3" t="s">
        <v>350</v>
      </c>
      <c r="B285" s="3" t="s">
        <v>69</v>
      </c>
      <c r="C285" s="3">
        <v>2.0000000000000001E-4</v>
      </c>
      <c r="D285" s="4">
        <v>3000</v>
      </c>
    </row>
    <row r="286" spans="1:4" ht="16" x14ac:dyDescent="0.2">
      <c r="A286" s="3" t="s">
        <v>352</v>
      </c>
      <c r="B286" s="3" t="s">
        <v>69</v>
      </c>
      <c r="C286" s="3">
        <v>2.0000000000000001E-4</v>
      </c>
      <c r="D286" s="4">
        <v>3000</v>
      </c>
    </row>
    <row r="287" spans="1:4" ht="16" x14ac:dyDescent="0.2">
      <c r="A287" s="3" t="s">
        <v>353</v>
      </c>
      <c r="B287" s="3" t="s">
        <v>93</v>
      </c>
      <c r="C287" s="3">
        <v>1.2999999999999999E-2</v>
      </c>
      <c r="D287" s="3">
        <v>42</v>
      </c>
    </row>
    <row r="288" spans="1:4" ht="16" x14ac:dyDescent="0.2">
      <c r="A288" s="3" t="s">
        <v>16</v>
      </c>
      <c r="B288" s="3" t="s">
        <v>7</v>
      </c>
      <c r="C288" s="3">
        <v>8.7999999999999995E-2</v>
      </c>
      <c r="D288" s="3">
        <v>62</v>
      </c>
    </row>
    <row r="289" spans="1:4" ht="16" x14ac:dyDescent="0.2">
      <c r="A289" s="3" t="s">
        <v>16</v>
      </c>
      <c r="B289" s="3" t="s">
        <v>225</v>
      </c>
      <c r="C289" s="3">
        <v>0.17699999999999999</v>
      </c>
      <c r="D289" s="3">
        <v>252</v>
      </c>
    </row>
    <row r="290" spans="1:4" ht="16" x14ac:dyDescent="0.2">
      <c r="A290" s="3" t="s">
        <v>16</v>
      </c>
      <c r="B290" s="3" t="s">
        <v>194</v>
      </c>
      <c r="C290" s="3">
        <v>6.2E-2</v>
      </c>
      <c r="D290" s="3">
        <v>492</v>
      </c>
    </row>
    <row r="291" spans="1:4" ht="16" x14ac:dyDescent="0.2">
      <c r="A291" s="3" t="s">
        <v>16</v>
      </c>
      <c r="B291" s="3" t="s">
        <v>93</v>
      </c>
      <c r="C291" s="3">
        <v>0.42499999999999999</v>
      </c>
      <c r="D291" s="3">
        <v>42</v>
      </c>
    </row>
    <row r="292" spans="1:4" ht="16" x14ac:dyDescent="0.2">
      <c r="A292" s="3" t="s">
        <v>16</v>
      </c>
      <c r="B292" s="3" t="s">
        <v>100</v>
      </c>
      <c r="C292" s="3">
        <v>0.26</v>
      </c>
      <c r="D292" s="3">
        <v>51</v>
      </c>
    </row>
    <row r="293" spans="1:4" ht="16" x14ac:dyDescent="0.2">
      <c r="A293" s="3" t="s">
        <v>16</v>
      </c>
      <c r="B293" s="3" t="s">
        <v>232</v>
      </c>
      <c r="C293" s="3">
        <v>5.3999999999999999E-2</v>
      </c>
      <c r="D293" s="4">
        <v>1376</v>
      </c>
    </row>
    <row r="294" spans="1:4" ht="32" x14ac:dyDescent="0.2">
      <c r="A294" s="3" t="s">
        <v>16</v>
      </c>
      <c r="B294" s="3" t="s">
        <v>234</v>
      </c>
      <c r="C294" s="3">
        <v>5.6000000000000001E-2</v>
      </c>
      <c r="D294" s="4">
        <v>5926</v>
      </c>
    </row>
    <row r="295" spans="1:4" ht="16" x14ac:dyDescent="0.2">
      <c r="A295" s="3" t="s">
        <v>16</v>
      </c>
      <c r="B295" s="3" t="s">
        <v>236</v>
      </c>
      <c r="C295" s="3">
        <v>7.8E-2</v>
      </c>
      <c r="D295" s="4">
        <v>14339</v>
      </c>
    </row>
    <row r="296" spans="1:4" ht="16" x14ac:dyDescent="0.2">
      <c r="A296" s="3" t="s">
        <v>16</v>
      </c>
      <c r="B296" s="3" t="s">
        <v>245</v>
      </c>
      <c r="C296" s="3">
        <v>0.15</v>
      </c>
      <c r="D296" s="3">
        <v>302</v>
      </c>
    </row>
    <row r="297" spans="1:4" ht="16" x14ac:dyDescent="0.2">
      <c r="A297" s="3" t="s">
        <v>16</v>
      </c>
      <c r="B297" s="3" t="s">
        <v>82</v>
      </c>
      <c r="C297" s="3">
        <v>8.8999999999999996E-2</v>
      </c>
      <c r="D297" s="3">
        <v>101</v>
      </c>
    </row>
    <row r="298" spans="1:4" ht="16" x14ac:dyDescent="0.2">
      <c r="A298" s="3" t="s">
        <v>354</v>
      </c>
      <c r="B298" s="3" t="s">
        <v>69</v>
      </c>
      <c r="C298" s="3">
        <v>3.7900000000000003E-2</v>
      </c>
      <c r="D298" s="4">
        <v>3000</v>
      </c>
    </row>
    <row r="299" spans="1:4" ht="16" x14ac:dyDescent="0.2">
      <c r="A299" s="3" t="s">
        <v>355</v>
      </c>
      <c r="B299" s="3" t="s">
        <v>69</v>
      </c>
      <c r="C299" s="3">
        <v>1.9E-3</v>
      </c>
      <c r="D299" s="4">
        <v>3000</v>
      </c>
    </row>
    <row r="300" spans="1:4" ht="16" x14ac:dyDescent="0.2">
      <c r="A300" s="3" t="s">
        <v>356</v>
      </c>
      <c r="B300" s="3" t="s">
        <v>69</v>
      </c>
      <c r="C300" s="3">
        <v>2.0000000000000001E-4</v>
      </c>
      <c r="D300" s="4">
        <v>3000</v>
      </c>
    </row>
    <row r="301" spans="1:4" ht="16" x14ac:dyDescent="0.2">
      <c r="A301" s="3" t="s">
        <v>357</v>
      </c>
      <c r="B301" s="3" t="s">
        <v>69</v>
      </c>
      <c r="C301" s="3">
        <v>6.9999999999999999E-4</v>
      </c>
      <c r="D301" s="4">
        <v>3000</v>
      </c>
    </row>
    <row r="302" spans="1:4" ht="16" x14ac:dyDescent="0.2">
      <c r="A302" s="3" t="s">
        <v>359</v>
      </c>
      <c r="B302" s="3" t="s">
        <v>69</v>
      </c>
      <c r="C302" s="3">
        <v>2.0000000000000001E-4</v>
      </c>
      <c r="D302" s="4">
        <v>3000</v>
      </c>
    </row>
    <row r="303" spans="1:4" ht="16" x14ac:dyDescent="0.2">
      <c r="A303" s="3" t="s">
        <v>360</v>
      </c>
      <c r="B303" s="3" t="s">
        <v>69</v>
      </c>
      <c r="C303" s="3">
        <v>4.0000000000000002E-4</v>
      </c>
      <c r="D303" s="4">
        <v>3000</v>
      </c>
    </row>
    <row r="304" spans="1:4" ht="16" x14ac:dyDescent="0.2">
      <c r="A304" s="3" t="s">
        <v>361</v>
      </c>
      <c r="B304" s="3" t="s">
        <v>69</v>
      </c>
      <c r="C304" s="3">
        <v>8.9999999999999993E-3</v>
      </c>
      <c r="D304" s="4">
        <v>3000</v>
      </c>
    </row>
    <row r="305" spans="1:4" ht="16" x14ac:dyDescent="0.2">
      <c r="A305" s="3" t="s">
        <v>362</v>
      </c>
      <c r="B305" s="3" t="s">
        <v>69</v>
      </c>
      <c r="C305" s="3">
        <v>4.0000000000000002E-4</v>
      </c>
      <c r="D305" s="4">
        <v>3000</v>
      </c>
    </row>
    <row r="306" spans="1:4" ht="16" x14ac:dyDescent="0.2">
      <c r="A306" s="3" t="s">
        <v>363</v>
      </c>
      <c r="B306" s="3" t="s">
        <v>69</v>
      </c>
      <c r="C306" s="3">
        <v>2.0000000000000001E-4</v>
      </c>
      <c r="D306" s="4">
        <v>3000</v>
      </c>
    </row>
    <row r="307" spans="1:4" ht="16" x14ac:dyDescent="0.2">
      <c r="A307" s="3" t="s">
        <v>17</v>
      </c>
      <c r="B307" s="3" t="s">
        <v>7</v>
      </c>
      <c r="C307" s="3">
        <v>8.0000000000000002E-3</v>
      </c>
      <c r="D307" s="3">
        <v>62</v>
      </c>
    </row>
    <row r="308" spans="1:4" ht="16" x14ac:dyDescent="0.2">
      <c r="A308" s="3" t="s">
        <v>17</v>
      </c>
      <c r="B308" s="3" t="s">
        <v>225</v>
      </c>
      <c r="C308" s="3">
        <v>2E-3</v>
      </c>
      <c r="D308" s="3">
        <v>252</v>
      </c>
    </row>
    <row r="309" spans="1:4" ht="16" x14ac:dyDescent="0.2">
      <c r="A309" s="3" t="s">
        <v>17</v>
      </c>
      <c r="B309" s="3" t="s">
        <v>100</v>
      </c>
      <c r="C309" s="3">
        <v>0.02</v>
      </c>
      <c r="D309" s="3">
        <v>51</v>
      </c>
    </row>
    <row r="310" spans="1:4" ht="16" x14ac:dyDescent="0.2">
      <c r="A310" s="3" t="s">
        <v>17</v>
      </c>
      <c r="B310" s="3" t="s">
        <v>232</v>
      </c>
      <c r="C310" s="3">
        <v>6.6000000000000003E-2</v>
      </c>
      <c r="D310" s="4">
        <v>1376</v>
      </c>
    </row>
    <row r="311" spans="1:4" ht="32" x14ac:dyDescent="0.2">
      <c r="A311" s="3" t="s">
        <v>17</v>
      </c>
      <c r="B311" s="3" t="s">
        <v>234</v>
      </c>
      <c r="C311" s="3">
        <v>0.105</v>
      </c>
      <c r="D311" s="4">
        <v>5926</v>
      </c>
    </row>
    <row r="312" spans="1:4" ht="16" x14ac:dyDescent="0.2">
      <c r="A312" s="3" t="s">
        <v>17</v>
      </c>
      <c r="B312" s="3" t="s">
        <v>236</v>
      </c>
      <c r="C312" s="3">
        <v>0.115</v>
      </c>
      <c r="D312" s="4">
        <v>14339</v>
      </c>
    </row>
    <row r="313" spans="1:4" ht="16" x14ac:dyDescent="0.2">
      <c r="A313" s="3" t="s">
        <v>17</v>
      </c>
      <c r="B313" s="3" t="s">
        <v>245</v>
      </c>
      <c r="C313" s="3">
        <v>2.9000000000000001E-2</v>
      </c>
      <c r="D313" s="3">
        <v>302</v>
      </c>
    </row>
    <row r="314" spans="1:4" ht="16" x14ac:dyDescent="0.2">
      <c r="A314" s="3" t="s">
        <v>17</v>
      </c>
      <c r="B314" s="3" t="s">
        <v>82</v>
      </c>
      <c r="C314" s="3">
        <v>2.5999999999999999E-2</v>
      </c>
      <c r="D314" s="3">
        <v>101</v>
      </c>
    </row>
    <row r="315" spans="1:4" ht="16" x14ac:dyDescent="0.2">
      <c r="A315" s="3" t="s">
        <v>364</v>
      </c>
      <c r="B315" s="3" t="s">
        <v>69</v>
      </c>
      <c r="C315" s="3">
        <v>1.6999999999999999E-3</v>
      </c>
      <c r="D315" s="4">
        <v>3000</v>
      </c>
    </row>
    <row r="316" spans="1:4" ht="16" x14ac:dyDescent="0.2">
      <c r="A316" s="3" t="s">
        <v>365</v>
      </c>
      <c r="B316" s="3" t="s">
        <v>232</v>
      </c>
      <c r="C316" s="3">
        <v>1.4999999999999999E-2</v>
      </c>
      <c r="D316" s="4">
        <v>1376</v>
      </c>
    </row>
    <row r="317" spans="1:4" ht="32" x14ac:dyDescent="0.2">
      <c r="A317" s="3" t="s">
        <v>365</v>
      </c>
      <c r="B317" s="3" t="s">
        <v>234</v>
      </c>
      <c r="C317" s="3">
        <v>1.2E-2</v>
      </c>
      <c r="D317" s="4">
        <v>5926</v>
      </c>
    </row>
    <row r="318" spans="1:4" ht="16" x14ac:dyDescent="0.2">
      <c r="A318" s="3" t="s">
        <v>365</v>
      </c>
      <c r="B318" s="3" t="s">
        <v>236</v>
      </c>
      <c r="C318" s="3">
        <v>1.9E-2</v>
      </c>
      <c r="D318" s="4">
        <v>14339</v>
      </c>
    </row>
    <row r="319" spans="1:4" ht="16" x14ac:dyDescent="0.2">
      <c r="A319" s="3" t="s">
        <v>366</v>
      </c>
      <c r="B319" s="3" t="s">
        <v>69</v>
      </c>
      <c r="C319" s="3">
        <v>2.0000000000000001E-4</v>
      </c>
      <c r="D319" s="4">
        <v>3000</v>
      </c>
    </row>
    <row r="320" spans="1:4" ht="16" x14ac:dyDescent="0.2">
      <c r="A320" s="3" t="s">
        <v>367</v>
      </c>
      <c r="B320" s="3" t="s">
        <v>225</v>
      </c>
      <c r="C320" s="3">
        <v>6.7000000000000004E-2</v>
      </c>
      <c r="D320" s="3">
        <v>252</v>
      </c>
    </row>
    <row r="321" spans="1:4" ht="16" x14ac:dyDescent="0.2">
      <c r="A321" s="3" t="s">
        <v>367</v>
      </c>
      <c r="B321" s="3" t="s">
        <v>93</v>
      </c>
      <c r="C321" s="3">
        <v>2.5000000000000001E-2</v>
      </c>
      <c r="D321" s="3">
        <v>42</v>
      </c>
    </row>
    <row r="322" spans="1:4" ht="16" x14ac:dyDescent="0.2">
      <c r="A322" s="3" t="s">
        <v>367</v>
      </c>
      <c r="B322" s="3" t="s">
        <v>232</v>
      </c>
      <c r="C322" s="3">
        <v>3.5999999999999997E-2</v>
      </c>
      <c r="D322" s="4">
        <v>1376</v>
      </c>
    </row>
    <row r="323" spans="1:4" ht="32" x14ac:dyDescent="0.2">
      <c r="A323" s="3" t="s">
        <v>367</v>
      </c>
      <c r="B323" s="3" t="s">
        <v>234</v>
      </c>
      <c r="C323" s="3">
        <v>2.8000000000000001E-2</v>
      </c>
      <c r="D323" s="4">
        <v>5926</v>
      </c>
    </row>
    <row r="324" spans="1:4" ht="16" x14ac:dyDescent="0.2">
      <c r="A324" s="3" t="s">
        <v>367</v>
      </c>
      <c r="B324" s="3" t="s">
        <v>236</v>
      </c>
      <c r="C324" s="3">
        <v>2.1000000000000001E-2</v>
      </c>
      <c r="D324" s="4">
        <v>14339</v>
      </c>
    </row>
    <row r="325" spans="1:4" ht="16" x14ac:dyDescent="0.2">
      <c r="A325" s="3" t="s">
        <v>367</v>
      </c>
      <c r="B325" s="3" t="s">
        <v>245</v>
      </c>
      <c r="C325" s="3">
        <v>7.0000000000000001E-3</v>
      </c>
      <c r="D325" s="3">
        <v>302</v>
      </c>
    </row>
    <row r="326" spans="1:4" ht="16" x14ac:dyDescent="0.2">
      <c r="A326" s="3" t="s">
        <v>367</v>
      </c>
      <c r="B326" s="3" t="s">
        <v>82</v>
      </c>
      <c r="C326" s="3">
        <v>5.0000000000000001E-3</v>
      </c>
      <c r="D326" s="3">
        <v>101</v>
      </c>
    </row>
    <row r="327" spans="1:4" ht="16" x14ac:dyDescent="0.2">
      <c r="A327" s="3" t="s">
        <v>18</v>
      </c>
      <c r="B327" s="3" t="s">
        <v>7</v>
      </c>
      <c r="C327" s="3">
        <v>0.16900000000000001</v>
      </c>
      <c r="D327" s="3">
        <v>62</v>
      </c>
    </row>
    <row r="328" spans="1:4" ht="16" x14ac:dyDescent="0.2">
      <c r="A328" s="3" t="s">
        <v>18</v>
      </c>
      <c r="B328" s="3" t="s">
        <v>69</v>
      </c>
      <c r="C328" s="3">
        <v>4.0000000000000002E-4</v>
      </c>
      <c r="D328" s="4">
        <v>3000</v>
      </c>
    </row>
    <row r="329" spans="1:4" ht="16" x14ac:dyDescent="0.2">
      <c r="A329" s="3" t="s">
        <v>368</v>
      </c>
      <c r="B329" s="3" t="s">
        <v>225</v>
      </c>
      <c r="C329" s="3">
        <v>2E-3</v>
      </c>
      <c r="D329" s="3">
        <v>252</v>
      </c>
    </row>
    <row r="330" spans="1:4" ht="16" x14ac:dyDescent="0.2">
      <c r="A330" s="3" t="s">
        <v>368</v>
      </c>
      <c r="B330" s="3" t="s">
        <v>232</v>
      </c>
      <c r="C330" s="3">
        <v>1E-3</v>
      </c>
      <c r="D330" s="4">
        <v>1376</v>
      </c>
    </row>
    <row r="331" spans="1:4" ht="32" x14ac:dyDescent="0.2">
      <c r="A331" s="3" t="s">
        <v>368</v>
      </c>
      <c r="B331" s="3" t="s">
        <v>234</v>
      </c>
      <c r="C331" s="3">
        <v>1E-3</v>
      </c>
      <c r="D331" s="4">
        <v>5926</v>
      </c>
    </row>
    <row r="332" spans="1:4" ht="16" x14ac:dyDescent="0.2">
      <c r="A332" s="3" t="s">
        <v>368</v>
      </c>
      <c r="B332" s="3" t="s">
        <v>236</v>
      </c>
      <c r="C332" s="3">
        <v>2E-3</v>
      </c>
      <c r="D332" s="4">
        <v>14339</v>
      </c>
    </row>
    <row r="333" spans="1:4" ht="16" x14ac:dyDescent="0.2">
      <c r="A333" s="3" t="s">
        <v>375</v>
      </c>
      <c r="B333" s="3" t="s">
        <v>232</v>
      </c>
      <c r="C333" s="3">
        <v>8.0000000000000002E-3</v>
      </c>
      <c r="D333" s="4">
        <v>1376</v>
      </c>
    </row>
    <row r="334" spans="1:4" ht="32" x14ac:dyDescent="0.2">
      <c r="A334" s="3" t="s">
        <v>375</v>
      </c>
      <c r="B334" s="3" t="s">
        <v>234</v>
      </c>
      <c r="C334" s="3">
        <v>1.4999999999999999E-2</v>
      </c>
      <c r="D334" s="4">
        <v>5926</v>
      </c>
    </row>
    <row r="335" spans="1:4" ht="16" x14ac:dyDescent="0.2">
      <c r="A335" s="3" t="s">
        <v>375</v>
      </c>
      <c r="B335" s="3" t="s">
        <v>236</v>
      </c>
      <c r="C335" s="3">
        <v>2.7E-2</v>
      </c>
      <c r="D335" s="4">
        <v>14339</v>
      </c>
    </row>
    <row r="336" spans="1:4" ht="16" x14ac:dyDescent="0.2">
      <c r="A336" s="3" t="s">
        <v>376</v>
      </c>
      <c r="B336" s="3" t="s">
        <v>69</v>
      </c>
      <c r="C336" s="3">
        <v>2.0999999999999999E-3</v>
      </c>
      <c r="D336" s="4">
        <v>3000</v>
      </c>
    </row>
    <row r="337" spans="1:4" ht="16" x14ac:dyDescent="0.2">
      <c r="A337" s="3" t="s">
        <v>378</v>
      </c>
      <c r="B337" s="3" t="s">
        <v>225</v>
      </c>
      <c r="C337" s="3">
        <v>8.0000000000000002E-3</v>
      </c>
      <c r="D337" s="3">
        <v>252</v>
      </c>
    </row>
    <row r="338" spans="1:4" ht="16" x14ac:dyDescent="0.2">
      <c r="A338" s="3" t="s">
        <v>378</v>
      </c>
      <c r="B338" s="3" t="s">
        <v>194</v>
      </c>
      <c r="C338" s="3">
        <v>2E-3</v>
      </c>
      <c r="D338" s="3">
        <v>492</v>
      </c>
    </row>
    <row r="339" spans="1:4" ht="16" x14ac:dyDescent="0.2">
      <c r="A339" s="3" t="s">
        <v>378</v>
      </c>
      <c r="B339" s="3" t="s">
        <v>232</v>
      </c>
      <c r="C339" s="3">
        <v>8.7999999999999995E-2</v>
      </c>
      <c r="D339" s="4">
        <v>1376</v>
      </c>
    </row>
    <row r="340" spans="1:4" ht="32" x14ac:dyDescent="0.2">
      <c r="A340" s="3" t="s">
        <v>378</v>
      </c>
      <c r="B340" s="3" t="s">
        <v>234</v>
      </c>
      <c r="C340" s="3">
        <v>0.107</v>
      </c>
      <c r="D340" s="4">
        <v>5926</v>
      </c>
    </row>
    <row r="341" spans="1:4" ht="16" x14ac:dyDescent="0.2">
      <c r="A341" s="3" t="s">
        <v>378</v>
      </c>
      <c r="B341" s="3" t="s">
        <v>236</v>
      </c>
      <c r="C341" s="3">
        <v>9.0999999999999998E-2</v>
      </c>
      <c r="D341" s="4">
        <v>14339</v>
      </c>
    </row>
    <row r="342" spans="1:4" ht="16" x14ac:dyDescent="0.2">
      <c r="A342" s="3" t="s">
        <v>378</v>
      </c>
      <c r="B342" s="3" t="s">
        <v>245</v>
      </c>
      <c r="C342" s="3">
        <v>3.5999999999999997E-2</v>
      </c>
      <c r="D342" s="3">
        <v>302</v>
      </c>
    </row>
    <row r="343" spans="1:4" ht="16" x14ac:dyDescent="0.2">
      <c r="A343" s="3" t="s">
        <v>378</v>
      </c>
      <c r="B343" s="3" t="s">
        <v>82</v>
      </c>
      <c r="C343" s="3">
        <v>3.1E-2</v>
      </c>
      <c r="D343" s="3">
        <v>101</v>
      </c>
    </row>
    <row r="344" spans="1:4" ht="16" x14ac:dyDescent="0.2">
      <c r="A344" s="3" t="s">
        <v>379</v>
      </c>
      <c r="B344" s="3" t="s">
        <v>69</v>
      </c>
      <c r="C344" s="3">
        <v>1.6000000000000001E-3</v>
      </c>
      <c r="D344" s="4">
        <v>3000</v>
      </c>
    </row>
    <row r="345" spans="1:4" ht="16" x14ac:dyDescent="0.2">
      <c r="A345" s="3" t="s">
        <v>383</v>
      </c>
      <c r="B345" s="3" t="s">
        <v>69</v>
      </c>
      <c r="C345" s="3">
        <v>5.0000000000000001E-4</v>
      </c>
      <c r="D345" s="4">
        <v>3000</v>
      </c>
    </row>
    <row r="346" spans="1:4" ht="16" x14ac:dyDescent="0.2">
      <c r="A346" s="3" t="s">
        <v>384</v>
      </c>
      <c r="B346" s="3" t="s">
        <v>225</v>
      </c>
      <c r="C346" s="3">
        <v>4.0000000000000001E-3</v>
      </c>
      <c r="D346" s="3">
        <v>252</v>
      </c>
    </row>
    <row r="347" spans="1:4" ht="16" x14ac:dyDescent="0.2">
      <c r="A347" s="3" t="s">
        <v>384</v>
      </c>
      <c r="B347" s="3" t="s">
        <v>232</v>
      </c>
      <c r="C347" s="3">
        <v>3.3000000000000002E-2</v>
      </c>
      <c r="D347" s="4">
        <v>1376</v>
      </c>
    </row>
    <row r="348" spans="1:4" ht="32" x14ac:dyDescent="0.2">
      <c r="A348" s="3" t="s">
        <v>384</v>
      </c>
      <c r="B348" s="3" t="s">
        <v>234</v>
      </c>
      <c r="C348" s="3">
        <v>4.1000000000000002E-2</v>
      </c>
      <c r="D348" s="4">
        <v>5926</v>
      </c>
    </row>
    <row r="349" spans="1:4" ht="16" x14ac:dyDescent="0.2">
      <c r="A349" s="3" t="s">
        <v>384</v>
      </c>
      <c r="B349" s="3" t="s">
        <v>236</v>
      </c>
      <c r="C349" s="3">
        <v>6.5000000000000002E-2</v>
      </c>
      <c r="D349" s="4">
        <v>14339</v>
      </c>
    </row>
    <row r="350" spans="1:4" ht="16" x14ac:dyDescent="0.2">
      <c r="A350" s="3" t="s">
        <v>384</v>
      </c>
      <c r="B350" s="3" t="s">
        <v>245</v>
      </c>
      <c r="C350" s="3">
        <v>2.9000000000000001E-2</v>
      </c>
      <c r="D350" s="3">
        <v>302</v>
      </c>
    </row>
    <row r="351" spans="1:4" ht="16" x14ac:dyDescent="0.2">
      <c r="A351" s="3" t="s">
        <v>385</v>
      </c>
      <c r="B351" s="3" t="s">
        <v>69</v>
      </c>
      <c r="C351" s="3">
        <v>8.9999999999999998E-4</v>
      </c>
      <c r="D351" s="4">
        <v>3000</v>
      </c>
    </row>
    <row r="352" spans="1:4" ht="16" x14ac:dyDescent="0.2">
      <c r="A352" s="3" t="s">
        <v>386</v>
      </c>
      <c r="B352" s="3" t="s">
        <v>69</v>
      </c>
      <c r="C352" s="3">
        <v>2.0000000000000001E-4</v>
      </c>
      <c r="D352" s="4">
        <v>3000</v>
      </c>
    </row>
    <row r="353" spans="1:4" ht="16" x14ac:dyDescent="0.2">
      <c r="A353" s="3" t="s">
        <v>387</v>
      </c>
      <c r="B353" s="3" t="s">
        <v>232</v>
      </c>
      <c r="C353" s="3">
        <v>2E-3</v>
      </c>
      <c r="D353" s="4">
        <v>1376</v>
      </c>
    </row>
    <row r="354" spans="1:4" ht="32" x14ac:dyDescent="0.2">
      <c r="A354" s="3" t="s">
        <v>387</v>
      </c>
      <c r="B354" s="3" t="s">
        <v>234</v>
      </c>
      <c r="C354" s="3">
        <v>2.5000000000000001E-2</v>
      </c>
      <c r="D354" s="4">
        <v>5926</v>
      </c>
    </row>
    <row r="355" spans="1:4" ht="16" x14ac:dyDescent="0.2">
      <c r="A355" s="3" t="s">
        <v>387</v>
      </c>
      <c r="B355" s="3" t="s">
        <v>236</v>
      </c>
      <c r="C355" s="3">
        <v>3.7999999999999999E-2</v>
      </c>
      <c r="D355" s="4">
        <v>14339</v>
      </c>
    </row>
    <row r="356" spans="1:4" ht="16" x14ac:dyDescent="0.2">
      <c r="A356" s="3" t="s">
        <v>388</v>
      </c>
      <c r="B356" s="3" t="s">
        <v>69</v>
      </c>
      <c r="C356" s="3">
        <v>2.0000000000000001E-4</v>
      </c>
      <c r="D356" s="4">
        <v>3000</v>
      </c>
    </row>
    <row r="357" spans="1:4" ht="16" x14ac:dyDescent="0.2">
      <c r="A357" s="3" t="s">
        <v>389</v>
      </c>
      <c r="B357" s="3" t="s">
        <v>82</v>
      </c>
      <c r="C357" s="3">
        <v>5.0000000000000001E-3</v>
      </c>
      <c r="D357" s="3">
        <v>101</v>
      </c>
    </row>
    <row r="358" spans="1:4" ht="16" x14ac:dyDescent="0.2">
      <c r="A358" s="3" t="s">
        <v>391</v>
      </c>
      <c r="B358" s="3" t="s">
        <v>232</v>
      </c>
      <c r="C358" s="3">
        <v>2E-3</v>
      </c>
      <c r="D358" s="4">
        <v>1376</v>
      </c>
    </row>
    <row r="359" spans="1:4" ht="32" x14ac:dyDescent="0.2">
      <c r="A359" s="3" t="s">
        <v>391</v>
      </c>
      <c r="B359" s="3" t="s">
        <v>234</v>
      </c>
      <c r="C359" s="3">
        <v>1.4E-2</v>
      </c>
      <c r="D359" s="4">
        <v>5926</v>
      </c>
    </row>
    <row r="360" spans="1:4" ht="16" x14ac:dyDescent="0.2">
      <c r="A360" s="3" t="s">
        <v>391</v>
      </c>
      <c r="B360" s="3" t="s">
        <v>236</v>
      </c>
      <c r="C360" s="3">
        <v>1.6E-2</v>
      </c>
      <c r="D360" s="4">
        <v>14339</v>
      </c>
    </row>
    <row r="361" spans="1:4" ht="16" x14ac:dyDescent="0.2">
      <c r="A361" s="3" t="s">
        <v>392</v>
      </c>
      <c r="B361" s="3" t="s">
        <v>69</v>
      </c>
      <c r="C361" s="3">
        <v>2.0000000000000001E-4</v>
      </c>
      <c r="D361" s="4">
        <v>3000</v>
      </c>
    </row>
    <row r="362" spans="1:4" ht="16" x14ac:dyDescent="0.2">
      <c r="A362" s="3" t="s">
        <v>19</v>
      </c>
      <c r="B362" s="3" t="s">
        <v>7</v>
      </c>
      <c r="C362" s="3">
        <v>8.0000000000000002E-3</v>
      </c>
      <c r="D362" s="3">
        <v>62</v>
      </c>
    </row>
    <row r="363" spans="1:4" ht="16" x14ac:dyDescent="0.2">
      <c r="A363" s="3" t="s">
        <v>19</v>
      </c>
      <c r="B363" s="3" t="s">
        <v>20</v>
      </c>
      <c r="C363" s="3">
        <v>1.9E-2</v>
      </c>
      <c r="D363" s="3">
        <v>26</v>
      </c>
    </row>
    <row r="364" spans="1:4" ht="16" x14ac:dyDescent="0.2">
      <c r="A364" s="3" t="s">
        <v>19</v>
      </c>
      <c r="B364" s="3" t="s">
        <v>225</v>
      </c>
      <c r="C364" s="3">
        <v>4.0000000000000001E-3</v>
      </c>
      <c r="D364" s="3">
        <v>252</v>
      </c>
    </row>
    <row r="365" spans="1:4" ht="16" x14ac:dyDescent="0.2">
      <c r="A365" s="3" t="s">
        <v>19</v>
      </c>
      <c r="B365" s="3" t="s">
        <v>100</v>
      </c>
      <c r="C365" s="3">
        <v>0.02</v>
      </c>
      <c r="D365" s="3">
        <v>51</v>
      </c>
    </row>
    <row r="366" spans="1:4" ht="16" x14ac:dyDescent="0.2">
      <c r="A366" s="3" t="s">
        <v>19</v>
      </c>
      <c r="B366" s="3" t="s">
        <v>232</v>
      </c>
      <c r="C366" s="3">
        <v>5.5E-2</v>
      </c>
      <c r="D366" s="4">
        <v>1376</v>
      </c>
    </row>
    <row r="367" spans="1:4" ht="32" x14ac:dyDescent="0.2">
      <c r="A367" s="3" t="s">
        <v>19</v>
      </c>
      <c r="B367" s="3" t="s">
        <v>234</v>
      </c>
      <c r="C367" s="3">
        <v>6.7000000000000004E-2</v>
      </c>
      <c r="D367" s="4">
        <v>5926</v>
      </c>
    </row>
    <row r="368" spans="1:4" ht="16" x14ac:dyDescent="0.2">
      <c r="A368" s="3" t="s">
        <v>19</v>
      </c>
      <c r="B368" s="3" t="s">
        <v>236</v>
      </c>
      <c r="C368" s="3">
        <v>4.2999999999999997E-2</v>
      </c>
      <c r="D368" s="4">
        <v>14339</v>
      </c>
    </row>
    <row r="369" spans="1:4" ht="16" x14ac:dyDescent="0.2">
      <c r="A369" s="3" t="s">
        <v>19</v>
      </c>
      <c r="B369" s="3" t="s">
        <v>413</v>
      </c>
      <c r="C369" s="3">
        <v>7.0300000000000001E-2</v>
      </c>
      <c r="D369" s="4">
        <v>35791</v>
      </c>
    </row>
    <row r="370" spans="1:4" ht="16" x14ac:dyDescent="0.2">
      <c r="A370" s="3" t="s">
        <v>19</v>
      </c>
      <c r="B370" s="3" t="s">
        <v>245</v>
      </c>
      <c r="C370" s="3">
        <v>2E-3</v>
      </c>
      <c r="D370" s="3">
        <v>302</v>
      </c>
    </row>
    <row r="371" spans="1:4" ht="16" x14ac:dyDescent="0.2">
      <c r="A371" s="3" t="s">
        <v>19</v>
      </c>
      <c r="B371" s="3" t="s">
        <v>82</v>
      </c>
      <c r="C371" s="3">
        <v>1.6E-2</v>
      </c>
      <c r="D371" s="3">
        <v>101</v>
      </c>
    </row>
    <row r="372" spans="1:4" ht="16" x14ac:dyDescent="0.2">
      <c r="A372" s="3" t="s">
        <v>21</v>
      </c>
      <c r="B372" s="3" t="s">
        <v>22</v>
      </c>
      <c r="C372" s="3">
        <v>0.1</v>
      </c>
      <c r="D372" s="3">
        <v>25</v>
      </c>
    </row>
    <row r="373" spans="1:4" ht="16" x14ac:dyDescent="0.2">
      <c r="A373" s="3" t="s">
        <v>21</v>
      </c>
      <c r="B373" s="3" t="s">
        <v>23</v>
      </c>
      <c r="C373" s="3">
        <v>0.125</v>
      </c>
      <c r="D373" s="3">
        <v>16</v>
      </c>
    </row>
    <row r="374" spans="1:4" ht="16" x14ac:dyDescent="0.2">
      <c r="A374" s="3" t="s">
        <v>21</v>
      </c>
      <c r="B374" s="3" t="s">
        <v>69</v>
      </c>
      <c r="C374" s="3">
        <v>8.9999999999999998E-4</v>
      </c>
      <c r="D374" s="4">
        <v>3000</v>
      </c>
    </row>
    <row r="375" spans="1:4" ht="16" x14ac:dyDescent="0.2">
      <c r="A375" s="3" t="s">
        <v>427</v>
      </c>
      <c r="B375" s="3" t="s">
        <v>232</v>
      </c>
      <c r="C375" s="3">
        <v>5.0000000000000001E-3</v>
      </c>
      <c r="D375" s="4">
        <v>1376</v>
      </c>
    </row>
    <row r="376" spans="1:4" ht="32" x14ac:dyDescent="0.2">
      <c r="A376" s="3" t="s">
        <v>427</v>
      </c>
      <c r="B376" s="3" t="s">
        <v>234</v>
      </c>
      <c r="C376" s="3">
        <v>1.4999999999999999E-2</v>
      </c>
      <c r="D376" s="4">
        <v>5926</v>
      </c>
    </row>
    <row r="377" spans="1:4" ht="16" x14ac:dyDescent="0.2">
      <c r="A377" s="3" t="s">
        <v>427</v>
      </c>
      <c r="B377" s="3" t="s">
        <v>236</v>
      </c>
      <c r="C377" s="3">
        <v>3.3000000000000002E-2</v>
      </c>
      <c r="D377" s="4">
        <v>14339</v>
      </c>
    </row>
    <row r="378" spans="1:4" ht="16" x14ac:dyDescent="0.2">
      <c r="A378" s="3" t="s">
        <v>427</v>
      </c>
      <c r="B378" s="3" t="s">
        <v>413</v>
      </c>
      <c r="C378" s="3">
        <v>9.4999999999999998E-3</v>
      </c>
      <c r="D378" s="4">
        <v>35791</v>
      </c>
    </row>
    <row r="379" spans="1:4" ht="16" x14ac:dyDescent="0.2">
      <c r="A379" s="3" t="s">
        <v>427</v>
      </c>
      <c r="B379" s="3" t="s">
        <v>245</v>
      </c>
      <c r="C379" s="3">
        <v>1.2E-2</v>
      </c>
      <c r="D379" s="3">
        <v>302</v>
      </c>
    </row>
    <row r="380" spans="1:4" ht="16" x14ac:dyDescent="0.2">
      <c r="A380" s="3" t="s">
        <v>427</v>
      </c>
      <c r="B380" s="3" t="s">
        <v>82</v>
      </c>
      <c r="C380" s="3">
        <v>5.0000000000000001E-3</v>
      </c>
      <c r="D380" s="3">
        <v>101</v>
      </c>
    </row>
    <row r="381" spans="1:4" ht="16" x14ac:dyDescent="0.2">
      <c r="A381" s="3" t="s">
        <v>428</v>
      </c>
      <c r="B381" s="3" t="s">
        <v>69</v>
      </c>
      <c r="C381" s="3">
        <v>8.9999999999999998E-4</v>
      </c>
      <c r="D381" s="4">
        <v>3000</v>
      </c>
    </row>
    <row r="382" spans="1:4" ht="16" x14ac:dyDescent="0.2">
      <c r="A382" s="3" t="s">
        <v>431</v>
      </c>
      <c r="B382" s="3" t="s">
        <v>232</v>
      </c>
      <c r="C382" s="3">
        <v>4.0000000000000001E-3</v>
      </c>
      <c r="D382" s="4">
        <v>1376</v>
      </c>
    </row>
    <row r="383" spans="1:4" ht="32" x14ac:dyDescent="0.2">
      <c r="A383" s="3" t="s">
        <v>431</v>
      </c>
      <c r="B383" s="3" t="s">
        <v>234</v>
      </c>
      <c r="C383" s="3">
        <v>8.9999999999999993E-3</v>
      </c>
      <c r="D383" s="4">
        <v>5926</v>
      </c>
    </row>
    <row r="384" spans="1:4" ht="16" x14ac:dyDescent="0.2">
      <c r="A384" s="3" t="s">
        <v>431</v>
      </c>
      <c r="B384" s="3" t="s">
        <v>236</v>
      </c>
      <c r="C384" s="3">
        <v>2E-3</v>
      </c>
      <c r="D384" s="4">
        <v>14339</v>
      </c>
    </row>
    <row r="385" spans="1:4" ht="16" x14ac:dyDescent="0.2">
      <c r="A385" s="3" t="s">
        <v>431</v>
      </c>
      <c r="B385" s="3" t="s">
        <v>413</v>
      </c>
      <c r="C385" s="3">
        <v>0.01</v>
      </c>
      <c r="D385" s="4">
        <v>35791</v>
      </c>
    </row>
    <row r="386" spans="1:4" ht="16" x14ac:dyDescent="0.2">
      <c r="A386" s="3" t="s">
        <v>431</v>
      </c>
      <c r="B386" s="3" t="s">
        <v>245</v>
      </c>
      <c r="C386" s="3">
        <v>7.0000000000000001E-3</v>
      </c>
      <c r="D386" s="3">
        <v>302</v>
      </c>
    </row>
    <row r="387" spans="1:4" ht="16" x14ac:dyDescent="0.2">
      <c r="A387" s="3" t="s">
        <v>24</v>
      </c>
      <c r="B387" s="3" t="s">
        <v>7</v>
      </c>
      <c r="C387" s="3">
        <v>3.2000000000000001E-2</v>
      </c>
      <c r="D387" s="3">
        <v>62</v>
      </c>
    </row>
    <row r="388" spans="1:4" ht="16" x14ac:dyDescent="0.2">
      <c r="A388" s="3" t="s">
        <v>24</v>
      </c>
      <c r="B388" s="3" t="s">
        <v>225</v>
      </c>
      <c r="C388" s="3">
        <v>6.0000000000000001E-3</v>
      </c>
      <c r="D388" s="3">
        <v>252</v>
      </c>
    </row>
    <row r="389" spans="1:4" ht="16" x14ac:dyDescent="0.2">
      <c r="A389" s="3" t="s">
        <v>24</v>
      </c>
      <c r="B389" s="3" t="s">
        <v>232</v>
      </c>
      <c r="C389" s="3">
        <v>7.5999999999999998E-2</v>
      </c>
      <c r="D389" s="4">
        <v>1376</v>
      </c>
    </row>
    <row r="390" spans="1:4" ht="32" x14ac:dyDescent="0.2">
      <c r="A390" s="3" t="s">
        <v>24</v>
      </c>
      <c r="B390" s="3" t="s">
        <v>234</v>
      </c>
      <c r="C390" s="3">
        <v>9.5000000000000001E-2</v>
      </c>
      <c r="D390" s="4">
        <v>5926</v>
      </c>
    </row>
    <row r="391" spans="1:4" ht="16" x14ac:dyDescent="0.2">
      <c r="A391" s="3" t="s">
        <v>24</v>
      </c>
      <c r="B391" s="3" t="s">
        <v>236</v>
      </c>
      <c r="C391" s="3">
        <v>6.4000000000000001E-2</v>
      </c>
      <c r="D391" s="4">
        <v>14339</v>
      </c>
    </row>
    <row r="392" spans="1:4" ht="16" x14ac:dyDescent="0.2">
      <c r="A392" s="3" t="s">
        <v>24</v>
      </c>
      <c r="B392" s="3" t="s">
        <v>413</v>
      </c>
      <c r="C392" s="3">
        <v>8.9700000000000002E-2</v>
      </c>
      <c r="D392" s="4">
        <v>35791</v>
      </c>
    </row>
    <row r="393" spans="1:4" ht="16" x14ac:dyDescent="0.2">
      <c r="A393" s="3" t="s">
        <v>24</v>
      </c>
      <c r="B393" s="3" t="s">
        <v>82</v>
      </c>
      <c r="C393" s="3">
        <v>3.1E-2</v>
      </c>
      <c r="D393" s="3">
        <v>101</v>
      </c>
    </row>
    <row r="394" spans="1:4" ht="16" x14ac:dyDescent="0.2">
      <c r="A394" s="3" t="s">
        <v>25</v>
      </c>
      <c r="B394" s="3" t="s">
        <v>22</v>
      </c>
      <c r="C394" s="3">
        <v>0.04</v>
      </c>
      <c r="D394" s="3">
        <v>25</v>
      </c>
    </row>
    <row r="395" spans="1:4" ht="16" x14ac:dyDescent="0.2">
      <c r="A395" s="3" t="s">
        <v>25</v>
      </c>
      <c r="B395" s="3" t="s">
        <v>26</v>
      </c>
      <c r="C395" s="3">
        <v>2.7799999999999998E-2</v>
      </c>
      <c r="D395" s="3">
        <v>18</v>
      </c>
    </row>
    <row r="396" spans="1:4" ht="16" x14ac:dyDescent="0.2">
      <c r="A396" s="3" t="s">
        <v>25</v>
      </c>
      <c r="B396" s="3" t="s">
        <v>23</v>
      </c>
      <c r="C396" s="3">
        <v>3.1300000000000001E-2</v>
      </c>
      <c r="D396" s="3">
        <v>16</v>
      </c>
    </row>
    <row r="397" spans="1:4" ht="16" x14ac:dyDescent="0.2">
      <c r="A397" s="3" t="s">
        <v>25</v>
      </c>
      <c r="B397" s="3" t="s">
        <v>69</v>
      </c>
      <c r="C397" s="3">
        <v>5.0000000000000001E-4</v>
      </c>
      <c r="D397" s="4">
        <v>3000</v>
      </c>
    </row>
    <row r="398" spans="1:4" ht="16" x14ac:dyDescent="0.2">
      <c r="A398" s="3" t="s">
        <v>25</v>
      </c>
      <c r="B398" s="3" t="s">
        <v>245</v>
      </c>
      <c r="C398" s="3">
        <v>1.4999999999999999E-2</v>
      </c>
      <c r="D398" s="3">
        <v>302</v>
      </c>
    </row>
    <row r="399" spans="1:4" ht="16" x14ac:dyDescent="0.2">
      <c r="A399" s="3" t="s">
        <v>440</v>
      </c>
      <c r="B399" s="3" t="s">
        <v>232</v>
      </c>
      <c r="C399" s="3">
        <v>1E-3</v>
      </c>
      <c r="D399" s="4">
        <v>1376</v>
      </c>
    </row>
    <row r="400" spans="1:4" ht="32" x14ac:dyDescent="0.2">
      <c r="A400" s="3" t="s">
        <v>440</v>
      </c>
      <c r="B400" s="3" t="s">
        <v>234</v>
      </c>
      <c r="C400" s="3">
        <v>4.0000000000000001E-3</v>
      </c>
      <c r="D400" s="4">
        <v>5926</v>
      </c>
    </row>
    <row r="401" spans="1:4" ht="16" x14ac:dyDescent="0.2">
      <c r="A401" s="3" t="s">
        <v>440</v>
      </c>
      <c r="B401" s="3" t="s">
        <v>236</v>
      </c>
      <c r="C401" s="3">
        <v>4.2999999999999997E-2</v>
      </c>
      <c r="D401" s="4">
        <v>14339</v>
      </c>
    </row>
    <row r="402" spans="1:4" ht="16" x14ac:dyDescent="0.2">
      <c r="A402" s="3" t="s">
        <v>440</v>
      </c>
      <c r="B402" s="3" t="s">
        <v>413</v>
      </c>
      <c r="C402" s="3">
        <v>2.0999999999999999E-3</v>
      </c>
      <c r="D402" s="4">
        <v>35791</v>
      </c>
    </row>
    <row r="403" spans="1:4" ht="16" x14ac:dyDescent="0.2">
      <c r="A403" s="3" t="s">
        <v>441</v>
      </c>
      <c r="B403" s="3" t="s">
        <v>69</v>
      </c>
      <c r="C403" s="3">
        <v>2.0000000000000001E-4</v>
      </c>
      <c r="D403" s="4">
        <v>3000</v>
      </c>
    </row>
    <row r="404" spans="1:4" ht="16" x14ac:dyDescent="0.2">
      <c r="A404" s="3" t="s">
        <v>443</v>
      </c>
      <c r="B404" s="3" t="s">
        <v>413</v>
      </c>
      <c r="C404" s="3">
        <v>1E-4</v>
      </c>
      <c r="D404" s="4">
        <v>35791</v>
      </c>
    </row>
    <row r="405" spans="1:4" ht="16" x14ac:dyDescent="0.2">
      <c r="A405" s="3" t="s">
        <v>27</v>
      </c>
      <c r="B405" s="3" t="s">
        <v>7</v>
      </c>
      <c r="C405" s="3">
        <v>8.0000000000000002E-3</v>
      </c>
      <c r="D405" s="3">
        <v>62</v>
      </c>
    </row>
    <row r="406" spans="1:4" ht="16" x14ac:dyDescent="0.2">
      <c r="A406" s="3" t="s">
        <v>27</v>
      </c>
      <c r="B406" s="3" t="s">
        <v>225</v>
      </c>
      <c r="C406" s="3">
        <v>0.23200000000000001</v>
      </c>
      <c r="D406" s="3">
        <v>252</v>
      </c>
    </row>
    <row r="407" spans="1:4" ht="16" x14ac:dyDescent="0.2">
      <c r="A407" s="3" t="s">
        <v>27</v>
      </c>
      <c r="B407" s="3" t="s">
        <v>194</v>
      </c>
      <c r="C407" s="3">
        <v>2E-3</v>
      </c>
      <c r="D407" s="3">
        <v>492</v>
      </c>
    </row>
    <row r="408" spans="1:4" ht="16" x14ac:dyDescent="0.2">
      <c r="A408" s="3" t="s">
        <v>27</v>
      </c>
      <c r="B408" s="3" t="s">
        <v>232</v>
      </c>
      <c r="C408" s="3">
        <v>0.114</v>
      </c>
      <c r="D408" s="4">
        <v>1376</v>
      </c>
    </row>
    <row r="409" spans="1:4" ht="32" x14ac:dyDescent="0.2">
      <c r="A409" s="3" t="s">
        <v>27</v>
      </c>
      <c r="B409" s="3" t="s">
        <v>234</v>
      </c>
      <c r="C409" s="3">
        <v>6.6000000000000003E-2</v>
      </c>
      <c r="D409" s="4">
        <v>5926</v>
      </c>
    </row>
    <row r="410" spans="1:4" ht="16" x14ac:dyDescent="0.2">
      <c r="A410" s="3" t="s">
        <v>27</v>
      </c>
      <c r="B410" s="3" t="s">
        <v>236</v>
      </c>
      <c r="C410" s="3">
        <v>2.3E-2</v>
      </c>
      <c r="D410" s="4">
        <v>14339</v>
      </c>
    </row>
    <row r="411" spans="1:4" ht="16" x14ac:dyDescent="0.2">
      <c r="A411" s="3" t="s">
        <v>27</v>
      </c>
      <c r="B411" s="3" t="s">
        <v>413</v>
      </c>
      <c r="C411" s="3">
        <v>6.5799999999999997E-2</v>
      </c>
      <c r="D411" s="4">
        <v>35791</v>
      </c>
    </row>
    <row r="412" spans="1:4" ht="16" x14ac:dyDescent="0.2">
      <c r="A412" s="3" t="s">
        <v>27</v>
      </c>
      <c r="B412" s="3" t="s">
        <v>245</v>
      </c>
      <c r="C412" s="3">
        <v>0.01</v>
      </c>
      <c r="D412" s="3">
        <v>302</v>
      </c>
    </row>
    <row r="413" spans="1:4" ht="16" x14ac:dyDescent="0.2">
      <c r="A413" s="3" t="s">
        <v>27</v>
      </c>
      <c r="B413" s="3" t="s">
        <v>82</v>
      </c>
      <c r="C413" s="3">
        <v>0.01</v>
      </c>
      <c r="D413" s="3">
        <v>101</v>
      </c>
    </row>
    <row r="414" spans="1:4" ht="16" x14ac:dyDescent="0.2">
      <c r="A414" s="3" t="s">
        <v>28</v>
      </c>
      <c r="B414" s="3" t="s">
        <v>26</v>
      </c>
      <c r="C414" s="3">
        <v>5.5599999999999997E-2</v>
      </c>
      <c r="D414" s="3">
        <v>18</v>
      </c>
    </row>
    <row r="415" spans="1:4" ht="16" x14ac:dyDescent="0.2">
      <c r="A415" s="3" t="s">
        <v>28</v>
      </c>
      <c r="B415" s="3" t="s">
        <v>23</v>
      </c>
      <c r="C415" s="3">
        <v>3.1300000000000001E-2</v>
      </c>
      <c r="D415" s="3">
        <v>16</v>
      </c>
    </row>
    <row r="416" spans="1:4" ht="16" x14ac:dyDescent="0.2">
      <c r="A416" s="3" t="s">
        <v>28</v>
      </c>
      <c r="B416" s="3" t="s">
        <v>69</v>
      </c>
      <c r="C416" s="3">
        <v>8.9999999999999998E-4</v>
      </c>
      <c r="D416" s="4">
        <v>3000</v>
      </c>
    </row>
    <row r="417" spans="1:4" ht="16" x14ac:dyDescent="0.2">
      <c r="A417" s="3" t="s">
        <v>459</v>
      </c>
      <c r="B417" s="3" t="s">
        <v>232</v>
      </c>
      <c r="C417" s="3">
        <v>5.0000000000000001E-3</v>
      </c>
      <c r="D417" s="4">
        <v>1376</v>
      </c>
    </row>
    <row r="418" spans="1:4" ht="32" x14ac:dyDescent="0.2">
      <c r="A418" s="3" t="s">
        <v>459</v>
      </c>
      <c r="B418" s="3" t="s">
        <v>234</v>
      </c>
      <c r="C418" s="3">
        <v>5.0000000000000001E-3</v>
      </c>
      <c r="D418" s="4">
        <v>5926</v>
      </c>
    </row>
    <row r="419" spans="1:4" ht="16" x14ac:dyDescent="0.2">
      <c r="A419" s="3" t="s">
        <v>459</v>
      </c>
      <c r="B419" s="3" t="s">
        <v>236</v>
      </c>
      <c r="C419" s="3">
        <v>0.01</v>
      </c>
      <c r="D419" s="4">
        <v>14339</v>
      </c>
    </row>
    <row r="420" spans="1:4" ht="16" x14ac:dyDescent="0.2">
      <c r="A420" s="3" t="s">
        <v>459</v>
      </c>
      <c r="B420" s="3" t="s">
        <v>413</v>
      </c>
      <c r="C420" s="3">
        <v>3.8E-3</v>
      </c>
      <c r="D420" s="4">
        <v>35791</v>
      </c>
    </row>
    <row r="421" spans="1:4" ht="16" x14ac:dyDescent="0.2">
      <c r="A421" s="3" t="s">
        <v>29</v>
      </c>
      <c r="B421" s="3" t="s">
        <v>7</v>
      </c>
      <c r="C421" s="3">
        <v>9.7000000000000003E-2</v>
      </c>
      <c r="D421" s="3">
        <v>62</v>
      </c>
    </row>
    <row r="422" spans="1:4" ht="16" x14ac:dyDescent="0.2">
      <c r="A422" s="3" t="s">
        <v>29</v>
      </c>
      <c r="B422" s="3" t="s">
        <v>20</v>
      </c>
      <c r="C422" s="3">
        <v>1.9E-2</v>
      </c>
      <c r="D422" s="3">
        <v>26</v>
      </c>
    </row>
    <row r="423" spans="1:4" ht="16" x14ac:dyDescent="0.2">
      <c r="A423" s="3" t="s">
        <v>29</v>
      </c>
      <c r="B423" s="3" t="s">
        <v>225</v>
      </c>
      <c r="C423" s="3">
        <v>0.03</v>
      </c>
      <c r="D423" s="3">
        <v>252</v>
      </c>
    </row>
    <row r="424" spans="1:4" ht="16" x14ac:dyDescent="0.2">
      <c r="A424" s="3" t="s">
        <v>29</v>
      </c>
      <c r="B424" s="3" t="s">
        <v>194</v>
      </c>
      <c r="C424" s="3">
        <v>0.02</v>
      </c>
      <c r="D424" s="3">
        <v>492</v>
      </c>
    </row>
    <row r="425" spans="1:4" ht="16" x14ac:dyDescent="0.2">
      <c r="A425" s="3" t="s">
        <v>29</v>
      </c>
      <c r="B425" s="3" t="s">
        <v>100</v>
      </c>
      <c r="C425" s="3">
        <v>7.0000000000000007E-2</v>
      </c>
      <c r="D425" s="3">
        <v>51</v>
      </c>
    </row>
    <row r="426" spans="1:4" ht="16" x14ac:dyDescent="0.2">
      <c r="A426" s="3" t="s">
        <v>29</v>
      </c>
      <c r="B426" s="3" t="s">
        <v>232</v>
      </c>
      <c r="C426" s="3">
        <v>2.8000000000000001E-2</v>
      </c>
      <c r="D426" s="4">
        <v>1376</v>
      </c>
    </row>
    <row r="427" spans="1:4" ht="32" x14ac:dyDescent="0.2">
      <c r="A427" s="3" t="s">
        <v>29</v>
      </c>
      <c r="B427" s="3" t="s">
        <v>234</v>
      </c>
      <c r="C427" s="3">
        <v>1.4E-2</v>
      </c>
      <c r="D427" s="4">
        <v>5926</v>
      </c>
    </row>
    <row r="428" spans="1:4" ht="16" x14ac:dyDescent="0.2">
      <c r="A428" s="3" t="s">
        <v>29</v>
      </c>
      <c r="B428" s="3" t="s">
        <v>236</v>
      </c>
      <c r="C428" s="3">
        <v>0.01</v>
      </c>
      <c r="D428" s="4">
        <v>14339</v>
      </c>
    </row>
    <row r="429" spans="1:4" ht="16" x14ac:dyDescent="0.2">
      <c r="A429" s="3" t="s">
        <v>29</v>
      </c>
      <c r="B429" s="3" t="s">
        <v>413</v>
      </c>
      <c r="C429" s="3">
        <v>1.1299999999999999E-2</v>
      </c>
      <c r="D429" s="4">
        <v>35791</v>
      </c>
    </row>
    <row r="430" spans="1:4" ht="16" x14ac:dyDescent="0.2">
      <c r="A430" s="3" t="s">
        <v>29</v>
      </c>
      <c r="B430" s="3" t="s">
        <v>245</v>
      </c>
      <c r="C430" s="3">
        <v>2.5000000000000001E-2</v>
      </c>
      <c r="D430" s="3">
        <v>302</v>
      </c>
    </row>
    <row r="431" spans="1:4" ht="16" x14ac:dyDescent="0.2">
      <c r="A431" s="3" t="s">
        <v>29</v>
      </c>
      <c r="B431" s="3" t="s">
        <v>82</v>
      </c>
      <c r="C431" s="3">
        <v>0.16700000000000001</v>
      </c>
      <c r="D431" s="3">
        <v>101</v>
      </c>
    </row>
    <row r="432" spans="1:4" ht="16" x14ac:dyDescent="0.2">
      <c r="A432" s="3" t="s">
        <v>30</v>
      </c>
      <c r="B432" s="3" t="s">
        <v>22</v>
      </c>
      <c r="C432" s="3">
        <v>0.02</v>
      </c>
      <c r="D432" s="3">
        <v>25</v>
      </c>
    </row>
    <row r="433" spans="1:4" ht="16" x14ac:dyDescent="0.2">
      <c r="A433" s="3" t="s">
        <v>30</v>
      </c>
      <c r="B433" s="3" t="s">
        <v>69</v>
      </c>
      <c r="C433" s="3">
        <v>2.8400000000000002E-2</v>
      </c>
      <c r="D433" s="4">
        <v>3000</v>
      </c>
    </row>
    <row r="434" spans="1:4" ht="16" x14ac:dyDescent="0.2">
      <c r="A434" s="3" t="s">
        <v>31</v>
      </c>
      <c r="B434" s="3" t="s">
        <v>20</v>
      </c>
      <c r="C434" s="3">
        <v>7.6999999999999999E-2</v>
      </c>
      <c r="D434" s="3">
        <v>26</v>
      </c>
    </row>
    <row r="435" spans="1:4" ht="16" x14ac:dyDescent="0.2">
      <c r="A435" s="3" t="s">
        <v>31</v>
      </c>
      <c r="B435" s="3" t="s">
        <v>26</v>
      </c>
      <c r="C435" s="3">
        <v>2.7799999999999998E-2</v>
      </c>
      <c r="D435" s="3">
        <v>18</v>
      </c>
    </row>
    <row r="436" spans="1:4" ht="16" x14ac:dyDescent="0.2">
      <c r="A436" s="3" t="s">
        <v>31</v>
      </c>
      <c r="B436" s="3" t="s">
        <v>23</v>
      </c>
      <c r="C436" s="3">
        <v>6.25E-2</v>
      </c>
      <c r="D436" s="3">
        <v>16</v>
      </c>
    </row>
    <row r="437" spans="1:4" ht="16" x14ac:dyDescent="0.2">
      <c r="A437" s="3" t="s">
        <v>31</v>
      </c>
      <c r="B437" s="3" t="s">
        <v>225</v>
      </c>
      <c r="C437" s="3">
        <v>2E-3</v>
      </c>
      <c r="D437" s="3">
        <v>252</v>
      </c>
    </row>
    <row r="438" spans="1:4" ht="16" x14ac:dyDescent="0.2">
      <c r="A438" s="3" t="s">
        <v>31</v>
      </c>
      <c r="B438" s="3" t="s">
        <v>232</v>
      </c>
      <c r="C438" s="3">
        <v>2.5000000000000001E-2</v>
      </c>
      <c r="D438" s="4">
        <v>1376</v>
      </c>
    </row>
    <row r="439" spans="1:4" ht="32" x14ac:dyDescent="0.2">
      <c r="A439" s="3" t="s">
        <v>31</v>
      </c>
      <c r="B439" s="3" t="s">
        <v>234</v>
      </c>
      <c r="C439" s="3">
        <v>4.2000000000000003E-2</v>
      </c>
      <c r="D439" s="4">
        <v>5926</v>
      </c>
    </row>
    <row r="440" spans="1:4" ht="16" x14ac:dyDescent="0.2">
      <c r="A440" s="3" t="s">
        <v>31</v>
      </c>
      <c r="B440" s="3" t="s">
        <v>236</v>
      </c>
      <c r="C440" s="3">
        <v>1.9E-2</v>
      </c>
      <c r="D440" s="4">
        <v>14339</v>
      </c>
    </row>
    <row r="441" spans="1:4" ht="16" x14ac:dyDescent="0.2">
      <c r="A441" s="3" t="s">
        <v>31</v>
      </c>
      <c r="B441" s="3" t="s">
        <v>413</v>
      </c>
      <c r="C441" s="3">
        <v>5.1200000000000002E-2</v>
      </c>
      <c r="D441" s="4">
        <v>35791</v>
      </c>
    </row>
    <row r="442" spans="1:4" ht="16" x14ac:dyDescent="0.2">
      <c r="A442" s="3" t="s">
        <v>31</v>
      </c>
      <c r="B442" s="3" t="s">
        <v>245</v>
      </c>
      <c r="C442" s="3">
        <v>0.17299999999999999</v>
      </c>
      <c r="D442" s="3">
        <v>302</v>
      </c>
    </row>
    <row r="443" spans="1:4" ht="16" x14ac:dyDescent="0.2">
      <c r="A443" s="3" t="s">
        <v>31</v>
      </c>
      <c r="B443" s="3" t="s">
        <v>82</v>
      </c>
      <c r="C443" s="3">
        <v>0.125</v>
      </c>
      <c r="D443" s="3">
        <v>101</v>
      </c>
    </row>
    <row r="444" spans="1:4" ht="16" x14ac:dyDescent="0.2">
      <c r="A444" s="3" t="s">
        <v>461</v>
      </c>
      <c r="B444" s="3" t="s">
        <v>69</v>
      </c>
      <c r="C444" s="3">
        <v>2.5999999999999999E-3</v>
      </c>
      <c r="D444" s="4">
        <v>3000</v>
      </c>
    </row>
    <row r="445" spans="1:4" ht="16" x14ac:dyDescent="0.2">
      <c r="A445" s="3" t="s">
        <v>32</v>
      </c>
      <c r="B445" s="3" t="s">
        <v>7</v>
      </c>
      <c r="C445" s="3">
        <v>8.0000000000000002E-3</v>
      </c>
      <c r="D445" s="3">
        <v>62</v>
      </c>
    </row>
    <row r="446" spans="1:4" ht="16" x14ac:dyDescent="0.2">
      <c r="A446" s="3" t="s">
        <v>32</v>
      </c>
      <c r="B446" s="3" t="s">
        <v>232</v>
      </c>
      <c r="C446" s="3">
        <v>8.9999999999999993E-3</v>
      </c>
      <c r="D446" s="4">
        <v>1376</v>
      </c>
    </row>
    <row r="447" spans="1:4" ht="32" x14ac:dyDescent="0.2">
      <c r="A447" s="3" t="s">
        <v>32</v>
      </c>
      <c r="B447" s="3" t="s">
        <v>234</v>
      </c>
      <c r="C447" s="3">
        <v>0.01</v>
      </c>
      <c r="D447" s="4">
        <v>5926</v>
      </c>
    </row>
    <row r="448" spans="1:4" ht="16" x14ac:dyDescent="0.2">
      <c r="A448" s="3" t="s">
        <v>32</v>
      </c>
      <c r="B448" s="3" t="s">
        <v>236</v>
      </c>
      <c r="C448" s="3">
        <v>3.5999999999999997E-2</v>
      </c>
      <c r="D448" s="4">
        <v>14339</v>
      </c>
    </row>
    <row r="449" spans="1:4" ht="16" x14ac:dyDescent="0.2">
      <c r="A449" s="3" t="s">
        <v>32</v>
      </c>
      <c r="B449" s="3" t="s">
        <v>413</v>
      </c>
      <c r="C449" s="3">
        <v>9.7999999999999997E-3</v>
      </c>
      <c r="D449" s="4">
        <v>35791</v>
      </c>
    </row>
    <row r="450" spans="1:4" ht="16" x14ac:dyDescent="0.2">
      <c r="A450" s="3" t="s">
        <v>462</v>
      </c>
      <c r="B450" s="3" t="s">
        <v>69</v>
      </c>
      <c r="C450" s="3">
        <v>2.9999999999999997E-4</v>
      </c>
      <c r="D450" s="4">
        <v>3000</v>
      </c>
    </row>
    <row r="451" spans="1:4" ht="16" x14ac:dyDescent="0.2">
      <c r="A451" s="3" t="s">
        <v>463</v>
      </c>
      <c r="B451" s="3" t="s">
        <v>93</v>
      </c>
      <c r="C451" s="3">
        <v>1.2999999999999999E-2</v>
      </c>
      <c r="D451" s="3">
        <v>42</v>
      </c>
    </row>
    <row r="452" spans="1:4" ht="32" x14ac:dyDescent="0.2">
      <c r="A452" s="3" t="s">
        <v>463</v>
      </c>
      <c r="B452" s="3" t="s">
        <v>234</v>
      </c>
      <c r="C452" s="3">
        <v>1E-3</v>
      </c>
      <c r="D452" s="4">
        <v>5926</v>
      </c>
    </row>
    <row r="453" spans="1:4" ht="16" x14ac:dyDescent="0.2">
      <c r="A453" s="3" t="s">
        <v>463</v>
      </c>
      <c r="B453" s="3" t="s">
        <v>236</v>
      </c>
      <c r="C453" s="3">
        <v>1E-3</v>
      </c>
      <c r="D453" s="4">
        <v>14339</v>
      </c>
    </row>
    <row r="454" spans="1:4" ht="16" x14ac:dyDescent="0.2">
      <c r="A454" s="3" t="s">
        <v>463</v>
      </c>
      <c r="B454" s="3" t="s">
        <v>413</v>
      </c>
      <c r="C454" s="3">
        <v>2.0000000000000001E-4</v>
      </c>
      <c r="D454" s="4">
        <v>35791</v>
      </c>
    </row>
    <row r="455" spans="1:4" ht="16" x14ac:dyDescent="0.2">
      <c r="A455" s="3" t="s">
        <v>33</v>
      </c>
      <c r="B455" s="3" t="s">
        <v>7</v>
      </c>
      <c r="C455" s="3">
        <v>2.4E-2</v>
      </c>
      <c r="D455" s="3">
        <v>62</v>
      </c>
    </row>
    <row r="456" spans="1:4" ht="16" x14ac:dyDescent="0.2">
      <c r="A456" s="3" t="s">
        <v>33</v>
      </c>
      <c r="B456" s="3" t="s">
        <v>225</v>
      </c>
      <c r="C456" s="3">
        <v>2E-3</v>
      </c>
      <c r="D456" s="3">
        <v>252</v>
      </c>
    </row>
    <row r="457" spans="1:4" ht="16" x14ac:dyDescent="0.2">
      <c r="A457" s="3" t="s">
        <v>33</v>
      </c>
      <c r="B457" s="3" t="s">
        <v>194</v>
      </c>
      <c r="C457" s="3">
        <v>1.7000000000000001E-2</v>
      </c>
      <c r="D457" s="3">
        <v>492</v>
      </c>
    </row>
    <row r="458" spans="1:4" ht="16" x14ac:dyDescent="0.2">
      <c r="A458" s="3" t="s">
        <v>33</v>
      </c>
      <c r="B458" s="3" t="s">
        <v>67</v>
      </c>
      <c r="C458" s="3">
        <v>2.9000000000000001E-2</v>
      </c>
      <c r="D458" s="3">
        <v>18</v>
      </c>
    </row>
    <row r="459" spans="1:4" ht="16" x14ac:dyDescent="0.2">
      <c r="A459" s="3" t="s">
        <v>33</v>
      </c>
      <c r="B459" s="3" t="s">
        <v>93</v>
      </c>
      <c r="C459" s="3">
        <v>3.7999999999999999E-2</v>
      </c>
      <c r="D459" s="3">
        <v>42</v>
      </c>
    </row>
    <row r="460" spans="1:4" ht="16" x14ac:dyDescent="0.2">
      <c r="A460" s="3" t="s">
        <v>33</v>
      </c>
      <c r="B460" s="3" t="s">
        <v>100</v>
      </c>
      <c r="C460" s="3">
        <v>0.03</v>
      </c>
      <c r="D460" s="3">
        <v>51</v>
      </c>
    </row>
    <row r="461" spans="1:4" ht="16" x14ac:dyDescent="0.2">
      <c r="A461" s="3" t="s">
        <v>33</v>
      </c>
      <c r="B461" s="3" t="s">
        <v>232</v>
      </c>
      <c r="C461" s="3">
        <v>0.02</v>
      </c>
      <c r="D461" s="4">
        <v>1376</v>
      </c>
    </row>
    <row r="462" spans="1:4" ht="32" x14ac:dyDescent="0.2">
      <c r="A462" s="3" t="s">
        <v>33</v>
      </c>
      <c r="B462" s="3" t="s">
        <v>234</v>
      </c>
      <c r="C462" s="3">
        <v>4.5999999999999999E-2</v>
      </c>
      <c r="D462" s="4">
        <v>5926</v>
      </c>
    </row>
    <row r="463" spans="1:4" ht="16" x14ac:dyDescent="0.2">
      <c r="A463" s="3" t="s">
        <v>33</v>
      </c>
      <c r="B463" s="3" t="s">
        <v>236</v>
      </c>
      <c r="C463" s="3">
        <v>1.7999999999999999E-2</v>
      </c>
      <c r="D463" s="4">
        <v>14339</v>
      </c>
    </row>
    <row r="464" spans="1:4" ht="16" x14ac:dyDescent="0.2">
      <c r="A464" s="3" t="s">
        <v>33</v>
      </c>
      <c r="B464" s="3" t="s">
        <v>413</v>
      </c>
      <c r="C464" s="3">
        <v>4.8599999999999997E-2</v>
      </c>
      <c r="D464" s="4">
        <v>35791</v>
      </c>
    </row>
    <row r="465" spans="1:4" ht="16" x14ac:dyDescent="0.2">
      <c r="A465" s="3" t="s">
        <v>33</v>
      </c>
      <c r="B465" s="3" t="s">
        <v>245</v>
      </c>
      <c r="C465" s="3">
        <v>0.188</v>
      </c>
      <c r="D465" s="3">
        <v>302</v>
      </c>
    </row>
    <row r="466" spans="1:4" ht="16" x14ac:dyDescent="0.2">
      <c r="A466" s="3" t="s">
        <v>33</v>
      </c>
      <c r="B466" s="3" t="s">
        <v>82</v>
      </c>
      <c r="C466" s="3">
        <v>0.14099999999999999</v>
      </c>
      <c r="D466" s="3">
        <v>101</v>
      </c>
    </row>
    <row r="467" spans="1:4" ht="16" x14ac:dyDescent="0.2">
      <c r="A467" s="3" t="s">
        <v>34</v>
      </c>
      <c r="B467" s="3" t="s">
        <v>22</v>
      </c>
      <c r="C467" s="3">
        <v>0.02</v>
      </c>
      <c r="D467" s="3">
        <v>25</v>
      </c>
    </row>
    <row r="468" spans="1:4" ht="16" x14ac:dyDescent="0.2">
      <c r="A468" s="3" t="s">
        <v>34</v>
      </c>
      <c r="B468" s="3" t="s">
        <v>26</v>
      </c>
      <c r="C468" s="3">
        <v>0.19439999999999999</v>
      </c>
      <c r="D468" s="3">
        <v>18</v>
      </c>
    </row>
    <row r="469" spans="1:4" ht="16" x14ac:dyDescent="0.2">
      <c r="A469" s="3" t="s">
        <v>34</v>
      </c>
      <c r="B469" s="3" t="s">
        <v>23</v>
      </c>
      <c r="C469" s="3">
        <v>0.15629999999999999</v>
      </c>
      <c r="D469" s="3">
        <v>16</v>
      </c>
    </row>
    <row r="470" spans="1:4" ht="16" x14ac:dyDescent="0.2">
      <c r="A470" s="3" t="s">
        <v>34</v>
      </c>
      <c r="B470" s="3" t="s">
        <v>69</v>
      </c>
      <c r="C470" s="3">
        <v>2.2200000000000001E-2</v>
      </c>
      <c r="D470" s="4">
        <v>3000</v>
      </c>
    </row>
    <row r="471" spans="1:4" ht="16" x14ac:dyDescent="0.2">
      <c r="A471" s="3" t="s">
        <v>466</v>
      </c>
      <c r="B471" s="3" t="s">
        <v>69</v>
      </c>
      <c r="C471" s="3">
        <v>2.2000000000000001E-3</v>
      </c>
      <c r="D471" s="4">
        <v>3000</v>
      </c>
    </row>
    <row r="472" spans="1:4" ht="16" x14ac:dyDescent="0.2">
      <c r="A472" s="3" t="s">
        <v>35</v>
      </c>
      <c r="B472" s="3" t="s">
        <v>20</v>
      </c>
      <c r="C472" s="3">
        <v>1.9E-2</v>
      </c>
      <c r="D472" s="3">
        <v>26</v>
      </c>
    </row>
    <row r="473" spans="1:4" ht="16" x14ac:dyDescent="0.2">
      <c r="A473" s="3" t="s">
        <v>35</v>
      </c>
      <c r="B473" s="3" t="s">
        <v>225</v>
      </c>
      <c r="C473" s="3">
        <v>2E-3</v>
      </c>
      <c r="D473" s="3">
        <v>252</v>
      </c>
    </row>
    <row r="474" spans="1:4" ht="32" x14ac:dyDescent="0.2">
      <c r="A474" s="3" t="s">
        <v>35</v>
      </c>
      <c r="B474" s="3" t="s">
        <v>234</v>
      </c>
      <c r="C474" s="3">
        <v>2E-3</v>
      </c>
      <c r="D474" s="4">
        <v>5926</v>
      </c>
    </row>
    <row r="475" spans="1:4" ht="16" x14ac:dyDescent="0.2">
      <c r="A475" s="3" t="s">
        <v>35</v>
      </c>
      <c r="B475" s="3" t="s">
        <v>413</v>
      </c>
      <c r="C475" s="3">
        <v>2.5000000000000001E-3</v>
      </c>
      <c r="D475" s="4">
        <v>35791</v>
      </c>
    </row>
    <row r="476" spans="1:4" ht="16" x14ac:dyDescent="0.2">
      <c r="A476" s="3" t="s">
        <v>35</v>
      </c>
      <c r="B476" s="3" t="s">
        <v>245</v>
      </c>
      <c r="C476" s="3">
        <v>0.01</v>
      </c>
      <c r="D476" s="3">
        <v>302</v>
      </c>
    </row>
    <row r="477" spans="1:4" ht="16" x14ac:dyDescent="0.2">
      <c r="A477" s="3" t="s">
        <v>35</v>
      </c>
      <c r="B477" s="3" t="s">
        <v>82</v>
      </c>
      <c r="C477" s="3">
        <v>3.5999999999999997E-2</v>
      </c>
      <c r="D477" s="3">
        <v>101</v>
      </c>
    </row>
    <row r="478" spans="1:4" ht="16" x14ac:dyDescent="0.2">
      <c r="A478" s="3" t="s">
        <v>467</v>
      </c>
      <c r="B478" s="3" t="s">
        <v>69</v>
      </c>
      <c r="C478" s="3">
        <v>2.0000000000000001E-4</v>
      </c>
      <c r="D478" s="4">
        <v>3000</v>
      </c>
    </row>
    <row r="479" spans="1:4" ht="16" x14ac:dyDescent="0.2">
      <c r="A479" s="3" t="s">
        <v>468</v>
      </c>
      <c r="B479" s="3" t="s">
        <v>413</v>
      </c>
      <c r="C479" s="3">
        <v>1E-4</v>
      </c>
      <c r="D479" s="4">
        <v>35791</v>
      </c>
    </row>
    <row r="480" spans="1:4" ht="16" x14ac:dyDescent="0.2">
      <c r="A480" s="3" t="s">
        <v>36</v>
      </c>
      <c r="B480" s="3" t="s">
        <v>7</v>
      </c>
      <c r="C480" s="3">
        <v>0.04</v>
      </c>
      <c r="D480" s="3">
        <v>62</v>
      </c>
    </row>
    <row r="481" spans="1:4" ht="16" x14ac:dyDescent="0.2">
      <c r="A481" s="3" t="s">
        <v>36</v>
      </c>
      <c r="B481" s="3" t="s">
        <v>26</v>
      </c>
      <c r="C481" s="3">
        <v>8.3299999999999999E-2</v>
      </c>
      <c r="D481" s="3">
        <v>18</v>
      </c>
    </row>
    <row r="482" spans="1:4" ht="16" x14ac:dyDescent="0.2">
      <c r="A482" s="3" t="s">
        <v>36</v>
      </c>
      <c r="B482" s="3" t="s">
        <v>225</v>
      </c>
      <c r="C482" s="3">
        <v>3.5999999999999997E-2</v>
      </c>
      <c r="D482" s="3">
        <v>252</v>
      </c>
    </row>
    <row r="483" spans="1:4" ht="16" x14ac:dyDescent="0.2">
      <c r="A483" s="3" t="s">
        <v>36</v>
      </c>
      <c r="B483" s="3" t="s">
        <v>194</v>
      </c>
      <c r="C483" s="3">
        <v>8.9999999999999993E-3</v>
      </c>
      <c r="D483" s="3">
        <v>492</v>
      </c>
    </row>
    <row r="484" spans="1:4" ht="16" x14ac:dyDescent="0.2">
      <c r="A484" s="3" t="s">
        <v>36</v>
      </c>
      <c r="B484" s="3" t="s">
        <v>232</v>
      </c>
      <c r="C484" s="3">
        <v>3.0000000000000001E-3</v>
      </c>
      <c r="D484" s="4">
        <v>1376</v>
      </c>
    </row>
    <row r="485" spans="1:4" ht="32" x14ac:dyDescent="0.2">
      <c r="A485" s="3" t="s">
        <v>36</v>
      </c>
      <c r="B485" s="3" t="s">
        <v>234</v>
      </c>
      <c r="C485" s="3">
        <v>2E-3</v>
      </c>
      <c r="D485" s="4">
        <v>5926</v>
      </c>
    </row>
    <row r="486" spans="1:4" ht="16" x14ac:dyDescent="0.2">
      <c r="A486" s="3" t="s">
        <v>36</v>
      </c>
      <c r="B486" s="3" t="s">
        <v>413</v>
      </c>
      <c r="C486" s="3">
        <v>1.6000000000000001E-3</v>
      </c>
      <c r="D486" s="4">
        <v>35791</v>
      </c>
    </row>
    <row r="487" spans="1:4" ht="16" x14ac:dyDescent="0.2">
      <c r="A487" s="3" t="s">
        <v>36</v>
      </c>
      <c r="B487" s="3" t="s">
        <v>245</v>
      </c>
      <c r="C487" s="3">
        <v>7.0000000000000001E-3</v>
      </c>
      <c r="D487" s="3">
        <v>302</v>
      </c>
    </row>
    <row r="488" spans="1:4" ht="16" x14ac:dyDescent="0.2">
      <c r="A488" s="3" t="s">
        <v>469</v>
      </c>
      <c r="B488" s="3" t="s">
        <v>69</v>
      </c>
      <c r="C488" s="3">
        <v>1.9099999999999999E-2</v>
      </c>
      <c r="D488" s="4">
        <v>3000</v>
      </c>
    </row>
    <row r="489" spans="1:4" ht="16" x14ac:dyDescent="0.2">
      <c r="A489" s="3" t="s">
        <v>470</v>
      </c>
      <c r="B489" s="3" t="s">
        <v>194</v>
      </c>
      <c r="C489" s="3">
        <v>3.0000000000000001E-3</v>
      </c>
      <c r="D489" s="3">
        <v>492</v>
      </c>
    </row>
    <row r="490" spans="1:4" ht="16" x14ac:dyDescent="0.2">
      <c r="A490" s="3" t="s">
        <v>470</v>
      </c>
      <c r="B490" s="3" t="s">
        <v>100</v>
      </c>
      <c r="C490" s="3">
        <v>0.05</v>
      </c>
      <c r="D490" s="3">
        <v>51</v>
      </c>
    </row>
    <row r="491" spans="1:4" ht="32" x14ac:dyDescent="0.2">
      <c r="A491" s="3" t="s">
        <v>470</v>
      </c>
      <c r="B491" s="3" t="s">
        <v>234</v>
      </c>
      <c r="C491" s="3">
        <v>4.0000000000000001E-3</v>
      </c>
      <c r="D491" s="4">
        <v>5926</v>
      </c>
    </row>
    <row r="492" spans="1:4" ht="16" x14ac:dyDescent="0.2">
      <c r="A492" s="3" t="s">
        <v>470</v>
      </c>
      <c r="B492" s="3" t="s">
        <v>236</v>
      </c>
      <c r="C492" s="3">
        <v>3.5000000000000003E-2</v>
      </c>
      <c r="D492" s="4">
        <v>14339</v>
      </c>
    </row>
    <row r="493" spans="1:4" ht="16" x14ac:dyDescent="0.2">
      <c r="A493" s="3" t="s">
        <v>470</v>
      </c>
      <c r="B493" s="3" t="s">
        <v>413</v>
      </c>
      <c r="C493" s="3">
        <v>4.0000000000000002E-4</v>
      </c>
      <c r="D493" s="4">
        <v>35791</v>
      </c>
    </row>
    <row r="494" spans="1:4" ht="16" x14ac:dyDescent="0.2">
      <c r="A494" s="3" t="s">
        <v>470</v>
      </c>
      <c r="B494" s="3" t="s">
        <v>245</v>
      </c>
      <c r="C494" s="3">
        <v>2E-3</v>
      </c>
      <c r="D494" s="3">
        <v>302</v>
      </c>
    </row>
    <row r="495" spans="1:4" ht="16" x14ac:dyDescent="0.2">
      <c r="A495" s="3" t="s">
        <v>471</v>
      </c>
      <c r="B495" s="3" t="s">
        <v>69</v>
      </c>
      <c r="C495" s="3">
        <v>2.0000000000000001E-4</v>
      </c>
      <c r="D495" s="4">
        <v>3000</v>
      </c>
    </row>
    <row r="496" spans="1:4" ht="16" x14ac:dyDescent="0.2">
      <c r="A496" s="3" t="s">
        <v>472</v>
      </c>
      <c r="B496" s="3" t="s">
        <v>225</v>
      </c>
      <c r="C496" s="3">
        <v>8.0000000000000002E-3</v>
      </c>
      <c r="D496" s="3">
        <v>252</v>
      </c>
    </row>
    <row r="497" spans="1:4" ht="16" x14ac:dyDescent="0.2">
      <c r="A497" s="3" t="s">
        <v>480</v>
      </c>
      <c r="B497" s="3" t="s">
        <v>69</v>
      </c>
      <c r="C497" s="3">
        <v>2.0000000000000001E-4</v>
      </c>
      <c r="D497" s="4">
        <v>3000</v>
      </c>
    </row>
    <row r="498" spans="1:4" ht="16" x14ac:dyDescent="0.2">
      <c r="A498" s="3" t="s">
        <v>487</v>
      </c>
      <c r="B498" s="3" t="s">
        <v>232</v>
      </c>
      <c r="C498" s="3">
        <v>7.5999999999999998E-2</v>
      </c>
      <c r="D498" s="4">
        <v>1376</v>
      </c>
    </row>
    <row r="499" spans="1:4" ht="32" x14ac:dyDescent="0.2">
      <c r="A499" s="3" t="s">
        <v>487</v>
      </c>
      <c r="B499" s="3" t="s">
        <v>234</v>
      </c>
      <c r="C499" s="3">
        <v>0.108</v>
      </c>
      <c r="D499" s="4">
        <v>5926</v>
      </c>
    </row>
    <row r="500" spans="1:4" ht="16" x14ac:dyDescent="0.2">
      <c r="A500" s="3" t="s">
        <v>487</v>
      </c>
      <c r="B500" s="3" t="s">
        <v>236</v>
      </c>
      <c r="C500" s="3">
        <v>0.14199999999999999</v>
      </c>
      <c r="D500" s="4">
        <v>14339</v>
      </c>
    </row>
    <row r="501" spans="1:4" ht="16" x14ac:dyDescent="0.2">
      <c r="A501" s="3" t="s">
        <v>487</v>
      </c>
      <c r="B501" s="3" t="s">
        <v>413</v>
      </c>
      <c r="C501" s="3">
        <v>0.10059999999999999</v>
      </c>
      <c r="D501" s="4">
        <v>35791</v>
      </c>
    </row>
    <row r="502" spans="1:4" ht="16" x14ac:dyDescent="0.2">
      <c r="A502" s="3" t="s">
        <v>487</v>
      </c>
      <c r="B502" s="3" t="s">
        <v>245</v>
      </c>
      <c r="C502" s="3">
        <v>0.02</v>
      </c>
      <c r="D502" s="3">
        <v>302</v>
      </c>
    </row>
    <row r="503" spans="1:4" ht="16" x14ac:dyDescent="0.2">
      <c r="A503" s="3" t="s">
        <v>487</v>
      </c>
      <c r="B503" s="3" t="s">
        <v>82</v>
      </c>
      <c r="C503" s="3">
        <v>4.7E-2</v>
      </c>
      <c r="D503" s="3">
        <v>101</v>
      </c>
    </row>
    <row r="504" spans="1:4" ht="16" x14ac:dyDescent="0.2">
      <c r="A504" s="3" t="s">
        <v>37</v>
      </c>
      <c r="B504" s="3" t="s">
        <v>22</v>
      </c>
      <c r="C504" s="3">
        <v>0.02</v>
      </c>
      <c r="D504" s="3">
        <v>25</v>
      </c>
    </row>
    <row r="505" spans="1:4" ht="16" x14ac:dyDescent="0.2">
      <c r="A505" s="3" t="s">
        <v>37</v>
      </c>
      <c r="B505" s="3" t="s">
        <v>26</v>
      </c>
      <c r="C505" s="3">
        <v>0.1111</v>
      </c>
      <c r="D505" s="3">
        <v>18</v>
      </c>
    </row>
    <row r="506" spans="1:4" ht="16" x14ac:dyDescent="0.2">
      <c r="A506" s="3" t="s">
        <v>37</v>
      </c>
      <c r="B506" s="3" t="s">
        <v>23</v>
      </c>
      <c r="C506" s="3">
        <v>3.1300000000000001E-2</v>
      </c>
      <c r="D506" s="3">
        <v>16</v>
      </c>
    </row>
    <row r="507" spans="1:4" ht="16" x14ac:dyDescent="0.2">
      <c r="A507" s="3" t="s">
        <v>37</v>
      </c>
      <c r="B507" s="3" t="s">
        <v>69</v>
      </c>
      <c r="C507" s="3">
        <v>2E-3</v>
      </c>
      <c r="D507" s="4">
        <v>3000</v>
      </c>
    </row>
    <row r="508" spans="1:4" ht="16" x14ac:dyDescent="0.2">
      <c r="A508" s="3" t="s">
        <v>494</v>
      </c>
      <c r="B508" s="3" t="s">
        <v>232</v>
      </c>
      <c r="C508" s="3">
        <v>1.2E-2</v>
      </c>
      <c r="D508" s="4">
        <v>1376</v>
      </c>
    </row>
    <row r="509" spans="1:4" ht="32" x14ac:dyDescent="0.2">
      <c r="A509" s="3" t="s">
        <v>494</v>
      </c>
      <c r="B509" s="3" t="s">
        <v>234</v>
      </c>
      <c r="C509" s="3">
        <v>1.7000000000000001E-2</v>
      </c>
      <c r="D509" s="4">
        <v>5926</v>
      </c>
    </row>
    <row r="510" spans="1:4" ht="16" x14ac:dyDescent="0.2">
      <c r="A510" s="3" t="s">
        <v>494</v>
      </c>
      <c r="B510" s="3" t="s">
        <v>236</v>
      </c>
      <c r="C510" s="3">
        <v>1.2999999999999999E-2</v>
      </c>
      <c r="D510" s="4">
        <v>14339</v>
      </c>
    </row>
    <row r="511" spans="1:4" ht="16" x14ac:dyDescent="0.2">
      <c r="A511" s="3" t="s">
        <v>494</v>
      </c>
      <c r="B511" s="3" t="s">
        <v>413</v>
      </c>
      <c r="C511" s="3">
        <v>1.5599999999999999E-2</v>
      </c>
      <c r="D511" s="4">
        <v>35791</v>
      </c>
    </row>
    <row r="512" spans="1:4" ht="16" x14ac:dyDescent="0.2">
      <c r="A512" s="3" t="s">
        <v>494</v>
      </c>
      <c r="B512" s="3" t="s">
        <v>245</v>
      </c>
      <c r="C512" s="3">
        <v>2E-3</v>
      </c>
      <c r="D512" s="3">
        <v>302</v>
      </c>
    </row>
    <row r="513" spans="1:4" ht="16" x14ac:dyDescent="0.2">
      <c r="A513" s="3" t="s">
        <v>494</v>
      </c>
      <c r="B513" s="3" t="s">
        <v>82</v>
      </c>
      <c r="C513" s="3">
        <v>1.6E-2</v>
      </c>
      <c r="D513" s="3">
        <v>101</v>
      </c>
    </row>
    <row r="514" spans="1:4" ht="16" x14ac:dyDescent="0.2">
      <c r="A514" s="3" t="s">
        <v>495</v>
      </c>
      <c r="B514" s="3" t="s">
        <v>69</v>
      </c>
      <c r="C514" s="3">
        <v>2.0000000000000001E-4</v>
      </c>
      <c r="D514" s="4">
        <v>3000</v>
      </c>
    </row>
    <row r="515" spans="1:4" ht="16" x14ac:dyDescent="0.2">
      <c r="A515" s="3" t="s">
        <v>38</v>
      </c>
      <c r="B515" s="3" t="s">
        <v>7</v>
      </c>
      <c r="C515" s="3">
        <v>4.8000000000000001E-2</v>
      </c>
      <c r="D515" s="3">
        <v>62</v>
      </c>
    </row>
    <row r="516" spans="1:4" ht="16" x14ac:dyDescent="0.2">
      <c r="A516" s="3" t="s">
        <v>38</v>
      </c>
      <c r="B516" s="3" t="s">
        <v>20</v>
      </c>
      <c r="C516" s="3">
        <v>7.6999999999999999E-2</v>
      </c>
      <c r="D516" s="3">
        <v>26</v>
      </c>
    </row>
    <row r="517" spans="1:4" ht="16" x14ac:dyDescent="0.2">
      <c r="A517" s="3" t="s">
        <v>38</v>
      </c>
      <c r="B517" s="3" t="s">
        <v>225</v>
      </c>
      <c r="C517" s="3">
        <v>0.13300000000000001</v>
      </c>
      <c r="D517" s="3">
        <v>252</v>
      </c>
    </row>
    <row r="518" spans="1:4" ht="16" x14ac:dyDescent="0.2">
      <c r="A518" s="3" t="s">
        <v>38</v>
      </c>
      <c r="B518" s="3" t="s">
        <v>194</v>
      </c>
      <c r="C518" s="3">
        <v>6.2E-2</v>
      </c>
      <c r="D518" s="3">
        <v>492</v>
      </c>
    </row>
    <row r="519" spans="1:4" ht="16" x14ac:dyDescent="0.2">
      <c r="A519" s="3" t="s">
        <v>38</v>
      </c>
      <c r="B519" s="3" t="s">
        <v>67</v>
      </c>
      <c r="C519" s="3">
        <v>2.9000000000000001E-2</v>
      </c>
      <c r="D519" s="3">
        <v>18</v>
      </c>
    </row>
    <row r="520" spans="1:4" ht="16" x14ac:dyDescent="0.2">
      <c r="A520" s="3" t="s">
        <v>38</v>
      </c>
      <c r="B520" s="3" t="s">
        <v>93</v>
      </c>
      <c r="C520" s="3">
        <v>0.438</v>
      </c>
      <c r="D520" s="3">
        <v>42</v>
      </c>
    </row>
    <row r="521" spans="1:4" ht="16" x14ac:dyDescent="0.2">
      <c r="A521" s="3" t="s">
        <v>38</v>
      </c>
      <c r="B521" s="3" t="s">
        <v>100</v>
      </c>
      <c r="C521" s="3">
        <v>0.21</v>
      </c>
      <c r="D521" s="3">
        <v>51</v>
      </c>
    </row>
    <row r="522" spans="1:4" ht="16" x14ac:dyDescent="0.2">
      <c r="A522" s="3" t="s">
        <v>38</v>
      </c>
      <c r="B522" s="3" t="s">
        <v>232</v>
      </c>
      <c r="C522" s="3">
        <v>3.1E-2</v>
      </c>
      <c r="D522" s="4">
        <v>1376</v>
      </c>
    </row>
    <row r="523" spans="1:4" ht="32" x14ac:dyDescent="0.2">
      <c r="A523" s="3" t="s">
        <v>38</v>
      </c>
      <c r="B523" s="3" t="s">
        <v>234</v>
      </c>
      <c r="C523" s="3">
        <v>2.4E-2</v>
      </c>
      <c r="D523" s="4">
        <v>5926</v>
      </c>
    </row>
    <row r="524" spans="1:4" ht="16" x14ac:dyDescent="0.2">
      <c r="A524" s="3" t="s">
        <v>38</v>
      </c>
      <c r="B524" s="3" t="s">
        <v>236</v>
      </c>
      <c r="C524" s="3">
        <v>8.9999999999999993E-3</v>
      </c>
      <c r="D524" s="4">
        <v>14339</v>
      </c>
    </row>
    <row r="525" spans="1:4" ht="16" x14ac:dyDescent="0.2">
      <c r="A525" s="3" t="s">
        <v>38</v>
      </c>
      <c r="B525" s="3" t="s">
        <v>413</v>
      </c>
      <c r="C525" s="3">
        <v>1.5800000000000002E-2</v>
      </c>
      <c r="D525" s="4">
        <v>35791</v>
      </c>
    </row>
    <row r="526" spans="1:4" ht="16" x14ac:dyDescent="0.2">
      <c r="A526" s="3" t="s">
        <v>38</v>
      </c>
      <c r="B526" s="3" t="s">
        <v>245</v>
      </c>
      <c r="C526" s="3">
        <v>2.5000000000000001E-2</v>
      </c>
      <c r="D526" s="3">
        <v>302</v>
      </c>
    </row>
    <row r="527" spans="1:4" ht="16" x14ac:dyDescent="0.2">
      <c r="A527" s="3" t="s">
        <v>38</v>
      </c>
      <c r="B527" s="3" t="s">
        <v>82</v>
      </c>
      <c r="C527" s="3">
        <v>7.2999999999999995E-2</v>
      </c>
      <c r="D527" s="3">
        <v>101</v>
      </c>
    </row>
    <row r="528" spans="1:4" ht="16" x14ac:dyDescent="0.2">
      <c r="A528" s="3" t="s">
        <v>39</v>
      </c>
      <c r="B528" s="3" t="s">
        <v>22</v>
      </c>
      <c r="C528" s="3">
        <v>0.04</v>
      </c>
      <c r="D528" s="3">
        <v>25</v>
      </c>
    </row>
    <row r="529" spans="1:4" ht="16" x14ac:dyDescent="0.2">
      <c r="A529" s="3" t="s">
        <v>39</v>
      </c>
      <c r="B529" s="3" t="s">
        <v>23</v>
      </c>
      <c r="C529" s="3">
        <v>3.1300000000000001E-2</v>
      </c>
      <c r="D529" s="3">
        <v>16</v>
      </c>
    </row>
    <row r="530" spans="1:4" ht="16" x14ac:dyDescent="0.2">
      <c r="A530" s="3" t="s">
        <v>39</v>
      </c>
      <c r="B530" s="3" t="s">
        <v>69</v>
      </c>
      <c r="C530" s="3">
        <v>3.9199999999999999E-2</v>
      </c>
      <c r="D530" s="4">
        <v>3000</v>
      </c>
    </row>
    <row r="531" spans="1:4" ht="16" x14ac:dyDescent="0.2">
      <c r="A531" s="3" t="s">
        <v>497</v>
      </c>
      <c r="B531" s="3" t="s">
        <v>232</v>
      </c>
      <c r="C531" s="3">
        <v>2E-3</v>
      </c>
      <c r="D531" s="4">
        <v>1376</v>
      </c>
    </row>
    <row r="532" spans="1:4" ht="32" x14ac:dyDescent="0.2">
      <c r="A532" s="3" t="s">
        <v>497</v>
      </c>
      <c r="B532" s="3" t="s">
        <v>234</v>
      </c>
      <c r="C532" s="3">
        <v>3.0000000000000001E-3</v>
      </c>
      <c r="D532" s="4">
        <v>5926</v>
      </c>
    </row>
    <row r="533" spans="1:4" ht="16" x14ac:dyDescent="0.2">
      <c r="A533" s="3" t="s">
        <v>497</v>
      </c>
      <c r="B533" s="3" t="s">
        <v>236</v>
      </c>
      <c r="C533" s="3">
        <v>1E-3</v>
      </c>
      <c r="D533" s="4">
        <v>14339</v>
      </c>
    </row>
    <row r="534" spans="1:4" ht="16" x14ac:dyDescent="0.2">
      <c r="A534" s="3" t="s">
        <v>497</v>
      </c>
      <c r="B534" s="3" t="s">
        <v>413</v>
      </c>
      <c r="C534" s="3">
        <v>1.6999999999999999E-3</v>
      </c>
      <c r="D534" s="4">
        <v>35791</v>
      </c>
    </row>
    <row r="535" spans="1:4" ht="16" x14ac:dyDescent="0.2">
      <c r="A535" s="3" t="s">
        <v>498</v>
      </c>
      <c r="B535" s="3" t="s">
        <v>245</v>
      </c>
      <c r="C535" s="3">
        <v>5.0000000000000001E-3</v>
      </c>
      <c r="D535" s="3">
        <v>302</v>
      </c>
    </row>
    <row r="536" spans="1:4" ht="16" x14ac:dyDescent="0.2">
      <c r="A536" s="3" t="s">
        <v>500</v>
      </c>
      <c r="B536" s="3" t="s">
        <v>225</v>
      </c>
      <c r="C536" s="3">
        <v>2E-3</v>
      </c>
      <c r="D536" s="3">
        <v>252</v>
      </c>
    </row>
    <row r="537" spans="1:4" ht="16" x14ac:dyDescent="0.2">
      <c r="A537" s="3" t="s">
        <v>500</v>
      </c>
      <c r="B537" s="3" t="s">
        <v>232</v>
      </c>
      <c r="C537" s="3">
        <v>1.7999999999999999E-2</v>
      </c>
      <c r="D537" s="4">
        <v>1376</v>
      </c>
    </row>
    <row r="538" spans="1:4" ht="32" x14ac:dyDescent="0.2">
      <c r="A538" s="3" t="s">
        <v>500</v>
      </c>
      <c r="B538" s="3" t="s">
        <v>234</v>
      </c>
      <c r="C538" s="3">
        <v>1.4E-2</v>
      </c>
      <c r="D538" s="4">
        <v>5926</v>
      </c>
    </row>
    <row r="539" spans="1:4" ht="16" x14ac:dyDescent="0.2">
      <c r="A539" s="3" t="s">
        <v>500</v>
      </c>
      <c r="B539" s="3" t="s">
        <v>236</v>
      </c>
      <c r="C539" s="3">
        <v>1.6E-2</v>
      </c>
      <c r="D539" s="4">
        <v>14339</v>
      </c>
    </row>
    <row r="540" spans="1:4" ht="16" x14ac:dyDescent="0.2">
      <c r="A540" s="3" t="s">
        <v>500</v>
      </c>
      <c r="B540" s="3" t="s">
        <v>413</v>
      </c>
      <c r="C540" s="3">
        <v>3.0700000000000002E-2</v>
      </c>
      <c r="D540" s="4">
        <v>35791</v>
      </c>
    </row>
    <row r="541" spans="1:4" ht="16" x14ac:dyDescent="0.2">
      <c r="A541" s="3" t="s">
        <v>40</v>
      </c>
      <c r="B541" s="3" t="s">
        <v>23</v>
      </c>
      <c r="C541" s="3">
        <v>3.1300000000000001E-2</v>
      </c>
      <c r="D541" s="3">
        <v>16</v>
      </c>
    </row>
    <row r="542" spans="1:4" ht="16" x14ac:dyDescent="0.2">
      <c r="A542" s="3" t="s">
        <v>40</v>
      </c>
      <c r="B542" s="3" t="s">
        <v>69</v>
      </c>
      <c r="C542" s="3">
        <v>5.0000000000000001E-4</v>
      </c>
      <c r="D542" s="4">
        <v>3000</v>
      </c>
    </row>
    <row r="543" spans="1:4" ht="16" x14ac:dyDescent="0.2">
      <c r="A543" s="3" t="s">
        <v>504</v>
      </c>
      <c r="B543" s="3" t="s">
        <v>69</v>
      </c>
      <c r="C543" s="3">
        <v>2.0000000000000001E-4</v>
      </c>
      <c r="D543" s="4">
        <v>3000</v>
      </c>
    </row>
    <row r="544" spans="1:4" ht="16" x14ac:dyDescent="0.2">
      <c r="A544" s="3" t="s">
        <v>504</v>
      </c>
      <c r="B544" s="3" t="s">
        <v>236</v>
      </c>
      <c r="C544" s="3">
        <v>1E-3</v>
      </c>
      <c r="D544" s="4">
        <v>14339</v>
      </c>
    </row>
    <row r="545" spans="1:4" ht="16" x14ac:dyDescent="0.2">
      <c r="A545" s="3" t="s">
        <v>504</v>
      </c>
      <c r="B545" s="3" t="s">
        <v>413</v>
      </c>
      <c r="C545" s="3">
        <v>2.0000000000000001E-4</v>
      </c>
      <c r="D545" s="4">
        <v>35791</v>
      </c>
    </row>
    <row r="546" spans="1:4" ht="16" x14ac:dyDescent="0.2">
      <c r="A546" s="3" t="s">
        <v>505</v>
      </c>
      <c r="B546" s="3" t="s">
        <v>236</v>
      </c>
      <c r="C546" s="3">
        <v>1E-3</v>
      </c>
      <c r="D546" s="4">
        <v>14339</v>
      </c>
    </row>
    <row r="547" spans="1:4" ht="16" x14ac:dyDescent="0.2">
      <c r="A547" s="3" t="s">
        <v>508</v>
      </c>
      <c r="B547" s="3" t="s">
        <v>413</v>
      </c>
      <c r="C547" s="3">
        <v>1E-4</v>
      </c>
      <c r="D547" s="4">
        <v>35791</v>
      </c>
    </row>
    <row r="548" spans="1:4" ht="16" x14ac:dyDescent="0.2">
      <c r="A548" s="3" t="s">
        <v>41</v>
      </c>
      <c r="B548" s="3" t="s">
        <v>22</v>
      </c>
      <c r="C548" s="3">
        <v>0.04</v>
      </c>
      <c r="D548" s="3">
        <v>25</v>
      </c>
    </row>
    <row r="549" spans="1:4" ht="16" x14ac:dyDescent="0.2">
      <c r="A549" s="3" t="s">
        <v>41</v>
      </c>
      <c r="B549" s="3" t="s">
        <v>26</v>
      </c>
      <c r="C549" s="3">
        <v>8.3299999999999999E-2</v>
      </c>
      <c r="D549" s="3">
        <v>18</v>
      </c>
    </row>
    <row r="550" spans="1:4" ht="16" x14ac:dyDescent="0.2">
      <c r="A550" s="3" t="s">
        <v>41</v>
      </c>
      <c r="B550" s="3" t="s">
        <v>23</v>
      </c>
      <c r="C550" s="3">
        <v>0.21879999999999999</v>
      </c>
      <c r="D550" s="3">
        <v>16</v>
      </c>
    </row>
    <row r="551" spans="1:4" ht="16" x14ac:dyDescent="0.2">
      <c r="A551" s="3" t="s">
        <v>41</v>
      </c>
      <c r="B551" s="3" t="s">
        <v>225</v>
      </c>
      <c r="C551" s="3">
        <v>4.0000000000000001E-3</v>
      </c>
      <c r="D551" s="3">
        <v>252</v>
      </c>
    </row>
    <row r="552" spans="1:4" ht="16" x14ac:dyDescent="0.2">
      <c r="A552" s="3" t="s">
        <v>41</v>
      </c>
      <c r="B552" s="3" t="s">
        <v>69</v>
      </c>
      <c r="C552" s="3">
        <v>2.0000000000000001E-4</v>
      </c>
      <c r="D552" s="4">
        <v>3000</v>
      </c>
    </row>
    <row r="553" spans="1:4" ht="16" x14ac:dyDescent="0.2">
      <c r="A553" s="3" t="s">
        <v>41</v>
      </c>
      <c r="B553" s="3" t="s">
        <v>232</v>
      </c>
      <c r="C553" s="3">
        <v>6.0000000000000001E-3</v>
      </c>
      <c r="D553" s="4">
        <v>1376</v>
      </c>
    </row>
    <row r="554" spans="1:4" ht="32" x14ac:dyDescent="0.2">
      <c r="A554" s="3" t="s">
        <v>41</v>
      </c>
      <c r="B554" s="3" t="s">
        <v>234</v>
      </c>
      <c r="C554" s="3">
        <v>3.0000000000000001E-3</v>
      </c>
      <c r="D554" s="4">
        <v>5926</v>
      </c>
    </row>
    <row r="555" spans="1:4" ht="16" x14ac:dyDescent="0.2">
      <c r="A555" s="3" t="s">
        <v>41</v>
      </c>
      <c r="B555" s="3" t="s">
        <v>413</v>
      </c>
      <c r="C555" s="3">
        <v>7.0000000000000001E-3</v>
      </c>
      <c r="D555" s="4">
        <v>35791</v>
      </c>
    </row>
    <row r="556" spans="1:4" ht="16" x14ac:dyDescent="0.2">
      <c r="A556" s="3" t="s">
        <v>41</v>
      </c>
      <c r="B556" s="3" t="s">
        <v>245</v>
      </c>
      <c r="C556" s="3">
        <v>0.11899999999999999</v>
      </c>
      <c r="D556" s="3">
        <v>302</v>
      </c>
    </row>
    <row r="557" spans="1:4" ht="16" x14ac:dyDescent="0.2">
      <c r="A557" s="3" t="s">
        <v>514</v>
      </c>
      <c r="B557" s="3" t="s">
        <v>413</v>
      </c>
      <c r="C557" s="3">
        <v>1E-4</v>
      </c>
      <c r="D557" s="4">
        <v>35791</v>
      </c>
    </row>
    <row r="558" spans="1:4" ht="16" x14ac:dyDescent="0.2">
      <c r="A558" s="3" t="s">
        <v>516</v>
      </c>
      <c r="B558" s="3" t="s">
        <v>93</v>
      </c>
      <c r="C558" s="3">
        <v>1.2999999999999999E-2</v>
      </c>
      <c r="D558" s="3">
        <v>42</v>
      </c>
    </row>
    <row r="559" spans="1:4" ht="16" x14ac:dyDescent="0.2">
      <c r="A559" s="3" t="s">
        <v>516</v>
      </c>
      <c r="B559" s="3" t="s">
        <v>100</v>
      </c>
      <c r="C559" s="3">
        <v>0.02</v>
      </c>
      <c r="D559" s="3">
        <v>51</v>
      </c>
    </row>
    <row r="560" spans="1:4" ht="16" x14ac:dyDescent="0.2">
      <c r="A560" s="3" t="s">
        <v>516</v>
      </c>
      <c r="B560" s="3" t="s">
        <v>232</v>
      </c>
      <c r="C560" s="3">
        <v>3.5999999999999997E-2</v>
      </c>
      <c r="D560" s="4">
        <v>1376</v>
      </c>
    </row>
    <row r="561" spans="1:4" ht="32" x14ac:dyDescent="0.2">
      <c r="A561" s="3" t="s">
        <v>516</v>
      </c>
      <c r="B561" s="3" t="s">
        <v>234</v>
      </c>
      <c r="C561" s="3">
        <v>1.7999999999999999E-2</v>
      </c>
      <c r="D561" s="4">
        <v>5926</v>
      </c>
    </row>
    <row r="562" spans="1:4" ht="16" x14ac:dyDescent="0.2">
      <c r="A562" s="3" t="s">
        <v>516</v>
      </c>
      <c r="B562" s="3" t="s">
        <v>236</v>
      </c>
      <c r="C562" s="3">
        <v>1.4E-2</v>
      </c>
      <c r="D562" s="4">
        <v>14339</v>
      </c>
    </row>
    <row r="563" spans="1:4" ht="16" x14ac:dyDescent="0.2">
      <c r="A563" s="3" t="s">
        <v>516</v>
      </c>
      <c r="B563" s="3" t="s">
        <v>413</v>
      </c>
      <c r="C563" s="3">
        <v>2.7199999999999998E-2</v>
      </c>
      <c r="D563" s="4">
        <v>35791</v>
      </c>
    </row>
    <row r="564" spans="1:4" ht="16" x14ac:dyDescent="0.2">
      <c r="A564" s="3" t="s">
        <v>516</v>
      </c>
      <c r="B564" s="3" t="s">
        <v>82</v>
      </c>
      <c r="C564" s="3">
        <v>3.1E-2</v>
      </c>
      <c r="D564" s="3">
        <v>101</v>
      </c>
    </row>
    <row r="565" spans="1:4" ht="16" x14ac:dyDescent="0.2">
      <c r="A565" s="3" t="s">
        <v>42</v>
      </c>
      <c r="B565" s="3" t="s">
        <v>22</v>
      </c>
      <c r="C565" s="3">
        <v>0.2</v>
      </c>
      <c r="D565" s="3">
        <v>25</v>
      </c>
    </row>
    <row r="566" spans="1:4" ht="16" x14ac:dyDescent="0.2">
      <c r="A566" s="3" t="s">
        <v>42</v>
      </c>
      <c r="B566" s="3" t="s">
        <v>26</v>
      </c>
      <c r="C566" s="3">
        <v>0.1111</v>
      </c>
      <c r="D566" s="3">
        <v>18</v>
      </c>
    </row>
    <row r="567" spans="1:4" ht="16" x14ac:dyDescent="0.2">
      <c r="A567" s="3" t="s">
        <v>42</v>
      </c>
      <c r="B567" s="3" t="s">
        <v>23</v>
      </c>
      <c r="C567" s="3">
        <v>6.25E-2</v>
      </c>
      <c r="D567" s="3">
        <v>16</v>
      </c>
    </row>
    <row r="568" spans="1:4" ht="16" x14ac:dyDescent="0.2">
      <c r="A568" s="3" t="s">
        <v>42</v>
      </c>
      <c r="B568" s="3" t="s">
        <v>225</v>
      </c>
      <c r="C568" s="3">
        <v>7.9000000000000001E-2</v>
      </c>
      <c r="D568" s="3">
        <v>252</v>
      </c>
    </row>
    <row r="569" spans="1:4" ht="16" x14ac:dyDescent="0.2">
      <c r="A569" s="3" t="s">
        <v>42</v>
      </c>
      <c r="B569" s="3" t="s">
        <v>69</v>
      </c>
      <c r="C569" s="3">
        <v>2E-3</v>
      </c>
      <c r="D569" s="4">
        <v>3000</v>
      </c>
    </row>
    <row r="570" spans="1:4" ht="16" x14ac:dyDescent="0.2">
      <c r="A570" s="3" t="s">
        <v>42</v>
      </c>
      <c r="B570" s="3" t="s">
        <v>245</v>
      </c>
      <c r="C570" s="3">
        <v>4.2000000000000003E-2</v>
      </c>
      <c r="D570" s="3">
        <v>302</v>
      </c>
    </row>
    <row r="571" spans="1:4" ht="16" x14ac:dyDescent="0.2">
      <c r="A571" s="3" t="s">
        <v>518</v>
      </c>
      <c r="B571" s="3" t="s">
        <v>232</v>
      </c>
      <c r="C571" s="3">
        <v>5.0000000000000001E-3</v>
      </c>
      <c r="D571" s="4">
        <v>1376</v>
      </c>
    </row>
    <row r="572" spans="1:4" ht="32" x14ac:dyDescent="0.2">
      <c r="A572" s="3" t="s">
        <v>518</v>
      </c>
      <c r="B572" s="3" t="s">
        <v>234</v>
      </c>
      <c r="C572" s="3">
        <v>1.0999999999999999E-2</v>
      </c>
      <c r="D572" s="4">
        <v>5926</v>
      </c>
    </row>
    <row r="573" spans="1:4" ht="16" x14ac:dyDescent="0.2">
      <c r="A573" s="3" t="s">
        <v>518</v>
      </c>
      <c r="B573" s="3" t="s">
        <v>236</v>
      </c>
      <c r="C573" s="3">
        <v>2.5999999999999999E-2</v>
      </c>
      <c r="D573" s="4">
        <v>14339</v>
      </c>
    </row>
    <row r="574" spans="1:4" ht="16" x14ac:dyDescent="0.2">
      <c r="A574" s="3" t="s">
        <v>518</v>
      </c>
      <c r="B574" s="3" t="s">
        <v>413</v>
      </c>
      <c r="C574" s="3">
        <v>6.8999999999999999E-3</v>
      </c>
      <c r="D574" s="4">
        <v>35791</v>
      </c>
    </row>
    <row r="575" spans="1:4" ht="16" x14ac:dyDescent="0.2">
      <c r="A575" s="3" t="s">
        <v>519</v>
      </c>
      <c r="B575" s="3" t="s">
        <v>69</v>
      </c>
      <c r="C575" s="3">
        <v>5.9999999999999995E-4</v>
      </c>
      <c r="D575" s="4">
        <v>3000</v>
      </c>
    </row>
    <row r="576" spans="1:4" ht="16" x14ac:dyDescent="0.2">
      <c r="A576" s="3" t="s">
        <v>43</v>
      </c>
      <c r="B576" s="3" t="s">
        <v>7</v>
      </c>
      <c r="C576" s="3">
        <v>8.0000000000000002E-3</v>
      </c>
      <c r="D576" s="3">
        <v>62</v>
      </c>
    </row>
    <row r="577" spans="1:4" ht="16" x14ac:dyDescent="0.2">
      <c r="A577" s="3" t="s">
        <v>43</v>
      </c>
      <c r="B577" s="3" t="s">
        <v>20</v>
      </c>
      <c r="C577" s="3">
        <v>1.9E-2</v>
      </c>
      <c r="D577" s="3">
        <v>26</v>
      </c>
    </row>
    <row r="578" spans="1:4" ht="16" x14ac:dyDescent="0.2">
      <c r="A578" s="3" t="s">
        <v>43</v>
      </c>
      <c r="B578" s="3" t="s">
        <v>225</v>
      </c>
      <c r="C578" s="3">
        <v>0.107</v>
      </c>
      <c r="D578" s="3">
        <v>252</v>
      </c>
    </row>
    <row r="579" spans="1:4" ht="16" x14ac:dyDescent="0.2">
      <c r="A579" s="3" t="s">
        <v>43</v>
      </c>
      <c r="B579" s="3" t="s">
        <v>232</v>
      </c>
      <c r="C579" s="3">
        <v>3.7999999999999999E-2</v>
      </c>
      <c r="D579" s="4">
        <v>1376</v>
      </c>
    </row>
    <row r="580" spans="1:4" ht="32" x14ac:dyDescent="0.2">
      <c r="A580" s="3" t="s">
        <v>43</v>
      </c>
      <c r="B580" s="3" t="s">
        <v>234</v>
      </c>
      <c r="C580" s="3">
        <v>4.3999999999999997E-2</v>
      </c>
      <c r="D580" s="4">
        <v>5926</v>
      </c>
    </row>
    <row r="581" spans="1:4" ht="16" x14ac:dyDescent="0.2">
      <c r="A581" s="3" t="s">
        <v>43</v>
      </c>
      <c r="B581" s="3" t="s">
        <v>236</v>
      </c>
      <c r="C581" s="3">
        <v>4.7E-2</v>
      </c>
      <c r="D581" s="4">
        <v>14339</v>
      </c>
    </row>
    <row r="582" spans="1:4" ht="16" x14ac:dyDescent="0.2">
      <c r="A582" s="3" t="s">
        <v>43</v>
      </c>
      <c r="B582" s="3" t="s">
        <v>413</v>
      </c>
      <c r="C582" s="3">
        <v>4.3499999999999997E-2</v>
      </c>
      <c r="D582" s="4">
        <v>35791</v>
      </c>
    </row>
    <row r="583" spans="1:4" ht="16" x14ac:dyDescent="0.2">
      <c r="A583" s="3" t="s">
        <v>43</v>
      </c>
      <c r="B583" s="3" t="s">
        <v>245</v>
      </c>
      <c r="C583" s="3">
        <v>1.2E-2</v>
      </c>
      <c r="D583" s="3">
        <v>302</v>
      </c>
    </row>
    <row r="584" spans="1:4" ht="16" x14ac:dyDescent="0.2">
      <c r="A584" s="3" t="s">
        <v>43</v>
      </c>
      <c r="B584" s="3" t="s">
        <v>82</v>
      </c>
      <c r="C584" s="3">
        <v>1.6E-2</v>
      </c>
      <c r="D584" s="3">
        <v>101</v>
      </c>
    </row>
    <row r="585" spans="1:4" ht="16" x14ac:dyDescent="0.2">
      <c r="A585" s="3" t="s">
        <v>44</v>
      </c>
      <c r="B585" s="3" t="s">
        <v>22</v>
      </c>
      <c r="C585" s="3">
        <v>0.04</v>
      </c>
      <c r="D585" s="3">
        <v>25</v>
      </c>
    </row>
    <row r="586" spans="1:4" ht="16" x14ac:dyDescent="0.2">
      <c r="A586" s="3" t="s">
        <v>44</v>
      </c>
      <c r="B586" s="3" t="s">
        <v>69</v>
      </c>
      <c r="C586" s="3">
        <v>2.9999999999999997E-4</v>
      </c>
      <c r="D586" s="4">
        <v>3000</v>
      </c>
    </row>
    <row r="587" spans="1:4" ht="16" x14ac:dyDescent="0.2">
      <c r="A587" s="3" t="s">
        <v>521</v>
      </c>
      <c r="B587" s="3" t="s">
        <v>232</v>
      </c>
      <c r="C587" s="3">
        <v>2E-3</v>
      </c>
      <c r="D587" s="4">
        <v>1376</v>
      </c>
    </row>
    <row r="588" spans="1:4" ht="32" x14ac:dyDescent="0.2">
      <c r="A588" s="3" t="s">
        <v>521</v>
      </c>
      <c r="B588" s="3" t="s">
        <v>234</v>
      </c>
      <c r="C588" s="3">
        <v>7.0000000000000001E-3</v>
      </c>
      <c r="D588" s="4">
        <v>5926</v>
      </c>
    </row>
    <row r="589" spans="1:4" ht="16" x14ac:dyDescent="0.2">
      <c r="A589" s="3" t="s">
        <v>521</v>
      </c>
      <c r="B589" s="3" t="s">
        <v>236</v>
      </c>
      <c r="C589" s="3">
        <v>2.3E-2</v>
      </c>
      <c r="D589" s="4">
        <v>14339</v>
      </c>
    </row>
    <row r="590" spans="1:4" ht="16" x14ac:dyDescent="0.2">
      <c r="A590" s="3" t="s">
        <v>521</v>
      </c>
      <c r="B590" s="3" t="s">
        <v>413</v>
      </c>
      <c r="C590" s="3">
        <v>4.4000000000000003E-3</v>
      </c>
      <c r="D590" s="4">
        <v>35791</v>
      </c>
    </row>
    <row r="591" spans="1:4" ht="16" x14ac:dyDescent="0.2">
      <c r="A591" s="3" t="s">
        <v>45</v>
      </c>
      <c r="B591" s="3" t="s">
        <v>26</v>
      </c>
      <c r="C591" s="3">
        <v>2.7799999999999998E-2</v>
      </c>
      <c r="D591" s="3">
        <v>18</v>
      </c>
    </row>
    <row r="592" spans="1:4" ht="16" x14ac:dyDescent="0.2">
      <c r="A592" s="3" t="s">
        <v>45</v>
      </c>
      <c r="B592" s="3" t="s">
        <v>69</v>
      </c>
      <c r="C592" s="3">
        <v>2.0000000000000001E-4</v>
      </c>
      <c r="D592" s="4">
        <v>3000</v>
      </c>
    </row>
    <row r="593" spans="1:4" ht="16" x14ac:dyDescent="0.2">
      <c r="A593" s="3" t="s">
        <v>46</v>
      </c>
      <c r="B593" s="3" t="s">
        <v>26</v>
      </c>
      <c r="C593" s="3">
        <v>2.7799999999999998E-2</v>
      </c>
      <c r="D593" s="3">
        <v>18</v>
      </c>
    </row>
    <row r="594" spans="1:4" ht="16" x14ac:dyDescent="0.2">
      <c r="A594" s="3" t="s">
        <v>46</v>
      </c>
      <c r="B594" s="3" t="s">
        <v>232</v>
      </c>
      <c r="C594" s="3">
        <v>3.0000000000000001E-3</v>
      </c>
      <c r="D594" s="4">
        <v>1376</v>
      </c>
    </row>
    <row r="595" spans="1:4" ht="32" x14ac:dyDescent="0.2">
      <c r="A595" s="3" t="s">
        <v>46</v>
      </c>
      <c r="B595" s="3" t="s">
        <v>234</v>
      </c>
      <c r="C595" s="3">
        <v>4.0000000000000001E-3</v>
      </c>
      <c r="D595" s="4">
        <v>5926</v>
      </c>
    </row>
    <row r="596" spans="1:4" ht="16" x14ac:dyDescent="0.2">
      <c r="A596" s="3" t="s">
        <v>46</v>
      </c>
      <c r="B596" s="3" t="s">
        <v>236</v>
      </c>
      <c r="C596" s="3">
        <v>3.0000000000000001E-3</v>
      </c>
      <c r="D596" s="4">
        <v>14339</v>
      </c>
    </row>
    <row r="597" spans="1:4" ht="16" x14ac:dyDescent="0.2">
      <c r="A597" s="3" t="s">
        <v>46</v>
      </c>
      <c r="B597" s="3" t="s">
        <v>413</v>
      </c>
      <c r="C597" s="3">
        <v>3.3E-3</v>
      </c>
      <c r="D597" s="4">
        <v>35791</v>
      </c>
    </row>
    <row r="598" spans="1:4" ht="16" x14ac:dyDescent="0.2">
      <c r="A598" s="3" t="s">
        <v>46</v>
      </c>
      <c r="B598" s="3" t="s">
        <v>82</v>
      </c>
      <c r="C598" s="3">
        <v>5.0000000000000001E-3</v>
      </c>
      <c r="D598" s="3">
        <v>101</v>
      </c>
    </row>
    <row r="599" spans="1:4" ht="16" x14ac:dyDescent="0.2">
      <c r="A599" s="3" t="s">
        <v>522</v>
      </c>
      <c r="B599" s="3" t="s">
        <v>225</v>
      </c>
      <c r="C599" s="3">
        <v>2E-3</v>
      </c>
      <c r="D599" s="3">
        <v>252</v>
      </c>
    </row>
    <row r="600" spans="1:4" ht="16" x14ac:dyDescent="0.2">
      <c r="A600" s="3" t="s">
        <v>522</v>
      </c>
      <c r="B600" s="3" t="s">
        <v>232</v>
      </c>
      <c r="C600" s="3">
        <v>1.4E-2</v>
      </c>
      <c r="D600" s="4">
        <v>1376</v>
      </c>
    </row>
    <row r="601" spans="1:4" ht="32" x14ac:dyDescent="0.2">
      <c r="A601" s="3" t="s">
        <v>522</v>
      </c>
      <c r="B601" s="3" t="s">
        <v>234</v>
      </c>
      <c r="C601" s="3">
        <v>0.02</v>
      </c>
      <c r="D601" s="4">
        <v>5926</v>
      </c>
    </row>
    <row r="602" spans="1:4" ht="16" x14ac:dyDescent="0.2">
      <c r="A602" s="3" t="s">
        <v>522</v>
      </c>
      <c r="B602" s="3" t="s">
        <v>236</v>
      </c>
      <c r="C602" s="3">
        <v>2.1000000000000001E-2</v>
      </c>
      <c r="D602" s="4">
        <v>14339</v>
      </c>
    </row>
    <row r="603" spans="1:4" ht="16" x14ac:dyDescent="0.2">
      <c r="A603" s="3" t="s">
        <v>522</v>
      </c>
      <c r="B603" s="3" t="s">
        <v>413</v>
      </c>
      <c r="C603" s="3">
        <v>1.6299999999999999E-2</v>
      </c>
      <c r="D603" s="4">
        <v>35791</v>
      </c>
    </row>
    <row r="604" spans="1:4" ht="16" x14ac:dyDescent="0.2">
      <c r="A604" s="3" t="s">
        <v>522</v>
      </c>
      <c r="B604" s="3" t="s">
        <v>245</v>
      </c>
      <c r="C604" s="3">
        <v>2E-3</v>
      </c>
      <c r="D604" s="3">
        <v>302</v>
      </c>
    </row>
    <row r="605" spans="1:4" ht="16" x14ac:dyDescent="0.2">
      <c r="A605" s="3" t="s">
        <v>522</v>
      </c>
      <c r="B605" s="3" t="s">
        <v>82</v>
      </c>
      <c r="C605" s="3">
        <v>0.01</v>
      </c>
      <c r="D605" s="3">
        <v>101</v>
      </c>
    </row>
    <row r="606" spans="1:4" ht="16" x14ac:dyDescent="0.2">
      <c r="A606" s="3" t="s">
        <v>47</v>
      </c>
      <c r="B606" s="3" t="s">
        <v>22</v>
      </c>
      <c r="C606" s="3">
        <v>0.02</v>
      </c>
      <c r="D606" s="3">
        <v>25</v>
      </c>
    </row>
    <row r="607" spans="1:4" ht="16" x14ac:dyDescent="0.2">
      <c r="A607" s="3" t="s">
        <v>47</v>
      </c>
      <c r="B607" s="3" t="s">
        <v>26</v>
      </c>
      <c r="C607" s="3">
        <v>2.7799999999999998E-2</v>
      </c>
      <c r="D607" s="3">
        <v>18</v>
      </c>
    </row>
    <row r="608" spans="1:4" ht="16" x14ac:dyDescent="0.2">
      <c r="A608" s="3" t="s">
        <v>47</v>
      </c>
      <c r="B608" s="3" t="s">
        <v>69</v>
      </c>
      <c r="C608" s="3">
        <v>5.9999999999999995E-4</v>
      </c>
      <c r="D608" s="4">
        <v>3000</v>
      </c>
    </row>
    <row r="609" spans="1:4" ht="32" x14ac:dyDescent="0.2">
      <c r="A609" s="3" t="s">
        <v>526</v>
      </c>
      <c r="B609" s="3" t="s">
        <v>234</v>
      </c>
      <c r="C609" s="3">
        <v>1E-3</v>
      </c>
      <c r="D609" s="4">
        <v>5926</v>
      </c>
    </row>
    <row r="610" spans="1:4" ht="16" x14ac:dyDescent="0.2">
      <c r="A610" s="3" t="s">
        <v>526</v>
      </c>
      <c r="B610" s="3" t="s">
        <v>236</v>
      </c>
      <c r="C610" s="3">
        <v>2E-3</v>
      </c>
      <c r="D610" s="4">
        <v>14339</v>
      </c>
    </row>
    <row r="611" spans="1:4" ht="16" x14ac:dyDescent="0.2">
      <c r="A611" s="3" t="s">
        <v>535</v>
      </c>
      <c r="B611" s="3" t="s">
        <v>413</v>
      </c>
      <c r="C611" s="3">
        <v>1E-4</v>
      </c>
      <c r="D611" s="4">
        <v>35791</v>
      </c>
    </row>
    <row r="612" spans="1:4" ht="16" x14ac:dyDescent="0.2">
      <c r="A612" s="3" t="s">
        <v>48</v>
      </c>
      <c r="B612" s="3" t="s">
        <v>7</v>
      </c>
      <c r="C612" s="3">
        <v>8.8999999999999996E-2</v>
      </c>
      <c r="D612" s="3">
        <v>62</v>
      </c>
    </row>
    <row r="613" spans="1:4" ht="16" x14ac:dyDescent="0.2">
      <c r="A613" s="3" t="s">
        <v>48</v>
      </c>
      <c r="B613" s="3" t="s">
        <v>20</v>
      </c>
      <c r="C613" s="3">
        <v>1.9E-2</v>
      </c>
      <c r="D613" s="3">
        <v>26</v>
      </c>
    </row>
    <row r="614" spans="1:4" ht="16" x14ac:dyDescent="0.2">
      <c r="A614" s="3" t="s">
        <v>48</v>
      </c>
      <c r="B614" s="3" t="s">
        <v>225</v>
      </c>
      <c r="C614" s="3">
        <v>4.0000000000000001E-3</v>
      </c>
      <c r="D614" s="3">
        <v>252</v>
      </c>
    </row>
    <row r="615" spans="1:4" ht="16" x14ac:dyDescent="0.2">
      <c r="A615" s="3" t="s">
        <v>48</v>
      </c>
      <c r="B615" s="3" t="s">
        <v>232</v>
      </c>
      <c r="C615" s="3">
        <v>1.7000000000000001E-2</v>
      </c>
      <c r="D615" s="4">
        <v>1376</v>
      </c>
    </row>
    <row r="616" spans="1:4" ht="32" x14ac:dyDescent="0.2">
      <c r="A616" s="3" t="s">
        <v>48</v>
      </c>
      <c r="B616" s="3" t="s">
        <v>234</v>
      </c>
      <c r="C616" s="3">
        <v>1.4999999999999999E-2</v>
      </c>
      <c r="D616" s="4">
        <v>5926</v>
      </c>
    </row>
    <row r="617" spans="1:4" ht="16" x14ac:dyDescent="0.2">
      <c r="A617" s="3" t="s">
        <v>48</v>
      </c>
      <c r="B617" s="3" t="s">
        <v>236</v>
      </c>
      <c r="C617" s="3">
        <v>2.1999999999999999E-2</v>
      </c>
      <c r="D617" s="4">
        <v>14339</v>
      </c>
    </row>
    <row r="618" spans="1:4" ht="16" x14ac:dyDescent="0.2">
      <c r="A618" s="3" t="s">
        <v>48</v>
      </c>
      <c r="B618" s="3" t="s">
        <v>413</v>
      </c>
      <c r="C618" s="3">
        <v>1.3299999999999999E-2</v>
      </c>
      <c r="D618" s="4">
        <v>35791</v>
      </c>
    </row>
    <row r="619" spans="1:4" ht="16" x14ac:dyDescent="0.2">
      <c r="A619" s="3" t="s">
        <v>48</v>
      </c>
      <c r="B619" s="3" t="s">
        <v>245</v>
      </c>
      <c r="C619" s="3">
        <v>2E-3</v>
      </c>
      <c r="D619" s="3">
        <v>302</v>
      </c>
    </row>
    <row r="620" spans="1:4" ht="16" x14ac:dyDescent="0.2">
      <c r="A620" s="3" t="s">
        <v>545</v>
      </c>
      <c r="B620" s="3" t="s">
        <v>69</v>
      </c>
      <c r="C620" s="3">
        <v>2.9999999999999997E-4</v>
      </c>
      <c r="D620" s="4">
        <v>3000</v>
      </c>
    </row>
    <row r="621" spans="1:4" ht="16" x14ac:dyDescent="0.2">
      <c r="A621" s="3" t="s">
        <v>546</v>
      </c>
      <c r="B621" s="3" t="s">
        <v>232</v>
      </c>
      <c r="C621" s="3">
        <v>1E-3</v>
      </c>
      <c r="D621" s="4">
        <v>1376</v>
      </c>
    </row>
    <row r="622" spans="1:4" ht="32" x14ac:dyDescent="0.2">
      <c r="A622" s="3" t="s">
        <v>546</v>
      </c>
      <c r="B622" s="3" t="s">
        <v>234</v>
      </c>
      <c r="C622" s="3">
        <v>2E-3</v>
      </c>
      <c r="D622" s="4">
        <v>5926</v>
      </c>
    </row>
    <row r="623" spans="1:4" ht="16" x14ac:dyDescent="0.2">
      <c r="A623" s="3" t="s">
        <v>546</v>
      </c>
      <c r="B623" s="3" t="s">
        <v>236</v>
      </c>
      <c r="C623" s="3">
        <v>3.0000000000000001E-3</v>
      </c>
      <c r="D623" s="4">
        <v>14339</v>
      </c>
    </row>
    <row r="624" spans="1:4" ht="16" x14ac:dyDescent="0.2">
      <c r="A624" s="3" t="s">
        <v>546</v>
      </c>
      <c r="B624" s="3" t="s">
        <v>413</v>
      </c>
      <c r="C624" s="3">
        <v>2.9999999999999997E-4</v>
      </c>
      <c r="D624" s="4">
        <v>35791</v>
      </c>
    </row>
    <row r="625" spans="1:4" ht="16" x14ac:dyDescent="0.2">
      <c r="A625" s="3" t="s">
        <v>49</v>
      </c>
      <c r="B625" s="3" t="s">
        <v>20</v>
      </c>
      <c r="C625" s="3">
        <v>2.4E-2</v>
      </c>
      <c r="D625" s="3">
        <v>26</v>
      </c>
    </row>
    <row r="626" spans="1:4" ht="16" x14ac:dyDescent="0.2">
      <c r="A626" s="3" t="s">
        <v>49</v>
      </c>
      <c r="B626" s="3" t="s">
        <v>225</v>
      </c>
      <c r="C626" s="3">
        <v>4.0000000000000001E-3</v>
      </c>
      <c r="D626" s="3">
        <v>252</v>
      </c>
    </row>
    <row r="627" spans="1:4" ht="16" x14ac:dyDescent="0.2">
      <c r="A627" s="3" t="s">
        <v>49</v>
      </c>
      <c r="B627" s="3" t="s">
        <v>194</v>
      </c>
      <c r="C627" s="3">
        <v>2E-3</v>
      </c>
      <c r="D627" s="3">
        <v>492</v>
      </c>
    </row>
    <row r="628" spans="1:4" ht="16" x14ac:dyDescent="0.2">
      <c r="A628" s="3" t="s">
        <v>49</v>
      </c>
      <c r="B628" s="3" t="s">
        <v>232</v>
      </c>
      <c r="C628" s="3">
        <v>3.1E-2</v>
      </c>
      <c r="D628" s="4">
        <v>1376</v>
      </c>
    </row>
    <row r="629" spans="1:4" ht="32" x14ac:dyDescent="0.2">
      <c r="A629" s="3" t="s">
        <v>49</v>
      </c>
      <c r="B629" s="3" t="s">
        <v>234</v>
      </c>
      <c r="C629" s="3">
        <v>4.3999999999999997E-2</v>
      </c>
      <c r="D629" s="4">
        <v>5926</v>
      </c>
    </row>
    <row r="630" spans="1:4" ht="16" x14ac:dyDescent="0.2">
      <c r="A630" s="3" t="s">
        <v>49</v>
      </c>
      <c r="B630" s="3" t="s">
        <v>236</v>
      </c>
      <c r="C630" s="3">
        <v>6.8000000000000005E-2</v>
      </c>
      <c r="D630" s="4">
        <v>14339</v>
      </c>
    </row>
    <row r="631" spans="1:4" ht="16" x14ac:dyDescent="0.2">
      <c r="A631" s="3" t="s">
        <v>49</v>
      </c>
      <c r="B631" s="3" t="s">
        <v>413</v>
      </c>
      <c r="C631" s="3">
        <v>4.2700000000000002E-2</v>
      </c>
      <c r="D631" s="4">
        <v>35791</v>
      </c>
    </row>
    <row r="632" spans="1:4" ht="16" x14ac:dyDescent="0.2">
      <c r="A632" s="3" t="s">
        <v>49</v>
      </c>
      <c r="B632" s="3" t="s">
        <v>245</v>
      </c>
      <c r="C632" s="3">
        <v>0.02</v>
      </c>
      <c r="D632" s="3">
        <v>302</v>
      </c>
    </row>
    <row r="633" spans="1:4" ht="16" x14ac:dyDescent="0.2">
      <c r="A633" s="3" t="s">
        <v>49</v>
      </c>
      <c r="B633" s="3" t="s">
        <v>82</v>
      </c>
      <c r="C633" s="3">
        <v>5.0000000000000001E-3</v>
      </c>
      <c r="D633" s="3">
        <v>101</v>
      </c>
    </row>
    <row r="634" spans="1:4" ht="16" x14ac:dyDescent="0.2">
      <c r="A634" s="3" t="s">
        <v>50</v>
      </c>
      <c r="B634" s="3" t="s">
        <v>22</v>
      </c>
      <c r="C634" s="3">
        <v>0.04</v>
      </c>
      <c r="D634" s="3">
        <v>25</v>
      </c>
    </row>
    <row r="635" spans="1:4" ht="16" x14ac:dyDescent="0.2">
      <c r="A635" s="3" t="s">
        <v>50</v>
      </c>
      <c r="B635" s="3" t="s">
        <v>69</v>
      </c>
      <c r="C635" s="3">
        <v>8.9999999999999998E-4</v>
      </c>
      <c r="D635" s="4">
        <v>3000</v>
      </c>
    </row>
    <row r="636" spans="1:4" ht="16" x14ac:dyDescent="0.2">
      <c r="A636" s="3" t="s">
        <v>51</v>
      </c>
      <c r="B636" s="3" t="s">
        <v>20</v>
      </c>
      <c r="C636" s="3">
        <v>1.9E-2</v>
      </c>
      <c r="D636" s="3">
        <v>26</v>
      </c>
    </row>
    <row r="637" spans="1:4" ht="16" x14ac:dyDescent="0.2">
      <c r="A637" s="3" t="s">
        <v>51</v>
      </c>
      <c r="B637" s="3" t="s">
        <v>232</v>
      </c>
      <c r="C637" s="3">
        <v>2.4E-2</v>
      </c>
      <c r="D637" s="4">
        <v>1376</v>
      </c>
    </row>
    <row r="638" spans="1:4" ht="32" x14ac:dyDescent="0.2">
      <c r="A638" s="3" t="s">
        <v>51</v>
      </c>
      <c r="B638" s="3" t="s">
        <v>234</v>
      </c>
      <c r="C638" s="3">
        <v>0.04</v>
      </c>
      <c r="D638" s="4">
        <v>5926</v>
      </c>
    </row>
    <row r="639" spans="1:4" ht="16" x14ac:dyDescent="0.2">
      <c r="A639" s="3" t="s">
        <v>51</v>
      </c>
      <c r="B639" s="3" t="s">
        <v>236</v>
      </c>
      <c r="C639" s="3">
        <v>5.7000000000000002E-2</v>
      </c>
      <c r="D639" s="4">
        <v>14339</v>
      </c>
    </row>
    <row r="640" spans="1:4" ht="16" x14ac:dyDescent="0.2">
      <c r="A640" s="3" t="s">
        <v>51</v>
      </c>
      <c r="B640" s="3" t="s">
        <v>413</v>
      </c>
      <c r="C640" s="3">
        <v>3.7900000000000003E-2</v>
      </c>
      <c r="D640" s="4">
        <v>35791</v>
      </c>
    </row>
    <row r="641" spans="1:4" ht="16" x14ac:dyDescent="0.2">
      <c r="A641" s="3" t="s">
        <v>51</v>
      </c>
      <c r="B641" s="3" t="s">
        <v>245</v>
      </c>
      <c r="C641" s="3">
        <v>2E-3</v>
      </c>
      <c r="D641" s="3">
        <v>302</v>
      </c>
    </row>
    <row r="642" spans="1:4" ht="16" x14ac:dyDescent="0.2">
      <c r="A642" s="3" t="s">
        <v>51</v>
      </c>
      <c r="B642" s="3" t="s">
        <v>82</v>
      </c>
      <c r="C642" s="3">
        <v>0.01</v>
      </c>
      <c r="D642" s="3">
        <v>101</v>
      </c>
    </row>
    <row r="643" spans="1:4" ht="16" x14ac:dyDescent="0.2">
      <c r="A643" s="3" t="s">
        <v>555</v>
      </c>
      <c r="B643" s="3" t="s">
        <v>69</v>
      </c>
      <c r="C643" s="3">
        <v>8.0000000000000004E-4</v>
      </c>
      <c r="D643" s="4">
        <v>3000</v>
      </c>
    </row>
    <row r="644" spans="1:4" ht="16" x14ac:dyDescent="0.2">
      <c r="A644" s="3" t="s">
        <v>556</v>
      </c>
      <c r="B644" s="3" t="s">
        <v>232</v>
      </c>
      <c r="C644" s="3">
        <v>7.0000000000000001E-3</v>
      </c>
      <c r="D644" s="4">
        <v>1376</v>
      </c>
    </row>
    <row r="645" spans="1:4" ht="32" x14ac:dyDescent="0.2">
      <c r="A645" s="3" t="s">
        <v>556</v>
      </c>
      <c r="B645" s="3" t="s">
        <v>234</v>
      </c>
      <c r="C645" s="3">
        <v>0.01</v>
      </c>
      <c r="D645" s="4">
        <v>5926</v>
      </c>
    </row>
    <row r="646" spans="1:4" ht="16" x14ac:dyDescent="0.2">
      <c r="A646" s="3" t="s">
        <v>556</v>
      </c>
      <c r="B646" s="3" t="s">
        <v>236</v>
      </c>
      <c r="C646" s="3">
        <v>2.3E-2</v>
      </c>
      <c r="D646" s="4">
        <v>14339</v>
      </c>
    </row>
    <row r="647" spans="1:4" ht="16" x14ac:dyDescent="0.2">
      <c r="A647" s="3" t="s">
        <v>556</v>
      </c>
      <c r="B647" s="3" t="s">
        <v>413</v>
      </c>
      <c r="C647" s="3">
        <v>9.2999999999999992E-3</v>
      </c>
      <c r="D647" s="4">
        <v>35791</v>
      </c>
    </row>
    <row r="648" spans="1:4" ht="16" x14ac:dyDescent="0.2">
      <c r="A648" s="3" t="s">
        <v>556</v>
      </c>
      <c r="B648" s="3" t="s">
        <v>82</v>
      </c>
      <c r="C648" s="3">
        <v>5.0000000000000001E-3</v>
      </c>
      <c r="D648" s="3">
        <v>101</v>
      </c>
    </row>
    <row r="649" spans="1:4" ht="16" x14ac:dyDescent="0.2">
      <c r="A649" s="3" t="s">
        <v>557</v>
      </c>
      <c r="B649" s="3" t="s">
        <v>69</v>
      </c>
      <c r="C649" s="3">
        <v>2.0000000000000001E-4</v>
      </c>
      <c r="D649" s="4">
        <v>3000</v>
      </c>
    </row>
    <row r="650" spans="1:4" ht="16" x14ac:dyDescent="0.2">
      <c r="A650" s="3" t="s">
        <v>52</v>
      </c>
      <c r="B650" s="3" t="s">
        <v>20</v>
      </c>
      <c r="C650" s="3">
        <v>1.9E-2</v>
      </c>
      <c r="D650" s="3">
        <v>26</v>
      </c>
    </row>
    <row r="651" spans="1:4" ht="32" x14ac:dyDescent="0.2">
      <c r="A651" s="3" t="s">
        <v>52</v>
      </c>
      <c r="B651" s="3" t="s">
        <v>234</v>
      </c>
      <c r="C651" s="3">
        <v>1E-3</v>
      </c>
      <c r="D651" s="4">
        <v>5926</v>
      </c>
    </row>
    <row r="652" spans="1:4" ht="16" x14ac:dyDescent="0.2">
      <c r="A652" s="3" t="s">
        <v>52</v>
      </c>
      <c r="B652" s="3" t="s">
        <v>236</v>
      </c>
      <c r="C652" s="3">
        <v>0.01</v>
      </c>
      <c r="D652" s="4">
        <v>14339</v>
      </c>
    </row>
    <row r="653" spans="1:4" ht="16" x14ac:dyDescent="0.2">
      <c r="A653" s="3" t="s">
        <v>52</v>
      </c>
      <c r="B653" s="3" t="s">
        <v>413</v>
      </c>
      <c r="C653" s="3">
        <v>5.9999999999999995E-4</v>
      </c>
      <c r="D653" s="4">
        <v>35791</v>
      </c>
    </row>
    <row r="654" spans="1:4" ht="16" x14ac:dyDescent="0.2">
      <c r="A654" s="3" t="s">
        <v>53</v>
      </c>
      <c r="B654" s="3" t="s">
        <v>20</v>
      </c>
      <c r="C654" s="3">
        <v>1.9E-2</v>
      </c>
      <c r="D654" s="3">
        <v>26</v>
      </c>
    </row>
    <row r="655" spans="1:4" ht="16" x14ac:dyDescent="0.2">
      <c r="A655" s="3" t="s">
        <v>53</v>
      </c>
      <c r="B655" s="3" t="s">
        <v>232</v>
      </c>
      <c r="C655" s="3">
        <v>1E-3</v>
      </c>
      <c r="D655" s="4">
        <v>1376</v>
      </c>
    </row>
    <row r="656" spans="1:4" ht="32" x14ac:dyDescent="0.2">
      <c r="A656" s="3" t="s">
        <v>53</v>
      </c>
      <c r="B656" s="3" t="s">
        <v>234</v>
      </c>
      <c r="C656" s="3">
        <v>2E-3</v>
      </c>
      <c r="D656" s="4">
        <v>5926</v>
      </c>
    </row>
    <row r="657" spans="1:4" ht="16" x14ac:dyDescent="0.2">
      <c r="A657" s="3" t="s">
        <v>53</v>
      </c>
      <c r="B657" s="3" t="s">
        <v>236</v>
      </c>
      <c r="C657" s="3">
        <v>1E-3</v>
      </c>
      <c r="D657" s="4">
        <v>14339</v>
      </c>
    </row>
    <row r="658" spans="1:4" ht="16" x14ac:dyDescent="0.2">
      <c r="A658" s="3" t="s">
        <v>53</v>
      </c>
      <c r="B658" s="3" t="s">
        <v>413</v>
      </c>
      <c r="C658" s="3">
        <v>8.9999999999999998E-4</v>
      </c>
      <c r="D658" s="4">
        <v>35791</v>
      </c>
    </row>
    <row r="659" spans="1:4" ht="16" x14ac:dyDescent="0.2">
      <c r="A659" s="3" t="s">
        <v>570</v>
      </c>
      <c r="B659" s="3" t="s">
        <v>413</v>
      </c>
      <c r="C659" s="3">
        <v>1E-4</v>
      </c>
      <c r="D659" s="4">
        <v>35791</v>
      </c>
    </row>
    <row r="660" spans="1:4" ht="16" x14ac:dyDescent="0.2">
      <c r="A660" s="3" t="s">
        <v>54</v>
      </c>
      <c r="B660" s="3" t="s">
        <v>7</v>
      </c>
      <c r="C660" s="3">
        <v>0.16900000000000001</v>
      </c>
      <c r="D660" s="3">
        <v>62</v>
      </c>
    </row>
    <row r="661" spans="1:4" ht="16" x14ac:dyDescent="0.2">
      <c r="A661" s="3" t="s">
        <v>54</v>
      </c>
      <c r="B661" s="3" t="s">
        <v>20</v>
      </c>
      <c r="C661" s="3">
        <v>7.6999999999999999E-2</v>
      </c>
      <c r="D661" s="3">
        <v>26</v>
      </c>
    </row>
    <row r="662" spans="1:4" ht="16" x14ac:dyDescent="0.2">
      <c r="A662" s="3" t="s">
        <v>54</v>
      </c>
      <c r="B662" s="3" t="s">
        <v>225</v>
      </c>
      <c r="C662" s="3">
        <v>6.7000000000000004E-2</v>
      </c>
      <c r="D662" s="3">
        <v>252</v>
      </c>
    </row>
    <row r="663" spans="1:4" ht="16" x14ac:dyDescent="0.2">
      <c r="A663" s="3" t="s">
        <v>54</v>
      </c>
      <c r="B663" s="3" t="s">
        <v>93</v>
      </c>
      <c r="C663" s="3">
        <v>3.7999999999999999E-2</v>
      </c>
      <c r="D663" s="3">
        <v>42</v>
      </c>
    </row>
    <row r="664" spans="1:4" ht="16" x14ac:dyDescent="0.2">
      <c r="A664" s="3" t="s">
        <v>54</v>
      </c>
      <c r="B664" s="3" t="s">
        <v>232</v>
      </c>
      <c r="C664" s="3">
        <v>3.2000000000000001E-2</v>
      </c>
      <c r="D664" s="4">
        <v>1376</v>
      </c>
    </row>
    <row r="665" spans="1:4" ht="32" x14ac:dyDescent="0.2">
      <c r="A665" s="3" t="s">
        <v>54</v>
      </c>
      <c r="B665" s="3" t="s">
        <v>234</v>
      </c>
      <c r="C665" s="3">
        <v>2.3E-2</v>
      </c>
      <c r="D665" s="4">
        <v>5926</v>
      </c>
    </row>
    <row r="666" spans="1:4" ht="16" x14ac:dyDescent="0.2">
      <c r="A666" s="3" t="s">
        <v>54</v>
      </c>
      <c r="B666" s="3" t="s">
        <v>236</v>
      </c>
      <c r="C666" s="3">
        <v>1.2999999999999999E-2</v>
      </c>
      <c r="D666" s="4">
        <v>14339</v>
      </c>
    </row>
    <row r="667" spans="1:4" ht="16" x14ac:dyDescent="0.2">
      <c r="A667" s="3" t="s">
        <v>54</v>
      </c>
      <c r="B667" s="3" t="s">
        <v>413</v>
      </c>
      <c r="C667" s="3">
        <v>2.75E-2</v>
      </c>
      <c r="D667" s="4">
        <v>35791</v>
      </c>
    </row>
    <row r="668" spans="1:4" ht="16" x14ac:dyDescent="0.2">
      <c r="A668" s="3" t="s">
        <v>54</v>
      </c>
      <c r="B668" s="3" t="s">
        <v>245</v>
      </c>
      <c r="C668" s="3">
        <v>7.0000000000000001E-3</v>
      </c>
      <c r="D668" s="3">
        <v>302</v>
      </c>
    </row>
    <row r="669" spans="1:4" ht="16" x14ac:dyDescent="0.2">
      <c r="A669" s="3" t="s">
        <v>55</v>
      </c>
      <c r="B669" s="3" t="s">
        <v>22</v>
      </c>
      <c r="C669" s="3">
        <v>0.12</v>
      </c>
      <c r="D669" s="3">
        <v>25</v>
      </c>
    </row>
    <row r="670" spans="1:4" ht="16" x14ac:dyDescent="0.2">
      <c r="A670" s="3" t="s">
        <v>55</v>
      </c>
      <c r="B670" s="3" t="s">
        <v>26</v>
      </c>
      <c r="C670" s="3">
        <v>2.7799999999999998E-2</v>
      </c>
      <c r="D670" s="3">
        <v>18</v>
      </c>
    </row>
    <row r="671" spans="1:4" ht="16" x14ac:dyDescent="0.2">
      <c r="A671" s="3" t="s">
        <v>55</v>
      </c>
      <c r="B671" s="3" t="s">
        <v>23</v>
      </c>
      <c r="C671" s="3">
        <v>3.1300000000000001E-2</v>
      </c>
      <c r="D671" s="3">
        <v>16</v>
      </c>
    </row>
    <row r="672" spans="1:4" ht="16" x14ac:dyDescent="0.2">
      <c r="A672" s="3" t="s">
        <v>56</v>
      </c>
      <c r="B672" s="3" t="s">
        <v>7</v>
      </c>
      <c r="C672" s="3">
        <v>0.34699999999999998</v>
      </c>
      <c r="D672" s="3">
        <v>62</v>
      </c>
    </row>
    <row r="673" spans="1:4" ht="16" x14ac:dyDescent="0.2">
      <c r="A673" s="3" t="s">
        <v>56</v>
      </c>
      <c r="B673" s="3" t="s">
        <v>20</v>
      </c>
      <c r="C673" s="3">
        <v>0.34599999999999997</v>
      </c>
      <c r="D673" s="3">
        <v>26</v>
      </c>
    </row>
    <row r="674" spans="1:4" ht="16" x14ac:dyDescent="0.2">
      <c r="A674" s="3" t="s">
        <v>56</v>
      </c>
      <c r="B674" s="3" t="s">
        <v>22</v>
      </c>
      <c r="C674" s="3">
        <v>0.16</v>
      </c>
      <c r="D674" s="3">
        <v>25</v>
      </c>
    </row>
    <row r="675" spans="1:4" ht="16" x14ac:dyDescent="0.2">
      <c r="A675" s="3" t="s">
        <v>56</v>
      </c>
      <c r="B675" s="3" t="s">
        <v>26</v>
      </c>
      <c r="C675" s="3">
        <v>8.3299999999999999E-2</v>
      </c>
      <c r="D675" s="3">
        <v>18</v>
      </c>
    </row>
    <row r="676" spans="1:4" ht="16" x14ac:dyDescent="0.2">
      <c r="A676" s="3" t="s">
        <v>56</v>
      </c>
      <c r="B676" s="3" t="s">
        <v>23</v>
      </c>
      <c r="C676" s="3">
        <v>0.1875</v>
      </c>
      <c r="D676" s="3">
        <v>16</v>
      </c>
    </row>
    <row r="677" spans="1:4" ht="16" x14ac:dyDescent="0.2">
      <c r="A677" s="3" t="s">
        <v>56</v>
      </c>
      <c r="B677" s="3" t="s">
        <v>225</v>
      </c>
      <c r="C677" s="3">
        <v>0.222</v>
      </c>
      <c r="D677" s="3">
        <v>252</v>
      </c>
    </row>
    <row r="678" spans="1:4" ht="16" x14ac:dyDescent="0.2">
      <c r="A678" s="3" t="s">
        <v>56</v>
      </c>
      <c r="B678" s="3" t="s">
        <v>194</v>
      </c>
      <c r="C678" s="3">
        <v>0.746</v>
      </c>
      <c r="D678" s="3">
        <v>492</v>
      </c>
    </row>
    <row r="679" spans="1:4" ht="16" x14ac:dyDescent="0.2">
      <c r="A679" s="3" t="s">
        <v>56</v>
      </c>
      <c r="B679" s="3" t="s">
        <v>67</v>
      </c>
      <c r="C679" s="3">
        <v>0.79400000000000004</v>
      </c>
      <c r="D679" s="3">
        <v>18</v>
      </c>
    </row>
    <row r="680" spans="1:4" ht="16" x14ac:dyDescent="0.2">
      <c r="A680" s="3" t="s">
        <v>56</v>
      </c>
      <c r="B680" s="3" t="s">
        <v>93</v>
      </c>
      <c r="C680" s="3">
        <v>0.33800000000000002</v>
      </c>
      <c r="D680" s="3">
        <v>42</v>
      </c>
    </row>
    <row r="681" spans="1:4" ht="16" x14ac:dyDescent="0.2">
      <c r="A681" s="3" t="s">
        <v>56</v>
      </c>
      <c r="B681" s="3" t="s">
        <v>100</v>
      </c>
      <c r="C681" s="3">
        <v>0.32</v>
      </c>
      <c r="D681" s="3">
        <v>51</v>
      </c>
    </row>
    <row r="682" spans="1:4" ht="16" x14ac:dyDescent="0.2">
      <c r="A682" s="3" t="s">
        <v>56</v>
      </c>
      <c r="B682" s="3" t="s">
        <v>232</v>
      </c>
      <c r="C682" s="3">
        <v>0.17</v>
      </c>
      <c r="D682" s="4">
        <v>1376</v>
      </c>
    </row>
    <row r="683" spans="1:4" ht="32" x14ac:dyDescent="0.2">
      <c r="A683" s="3" t="s">
        <v>56</v>
      </c>
      <c r="B683" s="3" t="s">
        <v>234</v>
      </c>
      <c r="C683" s="3">
        <v>0.04</v>
      </c>
      <c r="D683" s="4">
        <v>5926</v>
      </c>
    </row>
    <row r="684" spans="1:4" ht="16" x14ac:dyDescent="0.2">
      <c r="A684" s="3" t="s">
        <v>56</v>
      </c>
      <c r="B684" s="3" t="s">
        <v>236</v>
      </c>
      <c r="C684" s="3">
        <v>5.0000000000000001E-3</v>
      </c>
      <c r="D684" s="4">
        <v>14339</v>
      </c>
    </row>
    <row r="685" spans="1:4" ht="16" x14ac:dyDescent="0.2">
      <c r="A685" s="3" t="s">
        <v>56</v>
      </c>
      <c r="B685" s="3" t="s">
        <v>413</v>
      </c>
      <c r="C685" s="3">
        <v>6.3500000000000001E-2</v>
      </c>
      <c r="D685" s="4">
        <v>35791</v>
      </c>
    </row>
    <row r="686" spans="1:4" ht="16" x14ac:dyDescent="0.2">
      <c r="A686" s="3" t="s">
        <v>56</v>
      </c>
      <c r="B686" s="3" t="s">
        <v>245</v>
      </c>
      <c r="C686" s="3">
        <v>0.151</v>
      </c>
      <c r="D686" s="3">
        <v>302</v>
      </c>
    </row>
    <row r="687" spans="1:4" ht="16" x14ac:dyDescent="0.2">
      <c r="A687" s="3" t="s">
        <v>56</v>
      </c>
      <c r="B687" s="3" t="s">
        <v>82</v>
      </c>
      <c r="C687" s="3">
        <v>8.8999999999999996E-2</v>
      </c>
      <c r="D687" s="3">
        <v>101</v>
      </c>
    </row>
    <row r="688" spans="1:4" ht="16" x14ac:dyDescent="0.2">
      <c r="A688" s="3" t="s">
        <v>587</v>
      </c>
      <c r="B688" s="3" t="s">
        <v>69</v>
      </c>
      <c r="C688" s="3">
        <v>0.69840000000000002</v>
      </c>
      <c r="D688" s="4">
        <v>3000</v>
      </c>
    </row>
    <row r="689" spans="1:4" ht="16" x14ac:dyDescent="0.2">
      <c r="A689" s="3" t="s">
        <v>588</v>
      </c>
      <c r="B689" s="3" t="s">
        <v>69</v>
      </c>
      <c r="C689" s="3">
        <v>2.0000000000000001E-4</v>
      </c>
      <c r="D689" s="4">
        <v>3000</v>
      </c>
    </row>
    <row r="690" spans="1:4" ht="16" x14ac:dyDescent="0.2">
      <c r="A690" s="3" t="s">
        <v>589</v>
      </c>
      <c r="B690" s="3" t="s">
        <v>232</v>
      </c>
      <c r="C690" s="3">
        <v>1E-3</v>
      </c>
      <c r="D690" s="4">
        <v>1376</v>
      </c>
    </row>
    <row r="691" spans="1:4" ht="16" x14ac:dyDescent="0.2">
      <c r="A691" s="3" t="s">
        <v>590</v>
      </c>
      <c r="B691" s="3" t="s">
        <v>232</v>
      </c>
      <c r="C691" s="3">
        <v>1E-3</v>
      </c>
      <c r="D691" s="4">
        <v>1376</v>
      </c>
    </row>
    <row r="692" spans="1:4" ht="32" x14ac:dyDescent="0.2">
      <c r="A692" s="3" t="s">
        <v>590</v>
      </c>
      <c r="B692" s="3" t="s">
        <v>234</v>
      </c>
      <c r="C692" s="3">
        <v>4.0000000000000001E-3</v>
      </c>
      <c r="D692" s="4">
        <v>5926</v>
      </c>
    </row>
    <row r="693" spans="1:4" ht="16" x14ac:dyDescent="0.2">
      <c r="A693" s="3" t="s">
        <v>590</v>
      </c>
      <c r="B693" s="3" t="s">
        <v>236</v>
      </c>
      <c r="C693" s="3">
        <v>8.0000000000000002E-3</v>
      </c>
      <c r="D693" s="4">
        <v>14339</v>
      </c>
    </row>
    <row r="694" spans="1:4" ht="16" x14ac:dyDescent="0.2">
      <c r="A694" s="3" t="s">
        <v>590</v>
      </c>
      <c r="B694" s="3" t="s">
        <v>413</v>
      </c>
      <c r="C694" s="3">
        <v>1.1999999999999999E-3</v>
      </c>
      <c r="D694" s="4">
        <v>35791</v>
      </c>
    </row>
    <row r="695" spans="1:4" ht="16" x14ac:dyDescent="0.2">
      <c r="A695" s="3" t="s">
        <v>590</v>
      </c>
      <c r="B695" s="3" t="s">
        <v>82</v>
      </c>
      <c r="C695" s="3">
        <v>5.0000000000000001E-3</v>
      </c>
      <c r="D695" s="3">
        <v>101</v>
      </c>
    </row>
    <row r="696" spans="1:4" ht="16" x14ac:dyDescent="0.2">
      <c r="A696" s="3" t="s">
        <v>593</v>
      </c>
      <c r="B696" s="3" t="s">
        <v>194</v>
      </c>
      <c r="C696" s="3">
        <v>4.7E-2</v>
      </c>
      <c r="D696" s="3">
        <v>492</v>
      </c>
    </row>
    <row r="697" spans="1:4" ht="16" x14ac:dyDescent="0.2">
      <c r="A697" s="3" t="s">
        <v>593</v>
      </c>
      <c r="B697" s="3" t="s">
        <v>67</v>
      </c>
      <c r="C697" s="3">
        <v>2.9000000000000001E-2</v>
      </c>
      <c r="D697" s="3">
        <v>18</v>
      </c>
    </row>
    <row r="698" spans="1:4" ht="16" x14ac:dyDescent="0.2">
      <c r="A698" s="3" t="s">
        <v>593</v>
      </c>
      <c r="B698" s="3" t="s">
        <v>93</v>
      </c>
      <c r="C698" s="3">
        <v>1.2999999999999999E-2</v>
      </c>
      <c r="D698" s="3">
        <v>42</v>
      </c>
    </row>
    <row r="699" spans="1:4" ht="16" x14ac:dyDescent="0.2">
      <c r="A699" s="3" t="s">
        <v>593</v>
      </c>
      <c r="B699" s="3" t="s">
        <v>100</v>
      </c>
      <c r="C699" s="3">
        <v>0.09</v>
      </c>
      <c r="D699" s="3">
        <v>51</v>
      </c>
    </row>
    <row r="700" spans="1:4" ht="16" x14ac:dyDescent="0.2">
      <c r="A700" s="3" t="s">
        <v>593</v>
      </c>
      <c r="B700" s="3" t="s">
        <v>232</v>
      </c>
      <c r="C700" s="3">
        <v>1E-3</v>
      </c>
      <c r="D700" s="4">
        <v>1376</v>
      </c>
    </row>
    <row r="701" spans="1:4" ht="32" x14ac:dyDescent="0.2">
      <c r="A701" s="3" t="s">
        <v>593</v>
      </c>
      <c r="B701" s="3" t="s">
        <v>234</v>
      </c>
      <c r="C701" s="3">
        <v>7.0000000000000001E-3</v>
      </c>
      <c r="D701" s="4">
        <v>5926</v>
      </c>
    </row>
    <row r="702" spans="1:4" ht="16" x14ac:dyDescent="0.2">
      <c r="A702" s="3" t="s">
        <v>593</v>
      </c>
      <c r="B702" s="3" t="s">
        <v>236</v>
      </c>
      <c r="C702" s="3">
        <v>2E-3</v>
      </c>
      <c r="D702" s="4">
        <v>14339</v>
      </c>
    </row>
    <row r="703" spans="1:4" ht="16" x14ac:dyDescent="0.2">
      <c r="A703" s="3" t="s">
        <v>593</v>
      </c>
      <c r="B703" s="3" t="s">
        <v>413</v>
      </c>
      <c r="C703" s="3">
        <v>2.8999999999999998E-3</v>
      </c>
      <c r="D703" s="4">
        <v>35791</v>
      </c>
    </row>
    <row r="704" spans="1:4" ht="16" x14ac:dyDescent="0.2">
      <c r="A704" s="3" t="s">
        <v>594</v>
      </c>
      <c r="B704" s="3" t="s">
        <v>69</v>
      </c>
      <c r="C704" s="3">
        <v>9.7100000000000006E-2</v>
      </c>
      <c r="D704" s="4">
        <v>3000</v>
      </c>
    </row>
    <row r="705" spans="1:4" ht="32" x14ac:dyDescent="0.2">
      <c r="A705" s="3" t="s">
        <v>595</v>
      </c>
      <c r="B705" s="3" t="s">
        <v>234</v>
      </c>
      <c r="C705" s="3">
        <v>1E-3</v>
      </c>
      <c r="D705" s="4">
        <v>5926</v>
      </c>
    </row>
    <row r="706" spans="1:4" ht="16" x14ac:dyDescent="0.2">
      <c r="A706" s="3" t="s">
        <v>595</v>
      </c>
      <c r="B706" s="3" t="s">
        <v>413</v>
      </c>
      <c r="C706" s="3">
        <v>2.0000000000000001E-4</v>
      </c>
      <c r="D706" s="4">
        <v>35791</v>
      </c>
    </row>
    <row r="707" spans="1:4" ht="16" x14ac:dyDescent="0.2">
      <c r="A707" s="3" t="s">
        <v>607</v>
      </c>
      <c r="B707" s="3" t="s">
        <v>413</v>
      </c>
      <c r="C707" s="3">
        <v>1E-4</v>
      </c>
      <c r="D707" s="4">
        <v>35791</v>
      </c>
    </row>
    <row r="708" spans="1:4" ht="16" x14ac:dyDescent="0.2">
      <c r="A708" s="3" t="s">
        <v>619</v>
      </c>
      <c r="B708" s="3" t="s">
        <v>69</v>
      </c>
      <c r="C708" s="3">
        <v>2.9999999999999997E-4</v>
      </c>
      <c r="D708" s="4">
        <v>3000</v>
      </c>
    </row>
    <row r="709" spans="1:4" ht="16" x14ac:dyDescent="0.2">
      <c r="A709" s="3" t="s">
        <v>57</v>
      </c>
      <c r="B709" s="3" t="s">
        <v>7</v>
      </c>
      <c r="C709" s="3">
        <v>8.0000000000000002E-3</v>
      </c>
      <c r="D709" s="3">
        <v>62</v>
      </c>
    </row>
    <row r="710" spans="1:4" ht="16" x14ac:dyDescent="0.2">
      <c r="A710" s="3" t="s">
        <v>57</v>
      </c>
      <c r="B710" s="3" t="s">
        <v>20</v>
      </c>
      <c r="C710" s="3">
        <v>7.6999999999999999E-2</v>
      </c>
      <c r="D710" s="3">
        <v>26</v>
      </c>
    </row>
    <row r="711" spans="1:4" ht="16" x14ac:dyDescent="0.2">
      <c r="A711" s="3" t="s">
        <v>57</v>
      </c>
      <c r="B711" s="3" t="s">
        <v>225</v>
      </c>
      <c r="C711" s="3">
        <v>8.0000000000000002E-3</v>
      </c>
      <c r="D711" s="3">
        <v>252</v>
      </c>
    </row>
    <row r="712" spans="1:4" ht="16" x14ac:dyDescent="0.2">
      <c r="A712" s="3" t="s">
        <v>57</v>
      </c>
      <c r="B712" s="3" t="s">
        <v>232</v>
      </c>
      <c r="C712" s="3">
        <v>8.4000000000000005E-2</v>
      </c>
      <c r="D712" s="4">
        <v>1376</v>
      </c>
    </row>
    <row r="713" spans="1:4" ht="32" x14ac:dyDescent="0.2">
      <c r="A713" s="3" t="s">
        <v>57</v>
      </c>
      <c r="B713" s="3" t="s">
        <v>234</v>
      </c>
      <c r="C713" s="3">
        <v>0.10100000000000001</v>
      </c>
      <c r="D713" s="4">
        <v>5926</v>
      </c>
    </row>
    <row r="714" spans="1:4" ht="16" x14ac:dyDescent="0.2">
      <c r="A714" s="3" t="s">
        <v>57</v>
      </c>
      <c r="B714" s="3" t="s">
        <v>236</v>
      </c>
      <c r="C714" s="3">
        <v>5.1999999999999998E-2</v>
      </c>
      <c r="D714" s="4">
        <v>14339</v>
      </c>
    </row>
    <row r="715" spans="1:4" ht="16" x14ac:dyDescent="0.2">
      <c r="A715" s="3" t="s">
        <v>57</v>
      </c>
      <c r="B715" s="3" t="s">
        <v>413</v>
      </c>
      <c r="C715" s="3">
        <v>0.1041</v>
      </c>
      <c r="D715" s="4">
        <v>35791</v>
      </c>
    </row>
    <row r="716" spans="1:4" ht="16" x14ac:dyDescent="0.2">
      <c r="A716" s="3" t="s">
        <v>57</v>
      </c>
      <c r="B716" s="3" t="s">
        <v>82</v>
      </c>
      <c r="C716" s="3">
        <v>3.1E-2</v>
      </c>
      <c r="D716" s="3">
        <v>101</v>
      </c>
    </row>
    <row r="717" spans="1:4" ht="16" x14ac:dyDescent="0.2">
      <c r="A717" s="3" t="s">
        <v>58</v>
      </c>
      <c r="B717" s="3" t="s">
        <v>22</v>
      </c>
      <c r="C717" s="3">
        <v>0.06</v>
      </c>
      <c r="D717" s="3">
        <v>25</v>
      </c>
    </row>
    <row r="718" spans="1:4" ht="16" x14ac:dyDescent="0.2">
      <c r="A718" s="3" t="s">
        <v>58</v>
      </c>
      <c r="B718" s="3" t="s">
        <v>69</v>
      </c>
      <c r="C718" s="3">
        <v>1.5E-3</v>
      </c>
      <c r="D718" s="4">
        <v>3000</v>
      </c>
    </row>
    <row r="719" spans="1:4" ht="16" x14ac:dyDescent="0.2">
      <c r="A719" s="3" t="s">
        <v>58</v>
      </c>
      <c r="B719" s="3" t="s">
        <v>245</v>
      </c>
      <c r="C719" s="3">
        <v>1.7000000000000001E-2</v>
      </c>
      <c r="D719" s="3">
        <v>302</v>
      </c>
    </row>
    <row r="720" spans="1:4" ht="16" x14ac:dyDescent="0.2">
      <c r="A720" s="3" t="s">
        <v>59</v>
      </c>
      <c r="B720" s="3" t="s">
        <v>20</v>
      </c>
      <c r="C720" s="3">
        <v>1.9E-2</v>
      </c>
      <c r="D720" s="3">
        <v>26</v>
      </c>
    </row>
    <row r="721" spans="1:4" ht="16" x14ac:dyDescent="0.2">
      <c r="A721" s="3" t="s">
        <v>59</v>
      </c>
      <c r="B721" s="3" t="s">
        <v>232</v>
      </c>
      <c r="C721" s="3">
        <v>1.0999999999999999E-2</v>
      </c>
      <c r="D721" s="4">
        <v>1376</v>
      </c>
    </row>
    <row r="722" spans="1:4" ht="32" x14ac:dyDescent="0.2">
      <c r="A722" s="3" t="s">
        <v>59</v>
      </c>
      <c r="B722" s="3" t="s">
        <v>234</v>
      </c>
      <c r="C722" s="3">
        <v>1.0999999999999999E-2</v>
      </c>
      <c r="D722" s="4">
        <v>5926</v>
      </c>
    </row>
    <row r="723" spans="1:4" ht="16" x14ac:dyDescent="0.2">
      <c r="A723" s="3" t="s">
        <v>59</v>
      </c>
      <c r="B723" s="3" t="s">
        <v>236</v>
      </c>
      <c r="C723" s="3">
        <v>0.02</v>
      </c>
      <c r="D723" s="4">
        <v>14339</v>
      </c>
    </row>
    <row r="724" spans="1:4" ht="16" x14ac:dyDescent="0.2">
      <c r="A724" s="3" t="s">
        <v>59</v>
      </c>
      <c r="B724" s="3" t="s">
        <v>413</v>
      </c>
      <c r="C724" s="3">
        <v>4.4999999999999997E-3</v>
      </c>
      <c r="D724" s="4">
        <v>35791</v>
      </c>
    </row>
    <row r="725" spans="1:4" ht="16" x14ac:dyDescent="0.2">
      <c r="A725" s="3" t="s">
        <v>60</v>
      </c>
      <c r="B725" s="3" t="s">
        <v>26</v>
      </c>
      <c r="C725" s="3">
        <v>5.5599999999999997E-2</v>
      </c>
      <c r="D725" s="3">
        <v>18</v>
      </c>
    </row>
    <row r="726" spans="1:4" ht="16" x14ac:dyDescent="0.2">
      <c r="A726" s="3" t="s">
        <v>60</v>
      </c>
      <c r="B726" s="3" t="s">
        <v>69</v>
      </c>
      <c r="C726" s="3">
        <v>2E-3</v>
      </c>
      <c r="D726" s="4">
        <v>3000</v>
      </c>
    </row>
    <row r="727" spans="1:4" ht="16" x14ac:dyDescent="0.2">
      <c r="A727" s="3" t="s">
        <v>623</v>
      </c>
      <c r="B727" s="3" t="s">
        <v>232</v>
      </c>
      <c r="C727" s="3">
        <v>2E-3</v>
      </c>
      <c r="D727" s="4">
        <v>1376</v>
      </c>
    </row>
    <row r="728" spans="1:4" ht="32" x14ac:dyDescent="0.2">
      <c r="A728" s="3" t="s">
        <v>623</v>
      </c>
      <c r="B728" s="3" t="s">
        <v>234</v>
      </c>
      <c r="C728" s="3">
        <v>8.0000000000000002E-3</v>
      </c>
      <c r="D728" s="4">
        <v>5926</v>
      </c>
    </row>
    <row r="729" spans="1:4" ht="16" x14ac:dyDescent="0.2">
      <c r="A729" s="3" t="s">
        <v>623</v>
      </c>
      <c r="B729" s="3" t="s">
        <v>236</v>
      </c>
      <c r="C729" s="3">
        <v>3.3000000000000002E-2</v>
      </c>
      <c r="D729" s="4">
        <v>14339</v>
      </c>
    </row>
    <row r="730" spans="1:4" ht="16" x14ac:dyDescent="0.2">
      <c r="A730" s="3" t="s">
        <v>623</v>
      </c>
      <c r="B730" s="3" t="s">
        <v>413</v>
      </c>
      <c r="C730" s="3">
        <v>2.7000000000000001E-3</v>
      </c>
      <c r="D730" s="4">
        <v>35791</v>
      </c>
    </row>
    <row r="731" spans="1:4" ht="16" x14ac:dyDescent="0.2">
      <c r="A731" s="3" t="s">
        <v>623</v>
      </c>
      <c r="B731" s="3" t="s">
        <v>82</v>
      </c>
      <c r="C731" s="3">
        <v>5.0000000000000001E-3</v>
      </c>
      <c r="D731" s="3">
        <v>101</v>
      </c>
    </row>
    <row r="732" spans="1:4" ht="16" x14ac:dyDescent="0.2">
      <c r="A732" s="3" t="s">
        <v>624</v>
      </c>
      <c r="B732" s="3" t="s">
        <v>69</v>
      </c>
      <c r="C732" s="3">
        <v>2.0000000000000001E-4</v>
      </c>
      <c r="D732" s="4">
        <v>3000</v>
      </c>
    </row>
    <row r="733" spans="1:4" ht="32" x14ac:dyDescent="0.2">
      <c r="A733" s="3" t="s">
        <v>626</v>
      </c>
      <c r="B733" s="3" t="s">
        <v>234</v>
      </c>
      <c r="C733" s="3">
        <v>1E-3</v>
      </c>
      <c r="D733" s="4">
        <v>5926</v>
      </c>
    </row>
    <row r="734" spans="1:4" ht="16" x14ac:dyDescent="0.2">
      <c r="A734" s="3" t="s">
        <v>626</v>
      </c>
      <c r="B734" s="3" t="s">
        <v>236</v>
      </c>
      <c r="C734" s="3">
        <v>1E-3</v>
      </c>
      <c r="D734" s="4">
        <v>14339</v>
      </c>
    </row>
    <row r="735" spans="1:4" ht="16" x14ac:dyDescent="0.2">
      <c r="A735" s="3" t="s">
        <v>626</v>
      </c>
      <c r="B735" s="3" t="s">
        <v>413</v>
      </c>
      <c r="C735" s="3">
        <v>1E-4</v>
      </c>
      <c r="D735" s="4">
        <v>35791</v>
      </c>
    </row>
    <row r="736" spans="1:4" ht="16" x14ac:dyDescent="0.2">
      <c r="A736" s="3" t="s">
        <v>631</v>
      </c>
      <c r="B736" s="3" t="s">
        <v>69</v>
      </c>
      <c r="C736" s="3">
        <v>2.0000000000000001E-4</v>
      </c>
      <c r="D736" s="4">
        <v>3000</v>
      </c>
    </row>
    <row r="737" spans="1:4" ht="16" x14ac:dyDescent="0.2">
      <c r="A737" s="3" t="s">
        <v>61</v>
      </c>
      <c r="B737" s="3" t="s">
        <v>20</v>
      </c>
      <c r="C737" s="3">
        <v>1.9E-2</v>
      </c>
      <c r="D737" s="3">
        <v>26</v>
      </c>
    </row>
    <row r="738" spans="1:4" ht="16" x14ac:dyDescent="0.2">
      <c r="A738" s="3" t="s">
        <v>61</v>
      </c>
      <c r="B738" s="3" t="s">
        <v>232</v>
      </c>
      <c r="C738" s="3">
        <v>8.9999999999999993E-3</v>
      </c>
      <c r="D738" s="4">
        <v>1376</v>
      </c>
    </row>
    <row r="739" spans="1:4" ht="32" x14ac:dyDescent="0.2">
      <c r="A739" s="3" t="s">
        <v>61</v>
      </c>
      <c r="B739" s="3" t="s">
        <v>234</v>
      </c>
      <c r="C739" s="3">
        <v>8.9999999999999993E-3</v>
      </c>
      <c r="D739" s="4">
        <v>5926</v>
      </c>
    </row>
    <row r="740" spans="1:4" ht="16" x14ac:dyDescent="0.2">
      <c r="A740" s="3" t="s">
        <v>61</v>
      </c>
      <c r="B740" s="3" t="s">
        <v>236</v>
      </c>
      <c r="C740" s="3">
        <v>1.0999999999999999E-2</v>
      </c>
      <c r="D740" s="4">
        <v>14339</v>
      </c>
    </row>
    <row r="741" spans="1:4" ht="16" x14ac:dyDescent="0.2">
      <c r="A741" s="3" t="s">
        <v>61</v>
      </c>
      <c r="B741" s="3" t="s">
        <v>413</v>
      </c>
      <c r="C741" s="3">
        <v>8.3999999999999995E-3</v>
      </c>
      <c r="D741" s="4">
        <v>35791</v>
      </c>
    </row>
    <row r="742" spans="1:4" ht="16" x14ac:dyDescent="0.2">
      <c r="A742" s="3" t="s">
        <v>61</v>
      </c>
      <c r="B742" s="3" t="s">
        <v>82</v>
      </c>
      <c r="C742" s="3">
        <v>5.0000000000000001E-3</v>
      </c>
      <c r="D742" s="3">
        <v>101</v>
      </c>
    </row>
    <row r="743" spans="1:4" ht="16" x14ac:dyDescent="0.2">
      <c r="A743" s="3" t="s">
        <v>62</v>
      </c>
      <c r="B743" s="3" t="s">
        <v>22</v>
      </c>
      <c r="C743" s="3">
        <v>0.08</v>
      </c>
      <c r="D743" s="3">
        <v>25</v>
      </c>
    </row>
    <row r="744" spans="1:4" ht="16" x14ac:dyDescent="0.2">
      <c r="A744" s="3" t="s">
        <v>635</v>
      </c>
      <c r="B744" s="3" t="s">
        <v>194</v>
      </c>
      <c r="C744" s="3">
        <v>9.1999999999999998E-2</v>
      </c>
      <c r="D744" s="3">
        <v>492</v>
      </c>
    </row>
    <row r="745" spans="1:4" ht="16" x14ac:dyDescent="0.2">
      <c r="A745" s="3" t="s">
        <v>635</v>
      </c>
      <c r="B745" s="3" t="s">
        <v>67</v>
      </c>
      <c r="C745" s="3">
        <v>0.11799999999999999</v>
      </c>
      <c r="D745" s="3">
        <v>18</v>
      </c>
    </row>
    <row r="746" spans="1:4" ht="16" x14ac:dyDescent="0.2">
      <c r="A746" s="3" t="s">
        <v>635</v>
      </c>
      <c r="B746" s="3" t="s">
        <v>93</v>
      </c>
      <c r="C746" s="3">
        <v>0.113</v>
      </c>
      <c r="D746" s="3">
        <v>42</v>
      </c>
    </row>
    <row r="747" spans="1:4" ht="16" x14ac:dyDescent="0.2">
      <c r="A747" s="3" t="s">
        <v>635</v>
      </c>
      <c r="B747" s="3" t="s">
        <v>100</v>
      </c>
      <c r="C747" s="3">
        <v>0.19</v>
      </c>
      <c r="D747" s="3">
        <v>51</v>
      </c>
    </row>
    <row r="748" spans="1:4" ht="16" x14ac:dyDescent="0.2">
      <c r="A748" s="3" t="s">
        <v>635</v>
      </c>
      <c r="B748" s="3" t="s">
        <v>232</v>
      </c>
      <c r="C748" s="3">
        <v>1.9E-2</v>
      </c>
      <c r="D748" s="4">
        <v>1376</v>
      </c>
    </row>
    <row r="749" spans="1:4" ht="32" x14ac:dyDescent="0.2">
      <c r="A749" s="3" t="s">
        <v>635</v>
      </c>
      <c r="B749" s="3" t="s">
        <v>234</v>
      </c>
      <c r="C749" s="3">
        <v>2.4E-2</v>
      </c>
      <c r="D749" s="4">
        <v>5926</v>
      </c>
    </row>
    <row r="750" spans="1:4" ht="16" x14ac:dyDescent="0.2">
      <c r="A750" s="3" t="s">
        <v>635</v>
      </c>
      <c r="B750" s="3" t="s">
        <v>236</v>
      </c>
      <c r="C750" s="3">
        <v>8.9999999999999993E-3</v>
      </c>
      <c r="D750" s="4">
        <v>14339</v>
      </c>
    </row>
    <row r="751" spans="1:4" ht="16" x14ac:dyDescent="0.2">
      <c r="A751" s="3" t="s">
        <v>635</v>
      </c>
      <c r="B751" s="3" t="s">
        <v>413</v>
      </c>
      <c r="C751" s="3">
        <v>2.9100000000000001E-2</v>
      </c>
      <c r="D751" s="4">
        <v>35791</v>
      </c>
    </row>
    <row r="752" spans="1:4" ht="16" x14ac:dyDescent="0.2">
      <c r="A752" s="3" t="s">
        <v>635</v>
      </c>
      <c r="B752" s="3" t="s">
        <v>82</v>
      </c>
      <c r="C752" s="3">
        <v>0.115</v>
      </c>
      <c r="D752" s="3">
        <v>101</v>
      </c>
    </row>
    <row r="753" spans="1:4" ht="16" x14ac:dyDescent="0.2">
      <c r="A753" s="3" t="s">
        <v>63</v>
      </c>
      <c r="B753" s="3" t="s">
        <v>26</v>
      </c>
      <c r="C753" s="3">
        <v>5.5599999999999997E-2</v>
      </c>
      <c r="D753" s="3">
        <v>18</v>
      </c>
    </row>
    <row r="754" spans="1:4" ht="16" x14ac:dyDescent="0.2">
      <c r="A754" s="3" t="s">
        <v>63</v>
      </c>
      <c r="B754" s="3" t="s">
        <v>225</v>
      </c>
      <c r="C754" s="3">
        <v>4.5999999999999999E-2</v>
      </c>
      <c r="D754" s="3">
        <v>252</v>
      </c>
    </row>
    <row r="755" spans="1:4" ht="16" x14ac:dyDescent="0.2">
      <c r="A755" s="3" t="s">
        <v>63</v>
      </c>
      <c r="B755" s="3" t="s">
        <v>69</v>
      </c>
      <c r="C755" s="3">
        <v>7.3200000000000001E-2</v>
      </c>
      <c r="D755" s="4">
        <v>3000</v>
      </c>
    </row>
    <row r="756" spans="1:4" ht="16" x14ac:dyDescent="0.2">
      <c r="A756" s="3" t="s">
        <v>63</v>
      </c>
      <c r="B756" s="3" t="s">
        <v>245</v>
      </c>
      <c r="C756" s="3">
        <v>0.11899999999999999</v>
      </c>
      <c r="D756" s="3">
        <v>302</v>
      </c>
    </row>
    <row r="757" spans="1:4" ht="16" x14ac:dyDescent="0.2">
      <c r="A757" s="3" t="s">
        <v>636</v>
      </c>
      <c r="B757" s="3" t="s">
        <v>69</v>
      </c>
      <c r="C757" s="3">
        <v>2.0000000000000001E-4</v>
      </c>
      <c r="D757" s="4">
        <v>3000</v>
      </c>
    </row>
    <row r="758" spans="1:4" ht="16" x14ac:dyDescent="0.2">
      <c r="A758" s="3" t="s">
        <v>641</v>
      </c>
      <c r="B758" s="3" t="s">
        <v>69</v>
      </c>
      <c r="C758" s="3">
        <v>2.0000000000000001E-4</v>
      </c>
      <c r="D758" s="4">
        <v>3000</v>
      </c>
    </row>
    <row r="759" spans="1:4" x14ac:dyDescent="0.2">
      <c r="A759" s="3"/>
      <c r="B759" s="3"/>
      <c r="C759" s="3"/>
      <c r="D759" s="3"/>
    </row>
    <row r="760" spans="1:4" x14ac:dyDescent="0.2">
      <c r="A760" s="3"/>
      <c r="B760" s="3"/>
      <c r="C760" s="3"/>
      <c r="D760" s="3"/>
    </row>
    <row r="761" spans="1:4" x14ac:dyDescent="0.2">
      <c r="A761" s="3"/>
      <c r="B761" s="3"/>
      <c r="C761" s="3"/>
      <c r="D761" s="3"/>
    </row>
    <row r="762" spans="1:4" x14ac:dyDescent="0.2">
      <c r="A762" s="3"/>
      <c r="B762" s="3"/>
      <c r="C762" s="3"/>
      <c r="D762" s="3"/>
    </row>
    <row r="763" spans="1:4" x14ac:dyDescent="0.2">
      <c r="A763" s="3"/>
      <c r="B763" s="3"/>
      <c r="C763" s="3"/>
      <c r="D763" s="3"/>
    </row>
    <row r="764" spans="1:4" x14ac:dyDescent="0.2">
      <c r="A764" s="3"/>
      <c r="B764" s="3"/>
      <c r="C764" s="3"/>
      <c r="D764" s="3"/>
    </row>
    <row r="765" spans="1:4" x14ac:dyDescent="0.2">
      <c r="A765" s="3"/>
      <c r="B765" s="3"/>
      <c r="C765" s="3"/>
      <c r="D765" s="3"/>
    </row>
    <row r="766" spans="1:4" x14ac:dyDescent="0.2">
      <c r="A766" s="3"/>
      <c r="B766" s="3"/>
      <c r="C766" s="3"/>
      <c r="D766" s="3"/>
    </row>
    <row r="767" spans="1:4" x14ac:dyDescent="0.2">
      <c r="A767" s="3"/>
      <c r="B767" s="3"/>
      <c r="C767" s="3"/>
      <c r="D767" s="3"/>
    </row>
    <row r="768" spans="1:4" x14ac:dyDescent="0.2">
      <c r="A768" s="3"/>
      <c r="B768" s="3"/>
      <c r="C768" s="3"/>
      <c r="D768" s="3"/>
    </row>
    <row r="769" spans="1:4" x14ac:dyDescent="0.2">
      <c r="A769" s="3"/>
      <c r="B769" s="3"/>
      <c r="C769" s="3"/>
      <c r="D769" s="3"/>
    </row>
    <row r="770" spans="1:4" ht="38.25" customHeight="1" x14ac:dyDescent="0.2">
      <c r="A770" s="3"/>
      <c r="B770" s="3"/>
      <c r="C770" s="3"/>
      <c r="D770" s="3"/>
    </row>
  </sheetData>
  <sortState xmlns:xlrd2="http://schemas.microsoft.com/office/spreadsheetml/2017/richdata2" ref="A5:D758">
    <sortCondition ref="A5:A758"/>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F1D285-52B9-5E4A-B688-C93E9986AD04}">
  <sheetPr codeName="Sheet4"/>
  <dimension ref="A1:L577"/>
  <sheetViews>
    <sheetView zoomScaleNormal="150" zoomScaleSheetLayoutView="100" workbookViewId="0">
      <selection activeCell="A6" sqref="A6"/>
    </sheetView>
  </sheetViews>
  <sheetFormatPr baseColWidth="10" defaultColWidth="8.5" defaultRowHeight="15" x14ac:dyDescent="0.2"/>
  <cols>
    <col min="1" max="1" width="14.5" style="8" customWidth="1"/>
    <col min="2" max="2" width="34.5" style="8" customWidth="1"/>
    <col min="3" max="3" width="15.1640625" style="8" customWidth="1"/>
    <col min="4" max="4" width="12.5" style="8" customWidth="1"/>
    <col min="5" max="7" width="8.5" style="8"/>
    <col min="8" max="8" width="17" style="8" customWidth="1"/>
    <col min="9" max="9" width="20.5" style="8" customWidth="1"/>
    <col min="10" max="10" width="19.1640625" style="8" customWidth="1"/>
    <col min="11" max="11" width="14.5" style="8" customWidth="1"/>
    <col min="12" max="12" width="15.1640625" style="8" customWidth="1"/>
    <col min="13" max="16384" width="8.5" style="8"/>
  </cols>
  <sheetData>
    <row r="1" spans="1:12" s="6" customFormat="1" x14ac:dyDescent="0.2">
      <c r="A1" s="6" t="s">
        <v>644</v>
      </c>
    </row>
    <row r="2" spans="1:12" x14ac:dyDescent="0.2">
      <c r="A2" s="8" t="s">
        <v>645</v>
      </c>
    </row>
    <row r="3" spans="1:12" x14ac:dyDescent="0.2">
      <c r="A3" s="8" t="s">
        <v>646</v>
      </c>
    </row>
    <row r="5" spans="1:12" s="6" customFormat="1" x14ac:dyDescent="0.2">
      <c r="A5" s="6" t="s">
        <v>2</v>
      </c>
      <c r="B5" s="6" t="s">
        <v>3</v>
      </c>
      <c r="C5" s="6" t="s">
        <v>4</v>
      </c>
      <c r="D5" s="6" t="s">
        <v>643</v>
      </c>
    </row>
    <row r="6" spans="1:12" ht="16" x14ac:dyDescent="0.2">
      <c r="A6" s="9" t="s">
        <v>65</v>
      </c>
      <c r="B6" s="9" t="s">
        <v>66</v>
      </c>
      <c r="C6" s="9">
        <v>0.95399999999999996</v>
      </c>
      <c r="D6" s="9">
        <v>100</v>
      </c>
      <c r="H6" s="9"/>
      <c r="K6" s="9"/>
      <c r="L6" s="9"/>
    </row>
    <row r="7" spans="1:12" ht="16" x14ac:dyDescent="0.2">
      <c r="A7" s="9" t="s">
        <v>65</v>
      </c>
      <c r="B7" s="9" t="s">
        <v>647</v>
      </c>
      <c r="C7" s="9">
        <v>1</v>
      </c>
      <c r="D7" s="9">
        <v>18</v>
      </c>
      <c r="H7" s="9"/>
      <c r="I7" s="9"/>
      <c r="K7" s="9"/>
      <c r="L7" s="9"/>
    </row>
    <row r="8" spans="1:12" ht="16" x14ac:dyDescent="0.2">
      <c r="A8" s="9" t="s">
        <v>70</v>
      </c>
      <c r="B8" s="9" t="s">
        <v>69</v>
      </c>
      <c r="C8" s="9">
        <v>2.0000000000000001E-4</v>
      </c>
      <c r="D8" s="10">
        <v>3000</v>
      </c>
      <c r="H8" s="9"/>
      <c r="I8" s="9"/>
      <c r="K8" s="9"/>
      <c r="L8" s="9"/>
    </row>
    <row r="9" spans="1:12" ht="16" x14ac:dyDescent="0.2">
      <c r="A9" s="9" t="s">
        <v>78</v>
      </c>
      <c r="B9" s="9" t="s">
        <v>69</v>
      </c>
      <c r="C9" s="9">
        <v>2.0000000000000001E-4</v>
      </c>
      <c r="D9" s="10">
        <v>3000</v>
      </c>
      <c r="H9" s="9"/>
      <c r="I9" s="9"/>
      <c r="K9" s="9"/>
      <c r="L9" s="9"/>
    </row>
    <row r="10" spans="1:12" ht="16" x14ac:dyDescent="0.2">
      <c r="A10" s="9" t="s">
        <v>80</v>
      </c>
      <c r="B10" s="9" t="s">
        <v>69</v>
      </c>
      <c r="C10" s="9">
        <v>2.9999999999999997E-4</v>
      </c>
      <c r="D10" s="10">
        <v>3000</v>
      </c>
      <c r="H10" s="9"/>
      <c r="K10" s="9"/>
      <c r="L10" s="9"/>
    </row>
    <row r="11" spans="1:12" ht="16" x14ac:dyDescent="0.2">
      <c r="A11" s="9" t="s">
        <v>81</v>
      </c>
      <c r="B11" s="9" t="s">
        <v>66</v>
      </c>
      <c r="C11" s="9">
        <v>1.0999999999999999E-2</v>
      </c>
      <c r="D11" s="9">
        <v>100</v>
      </c>
      <c r="H11" s="9"/>
      <c r="K11" s="9"/>
      <c r="L11" s="9"/>
    </row>
    <row r="12" spans="1:12" ht="16" x14ac:dyDescent="0.2">
      <c r="A12" s="9" t="s">
        <v>81</v>
      </c>
      <c r="B12" s="9" t="s">
        <v>82</v>
      </c>
      <c r="C12" s="9">
        <v>1.7999999999999999E-2</v>
      </c>
      <c r="D12" s="9">
        <v>101</v>
      </c>
      <c r="H12" s="9"/>
      <c r="K12" s="9"/>
      <c r="L12" s="9"/>
    </row>
    <row r="13" spans="1:12" ht="16" x14ac:dyDescent="0.2">
      <c r="A13" s="9" t="s">
        <v>92</v>
      </c>
      <c r="B13" s="9" t="s">
        <v>66</v>
      </c>
      <c r="C13" s="9">
        <v>8.8999999999999996E-2</v>
      </c>
      <c r="D13" s="9">
        <v>100</v>
      </c>
      <c r="H13" s="9"/>
      <c r="I13" s="9"/>
      <c r="K13" s="9"/>
      <c r="L13" s="9"/>
    </row>
    <row r="14" spans="1:12" ht="16" x14ac:dyDescent="0.2">
      <c r="A14" s="9" t="s">
        <v>92</v>
      </c>
      <c r="B14" s="9" t="s">
        <v>647</v>
      </c>
      <c r="C14" s="9">
        <v>5.8999999999999997E-2</v>
      </c>
      <c r="D14" s="9">
        <v>18</v>
      </c>
      <c r="H14" s="9"/>
      <c r="K14" s="9"/>
      <c r="L14" s="9"/>
    </row>
    <row r="15" spans="1:12" ht="16" x14ac:dyDescent="0.2">
      <c r="A15" s="9" t="s">
        <v>92</v>
      </c>
      <c r="B15" s="9" t="s">
        <v>93</v>
      </c>
      <c r="C15" s="9">
        <v>0.13800000000000001</v>
      </c>
      <c r="D15" s="9">
        <v>42</v>
      </c>
      <c r="H15" s="9"/>
      <c r="K15" s="9"/>
      <c r="L15" s="9"/>
    </row>
    <row r="16" spans="1:12" ht="16" x14ac:dyDescent="0.2">
      <c r="A16" s="9" t="s">
        <v>92</v>
      </c>
      <c r="B16" s="9" t="s">
        <v>82</v>
      </c>
      <c r="C16" s="9">
        <v>0.17</v>
      </c>
      <c r="D16" s="9">
        <v>101</v>
      </c>
      <c r="H16" s="9"/>
      <c r="I16" s="9"/>
      <c r="K16" s="9"/>
      <c r="L16" s="9"/>
    </row>
    <row r="17" spans="1:12" ht="16" x14ac:dyDescent="0.2">
      <c r="A17" s="9" t="s">
        <v>99</v>
      </c>
      <c r="B17" s="9" t="s">
        <v>66</v>
      </c>
      <c r="C17" s="9">
        <v>5.2999999999999999E-2</v>
      </c>
      <c r="D17" s="9">
        <v>100</v>
      </c>
      <c r="H17" s="9"/>
      <c r="I17" s="9"/>
      <c r="K17" s="9"/>
      <c r="L17" s="9"/>
    </row>
    <row r="18" spans="1:12" ht="16" x14ac:dyDescent="0.2">
      <c r="A18" s="9" t="s">
        <v>99</v>
      </c>
      <c r="B18" s="9" t="s">
        <v>93</v>
      </c>
      <c r="C18" s="9">
        <v>2.5000000000000001E-2</v>
      </c>
      <c r="D18" s="9">
        <v>42</v>
      </c>
      <c r="H18" s="9"/>
      <c r="I18" s="9"/>
      <c r="K18" s="9"/>
      <c r="L18" s="9"/>
    </row>
    <row r="19" spans="1:12" ht="16" x14ac:dyDescent="0.2">
      <c r="A19" s="9" t="s">
        <v>99</v>
      </c>
      <c r="B19" s="9" t="s">
        <v>100</v>
      </c>
      <c r="C19" s="9">
        <v>0.03</v>
      </c>
      <c r="D19" s="9">
        <v>51</v>
      </c>
      <c r="H19" s="9"/>
      <c r="I19" s="9"/>
      <c r="K19" s="9"/>
      <c r="L19" s="9"/>
    </row>
    <row r="20" spans="1:12" ht="16" x14ac:dyDescent="0.2">
      <c r="A20" s="9" t="s">
        <v>99</v>
      </c>
      <c r="B20" s="9" t="s">
        <v>82</v>
      </c>
      <c r="C20" s="9">
        <v>0.13300000000000001</v>
      </c>
      <c r="D20" s="9">
        <v>101</v>
      </c>
      <c r="H20" s="9"/>
      <c r="I20" s="9"/>
      <c r="K20" s="9"/>
      <c r="L20" s="9"/>
    </row>
    <row r="21" spans="1:12" ht="16" x14ac:dyDescent="0.2">
      <c r="A21" s="9" t="s">
        <v>102</v>
      </c>
      <c r="B21" s="9" t="s">
        <v>66</v>
      </c>
      <c r="C21" s="9">
        <v>0.30499999999999999</v>
      </c>
      <c r="D21" s="9">
        <v>100</v>
      </c>
      <c r="H21" s="9"/>
      <c r="I21" s="9"/>
      <c r="K21" s="9"/>
      <c r="L21" s="9"/>
    </row>
    <row r="22" spans="1:12" ht="16" x14ac:dyDescent="0.2">
      <c r="A22" s="9" t="s">
        <v>102</v>
      </c>
      <c r="B22" s="9" t="s">
        <v>647</v>
      </c>
      <c r="C22" s="9">
        <v>0.26500000000000001</v>
      </c>
      <c r="D22" s="9">
        <v>18</v>
      </c>
      <c r="H22" s="9"/>
      <c r="I22" s="9"/>
      <c r="K22" s="9"/>
      <c r="L22" s="9"/>
    </row>
    <row r="23" spans="1:12" ht="16" x14ac:dyDescent="0.2">
      <c r="A23" s="9" t="s">
        <v>102</v>
      </c>
      <c r="B23" s="9" t="s">
        <v>93</v>
      </c>
      <c r="C23" s="9">
        <v>0.313</v>
      </c>
      <c r="D23" s="9">
        <v>42</v>
      </c>
      <c r="K23" s="9"/>
      <c r="L23" s="9"/>
    </row>
    <row r="24" spans="1:12" ht="16" x14ac:dyDescent="0.2">
      <c r="A24" s="9" t="s">
        <v>102</v>
      </c>
      <c r="B24" s="9" t="s">
        <v>100</v>
      </c>
      <c r="C24" s="9">
        <v>0.32</v>
      </c>
      <c r="D24" s="9">
        <v>51</v>
      </c>
      <c r="K24" s="9"/>
      <c r="L24" s="9"/>
    </row>
    <row r="25" spans="1:12" ht="16" x14ac:dyDescent="0.2">
      <c r="A25" s="9" t="s">
        <v>102</v>
      </c>
      <c r="B25" s="9" t="s">
        <v>82</v>
      </c>
      <c r="C25" s="9">
        <v>0.35199999999999998</v>
      </c>
      <c r="D25" s="9">
        <v>101</v>
      </c>
      <c r="K25" s="9"/>
      <c r="L25" s="9"/>
    </row>
    <row r="26" spans="1:12" ht="16" x14ac:dyDescent="0.2">
      <c r="A26" s="9" t="s">
        <v>105</v>
      </c>
      <c r="B26" s="9" t="s">
        <v>66</v>
      </c>
      <c r="C26" s="9">
        <v>0.5</v>
      </c>
      <c r="D26" s="9">
        <v>100</v>
      </c>
      <c r="K26" s="9"/>
      <c r="L26" s="9"/>
    </row>
    <row r="27" spans="1:12" ht="16" x14ac:dyDescent="0.2">
      <c r="A27" s="9" t="s">
        <v>105</v>
      </c>
      <c r="B27" s="9" t="s">
        <v>647</v>
      </c>
      <c r="C27" s="9">
        <v>0.52900000000000003</v>
      </c>
      <c r="D27" s="9">
        <v>18</v>
      </c>
      <c r="K27" s="9"/>
      <c r="L27" s="9"/>
    </row>
    <row r="28" spans="1:12" ht="16" x14ac:dyDescent="0.2">
      <c r="A28" s="9" t="s">
        <v>105</v>
      </c>
      <c r="B28" s="9" t="s">
        <v>93</v>
      </c>
      <c r="C28" s="9">
        <v>0.47499999999999998</v>
      </c>
      <c r="D28" s="9">
        <v>42</v>
      </c>
      <c r="K28" s="9"/>
      <c r="L28" s="9"/>
    </row>
    <row r="29" spans="1:12" ht="16" x14ac:dyDescent="0.2">
      <c r="A29" s="9" t="s">
        <v>105</v>
      </c>
      <c r="B29" s="9" t="s">
        <v>100</v>
      </c>
      <c r="C29" s="9">
        <v>0.62</v>
      </c>
      <c r="D29" s="9">
        <v>51</v>
      </c>
      <c r="K29" s="9"/>
      <c r="L29" s="9"/>
    </row>
    <row r="30" spans="1:12" ht="16" x14ac:dyDescent="0.2">
      <c r="A30" s="9" t="s">
        <v>105</v>
      </c>
      <c r="B30" s="9" t="s">
        <v>82</v>
      </c>
      <c r="C30" s="9">
        <v>0.255</v>
      </c>
      <c r="D30" s="9">
        <v>101</v>
      </c>
      <c r="K30" s="9"/>
      <c r="L30" s="9"/>
    </row>
    <row r="31" spans="1:12" ht="16" x14ac:dyDescent="0.2">
      <c r="A31" s="9" t="s">
        <v>107</v>
      </c>
      <c r="B31" s="9" t="s">
        <v>66</v>
      </c>
      <c r="C31" s="9">
        <v>1.0999999999999999E-2</v>
      </c>
      <c r="D31" s="9">
        <v>100</v>
      </c>
      <c r="K31" s="9"/>
      <c r="L31" s="9"/>
    </row>
    <row r="32" spans="1:12" ht="16" x14ac:dyDescent="0.2">
      <c r="A32" s="9" t="s">
        <v>107</v>
      </c>
      <c r="B32" s="9" t="s">
        <v>93</v>
      </c>
      <c r="C32" s="9">
        <v>3.7999999999999999E-2</v>
      </c>
      <c r="D32" s="9">
        <v>42</v>
      </c>
      <c r="K32" s="9"/>
      <c r="L32" s="9"/>
    </row>
    <row r="33" spans="1:12" ht="16" x14ac:dyDescent="0.2">
      <c r="A33" s="9" t="s">
        <v>107</v>
      </c>
      <c r="B33" s="9" t="s">
        <v>100</v>
      </c>
      <c r="C33" s="9">
        <v>0.03</v>
      </c>
      <c r="D33" s="9">
        <v>51</v>
      </c>
      <c r="K33" s="9"/>
      <c r="L33" s="9"/>
    </row>
    <row r="34" spans="1:12" ht="16" x14ac:dyDescent="0.2">
      <c r="A34" s="9" t="s">
        <v>107</v>
      </c>
      <c r="B34" s="9" t="s">
        <v>82</v>
      </c>
      <c r="C34" s="9">
        <v>1.7999999999999999E-2</v>
      </c>
      <c r="D34" s="9">
        <v>101</v>
      </c>
      <c r="K34" s="9"/>
      <c r="L34" s="9"/>
    </row>
    <row r="35" spans="1:12" ht="16" x14ac:dyDescent="0.2">
      <c r="A35" s="9" t="s">
        <v>112</v>
      </c>
      <c r="B35" s="9" t="s">
        <v>82</v>
      </c>
      <c r="C35" s="9">
        <v>1.2E-2</v>
      </c>
      <c r="D35" s="9">
        <v>101</v>
      </c>
      <c r="K35" s="9"/>
      <c r="L35" s="9"/>
    </row>
    <row r="36" spans="1:12" ht="16" x14ac:dyDescent="0.2">
      <c r="A36" s="9" t="s">
        <v>119</v>
      </c>
      <c r="B36" s="9" t="s">
        <v>69</v>
      </c>
      <c r="C36" s="9">
        <v>1.6999999999999999E-3</v>
      </c>
      <c r="D36" s="10">
        <v>3000</v>
      </c>
      <c r="K36" s="9"/>
      <c r="L36" s="9"/>
    </row>
    <row r="37" spans="1:12" ht="16" x14ac:dyDescent="0.2">
      <c r="A37" s="9" t="s">
        <v>120</v>
      </c>
      <c r="B37" s="9" t="s">
        <v>66</v>
      </c>
      <c r="C37" s="9">
        <v>5.0000000000000001E-3</v>
      </c>
      <c r="D37" s="9">
        <v>100</v>
      </c>
      <c r="K37" s="9"/>
      <c r="L37" s="9"/>
    </row>
    <row r="38" spans="1:12" ht="16" x14ac:dyDescent="0.2">
      <c r="A38" s="9" t="s">
        <v>120</v>
      </c>
      <c r="B38" s="9" t="s">
        <v>82</v>
      </c>
      <c r="C38" s="9">
        <v>0.03</v>
      </c>
      <c r="D38" s="9">
        <v>101</v>
      </c>
      <c r="K38" s="9"/>
      <c r="L38" s="9"/>
    </row>
    <row r="39" spans="1:12" ht="16" x14ac:dyDescent="0.2">
      <c r="A39" s="9" t="s">
        <v>122</v>
      </c>
      <c r="B39" s="9" t="s">
        <v>69</v>
      </c>
      <c r="C39" s="9">
        <v>2.0000000000000001E-4</v>
      </c>
      <c r="D39" s="10">
        <v>3000</v>
      </c>
      <c r="K39" s="9"/>
      <c r="L39" s="9"/>
    </row>
    <row r="40" spans="1:12" ht="16" x14ac:dyDescent="0.2">
      <c r="A40" s="9" t="s">
        <v>126</v>
      </c>
      <c r="B40" s="9" t="s">
        <v>69</v>
      </c>
      <c r="C40" s="9">
        <v>1.44E-2</v>
      </c>
      <c r="D40" s="10">
        <v>3000</v>
      </c>
      <c r="K40" s="9"/>
      <c r="L40" s="9"/>
    </row>
    <row r="41" spans="1:12" ht="16" x14ac:dyDescent="0.2">
      <c r="A41" s="9" t="s">
        <v>127</v>
      </c>
      <c r="B41" s="9" t="s">
        <v>69</v>
      </c>
      <c r="C41" s="9">
        <v>8.9999999999999998E-4</v>
      </c>
      <c r="D41" s="10">
        <v>3000</v>
      </c>
      <c r="K41" s="9"/>
      <c r="L41" s="9"/>
    </row>
    <row r="42" spans="1:12" ht="16" x14ac:dyDescent="0.2">
      <c r="A42" s="9" t="s">
        <v>131</v>
      </c>
      <c r="B42" s="9" t="s">
        <v>66</v>
      </c>
      <c r="C42" s="9">
        <v>2.1000000000000001E-2</v>
      </c>
      <c r="D42" s="9">
        <v>100</v>
      </c>
      <c r="K42" s="9"/>
      <c r="L42" s="9"/>
    </row>
    <row r="43" spans="1:12" ht="16" x14ac:dyDescent="0.2">
      <c r="A43" s="9" t="s">
        <v>131</v>
      </c>
      <c r="B43" s="9" t="s">
        <v>93</v>
      </c>
      <c r="C43" s="9">
        <v>1.2999999999999999E-2</v>
      </c>
      <c r="D43" s="9">
        <v>42</v>
      </c>
      <c r="K43" s="9"/>
      <c r="L43" s="9"/>
    </row>
    <row r="44" spans="1:12" ht="16" x14ac:dyDescent="0.2">
      <c r="A44" s="9" t="s">
        <v>138</v>
      </c>
      <c r="B44" s="9" t="s">
        <v>69</v>
      </c>
      <c r="C44" s="9">
        <v>2.9999999999999997E-4</v>
      </c>
      <c r="D44" s="10">
        <v>3000</v>
      </c>
      <c r="K44" s="9"/>
      <c r="L44" s="9"/>
    </row>
    <row r="45" spans="1:12" ht="16" x14ac:dyDescent="0.2">
      <c r="A45" s="9" t="s">
        <v>141</v>
      </c>
      <c r="B45" s="9" t="s">
        <v>69</v>
      </c>
      <c r="C45" s="9">
        <v>2E-3</v>
      </c>
      <c r="D45" s="10">
        <v>3000</v>
      </c>
      <c r="K45" s="9"/>
      <c r="L45" s="9"/>
    </row>
    <row r="46" spans="1:12" ht="16" x14ac:dyDescent="0.2">
      <c r="A46" s="9" t="s">
        <v>144</v>
      </c>
      <c r="B46" s="9" t="s">
        <v>69</v>
      </c>
      <c r="C46" s="9">
        <v>2.0000000000000001E-4</v>
      </c>
      <c r="D46" s="10">
        <v>3000</v>
      </c>
      <c r="K46" s="9"/>
      <c r="L46" s="9"/>
    </row>
    <row r="47" spans="1:12" ht="16" x14ac:dyDescent="0.2">
      <c r="A47" s="9" t="s">
        <v>146</v>
      </c>
      <c r="B47" s="9" t="s">
        <v>69</v>
      </c>
      <c r="C47" s="9">
        <v>2.9999999999999997E-4</v>
      </c>
      <c r="D47" s="10">
        <v>3000</v>
      </c>
      <c r="K47" s="9"/>
      <c r="L47" s="9"/>
    </row>
    <row r="48" spans="1:12" ht="16" x14ac:dyDescent="0.2">
      <c r="A48" s="9" t="s">
        <v>146</v>
      </c>
      <c r="B48" s="9" t="s">
        <v>66</v>
      </c>
      <c r="C48" s="9">
        <v>5.0000000000000001E-3</v>
      </c>
      <c r="D48" s="9">
        <v>100</v>
      </c>
      <c r="K48" s="9"/>
      <c r="L48" s="9"/>
    </row>
    <row r="49" spans="1:12" ht="16" x14ac:dyDescent="0.2">
      <c r="A49" s="9" t="s">
        <v>148</v>
      </c>
      <c r="B49" s="9" t="s">
        <v>82</v>
      </c>
      <c r="C49" s="9">
        <v>6.0000000000000001E-3</v>
      </c>
      <c r="D49" s="9">
        <v>101</v>
      </c>
      <c r="K49" s="9"/>
      <c r="L49" s="9"/>
    </row>
    <row r="50" spans="1:12" ht="16" x14ac:dyDescent="0.2">
      <c r="A50" s="9" t="s">
        <v>153</v>
      </c>
      <c r="B50" s="9" t="s">
        <v>647</v>
      </c>
      <c r="C50" s="9">
        <v>0.14699999999999999</v>
      </c>
      <c r="D50" s="9">
        <v>18</v>
      </c>
      <c r="K50" s="9"/>
      <c r="L50" s="9"/>
    </row>
    <row r="51" spans="1:12" ht="16" x14ac:dyDescent="0.2">
      <c r="A51" s="9" t="s">
        <v>153</v>
      </c>
      <c r="B51" s="9" t="s">
        <v>82</v>
      </c>
      <c r="C51" s="9">
        <v>6.0000000000000001E-3</v>
      </c>
      <c r="D51" s="9">
        <v>101</v>
      </c>
      <c r="K51" s="9"/>
      <c r="L51" s="9"/>
    </row>
    <row r="52" spans="1:12" ht="16" x14ac:dyDescent="0.2">
      <c r="A52" s="9" t="s">
        <v>156</v>
      </c>
      <c r="B52" s="9" t="s">
        <v>69</v>
      </c>
      <c r="C52" s="9">
        <v>1.1000000000000001E-3</v>
      </c>
      <c r="D52" s="10">
        <v>3000</v>
      </c>
      <c r="K52" s="9"/>
      <c r="L52" s="9"/>
    </row>
    <row r="53" spans="1:12" ht="16" x14ac:dyDescent="0.2">
      <c r="A53" s="9" t="s">
        <v>158</v>
      </c>
      <c r="B53" s="9" t="s">
        <v>69</v>
      </c>
      <c r="C53" s="9">
        <v>8.9999999999999998E-4</v>
      </c>
      <c r="D53" s="10">
        <v>3000</v>
      </c>
      <c r="K53" s="9"/>
      <c r="L53" s="9"/>
    </row>
    <row r="54" spans="1:12" ht="16" x14ac:dyDescent="0.2">
      <c r="A54" s="9" t="s">
        <v>164</v>
      </c>
      <c r="B54" s="9" t="s">
        <v>69</v>
      </c>
      <c r="C54" s="9">
        <v>2.3E-3</v>
      </c>
      <c r="D54" s="10">
        <v>3000</v>
      </c>
      <c r="K54" s="9"/>
      <c r="L54" s="9"/>
    </row>
    <row r="55" spans="1:12" ht="16" x14ac:dyDescent="0.2">
      <c r="A55" s="9" t="s">
        <v>165</v>
      </c>
      <c r="B55" s="9" t="s">
        <v>69</v>
      </c>
      <c r="C55" s="9">
        <v>1.5E-3</v>
      </c>
      <c r="D55" s="10">
        <v>3000</v>
      </c>
      <c r="K55" s="9"/>
      <c r="L55" s="9"/>
    </row>
    <row r="56" spans="1:12" ht="16" x14ac:dyDescent="0.2">
      <c r="A56" s="9" t="s">
        <v>171</v>
      </c>
      <c r="B56" s="9" t="s">
        <v>69</v>
      </c>
      <c r="C56" s="9">
        <v>2.0000000000000001E-4</v>
      </c>
      <c r="D56" s="10">
        <v>3000</v>
      </c>
      <c r="K56" s="9"/>
      <c r="L56" s="9"/>
    </row>
    <row r="57" spans="1:12" ht="16" x14ac:dyDescent="0.2">
      <c r="A57" s="9" t="s">
        <v>175</v>
      </c>
      <c r="B57" s="9" t="s">
        <v>69</v>
      </c>
      <c r="C57" s="9">
        <v>2.0000000000000001E-4</v>
      </c>
      <c r="D57" s="10">
        <v>3000</v>
      </c>
      <c r="K57" s="9"/>
      <c r="L57" s="9"/>
    </row>
    <row r="58" spans="1:12" ht="16" x14ac:dyDescent="0.2">
      <c r="A58" s="9" t="s">
        <v>178</v>
      </c>
      <c r="B58" s="9" t="s">
        <v>69</v>
      </c>
      <c r="C58" s="9">
        <v>8.0000000000000004E-4</v>
      </c>
      <c r="D58" s="10">
        <v>3000</v>
      </c>
      <c r="K58" s="9"/>
      <c r="L58" s="9"/>
    </row>
    <row r="59" spans="1:12" ht="16" x14ac:dyDescent="0.2">
      <c r="A59" s="9" t="s">
        <v>181</v>
      </c>
      <c r="B59" s="9" t="s">
        <v>69</v>
      </c>
      <c r="C59" s="9">
        <v>5.0000000000000001E-4</v>
      </c>
      <c r="D59" s="10">
        <v>3000</v>
      </c>
      <c r="K59" s="9"/>
      <c r="L59" s="9"/>
    </row>
    <row r="60" spans="1:12" ht="16" x14ac:dyDescent="0.2">
      <c r="A60" s="9" t="s">
        <v>182</v>
      </c>
      <c r="B60" s="9" t="s">
        <v>69</v>
      </c>
      <c r="C60" s="9">
        <v>2.9999999999999997E-4</v>
      </c>
      <c r="D60" s="10">
        <v>3000</v>
      </c>
      <c r="K60" s="9"/>
      <c r="L60" s="9"/>
    </row>
    <row r="61" spans="1:12" ht="16" x14ac:dyDescent="0.2">
      <c r="A61" s="9" t="s">
        <v>184</v>
      </c>
      <c r="B61" s="9" t="s">
        <v>69</v>
      </c>
      <c r="C61" s="9">
        <v>1.8E-3</v>
      </c>
      <c r="D61" s="10">
        <v>3000</v>
      </c>
      <c r="K61" s="9"/>
      <c r="L61" s="9"/>
    </row>
    <row r="62" spans="1:12" ht="16" x14ac:dyDescent="0.2">
      <c r="A62" s="9" t="s">
        <v>185</v>
      </c>
      <c r="B62" s="9" t="s">
        <v>69</v>
      </c>
      <c r="C62" s="9">
        <v>5.0000000000000001E-4</v>
      </c>
      <c r="D62" s="10">
        <v>3000</v>
      </c>
      <c r="K62" s="9"/>
      <c r="L62" s="9"/>
    </row>
    <row r="63" spans="1:12" x14ac:dyDescent="0.2">
      <c r="A63" s="8" t="s">
        <v>6</v>
      </c>
      <c r="B63" s="8" t="s">
        <v>648</v>
      </c>
      <c r="C63" s="8">
        <v>0.17599999999999999</v>
      </c>
      <c r="D63" s="8">
        <v>62</v>
      </c>
    </row>
    <row r="64" spans="1:12" ht="16" x14ac:dyDescent="0.2">
      <c r="A64" s="9" t="s">
        <v>6</v>
      </c>
      <c r="B64" s="9" t="s">
        <v>93</v>
      </c>
      <c r="C64" s="9">
        <v>2.5000000000000001E-2</v>
      </c>
      <c r="D64" s="9">
        <v>42</v>
      </c>
      <c r="K64" s="9"/>
      <c r="L64" s="9"/>
    </row>
    <row r="65" spans="1:12" ht="16" x14ac:dyDescent="0.2">
      <c r="A65" s="9" t="s">
        <v>6</v>
      </c>
      <c r="B65" s="9" t="s">
        <v>100</v>
      </c>
      <c r="C65" s="9">
        <v>0.02</v>
      </c>
      <c r="D65" s="9">
        <v>51</v>
      </c>
      <c r="K65" s="9"/>
      <c r="L65" s="9"/>
    </row>
    <row r="66" spans="1:12" ht="16" x14ac:dyDescent="0.2">
      <c r="A66" s="9" t="s">
        <v>6</v>
      </c>
      <c r="B66" s="9" t="s">
        <v>82</v>
      </c>
      <c r="C66" s="9">
        <v>2.5999999999999999E-2</v>
      </c>
      <c r="D66" s="9">
        <v>101</v>
      </c>
      <c r="K66" s="9"/>
      <c r="L66" s="9"/>
    </row>
    <row r="67" spans="1:12" ht="16" x14ac:dyDescent="0.2">
      <c r="A67" s="9" t="s">
        <v>193</v>
      </c>
      <c r="B67" s="9" t="s">
        <v>194</v>
      </c>
      <c r="C67" s="9">
        <v>2E-3</v>
      </c>
      <c r="D67" s="9">
        <v>492</v>
      </c>
      <c r="K67" s="9"/>
      <c r="L67" s="9"/>
    </row>
    <row r="68" spans="1:12" ht="16" x14ac:dyDescent="0.2">
      <c r="A68" s="9" t="s">
        <v>193</v>
      </c>
      <c r="B68" s="9" t="s">
        <v>82</v>
      </c>
      <c r="C68" s="9">
        <v>4.7E-2</v>
      </c>
      <c r="D68" s="9">
        <v>101</v>
      </c>
      <c r="K68" s="9"/>
      <c r="L68" s="9"/>
    </row>
    <row r="69" spans="1:12" ht="16" x14ac:dyDescent="0.2">
      <c r="A69" s="9" t="s">
        <v>196</v>
      </c>
      <c r="B69" s="9" t="s">
        <v>82</v>
      </c>
      <c r="C69" s="9">
        <v>5.0000000000000001E-3</v>
      </c>
      <c r="D69" s="9">
        <v>101</v>
      </c>
      <c r="K69" s="9"/>
      <c r="L69" s="9"/>
    </row>
    <row r="70" spans="1:12" x14ac:dyDescent="0.2">
      <c r="A70" s="8" t="s">
        <v>8</v>
      </c>
      <c r="B70" s="8" t="s">
        <v>648</v>
      </c>
      <c r="C70" s="8">
        <v>1.6E-2</v>
      </c>
      <c r="D70" s="8">
        <v>62</v>
      </c>
    </row>
    <row r="71" spans="1:12" ht="16" x14ac:dyDescent="0.2">
      <c r="A71" s="9" t="s">
        <v>8</v>
      </c>
      <c r="B71" s="9" t="s">
        <v>82</v>
      </c>
      <c r="C71" s="9">
        <v>4.7E-2</v>
      </c>
      <c r="D71" s="9">
        <v>101</v>
      </c>
      <c r="K71" s="9"/>
      <c r="L71" s="9"/>
    </row>
    <row r="72" spans="1:12" x14ac:dyDescent="0.2">
      <c r="A72" s="8" t="s">
        <v>9</v>
      </c>
      <c r="B72" s="8" t="s">
        <v>648</v>
      </c>
      <c r="C72" s="8">
        <v>0.28100000000000003</v>
      </c>
      <c r="D72" s="8">
        <v>62</v>
      </c>
    </row>
    <row r="73" spans="1:12" ht="16" x14ac:dyDescent="0.2">
      <c r="A73" s="9" t="s">
        <v>9</v>
      </c>
      <c r="B73" s="9" t="s">
        <v>194</v>
      </c>
      <c r="C73" s="9">
        <v>4.8000000000000001E-2</v>
      </c>
      <c r="D73" s="9">
        <v>492</v>
      </c>
      <c r="K73" s="9"/>
      <c r="L73" s="9"/>
    </row>
    <row r="74" spans="1:12" x14ac:dyDescent="0.2">
      <c r="A74" s="8" t="s">
        <v>10</v>
      </c>
      <c r="B74" s="8" t="s">
        <v>648</v>
      </c>
      <c r="C74" s="8">
        <v>4.8000000000000001E-2</v>
      </c>
      <c r="D74" s="8">
        <v>62</v>
      </c>
    </row>
    <row r="75" spans="1:12" ht="16" x14ac:dyDescent="0.2">
      <c r="A75" s="9" t="s">
        <v>10</v>
      </c>
      <c r="B75" s="9" t="s">
        <v>194</v>
      </c>
      <c r="C75" s="9">
        <v>0.06</v>
      </c>
      <c r="D75" s="9">
        <v>492</v>
      </c>
      <c r="K75" s="9"/>
      <c r="L75" s="9"/>
    </row>
    <row r="76" spans="1:12" ht="16" x14ac:dyDescent="0.2">
      <c r="A76" s="9" t="s">
        <v>10</v>
      </c>
      <c r="B76" s="9" t="s">
        <v>647</v>
      </c>
      <c r="C76" s="9">
        <v>2.9000000000000001E-2</v>
      </c>
      <c r="D76" s="9">
        <v>18</v>
      </c>
      <c r="K76" s="9"/>
      <c r="L76" s="9"/>
    </row>
    <row r="77" spans="1:12" ht="16" x14ac:dyDescent="0.2">
      <c r="A77" s="9" t="s">
        <v>10</v>
      </c>
      <c r="B77" s="9" t="s">
        <v>93</v>
      </c>
      <c r="C77" s="9">
        <v>0.42499999999999999</v>
      </c>
      <c r="D77" s="9">
        <v>42</v>
      </c>
      <c r="K77" s="9"/>
      <c r="L77" s="9"/>
    </row>
    <row r="78" spans="1:12" ht="16" x14ac:dyDescent="0.2">
      <c r="A78" s="9" t="s">
        <v>10</v>
      </c>
      <c r="B78" s="9" t="s">
        <v>100</v>
      </c>
      <c r="C78" s="9">
        <v>0.19</v>
      </c>
      <c r="D78" s="9">
        <v>51</v>
      </c>
      <c r="K78" s="9"/>
      <c r="L78" s="9"/>
    </row>
    <row r="79" spans="1:12" ht="16" x14ac:dyDescent="0.2">
      <c r="A79" s="9" t="s">
        <v>10</v>
      </c>
      <c r="B79" s="9" t="s">
        <v>82</v>
      </c>
      <c r="C79" s="9">
        <v>6.8000000000000005E-2</v>
      </c>
      <c r="D79" s="9">
        <v>101</v>
      </c>
      <c r="K79" s="9"/>
      <c r="L79" s="9"/>
    </row>
    <row r="80" spans="1:12" x14ac:dyDescent="0.2">
      <c r="A80" s="8" t="s">
        <v>11</v>
      </c>
      <c r="B80" s="8" t="s">
        <v>648</v>
      </c>
      <c r="C80" s="8">
        <v>0.47599999999999998</v>
      </c>
      <c r="D80" s="8">
        <v>62</v>
      </c>
    </row>
    <row r="81" spans="1:12" ht="16" x14ac:dyDescent="0.2">
      <c r="A81" s="9" t="s">
        <v>11</v>
      </c>
      <c r="B81" s="9" t="s">
        <v>194</v>
      </c>
      <c r="C81" s="9">
        <v>0.88900000000000001</v>
      </c>
      <c r="D81" s="9">
        <v>492</v>
      </c>
      <c r="K81" s="9"/>
      <c r="L81" s="9"/>
    </row>
    <row r="82" spans="1:12" ht="16" x14ac:dyDescent="0.2">
      <c r="A82" s="9" t="s">
        <v>11</v>
      </c>
      <c r="B82" s="9" t="s">
        <v>647</v>
      </c>
      <c r="C82" s="9">
        <v>0.94099999999999995</v>
      </c>
      <c r="D82" s="9">
        <v>18</v>
      </c>
      <c r="K82" s="9"/>
      <c r="L82" s="9"/>
    </row>
    <row r="83" spans="1:12" ht="16" x14ac:dyDescent="0.2">
      <c r="A83" s="9" t="s">
        <v>11</v>
      </c>
      <c r="B83" s="9" t="s">
        <v>93</v>
      </c>
      <c r="C83" s="9">
        <v>0.48799999999999999</v>
      </c>
      <c r="D83" s="9">
        <v>42</v>
      </c>
      <c r="K83" s="9"/>
      <c r="L83" s="9"/>
    </row>
    <row r="84" spans="1:12" ht="16" x14ac:dyDescent="0.2">
      <c r="A84" s="9" t="s">
        <v>11</v>
      </c>
      <c r="B84" s="9" t="s">
        <v>100</v>
      </c>
      <c r="C84" s="9">
        <v>0.57999999999999996</v>
      </c>
      <c r="D84" s="9">
        <v>51</v>
      </c>
      <c r="K84" s="9"/>
      <c r="L84" s="9"/>
    </row>
    <row r="85" spans="1:12" ht="16" x14ac:dyDescent="0.2">
      <c r="A85" s="9" t="s">
        <v>11</v>
      </c>
      <c r="B85" s="9" t="s">
        <v>82</v>
      </c>
      <c r="C85" s="9">
        <v>0.28599999999999998</v>
      </c>
      <c r="D85" s="9">
        <v>101</v>
      </c>
      <c r="K85" s="9"/>
      <c r="L85" s="9"/>
    </row>
    <row r="86" spans="1:12" ht="16" x14ac:dyDescent="0.2">
      <c r="A86" s="9" t="s">
        <v>215</v>
      </c>
      <c r="B86" s="9" t="s">
        <v>69</v>
      </c>
      <c r="C86" s="9">
        <v>8.3999999999999995E-3</v>
      </c>
      <c r="D86" s="10">
        <v>3000</v>
      </c>
      <c r="K86" s="9"/>
      <c r="L86" s="9"/>
    </row>
    <row r="87" spans="1:12" x14ac:dyDescent="0.2">
      <c r="A87" s="8" t="s">
        <v>12</v>
      </c>
      <c r="B87" s="8" t="s">
        <v>648</v>
      </c>
      <c r="C87" s="8">
        <v>4.8000000000000001E-2</v>
      </c>
      <c r="D87" s="8">
        <v>62</v>
      </c>
    </row>
    <row r="88" spans="1:12" ht="16" x14ac:dyDescent="0.2">
      <c r="A88" s="9" t="s">
        <v>12</v>
      </c>
      <c r="B88" s="9" t="s">
        <v>225</v>
      </c>
      <c r="C88" s="9">
        <v>8.0000000000000002E-3</v>
      </c>
      <c r="D88" s="9">
        <v>252</v>
      </c>
      <c r="K88" s="9"/>
      <c r="L88" s="9"/>
    </row>
    <row r="89" spans="1:12" ht="16" x14ac:dyDescent="0.2">
      <c r="A89" s="9" t="s">
        <v>12</v>
      </c>
      <c r="B89" s="9" t="s">
        <v>100</v>
      </c>
      <c r="C89" s="9">
        <v>0.03</v>
      </c>
      <c r="D89" s="9">
        <v>51</v>
      </c>
      <c r="K89" s="9"/>
      <c r="L89" s="9"/>
    </row>
    <row r="90" spans="1:12" ht="16" x14ac:dyDescent="0.2">
      <c r="A90" s="9" t="s">
        <v>12</v>
      </c>
      <c r="B90" s="9" t="s">
        <v>232</v>
      </c>
      <c r="C90" s="9">
        <v>0.13300000000000001</v>
      </c>
      <c r="D90" s="10">
        <v>1376</v>
      </c>
      <c r="K90" s="9"/>
      <c r="L90" s="9"/>
    </row>
    <row r="91" spans="1:12" ht="32" x14ac:dyDescent="0.2">
      <c r="A91" s="9" t="s">
        <v>12</v>
      </c>
      <c r="B91" s="9" t="s">
        <v>234</v>
      </c>
      <c r="C91" s="9">
        <v>0.185</v>
      </c>
      <c r="D91" s="10">
        <v>5926</v>
      </c>
      <c r="K91" s="9"/>
      <c r="L91" s="9"/>
    </row>
    <row r="92" spans="1:12" ht="16" x14ac:dyDescent="0.2">
      <c r="A92" s="9" t="s">
        <v>12</v>
      </c>
      <c r="B92" s="9" t="s">
        <v>236</v>
      </c>
      <c r="C92" s="9">
        <v>0.215</v>
      </c>
      <c r="D92" s="10">
        <v>14339</v>
      </c>
      <c r="K92" s="9"/>
      <c r="L92" s="9"/>
    </row>
    <row r="93" spans="1:12" ht="16" x14ac:dyDescent="0.2">
      <c r="A93" s="9" t="s">
        <v>12</v>
      </c>
      <c r="B93" s="9" t="s">
        <v>82</v>
      </c>
      <c r="C93" s="9">
        <v>7.2999999999999995E-2</v>
      </c>
      <c r="D93" s="9">
        <v>101</v>
      </c>
      <c r="K93" s="9"/>
      <c r="L93" s="9"/>
    </row>
    <row r="94" spans="1:12" ht="16" x14ac:dyDescent="0.2">
      <c r="A94" s="9" t="s">
        <v>244</v>
      </c>
      <c r="B94" s="9" t="s">
        <v>245</v>
      </c>
      <c r="C94" s="9">
        <v>5.7000000000000002E-2</v>
      </c>
      <c r="D94" s="9">
        <v>302</v>
      </c>
      <c r="K94" s="9"/>
      <c r="L94" s="9"/>
    </row>
    <row r="95" spans="1:12" ht="16" x14ac:dyDescent="0.2">
      <c r="A95" s="9" t="s">
        <v>248</v>
      </c>
      <c r="B95" s="9" t="s">
        <v>236</v>
      </c>
      <c r="C95" s="9">
        <v>1E-3</v>
      </c>
      <c r="D95" s="10">
        <v>14339</v>
      </c>
      <c r="K95" s="9"/>
      <c r="L95" s="9"/>
    </row>
    <row r="96" spans="1:12" ht="16" x14ac:dyDescent="0.2">
      <c r="A96" s="9" t="s">
        <v>249</v>
      </c>
      <c r="B96" s="9" t="s">
        <v>69</v>
      </c>
      <c r="C96" s="9">
        <v>2.0000000000000001E-4</v>
      </c>
      <c r="D96" s="10">
        <v>3000</v>
      </c>
      <c r="K96" s="9"/>
      <c r="L96" s="9"/>
    </row>
    <row r="97" spans="1:12" ht="16" x14ac:dyDescent="0.2">
      <c r="A97" s="9" t="s">
        <v>251</v>
      </c>
      <c r="B97" s="9" t="s">
        <v>69</v>
      </c>
      <c r="C97" s="9">
        <v>2.0000000000000001E-4</v>
      </c>
      <c r="D97" s="10">
        <v>3000</v>
      </c>
      <c r="K97" s="9"/>
      <c r="L97" s="9"/>
    </row>
    <row r="98" spans="1:12" x14ac:dyDescent="0.2">
      <c r="A98" s="8" t="s">
        <v>13</v>
      </c>
      <c r="B98" s="8" t="s">
        <v>648</v>
      </c>
      <c r="C98" s="8">
        <v>0.45200000000000001</v>
      </c>
      <c r="D98" s="8">
        <v>62</v>
      </c>
    </row>
    <row r="99" spans="1:12" ht="16" x14ac:dyDescent="0.2">
      <c r="A99" s="9" t="s">
        <v>13</v>
      </c>
      <c r="B99" s="9" t="s">
        <v>225</v>
      </c>
      <c r="C99" s="9">
        <v>0.61699999999999999</v>
      </c>
      <c r="D99" s="9">
        <v>252</v>
      </c>
      <c r="K99" s="9"/>
      <c r="L99" s="9"/>
    </row>
    <row r="100" spans="1:12" ht="16" x14ac:dyDescent="0.2">
      <c r="A100" s="9" t="s">
        <v>13</v>
      </c>
      <c r="B100" s="9" t="s">
        <v>194</v>
      </c>
      <c r="C100" s="9">
        <v>0.89600000000000002</v>
      </c>
      <c r="D100" s="9">
        <v>492</v>
      </c>
      <c r="K100" s="9"/>
      <c r="L100" s="9"/>
    </row>
    <row r="101" spans="1:12" ht="16" x14ac:dyDescent="0.2">
      <c r="A101" s="9" t="s">
        <v>13</v>
      </c>
      <c r="B101" s="9" t="s">
        <v>647</v>
      </c>
      <c r="C101" s="9">
        <v>0.94099999999999995</v>
      </c>
      <c r="D101" s="9">
        <v>18</v>
      </c>
      <c r="K101" s="9"/>
      <c r="L101" s="9"/>
    </row>
    <row r="102" spans="1:12" ht="16" x14ac:dyDescent="0.2">
      <c r="A102" s="9" t="s">
        <v>13</v>
      </c>
      <c r="B102" s="9" t="s">
        <v>93</v>
      </c>
      <c r="C102" s="9">
        <v>0.48799999999999999</v>
      </c>
      <c r="D102" s="9">
        <v>42</v>
      </c>
      <c r="K102" s="9"/>
      <c r="L102" s="9"/>
    </row>
    <row r="103" spans="1:12" ht="16" x14ac:dyDescent="0.2">
      <c r="A103" s="9" t="s">
        <v>13</v>
      </c>
      <c r="B103" s="9" t="s">
        <v>100</v>
      </c>
      <c r="C103" s="9">
        <v>0.55000000000000004</v>
      </c>
      <c r="D103" s="9">
        <v>51</v>
      </c>
      <c r="K103" s="9"/>
      <c r="L103" s="9"/>
    </row>
    <row r="104" spans="1:12" ht="16" x14ac:dyDescent="0.2">
      <c r="A104" s="9" t="s">
        <v>13</v>
      </c>
      <c r="B104" s="9" t="s">
        <v>232</v>
      </c>
      <c r="C104" s="9">
        <v>0.38100000000000001</v>
      </c>
      <c r="D104" s="10">
        <v>1376</v>
      </c>
      <c r="K104" s="9"/>
      <c r="L104" s="9"/>
    </row>
    <row r="105" spans="1:12" ht="32" x14ac:dyDescent="0.2">
      <c r="A105" s="9" t="s">
        <v>13</v>
      </c>
      <c r="B105" s="9" t="s">
        <v>234</v>
      </c>
      <c r="C105" s="9">
        <v>0.23699999999999999</v>
      </c>
      <c r="D105" s="10">
        <v>5926</v>
      </c>
      <c r="K105" s="9"/>
      <c r="L105" s="9"/>
    </row>
    <row r="106" spans="1:12" ht="16" x14ac:dyDescent="0.2">
      <c r="A106" s="9" t="s">
        <v>13</v>
      </c>
      <c r="B106" s="9" t="s">
        <v>236</v>
      </c>
      <c r="C106" s="9">
        <v>0.16600000000000001</v>
      </c>
      <c r="D106" s="10">
        <v>14339</v>
      </c>
      <c r="K106" s="9"/>
      <c r="L106" s="9"/>
    </row>
    <row r="107" spans="1:12" ht="16" x14ac:dyDescent="0.2">
      <c r="A107" s="9" t="s">
        <v>13</v>
      </c>
      <c r="B107" s="9" t="s">
        <v>245</v>
      </c>
      <c r="C107" s="9">
        <v>0.25700000000000001</v>
      </c>
      <c r="D107" s="9">
        <v>302</v>
      </c>
      <c r="K107" s="9"/>
      <c r="L107" s="9"/>
    </row>
    <row r="108" spans="1:12" ht="16" x14ac:dyDescent="0.2">
      <c r="A108" s="9" t="s">
        <v>13</v>
      </c>
      <c r="B108" s="9" t="s">
        <v>82</v>
      </c>
      <c r="C108" s="9">
        <v>0.26700000000000002</v>
      </c>
      <c r="D108" s="9">
        <v>101</v>
      </c>
      <c r="K108" s="9"/>
      <c r="L108" s="9"/>
    </row>
    <row r="109" spans="1:12" x14ac:dyDescent="0.2">
      <c r="A109" s="8" t="s">
        <v>14</v>
      </c>
      <c r="B109" s="8" t="s">
        <v>648</v>
      </c>
      <c r="C109" s="8">
        <v>0.128</v>
      </c>
      <c r="D109" s="8">
        <v>62</v>
      </c>
    </row>
    <row r="110" spans="1:12" ht="16" x14ac:dyDescent="0.2">
      <c r="A110" s="9" t="s">
        <v>14</v>
      </c>
      <c r="B110" s="9" t="s">
        <v>225</v>
      </c>
      <c r="C110" s="9">
        <v>3.7999999999999999E-2</v>
      </c>
      <c r="D110" s="9">
        <v>252</v>
      </c>
      <c r="K110" s="9"/>
      <c r="L110" s="9"/>
    </row>
    <row r="111" spans="1:12" ht="16" x14ac:dyDescent="0.2">
      <c r="A111" s="9" t="s">
        <v>14</v>
      </c>
      <c r="B111" s="9" t="s">
        <v>194</v>
      </c>
      <c r="C111" s="9">
        <v>3.9E-2</v>
      </c>
      <c r="D111" s="9">
        <v>492</v>
      </c>
      <c r="K111" s="9"/>
      <c r="L111" s="9"/>
    </row>
    <row r="112" spans="1:12" ht="16" x14ac:dyDescent="0.2">
      <c r="A112" s="9" t="s">
        <v>14</v>
      </c>
      <c r="B112" s="9" t="s">
        <v>93</v>
      </c>
      <c r="C112" s="9">
        <v>3.7999999999999999E-2</v>
      </c>
      <c r="D112" s="9">
        <v>42</v>
      </c>
      <c r="K112" s="9"/>
      <c r="L112" s="9"/>
    </row>
    <row r="113" spans="1:12" ht="16" x14ac:dyDescent="0.2">
      <c r="A113" s="9" t="s">
        <v>14</v>
      </c>
      <c r="B113" s="9" t="s">
        <v>100</v>
      </c>
      <c r="C113" s="9">
        <v>0.11</v>
      </c>
      <c r="D113" s="9">
        <v>51</v>
      </c>
      <c r="K113" s="9"/>
      <c r="L113" s="9"/>
    </row>
    <row r="114" spans="1:12" ht="16" x14ac:dyDescent="0.2">
      <c r="A114" s="9" t="s">
        <v>14</v>
      </c>
      <c r="B114" s="9" t="s">
        <v>232</v>
      </c>
      <c r="C114" s="9">
        <v>0.107</v>
      </c>
      <c r="D114" s="10">
        <v>1376</v>
      </c>
      <c r="K114" s="9"/>
      <c r="L114" s="9"/>
    </row>
    <row r="115" spans="1:12" ht="32" x14ac:dyDescent="0.2">
      <c r="A115" s="9" t="s">
        <v>14</v>
      </c>
      <c r="B115" s="9" t="s">
        <v>234</v>
      </c>
      <c r="C115" s="9">
        <v>0.128</v>
      </c>
      <c r="D115" s="10">
        <v>5926</v>
      </c>
      <c r="K115" s="9"/>
      <c r="L115" s="9"/>
    </row>
    <row r="116" spans="1:12" ht="16" x14ac:dyDescent="0.2">
      <c r="A116" s="9" t="s">
        <v>14</v>
      </c>
      <c r="B116" s="9" t="s">
        <v>236</v>
      </c>
      <c r="C116" s="9">
        <v>0.127</v>
      </c>
      <c r="D116" s="10">
        <v>14339</v>
      </c>
      <c r="K116" s="9"/>
      <c r="L116" s="9"/>
    </row>
    <row r="117" spans="1:12" ht="16" x14ac:dyDescent="0.2">
      <c r="A117" s="9" t="s">
        <v>14</v>
      </c>
      <c r="B117" s="9" t="s">
        <v>245</v>
      </c>
      <c r="C117" s="9">
        <v>0.25700000000000001</v>
      </c>
      <c r="D117" s="9">
        <v>302</v>
      </c>
      <c r="K117" s="9"/>
      <c r="L117" s="9"/>
    </row>
    <row r="118" spans="1:12" ht="16" x14ac:dyDescent="0.2">
      <c r="A118" s="9" t="s">
        <v>14</v>
      </c>
      <c r="B118" s="9" t="s">
        <v>82</v>
      </c>
      <c r="C118" s="9">
        <v>0.45</v>
      </c>
      <c r="D118" s="9">
        <v>101</v>
      </c>
      <c r="K118" s="9"/>
      <c r="L118" s="9"/>
    </row>
    <row r="119" spans="1:12" ht="16" x14ac:dyDescent="0.2">
      <c r="A119" s="9" t="s">
        <v>275</v>
      </c>
      <c r="B119" s="9" t="s">
        <v>225</v>
      </c>
      <c r="C119" s="9">
        <v>7.6999999999999999E-2</v>
      </c>
      <c r="D119" s="9">
        <v>252</v>
      </c>
      <c r="K119" s="9"/>
      <c r="L119" s="9"/>
    </row>
    <row r="120" spans="1:12" ht="16" x14ac:dyDescent="0.2">
      <c r="A120" s="9" t="s">
        <v>275</v>
      </c>
      <c r="B120" s="9" t="s">
        <v>647</v>
      </c>
      <c r="C120" s="9">
        <v>5.8999999999999997E-2</v>
      </c>
      <c r="D120" s="9">
        <v>18</v>
      </c>
      <c r="K120" s="9"/>
      <c r="L120" s="9"/>
    </row>
    <row r="121" spans="1:12" ht="16" x14ac:dyDescent="0.2">
      <c r="A121" s="9" t="s">
        <v>275</v>
      </c>
      <c r="B121" s="9" t="s">
        <v>93</v>
      </c>
      <c r="C121" s="9">
        <v>1.2999999999999999E-2</v>
      </c>
      <c r="D121" s="9">
        <v>42</v>
      </c>
      <c r="K121" s="9"/>
      <c r="L121" s="9"/>
    </row>
    <row r="122" spans="1:12" ht="16" x14ac:dyDescent="0.2">
      <c r="A122" s="9" t="s">
        <v>275</v>
      </c>
      <c r="B122" s="9" t="s">
        <v>100</v>
      </c>
      <c r="C122" s="9">
        <v>0.03</v>
      </c>
      <c r="D122" s="9">
        <v>51</v>
      </c>
      <c r="K122" s="9"/>
      <c r="L122" s="9"/>
    </row>
    <row r="123" spans="1:12" ht="16" x14ac:dyDescent="0.2">
      <c r="A123" s="9" t="s">
        <v>275</v>
      </c>
      <c r="B123" s="9" t="s">
        <v>232</v>
      </c>
      <c r="C123" s="9">
        <v>6.8000000000000005E-2</v>
      </c>
      <c r="D123" s="10">
        <v>1376</v>
      </c>
      <c r="K123" s="9"/>
      <c r="L123" s="9"/>
    </row>
    <row r="124" spans="1:12" ht="32" x14ac:dyDescent="0.2">
      <c r="A124" s="9" t="s">
        <v>275</v>
      </c>
      <c r="B124" s="9" t="s">
        <v>234</v>
      </c>
      <c r="C124" s="9">
        <v>4.2999999999999997E-2</v>
      </c>
      <c r="D124" s="10">
        <v>5926</v>
      </c>
      <c r="K124" s="9"/>
      <c r="L124" s="9"/>
    </row>
    <row r="125" spans="1:12" ht="16" x14ac:dyDescent="0.2">
      <c r="A125" s="9" t="s">
        <v>275</v>
      </c>
      <c r="B125" s="9" t="s">
        <v>236</v>
      </c>
      <c r="C125" s="9">
        <v>1.7000000000000001E-2</v>
      </c>
      <c r="D125" s="10">
        <v>14339</v>
      </c>
      <c r="K125" s="9"/>
      <c r="L125" s="9"/>
    </row>
    <row r="126" spans="1:12" ht="16" x14ac:dyDescent="0.2">
      <c r="A126" s="9" t="s">
        <v>275</v>
      </c>
      <c r="B126" s="9" t="s">
        <v>245</v>
      </c>
      <c r="C126" s="9">
        <v>0.157</v>
      </c>
      <c r="D126" s="9">
        <v>302</v>
      </c>
      <c r="K126" s="9"/>
      <c r="L126" s="9"/>
    </row>
    <row r="127" spans="1:12" ht="16" x14ac:dyDescent="0.2">
      <c r="A127" s="9" t="s">
        <v>275</v>
      </c>
      <c r="B127" s="9" t="s">
        <v>82</v>
      </c>
      <c r="C127" s="9">
        <v>5.1999999999999998E-2</v>
      </c>
      <c r="D127" s="9">
        <v>101</v>
      </c>
      <c r="K127" s="9"/>
      <c r="L127" s="9"/>
    </row>
    <row r="128" spans="1:12" ht="16" x14ac:dyDescent="0.2">
      <c r="A128" s="9" t="s">
        <v>277</v>
      </c>
      <c r="B128" s="9" t="s">
        <v>232</v>
      </c>
      <c r="C128" s="9">
        <v>5.0000000000000001E-3</v>
      </c>
      <c r="D128" s="10">
        <v>1376</v>
      </c>
      <c r="K128" s="9"/>
      <c r="L128" s="9"/>
    </row>
    <row r="129" spans="1:12" ht="32" x14ac:dyDescent="0.2">
      <c r="A129" s="9" t="s">
        <v>277</v>
      </c>
      <c r="B129" s="9" t="s">
        <v>234</v>
      </c>
      <c r="C129" s="9">
        <v>2E-3</v>
      </c>
      <c r="D129" s="10">
        <v>5926</v>
      </c>
      <c r="K129" s="9"/>
      <c r="L129" s="9"/>
    </row>
    <row r="130" spans="1:12" ht="16" x14ac:dyDescent="0.2">
      <c r="A130" s="9" t="s">
        <v>280</v>
      </c>
      <c r="B130" s="9" t="s">
        <v>232</v>
      </c>
      <c r="C130" s="9">
        <v>2E-3</v>
      </c>
      <c r="D130" s="10">
        <v>1376</v>
      </c>
      <c r="K130" s="9"/>
      <c r="L130" s="9"/>
    </row>
    <row r="131" spans="1:12" ht="32" x14ac:dyDescent="0.2">
      <c r="A131" s="9" t="s">
        <v>280</v>
      </c>
      <c r="B131" s="9" t="s">
        <v>234</v>
      </c>
      <c r="C131" s="9">
        <v>1E-3</v>
      </c>
      <c r="D131" s="10">
        <v>5926</v>
      </c>
      <c r="K131" s="9"/>
      <c r="L131" s="9"/>
    </row>
    <row r="132" spans="1:12" ht="16" x14ac:dyDescent="0.2">
      <c r="A132" s="9" t="s">
        <v>280</v>
      </c>
      <c r="B132" s="9" t="s">
        <v>245</v>
      </c>
      <c r="C132" s="9">
        <v>2.1000000000000001E-2</v>
      </c>
      <c r="D132" s="9">
        <v>302</v>
      </c>
      <c r="K132" s="9"/>
      <c r="L132" s="9"/>
    </row>
    <row r="133" spans="1:12" ht="16" x14ac:dyDescent="0.2">
      <c r="A133" s="9" t="s">
        <v>285</v>
      </c>
      <c r="B133" s="9" t="s">
        <v>69</v>
      </c>
      <c r="C133" s="9">
        <v>2.0000000000000001E-4</v>
      </c>
      <c r="D133" s="10">
        <v>3000</v>
      </c>
      <c r="K133" s="9"/>
      <c r="L133" s="9"/>
    </row>
    <row r="134" spans="1:12" ht="16" x14ac:dyDescent="0.2">
      <c r="A134" s="9" t="s">
        <v>286</v>
      </c>
      <c r="B134" s="9" t="s">
        <v>69</v>
      </c>
      <c r="C134" s="9">
        <v>2.0000000000000001E-4</v>
      </c>
      <c r="D134" s="10">
        <v>3000</v>
      </c>
      <c r="K134" s="9"/>
      <c r="L134" s="9"/>
    </row>
    <row r="135" spans="1:12" ht="16" x14ac:dyDescent="0.2">
      <c r="A135" s="9" t="s">
        <v>287</v>
      </c>
      <c r="B135" s="9" t="s">
        <v>69</v>
      </c>
      <c r="C135" s="9">
        <v>4.0000000000000002E-4</v>
      </c>
      <c r="D135" s="10">
        <v>3000</v>
      </c>
      <c r="K135" s="9"/>
      <c r="L135" s="9"/>
    </row>
    <row r="136" spans="1:12" ht="16" x14ac:dyDescent="0.2">
      <c r="A136" s="9" t="s">
        <v>288</v>
      </c>
      <c r="B136" s="9" t="s">
        <v>69</v>
      </c>
      <c r="C136" s="9">
        <v>4.4999999999999997E-3</v>
      </c>
      <c r="D136" s="10">
        <v>3000</v>
      </c>
      <c r="K136" s="9"/>
      <c r="L136" s="9"/>
    </row>
    <row r="137" spans="1:12" ht="16" x14ac:dyDescent="0.2">
      <c r="A137" s="9" t="s">
        <v>289</v>
      </c>
      <c r="B137" s="9" t="s">
        <v>69</v>
      </c>
      <c r="C137" s="9">
        <v>5.7000000000000002E-3</v>
      </c>
      <c r="D137" s="10">
        <v>3000</v>
      </c>
      <c r="K137" s="9"/>
      <c r="L137" s="9"/>
    </row>
    <row r="138" spans="1:12" ht="16" x14ac:dyDescent="0.2">
      <c r="A138" s="9" t="s">
        <v>290</v>
      </c>
      <c r="B138" s="9" t="s">
        <v>69</v>
      </c>
      <c r="C138" s="9">
        <v>4.0000000000000002E-4</v>
      </c>
      <c r="D138" s="10">
        <v>3000</v>
      </c>
      <c r="K138" s="9"/>
      <c r="L138" s="9"/>
    </row>
    <row r="139" spans="1:12" ht="16" x14ac:dyDescent="0.2">
      <c r="A139" s="9" t="s">
        <v>291</v>
      </c>
      <c r="B139" s="9" t="s">
        <v>69</v>
      </c>
      <c r="C139" s="9">
        <v>4.0000000000000002E-4</v>
      </c>
      <c r="D139" s="10">
        <v>3000</v>
      </c>
      <c r="K139" s="9"/>
      <c r="L139" s="9"/>
    </row>
    <row r="140" spans="1:12" ht="16" x14ac:dyDescent="0.2">
      <c r="A140" s="9" t="s">
        <v>292</v>
      </c>
      <c r="B140" s="9" t="s">
        <v>69</v>
      </c>
      <c r="C140" s="9">
        <v>3.5000000000000001E-3</v>
      </c>
      <c r="D140" s="10">
        <v>3000</v>
      </c>
      <c r="K140" s="9"/>
      <c r="L140" s="9"/>
    </row>
    <row r="141" spans="1:12" ht="16" x14ac:dyDescent="0.2">
      <c r="A141" s="9" t="s">
        <v>293</v>
      </c>
      <c r="B141" s="9" t="s">
        <v>69</v>
      </c>
      <c r="C141" s="9">
        <v>2.01E-2</v>
      </c>
      <c r="D141" s="10">
        <v>3000</v>
      </c>
      <c r="K141" s="9"/>
      <c r="L141" s="9"/>
    </row>
    <row r="142" spans="1:12" ht="16" x14ac:dyDescent="0.2">
      <c r="A142" s="9" t="s">
        <v>294</v>
      </c>
      <c r="B142" s="9" t="s">
        <v>69</v>
      </c>
      <c r="C142" s="9">
        <v>2.0000000000000001E-4</v>
      </c>
      <c r="D142" s="10">
        <v>3000</v>
      </c>
      <c r="K142" s="9"/>
      <c r="L142" s="9"/>
    </row>
    <row r="143" spans="1:12" ht="16" x14ac:dyDescent="0.2">
      <c r="A143" s="9" t="s">
        <v>295</v>
      </c>
      <c r="B143" s="9" t="s">
        <v>69</v>
      </c>
      <c r="C143" s="9">
        <v>1.9E-3</v>
      </c>
      <c r="D143" s="10">
        <v>3000</v>
      </c>
      <c r="K143" s="9"/>
      <c r="L143" s="9"/>
    </row>
    <row r="144" spans="1:12" ht="16" x14ac:dyDescent="0.2">
      <c r="A144" s="9" t="s">
        <v>296</v>
      </c>
      <c r="B144" s="9" t="s">
        <v>69</v>
      </c>
      <c r="C144" s="9">
        <v>5.0000000000000001E-4</v>
      </c>
      <c r="D144" s="10">
        <v>3000</v>
      </c>
      <c r="K144" s="9"/>
      <c r="L144" s="9"/>
    </row>
    <row r="145" spans="1:12" ht="16" x14ac:dyDescent="0.2">
      <c r="A145" s="9" t="s">
        <v>297</v>
      </c>
      <c r="B145" s="9" t="s">
        <v>69</v>
      </c>
      <c r="C145" s="9">
        <v>4.0000000000000002E-4</v>
      </c>
      <c r="D145" s="10">
        <v>3000</v>
      </c>
      <c r="K145" s="9"/>
      <c r="L145" s="9"/>
    </row>
    <row r="146" spans="1:12" ht="16" x14ac:dyDescent="0.2">
      <c r="A146" s="9" t="s">
        <v>298</v>
      </c>
      <c r="B146" s="9" t="s">
        <v>69</v>
      </c>
      <c r="C146" s="9">
        <v>2.0000000000000001E-4</v>
      </c>
      <c r="D146" s="10">
        <v>3000</v>
      </c>
      <c r="K146" s="9"/>
      <c r="L146" s="9"/>
    </row>
    <row r="147" spans="1:12" ht="16" x14ac:dyDescent="0.2">
      <c r="A147" s="9" t="s">
        <v>299</v>
      </c>
      <c r="B147" s="9" t="s">
        <v>69</v>
      </c>
      <c r="C147" s="9">
        <v>2.0000000000000001E-4</v>
      </c>
      <c r="D147" s="10">
        <v>3000</v>
      </c>
      <c r="K147" s="9"/>
      <c r="L147" s="9"/>
    </row>
    <row r="148" spans="1:12" ht="16" x14ac:dyDescent="0.2">
      <c r="A148" s="9" t="s">
        <v>300</v>
      </c>
      <c r="B148" s="9" t="s">
        <v>69</v>
      </c>
      <c r="C148" s="9">
        <v>3.5000000000000001E-3</v>
      </c>
      <c r="D148" s="10">
        <v>3000</v>
      </c>
      <c r="K148" s="9"/>
      <c r="L148" s="9"/>
    </row>
    <row r="149" spans="1:12" ht="16" x14ac:dyDescent="0.2">
      <c r="A149" s="9" t="s">
        <v>301</v>
      </c>
      <c r="B149" s="9" t="s">
        <v>69</v>
      </c>
      <c r="C149" s="9">
        <v>2.0000000000000001E-4</v>
      </c>
      <c r="D149" s="10">
        <v>3000</v>
      </c>
      <c r="K149" s="9"/>
      <c r="L149" s="9"/>
    </row>
    <row r="150" spans="1:12" ht="16" x14ac:dyDescent="0.2">
      <c r="A150" s="9" t="s">
        <v>302</v>
      </c>
      <c r="B150" s="9" t="s">
        <v>69</v>
      </c>
      <c r="C150" s="9">
        <v>2.0000000000000001E-4</v>
      </c>
      <c r="D150" s="10">
        <v>3000</v>
      </c>
      <c r="K150" s="9"/>
      <c r="L150" s="9"/>
    </row>
    <row r="151" spans="1:12" ht="16" x14ac:dyDescent="0.2">
      <c r="A151" s="9" t="s">
        <v>303</v>
      </c>
      <c r="B151" s="9" t="s">
        <v>69</v>
      </c>
      <c r="C151" s="9">
        <v>4.0000000000000002E-4</v>
      </c>
      <c r="D151" s="10">
        <v>3000</v>
      </c>
      <c r="K151" s="9"/>
      <c r="L151" s="9"/>
    </row>
    <row r="152" spans="1:12" ht="16" x14ac:dyDescent="0.2">
      <c r="A152" s="9" t="s">
        <v>305</v>
      </c>
      <c r="B152" s="9" t="s">
        <v>69</v>
      </c>
      <c r="C152" s="9">
        <v>2.0000000000000001E-4</v>
      </c>
      <c r="D152" s="10">
        <v>3000</v>
      </c>
      <c r="K152" s="9"/>
      <c r="L152" s="9"/>
    </row>
    <row r="153" spans="1:12" ht="16" x14ac:dyDescent="0.2">
      <c r="A153" s="9" t="s">
        <v>306</v>
      </c>
      <c r="B153" s="9" t="s">
        <v>69</v>
      </c>
      <c r="C153" s="9">
        <v>4.0000000000000002E-4</v>
      </c>
      <c r="D153" s="10">
        <v>3000</v>
      </c>
      <c r="K153" s="9"/>
      <c r="L153" s="9"/>
    </row>
    <row r="154" spans="1:12" ht="16" x14ac:dyDescent="0.2">
      <c r="A154" s="9" t="s">
        <v>307</v>
      </c>
      <c r="B154" s="9" t="s">
        <v>69</v>
      </c>
      <c r="C154" s="9">
        <v>5.0000000000000001E-4</v>
      </c>
      <c r="D154" s="10">
        <v>3000</v>
      </c>
      <c r="K154" s="9"/>
      <c r="L154" s="9"/>
    </row>
    <row r="155" spans="1:12" ht="16" x14ac:dyDescent="0.2">
      <c r="A155" s="9" t="s">
        <v>308</v>
      </c>
      <c r="B155" s="9" t="s">
        <v>69</v>
      </c>
      <c r="C155" s="9">
        <v>2.0000000000000001E-4</v>
      </c>
      <c r="D155" s="10">
        <v>3000</v>
      </c>
      <c r="K155" s="9"/>
      <c r="L155" s="9"/>
    </row>
    <row r="156" spans="1:12" ht="16" x14ac:dyDescent="0.2">
      <c r="A156" s="9" t="s">
        <v>309</v>
      </c>
      <c r="B156" s="9" t="s">
        <v>69</v>
      </c>
      <c r="C156" s="9">
        <v>2.0000000000000001E-4</v>
      </c>
      <c r="D156" s="10">
        <v>3000</v>
      </c>
      <c r="K156" s="9"/>
      <c r="L156" s="9"/>
    </row>
    <row r="157" spans="1:12" ht="16" x14ac:dyDescent="0.2">
      <c r="A157" s="9" t="s">
        <v>310</v>
      </c>
      <c r="B157" s="9" t="s">
        <v>69</v>
      </c>
      <c r="C157" s="9">
        <v>2.0000000000000001E-4</v>
      </c>
      <c r="D157" s="10">
        <v>3000</v>
      </c>
      <c r="K157" s="9"/>
      <c r="L157" s="9"/>
    </row>
    <row r="158" spans="1:12" ht="16" x14ac:dyDescent="0.2">
      <c r="A158" s="9" t="s">
        <v>311</v>
      </c>
      <c r="B158" s="9" t="s">
        <v>69</v>
      </c>
      <c r="C158" s="9">
        <v>2.0000000000000001E-4</v>
      </c>
      <c r="D158" s="10">
        <v>3000</v>
      </c>
      <c r="K158" s="9"/>
      <c r="L158" s="9"/>
    </row>
    <row r="159" spans="1:12" ht="16" x14ac:dyDescent="0.2">
      <c r="A159" s="9" t="s">
        <v>312</v>
      </c>
      <c r="B159" s="9" t="s">
        <v>69</v>
      </c>
      <c r="C159" s="9">
        <v>2.0000000000000001E-4</v>
      </c>
      <c r="D159" s="10">
        <v>3000</v>
      </c>
      <c r="K159" s="9"/>
      <c r="L159" s="9"/>
    </row>
    <row r="160" spans="1:12" ht="16" x14ac:dyDescent="0.2">
      <c r="A160" s="9" t="s">
        <v>313</v>
      </c>
      <c r="B160" s="9" t="s">
        <v>69</v>
      </c>
      <c r="C160" s="9">
        <v>8.9999999999999998E-4</v>
      </c>
      <c r="D160" s="10">
        <v>3000</v>
      </c>
      <c r="K160" s="9"/>
      <c r="L160" s="9"/>
    </row>
    <row r="161" spans="1:12" ht="16" x14ac:dyDescent="0.2">
      <c r="A161" s="9" t="s">
        <v>314</v>
      </c>
      <c r="B161" s="9" t="s">
        <v>69</v>
      </c>
      <c r="C161" s="9">
        <v>2.0000000000000001E-4</v>
      </c>
      <c r="D161" s="10">
        <v>3000</v>
      </c>
      <c r="K161" s="9"/>
      <c r="L161" s="9"/>
    </row>
    <row r="162" spans="1:12" ht="16" x14ac:dyDescent="0.2">
      <c r="A162" s="9" t="s">
        <v>315</v>
      </c>
      <c r="B162" s="9" t="s">
        <v>69</v>
      </c>
      <c r="C162" s="9">
        <v>2.0000000000000001E-4</v>
      </c>
      <c r="D162" s="10">
        <v>3000</v>
      </c>
      <c r="K162" s="9"/>
      <c r="L162" s="9"/>
    </row>
    <row r="163" spans="1:12" ht="16" x14ac:dyDescent="0.2">
      <c r="A163" s="9" t="s">
        <v>316</v>
      </c>
      <c r="B163" s="9" t="s">
        <v>69</v>
      </c>
      <c r="C163" s="9">
        <v>8.9999999999999998E-4</v>
      </c>
      <c r="D163" s="10">
        <v>3000</v>
      </c>
      <c r="K163" s="9"/>
      <c r="L163" s="9"/>
    </row>
    <row r="164" spans="1:12" ht="16" x14ac:dyDescent="0.2">
      <c r="A164" s="9" t="s">
        <v>317</v>
      </c>
      <c r="B164" s="9" t="s">
        <v>69</v>
      </c>
      <c r="C164" s="9">
        <v>2.0000000000000001E-4</v>
      </c>
      <c r="D164" s="10">
        <v>3000</v>
      </c>
      <c r="K164" s="9"/>
      <c r="L164" s="9"/>
    </row>
    <row r="165" spans="1:12" ht="16" x14ac:dyDescent="0.2">
      <c r="A165" s="9" t="s">
        <v>318</v>
      </c>
      <c r="B165" s="9" t="s">
        <v>69</v>
      </c>
      <c r="C165" s="9">
        <v>2.0000000000000001E-4</v>
      </c>
      <c r="D165" s="10">
        <v>3000</v>
      </c>
      <c r="K165" s="9"/>
      <c r="L165" s="9"/>
    </row>
    <row r="166" spans="1:12" ht="16" x14ac:dyDescent="0.2">
      <c r="A166" s="9" t="s">
        <v>319</v>
      </c>
      <c r="B166" s="9" t="s">
        <v>69</v>
      </c>
      <c r="C166" s="9">
        <v>4.0000000000000002E-4</v>
      </c>
      <c r="D166" s="10">
        <v>3000</v>
      </c>
      <c r="K166" s="9"/>
      <c r="L166" s="9"/>
    </row>
    <row r="167" spans="1:12" ht="16" x14ac:dyDescent="0.2">
      <c r="A167" s="9" t="s">
        <v>322</v>
      </c>
      <c r="B167" s="9" t="s">
        <v>69</v>
      </c>
      <c r="C167" s="9">
        <v>2.0999999999999999E-3</v>
      </c>
      <c r="D167" s="10">
        <v>3000</v>
      </c>
      <c r="K167" s="9"/>
      <c r="L167" s="9"/>
    </row>
    <row r="168" spans="1:12" ht="16" x14ac:dyDescent="0.2">
      <c r="A168" s="9" t="s">
        <v>323</v>
      </c>
      <c r="B168" s="9" t="s">
        <v>69</v>
      </c>
      <c r="C168" s="9">
        <v>1.1999999999999999E-3</v>
      </c>
      <c r="D168" s="10">
        <v>3000</v>
      </c>
      <c r="K168" s="9"/>
      <c r="L168" s="9"/>
    </row>
    <row r="169" spans="1:12" ht="16" x14ac:dyDescent="0.2">
      <c r="A169" s="9" t="s">
        <v>324</v>
      </c>
      <c r="B169" s="9" t="s">
        <v>69</v>
      </c>
      <c r="C169" s="9">
        <v>5.0000000000000001E-4</v>
      </c>
      <c r="D169" s="10">
        <v>3000</v>
      </c>
      <c r="K169" s="9"/>
      <c r="L169" s="9"/>
    </row>
    <row r="170" spans="1:12" ht="16" x14ac:dyDescent="0.2">
      <c r="A170" s="9" t="s">
        <v>325</v>
      </c>
      <c r="B170" s="9" t="s">
        <v>69</v>
      </c>
      <c r="C170" s="9">
        <v>5.0000000000000001E-4</v>
      </c>
      <c r="D170" s="10">
        <v>3000</v>
      </c>
      <c r="K170" s="9"/>
      <c r="L170" s="9"/>
    </row>
    <row r="171" spans="1:12" ht="16" x14ac:dyDescent="0.2">
      <c r="A171" s="9" t="s">
        <v>326</v>
      </c>
      <c r="B171" s="9" t="s">
        <v>69</v>
      </c>
      <c r="C171" s="9">
        <v>4.0000000000000002E-4</v>
      </c>
      <c r="D171" s="10">
        <v>3000</v>
      </c>
      <c r="K171" s="9"/>
      <c r="L171" s="9"/>
    </row>
    <row r="172" spans="1:12" ht="16" x14ac:dyDescent="0.2">
      <c r="A172" s="9" t="s">
        <v>327</v>
      </c>
      <c r="B172" s="9" t="s">
        <v>69</v>
      </c>
      <c r="C172" s="9">
        <v>1.1999999999999999E-3</v>
      </c>
      <c r="D172" s="10">
        <v>3000</v>
      </c>
      <c r="K172" s="9"/>
      <c r="L172" s="9"/>
    </row>
    <row r="173" spans="1:12" ht="16" x14ac:dyDescent="0.2">
      <c r="A173" s="9" t="s">
        <v>328</v>
      </c>
      <c r="B173" s="9" t="s">
        <v>69</v>
      </c>
      <c r="C173" s="9">
        <v>0.1976</v>
      </c>
      <c r="D173" s="10">
        <v>3000</v>
      </c>
      <c r="K173" s="9"/>
      <c r="L173" s="9"/>
    </row>
    <row r="174" spans="1:12" ht="16" x14ac:dyDescent="0.2">
      <c r="A174" s="9" t="s">
        <v>329</v>
      </c>
      <c r="B174" s="9" t="s">
        <v>69</v>
      </c>
      <c r="C174" s="9">
        <v>5.0000000000000001E-4</v>
      </c>
      <c r="D174" s="10">
        <v>3000</v>
      </c>
      <c r="K174" s="9"/>
      <c r="L174" s="9"/>
    </row>
    <row r="175" spans="1:12" ht="16" x14ac:dyDescent="0.2">
      <c r="A175" s="9" t="s">
        <v>330</v>
      </c>
      <c r="B175" s="9" t="s">
        <v>69</v>
      </c>
      <c r="C175" s="9">
        <v>2.0000000000000001E-4</v>
      </c>
      <c r="D175" s="10">
        <v>3000</v>
      </c>
      <c r="K175" s="9"/>
      <c r="L175" s="9"/>
    </row>
    <row r="176" spans="1:12" ht="16" x14ac:dyDescent="0.2">
      <c r="A176" s="9" t="s">
        <v>331</v>
      </c>
      <c r="B176" s="9" t="s">
        <v>69</v>
      </c>
      <c r="C176" s="9">
        <v>2.0000000000000001E-4</v>
      </c>
      <c r="D176" s="10">
        <v>3000</v>
      </c>
      <c r="K176" s="9"/>
      <c r="L176" s="9"/>
    </row>
    <row r="177" spans="1:12" ht="16" x14ac:dyDescent="0.2">
      <c r="A177" s="9" t="s">
        <v>332</v>
      </c>
      <c r="B177" s="9" t="s">
        <v>69</v>
      </c>
      <c r="C177" s="9">
        <v>5.0000000000000001E-4</v>
      </c>
      <c r="D177" s="10">
        <v>3000</v>
      </c>
      <c r="K177" s="9"/>
      <c r="L177" s="9"/>
    </row>
    <row r="178" spans="1:12" ht="16" x14ac:dyDescent="0.2">
      <c r="A178" s="9" t="s">
        <v>333</v>
      </c>
      <c r="B178" s="9" t="s">
        <v>69</v>
      </c>
      <c r="C178" s="9">
        <v>2.0000000000000001E-4</v>
      </c>
      <c r="D178" s="10">
        <v>3000</v>
      </c>
      <c r="K178" s="9"/>
      <c r="L178" s="9"/>
    </row>
    <row r="179" spans="1:12" ht="16" x14ac:dyDescent="0.2">
      <c r="A179" s="9" t="s">
        <v>335</v>
      </c>
      <c r="B179" s="9" t="s">
        <v>69</v>
      </c>
      <c r="C179" s="9">
        <v>1.4E-3</v>
      </c>
      <c r="D179" s="10">
        <v>3000</v>
      </c>
      <c r="K179" s="9"/>
      <c r="L179" s="9"/>
    </row>
    <row r="180" spans="1:12" ht="16" x14ac:dyDescent="0.2">
      <c r="A180" s="9" t="s">
        <v>336</v>
      </c>
      <c r="B180" s="9" t="s">
        <v>69</v>
      </c>
      <c r="C180" s="9">
        <v>4.0000000000000002E-4</v>
      </c>
      <c r="D180" s="10">
        <v>3000</v>
      </c>
      <c r="K180" s="9"/>
      <c r="L180" s="9"/>
    </row>
    <row r="181" spans="1:12" ht="16" x14ac:dyDescent="0.2">
      <c r="A181" s="9" t="s">
        <v>337</v>
      </c>
      <c r="B181" s="9" t="s">
        <v>69</v>
      </c>
      <c r="C181" s="9">
        <v>2.0000000000000001E-4</v>
      </c>
      <c r="D181" s="10">
        <v>3000</v>
      </c>
      <c r="K181" s="9"/>
      <c r="L181" s="9"/>
    </row>
    <row r="182" spans="1:12" ht="16" x14ac:dyDescent="0.2">
      <c r="A182" s="9" t="s">
        <v>338</v>
      </c>
      <c r="B182" s="9" t="s">
        <v>69</v>
      </c>
      <c r="C182" s="9">
        <v>2.0000000000000001E-4</v>
      </c>
      <c r="D182" s="10">
        <v>3000</v>
      </c>
      <c r="K182" s="9"/>
      <c r="L182" s="9"/>
    </row>
    <row r="183" spans="1:12" ht="16" x14ac:dyDescent="0.2">
      <c r="A183" s="9" t="s">
        <v>339</v>
      </c>
      <c r="B183" s="9" t="s">
        <v>69</v>
      </c>
      <c r="C183" s="9">
        <v>4.0000000000000002E-4</v>
      </c>
      <c r="D183" s="10">
        <v>3000</v>
      </c>
      <c r="K183" s="9"/>
      <c r="L183" s="9"/>
    </row>
    <row r="184" spans="1:12" ht="16" x14ac:dyDescent="0.2">
      <c r="A184" s="9" t="s">
        <v>340</v>
      </c>
      <c r="B184" s="9" t="s">
        <v>69</v>
      </c>
      <c r="C184" s="9">
        <v>2.0000000000000001E-4</v>
      </c>
      <c r="D184" s="10">
        <v>3000</v>
      </c>
      <c r="K184" s="9"/>
      <c r="L184" s="9"/>
    </row>
    <row r="185" spans="1:12" ht="16" x14ac:dyDescent="0.2">
      <c r="A185" s="9" t="s">
        <v>341</v>
      </c>
      <c r="B185" s="9" t="s">
        <v>69</v>
      </c>
      <c r="C185" s="9">
        <v>5.7000000000000002E-3</v>
      </c>
      <c r="D185" s="10">
        <v>3000</v>
      </c>
      <c r="K185" s="9"/>
      <c r="L185" s="9"/>
    </row>
    <row r="186" spans="1:12" ht="16" x14ac:dyDescent="0.2">
      <c r="A186" s="9" t="s">
        <v>342</v>
      </c>
      <c r="B186" s="9" t="s">
        <v>69</v>
      </c>
      <c r="C186" s="9">
        <v>2.0000000000000001E-4</v>
      </c>
      <c r="D186" s="10">
        <v>3000</v>
      </c>
      <c r="K186" s="9"/>
      <c r="L186" s="9"/>
    </row>
    <row r="187" spans="1:12" ht="16" x14ac:dyDescent="0.2">
      <c r="A187" s="9" t="s">
        <v>343</v>
      </c>
      <c r="B187" s="9" t="s">
        <v>69</v>
      </c>
      <c r="C187" s="9">
        <v>4.0000000000000002E-4</v>
      </c>
      <c r="D187" s="10">
        <v>3000</v>
      </c>
      <c r="K187" s="9"/>
      <c r="L187" s="9"/>
    </row>
    <row r="188" spans="1:12" ht="16" x14ac:dyDescent="0.2">
      <c r="A188" s="9" t="s">
        <v>344</v>
      </c>
      <c r="B188" s="9" t="s">
        <v>69</v>
      </c>
      <c r="C188" s="9">
        <v>2.0000000000000001E-4</v>
      </c>
      <c r="D188" s="10">
        <v>3000</v>
      </c>
      <c r="K188" s="9"/>
      <c r="L188" s="9"/>
    </row>
    <row r="189" spans="1:12" ht="16" x14ac:dyDescent="0.2">
      <c r="A189" s="9" t="s">
        <v>346</v>
      </c>
      <c r="B189" s="9" t="s">
        <v>69</v>
      </c>
      <c r="C189" s="9">
        <v>4.0000000000000002E-4</v>
      </c>
      <c r="D189" s="10">
        <v>3000</v>
      </c>
      <c r="K189" s="9"/>
      <c r="L189" s="9"/>
    </row>
    <row r="190" spans="1:12" ht="16" x14ac:dyDescent="0.2">
      <c r="A190" s="9" t="s">
        <v>347</v>
      </c>
      <c r="B190" s="9" t="s">
        <v>69</v>
      </c>
      <c r="C190" s="9">
        <v>8.9999999999999998E-4</v>
      </c>
      <c r="D190" s="10">
        <v>3000</v>
      </c>
      <c r="K190" s="9"/>
      <c r="L190" s="9"/>
    </row>
    <row r="191" spans="1:12" ht="16" x14ac:dyDescent="0.2">
      <c r="A191" s="9" t="s">
        <v>348</v>
      </c>
      <c r="B191" s="9" t="s">
        <v>69</v>
      </c>
      <c r="C191" s="9">
        <v>5.0000000000000001E-4</v>
      </c>
      <c r="D191" s="10">
        <v>3000</v>
      </c>
      <c r="K191" s="9"/>
      <c r="L191" s="9"/>
    </row>
    <row r="192" spans="1:12" ht="16" x14ac:dyDescent="0.2">
      <c r="A192" s="9" t="s">
        <v>349</v>
      </c>
      <c r="B192" s="9" t="s">
        <v>69</v>
      </c>
      <c r="C192" s="9">
        <v>5.0000000000000001E-4</v>
      </c>
      <c r="D192" s="10">
        <v>3000</v>
      </c>
      <c r="K192" s="9"/>
      <c r="L192" s="9"/>
    </row>
    <row r="193" spans="1:12" ht="16" x14ac:dyDescent="0.2">
      <c r="A193" s="9" t="s">
        <v>350</v>
      </c>
      <c r="B193" s="9" t="s">
        <v>69</v>
      </c>
      <c r="C193" s="9">
        <v>2.0000000000000001E-4</v>
      </c>
      <c r="D193" s="10">
        <v>3000</v>
      </c>
      <c r="K193" s="9"/>
      <c r="L193" s="9"/>
    </row>
    <row r="194" spans="1:12" ht="16" x14ac:dyDescent="0.2">
      <c r="A194" s="9" t="s">
        <v>352</v>
      </c>
      <c r="B194" s="9" t="s">
        <v>69</v>
      </c>
      <c r="C194" s="9">
        <v>2.0000000000000001E-4</v>
      </c>
      <c r="D194" s="10">
        <v>3000</v>
      </c>
      <c r="K194" s="9"/>
      <c r="L194" s="9"/>
    </row>
    <row r="195" spans="1:12" ht="16" x14ac:dyDescent="0.2">
      <c r="A195" s="9" t="s">
        <v>353</v>
      </c>
      <c r="B195" s="9" t="s">
        <v>93</v>
      </c>
      <c r="C195" s="9">
        <v>1.2999999999999999E-2</v>
      </c>
      <c r="D195" s="9">
        <v>42</v>
      </c>
      <c r="K195" s="9"/>
      <c r="L195" s="9"/>
    </row>
    <row r="196" spans="1:12" x14ac:dyDescent="0.2">
      <c r="A196" s="8" t="s">
        <v>16</v>
      </c>
      <c r="B196" s="8" t="s">
        <v>648</v>
      </c>
      <c r="C196" s="8">
        <v>8.7999999999999995E-2</v>
      </c>
      <c r="D196" s="8">
        <v>62</v>
      </c>
    </row>
    <row r="197" spans="1:12" ht="16" x14ac:dyDescent="0.2">
      <c r="A197" s="9" t="s">
        <v>16</v>
      </c>
      <c r="B197" s="9" t="s">
        <v>225</v>
      </c>
      <c r="C197" s="9">
        <v>0.17699999999999999</v>
      </c>
      <c r="D197" s="9">
        <v>252</v>
      </c>
      <c r="K197" s="9"/>
      <c r="L197" s="9"/>
    </row>
    <row r="198" spans="1:12" ht="16" x14ac:dyDescent="0.2">
      <c r="A198" s="9" t="s">
        <v>16</v>
      </c>
      <c r="B198" s="9" t="s">
        <v>194</v>
      </c>
      <c r="C198" s="9">
        <v>6.2E-2</v>
      </c>
      <c r="D198" s="9">
        <v>492</v>
      </c>
      <c r="K198" s="9"/>
      <c r="L198" s="9"/>
    </row>
    <row r="199" spans="1:12" ht="16" x14ac:dyDescent="0.2">
      <c r="A199" s="9" t="s">
        <v>16</v>
      </c>
      <c r="B199" s="9" t="s">
        <v>93</v>
      </c>
      <c r="C199" s="9">
        <v>0.42499999999999999</v>
      </c>
      <c r="D199" s="9">
        <v>42</v>
      </c>
      <c r="K199" s="9"/>
      <c r="L199" s="9"/>
    </row>
    <row r="200" spans="1:12" ht="16" x14ac:dyDescent="0.2">
      <c r="A200" s="9" t="s">
        <v>16</v>
      </c>
      <c r="B200" s="9" t="s">
        <v>100</v>
      </c>
      <c r="C200" s="9">
        <v>0.26</v>
      </c>
      <c r="D200" s="9">
        <v>51</v>
      </c>
      <c r="K200" s="9"/>
      <c r="L200" s="9"/>
    </row>
    <row r="201" spans="1:12" ht="16" x14ac:dyDescent="0.2">
      <c r="A201" s="9" t="s">
        <v>16</v>
      </c>
      <c r="B201" s="9" t="s">
        <v>232</v>
      </c>
      <c r="C201" s="9">
        <v>5.3999999999999999E-2</v>
      </c>
      <c r="D201" s="10">
        <v>1376</v>
      </c>
      <c r="K201" s="9"/>
      <c r="L201" s="9"/>
    </row>
    <row r="202" spans="1:12" ht="32" x14ac:dyDescent="0.2">
      <c r="A202" s="9" t="s">
        <v>16</v>
      </c>
      <c r="B202" s="9" t="s">
        <v>234</v>
      </c>
      <c r="C202" s="9">
        <v>5.6000000000000001E-2</v>
      </c>
      <c r="D202" s="10">
        <v>5926</v>
      </c>
      <c r="K202" s="9"/>
      <c r="L202" s="9"/>
    </row>
    <row r="203" spans="1:12" ht="16" x14ac:dyDescent="0.2">
      <c r="A203" s="9" t="s">
        <v>16</v>
      </c>
      <c r="B203" s="9" t="s">
        <v>236</v>
      </c>
      <c r="C203" s="9">
        <v>7.8E-2</v>
      </c>
      <c r="D203" s="10">
        <v>14339</v>
      </c>
      <c r="K203" s="9"/>
      <c r="L203" s="9"/>
    </row>
    <row r="204" spans="1:12" ht="16" x14ac:dyDescent="0.2">
      <c r="A204" s="9" t="s">
        <v>16</v>
      </c>
      <c r="B204" s="9" t="s">
        <v>245</v>
      </c>
      <c r="C204" s="9">
        <v>0.15</v>
      </c>
      <c r="D204" s="9">
        <v>302</v>
      </c>
      <c r="K204" s="9"/>
      <c r="L204" s="9"/>
    </row>
    <row r="205" spans="1:12" ht="16" x14ac:dyDescent="0.2">
      <c r="A205" s="9" t="s">
        <v>16</v>
      </c>
      <c r="B205" s="9" t="s">
        <v>82</v>
      </c>
      <c r="C205" s="9">
        <v>8.8999999999999996E-2</v>
      </c>
      <c r="D205" s="9">
        <v>101</v>
      </c>
      <c r="K205" s="9"/>
      <c r="L205" s="9"/>
    </row>
    <row r="206" spans="1:12" ht="16" x14ac:dyDescent="0.2">
      <c r="A206" s="9" t="s">
        <v>359</v>
      </c>
      <c r="B206" s="9" t="s">
        <v>69</v>
      </c>
      <c r="C206" s="9">
        <v>2.0000000000000001E-4</v>
      </c>
      <c r="D206" s="10">
        <v>3000</v>
      </c>
      <c r="K206" s="9"/>
      <c r="L206" s="9"/>
    </row>
    <row r="207" spans="1:12" ht="16" x14ac:dyDescent="0.2">
      <c r="A207" s="9" t="s">
        <v>360</v>
      </c>
      <c r="B207" s="9" t="s">
        <v>69</v>
      </c>
      <c r="C207" s="9">
        <v>4.0000000000000002E-4</v>
      </c>
      <c r="D207" s="10">
        <v>3000</v>
      </c>
      <c r="K207" s="9"/>
      <c r="L207" s="9"/>
    </row>
    <row r="208" spans="1:12" ht="16" x14ac:dyDescent="0.2">
      <c r="A208" s="9" t="s">
        <v>361</v>
      </c>
      <c r="B208" s="9" t="s">
        <v>69</v>
      </c>
      <c r="C208" s="9">
        <v>8.9999999999999993E-3</v>
      </c>
      <c r="D208" s="10">
        <v>3000</v>
      </c>
      <c r="K208" s="9"/>
      <c r="L208" s="9"/>
    </row>
    <row r="209" spans="1:12" ht="16" x14ac:dyDescent="0.2">
      <c r="A209" s="9" t="s">
        <v>362</v>
      </c>
      <c r="B209" s="9" t="s">
        <v>69</v>
      </c>
      <c r="C209" s="9">
        <v>4.0000000000000002E-4</v>
      </c>
      <c r="D209" s="10">
        <v>3000</v>
      </c>
      <c r="K209" s="9"/>
      <c r="L209" s="9"/>
    </row>
    <row r="210" spans="1:12" ht="16" x14ac:dyDescent="0.2">
      <c r="A210" s="9" t="s">
        <v>363</v>
      </c>
      <c r="B210" s="9" t="s">
        <v>69</v>
      </c>
      <c r="C210" s="9">
        <v>2.0000000000000001E-4</v>
      </c>
      <c r="D210" s="10">
        <v>3000</v>
      </c>
      <c r="K210" s="9"/>
      <c r="L210" s="9"/>
    </row>
    <row r="211" spans="1:12" x14ac:dyDescent="0.2">
      <c r="A211" s="8" t="s">
        <v>17</v>
      </c>
      <c r="B211" s="8" t="s">
        <v>648</v>
      </c>
      <c r="C211" s="8">
        <v>8.0000000000000002E-3</v>
      </c>
      <c r="D211" s="8">
        <v>62</v>
      </c>
    </row>
    <row r="212" spans="1:12" ht="16" x14ac:dyDescent="0.2">
      <c r="A212" s="9" t="s">
        <v>17</v>
      </c>
      <c r="B212" s="9" t="s">
        <v>225</v>
      </c>
      <c r="C212" s="9">
        <v>2E-3</v>
      </c>
      <c r="D212" s="9">
        <v>252</v>
      </c>
      <c r="K212" s="9"/>
      <c r="L212" s="9"/>
    </row>
    <row r="213" spans="1:12" ht="16" x14ac:dyDescent="0.2">
      <c r="A213" s="9" t="s">
        <v>17</v>
      </c>
      <c r="B213" s="9" t="s">
        <v>100</v>
      </c>
      <c r="C213" s="9">
        <v>0.02</v>
      </c>
      <c r="D213" s="9">
        <v>51</v>
      </c>
      <c r="K213" s="9"/>
      <c r="L213" s="9"/>
    </row>
    <row r="214" spans="1:12" ht="16" x14ac:dyDescent="0.2">
      <c r="A214" s="9" t="s">
        <v>17</v>
      </c>
      <c r="B214" s="9" t="s">
        <v>232</v>
      </c>
      <c r="C214" s="9">
        <v>6.6000000000000003E-2</v>
      </c>
      <c r="D214" s="10">
        <v>1376</v>
      </c>
      <c r="K214" s="9"/>
      <c r="L214" s="9"/>
    </row>
    <row r="215" spans="1:12" ht="32" x14ac:dyDescent="0.2">
      <c r="A215" s="9" t="s">
        <v>17</v>
      </c>
      <c r="B215" s="9" t="s">
        <v>234</v>
      </c>
      <c r="C215" s="9">
        <v>0.105</v>
      </c>
      <c r="D215" s="10">
        <v>5926</v>
      </c>
      <c r="K215" s="9"/>
      <c r="L215" s="9"/>
    </row>
    <row r="216" spans="1:12" ht="16" x14ac:dyDescent="0.2">
      <c r="A216" s="9" t="s">
        <v>17</v>
      </c>
      <c r="B216" s="9" t="s">
        <v>236</v>
      </c>
      <c r="C216" s="9">
        <v>0.115</v>
      </c>
      <c r="D216" s="10">
        <v>14339</v>
      </c>
      <c r="K216" s="9"/>
      <c r="L216" s="9"/>
    </row>
    <row r="217" spans="1:12" ht="16" x14ac:dyDescent="0.2">
      <c r="A217" s="9" t="s">
        <v>17</v>
      </c>
      <c r="B217" s="9" t="s">
        <v>245</v>
      </c>
      <c r="C217" s="9">
        <v>2.9000000000000001E-2</v>
      </c>
      <c r="D217" s="9">
        <v>302</v>
      </c>
      <c r="K217" s="9"/>
      <c r="L217" s="9"/>
    </row>
    <row r="218" spans="1:12" ht="16" x14ac:dyDescent="0.2">
      <c r="A218" s="9" t="s">
        <v>17</v>
      </c>
      <c r="B218" s="9" t="s">
        <v>82</v>
      </c>
      <c r="C218" s="9">
        <v>2.5999999999999999E-2</v>
      </c>
      <c r="D218" s="9">
        <v>101</v>
      </c>
      <c r="K218" s="9"/>
      <c r="L218" s="9"/>
    </row>
    <row r="219" spans="1:12" ht="16" x14ac:dyDescent="0.2">
      <c r="A219" s="9" t="s">
        <v>365</v>
      </c>
      <c r="B219" s="9" t="s">
        <v>232</v>
      </c>
      <c r="C219" s="9">
        <v>1.4999999999999999E-2</v>
      </c>
      <c r="D219" s="10">
        <v>1376</v>
      </c>
      <c r="K219" s="9"/>
      <c r="L219" s="9"/>
    </row>
    <row r="220" spans="1:12" ht="32" x14ac:dyDescent="0.2">
      <c r="A220" s="9" t="s">
        <v>365</v>
      </c>
      <c r="B220" s="9" t="s">
        <v>234</v>
      </c>
      <c r="C220" s="9">
        <v>1.2E-2</v>
      </c>
      <c r="D220" s="10">
        <v>5926</v>
      </c>
      <c r="K220" s="9"/>
      <c r="L220" s="9"/>
    </row>
    <row r="221" spans="1:12" ht="16" x14ac:dyDescent="0.2">
      <c r="A221" s="9" t="s">
        <v>365</v>
      </c>
      <c r="B221" s="9" t="s">
        <v>236</v>
      </c>
      <c r="C221" s="9">
        <v>1.9E-2</v>
      </c>
      <c r="D221" s="10">
        <v>14339</v>
      </c>
      <c r="K221" s="9"/>
      <c r="L221" s="9"/>
    </row>
    <row r="222" spans="1:12" ht="16" x14ac:dyDescent="0.2">
      <c r="A222" s="9" t="s">
        <v>367</v>
      </c>
      <c r="B222" s="9" t="s">
        <v>225</v>
      </c>
      <c r="C222" s="9">
        <v>6.7000000000000004E-2</v>
      </c>
      <c r="D222" s="9">
        <v>252</v>
      </c>
      <c r="K222" s="9"/>
      <c r="L222" s="9"/>
    </row>
    <row r="223" spans="1:12" ht="16" x14ac:dyDescent="0.2">
      <c r="A223" s="9" t="s">
        <v>367</v>
      </c>
      <c r="B223" s="9" t="s">
        <v>93</v>
      </c>
      <c r="C223" s="9">
        <v>2.5000000000000001E-2</v>
      </c>
      <c r="D223" s="9">
        <v>42</v>
      </c>
      <c r="K223" s="9"/>
      <c r="L223" s="9"/>
    </row>
    <row r="224" spans="1:12" ht="16" x14ac:dyDescent="0.2">
      <c r="A224" s="9" t="s">
        <v>367</v>
      </c>
      <c r="B224" s="9" t="s">
        <v>232</v>
      </c>
      <c r="C224" s="9">
        <v>3.5999999999999997E-2</v>
      </c>
      <c r="D224" s="10">
        <v>1376</v>
      </c>
      <c r="K224" s="9"/>
      <c r="L224" s="9"/>
    </row>
    <row r="225" spans="1:12" ht="32" x14ac:dyDescent="0.2">
      <c r="A225" s="9" t="s">
        <v>367</v>
      </c>
      <c r="B225" s="9" t="s">
        <v>234</v>
      </c>
      <c r="C225" s="9">
        <v>2.8000000000000001E-2</v>
      </c>
      <c r="D225" s="10">
        <v>5926</v>
      </c>
      <c r="K225" s="9"/>
      <c r="L225" s="9"/>
    </row>
    <row r="226" spans="1:12" ht="16" x14ac:dyDescent="0.2">
      <c r="A226" s="9" t="s">
        <v>367</v>
      </c>
      <c r="B226" s="9" t="s">
        <v>236</v>
      </c>
      <c r="C226" s="9">
        <v>2.1000000000000001E-2</v>
      </c>
      <c r="D226" s="10">
        <v>14339</v>
      </c>
      <c r="K226" s="9"/>
      <c r="L226" s="9"/>
    </row>
    <row r="227" spans="1:12" ht="16" x14ac:dyDescent="0.2">
      <c r="A227" s="9" t="s">
        <v>367</v>
      </c>
      <c r="B227" s="9" t="s">
        <v>245</v>
      </c>
      <c r="C227" s="9">
        <v>7.0000000000000001E-3</v>
      </c>
      <c r="D227" s="9">
        <v>302</v>
      </c>
      <c r="K227" s="9"/>
      <c r="L227" s="9"/>
    </row>
    <row r="228" spans="1:12" ht="16" x14ac:dyDescent="0.2">
      <c r="A228" s="9" t="s">
        <v>367</v>
      </c>
      <c r="B228" s="9" t="s">
        <v>82</v>
      </c>
      <c r="C228" s="9">
        <v>5.0000000000000001E-3</v>
      </c>
      <c r="D228" s="9">
        <v>101</v>
      </c>
      <c r="K228" s="9"/>
      <c r="L228" s="9"/>
    </row>
    <row r="229" spans="1:12" ht="16" x14ac:dyDescent="0.2">
      <c r="A229" s="9" t="s">
        <v>368</v>
      </c>
      <c r="B229" s="9" t="s">
        <v>225</v>
      </c>
      <c r="C229" s="9">
        <v>2E-3</v>
      </c>
      <c r="D229" s="9">
        <v>252</v>
      </c>
      <c r="K229" s="9"/>
      <c r="L229" s="9"/>
    </row>
    <row r="230" spans="1:12" ht="16" x14ac:dyDescent="0.2">
      <c r="A230" s="9" t="s">
        <v>368</v>
      </c>
      <c r="B230" s="9" t="s">
        <v>232</v>
      </c>
      <c r="C230" s="9">
        <v>1E-3</v>
      </c>
      <c r="D230" s="10">
        <v>1376</v>
      </c>
      <c r="K230" s="9"/>
      <c r="L230" s="9"/>
    </row>
    <row r="231" spans="1:12" ht="32" x14ac:dyDescent="0.2">
      <c r="A231" s="9" t="s">
        <v>368</v>
      </c>
      <c r="B231" s="9" t="s">
        <v>234</v>
      </c>
      <c r="C231" s="9">
        <v>1E-3</v>
      </c>
      <c r="D231" s="10">
        <v>5926</v>
      </c>
      <c r="K231" s="9"/>
      <c r="L231" s="9"/>
    </row>
    <row r="232" spans="1:12" ht="16" x14ac:dyDescent="0.2">
      <c r="A232" s="9" t="s">
        <v>368</v>
      </c>
      <c r="B232" s="9" t="s">
        <v>236</v>
      </c>
      <c r="C232" s="9">
        <v>2E-3</v>
      </c>
      <c r="D232" s="10">
        <v>14339</v>
      </c>
      <c r="K232" s="9"/>
      <c r="L232" s="9"/>
    </row>
    <row r="233" spans="1:12" ht="16" x14ac:dyDescent="0.2">
      <c r="A233" s="9" t="s">
        <v>375</v>
      </c>
      <c r="B233" s="9" t="s">
        <v>232</v>
      </c>
      <c r="C233" s="9">
        <v>8.0000000000000002E-3</v>
      </c>
      <c r="D233" s="10">
        <v>1376</v>
      </c>
      <c r="K233" s="9"/>
      <c r="L233" s="9"/>
    </row>
    <row r="234" spans="1:12" ht="32" x14ac:dyDescent="0.2">
      <c r="A234" s="9" t="s">
        <v>375</v>
      </c>
      <c r="B234" s="9" t="s">
        <v>234</v>
      </c>
      <c r="C234" s="9">
        <v>1.4999999999999999E-2</v>
      </c>
      <c r="D234" s="10">
        <v>5926</v>
      </c>
      <c r="K234" s="9"/>
      <c r="L234" s="9"/>
    </row>
    <row r="235" spans="1:12" ht="16" x14ac:dyDescent="0.2">
      <c r="A235" s="9" t="s">
        <v>375</v>
      </c>
      <c r="B235" s="9" t="s">
        <v>236</v>
      </c>
      <c r="C235" s="9">
        <v>2.7E-2</v>
      </c>
      <c r="D235" s="10">
        <v>14339</v>
      </c>
      <c r="K235" s="9"/>
      <c r="L235" s="9"/>
    </row>
    <row r="236" spans="1:12" ht="16" x14ac:dyDescent="0.2">
      <c r="A236" s="9" t="s">
        <v>378</v>
      </c>
      <c r="B236" s="9" t="s">
        <v>225</v>
      </c>
      <c r="C236" s="9">
        <v>8.0000000000000002E-3</v>
      </c>
      <c r="D236" s="9">
        <v>252</v>
      </c>
      <c r="K236" s="9"/>
      <c r="L236" s="9"/>
    </row>
    <row r="237" spans="1:12" ht="16" x14ac:dyDescent="0.2">
      <c r="A237" s="9" t="s">
        <v>378</v>
      </c>
      <c r="B237" s="9" t="s">
        <v>194</v>
      </c>
      <c r="C237" s="9">
        <v>2E-3</v>
      </c>
      <c r="D237" s="9">
        <v>492</v>
      </c>
      <c r="K237" s="9"/>
      <c r="L237" s="9"/>
    </row>
    <row r="238" spans="1:12" ht="16" x14ac:dyDescent="0.2">
      <c r="A238" s="9" t="s">
        <v>378</v>
      </c>
      <c r="B238" s="9" t="s">
        <v>232</v>
      </c>
      <c r="C238" s="9">
        <v>8.7999999999999995E-2</v>
      </c>
      <c r="D238" s="10">
        <v>1376</v>
      </c>
      <c r="K238" s="9"/>
      <c r="L238" s="9"/>
    </row>
    <row r="239" spans="1:12" ht="32" x14ac:dyDescent="0.2">
      <c r="A239" s="9" t="s">
        <v>378</v>
      </c>
      <c r="B239" s="9" t="s">
        <v>234</v>
      </c>
      <c r="C239" s="9">
        <v>0.107</v>
      </c>
      <c r="D239" s="10">
        <v>5926</v>
      </c>
      <c r="K239" s="9"/>
      <c r="L239" s="9"/>
    </row>
    <row r="240" spans="1:12" ht="16" x14ac:dyDescent="0.2">
      <c r="A240" s="9" t="s">
        <v>378</v>
      </c>
      <c r="B240" s="9" t="s">
        <v>236</v>
      </c>
      <c r="C240" s="9">
        <v>9.0999999999999998E-2</v>
      </c>
      <c r="D240" s="10">
        <v>14339</v>
      </c>
      <c r="K240" s="9"/>
      <c r="L240" s="9"/>
    </row>
    <row r="241" spans="1:12" ht="16" x14ac:dyDescent="0.2">
      <c r="A241" s="9" t="s">
        <v>378</v>
      </c>
      <c r="B241" s="9" t="s">
        <v>245</v>
      </c>
      <c r="C241" s="9">
        <v>3.5999999999999997E-2</v>
      </c>
      <c r="D241" s="9">
        <v>302</v>
      </c>
      <c r="K241" s="9"/>
      <c r="L241" s="9"/>
    </row>
    <row r="242" spans="1:12" ht="16" x14ac:dyDescent="0.2">
      <c r="A242" s="9" t="s">
        <v>378</v>
      </c>
      <c r="B242" s="9" t="s">
        <v>82</v>
      </c>
      <c r="C242" s="9">
        <v>3.1E-2</v>
      </c>
      <c r="D242" s="9">
        <v>101</v>
      </c>
      <c r="K242" s="9"/>
      <c r="L242" s="9"/>
    </row>
    <row r="243" spans="1:12" ht="16" x14ac:dyDescent="0.2">
      <c r="A243" s="9" t="s">
        <v>384</v>
      </c>
      <c r="B243" s="9" t="s">
        <v>225</v>
      </c>
      <c r="C243" s="9">
        <v>4.0000000000000001E-3</v>
      </c>
      <c r="D243" s="9">
        <v>252</v>
      </c>
      <c r="K243" s="9"/>
      <c r="L243" s="9"/>
    </row>
    <row r="244" spans="1:12" ht="16" x14ac:dyDescent="0.2">
      <c r="A244" s="9" t="s">
        <v>384</v>
      </c>
      <c r="B244" s="9" t="s">
        <v>232</v>
      </c>
      <c r="C244" s="9">
        <v>3.3000000000000002E-2</v>
      </c>
      <c r="D244" s="10">
        <v>1376</v>
      </c>
      <c r="K244" s="9"/>
      <c r="L244" s="9"/>
    </row>
    <row r="245" spans="1:12" ht="32" x14ac:dyDescent="0.2">
      <c r="A245" s="9" t="s">
        <v>384</v>
      </c>
      <c r="B245" s="9" t="s">
        <v>234</v>
      </c>
      <c r="C245" s="9">
        <v>4.1000000000000002E-2</v>
      </c>
      <c r="D245" s="10">
        <v>5926</v>
      </c>
      <c r="K245" s="9"/>
      <c r="L245" s="9"/>
    </row>
    <row r="246" spans="1:12" ht="16" x14ac:dyDescent="0.2">
      <c r="A246" s="9" t="s">
        <v>384</v>
      </c>
      <c r="B246" s="9" t="s">
        <v>236</v>
      </c>
      <c r="C246" s="9">
        <v>6.5000000000000002E-2</v>
      </c>
      <c r="D246" s="10">
        <v>14339</v>
      </c>
      <c r="K246" s="9"/>
      <c r="L246" s="9"/>
    </row>
    <row r="247" spans="1:12" ht="16" x14ac:dyDescent="0.2">
      <c r="A247" s="9" t="s">
        <v>384</v>
      </c>
      <c r="B247" s="9" t="s">
        <v>245</v>
      </c>
      <c r="C247" s="9">
        <v>2.9000000000000001E-2</v>
      </c>
      <c r="D247" s="9">
        <v>302</v>
      </c>
      <c r="K247" s="9"/>
      <c r="L247" s="9"/>
    </row>
    <row r="248" spans="1:12" ht="16" x14ac:dyDescent="0.2">
      <c r="A248" s="9" t="s">
        <v>387</v>
      </c>
      <c r="B248" s="9" t="s">
        <v>232</v>
      </c>
      <c r="C248" s="9">
        <v>2E-3</v>
      </c>
      <c r="D248" s="10">
        <v>1376</v>
      </c>
      <c r="K248" s="9"/>
      <c r="L248" s="9"/>
    </row>
    <row r="249" spans="1:12" ht="32" x14ac:dyDescent="0.2">
      <c r="A249" s="9" t="s">
        <v>387</v>
      </c>
      <c r="B249" s="9" t="s">
        <v>234</v>
      </c>
      <c r="C249" s="9">
        <v>2.5000000000000001E-2</v>
      </c>
      <c r="D249" s="10">
        <v>5926</v>
      </c>
      <c r="K249" s="9"/>
      <c r="L249" s="9"/>
    </row>
    <row r="250" spans="1:12" ht="16" x14ac:dyDescent="0.2">
      <c r="A250" s="9" t="s">
        <v>387</v>
      </c>
      <c r="B250" s="9" t="s">
        <v>236</v>
      </c>
      <c r="C250" s="9">
        <v>3.7999999999999999E-2</v>
      </c>
      <c r="D250" s="10">
        <v>14339</v>
      </c>
      <c r="K250" s="9"/>
      <c r="L250" s="9"/>
    </row>
    <row r="251" spans="1:12" ht="16" x14ac:dyDescent="0.2">
      <c r="A251" s="9" t="s">
        <v>389</v>
      </c>
      <c r="B251" s="9" t="s">
        <v>82</v>
      </c>
      <c r="C251" s="9">
        <v>5.0000000000000001E-3</v>
      </c>
      <c r="D251" s="9">
        <v>101</v>
      </c>
      <c r="K251" s="9"/>
      <c r="L251" s="9"/>
    </row>
    <row r="252" spans="1:12" ht="16" x14ac:dyDescent="0.2">
      <c r="A252" s="9" t="s">
        <v>391</v>
      </c>
      <c r="B252" s="9" t="s">
        <v>232</v>
      </c>
      <c r="C252" s="9">
        <v>2E-3</v>
      </c>
      <c r="D252" s="10">
        <v>1376</v>
      </c>
      <c r="K252" s="9"/>
      <c r="L252" s="9"/>
    </row>
    <row r="253" spans="1:12" ht="32" x14ac:dyDescent="0.2">
      <c r="A253" s="9" t="s">
        <v>391</v>
      </c>
      <c r="B253" s="9" t="s">
        <v>234</v>
      </c>
      <c r="C253" s="9">
        <v>1.4E-2</v>
      </c>
      <c r="D253" s="10">
        <v>5926</v>
      </c>
      <c r="K253" s="9"/>
      <c r="L253" s="9"/>
    </row>
    <row r="254" spans="1:12" ht="16" x14ac:dyDescent="0.2">
      <c r="A254" s="9" t="s">
        <v>391</v>
      </c>
      <c r="B254" s="9" t="s">
        <v>236</v>
      </c>
      <c r="C254" s="9">
        <v>1.6E-2</v>
      </c>
      <c r="D254" s="10">
        <v>14339</v>
      </c>
      <c r="K254" s="9"/>
      <c r="L254" s="9"/>
    </row>
    <row r="255" spans="1:12" x14ac:dyDescent="0.2">
      <c r="A255" s="8" t="s">
        <v>19</v>
      </c>
      <c r="B255" s="8" t="s">
        <v>648</v>
      </c>
      <c r="C255" s="8">
        <v>8.0000000000000002E-3</v>
      </c>
      <c r="D255" s="8">
        <v>62</v>
      </c>
    </row>
    <row r="256" spans="1:12" x14ac:dyDescent="0.2">
      <c r="A256" s="8" t="s">
        <v>19</v>
      </c>
      <c r="B256" s="8" t="s">
        <v>649</v>
      </c>
      <c r="C256" s="8">
        <v>1.9E-2</v>
      </c>
      <c r="D256" s="8">
        <v>26</v>
      </c>
    </row>
    <row r="257" spans="1:12" ht="16" x14ac:dyDescent="0.2">
      <c r="A257" s="9" t="s">
        <v>19</v>
      </c>
      <c r="B257" s="9" t="s">
        <v>225</v>
      </c>
      <c r="C257" s="9">
        <v>4.0000000000000001E-3</v>
      </c>
      <c r="D257" s="9">
        <v>252</v>
      </c>
      <c r="K257" s="9"/>
      <c r="L257" s="9"/>
    </row>
    <row r="258" spans="1:12" ht="16" x14ac:dyDescent="0.2">
      <c r="A258" s="9" t="s">
        <v>19</v>
      </c>
      <c r="B258" s="9" t="s">
        <v>100</v>
      </c>
      <c r="C258" s="9">
        <v>0.02</v>
      </c>
      <c r="D258" s="9">
        <v>51</v>
      </c>
      <c r="K258" s="9"/>
      <c r="L258" s="9"/>
    </row>
    <row r="259" spans="1:12" ht="16" x14ac:dyDescent="0.2">
      <c r="A259" s="9" t="s">
        <v>19</v>
      </c>
      <c r="B259" s="9" t="s">
        <v>232</v>
      </c>
      <c r="C259" s="9">
        <v>5.5E-2</v>
      </c>
      <c r="D259" s="10">
        <v>1376</v>
      </c>
      <c r="K259" s="9"/>
      <c r="L259" s="9"/>
    </row>
    <row r="260" spans="1:12" ht="32" x14ac:dyDescent="0.2">
      <c r="A260" s="9" t="s">
        <v>19</v>
      </c>
      <c r="B260" s="9" t="s">
        <v>234</v>
      </c>
      <c r="C260" s="9">
        <v>6.7000000000000004E-2</v>
      </c>
      <c r="D260" s="10">
        <v>5926</v>
      </c>
      <c r="K260" s="9"/>
      <c r="L260" s="9"/>
    </row>
    <row r="261" spans="1:12" ht="16" x14ac:dyDescent="0.2">
      <c r="A261" s="9" t="s">
        <v>19</v>
      </c>
      <c r="B261" s="9" t="s">
        <v>236</v>
      </c>
      <c r="C261" s="9">
        <v>4.2999999999999997E-2</v>
      </c>
      <c r="D261" s="10">
        <v>14339</v>
      </c>
      <c r="K261" s="9"/>
      <c r="L261" s="9"/>
    </row>
    <row r="262" spans="1:12" ht="16" x14ac:dyDescent="0.2">
      <c r="A262" s="9" t="s">
        <v>19</v>
      </c>
      <c r="B262" s="9" t="s">
        <v>413</v>
      </c>
      <c r="C262" s="9">
        <v>7.0300000000000001E-2</v>
      </c>
      <c r="D262" s="10">
        <v>35791</v>
      </c>
      <c r="K262" s="9"/>
      <c r="L262" s="9"/>
    </row>
    <row r="263" spans="1:12" ht="16" x14ac:dyDescent="0.2">
      <c r="A263" s="9" t="s">
        <v>19</v>
      </c>
      <c r="B263" s="9" t="s">
        <v>245</v>
      </c>
      <c r="C263" s="9">
        <v>2E-3</v>
      </c>
      <c r="D263" s="9">
        <v>302</v>
      </c>
      <c r="K263" s="9"/>
      <c r="L263" s="9"/>
    </row>
    <row r="264" spans="1:12" ht="16" x14ac:dyDescent="0.2">
      <c r="A264" s="9" t="s">
        <v>19</v>
      </c>
      <c r="B264" s="9" t="s">
        <v>82</v>
      </c>
      <c r="C264" s="9">
        <v>1.6E-2</v>
      </c>
      <c r="D264" s="9">
        <v>101</v>
      </c>
      <c r="K264" s="9"/>
      <c r="L264" s="9"/>
    </row>
    <row r="265" spans="1:12" ht="16" x14ac:dyDescent="0.2">
      <c r="A265" s="9" t="s">
        <v>427</v>
      </c>
      <c r="B265" s="9" t="s">
        <v>232</v>
      </c>
      <c r="C265" s="9">
        <v>5.0000000000000001E-3</v>
      </c>
      <c r="D265" s="10">
        <v>1376</v>
      </c>
      <c r="K265" s="9"/>
      <c r="L265" s="9"/>
    </row>
    <row r="266" spans="1:12" ht="32" x14ac:dyDescent="0.2">
      <c r="A266" s="9" t="s">
        <v>427</v>
      </c>
      <c r="B266" s="9" t="s">
        <v>234</v>
      </c>
      <c r="C266" s="9">
        <v>1.4999999999999999E-2</v>
      </c>
      <c r="D266" s="10">
        <v>5926</v>
      </c>
      <c r="K266" s="9"/>
      <c r="L266" s="9"/>
    </row>
    <row r="267" spans="1:12" ht="16" x14ac:dyDescent="0.2">
      <c r="A267" s="9" t="s">
        <v>427</v>
      </c>
      <c r="B267" s="9" t="s">
        <v>236</v>
      </c>
      <c r="C267" s="9">
        <v>3.3000000000000002E-2</v>
      </c>
      <c r="D267" s="10">
        <v>14339</v>
      </c>
      <c r="K267" s="9"/>
      <c r="L267" s="9"/>
    </row>
    <row r="268" spans="1:12" ht="16" x14ac:dyDescent="0.2">
      <c r="A268" s="9" t="s">
        <v>427</v>
      </c>
      <c r="B268" s="9" t="s">
        <v>413</v>
      </c>
      <c r="C268" s="9">
        <v>9.4999999999999998E-3</v>
      </c>
      <c r="D268" s="10">
        <v>35791</v>
      </c>
      <c r="K268" s="9"/>
      <c r="L268" s="9"/>
    </row>
    <row r="269" spans="1:12" ht="16" x14ac:dyDescent="0.2">
      <c r="A269" s="9" t="s">
        <v>427</v>
      </c>
      <c r="B269" s="9" t="s">
        <v>245</v>
      </c>
      <c r="C269" s="9">
        <v>1.2E-2</v>
      </c>
      <c r="D269" s="9">
        <v>302</v>
      </c>
      <c r="K269" s="9"/>
      <c r="L269" s="9"/>
    </row>
    <row r="270" spans="1:12" ht="16" x14ac:dyDescent="0.2">
      <c r="A270" s="9" t="s">
        <v>427</v>
      </c>
      <c r="B270" s="9" t="s">
        <v>82</v>
      </c>
      <c r="C270" s="9">
        <v>5.0000000000000001E-3</v>
      </c>
      <c r="D270" s="9">
        <v>101</v>
      </c>
      <c r="K270" s="9"/>
      <c r="L270" s="9"/>
    </row>
    <row r="271" spans="1:12" ht="16" x14ac:dyDescent="0.2">
      <c r="A271" s="9" t="s">
        <v>431</v>
      </c>
      <c r="B271" s="9" t="s">
        <v>232</v>
      </c>
      <c r="C271" s="9">
        <v>4.0000000000000001E-3</v>
      </c>
      <c r="D271" s="10">
        <v>1376</v>
      </c>
      <c r="K271" s="9"/>
      <c r="L271" s="9"/>
    </row>
    <row r="272" spans="1:12" ht="32" x14ac:dyDescent="0.2">
      <c r="A272" s="9" t="s">
        <v>431</v>
      </c>
      <c r="B272" s="9" t="s">
        <v>234</v>
      </c>
      <c r="C272" s="9">
        <v>8.9999999999999993E-3</v>
      </c>
      <c r="D272" s="10">
        <v>5926</v>
      </c>
      <c r="K272" s="9"/>
      <c r="L272" s="9"/>
    </row>
    <row r="273" spans="1:12" ht="16" x14ac:dyDescent="0.2">
      <c r="A273" s="9" t="s">
        <v>431</v>
      </c>
      <c r="B273" s="9" t="s">
        <v>236</v>
      </c>
      <c r="C273" s="9">
        <v>2E-3</v>
      </c>
      <c r="D273" s="10">
        <v>14339</v>
      </c>
      <c r="K273" s="9"/>
      <c r="L273" s="9"/>
    </row>
    <row r="274" spans="1:12" ht="16" x14ac:dyDescent="0.2">
      <c r="A274" s="9" t="s">
        <v>431</v>
      </c>
      <c r="B274" s="9" t="s">
        <v>413</v>
      </c>
      <c r="C274" s="9">
        <v>0.01</v>
      </c>
      <c r="D274" s="10">
        <v>35791</v>
      </c>
      <c r="K274" s="9"/>
      <c r="L274" s="9"/>
    </row>
    <row r="275" spans="1:12" ht="16" x14ac:dyDescent="0.2">
      <c r="A275" s="9" t="s">
        <v>431</v>
      </c>
      <c r="B275" s="9" t="s">
        <v>245</v>
      </c>
      <c r="C275" s="9">
        <v>7.0000000000000001E-3</v>
      </c>
      <c r="D275" s="9">
        <v>302</v>
      </c>
      <c r="K275" s="9"/>
      <c r="L275" s="9"/>
    </row>
    <row r="276" spans="1:12" x14ac:dyDescent="0.2">
      <c r="A276" s="8" t="s">
        <v>24</v>
      </c>
      <c r="B276" s="8" t="s">
        <v>648</v>
      </c>
      <c r="C276" s="8">
        <v>3.2000000000000001E-2</v>
      </c>
      <c r="D276" s="8">
        <v>62</v>
      </c>
    </row>
    <row r="277" spans="1:12" ht="16" x14ac:dyDescent="0.2">
      <c r="A277" s="9" t="s">
        <v>24</v>
      </c>
      <c r="B277" s="9" t="s">
        <v>225</v>
      </c>
      <c r="C277" s="9">
        <v>6.0000000000000001E-3</v>
      </c>
      <c r="D277" s="9">
        <v>252</v>
      </c>
      <c r="K277" s="9"/>
      <c r="L277" s="9"/>
    </row>
    <row r="278" spans="1:12" ht="16" x14ac:dyDescent="0.2">
      <c r="A278" s="9" t="s">
        <v>24</v>
      </c>
      <c r="B278" s="9" t="s">
        <v>232</v>
      </c>
      <c r="C278" s="9">
        <v>7.5999999999999998E-2</v>
      </c>
      <c r="D278" s="10">
        <v>1376</v>
      </c>
      <c r="K278" s="9"/>
      <c r="L278" s="9"/>
    </row>
    <row r="279" spans="1:12" ht="32" x14ac:dyDescent="0.2">
      <c r="A279" s="9" t="s">
        <v>24</v>
      </c>
      <c r="B279" s="9" t="s">
        <v>234</v>
      </c>
      <c r="C279" s="9">
        <v>9.5000000000000001E-2</v>
      </c>
      <c r="D279" s="10">
        <v>5926</v>
      </c>
      <c r="K279" s="9"/>
      <c r="L279" s="9"/>
    </row>
    <row r="280" spans="1:12" ht="16" x14ac:dyDescent="0.2">
      <c r="A280" s="9" t="s">
        <v>24</v>
      </c>
      <c r="B280" s="9" t="s">
        <v>236</v>
      </c>
      <c r="C280" s="9">
        <v>6.4000000000000001E-2</v>
      </c>
      <c r="D280" s="10">
        <v>14339</v>
      </c>
      <c r="K280" s="9"/>
      <c r="L280" s="9"/>
    </row>
    <row r="281" spans="1:12" ht="16" x14ac:dyDescent="0.2">
      <c r="A281" s="9" t="s">
        <v>24</v>
      </c>
      <c r="B281" s="9" t="s">
        <v>413</v>
      </c>
      <c r="C281" s="9">
        <v>8.9700000000000002E-2</v>
      </c>
      <c r="D281" s="10">
        <v>35791</v>
      </c>
      <c r="K281" s="9"/>
      <c r="L281" s="9"/>
    </row>
    <row r="282" spans="1:12" ht="16" x14ac:dyDescent="0.2">
      <c r="A282" s="9" t="s">
        <v>24</v>
      </c>
      <c r="B282" s="9" t="s">
        <v>82</v>
      </c>
      <c r="C282" s="9">
        <v>3.1E-2</v>
      </c>
      <c r="D282" s="9">
        <v>101</v>
      </c>
      <c r="K282" s="9"/>
      <c r="L282" s="9"/>
    </row>
    <row r="283" spans="1:12" ht="16" x14ac:dyDescent="0.2">
      <c r="A283" s="9" t="s">
        <v>440</v>
      </c>
      <c r="B283" s="9" t="s">
        <v>232</v>
      </c>
      <c r="C283" s="9">
        <v>1E-3</v>
      </c>
      <c r="D283" s="10">
        <v>1376</v>
      </c>
      <c r="K283" s="9"/>
      <c r="L283" s="9"/>
    </row>
    <row r="284" spans="1:12" ht="32" x14ac:dyDescent="0.2">
      <c r="A284" s="9" t="s">
        <v>440</v>
      </c>
      <c r="B284" s="9" t="s">
        <v>234</v>
      </c>
      <c r="C284" s="9">
        <v>4.0000000000000001E-3</v>
      </c>
      <c r="D284" s="10">
        <v>5926</v>
      </c>
      <c r="K284" s="9"/>
      <c r="L284" s="9"/>
    </row>
    <row r="285" spans="1:12" ht="16" x14ac:dyDescent="0.2">
      <c r="A285" s="9" t="s">
        <v>440</v>
      </c>
      <c r="B285" s="9" t="s">
        <v>236</v>
      </c>
      <c r="C285" s="9">
        <v>4.2999999999999997E-2</v>
      </c>
      <c r="D285" s="10">
        <v>14339</v>
      </c>
      <c r="K285" s="9"/>
      <c r="L285" s="9"/>
    </row>
    <row r="286" spans="1:12" ht="16" x14ac:dyDescent="0.2">
      <c r="A286" s="9" t="s">
        <v>440</v>
      </c>
      <c r="B286" s="9" t="s">
        <v>413</v>
      </c>
      <c r="C286" s="9">
        <v>2.0999999999999999E-3</v>
      </c>
      <c r="D286" s="10">
        <v>35791</v>
      </c>
      <c r="K286" s="9"/>
      <c r="L286" s="9"/>
    </row>
    <row r="287" spans="1:12" ht="16" x14ac:dyDescent="0.2">
      <c r="A287" s="9" t="s">
        <v>443</v>
      </c>
      <c r="B287" s="9" t="s">
        <v>413</v>
      </c>
      <c r="C287" s="9">
        <v>1E-4</v>
      </c>
      <c r="D287" s="10">
        <v>35791</v>
      </c>
      <c r="K287" s="9"/>
      <c r="L287" s="9"/>
    </row>
    <row r="288" spans="1:12" x14ac:dyDescent="0.2">
      <c r="A288" s="8" t="s">
        <v>27</v>
      </c>
      <c r="B288" s="8" t="s">
        <v>648</v>
      </c>
      <c r="C288" s="8">
        <v>8.0000000000000002E-3</v>
      </c>
      <c r="D288" s="8">
        <v>62</v>
      </c>
    </row>
    <row r="289" spans="1:12" ht="16" x14ac:dyDescent="0.2">
      <c r="A289" s="9" t="s">
        <v>27</v>
      </c>
      <c r="B289" s="9" t="s">
        <v>225</v>
      </c>
      <c r="C289" s="9">
        <v>0.23200000000000001</v>
      </c>
      <c r="D289" s="9">
        <v>252</v>
      </c>
      <c r="K289" s="9"/>
      <c r="L289" s="9"/>
    </row>
    <row r="290" spans="1:12" ht="16" x14ac:dyDescent="0.2">
      <c r="A290" s="9" t="s">
        <v>27</v>
      </c>
      <c r="B290" s="9" t="s">
        <v>194</v>
      </c>
      <c r="C290" s="9">
        <v>2E-3</v>
      </c>
      <c r="D290" s="9">
        <v>492</v>
      </c>
      <c r="K290" s="9"/>
      <c r="L290" s="9"/>
    </row>
    <row r="291" spans="1:12" ht="16" x14ac:dyDescent="0.2">
      <c r="A291" s="9" t="s">
        <v>27</v>
      </c>
      <c r="B291" s="9" t="s">
        <v>232</v>
      </c>
      <c r="C291" s="9">
        <v>0.114</v>
      </c>
      <c r="D291" s="10">
        <v>1376</v>
      </c>
      <c r="K291" s="9"/>
      <c r="L291" s="9"/>
    </row>
    <row r="292" spans="1:12" ht="32" x14ac:dyDescent="0.2">
      <c r="A292" s="9" t="s">
        <v>27</v>
      </c>
      <c r="B292" s="9" t="s">
        <v>234</v>
      </c>
      <c r="C292" s="9">
        <v>6.6000000000000003E-2</v>
      </c>
      <c r="D292" s="10">
        <v>5926</v>
      </c>
      <c r="K292" s="9"/>
      <c r="L292" s="9"/>
    </row>
    <row r="293" spans="1:12" ht="16" x14ac:dyDescent="0.2">
      <c r="A293" s="9" t="s">
        <v>27</v>
      </c>
      <c r="B293" s="9" t="s">
        <v>236</v>
      </c>
      <c r="C293" s="9">
        <v>2.3E-2</v>
      </c>
      <c r="D293" s="10">
        <v>14339</v>
      </c>
      <c r="K293" s="9"/>
      <c r="L293" s="9"/>
    </row>
    <row r="294" spans="1:12" ht="16" x14ac:dyDescent="0.2">
      <c r="A294" s="9" t="s">
        <v>27</v>
      </c>
      <c r="B294" s="9" t="s">
        <v>413</v>
      </c>
      <c r="C294" s="9">
        <v>6.5799999999999997E-2</v>
      </c>
      <c r="D294" s="10">
        <v>35791</v>
      </c>
      <c r="K294" s="9"/>
      <c r="L294" s="9"/>
    </row>
    <row r="295" spans="1:12" ht="16" x14ac:dyDescent="0.2">
      <c r="A295" s="9" t="s">
        <v>27</v>
      </c>
      <c r="B295" s="9" t="s">
        <v>245</v>
      </c>
      <c r="C295" s="9">
        <v>0.01</v>
      </c>
      <c r="D295" s="9">
        <v>302</v>
      </c>
      <c r="K295" s="9"/>
      <c r="L295" s="9"/>
    </row>
    <row r="296" spans="1:12" ht="16" x14ac:dyDescent="0.2">
      <c r="A296" s="9" t="s">
        <v>27</v>
      </c>
      <c r="B296" s="9" t="s">
        <v>82</v>
      </c>
      <c r="C296" s="9">
        <v>0.01</v>
      </c>
      <c r="D296" s="9">
        <v>101</v>
      </c>
      <c r="K296" s="9"/>
      <c r="L296" s="9"/>
    </row>
    <row r="297" spans="1:12" ht="16" x14ac:dyDescent="0.2">
      <c r="A297" s="9" t="s">
        <v>459</v>
      </c>
      <c r="B297" s="9" t="s">
        <v>232</v>
      </c>
      <c r="C297" s="9">
        <v>5.0000000000000001E-3</v>
      </c>
      <c r="D297" s="10">
        <v>1376</v>
      </c>
      <c r="K297" s="9"/>
      <c r="L297" s="9"/>
    </row>
    <row r="298" spans="1:12" ht="32" x14ac:dyDescent="0.2">
      <c r="A298" s="9" t="s">
        <v>459</v>
      </c>
      <c r="B298" s="9" t="s">
        <v>234</v>
      </c>
      <c r="C298" s="9">
        <v>5.0000000000000001E-3</v>
      </c>
      <c r="D298" s="10">
        <v>5926</v>
      </c>
      <c r="K298" s="9"/>
      <c r="L298" s="9"/>
    </row>
    <row r="299" spans="1:12" ht="16" x14ac:dyDescent="0.2">
      <c r="A299" s="9" t="s">
        <v>459</v>
      </c>
      <c r="B299" s="9" t="s">
        <v>236</v>
      </c>
      <c r="C299" s="9">
        <v>0.01</v>
      </c>
      <c r="D299" s="10">
        <v>14339</v>
      </c>
      <c r="K299" s="9"/>
      <c r="L299" s="9"/>
    </row>
    <row r="300" spans="1:12" ht="16" x14ac:dyDescent="0.2">
      <c r="A300" s="9" t="s">
        <v>459</v>
      </c>
      <c r="B300" s="9" t="s">
        <v>413</v>
      </c>
      <c r="C300" s="9">
        <v>3.8E-3</v>
      </c>
      <c r="D300" s="10">
        <v>35791</v>
      </c>
      <c r="K300" s="9"/>
      <c r="L300" s="9"/>
    </row>
    <row r="301" spans="1:12" x14ac:dyDescent="0.2">
      <c r="A301" s="8" t="s">
        <v>29</v>
      </c>
      <c r="B301" s="8" t="s">
        <v>648</v>
      </c>
      <c r="C301" s="8">
        <v>9.7000000000000003E-2</v>
      </c>
      <c r="D301" s="8">
        <v>62</v>
      </c>
    </row>
    <row r="302" spans="1:12" x14ac:dyDescent="0.2">
      <c r="A302" s="8" t="s">
        <v>29</v>
      </c>
      <c r="B302" s="8" t="s">
        <v>649</v>
      </c>
      <c r="C302" s="8">
        <v>1.9E-2</v>
      </c>
      <c r="D302" s="8">
        <v>26</v>
      </c>
    </row>
    <row r="303" spans="1:12" ht="16" x14ac:dyDescent="0.2">
      <c r="A303" s="9" t="s">
        <v>29</v>
      </c>
      <c r="B303" s="9" t="s">
        <v>225</v>
      </c>
      <c r="C303" s="9">
        <v>0.03</v>
      </c>
      <c r="D303" s="9">
        <v>252</v>
      </c>
      <c r="K303" s="9"/>
      <c r="L303" s="9"/>
    </row>
    <row r="304" spans="1:12" ht="16" x14ac:dyDescent="0.2">
      <c r="A304" s="9" t="s">
        <v>29</v>
      </c>
      <c r="B304" s="9" t="s">
        <v>194</v>
      </c>
      <c r="C304" s="9">
        <v>0.02</v>
      </c>
      <c r="D304" s="9">
        <v>492</v>
      </c>
      <c r="K304" s="9"/>
      <c r="L304" s="9"/>
    </row>
    <row r="305" spans="1:12" ht="16" x14ac:dyDescent="0.2">
      <c r="A305" s="9" t="s">
        <v>29</v>
      </c>
      <c r="B305" s="9" t="s">
        <v>100</v>
      </c>
      <c r="C305" s="9">
        <v>7.0000000000000007E-2</v>
      </c>
      <c r="D305" s="9">
        <v>51</v>
      </c>
      <c r="K305" s="9"/>
      <c r="L305" s="9"/>
    </row>
    <row r="306" spans="1:12" ht="16" x14ac:dyDescent="0.2">
      <c r="A306" s="9" t="s">
        <v>29</v>
      </c>
      <c r="B306" s="9" t="s">
        <v>232</v>
      </c>
      <c r="C306" s="9">
        <v>2.8000000000000001E-2</v>
      </c>
      <c r="D306" s="10">
        <v>1376</v>
      </c>
      <c r="K306" s="9"/>
      <c r="L306" s="9"/>
    </row>
    <row r="307" spans="1:12" ht="32" x14ac:dyDescent="0.2">
      <c r="A307" s="9" t="s">
        <v>29</v>
      </c>
      <c r="B307" s="9" t="s">
        <v>234</v>
      </c>
      <c r="C307" s="9">
        <v>1.4E-2</v>
      </c>
      <c r="D307" s="10">
        <v>5926</v>
      </c>
      <c r="K307" s="9"/>
      <c r="L307" s="9"/>
    </row>
    <row r="308" spans="1:12" ht="16" x14ac:dyDescent="0.2">
      <c r="A308" s="9" t="s">
        <v>29</v>
      </c>
      <c r="B308" s="9" t="s">
        <v>236</v>
      </c>
      <c r="C308" s="9">
        <v>0.01</v>
      </c>
      <c r="D308" s="10">
        <v>14339</v>
      </c>
      <c r="K308" s="9"/>
      <c r="L308" s="9"/>
    </row>
    <row r="309" spans="1:12" ht="16" x14ac:dyDescent="0.2">
      <c r="A309" s="9" t="s">
        <v>29</v>
      </c>
      <c r="B309" s="9" t="s">
        <v>413</v>
      </c>
      <c r="C309" s="9">
        <v>1.1299999999999999E-2</v>
      </c>
      <c r="D309" s="10">
        <v>35791</v>
      </c>
      <c r="K309" s="9"/>
      <c r="L309" s="9"/>
    </row>
    <row r="310" spans="1:12" ht="16" x14ac:dyDescent="0.2">
      <c r="A310" s="9" t="s">
        <v>29</v>
      </c>
      <c r="B310" s="9" t="s">
        <v>245</v>
      </c>
      <c r="C310" s="9">
        <v>2.5000000000000001E-2</v>
      </c>
      <c r="D310" s="9">
        <v>302</v>
      </c>
      <c r="K310" s="9"/>
      <c r="L310" s="9"/>
    </row>
    <row r="311" spans="1:12" ht="16" x14ac:dyDescent="0.2">
      <c r="A311" s="9" t="s">
        <v>29</v>
      </c>
      <c r="B311" s="9" t="s">
        <v>82</v>
      </c>
      <c r="C311" s="9">
        <v>0.16700000000000001</v>
      </c>
      <c r="D311" s="9">
        <v>101</v>
      </c>
      <c r="K311" s="9"/>
      <c r="L311" s="9"/>
    </row>
    <row r="312" spans="1:12" x14ac:dyDescent="0.2">
      <c r="A312" s="8" t="s">
        <v>31</v>
      </c>
      <c r="B312" s="8" t="s">
        <v>649</v>
      </c>
      <c r="C312" s="8">
        <v>7.6999999999999999E-2</v>
      </c>
      <c r="D312" s="8">
        <v>26</v>
      </c>
    </row>
    <row r="313" spans="1:12" x14ac:dyDescent="0.2">
      <c r="A313" s="8" t="s">
        <v>31</v>
      </c>
      <c r="B313" s="8" t="s">
        <v>26</v>
      </c>
      <c r="C313" s="8">
        <v>2.7799999999999998E-2</v>
      </c>
      <c r="D313" s="8">
        <v>18</v>
      </c>
    </row>
    <row r="314" spans="1:12" x14ac:dyDescent="0.2">
      <c r="A314" s="8" t="s">
        <v>31</v>
      </c>
      <c r="B314" s="8" t="s">
        <v>23</v>
      </c>
      <c r="C314" s="8">
        <v>6.25E-2</v>
      </c>
      <c r="D314" s="8">
        <v>16</v>
      </c>
    </row>
    <row r="315" spans="1:12" ht="16" x14ac:dyDescent="0.2">
      <c r="A315" s="9" t="s">
        <v>31</v>
      </c>
      <c r="B315" s="9" t="s">
        <v>225</v>
      </c>
      <c r="C315" s="9">
        <v>2E-3</v>
      </c>
      <c r="D315" s="9">
        <v>252</v>
      </c>
      <c r="K315" s="9"/>
      <c r="L315" s="9"/>
    </row>
    <row r="316" spans="1:12" ht="16" x14ac:dyDescent="0.2">
      <c r="A316" s="9" t="s">
        <v>31</v>
      </c>
      <c r="B316" s="9" t="s">
        <v>232</v>
      </c>
      <c r="C316" s="9">
        <v>2.5000000000000001E-2</v>
      </c>
      <c r="D316" s="10">
        <v>1376</v>
      </c>
      <c r="K316" s="9"/>
      <c r="L316" s="9"/>
    </row>
    <row r="317" spans="1:12" ht="32" x14ac:dyDescent="0.2">
      <c r="A317" s="9" t="s">
        <v>31</v>
      </c>
      <c r="B317" s="9" t="s">
        <v>234</v>
      </c>
      <c r="C317" s="9">
        <v>4.2000000000000003E-2</v>
      </c>
      <c r="D317" s="10">
        <v>5926</v>
      </c>
      <c r="K317" s="9"/>
      <c r="L317" s="9"/>
    </row>
    <row r="318" spans="1:12" ht="16" x14ac:dyDescent="0.2">
      <c r="A318" s="9" t="s">
        <v>31</v>
      </c>
      <c r="B318" s="9" t="s">
        <v>236</v>
      </c>
      <c r="C318" s="9">
        <v>1.9E-2</v>
      </c>
      <c r="D318" s="10">
        <v>14339</v>
      </c>
      <c r="K318" s="9"/>
      <c r="L318" s="9"/>
    </row>
    <row r="319" spans="1:12" ht="16" x14ac:dyDescent="0.2">
      <c r="A319" s="9" t="s">
        <v>31</v>
      </c>
      <c r="B319" s="9" t="s">
        <v>413</v>
      </c>
      <c r="C319" s="9">
        <v>5.1200000000000002E-2</v>
      </c>
      <c r="D319" s="10">
        <v>35791</v>
      </c>
      <c r="K319" s="9"/>
      <c r="L319" s="9"/>
    </row>
    <row r="320" spans="1:12" ht="16" x14ac:dyDescent="0.2">
      <c r="A320" s="9" t="s">
        <v>31</v>
      </c>
      <c r="B320" s="9" t="s">
        <v>245</v>
      </c>
      <c r="C320" s="9">
        <v>0.17299999999999999</v>
      </c>
      <c r="D320" s="9">
        <v>302</v>
      </c>
      <c r="K320" s="9"/>
      <c r="L320" s="9"/>
    </row>
    <row r="321" spans="1:12" ht="16" x14ac:dyDescent="0.2">
      <c r="A321" s="9" t="s">
        <v>31</v>
      </c>
      <c r="B321" s="9" t="s">
        <v>82</v>
      </c>
      <c r="C321" s="9">
        <v>0.125</v>
      </c>
      <c r="D321" s="9">
        <v>101</v>
      </c>
      <c r="K321" s="9"/>
      <c r="L321" s="9"/>
    </row>
    <row r="322" spans="1:12" x14ac:dyDescent="0.2">
      <c r="A322" s="8" t="s">
        <v>32</v>
      </c>
      <c r="B322" s="8" t="s">
        <v>648</v>
      </c>
      <c r="C322" s="8">
        <v>8.0000000000000002E-3</v>
      </c>
      <c r="D322" s="8">
        <v>62</v>
      </c>
    </row>
    <row r="323" spans="1:12" ht="16" x14ac:dyDescent="0.2">
      <c r="A323" s="9" t="s">
        <v>32</v>
      </c>
      <c r="B323" s="9" t="s">
        <v>232</v>
      </c>
      <c r="C323" s="9">
        <v>8.9999999999999993E-3</v>
      </c>
      <c r="D323" s="10">
        <v>1376</v>
      </c>
      <c r="K323" s="9"/>
      <c r="L323" s="9"/>
    </row>
    <row r="324" spans="1:12" ht="32" x14ac:dyDescent="0.2">
      <c r="A324" s="9" t="s">
        <v>32</v>
      </c>
      <c r="B324" s="9" t="s">
        <v>234</v>
      </c>
      <c r="C324" s="9">
        <v>0.01</v>
      </c>
      <c r="D324" s="10">
        <v>5926</v>
      </c>
      <c r="K324" s="9"/>
      <c r="L324" s="9"/>
    </row>
    <row r="325" spans="1:12" ht="16" x14ac:dyDescent="0.2">
      <c r="A325" s="9" t="s">
        <v>32</v>
      </c>
      <c r="B325" s="9" t="s">
        <v>236</v>
      </c>
      <c r="C325" s="9">
        <v>3.5999999999999997E-2</v>
      </c>
      <c r="D325" s="10">
        <v>14339</v>
      </c>
      <c r="K325" s="9"/>
      <c r="L325" s="9"/>
    </row>
    <row r="326" spans="1:12" ht="16" x14ac:dyDescent="0.2">
      <c r="A326" s="9" t="s">
        <v>32</v>
      </c>
      <c r="B326" s="9" t="s">
        <v>413</v>
      </c>
      <c r="C326" s="9">
        <v>9.7999999999999997E-3</v>
      </c>
      <c r="D326" s="10">
        <v>35791</v>
      </c>
      <c r="K326" s="9"/>
      <c r="L326" s="9"/>
    </row>
    <row r="327" spans="1:12" ht="16" x14ac:dyDescent="0.2">
      <c r="A327" s="9" t="s">
        <v>463</v>
      </c>
      <c r="B327" s="9" t="s">
        <v>93</v>
      </c>
      <c r="C327" s="9">
        <v>1.2999999999999999E-2</v>
      </c>
      <c r="D327" s="9">
        <v>42</v>
      </c>
      <c r="K327" s="9"/>
      <c r="L327" s="9"/>
    </row>
    <row r="328" spans="1:12" ht="32" x14ac:dyDescent="0.2">
      <c r="A328" s="9" t="s">
        <v>463</v>
      </c>
      <c r="B328" s="9" t="s">
        <v>234</v>
      </c>
      <c r="C328" s="9">
        <v>1E-3</v>
      </c>
      <c r="D328" s="10">
        <v>5926</v>
      </c>
      <c r="K328" s="9"/>
      <c r="L328" s="9"/>
    </row>
    <row r="329" spans="1:12" ht="16" x14ac:dyDescent="0.2">
      <c r="A329" s="9" t="s">
        <v>463</v>
      </c>
      <c r="B329" s="9" t="s">
        <v>236</v>
      </c>
      <c r="C329" s="9">
        <v>1E-3</v>
      </c>
      <c r="D329" s="10">
        <v>14339</v>
      </c>
      <c r="K329" s="9"/>
      <c r="L329" s="9"/>
    </row>
    <row r="330" spans="1:12" ht="16" x14ac:dyDescent="0.2">
      <c r="A330" s="9" t="s">
        <v>463</v>
      </c>
      <c r="B330" s="9" t="s">
        <v>413</v>
      </c>
      <c r="C330" s="9">
        <v>2.0000000000000001E-4</v>
      </c>
      <c r="D330" s="10">
        <v>35791</v>
      </c>
      <c r="K330" s="9"/>
      <c r="L330" s="9"/>
    </row>
    <row r="331" spans="1:12" x14ac:dyDescent="0.2">
      <c r="A331" s="8" t="s">
        <v>33</v>
      </c>
      <c r="B331" s="8" t="s">
        <v>648</v>
      </c>
      <c r="C331" s="8">
        <v>2.4E-2</v>
      </c>
      <c r="D331" s="8">
        <v>62</v>
      </c>
    </row>
    <row r="332" spans="1:12" ht="16" x14ac:dyDescent="0.2">
      <c r="A332" s="9" t="s">
        <v>33</v>
      </c>
      <c r="B332" s="9" t="s">
        <v>225</v>
      </c>
      <c r="C332" s="9">
        <v>2E-3</v>
      </c>
      <c r="D332" s="9">
        <v>252</v>
      </c>
      <c r="K332" s="9"/>
      <c r="L332" s="9"/>
    </row>
    <row r="333" spans="1:12" ht="16" x14ac:dyDescent="0.2">
      <c r="A333" s="9" t="s">
        <v>33</v>
      </c>
      <c r="B333" s="9" t="s">
        <v>194</v>
      </c>
      <c r="C333" s="9">
        <v>1.7000000000000001E-2</v>
      </c>
      <c r="D333" s="9">
        <v>492</v>
      </c>
      <c r="K333" s="9"/>
      <c r="L333" s="9"/>
    </row>
    <row r="334" spans="1:12" ht="16" x14ac:dyDescent="0.2">
      <c r="A334" s="9" t="s">
        <v>33</v>
      </c>
      <c r="B334" s="9" t="s">
        <v>647</v>
      </c>
      <c r="C334" s="9">
        <v>2.9000000000000001E-2</v>
      </c>
      <c r="D334" s="9">
        <v>18</v>
      </c>
      <c r="K334" s="9"/>
      <c r="L334" s="9"/>
    </row>
    <row r="335" spans="1:12" ht="16" x14ac:dyDescent="0.2">
      <c r="A335" s="9" t="s">
        <v>33</v>
      </c>
      <c r="B335" s="9" t="s">
        <v>93</v>
      </c>
      <c r="C335" s="9">
        <v>3.7999999999999999E-2</v>
      </c>
      <c r="D335" s="9">
        <v>42</v>
      </c>
      <c r="K335" s="9"/>
      <c r="L335" s="9"/>
    </row>
    <row r="336" spans="1:12" ht="16" x14ac:dyDescent="0.2">
      <c r="A336" s="9" t="s">
        <v>33</v>
      </c>
      <c r="B336" s="9" t="s">
        <v>100</v>
      </c>
      <c r="C336" s="9">
        <v>0.03</v>
      </c>
      <c r="D336" s="9">
        <v>51</v>
      </c>
      <c r="K336" s="9"/>
      <c r="L336" s="9"/>
    </row>
    <row r="337" spans="1:12" ht="16" x14ac:dyDescent="0.2">
      <c r="A337" s="9" t="s">
        <v>33</v>
      </c>
      <c r="B337" s="9" t="s">
        <v>232</v>
      </c>
      <c r="C337" s="9">
        <v>0.02</v>
      </c>
      <c r="D337" s="10">
        <v>1376</v>
      </c>
      <c r="K337" s="9"/>
      <c r="L337" s="9"/>
    </row>
    <row r="338" spans="1:12" ht="32" x14ac:dyDescent="0.2">
      <c r="A338" s="9" t="s">
        <v>33</v>
      </c>
      <c r="B338" s="9" t="s">
        <v>234</v>
      </c>
      <c r="C338" s="9">
        <v>4.5999999999999999E-2</v>
      </c>
      <c r="D338" s="10">
        <v>5926</v>
      </c>
      <c r="K338" s="9"/>
      <c r="L338" s="9"/>
    </row>
    <row r="339" spans="1:12" ht="16" x14ac:dyDescent="0.2">
      <c r="A339" s="9" t="s">
        <v>33</v>
      </c>
      <c r="B339" s="9" t="s">
        <v>236</v>
      </c>
      <c r="C339" s="9">
        <v>1.7999999999999999E-2</v>
      </c>
      <c r="D339" s="10">
        <v>14339</v>
      </c>
      <c r="K339" s="9"/>
      <c r="L339" s="9"/>
    </row>
    <row r="340" spans="1:12" ht="16" x14ac:dyDescent="0.2">
      <c r="A340" s="9" t="s">
        <v>33</v>
      </c>
      <c r="B340" s="9" t="s">
        <v>413</v>
      </c>
      <c r="C340" s="9">
        <v>4.8599999999999997E-2</v>
      </c>
      <c r="D340" s="10">
        <v>35791</v>
      </c>
      <c r="K340" s="9"/>
      <c r="L340" s="9"/>
    </row>
    <row r="341" spans="1:12" ht="16" x14ac:dyDescent="0.2">
      <c r="A341" s="9" t="s">
        <v>33</v>
      </c>
      <c r="B341" s="9" t="s">
        <v>245</v>
      </c>
      <c r="C341" s="9">
        <v>0.188</v>
      </c>
      <c r="D341" s="9">
        <v>302</v>
      </c>
      <c r="K341" s="9"/>
      <c r="L341" s="9"/>
    </row>
    <row r="342" spans="1:12" ht="16" x14ac:dyDescent="0.2">
      <c r="A342" s="9" t="s">
        <v>33</v>
      </c>
      <c r="B342" s="9" t="s">
        <v>82</v>
      </c>
      <c r="C342" s="9">
        <v>0.14099999999999999</v>
      </c>
      <c r="D342" s="9">
        <v>101</v>
      </c>
      <c r="K342" s="9"/>
      <c r="L342" s="9"/>
    </row>
    <row r="343" spans="1:12" x14ac:dyDescent="0.2">
      <c r="A343" s="8" t="s">
        <v>35</v>
      </c>
      <c r="B343" s="8" t="s">
        <v>649</v>
      </c>
      <c r="C343" s="8">
        <v>1.9E-2</v>
      </c>
      <c r="D343" s="8">
        <v>26</v>
      </c>
    </row>
    <row r="344" spans="1:12" ht="16" x14ac:dyDescent="0.2">
      <c r="A344" s="9" t="s">
        <v>35</v>
      </c>
      <c r="B344" s="9" t="s">
        <v>225</v>
      </c>
      <c r="C344" s="9">
        <v>2E-3</v>
      </c>
      <c r="D344" s="9">
        <v>252</v>
      </c>
      <c r="K344" s="9"/>
      <c r="L344" s="9"/>
    </row>
    <row r="345" spans="1:12" ht="32" x14ac:dyDescent="0.2">
      <c r="A345" s="9" t="s">
        <v>35</v>
      </c>
      <c r="B345" s="9" t="s">
        <v>234</v>
      </c>
      <c r="C345" s="9">
        <v>2E-3</v>
      </c>
      <c r="D345" s="10">
        <v>5926</v>
      </c>
      <c r="K345" s="9"/>
      <c r="L345" s="9"/>
    </row>
    <row r="346" spans="1:12" ht="16" x14ac:dyDescent="0.2">
      <c r="A346" s="9" t="s">
        <v>35</v>
      </c>
      <c r="B346" s="9" t="s">
        <v>413</v>
      </c>
      <c r="C346" s="9">
        <v>2.5000000000000001E-3</v>
      </c>
      <c r="D346" s="10">
        <v>35791</v>
      </c>
      <c r="K346" s="9"/>
      <c r="L346" s="9"/>
    </row>
    <row r="347" spans="1:12" ht="16" x14ac:dyDescent="0.2">
      <c r="A347" s="9" t="s">
        <v>35</v>
      </c>
      <c r="B347" s="9" t="s">
        <v>245</v>
      </c>
      <c r="C347" s="9">
        <v>0.01</v>
      </c>
      <c r="D347" s="9">
        <v>302</v>
      </c>
      <c r="K347" s="9"/>
      <c r="L347" s="9"/>
    </row>
    <row r="348" spans="1:12" ht="16" x14ac:dyDescent="0.2">
      <c r="A348" s="9" t="s">
        <v>35</v>
      </c>
      <c r="B348" s="9" t="s">
        <v>82</v>
      </c>
      <c r="C348" s="9">
        <v>3.5999999999999997E-2</v>
      </c>
      <c r="D348" s="9">
        <v>101</v>
      </c>
      <c r="K348" s="9"/>
      <c r="L348" s="9"/>
    </row>
    <row r="349" spans="1:12" ht="16" x14ac:dyDescent="0.2">
      <c r="A349" s="9" t="s">
        <v>468</v>
      </c>
      <c r="B349" s="9" t="s">
        <v>413</v>
      </c>
      <c r="C349" s="9">
        <v>1E-4</v>
      </c>
      <c r="D349" s="10">
        <v>35791</v>
      </c>
      <c r="K349" s="9"/>
      <c r="L349" s="9"/>
    </row>
    <row r="350" spans="1:12" x14ac:dyDescent="0.2">
      <c r="A350" s="8" t="s">
        <v>36</v>
      </c>
      <c r="B350" s="8" t="s">
        <v>648</v>
      </c>
      <c r="C350" s="8">
        <v>0.04</v>
      </c>
      <c r="D350" s="8">
        <v>62</v>
      </c>
    </row>
    <row r="351" spans="1:12" x14ac:dyDescent="0.2">
      <c r="A351" s="8" t="s">
        <v>36</v>
      </c>
      <c r="B351" s="8" t="s">
        <v>26</v>
      </c>
      <c r="C351" s="8">
        <v>8.3299999999999999E-2</v>
      </c>
      <c r="D351" s="8">
        <v>18</v>
      </c>
    </row>
    <row r="352" spans="1:12" ht="16" x14ac:dyDescent="0.2">
      <c r="A352" s="9" t="s">
        <v>36</v>
      </c>
      <c r="B352" s="9" t="s">
        <v>225</v>
      </c>
      <c r="C352" s="9">
        <v>3.5999999999999997E-2</v>
      </c>
      <c r="D352" s="9">
        <v>252</v>
      </c>
      <c r="K352" s="9"/>
      <c r="L352" s="9"/>
    </row>
    <row r="353" spans="1:12" ht="16" x14ac:dyDescent="0.2">
      <c r="A353" s="9" t="s">
        <v>36</v>
      </c>
      <c r="B353" s="9" t="s">
        <v>194</v>
      </c>
      <c r="C353" s="9">
        <v>8.9999999999999993E-3</v>
      </c>
      <c r="D353" s="9">
        <v>492</v>
      </c>
      <c r="K353" s="9"/>
      <c r="L353" s="9"/>
    </row>
    <row r="354" spans="1:12" ht="16" x14ac:dyDescent="0.2">
      <c r="A354" s="9" t="s">
        <v>36</v>
      </c>
      <c r="B354" s="9" t="s">
        <v>232</v>
      </c>
      <c r="C354" s="9">
        <v>3.0000000000000001E-3</v>
      </c>
      <c r="D354" s="10">
        <v>1376</v>
      </c>
      <c r="K354" s="9"/>
      <c r="L354" s="9"/>
    </row>
    <row r="355" spans="1:12" ht="32" x14ac:dyDescent="0.2">
      <c r="A355" s="9" t="s">
        <v>36</v>
      </c>
      <c r="B355" s="9" t="s">
        <v>234</v>
      </c>
      <c r="C355" s="9">
        <v>2E-3</v>
      </c>
      <c r="D355" s="10">
        <v>5926</v>
      </c>
      <c r="K355" s="9"/>
      <c r="L355" s="9"/>
    </row>
    <row r="356" spans="1:12" ht="16" x14ac:dyDescent="0.2">
      <c r="A356" s="9" t="s">
        <v>36</v>
      </c>
      <c r="B356" s="9" t="s">
        <v>413</v>
      </c>
      <c r="C356" s="9">
        <v>1.6000000000000001E-3</v>
      </c>
      <c r="D356" s="10">
        <v>35791</v>
      </c>
      <c r="K356" s="9"/>
      <c r="L356" s="9"/>
    </row>
    <row r="357" spans="1:12" ht="16" x14ac:dyDescent="0.2">
      <c r="A357" s="9" t="s">
        <v>36</v>
      </c>
      <c r="B357" s="9" t="s">
        <v>245</v>
      </c>
      <c r="C357" s="9">
        <v>7.0000000000000001E-3</v>
      </c>
      <c r="D357" s="9">
        <v>302</v>
      </c>
      <c r="K357" s="9"/>
      <c r="L357" s="9"/>
    </row>
    <row r="358" spans="1:12" ht="16" x14ac:dyDescent="0.2">
      <c r="A358" s="9" t="s">
        <v>470</v>
      </c>
      <c r="B358" s="9" t="s">
        <v>194</v>
      </c>
      <c r="C358" s="9">
        <v>3.0000000000000001E-3</v>
      </c>
      <c r="D358" s="9">
        <v>492</v>
      </c>
      <c r="K358" s="9"/>
      <c r="L358" s="9"/>
    </row>
    <row r="359" spans="1:12" ht="16" x14ac:dyDescent="0.2">
      <c r="A359" s="9" t="s">
        <v>470</v>
      </c>
      <c r="B359" s="9" t="s">
        <v>100</v>
      </c>
      <c r="C359" s="9">
        <v>0.05</v>
      </c>
      <c r="D359" s="9">
        <v>51</v>
      </c>
      <c r="K359" s="9"/>
      <c r="L359" s="9"/>
    </row>
    <row r="360" spans="1:12" ht="32" x14ac:dyDescent="0.2">
      <c r="A360" s="9" t="s">
        <v>470</v>
      </c>
      <c r="B360" s="9" t="s">
        <v>234</v>
      </c>
      <c r="C360" s="9">
        <v>4.0000000000000001E-3</v>
      </c>
      <c r="D360" s="10">
        <v>5926</v>
      </c>
      <c r="K360" s="9"/>
      <c r="L360" s="9"/>
    </row>
    <row r="361" spans="1:12" ht="16" x14ac:dyDescent="0.2">
      <c r="A361" s="9" t="s">
        <v>470</v>
      </c>
      <c r="B361" s="9" t="s">
        <v>236</v>
      </c>
      <c r="C361" s="9">
        <v>3.5000000000000003E-2</v>
      </c>
      <c r="D361" s="10">
        <v>14339</v>
      </c>
      <c r="K361" s="9"/>
      <c r="L361" s="9"/>
    </row>
    <row r="362" spans="1:12" ht="16" x14ac:dyDescent="0.2">
      <c r="A362" s="9" t="s">
        <v>470</v>
      </c>
      <c r="B362" s="9" t="s">
        <v>413</v>
      </c>
      <c r="C362" s="9">
        <v>4.0000000000000002E-4</v>
      </c>
      <c r="D362" s="10">
        <v>35791</v>
      </c>
      <c r="K362" s="9"/>
      <c r="L362" s="9"/>
    </row>
    <row r="363" spans="1:12" ht="16" x14ac:dyDescent="0.2">
      <c r="A363" s="9" t="s">
        <v>470</v>
      </c>
      <c r="B363" s="9" t="s">
        <v>245</v>
      </c>
      <c r="C363" s="9">
        <v>2E-3</v>
      </c>
      <c r="D363" s="9">
        <v>302</v>
      </c>
      <c r="K363" s="9"/>
      <c r="L363" s="9"/>
    </row>
    <row r="364" spans="1:12" ht="16" x14ac:dyDescent="0.2">
      <c r="A364" s="9" t="s">
        <v>472</v>
      </c>
      <c r="B364" s="9" t="s">
        <v>225</v>
      </c>
      <c r="C364" s="9">
        <v>8.0000000000000002E-3</v>
      </c>
      <c r="D364" s="9">
        <v>252</v>
      </c>
      <c r="K364" s="9"/>
      <c r="L364" s="9"/>
    </row>
    <row r="365" spans="1:12" ht="16" x14ac:dyDescent="0.2">
      <c r="A365" s="9" t="s">
        <v>480</v>
      </c>
      <c r="B365" s="9" t="s">
        <v>69</v>
      </c>
      <c r="C365" s="9">
        <v>2.0000000000000001E-4</v>
      </c>
      <c r="D365" s="10">
        <v>3000</v>
      </c>
      <c r="K365" s="9"/>
      <c r="L365" s="9"/>
    </row>
    <row r="366" spans="1:12" ht="16" x14ac:dyDescent="0.2">
      <c r="A366" s="9" t="s">
        <v>487</v>
      </c>
      <c r="B366" s="9" t="s">
        <v>232</v>
      </c>
      <c r="C366" s="9">
        <v>7.5999999999999998E-2</v>
      </c>
      <c r="D366" s="10">
        <v>1376</v>
      </c>
      <c r="K366" s="9"/>
      <c r="L366" s="9"/>
    </row>
    <row r="367" spans="1:12" ht="32" x14ac:dyDescent="0.2">
      <c r="A367" s="9" t="s">
        <v>487</v>
      </c>
      <c r="B367" s="9" t="s">
        <v>234</v>
      </c>
      <c r="C367" s="9">
        <v>0.108</v>
      </c>
      <c r="D367" s="10">
        <v>5926</v>
      </c>
      <c r="K367" s="9"/>
      <c r="L367" s="9"/>
    </row>
    <row r="368" spans="1:12" ht="16" x14ac:dyDescent="0.2">
      <c r="A368" s="9" t="s">
        <v>487</v>
      </c>
      <c r="B368" s="9" t="s">
        <v>236</v>
      </c>
      <c r="C368" s="9">
        <v>0.14199999999999999</v>
      </c>
      <c r="D368" s="10">
        <v>14339</v>
      </c>
      <c r="K368" s="9"/>
      <c r="L368" s="9"/>
    </row>
    <row r="369" spans="1:12" ht="16" x14ac:dyDescent="0.2">
      <c r="A369" s="9" t="s">
        <v>487</v>
      </c>
      <c r="B369" s="9" t="s">
        <v>413</v>
      </c>
      <c r="C369" s="9">
        <v>0.10059999999999999</v>
      </c>
      <c r="D369" s="10">
        <v>35791</v>
      </c>
      <c r="K369" s="9"/>
      <c r="L369" s="9"/>
    </row>
    <row r="370" spans="1:12" ht="16" x14ac:dyDescent="0.2">
      <c r="A370" s="9" t="s">
        <v>487</v>
      </c>
      <c r="B370" s="9" t="s">
        <v>245</v>
      </c>
      <c r="C370" s="9">
        <v>0.02</v>
      </c>
      <c r="D370" s="9">
        <v>302</v>
      </c>
      <c r="K370" s="9"/>
      <c r="L370" s="9"/>
    </row>
    <row r="371" spans="1:12" ht="16" x14ac:dyDescent="0.2">
      <c r="A371" s="9" t="s">
        <v>487</v>
      </c>
      <c r="B371" s="9" t="s">
        <v>82</v>
      </c>
      <c r="C371" s="9">
        <v>4.7E-2</v>
      </c>
      <c r="D371" s="9">
        <v>101</v>
      </c>
      <c r="K371" s="9"/>
      <c r="L371" s="9"/>
    </row>
    <row r="372" spans="1:12" ht="16" x14ac:dyDescent="0.2">
      <c r="A372" s="9" t="s">
        <v>494</v>
      </c>
      <c r="B372" s="9" t="s">
        <v>232</v>
      </c>
      <c r="C372" s="9">
        <v>1.2E-2</v>
      </c>
      <c r="D372" s="10">
        <v>1376</v>
      </c>
      <c r="K372" s="9"/>
      <c r="L372" s="9"/>
    </row>
    <row r="373" spans="1:12" ht="32" x14ac:dyDescent="0.2">
      <c r="A373" s="9" t="s">
        <v>494</v>
      </c>
      <c r="B373" s="9" t="s">
        <v>234</v>
      </c>
      <c r="C373" s="9">
        <v>1.7000000000000001E-2</v>
      </c>
      <c r="D373" s="10">
        <v>5926</v>
      </c>
      <c r="K373" s="9"/>
      <c r="L373" s="9"/>
    </row>
    <row r="374" spans="1:12" ht="16" x14ac:dyDescent="0.2">
      <c r="A374" s="9" t="s">
        <v>494</v>
      </c>
      <c r="B374" s="9" t="s">
        <v>236</v>
      </c>
      <c r="C374" s="9">
        <v>1.2999999999999999E-2</v>
      </c>
      <c r="D374" s="10">
        <v>14339</v>
      </c>
      <c r="K374" s="9"/>
      <c r="L374" s="9"/>
    </row>
    <row r="375" spans="1:12" ht="16" x14ac:dyDescent="0.2">
      <c r="A375" s="9" t="s">
        <v>494</v>
      </c>
      <c r="B375" s="9" t="s">
        <v>413</v>
      </c>
      <c r="C375" s="9">
        <v>1.5599999999999999E-2</v>
      </c>
      <c r="D375" s="10">
        <v>35791</v>
      </c>
      <c r="K375" s="9"/>
      <c r="L375" s="9"/>
    </row>
    <row r="376" spans="1:12" ht="16" x14ac:dyDescent="0.2">
      <c r="A376" s="9" t="s">
        <v>494</v>
      </c>
      <c r="B376" s="9" t="s">
        <v>245</v>
      </c>
      <c r="C376" s="9">
        <v>2E-3</v>
      </c>
      <c r="D376" s="9">
        <v>302</v>
      </c>
      <c r="K376" s="9"/>
      <c r="L376" s="9"/>
    </row>
    <row r="377" spans="1:12" ht="16" x14ac:dyDescent="0.2">
      <c r="A377" s="9" t="s">
        <v>494</v>
      </c>
      <c r="B377" s="9" t="s">
        <v>82</v>
      </c>
      <c r="C377" s="9">
        <v>1.6E-2</v>
      </c>
      <c r="D377" s="9">
        <v>101</v>
      </c>
      <c r="K377" s="9"/>
      <c r="L377" s="9"/>
    </row>
    <row r="378" spans="1:12" x14ac:dyDescent="0.2">
      <c r="A378" s="8" t="s">
        <v>38</v>
      </c>
      <c r="B378" s="8" t="s">
        <v>648</v>
      </c>
      <c r="C378" s="8">
        <v>4.8000000000000001E-2</v>
      </c>
      <c r="D378" s="8">
        <v>62</v>
      </c>
    </row>
    <row r="379" spans="1:12" x14ac:dyDescent="0.2">
      <c r="A379" s="8" t="s">
        <v>38</v>
      </c>
      <c r="B379" s="8" t="s">
        <v>649</v>
      </c>
      <c r="C379" s="8">
        <v>7.6999999999999999E-2</v>
      </c>
      <c r="D379" s="8">
        <v>26</v>
      </c>
    </row>
    <row r="380" spans="1:12" ht="16" x14ac:dyDescent="0.2">
      <c r="A380" s="9" t="s">
        <v>38</v>
      </c>
      <c r="B380" s="9" t="s">
        <v>225</v>
      </c>
      <c r="C380" s="9">
        <v>0.13300000000000001</v>
      </c>
      <c r="D380" s="9">
        <v>252</v>
      </c>
      <c r="K380" s="9"/>
      <c r="L380" s="9"/>
    </row>
    <row r="381" spans="1:12" ht="16" x14ac:dyDescent="0.2">
      <c r="A381" s="9" t="s">
        <v>38</v>
      </c>
      <c r="B381" s="9" t="s">
        <v>194</v>
      </c>
      <c r="C381" s="9">
        <v>6.2E-2</v>
      </c>
      <c r="D381" s="9">
        <v>492</v>
      </c>
      <c r="K381" s="9"/>
      <c r="L381" s="9"/>
    </row>
    <row r="382" spans="1:12" ht="16" x14ac:dyDescent="0.2">
      <c r="A382" s="9" t="s">
        <v>38</v>
      </c>
      <c r="B382" s="9" t="s">
        <v>647</v>
      </c>
      <c r="C382" s="9">
        <v>2.9000000000000001E-2</v>
      </c>
      <c r="D382" s="9">
        <v>18</v>
      </c>
      <c r="K382" s="9"/>
      <c r="L382" s="9"/>
    </row>
    <row r="383" spans="1:12" ht="16" x14ac:dyDescent="0.2">
      <c r="A383" s="9" t="s">
        <v>38</v>
      </c>
      <c r="B383" s="9" t="s">
        <v>93</v>
      </c>
      <c r="C383" s="9">
        <v>0.438</v>
      </c>
      <c r="D383" s="9">
        <v>42</v>
      </c>
      <c r="K383" s="9"/>
      <c r="L383" s="9"/>
    </row>
    <row r="384" spans="1:12" ht="16" x14ac:dyDescent="0.2">
      <c r="A384" s="9" t="s">
        <v>38</v>
      </c>
      <c r="B384" s="9" t="s">
        <v>100</v>
      </c>
      <c r="C384" s="9">
        <v>0.21</v>
      </c>
      <c r="D384" s="9">
        <v>51</v>
      </c>
      <c r="K384" s="9"/>
      <c r="L384" s="9"/>
    </row>
    <row r="385" spans="1:12" ht="16" x14ac:dyDescent="0.2">
      <c r="A385" s="9" t="s">
        <v>38</v>
      </c>
      <c r="B385" s="9" t="s">
        <v>232</v>
      </c>
      <c r="C385" s="9">
        <v>3.1E-2</v>
      </c>
      <c r="D385" s="10">
        <v>1376</v>
      </c>
      <c r="K385" s="9"/>
      <c r="L385" s="9"/>
    </row>
    <row r="386" spans="1:12" ht="32" x14ac:dyDescent="0.2">
      <c r="A386" s="9" t="s">
        <v>38</v>
      </c>
      <c r="B386" s="9" t="s">
        <v>234</v>
      </c>
      <c r="C386" s="9">
        <v>2.4E-2</v>
      </c>
      <c r="D386" s="10">
        <v>5926</v>
      </c>
      <c r="K386" s="9"/>
      <c r="L386" s="9"/>
    </row>
    <row r="387" spans="1:12" ht="16" x14ac:dyDescent="0.2">
      <c r="A387" s="9" t="s">
        <v>38</v>
      </c>
      <c r="B387" s="9" t="s">
        <v>236</v>
      </c>
      <c r="C387" s="9">
        <v>8.9999999999999993E-3</v>
      </c>
      <c r="D387" s="10">
        <v>14339</v>
      </c>
      <c r="K387" s="9"/>
      <c r="L387" s="9"/>
    </row>
    <row r="388" spans="1:12" ht="16" x14ac:dyDescent="0.2">
      <c r="A388" s="9" t="s">
        <v>38</v>
      </c>
      <c r="B388" s="9" t="s">
        <v>413</v>
      </c>
      <c r="C388" s="9">
        <v>1.5800000000000002E-2</v>
      </c>
      <c r="D388" s="10">
        <v>35791</v>
      </c>
      <c r="K388" s="9"/>
      <c r="L388" s="9"/>
    </row>
    <row r="389" spans="1:12" ht="16" x14ac:dyDescent="0.2">
      <c r="A389" s="9" t="s">
        <v>38</v>
      </c>
      <c r="B389" s="9" t="s">
        <v>245</v>
      </c>
      <c r="C389" s="9">
        <v>2.5000000000000001E-2</v>
      </c>
      <c r="D389" s="9">
        <v>302</v>
      </c>
      <c r="K389" s="9"/>
      <c r="L389" s="9"/>
    </row>
    <row r="390" spans="1:12" ht="16" x14ac:dyDescent="0.2">
      <c r="A390" s="9" t="s">
        <v>38</v>
      </c>
      <c r="B390" s="9" t="s">
        <v>82</v>
      </c>
      <c r="C390" s="9">
        <v>7.2999999999999995E-2</v>
      </c>
      <c r="D390" s="9">
        <v>101</v>
      </c>
      <c r="K390" s="9"/>
      <c r="L390" s="9"/>
    </row>
    <row r="391" spans="1:12" ht="16" x14ac:dyDescent="0.2">
      <c r="A391" s="9" t="s">
        <v>497</v>
      </c>
      <c r="B391" s="9" t="s">
        <v>232</v>
      </c>
      <c r="C391" s="9">
        <v>2E-3</v>
      </c>
      <c r="D391" s="10">
        <v>1376</v>
      </c>
      <c r="K391" s="9"/>
      <c r="L391" s="9"/>
    </row>
    <row r="392" spans="1:12" ht="32" x14ac:dyDescent="0.2">
      <c r="A392" s="9" t="s">
        <v>497</v>
      </c>
      <c r="B392" s="9" t="s">
        <v>234</v>
      </c>
      <c r="C392" s="9">
        <v>3.0000000000000001E-3</v>
      </c>
      <c r="D392" s="10">
        <v>5926</v>
      </c>
      <c r="K392" s="9"/>
      <c r="L392" s="9"/>
    </row>
    <row r="393" spans="1:12" ht="16" x14ac:dyDescent="0.2">
      <c r="A393" s="9" t="s">
        <v>497</v>
      </c>
      <c r="B393" s="9" t="s">
        <v>236</v>
      </c>
      <c r="C393" s="9">
        <v>1E-3</v>
      </c>
      <c r="D393" s="10">
        <v>14339</v>
      </c>
      <c r="K393" s="9"/>
      <c r="L393" s="9"/>
    </row>
    <row r="394" spans="1:12" ht="16" x14ac:dyDescent="0.2">
      <c r="A394" s="9" t="s">
        <v>497</v>
      </c>
      <c r="B394" s="9" t="s">
        <v>413</v>
      </c>
      <c r="C394" s="9">
        <v>1.6999999999999999E-3</v>
      </c>
      <c r="D394" s="10">
        <v>35791</v>
      </c>
      <c r="K394" s="9"/>
      <c r="L394" s="9"/>
    </row>
    <row r="395" spans="1:12" ht="16" x14ac:dyDescent="0.2">
      <c r="A395" s="9" t="s">
        <v>500</v>
      </c>
      <c r="B395" s="9" t="s">
        <v>225</v>
      </c>
      <c r="C395" s="9">
        <v>2E-3</v>
      </c>
      <c r="D395" s="9">
        <v>252</v>
      </c>
      <c r="K395" s="9"/>
      <c r="L395" s="9"/>
    </row>
    <row r="396" spans="1:12" ht="16" x14ac:dyDescent="0.2">
      <c r="A396" s="9" t="s">
        <v>500</v>
      </c>
      <c r="B396" s="9" t="s">
        <v>232</v>
      </c>
      <c r="C396" s="9">
        <v>1.7999999999999999E-2</v>
      </c>
      <c r="D396" s="10">
        <v>1376</v>
      </c>
      <c r="K396" s="9"/>
      <c r="L396" s="9"/>
    </row>
    <row r="397" spans="1:12" ht="32" x14ac:dyDescent="0.2">
      <c r="A397" s="9" t="s">
        <v>500</v>
      </c>
      <c r="B397" s="9" t="s">
        <v>234</v>
      </c>
      <c r="C397" s="9">
        <v>1.4E-2</v>
      </c>
      <c r="D397" s="10">
        <v>5926</v>
      </c>
      <c r="K397" s="9"/>
      <c r="L397" s="9"/>
    </row>
    <row r="398" spans="1:12" ht="16" x14ac:dyDescent="0.2">
      <c r="A398" s="9" t="s">
        <v>500</v>
      </c>
      <c r="B398" s="9" t="s">
        <v>236</v>
      </c>
      <c r="C398" s="9">
        <v>1.6E-2</v>
      </c>
      <c r="D398" s="10">
        <v>14339</v>
      </c>
      <c r="K398" s="9"/>
      <c r="L398" s="9"/>
    </row>
    <row r="399" spans="1:12" ht="16" x14ac:dyDescent="0.2">
      <c r="A399" s="9" t="s">
        <v>500</v>
      </c>
      <c r="B399" s="9" t="s">
        <v>413</v>
      </c>
      <c r="C399" s="9">
        <v>3.0700000000000002E-2</v>
      </c>
      <c r="D399" s="10">
        <v>35791</v>
      </c>
      <c r="K399" s="9"/>
      <c r="L399" s="9"/>
    </row>
    <row r="400" spans="1:12" ht="16" x14ac:dyDescent="0.2">
      <c r="A400" s="9" t="s">
        <v>504</v>
      </c>
      <c r="B400" s="9" t="s">
        <v>69</v>
      </c>
      <c r="C400" s="9">
        <v>2.0000000000000001E-4</v>
      </c>
      <c r="D400" s="10">
        <v>3000</v>
      </c>
      <c r="K400" s="9"/>
      <c r="L400" s="9"/>
    </row>
    <row r="401" spans="1:12" ht="16" x14ac:dyDescent="0.2">
      <c r="A401" s="9" t="s">
        <v>504</v>
      </c>
      <c r="B401" s="9" t="s">
        <v>236</v>
      </c>
      <c r="C401" s="9">
        <v>1E-3</v>
      </c>
      <c r="D401" s="10">
        <v>14339</v>
      </c>
      <c r="K401" s="9"/>
      <c r="L401" s="9"/>
    </row>
    <row r="402" spans="1:12" ht="16" x14ac:dyDescent="0.2">
      <c r="A402" s="9" t="s">
        <v>504</v>
      </c>
      <c r="B402" s="9" t="s">
        <v>413</v>
      </c>
      <c r="C402" s="9">
        <v>2.0000000000000001E-4</v>
      </c>
      <c r="D402" s="10">
        <v>35791</v>
      </c>
      <c r="K402" s="9"/>
      <c r="L402" s="9"/>
    </row>
    <row r="403" spans="1:12" ht="16" x14ac:dyDescent="0.2">
      <c r="A403" s="9" t="s">
        <v>505</v>
      </c>
      <c r="B403" s="9" t="s">
        <v>236</v>
      </c>
      <c r="C403" s="9">
        <v>1E-3</v>
      </c>
      <c r="D403" s="10">
        <v>14339</v>
      </c>
      <c r="K403" s="9"/>
      <c r="L403" s="9"/>
    </row>
    <row r="404" spans="1:12" ht="16" x14ac:dyDescent="0.2">
      <c r="A404" s="9" t="s">
        <v>508</v>
      </c>
      <c r="B404" s="9" t="s">
        <v>413</v>
      </c>
      <c r="C404" s="9">
        <v>1E-4</v>
      </c>
      <c r="D404" s="10">
        <v>35791</v>
      </c>
      <c r="K404" s="9"/>
      <c r="L404" s="9"/>
    </row>
    <row r="405" spans="1:12" x14ac:dyDescent="0.2">
      <c r="A405" s="8" t="s">
        <v>41</v>
      </c>
      <c r="B405" s="8" t="s">
        <v>22</v>
      </c>
      <c r="C405" s="8">
        <v>0.04</v>
      </c>
      <c r="D405" s="8">
        <v>25</v>
      </c>
    </row>
    <row r="406" spans="1:12" x14ac:dyDescent="0.2">
      <c r="A406" s="8" t="s">
        <v>41</v>
      </c>
      <c r="B406" s="8" t="s">
        <v>26</v>
      </c>
      <c r="C406" s="8">
        <v>8.3299999999999999E-2</v>
      </c>
      <c r="D406" s="8">
        <v>18</v>
      </c>
    </row>
    <row r="407" spans="1:12" x14ac:dyDescent="0.2">
      <c r="A407" s="8" t="s">
        <v>41</v>
      </c>
      <c r="B407" s="8" t="s">
        <v>23</v>
      </c>
      <c r="C407" s="8">
        <v>0.21879999999999999</v>
      </c>
      <c r="D407" s="8">
        <v>16</v>
      </c>
    </row>
    <row r="408" spans="1:12" ht="16" x14ac:dyDescent="0.2">
      <c r="A408" s="9" t="s">
        <v>41</v>
      </c>
      <c r="B408" s="9" t="s">
        <v>225</v>
      </c>
      <c r="C408" s="9">
        <v>4.0000000000000001E-3</v>
      </c>
      <c r="D408" s="9">
        <v>252</v>
      </c>
      <c r="K408" s="9"/>
      <c r="L408" s="9"/>
    </row>
    <row r="409" spans="1:12" ht="16" x14ac:dyDescent="0.2">
      <c r="A409" s="9" t="s">
        <v>41</v>
      </c>
      <c r="B409" s="9" t="s">
        <v>69</v>
      </c>
      <c r="C409" s="9">
        <v>2.0000000000000001E-4</v>
      </c>
      <c r="D409" s="10">
        <v>3000</v>
      </c>
      <c r="K409" s="9"/>
      <c r="L409" s="9"/>
    </row>
    <row r="410" spans="1:12" ht="16" x14ac:dyDescent="0.2">
      <c r="A410" s="9" t="s">
        <v>41</v>
      </c>
      <c r="B410" s="9" t="s">
        <v>232</v>
      </c>
      <c r="C410" s="9">
        <v>6.0000000000000001E-3</v>
      </c>
      <c r="D410" s="10">
        <v>1376</v>
      </c>
      <c r="K410" s="9"/>
      <c r="L410" s="9"/>
    </row>
    <row r="411" spans="1:12" ht="32" x14ac:dyDescent="0.2">
      <c r="A411" s="9" t="s">
        <v>41</v>
      </c>
      <c r="B411" s="9" t="s">
        <v>234</v>
      </c>
      <c r="C411" s="9">
        <v>3.0000000000000001E-3</v>
      </c>
      <c r="D411" s="10">
        <v>5926</v>
      </c>
      <c r="K411" s="9"/>
      <c r="L411" s="9"/>
    </row>
    <row r="412" spans="1:12" ht="16" x14ac:dyDescent="0.2">
      <c r="A412" s="9" t="s">
        <v>41</v>
      </c>
      <c r="B412" s="9" t="s">
        <v>413</v>
      </c>
      <c r="C412" s="9">
        <v>7.0000000000000001E-3</v>
      </c>
      <c r="D412" s="10">
        <v>35791</v>
      </c>
      <c r="K412" s="9"/>
      <c r="L412" s="9"/>
    </row>
    <row r="413" spans="1:12" ht="16" x14ac:dyDescent="0.2">
      <c r="A413" s="9" t="s">
        <v>41</v>
      </c>
      <c r="B413" s="9" t="s">
        <v>245</v>
      </c>
      <c r="C413" s="9">
        <v>0.11899999999999999</v>
      </c>
      <c r="D413" s="9">
        <v>302</v>
      </c>
      <c r="K413" s="9"/>
      <c r="L413" s="9"/>
    </row>
    <row r="414" spans="1:12" ht="16" x14ac:dyDescent="0.2">
      <c r="A414" s="9" t="s">
        <v>514</v>
      </c>
      <c r="B414" s="9" t="s">
        <v>413</v>
      </c>
      <c r="C414" s="9">
        <v>1E-4</v>
      </c>
      <c r="D414" s="10">
        <v>35791</v>
      </c>
      <c r="K414" s="9"/>
      <c r="L414" s="9"/>
    </row>
    <row r="415" spans="1:12" ht="16" x14ac:dyDescent="0.2">
      <c r="A415" s="9" t="s">
        <v>516</v>
      </c>
      <c r="B415" s="9" t="s">
        <v>93</v>
      </c>
      <c r="C415" s="9">
        <v>1.2999999999999999E-2</v>
      </c>
      <c r="D415" s="9">
        <v>42</v>
      </c>
      <c r="K415" s="9"/>
      <c r="L415" s="9"/>
    </row>
    <row r="416" spans="1:12" ht="16" x14ac:dyDescent="0.2">
      <c r="A416" s="9" t="s">
        <v>516</v>
      </c>
      <c r="B416" s="9" t="s">
        <v>100</v>
      </c>
      <c r="C416" s="9">
        <v>0.02</v>
      </c>
      <c r="D416" s="9">
        <v>51</v>
      </c>
      <c r="K416" s="9"/>
      <c r="L416" s="9"/>
    </row>
    <row r="417" spans="1:12" ht="16" x14ac:dyDescent="0.2">
      <c r="A417" s="9" t="s">
        <v>516</v>
      </c>
      <c r="B417" s="9" t="s">
        <v>232</v>
      </c>
      <c r="C417" s="9">
        <v>3.5999999999999997E-2</v>
      </c>
      <c r="D417" s="10">
        <v>1376</v>
      </c>
      <c r="K417" s="9"/>
      <c r="L417" s="9"/>
    </row>
    <row r="418" spans="1:12" ht="32" x14ac:dyDescent="0.2">
      <c r="A418" s="9" t="s">
        <v>516</v>
      </c>
      <c r="B418" s="9" t="s">
        <v>234</v>
      </c>
      <c r="C418" s="9">
        <v>1.7999999999999999E-2</v>
      </c>
      <c r="D418" s="10">
        <v>5926</v>
      </c>
      <c r="K418" s="9"/>
      <c r="L418" s="9"/>
    </row>
    <row r="419" spans="1:12" ht="16" x14ac:dyDescent="0.2">
      <c r="A419" s="9" t="s">
        <v>516</v>
      </c>
      <c r="B419" s="9" t="s">
        <v>236</v>
      </c>
      <c r="C419" s="9">
        <v>1.4E-2</v>
      </c>
      <c r="D419" s="10">
        <v>14339</v>
      </c>
      <c r="K419" s="9"/>
      <c r="L419" s="9"/>
    </row>
    <row r="420" spans="1:12" ht="16" x14ac:dyDescent="0.2">
      <c r="A420" s="9" t="s">
        <v>516</v>
      </c>
      <c r="B420" s="9" t="s">
        <v>413</v>
      </c>
      <c r="C420" s="9">
        <v>2.7199999999999998E-2</v>
      </c>
      <c r="D420" s="10">
        <v>35791</v>
      </c>
      <c r="K420" s="9"/>
      <c r="L420" s="9"/>
    </row>
    <row r="421" spans="1:12" ht="16" x14ac:dyDescent="0.2">
      <c r="A421" s="9" t="s">
        <v>516</v>
      </c>
      <c r="B421" s="9" t="s">
        <v>82</v>
      </c>
      <c r="C421" s="9">
        <v>3.1E-2</v>
      </c>
      <c r="D421" s="9">
        <v>101</v>
      </c>
      <c r="K421" s="9"/>
      <c r="L421" s="9"/>
    </row>
    <row r="422" spans="1:12" ht="16" x14ac:dyDescent="0.2">
      <c r="A422" s="9" t="s">
        <v>518</v>
      </c>
      <c r="B422" s="9" t="s">
        <v>232</v>
      </c>
      <c r="C422" s="9">
        <v>5.0000000000000001E-3</v>
      </c>
      <c r="D422" s="10">
        <v>1376</v>
      </c>
      <c r="K422" s="9"/>
      <c r="L422" s="9"/>
    </row>
    <row r="423" spans="1:12" ht="32" x14ac:dyDescent="0.2">
      <c r="A423" s="9" t="s">
        <v>518</v>
      </c>
      <c r="B423" s="9" t="s">
        <v>234</v>
      </c>
      <c r="C423" s="9">
        <v>1.0999999999999999E-2</v>
      </c>
      <c r="D423" s="10">
        <v>5926</v>
      </c>
      <c r="K423" s="9"/>
      <c r="L423" s="9"/>
    </row>
    <row r="424" spans="1:12" ht="16" x14ac:dyDescent="0.2">
      <c r="A424" s="9" t="s">
        <v>518</v>
      </c>
      <c r="B424" s="9" t="s">
        <v>236</v>
      </c>
      <c r="C424" s="9">
        <v>2.5999999999999999E-2</v>
      </c>
      <c r="D424" s="10">
        <v>14339</v>
      </c>
      <c r="K424" s="9"/>
      <c r="L424" s="9"/>
    </row>
    <row r="425" spans="1:12" ht="16" x14ac:dyDescent="0.2">
      <c r="A425" s="9" t="s">
        <v>518</v>
      </c>
      <c r="B425" s="9" t="s">
        <v>413</v>
      </c>
      <c r="C425" s="9">
        <v>6.8999999999999999E-3</v>
      </c>
      <c r="D425" s="10">
        <v>35791</v>
      </c>
      <c r="K425" s="9"/>
      <c r="L425" s="9"/>
    </row>
    <row r="426" spans="1:12" x14ac:dyDescent="0.2">
      <c r="A426" s="8" t="s">
        <v>43</v>
      </c>
      <c r="B426" s="8" t="s">
        <v>648</v>
      </c>
      <c r="C426" s="8">
        <v>8.0000000000000002E-3</v>
      </c>
      <c r="D426" s="8">
        <v>62</v>
      </c>
    </row>
    <row r="427" spans="1:12" x14ac:dyDescent="0.2">
      <c r="A427" s="8" t="s">
        <v>43</v>
      </c>
      <c r="B427" s="8" t="s">
        <v>649</v>
      </c>
      <c r="C427" s="8">
        <v>1.9E-2</v>
      </c>
      <c r="D427" s="8">
        <v>26</v>
      </c>
    </row>
    <row r="428" spans="1:12" ht="16" x14ac:dyDescent="0.2">
      <c r="A428" s="9" t="s">
        <v>43</v>
      </c>
      <c r="B428" s="9" t="s">
        <v>225</v>
      </c>
      <c r="C428" s="9">
        <v>0.107</v>
      </c>
      <c r="D428" s="9">
        <v>252</v>
      </c>
      <c r="K428" s="9"/>
      <c r="L428" s="9"/>
    </row>
    <row r="429" spans="1:12" ht="16" x14ac:dyDescent="0.2">
      <c r="A429" s="9" t="s">
        <v>43</v>
      </c>
      <c r="B429" s="9" t="s">
        <v>232</v>
      </c>
      <c r="C429" s="9">
        <v>3.7999999999999999E-2</v>
      </c>
      <c r="D429" s="10">
        <v>1376</v>
      </c>
      <c r="K429" s="9"/>
      <c r="L429" s="9"/>
    </row>
    <row r="430" spans="1:12" ht="32" x14ac:dyDescent="0.2">
      <c r="A430" s="9" t="s">
        <v>43</v>
      </c>
      <c r="B430" s="9" t="s">
        <v>234</v>
      </c>
      <c r="C430" s="9">
        <v>4.3999999999999997E-2</v>
      </c>
      <c r="D430" s="10">
        <v>5926</v>
      </c>
      <c r="K430" s="9"/>
      <c r="L430" s="9"/>
    </row>
    <row r="431" spans="1:12" ht="16" x14ac:dyDescent="0.2">
      <c r="A431" s="9" t="s">
        <v>43</v>
      </c>
      <c r="B431" s="9" t="s">
        <v>236</v>
      </c>
      <c r="C431" s="9">
        <v>4.7E-2</v>
      </c>
      <c r="D431" s="10">
        <v>14339</v>
      </c>
      <c r="K431" s="9"/>
      <c r="L431" s="9"/>
    </row>
    <row r="432" spans="1:12" ht="16" x14ac:dyDescent="0.2">
      <c r="A432" s="9" t="s">
        <v>43</v>
      </c>
      <c r="B432" s="9" t="s">
        <v>413</v>
      </c>
      <c r="C432" s="9">
        <v>4.3499999999999997E-2</v>
      </c>
      <c r="D432" s="10">
        <v>35791</v>
      </c>
      <c r="K432" s="9"/>
      <c r="L432" s="9"/>
    </row>
    <row r="433" spans="1:12" ht="16" x14ac:dyDescent="0.2">
      <c r="A433" s="9" t="s">
        <v>43</v>
      </c>
      <c r="B433" s="9" t="s">
        <v>245</v>
      </c>
      <c r="C433" s="9">
        <v>1.2E-2</v>
      </c>
      <c r="D433" s="9">
        <v>302</v>
      </c>
      <c r="K433" s="9"/>
      <c r="L433" s="9"/>
    </row>
    <row r="434" spans="1:12" ht="16" x14ac:dyDescent="0.2">
      <c r="A434" s="9" t="s">
        <v>43</v>
      </c>
      <c r="B434" s="9" t="s">
        <v>82</v>
      </c>
      <c r="C434" s="9">
        <v>1.6E-2</v>
      </c>
      <c r="D434" s="9">
        <v>101</v>
      </c>
      <c r="K434" s="9"/>
      <c r="L434" s="9"/>
    </row>
    <row r="435" spans="1:12" ht="16" x14ac:dyDescent="0.2">
      <c r="A435" s="9" t="s">
        <v>521</v>
      </c>
      <c r="B435" s="9" t="s">
        <v>232</v>
      </c>
      <c r="C435" s="9">
        <v>2E-3</v>
      </c>
      <c r="D435" s="10">
        <v>1376</v>
      </c>
      <c r="K435" s="9"/>
      <c r="L435" s="9"/>
    </row>
    <row r="436" spans="1:12" ht="32" x14ac:dyDescent="0.2">
      <c r="A436" s="9" t="s">
        <v>521</v>
      </c>
      <c r="B436" s="9" t="s">
        <v>234</v>
      </c>
      <c r="C436" s="9">
        <v>7.0000000000000001E-3</v>
      </c>
      <c r="D436" s="10">
        <v>5926</v>
      </c>
      <c r="K436" s="9"/>
      <c r="L436" s="9"/>
    </row>
    <row r="437" spans="1:12" ht="16" x14ac:dyDescent="0.2">
      <c r="A437" s="9" t="s">
        <v>521</v>
      </c>
      <c r="B437" s="9" t="s">
        <v>236</v>
      </c>
      <c r="C437" s="9">
        <v>2.3E-2</v>
      </c>
      <c r="D437" s="10">
        <v>14339</v>
      </c>
      <c r="K437" s="9"/>
      <c r="L437" s="9"/>
    </row>
    <row r="438" spans="1:12" ht="16" x14ac:dyDescent="0.2">
      <c r="A438" s="9" t="s">
        <v>521</v>
      </c>
      <c r="B438" s="9" t="s">
        <v>413</v>
      </c>
      <c r="C438" s="9">
        <v>4.4000000000000003E-3</v>
      </c>
      <c r="D438" s="10">
        <v>35791</v>
      </c>
      <c r="K438" s="9"/>
      <c r="L438" s="9"/>
    </row>
    <row r="439" spans="1:12" x14ac:dyDescent="0.2">
      <c r="A439" s="8" t="s">
        <v>46</v>
      </c>
      <c r="B439" s="8" t="s">
        <v>26</v>
      </c>
      <c r="C439" s="8">
        <v>2.7799999999999998E-2</v>
      </c>
      <c r="D439" s="8">
        <v>18</v>
      </c>
    </row>
    <row r="440" spans="1:12" ht="16" x14ac:dyDescent="0.2">
      <c r="A440" s="9" t="s">
        <v>46</v>
      </c>
      <c r="B440" s="9" t="s">
        <v>232</v>
      </c>
      <c r="C440" s="9">
        <v>3.0000000000000001E-3</v>
      </c>
      <c r="D440" s="10">
        <v>1376</v>
      </c>
      <c r="K440" s="9"/>
      <c r="L440" s="9"/>
    </row>
    <row r="441" spans="1:12" ht="32" x14ac:dyDescent="0.2">
      <c r="A441" s="9" t="s">
        <v>46</v>
      </c>
      <c r="B441" s="9" t="s">
        <v>234</v>
      </c>
      <c r="C441" s="9">
        <v>4.0000000000000001E-3</v>
      </c>
      <c r="D441" s="10">
        <v>5926</v>
      </c>
      <c r="K441" s="9"/>
      <c r="L441" s="9"/>
    </row>
    <row r="442" spans="1:12" ht="16" x14ac:dyDescent="0.2">
      <c r="A442" s="9" t="s">
        <v>46</v>
      </c>
      <c r="B442" s="9" t="s">
        <v>236</v>
      </c>
      <c r="C442" s="9">
        <v>3.0000000000000001E-3</v>
      </c>
      <c r="D442" s="10">
        <v>14339</v>
      </c>
      <c r="K442" s="9"/>
      <c r="L442" s="9"/>
    </row>
    <row r="443" spans="1:12" ht="16" x14ac:dyDescent="0.2">
      <c r="A443" s="9" t="s">
        <v>46</v>
      </c>
      <c r="B443" s="9" t="s">
        <v>413</v>
      </c>
      <c r="C443" s="9">
        <v>3.3E-3</v>
      </c>
      <c r="D443" s="10">
        <v>35791</v>
      </c>
      <c r="K443" s="9"/>
      <c r="L443" s="9"/>
    </row>
    <row r="444" spans="1:12" ht="16" x14ac:dyDescent="0.2">
      <c r="A444" s="9" t="s">
        <v>46</v>
      </c>
      <c r="B444" s="9" t="s">
        <v>82</v>
      </c>
      <c r="C444" s="9">
        <v>5.0000000000000001E-3</v>
      </c>
      <c r="D444" s="9">
        <v>101</v>
      </c>
      <c r="K444" s="9"/>
      <c r="L444" s="9"/>
    </row>
    <row r="445" spans="1:12" ht="16" x14ac:dyDescent="0.2">
      <c r="A445" s="9" t="s">
        <v>522</v>
      </c>
      <c r="B445" s="9" t="s">
        <v>225</v>
      </c>
      <c r="C445" s="9">
        <v>2E-3</v>
      </c>
      <c r="D445" s="9">
        <v>252</v>
      </c>
      <c r="K445" s="9"/>
      <c r="L445" s="9"/>
    </row>
    <row r="446" spans="1:12" ht="16" x14ac:dyDescent="0.2">
      <c r="A446" s="9" t="s">
        <v>522</v>
      </c>
      <c r="B446" s="9" t="s">
        <v>232</v>
      </c>
      <c r="C446" s="9">
        <v>1.4E-2</v>
      </c>
      <c r="D446" s="10">
        <v>1376</v>
      </c>
      <c r="K446" s="9"/>
      <c r="L446" s="9"/>
    </row>
    <row r="447" spans="1:12" ht="32" x14ac:dyDescent="0.2">
      <c r="A447" s="9" t="s">
        <v>522</v>
      </c>
      <c r="B447" s="9" t="s">
        <v>234</v>
      </c>
      <c r="C447" s="9">
        <v>0.02</v>
      </c>
      <c r="D447" s="10">
        <v>5926</v>
      </c>
      <c r="K447" s="9"/>
      <c r="L447" s="9"/>
    </row>
    <row r="448" spans="1:12" ht="16" x14ac:dyDescent="0.2">
      <c r="A448" s="9" t="s">
        <v>522</v>
      </c>
      <c r="B448" s="9" t="s">
        <v>236</v>
      </c>
      <c r="C448" s="9">
        <v>2.1000000000000001E-2</v>
      </c>
      <c r="D448" s="10">
        <v>14339</v>
      </c>
      <c r="K448" s="9"/>
      <c r="L448" s="9"/>
    </row>
    <row r="449" spans="1:12" ht="16" x14ac:dyDescent="0.2">
      <c r="A449" s="9" t="s">
        <v>522</v>
      </c>
      <c r="B449" s="9" t="s">
        <v>413</v>
      </c>
      <c r="C449" s="9">
        <v>1.6299999999999999E-2</v>
      </c>
      <c r="D449" s="10">
        <v>35791</v>
      </c>
      <c r="K449" s="9"/>
      <c r="L449" s="9"/>
    </row>
    <row r="450" spans="1:12" ht="16" x14ac:dyDescent="0.2">
      <c r="A450" s="9" t="s">
        <v>522</v>
      </c>
      <c r="B450" s="9" t="s">
        <v>245</v>
      </c>
      <c r="C450" s="9">
        <v>2E-3</v>
      </c>
      <c r="D450" s="9">
        <v>302</v>
      </c>
      <c r="K450" s="9"/>
      <c r="L450" s="9"/>
    </row>
    <row r="451" spans="1:12" ht="16" x14ac:dyDescent="0.2">
      <c r="A451" s="9" t="s">
        <v>522</v>
      </c>
      <c r="B451" s="9" t="s">
        <v>82</v>
      </c>
      <c r="C451" s="9">
        <v>0.01</v>
      </c>
      <c r="D451" s="9">
        <v>101</v>
      </c>
      <c r="K451" s="9"/>
      <c r="L451" s="9"/>
    </row>
    <row r="452" spans="1:12" ht="32" x14ac:dyDescent="0.2">
      <c r="A452" s="9" t="s">
        <v>526</v>
      </c>
      <c r="B452" s="9" t="s">
        <v>234</v>
      </c>
      <c r="C452" s="9">
        <v>1E-3</v>
      </c>
      <c r="D452" s="10">
        <v>5926</v>
      </c>
      <c r="K452" s="9"/>
      <c r="L452" s="9"/>
    </row>
    <row r="453" spans="1:12" ht="16" x14ac:dyDescent="0.2">
      <c r="A453" s="9" t="s">
        <v>526</v>
      </c>
      <c r="B453" s="9" t="s">
        <v>236</v>
      </c>
      <c r="C453" s="9">
        <v>2E-3</v>
      </c>
      <c r="D453" s="10">
        <v>14339</v>
      </c>
      <c r="K453" s="9"/>
      <c r="L453" s="9"/>
    </row>
    <row r="454" spans="1:12" ht="16" x14ac:dyDescent="0.2">
      <c r="A454" s="9" t="s">
        <v>535</v>
      </c>
      <c r="B454" s="9" t="s">
        <v>413</v>
      </c>
      <c r="C454" s="9">
        <v>1E-4</v>
      </c>
      <c r="D454" s="10">
        <v>35791</v>
      </c>
      <c r="K454" s="9"/>
      <c r="L454" s="9"/>
    </row>
    <row r="455" spans="1:12" x14ac:dyDescent="0.2">
      <c r="A455" s="8" t="s">
        <v>48</v>
      </c>
      <c r="B455" s="8" t="s">
        <v>648</v>
      </c>
      <c r="C455" s="8">
        <v>8.8999999999999996E-2</v>
      </c>
      <c r="D455" s="8">
        <v>62</v>
      </c>
    </row>
    <row r="456" spans="1:12" x14ac:dyDescent="0.2">
      <c r="A456" s="8" t="s">
        <v>48</v>
      </c>
      <c r="B456" s="8" t="s">
        <v>649</v>
      </c>
      <c r="C456" s="8">
        <v>1.9E-2</v>
      </c>
      <c r="D456" s="8">
        <v>26</v>
      </c>
    </row>
    <row r="457" spans="1:12" ht="16" x14ac:dyDescent="0.2">
      <c r="A457" s="9" t="s">
        <v>48</v>
      </c>
      <c r="B457" s="9" t="s">
        <v>225</v>
      </c>
      <c r="C457" s="9">
        <v>4.0000000000000001E-3</v>
      </c>
      <c r="D457" s="9">
        <v>252</v>
      </c>
      <c r="K457" s="9"/>
      <c r="L457" s="9"/>
    </row>
    <row r="458" spans="1:12" ht="16" x14ac:dyDescent="0.2">
      <c r="A458" s="9" t="s">
        <v>48</v>
      </c>
      <c r="B458" s="9" t="s">
        <v>232</v>
      </c>
      <c r="C458" s="9">
        <v>1.7000000000000001E-2</v>
      </c>
      <c r="D458" s="10">
        <v>1376</v>
      </c>
      <c r="K458" s="9"/>
      <c r="L458" s="9"/>
    </row>
    <row r="459" spans="1:12" ht="32" x14ac:dyDescent="0.2">
      <c r="A459" s="9" t="s">
        <v>48</v>
      </c>
      <c r="B459" s="9" t="s">
        <v>234</v>
      </c>
      <c r="C459" s="9">
        <v>1.4999999999999999E-2</v>
      </c>
      <c r="D459" s="10">
        <v>5926</v>
      </c>
      <c r="K459" s="9"/>
      <c r="L459" s="9"/>
    </row>
    <row r="460" spans="1:12" ht="16" x14ac:dyDescent="0.2">
      <c r="A460" s="9" t="s">
        <v>48</v>
      </c>
      <c r="B460" s="9" t="s">
        <v>236</v>
      </c>
      <c r="C460" s="9">
        <v>2.1999999999999999E-2</v>
      </c>
      <c r="D460" s="10">
        <v>14339</v>
      </c>
      <c r="K460" s="9"/>
      <c r="L460" s="9"/>
    </row>
    <row r="461" spans="1:12" ht="16" x14ac:dyDescent="0.2">
      <c r="A461" s="9" t="s">
        <v>48</v>
      </c>
      <c r="B461" s="9" t="s">
        <v>413</v>
      </c>
      <c r="C461" s="9">
        <v>1.3299999999999999E-2</v>
      </c>
      <c r="D461" s="10">
        <v>35791</v>
      </c>
      <c r="K461" s="9"/>
      <c r="L461" s="9"/>
    </row>
    <row r="462" spans="1:12" ht="16" x14ac:dyDescent="0.2">
      <c r="A462" s="9" t="s">
        <v>48</v>
      </c>
      <c r="B462" s="9" t="s">
        <v>245</v>
      </c>
      <c r="C462" s="9">
        <v>2E-3</v>
      </c>
      <c r="D462" s="9">
        <v>302</v>
      </c>
      <c r="K462" s="9"/>
      <c r="L462" s="9"/>
    </row>
    <row r="463" spans="1:12" ht="16" x14ac:dyDescent="0.2">
      <c r="A463" s="9" t="s">
        <v>546</v>
      </c>
      <c r="B463" s="9" t="s">
        <v>232</v>
      </c>
      <c r="C463" s="9">
        <v>1E-3</v>
      </c>
      <c r="D463" s="10">
        <v>1376</v>
      </c>
      <c r="K463" s="9"/>
      <c r="L463" s="9"/>
    </row>
    <row r="464" spans="1:12" ht="32" x14ac:dyDescent="0.2">
      <c r="A464" s="9" t="s">
        <v>546</v>
      </c>
      <c r="B464" s="9" t="s">
        <v>234</v>
      </c>
      <c r="C464" s="9">
        <v>2E-3</v>
      </c>
      <c r="D464" s="10">
        <v>5926</v>
      </c>
      <c r="K464" s="9"/>
      <c r="L464" s="9"/>
    </row>
    <row r="465" spans="1:12" ht="16" x14ac:dyDescent="0.2">
      <c r="A465" s="9" t="s">
        <v>546</v>
      </c>
      <c r="B465" s="9" t="s">
        <v>236</v>
      </c>
      <c r="C465" s="9">
        <v>3.0000000000000001E-3</v>
      </c>
      <c r="D465" s="10">
        <v>14339</v>
      </c>
      <c r="K465" s="9"/>
      <c r="L465" s="9"/>
    </row>
    <row r="466" spans="1:12" ht="16" x14ac:dyDescent="0.2">
      <c r="A466" s="9" t="s">
        <v>546</v>
      </c>
      <c r="B466" s="9" t="s">
        <v>413</v>
      </c>
      <c r="C466" s="9">
        <v>2.9999999999999997E-4</v>
      </c>
      <c r="D466" s="10">
        <v>35791</v>
      </c>
      <c r="K466" s="9"/>
      <c r="L466" s="9"/>
    </row>
    <row r="467" spans="1:12" x14ac:dyDescent="0.2">
      <c r="A467" s="8" t="s">
        <v>49</v>
      </c>
      <c r="B467" s="8" t="s">
        <v>649</v>
      </c>
      <c r="C467" s="8">
        <v>2.4E-2</v>
      </c>
      <c r="D467" s="8">
        <v>26</v>
      </c>
    </row>
    <row r="468" spans="1:12" ht="16" x14ac:dyDescent="0.2">
      <c r="A468" s="9" t="s">
        <v>49</v>
      </c>
      <c r="B468" s="9" t="s">
        <v>225</v>
      </c>
      <c r="C468" s="9">
        <v>4.0000000000000001E-3</v>
      </c>
      <c r="D468" s="9">
        <v>252</v>
      </c>
      <c r="K468" s="9"/>
      <c r="L468" s="9"/>
    </row>
    <row r="469" spans="1:12" ht="16" x14ac:dyDescent="0.2">
      <c r="A469" s="9" t="s">
        <v>49</v>
      </c>
      <c r="B469" s="9" t="s">
        <v>194</v>
      </c>
      <c r="C469" s="9">
        <v>2E-3</v>
      </c>
      <c r="D469" s="9">
        <v>492</v>
      </c>
      <c r="K469" s="9"/>
      <c r="L469" s="9"/>
    </row>
    <row r="470" spans="1:12" ht="16" x14ac:dyDescent="0.2">
      <c r="A470" s="9" t="s">
        <v>49</v>
      </c>
      <c r="B470" s="9" t="s">
        <v>232</v>
      </c>
      <c r="C470" s="9">
        <v>3.1E-2</v>
      </c>
      <c r="D470" s="10">
        <v>1376</v>
      </c>
      <c r="K470" s="9"/>
      <c r="L470" s="9"/>
    </row>
    <row r="471" spans="1:12" ht="32" x14ac:dyDescent="0.2">
      <c r="A471" s="9" t="s">
        <v>49</v>
      </c>
      <c r="B471" s="9" t="s">
        <v>234</v>
      </c>
      <c r="C471" s="9">
        <v>4.3999999999999997E-2</v>
      </c>
      <c r="D471" s="10">
        <v>5926</v>
      </c>
      <c r="K471" s="9"/>
      <c r="L471" s="9"/>
    </row>
    <row r="472" spans="1:12" ht="16" x14ac:dyDescent="0.2">
      <c r="A472" s="9" t="s">
        <v>49</v>
      </c>
      <c r="B472" s="9" t="s">
        <v>236</v>
      </c>
      <c r="C472" s="9">
        <v>6.8000000000000005E-2</v>
      </c>
      <c r="D472" s="10">
        <v>14339</v>
      </c>
      <c r="K472" s="9"/>
      <c r="L472" s="9"/>
    </row>
    <row r="473" spans="1:12" ht="16" x14ac:dyDescent="0.2">
      <c r="A473" s="9" t="s">
        <v>49</v>
      </c>
      <c r="B473" s="9" t="s">
        <v>413</v>
      </c>
      <c r="C473" s="9">
        <v>4.2700000000000002E-2</v>
      </c>
      <c r="D473" s="10">
        <v>35791</v>
      </c>
      <c r="K473" s="9"/>
      <c r="L473" s="9"/>
    </row>
    <row r="474" spans="1:12" ht="16" x14ac:dyDescent="0.2">
      <c r="A474" s="9" t="s">
        <v>49</v>
      </c>
      <c r="B474" s="9" t="s">
        <v>245</v>
      </c>
      <c r="C474" s="9">
        <v>0.02</v>
      </c>
      <c r="D474" s="9">
        <v>302</v>
      </c>
      <c r="K474" s="9"/>
      <c r="L474" s="9"/>
    </row>
    <row r="475" spans="1:12" ht="16" x14ac:dyDescent="0.2">
      <c r="A475" s="9" t="s">
        <v>49</v>
      </c>
      <c r="B475" s="9" t="s">
        <v>82</v>
      </c>
      <c r="C475" s="9">
        <v>5.0000000000000001E-3</v>
      </c>
      <c r="D475" s="9">
        <v>101</v>
      </c>
      <c r="K475" s="9"/>
      <c r="L475" s="9"/>
    </row>
    <row r="476" spans="1:12" x14ac:dyDescent="0.2">
      <c r="A476" s="8" t="s">
        <v>51</v>
      </c>
      <c r="B476" s="8" t="s">
        <v>649</v>
      </c>
      <c r="C476" s="8">
        <v>1.9E-2</v>
      </c>
      <c r="D476" s="8">
        <v>26</v>
      </c>
    </row>
    <row r="477" spans="1:12" ht="16" x14ac:dyDescent="0.2">
      <c r="A477" s="9" t="s">
        <v>51</v>
      </c>
      <c r="B477" s="9" t="s">
        <v>232</v>
      </c>
      <c r="C477" s="9">
        <v>2.4E-2</v>
      </c>
      <c r="D477" s="10">
        <v>1376</v>
      </c>
      <c r="K477" s="9"/>
      <c r="L477" s="9"/>
    </row>
    <row r="478" spans="1:12" ht="32" x14ac:dyDescent="0.2">
      <c r="A478" s="9" t="s">
        <v>51</v>
      </c>
      <c r="B478" s="9" t="s">
        <v>234</v>
      </c>
      <c r="C478" s="9">
        <v>0.04</v>
      </c>
      <c r="D478" s="10">
        <v>5926</v>
      </c>
      <c r="K478" s="9"/>
      <c r="L478" s="9"/>
    </row>
    <row r="479" spans="1:12" ht="16" x14ac:dyDescent="0.2">
      <c r="A479" s="9" t="s">
        <v>51</v>
      </c>
      <c r="B479" s="9" t="s">
        <v>236</v>
      </c>
      <c r="C479" s="9">
        <v>5.7000000000000002E-2</v>
      </c>
      <c r="D479" s="10">
        <v>14339</v>
      </c>
      <c r="K479" s="9"/>
      <c r="L479" s="9"/>
    </row>
    <row r="480" spans="1:12" ht="16" x14ac:dyDescent="0.2">
      <c r="A480" s="9" t="s">
        <v>51</v>
      </c>
      <c r="B480" s="9" t="s">
        <v>413</v>
      </c>
      <c r="C480" s="9">
        <v>3.7900000000000003E-2</v>
      </c>
      <c r="D480" s="10">
        <v>35791</v>
      </c>
      <c r="K480" s="9"/>
      <c r="L480" s="9"/>
    </row>
    <row r="481" spans="1:12" ht="16" x14ac:dyDescent="0.2">
      <c r="A481" s="9" t="s">
        <v>51</v>
      </c>
      <c r="B481" s="9" t="s">
        <v>245</v>
      </c>
      <c r="C481" s="9">
        <v>2E-3</v>
      </c>
      <c r="D481" s="9">
        <v>302</v>
      </c>
      <c r="K481" s="9"/>
      <c r="L481" s="9"/>
    </row>
    <row r="482" spans="1:12" ht="16" x14ac:dyDescent="0.2">
      <c r="A482" s="9" t="s">
        <v>51</v>
      </c>
      <c r="B482" s="9" t="s">
        <v>82</v>
      </c>
      <c r="C482" s="9">
        <v>0.01</v>
      </c>
      <c r="D482" s="9">
        <v>101</v>
      </c>
      <c r="K482" s="9"/>
      <c r="L482" s="9"/>
    </row>
    <row r="483" spans="1:12" ht="16" x14ac:dyDescent="0.2">
      <c r="A483" s="9" t="s">
        <v>556</v>
      </c>
      <c r="B483" s="9" t="s">
        <v>232</v>
      </c>
      <c r="C483" s="9">
        <v>7.0000000000000001E-3</v>
      </c>
      <c r="D483" s="10">
        <v>1376</v>
      </c>
      <c r="K483" s="9"/>
      <c r="L483" s="9"/>
    </row>
    <row r="484" spans="1:12" ht="32" x14ac:dyDescent="0.2">
      <c r="A484" s="9" t="s">
        <v>556</v>
      </c>
      <c r="B484" s="9" t="s">
        <v>234</v>
      </c>
      <c r="C484" s="9">
        <v>0.01</v>
      </c>
      <c r="D484" s="10">
        <v>5926</v>
      </c>
      <c r="K484" s="9"/>
      <c r="L484" s="9"/>
    </row>
    <row r="485" spans="1:12" ht="16" x14ac:dyDescent="0.2">
      <c r="A485" s="9" t="s">
        <v>556</v>
      </c>
      <c r="B485" s="9" t="s">
        <v>236</v>
      </c>
      <c r="C485" s="9">
        <v>2.3E-2</v>
      </c>
      <c r="D485" s="10">
        <v>14339</v>
      </c>
      <c r="K485" s="9"/>
      <c r="L485" s="9"/>
    </row>
    <row r="486" spans="1:12" ht="16" x14ac:dyDescent="0.2">
      <c r="A486" s="9" t="s">
        <v>556</v>
      </c>
      <c r="B486" s="9" t="s">
        <v>413</v>
      </c>
      <c r="C486" s="9">
        <v>9.2999999999999992E-3</v>
      </c>
      <c r="D486" s="10">
        <v>35791</v>
      </c>
      <c r="K486" s="9"/>
      <c r="L486" s="9"/>
    </row>
    <row r="487" spans="1:12" ht="16" x14ac:dyDescent="0.2">
      <c r="A487" s="9" t="s">
        <v>556</v>
      </c>
      <c r="B487" s="9" t="s">
        <v>82</v>
      </c>
      <c r="C487" s="9">
        <v>5.0000000000000001E-3</v>
      </c>
      <c r="D487" s="9">
        <v>101</v>
      </c>
      <c r="K487" s="9"/>
      <c r="L487" s="9"/>
    </row>
    <row r="488" spans="1:12" x14ac:dyDescent="0.2">
      <c r="A488" s="8" t="s">
        <v>52</v>
      </c>
      <c r="B488" s="8" t="s">
        <v>649</v>
      </c>
      <c r="C488" s="8">
        <v>1.9E-2</v>
      </c>
      <c r="D488" s="8">
        <v>26</v>
      </c>
    </row>
    <row r="489" spans="1:12" ht="32" x14ac:dyDescent="0.2">
      <c r="A489" s="9" t="s">
        <v>52</v>
      </c>
      <c r="B489" s="9" t="s">
        <v>234</v>
      </c>
      <c r="C489" s="9">
        <v>1E-3</v>
      </c>
      <c r="D489" s="10">
        <v>5926</v>
      </c>
      <c r="K489" s="9"/>
      <c r="L489" s="9"/>
    </row>
    <row r="490" spans="1:12" ht="16" x14ac:dyDescent="0.2">
      <c r="A490" s="9" t="s">
        <v>52</v>
      </c>
      <c r="B490" s="9" t="s">
        <v>236</v>
      </c>
      <c r="C490" s="9">
        <v>0.01</v>
      </c>
      <c r="D490" s="10">
        <v>14339</v>
      </c>
      <c r="K490" s="9"/>
      <c r="L490" s="9"/>
    </row>
    <row r="491" spans="1:12" ht="16" x14ac:dyDescent="0.2">
      <c r="A491" s="9" t="s">
        <v>52</v>
      </c>
      <c r="B491" s="9" t="s">
        <v>413</v>
      </c>
      <c r="C491" s="9">
        <v>5.9999999999999995E-4</v>
      </c>
      <c r="D491" s="10">
        <v>35791</v>
      </c>
      <c r="K491" s="9"/>
      <c r="L491" s="9"/>
    </row>
    <row r="492" spans="1:12" x14ac:dyDescent="0.2">
      <c r="A492" s="8" t="s">
        <v>53</v>
      </c>
      <c r="B492" s="8" t="s">
        <v>649</v>
      </c>
      <c r="C492" s="8">
        <v>1.9E-2</v>
      </c>
      <c r="D492" s="8">
        <v>26</v>
      </c>
    </row>
    <row r="493" spans="1:12" ht="16" x14ac:dyDescent="0.2">
      <c r="A493" s="9" t="s">
        <v>53</v>
      </c>
      <c r="B493" s="9" t="s">
        <v>232</v>
      </c>
      <c r="C493" s="9">
        <v>1E-3</v>
      </c>
      <c r="D493" s="10">
        <v>1376</v>
      </c>
      <c r="K493" s="9"/>
      <c r="L493" s="9"/>
    </row>
    <row r="494" spans="1:12" ht="32" x14ac:dyDescent="0.2">
      <c r="A494" s="9" t="s">
        <v>53</v>
      </c>
      <c r="B494" s="9" t="s">
        <v>234</v>
      </c>
      <c r="C494" s="9">
        <v>2E-3</v>
      </c>
      <c r="D494" s="10">
        <v>5926</v>
      </c>
      <c r="K494" s="9"/>
      <c r="L494" s="9"/>
    </row>
    <row r="495" spans="1:12" ht="16" x14ac:dyDescent="0.2">
      <c r="A495" s="9" t="s">
        <v>53</v>
      </c>
      <c r="B495" s="9" t="s">
        <v>236</v>
      </c>
      <c r="C495" s="9">
        <v>1E-3</v>
      </c>
      <c r="D495" s="10">
        <v>14339</v>
      </c>
      <c r="K495" s="9"/>
      <c r="L495" s="9"/>
    </row>
    <row r="496" spans="1:12" ht="16" x14ac:dyDescent="0.2">
      <c r="A496" s="9" t="s">
        <v>53</v>
      </c>
      <c r="B496" s="9" t="s">
        <v>413</v>
      </c>
      <c r="C496" s="9">
        <v>8.9999999999999998E-4</v>
      </c>
      <c r="D496" s="10">
        <v>35791</v>
      </c>
      <c r="K496" s="9"/>
      <c r="L496" s="9"/>
    </row>
    <row r="497" spans="1:12" ht="16" x14ac:dyDescent="0.2">
      <c r="A497" s="9" t="s">
        <v>570</v>
      </c>
      <c r="B497" s="9" t="s">
        <v>413</v>
      </c>
      <c r="C497" s="9">
        <v>1E-4</v>
      </c>
      <c r="D497" s="10">
        <v>35791</v>
      </c>
      <c r="K497" s="9"/>
      <c r="L497" s="9"/>
    </row>
    <row r="498" spans="1:12" x14ac:dyDescent="0.2">
      <c r="A498" s="8" t="s">
        <v>54</v>
      </c>
      <c r="B498" s="8" t="s">
        <v>648</v>
      </c>
      <c r="C498" s="8">
        <v>0.16900000000000001</v>
      </c>
      <c r="D498" s="8">
        <v>62</v>
      </c>
    </row>
    <row r="499" spans="1:12" x14ac:dyDescent="0.2">
      <c r="A499" s="8" t="s">
        <v>54</v>
      </c>
      <c r="B499" s="8" t="s">
        <v>649</v>
      </c>
      <c r="C499" s="8">
        <v>7.6999999999999999E-2</v>
      </c>
      <c r="D499" s="8">
        <v>26</v>
      </c>
    </row>
    <row r="500" spans="1:12" ht="16" x14ac:dyDescent="0.2">
      <c r="A500" s="9" t="s">
        <v>54</v>
      </c>
      <c r="B500" s="9" t="s">
        <v>225</v>
      </c>
      <c r="C500" s="9">
        <v>6.7000000000000004E-2</v>
      </c>
      <c r="D500" s="9">
        <v>252</v>
      </c>
      <c r="K500" s="9"/>
      <c r="L500" s="9"/>
    </row>
    <row r="501" spans="1:12" ht="16" x14ac:dyDescent="0.2">
      <c r="A501" s="9" t="s">
        <v>54</v>
      </c>
      <c r="B501" s="9" t="s">
        <v>93</v>
      </c>
      <c r="C501" s="9">
        <v>3.7999999999999999E-2</v>
      </c>
      <c r="D501" s="9">
        <v>42</v>
      </c>
      <c r="K501" s="9"/>
      <c r="L501" s="9"/>
    </row>
    <row r="502" spans="1:12" ht="16" x14ac:dyDescent="0.2">
      <c r="A502" s="9" t="s">
        <v>54</v>
      </c>
      <c r="B502" s="9" t="s">
        <v>232</v>
      </c>
      <c r="C502" s="9">
        <v>3.2000000000000001E-2</v>
      </c>
      <c r="D502" s="10">
        <v>1376</v>
      </c>
      <c r="K502" s="9"/>
      <c r="L502" s="9"/>
    </row>
    <row r="503" spans="1:12" ht="32" x14ac:dyDescent="0.2">
      <c r="A503" s="9" t="s">
        <v>54</v>
      </c>
      <c r="B503" s="9" t="s">
        <v>234</v>
      </c>
      <c r="C503" s="9">
        <v>2.3E-2</v>
      </c>
      <c r="D503" s="10">
        <v>5926</v>
      </c>
      <c r="K503" s="9"/>
      <c r="L503" s="9"/>
    </row>
    <row r="504" spans="1:12" ht="16" x14ac:dyDescent="0.2">
      <c r="A504" s="9" t="s">
        <v>54</v>
      </c>
      <c r="B504" s="9" t="s">
        <v>236</v>
      </c>
      <c r="C504" s="9">
        <v>1.2999999999999999E-2</v>
      </c>
      <c r="D504" s="10">
        <v>14339</v>
      </c>
      <c r="K504" s="9"/>
      <c r="L504" s="9"/>
    </row>
    <row r="505" spans="1:12" ht="16" x14ac:dyDescent="0.2">
      <c r="A505" s="9" t="s">
        <v>54</v>
      </c>
      <c r="B505" s="9" t="s">
        <v>413</v>
      </c>
      <c r="C505" s="9">
        <v>2.75E-2</v>
      </c>
      <c r="D505" s="10">
        <v>35791</v>
      </c>
      <c r="K505" s="9"/>
      <c r="L505" s="9"/>
    </row>
    <row r="506" spans="1:12" ht="16" x14ac:dyDescent="0.2">
      <c r="A506" s="9" t="s">
        <v>54</v>
      </c>
      <c r="B506" s="9" t="s">
        <v>245</v>
      </c>
      <c r="C506" s="9">
        <v>7.0000000000000001E-3</v>
      </c>
      <c r="D506" s="9">
        <v>302</v>
      </c>
      <c r="K506" s="9"/>
      <c r="L506" s="9"/>
    </row>
    <row r="507" spans="1:12" x14ac:dyDescent="0.2">
      <c r="A507" s="8" t="s">
        <v>56</v>
      </c>
      <c r="B507" s="8" t="s">
        <v>648</v>
      </c>
      <c r="C507" s="8">
        <v>0.34699999999999998</v>
      </c>
      <c r="D507" s="8">
        <v>62</v>
      </c>
    </row>
    <row r="508" spans="1:12" x14ac:dyDescent="0.2">
      <c r="A508" s="8" t="s">
        <v>56</v>
      </c>
      <c r="B508" s="8" t="s">
        <v>649</v>
      </c>
      <c r="C508" s="8">
        <v>0.34599999999999997</v>
      </c>
      <c r="D508" s="8">
        <v>26</v>
      </c>
    </row>
    <row r="509" spans="1:12" x14ac:dyDescent="0.2">
      <c r="A509" s="8" t="s">
        <v>56</v>
      </c>
      <c r="B509" s="8" t="s">
        <v>22</v>
      </c>
      <c r="C509" s="8">
        <v>0.16</v>
      </c>
      <c r="D509" s="8">
        <v>25</v>
      </c>
    </row>
    <row r="510" spans="1:12" x14ac:dyDescent="0.2">
      <c r="A510" s="8" t="s">
        <v>56</v>
      </c>
      <c r="B510" s="8" t="s">
        <v>26</v>
      </c>
      <c r="C510" s="8">
        <v>8.3299999999999999E-2</v>
      </c>
      <c r="D510" s="8">
        <v>18</v>
      </c>
    </row>
    <row r="511" spans="1:12" x14ac:dyDescent="0.2">
      <c r="A511" s="8" t="s">
        <v>56</v>
      </c>
      <c r="B511" s="8" t="s">
        <v>23</v>
      </c>
      <c r="C511" s="8">
        <v>0.1875</v>
      </c>
      <c r="D511" s="8">
        <v>16</v>
      </c>
    </row>
    <row r="512" spans="1:12" ht="16" x14ac:dyDescent="0.2">
      <c r="A512" s="9" t="s">
        <v>56</v>
      </c>
      <c r="B512" s="9" t="s">
        <v>225</v>
      </c>
      <c r="C512" s="9">
        <v>0.222</v>
      </c>
      <c r="D512" s="9">
        <v>252</v>
      </c>
      <c r="K512" s="9"/>
      <c r="L512" s="9"/>
    </row>
    <row r="513" spans="1:12" ht="16" x14ac:dyDescent="0.2">
      <c r="A513" s="9" t="s">
        <v>56</v>
      </c>
      <c r="B513" s="9" t="s">
        <v>194</v>
      </c>
      <c r="C513" s="9">
        <v>0.746</v>
      </c>
      <c r="D513" s="9">
        <v>492</v>
      </c>
      <c r="K513" s="9"/>
      <c r="L513" s="9"/>
    </row>
    <row r="514" spans="1:12" ht="16" x14ac:dyDescent="0.2">
      <c r="A514" s="9" t="s">
        <v>56</v>
      </c>
      <c r="B514" s="9" t="s">
        <v>647</v>
      </c>
      <c r="C514" s="9">
        <v>0.79400000000000004</v>
      </c>
      <c r="D514" s="9">
        <v>18</v>
      </c>
      <c r="K514" s="9"/>
      <c r="L514" s="9"/>
    </row>
    <row r="515" spans="1:12" ht="16" x14ac:dyDescent="0.2">
      <c r="A515" s="9" t="s">
        <v>56</v>
      </c>
      <c r="B515" s="9" t="s">
        <v>93</v>
      </c>
      <c r="C515" s="9">
        <v>0.33800000000000002</v>
      </c>
      <c r="D515" s="9">
        <v>42</v>
      </c>
      <c r="K515" s="9"/>
      <c r="L515" s="9"/>
    </row>
    <row r="516" spans="1:12" ht="16" x14ac:dyDescent="0.2">
      <c r="A516" s="9" t="s">
        <v>56</v>
      </c>
      <c r="B516" s="9" t="s">
        <v>100</v>
      </c>
      <c r="C516" s="9">
        <v>0.32</v>
      </c>
      <c r="D516" s="9">
        <v>51</v>
      </c>
      <c r="K516" s="9"/>
      <c r="L516" s="9"/>
    </row>
    <row r="517" spans="1:12" ht="16" x14ac:dyDescent="0.2">
      <c r="A517" s="9" t="s">
        <v>56</v>
      </c>
      <c r="B517" s="9" t="s">
        <v>232</v>
      </c>
      <c r="C517" s="9">
        <v>0.17</v>
      </c>
      <c r="D517" s="10">
        <v>1376</v>
      </c>
      <c r="K517" s="9"/>
      <c r="L517" s="9"/>
    </row>
    <row r="518" spans="1:12" ht="38.25" customHeight="1" x14ac:dyDescent="0.2">
      <c r="A518" s="9" t="s">
        <v>56</v>
      </c>
      <c r="B518" s="9" t="s">
        <v>234</v>
      </c>
      <c r="C518" s="9">
        <v>0.04</v>
      </c>
      <c r="D518" s="10">
        <v>5926</v>
      </c>
      <c r="K518" s="9"/>
      <c r="L518" s="9"/>
    </row>
    <row r="519" spans="1:12" ht="16" x14ac:dyDescent="0.2">
      <c r="A519" s="9" t="s">
        <v>56</v>
      </c>
      <c r="B519" s="9" t="s">
        <v>236</v>
      </c>
      <c r="C519" s="9">
        <v>5.0000000000000001E-3</v>
      </c>
      <c r="D519" s="10">
        <v>14339</v>
      </c>
      <c r="K519" s="9"/>
      <c r="L519" s="9"/>
    </row>
    <row r="520" spans="1:12" ht="16" x14ac:dyDescent="0.2">
      <c r="A520" s="9" t="s">
        <v>56</v>
      </c>
      <c r="B520" s="9" t="s">
        <v>413</v>
      </c>
      <c r="C520" s="9">
        <v>6.3500000000000001E-2</v>
      </c>
      <c r="D520" s="10">
        <v>35791</v>
      </c>
      <c r="K520" s="9"/>
      <c r="L520" s="9"/>
    </row>
    <row r="521" spans="1:12" ht="16" x14ac:dyDescent="0.2">
      <c r="A521" s="9" t="s">
        <v>56</v>
      </c>
      <c r="B521" s="9" t="s">
        <v>245</v>
      </c>
      <c r="C521" s="9">
        <v>0.151</v>
      </c>
      <c r="D521" s="9">
        <v>302</v>
      </c>
      <c r="K521" s="9"/>
      <c r="L521" s="9"/>
    </row>
    <row r="522" spans="1:12" ht="16" x14ac:dyDescent="0.2">
      <c r="A522" s="9" t="s">
        <v>56</v>
      </c>
      <c r="B522" s="9" t="s">
        <v>82</v>
      </c>
      <c r="C522" s="9">
        <v>8.8999999999999996E-2</v>
      </c>
      <c r="D522" s="9">
        <v>101</v>
      </c>
      <c r="K522" s="9"/>
      <c r="L522" s="9"/>
    </row>
    <row r="523" spans="1:12" ht="16" x14ac:dyDescent="0.2">
      <c r="A523" s="9" t="s">
        <v>589</v>
      </c>
      <c r="B523" s="9" t="s">
        <v>232</v>
      </c>
      <c r="C523" s="9">
        <v>1E-3</v>
      </c>
      <c r="D523" s="10">
        <v>1376</v>
      </c>
      <c r="K523" s="9"/>
      <c r="L523" s="9"/>
    </row>
    <row r="524" spans="1:12" ht="16" x14ac:dyDescent="0.2">
      <c r="A524" s="9" t="s">
        <v>590</v>
      </c>
      <c r="B524" s="9" t="s">
        <v>232</v>
      </c>
      <c r="C524" s="9">
        <v>1E-3</v>
      </c>
      <c r="D524" s="10">
        <v>1376</v>
      </c>
      <c r="K524" s="9"/>
      <c r="L524" s="9"/>
    </row>
    <row r="525" spans="1:12" ht="32" x14ac:dyDescent="0.2">
      <c r="A525" s="9" t="s">
        <v>590</v>
      </c>
      <c r="B525" s="9" t="s">
        <v>234</v>
      </c>
      <c r="C525" s="9">
        <v>4.0000000000000001E-3</v>
      </c>
      <c r="D525" s="10">
        <v>5926</v>
      </c>
      <c r="K525" s="9"/>
      <c r="L525" s="9"/>
    </row>
    <row r="526" spans="1:12" ht="16" x14ac:dyDescent="0.2">
      <c r="A526" s="9" t="s">
        <v>590</v>
      </c>
      <c r="B526" s="9" t="s">
        <v>236</v>
      </c>
      <c r="C526" s="9">
        <v>8.0000000000000002E-3</v>
      </c>
      <c r="D526" s="10">
        <v>14339</v>
      </c>
      <c r="K526" s="9"/>
      <c r="L526" s="9"/>
    </row>
    <row r="527" spans="1:12" ht="16" x14ac:dyDescent="0.2">
      <c r="A527" s="9" t="s">
        <v>590</v>
      </c>
      <c r="B527" s="9" t="s">
        <v>413</v>
      </c>
      <c r="C527" s="9">
        <v>1.1999999999999999E-3</v>
      </c>
      <c r="D527" s="10">
        <v>35791</v>
      </c>
      <c r="K527" s="9"/>
      <c r="L527" s="9"/>
    </row>
    <row r="528" spans="1:12" ht="16" x14ac:dyDescent="0.2">
      <c r="A528" s="9" t="s">
        <v>590</v>
      </c>
      <c r="B528" s="9" t="s">
        <v>82</v>
      </c>
      <c r="C528" s="9">
        <v>5.0000000000000001E-3</v>
      </c>
      <c r="D528" s="9">
        <v>101</v>
      </c>
      <c r="K528" s="9"/>
      <c r="L528" s="9"/>
    </row>
    <row r="529" spans="1:12" ht="16" x14ac:dyDescent="0.2">
      <c r="A529" s="9" t="s">
        <v>593</v>
      </c>
      <c r="B529" s="9" t="s">
        <v>194</v>
      </c>
      <c r="C529" s="9">
        <v>4.7E-2</v>
      </c>
      <c r="D529" s="9">
        <v>492</v>
      </c>
      <c r="K529" s="9"/>
      <c r="L529" s="9"/>
    </row>
    <row r="530" spans="1:12" ht="16" x14ac:dyDescent="0.2">
      <c r="A530" s="9" t="s">
        <v>593</v>
      </c>
      <c r="B530" s="9" t="s">
        <v>647</v>
      </c>
      <c r="C530" s="9">
        <v>2.9000000000000001E-2</v>
      </c>
      <c r="D530" s="9">
        <v>18</v>
      </c>
      <c r="K530" s="9"/>
      <c r="L530" s="9"/>
    </row>
    <row r="531" spans="1:12" ht="16" x14ac:dyDescent="0.2">
      <c r="A531" s="9" t="s">
        <v>593</v>
      </c>
      <c r="B531" s="9" t="s">
        <v>93</v>
      </c>
      <c r="C531" s="9">
        <v>1.2999999999999999E-2</v>
      </c>
      <c r="D531" s="9">
        <v>42</v>
      </c>
      <c r="K531" s="9"/>
      <c r="L531" s="9"/>
    </row>
    <row r="532" spans="1:12" ht="16" x14ac:dyDescent="0.2">
      <c r="A532" s="9" t="s">
        <v>593</v>
      </c>
      <c r="B532" s="9" t="s">
        <v>100</v>
      </c>
      <c r="C532" s="9">
        <v>0.09</v>
      </c>
      <c r="D532" s="9">
        <v>51</v>
      </c>
      <c r="K532" s="9"/>
      <c r="L532" s="9"/>
    </row>
    <row r="533" spans="1:12" ht="16" x14ac:dyDescent="0.2">
      <c r="A533" s="9" t="s">
        <v>593</v>
      </c>
      <c r="B533" s="9" t="s">
        <v>232</v>
      </c>
      <c r="C533" s="9">
        <v>1E-3</v>
      </c>
      <c r="D533" s="10">
        <v>1376</v>
      </c>
      <c r="K533" s="9"/>
      <c r="L533" s="9"/>
    </row>
    <row r="534" spans="1:12" ht="32" x14ac:dyDescent="0.2">
      <c r="A534" s="9" t="s">
        <v>593</v>
      </c>
      <c r="B534" s="9" t="s">
        <v>234</v>
      </c>
      <c r="C534" s="9">
        <v>7.0000000000000001E-3</v>
      </c>
      <c r="D534" s="10">
        <v>5926</v>
      </c>
      <c r="K534" s="9"/>
      <c r="L534" s="9"/>
    </row>
    <row r="535" spans="1:12" ht="16" x14ac:dyDescent="0.2">
      <c r="A535" s="9" t="s">
        <v>593</v>
      </c>
      <c r="B535" s="9" t="s">
        <v>236</v>
      </c>
      <c r="C535" s="9">
        <v>2E-3</v>
      </c>
      <c r="D535" s="10">
        <v>14339</v>
      </c>
      <c r="K535" s="9"/>
      <c r="L535" s="9"/>
    </row>
    <row r="536" spans="1:12" ht="16" x14ac:dyDescent="0.2">
      <c r="A536" s="9" t="s">
        <v>593</v>
      </c>
      <c r="B536" s="9" t="s">
        <v>413</v>
      </c>
      <c r="C536" s="9">
        <v>2.8999999999999998E-3</v>
      </c>
      <c r="D536" s="10">
        <v>35791</v>
      </c>
      <c r="K536" s="9"/>
      <c r="L536" s="9"/>
    </row>
    <row r="537" spans="1:12" ht="32" x14ac:dyDescent="0.2">
      <c r="A537" s="9" t="s">
        <v>595</v>
      </c>
      <c r="B537" s="9" t="s">
        <v>234</v>
      </c>
      <c r="C537" s="9">
        <v>1E-3</v>
      </c>
      <c r="D537" s="10">
        <v>5926</v>
      </c>
      <c r="K537" s="9"/>
      <c r="L537" s="9"/>
    </row>
    <row r="538" spans="1:12" ht="16" x14ac:dyDescent="0.2">
      <c r="A538" s="9" t="s">
        <v>595</v>
      </c>
      <c r="B538" s="9" t="s">
        <v>413</v>
      </c>
      <c r="C538" s="9">
        <v>2.0000000000000001E-4</v>
      </c>
      <c r="D538" s="10">
        <v>35791</v>
      </c>
      <c r="K538" s="9"/>
      <c r="L538" s="9"/>
    </row>
    <row r="539" spans="1:12" ht="16" x14ac:dyDescent="0.2">
      <c r="A539" s="9" t="s">
        <v>607</v>
      </c>
      <c r="B539" s="9" t="s">
        <v>413</v>
      </c>
      <c r="C539" s="9">
        <v>1E-4</v>
      </c>
      <c r="D539" s="10">
        <v>35791</v>
      </c>
      <c r="K539" s="9"/>
      <c r="L539" s="9"/>
    </row>
    <row r="540" spans="1:12" x14ac:dyDescent="0.2">
      <c r="A540" s="8" t="s">
        <v>57</v>
      </c>
      <c r="B540" s="8" t="s">
        <v>648</v>
      </c>
      <c r="C540" s="8">
        <v>8.0000000000000002E-3</v>
      </c>
      <c r="D540" s="8">
        <v>62</v>
      </c>
    </row>
    <row r="541" spans="1:12" x14ac:dyDescent="0.2">
      <c r="A541" s="8" t="s">
        <v>57</v>
      </c>
      <c r="B541" s="8" t="s">
        <v>649</v>
      </c>
      <c r="C541" s="8">
        <v>7.6999999999999999E-2</v>
      </c>
      <c r="D541" s="8">
        <v>26</v>
      </c>
    </row>
    <row r="542" spans="1:12" ht="16" x14ac:dyDescent="0.2">
      <c r="A542" s="9" t="s">
        <v>57</v>
      </c>
      <c r="B542" s="9" t="s">
        <v>225</v>
      </c>
      <c r="C542" s="9">
        <v>8.0000000000000002E-3</v>
      </c>
      <c r="D542" s="9">
        <v>252</v>
      </c>
      <c r="K542" s="9"/>
      <c r="L542" s="9"/>
    </row>
    <row r="543" spans="1:12" ht="16" x14ac:dyDescent="0.2">
      <c r="A543" s="9" t="s">
        <v>57</v>
      </c>
      <c r="B543" s="9" t="s">
        <v>232</v>
      </c>
      <c r="C543" s="9">
        <v>8.4000000000000005E-2</v>
      </c>
      <c r="D543" s="10">
        <v>1376</v>
      </c>
      <c r="K543" s="9"/>
      <c r="L543" s="9"/>
    </row>
    <row r="544" spans="1:12" ht="32" x14ac:dyDescent="0.2">
      <c r="A544" s="9" t="s">
        <v>57</v>
      </c>
      <c r="B544" s="9" t="s">
        <v>234</v>
      </c>
      <c r="C544" s="9">
        <v>0.10100000000000001</v>
      </c>
      <c r="D544" s="10">
        <v>5926</v>
      </c>
      <c r="K544" s="9"/>
      <c r="L544" s="9"/>
    </row>
    <row r="545" spans="1:12" ht="16" x14ac:dyDescent="0.2">
      <c r="A545" s="9" t="s">
        <v>57</v>
      </c>
      <c r="B545" s="9" t="s">
        <v>236</v>
      </c>
      <c r="C545" s="9">
        <v>5.1999999999999998E-2</v>
      </c>
      <c r="D545" s="10">
        <v>14339</v>
      </c>
      <c r="K545" s="9"/>
      <c r="L545" s="9"/>
    </row>
    <row r="546" spans="1:12" ht="16" x14ac:dyDescent="0.2">
      <c r="A546" s="9" t="s">
        <v>57</v>
      </c>
      <c r="B546" s="9" t="s">
        <v>413</v>
      </c>
      <c r="C546" s="9">
        <v>0.1041</v>
      </c>
      <c r="D546" s="10">
        <v>35791</v>
      </c>
      <c r="K546" s="9"/>
      <c r="L546" s="9"/>
    </row>
    <row r="547" spans="1:12" ht="16" x14ac:dyDescent="0.2">
      <c r="A547" s="9" t="s">
        <v>57</v>
      </c>
      <c r="B547" s="9" t="s">
        <v>82</v>
      </c>
      <c r="C547" s="9">
        <v>3.1E-2</v>
      </c>
      <c r="D547" s="9">
        <v>101</v>
      </c>
      <c r="K547" s="9"/>
      <c r="L547" s="9"/>
    </row>
    <row r="548" spans="1:12" x14ac:dyDescent="0.2">
      <c r="A548" s="8" t="s">
        <v>59</v>
      </c>
      <c r="B548" s="8" t="s">
        <v>649</v>
      </c>
      <c r="C548" s="8">
        <v>1.9E-2</v>
      </c>
      <c r="D548" s="8">
        <v>26</v>
      </c>
    </row>
    <row r="549" spans="1:12" ht="16" x14ac:dyDescent="0.2">
      <c r="A549" s="9" t="s">
        <v>59</v>
      </c>
      <c r="B549" s="9" t="s">
        <v>232</v>
      </c>
      <c r="C549" s="9">
        <v>1.0999999999999999E-2</v>
      </c>
      <c r="D549" s="10">
        <v>1376</v>
      </c>
      <c r="K549" s="9"/>
      <c r="L549" s="9"/>
    </row>
    <row r="550" spans="1:12" ht="32" x14ac:dyDescent="0.2">
      <c r="A550" s="9" t="s">
        <v>59</v>
      </c>
      <c r="B550" s="9" t="s">
        <v>234</v>
      </c>
      <c r="C550" s="9">
        <v>1.0999999999999999E-2</v>
      </c>
      <c r="D550" s="10">
        <v>5926</v>
      </c>
      <c r="K550" s="9"/>
      <c r="L550" s="9"/>
    </row>
    <row r="551" spans="1:12" ht="16" x14ac:dyDescent="0.2">
      <c r="A551" s="9" t="s">
        <v>59</v>
      </c>
      <c r="B551" s="9" t="s">
        <v>236</v>
      </c>
      <c r="C551" s="9">
        <v>0.02</v>
      </c>
      <c r="D551" s="10">
        <v>14339</v>
      </c>
      <c r="K551" s="9"/>
      <c r="L551" s="9"/>
    </row>
    <row r="552" spans="1:12" ht="16" x14ac:dyDescent="0.2">
      <c r="A552" s="9" t="s">
        <v>59</v>
      </c>
      <c r="B552" s="9" t="s">
        <v>413</v>
      </c>
      <c r="C552" s="9">
        <v>4.4999999999999997E-3</v>
      </c>
      <c r="D552" s="10">
        <v>35791</v>
      </c>
      <c r="K552" s="9"/>
      <c r="L552" s="9"/>
    </row>
    <row r="553" spans="1:12" ht="16" x14ac:dyDescent="0.2">
      <c r="A553" s="9" t="s">
        <v>623</v>
      </c>
      <c r="B553" s="9" t="s">
        <v>232</v>
      </c>
      <c r="C553" s="9">
        <v>2E-3</v>
      </c>
      <c r="D553" s="10">
        <v>1376</v>
      </c>
      <c r="K553" s="9"/>
      <c r="L553" s="9"/>
    </row>
    <row r="554" spans="1:12" ht="32" x14ac:dyDescent="0.2">
      <c r="A554" s="9" t="s">
        <v>623</v>
      </c>
      <c r="B554" s="9" t="s">
        <v>234</v>
      </c>
      <c r="C554" s="9">
        <v>8.0000000000000002E-3</v>
      </c>
      <c r="D554" s="10">
        <v>5926</v>
      </c>
      <c r="K554" s="9"/>
      <c r="L554" s="9"/>
    </row>
    <row r="555" spans="1:12" ht="16" x14ac:dyDescent="0.2">
      <c r="A555" s="9" t="s">
        <v>623</v>
      </c>
      <c r="B555" s="9" t="s">
        <v>236</v>
      </c>
      <c r="C555" s="9">
        <v>3.3000000000000002E-2</v>
      </c>
      <c r="D555" s="10">
        <v>14339</v>
      </c>
      <c r="K555" s="9"/>
      <c r="L555" s="9"/>
    </row>
    <row r="556" spans="1:12" ht="16" x14ac:dyDescent="0.2">
      <c r="A556" s="9" t="s">
        <v>623</v>
      </c>
      <c r="B556" s="9" t="s">
        <v>413</v>
      </c>
      <c r="C556" s="9">
        <v>2.7000000000000001E-3</v>
      </c>
      <c r="D556" s="10">
        <v>35791</v>
      </c>
      <c r="K556" s="9"/>
      <c r="L556" s="9"/>
    </row>
    <row r="557" spans="1:12" ht="16" x14ac:dyDescent="0.2">
      <c r="A557" s="9" t="s">
        <v>623</v>
      </c>
      <c r="B557" s="9" t="s">
        <v>82</v>
      </c>
      <c r="C557" s="9">
        <v>5.0000000000000001E-3</v>
      </c>
      <c r="D557" s="9">
        <v>101</v>
      </c>
      <c r="K557" s="9"/>
      <c r="L557" s="9"/>
    </row>
    <row r="558" spans="1:12" ht="32" x14ac:dyDescent="0.2">
      <c r="A558" s="9" t="s">
        <v>626</v>
      </c>
      <c r="B558" s="9" t="s">
        <v>234</v>
      </c>
      <c r="C558" s="9">
        <v>1E-3</v>
      </c>
      <c r="D558" s="10">
        <v>5926</v>
      </c>
      <c r="K558" s="9"/>
      <c r="L558" s="9"/>
    </row>
    <row r="559" spans="1:12" ht="16" x14ac:dyDescent="0.2">
      <c r="A559" s="9" t="s">
        <v>626</v>
      </c>
      <c r="B559" s="9" t="s">
        <v>236</v>
      </c>
      <c r="C559" s="9">
        <v>1E-3</v>
      </c>
      <c r="D559" s="10">
        <v>14339</v>
      </c>
      <c r="K559" s="9"/>
      <c r="L559" s="9"/>
    </row>
    <row r="560" spans="1:12" ht="16" x14ac:dyDescent="0.2">
      <c r="A560" s="9" t="s">
        <v>626</v>
      </c>
      <c r="B560" s="9" t="s">
        <v>413</v>
      </c>
      <c r="C560" s="9">
        <v>1E-4</v>
      </c>
      <c r="D560" s="10">
        <v>35791</v>
      </c>
      <c r="K560" s="9"/>
      <c r="L560" s="9"/>
    </row>
    <row r="561" spans="1:12" ht="16" x14ac:dyDescent="0.2">
      <c r="A561" s="9" t="s">
        <v>631</v>
      </c>
      <c r="B561" s="9" t="s">
        <v>69</v>
      </c>
      <c r="C561" s="9">
        <v>2.0000000000000001E-4</v>
      </c>
      <c r="D561" s="10">
        <v>3000</v>
      </c>
      <c r="K561" s="9"/>
      <c r="L561" s="9"/>
    </row>
    <row r="562" spans="1:12" x14ac:dyDescent="0.2">
      <c r="A562" s="8" t="s">
        <v>61</v>
      </c>
      <c r="B562" s="8" t="s">
        <v>649</v>
      </c>
      <c r="C562" s="8">
        <v>1.9E-2</v>
      </c>
      <c r="D562" s="8">
        <v>26</v>
      </c>
    </row>
    <row r="563" spans="1:12" ht="16" x14ac:dyDescent="0.2">
      <c r="A563" s="9" t="s">
        <v>61</v>
      </c>
      <c r="B563" s="9" t="s">
        <v>232</v>
      </c>
      <c r="C563" s="9">
        <v>8.9999999999999993E-3</v>
      </c>
      <c r="D563" s="10">
        <v>1376</v>
      </c>
      <c r="K563" s="9"/>
      <c r="L563" s="9"/>
    </row>
    <row r="564" spans="1:12" ht="32" x14ac:dyDescent="0.2">
      <c r="A564" s="9" t="s">
        <v>61</v>
      </c>
      <c r="B564" s="9" t="s">
        <v>234</v>
      </c>
      <c r="C564" s="9">
        <v>8.9999999999999993E-3</v>
      </c>
      <c r="D564" s="10">
        <v>5926</v>
      </c>
      <c r="K564" s="9"/>
      <c r="L564" s="9"/>
    </row>
    <row r="565" spans="1:12" ht="16" x14ac:dyDescent="0.2">
      <c r="A565" s="9" t="s">
        <v>61</v>
      </c>
      <c r="B565" s="9" t="s">
        <v>236</v>
      </c>
      <c r="C565" s="9">
        <v>1.0999999999999999E-2</v>
      </c>
      <c r="D565" s="10">
        <v>14339</v>
      </c>
      <c r="K565" s="9"/>
      <c r="L565" s="9"/>
    </row>
    <row r="566" spans="1:12" ht="16" x14ac:dyDescent="0.2">
      <c r="A566" s="9" t="s">
        <v>61</v>
      </c>
      <c r="B566" s="9" t="s">
        <v>413</v>
      </c>
      <c r="C566" s="9">
        <v>8.3999999999999995E-3</v>
      </c>
      <c r="D566" s="10">
        <v>35791</v>
      </c>
      <c r="K566" s="9"/>
      <c r="L566" s="9"/>
    </row>
    <row r="567" spans="1:12" ht="16" x14ac:dyDescent="0.2">
      <c r="A567" s="9" t="s">
        <v>61</v>
      </c>
      <c r="B567" s="9" t="s">
        <v>82</v>
      </c>
      <c r="C567" s="9">
        <v>5.0000000000000001E-3</v>
      </c>
      <c r="D567" s="9">
        <v>101</v>
      </c>
      <c r="K567" s="9"/>
      <c r="L567" s="9"/>
    </row>
    <row r="568" spans="1:12" ht="16" x14ac:dyDescent="0.2">
      <c r="A568" s="9" t="s">
        <v>635</v>
      </c>
      <c r="B568" s="9" t="s">
        <v>194</v>
      </c>
      <c r="C568" s="9">
        <v>9.1999999999999998E-2</v>
      </c>
      <c r="D568" s="9">
        <v>492</v>
      </c>
      <c r="K568" s="9"/>
      <c r="L568" s="9"/>
    </row>
    <row r="569" spans="1:12" ht="16" x14ac:dyDescent="0.2">
      <c r="A569" s="9" t="s">
        <v>635</v>
      </c>
      <c r="B569" s="9" t="s">
        <v>647</v>
      </c>
      <c r="C569" s="9">
        <v>0.11799999999999999</v>
      </c>
      <c r="D569" s="9">
        <v>18</v>
      </c>
      <c r="K569" s="9"/>
      <c r="L569" s="9"/>
    </row>
    <row r="570" spans="1:12" ht="16" x14ac:dyDescent="0.2">
      <c r="A570" s="9" t="s">
        <v>635</v>
      </c>
      <c r="B570" s="9" t="s">
        <v>93</v>
      </c>
      <c r="C570" s="9">
        <v>0.113</v>
      </c>
      <c r="D570" s="9">
        <v>42</v>
      </c>
      <c r="K570" s="9"/>
      <c r="L570" s="9"/>
    </row>
    <row r="571" spans="1:12" ht="16" x14ac:dyDescent="0.2">
      <c r="A571" s="9" t="s">
        <v>635</v>
      </c>
      <c r="B571" s="9" t="s">
        <v>100</v>
      </c>
      <c r="C571" s="9">
        <v>0.19</v>
      </c>
      <c r="D571" s="9">
        <v>51</v>
      </c>
      <c r="K571" s="9"/>
      <c r="L571" s="9"/>
    </row>
    <row r="572" spans="1:12" ht="16" x14ac:dyDescent="0.2">
      <c r="A572" s="9" t="s">
        <v>635</v>
      </c>
      <c r="B572" s="9" t="s">
        <v>232</v>
      </c>
      <c r="C572" s="9">
        <v>1.9E-2</v>
      </c>
      <c r="D572" s="10">
        <v>1376</v>
      </c>
      <c r="K572" s="9"/>
      <c r="L572" s="9"/>
    </row>
    <row r="573" spans="1:12" ht="32" x14ac:dyDescent="0.2">
      <c r="A573" s="9" t="s">
        <v>635</v>
      </c>
      <c r="B573" s="9" t="s">
        <v>234</v>
      </c>
      <c r="C573" s="9">
        <v>2.4E-2</v>
      </c>
      <c r="D573" s="10">
        <v>5926</v>
      </c>
      <c r="K573" s="9"/>
      <c r="L573" s="9"/>
    </row>
    <row r="574" spans="1:12" ht="16" x14ac:dyDescent="0.2">
      <c r="A574" s="9" t="s">
        <v>635</v>
      </c>
      <c r="B574" s="9" t="s">
        <v>236</v>
      </c>
      <c r="C574" s="9">
        <v>8.9999999999999993E-3</v>
      </c>
      <c r="D574" s="10">
        <v>14339</v>
      </c>
      <c r="K574" s="9"/>
      <c r="L574" s="9"/>
    </row>
    <row r="575" spans="1:12" ht="16" x14ac:dyDescent="0.2">
      <c r="A575" s="9" t="s">
        <v>635</v>
      </c>
      <c r="B575" s="9" t="s">
        <v>413</v>
      </c>
      <c r="C575" s="9">
        <v>2.9100000000000001E-2</v>
      </c>
      <c r="D575" s="10">
        <v>35791</v>
      </c>
      <c r="K575" s="9"/>
      <c r="L575" s="9"/>
    </row>
    <row r="576" spans="1:12" ht="16" x14ac:dyDescent="0.2">
      <c r="A576" s="9" t="s">
        <v>635</v>
      </c>
      <c r="B576" s="9" t="s">
        <v>82</v>
      </c>
      <c r="C576" s="9">
        <v>0.115</v>
      </c>
      <c r="D576" s="9">
        <v>101</v>
      </c>
      <c r="K576" s="9"/>
      <c r="L576" s="9"/>
    </row>
    <row r="577" spans="1:12" ht="16" x14ac:dyDescent="0.2">
      <c r="A577" s="9" t="s">
        <v>641</v>
      </c>
      <c r="B577" s="9" t="s">
        <v>69</v>
      </c>
      <c r="C577" s="9">
        <v>2.0000000000000001E-4</v>
      </c>
      <c r="D577" s="10">
        <v>3000</v>
      </c>
      <c r="K577" s="9"/>
      <c r="L577" s="9"/>
    </row>
  </sheetData>
  <sortState xmlns:xlrd2="http://schemas.microsoft.com/office/spreadsheetml/2017/richdata2" ref="A7:D497">
    <sortCondition ref="A7:A497"/>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215A2-FE36-2149-A216-4DC0AAF456A2}">
  <sheetPr codeName="Sheet5"/>
  <dimension ref="A1:G581"/>
  <sheetViews>
    <sheetView topLeftCell="A82" zoomScaleNormal="150" zoomScaleSheetLayoutView="100" workbookViewId="0">
      <selection activeCell="Q53" sqref="Q53"/>
    </sheetView>
  </sheetViews>
  <sheetFormatPr baseColWidth="10" defaultColWidth="8.83203125" defaultRowHeight="15" x14ac:dyDescent="0.2"/>
  <cols>
    <col min="1" max="1" width="14.5" style="8" customWidth="1"/>
    <col min="2" max="2" width="15.1640625" style="8" customWidth="1"/>
    <col min="3" max="3" width="21.5" customWidth="1"/>
    <col min="6" max="6" width="16" customWidth="1"/>
    <col min="7" max="7" width="22.33203125" customWidth="1"/>
  </cols>
  <sheetData>
    <row r="1" spans="1:7" s="6" customFormat="1" x14ac:dyDescent="0.2">
      <c r="A1" s="6" t="s">
        <v>650</v>
      </c>
    </row>
    <row r="2" spans="1:7" s="8" customFormat="1" x14ac:dyDescent="0.2">
      <c r="A2" s="8" t="s">
        <v>645</v>
      </c>
    </row>
    <row r="3" spans="1:7" s="8" customFormat="1" x14ac:dyDescent="0.2">
      <c r="A3" s="8" t="s">
        <v>646</v>
      </c>
    </row>
    <row r="4" spans="1:7" s="8" customFormat="1" x14ac:dyDescent="0.2"/>
    <row r="5" spans="1:7" x14ac:dyDescent="0.2">
      <c r="A5" s="6" t="s">
        <v>2</v>
      </c>
      <c r="B5" s="6" t="s">
        <v>4</v>
      </c>
      <c r="C5" s="2" t="s">
        <v>651</v>
      </c>
      <c r="F5" s="2" t="s">
        <v>652</v>
      </c>
      <c r="G5" s="2" t="s">
        <v>651</v>
      </c>
    </row>
    <row r="6" spans="1:7" ht="16" x14ac:dyDescent="0.2">
      <c r="A6" s="9" t="s">
        <v>65</v>
      </c>
      <c r="B6" s="9">
        <v>0.95399999999999996</v>
      </c>
      <c r="C6">
        <f t="shared" ref="C6:C48" si="0">AVERAGEIF(A:A,A6,B:B)</f>
        <v>0.97699999999999998</v>
      </c>
      <c r="F6" t="s">
        <v>65</v>
      </c>
      <c r="G6">
        <v>0.97699999999999998</v>
      </c>
    </row>
    <row r="7" spans="1:7" ht="16" x14ac:dyDescent="0.2">
      <c r="A7" s="9" t="s">
        <v>65</v>
      </c>
      <c r="B7" s="9">
        <v>1</v>
      </c>
      <c r="C7">
        <f t="shared" si="0"/>
        <v>0.97699999999999998</v>
      </c>
      <c r="F7" t="s">
        <v>70</v>
      </c>
      <c r="G7">
        <v>2.0000000000000001E-4</v>
      </c>
    </row>
    <row r="8" spans="1:7" ht="16" x14ac:dyDescent="0.2">
      <c r="A8" s="9" t="s">
        <v>70</v>
      </c>
      <c r="B8" s="9">
        <v>2.0000000000000001E-4</v>
      </c>
      <c r="C8">
        <f t="shared" si="0"/>
        <v>2.0000000000000001E-4</v>
      </c>
      <c r="F8" t="s">
        <v>78</v>
      </c>
      <c r="G8">
        <v>2.0000000000000001E-4</v>
      </c>
    </row>
    <row r="9" spans="1:7" ht="16" x14ac:dyDescent="0.2">
      <c r="A9" s="9" t="s">
        <v>78</v>
      </c>
      <c r="B9" s="9">
        <v>2.0000000000000001E-4</v>
      </c>
      <c r="C9">
        <f t="shared" si="0"/>
        <v>2.0000000000000001E-4</v>
      </c>
      <c r="F9" t="s">
        <v>80</v>
      </c>
      <c r="G9">
        <v>2.9999999999999997E-4</v>
      </c>
    </row>
    <row r="10" spans="1:7" ht="16" x14ac:dyDescent="0.2">
      <c r="A10" s="9" t="s">
        <v>80</v>
      </c>
      <c r="B10" s="9">
        <v>2.9999999999999997E-4</v>
      </c>
      <c r="C10">
        <f t="shared" si="0"/>
        <v>2.9999999999999997E-4</v>
      </c>
      <c r="F10" t="s">
        <v>81</v>
      </c>
      <c r="G10">
        <v>1.4499999999999999E-2</v>
      </c>
    </row>
    <row r="11" spans="1:7" ht="16" x14ac:dyDescent="0.2">
      <c r="A11" s="9" t="s">
        <v>81</v>
      </c>
      <c r="B11" s="9">
        <v>1.0999999999999999E-2</v>
      </c>
      <c r="C11">
        <f t="shared" si="0"/>
        <v>1.4499999999999999E-2</v>
      </c>
      <c r="F11" t="s">
        <v>92</v>
      </c>
      <c r="G11">
        <v>0.11400000000000002</v>
      </c>
    </row>
    <row r="12" spans="1:7" ht="16" x14ac:dyDescent="0.2">
      <c r="A12" s="9" t="s">
        <v>81</v>
      </c>
      <c r="B12" s="9">
        <v>1.7999999999999999E-2</v>
      </c>
      <c r="C12">
        <f t="shared" si="0"/>
        <v>1.4499999999999999E-2</v>
      </c>
      <c r="F12" t="s">
        <v>99</v>
      </c>
      <c r="G12">
        <v>6.0249999999999998E-2</v>
      </c>
    </row>
    <row r="13" spans="1:7" ht="16" x14ac:dyDescent="0.2">
      <c r="A13" s="9" t="s">
        <v>92</v>
      </c>
      <c r="B13" s="9">
        <v>8.8999999999999996E-2</v>
      </c>
      <c r="C13">
        <f t="shared" si="0"/>
        <v>0.11400000000000002</v>
      </c>
      <c r="F13" t="s">
        <v>102</v>
      </c>
      <c r="G13">
        <v>0.31100000000000005</v>
      </c>
    </row>
    <row r="14" spans="1:7" ht="16" x14ac:dyDescent="0.2">
      <c r="A14" s="9" t="s">
        <v>92</v>
      </c>
      <c r="B14" s="9">
        <v>5.8999999999999997E-2</v>
      </c>
      <c r="C14">
        <f t="shared" si="0"/>
        <v>0.11400000000000002</v>
      </c>
      <c r="F14" t="s">
        <v>105</v>
      </c>
      <c r="G14">
        <v>0.4758</v>
      </c>
    </row>
    <row r="15" spans="1:7" ht="16" x14ac:dyDescent="0.2">
      <c r="A15" s="9" t="s">
        <v>92</v>
      </c>
      <c r="B15" s="9">
        <v>0.13800000000000001</v>
      </c>
      <c r="C15">
        <f t="shared" si="0"/>
        <v>0.11400000000000002</v>
      </c>
      <c r="F15" t="s">
        <v>107</v>
      </c>
      <c r="G15">
        <v>2.4250000000000001E-2</v>
      </c>
    </row>
    <row r="16" spans="1:7" ht="16" x14ac:dyDescent="0.2">
      <c r="A16" s="9" t="s">
        <v>92</v>
      </c>
      <c r="B16" s="9">
        <v>0.17</v>
      </c>
      <c r="C16">
        <f t="shared" si="0"/>
        <v>0.11400000000000002</v>
      </c>
      <c r="F16" t="s">
        <v>112</v>
      </c>
      <c r="G16">
        <v>1.2E-2</v>
      </c>
    </row>
    <row r="17" spans="1:7" ht="16" x14ac:dyDescent="0.2">
      <c r="A17" s="9" t="s">
        <v>99</v>
      </c>
      <c r="B17" s="9">
        <v>5.2999999999999999E-2</v>
      </c>
      <c r="C17">
        <f t="shared" si="0"/>
        <v>6.0249999999999998E-2</v>
      </c>
      <c r="F17" t="s">
        <v>119</v>
      </c>
      <c r="G17">
        <v>1.6999999999999999E-3</v>
      </c>
    </row>
    <row r="18" spans="1:7" ht="16" x14ac:dyDescent="0.2">
      <c r="A18" s="9" t="s">
        <v>99</v>
      </c>
      <c r="B18" s="9">
        <v>2.5000000000000001E-2</v>
      </c>
      <c r="C18">
        <f t="shared" si="0"/>
        <v>6.0249999999999998E-2</v>
      </c>
      <c r="F18" t="s">
        <v>120</v>
      </c>
      <c r="G18">
        <v>1.7499999999999998E-2</v>
      </c>
    </row>
    <row r="19" spans="1:7" ht="16" x14ac:dyDescent="0.2">
      <c r="A19" s="9" t="s">
        <v>99</v>
      </c>
      <c r="B19" s="9">
        <v>0.03</v>
      </c>
      <c r="C19">
        <f t="shared" si="0"/>
        <v>6.0249999999999998E-2</v>
      </c>
      <c r="F19" t="s">
        <v>122</v>
      </c>
      <c r="G19">
        <v>2.0000000000000001E-4</v>
      </c>
    </row>
    <row r="20" spans="1:7" ht="16" x14ac:dyDescent="0.2">
      <c r="A20" s="9" t="s">
        <v>99</v>
      </c>
      <c r="B20" s="9">
        <v>0.13300000000000001</v>
      </c>
      <c r="C20">
        <f t="shared" si="0"/>
        <v>6.0249999999999998E-2</v>
      </c>
      <c r="F20" t="s">
        <v>126</v>
      </c>
      <c r="G20">
        <v>1.44E-2</v>
      </c>
    </row>
    <row r="21" spans="1:7" ht="16" x14ac:dyDescent="0.2">
      <c r="A21" s="9" t="s">
        <v>102</v>
      </c>
      <c r="B21" s="9">
        <v>0.30499999999999999</v>
      </c>
      <c r="C21">
        <f t="shared" si="0"/>
        <v>0.31100000000000005</v>
      </c>
      <c r="F21" t="s">
        <v>127</v>
      </c>
      <c r="G21">
        <v>8.9999999999999998E-4</v>
      </c>
    </row>
    <row r="22" spans="1:7" ht="16" x14ac:dyDescent="0.2">
      <c r="A22" s="9" t="s">
        <v>102</v>
      </c>
      <c r="B22" s="9">
        <v>0.26500000000000001</v>
      </c>
      <c r="C22">
        <f t="shared" si="0"/>
        <v>0.31100000000000005</v>
      </c>
      <c r="F22" t="s">
        <v>131</v>
      </c>
      <c r="G22">
        <v>1.7000000000000001E-2</v>
      </c>
    </row>
    <row r="23" spans="1:7" ht="16" x14ac:dyDescent="0.2">
      <c r="A23" s="9" t="s">
        <v>102</v>
      </c>
      <c r="B23" s="9">
        <v>0.313</v>
      </c>
      <c r="C23">
        <f t="shared" si="0"/>
        <v>0.31100000000000005</v>
      </c>
      <c r="F23" t="s">
        <v>138</v>
      </c>
      <c r="G23">
        <v>2.9999999999999997E-4</v>
      </c>
    </row>
    <row r="24" spans="1:7" ht="16" x14ac:dyDescent="0.2">
      <c r="A24" s="9" t="s">
        <v>102</v>
      </c>
      <c r="B24" s="9">
        <v>0.32</v>
      </c>
      <c r="C24">
        <f t="shared" si="0"/>
        <v>0.31100000000000005</v>
      </c>
      <c r="F24" t="s">
        <v>141</v>
      </c>
      <c r="G24">
        <v>2E-3</v>
      </c>
    </row>
    <row r="25" spans="1:7" ht="16" x14ac:dyDescent="0.2">
      <c r="A25" s="9" t="s">
        <v>102</v>
      </c>
      <c r="B25" s="9">
        <v>0.35199999999999998</v>
      </c>
      <c r="C25">
        <f t="shared" si="0"/>
        <v>0.31100000000000005</v>
      </c>
      <c r="F25" t="s">
        <v>144</v>
      </c>
      <c r="G25">
        <v>2.0000000000000001E-4</v>
      </c>
    </row>
    <row r="26" spans="1:7" ht="16" x14ac:dyDescent="0.2">
      <c r="A26" s="9" t="s">
        <v>105</v>
      </c>
      <c r="B26" s="9">
        <v>0.5</v>
      </c>
      <c r="C26">
        <f t="shared" si="0"/>
        <v>0.4758</v>
      </c>
      <c r="F26" t="s">
        <v>146</v>
      </c>
      <c r="G26">
        <v>2.65E-3</v>
      </c>
    </row>
    <row r="27" spans="1:7" ht="16" x14ac:dyDescent="0.2">
      <c r="A27" s="9" t="s">
        <v>105</v>
      </c>
      <c r="B27" s="9">
        <v>0.52900000000000003</v>
      </c>
      <c r="C27">
        <f t="shared" si="0"/>
        <v>0.4758</v>
      </c>
      <c r="F27" t="s">
        <v>148</v>
      </c>
      <c r="G27">
        <v>6.0000000000000001E-3</v>
      </c>
    </row>
    <row r="28" spans="1:7" ht="16" x14ac:dyDescent="0.2">
      <c r="A28" s="9" t="s">
        <v>105</v>
      </c>
      <c r="B28" s="9">
        <v>0.47499999999999998</v>
      </c>
      <c r="C28">
        <f t="shared" si="0"/>
        <v>0.4758</v>
      </c>
      <c r="F28" t="s">
        <v>153</v>
      </c>
      <c r="G28">
        <v>7.6499999999999999E-2</v>
      </c>
    </row>
    <row r="29" spans="1:7" ht="16" x14ac:dyDescent="0.2">
      <c r="A29" s="9" t="s">
        <v>105</v>
      </c>
      <c r="B29" s="9">
        <v>0.62</v>
      </c>
      <c r="C29">
        <f t="shared" si="0"/>
        <v>0.4758</v>
      </c>
      <c r="F29" t="s">
        <v>156</v>
      </c>
      <c r="G29">
        <v>1.1000000000000001E-3</v>
      </c>
    </row>
    <row r="30" spans="1:7" ht="16" x14ac:dyDescent="0.2">
      <c r="A30" s="9" t="s">
        <v>105</v>
      </c>
      <c r="B30" s="9">
        <v>0.255</v>
      </c>
      <c r="C30">
        <f t="shared" si="0"/>
        <v>0.4758</v>
      </c>
      <c r="F30" t="s">
        <v>158</v>
      </c>
      <c r="G30">
        <v>8.9999999999999998E-4</v>
      </c>
    </row>
    <row r="31" spans="1:7" ht="16" x14ac:dyDescent="0.2">
      <c r="A31" s="9" t="s">
        <v>107</v>
      </c>
      <c r="B31" s="9">
        <v>1.0999999999999999E-2</v>
      </c>
      <c r="C31">
        <f t="shared" si="0"/>
        <v>2.4250000000000001E-2</v>
      </c>
      <c r="F31" t="s">
        <v>164</v>
      </c>
      <c r="G31">
        <v>2.3E-3</v>
      </c>
    </row>
    <row r="32" spans="1:7" ht="16" x14ac:dyDescent="0.2">
      <c r="A32" s="9" t="s">
        <v>107</v>
      </c>
      <c r="B32" s="9">
        <v>3.7999999999999999E-2</v>
      </c>
      <c r="C32">
        <f t="shared" si="0"/>
        <v>2.4250000000000001E-2</v>
      </c>
      <c r="F32" t="s">
        <v>165</v>
      </c>
      <c r="G32">
        <v>1.5E-3</v>
      </c>
    </row>
    <row r="33" spans="1:7" ht="16" x14ac:dyDescent="0.2">
      <c r="A33" s="9" t="s">
        <v>107</v>
      </c>
      <c r="B33" s="9">
        <v>0.03</v>
      </c>
      <c r="C33">
        <f t="shared" si="0"/>
        <v>2.4250000000000001E-2</v>
      </c>
      <c r="F33" t="s">
        <v>171</v>
      </c>
      <c r="G33">
        <v>2.0000000000000001E-4</v>
      </c>
    </row>
    <row r="34" spans="1:7" ht="16" x14ac:dyDescent="0.2">
      <c r="A34" s="9" t="s">
        <v>107</v>
      </c>
      <c r="B34" s="9">
        <v>1.7999999999999999E-2</v>
      </c>
      <c r="C34">
        <f t="shared" si="0"/>
        <v>2.4250000000000001E-2</v>
      </c>
      <c r="F34" t="s">
        <v>175</v>
      </c>
      <c r="G34">
        <v>2.0000000000000001E-4</v>
      </c>
    </row>
    <row r="35" spans="1:7" ht="16" x14ac:dyDescent="0.2">
      <c r="A35" s="9" t="s">
        <v>112</v>
      </c>
      <c r="B35" s="9">
        <v>1.2E-2</v>
      </c>
      <c r="C35">
        <f t="shared" si="0"/>
        <v>1.2E-2</v>
      </c>
      <c r="F35" t="s">
        <v>178</v>
      </c>
      <c r="G35">
        <v>8.0000000000000004E-4</v>
      </c>
    </row>
    <row r="36" spans="1:7" ht="16" x14ac:dyDescent="0.2">
      <c r="A36" s="9" t="s">
        <v>119</v>
      </c>
      <c r="B36" s="9">
        <v>1.6999999999999999E-3</v>
      </c>
      <c r="C36">
        <f t="shared" si="0"/>
        <v>1.6999999999999999E-3</v>
      </c>
      <c r="F36" t="s">
        <v>181</v>
      </c>
      <c r="G36">
        <v>5.0000000000000001E-4</v>
      </c>
    </row>
    <row r="37" spans="1:7" ht="16" x14ac:dyDescent="0.2">
      <c r="A37" s="9" t="s">
        <v>120</v>
      </c>
      <c r="B37" s="9">
        <v>5.0000000000000001E-3</v>
      </c>
      <c r="C37">
        <f t="shared" si="0"/>
        <v>1.7499999999999998E-2</v>
      </c>
      <c r="F37" t="s">
        <v>182</v>
      </c>
      <c r="G37">
        <v>2.9999999999999997E-4</v>
      </c>
    </row>
    <row r="38" spans="1:7" ht="16" x14ac:dyDescent="0.2">
      <c r="A38" s="9" t="s">
        <v>120</v>
      </c>
      <c r="B38" s="9">
        <v>0.03</v>
      </c>
      <c r="C38">
        <f t="shared" si="0"/>
        <v>1.7499999999999998E-2</v>
      </c>
      <c r="F38" t="s">
        <v>184</v>
      </c>
      <c r="G38">
        <v>1.8E-3</v>
      </c>
    </row>
    <row r="39" spans="1:7" ht="16" x14ac:dyDescent="0.2">
      <c r="A39" s="9" t="s">
        <v>122</v>
      </c>
      <c r="B39" s="9">
        <v>2.0000000000000001E-4</v>
      </c>
      <c r="C39">
        <f t="shared" si="0"/>
        <v>2.0000000000000001E-4</v>
      </c>
      <c r="F39" t="s">
        <v>185</v>
      </c>
      <c r="G39">
        <v>5.0000000000000001E-4</v>
      </c>
    </row>
    <row r="40" spans="1:7" ht="16" x14ac:dyDescent="0.2">
      <c r="A40" s="9" t="s">
        <v>126</v>
      </c>
      <c r="B40" s="9">
        <v>1.44E-2</v>
      </c>
      <c r="C40">
        <f t="shared" si="0"/>
        <v>1.44E-2</v>
      </c>
      <c r="F40" t="s">
        <v>6</v>
      </c>
      <c r="G40">
        <v>6.1749999999999992E-2</v>
      </c>
    </row>
    <row r="41" spans="1:7" ht="16" x14ac:dyDescent="0.2">
      <c r="A41" s="9" t="s">
        <v>127</v>
      </c>
      <c r="B41" s="9">
        <v>8.9999999999999998E-4</v>
      </c>
      <c r="C41">
        <f t="shared" si="0"/>
        <v>8.9999999999999998E-4</v>
      </c>
      <c r="F41" t="s">
        <v>193</v>
      </c>
      <c r="G41">
        <v>2.4500000000000001E-2</v>
      </c>
    </row>
    <row r="42" spans="1:7" ht="16" x14ac:dyDescent="0.2">
      <c r="A42" s="9" t="s">
        <v>131</v>
      </c>
      <c r="B42" s="9">
        <v>2.1000000000000001E-2</v>
      </c>
      <c r="C42">
        <f t="shared" si="0"/>
        <v>1.7000000000000001E-2</v>
      </c>
      <c r="F42" t="s">
        <v>196</v>
      </c>
      <c r="G42">
        <v>5.0000000000000001E-3</v>
      </c>
    </row>
    <row r="43" spans="1:7" ht="16" x14ac:dyDescent="0.2">
      <c r="A43" s="9" t="s">
        <v>131</v>
      </c>
      <c r="B43" s="9">
        <v>1.2999999999999999E-2</v>
      </c>
      <c r="C43">
        <f t="shared" si="0"/>
        <v>1.7000000000000001E-2</v>
      </c>
      <c r="F43" t="s">
        <v>8</v>
      </c>
      <c r="G43">
        <v>3.15E-2</v>
      </c>
    </row>
    <row r="44" spans="1:7" ht="16" x14ac:dyDescent="0.2">
      <c r="A44" s="9" t="s">
        <v>138</v>
      </c>
      <c r="B44" s="9">
        <v>2.9999999999999997E-4</v>
      </c>
      <c r="C44">
        <f t="shared" si="0"/>
        <v>2.9999999999999997E-4</v>
      </c>
      <c r="F44" t="s">
        <v>9</v>
      </c>
      <c r="G44">
        <v>0.16450000000000001</v>
      </c>
    </row>
    <row r="45" spans="1:7" ht="16" x14ac:dyDescent="0.2">
      <c r="A45" s="9" t="s">
        <v>141</v>
      </c>
      <c r="B45" s="9">
        <v>2E-3</v>
      </c>
      <c r="C45">
        <f t="shared" si="0"/>
        <v>2E-3</v>
      </c>
      <c r="F45" t="s">
        <v>10</v>
      </c>
      <c r="G45">
        <v>0.13666666666666669</v>
      </c>
    </row>
    <row r="46" spans="1:7" ht="16" x14ac:dyDescent="0.2">
      <c r="A46" s="9" t="s">
        <v>144</v>
      </c>
      <c r="B46" s="9">
        <v>2.0000000000000001E-4</v>
      </c>
      <c r="C46">
        <f t="shared" si="0"/>
        <v>2.0000000000000001E-4</v>
      </c>
      <c r="F46" t="s">
        <v>11</v>
      </c>
      <c r="G46">
        <v>0.61</v>
      </c>
    </row>
    <row r="47" spans="1:7" ht="16" x14ac:dyDescent="0.2">
      <c r="A47" s="9" t="s">
        <v>146</v>
      </c>
      <c r="B47" s="9">
        <v>2.9999999999999997E-4</v>
      </c>
      <c r="C47">
        <f t="shared" si="0"/>
        <v>2.65E-3</v>
      </c>
      <c r="F47" t="s">
        <v>215</v>
      </c>
      <c r="G47">
        <v>8.3999999999999995E-3</v>
      </c>
    </row>
    <row r="48" spans="1:7" ht="16" x14ac:dyDescent="0.2">
      <c r="A48" s="9" t="s">
        <v>146</v>
      </c>
      <c r="B48" s="9">
        <v>5.0000000000000001E-3</v>
      </c>
      <c r="C48">
        <f t="shared" si="0"/>
        <v>2.65E-3</v>
      </c>
      <c r="F48" t="s">
        <v>12</v>
      </c>
      <c r="G48">
        <v>9.8857142857142852E-2</v>
      </c>
    </row>
    <row r="49" spans="1:7" ht="16" x14ac:dyDescent="0.2">
      <c r="A49" s="9" t="s">
        <v>148</v>
      </c>
      <c r="B49" s="9">
        <v>6.0000000000000001E-3</v>
      </c>
      <c r="C49" s="9">
        <v>6.0000000000000001E-3</v>
      </c>
      <c r="F49" t="s">
        <v>244</v>
      </c>
      <c r="G49">
        <v>5.7000000000000002E-2</v>
      </c>
    </row>
    <row r="50" spans="1:7" ht="16" x14ac:dyDescent="0.2">
      <c r="A50" s="9" t="s">
        <v>153</v>
      </c>
      <c r="B50" s="9">
        <v>0.14699999999999999</v>
      </c>
      <c r="C50">
        <f t="shared" ref="C50:C113" si="1">AVERAGEIF(A:A,A50,B:B)</f>
        <v>7.6499999999999999E-2</v>
      </c>
      <c r="F50" t="s">
        <v>248</v>
      </c>
      <c r="G50">
        <v>1E-3</v>
      </c>
    </row>
    <row r="51" spans="1:7" ht="16" x14ac:dyDescent="0.2">
      <c r="A51" s="9" t="s">
        <v>153</v>
      </c>
      <c r="B51" s="9">
        <v>6.0000000000000001E-3</v>
      </c>
      <c r="C51">
        <f t="shared" si="1"/>
        <v>7.6499999999999999E-2</v>
      </c>
      <c r="F51" t="s">
        <v>249</v>
      </c>
      <c r="G51">
        <v>2.0000000000000001E-4</v>
      </c>
    </row>
    <row r="52" spans="1:7" ht="16" x14ac:dyDescent="0.2">
      <c r="A52" s="9" t="s">
        <v>156</v>
      </c>
      <c r="B52" s="9">
        <v>1.1000000000000001E-3</v>
      </c>
      <c r="C52">
        <f t="shared" si="1"/>
        <v>1.1000000000000001E-3</v>
      </c>
      <c r="F52" t="s">
        <v>251</v>
      </c>
      <c r="G52">
        <v>2.0000000000000001E-4</v>
      </c>
    </row>
    <row r="53" spans="1:7" ht="16" x14ac:dyDescent="0.2">
      <c r="A53" s="9" t="s">
        <v>158</v>
      </c>
      <c r="B53" s="9">
        <v>8.9999999999999998E-4</v>
      </c>
      <c r="C53">
        <f t="shared" si="1"/>
        <v>8.9999999999999998E-4</v>
      </c>
      <c r="F53" t="s">
        <v>13</v>
      </c>
      <c r="G53">
        <v>0.47745454545454552</v>
      </c>
    </row>
    <row r="54" spans="1:7" ht="16" x14ac:dyDescent="0.2">
      <c r="A54" s="9" t="s">
        <v>164</v>
      </c>
      <c r="B54" s="9">
        <v>2.3E-3</v>
      </c>
      <c r="C54">
        <f t="shared" si="1"/>
        <v>2.3E-3</v>
      </c>
      <c r="F54" t="s">
        <v>14</v>
      </c>
      <c r="G54">
        <v>0.14220000000000002</v>
      </c>
    </row>
    <row r="55" spans="1:7" ht="16" x14ac:dyDescent="0.2">
      <c r="A55" s="9" t="s">
        <v>165</v>
      </c>
      <c r="B55" s="9">
        <v>1.5E-3</v>
      </c>
      <c r="C55">
        <f t="shared" si="1"/>
        <v>1.5E-3</v>
      </c>
      <c r="F55" t="s">
        <v>14</v>
      </c>
      <c r="G55">
        <v>0.14220000000000002</v>
      </c>
    </row>
    <row r="56" spans="1:7" ht="16" x14ac:dyDescent="0.2">
      <c r="A56" s="9" t="s">
        <v>171</v>
      </c>
      <c r="B56" s="9">
        <v>2.0000000000000001E-4</v>
      </c>
      <c r="C56">
        <f t="shared" si="1"/>
        <v>2.0000000000000001E-4</v>
      </c>
      <c r="F56" t="s">
        <v>275</v>
      </c>
      <c r="G56">
        <v>5.7333333333333347E-2</v>
      </c>
    </row>
    <row r="57" spans="1:7" ht="16" x14ac:dyDescent="0.2">
      <c r="A57" s="9" t="s">
        <v>175</v>
      </c>
      <c r="B57" s="9">
        <v>2.0000000000000001E-4</v>
      </c>
      <c r="C57">
        <f t="shared" si="1"/>
        <v>2.0000000000000001E-4</v>
      </c>
      <c r="F57" t="s">
        <v>277</v>
      </c>
      <c r="G57">
        <v>3.5000000000000001E-3</v>
      </c>
    </row>
    <row r="58" spans="1:7" ht="16" x14ac:dyDescent="0.2">
      <c r="A58" s="9" t="s">
        <v>178</v>
      </c>
      <c r="B58" s="9">
        <v>8.0000000000000004E-4</v>
      </c>
      <c r="C58">
        <f t="shared" si="1"/>
        <v>8.0000000000000004E-4</v>
      </c>
      <c r="F58" t="s">
        <v>280</v>
      </c>
      <c r="G58">
        <v>8.0000000000000002E-3</v>
      </c>
    </row>
    <row r="59" spans="1:7" ht="16" x14ac:dyDescent="0.2">
      <c r="A59" s="9" t="s">
        <v>181</v>
      </c>
      <c r="B59" s="9">
        <v>5.0000000000000001E-4</v>
      </c>
      <c r="C59">
        <f t="shared" si="1"/>
        <v>5.0000000000000001E-4</v>
      </c>
      <c r="F59" t="s">
        <v>285</v>
      </c>
      <c r="G59">
        <v>2.0000000000000001E-4</v>
      </c>
    </row>
    <row r="60" spans="1:7" ht="16" x14ac:dyDescent="0.2">
      <c r="A60" s="9" t="s">
        <v>182</v>
      </c>
      <c r="B60" s="9">
        <v>2.9999999999999997E-4</v>
      </c>
      <c r="C60">
        <f t="shared" si="1"/>
        <v>2.9999999999999997E-4</v>
      </c>
      <c r="F60" t="s">
        <v>286</v>
      </c>
      <c r="G60">
        <v>2.0000000000000001E-4</v>
      </c>
    </row>
    <row r="61" spans="1:7" ht="16" x14ac:dyDescent="0.2">
      <c r="A61" s="9" t="s">
        <v>184</v>
      </c>
      <c r="B61" s="9">
        <v>1.8E-3</v>
      </c>
      <c r="C61">
        <f t="shared" si="1"/>
        <v>1.8E-3</v>
      </c>
      <c r="F61" t="s">
        <v>287</v>
      </c>
      <c r="G61">
        <v>4.0000000000000002E-4</v>
      </c>
    </row>
    <row r="62" spans="1:7" ht="16" x14ac:dyDescent="0.2">
      <c r="A62" s="9" t="s">
        <v>185</v>
      </c>
      <c r="B62" s="9">
        <v>5.0000000000000001E-4</v>
      </c>
      <c r="C62">
        <f t="shared" si="1"/>
        <v>5.0000000000000001E-4</v>
      </c>
      <c r="F62" t="s">
        <v>288</v>
      </c>
      <c r="G62">
        <v>4.4999999999999997E-3</v>
      </c>
    </row>
    <row r="63" spans="1:7" x14ac:dyDescent="0.2">
      <c r="A63" s="8" t="s">
        <v>6</v>
      </c>
      <c r="B63" s="8">
        <v>0.17599999999999999</v>
      </c>
      <c r="C63">
        <f t="shared" si="1"/>
        <v>6.1749999999999992E-2</v>
      </c>
      <c r="F63" t="s">
        <v>289</v>
      </c>
      <c r="G63">
        <v>5.7000000000000002E-3</v>
      </c>
    </row>
    <row r="64" spans="1:7" ht="16" x14ac:dyDescent="0.2">
      <c r="A64" s="9" t="s">
        <v>6</v>
      </c>
      <c r="B64" s="9">
        <v>2.5000000000000001E-2</v>
      </c>
      <c r="C64">
        <f t="shared" si="1"/>
        <v>6.1749999999999992E-2</v>
      </c>
      <c r="F64" t="s">
        <v>290</v>
      </c>
      <c r="G64">
        <v>4.0000000000000002E-4</v>
      </c>
    </row>
    <row r="65" spans="1:7" ht="16" x14ac:dyDescent="0.2">
      <c r="A65" s="9" t="s">
        <v>6</v>
      </c>
      <c r="B65" s="9">
        <v>0.02</v>
      </c>
      <c r="C65">
        <f t="shared" si="1"/>
        <v>6.1749999999999992E-2</v>
      </c>
      <c r="F65" t="s">
        <v>291</v>
      </c>
      <c r="G65">
        <v>4.0000000000000002E-4</v>
      </c>
    </row>
    <row r="66" spans="1:7" ht="16" x14ac:dyDescent="0.2">
      <c r="A66" s="9" t="s">
        <v>6</v>
      </c>
      <c r="B66" s="9">
        <v>2.5999999999999999E-2</v>
      </c>
      <c r="C66">
        <f t="shared" si="1"/>
        <v>6.1749999999999992E-2</v>
      </c>
      <c r="F66" t="s">
        <v>292</v>
      </c>
      <c r="G66">
        <v>3.5000000000000001E-3</v>
      </c>
    </row>
    <row r="67" spans="1:7" ht="16" x14ac:dyDescent="0.2">
      <c r="A67" s="9" t="s">
        <v>193</v>
      </c>
      <c r="B67" s="9">
        <v>2E-3</v>
      </c>
      <c r="C67">
        <f t="shared" si="1"/>
        <v>2.4500000000000001E-2</v>
      </c>
      <c r="F67" t="s">
        <v>293</v>
      </c>
      <c r="G67">
        <v>2.01E-2</v>
      </c>
    </row>
    <row r="68" spans="1:7" ht="16" x14ac:dyDescent="0.2">
      <c r="A68" s="9" t="s">
        <v>193</v>
      </c>
      <c r="B68" s="9">
        <v>4.7E-2</v>
      </c>
      <c r="C68">
        <f t="shared" si="1"/>
        <v>2.4500000000000001E-2</v>
      </c>
      <c r="F68" t="s">
        <v>294</v>
      </c>
      <c r="G68">
        <v>2.0000000000000001E-4</v>
      </c>
    </row>
    <row r="69" spans="1:7" ht="16" x14ac:dyDescent="0.2">
      <c r="A69" s="9" t="s">
        <v>196</v>
      </c>
      <c r="B69" s="9">
        <v>5.0000000000000001E-3</v>
      </c>
      <c r="C69">
        <f t="shared" si="1"/>
        <v>5.0000000000000001E-3</v>
      </c>
      <c r="F69" t="s">
        <v>295</v>
      </c>
      <c r="G69">
        <v>1.9E-3</v>
      </c>
    </row>
    <row r="70" spans="1:7" x14ac:dyDescent="0.2">
      <c r="A70" s="8" t="s">
        <v>8</v>
      </c>
      <c r="B70" s="8">
        <v>1.6E-2</v>
      </c>
      <c r="C70">
        <f t="shared" si="1"/>
        <v>3.15E-2</v>
      </c>
      <c r="F70" t="s">
        <v>296</v>
      </c>
      <c r="G70">
        <v>5.0000000000000001E-4</v>
      </c>
    </row>
    <row r="71" spans="1:7" ht="16" x14ac:dyDescent="0.2">
      <c r="A71" s="9" t="s">
        <v>8</v>
      </c>
      <c r="B71" s="9">
        <v>4.7E-2</v>
      </c>
      <c r="C71">
        <f t="shared" si="1"/>
        <v>3.15E-2</v>
      </c>
      <c r="F71" t="s">
        <v>297</v>
      </c>
      <c r="G71">
        <v>4.0000000000000002E-4</v>
      </c>
    </row>
    <row r="72" spans="1:7" x14ac:dyDescent="0.2">
      <c r="A72" s="8" t="s">
        <v>9</v>
      </c>
      <c r="B72" s="8">
        <v>0.28100000000000003</v>
      </c>
      <c r="C72">
        <f t="shared" si="1"/>
        <v>0.16450000000000001</v>
      </c>
      <c r="F72" t="s">
        <v>298</v>
      </c>
      <c r="G72">
        <v>2.0000000000000001E-4</v>
      </c>
    </row>
    <row r="73" spans="1:7" ht="16" x14ac:dyDescent="0.2">
      <c r="A73" s="9" t="s">
        <v>9</v>
      </c>
      <c r="B73" s="9">
        <v>4.8000000000000001E-2</v>
      </c>
      <c r="C73">
        <f t="shared" si="1"/>
        <v>0.16450000000000001</v>
      </c>
      <c r="F73" t="s">
        <v>299</v>
      </c>
      <c r="G73">
        <v>2.0000000000000001E-4</v>
      </c>
    </row>
    <row r="74" spans="1:7" x14ac:dyDescent="0.2">
      <c r="A74" s="8" t="s">
        <v>10</v>
      </c>
      <c r="B74" s="8">
        <v>4.8000000000000001E-2</v>
      </c>
      <c r="C74">
        <f t="shared" si="1"/>
        <v>0.13666666666666669</v>
      </c>
      <c r="F74" t="s">
        <v>300</v>
      </c>
      <c r="G74">
        <v>3.5000000000000001E-3</v>
      </c>
    </row>
    <row r="75" spans="1:7" ht="16" x14ac:dyDescent="0.2">
      <c r="A75" s="9" t="s">
        <v>10</v>
      </c>
      <c r="B75" s="9">
        <v>0.06</v>
      </c>
      <c r="C75">
        <f t="shared" si="1"/>
        <v>0.13666666666666669</v>
      </c>
      <c r="F75" t="s">
        <v>301</v>
      </c>
      <c r="G75">
        <v>2.0000000000000001E-4</v>
      </c>
    </row>
    <row r="76" spans="1:7" ht="16" x14ac:dyDescent="0.2">
      <c r="A76" s="9" t="s">
        <v>10</v>
      </c>
      <c r="B76" s="9">
        <v>2.9000000000000001E-2</v>
      </c>
      <c r="C76">
        <f t="shared" si="1"/>
        <v>0.13666666666666669</v>
      </c>
      <c r="F76" t="s">
        <v>302</v>
      </c>
      <c r="G76">
        <v>2.0000000000000001E-4</v>
      </c>
    </row>
    <row r="77" spans="1:7" ht="16" x14ac:dyDescent="0.2">
      <c r="A77" s="9" t="s">
        <v>10</v>
      </c>
      <c r="B77" s="9">
        <v>0.42499999999999999</v>
      </c>
      <c r="C77">
        <f t="shared" si="1"/>
        <v>0.13666666666666669</v>
      </c>
      <c r="F77" t="s">
        <v>303</v>
      </c>
      <c r="G77">
        <v>4.0000000000000002E-4</v>
      </c>
    </row>
    <row r="78" spans="1:7" ht="16" x14ac:dyDescent="0.2">
      <c r="A78" s="9" t="s">
        <v>10</v>
      </c>
      <c r="B78" s="9">
        <v>0.19</v>
      </c>
      <c r="C78">
        <f t="shared" si="1"/>
        <v>0.13666666666666669</v>
      </c>
      <c r="F78" t="s">
        <v>305</v>
      </c>
      <c r="G78">
        <v>2.0000000000000001E-4</v>
      </c>
    </row>
    <row r="79" spans="1:7" ht="16" x14ac:dyDescent="0.2">
      <c r="A79" s="9" t="s">
        <v>10</v>
      </c>
      <c r="B79" s="9">
        <v>6.8000000000000005E-2</v>
      </c>
      <c r="C79">
        <f t="shared" si="1"/>
        <v>0.13666666666666669</v>
      </c>
      <c r="F79" t="s">
        <v>306</v>
      </c>
      <c r="G79">
        <v>4.0000000000000002E-4</v>
      </c>
    </row>
    <row r="80" spans="1:7" x14ac:dyDescent="0.2">
      <c r="A80" s="8" t="s">
        <v>11</v>
      </c>
      <c r="B80" s="8">
        <v>0.47599999999999998</v>
      </c>
      <c r="C80">
        <f t="shared" si="1"/>
        <v>0.61</v>
      </c>
      <c r="F80" t="s">
        <v>307</v>
      </c>
      <c r="G80">
        <v>5.0000000000000001E-4</v>
      </c>
    </row>
    <row r="81" spans="1:7" ht="16" x14ac:dyDescent="0.2">
      <c r="A81" s="9" t="s">
        <v>11</v>
      </c>
      <c r="B81" s="9">
        <v>0.88900000000000001</v>
      </c>
      <c r="C81">
        <f t="shared" si="1"/>
        <v>0.61</v>
      </c>
      <c r="F81" t="s">
        <v>308</v>
      </c>
      <c r="G81">
        <v>2.0000000000000001E-4</v>
      </c>
    </row>
    <row r="82" spans="1:7" ht="16" x14ac:dyDescent="0.2">
      <c r="A82" s="9" t="s">
        <v>11</v>
      </c>
      <c r="B82" s="9">
        <v>0.94099999999999995</v>
      </c>
      <c r="C82">
        <f t="shared" si="1"/>
        <v>0.61</v>
      </c>
      <c r="F82" t="s">
        <v>309</v>
      </c>
      <c r="G82">
        <v>2.0000000000000001E-4</v>
      </c>
    </row>
    <row r="83" spans="1:7" ht="16" x14ac:dyDescent="0.2">
      <c r="A83" s="9" t="s">
        <v>11</v>
      </c>
      <c r="B83" s="9">
        <v>0.48799999999999999</v>
      </c>
      <c r="C83">
        <f t="shared" si="1"/>
        <v>0.61</v>
      </c>
      <c r="F83" t="s">
        <v>310</v>
      </c>
      <c r="G83">
        <v>2.0000000000000001E-4</v>
      </c>
    </row>
    <row r="84" spans="1:7" ht="16" x14ac:dyDescent="0.2">
      <c r="A84" s="9" t="s">
        <v>11</v>
      </c>
      <c r="B84" s="9">
        <v>0.57999999999999996</v>
      </c>
      <c r="C84">
        <f t="shared" si="1"/>
        <v>0.61</v>
      </c>
      <c r="F84" t="s">
        <v>311</v>
      </c>
      <c r="G84">
        <v>2.0000000000000001E-4</v>
      </c>
    </row>
    <row r="85" spans="1:7" ht="16" x14ac:dyDescent="0.2">
      <c r="A85" s="9" t="s">
        <v>11</v>
      </c>
      <c r="B85" s="9">
        <v>0.28599999999999998</v>
      </c>
      <c r="C85">
        <f t="shared" si="1"/>
        <v>0.61</v>
      </c>
      <c r="F85" t="s">
        <v>312</v>
      </c>
      <c r="G85">
        <v>2.0000000000000001E-4</v>
      </c>
    </row>
    <row r="86" spans="1:7" ht="16" x14ac:dyDescent="0.2">
      <c r="A86" s="9" t="s">
        <v>215</v>
      </c>
      <c r="B86" s="9">
        <v>8.3999999999999995E-3</v>
      </c>
      <c r="C86">
        <f t="shared" si="1"/>
        <v>8.3999999999999995E-3</v>
      </c>
      <c r="F86" t="s">
        <v>313</v>
      </c>
      <c r="G86">
        <v>8.9999999999999998E-4</v>
      </c>
    </row>
    <row r="87" spans="1:7" x14ac:dyDescent="0.2">
      <c r="A87" s="8" t="s">
        <v>12</v>
      </c>
      <c r="B87" s="8">
        <v>4.8000000000000001E-2</v>
      </c>
      <c r="C87">
        <f t="shared" si="1"/>
        <v>9.8857142857142852E-2</v>
      </c>
      <c r="F87" t="s">
        <v>314</v>
      </c>
      <c r="G87">
        <v>2.0000000000000001E-4</v>
      </c>
    </row>
    <row r="88" spans="1:7" ht="16" x14ac:dyDescent="0.2">
      <c r="A88" s="9" t="s">
        <v>12</v>
      </c>
      <c r="B88" s="9">
        <v>8.0000000000000002E-3</v>
      </c>
      <c r="C88">
        <f t="shared" si="1"/>
        <v>9.8857142857142852E-2</v>
      </c>
      <c r="F88" t="s">
        <v>315</v>
      </c>
      <c r="G88">
        <v>2.0000000000000001E-4</v>
      </c>
    </row>
    <row r="89" spans="1:7" ht="16" x14ac:dyDescent="0.2">
      <c r="A89" s="9" t="s">
        <v>12</v>
      </c>
      <c r="B89" s="9">
        <v>0.03</v>
      </c>
      <c r="C89">
        <f t="shared" si="1"/>
        <v>9.8857142857142852E-2</v>
      </c>
      <c r="F89" t="s">
        <v>316</v>
      </c>
      <c r="G89">
        <v>8.9999999999999998E-4</v>
      </c>
    </row>
    <row r="90" spans="1:7" ht="16" x14ac:dyDescent="0.2">
      <c r="A90" s="9" t="s">
        <v>12</v>
      </c>
      <c r="B90" s="9">
        <v>0.13300000000000001</v>
      </c>
      <c r="C90">
        <f t="shared" si="1"/>
        <v>9.8857142857142852E-2</v>
      </c>
      <c r="F90" t="s">
        <v>317</v>
      </c>
      <c r="G90">
        <v>2.0000000000000001E-4</v>
      </c>
    </row>
    <row r="91" spans="1:7" ht="16" x14ac:dyDescent="0.2">
      <c r="A91" s="9" t="s">
        <v>12</v>
      </c>
      <c r="B91" s="9">
        <v>0.185</v>
      </c>
      <c r="C91">
        <f t="shared" si="1"/>
        <v>9.8857142857142852E-2</v>
      </c>
      <c r="F91" t="s">
        <v>318</v>
      </c>
      <c r="G91">
        <v>2.0000000000000001E-4</v>
      </c>
    </row>
    <row r="92" spans="1:7" ht="16" x14ac:dyDescent="0.2">
      <c r="A92" s="9" t="s">
        <v>12</v>
      </c>
      <c r="B92" s="9">
        <v>0.215</v>
      </c>
      <c r="C92">
        <f t="shared" si="1"/>
        <v>9.8857142857142852E-2</v>
      </c>
      <c r="F92" t="s">
        <v>319</v>
      </c>
      <c r="G92">
        <v>4.0000000000000002E-4</v>
      </c>
    </row>
    <row r="93" spans="1:7" ht="16" x14ac:dyDescent="0.2">
      <c r="A93" s="9" t="s">
        <v>12</v>
      </c>
      <c r="B93" s="9">
        <v>7.2999999999999995E-2</v>
      </c>
      <c r="C93">
        <f t="shared" si="1"/>
        <v>9.8857142857142852E-2</v>
      </c>
      <c r="F93" t="s">
        <v>322</v>
      </c>
      <c r="G93">
        <v>2.0999999999999999E-3</v>
      </c>
    </row>
    <row r="94" spans="1:7" ht="16" x14ac:dyDescent="0.2">
      <c r="A94" s="9" t="s">
        <v>244</v>
      </c>
      <c r="B94" s="9">
        <v>5.7000000000000002E-2</v>
      </c>
      <c r="C94">
        <f t="shared" si="1"/>
        <v>5.7000000000000002E-2</v>
      </c>
      <c r="F94" t="s">
        <v>323</v>
      </c>
      <c r="G94">
        <v>1.1999999999999999E-3</v>
      </c>
    </row>
    <row r="95" spans="1:7" ht="16" x14ac:dyDescent="0.2">
      <c r="A95" s="9" t="s">
        <v>248</v>
      </c>
      <c r="B95" s="9">
        <v>1E-3</v>
      </c>
      <c r="C95">
        <f t="shared" si="1"/>
        <v>1E-3</v>
      </c>
      <c r="F95" t="s">
        <v>324</v>
      </c>
      <c r="G95">
        <v>5.0000000000000001E-4</v>
      </c>
    </row>
    <row r="96" spans="1:7" ht="16" x14ac:dyDescent="0.2">
      <c r="A96" s="9" t="s">
        <v>249</v>
      </c>
      <c r="B96" s="9">
        <v>2.0000000000000001E-4</v>
      </c>
      <c r="C96">
        <f t="shared" si="1"/>
        <v>2.0000000000000001E-4</v>
      </c>
      <c r="F96" t="s">
        <v>325</v>
      </c>
      <c r="G96">
        <v>5.0000000000000001E-4</v>
      </c>
    </row>
    <row r="97" spans="1:7" ht="16" x14ac:dyDescent="0.2">
      <c r="A97" s="9" t="s">
        <v>251</v>
      </c>
      <c r="B97" s="9">
        <v>2.0000000000000001E-4</v>
      </c>
      <c r="C97">
        <f t="shared" si="1"/>
        <v>2.0000000000000001E-4</v>
      </c>
      <c r="F97" t="s">
        <v>326</v>
      </c>
      <c r="G97">
        <v>4.0000000000000002E-4</v>
      </c>
    </row>
    <row r="98" spans="1:7" x14ac:dyDescent="0.2">
      <c r="A98" s="8" t="s">
        <v>13</v>
      </c>
      <c r="B98" s="8">
        <v>0.45200000000000001</v>
      </c>
      <c r="C98">
        <f t="shared" si="1"/>
        <v>0.47745454545454552</v>
      </c>
      <c r="F98" t="s">
        <v>327</v>
      </c>
      <c r="G98">
        <v>1.1999999999999999E-3</v>
      </c>
    </row>
    <row r="99" spans="1:7" ht="16" x14ac:dyDescent="0.2">
      <c r="A99" s="9" t="s">
        <v>13</v>
      </c>
      <c r="B99" s="9">
        <v>0.61699999999999999</v>
      </c>
      <c r="C99">
        <f t="shared" si="1"/>
        <v>0.47745454545454552</v>
      </c>
      <c r="F99" t="s">
        <v>328</v>
      </c>
      <c r="G99">
        <v>0.1976</v>
      </c>
    </row>
    <row r="100" spans="1:7" ht="16" x14ac:dyDescent="0.2">
      <c r="A100" s="9" t="s">
        <v>13</v>
      </c>
      <c r="B100" s="9">
        <v>0.89600000000000002</v>
      </c>
      <c r="C100">
        <f t="shared" si="1"/>
        <v>0.47745454545454552</v>
      </c>
      <c r="F100" t="s">
        <v>329</v>
      </c>
      <c r="G100">
        <v>5.0000000000000001E-4</v>
      </c>
    </row>
    <row r="101" spans="1:7" ht="16" x14ac:dyDescent="0.2">
      <c r="A101" s="9" t="s">
        <v>13</v>
      </c>
      <c r="B101" s="9">
        <v>0.94099999999999995</v>
      </c>
      <c r="C101">
        <f t="shared" si="1"/>
        <v>0.47745454545454552</v>
      </c>
      <c r="F101" t="s">
        <v>330</v>
      </c>
      <c r="G101">
        <v>2.0000000000000001E-4</v>
      </c>
    </row>
    <row r="102" spans="1:7" ht="16" x14ac:dyDescent="0.2">
      <c r="A102" s="9" t="s">
        <v>13</v>
      </c>
      <c r="B102" s="9">
        <v>0.48799999999999999</v>
      </c>
      <c r="C102">
        <f t="shared" si="1"/>
        <v>0.47745454545454552</v>
      </c>
      <c r="F102" t="s">
        <v>331</v>
      </c>
      <c r="G102">
        <v>2.0000000000000001E-4</v>
      </c>
    </row>
    <row r="103" spans="1:7" ht="16" x14ac:dyDescent="0.2">
      <c r="A103" s="9" t="s">
        <v>13</v>
      </c>
      <c r="B103" s="9">
        <v>0.55000000000000004</v>
      </c>
      <c r="C103">
        <f t="shared" si="1"/>
        <v>0.47745454545454552</v>
      </c>
      <c r="F103" t="s">
        <v>332</v>
      </c>
      <c r="G103">
        <v>5.0000000000000001E-4</v>
      </c>
    </row>
    <row r="104" spans="1:7" ht="16" x14ac:dyDescent="0.2">
      <c r="A104" s="9" t="s">
        <v>13</v>
      </c>
      <c r="B104" s="9">
        <v>0.38100000000000001</v>
      </c>
      <c r="C104">
        <f t="shared" si="1"/>
        <v>0.47745454545454552</v>
      </c>
      <c r="F104" t="s">
        <v>333</v>
      </c>
      <c r="G104">
        <v>2.0000000000000001E-4</v>
      </c>
    </row>
    <row r="105" spans="1:7" ht="16" x14ac:dyDescent="0.2">
      <c r="A105" s="9" t="s">
        <v>13</v>
      </c>
      <c r="B105" s="9">
        <v>0.23699999999999999</v>
      </c>
      <c r="C105">
        <f t="shared" si="1"/>
        <v>0.47745454545454552</v>
      </c>
      <c r="F105" t="s">
        <v>335</v>
      </c>
      <c r="G105">
        <v>1.4E-3</v>
      </c>
    </row>
    <row r="106" spans="1:7" ht="16" x14ac:dyDescent="0.2">
      <c r="A106" s="9" t="s">
        <v>13</v>
      </c>
      <c r="B106" s="9">
        <v>0.16600000000000001</v>
      </c>
      <c r="C106">
        <f t="shared" si="1"/>
        <v>0.47745454545454552</v>
      </c>
      <c r="F106" t="s">
        <v>336</v>
      </c>
      <c r="G106">
        <v>4.0000000000000002E-4</v>
      </c>
    </row>
    <row r="107" spans="1:7" ht="16" x14ac:dyDescent="0.2">
      <c r="A107" s="9" t="s">
        <v>13</v>
      </c>
      <c r="B107" s="9">
        <v>0.25700000000000001</v>
      </c>
      <c r="C107">
        <f t="shared" si="1"/>
        <v>0.47745454545454552</v>
      </c>
      <c r="F107" t="s">
        <v>337</v>
      </c>
      <c r="G107">
        <v>2.0000000000000001E-4</v>
      </c>
    </row>
    <row r="108" spans="1:7" ht="16" x14ac:dyDescent="0.2">
      <c r="A108" s="9" t="s">
        <v>13</v>
      </c>
      <c r="B108" s="9">
        <v>0.26700000000000002</v>
      </c>
      <c r="C108">
        <f t="shared" si="1"/>
        <v>0.47745454545454552</v>
      </c>
      <c r="F108" t="s">
        <v>338</v>
      </c>
      <c r="G108">
        <v>2.0000000000000001E-4</v>
      </c>
    </row>
    <row r="109" spans="1:7" x14ac:dyDescent="0.2">
      <c r="A109" s="8" t="s">
        <v>14</v>
      </c>
      <c r="B109" s="8">
        <v>0.128</v>
      </c>
      <c r="C109">
        <f t="shared" si="1"/>
        <v>0.14220000000000002</v>
      </c>
      <c r="F109" t="s">
        <v>339</v>
      </c>
      <c r="G109">
        <v>4.0000000000000002E-4</v>
      </c>
    </row>
    <row r="110" spans="1:7" ht="16" x14ac:dyDescent="0.2">
      <c r="A110" s="9" t="s">
        <v>14</v>
      </c>
      <c r="B110" s="9">
        <v>3.7999999999999999E-2</v>
      </c>
      <c r="C110">
        <f t="shared" si="1"/>
        <v>0.14220000000000002</v>
      </c>
      <c r="F110" t="s">
        <v>340</v>
      </c>
      <c r="G110">
        <v>2.0000000000000001E-4</v>
      </c>
    </row>
    <row r="111" spans="1:7" ht="16" x14ac:dyDescent="0.2">
      <c r="A111" s="9" t="s">
        <v>14</v>
      </c>
      <c r="B111" s="9">
        <v>3.9E-2</v>
      </c>
      <c r="C111">
        <f t="shared" si="1"/>
        <v>0.14220000000000002</v>
      </c>
      <c r="F111" t="s">
        <v>341</v>
      </c>
      <c r="G111">
        <v>5.7000000000000002E-3</v>
      </c>
    </row>
    <row r="112" spans="1:7" ht="16" x14ac:dyDescent="0.2">
      <c r="A112" s="9" t="s">
        <v>14</v>
      </c>
      <c r="B112" s="9">
        <v>3.7999999999999999E-2</v>
      </c>
      <c r="C112">
        <f t="shared" si="1"/>
        <v>0.14220000000000002</v>
      </c>
      <c r="F112" t="s">
        <v>342</v>
      </c>
      <c r="G112">
        <v>2.0000000000000001E-4</v>
      </c>
    </row>
    <row r="113" spans="1:7" ht="16" x14ac:dyDescent="0.2">
      <c r="A113" s="9" t="s">
        <v>14</v>
      </c>
      <c r="B113" s="9">
        <v>0.11</v>
      </c>
      <c r="C113">
        <f t="shared" si="1"/>
        <v>0.14220000000000002</v>
      </c>
      <c r="F113" t="s">
        <v>343</v>
      </c>
      <c r="G113">
        <v>4.0000000000000002E-4</v>
      </c>
    </row>
    <row r="114" spans="1:7" ht="16" x14ac:dyDescent="0.2">
      <c r="A114" s="9" t="s">
        <v>14</v>
      </c>
      <c r="B114" s="9">
        <v>0.107</v>
      </c>
      <c r="C114">
        <f t="shared" ref="C114:C177" si="2">AVERAGEIF(A:A,A114,B:B)</f>
        <v>0.14220000000000002</v>
      </c>
      <c r="F114" t="s">
        <v>344</v>
      </c>
      <c r="G114">
        <v>2.0000000000000001E-4</v>
      </c>
    </row>
    <row r="115" spans="1:7" ht="16" x14ac:dyDescent="0.2">
      <c r="A115" s="9" t="s">
        <v>14</v>
      </c>
      <c r="B115" s="9">
        <v>0.128</v>
      </c>
      <c r="C115">
        <f t="shared" si="2"/>
        <v>0.14220000000000002</v>
      </c>
      <c r="F115" t="s">
        <v>346</v>
      </c>
      <c r="G115">
        <v>4.0000000000000002E-4</v>
      </c>
    </row>
    <row r="116" spans="1:7" ht="16" x14ac:dyDescent="0.2">
      <c r="A116" s="9" t="s">
        <v>14</v>
      </c>
      <c r="B116" s="9">
        <v>0.127</v>
      </c>
      <c r="C116">
        <f t="shared" si="2"/>
        <v>0.14220000000000002</v>
      </c>
      <c r="F116" t="s">
        <v>347</v>
      </c>
      <c r="G116">
        <v>8.9999999999999998E-4</v>
      </c>
    </row>
    <row r="117" spans="1:7" ht="16" x14ac:dyDescent="0.2">
      <c r="A117" s="9" t="s">
        <v>14</v>
      </c>
      <c r="B117" s="9">
        <v>0.25700000000000001</v>
      </c>
      <c r="C117">
        <f t="shared" si="2"/>
        <v>0.14220000000000002</v>
      </c>
      <c r="F117" t="s">
        <v>348</v>
      </c>
      <c r="G117">
        <v>5.0000000000000001E-4</v>
      </c>
    </row>
    <row r="118" spans="1:7" ht="16" x14ac:dyDescent="0.2">
      <c r="A118" s="9" t="s">
        <v>14</v>
      </c>
      <c r="B118" s="9">
        <v>0.45</v>
      </c>
      <c r="C118">
        <f t="shared" si="2"/>
        <v>0.14220000000000002</v>
      </c>
      <c r="F118" t="s">
        <v>349</v>
      </c>
      <c r="G118">
        <v>5.0000000000000001E-4</v>
      </c>
    </row>
    <row r="119" spans="1:7" ht="16" x14ac:dyDescent="0.2">
      <c r="A119" s="9" t="s">
        <v>275</v>
      </c>
      <c r="B119" s="9">
        <v>7.6999999999999999E-2</v>
      </c>
      <c r="C119">
        <f t="shared" si="2"/>
        <v>5.7333333333333347E-2</v>
      </c>
      <c r="F119" t="s">
        <v>350</v>
      </c>
      <c r="G119">
        <v>2.0000000000000001E-4</v>
      </c>
    </row>
    <row r="120" spans="1:7" ht="16" x14ac:dyDescent="0.2">
      <c r="A120" s="9" t="s">
        <v>275</v>
      </c>
      <c r="B120" s="9">
        <v>5.8999999999999997E-2</v>
      </c>
      <c r="C120">
        <f t="shared" si="2"/>
        <v>5.7333333333333347E-2</v>
      </c>
      <c r="F120" t="s">
        <v>352</v>
      </c>
      <c r="G120">
        <v>2.0000000000000001E-4</v>
      </c>
    </row>
    <row r="121" spans="1:7" ht="16" x14ac:dyDescent="0.2">
      <c r="A121" s="9" t="s">
        <v>275</v>
      </c>
      <c r="B121" s="9">
        <v>1.2999999999999999E-2</v>
      </c>
      <c r="C121">
        <f t="shared" si="2"/>
        <v>5.7333333333333347E-2</v>
      </c>
      <c r="F121" t="s">
        <v>353</v>
      </c>
      <c r="G121">
        <v>1.2999999999999999E-2</v>
      </c>
    </row>
    <row r="122" spans="1:7" ht="16" x14ac:dyDescent="0.2">
      <c r="A122" s="9" t="s">
        <v>275</v>
      </c>
      <c r="B122" s="9">
        <v>0.03</v>
      </c>
      <c r="C122">
        <f t="shared" si="2"/>
        <v>5.7333333333333347E-2</v>
      </c>
      <c r="F122" t="s">
        <v>16</v>
      </c>
      <c r="G122">
        <v>0.1439</v>
      </c>
    </row>
    <row r="123" spans="1:7" ht="16" x14ac:dyDescent="0.2">
      <c r="A123" s="9" t="s">
        <v>275</v>
      </c>
      <c r="B123" s="9">
        <v>6.8000000000000005E-2</v>
      </c>
      <c r="C123">
        <f t="shared" si="2"/>
        <v>5.7333333333333347E-2</v>
      </c>
      <c r="F123" t="s">
        <v>359</v>
      </c>
      <c r="G123">
        <v>2.0000000000000001E-4</v>
      </c>
    </row>
    <row r="124" spans="1:7" ht="16" x14ac:dyDescent="0.2">
      <c r="A124" s="9" t="s">
        <v>275</v>
      </c>
      <c r="B124" s="9">
        <v>4.2999999999999997E-2</v>
      </c>
      <c r="C124">
        <f t="shared" si="2"/>
        <v>5.7333333333333347E-2</v>
      </c>
      <c r="F124" t="s">
        <v>360</v>
      </c>
      <c r="G124">
        <v>4.0000000000000002E-4</v>
      </c>
    </row>
    <row r="125" spans="1:7" ht="16" x14ac:dyDescent="0.2">
      <c r="A125" s="9" t="s">
        <v>275</v>
      </c>
      <c r="B125" s="9">
        <v>1.7000000000000001E-2</v>
      </c>
      <c r="C125">
        <f t="shared" si="2"/>
        <v>5.7333333333333347E-2</v>
      </c>
      <c r="F125" t="s">
        <v>361</v>
      </c>
      <c r="G125">
        <v>8.9999999999999993E-3</v>
      </c>
    </row>
    <row r="126" spans="1:7" ht="16" x14ac:dyDescent="0.2">
      <c r="A126" s="9" t="s">
        <v>275</v>
      </c>
      <c r="B126" s="9">
        <v>0.157</v>
      </c>
      <c r="C126">
        <f t="shared" si="2"/>
        <v>5.7333333333333347E-2</v>
      </c>
      <c r="F126" t="s">
        <v>362</v>
      </c>
      <c r="G126">
        <v>4.0000000000000002E-4</v>
      </c>
    </row>
    <row r="127" spans="1:7" ht="16" x14ac:dyDescent="0.2">
      <c r="A127" s="9" t="s">
        <v>275</v>
      </c>
      <c r="B127" s="9">
        <v>5.1999999999999998E-2</v>
      </c>
      <c r="C127">
        <f t="shared" si="2"/>
        <v>5.7333333333333347E-2</v>
      </c>
      <c r="F127" t="s">
        <v>363</v>
      </c>
      <c r="G127">
        <v>2.0000000000000001E-4</v>
      </c>
    </row>
    <row r="128" spans="1:7" ht="16" x14ac:dyDescent="0.2">
      <c r="A128" s="9" t="s">
        <v>277</v>
      </c>
      <c r="B128" s="9">
        <v>5.0000000000000001E-3</v>
      </c>
      <c r="C128">
        <f t="shared" si="2"/>
        <v>3.5000000000000001E-3</v>
      </c>
      <c r="F128" t="s">
        <v>17</v>
      </c>
      <c r="G128">
        <v>4.6375000000000006E-2</v>
      </c>
    </row>
    <row r="129" spans="1:7" ht="16" x14ac:dyDescent="0.2">
      <c r="A129" s="9" t="s">
        <v>277</v>
      </c>
      <c r="B129" s="9">
        <v>2E-3</v>
      </c>
      <c r="C129">
        <f t="shared" si="2"/>
        <v>3.5000000000000001E-3</v>
      </c>
      <c r="F129" t="s">
        <v>365</v>
      </c>
      <c r="G129">
        <v>1.5333333333333332E-2</v>
      </c>
    </row>
    <row r="130" spans="1:7" ht="16" x14ac:dyDescent="0.2">
      <c r="A130" s="9" t="s">
        <v>280</v>
      </c>
      <c r="B130" s="9">
        <v>2E-3</v>
      </c>
      <c r="C130">
        <f t="shared" si="2"/>
        <v>8.0000000000000002E-3</v>
      </c>
      <c r="F130" t="s">
        <v>367</v>
      </c>
      <c r="G130">
        <v>2.7E-2</v>
      </c>
    </row>
    <row r="131" spans="1:7" ht="16" x14ac:dyDescent="0.2">
      <c r="A131" s="9" t="s">
        <v>280</v>
      </c>
      <c r="B131" s="9">
        <v>1E-3</v>
      </c>
      <c r="C131">
        <f t="shared" si="2"/>
        <v>8.0000000000000002E-3</v>
      </c>
      <c r="F131" t="s">
        <v>368</v>
      </c>
      <c r="G131">
        <v>1.5E-3</v>
      </c>
    </row>
    <row r="132" spans="1:7" ht="16" x14ac:dyDescent="0.2">
      <c r="A132" s="9" t="s">
        <v>280</v>
      </c>
      <c r="B132" s="9">
        <v>2.1000000000000001E-2</v>
      </c>
      <c r="C132">
        <f t="shared" si="2"/>
        <v>8.0000000000000002E-3</v>
      </c>
      <c r="F132" t="s">
        <v>375</v>
      </c>
      <c r="G132">
        <v>1.6666666666666666E-2</v>
      </c>
    </row>
    <row r="133" spans="1:7" ht="16" x14ac:dyDescent="0.2">
      <c r="A133" s="9" t="s">
        <v>285</v>
      </c>
      <c r="B133" s="9">
        <v>2.0000000000000001E-4</v>
      </c>
      <c r="C133">
        <f t="shared" si="2"/>
        <v>2.0000000000000001E-4</v>
      </c>
      <c r="F133" t="s">
        <v>378</v>
      </c>
      <c r="G133">
        <v>5.1857142857142859E-2</v>
      </c>
    </row>
    <row r="134" spans="1:7" ht="16" x14ac:dyDescent="0.2">
      <c r="A134" s="9" t="s">
        <v>286</v>
      </c>
      <c r="B134" s="9">
        <v>2.0000000000000001E-4</v>
      </c>
      <c r="C134">
        <f t="shared" si="2"/>
        <v>2.0000000000000001E-4</v>
      </c>
      <c r="F134" t="s">
        <v>384</v>
      </c>
      <c r="G134">
        <v>3.44E-2</v>
      </c>
    </row>
    <row r="135" spans="1:7" ht="16" x14ac:dyDescent="0.2">
      <c r="A135" s="9" t="s">
        <v>287</v>
      </c>
      <c r="B135" s="9">
        <v>4.0000000000000002E-4</v>
      </c>
      <c r="C135">
        <f t="shared" si="2"/>
        <v>4.0000000000000002E-4</v>
      </c>
      <c r="F135" t="s">
        <v>387</v>
      </c>
      <c r="G135">
        <v>2.1666666666666667E-2</v>
      </c>
    </row>
    <row r="136" spans="1:7" ht="16" x14ac:dyDescent="0.2">
      <c r="A136" s="9" t="s">
        <v>288</v>
      </c>
      <c r="B136" s="9">
        <v>4.4999999999999997E-3</v>
      </c>
      <c r="C136">
        <f t="shared" si="2"/>
        <v>4.4999999999999997E-3</v>
      </c>
      <c r="F136" t="s">
        <v>389</v>
      </c>
      <c r="G136">
        <v>5.0000000000000001E-3</v>
      </c>
    </row>
    <row r="137" spans="1:7" ht="16" x14ac:dyDescent="0.2">
      <c r="A137" s="9" t="s">
        <v>289</v>
      </c>
      <c r="B137" s="9">
        <v>5.7000000000000002E-3</v>
      </c>
      <c r="C137">
        <f t="shared" si="2"/>
        <v>5.7000000000000002E-3</v>
      </c>
      <c r="F137" t="s">
        <v>391</v>
      </c>
      <c r="G137">
        <v>1.0666666666666666E-2</v>
      </c>
    </row>
    <row r="138" spans="1:7" ht="16" x14ac:dyDescent="0.2">
      <c r="A138" s="9" t="s">
        <v>290</v>
      </c>
      <c r="B138" s="9">
        <v>4.0000000000000002E-4</v>
      </c>
      <c r="C138">
        <f t="shared" si="2"/>
        <v>4.0000000000000002E-4</v>
      </c>
      <c r="F138" t="s">
        <v>19</v>
      </c>
      <c r="G138">
        <v>3.0430000000000002E-2</v>
      </c>
    </row>
    <row r="139" spans="1:7" ht="16" x14ac:dyDescent="0.2">
      <c r="A139" s="9" t="s">
        <v>291</v>
      </c>
      <c r="B139" s="9">
        <v>4.0000000000000002E-4</v>
      </c>
      <c r="C139">
        <f t="shared" si="2"/>
        <v>4.0000000000000002E-4</v>
      </c>
      <c r="F139" t="s">
        <v>427</v>
      </c>
      <c r="G139">
        <v>1.325E-2</v>
      </c>
    </row>
    <row r="140" spans="1:7" ht="16" x14ac:dyDescent="0.2">
      <c r="A140" s="9" t="s">
        <v>292</v>
      </c>
      <c r="B140" s="9">
        <v>3.5000000000000001E-3</v>
      </c>
      <c r="C140">
        <f t="shared" si="2"/>
        <v>3.5000000000000001E-3</v>
      </c>
      <c r="F140" t="s">
        <v>431</v>
      </c>
      <c r="G140">
        <v>6.4000000000000003E-3</v>
      </c>
    </row>
    <row r="141" spans="1:7" ht="16" x14ac:dyDescent="0.2">
      <c r="A141" s="9" t="s">
        <v>293</v>
      </c>
      <c r="B141" s="9">
        <v>2.01E-2</v>
      </c>
      <c r="C141">
        <f t="shared" si="2"/>
        <v>2.01E-2</v>
      </c>
      <c r="F141" t="s">
        <v>24</v>
      </c>
      <c r="G141">
        <v>5.624285714285715E-2</v>
      </c>
    </row>
    <row r="142" spans="1:7" ht="16" x14ac:dyDescent="0.2">
      <c r="A142" s="9" t="s">
        <v>294</v>
      </c>
      <c r="B142" s="9">
        <v>2.0000000000000001E-4</v>
      </c>
      <c r="C142">
        <f t="shared" si="2"/>
        <v>2.0000000000000001E-4</v>
      </c>
      <c r="F142" t="s">
        <v>440</v>
      </c>
      <c r="G142">
        <v>1.2524999999999998E-2</v>
      </c>
    </row>
    <row r="143" spans="1:7" ht="16" x14ac:dyDescent="0.2">
      <c r="A143" s="9" t="s">
        <v>295</v>
      </c>
      <c r="B143" s="9">
        <v>1.9E-3</v>
      </c>
      <c r="C143">
        <f t="shared" si="2"/>
        <v>1.9E-3</v>
      </c>
      <c r="F143" t="s">
        <v>443</v>
      </c>
      <c r="G143">
        <v>1E-4</v>
      </c>
    </row>
    <row r="144" spans="1:7" ht="16" x14ac:dyDescent="0.2">
      <c r="A144" s="9" t="s">
        <v>296</v>
      </c>
      <c r="B144" s="9">
        <v>5.0000000000000001E-4</v>
      </c>
      <c r="C144">
        <f t="shared" si="2"/>
        <v>5.0000000000000001E-4</v>
      </c>
      <c r="F144" t="s">
        <v>27</v>
      </c>
      <c r="G144">
        <v>5.8977777777777782E-2</v>
      </c>
    </row>
    <row r="145" spans="1:7" ht="16" x14ac:dyDescent="0.2">
      <c r="A145" s="9" t="s">
        <v>297</v>
      </c>
      <c r="B145" s="9">
        <v>4.0000000000000002E-4</v>
      </c>
      <c r="C145">
        <f t="shared" si="2"/>
        <v>4.0000000000000002E-4</v>
      </c>
      <c r="F145" t="s">
        <v>459</v>
      </c>
      <c r="G145">
        <v>5.9500000000000004E-3</v>
      </c>
    </row>
    <row r="146" spans="1:7" ht="16" x14ac:dyDescent="0.2">
      <c r="A146" s="9" t="s">
        <v>298</v>
      </c>
      <c r="B146" s="9">
        <v>2.0000000000000001E-4</v>
      </c>
      <c r="C146">
        <f t="shared" si="2"/>
        <v>2.0000000000000001E-4</v>
      </c>
      <c r="F146" t="s">
        <v>29</v>
      </c>
      <c r="G146">
        <v>4.4663636363636371E-2</v>
      </c>
    </row>
    <row r="147" spans="1:7" ht="16" x14ac:dyDescent="0.2">
      <c r="A147" s="9" t="s">
        <v>299</v>
      </c>
      <c r="B147" s="9">
        <v>2.0000000000000001E-4</v>
      </c>
      <c r="C147">
        <f t="shared" si="2"/>
        <v>2.0000000000000001E-4</v>
      </c>
      <c r="F147" t="s">
        <v>31</v>
      </c>
      <c r="G147">
        <v>6.0450000000000004E-2</v>
      </c>
    </row>
    <row r="148" spans="1:7" ht="16" x14ac:dyDescent="0.2">
      <c r="A148" s="9" t="s">
        <v>300</v>
      </c>
      <c r="B148" s="9">
        <v>3.5000000000000001E-3</v>
      </c>
      <c r="C148">
        <f t="shared" si="2"/>
        <v>3.5000000000000001E-3</v>
      </c>
      <c r="F148" t="s">
        <v>32</v>
      </c>
      <c r="G148">
        <v>1.456E-2</v>
      </c>
    </row>
    <row r="149" spans="1:7" ht="16" x14ac:dyDescent="0.2">
      <c r="A149" s="9" t="s">
        <v>301</v>
      </c>
      <c r="B149" s="9">
        <v>2.0000000000000001E-4</v>
      </c>
      <c r="C149">
        <f t="shared" si="2"/>
        <v>2.0000000000000001E-4</v>
      </c>
      <c r="F149" t="s">
        <v>463</v>
      </c>
      <c r="G149">
        <v>3.8E-3</v>
      </c>
    </row>
    <row r="150" spans="1:7" ht="16" x14ac:dyDescent="0.2">
      <c r="A150" s="9" t="s">
        <v>302</v>
      </c>
      <c r="B150" s="9">
        <v>2.0000000000000001E-4</v>
      </c>
      <c r="C150">
        <f t="shared" si="2"/>
        <v>2.0000000000000001E-4</v>
      </c>
      <c r="F150" t="s">
        <v>33</v>
      </c>
      <c r="G150">
        <v>5.0133333333333335E-2</v>
      </c>
    </row>
    <row r="151" spans="1:7" ht="16" x14ac:dyDescent="0.2">
      <c r="A151" s="9" t="s">
        <v>303</v>
      </c>
      <c r="B151" s="9">
        <v>4.0000000000000002E-4</v>
      </c>
      <c r="C151">
        <f t="shared" si="2"/>
        <v>4.0000000000000002E-4</v>
      </c>
      <c r="F151" t="s">
        <v>35</v>
      </c>
      <c r="G151">
        <v>1.1916666666666666E-2</v>
      </c>
    </row>
    <row r="152" spans="1:7" ht="16" x14ac:dyDescent="0.2">
      <c r="A152" s="9" t="s">
        <v>305</v>
      </c>
      <c r="B152" s="9">
        <v>2.0000000000000001E-4</v>
      </c>
      <c r="C152">
        <f t="shared" si="2"/>
        <v>2.0000000000000001E-4</v>
      </c>
      <c r="F152" t="s">
        <v>468</v>
      </c>
      <c r="G152">
        <v>1E-4</v>
      </c>
    </row>
    <row r="153" spans="1:7" ht="16" x14ac:dyDescent="0.2">
      <c r="A153" s="9" t="s">
        <v>306</v>
      </c>
      <c r="B153" s="9">
        <v>4.0000000000000002E-4</v>
      </c>
      <c r="C153">
        <f t="shared" si="2"/>
        <v>4.0000000000000002E-4</v>
      </c>
      <c r="F153" t="s">
        <v>36</v>
      </c>
      <c r="G153">
        <v>2.2737500000000001E-2</v>
      </c>
    </row>
    <row r="154" spans="1:7" ht="16" x14ac:dyDescent="0.2">
      <c r="A154" s="9" t="s">
        <v>307</v>
      </c>
      <c r="B154" s="9">
        <v>5.0000000000000001E-4</v>
      </c>
      <c r="C154">
        <f t="shared" si="2"/>
        <v>5.0000000000000001E-4</v>
      </c>
      <c r="F154" t="s">
        <v>470</v>
      </c>
      <c r="G154">
        <v>1.5733333333333335E-2</v>
      </c>
    </row>
    <row r="155" spans="1:7" ht="16" x14ac:dyDescent="0.2">
      <c r="A155" s="9" t="s">
        <v>308</v>
      </c>
      <c r="B155" s="9">
        <v>2.0000000000000001E-4</v>
      </c>
      <c r="C155">
        <f t="shared" si="2"/>
        <v>2.0000000000000001E-4</v>
      </c>
      <c r="F155" t="s">
        <v>472</v>
      </c>
      <c r="G155">
        <v>8.0000000000000002E-3</v>
      </c>
    </row>
    <row r="156" spans="1:7" ht="16" x14ac:dyDescent="0.2">
      <c r="A156" s="9" t="s">
        <v>309</v>
      </c>
      <c r="B156" s="9">
        <v>2.0000000000000001E-4</v>
      </c>
      <c r="C156">
        <f t="shared" si="2"/>
        <v>2.0000000000000001E-4</v>
      </c>
      <c r="F156" t="s">
        <v>480</v>
      </c>
      <c r="G156">
        <v>2.0000000000000001E-4</v>
      </c>
    </row>
    <row r="157" spans="1:7" ht="16" x14ac:dyDescent="0.2">
      <c r="A157" s="9" t="s">
        <v>310</v>
      </c>
      <c r="B157" s="9">
        <v>2.0000000000000001E-4</v>
      </c>
      <c r="C157">
        <f t="shared" si="2"/>
        <v>2.0000000000000001E-4</v>
      </c>
      <c r="F157" t="s">
        <v>487</v>
      </c>
      <c r="G157">
        <v>8.2266666666666668E-2</v>
      </c>
    </row>
    <row r="158" spans="1:7" ht="16" x14ac:dyDescent="0.2">
      <c r="A158" s="9" t="s">
        <v>311</v>
      </c>
      <c r="B158" s="9">
        <v>2.0000000000000001E-4</v>
      </c>
      <c r="C158">
        <f t="shared" si="2"/>
        <v>2.0000000000000001E-4</v>
      </c>
      <c r="F158" t="s">
        <v>494</v>
      </c>
      <c r="G158">
        <v>1.26E-2</v>
      </c>
    </row>
    <row r="159" spans="1:7" ht="16" x14ac:dyDescent="0.2">
      <c r="A159" s="9" t="s">
        <v>312</v>
      </c>
      <c r="B159" s="9">
        <v>2.0000000000000001E-4</v>
      </c>
      <c r="C159">
        <f t="shared" si="2"/>
        <v>2.0000000000000001E-4</v>
      </c>
      <c r="F159" t="s">
        <v>38</v>
      </c>
      <c r="G159">
        <v>9.0369230769230757E-2</v>
      </c>
    </row>
    <row r="160" spans="1:7" ht="16" x14ac:dyDescent="0.2">
      <c r="A160" s="9" t="s">
        <v>313</v>
      </c>
      <c r="B160" s="9">
        <v>8.9999999999999998E-4</v>
      </c>
      <c r="C160">
        <f t="shared" si="2"/>
        <v>8.9999999999999998E-4</v>
      </c>
      <c r="F160" t="s">
        <v>497</v>
      </c>
      <c r="G160">
        <v>1.9250000000000001E-3</v>
      </c>
    </row>
    <row r="161" spans="1:7" ht="16" x14ac:dyDescent="0.2">
      <c r="A161" s="9" t="s">
        <v>314</v>
      </c>
      <c r="B161" s="9">
        <v>2.0000000000000001E-4</v>
      </c>
      <c r="C161">
        <f t="shared" si="2"/>
        <v>2.0000000000000001E-4</v>
      </c>
      <c r="F161" t="s">
        <v>500</v>
      </c>
      <c r="G161">
        <v>1.6139999999999998E-2</v>
      </c>
    </row>
    <row r="162" spans="1:7" ht="16" x14ac:dyDescent="0.2">
      <c r="A162" s="9" t="s">
        <v>315</v>
      </c>
      <c r="B162" s="9">
        <v>2.0000000000000001E-4</v>
      </c>
      <c r="C162">
        <f t="shared" si="2"/>
        <v>2.0000000000000001E-4</v>
      </c>
      <c r="F162" t="s">
        <v>504</v>
      </c>
      <c r="G162">
        <v>4.6666666666666672E-4</v>
      </c>
    </row>
    <row r="163" spans="1:7" ht="16" x14ac:dyDescent="0.2">
      <c r="A163" s="9" t="s">
        <v>316</v>
      </c>
      <c r="B163" s="9">
        <v>8.9999999999999998E-4</v>
      </c>
      <c r="C163">
        <f t="shared" si="2"/>
        <v>8.9999999999999998E-4</v>
      </c>
      <c r="F163" t="s">
        <v>505</v>
      </c>
      <c r="G163">
        <v>1E-3</v>
      </c>
    </row>
    <row r="164" spans="1:7" ht="16" x14ac:dyDescent="0.2">
      <c r="A164" s="9" t="s">
        <v>317</v>
      </c>
      <c r="B164" s="9">
        <v>2.0000000000000001E-4</v>
      </c>
      <c r="C164">
        <f t="shared" si="2"/>
        <v>2.0000000000000001E-4</v>
      </c>
      <c r="F164" t="s">
        <v>508</v>
      </c>
      <c r="G164">
        <v>1E-4</v>
      </c>
    </row>
    <row r="165" spans="1:7" ht="16" x14ac:dyDescent="0.2">
      <c r="A165" s="9" t="s">
        <v>318</v>
      </c>
      <c r="B165" s="9">
        <v>2.0000000000000001E-4</v>
      </c>
      <c r="C165">
        <f t="shared" si="2"/>
        <v>2.0000000000000001E-4</v>
      </c>
      <c r="F165" t="s">
        <v>41</v>
      </c>
      <c r="G165">
        <v>5.347777777777777E-2</v>
      </c>
    </row>
    <row r="166" spans="1:7" ht="16" x14ac:dyDescent="0.2">
      <c r="A166" s="9" t="s">
        <v>319</v>
      </c>
      <c r="B166" s="9">
        <v>4.0000000000000002E-4</v>
      </c>
      <c r="C166">
        <f t="shared" si="2"/>
        <v>4.0000000000000002E-4</v>
      </c>
      <c r="F166" t="s">
        <v>514</v>
      </c>
      <c r="G166">
        <v>1E-4</v>
      </c>
    </row>
    <row r="167" spans="1:7" ht="16" x14ac:dyDescent="0.2">
      <c r="A167" s="9" t="s">
        <v>322</v>
      </c>
      <c r="B167" s="9">
        <v>2.0999999999999999E-3</v>
      </c>
      <c r="C167">
        <f t="shared" si="2"/>
        <v>2.0999999999999999E-3</v>
      </c>
      <c r="F167" t="s">
        <v>516</v>
      </c>
      <c r="G167">
        <v>2.2742857142857145E-2</v>
      </c>
    </row>
    <row r="168" spans="1:7" ht="16" x14ac:dyDescent="0.2">
      <c r="A168" s="9" t="s">
        <v>323</v>
      </c>
      <c r="B168" s="9">
        <v>1.1999999999999999E-3</v>
      </c>
      <c r="C168">
        <f t="shared" si="2"/>
        <v>1.1999999999999999E-3</v>
      </c>
      <c r="F168" t="s">
        <v>518</v>
      </c>
      <c r="G168">
        <v>1.2225E-2</v>
      </c>
    </row>
    <row r="169" spans="1:7" ht="16" x14ac:dyDescent="0.2">
      <c r="A169" s="9" t="s">
        <v>324</v>
      </c>
      <c r="B169" s="9">
        <v>5.0000000000000001E-4</v>
      </c>
      <c r="C169">
        <f t="shared" si="2"/>
        <v>5.0000000000000001E-4</v>
      </c>
      <c r="F169" t="s">
        <v>43</v>
      </c>
      <c r="G169">
        <v>3.7166666666666667E-2</v>
      </c>
    </row>
    <row r="170" spans="1:7" ht="16" x14ac:dyDescent="0.2">
      <c r="A170" s="9" t="s">
        <v>325</v>
      </c>
      <c r="B170" s="9">
        <v>5.0000000000000001E-4</v>
      </c>
      <c r="C170">
        <f t="shared" si="2"/>
        <v>5.0000000000000001E-4</v>
      </c>
      <c r="F170" t="s">
        <v>521</v>
      </c>
      <c r="G170">
        <v>9.1000000000000004E-3</v>
      </c>
    </row>
    <row r="171" spans="1:7" ht="16" x14ac:dyDescent="0.2">
      <c r="A171" s="9" t="s">
        <v>326</v>
      </c>
      <c r="B171" s="9">
        <v>4.0000000000000002E-4</v>
      </c>
      <c r="C171">
        <f t="shared" si="2"/>
        <v>4.0000000000000002E-4</v>
      </c>
      <c r="F171" t="s">
        <v>46</v>
      </c>
      <c r="G171">
        <v>7.6833333333333328E-3</v>
      </c>
    </row>
    <row r="172" spans="1:7" ht="16" x14ac:dyDescent="0.2">
      <c r="A172" s="9" t="s">
        <v>327</v>
      </c>
      <c r="B172" s="9">
        <v>1.1999999999999999E-3</v>
      </c>
      <c r="C172">
        <f t="shared" si="2"/>
        <v>1.1999999999999999E-3</v>
      </c>
      <c r="F172" t="s">
        <v>522</v>
      </c>
      <c r="G172">
        <v>1.2185714285714286E-2</v>
      </c>
    </row>
    <row r="173" spans="1:7" ht="16" x14ac:dyDescent="0.2">
      <c r="A173" s="9" t="s">
        <v>328</v>
      </c>
      <c r="B173" s="9">
        <v>0.1976</v>
      </c>
      <c r="C173">
        <f t="shared" si="2"/>
        <v>0.1976</v>
      </c>
      <c r="F173" t="s">
        <v>526</v>
      </c>
      <c r="G173">
        <v>1.5E-3</v>
      </c>
    </row>
    <row r="174" spans="1:7" ht="16" x14ac:dyDescent="0.2">
      <c r="A174" s="9" t="s">
        <v>329</v>
      </c>
      <c r="B174" s="9">
        <v>5.0000000000000001E-4</v>
      </c>
      <c r="C174">
        <f t="shared" si="2"/>
        <v>5.0000000000000001E-4</v>
      </c>
      <c r="F174" t="s">
        <v>535</v>
      </c>
      <c r="G174">
        <v>1E-4</v>
      </c>
    </row>
    <row r="175" spans="1:7" ht="16" x14ac:dyDescent="0.2">
      <c r="A175" s="9" t="s">
        <v>330</v>
      </c>
      <c r="B175" s="9">
        <v>2.0000000000000001E-4</v>
      </c>
      <c r="C175">
        <f t="shared" si="2"/>
        <v>2.0000000000000001E-4</v>
      </c>
      <c r="F175" t="s">
        <v>48</v>
      </c>
      <c r="G175">
        <v>2.2662500000000002E-2</v>
      </c>
    </row>
    <row r="176" spans="1:7" ht="16" x14ac:dyDescent="0.2">
      <c r="A176" s="9" t="s">
        <v>331</v>
      </c>
      <c r="B176" s="9">
        <v>2.0000000000000001E-4</v>
      </c>
      <c r="C176">
        <f t="shared" si="2"/>
        <v>2.0000000000000001E-4</v>
      </c>
      <c r="F176" t="s">
        <v>546</v>
      </c>
      <c r="G176">
        <v>1.575E-3</v>
      </c>
    </row>
    <row r="177" spans="1:7" ht="16" x14ac:dyDescent="0.2">
      <c r="A177" s="9" t="s">
        <v>332</v>
      </c>
      <c r="B177" s="9">
        <v>5.0000000000000001E-4</v>
      </c>
      <c r="C177">
        <f t="shared" si="2"/>
        <v>5.0000000000000001E-4</v>
      </c>
      <c r="F177" t="s">
        <v>49</v>
      </c>
      <c r="G177">
        <v>2.6744444444444446E-2</v>
      </c>
    </row>
    <row r="178" spans="1:7" ht="16" x14ac:dyDescent="0.2">
      <c r="A178" s="9" t="s">
        <v>333</v>
      </c>
      <c r="B178" s="9">
        <v>2.0000000000000001E-4</v>
      </c>
      <c r="C178">
        <f t="shared" ref="C178:C241" si="3">AVERAGEIF(A:A,A178,B:B)</f>
        <v>2.0000000000000001E-4</v>
      </c>
      <c r="F178" t="s">
        <v>51</v>
      </c>
      <c r="G178">
        <v>2.7128571428571429E-2</v>
      </c>
    </row>
    <row r="179" spans="1:7" ht="16" x14ac:dyDescent="0.2">
      <c r="A179" s="9" t="s">
        <v>335</v>
      </c>
      <c r="B179" s="9">
        <v>1.4E-3</v>
      </c>
      <c r="C179">
        <f t="shared" si="3"/>
        <v>1.4E-3</v>
      </c>
      <c r="F179" t="s">
        <v>556</v>
      </c>
      <c r="G179">
        <v>1.0859999999999998E-2</v>
      </c>
    </row>
    <row r="180" spans="1:7" ht="16" x14ac:dyDescent="0.2">
      <c r="A180" s="9" t="s">
        <v>336</v>
      </c>
      <c r="B180" s="9">
        <v>4.0000000000000002E-4</v>
      </c>
      <c r="C180">
        <f t="shared" si="3"/>
        <v>4.0000000000000002E-4</v>
      </c>
      <c r="F180" t="s">
        <v>52</v>
      </c>
      <c r="G180">
        <v>7.6499999999999997E-3</v>
      </c>
    </row>
    <row r="181" spans="1:7" ht="16" x14ac:dyDescent="0.2">
      <c r="A181" s="9" t="s">
        <v>337</v>
      </c>
      <c r="B181" s="9">
        <v>2.0000000000000001E-4</v>
      </c>
      <c r="C181">
        <f t="shared" si="3"/>
        <v>2.0000000000000001E-4</v>
      </c>
      <c r="F181" t="s">
        <v>53</v>
      </c>
      <c r="G181">
        <v>4.7800000000000004E-3</v>
      </c>
    </row>
    <row r="182" spans="1:7" ht="16" x14ac:dyDescent="0.2">
      <c r="A182" s="9" t="s">
        <v>338</v>
      </c>
      <c r="B182" s="9">
        <v>2.0000000000000001E-4</v>
      </c>
      <c r="C182">
        <f t="shared" si="3"/>
        <v>2.0000000000000001E-4</v>
      </c>
      <c r="F182" t="s">
        <v>570</v>
      </c>
      <c r="G182">
        <v>1E-4</v>
      </c>
    </row>
    <row r="183" spans="1:7" ht="16" x14ac:dyDescent="0.2">
      <c r="A183" s="9" t="s">
        <v>339</v>
      </c>
      <c r="B183" s="9">
        <v>4.0000000000000002E-4</v>
      </c>
      <c r="C183">
        <f t="shared" si="3"/>
        <v>4.0000000000000002E-4</v>
      </c>
      <c r="F183" t="s">
        <v>54</v>
      </c>
      <c r="G183">
        <v>5.03888888888889E-2</v>
      </c>
    </row>
    <row r="184" spans="1:7" ht="16" x14ac:dyDescent="0.2">
      <c r="A184" s="9" t="s">
        <v>340</v>
      </c>
      <c r="B184" s="9">
        <v>2.0000000000000001E-4</v>
      </c>
      <c r="C184">
        <f t="shared" si="3"/>
        <v>2.0000000000000001E-4</v>
      </c>
      <c r="F184" t="s">
        <v>56</v>
      </c>
      <c r="G184">
        <v>0.25389374999999997</v>
      </c>
    </row>
    <row r="185" spans="1:7" ht="16" x14ac:dyDescent="0.2">
      <c r="A185" s="9" t="s">
        <v>341</v>
      </c>
      <c r="B185" s="9">
        <v>5.7000000000000002E-3</v>
      </c>
      <c r="C185">
        <f t="shared" si="3"/>
        <v>5.7000000000000002E-3</v>
      </c>
      <c r="F185" t="s">
        <v>589</v>
      </c>
      <c r="G185">
        <v>1E-3</v>
      </c>
    </row>
    <row r="186" spans="1:7" ht="16" x14ac:dyDescent="0.2">
      <c r="A186" s="9" t="s">
        <v>342</v>
      </c>
      <c r="B186" s="9">
        <v>2.0000000000000001E-4</v>
      </c>
      <c r="C186">
        <f t="shared" si="3"/>
        <v>2.0000000000000001E-4</v>
      </c>
      <c r="F186" t="s">
        <v>590</v>
      </c>
      <c r="G186">
        <v>3.8400000000000005E-3</v>
      </c>
    </row>
    <row r="187" spans="1:7" ht="16" x14ac:dyDescent="0.2">
      <c r="A187" s="9" t="s">
        <v>343</v>
      </c>
      <c r="B187" s="9">
        <v>4.0000000000000002E-4</v>
      </c>
      <c r="C187">
        <f t="shared" si="3"/>
        <v>4.0000000000000002E-4</v>
      </c>
      <c r="F187" t="s">
        <v>593</v>
      </c>
      <c r="G187">
        <v>2.3987500000000002E-2</v>
      </c>
    </row>
    <row r="188" spans="1:7" ht="16" x14ac:dyDescent="0.2">
      <c r="A188" s="9" t="s">
        <v>344</v>
      </c>
      <c r="B188" s="9">
        <v>2.0000000000000001E-4</v>
      </c>
      <c r="C188">
        <f t="shared" si="3"/>
        <v>2.0000000000000001E-4</v>
      </c>
      <c r="F188" t="s">
        <v>595</v>
      </c>
      <c r="G188">
        <v>6.0000000000000006E-4</v>
      </c>
    </row>
    <row r="189" spans="1:7" ht="16" x14ac:dyDescent="0.2">
      <c r="A189" s="9" t="s">
        <v>346</v>
      </c>
      <c r="B189" s="9">
        <v>4.0000000000000002E-4</v>
      </c>
      <c r="C189">
        <f t="shared" si="3"/>
        <v>4.0000000000000002E-4</v>
      </c>
      <c r="F189" t="s">
        <v>607</v>
      </c>
      <c r="G189">
        <v>1E-4</v>
      </c>
    </row>
    <row r="190" spans="1:7" ht="16" x14ac:dyDescent="0.2">
      <c r="A190" s="9" t="s">
        <v>347</v>
      </c>
      <c r="B190" s="9">
        <v>8.9999999999999998E-4</v>
      </c>
      <c r="C190">
        <f t="shared" si="3"/>
        <v>8.9999999999999998E-4</v>
      </c>
      <c r="F190" t="s">
        <v>57</v>
      </c>
      <c r="G190">
        <v>5.8137500000000009E-2</v>
      </c>
    </row>
    <row r="191" spans="1:7" ht="16" x14ac:dyDescent="0.2">
      <c r="A191" s="9" t="s">
        <v>348</v>
      </c>
      <c r="B191" s="9">
        <v>5.0000000000000001E-4</v>
      </c>
      <c r="C191">
        <f t="shared" si="3"/>
        <v>5.0000000000000001E-4</v>
      </c>
      <c r="F191" t="s">
        <v>59</v>
      </c>
      <c r="G191">
        <v>1.3100000000000001E-2</v>
      </c>
    </row>
    <row r="192" spans="1:7" ht="16" x14ac:dyDescent="0.2">
      <c r="A192" s="9" t="s">
        <v>349</v>
      </c>
      <c r="B192" s="9">
        <v>5.0000000000000001E-4</v>
      </c>
      <c r="C192">
        <f t="shared" si="3"/>
        <v>5.0000000000000001E-4</v>
      </c>
      <c r="F192" t="s">
        <v>623</v>
      </c>
      <c r="G192">
        <v>1.014E-2</v>
      </c>
    </row>
    <row r="193" spans="1:7" ht="16" x14ac:dyDescent="0.2">
      <c r="A193" s="9" t="s">
        <v>350</v>
      </c>
      <c r="B193" s="9">
        <v>2.0000000000000001E-4</v>
      </c>
      <c r="C193">
        <f t="shared" si="3"/>
        <v>2.0000000000000001E-4</v>
      </c>
      <c r="F193" t="s">
        <v>626</v>
      </c>
      <c r="G193">
        <v>6.9999999999999999E-4</v>
      </c>
    </row>
    <row r="194" spans="1:7" ht="16" x14ac:dyDescent="0.2">
      <c r="A194" s="9" t="s">
        <v>352</v>
      </c>
      <c r="B194" s="9">
        <v>2.0000000000000001E-4</v>
      </c>
      <c r="C194">
        <f t="shared" si="3"/>
        <v>2.0000000000000001E-4</v>
      </c>
      <c r="F194" t="s">
        <v>631</v>
      </c>
      <c r="G194">
        <v>2.0000000000000001E-4</v>
      </c>
    </row>
    <row r="195" spans="1:7" ht="16" x14ac:dyDescent="0.2">
      <c r="A195" s="9" t="s">
        <v>353</v>
      </c>
      <c r="B195" s="9">
        <v>1.2999999999999999E-2</v>
      </c>
      <c r="C195">
        <f t="shared" si="3"/>
        <v>1.2999999999999999E-2</v>
      </c>
      <c r="F195" t="s">
        <v>61</v>
      </c>
      <c r="G195">
        <v>1.0233333333333332E-2</v>
      </c>
    </row>
    <row r="196" spans="1:7" x14ac:dyDescent="0.2">
      <c r="A196" s="8" t="s">
        <v>16</v>
      </c>
      <c r="B196" s="8">
        <v>8.7999999999999995E-2</v>
      </c>
      <c r="C196">
        <f t="shared" si="3"/>
        <v>0.1439</v>
      </c>
      <c r="F196" t="s">
        <v>635</v>
      </c>
      <c r="G196">
        <v>7.8788888888888894E-2</v>
      </c>
    </row>
    <row r="197" spans="1:7" ht="16" x14ac:dyDescent="0.2">
      <c r="A197" s="9" t="s">
        <v>16</v>
      </c>
      <c r="B197" s="9">
        <v>0.17699999999999999</v>
      </c>
      <c r="C197">
        <f t="shared" si="3"/>
        <v>0.1439</v>
      </c>
      <c r="F197" t="s">
        <v>641</v>
      </c>
      <c r="G197">
        <v>2.0000000000000001E-4</v>
      </c>
    </row>
    <row r="198" spans="1:7" ht="16" x14ac:dyDescent="0.2">
      <c r="A198" s="9" t="s">
        <v>16</v>
      </c>
      <c r="B198" s="9">
        <v>6.2E-2</v>
      </c>
      <c r="C198">
        <f t="shared" si="3"/>
        <v>0.1439</v>
      </c>
    </row>
    <row r="199" spans="1:7" ht="16" x14ac:dyDescent="0.2">
      <c r="A199" s="9" t="s">
        <v>16</v>
      </c>
      <c r="B199" s="9">
        <v>0.42499999999999999</v>
      </c>
      <c r="C199">
        <f t="shared" si="3"/>
        <v>0.1439</v>
      </c>
    </row>
    <row r="200" spans="1:7" ht="16" x14ac:dyDescent="0.2">
      <c r="A200" s="9" t="s">
        <v>16</v>
      </c>
      <c r="B200" s="9">
        <v>0.26</v>
      </c>
      <c r="C200">
        <f t="shared" si="3"/>
        <v>0.1439</v>
      </c>
    </row>
    <row r="201" spans="1:7" ht="16" x14ac:dyDescent="0.2">
      <c r="A201" s="9" t="s">
        <v>16</v>
      </c>
      <c r="B201" s="9">
        <v>5.3999999999999999E-2</v>
      </c>
      <c r="C201">
        <f t="shared" si="3"/>
        <v>0.1439</v>
      </c>
    </row>
    <row r="202" spans="1:7" ht="16" x14ac:dyDescent="0.2">
      <c r="A202" s="9" t="s">
        <v>16</v>
      </c>
      <c r="B202" s="9">
        <v>5.6000000000000001E-2</v>
      </c>
      <c r="C202">
        <f t="shared" si="3"/>
        <v>0.1439</v>
      </c>
    </row>
    <row r="203" spans="1:7" ht="16" x14ac:dyDescent="0.2">
      <c r="A203" s="9" t="s">
        <v>16</v>
      </c>
      <c r="B203" s="9">
        <v>7.8E-2</v>
      </c>
      <c r="C203">
        <f t="shared" si="3"/>
        <v>0.1439</v>
      </c>
    </row>
    <row r="204" spans="1:7" ht="16" x14ac:dyDescent="0.2">
      <c r="A204" s="9" t="s">
        <v>16</v>
      </c>
      <c r="B204" s="9">
        <v>0.15</v>
      </c>
      <c r="C204">
        <f t="shared" si="3"/>
        <v>0.1439</v>
      </c>
    </row>
    <row r="205" spans="1:7" ht="16" x14ac:dyDescent="0.2">
      <c r="A205" s="9" t="s">
        <v>16</v>
      </c>
      <c r="B205" s="9">
        <v>8.8999999999999996E-2</v>
      </c>
      <c r="C205">
        <f t="shared" si="3"/>
        <v>0.1439</v>
      </c>
    </row>
    <row r="206" spans="1:7" ht="16" x14ac:dyDescent="0.2">
      <c r="A206" s="9" t="s">
        <v>359</v>
      </c>
      <c r="B206" s="9">
        <v>2.0000000000000001E-4</v>
      </c>
      <c r="C206">
        <f t="shared" si="3"/>
        <v>2.0000000000000001E-4</v>
      </c>
    </row>
    <row r="207" spans="1:7" ht="16" x14ac:dyDescent="0.2">
      <c r="A207" s="9" t="s">
        <v>360</v>
      </c>
      <c r="B207" s="9">
        <v>4.0000000000000002E-4</v>
      </c>
      <c r="C207">
        <f t="shared" si="3"/>
        <v>4.0000000000000002E-4</v>
      </c>
    </row>
    <row r="208" spans="1:7" ht="16" x14ac:dyDescent="0.2">
      <c r="A208" s="9" t="s">
        <v>361</v>
      </c>
      <c r="B208" s="9">
        <v>8.9999999999999993E-3</v>
      </c>
      <c r="C208">
        <f t="shared" si="3"/>
        <v>8.9999999999999993E-3</v>
      </c>
    </row>
    <row r="209" spans="1:3" ht="16" x14ac:dyDescent="0.2">
      <c r="A209" s="9" t="s">
        <v>362</v>
      </c>
      <c r="B209" s="9">
        <v>4.0000000000000002E-4</v>
      </c>
      <c r="C209">
        <f t="shared" si="3"/>
        <v>4.0000000000000002E-4</v>
      </c>
    </row>
    <row r="210" spans="1:3" ht="16" x14ac:dyDescent="0.2">
      <c r="A210" s="9" t="s">
        <v>363</v>
      </c>
      <c r="B210" s="9">
        <v>2.0000000000000001E-4</v>
      </c>
      <c r="C210">
        <f t="shared" si="3"/>
        <v>2.0000000000000001E-4</v>
      </c>
    </row>
    <row r="211" spans="1:3" x14ac:dyDescent="0.2">
      <c r="A211" s="8" t="s">
        <v>17</v>
      </c>
      <c r="B211" s="8">
        <v>8.0000000000000002E-3</v>
      </c>
      <c r="C211">
        <f t="shared" si="3"/>
        <v>4.6375000000000006E-2</v>
      </c>
    </row>
    <row r="212" spans="1:3" ht="16" x14ac:dyDescent="0.2">
      <c r="A212" s="9" t="s">
        <v>17</v>
      </c>
      <c r="B212" s="9">
        <v>2E-3</v>
      </c>
      <c r="C212">
        <f t="shared" si="3"/>
        <v>4.6375000000000006E-2</v>
      </c>
    </row>
    <row r="213" spans="1:3" ht="16" x14ac:dyDescent="0.2">
      <c r="A213" s="9" t="s">
        <v>17</v>
      </c>
      <c r="B213" s="9">
        <v>0.02</v>
      </c>
      <c r="C213">
        <f t="shared" si="3"/>
        <v>4.6375000000000006E-2</v>
      </c>
    </row>
    <row r="214" spans="1:3" ht="16" x14ac:dyDescent="0.2">
      <c r="A214" s="9" t="s">
        <v>17</v>
      </c>
      <c r="B214" s="9">
        <v>6.6000000000000003E-2</v>
      </c>
      <c r="C214">
        <f t="shared" si="3"/>
        <v>4.6375000000000006E-2</v>
      </c>
    </row>
    <row r="215" spans="1:3" ht="16" x14ac:dyDescent="0.2">
      <c r="A215" s="9" t="s">
        <v>17</v>
      </c>
      <c r="B215" s="9">
        <v>0.105</v>
      </c>
      <c r="C215">
        <f t="shared" si="3"/>
        <v>4.6375000000000006E-2</v>
      </c>
    </row>
    <row r="216" spans="1:3" ht="16" x14ac:dyDescent="0.2">
      <c r="A216" s="9" t="s">
        <v>17</v>
      </c>
      <c r="B216" s="9">
        <v>0.115</v>
      </c>
      <c r="C216">
        <f t="shared" si="3"/>
        <v>4.6375000000000006E-2</v>
      </c>
    </row>
    <row r="217" spans="1:3" ht="16" x14ac:dyDescent="0.2">
      <c r="A217" s="9" t="s">
        <v>17</v>
      </c>
      <c r="B217" s="9">
        <v>2.9000000000000001E-2</v>
      </c>
      <c r="C217">
        <f t="shared" si="3"/>
        <v>4.6375000000000006E-2</v>
      </c>
    </row>
    <row r="218" spans="1:3" ht="16" x14ac:dyDescent="0.2">
      <c r="A218" s="9" t="s">
        <v>17</v>
      </c>
      <c r="B218" s="9">
        <v>2.5999999999999999E-2</v>
      </c>
      <c r="C218">
        <f t="shared" si="3"/>
        <v>4.6375000000000006E-2</v>
      </c>
    </row>
    <row r="219" spans="1:3" ht="16" x14ac:dyDescent="0.2">
      <c r="A219" s="9" t="s">
        <v>365</v>
      </c>
      <c r="B219" s="9">
        <v>1.4999999999999999E-2</v>
      </c>
      <c r="C219">
        <f t="shared" si="3"/>
        <v>1.5333333333333332E-2</v>
      </c>
    </row>
    <row r="220" spans="1:3" ht="16" x14ac:dyDescent="0.2">
      <c r="A220" s="9" t="s">
        <v>365</v>
      </c>
      <c r="B220" s="9">
        <v>1.2E-2</v>
      </c>
      <c r="C220">
        <f t="shared" si="3"/>
        <v>1.5333333333333332E-2</v>
      </c>
    </row>
    <row r="221" spans="1:3" ht="16" x14ac:dyDescent="0.2">
      <c r="A221" s="9" t="s">
        <v>365</v>
      </c>
      <c r="B221" s="9">
        <v>1.9E-2</v>
      </c>
      <c r="C221">
        <f t="shared" si="3"/>
        <v>1.5333333333333332E-2</v>
      </c>
    </row>
    <row r="222" spans="1:3" ht="16" x14ac:dyDescent="0.2">
      <c r="A222" s="9" t="s">
        <v>367</v>
      </c>
      <c r="B222" s="9">
        <v>6.7000000000000004E-2</v>
      </c>
      <c r="C222">
        <f t="shared" si="3"/>
        <v>2.7E-2</v>
      </c>
    </row>
    <row r="223" spans="1:3" ht="16" x14ac:dyDescent="0.2">
      <c r="A223" s="9" t="s">
        <v>367</v>
      </c>
      <c r="B223" s="9">
        <v>2.5000000000000001E-2</v>
      </c>
      <c r="C223">
        <f t="shared" si="3"/>
        <v>2.7E-2</v>
      </c>
    </row>
    <row r="224" spans="1:3" ht="16" x14ac:dyDescent="0.2">
      <c r="A224" s="9" t="s">
        <v>367</v>
      </c>
      <c r="B224" s="9">
        <v>3.5999999999999997E-2</v>
      </c>
      <c r="C224">
        <f t="shared" si="3"/>
        <v>2.7E-2</v>
      </c>
    </row>
    <row r="225" spans="1:3" ht="16" x14ac:dyDescent="0.2">
      <c r="A225" s="9" t="s">
        <v>367</v>
      </c>
      <c r="B225" s="9">
        <v>2.8000000000000001E-2</v>
      </c>
      <c r="C225">
        <f t="shared" si="3"/>
        <v>2.7E-2</v>
      </c>
    </row>
    <row r="226" spans="1:3" ht="16" x14ac:dyDescent="0.2">
      <c r="A226" s="9" t="s">
        <v>367</v>
      </c>
      <c r="B226" s="9">
        <v>2.1000000000000001E-2</v>
      </c>
      <c r="C226">
        <f t="shared" si="3"/>
        <v>2.7E-2</v>
      </c>
    </row>
    <row r="227" spans="1:3" ht="16" x14ac:dyDescent="0.2">
      <c r="A227" s="9" t="s">
        <v>367</v>
      </c>
      <c r="B227" s="9">
        <v>7.0000000000000001E-3</v>
      </c>
      <c r="C227">
        <f t="shared" si="3"/>
        <v>2.7E-2</v>
      </c>
    </row>
    <row r="228" spans="1:3" ht="16" x14ac:dyDescent="0.2">
      <c r="A228" s="9" t="s">
        <v>367</v>
      </c>
      <c r="B228" s="9">
        <v>5.0000000000000001E-3</v>
      </c>
      <c r="C228">
        <f t="shared" si="3"/>
        <v>2.7E-2</v>
      </c>
    </row>
    <row r="229" spans="1:3" ht="16" x14ac:dyDescent="0.2">
      <c r="A229" s="9" t="s">
        <v>368</v>
      </c>
      <c r="B229" s="9">
        <v>2E-3</v>
      </c>
      <c r="C229">
        <f t="shared" si="3"/>
        <v>1.5E-3</v>
      </c>
    </row>
    <row r="230" spans="1:3" ht="16" x14ac:dyDescent="0.2">
      <c r="A230" s="9" t="s">
        <v>368</v>
      </c>
      <c r="B230" s="9">
        <v>1E-3</v>
      </c>
      <c r="C230">
        <f t="shared" si="3"/>
        <v>1.5E-3</v>
      </c>
    </row>
    <row r="231" spans="1:3" ht="16" x14ac:dyDescent="0.2">
      <c r="A231" s="9" t="s">
        <v>368</v>
      </c>
      <c r="B231" s="9">
        <v>1E-3</v>
      </c>
      <c r="C231">
        <f t="shared" si="3"/>
        <v>1.5E-3</v>
      </c>
    </row>
    <row r="232" spans="1:3" ht="16" x14ac:dyDescent="0.2">
      <c r="A232" s="9" t="s">
        <v>368</v>
      </c>
      <c r="B232" s="9">
        <v>2E-3</v>
      </c>
      <c r="C232">
        <f t="shared" si="3"/>
        <v>1.5E-3</v>
      </c>
    </row>
    <row r="233" spans="1:3" ht="16" x14ac:dyDescent="0.2">
      <c r="A233" s="9" t="s">
        <v>375</v>
      </c>
      <c r="B233" s="9">
        <v>8.0000000000000002E-3</v>
      </c>
      <c r="C233">
        <f t="shared" si="3"/>
        <v>1.6666666666666666E-2</v>
      </c>
    </row>
    <row r="234" spans="1:3" ht="16" x14ac:dyDescent="0.2">
      <c r="A234" s="9" t="s">
        <v>375</v>
      </c>
      <c r="B234" s="9">
        <v>1.4999999999999999E-2</v>
      </c>
      <c r="C234">
        <f t="shared" si="3"/>
        <v>1.6666666666666666E-2</v>
      </c>
    </row>
    <row r="235" spans="1:3" ht="16" x14ac:dyDescent="0.2">
      <c r="A235" s="9" t="s">
        <v>375</v>
      </c>
      <c r="B235" s="9">
        <v>2.7E-2</v>
      </c>
      <c r="C235">
        <f t="shared" si="3"/>
        <v>1.6666666666666666E-2</v>
      </c>
    </row>
    <row r="236" spans="1:3" ht="16" x14ac:dyDescent="0.2">
      <c r="A236" s="9" t="s">
        <v>378</v>
      </c>
      <c r="B236" s="9">
        <v>8.0000000000000002E-3</v>
      </c>
      <c r="C236">
        <f t="shared" si="3"/>
        <v>5.1857142857142859E-2</v>
      </c>
    </row>
    <row r="237" spans="1:3" ht="16" x14ac:dyDescent="0.2">
      <c r="A237" s="9" t="s">
        <v>378</v>
      </c>
      <c r="B237" s="9">
        <v>2E-3</v>
      </c>
      <c r="C237">
        <f t="shared" si="3"/>
        <v>5.1857142857142859E-2</v>
      </c>
    </row>
    <row r="238" spans="1:3" ht="16" x14ac:dyDescent="0.2">
      <c r="A238" s="9" t="s">
        <v>378</v>
      </c>
      <c r="B238" s="9">
        <v>8.7999999999999995E-2</v>
      </c>
      <c r="C238">
        <f t="shared" si="3"/>
        <v>5.1857142857142859E-2</v>
      </c>
    </row>
    <row r="239" spans="1:3" ht="16" x14ac:dyDescent="0.2">
      <c r="A239" s="9" t="s">
        <v>378</v>
      </c>
      <c r="B239" s="9">
        <v>0.107</v>
      </c>
      <c r="C239">
        <f t="shared" si="3"/>
        <v>5.1857142857142859E-2</v>
      </c>
    </row>
    <row r="240" spans="1:3" ht="16" x14ac:dyDescent="0.2">
      <c r="A240" s="9" t="s">
        <v>378</v>
      </c>
      <c r="B240" s="9">
        <v>9.0999999999999998E-2</v>
      </c>
      <c r="C240">
        <f t="shared" si="3"/>
        <v>5.1857142857142859E-2</v>
      </c>
    </row>
    <row r="241" spans="1:3" ht="16" x14ac:dyDescent="0.2">
      <c r="A241" s="9" t="s">
        <v>378</v>
      </c>
      <c r="B241" s="9">
        <v>3.5999999999999997E-2</v>
      </c>
      <c r="C241">
        <f t="shared" si="3"/>
        <v>5.1857142857142859E-2</v>
      </c>
    </row>
    <row r="242" spans="1:3" ht="16" x14ac:dyDescent="0.2">
      <c r="A242" s="9" t="s">
        <v>378</v>
      </c>
      <c r="B242" s="9">
        <v>3.1E-2</v>
      </c>
      <c r="C242">
        <f t="shared" ref="C242:C305" si="4">AVERAGEIF(A:A,A242,B:B)</f>
        <v>5.1857142857142859E-2</v>
      </c>
    </row>
    <row r="243" spans="1:3" ht="16" x14ac:dyDescent="0.2">
      <c r="A243" s="9" t="s">
        <v>384</v>
      </c>
      <c r="B243" s="9">
        <v>4.0000000000000001E-3</v>
      </c>
      <c r="C243">
        <f t="shared" si="4"/>
        <v>3.44E-2</v>
      </c>
    </row>
    <row r="244" spans="1:3" ht="16" x14ac:dyDescent="0.2">
      <c r="A244" s="9" t="s">
        <v>384</v>
      </c>
      <c r="B244" s="9">
        <v>3.3000000000000002E-2</v>
      </c>
      <c r="C244">
        <f t="shared" si="4"/>
        <v>3.44E-2</v>
      </c>
    </row>
    <row r="245" spans="1:3" ht="16" x14ac:dyDescent="0.2">
      <c r="A245" s="9" t="s">
        <v>384</v>
      </c>
      <c r="B245" s="9">
        <v>4.1000000000000002E-2</v>
      </c>
      <c r="C245">
        <f t="shared" si="4"/>
        <v>3.44E-2</v>
      </c>
    </row>
    <row r="246" spans="1:3" ht="16" x14ac:dyDescent="0.2">
      <c r="A246" s="9" t="s">
        <v>384</v>
      </c>
      <c r="B246" s="9">
        <v>6.5000000000000002E-2</v>
      </c>
      <c r="C246">
        <f t="shared" si="4"/>
        <v>3.44E-2</v>
      </c>
    </row>
    <row r="247" spans="1:3" ht="16" x14ac:dyDescent="0.2">
      <c r="A247" s="9" t="s">
        <v>384</v>
      </c>
      <c r="B247" s="9">
        <v>2.9000000000000001E-2</v>
      </c>
      <c r="C247">
        <f t="shared" si="4"/>
        <v>3.44E-2</v>
      </c>
    </row>
    <row r="248" spans="1:3" ht="16" x14ac:dyDescent="0.2">
      <c r="A248" s="9" t="s">
        <v>387</v>
      </c>
      <c r="B248" s="9">
        <v>2E-3</v>
      </c>
      <c r="C248">
        <f t="shared" si="4"/>
        <v>2.1666666666666667E-2</v>
      </c>
    </row>
    <row r="249" spans="1:3" ht="16" x14ac:dyDescent="0.2">
      <c r="A249" s="9" t="s">
        <v>387</v>
      </c>
      <c r="B249" s="9">
        <v>2.5000000000000001E-2</v>
      </c>
      <c r="C249">
        <f t="shared" si="4"/>
        <v>2.1666666666666667E-2</v>
      </c>
    </row>
    <row r="250" spans="1:3" ht="16" x14ac:dyDescent="0.2">
      <c r="A250" s="9" t="s">
        <v>387</v>
      </c>
      <c r="B250" s="9">
        <v>3.7999999999999999E-2</v>
      </c>
      <c r="C250">
        <f t="shared" si="4"/>
        <v>2.1666666666666667E-2</v>
      </c>
    </row>
    <row r="251" spans="1:3" ht="16" x14ac:dyDescent="0.2">
      <c r="A251" s="9" t="s">
        <v>389</v>
      </c>
      <c r="B251" s="9">
        <v>5.0000000000000001E-3</v>
      </c>
      <c r="C251">
        <f t="shared" si="4"/>
        <v>5.0000000000000001E-3</v>
      </c>
    </row>
    <row r="252" spans="1:3" ht="16" x14ac:dyDescent="0.2">
      <c r="A252" s="9" t="s">
        <v>391</v>
      </c>
      <c r="B252" s="9">
        <v>2E-3</v>
      </c>
      <c r="C252">
        <f t="shared" si="4"/>
        <v>1.0666666666666666E-2</v>
      </c>
    </row>
    <row r="253" spans="1:3" ht="16" x14ac:dyDescent="0.2">
      <c r="A253" s="9" t="s">
        <v>391</v>
      </c>
      <c r="B253" s="9">
        <v>1.4E-2</v>
      </c>
      <c r="C253">
        <f t="shared" si="4"/>
        <v>1.0666666666666666E-2</v>
      </c>
    </row>
    <row r="254" spans="1:3" ht="16" x14ac:dyDescent="0.2">
      <c r="A254" s="9" t="s">
        <v>391</v>
      </c>
      <c r="B254" s="9">
        <v>1.6E-2</v>
      </c>
      <c r="C254">
        <f t="shared" si="4"/>
        <v>1.0666666666666666E-2</v>
      </c>
    </row>
    <row r="255" spans="1:3" x14ac:dyDescent="0.2">
      <c r="A255" s="8" t="s">
        <v>19</v>
      </c>
      <c r="B255" s="8">
        <v>8.0000000000000002E-3</v>
      </c>
      <c r="C255">
        <f t="shared" si="4"/>
        <v>3.0430000000000002E-2</v>
      </c>
    </row>
    <row r="256" spans="1:3" x14ac:dyDescent="0.2">
      <c r="A256" s="8" t="s">
        <v>19</v>
      </c>
      <c r="B256" s="8">
        <v>1.9E-2</v>
      </c>
      <c r="C256">
        <f t="shared" si="4"/>
        <v>3.0430000000000002E-2</v>
      </c>
    </row>
    <row r="257" spans="1:3" ht="16" x14ac:dyDescent="0.2">
      <c r="A257" s="9" t="s">
        <v>19</v>
      </c>
      <c r="B257" s="9">
        <v>4.0000000000000001E-3</v>
      </c>
      <c r="C257">
        <f t="shared" si="4"/>
        <v>3.0430000000000002E-2</v>
      </c>
    </row>
    <row r="258" spans="1:3" ht="16" x14ac:dyDescent="0.2">
      <c r="A258" s="9" t="s">
        <v>19</v>
      </c>
      <c r="B258" s="9">
        <v>0.02</v>
      </c>
      <c r="C258">
        <f t="shared" si="4"/>
        <v>3.0430000000000002E-2</v>
      </c>
    </row>
    <row r="259" spans="1:3" ht="16" x14ac:dyDescent="0.2">
      <c r="A259" s="9" t="s">
        <v>19</v>
      </c>
      <c r="B259" s="9">
        <v>5.5E-2</v>
      </c>
      <c r="C259">
        <f t="shared" si="4"/>
        <v>3.0430000000000002E-2</v>
      </c>
    </row>
    <row r="260" spans="1:3" ht="16" x14ac:dyDescent="0.2">
      <c r="A260" s="9" t="s">
        <v>19</v>
      </c>
      <c r="B260" s="9">
        <v>6.7000000000000004E-2</v>
      </c>
      <c r="C260">
        <f t="shared" si="4"/>
        <v>3.0430000000000002E-2</v>
      </c>
    </row>
    <row r="261" spans="1:3" ht="16" x14ac:dyDescent="0.2">
      <c r="A261" s="9" t="s">
        <v>19</v>
      </c>
      <c r="B261" s="9">
        <v>4.2999999999999997E-2</v>
      </c>
      <c r="C261">
        <f t="shared" si="4"/>
        <v>3.0430000000000002E-2</v>
      </c>
    </row>
    <row r="262" spans="1:3" ht="16" x14ac:dyDescent="0.2">
      <c r="A262" s="9" t="s">
        <v>19</v>
      </c>
      <c r="B262" s="9">
        <v>7.0300000000000001E-2</v>
      </c>
      <c r="C262">
        <f t="shared" si="4"/>
        <v>3.0430000000000002E-2</v>
      </c>
    </row>
    <row r="263" spans="1:3" ht="16" x14ac:dyDescent="0.2">
      <c r="A263" s="9" t="s">
        <v>19</v>
      </c>
      <c r="B263" s="9">
        <v>2E-3</v>
      </c>
      <c r="C263">
        <f t="shared" si="4"/>
        <v>3.0430000000000002E-2</v>
      </c>
    </row>
    <row r="264" spans="1:3" ht="16" x14ac:dyDescent="0.2">
      <c r="A264" s="9" t="s">
        <v>19</v>
      </c>
      <c r="B264" s="9">
        <v>1.6E-2</v>
      </c>
      <c r="C264">
        <f t="shared" si="4"/>
        <v>3.0430000000000002E-2</v>
      </c>
    </row>
    <row r="265" spans="1:3" ht="16" x14ac:dyDescent="0.2">
      <c r="A265" s="9" t="s">
        <v>427</v>
      </c>
      <c r="B265" s="9">
        <v>5.0000000000000001E-3</v>
      </c>
      <c r="C265">
        <f t="shared" si="4"/>
        <v>1.325E-2</v>
      </c>
    </row>
    <row r="266" spans="1:3" ht="16" x14ac:dyDescent="0.2">
      <c r="A266" s="9" t="s">
        <v>427</v>
      </c>
      <c r="B266" s="9">
        <v>1.4999999999999999E-2</v>
      </c>
      <c r="C266">
        <f t="shared" si="4"/>
        <v>1.325E-2</v>
      </c>
    </row>
    <row r="267" spans="1:3" ht="16" x14ac:dyDescent="0.2">
      <c r="A267" s="9" t="s">
        <v>427</v>
      </c>
      <c r="B267" s="9">
        <v>3.3000000000000002E-2</v>
      </c>
      <c r="C267">
        <f t="shared" si="4"/>
        <v>1.325E-2</v>
      </c>
    </row>
    <row r="268" spans="1:3" ht="16" x14ac:dyDescent="0.2">
      <c r="A268" s="9" t="s">
        <v>427</v>
      </c>
      <c r="B268" s="9">
        <v>9.4999999999999998E-3</v>
      </c>
      <c r="C268">
        <f t="shared" si="4"/>
        <v>1.325E-2</v>
      </c>
    </row>
    <row r="269" spans="1:3" ht="16" x14ac:dyDescent="0.2">
      <c r="A269" s="9" t="s">
        <v>427</v>
      </c>
      <c r="B269" s="9">
        <v>1.2E-2</v>
      </c>
      <c r="C269">
        <f t="shared" si="4"/>
        <v>1.325E-2</v>
      </c>
    </row>
    <row r="270" spans="1:3" ht="16" x14ac:dyDescent="0.2">
      <c r="A270" s="9" t="s">
        <v>427</v>
      </c>
      <c r="B270" s="9">
        <v>5.0000000000000001E-3</v>
      </c>
      <c r="C270">
        <f t="shared" si="4"/>
        <v>1.325E-2</v>
      </c>
    </row>
    <row r="271" spans="1:3" ht="16" x14ac:dyDescent="0.2">
      <c r="A271" s="9" t="s">
        <v>431</v>
      </c>
      <c r="B271" s="9">
        <v>4.0000000000000001E-3</v>
      </c>
      <c r="C271">
        <f t="shared" si="4"/>
        <v>6.4000000000000003E-3</v>
      </c>
    </row>
    <row r="272" spans="1:3" ht="16" x14ac:dyDescent="0.2">
      <c r="A272" s="9" t="s">
        <v>431</v>
      </c>
      <c r="B272" s="9">
        <v>8.9999999999999993E-3</v>
      </c>
      <c r="C272">
        <f t="shared" si="4"/>
        <v>6.4000000000000003E-3</v>
      </c>
    </row>
    <row r="273" spans="1:3" ht="16" x14ac:dyDescent="0.2">
      <c r="A273" s="9" t="s">
        <v>431</v>
      </c>
      <c r="B273" s="9">
        <v>2E-3</v>
      </c>
      <c r="C273">
        <f t="shared" si="4"/>
        <v>6.4000000000000003E-3</v>
      </c>
    </row>
    <row r="274" spans="1:3" ht="16" x14ac:dyDescent="0.2">
      <c r="A274" s="9" t="s">
        <v>431</v>
      </c>
      <c r="B274" s="9">
        <v>0.01</v>
      </c>
      <c r="C274">
        <f t="shared" si="4"/>
        <v>6.4000000000000003E-3</v>
      </c>
    </row>
    <row r="275" spans="1:3" ht="16" x14ac:dyDescent="0.2">
      <c r="A275" s="9" t="s">
        <v>431</v>
      </c>
      <c r="B275" s="9">
        <v>7.0000000000000001E-3</v>
      </c>
      <c r="C275">
        <f t="shared" si="4"/>
        <v>6.4000000000000003E-3</v>
      </c>
    </row>
    <row r="276" spans="1:3" x14ac:dyDescent="0.2">
      <c r="A276" s="8" t="s">
        <v>24</v>
      </c>
      <c r="B276" s="8">
        <v>3.2000000000000001E-2</v>
      </c>
      <c r="C276">
        <f t="shared" si="4"/>
        <v>5.624285714285715E-2</v>
      </c>
    </row>
    <row r="277" spans="1:3" ht="16" x14ac:dyDescent="0.2">
      <c r="A277" s="9" t="s">
        <v>24</v>
      </c>
      <c r="B277" s="9">
        <v>6.0000000000000001E-3</v>
      </c>
      <c r="C277">
        <f t="shared" si="4"/>
        <v>5.624285714285715E-2</v>
      </c>
    </row>
    <row r="278" spans="1:3" ht="16" x14ac:dyDescent="0.2">
      <c r="A278" s="9" t="s">
        <v>24</v>
      </c>
      <c r="B278" s="9">
        <v>7.5999999999999998E-2</v>
      </c>
      <c r="C278">
        <f t="shared" si="4"/>
        <v>5.624285714285715E-2</v>
      </c>
    </row>
    <row r="279" spans="1:3" ht="16" x14ac:dyDescent="0.2">
      <c r="A279" s="9" t="s">
        <v>24</v>
      </c>
      <c r="B279" s="9">
        <v>9.5000000000000001E-2</v>
      </c>
      <c r="C279">
        <f t="shared" si="4"/>
        <v>5.624285714285715E-2</v>
      </c>
    </row>
    <row r="280" spans="1:3" ht="16" x14ac:dyDescent="0.2">
      <c r="A280" s="9" t="s">
        <v>24</v>
      </c>
      <c r="B280" s="9">
        <v>6.4000000000000001E-2</v>
      </c>
      <c r="C280">
        <f t="shared" si="4"/>
        <v>5.624285714285715E-2</v>
      </c>
    </row>
    <row r="281" spans="1:3" ht="16" x14ac:dyDescent="0.2">
      <c r="A281" s="9" t="s">
        <v>24</v>
      </c>
      <c r="B281" s="9">
        <v>8.9700000000000002E-2</v>
      </c>
      <c r="C281">
        <f t="shared" si="4"/>
        <v>5.624285714285715E-2</v>
      </c>
    </row>
    <row r="282" spans="1:3" ht="16" x14ac:dyDescent="0.2">
      <c r="A282" s="9" t="s">
        <v>24</v>
      </c>
      <c r="B282" s="9">
        <v>3.1E-2</v>
      </c>
      <c r="C282">
        <f t="shared" si="4"/>
        <v>5.624285714285715E-2</v>
      </c>
    </row>
    <row r="283" spans="1:3" ht="16" x14ac:dyDescent="0.2">
      <c r="A283" s="9" t="s">
        <v>440</v>
      </c>
      <c r="B283" s="9">
        <v>1E-3</v>
      </c>
      <c r="C283">
        <f t="shared" si="4"/>
        <v>1.2524999999999998E-2</v>
      </c>
    </row>
    <row r="284" spans="1:3" ht="16" x14ac:dyDescent="0.2">
      <c r="A284" s="9" t="s">
        <v>440</v>
      </c>
      <c r="B284" s="9">
        <v>4.0000000000000001E-3</v>
      </c>
      <c r="C284">
        <f t="shared" si="4"/>
        <v>1.2524999999999998E-2</v>
      </c>
    </row>
    <row r="285" spans="1:3" ht="16" x14ac:dyDescent="0.2">
      <c r="A285" s="9" t="s">
        <v>440</v>
      </c>
      <c r="B285" s="9">
        <v>4.2999999999999997E-2</v>
      </c>
      <c r="C285">
        <f t="shared" si="4"/>
        <v>1.2524999999999998E-2</v>
      </c>
    </row>
    <row r="286" spans="1:3" ht="16" x14ac:dyDescent="0.2">
      <c r="A286" s="9" t="s">
        <v>440</v>
      </c>
      <c r="B286" s="9">
        <v>2.0999999999999999E-3</v>
      </c>
      <c r="C286">
        <f t="shared" si="4"/>
        <v>1.2524999999999998E-2</v>
      </c>
    </row>
    <row r="287" spans="1:3" ht="16" x14ac:dyDescent="0.2">
      <c r="A287" s="9" t="s">
        <v>443</v>
      </c>
      <c r="B287" s="9">
        <v>1E-4</v>
      </c>
      <c r="C287">
        <f t="shared" si="4"/>
        <v>1E-4</v>
      </c>
    </row>
    <row r="288" spans="1:3" x14ac:dyDescent="0.2">
      <c r="A288" s="8" t="s">
        <v>27</v>
      </c>
      <c r="B288" s="8">
        <v>8.0000000000000002E-3</v>
      </c>
      <c r="C288">
        <f t="shared" si="4"/>
        <v>5.8977777777777782E-2</v>
      </c>
    </row>
    <row r="289" spans="1:3" ht="16" x14ac:dyDescent="0.2">
      <c r="A289" s="9" t="s">
        <v>27</v>
      </c>
      <c r="B289" s="9">
        <v>0.23200000000000001</v>
      </c>
      <c r="C289">
        <f t="shared" si="4"/>
        <v>5.8977777777777782E-2</v>
      </c>
    </row>
    <row r="290" spans="1:3" ht="16" x14ac:dyDescent="0.2">
      <c r="A290" s="9" t="s">
        <v>27</v>
      </c>
      <c r="B290" s="9">
        <v>2E-3</v>
      </c>
      <c r="C290">
        <f t="shared" si="4"/>
        <v>5.8977777777777782E-2</v>
      </c>
    </row>
    <row r="291" spans="1:3" ht="16" x14ac:dyDescent="0.2">
      <c r="A291" s="9" t="s">
        <v>27</v>
      </c>
      <c r="B291" s="9">
        <v>0.114</v>
      </c>
      <c r="C291">
        <f t="shared" si="4"/>
        <v>5.8977777777777782E-2</v>
      </c>
    </row>
    <row r="292" spans="1:3" ht="16" x14ac:dyDescent="0.2">
      <c r="A292" s="9" t="s">
        <v>27</v>
      </c>
      <c r="B292" s="9">
        <v>6.6000000000000003E-2</v>
      </c>
      <c r="C292">
        <f t="shared" si="4"/>
        <v>5.8977777777777782E-2</v>
      </c>
    </row>
    <row r="293" spans="1:3" ht="16" x14ac:dyDescent="0.2">
      <c r="A293" s="9" t="s">
        <v>27</v>
      </c>
      <c r="B293" s="9">
        <v>2.3E-2</v>
      </c>
      <c r="C293">
        <f t="shared" si="4"/>
        <v>5.8977777777777782E-2</v>
      </c>
    </row>
    <row r="294" spans="1:3" ht="16" x14ac:dyDescent="0.2">
      <c r="A294" s="9" t="s">
        <v>27</v>
      </c>
      <c r="B294" s="9">
        <v>6.5799999999999997E-2</v>
      </c>
      <c r="C294">
        <f t="shared" si="4"/>
        <v>5.8977777777777782E-2</v>
      </c>
    </row>
    <row r="295" spans="1:3" ht="16" x14ac:dyDescent="0.2">
      <c r="A295" s="9" t="s">
        <v>27</v>
      </c>
      <c r="B295" s="9">
        <v>0.01</v>
      </c>
      <c r="C295">
        <f t="shared" si="4"/>
        <v>5.8977777777777782E-2</v>
      </c>
    </row>
    <row r="296" spans="1:3" ht="16" x14ac:dyDescent="0.2">
      <c r="A296" s="9" t="s">
        <v>27</v>
      </c>
      <c r="B296" s="9">
        <v>0.01</v>
      </c>
      <c r="C296">
        <f t="shared" si="4"/>
        <v>5.8977777777777782E-2</v>
      </c>
    </row>
    <row r="297" spans="1:3" ht="16" x14ac:dyDescent="0.2">
      <c r="A297" s="9" t="s">
        <v>459</v>
      </c>
      <c r="B297" s="9">
        <v>5.0000000000000001E-3</v>
      </c>
      <c r="C297">
        <f t="shared" si="4"/>
        <v>5.9500000000000004E-3</v>
      </c>
    </row>
    <row r="298" spans="1:3" ht="16" x14ac:dyDescent="0.2">
      <c r="A298" s="9" t="s">
        <v>459</v>
      </c>
      <c r="B298" s="9">
        <v>5.0000000000000001E-3</v>
      </c>
      <c r="C298">
        <f t="shared" si="4"/>
        <v>5.9500000000000004E-3</v>
      </c>
    </row>
    <row r="299" spans="1:3" ht="16" x14ac:dyDescent="0.2">
      <c r="A299" s="9" t="s">
        <v>459</v>
      </c>
      <c r="B299" s="9">
        <v>0.01</v>
      </c>
      <c r="C299">
        <f t="shared" si="4"/>
        <v>5.9500000000000004E-3</v>
      </c>
    </row>
    <row r="300" spans="1:3" ht="16" x14ac:dyDescent="0.2">
      <c r="A300" s="9" t="s">
        <v>459</v>
      </c>
      <c r="B300" s="9">
        <v>3.8E-3</v>
      </c>
      <c r="C300">
        <f t="shared" si="4"/>
        <v>5.9500000000000004E-3</v>
      </c>
    </row>
    <row r="301" spans="1:3" x14ac:dyDescent="0.2">
      <c r="A301" s="8" t="s">
        <v>29</v>
      </c>
      <c r="B301" s="8">
        <v>9.7000000000000003E-2</v>
      </c>
      <c r="C301">
        <f t="shared" si="4"/>
        <v>4.4663636363636371E-2</v>
      </c>
    </row>
    <row r="302" spans="1:3" x14ac:dyDescent="0.2">
      <c r="A302" s="8" t="s">
        <v>29</v>
      </c>
      <c r="B302" s="8">
        <v>1.9E-2</v>
      </c>
      <c r="C302">
        <f t="shared" si="4"/>
        <v>4.4663636363636371E-2</v>
      </c>
    </row>
    <row r="303" spans="1:3" ht="16" x14ac:dyDescent="0.2">
      <c r="A303" s="9" t="s">
        <v>29</v>
      </c>
      <c r="B303" s="9">
        <v>0.03</v>
      </c>
      <c r="C303">
        <f t="shared" si="4"/>
        <v>4.4663636363636371E-2</v>
      </c>
    </row>
    <row r="304" spans="1:3" ht="16" x14ac:dyDescent="0.2">
      <c r="A304" s="9" t="s">
        <v>29</v>
      </c>
      <c r="B304" s="9">
        <v>0.02</v>
      </c>
      <c r="C304">
        <f t="shared" si="4"/>
        <v>4.4663636363636371E-2</v>
      </c>
    </row>
    <row r="305" spans="1:3" ht="16" x14ac:dyDescent="0.2">
      <c r="A305" s="9" t="s">
        <v>29</v>
      </c>
      <c r="B305" s="9">
        <v>7.0000000000000007E-2</v>
      </c>
      <c r="C305">
        <f t="shared" si="4"/>
        <v>4.4663636363636371E-2</v>
      </c>
    </row>
    <row r="306" spans="1:3" ht="16" x14ac:dyDescent="0.2">
      <c r="A306" s="9" t="s">
        <v>29</v>
      </c>
      <c r="B306" s="9">
        <v>2.8000000000000001E-2</v>
      </c>
      <c r="C306">
        <f t="shared" ref="C306:C369" si="5">AVERAGEIF(A:A,A306,B:B)</f>
        <v>4.4663636363636371E-2</v>
      </c>
    </row>
    <row r="307" spans="1:3" ht="16" x14ac:dyDescent="0.2">
      <c r="A307" s="9" t="s">
        <v>29</v>
      </c>
      <c r="B307" s="9">
        <v>1.4E-2</v>
      </c>
      <c r="C307">
        <f t="shared" si="5"/>
        <v>4.4663636363636371E-2</v>
      </c>
    </row>
    <row r="308" spans="1:3" ht="16" x14ac:dyDescent="0.2">
      <c r="A308" s="9" t="s">
        <v>29</v>
      </c>
      <c r="B308" s="9">
        <v>0.01</v>
      </c>
      <c r="C308">
        <f t="shared" si="5"/>
        <v>4.4663636363636371E-2</v>
      </c>
    </row>
    <row r="309" spans="1:3" ht="16" x14ac:dyDescent="0.2">
      <c r="A309" s="9" t="s">
        <v>29</v>
      </c>
      <c r="B309" s="9">
        <v>1.1299999999999999E-2</v>
      </c>
      <c r="C309">
        <f t="shared" si="5"/>
        <v>4.4663636363636371E-2</v>
      </c>
    </row>
    <row r="310" spans="1:3" ht="16" x14ac:dyDescent="0.2">
      <c r="A310" s="9" t="s">
        <v>29</v>
      </c>
      <c r="B310" s="9">
        <v>2.5000000000000001E-2</v>
      </c>
      <c r="C310">
        <f t="shared" si="5"/>
        <v>4.4663636363636371E-2</v>
      </c>
    </row>
    <row r="311" spans="1:3" ht="16" x14ac:dyDescent="0.2">
      <c r="A311" s="9" t="s">
        <v>29</v>
      </c>
      <c r="B311" s="9">
        <v>0.16700000000000001</v>
      </c>
      <c r="C311">
        <f t="shared" si="5"/>
        <v>4.4663636363636371E-2</v>
      </c>
    </row>
    <row r="312" spans="1:3" x14ac:dyDescent="0.2">
      <c r="A312" s="8" t="s">
        <v>31</v>
      </c>
      <c r="B312" s="8">
        <v>7.6999999999999999E-2</v>
      </c>
      <c r="C312">
        <f t="shared" si="5"/>
        <v>6.0450000000000004E-2</v>
      </c>
    </row>
    <row r="313" spans="1:3" x14ac:dyDescent="0.2">
      <c r="A313" s="8" t="s">
        <v>31</v>
      </c>
      <c r="B313" s="8">
        <v>2.7799999999999998E-2</v>
      </c>
      <c r="C313">
        <f t="shared" si="5"/>
        <v>6.0450000000000004E-2</v>
      </c>
    </row>
    <row r="314" spans="1:3" x14ac:dyDescent="0.2">
      <c r="A314" s="8" t="s">
        <v>31</v>
      </c>
      <c r="B314" s="8">
        <v>6.25E-2</v>
      </c>
      <c r="C314">
        <f t="shared" si="5"/>
        <v>6.0450000000000004E-2</v>
      </c>
    </row>
    <row r="315" spans="1:3" ht="16" x14ac:dyDescent="0.2">
      <c r="A315" s="9" t="s">
        <v>31</v>
      </c>
      <c r="B315" s="9">
        <v>2E-3</v>
      </c>
      <c r="C315">
        <f t="shared" si="5"/>
        <v>6.0450000000000004E-2</v>
      </c>
    </row>
    <row r="316" spans="1:3" ht="16" x14ac:dyDescent="0.2">
      <c r="A316" s="9" t="s">
        <v>31</v>
      </c>
      <c r="B316" s="9">
        <v>2.5000000000000001E-2</v>
      </c>
      <c r="C316">
        <f t="shared" si="5"/>
        <v>6.0450000000000004E-2</v>
      </c>
    </row>
    <row r="317" spans="1:3" ht="16" x14ac:dyDescent="0.2">
      <c r="A317" s="9" t="s">
        <v>31</v>
      </c>
      <c r="B317" s="9">
        <v>4.2000000000000003E-2</v>
      </c>
      <c r="C317">
        <f t="shared" si="5"/>
        <v>6.0450000000000004E-2</v>
      </c>
    </row>
    <row r="318" spans="1:3" ht="16" x14ac:dyDescent="0.2">
      <c r="A318" s="9" t="s">
        <v>31</v>
      </c>
      <c r="B318" s="9">
        <v>1.9E-2</v>
      </c>
      <c r="C318">
        <f t="shared" si="5"/>
        <v>6.0450000000000004E-2</v>
      </c>
    </row>
    <row r="319" spans="1:3" ht="16" x14ac:dyDescent="0.2">
      <c r="A319" s="9" t="s">
        <v>31</v>
      </c>
      <c r="B319" s="9">
        <v>5.1200000000000002E-2</v>
      </c>
      <c r="C319">
        <f t="shared" si="5"/>
        <v>6.0450000000000004E-2</v>
      </c>
    </row>
    <row r="320" spans="1:3" ht="16" x14ac:dyDescent="0.2">
      <c r="A320" s="9" t="s">
        <v>31</v>
      </c>
      <c r="B320" s="9">
        <v>0.17299999999999999</v>
      </c>
      <c r="C320">
        <f t="shared" si="5"/>
        <v>6.0450000000000004E-2</v>
      </c>
    </row>
    <row r="321" spans="1:3" ht="16" x14ac:dyDescent="0.2">
      <c r="A321" s="9" t="s">
        <v>31</v>
      </c>
      <c r="B321" s="9">
        <v>0.125</v>
      </c>
      <c r="C321">
        <f t="shared" si="5"/>
        <v>6.0450000000000004E-2</v>
      </c>
    </row>
    <row r="322" spans="1:3" x14ac:dyDescent="0.2">
      <c r="A322" s="8" t="s">
        <v>32</v>
      </c>
      <c r="B322" s="8">
        <v>8.0000000000000002E-3</v>
      </c>
      <c r="C322">
        <f t="shared" si="5"/>
        <v>1.456E-2</v>
      </c>
    </row>
    <row r="323" spans="1:3" ht="16" x14ac:dyDescent="0.2">
      <c r="A323" s="9" t="s">
        <v>32</v>
      </c>
      <c r="B323" s="9">
        <v>8.9999999999999993E-3</v>
      </c>
      <c r="C323">
        <f t="shared" si="5"/>
        <v>1.456E-2</v>
      </c>
    </row>
    <row r="324" spans="1:3" ht="16" x14ac:dyDescent="0.2">
      <c r="A324" s="9" t="s">
        <v>32</v>
      </c>
      <c r="B324" s="9">
        <v>0.01</v>
      </c>
      <c r="C324">
        <f t="shared" si="5"/>
        <v>1.456E-2</v>
      </c>
    </row>
    <row r="325" spans="1:3" ht="16" x14ac:dyDescent="0.2">
      <c r="A325" s="9" t="s">
        <v>32</v>
      </c>
      <c r="B325" s="9">
        <v>3.5999999999999997E-2</v>
      </c>
      <c r="C325">
        <f t="shared" si="5"/>
        <v>1.456E-2</v>
      </c>
    </row>
    <row r="326" spans="1:3" ht="16" x14ac:dyDescent="0.2">
      <c r="A326" s="9" t="s">
        <v>32</v>
      </c>
      <c r="B326" s="9">
        <v>9.7999999999999997E-3</v>
      </c>
      <c r="C326">
        <f t="shared" si="5"/>
        <v>1.456E-2</v>
      </c>
    </row>
    <row r="327" spans="1:3" ht="16" x14ac:dyDescent="0.2">
      <c r="A327" s="9" t="s">
        <v>463</v>
      </c>
      <c r="B327" s="9">
        <v>1.2999999999999999E-2</v>
      </c>
      <c r="C327">
        <f t="shared" si="5"/>
        <v>3.8E-3</v>
      </c>
    </row>
    <row r="328" spans="1:3" ht="16" x14ac:dyDescent="0.2">
      <c r="A328" s="9" t="s">
        <v>463</v>
      </c>
      <c r="B328" s="9">
        <v>1E-3</v>
      </c>
      <c r="C328">
        <f t="shared" si="5"/>
        <v>3.8E-3</v>
      </c>
    </row>
    <row r="329" spans="1:3" ht="16" x14ac:dyDescent="0.2">
      <c r="A329" s="9" t="s">
        <v>463</v>
      </c>
      <c r="B329" s="9">
        <v>1E-3</v>
      </c>
      <c r="C329">
        <f t="shared" si="5"/>
        <v>3.8E-3</v>
      </c>
    </row>
    <row r="330" spans="1:3" ht="16" x14ac:dyDescent="0.2">
      <c r="A330" s="9" t="s">
        <v>463</v>
      </c>
      <c r="B330" s="9">
        <v>2.0000000000000001E-4</v>
      </c>
      <c r="C330">
        <f t="shared" si="5"/>
        <v>3.8E-3</v>
      </c>
    </row>
    <row r="331" spans="1:3" x14ac:dyDescent="0.2">
      <c r="A331" s="8" t="s">
        <v>33</v>
      </c>
      <c r="B331" s="8">
        <v>2.4E-2</v>
      </c>
      <c r="C331">
        <f t="shared" si="5"/>
        <v>5.0133333333333335E-2</v>
      </c>
    </row>
    <row r="332" spans="1:3" ht="16" x14ac:dyDescent="0.2">
      <c r="A332" s="9" t="s">
        <v>33</v>
      </c>
      <c r="B332" s="9">
        <v>2E-3</v>
      </c>
      <c r="C332">
        <f t="shared" si="5"/>
        <v>5.0133333333333335E-2</v>
      </c>
    </row>
    <row r="333" spans="1:3" ht="16" x14ac:dyDescent="0.2">
      <c r="A333" s="9" t="s">
        <v>33</v>
      </c>
      <c r="B333" s="9">
        <v>1.7000000000000001E-2</v>
      </c>
      <c r="C333">
        <f t="shared" si="5"/>
        <v>5.0133333333333335E-2</v>
      </c>
    </row>
    <row r="334" spans="1:3" ht="16" x14ac:dyDescent="0.2">
      <c r="A334" s="9" t="s">
        <v>33</v>
      </c>
      <c r="B334" s="9">
        <v>2.9000000000000001E-2</v>
      </c>
      <c r="C334">
        <f t="shared" si="5"/>
        <v>5.0133333333333335E-2</v>
      </c>
    </row>
    <row r="335" spans="1:3" ht="16" x14ac:dyDescent="0.2">
      <c r="A335" s="9" t="s">
        <v>33</v>
      </c>
      <c r="B335" s="9">
        <v>3.7999999999999999E-2</v>
      </c>
      <c r="C335">
        <f t="shared" si="5"/>
        <v>5.0133333333333335E-2</v>
      </c>
    </row>
    <row r="336" spans="1:3" ht="16" x14ac:dyDescent="0.2">
      <c r="A336" s="9" t="s">
        <v>33</v>
      </c>
      <c r="B336" s="9">
        <v>0.03</v>
      </c>
      <c r="C336">
        <f t="shared" si="5"/>
        <v>5.0133333333333335E-2</v>
      </c>
    </row>
    <row r="337" spans="1:3" ht="16" x14ac:dyDescent="0.2">
      <c r="A337" s="9" t="s">
        <v>33</v>
      </c>
      <c r="B337" s="9">
        <v>0.02</v>
      </c>
      <c r="C337">
        <f t="shared" si="5"/>
        <v>5.0133333333333335E-2</v>
      </c>
    </row>
    <row r="338" spans="1:3" ht="16" x14ac:dyDescent="0.2">
      <c r="A338" s="9" t="s">
        <v>33</v>
      </c>
      <c r="B338" s="9">
        <v>4.5999999999999999E-2</v>
      </c>
      <c r="C338">
        <f t="shared" si="5"/>
        <v>5.0133333333333335E-2</v>
      </c>
    </row>
    <row r="339" spans="1:3" ht="16" x14ac:dyDescent="0.2">
      <c r="A339" s="9" t="s">
        <v>33</v>
      </c>
      <c r="B339" s="9">
        <v>1.7999999999999999E-2</v>
      </c>
      <c r="C339">
        <f t="shared" si="5"/>
        <v>5.0133333333333335E-2</v>
      </c>
    </row>
    <row r="340" spans="1:3" ht="16" x14ac:dyDescent="0.2">
      <c r="A340" s="9" t="s">
        <v>33</v>
      </c>
      <c r="B340" s="9">
        <v>4.8599999999999997E-2</v>
      </c>
      <c r="C340">
        <f t="shared" si="5"/>
        <v>5.0133333333333335E-2</v>
      </c>
    </row>
    <row r="341" spans="1:3" ht="16" x14ac:dyDescent="0.2">
      <c r="A341" s="9" t="s">
        <v>33</v>
      </c>
      <c r="B341" s="9">
        <v>0.188</v>
      </c>
      <c r="C341">
        <f t="shared" si="5"/>
        <v>5.0133333333333335E-2</v>
      </c>
    </row>
    <row r="342" spans="1:3" ht="16" x14ac:dyDescent="0.2">
      <c r="A342" s="9" t="s">
        <v>33</v>
      </c>
      <c r="B342" s="9">
        <v>0.14099999999999999</v>
      </c>
      <c r="C342">
        <f t="shared" si="5"/>
        <v>5.0133333333333335E-2</v>
      </c>
    </row>
    <row r="343" spans="1:3" x14ac:dyDescent="0.2">
      <c r="A343" s="8" t="s">
        <v>35</v>
      </c>
      <c r="B343" s="8">
        <v>1.9E-2</v>
      </c>
      <c r="C343">
        <f t="shared" si="5"/>
        <v>1.1916666666666666E-2</v>
      </c>
    </row>
    <row r="344" spans="1:3" ht="16" x14ac:dyDescent="0.2">
      <c r="A344" s="9" t="s">
        <v>35</v>
      </c>
      <c r="B344" s="9">
        <v>2E-3</v>
      </c>
      <c r="C344">
        <f t="shared" si="5"/>
        <v>1.1916666666666666E-2</v>
      </c>
    </row>
    <row r="345" spans="1:3" ht="16" x14ac:dyDescent="0.2">
      <c r="A345" s="9" t="s">
        <v>35</v>
      </c>
      <c r="B345" s="9">
        <v>2E-3</v>
      </c>
      <c r="C345">
        <f t="shared" si="5"/>
        <v>1.1916666666666666E-2</v>
      </c>
    </row>
    <row r="346" spans="1:3" ht="16" x14ac:dyDescent="0.2">
      <c r="A346" s="9" t="s">
        <v>35</v>
      </c>
      <c r="B346" s="9">
        <v>2.5000000000000001E-3</v>
      </c>
      <c r="C346">
        <f t="shared" si="5"/>
        <v>1.1916666666666666E-2</v>
      </c>
    </row>
    <row r="347" spans="1:3" ht="16" x14ac:dyDescent="0.2">
      <c r="A347" s="9" t="s">
        <v>35</v>
      </c>
      <c r="B347" s="9">
        <v>0.01</v>
      </c>
      <c r="C347">
        <f t="shared" si="5"/>
        <v>1.1916666666666666E-2</v>
      </c>
    </row>
    <row r="348" spans="1:3" ht="16" x14ac:dyDescent="0.2">
      <c r="A348" s="9" t="s">
        <v>35</v>
      </c>
      <c r="B348" s="9">
        <v>3.5999999999999997E-2</v>
      </c>
      <c r="C348">
        <f t="shared" si="5"/>
        <v>1.1916666666666666E-2</v>
      </c>
    </row>
    <row r="349" spans="1:3" ht="16" x14ac:dyDescent="0.2">
      <c r="A349" s="9" t="s">
        <v>468</v>
      </c>
      <c r="B349" s="9">
        <v>1E-4</v>
      </c>
      <c r="C349">
        <f t="shared" si="5"/>
        <v>1E-4</v>
      </c>
    </row>
    <row r="350" spans="1:3" x14ac:dyDescent="0.2">
      <c r="A350" s="8" t="s">
        <v>36</v>
      </c>
      <c r="B350" s="8">
        <v>0.04</v>
      </c>
      <c r="C350">
        <f t="shared" si="5"/>
        <v>2.2737500000000001E-2</v>
      </c>
    </row>
    <row r="351" spans="1:3" x14ac:dyDescent="0.2">
      <c r="A351" s="8" t="s">
        <v>36</v>
      </c>
      <c r="B351" s="8">
        <v>8.3299999999999999E-2</v>
      </c>
      <c r="C351">
        <f t="shared" si="5"/>
        <v>2.2737500000000001E-2</v>
      </c>
    </row>
    <row r="352" spans="1:3" ht="16" x14ac:dyDescent="0.2">
      <c r="A352" s="9" t="s">
        <v>36</v>
      </c>
      <c r="B352" s="9">
        <v>3.5999999999999997E-2</v>
      </c>
      <c r="C352">
        <f t="shared" si="5"/>
        <v>2.2737500000000001E-2</v>
      </c>
    </row>
    <row r="353" spans="1:3" ht="16" x14ac:dyDescent="0.2">
      <c r="A353" s="9" t="s">
        <v>36</v>
      </c>
      <c r="B353" s="9">
        <v>8.9999999999999993E-3</v>
      </c>
      <c r="C353">
        <f t="shared" si="5"/>
        <v>2.2737500000000001E-2</v>
      </c>
    </row>
    <row r="354" spans="1:3" ht="16" x14ac:dyDescent="0.2">
      <c r="A354" s="9" t="s">
        <v>36</v>
      </c>
      <c r="B354" s="9">
        <v>3.0000000000000001E-3</v>
      </c>
      <c r="C354">
        <f t="shared" si="5"/>
        <v>2.2737500000000001E-2</v>
      </c>
    </row>
    <row r="355" spans="1:3" ht="16" x14ac:dyDescent="0.2">
      <c r="A355" s="9" t="s">
        <v>36</v>
      </c>
      <c r="B355" s="9">
        <v>2E-3</v>
      </c>
      <c r="C355">
        <f t="shared" si="5"/>
        <v>2.2737500000000001E-2</v>
      </c>
    </row>
    <row r="356" spans="1:3" ht="16" x14ac:dyDescent="0.2">
      <c r="A356" s="9" t="s">
        <v>36</v>
      </c>
      <c r="B356" s="9">
        <v>1.6000000000000001E-3</v>
      </c>
      <c r="C356">
        <f t="shared" si="5"/>
        <v>2.2737500000000001E-2</v>
      </c>
    </row>
    <row r="357" spans="1:3" ht="16" x14ac:dyDescent="0.2">
      <c r="A357" s="9" t="s">
        <v>36</v>
      </c>
      <c r="B357" s="9">
        <v>7.0000000000000001E-3</v>
      </c>
      <c r="C357">
        <f t="shared" si="5"/>
        <v>2.2737500000000001E-2</v>
      </c>
    </row>
    <row r="358" spans="1:3" ht="16" x14ac:dyDescent="0.2">
      <c r="A358" s="9" t="s">
        <v>470</v>
      </c>
      <c r="B358" s="9">
        <v>3.0000000000000001E-3</v>
      </c>
      <c r="C358">
        <f t="shared" si="5"/>
        <v>1.5733333333333335E-2</v>
      </c>
    </row>
    <row r="359" spans="1:3" ht="16" x14ac:dyDescent="0.2">
      <c r="A359" s="9" t="s">
        <v>470</v>
      </c>
      <c r="B359" s="9">
        <v>0.05</v>
      </c>
      <c r="C359">
        <f t="shared" si="5"/>
        <v>1.5733333333333335E-2</v>
      </c>
    </row>
    <row r="360" spans="1:3" ht="16" x14ac:dyDescent="0.2">
      <c r="A360" s="9" t="s">
        <v>470</v>
      </c>
      <c r="B360" s="9">
        <v>4.0000000000000001E-3</v>
      </c>
      <c r="C360">
        <f t="shared" si="5"/>
        <v>1.5733333333333335E-2</v>
      </c>
    </row>
    <row r="361" spans="1:3" ht="16" x14ac:dyDescent="0.2">
      <c r="A361" s="9" t="s">
        <v>470</v>
      </c>
      <c r="B361" s="9">
        <v>3.5000000000000003E-2</v>
      </c>
      <c r="C361">
        <f t="shared" si="5"/>
        <v>1.5733333333333335E-2</v>
      </c>
    </row>
    <row r="362" spans="1:3" ht="16" x14ac:dyDescent="0.2">
      <c r="A362" s="9" t="s">
        <v>470</v>
      </c>
      <c r="B362" s="9">
        <v>4.0000000000000002E-4</v>
      </c>
      <c r="C362">
        <f t="shared" si="5"/>
        <v>1.5733333333333335E-2</v>
      </c>
    </row>
    <row r="363" spans="1:3" ht="16" x14ac:dyDescent="0.2">
      <c r="A363" s="9" t="s">
        <v>470</v>
      </c>
      <c r="B363" s="9">
        <v>2E-3</v>
      </c>
      <c r="C363">
        <f t="shared" si="5"/>
        <v>1.5733333333333335E-2</v>
      </c>
    </row>
    <row r="364" spans="1:3" ht="16" x14ac:dyDescent="0.2">
      <c r="A364" s="9" t="s">
        <v>472</v>
      </c>
      <c r="B364" s="9">
        <v>8.0000000000000002E-3</v>
      </c>
      <c r="C364">
        <f t="shared" si="5"/>
        <v>8.0000000000000002E-3</v>
      </c>
    </row>
    <row r="365" spans="1:3" ht="16" x14ac:dyDescent="0.2">
      <c r="A365" s="9" t="s">
        <v>480</v>
      </c>
      <c r="B365" s="9">
        <v>2.0000000000000001E-4</v>
      </c>
      <c r="C365">
        <f t="shared" si="5"/>
        <v>2.0000000000000001E-4</v>
      </c>
    </row>
    <row r="366" spans="1:3" x14ac:dyDescent="0.2">
      <c r="A366" s="8" t="s">
        <v>653</v>
      </c>
      <c r="B366" s="8">
        <v>1.6E-2</v>
      </c>
      <c r="C366">
        <f t="shared" si="5"/>
        <v>3.7576470588235295E-2</v>
      </c>
    </row>
    <row r="367" spans="1:3" x14ac:dyDescent="0.2">
      <c r="A367" s="8" t="s">
        <v>653</v>
      </c>
      <c r="B367" s="8">
        <v>1.9E-2</v>
      </c>
      <c r="C367">
        <f t="shared" si="5"/>
        <v>3.7576470588235295E-2</v>
      </c>
    </row>
    <row r="368" spans="1:3" ht="16" x14ac:dyDescent="0.2">
      <c r="A368" s="9" t="s">
        <v>487</v>
      </c>
      <c r="B368" s="9">
        <v>7.5999999999999998E-2</v>
      </c>
      <c r="C368">
        <f t="shared" si="5"/>
        <v>8.2266666666666668E-2</v>
      </c>
    </row>
    <row r="369" spans="1:3" ht="16" x14ac:dyDescent="0.2">
      <c r="A369" s="9" t="s">
        <v>487</v>
      </c>
      <c r="B369" s="9">
        <v>0.108</v>
      </c>
      <c r="C369">
        <f t="shared" si="5"/>
        <v>8.2266666666666668E-2</v>
      </c>
    </row>
    <row r="370" spans="1:3" ht="16" x14ac:dyDescent="0.2">
      <c r="A370" s="9" t="s">
        <v>487</v>
      </c>
      <c r="B370" s="9">
        <v>0.14199999999999999</v>
      </c>
      <c r="C370">
        <f t="shared" ref="C370:C433" si="6">AVERAGEIF(A:A,A370,B:B)</f>
        <v>8.2266666666666668E-2</v>
      </c>
    </row>
    <row r="371" spans="1:3" ht="16" x14ac:dyDescent="0.2">
      <c r="A371" s="9" t="s">
        <v>487</v>
      </c>
      <c r="B371" s="9">
        <v>0.10059999999999999</v>
      </c>
      <c r="C371">
        <f t="shared" si="6"/>
        <v>8.2266666666666668E-2</v>
      </c>
    </row>
    <row r="372" spans="1:3" ht="16" x14ac:dyDescent="0.2">
      <c r="A372" s="9" t="s">
        <v>487</v>
      </c>
      <c r="B372" s="9">
        <v>0.02</v>
      </c>
      <c r="C372">
        <f t="shared" si="6"/>
        <v>8.2266666666666668E-2</v>
      </c>
    </row>
    <row r="373" spans="1:3" ht="16" x14ac:dyDescent="0.2">
      <c r="A373" s="9" t="s">
        <v>487</v>
      </c>
      <c r="B373" s="9">
        <v>4.7E-2</v>
      </c>
      <c r="C373">
        <f t="shared" si="6"/>
        <v>8.2266666666666668E-2</v>
      </c>
    </row>
    <row r="374" spans="1:3" ht="16" x14ac:dyDescent="0.2">
      <c r="A374" s="9" t="s">
        <v>494</v>
      </c>
      <c r="B374" s="9">
        <v>1.2E-2</v>
      </c>
      <c r="C374">
        <f t="shared" si="6"/>
        <v>1.26E-2</v>
      </c>
    </row>
    <row r="375" spans="1:3" ht="16" x14ac:dyDescent="0.2">
      <c r="A375" s="9" t="s">
        <v>494</v>
      </c>
      <c r="B375" s="9">
        <v>1.7000000000000001E-2</v>
      </c>
      <c r="C375">
        <f t="shared" si="6"/>
        <v>1.26E-2</v>
      </c>
    </row>
    <row r="376" spans="1:3" ht="16" x14ac:dyDescent="0.2">
      <c r="A376" s="9" t="s">
        <v>494</v>
      </c>
      <c r="B376" s="9">
        <v>1.2999999999999999E-2</v>
      </c>
      <c r="C376">
        <f t="shared" si="6"/>
        <v>1.26E-2</v>
      </c>
    </row>
    <row r="377" spans="1:3" ht="16" x14ac:dyDescent="0.2">
      <c r="A377" s="9" t="s">
        <v>494</v>
      </c>
      <c r="B377" s="9">
        <v>1.5599999999999999E-2</v>
      </c>
      <c r="C377">
        <f t="shared" si="6"/>
        <v>1.26E-2</v>
      </c>
    </row>
    <row r="378" spans="1:3" ht="16" x14ac:dyDescent="0.2">
      <c r="A378" s="9" t="s">
        <v>494</v>
      </c>
      <c r="B378" s="9">
        <v>2E-3</v>
      </c>
      <c r="C378">
        <f t="shared" si="6"/>
        <v>1.26E-2</v>
      </c>
    </row>
    <row r="379" spans="1:3" ht="16" x14ac:dyDescent="0.2">
      <c r="A379" s="9" t="s">
        <v>494</v>
      </c>
      <c r="B379" s="9">
        <v>1.6E-2</v>
      </c>
      <c r="C379">
        <f t="shared" si="6"/>
        <v>1.26E-2</v>
      </c>
    </row>
    <row r="380" spans="1:3" x14ac:dyDescent="0.2">
      <c r="A380" s="8" t="s">
        <v>38</v>
      </c>
      <c r="B380" s="8">
        <v>4.8000000000000001E-2</v>
      </c>
      <c r="C380">
        <f t="shared" si="6"/>
        <v>9.0369230769230757E-2</v>
      </c>
    </row>
    <row r="381" spans="1:3" x14ac:dyDescent="0.2">
      <c r="A381" s="8" t="s">
        <v>38</v>
      </c>
      <c r="B381" s="8">
        <v>7.6999999999999999E-2</v>
      </c>
      <c r="C381">
        <f t="shared" si="6"/>
        <v>9.0369230769230757E-2</v>
      </c>
    </row>
    <row r="382" spans="1:3" ht="16" x14ac:dyDescent="0.2">
      <c r="A382" s="9" t="s">
        <v>38</v>
      </c>
      <c r="B382" s="9">
        <v>0.13300000000000001</v>
      </c>
      <c r="C382">
        <f t="shared" si="6"/>
        <v>9.0369230769230757E-2</v>
      </c>
    </row>
    <row r="383" spans="1:3" ht="16" x14ac:dyDescent="0.2">
      <c r="A383" s="9" t="s">
        <v>38</v>
      </c>
      <c r="B383" s="9">
        <v>6.2E-2</v>
      </c>
      <c r="C383">
        <f t="shared" si="6"/>
        <v>9.0369230769230757E-2</v>
      </c>
    </row>
    <row r="384" spans="1:3" ht="16" x14ac:dyDescent="0.2">
      <c r="A384" s="9" t="s">
        <v>38</v>
      </c>
      <c r="B384" s="9">
        <v>2.9000000000000001E-2</v>
      </c>
      <c r="C384">
        <f t="shared" si="6"/>
        <v>9.0369230769230757E-2</v>
      </c>
    </row>
    <row r="385" spans="1:3" ht="16" x14ac:dyDescent="0.2">
      <c r="A385" s="9" t="s">
        <v>38</v>
      </c>
      <c r="B385" s="9">
        <v>0.438</v>
      </c>
      <c r="C385">
        <f t="shared" si="6"/>
        <v>9.0369230769230757E-2</v>
      </c>
    </row>
    <row r="386" spans="1:3" ht="16" x14ac:dyDescent="0.2">
      <c r="A386" s="9" t="s">
        <v>38</v>
      </c>
      <c r="B386" s="9">
        <v>0.21</v>
      </c>
      <c r="C386">
        <f t="shared" si="6"/>
        <v>9.0369230769230757E-2</v>
      </c>
    </row>
    <row r="387" spans="1:3" ht="16" x14ac:dyDescent="0.2">
      <c r="A387" s="9" t="s">
        <v>38</v>
      </c>
      <c r="B387" s="9">
        <v>3.1E-2</v>
      </c>
      <c r="C387">
        <f t="shared" si="6"/>
        <v>9.0369230769230757E-2</v>
      </c>
    </row>
    <row r="388" spans="1:3" ht="16" x14ac:dyDescent="0.2">
      <c r="A388" s="9" t="s">
        <v>38</v>
      </c>
      <c r="B388" s="9">
        <v>2.4E-2</v>
      </c>
      <c r="C388">
        <f t="shared" si="6"/>
        <v>9.0369230769230757E-2</v>
      </c>
    </row>
    <row r="389" spans="1:3" ht="16" x14ac:dyDescent="0.2">
      <c r="A389" s="9" t="s">
        <v>38</v>
      </c>
      <c r="B389" s="9">
        <v>8.9999999999999993E-3</v>
      </c>
      <c r="C389">
        <f t="shared" si="6"/>
        <v>9.0369230769230757E-2</v>
      </c>
    </row>
    <row r="390" spans="1:3" ht="16" x14ac:dyDescent="0.2">
      <c r="A390" s="9" t="s">
        <v>38</v>
      </c>
      <c r="B390" s="9">
        <v>1.5800000000000002E-2</v>
      </c>
      <c r="C390">
        <f t="shared" si="6"/>
        <v>9.0369230769230757E-2</v>
      </c>
    </row>
    <row r="391" spans="1:3" ht="16" x14ac:dyDescent="0.2">
      <c r="A391" s="9" t="s">
        <v>38</v>
      </c>
      <c r="B391" s="9">
        <v>2.5000000000000001E-2</v>
      </c>
      <c r="C391">
        <f t="shared" si="6"/>
        <v>9.0369230769230757E-2</v>
      </c>
    </row>
    <row r="392" spans="1:3" ht="16" x14ac:dyDescent="0.2">
      <c r="A392" s="9" t="s">
        <v>38</v>
      </c>
      <c r="B392" s="9">
        <v>7.2999999999999995E-2</v>
      </c>
      <c r="C392">
        <f t="shared" si="6"/>
        <v>9.0369230769230757E-2</v>
      </c>
    </row>
    <row r="393" spans="1:3" ht="16" x14ac:dyDescent="0.2">
      <c r="A393" s="9" t="s">
        <v>497</v>
      </c>
      <c r="B393" s="9">
        <v>2E-3</v>
      </c>
      <c r="C393">
        <f t="shared" si="6"/>
        <v>1.9250000000000001E-3</v>
      </c>
    </row>
    <row r="394" spans="1:3" ht="16" x14ac:dyDescent="0.2">
      <c r="A394" s="9" t="s">
        <v>497</v>
      </c>
      <c r="B394" s="9">
        <v>3.0000000000000001E-3</v>
      </c>
      <c r="C394">
        <f t="shared" si="6"/>
        <v>1.9250000000000001E-3</v>
      </c>
    </row>
    <row r="395" spans="1:3" ht="16" x14ac:dyDescent="0.2">
      <c r="A395" s="9" t="s">
        <v>497</v>
      </c>
      <c r="B395" s="9">
        <v>1E-3</v>
      </c>
      <c r="C395">
        <f t="shared" si="6"/>
        <v>1.9250000000000001E-3</v>
      </c>
    </row>
    <row r="396" spans="1:3" ht="16" x14ac:dyDescent="0.2">
      <c r="A396" s="9" t="s">
        <v>497</v>
      </c>
      <c r="B396" s="9">
        <v>1.6999999999999999E-3</v>
      </c>
      <c r="C396">
        <f t="shared" si="6"/>
        <v>1.9250000000000001E-3</v>
      </c>
    </row>
    <row r="397" spans="1:3" ht="16" x14ac:dyDescent="0.2">
      <c r="A397" s="9" t="s">
        <v>500</v>
      </c>
      <c r="B397" s="9">
        <v>2E-3</v>
      </c>
      <c r="C397">
        <f t="shared" si="6"/>
        <v>1.6139999999999998E-2</v>
      </c>
    </row>
    <row r="398" spans="1:3" ht="16" x14ac:dyDescent="0.2">
      <c r="A398" s="9" t="s">
        <v>500</v>
      </c>
      <c r="B398" s="9">
        <v>1.7999999999999999E-2</v>
      </c>
      <c r="C398">
        <f t="shared" si="6"/>
        <v>1.6139999999999998E-2</v>
      </c>
    </row>
    <row r="399" spans="1:3" ht="16" x14ac:dyDescent="0.2">
      <c r="A399" s="9" t="s">
        <v>500</v>
      </c>
      <c r="B399" s="9">
        <v>1.4E-2</v>
      </c>
      <c r="C399">
        <f t="shared" si="6"/>
        <v>1.6139999999999998E-2</v>
      </c>
    </row>
    <row r="400" spans="1:3" ht="16" x14ac:dyDescent="0.2">
      <c r="A400" s="9" t="s">
        <v>500</v>
      </c>
      <c r="B400" s="9">
        <v>1.6E-2</v>
      </c>
      <c r="C400">
        <f t="shared" si="6"/>
        <v>1.6139999999999998E-2</v>
      </c>
    </row>
    <row r="401" spans="1:3" ht="16" x14ac:dyDescent="0.2">
      <c r="A401" s="9" t="s">
        <v>500</v>
      </c>
      <c r="B401" s="9">
        <v>3.0700000000000002E-2</v>
      </c>
      <c r="C401">
        <f t="shared" si="6"/>
        <v>1.6139999999999998E-2</v>
      </c>
    </row>
    <row r="402" spans="1:3" ht="16" x14ac:dyDescent="0.2">
      <c r="A402" s="9" t="s">
        <v>504</v>
      </c>
      <c r="B402" s="9">
        <v>2.0000000000000001E-4</v>
      </c>
      <c r="C402">
        <f t="shared" si="6"/>
        <v>4.6666666666666672E-4</v>
      </c>
    </row>
    <row r="403" spans="1:3" ht="16" x14ac:dyDescent="0.2">
      <c r="A403" s="9" t="s">
        <v>504</v>
      </c>
      <c r="B403" s="9">
        <v>1E-3</v>
      </c>
      <c r="C403">
        <f t="shared" si="6"/>
        <v>4.6666666666666672E-4</v>
      </c>
    </row>
    <row r="404" spans="1:3" ht="16" x14ac:dyDescent="0.2">
      <c r="A404" s="9" t="s">
        <v>504</v>
      </c>
      <c r="B404" s="9">
        <v>2.0000000000000001E-4</v>
      </c>
      <c r="C404">
        <f t="shared" si="6"/>
        <v>4.6666666666666672E-4</v>
      </c>
    </row>
    <row r="405" spans="1:3" ht="16" x14ac:dyDescent="0.2">
      <c r="A405" s="9" t="s">
        <v>505</v>
      </c>
      <c r="B405" s="9">
        <v>1E-3</v>
      </c>
      <c r="C405">
        <f t="shared" si="6"/>
        <v>1E-3</v>
      </c>
    </row>
    <row r="406" spans="1:3" ht="16" x14ac:dyDescent="0.2">
      <c r="A406" s="9" t="s">
        <v>508</v>
      </c>
      <c r="B406" s="9">
        <v>1E-4</v>
      </c>
      <c r="C406">
        <f t="shared" si="6"/>
        <v>1E-4</v>
      </c>
    </row>
    <row r="407" spans="1:3" x14ac:dyDescent="0.2">
      <c r="A407" s="8" t="s">
        <v>41</v>
      </c>
      <c r="B407" s="8">
        <v>0.04</v>
      </c>
      <c r="C407">
        <f t="shared" si="6"/>
        <v>5.347777777777777E-2</v>
      </c>
    </row>
    <row r="408" spans="1:3" x14ac:dyDescent="0.2">
      <c r="A408" s="8" t="s">
        <v>41</v>
      </c>
      <c r="B408" s="8">
        <v>8.3299999999999999E-2</v>
      </c>
      <c r="C408">
        <f t="shared" si="6"/>
        <v>5.347777777777777E-2</v>
      </c>
    </row>
    <row r="409" spans="1:3" x14ac:dyDescent="0.2">
      <c r="A409" s="8" t="s">
        <v>41</v>
      </c>
      <c r="B409" s="8">
        <v>0.21879999999999999</v>
      </c>
      <c r="C409">
        <f t="shared" si="6"/>
        <v>5.347777777777777E-2</v>
      </c>
    </row>
    <row r="410" spans="1:3" ht="16" x14ac:dyDescent="0.2">
      <c r="A410" s="9" t="s">
        <v>41</v>
      </c>
      <c r="B410" s="9">
        <v>4.0000000000000001E-3</v>
      </c>
      <c r="C410">
        <f t="shared" si="6"/>
        <v>5.347777777777777E-2</v>
      </c>
    </row>
    <row r="411" spans="1:3" ht="16" x14ac:dyDescent="0.2">
      <c r="A411" s="9" t="s">
        <v>41</v>
      </c>
      <c r="B411" s="9">
        <v>2.0000000000000001E-4</v>
      </c>
      <c r="C411">
        <f t="shared" si="6"/>
        <v>5.347777777777777E-2</v>
      </c>
    </row>
    <row r="412" spans="1:3" ht="16" x14ac:dyDescent="0.2">
      <c r="A412" s="9" t="s">
        <v>41</v>
      </c>
      <c r="B412" s="9">
        <v>6.0000000000000001E-3</v>
      </c>
      <c r="C412">
        <f t="shared" si="6"/>
        <v>5.347777777777777E-2</v>
      </c>
    </row>
    <row r="413" spans="1:3" ht="16" x14ac:dyDescent="0.2">
      <c r="A413" s="9" t="s">
        <v>41</v>
      </c>
      <c r="B413" s="9">
        <v>3.0000000000000001E-3</v>
      </c>
      <c r="C413">
        <f t="shared" si="6"/>
        <v>5.347777777777777E-2</v>
      </c>
    </row>
    <row r="414" spans="1:3" ht="16" x14ac:dyDescent="0.2">
      <c r="A414" s="9" t="s">
        <v>41</v>
      </c>
      <c r="B414" s="9">
        <v>7.0000000000000001E-3</v>
      </c>
      <c r="C414">
        <f t="shared" si="6"/>
        <v>5.347777777777777E-2</v>
      </c>
    </row>
    <row r="415" spans="1:3" ht="16" x14ac:dyDescent="0.2">
      <c r="A415" s="9" t="s">
        <v>41</v>
      </c>
      <c r="B415" s="9">
        <v>0.11899999999999999</v>
      </c>
      <c r="C415">
        <f t="shared" si="6"/>
        <v>5.347777777777777E-2</v>
      </c>
    </row>
    <row r="416" spans="1:3" ht="16" x14ac:dyDescent="0.2">
      <c r="A416" s="9" t="s">
        <v>514</v>
      </c>
      <c r="B416" s="9">
        <v>1E-4</v>
      </c>
      <c r="C416">
        <f t="shared" si="6"/>
        <v>1E-4</v>
      </c>
    </row>
    <row r="417" spans="1:3" x14ac:dyDescent="0.2">
      <c r="A417" s="8" t="s">
        <v>654</v>
      </c>
      <c r="B417" s="8">
        <v>0.105</v>
      </c>
      <c r="C417">
        <f t="shared" si="6"/>
        <v>6.7033333333333334E-2</v>
      </c>
    </row>
    <row r="418" spans="1:3" x14ac:dyDescent="0.2">
      <c r="A418" s="8" t="s">
        <v>654</v>
      </c>
      <c r="B418" s="8">
        <v>9.6000000000000002E-2</v>
      </c>
      <c r="C418">
        <f t="shared" si="6"/>
        <v>6.7033333333333334E-2</v>
      </c>
    </row>
    <row r="419" spans="1:3" ht="16" x14ac:dyDescent="0.2">
      <c r="A419" s="9" t="s">
        <v>516</v>
      </c>
      <c r="B419" s="9">
        <v>1.2999999999999999E-2</v>
      </c>
      <c r="C419">
        <f t="shared" si="6"/>
        <v>2.2742857142857145E-2</v>
      </c>
    </row>
    <row r="420" spans="1:3" ht="16" x14ac:dyDescent="0.2">
      <c r="A420" s="9" t="s">
        <v>516</v>
      </c>
      <c r="B420" s="9">
        <v>0.02</v>
      </c>
      <c r="C420">
        <f t="shared" si="6"/>
        <v>2.2742857142857145E-2</v>
      </c>
    </row>
    <row r="421" spans="1:3" ht="16" x14ac:dyDescent="0.2">
      <c r="A421" s="9" t="s">
        <v>516</v>
      </c>
      <c r="B421" s="9">
        <v>3.5999999999999997E-2</v>
      </c>
      <c r="C421">
        <f t="shared" si="6"/>
        <v>2.2742857142857145E-2</v>
      </c>
    </row>
    <row r="422" spans="1:3" ht="16" x14ac:dyDescent="0.2">
      <c r="A422" s="9" t="s">
        <v>516</v>
      </c>
      <c r="B422" s="9">
        <v>1.7999999999999999E-2</v>
      </c>
      <c r="C422">
        <f t="shared" si="6"/>
        <v>2.2742857142857145E-2</v>
      </c>
    </row>
    <row r="423" spans="1:3" ht="16" x14ac:dyDescent="0.2">
      <c r="A423" s="9" t="s">
        <v>516</v>
      </c>
      <c r="B423" s="9">
        <v>1.4E-2</v>
      </c>
      <c r="C423">
        <f t="shared" si="6"/>
        <v>2.2742857142857145E-2</v>
      </c>
    </row>
    <row r="424" spans="1:3" ht="16" x14ac:dyDescent="0.2">
      <c r="A424" s="9" t="s">
        <v>516</v>
      </c>
      <c r="B424" s="9">
        <v>2.7199999999999998E-2</v>
      </c>
      <c r="C424">
        <f t="shared" si="6"/>
        <v>2.2742857142857145E-2</v>
      </c>
    </row>
    <row r="425" spans="1:3" ht="16" x14ac:dyDescent="0.2">
      <c r="A425" s="9" t="s">
        <v>516</v>
      </c>
      <c r="B425" s="9">
        <v>3.1E-2</v>
      </c>
      <c r="C425">
        <f t="shared" si="6"/>
        <v>2.2742857142857145E-2</v>
      </c>
    </row>
    <row r="426" spans="1:3" ht="16" x14ac:dyDescent="0.2">
      <c r="A426" s="9" t="s">
        <v>518</v>
      </c>
      <c r="B426" s="9">
        <v>5.0000000000000001E-3</v>
      </c>
      <c r="C426">
        <f t="shared" si="6"/>
        <v>1.2225E-2</v>
      </c>
    </row>
    <row r="427" spans="1:3" ht="16" x14ac:dyDescent="0.2">
      <c r="A427" s="9" t="s">
        <v>518</v>
      </c>
      <c r="B427" s="9">
        <v>1.0999999999999999E-2</v>
      </c>
      <c r="C427">
        <f t="shared" si="6"/>
        <v>1.2225E-2</v>
      </c>
    </row>
    <row r="428" spans="1:3" ht="16" x14ac:dyDescent="0.2">
      <c r="A428" s="9" t="s">
        <v>518</v>
      </c>
      <c r="B428" s="9">
        <v>2.5999999999999999E-2</v>
      </c>
      <c r="C428">
        <f t="shared" si="6"/>
        <v>1.2225E-2</v>
      </c>
    </row>
    <row r="429" spans="1:3" ht="16" x14ac:dyDescent="0.2">
      <c r="A429" s="9" t="s">
        <v>518</v>
      </c>
      <c r="B429" s="9">
        <v>6.8999999999999999E-3</v>
      </c>
      <c r="C429">
        <f t="shared" si="6"/>
        <v>1.2225E-2</v>
      </c>
    </row>
    <row r="430" spans="1:3" x14ac:dyDescent="0.2">
      <c r="A430" s="8" t="s">
        <v>43</v>
      </c>
      <c r="B430" s="8">
        <v>8.0000000000000002E-3</v>
      </c>
      <c r="C430">
        <f t="shared" si="6"/>
        <v>3.7166666666666667E-2</v>
      </c>
    </row>
    <row r="431" spans="1:3" x14ac:dyDescent="0.2">
      <c r="A431" s="8" t="s">
        <v>43</v>
      </c>
      <c r="B431" s="8">
        <v>1.9E-2</v>
      </c>
      <c r="C431">
        <f t="shared" si="6"/>
        <v>3.7166666666666667E-2</v>
      </c>
    </row>
    <row r="432" spans="1:3" ht="16" x14ac:dyDescent="0.2">
      <c r="A432" s="9" t="s">
        <v>43</v>
      </c>
      <c r="B432" s="9">
        <v>0.107</v>
      </c>
      <c r="C432">
        <f t="shared" si="6"/>
        <v>3.7166666666666667E-2</v>
      </c>
    </row>
    <row r="433" spans="1:3" ht="16" x14ac:dyDescent="0.2">
      <c r="A433" s="9" t="s">
        <v>43</v>
      </c>
      <c r="B433" s="9">
        <v>3.7999999999999999E-2</v>
      </c>
      <c r="C433">
        <f t="shared" si="6"/>
        <v>3.7166666666666667E-2</v>
      </c>
    </row>
    <row r="434" spans="1:3" ht="16" x14ac:dyDescent="0.2">
      <c r="A434" s="9" t="s">
        <v>43</v>
      </c>
      <c r="B434" s="9">
        <v>4.3999999999999997E-2</v>
      </c>
      <c r="C434">
        <f t="shared" ref="C434:C497" si="7">AVERAGEIF(A:A,A434,B:B)</f>
        <v>3.7166666666666667E-2</v>
      </c>
    </row>
    <row r="435" spans="1:3" ht="16" x14ac:dyDescent="0.2">
      <c r="A435" s="9" t="s">
        <v>43</v>
      </c>
      <c r="B435" s="9">
        <v>4.7E-2</v>
      </c>
      <c r="C435">
        <f t="shared" si="7"/>
        <v>3.7166666666666667E-2</v>
      </c>
    </row>
    <row r="436" spans="1:3" ht="16" x14ac:dyDescent="0.2">
      <c r="A436" s="9" t="s">
        <v>43</v>
      </c>
      <c r="B436" s="9">
        <v>4.3499999999999997E-2</v>
      </c>
      <c r="C436">
        <f t="shared" si="7"/>
        <v>3.7166666666666667E-2</v>
      </c>
    </row>
    <row r="437" spans="1:3" ht="16" x14ac:dyDescent="0.2">
      <c r="A437" s="9" t="s">
        <v>43</v>
      </c>
      <c r="B437" s="9">
        <v>1.2E-2</v>
      </c>
      <c r="C437">
        <f t="shared" si="7"/>
        <v>3.7166666666666667E-2</v>
      </c>
    </row>
    <row r="438" spans="1:3" ht="16" x14ac:dyDescent="0.2">
      <c r="A438" s="9" t="s">
        <v>43</v>
      </c>
      <c r="B438" s="9">
        <v>1.6E-2</v>
      </c>
      <c r="C438">
        <f t="shared" si="7"/>
        <v>3.7166666666666667E-2</v>
      </c>
    </row>
    <row r="439" spans="1:3" ht="16" x14ac:dyDescent="0.2">
      <c r="A439" s="9" t="s">
        <v>521</v>
      </c>
      <c r="B439" s="9">
        <v>2E-3</v>
      </c>
      <c r="C439">
        <f t="shared" si="7"/>
        <v>9.1000000000000004E-3</v>
      </c>
    </row>
    <row r="440" spans="1:3" ht="16" x14ac:dyDescent="0.2">
      <c r="A440" s="9" t="s">
        <v>521</v>
      </c>
      <c r="B440" s="9">
        <v>7.0000000000000001E-3</v>
      </c>
      <c r="C440">
        <f t="shared" si="7"/>
        <v>9.1000000000000004E-3</v>
      </c>
    </row>
    <row r="441" spans="1:3" ht="16" x14ac:dyDescent="0.2">
      <c r="A441" s="9" t="s">
        <v>521</v>
      </c>
      <c r="B441" s="9">
        <v>2.3E-2</v>
      </c>
      <c r="C441">
        <f t="shared" si="7"/>
        <v>9.1000000000000004E-3</v>
      </c>
    </row>
    <row r="442" spans="1:3" ht="16" x14ac:dyDescent="0.2">
      <c r="A442" s="9" t="s">
        <v>521</v>
      </c>
      <c r="B442" s="9">
        <v>4.4000000000000003E-3</v>
      </c>
      <c r="C442">
        <f t="shared" si="7"/>
        <v>9.1000000000000004E-3</v>
      </c>
    </row>
    <row r="443" spans="1:3" x14ac:dyDescent="0.2">
      <c r="A443" s="8" t="s">
        <v>46</v>
      </c>
      <c r="B443" s="8">
        <v>2.7799999999999998E-2</v>
      </c>
      <c r="C443">
        <f t="shared" si="7"/>
        <v>7.6833333333333328E-3</v>
      </c>
    </row>
    <row r="444" spans="1:3" ht="16" x14ac:dyDescent="0.2">
      <c r="A444" s="9" t="s">
        <v>46</v>
      </c>
      <c r="B444" s="9">
        <v>3.0000000000000001E-3</v>
      </c>
      <c r="C444">
        <f t="shared" si="7"/>
        <v>7.6833333333333328E-3</v>
      </c>
    </row>
    <row r="445" spans="1:3" ht="16" x14ac:dyDescent="0.2">
      <c r="A445" s="9" t="s">
        <v>46</v>
      </c>
      <c r="B445" s="9">
        <v>4.0000000000000001E-3</v>
      </c>
      <c r="C445">
        <f t="shared" si="7"/>
        <v>7.6833333333333328E-3</v>
      </c>
    </row>
    <row r="446" spans="1:3" ht="16" x14ac:dyDescent="0.2">
      <c r="A446" s="9" t="s">
        <v>46</v>
      </c>
      <c r="B446" s="9">
        <v>3.0000000000000001E-3</v>
      </c>
      <c r="C446">
        <f t="shared" si="7"/>
        <v>7.6833333333333328E-3</v>
      </c>
    </row>
    <row r="447" spans="1:3" ht="16" x14ac:dyDescent="0.2">
      <c r="A447" s="9" t="s">
        <v>46</v>
      </c>
      <c r="B447" s="9">
        <v>3.3E-3</v>
      </c>
      <c r="C447">
        <f t="shared" si="7"/>
        <v>7.6833333333333328E-3</v>
      </c>
    </row>
    <row r="448" spans="1:3" ht="16" x14ac:dyDescent="0.2">
      <c r="A448" s="9" t="s">
        <v>46</v>
      </c>
      <c r="B448" s="9">
        <v>5.0000000000000001E-3</v>
      </c>
      <c r="C448">
        <f t="shared" si="7"/>
        <v>7.6833333333333328E-3</v>
      </c>
    </row>
    <row r="449" spans="1:3" ht="16" x14ac:dyDescent="0.2">
      <c r="A449" s="9" t="s">
        <v>522</v>
      </c>
      <c r="B449" s="9">
        <v>2E-3</v>
      </c>
      <c r="C449">
        <f t="shared" si="7"/>
        <v>1.2185714285714286E-2</v>
      </c>
    </row>
    <row r="450" spans="1:3" ht="16" x14ac:dyDescent="0.2">
      <c r="A450" s="9" t="s">
        <v>522</v>
      </c>
      <c r="B450" s="9">
        <v>1.4E-2</v>
      </c>
      <c r="C450">
        <f t="shared" si="7"/>
        <v>1.2185714285714286E-2</v>
      </c>
    </row>
    <row r="451" spans="1:3" ht="16" x14ac:dyDescent="0.2">
      <c r="A451" s="9" t="s">
        <v>522</v>
      </c>
      <c r="B451" s="9">
        <v>0.02</v>
      </c>
      <c r="C451">
        <f t="shared" si="7"/>
        <v>1.2185714285714286E-2</v>
      </c>
    </row>
    <row r="452" spans="1:3" ht="16" x14ac:dyDescent="0.2">
      <c r="A452" s="9" t="s">
        <v>522</v>
      </c>
      <c r="B452" s="9">
        <v>2.1000000000000001E-2</v>
      </c>
      <c r="C452">
        <f t="shared" si="7"/>
        <v>1.2185714285714286E-2</v>
      </c>
    </row>
    <row r="453" spans="1:3" ht="16" x14ac:dyDescent="0.2">
      <c r="A453" s="9" t="s">
        <v>522</v>
      </c>
      <c r="B453" s="9">
        <v>1.6299999999999999E-2</v>
      </c>
      <c r="C453">
        <f t="shared" si="7"/>
        <v>1.2185714285714286E-2</v>
      </c>
    </row>
    <row r="454" spans="1:3" ht="16" x14ac:dyDescent="0.2">
      <c r="A454" s="9" t="s">
        <v>522</v>
      </c>
      <c r="B454" s="9">
        <v>2E-3</v>
      </c>
      <c r="C454">
        <f t="shared" si="7"/>
        <v>1.2185714285714286E-2</v>
      </c>
    </row>
    <row r="455" spans="1:3" ht="16" x14ac:dyDescent="0.2">
      <c r="A455" s="9" t="s">
        <v>522</v>
      </c>
      <c r="B455" s="9">
        <v>0.01</v>
      </c>
      <c r="C455">
        <f t="shared" si="7"/>
        <v>1.2185714285714286E-2</v>
      </c>
    </row>
    <row r="456" spans="1:3" ht="16" x14ac:dyDescent="0.2">
      <c r="A456" s="9" t="s">
        <v>526</v>
      </c>
      <c r="B456" s="9">
        <v>1E-3</v>
      </c>
      <c r="C456">
        <f t="shared" si="7"/>
        <v>1.5E-3</v>
      </c>
    </row>
    <row r="457" spans="1:3" ht="16" x14ac:dyDescent="0.2">
      <c r="A457" s="9" t="s">
        <v>526</v>
      </c>
      <c r="B457" s="9">
        <v>2E-3</v>
      </c>
      <c r="C457">
        <f t="shared" si="7"/>
        <v>1.5E-3</v>
      </c>
    </row>
    <row r="458" spans="1:3" ht="16" x14ac:dyDescent="0.2">
      <c r="A458" s="9" t="s">
        <v>535</v>
      </c>
      <c r="B458" s="9">
        <v>1E-4</v>
      </c>
      <c r="C458">
        <f t="shared" si="7"/>
        <v>1E-4</v>
      </c>
    </row>
    <row r="459" spans="1:3" x14ac:dyDescent="0.2">
      <c r="A459" s="8" t="s">
        <v>48</v>
      </c>
      <c r="B459" s="8">
        <v>8.8999999999999996E-2</v>
      </c>
      <c r="C459">
        <f t="shared" si="7"/>
        <v>2.2662500000000002E-2</v>
      </c>
    </row>
    <row r="460" spans="1:3" x14ac:dyDescent="0.2">
      <c r="A460" s="8" t="s">
        <v>48</v>
      </c>
      <c r="B460" s="8">
        <v>1.9E-2</v>
      </c>
      <c r="C460">
        <f t="shared" si="7"/>
        <v>2.2662500000000002E-2</v>
      </c>
    </row>
    <row r="461" spans="1:3" ht="16" x14ac:dyDescent="0.2">
      <c r="A461" s="9" t="s">
        <v>48</v>
      </c>
      <c r="B461" s="9">
        <v>4.0000000000000001E-3</v>
      </c>
      <c r="C461">
        <f t="shared" si="7"/>
        <v>2.2662500000000002E-2</v>
      </c>
    </row>
    <row r="462" spans="1:3" ht="16" x14ac:dyDescent="0.2">
      <c r="A462" s="9" t="s">
        <v>48</v>
      </c>
      <c r="B462" s="9">
        <v>1.7000000000000001E-2</v>
      </c>
      <c r="C462">
        <f t="shared" si="7"/>
        <v>2.2662500000000002E-2</v>
      </c>
    </row>
    <row r="463" spans="1:3" ht="16" x14ac:dyDescent="0.2">
      <c r="A463" s="9" t="s">
        <v>48</v>
      </c>
      <c r="B463" s="9">
        <v>1.4999999999999999E-2</v>
      </c>
      <c r="C463">
        <f t="shared" si="7"/>
        <v>2.2662500000000002E-2</v>
      </c>
    </row>
    <row r="464" spans="1:3" ht="16" x14ac:dyDescent="0.2">
      <c r="A464" s="9" t="s">
        <v>48</v>
      </c>
      <c r="B464" s="9">
        <v>2.1999999999999999E-2</v>
      </c>
      <c r="C464">
        <f t="shared" si="7"/>
        <v>2.2662500000000002E-2</v>
      </c>
    </row>
    <row r="465" spans="1:3" ht="16" x14ac:dyDescent="0.2">
      <c r="A465" s="9" t="s">
        <v>48</v>
      </c>
      <c r="B465" s="9">
        <v>1.3299999999999999E-2</v>
      </c>
      <c r="C465">
        <f t="shared" si="7"/>
        <v>2.2662500000000002E-2</v>
      </c>
    </row>
    <row r="466" spans="1:3" ht="16" x14ac:dyDescent="0.2">
      <c r="A466" s="9" t="s">
        <v>48</v>
      </c>
      <c r="B466" s="9">
        <v>2E-3</v>
      </c>
      <c r="C466">
        <f t="shared" si="7"/>
        <v>2.2662500000000002E-2</v>
      </c>
    </row>
    <row r="467" spans="1:3" ht="16" x14ac:dyDescent="0.2">
      <c r="A467" s="9" t="s">
        <v>546</v>
      </c>
      <c r="B467" s="9">
        <v>1E-3</v>
      </c>
      <c r="C467">
        <f t="shared" si="7"/>
        <v>1.575E-3</v>
      </c>
    </row>
    <row r="468" spans="1:3" ht="16" x14ac:dyDescent="0.2">
      <c r="A468" s="9" t="s">
        <v>546</v>
      </c>
      <c r="B468" s="9">
        <v>2E-3</v>
      </c>
      <c r="C468">
        <f t="shared" si="7"/>
        <v>1.575E-3</v>
      </c>
    </row>
    <row r="469" spans="1:3" ht="16" x14ac:dyDescent="0.2">
      <c r="A469" s="9" t="s">
        <v>546</v>
      </c>
      <c r="B469" s="9">
        <v>3.0000000000000001E-3</v>
      </c>
      <c r="C469">
        <f t="shared" si="7"/>
        <v>1.575E-3</v>
      </c>
    </row>
    <row r="470" spans="1:3" ht="16" x14ac:dyDescent="0.2">
      <c r="A470" s="9" t="s">
        <v>546</v>
      </c>
      <c r="B470" s="9">
        <v>2.9999999999999997E-4</v>
      </c>
      <c r="C470">
        <f t="shared" si="7"/>
        <v>1.575E-3</v>
      </c>
    </row>
    <row r="471" spans="1:3" x14ac:dyDescent="0.2">
      <c r="A471" s="8" t="s">
        <v>49</v>
      </c>
      <c r="B471" s="8">
        <v>2.4E-2</v>
      </c>
      <c r="C471">
        <f t="shared" si="7"/>
        <v>2.6744444444444446E-2</v>
      </c>
    </row>
    <row r="472" spans="1:3" ht="16" x14ac:dyDescent="0.2">
      <c r="A472" s="9" t="s">
        <v>49</v>
      </c>
      <c r="B472" s="9">
        <v>4.0000000000000001E-3</v>
      </c>
      <c r="C472">
        <f t="shared" si="7"/>
        <v>2.6744444444444446E-2</v>
      </c>
    </row>
    <row r="473" spans="1:3" ht="16" x14ac:dyDescent="0.2">
      <c r="A473" s="9" t="s">
        <v>49</v>
      </c>
      <c r="B473" s="9">
        <v>2E-3</v>
      </c>
      <c r="C473">
        <f t="shared" si="7"/>
        <v>2.6744444444444446E-2</v>
      </c>
    </row>
    <row r="474" spans="1:3" ht="16" x14ac:dyDescent="0.2">
      <c r="A474" s="9" t="s">
        <v>49</v>
      </c>
      <c r="B474" s="9">
        <v>3.1E-2</v>
      </c>
      <c r="C474">
        <f t="shared" si="7"/>
        <v>2.6744444444444446E-2</v>
      </c>
    </row>
    <row r="475" spans="1:3" ht="16" x14ac:dyDescent="0.2">
      <c r="A475" s="9" t="s">
        <v>49</v>
      </c>
      <c r="B475" s="9">
        <v>4.3999999999999997E-2</v>
      </c>
      <c r="C475">
        <f t="shared" si="7"/>
        <v>2.6744444444444446E-2</v>
      </c>
    </row>
    <row r="476" spans="1:3" ht="16" x14ac:dyDescent="0.2">
      <c r="A476" s="9" t="s">
        <v>49</v>
      </c>
      <c r="B476" s="9">
        <v>6.8000000000000005E-2</v>
      </c>
      <c r="C476">
        <f t="shared" si="7"/>
        <v>2.6744444444444446E-2</v>
      </c>
    </row>
    <row r="477" spans="1:3" ht="16" x14ac:dyDescent="0.2">
      <c r="A477" s="9" t="s">
        <v>49</v>
      </c>
      <c r="B477" s="9">
        <v>4.2700000000000002E-2</v>
      </c>
      <c r="C477">
        <f t="shared" si="7"/>
        <v>2.6744444444444446E-2</v>
      </c>
    </row>
    <row r="478" spans="1:3" ht="16" x14ac:dyDescent="0.2">
      <c r="A478" s="9" t="s">
        <v>49</v>
      </c>
      <c r="B478" s="9">
        <v>0.02</v>
      </c>
      <c r="C478">
        <f t="shared" si="7"/>
        <v>2.6744444444444446E-2</v>
      </c>
    </row>
    <row r="479" spans="1:3" ht="16" x14ac:dyDescent="0.2">
      <c r="A479" s="9" t="s">
        <v>49</v>
      </c>
      <c r="B479" s="9">
        <v>5.0000000000000001E-3</v>
      </c>
      <c r="C479">
        <f t="shared" si="7"/>
        <v>2.6744444444444446E-2</v>
      </c>
    </row>
    <row r="480" spans="1:3" x14ac:dyDescent="0.2">
      <c r="A480" s="8" t="s">
        <v>51</v>
      </c>
      <c r="B480" s="8">
        <v>1.9E-2</v>
      </c>
      <c r="C480">
        <f t="shared" si="7"/>
        <v>2.7128571428571429E-2</v>
      </c>
    </row>
    <row r="481" spans="1:3" ht="16" x14ac:dyDescent="0.2">
      <c r="A481" s="9" t="s">
        <v>51</v>
      </c>
      <c r="B481" s="9">
        <v>2.4E-2</v>
      </c>
      <c r="C481">
        <f t="shared" si="7"/>
        <v>2.7128571428571429E-2</v>
      </c>
    </row>
    <row r="482" spans="1:3" ht="16" x14ac:dyDescent="0.2">
      <c r="A482" s="9" t="s">
        <v>51</v>
      </c>
      <c r="B482" s="9">
        <v>0.04</v>
      </c>
      <c r="C482">
        <f t="shared" si="7"/>
        <v>2.7128571428571429E-2</v>
      </c>
    </row>
    <row r="483" spans="1:3" ht="16" x14ac:dyDescent="0.2">
      <c r="A483" s="9" t="s">
        <v>51</v>
      </c>
      <c r="B483" s="9">
        <v>5.7000000000000002E-2</v>
      </c>
      <c r="C483">
        <f t="shared" si="7"/>
        <v>2.7128571428571429E-2</v>
      </c>
    </row>
    <row r="484" spans="1:3" ht="16" x14ac:dyDescent="0.2">
      <c r="A484" s="9" t="s">
        <v>51</v>
      </c>
      <c r="B484" s="9">
        <v>3.7900000000000003E-2</v>
      </c>
      <c r="C484">
        <f t="shared" si="7"/>
        <v>2.7128571428571429E-2</v>
      </c>
    </row>
    <row r="485" spans="1:3" ht="16" x14ac:dyDescent="0.2">
      <c r="A485" s="9" t="s">
        <v>51</v>
      </c>
      <c r="B485" s="9">
        <v>2E-3</v>
      </c>
      <c r="C485">
        <f t="shared" si="7"/>
        <v>2.7128571428571429E-2</v>
      </c>
    </row>
    <row r="486" spans="1:3" ht="16" x14ac:dyDescent="0.2">
      <c r="A486" s="9" t="s">
        <v>51</v>
      </c>
      <c r="B486" s="9">
        <v>0.01</v>
      </c>
      <c r="C486">
        <f t="shared" si="7"/>
        <v>2.7128571428571429E-2</v>
      </c>
    </row>
    <row r="487" spans="1:3" ht="16" x14ac:dyDescent="0.2">
      <c r="A487" s="9" t="s">
        <v>556</v>
      </c>
      <c r="B487" s="9">
        <v>7.0000000000000001E-3</v>
      </c>
      <c r="C487">
        <f t="shared" si="7"/>
        <v>1.0859999999999998E-2</v>
      </c>
    </row>
    <row r="488" spans="1:3" ht="16" x14ac:dyDescent="0.2">
      <c r="A488" s="9" t="s">
        <v>556</v>
      </c>
      <c r="B488" s="9">
        <v>0.01</v>
      </c>
      <c r="C488">
        <f t="shared" si="7"/>
        <v>1.0859999999999998E-2</v>
      </c>
    </row>
    <row r="489" spans="1:3" ht="16" x14ac:dyDescent="0.2">
      <c r="A489" s="9" t="s">
        <v>556</v>
      </c>
      <c r="B489" s="9">
        <v>2.3E-2</v>
      </c>
      <c r="C489">
        <f t="shared" si="7"/>
        <v>1.0859999999999998E-2</v>
      </c>
    </row>
    <row r="490" spans="1:3" ht="16" x14ac:dyDescent="0.2">
      <c r="A490" s="9" t="s">
        <v>556</v>
      </c>
      <c r="B490" s="9">
        <v>9.2999999999999992E-3</v>
      </c>
      <c r="C490">
        <f t="shared" si="7"/>
        <v>1.0859999999999998E-2</v>
      </c>
    </row>
    <row r="491" spans="1:3" ht="16" x14ac:dyDescent="0.2">
      <c r="A491" s="9" t="s">
        <v>556</v>
      </c>
      <c r="B491" s="9">
        <v>5.0000000000000001E-3</v>
      </c>
      <c r="C491">
        <f t="shared" si="7"/>
        <v>1.0859999999999998E-2</v>
      </c>
    </row>
    <row r="492" spans="1:3" x14ac:dyDescent="0.2">
      <c r="A492" s="8" t="s">
        <v>52</v>
      </c>
      <c r="B492" s="8">
        <v>1.9E-2</v>
      </c>
      <c r="C492">
        <f t="shared" si="7"/>
        <v>7.6499999999999997E-3</v>
      </c>
    </row>
    <row r="493" spans="1:3" ht="16" x14ac:dyDescent="0.2">
      <c r="A493" s="9" t="s">
        <v>52</v>
      </c>
      <c r="B493" s="9">
        <v>1E-3</v>
      </c>
      <c r="C493">
        <f t="shared" si="7"/>
        <v>7.6499999999999997E-3</v>
      </c>
    </row>
    <row r="494" spans="1:3" ht="16" x14ac:dyDescent="0.2">
      <c r="A494" s="9" t="s">
        <v>52</v>
      </c>
      <c r="B494" s="9">
        <v>0.01</v>
      </c>
      <c r="C494">
        <f t="shared" si="7"/>
        <v>7.6499999999999997E-3</v>
      </c>
    </row>
    <row r="495" spans="1:3" ht="16" x14ac:dyDescent="0.2">
      <c r="A495" s="9" t="s">
        <v>52</v>
      </c>
      <c r="B495" s="9">
        <v>5.9999999999999995E-4</v>
      </c>
      <c r="C495">
        <f t="shared" si="7"/>
        <v>7.6499999999999997E-3</v>
      </c>
    </row>
    <row r="496" spans="1:3" x14ac:dyDescent="0.2">
      <c r="A496" s="8" t="s">
        <v>53</v>
      </c>
      <c r="B496" s="8">
        <v>1.9E-2</v>
      </c>
      <c r="C496">
        <f t="shared" si="7"/>
        <v>4.7800000000000004E-3</v>
      </c>
    </row>
    <row r="497" spans="1:3" ht="16" x14ac:dyDescent="0.2">
      <c r="A497" s="9" t="s">
        <v>53</v>
      </c>
      <c r="B497" s="9">
        <v>1E-3</v>
      </c>
      <c r="C497">
        <f t="shared" si="7"/>
        <v>4.7800000000000004E-3</v>
      </c>
    </row>
    <row r="498" spans="1:3" ht="16" x14ac:dyDescent="0.2">
      <c r="A498" s="9" t="s">
        <v>53</v>
      </c>
      <c r="B498" s="9">
        <v>2E-3</v>
      </c>
      <c r="C498">
        <f t="shared" ref="C498:C561" si="8">AVERAGEIF(A:A,A498,B:B)</f>
        <v>4.7800000000000004E-3</v>
      </c>
    </row>
    <row r="499" spans="1:3" ht="16" x14ac:dyDescent="0.2">
      <c r="A499" s="9" t="s">
        <v>53</v>
      </c>
      <c r="B499" s="9">
        <v>1E-3</v>
      </c>
      <c r="C499">
        <f t="shared" si="8"/>
        <v>4.7800000000000004E-3</v>
      </c>
    </row>
    <row r="500" spans="1:3" ht="16" x14ac:dyDescent="0.2">
      <c r="A500" s="9" t="s">
        <v>53</v>
      </c>
      <c r="B500" s="9">
        <v>8.9999999999999998E-4</v>
      </c>
      <c r="C500">
        <f t="shared" si="8"/>
        <v>4.7800000000000004E-3</v>
      </c>
    </row>
    <row r="501" spans="1:3" ht="16" x14ac:dyDescent="0.2">
      <c r="A501" s="9" t="s">
        <v>570</v>
      </c>
      <c r="B501" s="9">
        <v>1E-4</v>
      </c>
      <c r="C501">
        <f t="shared" si="8"/>
        <v>1E-4</v>
      </c>
    </row>
    <row r="502" spans="1:3" x14ac:dyDescent="0.2">
      <c r="A502" s="8" t="s">
        <v>54</v>
      </c>
      <c r="B502" s="8">
        <v>0.16900000000000001</v>
      </c>
      <c r="C502">
        <f t="shared" si="8"/>
        <v>5.03888888888889E-2</v>
      </c>
    </row>
    <row r="503" spans="1:3" x14ac:dyDescent="0.2">
      <c r="A503" s="8" t="s">
        <v>54</v>
      </c>
      <c r="B503" s="8">
        <v>7.6999999999999999E-2</v>
      </c>
      <c r="C503">
        <f t="shared" si="8"/>
        <v>5.03888888888889E-2</v>
      </c>
    </row>
    <row r="504" spans="1:3" ht="16" x14ac:dyDescent="0.2">
      <c r="A504" s="9" t="s">
        <v>54</v>
      </c>
      <c r="B504" s="9">
        <v>6.7000000000000004E-2</v>
      </c>
      <c r="C504">
        <f t="shared" si="8"/>
        <v>5.03888888888889E-2</v>
      </c>
    </row>
    <row r="505" spans="1:3" ht="16" x14ac:dyDescent="0.2">
      <c r="A505" s="9" t="s">
        <v>54</v>
      </c>
      <c r="B505" s="9">
        <v>3.7999999999999999E-2</v>
      </c>
      <c r="C505">
        <f t="shared" si="8"/>
        <v>5.03888888888889E-2</v>
      </c>
    </row>
    <row r="506" spans="1:3" ht="16" x14ac:dyDescent="0.2">
      <c r="A506" s="9" t="s">
        <v>54</v>
      </c>
      <c r="B506" s="9">
        <v>3.2000000000000001E-2</v>
      </c>
      <c r="C506">
        <f t="shared" si="8"/>
        <v>5.03888888888889E-2</v>
      </c>
    </row>
    <row r="507" spans="1:3" ht="16" x14ac:dyDescent="0.2">
      <c r="A507" s="9" t="s">
        <v>54</v>
      </c>
      <c r="B507" s="9">
        <v>2.3E-2</v>
      </c>
      <c r="C507">
        <f t="shared" si="8"/>
        <v>5.03888888888889E-2</v>
      </c>
    </row>
    <row r="508" spans="1:3" ht="16" x14ac:dyDescent="0.2">
      <c r="A508" s="9" t="s">
        <v>54</v>
      </c>
      <c r="B508" s="9">
        <v>1.2999999999999999E-2</v>
      </c>
      <c r="C508">
        <f t="shared" si="8"/>
        <v>5.03888888888889E-2</v>
      </c>
    </row>
    <row r="509" spans="1:3" ht="16" x14ac:dyDescent="0.2">
      <c r="A509" s="9" t="s">
        <v>54</v>
      </c>
      <c r="B509" s="9">
        <v>2.75E-2</v>
      </c>
      <c r="C509">
        <f t="shared" si="8"/>
        <v>5.03888888888889E-2</v>
      </c>
    </row>
    <row r="510" spans="1:3" ht="16" x14ac:dyDescent="0.2">
      <c r="A510" s="9" t="s">
        <v>54</v>
      </c>
      <c r="B510" s="9">
        <v>7.0000000000000001E-3</v>
      </c>
      <c r="C510">
        <f t="shared" si="8"/>
        <v>5.03888888888889E-2</v>
      </c>
    </row>
    <row r="511" spans="1:3" x14ac:dyDescent="0.2">
      <c r="A511" s="8" t="s">
        <v>56</v>
      </c>
      <c r="B511" s="8">
        <v>0.34699999999999998</v>
      </c>
      <c r="C511">
        <f t="shared" si="8"/>
        <v>0.25389374999999997</v>
      </c>
    </row>
    <row r="512" spans="1:3" x14ac:dyDescent="0.2">
      <c r="A512" s="8" t="s">
        <v>56</v>
      </c>
      <c r="B512" s="8">
        <v>0.34599999999999997</v>
      </c>
      <c r="C512">
        <f t="shared" si="8"/>
        <v>0.25389374999999997</v>
      </c>
    </row>
    <row r="513" spans="1:3" x14ac:dyDescent="0.2">
      <c r="A513" s="8" t="s">
        <v>56</v>
      </c>
      <c r="B513" s="8">
        <v>0.16</v>
      </c>
      <c r="C513">
        <f t="shared" si="8"/>
        <v>0.25389374999999997</v>
      </c>
    </row>
    <row r="514" spans="1:3" x14ac:dyDescent="0.2">
      <c r="A514" s="8" t="s">
        <v>56</v>
      </c>
      <c r="B514" s="8">
        <v>8.3299999999999999E-2</v>
      </c>
      <c r="C514">
        <f t="shared" si="8"/>
        <v>0.25389374999999997</v>
      </c>
    </row>
    <row r="515" spans="1:3" x14ac:dyDescent="0.2">
      <c r="A515" s="8" t="s">
        <v>56</v>
      </c>
      <c r="B515" s="8">
        <v>0.1875</v>
      </c>
      <c r="C515">
        <f t="shared" si="8"/>
        <v>0.25389374999999997</v>
      </c>
    </row>
    <row r="516" spans="1:3" ht="16" x14ac:dyDescent="0.2">
      <c r="A516" s="9" t="s">
        <v>56</v>
      </c>
      <c r="B516" s="9">
        <v>0.222</v>
      </c>
      <c r="C516">
        <f t="shared" si="8"/>
        <v>0.25389374999999997</v>
      </c>
    </row>
    <row r="517" spans="1:3" ht="16" x14ac:dyDescent="0.2">
      <c r="A517" s="9" t="s">
        <v>56</v>
      </c>
      <c r="B517" s="9">
        <v>0.746</v>
      </c>
      <c r="C517">
        <f t="shared" si="8"/>
        <v>0.25389374999999997</v>
      </c>
    </row>
    <row r="518" spans="1:3" ht="16" x14ac:dyDescent="0.2">
      <c r="A518" s="9" t="s">
        <v>56</v>
      </c>
      <c r="B518" s="9">
        <v>0.79400000000000004</v>
      </c>
      <c r="C518">
        <f t="shared" si="8"/>
        <v>0.25389374999999997</v>
      </c>
    </row>
    <row r="519" spans="1:3" ht="16" x14ac:dyDescent="0.2">
      <c r="A519" s="9" t="s">
        <v>56</v>
      </c>
      <c r="B519" s="9">
        <v>0.33800000000000002</v>
      </c>
      <c r="C519">
        <f t="shared" si="8"/>
        <v>0.25389374999999997</v>
      </c>
    </row>
    <row r="520" spans="1:3" ht="16" x14ac:dyDescent="0.2">
      <c r="A520" s="9" t="s">
        <v>56</v>
      </c>
      <c r="B520" s="9">
        <v>0.32</v>
      </c>
      <c r="C520">
        <f t="shared" si="8"/>
        <v>0.25389374999999997</v>
      </c>
    </row>
    <row r="521" spans="1:3" ht="16" x14ac:dyDescent="0.2">
      <c r="A521" s="9" t="s">
        <v>56</v>
      </c>
      <c r="B521" s="9">
        <v>0.17</v>
      </c>
      <c r="C521">
        <f t="shared" si="8"/>
        <v>0.25389374999999997</v>
      </c>
    </row>
    <row r="522" spans="1:3" ht="16" x14ac:dyDescent="0.2">
      <c r="A522" s="9" t="s">
        <v>56</v>
      </c>
      <c r="B522" s="9">
        <v>0.04</v>
      </c>
      <c r="C522">
        <f t="shared" si="8"/>
        <v>0.25389374999999997</v>
      </c>
    </row>
    <row r="523" spans="1:3" ht="16" x14ac:dyDescent="0.2">
      <c r="A523" s="9" t="s">
        <v>56</v>
      </c>
      <c r="B523" s="9">
        <v>5.0000000000000001E-3</v>
      </c>
      <c r="C523">
        <f t="shared" si="8"/>
        <v>0.25389374999999997</v>
      </c>
    </row>
    <row r="524" spans="1:3" ht="16" x14ac:dyDescent="0.2">
      <c r="A524" s="9" t="s">
        <v>56</v>
      </c>
      <c r="B524" s="9">
        <v>6.3500000000000001E-2</v>
      </c>
      <c r="C524">
        <f t="shared" si="8"/>
        <v>0.25389374999999997</v>
      </c>
    </row>
    <row r="525" spans="1:3" ht="16" x14ac:dyDescent="0.2">
      <c r="A525" s="9" t="s">
        <v>56</v>
      </c>
      <c r="B525" s="9">
        <v>0.151</v>
      </c>
      <c r="C525">
        <f t="shared" si="8"/>
        <v>0.25389374999999997</v>
      </c>
    </row>
    <row r="526" spans="1:3" ht="16" x14ac:dyDescent="0.2">
      <c r="A526" s="9" t="s">
        <v>56</v>
      </c>
      <c r="B526" s="9">
        <v>8.8999999999999996E-2</v>
      </c>
      <c r="C526">
        <f t="shared" si="8"/>
        <v>0.25389374999999997</v>
      </c>
    </row>
    <row r="527" spans="1:3" ht="16" x14ac:dyDescent="0.2">
      <c r="A527" s="9" t="s">
        <v>589</v>
      </c>
      <c r="B527" s="9">
        <v>1E-3</v>
      </c>
      <c r="C527">
        <f t="shared" si="8"/>
        <v>1E-3</v>
      </c>
    </row>
    <row r="528" spans="1:3" ht="16" x14ac:dyDescent="0.2">
      <c r="A528" s="9" t="s">
        <v>590</v>
      </c>
      <c r="B528" s="9">
        <v>1E-3</v>
      </c>
      <c r="C528">
        <f t="shared" si="8"/>
        <v>3.8400000000000005E-3</v>
      </c>
    </row>
    <row r="529" spans="1:3" ht="16" x14ac:dyDescent="0.2">
      <c r="A529" s="9" t="s">
        <v>590</v>
      </c>
      <c r="B529" s="9">
        <v>4.0000000000000001E-3</v>
      </c>
      <c r="C529">
        <f t="shared" si="8"/>
        <v>3.8400000000000005E-3</v>
      </c>
    </row>
    <row r="530" spans="1:3" ht="16" x14ac:dyDescent="0.2">
      <c r="A530" s="9" t="s">
        <v>590</v>
      </c>
      <c r="B530" s="9">
        <v>8.0000000000000002E-3</v>
      </c>
      <c r="C530">
        <f t="shared" si="8"/>
        <v>3.8400000000000005E-3</v>
      </c>
    </row>
    <row r="531" spans="1:3" ht="16" x14ac:dyDescent="0.2">
      <c r="A531" s="9" t="s">
        <v>590</v>
      </c>
      <c r="B531" s="9">
        <v>1.1999999999999999E-3</v>
      </c>
      <c r="C531">
        <f t="shared" si="8"/>
        <v>3.8400000000000005E-3</v>
      </c>
    </row>
    <row r="532" spans="1:3" ht="16" x14ac:dyDescent="0.2">
      <c r="A532" s="9" t="s">
        <v>590</v>
      </c>
      <c r="B532" s="9">
        <v>5.0000000000000001E-3</v>
      </c>
      <c r="C532">
        <f t="shared" si="8"/>
        <v>3.8400000000000005E-3</v>
      </c>
    </row>
    <row r="533" spans="1:3" ht="16" x14ac:dyDescent="0.2">
      <c r="A533" s="9" t="s">
        <v>593</v>
      </c>
      <c r="B533" s="9">
        <v>4.7E-2</v>
      </c>
      <c r="C533">
        <f t="shared" si="8"/>
        <v>2.3987500000000002E-2</v>
      </c>
    </row>
    <row r="534" spans="1:3" ht="16" x14ac:dyDescent="0.2">
      <c r="A534" s="9" t="s">
        <v>593</v>
      </c>
      <c r="B534" s="9">
        <v>2.9000000000000001E-2</v>
      </c>
      <c r="C534">
        <f t="shared" si="8"/>
        <v>2.3987500000000002E-2</v>
      </c>
    </row>
    <row r="535" spans="1:3" ht="16" x14ac:dyDescent="0.2">
      <c r="A535" s="9" t="s">
        <v>593</v>
      </c>
      <c r="B535" s="9">
        <v>1.2999999999999999E-2</v>
      </c>
      <c r="C535">
        <f t="shared" si="8"/>
        <v>2.3987500000000002E-2</v>
      </c>
    </row>
    <row r="536" spans="1:3" ht="16" x14ac:dyDescent="0.2">
      <c r="A536" s="9" t="s">
        <v>593</v>
      </c>
      <c r="B536" s="9">
        <v>0.09</v>
      </c>
      <c r="C536">
        <f t="shared" si="8"/>
        <v>2.3987500000000002E-2</v>
      </c>
    </row>
    <row r="537" spans="1:3" ht="16" x14ac:dyDescent="0.2">
      <c r="A537" s="9" t="s">
        <v>593</v>
      </c>
      <c r="B537" s="9">
        <v>1E-3</v>
      </c>
      <c r="C537">
        <f t="shared" si="8"/>
        <v>2.3987500000000002E-2</v>
      </c>
    </row>
    <row r="538" spans="1:3" ht="16" x14ac:dyDescent="0.2">
      <c r="A538" s="9" t="s">
        <v>593</v>
      </c>
      <c r="B538" s="9">
        <v>7.0000000000000001E-3</v>
      </c>
      <c r="C538">
        <f t="shared" si="8"/>
        <v>2.3987500000000002E-2</v>
      </c>
    </row>
    <row r="539" spans="1:3" ht="16" x14ac:dyDescent="0.2">
      <c r="A539" s="9" t="s">
        <v>593</v>
      </c>
      <c r="B539" s="9">
        <v>2E-3</v>
      </c>
      <c r="C539">
        <f t="shared" si="8"/>
        <v>2.3987500000000002E-2</v>
      </c>
    </row>
    <row r="540" spans="1:3" ht="16" x14ac:dyDescent="0.2">
      <c r="A540" s="9" t="s">
        <v>593</v>
      </c>
      <c r="B540" s="9">
        <v>2.8999999999999998E-3</v>
      </c>
      <c r="C540">
        <f t="shared" si="8"/>
        <v>2.3987500000000002E-2</v>
      </c>
    </row>
    <row r="541" spans="1:3" ht="16" x14ac:dyDescent="0.2">
      <c r="A541" s="9" t="s">
        <v>595</v>
      </c>
      <c r="B541" s="9">
        <v>1E-3</v>
      </c>
      <c r="C541">
        <f t="shared" si="8"/>
        <v>6.0000000000000006E-4</v>
      </c>
    </row>
    <row r="542" spans="1:3" ht="16" x14ac:dyDescent="0.2">
      <c r="A542" s="9" t="s">
        <v>595</v>
      </c>
      <c r="B542" s="9">
        <v>2.0000000000000001E-4</v>
      </c>
      <c r="C542">
        <f t="shared" si="8"/>
        <v>6.0000000000000006E-4</v>
      </c>
    </row>
    <row r="543" spans="1:3" ht="16" x14ac:dyDescent="0.2">
      <c r="A543" s="9" t="s">
        <v>607</v>
      </c>
      <c r="B543" s="9">
        <v>1E-4</v>
      </c>
      <c r="C543">
        <f t="shared" si="8"/>
        <v>1E-4</v>
      </c>
    </row>
    <row r="544" spans="1:3" x14ac:dyDescent="0.2">
      <c r="A544" s="8" t="s">
        <v>57</v>
      </c>
      <c r="B544" s="8">
        <v>8.0000000000000002E-3</v>
      </c>
      <c r="C544">
        <f t="shared" si="8"/>
        <v>5.8137500000000009E-2</v>
      </c>
    </row>
    <row r="545" spans="1:3" x14ac:dyDescent="0.2">
      <c r="A545" s="8" t="s">
        <v>57</v>
      </c>
      <c r="B545" s="8">
        <v>7.6999999999999999E-2</v>
      </c>
      <c r="C545">
        <f t="shared" si="8"/>
        <v>5.8137500000000009E-2</v>
      </c>
    </row>
    <row r="546" spans="1:3" ht="16" x14ac:dyDescent="0.2">
      <c r="A546" s="9" t="s">
        <v>57</v>
      </c>
      <c r="B546" s="9">
        <v>8.0000000000000002E-3</v>
      </c>
      <c r="C546">
        <f t="shared" si="8"/>
        <v>5.8137500000000009E-2</v>
      </c>
    </row>
    <row r="547" spans="1:3" ht="16" x14ac:dyDescent="0.2">
      <c r="A547" s="9" t="s">
        <v>57</v>
      </c>
      <c r="B547" s="9">
        <v>8.4000000000000005E-2</v>
      </c>
      <c r="C547">
        <f t="shared" si="8"/>
        <v>5.8137500000000009E-2</v>
      </c>
    </row>
    <row r="548" spans="1:3" ht="16" x14ac:dyDescent="0.2">
      <c r="A548" s="9" t="s">
        <v>57</v>
      </c>
      <c r="B548" s="9">
        <v>0.10100000000000001</v>
      </c>
      <c r="C548">
        <f t="shared" si="8"/>
        <v>5.8137500000000009E-2</v>
      </c>
    </row>
    <row r="549" spans="1:3" ht="16" x14ac:dyDescent="0.2">
      <c r="A549" s="9" t="s">
        <v>57</v>
      </c>
      <c r="B549" s="9">
        <v>5.1999999999999998E-2</v>
      </c>
      <c r="C549">
        <f t="shared" si="8"/>
        <v>5.8137500000000009E-2</v>
      </c>
    </row>
    <row r="550" spans="1:3" ht="16" x14ac:dyDescent="0.2">
      <c r="A550" s="9" t="s">
        <v>57</v>
      </c>
      <c r="B550" s="9">
        <v>0.1041</v>
      </c>
      <c r="C550">
        <f t="shared" si="8"/>
        <v>5.8137500000000009E-2</v>
      </c>
    </row>
    <row r="551" spans="1:3" ht="16" x14ac:dyDescent="0.2">
      <c r="A551" s="9" t="s">
        <v>57</v>
      </c>
      <c r="B551" s="9">
        <v>3.1E-2</v>
      </c>
      <c r="C551">
        <f t="shared" si="8"/>
        <v>5.8137500000000009E-2</v>
      </c>
    </row>
    <row r="552" spans="1:3" x14ac:dyDescent="0.2">
      <c r="A552" s="8" t="s">
        <v>59</v>
      </c>
      <c r="B552" s="8">
        <v>1.9E-2</v>
      </c>
      <c r="C552">
        <f t="shared" si="8"/>
        <v>1.3100000000000001E-2</v>
      </c>
    </row>
    <row r="553" spans="1:3" ht="16" x14ac:dyDescent="0.2">
      <c r="A553" s="9" t="s">
        <v>59</v>
      </c>
      <c r="B553" s="9">
        <v>1.0999999999999999E-2</v>
      </c>
      <c r="C553">
        <f t="shared" si="8"/>
        <v>1.3100000000000001E-2</v>
      </c>
    </row>
    <row r="554" spans="1:3" ht="16" x14ac:dyDescent="0.2">
      <c r="A554" s="9" t="s">
        <v>59</v>
      </c>
      <c r="B554" s="9">
        <v>1.0999999999999999E-2</v>
      </c>
      <c r="C554">
        <f t="shared" si="8"/>
        <v>1.3100000000000001E-2</v>
      </c>
    </row>
    <row r="555" spans="1:3" ht="16" x14ac:dyDescent="0.2">
      <c r="A555" s="9" t="s">
        <v>59</v>
      </c>
      <c r="B555" s="9">
        <v>0.02</v>
      </c>
      <c r="C555">
        <f t="shared" si="8"/>
        <v>1.3100000000000001E-2</v>
      </c>
    </row>
    <row r="556" spans="1:3" ht="16" x14ac:dyDescent="0.2">
      <c r="A556" s="9" t="s">
        <v>59</v>
      </c>
      <c r="B556" s="9">
        <v>4.4999999999999997E-3</v>
      </c>
      <c r="C556">
        <f t="shared" si="8"/>
        <v>1.3100000000000001E-2</v>
      </c>
    </row>
    <row r="557" spans="1:3" ht="16" x14ac:dyDescent="0.2">
      <c r="A557" s="9" t="s">
        <v>623</v>
      </c>
      <c r="B557" s="9">
        <v>2E-3</v>
      </c>
      <c r="C557">
        <f t="shared" si="8"/>
        <v>1.014E-2</v>
      </c>
    </row>
    <row r="558" spans="1:3" ht="16" x14ac:dyDescent="0.2">
      <c r="A558" s="9" t="s">
        <v>623</v>
      </c>
      <c r="B558" s="9">
        <v>8.0000000000000002E-3</v>
      </c>
      <c r="C558">
        <f t="shared" si="8"/>
        <v>1.014E-2</v>
      </c>
    </row>
    <row r="559" spans="1:3" ht="16" x14ac:dyDescent="0.2">
      <c r="A559" s="9" t="s">
        <v>623</v>
      </c>
      <c r="B559" s="9">
        <v>3.3000000000000002E-2</v>
      </c>
      <c r="C559">
        <f t="shared" si="8"/>
        <v>1.014E-2</v>
      </c>
    </row>
    <row r="560" spans="1:3" ht="16" x14ac:dyDescent="0.2">
      <c r="A560" s="9" t="s">
        <v>623</v>
      </c>
      <c r="B560" s="9">
        <v>2.7000000000000001E-3</v>
      </c>
      <c r="C560">
        <f t="shared" si="8"/>
        <v>1.014E-2</v>
      </c>
    </row>
    <row r="561" spans="1:3" ht="16" x14ac:dyDescent="0.2">
      <c r="A561" s="9" t="s">
        <v>623</v>
      </c>
      <c r="B561" s="9">
        <v>5.0000000000000001E-3</v>
      </c>
      <c r="C561">
        <f t="shared" si="8"/>
        <v>1.014E-2</v>
      </c>
    </row>
    <row r="562" spans="1:3" ht="16" x14ac:dyDescent="0.2">
      <c r="A562" s="9" t="s">
        <v>626</v>
      </c>
      <c r="B562" s="9">
        <v>1E-3</v>
      </c>
      <c r="C562">
        <f t="shared" ref="C562:C581" si="9">AVERAGEIF(A:A,A562,B:B)</f>
        <v>6.9999999999999999E-4</v>
      </c>
    </row>
    <row r="563" spans="1:3" ht="16" x14ac:dyDescent="0.2">
      <c r="A563" s="9" t="s">
        <v>626</v>
      </c>
      <c r="B563" s="9">
        <v>1E-3</v>
      </c>
      <c r="C563">
        <f t="shared" si="9"/>
        <v>6.9999999999999999E-4</v>
      </c>
    </row>
    <row r="564" spans="1:3" ht="16" x14ac:dyDescent="0.2">
      <c r="A564" s="9" t="s">
        <v>626</v>
      </c>
      <c r="B564" s="9">
        <v>1E-4</v>
      </c>
      <c r="C564">
        <f t="shared" si="9"/>
        <v>6.9999999999999999E-4</v>
      </c>
    </row>
    <row r="565" spans="1:3" ht="16" x14ac:dyDescent="0.2">
      <c r="A565" s="9" t="s">
        <v>631</v>
      </c>
      <c r="B565" s="9">
        <v>2.0000000000000001E-4</v>
      </c>
      <c r="C565">
        <f t="shared" si="9"/>
        <v>2.0000000000000001E-4</v>
      </c>
    </row>
    <row r="566" spans="1:3" x14ac:dyDescent="0.2">
      <c r="A566" s="8" t="s">
        <v>61</v>
      </c>
      <c r="B566" s="8">
        <v>1.9E-2</v>
      </c>
      <c r="C566">
        <f t="shared" si="9"/>
        <v>1.0233333333333332E-2</v>
      </c>
    </row>
    <row r="567" spans="1:3" ht="16" x14ac:dyDescent="0.2">
      <c r="A567" s="9" t="s">
        <v>61</v>
      </c>
      <c r="B567" s="9">
        <v>8.9999999999999993E-3</v>
      </c>
      <c r="C567">
        <f t="shared" si="9"/>
        <v>1.0233333333333332E-2</v>
      </c>
    </row>
    <row r="568" spans="1:3" ht="16" x14ac:dyDescent="0.2">
      <c r="A568" s="9" t="s">
        <v>61</v>
      </c>
      <c r="B568" s="9">
        <v>8.9999999999999993E-3</v>
      </c>
      <c r="C568">
        <f t="shared" si="9"/>
        <v>1.0233333333333332E-2</v>
      </c>
    </row>
    <row r="569" spans="1:3" ht="16" x14ac:dyDescent="0.2">
      <c r="A569" s="9" t="s">
        <v>61</v>
      </c>
      <c r="B569" s="9">
        <v>1.0999999999999999E-2</v>
      </c>
      <c r="C569">
        <f t="shared" si="9"/>
        <v>1.0233333333333332E-2</v>
      </c>
    </row>
    <row r="570" spans="1:3" ht="16" x14ac:dyDescent="0.2">
      <c r="A570" s="9" t="s">
        <v>61</v>
      </c>
      <c r="B570" s="9">
        <v>8.3999999999999995E-3</v>
      </c>
      <c r="C570">
        <f t="shared" si="9"/>
        <v>1.0233333333333332E-2</v>
      </c>
    </row>
    <row r="571" spans="1:3" ht="16" x14ac:dyDescent="0.2">
      <c r="A571" s="9" t="s">
        <v>61</v>
      </c>
      <c r="B571" s="9">
        <v>5.0000000000000001E-3</v>
      </c>
      <c r="C571">
        <f t="shared" si="9"/>
        <v>1.0233333333333332E-2</v>
      </c>
    </row>
    <row r="572" spans="1:3" ht="16" x14ac:dyDescent="0.2">
      <c r="A572" s="9" t="s">
        <v>635</v>
      </c>
      <c r="B572" s="9">
        <v>9.1999999999999998E-2</v>
      </c>
      <c r="C572">
        <f t="shared" si="9"/>
        <v>7.8788888888888894E-2</v>
      </c>
    </row>
    <row r="573" spans="1:3" ht="16" x14ac:dyDescent="0.2">
      <c r="A573" s="9" t="s">
        <v>635</v>
      </c>
      <c r="B573" s="9">
        <v>0.11799999999999999</v>
      </c>
      <c r="C573">
        <f t="shared" si="9"/>
        <v>7.8788888888888894E-2</v>
      </c>
    </row>
    <row r="574" spans="1:3" ht="16" x14ac:dyDescent="0.2">
      <c r="A574" s="9" t="s">
        <v>635</v>
      </c>
      <c r="B574" s="9">
        <v>0.113</v>
      </c>
      <c r="C574">
        <f t="shared" si="9"/>
        <v>7.8788888888888894E-2</v>
      </c>
    </row>
    <row r="575" spans="1:3" ht="16" x14ac:dyDescent="0.2">
      <c r="A575" s="9" t="s">
        <v>635</v>
      </c>
      <c r="B575" s="9">
        <v>0.19</v>
      </c>
      <c r="C575">
        <f t="shared" si="9"/>
        <v>7.8788888888888894E-2</v>
      </c>
    </row>
    <row r="576" spans="1:3" ht="16" x14ac:dyDescent="0.2">
      <c r="A576" s="9" t="s">
        <v>635</v>
      </c>
      <c r="B576" s="9">
        <v>1.9E-2</v>
      </c>
      <c r="C576">
        <f t="shared" si="9"/>
        <v>7.8788888888888894E-2</v>
      </c>
    </row>
    <row r="577" spans="1:3" ht="16" x14ac:dyDescent="0.2">
      <c r="A577" s="9" t="s">
        <v>635</v>
      </c>
      <c r="B577" s="9">
        <v>2.4E-2</v>
      </c>
      <c r="C577">
        <f t="shared" si="9"/>
        <v>7.8788888888888894E-2</v>
      </c>
    </row>
    <row r="578" spans="1:3" ht="16" x14ac:dyDescent="0.2">
      <c r="A578" s="9" t="s">
        <v>635</v>
      </c>
      <c r="B578" s="9">
        <v>8.9999999999999993E-3</v>
      </c>
      <c r="C578">
        <f t="shared" si="9"/>
        <v>7.8788888888888894E-2</v>
      </c>
    </row>
    <row r="579" spans="1:3" ht="16" x14ac:dyDescent="0.2">
      <c r="A579" s="9" t="s">
        <v>635</v>
      </c>
      <c r="B579" s="9">
        <v>2.9100000000000001E-2</v>
      </c>
      <c r="C579">
        <f t="shared" si="9"/>
        <v>7.8788888888888894E-2</v>
      </c>
    </row>
    <row r="580" spans="1:3" ht="16" x14ac:dyDescent="0.2">
      <c r="A580" s="9" t="s">
        <v>635</v>
      </c>
      <c r="B580" s="9">
        <v>0.115</v>
      </c>
      <c r="C580">
        <f t="shared" si="9"/>
        <v>7.8788888888888894E-2</v>
      </c>
    </row>
    <row r="581" spans="1:3" ht="16" x14ac:dyDescent="0.2">
      <c r="A581" s="9" t="s">
        <v>641</v>
      </c>
      <c r="B581" s="9">
        <v>2.0000000000000001E-4</v>
      </c>
      <c r="C581">
        <f t="shared" si="9"/>
        <v>2.0000000000000001E-4</v>
      </c>
    </row>
  </sheetData>
  <sortState xmlns:xlrd2="http://schemas.microsoft.com/office/spreadsheetml/2017/richdata2" ref="F6:G197">
    <sortCondition ref="F6:F197"/>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A1FBA3-73F6-6A44-BA0F-ADBFF9520B25}">
  <sheetPr codeName="Sheet8">
    <tabColor theme="4" tint="-0.249977111117893"/>
  </sheetPr>
  <dimension ref="A1:D2619"/>
  <sheetViews>
    <sheetView zoomScale="110" zoomScaleNormal="110" zoomScaleSheetLayoutView="100" workbookViewId="0">
      <selection activeCell="D274" sqref="D274"/>
    </sheetView>
  </sheetViews>
  <sheetFormatPr baseColWidth="10" defaultColWidth="8.5" defaultRowHeight="15" x14ac:dyDescent="0.2"/>
  <cols>
    <col min="1" max="1" width="14.6640625" style="5" customWidth="1"/>
    <col min="2" max="2" width="30" style="5" customWidth="1"/>
    <col min="3" max="3" width="15.5" style="5" customWidth="1"/>
    <col min="4" max="4" width="12.6640625" style="5" customWidth="1"/>
    <col min="5" max="16384" width="8.5" style="5"/>
  </cols>
  <sheetData>
    <row r="1" spans="1:4" x14ac:dyDescent="0.2">
      <c r="A1" s="6" t="s">
        <v>674</v>
      </c>
    </row>
    <row r="2" spans="1:4" customFormat="1" x14ac:dyDescent="0.2">
      <c r="A2" s="40" t="s">
        <v>1</v>
      </c>
    </row>
    <row r="4" spans="1:4" x14ac:dyDescent="0.2">
      <c r="A4" s="6" t="s">
        <v>2</v>
      </c>
      <c r="B4" s="6" t="s">
        <v>3</v>
      </c>
      <c r="C4" s="6" t="s">
        <v>4</v>
      </c>
      <c r="D4" s="6" t="s">
        <v>5</v>
      </c>
    </row>
    <row r="5" spans="1:4" x14ac:dyDescent="0.2">
      <c r="A5" s="5" t="s">
        <v>81</v>
      </c>
      <c r="B5" s="5" t="s">
        <v>675</v>
      </c>
      <c r="C5" s="5">
        <v>0.27200000000000002</v>
      </c>
      <c r="D5" s="5">
        <v>193</v>
      </c>
    </row>
    <row r="6" spans="1:4" x14ac:dyDescent="0.2">
      <c r="A6" s="5" t="s">
        <v>81</v>
      </c>
      <c r="B6" s="5" t="s">
        <v>676</v>
      </c>
      <c r="C6" s="5">
        <v>6.2E-2</v>
      </c>
      <c r="D6" s="5">
        <v>268</v>
      </c>
    </row>
    <row r="7" spans="1:4" x14ac:dyDescent="0.2">
      <c r="A7" s="5" t="s">
        <v>81</v>
      </c>
      <c r="B7" s="5" t="s">
        <v>88</v>
      </c>
      <c r="C7" s="5">
        <v>0.11799999999999999</v>
      </c>
      <c r="D7" s="5">
        <v>39</v>
      </c>
    </row>
    <row r="8" spans="1:4" x14ac:dyDescent="0.2">
      <c r="A8" s="5" t="s">
        <v>81</v>
      </c>
      <c r="B8" s="5" t="s">
        <v>677</v>
      </c>
      <c r="C8" s="5">
        <v>3.1E-2</v>
      </c>
      <c r="D8" s="5">
        <v>113</v>
      </c>
    </row>
    <row r="9" spans="1:4" x14ac:dyDescent="0.2">
      <c r="A9" s="5" t="s">
        <v>81</v>
      </c>
      <c r="B9" s="5" t="s">
        <v>87</v>
      </c>
      <c r="C9" s="5">
        <v>7.6999999999999999E-2</v>
      </c>
      <c r="D9" s="5">
        <v>339</v>
      </c>
    </row>
    <row r="10" spans="1:4" x14ac:dyDescent="0.2">
      <c r="A10" s="5" t="s">
        <v>81</v>
      </c>
      <c r="B10" s="5" t="s">
        <v>90</v>
      </c>
      <c r="C10" s="5">
        <v>0.38300000000000001</v>
      </c>
      <c r="D10" s="5">
        <v>105</v>
      </c>
    </row>
    <row r="11" spans="1:4" x14ac:dyDescent="0.2">
      <c r="A11" s="5" t="s">
        <v>81</v>
      </c>
      <c r="B11" s="5" t="s">
        <v>86</v>
      </c>
      <c r="C11" s="5">
        <v>7.4700000000000003E-2</v>
      </c>
      <c r="D11" s="5">
        <v>496</v>
      </c>
    </row>
    <row r="12" spans="1:4" x14ac:dyDescent="0.2">
      <c r="A12" s="5" t="s">
        <v>81</v>
      </c>
      <c r="B12" s="5" t="s">
        <v>84</v>
      </c>
      <c r="C12" s="5">
        <v>5.7000000000000002E-2</v>
      </c>
      <c r="D12" s="5">
        <v>220</v>
      </c>
    </row>
    <row r="13" spans="1:4" x14ac:dyDescent="0.2">
      <c r="A13" s="5" t="s">
        <v>91</v>
      </c>
      <c r="B13" s="5" t="s">
        <v>84</v>
      </c>
      <c r="C13" s="5">
        <v>5.7000000000000002E-2</v>
      </c>
      <c r="D13" s="5">
        <v>220</v>
      </c>
    </row>
    <row r="14" spans="1:4" x14ac:dyDescent="0.2">
      <c r="A14" s="5" t="s">
        <v>92</v>
      </c>
      <c r="B14" s="5" t="s">
        <v>675</v>
      </c>
      <c r="C14" s="5">
        <v>0.13</v>
      </c>
      <c r="D14" s="5">
        <v>193</v>
      </c>
    </row>
    <row r="15" spans="1:4" x14ac:dyDescent="0.2">
      <c r="A15" s="5" t="s">
        <v>92</v>
      </c>
      <c r="B15" s="5" t="s">
        <v>676</v>
      </c>
      <c r="C15" s="5">
        <v>0.13100000000000001</v>
      </c>
      <c r="D15" s="5">
        <v>268</v>
      </c>
    </row>
    <row r="16" spans="1:4" x14ac:dyDescent="0.2">
      <c r="A16" s="5" t="s">
        <v>92</v>
      </c>
      <c r="B16" s="5" t="s">
        <v>678</v>
      </c>
      <c r="C16" s="5">
        <v>0.14499999999999999</v>
      </c>
      <c r="D16" s="5">
        <v>39</v>
      </c>
    </row>
    <row r="17" spans="1:4" x14ac:dyDescent="0.2">
      <c r="A17" s="5" t="s">
        <v>92</v>
      </c>
      <c r="B17" s="5" t="s">
        <v>677</v>
      </c>
      <c r="C17" s="5">
        <v>9.2999999999999999E-2</v>
      </c>
      <c r="D17" s="5">
        <v>113</v>
      </c>
    </row>
    <row r="18" spans="1:4" x14ac:dyDescent="0.2">
      <c r="A18" s="5" t="s">
        <v>92</v>
      </c>
      <c r="B18" s="5" t="s">
        <v>87</v>
      </c>
      <c r="C18" s="5">
        <v>0.11799999999999999</v>
      </c>
      <c r="D18" s="5">
        <v>339</v>
      </c>
    </row>
    <row r="19" spans="1:4" x14ac:dyDescent="0.2">
      <c r="A19" s="5" t="s">
        <v>92</v>
      </c>
      <c r="B19" s="5" t="s">
        <v>90</v>
      </c>
      <c r="C19" s="5">
        <v>8.8999999999999996E-2</v>
      </c>
      <c r="D19" s="5">
        <v>105</v>
      </c>
    </row>
    <row r="20" spans="1:4" x14ac:dyDescent="0.2">
      <c r="A20" s="5" t="s">
        <v>92</v>
      </c>
      <c r="B20" s="5" t="s">
        <v>86</v>
      </c>
      <c r="C20" s="5">
        <v>0.152</v>
      </c>
      <c r="D20" s="5">
        <v>496</v>
      </c>
    </row>
    <row r="21" spans="1:4" x14ac:dyDescent="0.2">
      <c r="A21" s="5" t="s">
        <v>92</v>
      </c>
      <c r="B21" s="5" t="s">
        <v>84</v>
      </c>
      <c r="C21" s="5">
        <v>0.15</v>
      </c>
      <c r="D21" s="5">
        <v>220</v>
      </c>
    </row>
    <row r="22" spans="1:4" x14ac:dyDescent="0.2">
      <c r="A22" s="5" t="s">
        <v>94</v>
      </c>
      <c r="B22" s="5" t="s">
        <v>84</v>
      </c>
      <c r="C22" s="5">
        <v>0.14799999999999999</v>
      </c>
      <c r="D22" s="7">
        <v>220</v>
      </c>
    </row>
    <row r="23" spans="1:4" x14ac:dyDescent="0.2">
      <c r="A23" s="5" t="s">
        <v>95</v>
      </c>
      <c r="B23" s="5" t="s">
        <v>84</v>
      </c>
      <c r="C23" s="5">
        <v>2E-3</v>
      </c>
      <c r="D23" s="5">
        <v>220</v>
      </c>
    </row>
    <row r="24" spans="1:4" x14ac:dyDescent="0.2">
      <c r="A24" s="5" t="s">
        <v>97</v>
      </c>
      <c r="B24" s="5" t="s">
        <v>676</v>
      </c>
      <c r="C24" s="5">
        <v>7.0000000000000001E-3</v>
      </c>
      <c r="D24" s="5">
        <v>268</v>
      </c>
    </row>
    <row r="25" spans="1:4" x14ac:dyDescent="0.2">
      <c r="A25" s="5" t="s">
        <v>97</v>
      </c>
      <c r="B25" s="5" t="s">
        <v>677</v>
      </c>
      <c r="C25" s="5">
        <v>2.7E-2</v>
      </c>
      <c r="D25" s="5">
        <v>113</v>
      </c>
    </row>
    <row r="26" spans="1:4" x14ac:dyDescent="0.2">
      <c r="A26" s="5" t="s">
        <v>97</v>
      </c>
      <c r="B26" s="5" t="s">
        <v>87</v>
      </c>
      <c r="C26" s="5">
        <v>7.0000000000000001E-3</v>
      </c>
      <c r="D26" s="5">
        <v>339</v>
      </c>
    </row>
    <row r="27" spans="1:4" x14ac:dyDescent="0.2">
      <c r="A27" s="5" t="s">
        <v>97</v>
      </c>
      <c r="B27" s="5" t="s">
        <v>90</v>
      </c>
      <c r="C27" s="5">
        <v>1.7000000000000001E-2</v>
      </c>
      <c r="D27" s="5">
        <v>105</v>
      </c>
    </row>
    <row r="28" spans="1:4" x14ac:dyDescent="0.2">
      <c r="A28" s="5" t="s">
        <v>97</v>
      </c>
      <c r="B28" s="5" t="s">
        <v>86</v>
      </c>
      <c r="C28" s="5">
        <v>1.21E-2</v>
      </c>
      <c r="D28" s="5">
        <v>496</v>
      </c>
    </row>
    <row r="29" spans="1:4" x14ac:dyDescent="0.2">
      <c r="A29" s="5" t="s">
        <v>99</v>
      </c>
      <c r="B29" s="5" t="s">
        <v>675</v>
      </c>
      <c r="C29" s="5">
        <v>5.7000000000000002E-2</v>
      </c>
      <c r="D29" s="5">
        <v>193</v>
      </c>
    </row>
    <row r="30" spans="1:4" x14ac:dyDescent="0.2">
      <c r="A30" s="5" t="s">
        <v>99</v>
      </c>
      <c r="B30" s="5" t="s">
        <v>676</v>
      </c>
      <c r="C30" s="5">
        <v>0.09</v>
      </c>
      <c r="D30" s="5">
        <v>268</v>
      </c>
    </row>
    <row r="31" spans="1:4" x14ac:dyDescent="0.2">
      <c r="A31" s="5" t="s">
        <v>99</v>
      </c>
      <c r="B31" s="5" t="s">
        <v>88</v>
      </c>
      <c r="C31" s="5">
        <v>2.5999999999999999E-2</v>
      </c>
      <c r="D31" s="5">
        <v>39</v>
      </c>
    </row>
    <row r="32" spans="1:4" x14ac:dyDescent="0.2">
      <c r="A32" s="5" t="s">
        <v>99</v>
      </c>
      <c r="B32" s="5" t="s">
        <v>677</v>
      </c>
      <c r="C32" s="5">
        <v>4.3999999999999997E-2</v>
      </c>
      <c r="D32" s="5">
        <v>113</v>
      </c>
    </row>
    <row r="33" spans="1:4" x14ac:dyDescent="0.2">
      <c r="A33" s="5" t="s">
        <v>99</v>
      </c>
      <c r="B33" s="5" t="s">
        <v>87</v>
      </c>
      <c r="C33" s="5">
        <v>0.10199999999999999</v>
      </c>
      <c r="D33" s="5">
        <v>339</v>
      </c>
    </row>
    <row r="34" spans="1:4" x14ac:dyDescent="0.2">
      <c r="A34" s="5" t="s">
        <v>99</v>
      </c>
      <c r="B34" s="5" t="s">
        <v>90</v>
      </c>
      <c r="C34" s="5">
        <v>0.05</v>
      </c>
      <c r="D34" s="5">
        <v>105</v>
      </c>
    </row>
    <row r="35" spans="1:4" x14ac:dyDescent="0.2">
      <c r="A35" s="5" t="s">
        <v>99</v>
      </c>
      <c r="B35" s="5" t="s">
        <v>86</v>
      </c>
      <c r="C35" s="5">
        <v>6.7699999999999996E-2</v>
      </c>
      <c r="D35" s="5">
        <v>496</v>
      </c>
    </row>
    <row r="36" spans="1:4" x14ac:dyDescent="0.2">
      <c r="A36" s="5" t="s">
        <v>99</v>
      </c>
      <c r="B36" s="5" t="s">
        <v>679</v>
      </c>
      <c r="C36" s="5">
        <v>0.105</v>
      </c>
      <c r="D36" s="5">
        <v>220</v>
      </c>
    </row>
    <row r="37" spans="1:4" x14ac:dyDescent="0.2">
      <c r="A37" s="5" t="s">
        <v>101</v>
      </c>
      <c r="B37" s="5" t="s">
        <v>680</v>
      </c>
      <c r="C37" s="5">
        <v>0.105</v>
      </c>
      <c r="D37" s="5">
        <v>220</v>
      </c>
    </row>
    <row r="38" spans="1:4" x14ac:dyDescent="0.2">
      <c r="A38" s="5" t="s">
        <v>102</v>
      </c>
      <c r="B38" s="5" t="s">
        <v>675</v>
      </c>
      <c r="C38" s="5">
        <v>0.104</v>
      </c>
      <c r="D38" s="5">
        <v>193</v>
      </c>
    </row>
    <row r="39" spans="1:4" x14ac:dyDescent="0.2">
      <c r="A39" s="5" t="s">
        <v>102</v>
      </c>
      <c r="B39" s="5" t="s">
        <v>676</v>
      </c>
      <c r="C39" s="5">
        <v>0.42499999999999999</v>
      </c>
      <c r="D39" s="5">
        <v>268</v>
      </c>
    </row>
    <row r="40" spans="1:4" x14ac:dyDescent="0.2">
      <c r="A40" s="5" t="s">
        <v>102</v>
      </c>
      <c r="B40" s="5" t="s">
        <v>88</v>
      </c>
      <c r="C40" s="5">
        <v>0.158</v>
      </c>
      <c r="D40" s="5">
        <v>39</v>
      </c>
    </row>
    <row r="41" spans="1:4" x14ac:dyDescent="0.2">
      <c r="A41" s="5" t="s">
        <v>102</v>
      </c>
      <c r="B41" s="5" t="s">
        <v>677</v>
      </c>
      <c r="C41" s="5">
        <v>0.20399999999999999</v>
      </c>
      <c r="D41" s="5">
        <v>113</v>
      </c>
    </row>
    <row r="42" spans="1:4" x14ac:dyDescent="0.2">
      <c r="A42" s="5" t="s">
        <v>102</v>
      </c>
      <c r="B42" s="5" t="s">
        <v>87</v>
      </c>
      <c r="C42" s="5">
        <v>0.38900000000000001</v>
      </c>
      <c r="D42" s="5">
        <v>339</v>
      </c>
    </row>
    <row r="43" spans="1:4" x14ac:dyDescent="0.2">
      <c r="A43" s="5" t="s">
        <v>102</v>
      </c>
      <c r="B43" s="5" t="s">
        <v>90</v>
      </c>
      <c r="C43" s="5">
        <v>6.7000000000000004E-2</v>
      </c>
      <c r="D43" s="5">
        <v>105</v>
      </c>
    </row>
    <row r="44" spans="1:4" x14ac:dyDescent="0.2">
      <c r="A44" s="5" t="s">
        <v>102</v>
      </c>
      <c r="B44" s="5" t="s">
        <v>86</v>
      </c>
      <c r="C44" s="5">
        <v>0.28889999999999999</v>
      </c>
      <c r="D44" s="5">
        <v>496</v>
      </c>
    </row>
    <row r="45" spans="1:4" x14ac:dyDescent="0.2">
      <c r="A45" s="5" t="s">
        <v>102</v>
      </c>
      <c r="B45" s="5" t="s">
        <v>84</v>
      </c>
      <c r="C45" s="5">
        <v>0.41099999999999998</v>
      </c>
      <c r="D45" s="5">
        <v>220</v>
      </c>
    </row>
    <row r="46" spans="1:4" x14ac:dyDescent="0.2">
      <c r="A46" s="5" t="s">
        <v>103</v>
      </c>
      <c r="B46" s="5" t="s">
        <v>84</v>
      </c>
      <c r="C46" s="5">
        <v>0.40699999999999997</v>
      </c>
      <c r="D46" s="5">
        <v>220</v>
      </c>
    </row>
    <row r="47" spans="1:4" x14ac:dyDescent="0.2">
      <c r="A47" s="5" t="s">
        <v>105</v>
      </c>
      <c r="B47" s="5" t="s">
        <v>675</v>
      </c>
      <c r="C47" s="5">
        <v>0.111</v>
      </c>
      <c r="D47" s="5">
        <v>193</v>
      </c>
    </row>
    <row r="48" spans="1:4" x14ac:dyDescent="0.2">
      <c r="A48" s="5" t="s">
        <v>105</v>
      </c>
      <c r="B48" s="5" t="s">
        <v>676</v>
      </c>
      <c r="C48" s="5">
        <v>0.121</v>
      </c>
      <c r="D48" s="5">
        <v>268</v>
      </c>
    </row>
    <row r="49" spans="1:4" x14ac:dyDescent="0.2">
      <c r="A49" s="5" t="s">
        <v>105</v>
      </c>
      <c r="B49" s="5" t="s">
        <v>88</v>
      </c>
      <c r="C49" s="5">
        <v>0.14499999999999999</v>
      </c>
      <c r="D49" s="5">
        <v>39</v>
      </c>
    </row>
    <row r="50" spans="1:4" x14ac:dyDescent="0.2">
      <c r="A50" s="5" t="s">
        <v>105</v>
      </c>
      <c r="B50" s="5" t="s">
        <v>677</v>
      </c>
      <c r="C50" s="5">
        <v>0.39800000000000002</v>
      </c>
      <c r="D50" s="5">
        <v>113</v>
      </c>
    </row>
    <row r="51" spans="1:4" x14ac:dyDescent="0.2">
      <c r="A51" s="5" t="s">
        <v>105</v>
      </c>
      <c r="B51" s="5" t="s">
        <v>87</v>
      </c>
      <c r="C51" s="5">
        <v>0.122</v>
      </c>
      <c r="D51" s="5">
        <v>339</v>
      </c>
    </row>
    <row r="52" spans="1:4" x14ac:dyDescent="0.2">
      <c r="A52" s="5" t="s">
        <v>105</v>
      </c>
      <c r="B52" s="5" t="s">
        <v>86</v>
      </c>
      <c r="C52" s="5">
        <v>0.1192</v>
      </c>
      <c r="D52" s="5">
        <v>496</v>
      </c>
    </row>
    <row r="53" spans="1:4" x14ac:dyDescent="0.2">
      <c r="A53" s="5" t="s">
        <v>105</v>
      </c>
      <c r="B53" s="5" t="s">
        <v>84</v>
      </c>
      <c r="C53" s="5">
        <v>0.105</v>
      </c>
      <c r="D53" s="5">
        <v>220</v>
      </c>
    </row>
    <row r="54" spans="1:4" x14ac:dyDescent="0.2">
      <c r="A54" s="5" t="s">
        <v>107</v>
      </c>
      <c r="B54" s="5" t="s">
        <v>675</v>
      </c>
      <c r="C54" s="5">
        <v>5.0000000000000001E-3</v>
      </c>
      <c r="D54" s="5">
        <v>193</v>
      </c>
    </row>
    <row r="55" spans="1:4" x14ac:dyDescent="0.2">
      <c r="A55" s="5" t="s">
        <v>107</v>
      </c>
      <c r="B55" s="5" t="s">
        <v>676</v>
      </c>
      <c r="C55" s="5">
        <v>1.4999999999999999E-2</v>
      </c>
      <c r="D55" s="5">
        <v>268</v>
      </c>
    </row>
    <row r="56" spans="1:4" x14ac:dyDescent="0.2">
      <c r="A56" s="5" t="s">
        <v>107</v>
      </c>
      <c r="B56" s="5" t="s">
        <v>88</v>
      </c>
      <c r="C56" s="5">
        <v>0.32900000000000001</v>
      </c>
      <c r="D56" s="5">
        <v>39</v>
      </c>
    </row>
    <row r="57" spans="1:4" x14ac:dyDescent="0.2">
      <c r="A57" s="5" t="s">
        <v>107</v>
      </c>
      <c r="B57" s="5" t="s">
        <v>677</v>
      </c>
      <c r="C57" s="5">
        <v>3.5000000000000003E-2</v>
      </c>
      <c r="D57" s="5">
        <v>113</v>
      </c>
    </row>
    <row r="58" spans="1:4" x14ac:dyDescent="0.2">
      <c r="A58" s="5" t="s">
        <v>107</v>
      </c>
      <c r="B58" s="5" t="s">
        <v>87</v>
      </c>
      <c r="C58" s="5">
        <v>2.4E-2</v>
      </c>
      <c r="D58" s="5">
        <v>339</v>
      </c>
    </row>
    <row r="59" spans="1:4" x14ac:dyDescent="0.2">
      <c r="A59" s="5" t="s">
        <v>107</v>
      </c>
      <c r="B59" s="5" t="s">
        <v>90</v>
      </c>
      <c r="C59" s="5">
        <v>0.255</v>
      </c>
      <c r="D59" s="5">
        <v>105</v>
      </c>
    </row>
    <row r="60" spans="1:4" x14ac:dyDescent="0.2">
      <c r="A60" s="5" t="s">
        <v>107</v>
      </c>
      <c r="B60" s="5" t="s">
        <v>86</v>
      </c>
      <c r="C60" s="5">
        <v>9.9000000000000005E-2</v>
      </c>
      <c r="D60" s="5">
        <v>496</v>
      </c>
    </row>
    <row r="61" spans="1:4" x14ac:dyDescent="0.2">
      <c r="A61" s="5" t="s">
        <v>107</v>
      </c>
      <c r="B61" s="5" t="s">
        <v>84</v>
      </c>
      <c r="C61" s="5">
        <v>1.4E-2</v>
      </c>
      <c r="D61" s="5">
        <v>220</v>
      </c>
    </row>
    <row r="62" spans="1:4" x14ac:dyDescent="0.2">
      <c r="A62" s="5" t="s">
        <v>108</v>
      </c>
      <c r="B62" s="5" t="s">
        <v>84</v>
      </c>
      <c r="C62" s="5">
        <v>1.4E-2</v>
      </c>
      <c r="D62" s="5">
        <v>220</v>
      </c>
    </row>
    <row r="63" spans="1:4" x14ac:dyDescent="0.2">
      <c r="A63" s="5" t="s">
        <v>109</v>
      </c>
      <c r="B63" s="5" t="s">
        <v>675</v>
      </c>
      <c r="C63" s="5">
        <v>3.0000000000000001E-3</v>
      </c>
      <c r="D63" s="5">
        <v>193</v>
      </c>
    </row>
    <row r="64" spans="1:4" x14ac:dyDescent="0.2">
      <c r="A64" s="5" t="s">
        <v>109</v>
      </c>
      <c r="B64" s="5" t="s">
        <v>676</v>
      </c>
      <c r="C64" s="5">
        <v>2.1000000000000001E-2</v>
      </c>
      <c r="D64" s="5">
        <v>268</v>
      </c>
    </row>
    <row r="65" spans="1:4" x14ac:dyDescent="0.2">
      <c r="A65" s="5" t="s">
        <v>109</v>
      </c>
      <c r="B65" s="5" t="s">
        <v>677</v>
      </c>
      <c r="C65" s="5">
        <v>8.9999999999999993E-3</v>
      </c>
      <c r="D65" s="5">
        <v>113</v>
      </c>
    </row>
    <row r="66" spans="1:4" x14ac:dyDescent="0.2">
      <c r="A66" s="5" t="s">
        <v>109</v>
      </c>
      <c r="B66" s="5" t="s">
        <v>87</v>
      </c>
      <c r="C66" s="5">
        <v>2.1999999999999999E-2</v>
      </c>
      <c r="D66" s="5">
        <v>339</v>
      </c>
    </row>
    <row r="67" spans="1:4" x14ac:dyDescent="0.2">
      <c r="A67" s="5" t="s">
        <v>109</v>
      </c>
      <c r="B67" s="5" t="s">
        <v>86</v>
      </c>
      <c r="C67" s="5">
        <v>5.0000000000000001E-3</v>
      </c>
      <c r="D67" s="5">
        <v>496</v>
      </c>
    </row>
    <row r="68" spans="1:4" x14ac:dyDescent="0.2">
      <c r="A68" s="5" t="s">
        <v>109</v>
      </c>
      <c r="B68" s="5" t="s">
        <v>84</v>
      </c>
      <c r="C68" s="5">
        <v>7.0000000000000001E-3</v>
      </c>
      <c r="D68" s="5">
        <v>220</v>
      </c>
    </row>
    <row r="69" spans="1:4" x14ac:dyDescent="0.2">
      <c r="A69" s="5" t="s">
        <v>110</v>
      </c>
      <c r="B69" s="5" t="s">
        <v>675</v>
      </c>
      <c r="C69" s="5">
        <v>5.0000000000000001E-3</v>
      </c>
      <c r="D69" s="5">
        <v>193</v>
      </c>
    </row>
    <row r="70" spans="1:4" x14ac:dyDescent="0.2">
      <c r="A70" s="5" t="s">
        <v>110</v>
      </c>
      <c r="B70" s="5" t="s">
        <v>676</v>
      </c>
      <c r="C70" s="5">
        <v>4.0000000000000001E-3</v>
      </c>
      <c r="D70" s="5">
        <v>268</v>
      </c>
    </row>
    <row r="71" spans="1:4" x14ac:dyDescent="0.2">
      <c r="A71" s="5" t="s">
        <v>110</v>
      </c>
      <c r="B71" s="5" t="s">
        <v>677</v>
      </c>
      <c r="C71" s="5">
        <v>1.2999999999999999E-2</v>
      </c>
      <c r="D71" s="5">
        <v>113</v>
      </c>
    </row>
    <row r="72" spans="1:4" x14ac:dyDescent="0.2">
      <c r="A72" s="5" t="s">
        <v>110</v>
      </c>
      <c r="B72" s="5" t="s">
        <v>87</v>
      </c>
      <c r="C72" s="5">
        <v>8.9999999999999993E-3</v>
      </c>
      <c r="D72" s="5">
        <v>339</v>
      </c>
    </row>
    <row r="73" spans="1:4" x14ac:dyDescent="0.2">
      <c r="A73" s="5" t="s">
        <v>110</v>
      </c>
      <c r="B73" s="5" t="s">
        <v>90</v>
      </c>
      <c r="C73" s="5">
        <v>1.0999999999999999E-2</v>
      </c>
      <c r="D73" s="5">
        <v>105</v>
      </c>
    </row>
    <row r="74" spans="1:4" x14ac:dyDescent="0.2">
      <c r="A74" s="5" t="s">
        <v>110</v>
      </c>
      <c r="B74" s="5" t="s">
        <v>86</v>
      </c>
      <c r="C74" s="5">
        <v>1.4999999999999999E-2</v>
      </c>
      <c r="D74" s="5">
        <v>496</v>
      </c>
    </row>
    <row r="75" spans="1:4" x14ac:dyDescent="0.2">
      <c r="A75" s="5" t="s">
        <v>110</v>
      </c>
      <c r="B75" s="5" t="s">
        <v>84</v>
      </c>
      <c r="C75" s="5">
        <v>2E-3</v>
      </c>
      <c r="D75" s="5">
        <v>220</v>
      </c>
    </row>
    <row r="76" spans="1:4" x14ac:dyDescent="0.2">
      <c r="A76" s="5" t="s">
        <v>112</v>
      </c>
      <c r="B76" s="5" t="s">
        <v>675</v>
      </c>
      <c r="C76" s="5">
        <v>3.0000000000000001E-3</v>
      </c>
      <c r="D76" s="5">
        <v>193</v>
      </c>
    </row>
    <row r="77" spans="1:4" x14ac:dyDescent="0.2">
      <c r="A77" s="5" t="s">
        <v>112</v>
      </c>
      <c r="B77" s="5" t="s">
        <v>676</v>
      </c>
      <c r="C77" s="5">
        <v>1.2999999999999999E-2</v>
      </c>
      <c r="D77" s="5">
        <v>268</v>
      </c>
    </row>
    <row r="78" spans="1:4" x14ac:dyDescent="0.2">
      <c r="A78" s="5" t="s">
        <v>112</v>
      </c>
      <c r="B78" s="5" t="s">
        <v>677</v>
      </c>
      <c r="C78" s="5">
        <v>2.7E-2</v>
      </c>
      <c r="D78" s="5">
        <v>113</v>
      </c>
    </row>
    <row r="79" spans="1:4" x14ac:dyDescent="0.2">
      <c r="A79" s="5" t="s">
        <v>112</v>
      </c>
      <c r="B79" s="5" t="s">
        <v>87</v>
      </c>
      <c r="C79" s="5">
        <v>8.9999999999999993E-3</v>
      </c>
      <c r="D79" s="5">
        <v>339</v>
      </c>
    </row>
    <row r="80" spans="1:4" x14ac:dyDescent="0.2">
      <c r="A80" s="5" t="s">
        <v>112</v>
      </c>
      <c r="B80" s="5" t="s">
        <v>90</v>
      </c>
      <c r="C80" s="5">
        <v>1.0999999999999999E-2</v>
      </c>
      <c r="D80" s="5">
        <v>105</v>
      </c>
    </row>
    <row r="81" spans="1:4" x14ac:dyDescent="0.2">
      <c r="A81" s="5" t="s">
        <v>112</v>
      </c>
      <c r="B81" s="5" t="s">
        <v>86</v>
      </c>
      <c r="C81" s="5">
        <v>8.0000000000000002E-3</v>
      </c>
      <c r="D81" s="5">
        <v>496</v>
      </c>
    </row>
    <row r="82" spans="1:4" x14ac:dyDescent="0.2">
      <c r="A82" s="5" t="s">
        <v>112</v>
      </c>
      <c r="B82" s="5" t="s">
        <v>84</v>
      </c>
      <c r="C82" s="5">
        <v>1.6E-2</v>
      </c>
      <c r="D82" s="5">
        <v>220</v>
      </c>
    </row>
    <row r="83" spans="1:4" x14ac:dyDescent="0.2">
      <c r="A83" s="5" t="s">
        <v>114</v>
      </c>
      <c r="B83" s="5" t="s">
        <v>86</v>
      </c>
      <c r="C83" s="5">
        <v>1E-3</v>
      </c>
      <c r="D83" s="5">
        <v>496</v>
      </c>
    </row>
    <row r="84" spans="1:4" x14ac:dyDescent="0.2">
      <c r="A84" s="5" t="s">
        <v>116</v>
      </c>
      <c r="B84" s="5" t="s">
        <v>86</v>
      </c>
      <c r="C84" s="5">
        <v>6.0000000000000001E-3</v>
      </c>
      <c r="D84" s="5">
        <v>496</v>
      </c>
    </row>
    <row r="85" spans="1:4" x14ac:dyDescent="0.2">
      <c r="A85" s="5" t="s">
        <v>118</v>
      </c>
      <c r="B85" s="5" t="s">
        <v>86</v>
      </c>
      <c r="C85" s="5">
        <v>1E-3</v>
      </c>
      <c r="D85" s="5">
        <v>496</v>
      </c>
    </row>
    <row r="86" spans="1:4" x14ac:dyDescent="0.2">
      <c r="A86" s="5" t="s">
        <v>120</v>
      </c>
      <c r="B86" s="5" t="s">
        <v>675</v>
      </c>
      <c r="C86" s="5">
        <v>3.9E-2</v>
      </c>
      <c r="D86" s="5">
        <v>193</v>
      </c>
    </row>
    <row r="87" spans="1:4" x14ac:dyDescent="0.2">
      <c r="A87" s="5" t="s">
        <v>120</v>
      </c>
      <c r="B87" s="5" t="s">
        <v>676</v>
      </c>
      <c r="C87" s="5">
        <v>3.5000000000000003E-2</v>
      </c>
      <c r="D87" s="5">
        <v>268</v>
      </c>
    </row>
    <row r="88" spans="1:4" x14ac:dyDescent="0.2">
      <c r="A88" s="5" t="s">
        <v>120</v>
      </c>
      <c r="B88" s="5" t="s">
        <v>677</v>
      </c>
      <c r="C88" s="5">
        <v>1.2999999999999999E-2</v>
      </c>
      <c r="D88" s="5">
        <v>113</v>
      </c>
    </row>
    <row r="89" spans="1:4" x14ac:dyDescent="0.2">
      <c r="A89" s="5" t="s">
        <v>120</v>
      </c>
      <c r="B89" s="5" t="s">
        <v>87</v>
      </c>
      <c r="C89" s="5">
        <v>1.7999999999999999E-2</v>
      </c>
      <c r="D89" s="5">
        <v>339</v>
      </c>
    </row>
    <row r="90" spans="1:4" x14ac:dyDescent="0.2">
      <c r="A90" s="5" t="s">
        <v>120</v>
      </c>
      <c r="B90" s="5" t="s">
        <v>86</v>
      </c>
      <c r="C90" s="5">
        <v>2.3E-2</v>
      </c>
      <c r="D90" s="5">
        <v>496</v>
      </c>
    </row>
    <row r="91" spans="1:4" x14ac:dyDescent="0.2">
      <c r="A91" s="5" t="s">
        <v>120</v>
      </c>
      <c r="B91" s="5" t="s">
        <v>84</v>
      </c>
      <c r="C91" s="5">
        <v>1.7999999999999999E-2</v>
      </c>
      <c r="D91" s="5">
        <v>220</v>
      </c>
    </row>
    <row r="92" spans="1:4" x14ac:dyDescent="0.2">
      <c r="A92" s="5" t="s">
        <v>121</v>
      </c>
      <c r="B92" s="5" t="s">
        <v>84</v>
      </c>
      <c r="C92" s="5">
        <v>1.7999999999999999E-2</v>
      </c>
      <c r="D92" s="5">
        <v>220</v>
      </c>
    </row>
    <row r="93" spans="1:4" x14ac:dyDescent="0.2">
      <c r="A93" s="5" t="s">
        <v>123</v>
      </c>
      <c r="B93" s="5" t="s">
        <v>124</v>
      </c>
      <c r="C93" s="5">
        <v>6.8199999999999997E-2</v>
      </c>
      <c r="D93" s="7">
        <v>4889</v>
      </c>
    </row>
    <row r="94" spans="1:4" x14ac:dyDescent="0.2">
      <c r="A94" s="5" t="s">
        <v>123</v>
      </c>
      <c r="B94" s="5" t="s">
        <v>86</v>
      </c>
      <c r="C94" s="5">
        <v>1E-3</v>
      </c>
      <c r="D94" s="5">
        <v>496</v>
      </c>
    </row>
    <row r="95" spans="1:4" x14ac:dyDescent="0.2">
      <c r="A95" s="5" t="s">
        <v>128</v>
      </c>
      <c r="B95" s="5" t="s">
        <v>675</v>
      </c>
      <c r="C95" s="5">
        <v>0.06</v>
      </c>
      <c r="D95" s="5">
        <v>193</v>
      </c>
    </row>
    <row r="96" spans="1:4" x14ac:dyDescent="0.2">
      <c r="A96" s="5" t="s">
        <v>128</v>
      </c>
      <c r="B96" s="5" t="s">
        <v>676</v>
      </c>
      <c r="C96" s="5">
        <v>2.4E-2</v>
      </c>
      <c r="D96" s="5">
        <v>268</v>
      </c>
    </row>
    <row r="97" spans="1:4" x14ac:dyDescent="0.2">
      <c r="A97" s="5" t="s">
        <v>128</v>
      </c>
      <c r="B97" s="5" t="s">
        <v>88</v>
      </c>
      <c r="C97" s="5">
        <v>2.5999999999999999E-2</v>
      </c>
      <c r="D97" s="5">
        <v>39</v>
      </c>
    </row>
    <row r="98" spans="1:4" x14ac:dyDescent="0.2">
      <c r="A98" s="5" t="s">
        <v>128</v>
      </c>
      <c r="B98" s="5" t="s">
        <v>677</v>
      </c>
      <c r="C98" s="5">
        <v>1.2999999999999999E-2</v>
      </c>
      <c r="D98" s="5">
        <v>113</v>
      </c>
    </row>
    <row r="99" spans="1:4" x14ac:dyDescent="0.2">
      <c r="A99" s="5" t="s">
        <v>128</v>
      </c>
      <c r="B99" s="5" t="s">
        <v>87</v>
      </c>
      <c r="C99" s="5">
        <v>2.1999999999999999E-2</v>
      </c>
      <c r="D99" s="5">
        <v>339</v>
      </c>
    </row>
    <row r="100" spans="1:4" x14ac:dyDescent="0.2">
      <c r="A100" s="5" t="s">
        <v>128</v>
      </c>
      <c r="B100" s="5" t="s">
        <v>90</v>
      </c>
      <c r="C100" s="5">
        <v>8.8999999999999996E-2</v>
      </c>
      <c r="D100" s="5">
        <v>105</v>
      </c>
    </row>
    <row r="101" spans="1:4" x14ac:dyDescent="0.2">
      <c r="A101" s="5" t="s">
        <v>128</v>
      </c>
      <c r="B101" s="5" t="s">
        <v>86</v>
      </c>
      <c r="C101" s="5">
        <v>3.6999999999999998E-2</v>
      </c>
      <c r="D101" s="5">
        <v>496</v>
      </c>
    </row>
    <row r="102" spans="1:4" x14ac:dyDescent="0.2">
      <c r="A102" s="5" t="s">
        <v>128</v>
      </c>
      <c r="B102" s="5" t="s">
        <v>84</v>
      </c>
      <c r="C102" s="5">
        <v>1.6E-2</v>
      </c>
      <c r="D102" s="5">
        <v>220</v>
      </c>
    </row>
    <row r="103" spans="1:4" x14ac:dyDescent="0.2">
      <c r="A103" s="5" t="s">
        <v>130</v>
      </c>
      <c r="B103" s="5" t="s">
        <v>86</v>
      </c>
      <c r="C103" s="5">
        <v>3.0000000000000001E-3</v>
      </c>
      <c r="D103" s="5">
        <v>496</v>
      </c>
    </row>
    <row r="104" spans="1:4" x14ac:dyDescent="0.2">
      <c r="A104" s="5" t="s">
        <v>131</v>
      </c>
      <c r="B104" s="5" t="s">
        <v>675</v>
      </c>
      <c r="C104" s="5">
        <v>3.0000000000000001E-3</v>
      </c>
      <c r="D104" s="5">
        <v>193</v>
      </c>
    </row>
    <row r="105" spans="1:4" x14ac:dyDescent="0.2">
      <c r="A105" s="5" t="s">
        <v>131</v>
      </c>
      <c r="B105" s="5" t="s">
        <v>676</v>
      </c>
      <c r="C105" s="5">
        <v>6.0000000000000001E-3</v>
      </c>
      <c r="D105" s="5">
        <v>268</v>
      </c>
    </row>
    <row r="106" spans="1:4" x14ac:dyDescent="0.2">
      <c r="A106" s="5" t="s">
        <v>131</v>
      </c>
      <c r="B106" s="5" t="s">
        <v>677</v>
      </c>
      <c r="C106" s="5">
        <v>1.7999999999999999E-2</v>
      </c>
      <c r="D106" s="5">
        <v>339</v>
      </c>
    </row>
    <row r="107" spans="1:4" x14ac:dyDescent="0.2">
      <c r="A107" s="5" t="s">
        <v>131</v>
      </c>
      <c r="B107" s="5" t="s">
        <v>87</v>
      </c>
      <c r="C107" s="5">
        <v>1.7999999999999999E-2</v>
      </c>
      <c r="D107" s="5">
        <v>339</v>
      </c>
    </row>
    <row r="108" spans="1:4" x14ac:dyDescent="0.2">
      <c r="A108" s="5" t="s">
        <v>131</v>
      </c>
      <c r="B108" s="5" t="s">
        <v>90</v>
      </c>
      <c r="C108" s="5">
        <v>1.0999999999999999E-2</v>
      </c>
      <c r="D108" s="5">
        <v>105</v>
      </c>
    </row>
    <row r="109" spans="1:4" x14ac:dyDescent="0.2">
      <c r="A109" s="5" t="s">
        <v>131</v>
      </c>
      <c r="B109" s="5" t="s">
        <v>86</v>
      </c>
      <c r="C109" s="5">
        <v>1.9E-2</v>
      </c>
      <c r="D109" s="7">
        <v>496</v>
      </c>
    </row>
    <row r="110" spans="1:4" x14ac:dyDescent="0.2">
      <c r="A110" s="5" t="s">
        <v>131</v>
      </c>
      <c r="B110" s="5" t="s">
        <v>84</v>
      </c>
      <c r="C110" s="5">
        <v>1.7999999999999999E-2</v>
      </c>
      <c r="D110" s="5">
        <v>220</v>
      </c>
    </row>
    <row r="111" spans="1:4" x14ac:dyDescent="0.2">
      <c r="A111" s="5" t="s">
        <v>133</v>
      </c>
      <c r="B111" s="5" t="s">
        <v>86</v>
      </c>
      <c r="C111" s="5">
        <v>2E-3</v>
      </c>
      <c r="D111" s="5">
        <v>496</v>
      </c>
    </row>
    <row r="112" spans="1:4" x14ac:dyDescent="0.2">
      <c r="A112" s="5" t="s">
        <v>134</v>
      </c>
      <c r="B112" s="5" t="s">
        <v>86</v>
      </c>
      <c r="C112" s="5">
        <v>1E-3</v>
      </c>
      <c r="D112" s="5">
        <v>496</v>
      </c>
    </row>
    <row r="113" spans="1:4" x14ac:dyDescent="0.2">
      <c r="A113" s="5" t="s">
        <v>135</v>
      </c>
      <c r="B113" s="5" t="s">
        <v>124</v>
      </c>
      <c r="C113" s="5">
        <v>1.8599999999999998E-2</v>
      </c>
      <c r="D113" s="7">
        <v>4889</v>
      </c>
    </row>
    <row r="114" spans="1:4" x14ac:dyDescent="0.2">
      <c r="A114" s="5" t="s">
        <v>136</v>
      </c>
      <c r="B114" s="5" t="s">
        <v>675</v>
      </c>
      <c r="C114" s="5">
        <v>1.2999999999999999E-2</v>
      </c>
      <c r="D114" s="5">
        <v>193</v>
      </c>
    </row>
    <row r="115" spans="1:4" x14ac:dyDescent="0.2">
      <c r="A115" s="5" t="s">
        <v>136</v>
      </c>
      <c r="B115" s="5" t="s">
        <v>676</v>
      </c>
      <c r="C115" s="5">
        <v>6.0000000000000001E-3</v>
      </c>
      <c r="D115" s="5">
        <v>268</v>
      </c>
    </row>
    <row r="116" spans="1:4" x14ac:dyDescent="0.2">
      <c r="A116" s="5" t="s">
        <v>136</v>
      </c>
      <c r="B116" s="5" t="s">
        <v>677</v>
      </c>
      <c r="C116" s="5">
        <v>1.2999999999999999E-2</v>
      </c>
      <c r="D116" s="5">
        <v>113</v>
      </c>
    </row>
    <row r="117" spans="1:4" x14ac:dyDescent="0.2">
      <c r="A117" s="5" t="s">
        <v>136</v>
      </c>
      <c r="B117" s="5" t="s">
        <v>87</v>
      </c>
      <c r="C117" s="5">
        <v>1.2E-2</v>
      </c>
      <c r="D117" s="5">
        <v>339</v>
      </c>
    </row>
    <row r="118" spans="1:4" x14ac:dyDescent="0.2">
      <c r="A118" s="5" t="s">
        <v>136</v>
      </c>
      <c r="B118" s="5" t="s">
        <v>86</v>
      </c>
      <c r="C118" s="5">
        <v>4.0000000000000001E-3</v>
      </c>
      <c r="D118" s="5">
        <v>496</v>
      </c>
    </row>
    <row r="119" spans="1:4" x14ac:dyDescent="0.2">
      <c r="A119" s="5" t="s">
        <v>136</v>
      </c>
      <c r="B119" s="5" t="s">
        <v>84</v>
      </c>
      <c r="C119" s="5">
        <v>8.9999999999999993E-3</v>
      </c>
      <c r="D119" s="5">
        <v>220</v>
      </c>
    </row>
    <row r="120" spans="1:4" x14ac:dyDescent="0.2">
      <c r="A120" s="5" t="s">
        <v>139</v>
      </c>
      <c r="B120" s="5" t="s">
        <v>675</v>
      </c>
      <c r="C120" s="5">
        <v>3.0000000000000001E-3</v>
      </c>
      <c r="D120" s="5">
        <v>193</v>
      </c>
    </row>
    <row r="121" spans="1:4" x14ac:dyDescent="0.2">
      <c r="A121" s="5" t="s">
        <v>139</v>
      </c>
      <c r="B121" s="5" t="s">
        <v>676</v>
      </c>
      <c r="C121" s="5">
        <v>7.0000000000000001E-3</v>
      </c>
      <c r="D121" s="5">
        <v>268</v>
      </c>
    </row>
    <row r="122" spans="1:4" x14ac:dyDescent="0.2">
      <c r="A122" s="5" t="s">
        <v>139</v>
      </c>
      <c r="B122" s="5" t="s">
        <v>88</v>
      </c>
      <c r="C122" s="5">
        <v>1.2999999999999999E-2</v>
      </c>
      <c r="D122" s="5">
        <v>39</v>
      </c>
    </row>
    <row r="123" spans="1:4" x14ac:dyDescent="0.2">
      <c r="A123" s="5" t="s">
        <v>139</v>
      </c>
      <c r="B123" s="5" t="s">
        <v>677</v>
      </c>
      <c r="C123" s="5">
        <v>8.9999999999999993E-3</v>
      </c>
      <c r="D123" s="5">
        <v>113</v>
      </c>
    </row>
    <row r="124" spans="1:4" x14ac:dyDescent="0.2">
      <c r="A124" s="5" t="s">
        <v>139</v>
      </c>
      <c r="B124" s="5" t="s">
        <v>86</v>
      </c>
      <c r="C124" s="5">
        <v>6.0000000000000001E-3</v>
      </c>
      <c r="D124" s="5">
        <v>496</v>
      </c>
    </row>
    <row r="125" spans="1:4" x14ac:dyDescent="0.2">
      <c r="A125" s="5" t="s">
        <v>142</v>
      </c>
      <c r="B125" s="5" t="s">
        <v>675</v>
      </c>
      <c r="C125" s="5">
        <v>7.0000000000000007E-2</v>
      </c>
      <c r="D125" s="5">
        <v>193</v>
      </c>
    </row>
    <row r="126" spans="1:4" x14ac:dyDescent="0.2">
      <c r="A126" s="5" t="s">
        <v>142</v>
      </c>
      <c r="B126" s="5" t="s">
        <v>676</v>
      </c>
      <c r="C126" s="5">
        <v>8.9999999999999993E-3</v>
      </c>
      <c r="D126" s="5">
        <v>268</v>
      </c>
    </row>
    <row r="127" spans="1:4" x14ac:dyDescent="0.2">
      <c r="A127" s="5" t="s">
        <v>142</v>
      </c>
      <c r="B127" s="5" t="s">
        <v>88</v>
      </c>
      <c r="C127" s="5">
        <v>1.2999999999999999E-2</v>
      </c>
      <c r="D127" s="5">
        <v>39</v>
      </c>
    </row>
    <row r="128" spans="1:4" x14ac:dyDescent="0.2">
      <c r="A128" s="5" t="s">
        <v>142</v>
      </c>
      <c r="B128" s="5" t="s">
        <v>677</v>
      </c>
      <c r="C128" s="5">
        <v>3.5000000000000003E-2</v>
      </c>
      <c r="D128" s="5">
        <v>113</v>
      </c>
    </row>
    <row r="129" spans="1:4" x14ac:dyDescent="0.2">
      <c r="A129" s="5" t="s">
        <v>142</v>
      </c>
      <c r="B129" s="5" t="s">
        <v>87</v>
      </c>
      <c r="C129" s="5">
        <v>1.7999999999999999E-2</v>
      </c>
      <c r="D129" s="5">
        <v>339</v>
      </c>
    </row>
    <row r="130" spans="1:4" x14ac:dyDescent="0.2">
      <c r="A130" s="5" t="s">
        <v>142</v>
      </c>
      <c r="B130" s="5" t="s">
        <v>86</v>
      </c>
      <c r="C130" s="5">
        <v>0.02</v>
      </c>
      <c r="D130" s="5">
        <v>220</v>
      </c>
    </row>
    <row r="131" spans="1:4" x14ac:dyDescent="0.2">
      <c r="A131" s="5" t="s">
        <v>142</v>
      </c>
      <c r="B131" s="5" t="s">
        <v>84</v>
      </c>
      <c r="C131" s="5">
        <v>0.02</v>
      </c>
      <c r="D131" s="5">
        <v>220</v>
      </c>
    </row>
    <row r="132" spans="1:4" x14ac:dyDescent="0.2">
      <c r="A132" s="5" t="s">
        <v>144</v>
      </c>
      <c r="B132" s="5" t="s">
        <v>675</v>
      </c>
      <c r="C132" s="5">
        <v>7.2999999999999995E-2</v>
      </c>
      <c r="D132" s="5">
        <v>193</v>
      </c>
    </row>
    <row r="133" spans="1:4" x14ac:dyDescent="0.2">
      <c r="A133" s="5" t="s">
        <v>144</v>
      </c>
      <c r="B133" s="5" t="s">
        <v>86</v>
      </c>
      <c r="C133" s="5">
        <v>4.0000000000000001E-3</v>
      </c>
      <c r="D133" s="5">
        <v>496</v>
      </c>
    </row>
    <row r="134" spans="1:4" x14ac:dyDescent="0.2">
      <c r="A134" s="5" t="s">
        <v>145</v>
      </c>
      <c r="B134" s="5" t="s">
        <v>124</v>
      </c>
      <c r="C134" s="5">
        <v>0.14849999999999999</v>
      </c>
      <c r="D134" s="7">
        <v>4889</v>
      </c>
    </row>
    <row r="135" spans="1:4" x14ac:dyDescent="0.2">
      <c r="A135" s="5" t="s">
        <v>146</v>
      </c>
      <c r="B135" s="5" t="s">
        <v>681</v>
      </c>
      <c r="C135" s="5">
        <v>5.0000000000000001E-3</v>
      </c>
      <c r="D135" s="5">
        <v>193</v>
      </c>
    </row>
    <row r="136" spans="1:4" x14ac:dyDescent="0.2">
      <c r="A136" s="5" t="s">
        <v>146</v>
      </c>
      <c r="B136" s="5" t="s">
        <v>676</v>
      </c>
      <c r="C136" s="5">
        <v>7.0000000000000001E-3</v>
      </c>
      <c r="D136" s="5">
        <v>268</v>
      </c>
    </row>
    <row r="137" spans="1:4" x14ac:dyDescent="0.2">
      <c r="A137" s="5" t="s">
        <v>146</v>
      </c>
      <c r="B137" s="5" t="s">
        <v>677</v>
      </c>
      <c r="C137" s="5">
        <v>4.0000000000000001E-3</v>
      </c>
      <c r="D137" s="5">
        <v>113</v>
      </c>
    </row>
    <row r="138" spans="1:4" x14ac:dyDescent="0.2">
      <c r="A138" s="5" t="s">
        <v>146</v>
      </c>
      <c r="B138" s="5" t="s">
        <v>86</v>
      </c>
      <c r="C138" s="5">
        <v>5.0000000000000001E-3</v>
      </c>
      <c r="D138" s="5">
        <v>496</v>
      </c>
    </row>
    <row r="139" spans="1:4" x14ac:dyDescent="0.2">
      <c r="A139" s="5" t="s">
        <v>146</v>
      </c>
      <c r="B139" s="5" t="s">
        <v>84</v>
      </c>
      <c r="C139" s="5">
        <v>8.9999999999999993E-3</v>
      </c>
      <c r="D139" s="5">
        <v>220</v>
      </c>
    </row>
    <row r="140" spans="1:4" x14ac:dyDescent="0.2">
      <c r="A140" s="5" t="s">
        <v>147</v>
      </c>
      <c r="B140" s="5" t="s">
        <v>124</v>
      </c>
      <c r="C140" s="5">
        <v>3.6499999999999998E-2</v>
      </c>
      <c r="D140" s="7">
        <v>4889</v>
      </c>
    </row>
    <row r="141" spans="1:4" x14ac:dyDescent="0.2">
      <c r="A141" s="5" t="s">
        <v>148</v>
      </c>
      <c r="B141" s="5" t="s">
        <v>676</v>
      </c>
      <c r="C141" s="5">
        <v>2E-3</v>
      </c>
      <c r="D141" s="5">
        <v>268</v>
      </c>
    </row>
    <row r="142" spans="1:4" x14ac:dyDescent="0.2">
      <c r="A142" s="5" t="s">
        <v>148</v>
      </c>
      <c r="B142" s="5" t="s">
        <v>88</v>
      </c>
      <c r="C142" s="5">
        <v>1.2999999999999999E-2</v>
      </c>
      <c r="D142" s="5">
        <v>39</v>
      </c>
    </row>
    <row r="143" spans="1:4" x14ac:dyDescent="0.2">
      <c r="A143" s="5" t="s">
        <v>148</v>
      </c>
      <c r="B143" s="5" t="s">
        <v>90</v>
      </c>
      <c r="C143" s="5">
        <v>5.0000000000000001E-3</v>
      </c>
      <c r="D143" s="5">
        <v>105</v>
      </c>
    </row>
    <row r="144" spans="1:4" x14ac:dyDescent="0.2">
      <c r="A144" s="5" t="s">
        <v>148</v>
      </c>
      <c r="B144" s="5" t="s">
        <v>86</v>
      </c>
      <c r="C144" s="5">
        <v>4.0000000000000001E-3</v>
      </c>
      <c r="D144" s="5">
        <v>496</v>
      </c>
    </row>
    <row r="145" spans="1:4" x14ac:dyDescent="0.2">
      <c r="A145" s="5" t="s">
        <v>148</v>
      </c>
      <c r="B145" s="5" t="s">
        <v>84</v>
      </c>
      <c r="C145" s="5">
        <v>1.7999999999999999E-2</v>
      </c>
      <c r="D145" s="5">
        <v>220</v>
      </c>
    </row>
    <row r="146" spans="1:4" x14ac:dyDescent="0.2">
      <c r="A146" s="5" t="s">
        <v>149</v>
      </c>
      <c r="B146" s="5" t="s">
        <v>84</v>
      </c>
      <c r="C146" s="5">
        <v>1.6E-2</v>
      </c>
      <c r="D146" s="5">
        <v>220</v>
      </c>
    </row>
    <row r="147" spans="1:4" x14ac:dyDescent="0.2">
      <c r="A147" s="5" t="s">
        <v>150</v>
      </c>
      <c r="B147" s="5" t="s">
        <v>124</v>
      </c>
      <c r="C147" s="5">
        <v>8.8999999999999999E-3</v>
      </c>
      <c r="D147" s="7">
        <v>4889</v>
      </c>
    </row>
    <row r="148" spans="1:4" x14ac:dyDescent="0.2">
      <c r="A148" s="5" t="s">
        <v>151</v>
      </c>
      <c r="B148" s="5" t="s">
        <v>86</v>
      </c>
      <c r="C148" s="5">
        <v>2E-3</v>
      </c>
      <c r="D148" s="5">
        <v>496</v>
      </c>
    </row>
    <row r="149" spans="1:4" x14ac:dyDescent="0.2">
      <c r="A149" s="5" t="s">
        <v>152</v>
      </c>
      <c r="B149" s="5" t="s">
        <v>124</v>
      </c>
      <c r="C149" s="5">
        <v>5.0000000000000001E-4</v>
      </c>
      <c r="D149" s="7">
        <v>4889</v>
      </c>
    </row>
    <row r="150" spans="1:4" x14ac:dyDescent="0.2">
      <c r="A150" s="5" t="s">
        <v>153</v>
      </c>
      <c r="B150" s="5" t="s">
        <v>676</v>
      </c>
      <c r="C150" s="5">
        <v>4.0000000000000001E-3</v>
      </c>
      <c r="D150" s="5">
        <v>268</v>
      </c>
    </row>
    <row r="151" spans="1:4" x14ac:dyDescent="0.2">
      <c r="A151" s="5" t="s">
        <v>153</v>
      </c>
      <c r="B151" s="5" t="s">
        <v>677</v>
      </c>
      <c r="C151" s="5">
        <v>8.9999999999999993E-3</v>
      </c>
      <c r="D151" s="5">
        <v>113</v>
      </c>
    </row>
    <row r="152" spans="1:4" x14ac:dyDescent="0.2">
      <c r="A152" s="5" t="s">
        <v>153</v>
      </c>
      <c r="B152" s="5" t="s">
        <v>86</v>
      </c>
      <c r="C152" s="5">
        <v>5.0000000000000001E-3</v>
      </c>
      <c r="D152" s="5">
        <v>496</v>
      </c>
    </row>
    <row r="153" spans="1:4" x14ac:dyDescent="0.2">
      <c r="A153" s="5" t="s">
        <v>153</v>
      </c>
      <c r="B153" s="5" t="s">
        <v>84</v>
      </c>
      <c r="C153" s="5">
        <v>1.4E-2</v>
      </c>
      <c r="D153" s="5">
        <v>220</v>
      </c>
    </row>
    <row r="154" spans="1:4" x14ac:dyDescent="0.2">
      <c r="A154" s="5" t="s">
        <v>154</v>
      </c>
      <c r="B154" s="5" t="s">
        <v>86</v>
      </c>
      <c r="C154" s="5">
        <v>1E-3</v>
      </c>
      <c r="D154" s="5">
        <v>496</v>
      </c>
    </row>
    <row r="155" spans="1:4" x14ac:dyDescent="0.2">
      <c r="A155" s="5" t="s">
        <v>155</v>
      </c>
      <c r="B155" s="5" t="s">
        <v>675</v>
      </c>
      <c r="C155" s="5">
        <v>2.1000000000000001E-2</v>
      </c>
      <c r="D155" s="5">
        <v>193</v>
      </c>
    </row>
    <row r="156" spans="1:4" x14ac:dyDescent="0.2">
      <c r="A156" s="5" t="s">
        <v>157</v>
      </c>
      <c r="B156" s="5" t="s">
        <v>675</v>
      </c>
      <c r="C156" s="5">
        <v>3.0000000000000001E-3</v>
      </c>
      <c r="D156" s="5">
        <v>193</v>
      </c>
    </row>
    <row r="157" spans="1:4" x14ac:dyDescent="0.2">
      <c r="A157" s="5" t="s">
        <v>159</v>
      </c>
      <c r="B157" s="5" t="s">
        <v>675</v>
      </c>
      <c r="C157" s="5">
        <v>3.0000000000000001E-3</v>
      </c>
      <c r="D157" s="5">
        <v>193</v>
      </c>
    </row>
    <row r="158" spans="1:4" x14ac:dyDescent="0.2">
      <c r="A158" s="5" t="s">
        <v>159</v>
      </c>
      <c r="B158" s="5" t="s">
        <v>90</v>
      </c>
      <c r="C158" s="5">
        <v>1.0999999999999999E-2</v>
      </c>
      <c r="D158" s="5">
        <v>105</v>
      </c>
    </row>
    <row r="159" spans="1:4" x14ac:dyDescent="0.2">
      <c r="A159" s="5" t="s">
        <v>160</v>
      </c>
      <c r="B159" s="5" t="s">
        <v>86</v>
      </c>
      <c r="C159" s="5">
        <v>1E-3</v>
      </c>
      <c r="D159" s="5">
        <v>496</v>
      </c>
    </row>
    <row r="160" spans="1:4" x14ac:dyDescent="0.2">
      <c r="A160" s="5" t="s">
        <v>161</v>
      </c>
      <c r="B160" s="5" t="s">
        <v>86</v>
      </c>
      <c r="C160" s="5">
        <v>1E-3</v>
      </c>
      <c r="D160" s="5">
        <v>496</v>
      </c>
    </row>
    <row r="161" spans="1:4" x14ac:dyDescent="0.2">
      <c r="A161" s="5" t="s">
        <v>162</v>
      </c>
      <c r="B161" s="5" t="s">
        <v>84</v>
      </c>
      <c r="C161" s="5">
        <v>2E-3</v>
      </c>
      <c r="D161" s="5">
        <v>220</v>
      </c>
    </row>
    <row r="162" spans="1:4" x14ac:dyDescent="0.2">
      <c r="A162" s="5" t="s">
        <v>163</v>
      </c>
      <c r="B162" s="5" t="s">
        <v>84</v>
      </c>
      <c r="C162" s="5">
        <v>2E-3</v>
      </c>
      <c r="D162" s="5">
        <v>220</v>
      </c>
    </row>
    <row r="163" spans="1:4" x14ac:dyDescent="0.2">
      <c r="A163" s="5" t="s">
        <v>166</v>
      </c>
      <c r="B163" s="5" t="s">
        <v>676</v>
      </c>
      <c r="C163" s="5">
        <v>2E-3</v>
      </c>
      <c r="D163" s="5">
        <v>268</v>
      </c>
    </row>
    <row r="164" spans="1:4" x14ac:dyDescent="0.2">
      <c r="A164" s="5" t="s">
        <v>167</v>
      </c>
      <c r="B164" s="5" t="s">
        <v>86</v>
      </c>
      <c r="C164" s="5">
        <v>1E-3</v>
      </c>
      <c r="D164" s="5">
        <v>496</v>
      </c>
    </row>
    <row r="165" spans="1:4" x14ac:dyDescent="0.2">
      <c r="A165" s="5" t="s">
        <v>168</v>
      </c>
      <c r="B165" s="5" t="s">
        <v>681</v>
      </c>
      <c r="C165" s="5">
        <v>5.0000000000000001E-3</v>
      </c>
      <c r="D165" s="5">
        <v>193</v>
      </c>
    </row>
    <row r="166" spans="1:4" x14ac:dyDescent="0.2">
      <c r="A166" s="5" t="s">
        <v>168</v>
      </c>
      <c r="B166" s="5" t="s">
        <v>676</v>
      </c>
      <c r="C166" s="5">
        <v>4.0000000000000001E-3</v>
      </c>
      <c r="D166" s="5">
        <v>268</v>
      </c>
    </row>
    <row r="167" spans="1:4" x14ac:dyDescent="0.2">
      <c r="A167" s="5" t="s">
        <v>168</v>
      </c>
      <c r="B167" s="5" t="s">
        <v>88</v>
      </c>
      <c r="C167" s="5">
        <v>1.2999999999999999E-2</v>
      </c>
      <c r="D167" s="5">
        <v>39</v>
      </c>
    </row>
    <row r="168" spans="1:4" x14ac:dyDescent="0.2">
      <c r="A168" s="5" t="s">
        <v>168</v>
      </c>
      <c r="B168" s="5" t="s">
        <v>86</v>
      </c>
      <c r="C168" s="5">
        <v>2E-3</v>
      </c>
      <c r="D168" s="5">
        <v>496</v>
      </c>
    </row>
    <row r="169" spans="1:4" x14ac:dyDescent="0.2">
      <c r="A169" s="5" t="s">
        <v>169</v>
      </c>
      <c r="B169" s="5" t="s">
        <v>675</v>
      </c>
      <c r="C169" s="5">
        <v>8.0000000000000002E-3</v>
      </c>
      <c r="D169" s="5">
        <v>193</v>
      </c>
    </row>
    <row r="170" spans="1:4" x14ac:dyDescent="0.2">
      <c r="A170" s="5" t="s">
        <v>173</v>
      </c>
      <c r="B170" s="5" t="s">
        <v>86</v>
      </c>
      <c r="C170" s="5">
        <v>2E-3</v>
      </c>
      <c r="D170" s="5">
        <v>496</v>
      </c>
    </row>
    <row r="171" spans="1:4" x14ac:dyDescent="0.2">
      <c r="A171" s="5" t="s">
        <v>174</v>
      </c>
      <c r="B171" s="5" t="s">
        <v>675</v>
      </c>
      <c r="C171" s="5">
        <v>3.0000000000000001E-3</v>
      </c>
      <c r="D171" s="5">
        <v>193</v>
      </c>
    </row>
    <row r="172" spans="1:4" x14ac:dyDescent="0.2">
      <c r="A172" s="5" t="s">
        <v>176</v>
      </c>
      <c r="B172" s="5" t="s">
        <v>676</v>
      </c>
      <c r="C172" s="5">
        <v>2E-3</v>
      </c>
      <c r="D172" s="5">
        <v>268</v>
      </c>
    </row>
    <row r="173" spans="1:4" x14ac:dyDescent="0.2">
      <c r="A173" s="5" t="s">
        <v>176</v>
      </c>
      <c r="B173" s="5" t="s">
        <v>86</v>
      </c>
      <c r="C173" s="5">
        <v>2E-3</v>
      </c>
      <c r="D173" s="5">
        <v>496</v>
      </c>
    </row>
    <row r="174" spans="1:4" x14ac:dyDescent="0.2">
      <c r="A174" s="5" t="s">
        <v>177</v>
      </c>
      <c r="B174" s="5" t="s">
        <v>676</v>
      </c>
      <c r="C174" s="5">
        <v>2E-3</v>
      </c>
      <c r="D174" s="5">
        <v>268</v>
      </c>
    </row>
    <row r="175" spans="1:4" x14ac:dyDescent="0.2">
      <c r="A175" s="5" t="s">
        <v>179</v>
      </c>
      <c r="B175" s="5" t="s">
        <v>675</v>
      </c>
      <c r="C175" s="5">
        <v>3.0000000000000001E-3</v>
      </c>
      <c r="D175" s="7">
        <v>193</v>
      </c>
    </row>
    <row r="176" spans="1:4" x14ac:dyDescent="0.2">
      <c r="A176" s="5" t="s">
        <v>183</v>
      </c>
      <c r="B176" s="5" t="s">
        <v>676</v>
      </c>
      <c r="C176" s="5">
        <v>2E-3</v>
      </c>
      <c r="D176" s="5">
        <v>268</v>
      </c>
    </row>
    <row r="177" spans="1:4" x14ac:dyDescent="0.2">
      <c r="A177" s="5" t="s">
        <v>186</v>
      </c>
      <c r="B177" s="5" t="s">
        <v>86</v>
      </c>
      <c r="C177" s="5">
        <v>1E-3</v>
      </c>
      <c r="D177" s="5">
        <v>496</v>
      </c>
    </row>
    <row r="178" spans="1:4" x14ac:dyDescent="0.2">
      <c r="A178" s="5" t="s">
        <v>187</v>
      </c>
      <c r="B178" s="5" t="s">
        <v>86</v>
      </c>
      <c r="C178" s="5">
        <v>1E-3</v>
      </c>
      <c r="D178" s="5">
        <v>496</v>
      </c>
    </row>
    <row r="179" spans="1:4" x14ac:dyDescent="0.2">
      <c r="A179" s="5" t="s">
        <v>188</v>
      </c>
      <c r="B179" s="5" t="s">
        <v>86</v>
      </c>
      <c r="C179" s="5">
        <v>1E-3</v>
      </c>
      <c r="D179" s="5">
        <v>496</v>
      </c>
    </row>
    <row r="180" spans="1:4" x14ac:dyDescent="0.2">
      <c r="A180" s="5" t="s">
        <v>6</v>
      </c>
      <c r="B180" s="5" t="s">
        <v>189</v>
      </c>
      <c r="C180" s="5">
        <v>7.3999999999999996E-2</v>
      </c>
      <c r="D180" s="5">
        <v>187</v>
      </c>
    </row>
    <row r="181" spans="1:4" x14ac:dyDescent="0.2">
      <c r="A181" s="5" t="s">
        <v>6</v>
      </c>
      <c r="B181" s="5" t="s">
        <v>190</v>
      </c>
      <c r="C181" s="5">
        <v>0.14000000000000001</v>
      </c>
      <c r="D181" s="5">
        <v>307</v>
      </c>
    </row>
    <row r="182" spans="1:4" x14ac:dyDescent="0.2">
      <c r="A182" s="5" t="s">
        <v>6</v>
      </c>
      <c r="B182" s="5" t="s">
        <v>88</v>
      </c>
      <c r="C182" s="5">
        <v>0.16700000000000001</v>
      </c>
      <c r="D182" s="5">
        <v>39</v>
      </c>
    </row>
    <row r="183" spans="1:4" x14ac:dyDescent="0.2">
      <c r="A183" s="5" t="s">
        <v>6</v>
      </c>
      <c r="B183" s="5" t="s">
        <v>86</v>
      </c>
      <c r="C183" s="5">
        <v>0.106</v>
      </c>
      <c r="D183" s="5">
        <v>496</v>
      </c>
    </row>
    <row r="184" spans="1:4" x14ac:dyDescent="0.2">
      <c r="A184" s="5" t="s">
        <v>6</v>
      </c>
      <c r="B184" s="5" t="s">
        <v>84</v>
      </c>
      <c r="C184" s="5">
        <v>0.125</v>
      </c>
      <c r="D184" s="5">
        <v>220</v>
      </c>
    </row>
    <row r="185" spans="1:4" x14ac:dyDescent="0.2">
      <c r="A185" s="5" t="s">
        <v>191</v>
      </c>
      <c r="B185" s="5" t="s">
        <v>124</v>
      </c>
      <c r="C185" s="5">
        <v>5.0000000000000001E-4</v>
      </c>
      <c r="D185" s="7">
        <v>4889</v>
      </c>
    </row>
    <row r="186" spans="1:4" x14ac:dyDescent="0.2">
      <c r="A186" s="5" t="s">
        <v>191</v>
      </c>
      <c r="B186" s="5" t="s">
        <v>84</v>
      </c>
      <c r="C186" s="5">
        <v>0.125</v>
      </c>
      <c r="D186" s="5">
        <v>220</v>
      </c>
    </row>
    <row r="187" spans="1:4" x14ac:dyDescent="0.2">
      <c r="A187" s="5" t="s">
        <v>193</v>
      </c>
      <c r="B187" s="5" t="s">
        <v>189</v>
      </c>
      <c r="C187" s="5">
        <v>0.307</v>
      </c>
      <c r="D187" s="5">
        <v>187</v>
      </c>
    </row>
    <row r="188" spans="1:4" x14ac:dyDescent="0.2">
      <c r="A188" s="5" t="s">
        <v>193</v>
      </c>
      <c r="B188" s="5" t="s">
        <v>190</v>
      </c>
      <c r="C188" s="5">
        <v>0.14899999999999999</v>
      </c>
      <c r="D188" s="5">
        <v>307</v>
      </c>
    </row>
    <row r="189" spans="1:4" x14ac:dyDescent="0.2">
      <c r="A189" s="5" t="s">
        <v>193</v>
      </c>
      <c r="B189" s="5" t="s">
        <v>88</v>
      </c>
      <c r="C189" s="5">
        <v>0.115</v>
      </c>
      <c r="D189" s="5">
        <v>39</v>
      </c>
    </row>
    <row r="190" spans="1:4" x14ac:dyDescent="0.2">
      <c r="A190" s="5" t="s">
        <v>193</v>
      </c>
      <c r="B190" s="5" t="s">
        <v>86</v>
      </c>
      <c r="C190" s="5">
        <v>0.216</v>
      </c>
      <c r="D190" s="5">
        <v>496</v>
      </c>
    </row>
    <row r="191" spans="1:4" x14ac:dyDescent="0.2">
      <c r="A191" s="5" t="s">
        <v>193</v>
      </c>
      <c r="B191" s="5" t="s">
        <v>679</v>
      </c>
      <c r="C191" s="5">
        <v>0.23</v>
      </c>
      <c r="D191" s="5">
        <v>220</v>
      </c>
    </row>
    <row r="192" spans="1:4" x14ac:dyDescent="0.2">
      <c r="A192" s="5" t="s">
        <v>195</v>
      </c>
      <c r="B192" s="5" t="s">
        <v>679</v>
      </c>
      <c r="C192" s="5">
        <v>0.22500000000000001</v>
      </c>
      <c r="D192" s="5">
        <v>220</v>
      </c>
    </row>
    <row r="193" spans="1:4" x14ac:dyDescent="0.2">
      <c r="A193" s="5" t="s">
        <v>196</v>
      </c>
      <c r="B193" s="5" t="s">
        <v>189</v>
      </c>
      <c r="C193" s="5">
        <v>1.0999999999999999E-2</v>
      </c>
      <c r="D193" s="5">
        <v>187</v>
      </c>
    </row>
    <row r="194" spans="1:4" x14ac:dyDescent="0.2">
      <c r="A194" s="5" t="s">
        <v>196</v>
      </c>
      <c r="B194" s="5" t="s">
        <v>190</v>
      </c>
      <c r="C194" s="5">
        <v>7.5999999999999998E-2</v>
      </c>
      <c r="D194" s="5">
        <v>307</v>
      </c>
    </row>
    <row r="195" spans="1:4" x14ac:dyDescent="0.2">
      <c r="A195" s="5" t="s">
        <v>196</v>
      </c>
      <c r="B195" s="5" t="s">
        <v>88</v>
      </c>
      <c r="C195" s="5">
        <v>0.16700000000000001</v>
      </c>
      <c r="D195" s="5">
        <v>39</v>
      </c>
    </row>
    <row r="196" spans="1:4" x14ac:dyDescent="0.2">
      <c r="A196" s="5" t="s">
        <v>196</v>
      </c>
      <c r="B196" s="5" t="s">
        <v>86</v>
      </c>
      <c r="C196" s="5">
        <v>0.06</v>
      </c>
      <c r="D196" s="5">
        <v>496</v>
      </c>
    </row>
    <row r="197" spans="1:4" x14ac:dyDescent="0.2">
      <c r="A197" s="5" t="s">
        <v>196</v>
      </c>
      <c r="B197" s="5" t="s">
        <v>84</v>
      </c>
      <c r="C197" s="5">
        <v>7.2999999999999995E-2</v>
      </c>
      <c r="D197" s="5">
        <v>220</v>
      </c>
    </row>
    <row r="198" spans="1:4" x14ac:dyDescent="0.2">
      <c r="A198" s="5" t="s">
        <v>198</v>
      </c>
      <c r="B198" s="5" t="s">
        <v>189</v>
      </c>
      <c r="C198" s="5">
        <v>1.0999999999999999E-2</v>
      </c>
      <c r="D198" s="5">
        <v>187</v>
      </c>
    </row>
    <row r="199" spans="1:4" x14ac:dyDescent="0.2">
      <c r="A199" s="5" t="s">
        <v>198</v>
      </c>
      <c r="B199" s="5" t="s">
        <v>190</v>
      </c>
      <c r="C199" s="5">
        <v>3.2000000000000001E-2</v>
      </c>
      <c r="D199" s="5">
        <v>307</v>
      </c>
    </row>
    <row r="200" spans="1:4" x14ac:dyDescent="0.2">
      <c r="A200" s="5" t="s">
        <v>198</v>
      </c>
      <c r="B200" s="5" t="s">
        <v>86</v>
      </c>
      <c r="C200" s="5">
        <v>4.0000000000000001E-3</v>
      </c>
      <c r="D200" s="5">
        <v>496</v>
      </c>
    </row>
    <row r="201" spans="1:4" x14ac:dyDescent="0.2">
      <c r="A201" s="5" t="s">
        <v>200</v>
      </c>
      <c r="B201" s="5" t="s">
        <v>189</v>
      </c>
      <c r="C201" s="5">
        <v>5.7000000000000002E-2</v>
      </c>
      <c r="D201" s="5">
        <v>187</v>
      </c>
    </row>
    <row r="202" spans="1:4" x14ac:dyDescent="0.2">
      <c r="A202" s="5" t="s">
        <v>200</v>
      </c>
      <c r="B202" s="5" t="s">
        <v>86</v>
      </c>
      <c r="C202" s="5">
        <v>3.0000000000000001E-3</v>
      </c>
      <c r="D202" s="5">
        <v>496</v>
      </c>
    </row>
    <row r="203" spans="1:4" x14ac:dyDescent="0.2">
      <c r="A203" s="5" t="s">
        <v>203</v>
      </c>
      <c r="B203" s="5" t="s">
        <v>86</v>
      </c>
      <c r="C203" s="5">
        <v>1E-3</v>
      </c>
      <c r="D203" s="5">
        <v>496</v>
      </c>
    </row>
    <row r="204" spans="1:4" x14ac:dyDescent="0.2">
      <c r="A204" s="5" t="s">
        <v>8</v>
      </c>
      <c r="B204" s="5" t="s">
        <v>189</v>
      </c>
      <c r="C204" s="5">
        <v>9.0999999999999998E-2</v>
      </c>
      <c r="D204" s="5">
        <v>187</v>
      </c>
    </row>
    <row r="205" spans="1:4" x14ac:dyDescent="0.2">
      <c r="A205" s="5" t="s">
        <v>8</v>
      </c>
      <c r="B205" s="5" t="s">
        <v>190</v>
      </c>
      <c r="C205" s="5">
        <v>0.13200000000000001</v>
      </c>
      <c r="D205" s="5">
        <v>307</v>
      </c>
    </row>
    <row r="206" spans="1:4" x14ac:dyDescent="0.2">
      <c r="A206" s="5" t="s">
        <v>8</v>
      </c>
      <c r="B206" s="5" t="s">
        <v>88</v>
      </c>
      <c r="C206" s="5">
        <v>6.4000000000000001E-2</v>
      </c>
      <c r="D206" s="5">
        <v>39</v>
      </c>
    </row>
    <row r="207" spans="1:4" x14ac:dyDescent="0.2">
      <c r="A207" s="5" t="s">
        <v>8</v>
      </c>
      <c r="B207" s="5" t="s">
        <v>86</v>
      </c>
      <c r="C207" s="5">
        <v>0.122</v>
      </c>
      <c r="D207" s="5">
        <v>496</v>
      </c>
    </row>
    <row r="208" spans="1:4" x14ac:dyDescent="0.2">
      <c r="A208" s="5" t="s">
        <v>8</v>
      </c>
      <c r="B208" s="5" t="s">
        <v>84</v>
      </c>
      <c r="C208" s="5">
        <v>0.11799999999999999</v>
      </c>
      <c r="D208" s="5">
        <v>220</v>
      </c>
    </row>
    <row r="209" spans="1:4" x14ac:dyDescent="0.2">
      <c r="A209" s="5" t="s">
        <v>9</v>
      </c>
      <c r="B209" s="5" t="s">
        <v>682</v>
      </c>
      <c r="C209" s="5">
        <v>3.4000000000000002E-2</v>
      </c>
      <c r="D209" s="5">
        <v>187</v>
      </c>
    </row>
    <row r="210" spans="1:4" x14ac:dyDescent="0.2">
      <c r="A210" s="5" t="s">
        <v>9</v>
      </c>
      <c r="B210" s="5" t="s">
        <v>190</v>
      </c>
      <c r="C210" s="5">
        <v>9.9000000000000005E-2</v>
      </c>
      <c r="D210" s="5">
        <v>307</v>
      </c>
    </row>
    <row r="211" spans="1:4" x14ac:dyDescent="0.2">
      <c r="A211" s="5" t="s">
        <v>9</v>
      </c>
      <c r="B211" s="5" t="s">
        <v>88</v>
      </c>
      <c r="C211" s="5">
        <v>0.154</v>
      </c>
      <c r="D211" s="5">
        <v>39</v>
      </c>
    </row>
    <row r="212" spans="1:4" x14ac:dyDescent="0.2">
      <c r="A212" s="5" t="s">
        <v>9</v>
      </c>
      <c r="B212" s="5" t="s">
        <v>86</v>
      </c>
      <c r="C212" s="5">
        <v>0.13200000000000001</v>
      </c>
      <c r="D212" s="5">
        <v>496</v>
      </c>
    </row>
    <row r="213" spans="1:4" x14ac:dyDescent="0.2">
      <c r="A213" s="5" t="s">
        <v>9</v>
      </c>
      <c r="B213" s="5" t="s">
        <v>84</v>
      </c>
      <c r="C213" s="5">
        <v>0.159</v>
      </c>
      <c r="D213" s="5">
        <v>220</v>
      </c>
    </row>
    <row r="214" spans="1:4" x14ac:dyDescent="0.2">
      <c r="A214" s="5" t="s">
        <v>205</v>
      </c>
      <c r="B214" s="5" t="s">
        <v>84</v>
      </c>
      <c r="C214" s="5">
        <v>0.159</v>
      </c>
      <c r="D214" s="5">
        <v>220</v>
      </c>
    </row>
    <row r="215" spans="1:4" x14ac:dyDescent="0.2">
      <c r="A215" s="5" t="s">
        <v>206</v>
      </c>
      <c r="B215" s="5" t="s">
        <v>189</v>
      </c>
      <c r="C215" s="5">
        <v>1.7000000000000001E-2</v>
      </c>
      <c r="D215" s="5">
        <v>187</v>
      </c>
    </row>
    <row r="216" spans="1:4" x14ac:dyDescent="0.2">
      <c r="A216" s="5" t="s">
        <v>206</v>
      </c>
      <c r="B216" s="5" t="s">
        <v>190</v>
      </c>
      <c r="C216" s="5">
        <v>1.4999999999999999E-2</v>
      </c>
      <c r="D216" s="5">
        <v>307</v>
      </c>
    </row>
    <row r="217" spans="1:4" x14ac:dyDescent="0.2">
      <c r="A217" s="5" t="s">
        <v>206</v>
      </c>
      <c r="B217" s="5" t="s">
        <v>86</v>
      </c>
      <c r="C217" s="5">
        <v>8.0000000000000002E-3</v>
      </c>
      <c r="D217" s="5">
        <v>496</v>
      </c>
    </row>
    <row r="218" spans="1:4" x14ac:dyDescent="0.2">
      <c r="A218" s="5" t="s">
        <v>208</v>
      </c>
      <c r="B218" s="5" t="s">
        <v>189</v>
      </c>
      <c r="C218" s="5">
        <v>9.0999999999999998E-2</v>
      </c>
      <c r="D218" s="5">
        <v>187</v>
      </c>
    </row>
    <row r="219" spans="1:4" x14ac:dyDescent="0.2">
      <c r="A219" s="5" t="s">
        <v>208</v>
      </c>
      <c r="B219" s="5" t="s">
        <v>190</v>
      </c>
      <c r="C219" s="5">
        <v>7.2999999999999995E-2</v>
      </c>
      <c r="D219" s="5">
        <v>307</v>
      </c>
    </row>
    <row r="220" spans="1:4" x14ac:dyDescent="0.2">
      <c r="A220" s="5" t="s">
        <v>208</v>
      </c>
      <c r="B220" s="5" t="s">
        <v>86</v>
      </c>
      <c r="C220" s="5">
        <v>1.6E-2</v>
      </c>
      <c r="D220" s="5">
        <v>496</v>
      </c>
    </row>
    <row r="221" spans="1:4" x14ac:dyDescent="0.2">
      <c r="A221" s="5" t="s">
        <v>10</v>
      </c>
      <c r="B221" s="5" t="s">
        <v>189</v>
      </c>
      <c r="C221" s="5">
        <v>8.5000000000000006E-2</v>
      </c>
      <c r="D221" s="5">
        <v>187</v>
      </c>
    </row>
    <row r="222" spans="1:4" x14ac:dyDescent="0.2">
      <c r="A222" s="5" t="s">
        <v>10</v>
      </c>
      <c r="B222" s="5" t="s">
        <v>190</v>
      </c>
      <c r="C222" s="5">
        <v>2.5999999999999999E-2</v>
      </c>
      <c r="D222" s="5">
        <v>307</v>
      </c>
    </row>
    <row r="223" spans="1:4" x14ac:dyDescent="0.2">
      <c r="A223" s="5" t="s">
        <v>10</v>
      </c>
      <c r="B223" s="5" t="s">
        <v>86</v>
      </c>
      <c r="C223" s="5">
        <v>3.2000000000000001E-2</v>
      </c>
      <c r="D223" s="5">
        <v>496</v>
      </c>
    </row>
    <row r="224" spans="1:4" x14ac:dyDescent="0.2">
      <c r="A224" s="5" t="s">
        <v>10</v>
      </c>
      <c r="B224" s="5" t="s">
        <v>683</v>
      </c>
      <c r="C224" s="5">
        <v>3.4000000000000002E-2</v>
      </c>
      <c r="D224" s="5">
        <v>220</v>
      </c>
    </row>
    <row r="225" spans="1:4" x14ac:dyDescent="0.2">
      <c r="A225" s="5" t="s">
        <v>210</v>
      </c>
      <c r="B225" s="5" t="s">
        <v>84</v>
      </c>
      <c r="C225" s="5">
        <v>3.4000000000000002E-2</v>
      </c>
      <c r="D225" s="5">
        <v>220</v>
      </c>
    </row>
    <row r="226" spans="1:4" x14ac:dyDescent="0.2">
      <c r="A226" s="5" t="s">
        <v>212</v>
      </c>
      <c r="B226" s="5" t="s">
        <v>86</v>
      </c>
      <c r="C226" s="5">
        <v>1E-3</v>
      </c>
      <c r="D226" s="5">
        <v>496</v>
      </c>
    </row>
    <row r="227" spans="1:4" x14ac:dyDescent="0.2">
      <c r="A227" s="5" t="s">
        <v>11</v>
      </c>
      <c r="B227" s="5" t="s">
        <v>189</v>
      </c>
      <c r="C227" s="5">
        <v>0.188</v>
      </c>
      <c r="D227" s="5">
        <v>187</v>
      </c>
    </row>
    <row r="228" spans="1:4" x14ac:dyDescent="0.2">
      <c r="A228" s="5" t="s">
        <v>11</v>
      </c>
      <c r="B228" s="5" t="s">
        <v>190</v>
      </c>
      <c r="C228" s="5">
        <v>0.23400000000000001</v>
      </c>
      <c r="D228" s="5">
        <v>307</v>
      </c>
    </row>
    <row r="229" spans="1:4" x14ac:dyDescent="0.2">
      <c r="A229" s="5" t="s">
        <v>11</v>
      </c>
      <c r="B229" s="5" t="s">
        <v>88</v>
      </c>
      <c r="C229" s="5">
        <v>0.32100000000000001</v>
      </c>
      <c r="D229" s="5">
        <v>39</v>
      </c>
    </row>
    <row r="230" spans="1:4" x14ac:dyDescent="0.2">
      <c r="A230" s="5" t="s">
        <v>11</v>
      </c>
      <c r="B230" s="5" t="s">
        <v>86</v>
      </c>
      <c r="C230" s="5">
        <v>0.152</v>
      </c>
      <c r="D230" s="5">
        <v>496</v>
      </c>
    </row>
    <row r="231" spans="1:4" x14ac:dyDescent="0.2">
      <c r="A231" s="5" t="s">
        <v>11</v>
      </c>
      <c r="B231" s="5" t="s">
        <v>84</v>
      </c>
      <c r="C231" s="5">
        <v>0.26100000000000001</v>
      </c>
      <c r="D231" s="5">
        <v>220</v>
      </c>
    </row>
    <row r="232" spans="1:4" x14ac:dyDescent="0.2">
      <c r="A232" s="5" t="s">
        <v>213</v>
      </c>
      <c r="B232" s="5" t="s">
        <v>84</v>
      </c>
      <c r="C232" s="5">
        <v>0.26100000000000001</v>
      </c>
      <c r="D232" s="5">
        <v>220</v>
      </c>
    </row>
    <row r="233" spans="1:4" x14ac:dyDescent="0.2">
      <c r="A233" s="5" t="s">
        <v>215</v>
      </c>
      <c r="B233" s="5" t="s">
        <v>189</v>
      </c>
      <c r="C233" s="5">
        <v>1.7000000000000001E-2</v>
      </c>
      <c r="D233" s="5">
        <v>187</v>
      </c>
    </row>
    <row r="234" spans="1:4" x14ac:dyDescent="0.2">
      <c r="A234" s="5" t="s">
        <v>215</v>
      </c>
      <c r="B234" s="5" t="s">
        <v>86</v>
      </c>
      <c r="C234" s="5">
        <v>1E-3</v>
      </c>
      <c r="D234" s="5">
        <v>496</v>
      </c>
    </row>
    <row r="235" spans="1:4" x14ac:dyDescent="0.2">
      <c r="A235" s="5" t="s">
        <v>216</v>
      </c>
      <c r="B235" s="5" t="s">
        <v>190</v>
      </c>
      <c r="C235" s="5">
        <v>3.0000000000000001E-3</v>
      </c>
      <c r="D235" s="5">
        <v>307</v>
      </c>
    </row>
    <row r="236" spans="1:4" x14ac:dyDescent="0.2">
      <c r="A236" s="5" t="s">
        <v>216</v>
      </c>
      <c r="B236" s="5" t="s">
        <v>86</v>
      </c>
      <c r="C236" s="5">
        <v>5.0000000000000001E-3</v>
      </c>
      <c r="D236" s="5">
        <v>496</v>
      </c>
    </row>
    <row r="237" spans="1:4" x14ac:dyDescent="0.2">
      <c r="A237" s="5" t="s">
        <v>218</v>
      </c>
      <c r="B237" s="5" t="s">
        <v>190</v>
      </c>
      <c r="C237" s="5">
        <v>3.0000000000000001E-3</v>
      </c>
      <c r="D237" s="5">
        <v>307</v>
      </c>
    </row>
    <row r="238" spans="1:4" x14ac:dyDescent="0.2">
      <c r="A238" s="5" t="s">
        <v>218</v>
      </c>
      <c r="B238" s="5" t="s">
        <v>86</v>
      </c>
      <c r="C238" s="5">
        <v>3.5999999999999997E-2</v>
      </c>
      <c r="D238" s="5">
        <v>496</v>
      </c>
    </row>
    <row r="239" spans="1:4" x14ac:dyDescent="0.2">
      <c r="A239" s="5" t="s">
        <v>220</v>
      </c>
      <c r="B239" s="5" t="s">
        <v>86</v>
      </c>
      <c r="C239" s="5">
        <v>1E-3</v>
      </c>
      <c r="D239" s="5">
        <v>496</v>
      </c>
    </row>
    <row r="240" spans="1:4" x14ac:dyDescent="0.2">
      <c r="A240" s="5" t="s">
        <v>221</v>
      </c>
      <c r="B240" s="5" t="s">
        <v>86</v>
      </c>
      <c r="C240" s="5">
        <v>3.0000000000000001E-3</v>
      </c>
      <c r="D240" s="5">
        <v>496</v>
      </c>
    </row>
    <row r="241" spans="1:4" x14ac:dyDescent="0.2">
      <c r="A241" s="5" t="s">
        <v>222</v>
      </c>
      <c r="B241" s="5" t="s">
        <v>86</v>
      </c>
      <c r="C241" s="5">
        <v>4.0000000000000001E-3</v>
      </c>
      <c r="D241" s="5">
        <v>496</v>
      </c>
    </row>
    <row r="242" spans="1:4" x14ac:dyDescent="0.2">
      <c r="A242" s="5" t="s">
        <v>223</v>
      </c>
      <c r="B242" s="5" t="s">
        <v>189</v>
      </c>
      <c r="C242" s="5">
        <v>6.0000000000000001E-3</v>
      </c>
      <c r="D242" s="5">
        <v>187</v>
      </c>
    </row>
    <row r="243" spans="1:4" x14ac:dyDescent="0.2">
      <c r="A243" s="5" t="s">
        <v>223</v>
      </c>
      <c r="B243" s="5" t="s">
        <v>86</v>
      </c>
      <c r="C243" s="5">
        <v>1.7999999999999999E-2</v>
      </c>
      <c r="D243" s="5">
        <v>496</v>
      </c>
    </row>
    <row r="244" spans="1:4" x14ac:dyDescent="0.2">
      <c r="A244" s="5" t="s">
        <v>224</v>
      </c>
      <c r="B244" s="5" t="s">
        <v>190</v>
      </c>
      <c r="C244" s="5">
        <v>3.0000000000000001E-3</v>
      </c>
      <c r="D244" s="5">
        <v>307</v>
      </c>
    </row>
    <row r="245" spans="1:4" ht="16" x14ac:dyDescent="0.2">
      <c r="A245" s="3" t="s">
        <v>12</v>
      </c>
      <c r="B245" s="3" t="s">
        <v>684</v>
      </c>
      <c r="C245" s="3">
        <v>0.22309999999999999</v>
      </c>
      <c r="D245" s="4">
        <v>2411</v>
      </c>
    </row>
    <row r="246" spans="1:4" ht="16" x14ac:dyDescent="0.2">
      <c r="A246" s="3" t="s">
        <v>12</v>
      </c>
      <c r="B246" s="3" t="s">
        <v>675</v>
      </c>
      <c r="C246" s="3">
        <v>7.0000000000000007E-2</v>
      </c>
      <c r="D246" s="3">
        <v>193</v>
      </c>
    </row>
    <row r="247" spans="1:4" ht="16" x14ac:dyDescent="0.2">
      <c r="A247" s="3" t="s">
        <v>12</v>
      </c>
      <c r="B247" s="3" t="s">
        <v>685</v>
      </c>
      <c r="C247" s="3">
        <v>0.10920000000000001</v>
      </c>
      <c r="D247" s="4">
        <v>1772</v>
      </c>
    </row>
    <row r="248" spans="1:4" ht="16" x14ac:dyDescent="0.2">
      <c r="A248" s="3" t="s">
        <v>12</v>
      </c>
      <c r="B248" s="3" t="s">
        <v>676</v>
      </c>
      <c r="C248" s="3">
        <v>0.125</v>
      </c>
      <c r="D248" s="3">
        <v>268</v>
      </c>
    </row>
    <row r="249" spans="1:4" ht="16" x14ac:dyDescent="0.2">
      <c r="A249" s="3" t="s">
        <v>12</v>
      </c>
      <c r="B249" s="3" t="s">
        <v>88</v>
      </c>
      <c r="C249" s="3">
        <v>0.128</v>
      </c>
      <c r="D249" s="3">
        <v>39</v>
      </c>
    </row>
    <row r="250" spans="1:4" ht="16" x14ac:dyDescent="0.2">
      <c r="A250" s="3" t="s">
        <v>12</v>
      </c>
      <c r="B250" s="3" t="s">
        <v>686</v>
      </c>
      <c r="C250" s="3">
        <v>0.18529999999999999</v>
      </c>
      <c r="D250" s="4">
        <v>1999</v>
      </c>
    </row>
    <row r="251" spans="1:4" ht="16" x14ac:dyDescent="0.2">
      <c r="A251" s="3" t="s">
        <v>12</v>
      </c>
      <c r="B251" s="3" t="s">
        <v>87</v>
      </c>
      <c r="C251" s="3">
        <v>0.15</v>
      </c>
      <c r="D251" s="3">
        <v>339</v>
      </c>
    </row>
    <row r="252" spans="1:4" ht="32" x14ac:dyDescent="0.2">
      <c r="A252" s="3" t="s">
        <v>12</v>
      </c>
      <c r="B252" s="3" t="s">
        <v>228</v>
      </c>
      <c r="C252" s="3">
        <v>8.0199999999999994E-2</v>
      </c>
      <c r="D252" s="4">
        <v>11499</v>
      </c>
    </row>
    <row r="253" spans="1:4" ht="32" x14ac:dyDescent="0.2">
      <c r="A253" s="3" t="s">
        <v>12</v>
      </c>
      <c r="B253" s="3" t="s">
        <v>233</v>
      </c>
      <c r="C253" s="3">
        <v>0.17799999999999999</v>
      </c>
      <c r="D253" s="4">
        <v>146714</v>
      </c>
    </row>
    <row r="254" spans="1:4" ht="16" x14ac:dyDescent="0.2">
      <c r="A254" s="3" t="s">
        <v>12</v>
      </c>
      <c r="B254" s="3" t="s">
        <v>229</v>
      </c>
      <c r="C254" s="3">
        <v>0.1043</v>
      </c>
      <c r="D254" s="4">
        <v>43540</v>
      </c>
    </row>
    <row r="255" spans="1:4" ht="16" x14ac:dyDescent="0.2">
      <c r="A255" s="3" t="s">
        <v>12</v>
      </c>
      <c r="B255" s="3" t="s">
        <v>227</v>
      </c>
      <c r="C255" s="3">
        <v>7.8E-2</v>
      </c>
      <c r="D255" s="3">
        <v>141</v>
      </c>
    </row>
    <row r="256" spans="1:4" ht="16" x14ac:dyDescent="0.2">
      <c r="A256" s="3" t="s">
        <v>12</v>
      </c>
      <c r="B256" s="3" t="s">
        <v>90</v>
      </c>
      <c r="C256" s="3">
        <v>4.2999999999999997E-2</v>
      </c>
      <c r="D256" s="3">
        <v>105</v>
      </c>
    </row>
    <row r="257" spans="1:4" ht="16" x14ac:dyDescent="0.2">
      <c r="A257" s="3" t="s">
        <v>12</v>
      </c>
      <c r="B257" s="3" t="s">
        <v>231</v>
      </c>
      <c r="C257" s="3">
        <v>0.1104</v>
      </c>
      <c r="D257" s="3">
        <v>222</v>
      </c>
    </row>
    <row r="258" spans="1:4" ht="16" x14ac:dyDescent="0.2">
      <c r="A258" s="3" t="s">
        <v>12</v>
      </c>
      <c r="B258" s="3" t="s">
        <v>86</v>
      </c>
      <c r="C258" s="3">
        <v>8.7999999999999995E-2</v>
      </c>
      <c r="D258" s="3">
        <v>496</v>
      </c>
    </row>
    <row r="259" spans="1:4" ht="16" x14ac:dyDescent="0.2">
      <c r="A259" s="3" t="s">
        <v>12</v>
      </c>
      <c r="B259" s="3" t="s">
        <v>84</v>
      </c>
      <c r="C259" s="3">
        <v>0.153</v>
      </c>
      <c r="D259" s="3">
        <v>220</v>
      </c>
    </row>
    <row r="260" spans="1:4" ht="16" x14ac:dyDescent="0.2">
      <c r="A260" s="3" t="s">
        <v>12</v>
      </c>
      <c r="B260" s="3" t="s">
        <v>226</v>
      </c>
      <c r="C260" s="3">
        <v>4.2999999999999997E-2</v>
      </c>
      <c r="D260" s="3">
        <v>194</v>
      </c>
    </row>
    <row r="261" spans="1:4" ht="16" x14ac:dyDescent="0.2">
      <c r="A261" s="3" t="s">
        <v>239</v>
      </c>
      <c r="B261" s="3" t="s">
        <v>84</v>
      </c>
      <c r="C261" s="3">
        <v>0.153</v>
      </c>
      <c r="D261" s="3">
        <v>220</v>
      </c>
    </row>
    <row r="262" spans="1:4" ht="16" x14ac:dyDescent="0.2">
      <c r="A262" s="3" t="s">
        <v>244</v>
      </c>
      <c r="B262" s="3" t="s">
        <v>675</v>
      </c>
      <c r="C262" s="3">
        <v>0.14000000000000001</v>
      </c>
      <c r="D262" s="3">
        <v>193</v>
      </c>
    </row>
    <row r="263" spans="1:4" ht="16" x14ac:dyDescent="0.2">
      <c r="A263" s="3" t="s">
        <v>244</v>
      </c>
      <c r="B263" s="3" t="s">
        <v>676</v>
      </c>
      <c r="C263" s="3">
        <v>0.10100000000000001</v>
      </c>
      <c r="D263" s="3">
        <v>268</v>
      </c>
    </row>
    <row r="264" spans="1:4" ht="16" x14ac:dyDescent="0.2">
      <c r="A264" s="3" t="s">
        <v>244</v>
      </c>
      <c r="B264" s="3" t="s">
        <v>87</v>
      </c>
      <c r="C264" s="3">
        <v>8.1000000000000003E-2</v>
      </c>
      <c r="D264" s="3">
        <v>339</v>
      </c>
    </row>
    <row r="265" spans="1:4" ht="16" x14ac:dyDescent="0.2">
      <c r="A265" s="3" t="s">
        <v>244</v>
      </c>
      <c r="B265" s="3" t="s">
        <v>227</v>
      </c>
      <c r="C265" s="3">
        <v>0.152</v>
      </c>
      <c r="D265" s="3">
        <v>141</v>
      </c>
    </row>
    <row r="266" spans="1:4" ht="16" x14ac:dyDescent="0.2">
      <c r="A266" s="3" t="s">
        <v>244</v>
      </c>
      <c r="B266" s="3" t="s">
        <v>231</v>
      </c>
      <c r="C266" s="3">
        <v>0.1149</v>
      </c>
      <c r="D266" s="3">
        <v>222</v>
      </c>
    </row>
    <row r="267" spans="1:4" ht="16" x14ac:dyDescent="0.2">
      <c r="A267" s="3" t="s">
        <v>244</v>
      </c>
      <c r="B267" s="3" t="s">
        <v>86</v>
      </c>
      <c r="C267" s="3">
        <v>0.105</v>
      </c>
      <c r="D267" s="3">
        <v>496</v>
      </c>
    </row>
    <row r="268" spans="1:4" ht="16" x14ac:dyDescent="0.2">
      <c r="A268" s="3" t="s">
        <v>244</v>
      </c>
      <c r="B268" s="3" t="s">
        <v>84</v>
      </c>
      <c r="C268" s="3">
        <v>8.8999999999999996E-2</v>
      </c>
      <c r="D268" s="3">
        <v>220</v>
      </c>
    </row>
    <row r="269" spans="1:4" ht="16" x14ac:dyDescent="0.2">
      <c r="A269" s="3" t="s">
        <v>244</v>
      </c>
      <c r="B269" s="3" t="s">
        <v>226</v>
      </c>
      <c r="C269" s="3">
        <v>6.9000000000000006E-2</v>
      </c>
      <c r="D269" s="3">
        <v>194</v>
      </c>
    </row>
    <row r="270" spans="1:4" ht="16" x14ac:dyDescent="0.2">
      <c r="A270" s="3" t="s">
        <v>248</v>
      </c>
      <c r="B270" s="3" t="s">
        <v>684</v>
      </c>
      <c r="C270" s="3">
        <v>3.0000000000000001E-3</v>
      </c>
      <c r="D270" s="4">
        <v>2411</v>
      </c>
    </row>
    <row r="271" spans="1:4" ht="16" x14ac:dyDescent="0.2">
      <c r="A271" s="3" t="s">
        <v>248</v>
      </c>
      <c r="B271" s="3" t="s">
        <v>675</v>
      </c>
      <c r="C271" s="3">
        <v>3.0000000000000001E-3</v>
      </c>
      <c r="D271" s="3">
        <v>193</v>
      </c>
    </row>
    <row r="272" spans="1:4" ht="32" x14ac:dyDescent="0.2">
      <c r="A272" s="3" t="s">
        <v>248</v>
      </c>
      <c r="B272" s="3" t="s">
        <v>233</v>
      </c>
      <c r="C272" s="3">
        <v>2.0000000000000001E-4</v>
      </c>
      <c r="D272" s="4">
        <v>146714</v>
      </c>
    </row>
    <row r="273" spans="1:4" ht="16" x14ac:dyDescent="0.2">
      <c r="A273" s="3" t="s">
        <v>250</v>
      </c>
      <c r="B273" s="3" t="s">
        <v>86</v>
      </c>
      <c r="C273" s="3">
        <v>1E-3</v>
      </c>
      <c r="D273" s="3">
        <v>496</v>
      </c>
    </row>
    <row r="274" spans="1:4" ht="16" x14ac:dyDescent="0.2">
      <c r="A274" s="3" t="s">
        <v>13</v>
      </c>
      <c r="B274" s="3" t="s">
        <v>684</v>
      </c>
      <c r="C274" s="3">
        <v>0.17369999999999999</v>
      </c>
      <c r="D274" s="4">
        <v>2411</v>
      </c>
    </row>
    <row r="275" spans="1:4" ht="16" x14ac:dyDescent="0.2">
      <c r="A275" s="3" t="s">
        <v>13</v>
      </c>
      <c r="B275" s="3" t="s">
        <v>675</v>
      </c>
      <c r="C275" s="3">
        <v>0.17399999999999999</v>
      </c>
      <c r="D275" s="3">
        <v>193</v>
      </c>
    </row>
    <row r="276" spans="1:4" ht="16" x14ac:dyDescent="0.2">
      <c r="A276" s="3" t="s">
        <v>13</v>
      </c>
      <c r="B276" s="3" t="s">
        <v>685</v>
      </c>
      <c r="C276" s="3">
        <v>0.19409999999999999</v>
      </c>
      <c r="D276" s="4">
        <v>1772</v>
      </c>
    </row>
    <row r="277" spans="1:4" ht="16" x14ac:dyDescent="0.2">
      <c r="A277" s="3" t="s">
        <v>13</v>
      </c>
      <c r="B277" s="3" t="s">
        <v>676</v>
      </c>
      <c r="C277" s="3">
        <v>0.19800000000000001</v>
      </c>
      <c r="D277" s="3">
        <v>268</v>
      </c>
    </row>
    <row r="278" spans="1:4" ht="16" x14ac:dyDescent="0.2">
      <c r="A278" s="3" t="s">
        <v>13</v>
      </c>
      <c r="B278" s="3" t="s">
        <v>88</v>
      </c>
      <c r="C278" s="3">
        <v>0.32100000000000001</v>
      </c>
      <c r="D278" s="3">
        <v>39</v>
      </c>
    </row>
    <row r="279" spans="1:4" ht="16" x14ac:dyDescent="0.2">
      <c r="A279" s="3" t="s">
        <v>13</v>
      </c>
      <c r="B279" s="3" t="s">
        <v>686</v>
      </c>
      <c r="C279" s="3">
        <v>0.20050000000000001</v>
      </c>
      <c r="D279" s="4">
        <v>1999</v>
      </c>
    </row>
    <row r="280" spans="1:4" ht="16" x14ac:dyDescent="0.2">
      <c r="A280" s="3" t="s">
        <v>13</v>
      </c>
      <c r="B280" s="3" t="s">
        <v>87</v>
      </c>
      <c r="C280" s="3">
        <v>0.192</v>
      </c>
      <c r="D280" s="3">
        <v>339</v>
      </c>
    </row>
    <row r="281" spans="1:4" ht="32" x14ac:dyDescent="0.2">
      <c r="A281" s="3" t="s">
        <v>13</v>
      </c>
      <c r="B281" s="3" t="s">
        <v>228</v>
      </c>
      <c r="C281" s="3">
        <v>0.24879999999999999</v>
      </c>
      <c r="D281" s="4">
        <v>11499</v>
      </c>
    </row>
    <row r="282" spans="1:4" ht="32" x14ac:dyDescent="0.2">
      <c r="A282" s="3" t="s">
        <v>13</v>
      </c>
      <c r="B282" s="3" t="s">
        <v>233</v>
      </c>
      <c r="C282" s="3">
        <v>0.19270000000000001</v>
      </c>
      <c r="D282" s="4">
        <v>146714</v>
      </c>
    </row>
    <row r="283" spans="1:4" ht="16" x14ac:dyDescent="0.2">
      <c r="A283" s="3" t="s">
        <v>13</v>
      </c>
      <c r="B283" s="3" t="s">
        <v>229</v>
      </c>
      <c r="C283" s="3">
        <v>0.33310000000000001</v>
      </c>
      <c r="D283" s="4">
        <v>43540</v>
      </c>
    </row>
    <row r="284" spans="1:4" ht="16" x14ac:dyDescent="0.2">
      <c r="A284" s="3" t="s">
        <v>13</v>
      </c>
      <c r="B284" s="3" t="s">
        <v>227</v>
      </c>
      <c r="C284" s="3">
        <v>0.25900000000000001</v>
      </c>
      <c r="D284" s="3">
        <v>141</v>
      </c>
    </row>
    <row r="285" spans="1:4" ht="16" x14ac:dyDescent="0.2">
      <c r="A285" s="3" t="s">
        <v>13</v>
      </c>
      <c r="B285" s="3" t="s">
        <v>90</v>
      </c>
      <c r="C285" s="3">
        <v>0.185</v>
      </c>
      <c r="D285" s="3">
        <v>105</v>
      </c>
    </row>
    <row r="286" spans="1:4" ht="16" x14ac:dyDescent="0.2">
      <c r="A286" s="3" t="s">
        <v>13</v>
      </c>
      <c r="B286" s="3" t="s">
        <v>231</v>
      </c>
      <c r="C286" s="3">
        <v>0.1757</v>
      </c>
      <c r="D286" s="3">
        <v>222</v>
      </c>
    </row>
    <row r="287" spans="1:4" ht="16" x14ac:dyDescent="0.2">
      <c r="A287" s="3" t="s">
        <v>13</v>
      </c>
      <c r="B287" s="3" t="s">
        <v>86</v>
      </c>
      <c r="C287" s="3">
        <v>0.184</v>
      </c>
      <c r="D287" s="3">
        <v>496</v>
      </c>
    </row>
    <row r="288" spans="1:4" ht="16" x14ac:dyDescent="0.2">
      <c r="A288" s="3" t="s">
        <v>13</v>
      </c>
      <c r="B288" s="3" t="s">
        <v>84</v>
      </c>
      <c r="C288" s="3">
        <v>0.16200000000000001</v>
      </c>
      <c r="D288" s="3">
        <v>220</v>
      </c>
    </row>
    <row r="289" spans="1:4" ht="16" x14ac:dyDescent="0.2">
      <c r="A289" s="3" t="s">
        <v>13</v>
      </c>
      <c r="B289" s="3" t="s">
        <v>226</v>
      </c>
      <c r="C289" s="3">
        <v>0.219</v>
      </c>
      <c r="D289" s="3">
        <v>194</v>
      </c>
    </row>
    <row r="290" spans="1:4" ht="16" x14ac:dyDescent="0.2">
      <c r="A290" s="3" t="s">
        <v>13</v>
      </c>
      <c r="B290" s="3" t="s">
        <v>252</v>
      </c>
      <c r="C290" s="3">
        <v>0.16</v>
      </c>
      <c r="D290" s="3">
        <v>112</v>
      </c>
    </row>
    <row r="291" spans="1:4" ht="16" x14ac:dyDescent="0.2">
      <c r="A291" s="3" t="s">
        <v>253</v>
      </c>
      <c r="B291" s="3" t="s">
        <v>84</v>
      </c>
      <c r="C291" s="3">
        <v>0.158</v>
      </c>
      <c r="D291" s="3">
        <v>220</v>
      </c>
    </row>
    <row r="292" spans="1:4" ht="32" x14ac:dyDescent="0.2">
      <c r="A292" s="3" t="s">
        <v>260</v>
      </c>
      <c r="B292" s="3" t="s">
        <v>124</v>
      </c>
      <c r="C292" s="3">
        <v>3.2300000000000002E-2</v>
      </c>
      <c r="D292" s="4">
        <v>4889</v>
      </c>
    </row>
    <row r="293" spans="1:4" ht="16" x14ac:dyDescent="0.2">
      <c r="A293" s="3" t="s">
        <v>14</v>
      </c>
      <c r="B293" s="3" t="s">
        <v>684</v>
      </c>
      <c r="C293" s="3">
        <v>3.6799999999999999E-2</v>
      </c>
      <c r="D293" s="4">
        <v>2411</v>
      </c>
    </row>
    <row r="294" spans="1:4" ht="16" x14ac:dyDescent="0.2">
      <c r="A294" s="3" t="s">
        <v>14</v>
      </c>
      <c r="B294" s="3" t="s">
        <v>675</v>
      </c>
      <c r="C294" s="3">
        <v>4.3999999999999997E-2</v>
      </c>
      <c r="D294" s="3">
        <v>193</v>
      </c>
    </row>
    <row r="295" spans="1:4" ht="16" x14ac:dyDescent="0.2">
      <c r="A295" s="3" t="s">
        <v>14</v>
      </c>
      <c r="B295" s="3" t="s">
        <v>685</v>
      </c>
      <c r="C295" s="3">
        <v>7.6100000000000001E-2</v>
      </c>
      <c r="D295" s="4">
        <v>1772</v>
      </c>
    </row>
    <row r="296" spans="1:4" ht="16" x14ac:dyDescent="0.2">
      <c r="A296" s="3" t="s">
        <v>14</v>
      </c>
      <c r="B296" s="3" t="s">
        <v>676</v>
      </c>
      <c r="C296" s="3">
        <v>0.108</v>
      </c>
      <c r="D296" s="3">
        <v>268</v>
      </c>
    </row>
    <row r="297" spans="1:4" ht="16" x14ac:dyDescent="0.2">
      <c r="A297" s="3" t="s">
        <v>14</v>
      </c>
      <c r="B297" s="3" t="s">
        <v>88</v>
      </c>
      <c r="C297" s="3">
        <v>0.10299999999999999</v>
      </c>
      <c r="D297" s="3">
        <v>39</v>
      </c>
    </row>
    <row r="298" spans="1:4" ht="16" x14ac:dyDescent="0.2">
      <c r="A298" s="3" t="s">
        <v>14</v>
      </c>
      <c r="B298" s="3" t="s">
        <v>686</v>
      </c>
      <c r="C298" s="3">
        <v>0.18890000000000001</v>
      </c>
      <c r="D298" s="4">
        <v>1999</v>
      </c>
    </row>
    <row r="299" spans="1:4" ht="16" x14ac:dyDescent="0.2">
      <c r="A299" s="3" t="s">
        <v>14</v>
      </c>
      <c r="B299" s="3" t="s">
        <v>87</v>
      </c>
      <c r="C299" s="3">
        <v>9.6000000000000002E-2</v>
      </c>
      <c r="D299" s="3">
        <v>339</v>
      </c>
    </row>
    <row r="300" spans="1:4" ht="32" x14ac:dyDescent="0.2">
      <c r="A300" s="3" t="s">
        <v>14</v>
      </c>
      <c r="B300" s="3" t="s">
        <v>228</v>
      </c>
      <c r="C300" s="3">
        <v>8.77E-2</v>
      </c>
      <c r="D300" s="4">
        <v>11499</v>
      </c>
    </row>
    <row r="301" spans="1:4" ht="32" x14ac:dyDescent="0.2">
      <c r="A301" s="3" t="s">
        <v>14</v>
      </c>
      <c r="B301" s="3" t="s">
        <v>233</v>
      </c>
      <c r="C301" s="3">
        <v>0.19439999999999999</v>
      </c>
      <c r="D301" s="4">
        <v>146714</v>
      </c>
    </row>
    <row r="302" spans="1:4" ht="16" x14ac:dyDescent="0.2">
      <c r="A302" s="3" t="s">
        <v>14</v>
      </c>
      <c r="B302" s="3" t="s">
        <v>229</v>
      </c>
      <c r="C302" s="3">
        <v>3.3099999999999997E-2</v>
      </c>
      <c r="D302" s="4">
        <v>43540</v>
      </c>
    </row>
    <row r="303" spans="1:4" ht="16" x14ac:dyDescent="0.2">
      <c r="A303" s="3" t="s">
        <v>14</v>
      </c>
      <c r="B303" s="3" t="s">
        <v>227</v>
      </c>
      <c r="C303" s="3">
        <v>8.8999999999999996E-2</v>
      </c>
      <c r="D303" s="3">
        <v>141</v>
      </c>
    </row>
    <row r="304" spans="1:4" ht="16" x14ac:dyDescent="0.2">
      <c r="A304" s="3" t="s">
        <v>14</v>
      </c>
      <c r="B304" s="3" t="s">
        <v>90</v>
      </c>
      <c r="C304" s="3">
        <v>5.1999999999999998E-2</v>
      </c>
      <c r="D304" s="3">
        <v>105</v>
      </c>
    </row>
    <row r="305" spans="1:4" ht="16" x14ac:dyDescent="0.2">
      <c r="A305" s="3" t="s">
        <v>14</v>
      </c>
      <c r="B305" s="3" t="s">
        <v>231</v>
      </c>
      <c r="C305" s="3">
        <v>0.1104</v>
      </c>
      <c r="D305" s="3">
        <v>222</v>
      </c>
    </row>
    <row r="306" spans="1:4" ht="16" x14ac:dyDescent="0.2">
      <c r="A306" s="3" t="s">
        <v>14</v>
      </c>
      <c r="B306" s="3" t="s">
        <v>86</v>
      </c>
      <c r="C306" s="3">
        <v>0.09</v>
      </c>
      <c r="D306" s="3">
        <v>496</v>
      </c>
    </row>
    <row r="307" spans="1:4" ht="16" x14ac:dyDescent="0.2">
      <c r="A307" s="3" t="s">
        <v>14</v>
      </c>
      <c r="B307" s="3" t="s">
        <v>84</v>
      </c>
      <c r="C307" s="3">
        <v>9.6000000000000002E-2</v>
      </c>
      <c r="D307" s="3">
        <v>220</v>
      </c>
    </row>
    <row r="308" spans="1:4" ht="16" x14ac:dyDescent="0.2">
      <c r="A308" s="3" t="s">
        <v>14</v>
      </c>
      <c r="B308" s="3" t="s">
        <v>226</v>
      </c>
      <c r="C308" s="3">
        <v>0.20599999999999999</v>
      </c>
      <c r="D308" s="3">
        <v>194</v>
      </c>
    </row>
    <row r="309" spans="1:4" ht="16" x14ac:dyDescent="0.2">
      <c r="A309" s="3" t="s">
        <v>14</v>
      </c>
      <c r="B309" s="3" t="s">
        <v>252</v>
      </c>
      <c r="C309" s="3">
        <v>4.9000000000000002E-2</v>
      </c>
      <c r="D309" s="3">
        <v>112</v>
      </c>
    </row>
    <row r="310" spans="1:4" ht="16" x14ac:dyDescent="0.2">
      <c r="A310" s="3" t="s">
        <v>271</v>
      </c>
      <c r="B310" s="3" t="s">
        <v>84</v>
      </c>
      <c r="C310" s="3">
        <v>9.6000000000000002E-2</v>
      </c>
      <c r="D310" s="3">
        <v>220</v>
      </c>
    </row>
    <row r="311" spans="1:4" ht="16" x14ac:dyDescent="0.2">
      <c r="A311" s="3" t="s">
        <v>275</v>
      </c>
      <c r="B311" s="3" t="s">
        <v>684</v>
      </c>
      <c r="C311" s="3">
        <v>1.6500000000000001E-2</v>
      </c>
      <c r="D311" s="4">
        <v>2411</v>
      </c>
    </row>
    <row r="312" spans="1:4" ht="16" x14ac:dyDescent="0.2">
      <c r="A312" s="3" t="s">
        <v>275</v>
      </c>
      <c r="B312" s="3" t="s">
        <v>675</v>
      </c>
      <c r="C312" s="3">
        <v>1.2999999999999999E-2</v>
      </c>
      <c r="D312" s="3">
        <v>193</v>
      </c>
    </row>
    <row r="313" spans="1:4" ht="16" x14ac:dyDescent="0.2">
      <c r="A313" s="3" t="s">
        <v>275</v>
      </c>
      <c r="B313" s="3" t="s">
        <v>685</v>
      </c>
      <c r="C313" s="3">
        <v>0.12189999999999999</v>
      </c>
      <c r="D313" s="4">
        <v>1772</v>
      </c>
    </row>
    <row r="314" spans="1:4" ht="16" x14ac:dyDescent="0.2">
      <c r="A314" s="3" t="s">
        <v>275</v>
      </c>
      <c r="B314" s="3" t="s">
        <v>676</v>
      </c>
      <c r="C314" s="3">
        <v>3.5000000000000003E-2</v>
      </c>
      <c r="D314" s="3">
        <v>268</v>
      </c>
    </row>
    <row r="315" spans="1:4" ht="16" x14ac:dyDescent="0.2">
      <c r="A315" s="3" t="s">
        <v>275</v>
      </c>
      <c r="B315" s="3" t="s">
        <v>88</v>
      </c>
      <c r="C315" s="3">
        <v>5.0999999999999997E-2</v>
      </c>
      <c r="D315" s="3">
        <v>39</v>
      </c>
    </row>
    <row r="316" spans="1:4" ht="16" x14ac:dyDescent="0.2">
      <c r="A316" s="3" t="s">
        <v>275</v>
      </c>
      <c r="B316" s="3" t="s">
        <v>686</v>
      </c>
      <c r="C316" s="3">
        <v>2.07E-2</v>
      </c>
      <c r="D316" s="4">
        <v>1999</v>
      </c>
    </row>
    <row r="317" spans="1:4" ht="16" x14ac:dyDescent="0.2">
      <c r="A317" s="3" t="s">
        <v>275</v>
      </c>
      <c r="B317" s="3" t="s">
        <v>87</v>
      </c>
      <c r="C317" s="3">
        <v>3.4000000000000002E-2</v>
      </c>
      <c r="D317" s="3">
        <v>339</v>
      </c>
    </row>
    <row r="318" spans="1:4" ht="32" x14ac:dyDescent="0.2">
      <c r="A318" s="3" t="s">
        <v>275</v>
      </c>
      <c r="B318" s="3" t="s">
        <v>228</v>
      </c>
      <c r="C318" s="3">
        <v>0.13719999999999999</v>
      </c>
      <c r="D318" s="4">
        <v>11499</v>
      </c>
    </row>
    <row r="319" spans="1:4" ht="32" x14ac:dyDescent="0.2">
      <c r="A319" s="3" t="s">
        <v>275</v>
      </c>
      <c r="B319" s="3" t="s">
        <v>233</v>
      </c>
      <c r="C319" s="3">
        <v>2.1600000000000001E-2</v>
      </c>
      <c r="D319" s="4">
        <v>146714</v>
      </c>
    </row>
    <row r="320" spans="1:4" ht="16" x14ac:dyDescent="0.2">
      <c r="A320" s="3" t="s">
        <v>275</v>
      </c>
      <c r="B320" s="3" t="s">
        <v>229</v>
      </c>
      <c r="C320" s="3">
        <v>0.14269999999999999</v>
      </c>
      <c r="D320" s="4">
        <v>43540</v>
      </c>
    </row>
    <row r="321" spans="1:4" ht="16" x14ac:dyDescent="0.2">
      <c r="A321" s="3" t="s">
        <v>275</v>
      </c>
      <c r="B321" s="3" t="s">
        <v>227</v>
      </c>
      <c r="C321" s="3">
        <v>2.8000000000000001E-2</v>
      </c>
      <c r="D321" s="3">
        <v>141</v>
      </c>
    </row>
    <row r="322" spans="1:4" ht="16" x14ac:dyDescent="0.2">
      <c r="A322" s="3" t="s">
        <v>275</v>
      </c>
      <c r="B322" s="3" t="s">
        <v>90</v>
      </c>
      <c r="C322" s="3">
        <v>8.1000000000000003E-2</v>
      </c>
      <c r="D322" s="3">
        <v>105</v>
      </c>
    </row>
    <row r="323" spans="1:4" ht="16" x14ac:dyDescent="0.2">
      <c r="A323" s="3" t="s">
        <v>275</v>
      </c>
      <c r="B323" s="3" t="s">
        <v>231</v>
      </c>
      <c r="C323" s="3">
        <v>4.4999999999999998E-2</v>
      </c>
      <c r="D323" s="3">
        <v>222</v>
      </c>
    </row>
    <row r="324" spans="1:4" ht="16" x14ac:dyDescent="0.2">
      <c r="A324" s="3" t="s">
        <v>275</v>
      </c>
      <c r="B324" s="3" t="s">
        <v>86</v>
      </c>
      <c r="C324" s="3">
        <v>5.6000000000000001E-2</v>
      </c>
      <c r="D324" s="3">
        <v>496</v>
      </c>
    </row>
    <row r="325" spans="1:4" ht="16" x14ac:dyDescent="0.2">
      <c r="A325" s="3" t="s">
        <v>275</v>
      </c>
      <c r="B325" s="3" t="s">
        <v>84</v>
      </c>
      <c r="C325" s="3">
        <v>3.4000000000000002E-2</v>
      </c>
      <c r="D325" s="3">
        <v>220</v>
      </c>
    </row>
    <row r="326" spans="1:4" ht="16" x14ac:dyDescent="0.2">
      <c r="A326" s="3" t="s">
        <v>275</v>
      </c>
      <c r="B326" s="3" t="s">
        <v>226</v>
      </c>
      <c r="C326" s="3">
        <v>1.4999999999999999E-2</v>
      </c>
      <c r="D326" s="3">
        <v>194</v>
      </c>
    </row>
    <row r="327" spans="1:4" ht="16" x14ac:dyDescent="0.2">
      <c r="A327" s="3" t="s">
        <v>275</v>
      </c>
      <c r="B327" s="3" t="s">
        <v>252</v>
      </c>
      <c r="C327" s="3">
        <v>8.9999999999999993E-3</v>
      </c>
      <c r="D327" s="3">
        <v>112</v>
      </c>
    </row>
    <row r="328" spans="1:4" ht="16" x14ac:dyDescent="0.2">
      <c r="A328" s="3" t="s">
        <v>15</v>
      </c>
      <c r="B328" s="3" t="s">
        <v>84</v>
      </c>
      <c r="C328" s="3">
        <v>3.2000000000000001E-2</v>
      </c>
      <c r="D328" s="3">
        <v>220</v>
      </c>
    </row>
    <row r="329" spans="1:4" ht="32" x14ac:dyDescent="0.2">
      <c r="A329" s="3" t="s">
        <v>276</v>
      </c>
      <c r="B329" s="3" t="s">
        <v>124</v>
      </c>
      <c r="C329" s="3">
        <v>3.6700000000000003E-2</v>
      </c>
      <c r="D329" s="4">
        <v>4889</v>
      </c>
    </row>
    <row r="330" spans="1:4" ht="16" x14ac:dyDescent="0.2">
      <c r="A330" s="3" t="s">
        <v>277</v>
      </c>
      <c r="B330" s="3" t="s">
        <v>676</v>
      </c>
      <c r="C330" s="3">
        <v>6.0000000000000001E-3</v>
      </c>
      <c r="D330" s="3">
        <v>268</v>
      </c>
    </row>
    <row r="331" spans="1:4" ht="16" x14ac:dyDescent="0.2">
      <c r="A331" s="3" t="s">
        <v>277</v>
      </c>
      <c r="B331" s="3" t="s">
        <v>686</v>
      </c>
      <c r="C331" s="3">
        <v>1.8E-3</v>
      </c>
      <c r="D331" s="4">
        <v>1999</v>
      </c>
    </row>
    <row r="332" spans="1:4" ht="32" x14ac:dyDescent="0.2">
      <c r="A332" s="3" t="s">
        <v>277</v>
      </c>
      <c r="B332" s="3" t="s">
        <v>233</v>
      </c>
      <c r="C332" s="3">
        <v>1.4E-3</v>
      </c>
      <c r="D332" s="4">
        <v>146714</v>
      </c>
    </row>
    <row r="333" spans="1:4" ht="16" x14ac:dyDescent="0.2">
      <c r="A333" s="3" t="s">
        <v>277</v>
      </c>
      <c r="B333" s="3" t="s">
        <v>229</v>
      </c>
      <c r="C333" s="3">
        <v>4.0000000000000002E-4</v>
      </c>
      <c r="D333" s="4">
        <v>43540</v>
      </c>
    </row>
    <row r="334" spans="1:4" ht="16" x14ac:dyDescent="0.2">
      <c r="A334" s="3" t="s">
        <v>277</v>
      </c>
      <c r="B334" s="3" t="s">
        <v>227</v>
      </c>
      <c r="C334" s="3">
        <v>4.0000000000000001E-3</v>
      </c>
      <c r="D334" s="3">
        <v>141</v>
      </c>
    </row>
    <row r="335" spans="1:4" ht="16" x14ac:dyDescent="0.2">
      <c r="A335" s="3" t="s">
        <v>277</v>
      </c>
      <c r="B335" s="3" t="s">
        <v>84</v>
      </c>
      <c r="C335" s="3">
        <v>2E-3</v>
      </c>
      <c r="D335" s="3">
        <v>220</v>
      </c>
    </row>
    <row r="336" spans="1:4" ht="16" x14ac:dyDescent="0.2">
      <c r="A336" s="3" t="s">
        <v>280</v>
      </c>
      <c r="B336" s="3" t="s">
        <v>685</v>
      </c>
      <c r="C336" s="3">
        <v>4.0000000000000002E-4</v>
      </c>
      <c r="D336" s="4">
        <v>1772</v>
      </c>
    </row>
    <row r="337" spans="1:4" ht="16" x14ac:dyDescent="0.2">
      <c r="A337" s="3" t="s">
        <v>280</v>
      </c>
      <c r="B337" s="3" t="s">
        <v>676</v>
      </c>
      <c r="C337" s="3">
        <v>2E-3</v>
      </c>
      <c r="D337" s="3">
        <v>268</v>
      </c>
    </row>
    <row r="338" spans="1:4" ht="16" x14ac:dyDescent="0.2">
      <c r="A338" s="3" t="s">
        <v>280</v>
      </c>
      <c r="B338" s="3" t="s">
        <v>686</v>
      </c>
      <c r="C338" s="3">
        <v>8.9999999999999998E-4</v>
      </c>
      <c r="D338" s="4">
        <v>1999</v>
      </c>
    </row>
    <row r="339" spans="1:4" ht="32" x14ac:dyDescent="0.2">
      <c r="A339" s="3" t="s">
        <v>280</v>
      </c>
      <c r="B339" s="3" t="s">
        <v>233</v>
      </c>
      <c r="C339" s="3">
        <v>2.0000000000000001E-4</v>
      </c>
      <c r="D339" s="4">
        <v>146714</v>
      </c>
    </row>
    <row r="340" spans="1:4" ht="16" x14ac:dyDescent="0.2">
      <c r="A340" s="3" t="s">
        <v>280</v>
      </c>
      <c r="B340" s="3" t="s">
        <v>227</v>
      </c>
      <c r="C340" s="3">
        <v>4.0000000000000001E-3</v>
      </c>
      <c r="D340" s="3">
        <v>141</v>
      </c>
    </row>
    <row r="341" spans="1:4" ht="16" x14ac:dyDescent="0.2">
      <c r="A341" s="3" t="s">
        <v>280</v>
      </c>
      <c r="B341" s="3" t="s">
        <v>86</v>
      </c>
      <c r="C341" s="3">
        <v>2E-3</v>
      </c>
      <c r="D341" s="3">
        <v>496</v>
      </c>
    </row>
    <row r="342" spans="1:4" ht="32" x14ac:dyDescent="0.2">
      <c r="A342" s="3" t="s">
        <v>281</v>
      </c>
      <c r="B342" s="3" t="s">
        <v>124</v>
      </c>
      <c r="C342" s="3">
        <v>5.3E-3</v>
      </c>
      <c r="D342" s="4">
        <v>4889</v>
      </c>
    </row>
    <row r="343" spans="1:4" ht="32" x14ac:dyDescent="0.2">
      <c r="A343" s="3" t="s">
        <v>282</v>
      </c>
      <c r="B343" s="3" t="s">
        <v>233</v>
      </c>
      <c r="C343" s="3">
        <v>1E-4</v>
      </c>
      <c r="D343" s="4">
        <v>146714</v>
      </c>
    </row>
    <row r="344" spans="1:4" ht="16" x14ac:dyDescent="0.2">
      <c r="A344" s="3" t="s">
        <v>296</v>
      </c>
      <c r="B344" s="3" t="s">
        <v>229</v>
      </c>
      <c r="C344" s="3">
        <v>1.1000000000000001E-3</v>
      </c>
      <c r="D344" s="4">
        <v>43540</v>
      </c>
    </row>
    <row r="345" spans="1:4" ht="16" x14ac:dyDescent="0.2">
      <c r="A345" s="3" t="s">
        <v>320</v>
      </c>
      <c r="B345" s="3" t="s">
        <v>86</v>
      </c>
      <c r="C345" s="3">
        <v>4.0000000000000001E-3</v>
      </c>
      <c r="D345" s="3">
        <v>496</v>
      </c>
    </row>
    <row r="346" spans="1:4" ht="32" x14ac:dyDescent="0.2">
      <c r="A346" s="3" t="s">
        <v>334</v>
      </c>
      <c r="B346" s="3" t="s">
        <v>233</v>
      </c>
      <c r="C346" s="3">
        <v>1E-4</v>
      </c>
      <c r="D346" s="4">
        <v>146714</v>
      </c>
    </row>
    <row r="347" spans="1:4" ht="16" x14ac:dyDescent="0.2">
      <c r="A347" s="3" t="s">
        <v>342</v>
      </c>
      <c r="B347" s="3" t="s">
        <v>86</v>
      </c>
      <c r="C347" s="3">
        <v>1E-3</v>
      </c>
      <c r="D347" s="3">
        <v>496</v>
      </c>
    </row>
    <row r="348" spans="1:4" ht="32" x14ac:dyDescent="0.2">
      <c r="A348" s="3" t="s">
        <v>345</v>
      </c>
      <c r="B348" s="3" t="s">
        <v>124</v>
      </c>
      <c r="C348" s="3">
        <v>6.3600000000000004E-2</v>
      </c>
      <c r="D348" s="4">
        <v>4889</v>
      </c>
    </row>
    <row r="349" spans="1:4" ht="32" x14ac:dyDescent="0.2">
      <c r="A349" s="3" t="s">
        <v>351</v>
      </c>
      <c r="B349" s="3" t="s">
        <v>124</v>
      </c>
      <c r="C349" s="3">
        <v>4.5900000000000003E-2</v>
      </c>
      <c r="D349" s="4">
        <v>4889</v>
      </c>
    </row>
    <row r="350" spans="1:4" ht="16" x14ac:dyDescent="0.2">
      <c r="A350" s="3" t="s">
        <v>353</v>
      </c>
      <c r="B350" s="3" t="s">
        <v>685</v>
      </c>
      <c r="C350" s="3">
        <v>4.53E-2</v>
      </c>
      <c r="D350" s="4">
        <v>1772</v>
      </c>
    </row>
    <row r="351" spans="1:4" ht="16" x14ac:dyDescent="0.2">
      <c r="A351" s="3" t="s">
        <v>353</v>
      </c>
      <c r="B351" s="3" t="s">
        <v>676</v>
      </c>
      <c r="C351" s="3">
        <v>2E-3</v>
      </c>
      <c r="D351" s="3">
        <v>268</v>
      </c>
    </row>
    <row r="352" spans="1:4" ht="32" x14ac:dyDescent="0.2">
      <c r="A352" s="3" t="s">
        <v>353</v>
      </c>
      <c r="B352" s="3" t="s">
        <v>228</v>
      </c>
      <c r="C352" s="3">
        <v>5.7000000000000002E-3</v>
      </c>
      <c r="D352" s="4">
        <v>11499</v>
      </c>
    </row>
    <row r="353" spans="1:4" ht="16" x14ac:dyDescent="0.2">
      <c r="A353" s="3" t="s">
        <v>353</v>
      </c>
      <c r="B353" s="3" t="s">
        <v>229</v>
      </c>
      <c r="C353" s="3">
        <v>4.5999999999999999E-2</v>
      </c>
      <c r="D353" s="4">
        <v>43540</v>
      </c>
    </row>
    <row r="354" spans="1:4" ht="16" x14ac:dyDescent="0.2">
      <c r="A354" s="3" t="s">
        <v>353</v>
      </c>
      <c r="B354" s="3" t="s">
        <v>86</v>
      </c>
      <c r="C354" s="3">
        <v>8.9999999999999993E-3</v>
      </c>
      <c r="D354" s="3">
        <v>496</v>
      </c>
    </row>
    <row r="355" spans="1:4" ht="16" x14ac:dyDescent="0.2">
      <c r="A355" s="3" t="s">
        <v>16</v>
      </c>
      <c r="B355" s="3" t="s">
        <v>684</v>
      </c>
      <c r="C355" s="3">
        <v>6.8500000000000005E-2</v>
      </c>
      <c r="D355" s="4">
        <v>2411</v>
      </c>
    </row>
    <row r="356" spans="1:4" ht="16" x14ac:dyDescent="0.2">
      <c r="A356" s="3" t="s">
        <v>16</v>
      </c>
      <c r="B356" s="3" t="s">
        <v>675</v>
      </c>
      <c r="C356" s="3">
        <v>6.7000000000000004E-2</v>
      </c>
      <c r="D356" s="3">
        <v>193</v>
      </c>
    </row>
    <row r="357" spans="1:4" ht="16" x14ac:dyDescent="0.2">
      <c r="A357" s="3" t="s">
        <v>16</v>
      </c>
      <c r="B357" s="3" t="s">
        <v>685</v>
      </c>
      <c r="C357" s="3">
        <v>2.3300000000000001E-2</v>
      </c>
      <c r="D357" s="4">
        <v>1772</v>
      </c>
    </row>
    <row r="358" spans="1:4" ht="16" x14ac:dyDescent="0.2">
      <c r="A358" s="3" t="s">
        <v>16</v>
      </c>
      <c r="B358" s="3" t="s">
        <v>676</v>
      </c>
      <c r="C358" s="3">
        <v>2.5999999999999999E-2</v>
      </c>
      <c r="D358" s="3">
        <v>268</v>
      </c>
    </row>
    <row r="359" spans="1:4" ht="16" x14ac:dyDescent="0.2">
      <c r="A359" s="3" t="s">
        <v>16</v>
      </c>
      <c r="B359" s="3" t="s">
        <v>686</v>
      </c>
      <c r="C359" s="3">
        <v>9.0800000000000006E-2</v>
      </c>
      <c r="D359" s="4">
        <v>1999</v>
      </c>
    </row>
    <row r="360" spans="1:4" ht="16" x14ac:dyDescent="0.2">
      <c r="A360" s="3" t="s">
        <v>16</v>
      </c>
      <c r="B360" s="3" t="s">
        <v>87</v>
      </c>
      <c r="C360" s="3">
        <v>2.7E-2</v>
      </c>
      <c r="D360" s="3">
        <v>339</v>
      </c>
    </row>
    <row r="361" spans="1:4" ht="32" x14ac:dyDescent="0.2">
      <c r="A361" s="3" t="s">
        <v>16</v>
      </c>
      <c r="B361" s="3" t="s">
        <v>228</v>
      </c>
      <c r="C361" s="3">
        <v>5.8900000000000001E-2</v>
      </c>
      <c r="D361" s="4">
        <v>11499</v>
      </c>
    </row>
    <row r="362" spans="1:4" ht="32" x14ac:dyDescent="0.2">
      <c r="A362" s="3" t="s">
        <v>16</v>
      </c>
      <c r="B362" s="3" t="s">
        <v>233</v>
      </c>
      <c r="C362" s="3">
        <v>9.0300000000000005E-2</v>
      </c>
      <c r="D362" s="4">
        <v>146714</v>
      </c>
    </row>
    <row r="363" spans="1:4" ht="16" x14ac:dyDescent="0.2">
      <c r="A363" s="3" t="s">
        <v>16</v>
      </c>
      <c r="B363" s="3" t="s">
        <v>229</v>
      </c>
      <c r="C363" s="3">
        <v>6.0000000000000001E-3</v>
      </c>
      <c r="D363" s="4">
        <v>43540</v>
      </c>
    </row>
    <row r="364" spans="1:4" ht="16" x14ac:dyDescent="0.2">
      <c r="A364" s="3" t="s">
        <v>16</v>
      </c>
      <c r="B364" s="3" t="s">
        <v>227</v>
      </c>
      <c r="C364" s="3">
        <v>2.1000000000000001E-2</v>
      </c>
      <c r="D364" s="3">
        <v>141</v>
      </c>
    </row>
    <row r="365" spans="1:4" ht="16" x14ac:dyDescent="0.2">
      <c r="A365" s="3" t="s">
        <v>16</v>
      </c>
      <c r="B365" s="3" t="s">
        <v>231</v>
      </c>
      <c r="C365" s="3">
        <v>6.7999999999999996E-3</v>
      </c>
      <c r="D365" s="3">
        <v>222</v>
      </c>
    </row>
    <row r="366" spans="1:4" ht="16" x14ac:dyDescent="0.2">
      <c r="A366" s="3" t="s">
        <v>16</v>
      </c>
      <c r="B366" s="3" t="s">
        <v>86</v>
      </c>
      <c r="C366" s="3">
        <v>4.9000000000000002E-2</v>
      </c>
      <c r="D366" s="3">
        <v>496</v>
      </c>
    </row>
    <row r="367" spans="1:4" ht="16" x14ac:dyDescent="0.2">
      <c r="A367" s="3" t="s">
        <v>16</v>
      </c>
      <c r="B367" s="3" t="s">
        <v>84</v>
      </c>
      <c r="C367" s="3">
        <v>2.7E-2</v>
      </c>
      <c r="D367" s="3">
        <v>220</v>
      </c>
    </row>
    <row r="368" spans="1:4" ht="16" x14ac:dyDescent="0.2">
      <c r="A368" s="3" t="s">
        <v>16</v>
      </c>
      <c r="B368" s="3" t="s">
        <v>226</v>
      </c>
      <c r="C368" s="3">
        <v>0.14599999999999999</v>
      </c>
      <c r="D368" s="3">
        <v>194</v>
      </c>
    </row>
    <row r="369" spans="1:4" ht="16" x14ac:dyDescent="0.2">
      <c r="A369" s="3" t="s">
        <v>358</v>
      </c>
      <c r="B369" s="3" t="s">
        <v>84</v>
      </c>
      <c r="C369" s="3">
        <v>5.0000000000000001E-3</v>
      </c>
      <c r="D369" s="3">
        <v>220</v>
      </c>
    </row>
    <row r="370" spans="1:4" ht="16" x14ac:dyDescent="0.2">
      <c r="A370" s="3" t="s">
        <v>17</v>
      </c>
      <c r="B370" s="3" t="s">
        <v>684</v>
      </c>
      <c r="C370" s="3">
        <v>0.15379999999999999</v>
      </c>
      <c r="D370" s="4">
        <v>2411</v>
      </c>
    </row>
    <row r="371" spans="1:4" ht="16" x14ac:dyDescent="0.2">
      <c r="A371" s="3" t="s">
        <v>17</v>
      </c>
      <c r="B371" s="3" t="s">
        <v>675</v>
      </c>
      <c r="C371" s="3">
        <v>0.16800000000000001</v>
      </c>
      <c r="D371" s="3">
        <v>193</v>
      </c>
    </row>
    <row r="372" spans="1:4" ht="16" x14ac:dyDescent="0.2">
      <c r="A372" s="3" t="s">
        <v>17</v>
      </c>
      <c r="B372" s="3" t="s">
        <v>685</v>
      </c>
      <c r="C372" s="3">
        <v>7.3899999999999993E-2</v>
      </c>
      <c r="D372" s="4">
        <v>1772</v>
      </c>
    </row>
    <row r="373" spans="1:4" ht="16" x14ac:dyDescent="0.2">
      <c r="A373" s="3" t="s">
        <v>17</v>
      </c>
      <c r="B373" s="3" t="s">
        <v>676</v>
      </c>
      <c r="C373" s="3">
        <v>0.10299999999999999</v>
      </c>
      <c r="D373" s="3">
        <v>268</v>
      </c>
    </row>
    <row r="374" spans="1:4" ht="16" x14ac:dyDescent="0.2">
      <c r="A374" s="3" t="s">
        <v>17</v>
      </c>
      <c r="B374" s="3" t="s">
        <v>88</v>
      </c>
      <c r="C374" s="3">
        <v>7.6999999999999999E-2</v>
      </c>
      <c r="D374" s="3">
        <v>39</v>
      </c>
    </row>
    <row r="375" spans="1:4" ht="16" x14ac:dyDescent="0.2">
      <c r="A375" s="3" t="s">
        <v>17</v>
      </c>
      <c r="B375" s="3" t="s">
        <v>686</v>
      </c>
      <c r="C375" s="3">
        <v>0.1101</v>
      </c>
      <c r="D375" s="4">
        <v>1999</v>
      </c>
    </row>
    <row r="376" spans="1:4" ht="16" x14ac:dyDescent="0.2">
      <c r="A376" s="3" t="s">
        <v>17</v>
      </c>
      <c r="B376" s="3" t="s">
        <v>87</v>
      </c>
      <c r="C376" s="3">
        <v>0.115</v>
      </c>
      <c r="D376" s="3">
        <v>339</v>
      </c>
    </row>
    <row r="377" spans="1:4" ht="32" x14ac:dyDescent="0.2">
      <c r="A377" s="3" t="s">
        <v>17</v>
      </c>
      <c r="B377" s="3" t="s">
        <v>228</v>
      </c>
      <c r="C377" s="3">
        <v>6.1100000000000002E-2</v>
      </c>
      <c r="D377" s="4">
        <v>11499</v>
      </c>
    </row>
    <row r="378" spans="1:4" ht="32" x14ac:dyDescent="0.2">
      <c r="A378" s="3" t="s">
        <v>17</v>
      </c>
      <c r="B378" s="3" t="s">
        <v>233</v>
      </c>
      <c r="C378" s="3">
        <v>0.11219999999999999</v>
      </c>
      <c r="D378" s="4">
        <v>146714</v>
      </c>
    </row>
    <row r="379" spans="1:4" ht="16" x14ac:dyDescent="0.2">
      <c r="A379" s="3" t="s">
        <v>17</v>
      </c>
      <c r="B379" s="3" t="s">
        <v>229</v>
      </c>
      <c r="C379" s="3">
        <v>0.13800000000000001</v>
      </c>
      <c r="D379" s="4">
        <v>43540</v>
      </c>
    </row>
    <row r="380" spans="1:4" ht="16" x14ac:dyDescent="0.2">
      <c r="A380" s="3" t="s">
        <v>17</v>
      </c>
      <c r="B380" s="3" t="s">
        <v>227</v>
      </c>
      <c r="C380" s="3">
        <v>9.9000000000000005E-2</v>
      </c>
      <c r="D380" s="3">
        <v>141</v>
      </c>
    </row>
    <row r="381" spans="1:4" ht="16" x14ac:dyDescent="0.2">
      <c r="A381" s="3" t="s">
        <v>17</v>
      </c>
      <c r="B381" s="3" t="s">
        <v>90</v>
      </c>
      <c r="C381" s="3">
        <v>0.124</v>
      </c>
      <c r="D381" s="3">
        <v>105</v>
      </c>
    </row>
    <row r="382" spans="1:4" ht="16" x14ac:dyDescent="0.2">
      <c r="A382" s="3" t="s">
        <v>17</v>
      </c>
      <c r="B382" s="3" t="s">
        <v>231</v>
      </c>
      <c r="C382" s="3">
        <v>0.14860000000000001</v>
      </c>
      <c r="D382" s="3">
        <v>222</v>
      </c>
    </row>
    <row r="383" spans="1:4" ht="16" x14ac:dyDescent="0.2">
      <c r="A383" s="3" t="s">
        <v>17</v>
      </c>
      <c r="B383" s="3" t="s">
        <v>86</v>
      </c>
      <c r="C383" s="3">
        <v>0.107</v>
      </c>
      <c r="D383" s="3">
        <v>496</v>
      </c>
    </row>
    <row r="384" spans="1:4" ht="16" x14ac:dyDescent="0.2">
      <c r="A384" s="3" t="s">
        <v>17</v>
      </c>
      <c r="B384" s="3" t="s">
        <v>84</v>
      </c>
      <c r="C384" s="3">
        <v>9.8000000000000004E-2</v>
      </c>
      <c r="D384" s="3">
        <v>220</v>
      </c>
    </row>
    <row r="385" spans="1:4" ht="16" x14ac:dyDescent="0.2">
      <c r="A385" s="3" t="s">
        <v>17</v>
      </c>
      <c r="B385" s="3" t="s">
        <v>226</v>
      </c>
      <c r="C385" s="3">
        <v>7.3999999999999996E-2</v>
      </c>
      <c r="D385" s="3">
        <v>194</v>
      </c>
    </row>
    <row r="386" spans="1:4" ht="16" x14ac:dyDescent="0.2">
      <c r="A386" s="3" t="s">
        <v>364</v>
      </c>
      <c r="B386" s="3" t="s">
        <v>84</v>
      </c>
      <c r="C386" s="3">
        <v>9.0999999999999998E-2</v>
      </c>
      <c r="D386" s="3">
        <v>220</v>
      </c>
    </row>
    <row r="387" spans="1:4" ht="16" x14ac:dyDescent="0.2">
      <c r="A387" s="3" t="s">
        <v>365</v>
      </c>
      <c r="B387" s="3" t="s">
        <v>684</v>
      </c>
      <c r="C387" s="3">
        <v>2.7300000000000001E-2</v>
      </c>
      <c r="D387" s="4">
        <v>2411</v>
      </c>
    </row>
    <row r="388" spans="1:4" ht="16" x14ac:dyDescent="0.2">
      <c r="A388" s="3" t="s">
        <v>365</v>
      </c>
      <c r="B388" s="3" t="s">
        <v>675</v>
      </c>
      <c r="C388" s="3">
        <v>1.6E-2</v>
      </c>
      <c r="D388" s="3">
        <v>193</v>
      </c>
    </row>
    <row r="389" spans="1:4" ht="16" x14ac:dyDescent="0.2">
      <c r="A389" s="3" t="s">
        <v>365</v>
      </c>
      <c r="B389" s="3" t="s">
        <v>685</v>
      </c>
      <c r="C389" s="3">
        <v>7.3499999999999996E-2</v>
      </c>
      <c r="D389" s="4">
        <v>1772</v>
      </c>
    </row>
    <row r="390" spans="1:4" ht="16" x14ac:dyDescent="0.2">
      <c r="A390" s="3" t="s">
        <v>365</v>
      </c>
      <c r="B390" s="3" t="s">
        <v>676</v>
      </c>
      <c r="C390" s="3">
        <v>2.1000000000000001E-2</v>
      </c>
      <c r="D390" s="3">
        <v>268</v>
      </c>
    </row>
    <row r="391" spans="1:4" ht="16" x14ac:dyDescent="0.2">
      <c r="A391" s="3" t="s">
        <v>365</v>
      </c>
      <c r="B391" s="3" t="s">
        <v>88</v>
      </c>
      <c r="C391" s="3">
        <v>5.0999999999999997E-2</v>
      </c>
      <c r="D391" s="3">
        <v>39</v>
      </c>
    </row>
    <row r="392" spans="1:4" ht="16" x14ac:dyDescent="0.2">
      <c r="A392" s="3" t="s">
        <v>365</v>
      </c>
      <c r="B392" s="3" t="s">
        <v>686</v>
      </c>
      <c r="C392" s="3">
        <v>1.61E-2</v>
      </c>
      <c r="D392" s="4">
        <v>1999</v>
      </c>
    </row>
    <row r="393" spans="1:4" ht="16" x14ac:dyDescent="0.2">
      <c r="A393" s="3" t="s">
        <v>365</v>
      </c>
      <c r="B393" s="3" t="s">
        <v>87</v>
      </c>
      <c r="C393" s="3">
        <v>1.9E-2</v>
      </c>
      <c r="D393" s="3">
        <v>339</v>
      </c>
    </row>
    <row r="394" spans="1:4" ht="32" x14ac:dyDescent="0.2">
      <c r="A394" s="3" t="s">
        <v>365</v>
      </c>
      <c r="B394" s="3" t="s">
        <v>228</v>
      </c>
      <c r="C394" s="3">
        <v>5.5E-2</v>
      </c>
      <c r="D394" s="4">
        <v>11499</v>
      </c>
    </row>
    <row r="395" spans="1:4" ht="32" x14ac:dyDescent="0.2">
      <c r="A395" s="3" t="s">
        <v>365</v>
      </c>
      <c r="B395" s="3" t="s">
        <v>233</v>
      </c>
      <c r="C395" s="3">
        <v>1.4E-2</v>
      </c>
      <c r="D395" s="4">
        <v>146714</v>
      </c>
    </row>
    <row r="396" spans="1:4" ht="16" x14ac:dyDescent="0.2">
      <c r="A396" s="3" t="s">
        <v>365</v>
      </c>
      <c r="B396" s="3" t="s">
        <v>229</v>
      </c>
      <c r="C396" s="3">
        <v>5.7799999999999997E-2</v>
      </c>
      <c r="D396" s="4">
        <v>43540</v>
      </c>
    </row>
    <row r="397" spans="1:4" ht="16" x14ac:dyDescent="0.2">
      <c r="A397" s="3" t="s">
        <v>365</v>
      </c>
      <c r="B397" s="3" t="s">
        <v>227</v>
      </c>
      <c r="C397" s="3">
        <v>2.5000000000000001E-2</v>
      </c>
      <c r="D397" s="3">
        <v>141</v>
      </c>
    </row>
    <row r="398" spans="1:4" ht="16" x14ac:dyDescent="0.2">
      <c r="A398" s="3" t="s">
        <v>365</v>
      </c>
      <c r="B398" s="3" t="s">
        <v>90</v>
      </c>
      <c r="C398" s="3">
        <v>0.28100000000000003</v>
      </c>
      <c r="D398" s="3">
        <v>105</v>
      </c>
    </row>
    <row r="399" spans="1:4" ht="16" x14ac:dyDescent="0.2">
      <c r="A399" s="3" t="s">
        <v>365</v>
      </c>
      <c r="B399" s="3" t="s">
        <v>231</v>
      </c>
      <c r="C399" s="3">
        <v>1.5800000000000002E-2</v>
      </c>
      <c r="D399" s="3">
        <v>222</v>
      </c>
    </row>
    <row r="400" spans="1:4" ht="16" x14ac:dyDescent="0.2">
      <c r="A400" s="3" t="s">
        <v>365</v>
      </c>
      <c r="B400" s="3" t="s">
        <v>86</v>
      </c>
      <c r="C400" s="3">
        <v>3.9E-2</v>
      </c>
      <c r="D400" s="3">
        <v>496</v>
      </c>
    </row>
    <row r="401" spans="1:4" ht="16" x14ac:dyDescent="0.2">
      <c r="A401" s="3" t="s">
        <v>365</v>
      </c>
      <c r="B401" s="3" t="s">
        <v>84</v>
      </c>
      <c r="C401" s="3">
        <v>2.1000000000000001E-2</v>
      </c>
      <c r="D401" s="3">
        <v>220</v>
      </c>
    </row>
    <row r="402" spans="1:4" ht="16" x14ac:dyDescent="0.2">
      <c r="A402" s="3" t="s">
        <v>365</v>
      </c>
      <c r="B402" s="3" t="s">
        <v>226</v>
      </c>
      <c r="C402" s="3">
        <v>1.2E-2</v>
      </c>
      <c r="D402" s="3">
        <v>194</v>
      </c>
    </row>
    <row r="403" spans="1:4" ht="16" x14ac:dyDescent="0.2">
      <c r="A403" s="3" t="s">
        <v>366</v>
      </c>
      <c r="B403" s="3" t="s">
        <v>84</v>
      </c>
      <c r="C403" s="3">
        <v>1.7999999999999999E-2</v>
      </c>
      <c r="D403" s="3">
        <v>220</v>
      </c>
    </row>
    <row r="404" spans="1:4" ht="16" x14ac:dyDescent="0.2">
      <c r="A404" s="3" t="s">
        <v>367</v>
      </c>
      <c r="B404" s="3" t="s">
        <v>684</v>
      </c>
      <c r="C404" s="3">
        <v>1.47E-2</v>
      </c>
      <c r="D404" s="4">
        <v>2411</v>
      </c>
    </row>
    <row r="405" spans="1:4" ht="16" x14ac:dyDescent="0.2">
      <c r="A405" s="3" t="s">
        <v>367</v>
      </c>
      <c r="B405" s="3" t="s">
        <v>675</v>
      </c>
      <c r="C405" s="3">
        <v>2.1000000000000001E-2</v>
      </c>
      <c r="D405" s="3">
        <v>193</v>
      </c>
    </row>
    <row r="406" spans="1:4" ht="16" x14ac:dyDescent="0.2">
      <c r="A406" s="3" t="s">
        <v>367</v>
      </c>
      <c r="B406" s="3" t="s">
        <v>685</v>
      </c>
      <c r="C406" s="3">
        <v>6.2100000000000002E-2</v>
      </c>
      <c r="D406" s="4">
        <v>1772</v>
      </c>
    </row>
    <row r="407" spans="1:4" ht="16" x14ac:dyDescent="0.2">
      <c r="A407" s="3" t="s">
        <v>367</v>
      </c>
      <c r="B407" s="3" t="s">
        <v>676</v>
      </c>
      <c r="C407" s="3">
        <v>2.5999999999999999E-2</v>
      </c>
      <c r="D407" s="3">
        <v>268</v>
      </c>
    </row>
    <row r="408" spans="1:4" ht="16" x14ac:dyDescent="0.2">
      <c r="A408" s="3" t="s">
        <v>367</v>
      </c>
      <c r="B408" s="3" t="s">
        <v>88</v>
      </c>
      <c r="C408" s="3">
        <v>7.6999999999999999E-2</v>
      </c>
      <c r="D408" s="3">
        <v>39</v>
      </c>
    </row>
    <row r="409" spans="1:4" ht="16" x14ac:dyDescent="0.2">
      <c r="A409" s="3" t="s">
        <v>367</v>
      </c>
      <c r="B409" s="3" t="s">
        <v>686</v>
      </c>
      <c r="C409" s="3">
        <v>1.34E-2</v>
      </c>
      <c r="D409" s="4">
        <v>1999</v>
      </c>
    </row>
    <row r="410" spans="1:4" ht="16" x14ac:dyDescent="0.2">
      <c r="A410" s="3" t="s">
        <v>367</v>
      </c>
      <c r="B410" s="3" t="s">
        <v>87</v>
      </c>
      <c r="C410" s="3">
        <v>2.5000000000000001E-2</v>
      </c>
      <c r="D410" s="3">
        <v>339</v>
      </c>
    </row>
    <row r="411" spans="1:4" ht="32" x14ac:dyDescent="0.2">
      <c r="A411" s="3" t="s">
        <v>367</v>
      </c>
      <c r="B411" s="3" t="s">
        <v>228</v>
      </c>
      <c r="C411" s="3">
        <v>4.87E-2</v>
      </c>
      <c r="D411" s="4">
        <v>11499</v>
      </c>
    </row>
    <row r="412" spans="1:4" ht="32" x14ac:dyDescent="0.2">
      <c r="A412" s="3" t="s">
        <v>367</v>
      </c>
      <c r="B412" s="3" t="s">
        <v>233</v>
      </c>
      <c r="C412" s="3">
        <v>1.9599999999999999E-2</v>
      </c>
      <c r="D412" s="4">
        <v>146714</v>
      </c>
    </row>
    <row r="413" spans="1:4" ht="16" x14ac:dyDescent="0.2">
      <c r="A413" s="3" t="s">
        <v>367</v>
      </c>
      <c r="B413" s="3" t="s">
        <v>229</v>
      </c>
      <c r="C413" s="3">
        <v>2.98E-2</v>
      </c>
      <c r="D413" s="4">
        <v>43540</v>
      </c>
    </row>
    <row r="414" spans="1:4" ht="16" x14ac:dyDescent="0.2">
      <c r="A414" s="3" t="s">
        <v>367</v>
      </c>
      <c r="B414" s="3" t="s">
        <v>227</v>
      </c>
      <c r="C414" s="3">
        <v>3.5000000000000003E-2</v>
      </c>
      <c r="D414" s="3">
        <v>141</v>
      </c>
    </row>
    <row r="415" spans="1:4" ht="16" x14ac:dyDescent="0.2">
      <c r="A415" s="3" t="s">
        <v>367</v>
      </c>
      <c r="B415" s="3" t="s">
        <v>90</v>
      </c>
      <c r="C415" s="3">
        <v>6.7000000000000004E-2</v>
      </c>
      <c r="D415" s="3">
        <v>105</v>
      </c>
    </row>
    <row r="416" spans="1:4" ht="16" x14ac:dyDescent="0.2">
      <c r="A416" s="3" t="s">
        <v>367</v>
      </c>
      <c r="B416" s="3" t="s">
        <v>231</v>
      </c>
      <c r="C416" s="3">
        <v>1.7999999999999999E-2</v>
      </c>
      <c r="D416" s="3">
        <v>222</v>
      </c>
    </row>
    <row r="417" spans="1:4" ht="16" x14ac:dyDescent="0.2">
      <c r="A417" s="3" t="s">
        <v>367</v>
      </c>
      <c r="B417" s="3" t="s">
        <v>86</v>
      </c>
      <c r="C417" s="3">
        <v>3.4000000000000002E-2</v>
      </c>
      <c r="D417" s="3">
        <v>496</v>
      </c>
    </row>
    <row r="418" spans="1:4" ht="16" x14ac:dyDescent="0.2">
      <c r="A418" s="3" t="s">
        <v>367</v>
      </c>
      <c r="B418" s="3" t="s">
        <v>84</v>
      </c>
      <c r="C418" s="3">
        <v>0.03</v>
      </c>
      <c r="D418" s="3">
        <v>220</v>
      </c>
    </row>
    <row r="419" spans="1:4" ht="16" x14ac:dyDescent="0.2">
      <c r="A419" s="3" t="s">
        <v>367</v>
      </c>
      <c r="B419" s="3" t="s">
        <v>226</v>
      </c>
      <c r="C419" s="3">
        <v>3.7999999999999999E-2</v>
      </c>
      <c r="D419" s="3">
        <v>194</v>
      </c>
    </row>
    <row r="420" spans="1:4" ht="16" x14ac:dyDescent="0.2">
      <c r="A420" s="3" t="s">
        <v>18</v>
      </c>
      <c r="B420" s="3" t="s">
        <v>84</v>
      </c>
      <c r="C420" s="3">
        <v>2.7E-2</v>
      </c>
      <c r="D420" s="3">
        <v>220</v>
      </c>
    </row>
    <row r="421" spans="1:4" ht="16" x14ac:dyDescent="0.2">
      <c r="A421" s="3" t="s">
        <v>368</v>
      </c>
      <c r="B421" s="3" t="s">
        <v>686</v>
      </c>
      <c r="C421" s="3">
        <v>5.0000000000000001E-4</v>
      </c>
      <c r="D421" s="4">
        <v>1999</v>
      </c>
    </row>
    <row r="422" spans="1:4" ht="32" x14ac:dyDescent="0.2">
      <c r="A422" s="3" t="s">
        <v>368</v>
      </c>
      <c r="B422" s="3" t="s">
        <v>233</v>
      </c>
      <c r="C422" s="3">
        <v>2.9999999999999997E-4</v>
      </c>
      <c r="D422" s="4">
        <v>146714</v>
      </c>
    </row>
    <row r="423" spans="1:4" ht="16" x14ac:dyDescent="0.2">
      <c r="A423" s="3" t="s">
        <v>368</v>
      </c>
      <c r="B423" s="3" t="s">
        <v>227</v>
      </c>
      <c r="C423" s="3">
        <v>4.0000000000000001E-3</v>
      </c>
      <c r="D423" s="3">
        <v>141</v>
      </c>
    </row>
    <row r="424" spans="1:4" ht="16" x14ac:dyDescent="0.2">
      <c r="A424" s="3" t="s">
        <v>368</v>
      </c>
      <c r="B424" s="3" t="s">
        <v>90</v>
      </c>
      <c r="C424" s="3">
        <v>1.9E-2</v>
      </c>
      <c r="D424" s="3">
        <v>105</v>
      </c>
    </row>
    <row r="425" spans="1:4" ht="16" x14ac:dyDescent="0.2">
      <c r="A425" s="3" t="s">
        <v>368</v>
      </c>
      <c r="B425" s="3" t="s">
        <v>86</v>
      </c>
      <c r="C425" s="3">
        <v>1E-3</v>
      </c>
      <c r="D425" s="3">
        <v>496</v>
      </c>
    </row>
    <row r="426" spans="1:4" ht="16" x14ac:dyDescent="0.2">
      <c r="A426" s="3" t="s">
        <v>368</v>
      </c>
      <c r="B426" s="3" t="s">
        <v>84</v>
      </c>
      <c r="C426" s="3">
        <v>5.0000000000000001E-3</v>
      </c>
      <c r="D426" s="3">
        <v>220</v>
      </c>
    </row>
    <row r="427" spans="1:4" ht="16" x14ac:dyDescent="0.2">
      <c r="A427" s="3" t="s">
        <v>369</v>
      </c>
      <c r="B427" s="3" t="s">
        <v>86</v>
      </c>
      <c r="C427" s="3">
        <v>1E-3</v>
      </c>
      <c r="D427" s="3">
        <v>496</v>
      </c>
    </row>
    <row r="428" spans="1:4" ht="32" x14ac:dyDescent="0.2">
      <c r="A428" s="3" t="s">
        <v>370</v>
      </c>
      <c r="B428" s="3" t="s">
        <v>124</v>
      </c>
      <c r="C428" s="3">
        <v>1.5599999999999999E-2</v>
      </c>
      <c r="D428" s="4">
        <v>4889</v>
      </c>
    </row>
    <row r="429" spans="1:4" ht="32" x14ac:dyDescent="0.2">
      <c r="A429" s="3" t="s">
        <v>371</v>
      </c>
      <c r="B429" s="3" t="s">
        <v>124</v>
      </c>
      <c r="C429" s="3">
        <v>2.8999999999999998E-3</v>
      </c>
      <c r="D429" s="4">
        <v>4889</v>
      </c>
    </row>
    <row r="430" spans="1:4" ht="32" x14ac:dyDescent="0.2">
      <c r="A430" s="3" t="s">
        <v>372</v>
      </c>
      <c r="B430" s="3" t="s">
        <v>124</v>
      </c>
      <c r="C430" s="3">
        <v>4.4999999999999997E-3</v>
      </c>
      <c r="D430" s="4">
        <v>4889</v>
      </c>
    </row>
    <row r="431" spans="1:4" ht="32" x14ac:dyDescent="0.2">
      <c r="A431" s="3" t="s">
        <v>373</v>
      </c>
      <c r="B431" s="3" t="s">
        <v>124</v>
      </c>
      <c r="C431" s="3">
        <v>1.2999999999999999E-2</v>
      </c>
      <c r="D431" s="4">
        <v>4889</v>
      </c>
    </row>
    <row r="432" spans="1:4" ht="32" x14ac:dyDescent="0.2">
      <c r="A432" s="3" t="s">
        <v>374</v>
      </c>
      <c r="B432" s="3" t="s">
        <v>124</v>
      </c>
      <c r="C432" s="3">
        <v>2.9399999999999999E-2</v>
      </c>
      <c r="D432" s="4">
        <v>4889</v>
      </c>
    </row>
    <row r="433" spans="1:4" ht="16" x14ac:dyDescent="0.2">
      <c r="A433" s="3" t="s">
        <v>375</v>
      </c>
      <c r="B433" s="3" t="s">
        <v>684</v>
      </c>
      <c r="C433" s="3">
        <v>1.2999999999999999E-3</v>
      </c>
      <c r="D433" s="4">
        <v>2411</v>
      </c>
    </row>
    <row r="434" spans="1:4" ht="16" x14ac:dyDescent="0.2">
      <c r="A434" s="3" t="s">
        <v>375</v>
      </c>
      <c r="B434" s="3" t="s">
        <v>685</v>
      </c>
      <c r="C434" s="3">
        <v>0.1193</v>
      </c>
      <c r="D434" s="4">
        <v>1772</v>
      </c>
    </row>
    <row r="435" spans="1:4" ht="16" x14ac:dyDescent="0.2">
      <c r="A435" s="3" t="s">
        <v>375</v>
      </c>
      <c r="B435" s="3" t="s">
        <v>676</v>
      </c>
      <c r="C435" s="3">
        <v>8.9999999999999993E-3</v>
      </c>
      <c r="D435" s="3">
        <v>268</v>
      </c>
    </row>
    <row r="436" spans="1:4" ht="16" x14ac:dyDescent="0.2">
      <c r="A436" s="3" t="s">
        <v>375</v>
      </c>
      <c r="B436" s="3" t="s">
        <v>88</v>
      </c>
      <c r="C436" s="3">
        <v>0.115</v>
      </c>
      <c r="D436" s="3">
        <v>39</v>
      </c>
    </row>
    <row r="437" spans="1:4" ht="16" x14ac:dyDescent="0.2">
      <c r="A437" s="3" t="s">
        <v>375</v>
      </c>
      <c r="B437" s="3" t="s">
        <v>686</v>
      </c>
      <c r="C437" s="3">
        <v>1.43E-2</v>
      </c>
      <c r="D437" s="4">
        <v>1999</v>
      </c>
    </row>
    <row r="438" spans="1:4" ht="32" x14ac:dyDescent="0.2">
      <c r="A438" s="3" t="s">
        <v>375</v>
      </c>
      <c r="B438" s="3" t="s">
        <v>228</v>
      </c>
      <c r="C438" s="3">
        <v>0.1149</v>
      </c>
      <c r="D438" s="4">
        <v>11499</v>
      </c>
    </row>
    <row r="439" spans="1:4" ht="32" x14ac:dyDescent="0.2">
      <c r="A439" s="3" t="s">
        <v>375</v>
      </c>
      <c r="B439" s="3" t="s">
        <v>233</v>
      </c>
      <c r="C439" s="3">
        <v>1.12E-2</v>
      </c>
      <c r="D439" s="4">
        <v>146714</v>
      </c>
    </row>
    <row r="440" spans="1:4" ht="16" x14ac:dyDescent="0.2">
      <c r="A440" s="3" t="s">
        <v>375</v>
      </c>
      <c r="B440" s="3" t="s">
        <v>229</v>
      </c>
      <c r="C440" s="3">
        <v>6.6799999999999998E-2</v>
      </c>
      <c r="D440" s="4">
        <v>43540</v>
      </c>
    </row>
    <row r="441" spans="1:4" ht="16" x14ac:dyDescent="0.2">
      <c r="A441" s="3" t="s">
        <v>375</v>
      </c>
      <c r="B441" s="3" t="s">
        <v>227</v>
      </c>
      <c r="C441" s="3">
        <v>1.0999999999999999E-2</v>
      </c>
      <c r="D441" s="3">
        <v>141</v>
      </c>
    </row>
    <row r="442" spans="1:4" ht="16" x14ac:dyDescent="0.2">
      <c r="A442" s="3" t="s">
        <v>375</v>
      </c>
      <c r="B442" s="3" t="s">
        <v>90</v>
      </c>
      <c r="C442" s="3">
        <v>7.0999999999999994E-2</v>
      </c>
      <c r="D442" s="3">
        <v>105</v>
      </c>
    </row>
    <row r="443" spans="1:4" ht="16" x14ac:dyDescent="0.2">
      <c r="A443" s="3" t="s">
        <v>375</v>
      </c>
      <c r="B443" s="3" t="s">
        <v>231</v>
      </c>
      <c r="C443" s="3">
        <v>1.35E-2</v>
      </c>
      <c r="D443" s="3">
        <v>222</v>
      </c>
    </row>
    <row r="444" spans="1:4" ht="16" x14ac:dyDescent="0.2">
      <c r="A444" s="3" t="s">
        <v>375</v>
      </c>
      <c r="B444" s="3" t="s">
        <v>86</v>
      </c>
      <c r="C444" s="3">
        <v>2.7E-2</v>
      </c>
      <c r="D444" s="3">
        <v>496</v>
      </c>
    </row>
    <row r="445" spans="1:4" ht="16" x14ac:dyDescent="0.2">
      <c r="A445" s="3" t="s">
        <v>375</v>
      </c>
      <c r="B445" s="3" t="s">
        <v>84</v>
      </c>
      <c r="C445" s="3">
        <v>1.7999999999999999E-2</v>
      </c>
      <c r="D445" s="3">
        <v>220</v>
      </c>
    </row>
    <row r="446" spans="1:4" ht="16" x14ac:dyDescent="0.2">
      <c r="A446" s="3" t="s">
        <v>375</v>
      </c>
      <c r="B446" s="3" t="s">
        <v>226</v>
      </c>
      <c r="C446" s="3">
        <v>0.02</v>
      </c>
      <c r="D446" s="3">
        <v>194</v>
      </c>
    </row>
    <row r="447" spans="1:4" ht="16" x14ac:dyDescent="0.2">
      <c r="A447" s="3" t="s">
        <v>376</v>
      </c>
      <c r="B447" s="3" t="s">
        <v>84</v>
      </c>
      <c r="C447" s="3">
        <v>1.6E-2</v>
      </c>
      <c r="D447" s="3">
        <v>220</v>
      </c>
    </row>
    <row r="448" spans="1:4" ht="16" x14ac:dyDescent="0.2">
      <c r="A448" s="3" t="s">
        <v>377</v>
      </c>
      <c r="B448" s="3" t="s">
        <v>84</v>
      </c>
      <c r="C448" s="3">
        <v>2E-3</v>
      </c>
      <c r="D448" s="3">
        <v>220</v>
      </c>
    </row>
    <row r="449" spans="1:4" ht="16" x14ac:dyDescent="0.2">
      <c r="A449" s="3" t="s">
        <v>378</v>
      </c>
      <c r="B449" s="3" t="s">
        <v>684</v>
      </c>
      <c r="C449" s="3">
        <v>0.19800000000000001</v>
      </c>
      <c r="D449" s="4">
        <v>2411</v>
      </c>
    </row>
    <row r="450" spans="1:4" ht="16" x14ac:dyDescent="0.2">
      <c r="A450" s="3" t="s">
        <v>378</v>
      </c>
      <c r="B450" s="3" t="s">
        <v>675</v>
      </c>
      <c r="C450" s="3">
        <v>0.20200000000000001</v>
      </c>
      <c r="D450" s="3">
        <v>193</v>
      </c>
    </row>
    <row r="451" spans="1:4" ht="16" x14ac:dyDescent="0.2">
      <c r="A451" s="3" t="s">
        <v>378</v>
      </c>
      <c r="B451" s="3" t="s">
        <v>685</v>
      </c>
      <c r="C451" s="3">
        <v>4.3999999999999997E-2</v>
      </c>
      <c r="D451" s="4">
        <v>1772</v>
      </c>
    </row>
    <row r="452" spans="1:4" ht="16" x14ac:dyDescent="0.2">
      <c r="A452" s="3" t="s">
        <v>378</v>
      </c>
      <c r="B452" s="3" t="s">
        <v>676</v>
      </c>
      <c r="C452" s="3">
        <v>0.11899999999999999</v>
      </c>
      <c r="D452" s="3">
        <v>268</v>
      </c>
    </row>
    <row r="453" spans="1:4" ht="16" x14ac:dyDescent="0.2">
      <c r="A453" s="3" t="s">
        <v>378</v>
      </c>
      <c r="B453" s="3" t="s">
        <v>88</v>
      </c>
      <c r="C453" s="3">
        <v>5.0999999999999997E-2</v>
      </c>
      <c r="D453" s="3">
        <v>39</v>
      </c>
    </row>
    <row r="454" spans="1:4" ht="16" x14ac:dyDescent="0.2">
      <c r="A454" s="3" t="s">
        <v>378</v>
      </c>
      <c r="B454" s="3" t="s">
        <v>686</v>
      </c>
      <c r="C454" s="3">
        <v>8.0699999999999994E-2</v>
      </c>
      <c r="D454" s="4">
        <v>1999</v>
      </c>
    </row>
    <row r="455" spans="1:4" ht="16" x14ac:dyDescent="0.2">
      <c r="A455" s="3" t="s">
        <v>378</v>
      </c>
      <c r="B455" s="3" t="s">
        <v>87</v>
      </c>
      <c r="C455" s="3">
        <v>0.128</v>
      </c>
      <c r="D455" s="3">
        <v>339</v>
      </c>
    </row>
    <row r="456" spans="1:4" ht="32" x14ac:dyDescent="0.2">
      <c r="A456" s="3" t="s">
        <v>378</v>
      </c>
      <c r="B456" s="3" t="s">
        <v>124</v>
      </c>
      <c r="C456" s="3">
        <v>3.3500000000000002E-2</v>
      </c>
      <c r="D456" s="4">
        <v>4889</v>
      </c>
    </row>
    <row r="457" spans="1:4" ht="32" x14ac:dyDescent="0.2">
      <c r="A457" s="3" t="s">
        <v>378</v>
      </c>
      <c r="B457" s="3" t="s">
        <v>228</v>
      </c>
      <c r="C457" s="3">
        <v>6.6299999999999998E-2</v>
      </c>
      <c r="D457" s="4">
        <v>11499</v>
      </c>
    </row>
    <row r="458" spans="1:4" ht="32" x14ac:dyDescent="0.2">
      <c r="A458" s="3" t="s">
        <v>378</v>
      </c>
      <c r="B458" s="3" t="s">
        <v>233</v>
      </c>
      <c r="C458" s="3">
        <v>7.4800000000000005E-2</v>
      </c>
      <c r="D458" s="4">
        <v>146714</v>
      </c>
    </row>
    <row r="459" spans="1:4" ht="16" x14ac:dyDescent="0.2">
      <c r="A459" s="3" t="s">
        <v>378</v>
      </c>
      <c r="B459" s="3" t="s">
        <v>229</v>
      </c>
      <c r="C459" s="3">
        <v>1.17E-2</v>
      </c>
      <c r="D459" s="4">
        <v>43540</v>
      </c>
    </row>
    <row r="460" spans="1:4" ht="16" x14ac:dyDescent="0.2">
      <c r="A460" s="3" t="s">
        <v>378</v>
      </c>
      <c r="B460" s="3" t="s">
        <v>227</v>
      </c>
      <c r="C460" s="3">
        <v>9.6000000000000002E-2</v>
      </c>
      <c r="D460" s="3">
        <v>141</v>
      </c>
    </row>
    <row r="461" spans="1:4" ht="16" x14ac:dyDescent="0.2">
      <c r="A461" s="3" t="s">
        <v>378</v>
      </c>
      <c r="B461" s="3" t="s">
        <v>90</v>
      </c>
      <c r="C461" s="3">
        <v>1.9E-2</v>
      </c>
      <c r="D461" s="3">
        <v>105</v>
      </c>
    </row>
    <row r="462" spans="1:4" ht="16" x14ac:dyDescent="0.2">
      <c r="A462" s="3" t="s">
        <v>378</v>
      </c>
      <c r="B462" s="3" t="s">
        <v>231</v>
      </c>
      <c r="C462" s="3">
        <v>0.1464</v>
      </c>
      <c r="D462" s="3">
        <v>222</v>
      </c>
    </row>
    <row r="463" spans="1:4" ht="16" x14ac:dyDescent="0.2">
      <c r="A463" s="3" t="s">
        <v>378</v>
      </c>
      <c r="B463" s="3" t="s">
        <v>86</v>
      </c>
      <c r="C463" s="3">
        <v>0.115</v>
      </c>
      <c r="D463" s="3">
        <v>496</v>
      </c>
    </row>
    <row r="464" spans="1:4" ht="16" x14ac:dyDescent="0.2">
      <c r="A464" s="3" t="s">
        <v>378</v>
      </c>
      <c r="B464" s="3" t="s">
        <v>84</v>
      </c>
      <c r="C464" s="3">
        <v>0.158</v>
      </c>
      <c r="D464" s="3">
        <v>220</v>
      </c>
    </row>
    <row r="465" spans="1:4" ht="16" x14ac:dyDescent="0.2">
      <c r="A465" s="3" t="s">
        <v>378</v>
      </c>
      <c r="B465" s="3" t="s">
        <v>226</v>
      </c>
      <c r="C465" s="3">
        <v>8.5000000000000006E-2</v>
      </c>
      <c r="D465" s="3">
        <v>194</v>
      </c>
    </row>
    <row r="466" spans="1:4" ht="16" x14ac:dyDescent="0.2">
      <c r="A466" s="3" t="s">
        <v>379</v>
      </c>
      <c r="B466" s="3" t="s">
        <v>84</v>
      </c>
      <c r="C466" s="3">
        <v>0.155</v>
      </c>
      <c r="D466" s="3">
        <v>220</v>
      </c>
    </row>
    <row r="467" spans="1:4" ht="32" x14ac:dyDescent="0.2">
      <c r="A467" s="3" t="s">
        <v>380</v>
      </c>
      <c r="B467" s="3" t="s">
        <v>124</v>
      </c>
      <c r="C467" s="3">
        <v>5.9999999999999995E-4</v>
      </c>
      <c r="D467" s="4">
        <v>4889</v>
      </c>
    </row>
    <row r="468" spans="1:4" ht="32" x14ac:dyDescent="0.2">
      <c r="A468" s="3" t="s">
        <v>381</v>
      </c>
      <c r="B468" s="3" t="s">
        <v>124</v>
      </c>
      <c r="C468" s="3">
        <v>8.0000000000000004E-4</v>
      </c>
      <c r="D468" s="4">
        <v>4889</v>
      </c>
    </row>
    <row r="469" spans="1:4" ht="32" x14ac:dyDescent="0.2">
      <c r="A469" s="3" t="s">
        <v>382</v>
      </c>
      <c r="B469" s="3" t="s">
        <v>124</v>
      </c>
      <c r="C469" s="3">
        <v>3.5000000000000001E-3</v>
      </c>
      <c r="D469" s="4">
        <v>4889</v>
      </c>
    </row>
    <row r="470" spans="1:4" ht="16" x14ac:dyDescent="0.2">
      <c r="A470" s="3" t="s">
        <v>384</v>
      </c>
      <c r="B470" s="3" t="s">
        <v>684</v>
      </c>
      <c r="C470" s="3">
        <v>2.3400000000000001E-2</v>
      </c>
      <c r="D470" s="4">
        <v>2411</v>
      </c>
    </row>
    <row r="471" spans="1:4" ht="16" x14ac:dyDescent="0.2">
      <c r="A471" s="3" t="s">
        <v>384</v>
      </c>
      <c r="B471" s="3" t="s">
        <v>675</v>
      </c>
      <c r="C471" s="3">
        <v>2.5999999999999999E-2</v>
      </c>
      <c r="D471" s="3">
        <v>193</v>
      </c>
    </row>
    <row r="472" spans="1:4" ht="16" x14ac:dyDescent="0.2">
      <c r="A472" s="3" t="s">
        <v>384</v>
      </c>
      <c r="B472" s="3" t="s">
        <v>685</v>
      </c>
      <c r="C472" s="3">
        <v>2.29E-2</v>
      </c>
      <c r="D472" s="4">
        <v>1772</v>
      </c>
    </row>
    <row r="473" spans="1:4" ht="16" x14ac:dyDescent="0.2">
      <c r="A473" s="3" t="s">
        <v>384</v>
      </c>
      <c r="B473" s="3" t="s">
        <v>676</v>
      </c>
      <c r="C473" s="3">
        <v>7.5999999999999998E-2</v>
      </c>
      <c r="D473" s="3">
        <v>268</v>
      </c>
    </row>
    <row r="474" spans="1:4" ht="16" x14ac:dyDescent="0.2">
      <c r="A474" s="3" t="s">
        <v>384</v>
      </c>
      <c r="B474" s="3" t="s">
        <v>88</v>
      </c>
      <c r="C474" s="3">
        <v>2.5999999999999999E-2</v>
      </c>
      <c r="D474" s="3">
        <v>39</v>
      </c>
    </row>
    <row r="475" spans="1:4" ht="16" x14ac:dyDescent="0.2">
      <c r="A475" s="3" t="s">
        <v>384</v>
      </c>
      <c r="B475" s="3" t="s">
        <v>686</v>
      </c>
      <c r="C475" s="3">
        <v>4.0599999999999997E-2</v>
      </c>
      <c r="D475" s="4">
        <v>1999</v>
      </c>
    </row>
    <row r="476" spans="1:4" ht="16" x14ac:dyDescent="0.2">
      <c r="A476" s="3" t="s">
        <v>384</v>
      </c>
      <c r="B476" s="3" t="s">
        <v>87</v>
      </c>
      <c r="C476" s="3">
        <v>6.5000000000000002E-2</v>
      </c>
      <c r="D476" s="3">
        <v>339</v>
      </c>
    </row>
    <row r="477" spans="1:4" ht="32" x14ac:dyDescent="0.2">
      <c r="A477" s="3" t="s">
        <v>384</v>
      </c>
      <c r="B477" s="3" t="s">
        <v>228</v>
      </c>
      <c r="C477" s="3">
        <v>1.72E-2</v>
      </c>
      <c r="D477" s="4">
        <v>11499</v>
      </c>
    </row>
    <row r="478" spans="1:4" ht="32" x14ac:dyDescent="0.2">
      <c r="A478" s="3" t="s">
        <v>384</v>
      </c>
      <c r="B478" s="3" t="s">
        <v>233</v>
      </c>
      <c r="C478" s="3">
        <v>4.9200000000000001E-2</v>
      </c>
      <c r="D478" s="4">
        <v>146714</v>
      </c>
    </row>
    <row r="479" spans="1:4" ht="16" x14ac:dyDescent="0.2">
      <c r="A479" s="3" t="s">
        <v>384</v>
      </c>
      <c r="B479" s="3" t="s">
        <v>229</v>
      </c>
      <c r="C479" s="3">
        <v>8.8000000000000005E-3</v>
      </c>
      <c r="D479" s="4">
        <v>43540</v>
      </c>
    </row>
    <row r="480" spans="1:4" ht="16" x14ac:dyDescent="0.2">
      <c r="A480" s="3" t="s">
        <v>384</v>
      </c>
      <c r="B480" s="3" t="s">
        <v>227</v>
      </c>
      <c r="C480" s="3">
        <v>5.7000000000000002E-2</v>
      </c>
      <c r="D480" s="3">
        <v>141</v>
      </c>
    </row>
    <row r="481" spans="1:4" ht="16" x14ac:dyDescent="0.2">
      <c r="A481" s="3" t="s">
        <v>384</v>
      </c>
      <c r="B481" s="3" t="s">
        <v>231</v>
      </c>
      <c r="C481" s="3">
        <v>3.8300000000000001E-2</v>
      </c>
      <c r="D481" s="3">
        <v>222</v>
      </c>
    </row>
    <row r="482" spans="1:4" ht="16" x14ac:dyDescent="0.2">
      <c r="A482" s="3" t="s">
        <v>384</v>
      </c>
      <c r="B482" s="3" t="s">
        <v>86</v>
      </c>
      <c r="C482" s="3">
        <v>4.3999999999999997E-2</v>
      </c>
      <c r="D482" s="3">
        <v>496</v>
      </c>
    </row>
    <row r="483" spans="1:4" ht="16" x14ac:dyDescent="0.2">
      <c r="A483" s="3" t="s">
        <v>384</v>
      </c>
      <c r="B483" s="3" t="s">
        <v>84</v>
      </c>
      <c r="C483" s="3">
        <v>4.5999999999999999E-2</v>
      </c>
      <c r="D483" s="3">
        <v>220</v>
      </c>
    </row>
    <row r="484" spans="1:4" ht="16" x14ac:dyDescent="0.2">
      <c r="A484" s="3" t="s">
        <v>384</v>
      </c>
      <c r="B484" s="3" t="s">
        <v>226</v>
      </c>
      <c r="C484" s="3">
        <v>2.5000000000000001E-2</v>
      </c>
      <c r="D484" s="3">
        <v>194</v>
      </c>
    </row>
    <row r="485" spans="1:4" ht="16" x14ac:dyDescent="0.2">
      <c r="A485" s="3" t="s">
        <v>385</v>
      </c>
      <c r="B485" s="3" t="s">
        <v>84</v>
      </c>
      <c r="C485" s="3">
        <v>4.5999999999999999E-2</v>
      </c>
      <c r="D485" s="3">
        <v>220</v>
      </c>
    </row>
    <row r="486" spans="1:4" ht="16" x14ac:dyDescent="0.2">
      <c r="A486" s="3" t="s">
        <v>387</v>
      </c>
      <c r="B486" s="3" t="s">
        <v>684</v>
      </c>
      <c r="C486" s="3">
        <v>1.95E-2</v>
      </c>
      <c r="D486" s="4">
        <v>2411</v>
      </c>
    </row>
    <row r="487" spans="1:4" ht="16" x14ac:dyDescent="0.2">
      <c r="A487" s="3" t="s">
        <v>387</v>
      </c>
      <c r="B487" s="3" t="s">
        <v>675</v>
      </c>
      <c r="C487" s="3">
        <v>2.3E-2</v>
      </c>
      <c r="D487" s="3">
        <v>193</v>
      </c>
    </row>
    <row r="488" spans="1:4" ht="16" x14ac:dyDescent="0.2">
      <c r="A488" s="3" t="s">
        <v>387</v>
      </c>
      <c r="B488" s="3" t="s">
        <v>685</v>
      </c>
      <c r="C488" s="3">
        <v>1.3599999999999999E-2</v>
      </c>
      <c r="D488" s="4">
        <v>1772</v>
      </c>
    </row>
    <row r="489" spans="1:4" ht="16" x14ac:dyDescent="0.2">
      <c r="A489" s="3" t="s">
        <v>387</v>
      </c>
      <c r="B489" s="3" t="s">
        <v>676</v>
      </c>
      <c r="C489" s="3">
        <v>3.4000000000000002E-2</v>
      </c>
      <c r="D489" s="3">
        <v>268</v>
      </c>
    </row>
    <row r="490" spans="1:4" ht="16" x14ac:dyDescent="0.2">
      <c r="A490" s="3" t="s">
        <v>387</v>
      </c>
      <c r="B490" s="3" t="s">
        <v>686</v>
      </c>
      <c r="C490" s="3">
        <v>2.7699999999999999E-2</v>
      </c>
      <c r="D490" s="4">
        <v>1999</v>
      </c>
    </row>
    <row r="491" spans="1:4" ht="32" x14ac:dyDescent="0.2">
      <c r="A491" s="3" t="s">
        <v>387</v>
      </c>
      <c r="B491" s="3" t="s">
        <v>228</v>
      </c>
      <c r="C491" s="3">
        <v>1.52E-2</v>
      </c>
      <c r="D491" s="4">
        <v>11499</v>
      </c>
    </row>
    <row r="492" spans="1:4" ht="32" x14ac:dyDescent="0.2">
      <c r="A492" s="3" t="s">
        <v>387</v>
      </c>
      <c r="B492" s="3" t="s">
        <v>233</v>
      </c>
      <c r="C492" s="3">
        <v>3.0300000000000001E-2</v>
      </c>
      <c r="D492" s="4">
        <v>146714</v>
      </c>
    </row>
    <row r="493" spans="1:4" ht="16" x14ac:dyDescent="0.2">
      <c r="A493" s="3" t="s">
        <v>387</v>
      </c>
      <c r="B493" s="3" t="s">
        <v>229</v>
      </c>
      <c r="C493" s="3">
        <v>1.4E-3</v>
      </c>
      <c r="D493" s="4">
        <v>43540</v>
      </c>
    </row>
    <row r="494" spans="1:4" ht="16" x14ac:dyDescent="0.2">
      <c r="A494" s="3" t="s">
        <v>387</v>
      </c>
      <c r="B494" s="3" t="s">
        <v>227</v>
      </c>
      <c r="C494" s="3">
        <v>2.5000000000000001E-2</v>
      </c>
      <c r="D494" s="3">
        <v>141</v>
      </c>
    </row>
    <row r="495" spans="1:4" ht="16" x14ac:dyDescent="0.2">
      <c r="A495" s="3" t="s">
        <v>387</v>
      </c>
      <c r="B495" s="3" t="s">
        <v>90</v>
      </c>
      <c r="C495" s="3">
        <v>5.0000000000000001E-3</v>
      </c>
      <c r="D495" s="3">
        <v>105</v>
      </c>
    </row>
    <row r="496" spans="1:4" ht="16" x14ac:dyDescent="0.2">
      <c r="A496" s="3" t="s">
        <v>387</v>
      </c>
      <c r="B496" s="3" t="s">
        <v>231</v>
      </c>
      <c r="C496" s="3">
        <v>4.4999999999999998E-2</v>
      </c>
      <c r="D496" s="3">
        <v>222</v>
      </c>
    </row>
    <row r="497" spans="1:4" ht="16" x14ac:dyDescent="0.2">
      <c r="A497" s="3" t="s">
        <v>387</v>
      </c>
      <c r="B497" s="3" t="s">
        <v>86</v>
      </c>
      <c r="C497" s="3">
        <v>2.8000000000000001E-2</v>
      </c>
      <c r="D497" s="3">
        <v>496</v>
      </c>
    </row>
    <row r="498" spans="1:4" ht="16" x14ac:dyDescent="0.2">
      <c r="A498" s="3" t="s">
        <v>387</v>
      </c>
      <c r="B498" s="3" t="s">
        <v>84</v>
      </c>
      <c r="C498" s="3">
        <v>3.4000000000000002E-2</v>
      </c>
      <c r="D498" s="3">
        <v>220</v>
      </c>
    </row>
    <row r="499" spans="1:4" ht="16" x14ac:dyDescent="0.2">
      <c r="A499" s="3" t="s">
        <v>387</v>
      </c>
      <c r="B499" s="3" t="s">
        <v>226</v>
      </c>
      <c r="C499" s="3">
        <v>3.5999999999999997E-2</v>
      </c>
      <c r="D499" s="3">
        <v>194</v>
      </c>
    </row>
    <row r="500" spans="1:4" ht="32" x14ac:dyDescent="0.2">
      <c r="A500" s="3" t="s">
        <v>388</v>
      </c>
      <c r="B500" s="3" t="s">
        <v>124</v>
      </c>
      <c r="C500" s="3">
        <v>1E-4</v>
      </c>
      <c r="D500" s="4">
        <v>4889</v>
      </c>
    </row>
    <row r="501" spans="1:4" ht="16" x14ac:dyDescent="0.2">
      <c r="A501" s="3" t="s">
        <v>388</v>
      </c>
      <c r="B501" s="3" t="s">
        <v>84</v>
      </c>
      <c r="C501" s="3">
        <v>3.4000000000000002E-2</v>
      </c>
      <c r="D501" s="3">
        <v>220</v>
      </c>
    </row>
    <row r="502" spans="1:4" ht="16" x14ac:dyDescent="0.2">
      <c r="A502" s="3" t="s">
        <v>389</v>
      </c>
      <c r="B502" s="3" t="s">
        <v>684</v>
      </c>
      <c r="C502" s="3">
        <v>4.0000000000000002E-4</v>
      </c>
      <c r="D502" s="4">
        <v>2411</v>
      </c>
    </row>
    <row r="503" spans="1:4" ht="16" x14ac:dyDescent="0.2">
      <c r="A503" s="3" t="s">
        <v>389</v>
      </c>
      <c r="B503" s="3" t="s">
        <v>685</v>
      </c>
      <c r="C503" s="3">
        <v>4.0000000000000002E-4</v>
      </c>
      <c r="D503" s="4">
        <v>1772</v>
      </c>
    </row>
    <row r="504" spans="1:4" ht="32" x14ac:dyDescent="0.2">
      <c r="A504" s="3" t="s">
        <v>389</v>
      </c>
      <c r="B504" s="3" t="s">
        <v>233</v>
      </c>
      <c r="C504" s="3">
        <v>1E-4</v>
      </c>
      <c r="D504" s="4">
        <v>146714</v>
      </c>
    </row>
    <row r="505" spans="1:4" ht="16" x14ac:dyDescent="0.2">
      <c r="A505" s="3" t="s">
        <v>389</v>
      </c>
      <c r="B505" s="3" t="s">
        <v>90</v>
      </c>
      <c r="C505" s="3">
        <v>0.01</v>
      </c>
      <c r="D505" s="3">
        <v>105</v>
      </c>
    </row>
    <row r="506" spans="1:4" ht="16" x14ac:dyDescent="0.2">
      <c r="A506" s="3" t="s">
        <v>389</v>
      </c>
      <c r="B506" s="3" t="s">
        <v>231</v>
      </c>
      <c r="C506" s="3">
        <v>6.7999999999999996E-3</v>
      </c>
      <c r="D506" s="3">
        <v>222</v>
      </c>
    </row>
    <row r="507" spans="1:4" ht="16" x14ac:dyDescent="0.2">
      <c r="A507" s="3" t="s">
        <v>389</v>
      </c>
      <c r="B507" s="3" t="s">
        <v>86</v>
      </c>
      <c r="C507" s="3">
        <v>2E-3</v>
      </c>
      <c r="D507" s="3">
        <v>496</v>
      </c>
    </row>
    <row r="508" spans="1:4" ht="16" x14ac:dyDescent="0.2">
      <c r="A508" s="3" t="s">
        <v>390</v>
      </c>
      <c r="B508" s="3" t="s">
        <v>684</v>
      </c>
      <c r="C508" s="3">
        <v>3.8999999999999998E-3</v>
      </c>
      <c r="D508" s="4">
        <v>2411</v>
      </c>
    </row>
    <row r="509" spans="1:4" ht="16" x14ac:dyDescent="0.2">
      <c r="A509" s="3" t="s">
        <v>390</v>
      </c>
      <c r="B509" s="3" t="s">
        <v>675</v>
      </c>
      <c r="C509" s="3">
        <v>5.0000000000000001E-3</v>
      </c>
      <c r="D509" s="3">
        <v>193</v>
      </c>
    </row>
    <row r="510" spans="1:4" ht="16" x14ac:dyDescent="0.2">
      <c r="A510" s="3" t="s">
        <v>390</v>
      </c>
      <c r="B510" s="3" t="s">
        <v>686</v>
      </c>
      <c r="C510" s="3">
        <v>8.9999999999999998E-4</v>
      </c>
      <c r="D510" s="4">
        <v>1999</v>
      </c>
    </row>
    <row r="511" spans="1:4" ht="32" x14ac:dyDescent="0.2">
      <c r="A511" s="3" t="s">
        <v>390</v>
      </c>
      <c r="B511" s="3" t="s">
        <v>233</v>
      </c>
      <c r="C511" s="3">
        <v>1E-4</v>
      </c>
      <c r="D511" s="4">
        <v>146714</v>
      </c>
    </row>
    <row r="512" spans="1:4" ht="16" x14ac:dyDescent="0.2">
      <c r="A512" s="3" t="s">
        <v>390</v>
      </c>
      <c r="B512" s="3" t="s">
        <v>86</v>
      </c>
      <c r="C512" s="3">
        <v>1E-3</v>
      </c>
      <c r="D512" s="3">
        <v>496</v>
      </c>
    </row>
    <row r="513" spans="1:4" ht="16" x14ac:dyDescent="0.2">
      <c r="A513" s="3" t="s">
        <v>391</v>
      </c>
      <c r="B513" s="3" t="s">
        <v>684</v>
      </c>
      <c r="C513" s="3">
        <v>3.4700000000000002E-2</v>
      </c>
      <c r="D513" s="4">
        <v>2411</v>
      </c>
    </row>
    <row r="514" spans="1:4" ht="16" x14ac:dyDescent="0.2">
      <c r="A514" s="3" t="s">
        <v>391</v>
      </c>
      <c r="B514" s="3" t="s">
        <v>675</v>
      </c>
      <c r="C514" s="3">
        <v>2.8000000000000001E-2</v>
      </c>
      <c r="D514" s="3">
        <v>193</v>
      </c>
    </row>
    <row r="515" spans="1:4" ht="16" x14ac:dyDescent="0.2">
      <c r="A515" s="3" t="s">
        <v>391</v>
      </c>
      <c r="B515" s="3" t="s">
        <v>685</v>
      </c>
      <c r="C515" s="3">
        <v>1.89E-2</v>
      </c>
      <c r="D515" s="4">
        <v>1772</v>
      </c>
    </row>
    <row r="516" spans="1:4" ht="16" x14ac:dyDescent="0.2">
      <c r="A516" s="3" t="s">
        <v>391</v>
      </c>
      <c r="B516" s="3" t="s">
        <v>676</v>
      </c>
      <c r="C516" s="3">
        <v>8.9999999999999993E-3</v>
      </c>
      <c r="D516" s="3">
        <v>268</v>
      </c>
    </row>
    <row r="517" spans="1:4" ht="16" x14ac:dyDescent="0.2">
      <c r="A517" s="3" t="s">
        <v>391</v>
      </c>
      <c r="B517" s="3" t="s">
        <v>686</v>
      </c>
      <c r="C517" s="3">
        <v>6.4999999999999997E-3</v>
      </c>
      <c r="D517" s="4">
        <v>1999</v>
      </c>
    </row>
    <row r="518" spans="1:4" ht="32" x14ac:dyDescent="0.2">
      <c r="A518" s="3" t="s">
        <v>391</v>
      </c>
      <c r="B518" s="3" t="s">
        <v>228</v>
      </c>
      <c r="C518" s="3">
        <v>2.7000000000000001E-3</v>
      </c>
      <c r="D518" s="4">
        <v>11499</v>
      </c>
    </row>
    <row r="519" spans="1:4" ht="32" x14ac:dyDescent="0.2">
      <c r="A519" s="3" t="s">
        <v>391</v>
      </c>
      <c r="B519" s="3" t="s">
        <v>233</v>
      </c>
      <c r="C519" s="3">
        <v>9.2999999999999992E-3</v>
      </c>
      <c r="D519" s="4">
        <v>146714</v>
      </c>
    </row>
    <row r="520" spans="1:4" ht="16" x14ac:dyDescent="0.2">
      <c r="A520" s="3" t="s">
        <v>391</v>
      </c>
      <c r="B520" s="3" t="s">
        <v>229</v>
      </c>
      <c r="C520" s="3">
        <v>1.83E-2</v>
      </c>
      <c r="D520" s="4">
        <v>43540</v>
      </c>
    </row>
    <row r="521" spans="1:4" ht="16" x14ac:dyDescent="0.2">
      <c r="A521" s="3" t="s">
        <v>391</v>
      </c>
      <c r="B521" s="3" t="s">
        <v>227</v>
      </c>
      <c r="C521" s="3">
        <v>1.4E-2</v>
      </c>
      <c r="D521" s="3">
        <v>141</v>
      </c>
    </row>
    <row r="522" spans="1:4" ht="16" x14ac:dyDescent="0.2">
      <c r="A522" s="3" t="s">
        <v>391</v>
      </c>
      <c r="B522" s="3" t="s">
        <v>231</v>
      </c>
      <c r="C522" s="3">
        <v>4.4999999999999997E-3</v>
      </c>
      <c r="D522" s="3">
        <v>222</v>
      </c>
    </row>
    <row r="523" spans="1:4" ht="16" x14ac:dyDescent="0.2">
      <c r="A523" s="3" t="s">
        <v>391</v>
      </c>
      <c r="B523" s="3" t="s">
        <v>86</v>
      </c>
      <c r="C523" s="3">
        <v>1.0999999999999999E-2</v>
      </c>
      <c r="D523" s="3">
        <v>496</v>
      </c>
    </row>
    <row r="524" spans="1:4" ht="16" x14ac:dyDescent="0.2">
      <c r="A524" s="3" t="s">
        <v>391</v>
      </c>
      <c r="B524" s="3" t="s">
        <v>84</v>
      </c>
      <c r="C524" s="3">
        <v>1.4E-2</v>
      </c>
      <c r="D524" s="3">
        <v>220</v>
      </c>
    </row>
    <row r="525" spans="1:4" ht="16" x14ac:dyDescent="0.2">
      <c r="A525" s="3" t="s">
        <v>391</v>
      </c>
      <c r="B525" s="3" t="s">
        <v>226</v>
      </c>
      <c r="C525" s="3">
        <v>5.0000000000000001E-3</v>
      </c>
      <c r="D525" s="3">
        <v>194</v>
      </c>
    </row>
    <row r="526" spans="1:4" ht="16" x14ac:dyDescent="0.2">
      <c r="A526" s="3" t="s">
        <v>393</v>
      </c>
      <c r="B526" s="3" t="s">
        <v>685</v>
      </c>
      <c r="C526" s="3">
        <v>8.9999999999999998E-4</v>
      </c>
      <c r="D526" s="4">
        <v>1772</v>
      </c>
    </row>
    <row r="527" spans="1:4" ht="32" x14ac:dyDescent="0.2">
      <c r="A527" s="3" t="s">
        <v>393</v>
      </c>
      <c r="B527" s="3" t="s">
        <v>228</v>
      </c>
      <c r="C527" s="3">
        <v>6.9999999999999999E-4</v>
      </c>
      <c r="D527" s="4">
        <v>11499</v>
      </c>
    </row>
    <row r="528" spans="1:4" ht="16" x14ac:dyDescent="0.2">
      <c r="A528" s="3" t="s">
        <v>393</v>
      </c>
      <c r="B528" s="3" t="s">
        <v>229</v>
      </c>
      <c r="C528" s="3">
        <v>6.9999999999999999E-4</v>
      </c>
      <c r="D528" s="4">
        <v>43540</v>
      </c>
    </row>
    <row r="529" spans="1:4" ht="16" x14ac:dyDescent="0.2">
      <c r="A529" s="3" t="s">
        <v>394</v>
      </c>
      <c r="B529" s="3" t="s">
        <v>684</v>
      </c>
      <c r="C529" s="3">
        <v>1.2999999999999999E-3</v>
      </c>
      <c r="D529" s="4">
        <v>2411</v>
      </c>
    </row>
    <row r="530" spans="1:4" ht="16" x14ac:dyDescent="0.2">
      <c r="A530" s="3" t="s">
        <v>394</v>
      </c>
      <c r="B530" s="3" t="s">
        <v>686</v>
      </c>
      <c r="C530" s="3">
        <v>5.0000000000000001E-4</v>
      </c>
      <c r="D530" s="4">
        <v>1999</v>
      </c>
    </row>
    <row r="531" spans="1:4" ht="32" x14ac:dyDescent="0.2">
      <c r="A531" s="3" t="s">
        <v>394</v>
      </c>
      <c r="B531" s="3" t="s">
        <v>233</v>
      </c>
      <c r="C531" s="3">
        <v>1E-4</v>
      </c>
      <c r="D531" s="4">
        <v>146714</v>
      </c>
    </row>
    <row r="532" spans="1:4" ht="16" x14ac:dyDescent="0.2">
      <c r="A532" s="3" t="s">
        <v>394</v>
      </c>
      <c r="B532" s="3" t="s">
        <v>86</v>
      </c>
      <c r="C532" s="3">
        <v>1E-3</v>
      </c>
      <c r="D532" s="3">
        <v>496</v>
      </c>
    </row>
    <row r="533" spans="1:4" ht="16" x14ac:dyDescent="0.2">
      <c r="A533" s="3" t="s">
        <v>394</v>
      </c>
      <c r="B533" s="3" t="s">
        <v>84</v>
      </c>
      <c r="C533" s="3">
        <v>5.0000000000000001E-3</v>
      </c>
      <c r="D533" s="3">
        <v>220</v>
      </c>
    </row>
    <row r="534" spans="1:4" ht="16" x14ac:dyDescent="0.2">
      <c r="A534" s="3" t="s">
        <v>395</v>
      </c>
      <c r="B534" s="3" t="s">
        <v>84</v>
      </c>
      <c r="C534" s="3">
        <v>5.0000000000000001E-3</v>
      </c>
      <c r="D534" s="3">
        <v>220</v>
      </c>
    </row>
    <row r="535" spans="1:4" ht="16" x14ac:dyDescent="0.2">
      <c r="A535" s="3" t="s">
        <v>396</v>
      </c>
      <c r="B535" s="3" t="s">
        <v>84</v>
      </c>
      <c r="C535" s="3">
        <v>5.0000000000000001E-3</v>
      </c>
      <c r="D535" s="3">
        <v>220</v>
      </c>
    </row>
    <row r="536" spans="1:4" ht="16" x14ac:dyDescent="0.2">
      <c r="A536" s="3" t="s">
        <v>397</v>
      </c>
      <c r="B536" s="3" t="s">
        <v>84</v>
      </c>
      <c r="C536" s="3">
        <v>5.0000000000000001E-3</v>
      </c>
      <c r="D536" s="3">
        <v>220</v>
      </c>
    </row>
    <row r="537" spans="1:4" ht="16" x14ac:dyDescent="0.2">
      <c r="A537" s="3" t="s">
        <v>19</v>
      </c>
      <c r="B537" s="3" t="s">
        <v>684</v>
      </c>
      <c r="C537" s="3">
        <v>2.5999999999999999E-2</v>
      </c>
      <c r="D537" s="4">
        <v>2411</v>
      </c>
    </row>
    <row r="538" spans="1:4" ht="16" x14ac:dyDescent="0.2">
      <c r="A538" s="3" t="s">
        <v>19</v>
      </c>
      <c r="B538" s="3" t="s">
        <v>675</v>
      </c>
      <c r="C538" s="3">
        <v>2.3E-2</v>
      </c>
      <c r="D538" s="3">
        <v>193</v>
      </c>
    </row>
    <row r="539" spans="1:4" ht="16" x14ac:dyDescent="0.2">
      <c r="A539" s="3" t="s">
        <v>19</v>
      </c>
      <c r="B539" s="3" t="s">
        <v>189</v>
      </c>
      <c r="C539" s="3">
        <v>4.2000000000000003E-2</v>
      </c>
      <c r="D539" s="3">
        <v>187</v>
      </c>
    </row>
    <row r="540" spans="1:4" ht="16" x14ac:dyDescent="0.2">
      <c r="A540" s="3" t="s">
        <v>19</v>
      </c>
      <c r="B540" s="3" t="s">
        <v>685</v>
      </c>
      <c r="C540" s="3">
        <v>2.7400000000000001E-2</v>
      </c>
      <c r="D540" s="4">
        <v>1772</v>
      </c>
    </row>
    <row r="541" spans="1:4" ht="16" x14ac:dyDescent="0.2">
      <c r="A541" s="3" t="s">
        <v>19</v>
      </c>
      <c r="B541" s="3" t="s">
        <v>687</v>
      </c>
      <c r="C541" s="3">
        <v>8.6499999999999994E-2</v>
      </c>
      <c r="D541" s="4">
        <v>1070</v>
      </c>
    </row>
    <row r="542" spans="1:4" ht="16" x14ac:dyDescent="0.2">
      <c r="A542" s="3" t="s">
        <v>19</v>
      </c>
      <c r="B542" s="3" t="s">
        <v>676</v>
      </c>
      <c r="C542" s="3">
        <v>7.2999999999999995E-2</v>
      </c>
      <c r="D542" s="3">
        <v>268</v>
      </c>
    </row>
    <row r="543" spans="1:4" ht="16" x14ac:dyDescent="0.2">
      <c r="A543" s="3" t="s">
        <v>19</v>
      </c>
      <c r="B543" s="3" t="s">
        <v>190</v>
      </c>
      <c r="C543" s="3">
        <v>9.6000000000000002E-2</v>
      </c>
      <c r="D543" s="3">
        <v>307</v>
      </c>
    </row>
    <row r="544" spans="1:4" ht="16" x14ac:dyDescent="0.2">
      <c r="A544" s="3" t="s">
        <v>19</v>
      </c>
      <c r="B544" s="3" t="s">
        <v>420</v>
      </c>
      <c r="C544" s="3">
        <v>0.112</v>
      </c>
      <c r="D544" s="3">
        <v>194</v>
      </c>
    </row>
    <row r="545" spans="1:4" ht="16" x14ac:dyDescent="0.2">
      <c r="A545" s="3" t="s">
        <v>19</v>
      </c>
      <c r="B545" s="3" t="s">
        <v>418</v>
      </c>
      <c r="C545" s="3">
        <v>0.09</v>
      </c>
      <c r="D545" s="3">
        <v>177</v>
      </c>
    </row>
    <row r="546" spans="1:4" ht="32" x14ac:dyDescent="0.2">
      <c r="A546" s="3" t="s">
        <v>19</v>
      </c>
      <c r="B546" s="3" t="s">
        <v>401</v>
      </c>
      <c r="C546" s="3">
        <v>2.1000000000000001E-2</v>
      </c>
      <c r="D546" s="3">
        <v>261</v>
      </c>
    </row>
    <row r="547" spans="1:4" ht="32" x14ac:dyDescent="0.2">
      <c r="A547" s="3" t="s">
        <v>19</v>
      </c>
      <c r="B547" s="3" t="s">
        <v>407</v>
      </c>
      <c r="C547" s="3">
        <v>3.5999999999999997E-2</v>
      </c>
      <c r="D547" s="3">
        <v>100</v>
      </c>
    </row>
    <row r="548" spans="1:4" ht="32" x14ac:dyDescent="0.2">
      <c r="A548" s="3" t="s">
        <v>19</v>
      </c>
      <c r="B548" s="3" t="s">
        <v>415</v>
      </c>
      <c r="C548" s="3">
        <v>8.5000000000000006E-2</v>
      </c>
      <c r="D548" s="4">
        <v>3830</v>
      </c>
    </row>
    <row r="549" spans="1:4" ht="32" x14ac:dyDescent="0.2">
      <c r="A549" s="3" t="s">
        <v>19</v>
      </c>
      <c r="B549" s="3" t="s">
        <v>406</v>
      </c>
      <c r="C549" s="3">
        <v>3.3000000000000002E-2</v>
      </c>
      <c r="D549" s="4">
        <v>1058</v>
      </c>
    </row>
    <row r="550" spans="1:4" ht="16" x14ac:dyDescent="0.2">
      <c r="A550" s="3" t="s">
        <v>19</v>
      </c>
      <c r="B550" s="3" t="s">
        <v>419</v>
      </c>
      <c r="C550" s="3">
        <v>9.2999999999999999E-2</v>
      </c>
      <c r="D550" s="3">
        <v>558</v>
      </c>
    </row>
    <row r="551" spans="1:4" ht="16" x14ac:dyDescent="0.2">
      <c r="A551" s="3" t="s">
        <v>19</v>
      </c>
      <c r="B551" s="3" t="s">
        <v>686</v>
      </c>
      <c r="C551" s="3">
        <v>3.8800000000000001E-2</v>
      </c>
      <c r="D551" s="4">
        <v>1999</v>
      </c>
    </row>
    <row r="552" spans="1:4" ht="32" x14ac:dyDescent="0.2">
      <c r="A552" s="3" t="s">
        <v>19</v>
      </c>
      <c r="B552" s="3" t="s">
        <v>688</v>
      </c>
      <c r="C552" s="3">
        <v>7.2999999999999995E-2</v>
      </c>
      <c r="D552" s="3">
        <v>116</v>
      </c>
    </row>
    <row r="553" spans="1:4" ht="16" x14ac:dyDescent="0.2">
      <c r="A553" s="3" t="s">
        <v>19</v>
      </c>
      <c r="B553" s="3" t="s">
        <v>87</v>
      </c>
      <c r="C553" s="3">
        <v>0.08</v>
      </c>
      <c r="D553" s="3">
        <v>339</v>
      </c>
    </row>
    <row r="554" spans="1:4" ht="16" x14ac:dyDescent="0.2">
      <c r="A554" s="3" t="s">
        <v>19</v>
      </c>
      <c r="B554" s="3" t="s">
        <v>400</v>
      </c>
      <c r="C554" s="3">
        <v>1.8800000000000001E-2</v>
      </c>
      <c r="D554" s="4">
        <v>28557</v>
      </c>
    </row>
    <row r="555" spans="1:4" ht="16" x14ac:dyDescent="0.2">
      <c r="A555" s="3" t="s">
        <v>19</v>
      </c>
      <c r="B555" s="3" t="s">
        <v>689</v>
      </c>
      <c r="C555" s="3">
        <v>2.6499999999999999E-2</v>
      </c>
      <c r="D555" s="4">
        <v>416581</v>
      </c>
    </row>
    <row r="556" spans="1:4" ht="16" x14ac:dyDescent="0.2">
      <c r="A556" s="3" t="s">
        <v>19</v>
      </c>
      <c r="B556" s="3" t="s">
        <v>402</v>
      </c>
      <c r="C556" s="3">
        <v>2.4299999999999999E-2</v>
      </c>
      <c r="D556" s="4">
        <v>33328</v>
      </c>
    </row>
    <row r="557" spans="1:4" ht="16" x14ac:dyDescent="0.2">
      <c r="A557" s="3" t="s">
        <v>19</v>
      </c>
      <c r="B557" s="3" t="s">
        <v>410</v>
      </c>
      <c r="C557" s="3">
        <v>4.9200000000000001E-2</v>
      </c>
      <c r="D557" s="4">
        <v>115374</v>
      </c>
    </row>
    <row r="558" spans="1:4" ht="16" x14ac:dyDescent="0.2">
      <c r="A558" s="3" t="s">
        <v>19</v>
      </c>
      <c r="B558" s="3" t="s">
        <v>399</v>
      </c>
      <c r="C558" s="3">
        <v>9.2999999999999992E-3</v>
      </c>
      <c r="D558" s="4">
        <v>99672</v>
      </c>
    </row>
    <row r="559" spans="1:4" ht="16" x14ac:dyDescent="0.2">
      <c r="A559" s="3" t="s">
        <v>19</v>
      </c>
      <c r="B559" s="3" t="s">
        <v>416</v>
      </c>
      <c r="C559" s="3">
        <v>8.5999999999999993E-2</v>
      </c>
      <c r="D559" s="4">
        <v>1242890</v>
      </c>
    </row>
    <row r="560" spans="1:4" ht="16" x14ac:dyDescent="0.2">
      <c r="A560" s="3" t="s">
        <v>19</v>
      </c>
      <c r="B560" s="3" t="s">
        <v>398</v>
      </c>
      <c r="C560" s="3">
        <v>6.7000000000000002E-3</v>
      </c>
      <c r="D560" s="4">
        <v>50614</v>
      </c>
    </row>
    <row r="561" spans="1:4" ht="32" x14ac:dyDescent="0.2">
      <c r="A561" s="3" t="s">
        <v>19</v>
      </c>
      <c r="B561" s="3" t="s">
        <v>228</v>
      </c>
      <c r="C561" s="3">
        <v>1.9400000000000001E-2</v>
      </c>
      <c r="D561" s="4">
        <v>11499</v>
      </c>
    </row>
    <row r="562" spans="1:4" ht="32" x14ac:dyDescent="0.2">
      <c r="A562" s="3" t="s">
        <v>19</v>
      </c>
      <c r="B562" s="3" t="s">
        <v>233</v>
      </c>
      <c r="C562" s="3">
        <v>4.4400000000000002E-2</v>
      </c>
      <c r="D562" s="4">
        <v>146714</v>
      </c>
    </row>
    <row r="563" spans="1:4" ht="16" x14ac:dyDescent="0.2">
      <c r="A563" s="3" t="s">
        <v>19</v>
      </c>
      <c r="B563" s="3" t="s">
        <v>412</v>
      </c>
      <c r="C563" s="3">
        <v>5.8400000000000001E-2</v>
      </c>
      <c r="D563" s="4">
        <v>24582</v>
      </c>
    </row>
    <row r="564" spans="1:4" ht="16" x14ac:dyDescent="0.2">
      <c r="A564" s="3" t="s">
        <v>19</v>
      </c>
      <c r="B564" s="3" t="s">
        <v>411</v>
      </c>
      <c r="C564" s="3">
        <v>5.7799999999999997E-2</v>
      </c>
      <c r="D564" s="4">
        <v>77584</v>
      </c>
    </row>
    <row r="565" spans="1:4" ht="16" x14ac:dyDescent="0.2">
      <c r="A565" s="3" t="s">
        <v>19</v>
      </c>
      <c r="B565" s="3" t="s">
        <v>408</v>
      </c>
      <c r="C565" s="3">
        <v>4.3299999999999998E-2</v>
      </c>
      <c r="D565" s="4">
        <v>261235</v>
      </c>
    </row>
    <row r="566" spans="1:4" ht="32" x14ac:dyDescent="0.2">
      <c r="A566" s="3" t="s">
        <v>19</v>
      </c>
      <c r="B566" s="3" t="s">
        <v>409</v>
      </c>
      <c r="C566" s="3">
        <v>4.4900000000000002E-2</v>
      </c>
      <c r="D566" s="4">
        <v>70890</v>
      </c>
    </row>
    <row r="567" spans="1:4" ht="16" x14ac:dyDescent="0.2">
      <c r="A567" s="3" t="s">
        <v>19</v>
      </c>
      <c r="B567" s="3" t="s">
        <v>405</v>
      </c>
      <c r="C567" s="3">
        <v>3.2099999999999997E-2</v>
      </c>
      <c r="D567" s="4">
        <v>185391</v>
      </c>
    </row>
    <row r="568" spans="1:4" ht="16" x14ac:dyDescent="0.2">
      <c r="A568" s="3" t="s">
        <v>19</v>
      </c>
      <c r="B568" s="3" t="s">
        <v>403</v>
      </c>
      <c r="C568" s="3">
        <v>2.4400000000000002E-2</v>
      </c>
      <c r="D568" s="4">
        <v>27978</v>
      </c>
    </row>
    <row r="569" spans="1:4" ht="16" x14ac:dyDescent="0.2">
      <c r="A569" s="3" t="s">
        <v>19</v>
      </c>
      <c r="B569" s="3" t="s">
        <v>229</v>
      </c>
      <c r="C569" s="3">
        <v>2.8E-3</v>
      </c>
      <c r="D569" s="4">
        <v>43540</v>
      </c>
    </row>
    <row r="570" spans="1:4" ht="16" x14ac:dyDescent="0.2">
      <c r="A570" s="3" t="s">
        <v>19</v>
      </c>
      <c r="B570" s="3" t="s">
        <v>227</v>
      </c>
      <c r="C570" s="3">
        <v>7.8E-2</v>
      </c>
      <c r="D570" s="3">
        <v>141</v>
      </c>
    </row>
    <row r="571" spans="1:4" ht="16" x14ac:dyDescent="0.2">
      <c r="A571" s="3" t="s">
        <v>19</v>
      </c>
      <c r="B571" s="3" t="s">
        <v>90</v>
      </c>
      <c r="C571" s="3">
        <v>5.0000000000000001E-3</v>
      </c>
      <c r="D571" s="3">
        <v>105</v>
      </c>
    </row>
    <row r="572" spans="1:4" ht="16" x14ac:dyDescent="0.2">
      <c r="A572" s="3" t="s">
        <v>19</v>
      </c>
      <c r="B572" s="3" t="s">
        <v>231</v>
      </c>
      <c r="C572" s="3">
        <v>0.1081</v>
      </c>
      <c r="D572" s="3">
        <v>222</v>
      </c>
    </row>
    <row r="573" spans="1:4" ht="16" x14ac:dyDescent="0.2">
      <c r="A573" s="3" t="s">
        <v>19</v>
      </c>
      <c r="B573" s="3" t="s">
        <v>86</v>
      </c>
      <c r="C573" s="3">
        <v>6.3E-2</v>
      </c>
      <c r="D573" s="3">
        <v>496</v>
      </c>
    </row>
    <row r="574" spans="1:4" ht="16" x14ac:dyDescent="0.2">
      <c r="A574" s="3" t="s">
        <v>19</v>
      </c>
      <c r="B574" s="3" t="s">
        <v>84</v>
      </c>
      <c r="C574" s="3">
        <v>7.0000000000000007E-2</v>
      </c>
      <c r="D574" s="3">
        <v>220</v>
      </c>
    </row>
    <row r="575" spans="1:4" ht="16" x14ac:dyDescent="0.2">
      <c r="A575" s="3" t="s">
        <v>19</v>
      </c>
      <c r="B575" s="3" t="s">
        <v>226</v>
      </c>
      <c r="C575" s="3">
        <v>0.03</v>
      </c>
      <c r="D575" s="3">
        <v>194</v>
      </c>
    </row>
    <row r="576" spans="1:4" ht="16" x14ac:dyDescent="0.2">
      <c r="A576" s="3" t="s">
        <v>19</v>
      </c>
      <c r="B576" s="3" t="s">
        <v>252</v>
      </c>
      <c r="C576" s="3">
        <v>1.2999999999999999E-2</v>
      </c>
      <c r="D576" s="3">
        <v>112</v>
      </c>
    </row>
    <row r="577" spans="1:4" ht="16" x14ac:dyDescent="0.2">
      <c r="A577" s="3" t="s">
        <v>21</v>
      </c>
      <c r="B577" s="3" t="s">
        <v>690</v>
      </c>
      <c r="C577" s="3">
        <v>2.1999999999999999E-2</v>
      </c>
      <c r="D577" s="3">
        <v>564</v>
      </c>
    </row>
    <row r="578" spans="1:4" ht="16" x14ac:dyDescent="0.2">
      <c r="A578" s="3" t="s">
        <v>21</v>
      </c>
      <c r="B578" s="3" t="s">
        <v>424</v>
      </c>
      <c r="C578" s="3">
        <v>6.8000000000000005E-2</v>
      </c>
      <c r="D578" s="3">
        <v>273</v>
      </c>
    </row>
    <row r="579" spans="1:4" ht="16" x14ac:dyDescent="0.2">
      <c r="A579" s="3" t="s">
        <v>21</v>
      </c>
      <c r="B579" s="3" t="s">
        <v>423</v>
      </c>
      <c r="C579" s="3">
        <v>3.5000000000000003E-2</v>
      </c>
      <c r="D579" s="3">
        <v>553</v>
      </c>
    </row>
    <row r="580" spans="1:4" ht="16" x14ac:dyDescent="0.2">
      <c r="A580" s="3" t="s">
        <v>21</v>
      </c>
      <c r="B580" s="3" t="s">
        <v>84</v>
      </c>
      <c r="C580" s="3">
        <v>7.0000000000000007E-2</v>
      </c>
      <c r="D580" s="3">
        <v>220</v>
      </c>
    </row>
    <row r="581" spans="1:4" ht="16" x14ac:dyDescent="0.2">
      <c r="A581" s="3" t="s">
        <v>21</v>
      </c>
      <c r="B581" s="3" t="s">
        <v>421</v>
      </c>
      <c r="C581" s="3">
        <v>1.4E-2</v>
      </c>
      <c r="D581" s="3">
        <v>279</v>
      </c>
    </row>
    <row r="582" spans="1:4" ht="16" x14ac:dyDescent="0.2">
      <c r="A582" s="3" t="s">
        <v>426</v>
      </c>
      <c r="B582" s="3" t="s">
        <v>690</v>
      </c>
      <c r="C582" s="3">
        <v>1E-3</v>
      </c>
      <c r="D582" s="3">
        <v>564</v>
      </c>
    </row>
    <row r="583" spans="1:4" ht="16" x14ac:dyDescent="0.2">
      <c r="A583" s="3" t="s">
        <v>427</v>
      </c>
      <c r="B583" s="3" t="s">
        <v>684</v>
      </c>
      <c r="C583" s="3">
        <v>3.9899999999999998E-2</v>
      </c>
      <c r="D583" s="4">
        <v>2411</v>
      </c>
    </row>
    <row r="584" spans="1:4" ht="16" x14ac:dyDescent="0.2">
      <c r="A584" s="3" t="s">
        <v>427</v>
      </c>
      <c r="B584" s="3" t="s">
        <v>675</v>
      </c>
      <c r="C584" s="3">
        <v>3.5999999999999997E-2</v>
      </c>
      <c r="D584" s="3">
        <v>193</v>
      </c>
    </row>
    <row r="585" spans="1:4" ht="16" x14ac:dyDescent="0.2">
      <c r="A585" s="3" t="s">
        <v>427</v>
      </c>
      <c r="B585" s="3" t="s">
        <v>189</v>
      </c>
      <c r="C585" s="3">
        <v>4.9000000000000002E-2</v>
      </c>
      <c r="D585" s="3">
        <v>187</v>
      </c>
    </row>
    <row r="586" spans="1:4" ht="16" x14ac:dyDescent="0.2">
      <c r="A586" s="3" t="s">
        <v>427</v>
      </c>
      <c r="B586" s="3" t="s">
        <v>685</v>
      </c>
      <c r="C586" s="3">
        <v>2.9999999999999997E-4</v>
      </c>
      <c r="D586" s="4">
        <v>1772</v>
      </c>
    </row>
    <row r="587" spans="1:4" ht="16" x14ac:dyDescent="0.2">
      <c r="A587" s="3" t="s">
        <v>427</v>
      </c>
      <c r="B587" s="3" t="s">
        <v>687</v>
      </c>
      <c r="C587" s="3">
        <v>2.0199999999999999E-2</v>
      </c>
      <c r="D587" s="4">
        <v>1070</v>
      </c>
    </row>
    <row r="588" spans="1:4" ht="16" x14ac:dyDescent="0.2">
      <c r="A588" s="3" t="s">
        <v>427</v>
      </c>
      <c r="B588" s="3" t="s">
        <v>676</v>
      </c>
      <c r="C588" s="3">
        <v>1.9E-2</v>
      </c>
      <c r="D588" s="3">
        <v>268</v>
      </c>
    </row>
    <row r="589" spans="1:4" ht="16" x14ac:dyDescent="0.2">
      <c r="A589" s="3" t="s">
        <v>427</v>
      </c>
      <c r="B589" s="3" t="s">
        <v>190</v>
      </c>
      <c r="C589" s="3">
        <v>2.1000000000000001E-2</v>
      </c>
      <c r="D589" s="3">
        <v>307</v>
      </c>
    </row>
    <row r="590" spans="1:4" ht="16" x14ac:dyDescent="0.2">
      <c r="A590" s="3" t="s">
        <v>427</v>
      </c>
      <c r="B590" s="3" t="s">
        <v>420</v>
      </c>
      <c r="C590" s="3">
        <v>3.5000000000000003E-2</v>
      </c>
      <c r="D590" s="3">
        <v>194</v>
      </c>
    </row>
    <row r="591" spans="1:4" ht="16" x14ac:dyDescent="0.2">
      <c r="A591" s="3" t="s">
        <v>427</v>
      </c>
      <c r="B591" s="3" t="s">
        <v>418</v>
      </c>
      <c r="C591" s="3">
        <v>8.9999999999999993E-3</v>
      </c>
      <c r="D591" s="3">
        <v>177</v>
      </c>
    </row>
    <row r="592" spans="1:4" ht="32" x14ac:dyDescent="0.2">
      <c r="A592" s="3" t="s">
        <v>427</v>
      </c>
      <c r="B592" s="3" t="s">
        <v>401</v>
      </c>
      <c r="C592" s="3">
        <v>3.3000000000000002E-2</v>
      </c>
      <c r="D592" s="3">
        <v>261</v>
      </c>
    </row>
    <row r="593" spans="1:4" ht="32" x14ac:dyDescent="0.2">
      <c r="A593" s="3" t="s">
        <v>427</v>
      </c>
      <c r="B593" s="3" t="s">
        <v>415</v>
      </c>
      <c r="C593" s="3">
        <v>1.4E-2</v>
      </c>
      <c r="D593" s="4">
        <v>3830</v>
      </c>
    </row>
    <row r="594" spans="1:4" ht="32" x14ac:dyDescent="0.2">
      <c r="A594" s="3" t="s">
        <v>427</v>
      </c>
      <c r="B594" s="3" t="s">
        <v>406</v>
      </c>
      <c r="C594" s="3">
        <v>3.9E-2</v>
      </c>
      <c r="D594" s="4">
        <v>1058</v>
      </c>
    </row>
    <row r="595" spans="1:4" ht="16" x14ac:dyDescent="0.2">
      <c r="A595" s="3" t="s">
        <v>427</v>
      </c>
      <c r="B595" s="3" t="s">
        <v>419</v>
      </c>
      <c r="C595" s="3">
        <v>1.7000000000000001E-2</v>
      </c>
      <c r="D595" s="3">
        <v>558</v>
      </c>
    </row>
    <row r="596" spans="1:4" ht="16" x14ac:dyDescent="0.2">
      <c r="A596" s="3" t="s">
        <v>427</v>
      </c>
      <c r="B596" s="3" t="s">
        <v>686</v>
      </c>
      <c r="C596" s="3">
        <v>3.3000000000000002E-2</v>
      </c>
      <c r="D596" s="4">
        <v>1999</v>
      </c>
    </row>
    <row r="597" spans="1:4" ht="32" x14ac:dyDescent="0.2">
      <c r="A597" s="3" t="s">
        <v>427</v>
      </c>
      <c r="B597" s="3" t="s">
        <v>688</v>
      </c>
      <c r="C597" s="3">
        <v>0.03</v>
      </c>
      <c r="D597" s="3">
        <v>116</v>
      </c>
    </row>
    <row r="598" spans="1:4" ht="16" x14ac:dyDescent="0.2">
      <c r="A598" s="3" t="s">
        <v>427</v>
      </c>
      <c r="B598" s="3" t="s">
        <v>87</v>
      </c>
      <c r="C598" s="3">
        <v>7.0000000000000001E-3</v>
      </c>
      <c r="D598" s="3">
        <v>339</v>
      </c>
    </row>
    <row r="599" spans="1:4" ht="16" x14ac:dyDescent="0.2">
      <c r="A599" s="3" t="s">
        <v>427</v>
      </c>
      <c r="B599" s="3" t="s">
        <v>400</v>
      </c>
      <c r="C599" s="3">
        <v>4.8300000000000003E-2</v>
      </c>
      <c r="D599" s="4">
        <v>28557</v>
      </c>
    </row>
    <row r="600" spans="1:4" ht="16" x14ac:dyDescent="0.2">
      <c r="A600" s="3" t="s">
        <v>427</v>
      </c>
      <c r="B600" s="3" t="s">
        <v>689</v>
      </c>
      <c r="C600" s="3">
        <v>3.9199999999999999E-2</v>
      </c>
      <c r="D600" s="4">
        <v>416581</v>
      </c>
    </row>
    <row r="601" spans="1:4" ht="16" x14ac:dyDescent="0.2">
      <c r="A601" s="3" t="s">
        <v>427</v>
      </c>
      <c r="B601" s="3" t="s">
        <v>402</v>
      </c>
      <c r="C601" s="3">
        <v>4.41E-2</v>
      </c>
      <c r="D601" s="4">
        <v>33328</v>
      </c>
    </row>
    <row r="602" spans="1:4" ht="16" x14ac:dyDescent="0.2">
      <c r="A602" s="3" t="s">
        <v>427</v>
      </c>
      <c r="B602" s="3" t="s">
        <v>410</v>
      </c>
      <c r="C602" s="3">
        <v>3.6600000000000001E-2</v>
      </c>
      <c r="D602" s="4">
        <v>115374</v>
      </c>
    </row>
    <row r="603" spans="1:4" ht="16" x14ac:dyDescent="0.2">
      <c r="A603" s="3" t="s">
        <v>427</v>
      </c>
      <c r="B603" s="3" t="s">
        <v>399</v>
      </c>
      <c r="C603" s="3">
        <v>6.9999999999999999E-4</v>
      </c>
      <c r="D603" s="4">
        <v>99672</v>
      </c>
    </row>
    <row r="604" spans="1:4" ht="16" x14ac:dyDescent="0.2">
      <c r="A604" s="3" t="s">
        <v>427</v>
      </c>
      <c r="B604" s="3" t="s">
        <v>416</v>
      </c>
      <c r="C604" s="3">
        <v>1.38E-2</v>
      </c>
      <c r="D604" s="4">
        <v>1242890</v>
      </c>
    </row>
    <row r="605" spans="1:4" ht="16" x14ac:dyDescent="0.2">
      <c r="A605" s="3" t="s">
        <v>427</v>
      </c>
      <c r="B605" s="3" t="s">
        <v>398</v>
      </c>
      <c r="C605" s="3">
        <v>1.6999999999999999E-3</v>
      </c>
      <c r="D605" s="4">
        <v>50614</v>
      </c>
    </row>
    <row r="606" spans="1:4" ht="32" x14ac:dyDescent="0.2">
      <c r="A606" s="3" t="s">
        <v>427</v>
      </c>
      <c r="B606" s="3" t="s">
        <v>228</v>
      </c>
      <c r="C606" s="3">
        <v>4.5999999999999999E-3</v>
      </c>
      <c r="D606" s="4">
        <v>11499</v>
      </c>
    </row>
    <row r="607" spans="1:4" ht="32" x14ac:dyDescent="0.2">
      <c r="A607" s="3" t="s">
        <v>427</v>
      </c>
      <c r="B607" s="3" t="s">
        <v>233</v>
      </c>
      <c r="C607" s="3">
        <v>3.5799999999999998E-2</v>
      </c>
      <c r="D607" s="4">
        <v>146714</v>
      </c>
    </row>
    <row r="608" spans="1:4" ht="16" x14ac:dyDescent="0.2">
      <c r="A608" s="3" t="s">
        <v>427</v>
      </c>
      <c r="B608" s="3" t="s">
        <v>412</v>
      </c>
      <c r="C608" s="3">
        <v>5.9999999999999995E-4</v>
      </c>
      <c r="D608" s="4">
        <v>24582</v>
      </c>
    </row>
    <row r="609" spans="1:4" ht="16" x14ac:dyDescent="0.2">
      <c r="A609" s="3" t="s">
        <v>427</v>
      </c>
      <c r="B609" s="3" t="s">
        <v>411</v>
      </c>
      <c r="C609" s="3">
        <v>2.0000000000000001E-4</v>
      </c>
      <c r="D609" s="4">
        <v>77584</v>
      </c>
    </row>
    <row r="610" spans="1:4" ht="16" x14ac:dyDescent="0.2">
      <c r="A610" s="3" t="s">
        <v>427</v>
      </c>
      <c r="B610" s="3" t="s">
        <v>408</v>
      </c>
      <c r="C610" s="3">
        <v>3.32E-2</v>
      </c>
      <c r="D610" s="4">
        <v>261235</v>
      </c>
    </row>
    <row r="611" spans="1:4" ht="32" x14ac:dyDescent="0.2">
      <c r="A611" s="3" t="s">
        <v>427</v>
      </c>
      <c r="B611" s="3" t="s">
        <v>409</v>
      </c>
      <c r="C611" s="3">
        <v>2.9399999999999999E-2</v>
      </c>
      <c r="D611" s="4">
        <v>70890</v>
      </c>
    </row>
    <row r="612" spans="1:4" ht="16" x14ac:dyDescent="0.2">
      <c r="A612" s="3" t="s">
        <v>427</v>
      </c>
      <c r="B612" s="3" t="s">
        <v>405</v>
      </c>
      <c r="C612" s="3">
        <v>1.2999999999999999E-3</v>
      </c>
      <c r="D612" s="4">
        <v>185391</v>
      </c>
    </row>
    <row r="613" spans="1:4" ht="16" x14ac:dyDescent="0.2">
      <c r="A613" s="3" t="s">
        <v>427</v>
      </c>
      <c r="B613" s="3" t="s">
        <v>403</v>
      </c>
      <c r="C613" s="3">
        <v>2.7000000000000001E-3</v>
      </c>
      <c r="D613" s="4">
        <v>27978</v>
      </c>
    </row>
    <row r="614" spans="1:4" ht="16" x14ac:dyDescent="0.2">
      <c r="A614" s="3" t="s">
        <v>427</v>
      </c>
      <c r="B614" s="3" t="s">
        <v>229</v>
      </c>
      <c r="C614" s="3">
        <v>8.0000000000000004E-4</v>
      </c>
      <c r="D614" s="4">
        <v>43540</v>
      </c>
    </row>
    <row r="615" spans="1:4" ht="16" x14ac:dyDescent="0.2">
      <c r="A615" s="3" t="s">
        <v>427</v>
      </c>
      <c r="B615" s="3" t="s">
        <v>227</v>
      </c>
      <c r="C615" s="3">
        <v>1.7999999999999999E-2</v>
      </c>
      <c r="D615" s="3">
        <v>141</v>
      </c>
    </row>
    <row r="616" spans="1:4" ht="16" x14ac:dyDescent="0.2">
      <c r="A616" s="3" t="s">
        <v>427</v>
      </c>
      <c r="B616" s="3" t="s">
        <v>231</v>
      </c>
      <c r="C616" s="3">
        <v>2.7E-2</v>
      </c>
      <c r="D616" s="3">
        <v>222</v>
      </c>
    </row>
    <row r="617" spans="1:4" ht="16" x14ac:dyDescent="0.2">
      <c r="A617" s="3" t="s">
        <v>427</v>
      </c>
      <c r="B617" s="3" t="s">
        <v>86</v>
      </c>
      <c r="C617" s="3">
        <v>1.7000000000000001E-2</v>
      </c>
      <c r="D617" s="3">
        <v>496</v>
      </c>
    </row>
    <row r="618" spans="1:4" ht="16" x14ac:dyDescent="0.2">
      <c r="A618" s="3" t="s">
        <v>427</v>
      </c>
      <c r="B618" s="3" t="s">
        <v>84</v>
      </c>
      <c r="C618" s="3">
        <v>1.0999999999999999E-2</v>
      </c>
      <c r="D618" s="3">
        <v>220</v>
      </c>
    </row>
    <row r="619" spans="1:4" ht="16" x14ac:dyDescent="0.2">
      <c r="A619" s="3" t="s">
        <v>427</v>
      </c>
      <c r="B619" s="3" t="s">
        <v>226</v>
      </c>
      <c r="C619" s="3">
        <v>3.5999999999999997E-2</v>
      </c>
      <c r="D619" s="3">
        <v>194</v>
      </c>
    </row>
    <row r="620" spans="1:4" ht="16" x14ac:dyDescent="0.2">
      <c r="A620" s="3" t="s">
        <v>427</v>
      </c>
      <c r="B620" s="3" t="s">
        <v>252</v>
      </c>
      <c r="C620" s="3">
        <v>2.7E-2</v>
      </c>
      <c r="D620" s="3">
        <v>112</v>
      </c>
    </row>
    <row r="621" spans="1:4" ht="16" x14ac:dyDescent="0.2">
      <c r="A621" s="3" t="s">
        <v>428</v>
      </c>
      <c r="B621" s="3" t="s">
        <v>690</v>
      </c>
      <c r="C621" s="3">
        <v>4.2999999999999997E-2</v>
      </c>
      <c r="D621" s="3">
        <v>564</v>
      </c>
    </row>
    <row r="622" spans="1:4" ht="16" x14ac:dyDescent="0.2">
      <c r="A622" s="3" t="s">
        <v>428</v>
      </c>
      <c r="B622" s="3" t="s">
        <v>424</v>
      </c>
      <c r="C622" s="3">
        <v>3.3000000000000002E-2</v>
      </c>
      <c r="D622" s="3">
        <v>273</v>
      </c>
    </row>
    <row r="623" spans="1:4" ht="16" x14ac:dyDescent="0.2">
      <c r="A623" s="3" t="s">
        <v>428</v>
      </c>
      <c r="B623" s="3" t="s">
        <v>423</v>
      </c>
      <c r="C623" s="3">
        <v>3.6999999999999998E-2</v>
      </c>
      <c r="D623" s="3">
        <v>553</v>
      </c>
    </row>
    <row r="624" spans="1:4" ht="16" x14ac:dyDescent="0.2">
      <c r="A624" s="3" t="s">
        <v>428</v>
      </c>
      <c r="B624" s="3" t="s">
        <v>84</v>
      </c>
      <c r="C624" s="3">
        <v>1.0999999999999999E-2</v>
      </c>
      <c r="D624" s="3">
        <v>220</v>
      </c>
    </row>
    <row r="625" spans="1:4" ht="16" x14ac:dyDescent="0.2">
      <c r="A625" s="3" t="s">
        <v>428</v>
      </c>
      <c r="B625" s="3" t="s">
        <v>421</v>
      </c>
      <c r="C625" s="3">
        <v>4.8000000000000001E-2</v>
      </c>
      <c r="D625" s="3">
        <v>279</v>
      </c>
    </row>
    <row r="626" spans="1:4" ht="32" x14ac:dyDescent="0.2">
      <c r="A626" s="3" t="s">
        <v>429</v>
      </c>
      <c r="B626" s="3" t="s">
        <v>124</v>
      </c>
      <c r="C626" s="3">
        <v>5.8999999999999999E-3</v>
      </c>
      <c r="D626" s="4">
        <v>4889</v>
      </c>
    </row>
    <row r="627" spans="1:4" ht="32" x14ac:dyDescent="0.2">
      <c r="A627" s="3" t="s">
        <v>430</v>
      </c>
      <c r="B627" s="3" t="s">
        <v>124</v>
      </c>
      <c r="C627" s="3">
        <v>6.0000000000000001E-3</v>
      </c>
      <c r="D627" s="4">
        <v>4889</v>
      </c>
    </row>
    <row r="628" spans="1:4" ht="16" x14ac:dyDescent="0.2">
      <c r="A628" s="3" t="s">
        <v>431</v>
      </c>
      <c r="B628" s="3" t="s">
        <v>690</v>
      </c>
      <c r="C628" s="3">
        <v>2E-3</v>
      </c>
      <c r="D628" s="3">
        <v>564</v>
      </c>
    </row>
    <row r="629" spans="1:4" ht="16" x14ac:dyDescent="0.2">
      <c r="A629" s="3" t="s">
        <v>431</v>
      </c>
      <c r="B629" s="3" t="s">
        <v>684</v>
      </c>
      <c r="C629" s="3">
        <v>2.3E-3</v>
      </c>
      <c r="D629" s="4">
        <v>2411</v>
      </c>
    </row>
    <row r="630" spans="1:4" ht="16" x14ac:dyDescent="0.2">
      <c r="A630" s="3" t="s">
        <v>431</v>
      </c>
      <c r="B630" s="3" t="s">
        <v>675</v>
      </c>
      <c r="C630" s="3">
        <v>3.0000000000000001E-3</v>
      </c>
      <c r="D630" s="3">
        <v>193</v>
      </c>
    </row>
    <row r="631" spans="1:4" ht="16" x14ac:dyDescent="0.2">
      <c r="A631" s="3" t="s">
        <v>431</v>
      </c>
      <c r="B631" s="3" t="s">
        <v>189</v>
      </c>
      <c r="C631" s="3">
        <v>7.0000000000000001E-3</v>
      </c>
      <c r="D631" s="3">
        <v>187</v>
      </c>
    </row>
    <row r="632" spans="1:4" ht="16" x14ac:dyDescent="0.2">
      <c r="A632" s="3" t="s">
        <v>431</v>
      </c>
      <c r="B632" s="3" t="s">
        <v>685</v>
      </c>
      <c r="C632" s="3">
        <v>2.9999999999999997E-4</v>
      </c>
      <c r="D632" s="4">
        <v>1772</v>
      </c>
    </row>
    <row r="633" spans="1:4" ht="16" x14ac:dyDescent="0.2">
      <c r="A633" s="3" t="s">
        <v>431</v>
      </c>
      <c r="B633" s="3" t="s">
        <v>687</v>
      </c>
      <c r="C633" s="3">
        <v>1.9199999999999998E-2</v>
      </c>
      <c r="D633" s="4">
        <v>1070</v>
      </c>
    </row>
    <row r="634" spans="1:4" ht="16" x14ac:dyDescent="0.2">
      <c r="A634" s="3" t="s">
        <v>431</v>
      </c>
      <c r="B634" s="3" t="s">
        <v>676</v>
      </c>
      <c r="C634" s="3">
        <v>6.0000000000000001E-3</v>
      </c>
      <c r="D634" s="3">
        <v>268</v>
      </c>
    </row>
    <row r="635" spans="1:4" ht="16" x14ac:dyDescent="0.2">
      <c r="A635" s="3" t="s">
        <v>431</v>
      </c>
      <c r="B635" s="3" t="s">
        <v>190</v>
      </c>
      <c r="C635" s="3">
        <v>7.0000000000000001E-3</v>
      </c>
      <c r="D635" s="3">
        <v>307</v>
      </c>
    </row>
    <row r="636" spans="1:4" ht="16" x14ac:dyDescent="0.2">
      <c r="A636" s="3" t="s">
        <v>431</v>
      </c>
      <c r="B636" s="3" t="s">
        <v>420</v>
      </c>
      <c r="C636" s="3">
        <v>1.9E-2</v>
      </c>
      <c r="D636" s="3">
        <v>194</v>
      </c>
    </row>
    <row r="637" spans="1:4" ht="16" x14ac:dyDescent="0.2">
      <c r="A637" s="3" t="s">
        <v>431</v>
      </c>
      <c r="B637" s="3" t="s">
        <v>418</v>
      </c>
      <c r="C637" s="3">
        <v>1.4E-2</v>
      </c>
      <c r="D637" s="3">
        <v>177</v>
      </c>
    </row>
    <row r="638" spans="1:4" ht="32" x14ac:dyDescent="0.2">
      <c r="A638" s="3" t="s">
        <v>431</v>
      </c>
      <c r="B638" s="3" t="s">
        <v>401</v>
      </c>
      <c r="C638" s="3">
        <v>2E-3</v>
      </c>
      <c r="D638" s="3">
        <v>261</v>
      </c>
    </row>
    <row r="639" spans="1:4" ht="32" x14ac:dyDescent="0.2">
      <c r="A639" s="3" t="s">
        <v>431</v>
      </c>
      <c r="B639" s="3" t="s">
        <v>415</v>
      </c>
      <c r="C639" s="3">
        <v>8.9999999999999993E-3</v>
      </c>
      <c r="D639" s="4">
        <v>3830</v>
      </c>
    </row>
    <row r="640" spans="1:4" ht="32" x14ac:dyDescent="0.2">
      <c r="A640" s="3" t="s">
        <v>431</v>
      </c>
      <c r="B640" s="3" t="s">
        <v>406</v>
      </c>
      <c r="C640" s="3">
        <v>8.0000000000000002E-3</v>
      </c>
      <c r="D640" s="4">
        <v>1058</v>
      </c>
    </row>
    <row r="641" spans="1:4" ht="16" x14ac:dyDescent="0.2">
      <c r="A641" s="3" t="s">
        <v>431</v>
      </c>
      <c r="B641" s="3" t="s">
        <v>419</v>
      </c>
      <c r="C641" s="3">
        <v>8.9999999999999993E-3</v>
      </c>
      <c r="D641" s="3">
        <v>558</v>
      </c>
    </row>
    <row r="642" spans="1:4" ht="16" x14ac:dyDescent="0.2">
      <c r="A642" s="3" t="s">
        <v>431</v>
      </c>
      <c r="B642" s="3" t="s">
        <v>88</v>
      </c>
      <c r="C642" s="3">
        <v>1.2999999999999999E-2</v>
      </c>
      <c r="D642" s="3">
        <v>39</v>
      </c>
    </row>
    <row r="643" spans="1:4" ht="16" x14ac:dyDescent="0.2">
      <c r="A643" s="3" t="s">
        <v>431</v>
      </c>
      <c r="B643" s="3" t="s">
        <v>686</v>
      </c>
      <c r="C643" s="3">
        <v>6.3E-3</v>
      </c>
      <c r="D643" s="4">
        <v>1999</v>
      </c>
    </row>
    <row r="644" spans="1:4" ht="16" x14ac:dyDescent="0.2">
      <c r="A644" s="3" t="s">
        <v>431</v>
      </c>
      <c r="B644" s="3" t="s">
        <v>424</v>
      </c>
      <c r="C644" s="3">
        <v>5.0000000000000001E-3</v>
      </c>
      <c r="D644" s="3">
        <v>273</v>
      </c>
    </row>
    <row r="645" spans="1:4" ht="16" x14ac:dyDescent="0.2">
      <c r="A645" s="3" t="s">
        <v>431</v>
      </c>
      <c r="B645" s="3" t="s">
        <v>423</v>
      </c>
      <c r="C645" s="3">
        <v>5.0000000000000001E-3</v>
      </c>
      <c r="D645" s="3">
        <v>553</v>
      </c>
    </row>
    <row r="646" spans="1:4" ht="32" x14ac:dyDescent="0.2">
      <c r="A646" s="3" t="s">
        <v>431</v>
      </c>
      <c r="B646" s="3" t="s">
        <v>688</v>
      </c>
      <c r="C646" s="3">
        <v>4.0000000000000001E-3</v>
      </c>
      <c r="D646" s="3">
        <v>116</v>
      </c>
    </row>
    <row r="647" spans="1:4" ht="16" x14ac:dyDescent="0.2">
      <c r="A647" s="3" t="s">
        <v>431</v>
      </c>
      <c r="B647" s="3" t="s">
        <v>87</v>
      </c>
      <c r="C647" s="3">
        <v>0.01</v>
      </c>
      <c r="D647" s="3">
        <v>339</v>
      </c>
    </row>
    <row r="648" spans="1:4" ht="16" x14ac:dyDescent="0.2">
      <c r="A648" s="3" t="s">
        <v>431</v>
      </c>
      <c r="B648" s="3" t="s">
        <v>400</v>
      </c>
      <c r="C648" s="3">
        <v>1.6000000000000001E-3</v>
      </c>
      <c r="D648" s="4">
        <v>28557</v>
      </c>
    </row>
    <row r="649" spans="1:4" ht="16" x14ac:dyDescent="0.2">
      <c r="A649" s="3" t="s">
        <v>431</v>
      </c>
      <c r="B649" s="3" t="s">
        <v>689</v>
      </c>
      <c r="C649" s="3">
        <v>2.5999999999999999E-3</v>
      </c>
      <c r="D649" s="4">
        <v>416581</v>
      </c>
    </row>
    <row r="650" spans="1:4" ht="16" x14ac:dyDescent="0.2">
      <c r="A650" s="3" t="s">
        <v>431</v>
      </c>
      <c r="B650" s="3" t="s">
        <v>402</v>
      </c>
      <c r="C650" s="3">
        <v>1.6999999999999999E-3</v>
      </c>
      <c r="D650" s="4">
        <v>33328</v>
      </c>
    </row>
    <row r="651" spans="1:4" ht="16" x14ac:dyDescent="0.2">
      <c r="A651" s="3" t="s">
        <v>431</v>
      </c>
      <c r="B651" s="3" t="s">
        <v>410</v>
      </c>
      <c r="C651" s="3">
        <v>4.1999999999999997E-3</v>
      </c>
      <c r="D651" s="4">
        <v>115374</v>
      </c>
    </row>
    <row r="652" spans="1:4" ht="16" x14ac:dyDescent="0.2">
      <c r="A652" s="3" t="s">
        <v>431</v>
      </c>
      <c r="B652" s="3" t="s">
        <v>399</v>
      </c>
      <c r="C652" s="3">
        <v>1E-4</v>
      </c>
      <c r="D652" s="4">
        <v>99672</v>
      </c>
    </row>
    <row r="653" spans="1:4" ht="16" x14ac:dyDescent="0.2">
      <c r="A653" s="3" t="s">
        <v>431</v>
      </c>
      <c r="B653" s="3" t="s">
        <v>416</v>
      </c>
      <c r="C653" s="3">
        <v>1.23E-2</v>
      </c>
      <c r="D653" s="4">
        <v>1242890</v>
      </c>
    </row>
    <row r="654" spans="1:4" ht="16" x14ac:dyDescent="0.2">
      <c r="A654" s="3" t="s">
        <v>431</v>
      </c>
      <c r="B654" s="3" t="s">
        <v>398</v>
      </c>
      <c r="C654" s="3">
        <v>6.9999999999999999E-4</v>
      </c>
      <c r="D654" s="4">
        <v>50614</v>
      </c>
    </row>
    <row r="655" spans="1:4" ht="32" x14ac:dyDescent="0.2">
      <c r="A655" s="3" t="s">
        <v>431</v>
      </c>
      <c r="B655" s="3" t="s">
        <v>228</v>
      </c>
      <c r="C655" s="3">
        <v>2.3999999999999998E-3</v>
      </c>
      <c r="D655" s="4">
        <v>11499</v>
      </c>
    </row>
    <row r="656" spans="1:4" ht="32" x14ac:dyDescent="0.2">
      <c r="A656" s="3" t="s">
        <v>431</v>
      </c>
      <c r="B656" s="3" t="s">
        <v>233</v>
      </c>
      <c r="C656" s="3">
        <v>7.9000000000000008E-3</v>
      </c>
      <c r="D656" s="4">
        <v>146714</v>
      </c>
    </row>
    <row r="657" spans="1:4" ht="16" x14ac:dyDescent="0.2">
      <c r="A657" s="3" t="s">
        <v>431</v>
      </c>
      <c r="B657" s="3" t="s">
        <v>412</v>
      </c>
      <c r="C657" s="3">
        <v>6.9999999999999999E-4</v>
      </c>
      <c r="D657" s="4">
        <v>24582</v>
      </c>
    </row>
    <row r="658" spans="1:4" ht="16" x14ac:dyDescent="0.2">
      <c r="A658" s="3" t="s">
        <v>431</v>
      </c>
      <c r="B658" s="3" t="s">
        <v>411</v>
      </c>
      <c r="C658" s="3">
        <v>1E-4</v>
      </c>
      <c r="D658" s="4">
        <v>77584</v>
      </c>
    </row>
    <row r="659" spans="1:4" ht="16" x14ac:dyDescent="0.2">
      <c r="A659" s="3" t="s">
        <v>431</v>
      </c>
      <c r="B659" s="3" t="s">
        <v>408</v>
      </c>
      <c r="C659" s="3">
        <v>7.6E-3</v>
      </c>
      <c r="D659" s="4">
        <v>261235</v>
      </c>
    </row>
    <row r="660" spans="1:4" ht="32" x14ac:dyDescent="0.2">
      <c r="A660" s="3" t="s">
        <v>431</v>
      </c>
      <c r="B660" s="3" t="s">
        <v>409</v>
      </c>
      <c r="C660" s="3">
        <v>3.7000000000000002E-3</v>
      </c>
      <c r="D660" s="4">
        <v>70890</v>
      </c>
    </row>
    <row r="661" spans="1:4" ht="16" x14ac:dyDescent="0.2">
      <c r="A661" s="3" t="s">
        <v>431</v>
      </c>
      <c r="B661" s="3" t="s">
        <v>403</v>
      </c>
      <c r="C661" s="3">
        <v>2.0000000000000001E-4</v>
      </c>
      <c r="D661" s="4">
        <v>27978</v>
      </c>
    </row>
    <row r="662" spans="1:4" ht="16" x14ac:dyDescent="0.2">
      <c r="A662" s="3" t="s">
        <v>431</v>
      </c>
      <c r="B662" s="3" t="s">
        <v>229</v>
      </c>
      <c r="C662" s="3">
        <v>2.0000000000000001E-4</v>
      </c>
      <c r="D662" s="4">
        <v>43540</v>
      </c>
    </row>
    <row r="663" spans="1:4" ht="16" x14ac:dyDescent="0.2">
      <c r="A663" s="3" t="s">
        <v>431</v>
      </c>
      <c r="B663" s="3" t="s">
        <v>227</v>
      </c>
      <c r="C663" s="3">
        <v>4.0000000000000001E-3</v>
      </c>
      <c r="D663" s="3">
        <v>141</v>
      </c>
    </row>
    <row r="664" spans="1:4" ht="16" x14ac:dyDescent="0.2">
      <c r="A664" s="3" t="s">
        <v>431</v>
      </c>
      <c r="B664" s="3" t="s">
        <v>231</v>
      </c>
      <c r="C664" s="3">
        <v>1.35E-2</v>
      </c>
      <c r="D664" s="3">
        <v>222</v>
      </c>
    </row>
    <row r="665" spans="1:4" ht="16" x14ac:dyDescent="0.2">
      <c r="A665" s="3" t="s">
        <v>431</v>
      </c>
      <c r="B665" s="3" t="s">
        <v>86</v>
      </c>
      <c r="C665" s="3">
        <v>7.0000000000000001E-3</v>
      </c>
      <c r="D665" s="3">
        <v>496</v>
      </c>
    </row>
    <row r="666" spans="1:4" ht="16" x14ac:dyDescent="0.2">
      <c r="A666" s="3" t="s">
        <v>431</v>
      </c>
      <c r="B666" s="3" t="s">
        <v>84</v>
      </c>
      <c r="C666" s="3">
        <v>1.0999999999999999E-2</v>
      </c>
      <c r="D666" s="3">
        <v>220</v>
      </c>
    </row>
    <row r="667" spans="1:4" ht="16" x14ac:dyDescent="0.2">
      <c r="A667" s="3" t="s">
        <v>431</v>
      </c>
      <c r="B667" s="3" t="s">
        <v>252</v>
      </c>
      <c r="C667" s="3">
        <v>4.0000000000000001E-3</v>
      </c>
      <c r="D667" s="3">
        <v>112</v>
      </c>
    </row>
    <row r="668" spans="1:4" ht="16" x14ac:dyDescent="0.2">
      <c r="A668" s="3" t="s">
        <v>431</v>
      </c>
      <c r="B668" s="3" t="s">
        <v>421</v>
      </c>
      <c r="C668" s="3">
        <v>8.9999999999999993E-3</v>
      </c>
      <c r="D668" s="3">
        <v>279</v>
      </c>
    </row>
    <row r="669" spans="1:4" ht="16" x14ac:dyDescent="0.2">
      <c r="A669" s="3" t="s">
        <v>432</v>
      </c>
      <c r="B669" s="3" t="s">
        <v>190</v>
      </c>
      <c r="C669" s="3">
        <v>3.0000000000000001E-3</v>
      </c>
      <c r="D669" s="3">
        <v>307</v>
      </c>
    </row>
    <row r="670" spans="1:4" ht="32" x14ac:dyDescent="0.2">
      <c r="A670" s="3" t="s">
        <v>433</v>
      </c>
      <c r="B670" s="3" t="s">
        <v>124</v>
      </c>
      <c r="C670" s="3">
        <v>6.9999999999999999E-4</v>
      </c>
      <c r="D670" s="4">
        <v>4889</v>
      </c>
    </row>
    <row r="671" spans="1:4" ht="32" x14ac:dyDescent="0.2">
      <c r="A671" s="3" t="s">
        <v>434</v>
      </c>
      <c r="B671" s="3" t="s">
        <v>124</v>
      </c>
      <c r="C671" s="3">
        <v>5.0099999999999999E-2</v>
      </c>
      <c r="D671" s="4">
        <v>4889</v>
      </c>
    </row>
    <row r="672" spans="1:4" ht="32" x14ac:dyDescent="0.2">
      <c r="A672" s="3" t="s">
        <v>435</v>
      </c>
      <c r="B672" s="3" t="s">
        <v>124</v>
      </c>
      <c r="C672" s="3">
        <v>5.5999999999999999E-3</v>
      </c>
      <c r="D672" s="4">
        <v>4889</v>
      </c>
    </row>
    <row r="673" spans="1:4" ht="32" x14ac:dyDescent="0.2">
      <c r="A673" s="3" t="s">
        <v>436</v>
      </c>
      <c r="B673" s="3" t="s">
        <v>124</v>
      </c>
      <c r="C673" s="3">
        <v>2.0000000000000001E-4</v>
      </c>
      <c r="D673" s="4">
        <v>4889</v>
      </c>
    </row>
    <row r="674" spans="1:4" ht="16" x14ac:dyDescent="0.2">
      <c r="A674" s="3" t="s">
        <v>437</v>
      </c>
      <c r="B674" s="3" t="s">
        <v>400</v>
      </c>
      <c r="C674" s="3">
        <v>1E-4</v>
      </c>
      <c r="D674" s="4">
        <v>28557</v>
      </c>
    </row>
    <row r="675" spans="1:4" ht="16" x14ac:dyDescent="0.2">
      <c r="A675" s="3" t="s">
        <v>24</v>
      </c>
      <c r="B675" s="3" t="s">
        <v>684</v>
      </c>
      <c r="C675" s="3">
        <v>7.0699999999999999E-2</v>
      </c>
      <c r="D675" s="4">
        <v>2411</v>
      </c>
    </row>
    <row r="676" spans="1:4" ht="16" x14ac:dyDescent="0.2">
      <c r="A676" s="3" t="s">
        <v>24</v>
      </c>
      <c r="B676" s="3" t="s">
        <v>675</v>
      </c>
      <c r="C676" s="3">
        <v>6.7000000000000004E-2</v>
      </c>
      <c r="D676" s="3">
        <v>193</v>
      </c>
    </row>
    <row r="677" spans="1:4" ht="16" x14ac:dyDescent="0.2">
      <c r="A677" s="3" t="s">
        <v>24</v>
      </c>
      <c r="B677" s="3" t="s">
        <v>189</v>
      </c>
      <c r="C677" s="3">
        <v>7.0000000000000007E-2</v>
      </c>
      <c r="D677" s="3">
        <v>187</v>
      </c>
    </row>
    <row r="678" spans="1:4" ht="16" x14ac:dyDescent="0.2">
      <c r="A678" s="3" t="s">
        <v>24</v>
      </c>
      <c r="B678" s="3" t="s">
        <v>685</v>
      </c>
      <c r="C678" s="3">
        <v>5.3699999999999998E-2</v>
      </c>
      <c r="D678" s="4">
        <v>1772</v>
      </c>
    </row>
    <row r="679" spans="1:4" ht="16" x14ac:dyDescent="0.2">
      <c r="A679" s="3" t="s">
        <v>24</v>
      </c>
      <c r="B679" s="3" t="s">
        <v>687</v>
      </c>
      <c r="C679" s="3">
        <v>0.10390000000000001</v>
      </c>
      <c r="D679" s="4">
        <v>1070</v>
      </c>
    </row>
    <row r="680" spans="1:4" ht="16" x14ac:dyDescent="0.2">
      <c r="A680" s="3" t="s">
        <v>24</v>
      </c>
      <c r="B680" s="3" t="s">
        <v>676</v>
      </c>
      <c r="C680" s="3">
        <v>0.123</v>
      </c>
      <c r="D680" s="3">
        <v>268</v>
      </c>
    </row>
    <row r="681" spans="1:4" ht="16" x14ac:dyDescent="0.2">
      <c r="A681" s="3" t="s">
        <v>24</v>
      </c>
      <c r="B681" s="3" t="s">
        <v>190</v>
      </c>
      <c r="C681" s="3">
        <v>0.107</v>
      </c>
      <c r="D681" s="3">
        <v>307</v>
      </c>
    </row>
    <row r="682" spans="1:4" ht="16" x14ac:dyDescent="0.2">
      <c r="A682" s="3" t="s">
        <v>24</v>
      </c>
      <c r="B682" s="3" t="s">
        <v>420</v>
      </c>
      <c r="C682" s="3">
        <v>0.106</v>
      </c>
      <c r="D682" s="3">
        <v>194</v>
      </c>
    </row>
    <row r="683" spans="1:4" ht="16" x14ac:dyDescent="0.2">
      <c r="A683" s="3" t="s">
        <v>24</v>
      </c>
      <c r="B683" s="3" t="s">
        <v>418</v>
      </c>
      <c r="C683" s="3">
        <v>0.11</v>
      </c>
      <c r="D683" s="3">
        <v>177</v>
      </c>
    </row>
    <row r="684" spans="1:4" ht="32" x14ac:dyDescent="0.2">
      <c r="A684" s="3" t="s">
        <v>24</v>
      </c>
      <c r="B684" s="3" t="s">
        <v>401</v>
      </c>
      <c r="C684" s="3">
        <v>7.8E-2</v>
      </c>
      <c r="D684" s="3">
        <v>261</v>
      </c>
    </row>
    <row r="685" spans="1:4" ht="32" x14ac:dyDescent="0.2">
      <c r="A685" s="3" t="s">
        <v>24</v>
      </c>
      <c r="B685" s="3" t="s">
        <v>407</v>
      </c>
      <c r="C685" s="3">
        <v>6.2E-2</v>
      </c>
      <c r="D685" s="3">
        <v>100</v>
      </c>
    </row>
    <row r="686" spans="1:4" ht="32" x14ac:dyDescent="0.2">
      <c r="A686" s="3" t="s">
        <v>24</v>
      </c>
      <c r="B686" s="3" t="s">
        <v>415</v>
      </c>
      <c r="C686" s="3">
        <v>0.121</v>
      </c>
      <c r="D686" s="4">
        <v>3830</v>
      </c>
    </row>
    <row r="687" spans="1:4" ht="32" x14ac:dyDescent="0.2">
      <c r="A687" s="3" t="s">
        <v>24</v>
      </c>
      <c r="B687" s="3" t="s">
        <v>406</v>
      </c>
      <c r="C687" s="3">
        <v>6.3E-2</v>
      </c>
      <c r="D687" s="4">
        <v>1058</v>
      </c>
    </row>
    <row r="688" spans="1:4" ht="16" x14ac:dyDescent="0.2">
      <c r="A688" s="3" t="s">
        <v>24</v>
      </c>
      <c r="B688" s="3" t="s">
        <v>419</v>
      </c>
      <c r="C688" s="3">
        <v>0.10199999999999999</v>
      </c>
      <c r="D688" s="3">
        <v>558</v>
      </c>
    </row>
    <row r="689" spans="1:4" ht="16" x14ac:dyDescent="0.2">
      <c r="A689" s="3" t="s">
        <v>24</v>
      </c>
      <c r="B689" s="3" t="s">
        <v>88</v>
      </c>
      <c r="C689" s="3">
        <v>0.09</v>
      </c>
      <c r="D689" s="3">
        <v>39</v>
      </c>
    </row>
    <row r="690" spans="1:4" ht="16" x14ac:dyDescent="0.2">
      <c r="A690" s="3" t="s">
        <v>24</v>
      </c>
      <c r="B690" s="3" t="s">
        <v>686</v>
      </c>
      <c r="C690" s="3">
        <v>7.3300000000000004E-2</v>
      </c>
      <c r="D690" s="4">
        <v>1999</v>
      </c>
    </row>
    <row r="691" spans="1:4" ht="32" x14ac:dyDescent="0.2">
      <c r="A691" s="3" t="s">
        <v>24</v>
      </c>
      <c r="B691" s="3" t="s">
        <v>688</v>
      </c>
      <c r="C691" s="3">
        <v>6.5000000000000002E-2</v>
      </c>
      <c r="D691" s="3">
        <v>116</v>
      </c>
    </row>
    <row r="692" spans="1:4" ht="16" x14ac:dyDescent="0.2">
      <c r="A692" s="3" t="s">
        <v>24</v>
      </c>
      <c r="B692" s="3" t="s">
        <v>87</v>
      </c>
      <c r="C692" s="3">
        <v>0.13700000000000001</v>
      </c>
      <c r="D692" s="3">
        <v>339</v>
      </c>
    </row>
    <row r="693" spans="1:4" ht="16" x14ac:dyDescent="0.2">
      <c r="A693" s="3" t="s">
        <v>24</v>
      </c>
      <c r="B693" s="3" t="s">
        <v>400</v>
      </c>
      <c r="C693" s="3">
        <v>7.2800000000000004E-2</v>
      </c>
      <c r="D693" s="4">
        <v>28557</v>
      </c>
    </row>
    <row r="694" spans="1:4" ht="16" x14ac:dyDescent="0.2">
      <c r="A694" s="3" t="s">
        <v>24</v>
      </c>
      <c r="B694" s="3" t="s">
        <v>689</v>
      </c>
      <c r="C694" s="3">
        <v>6.9900000000000004E-2</v>
      </c>
      <c r="D694" s="4">
        <v>416581</v>
      </c>
    </row>
    <row r="695" spans="1:4" ht="16" x14ac:dyDescent="0.2">
      <c r="A695" s="3" t="s">
        <v>24</v>
      </c>
      <c r="B695" s="3" t="s">
        <v>402</v>
      </c>
      <c r="C695" s="3">
        <v>6.5000000000000002E-2</v>
      </c>
      <c r="D695" s="4">
        <v>33328</v>
      </c>
    </row>
    <row r="696" spans="1:4" ht="16" x14ac:dyDescent="0.2">
      <c r="A696" s="3" t="s">
        <v>24</v>
      </c>
      <c r="B696" s="3" t="s">
        <v>410</v>
      </c>
      <c r="C696" s="3">
        <v>7.1599999999999997E-2</v>
      </c>
      <c r="D696" s="4">
        <v>115374</v>
      </c>
    </row>
    <row r="697" spans="1:4" ht="16" x14ac:dyDescent="0.2">
      <c r="A697" s="3" t="s">
        <v>24</v>
      </c>
      <c r="B697" s="3" t="s">
        <v>399</v>
      </c>
      <c r="C697" s="3">
        <v>6.8099999999999994E-2</v>
      </c>
      <c r="D697" s="4">
        <v>99672</v>
      </c>
    </row>
    <row r="698" spans="1:4" ht="16" x14ac:dyDescent="0.2">
      <c r="A698" s="3" t="s">
        <v>24</v>
      </c>
      <c r="B698" s="3" t="s">
        <v>416</v>
      </c>
      <c r="C698" s="3">
        <v>0.1216</v>
      </c>
      <c r="D698" s="4">
        <v>1242890</v>
      </c>
    </row>
    <row r="699" spans="1:4" ht="16" x14ac:dyDescent="0.2">
      <c r="A699" s="3" t="s">
        <v>24</v>
      </c>
      <c r="B699" s="3" t="s">
        <v>398</v>
      </c>
      <c r="C699" s="3">
        <v>3.5999999999999997E-2</v>
      </c>
      <c r="D699" s="4">
        <v>50614</v>
      </c>
    </row>
    <row r="700" spans="1:4" ht="32" x14ac:dyDescent="0.2">
      <c r="A700" s="3" t="s">
        <v>24</v>
      </c>
      <c r="B700" s="3" t="s">
        <v>228</v>
      </c>
      <c r="C700" s="3">
        <v>3.7900000000000003E-2</v>
      </c>
      <c r="D700" s="4">
        <v>11499</v>
      </c>
    </row>
    <row r="701" spans="1:4" ht="32" x14ac:dyDescent="0.2">
      <c r="A701" s="3" t="s">
        <v>24</v>
      </c>
      <c r="B701" s="3" t="s">
        <v>233</v>
      </c>
      <c r="C701" s="3">
        <v>6.9500000000000006E-2</v>
      </c>
      <c r="D701" s="4">
        <v>146714</v>
      </c>
    </row>
    <row r="702" spans="1:4" ht="16" x14ac:dyDescent="0.2">
      <c r="A702" s="3" t="s">
        <v>24</v>
      </c>
      <c r="B702" s="3" t="s">
        <v>412</v>
      </c>
      <c r="C702" s="3">
        <v>6.7999999999999996E-3</v>
      </c>
      <c r="D702" s="4">
        <v>24582</v>
      </c>
    </row>
    <row r="703" spans="1:4" ht="16" x14ac:dyDescent="0.2">
      <c r="A703" s="3" t="s">
        <v>24</v>
      </c>
      <c r="B703" s="3" t="s">
        <v>411</v>
      </c>
      <c r="C703" s="3">
        <v>2.1999999999999999E-2</v>
      </c>
      <c r="D703" s="4">
        <v>77584</v>
      </c>
    </row>
    <row r="704" spans="1:4" ht="16" x14ac:dyDescent="0.2">
      <c r="A704" s="3" t="s">
        <v>24</v>
      </c>
      <c r="B704" s="3" t="s">
        <v>408</v>
      </c>
      <c r="C704" s="3">
        <v>6.9500000000000006E-2</v>
      </c>
      <c r="D704" s="4">
        <v>261235</v>
      </c>
    </row>
    <row r="705" spans="1:4" ht="32" x14ac:dyDescent="0.2">
      <c r="A705" s="3" t="s">
        <v>24</v>
      </c>
      <c r="B705" s="3" t="s">
        <v>409</v>
      </c>
      <c r="C705" s="3">
        <v>8.9200000000000002E-2</v>
      </c>
      <c r="D705" s="4">
        <v>70890</v>
      </c>
    </row>
    <row r="706" spans="1:4" ht="16" x14ac:dyDescent="0.2">
      <c r="A706" s="3" t="s">
        <v>24</v>
      </c>
      <c r="B706" s="3" t="s">
        <v>405</v>
      </c>
      <c r="C706" s="3">
        <v>7.46E-2</v>
      </c>
      <c r="D706" s="4">
        <v>185391</v>
      </c>
    </row>
    <row r="707" spans="1:4" ht="16" x14ac:dyDescent="0.2">
      <c r="A707" s="3" t="s">
        <v>24</v>
      </c>
      <c r="B707" s="3" t="s">
        <v>403</v>
      </c>
      <c r="C707" s="3">
        <v>7.4800000000000005E-2</v>
      </c>
      <c r="D707" s="4">
        <v>27978</v>
      </c>
    </row>
    <row r="708" spans="1:4" ht="16" x14ac:dyDescent="0.2">
      <c r="A708" s="3" t="s">
        <v>24</v>
      </c>
      <c r="B708" s="3" t="s">
        <v>229</v>
      </c>
      <c r="C708" s="3">
        <v>5.3400000000000003E-2</v>
      </c>
      <c r="D708" s="4">
        <v>43540</v>
      </c>
    </row>
    <row r="709" spans="1:4" ht="16" x14ac:dyDescent="0.2">
      <c r="A709" s="3" t="s">
        <v>24</v>
      </c>
      <c r="B709" s="3" t="s">
        <v>227</v>
      </c>
      <c r="C709" s="3">
        <v>7.8E-2</v>
      </c>
      <c r="D709" s="3">
        <v>141</v>
      </c>
    </row>
    <row r="710" spans="1:4" ht="16" x14ac:dyDescent="0.2">
      <c r="A710" s="3" t="s">
        <v>24</v>
      </c>
      <c r="B710" s="3" t="s">
        <v>90</v>
      </c>
      <c r="C710" s="3">
        <v>2.9000000000000001E-2</v>
      </c>
      <c r="D710" s="3">
        <v>105</v>
      </c>
    </row>
    <row r="711" spans="1:4" ht="16" x14ac:dyDescent="0.2">
      <c r="A711" s="3" t="s">
        <v>24</v>
      </c>
      <c r="B711" s="3" t="s">
        <v>231</v>
      </c>
      <c r="C711" s="3">
        <v>0.1104</v>
      </c>
      <c r="D711" s="3">
        <v>222</v>
      </c>
    </row>
    <row r="712" spans="1:4" ht="16" x14ac:dyDescent="0.2">
      <c r="A712" s="3" t="s">
        <v>24</v>
      </c>
      <c r="B712" s="3" t="s">
        <v>86</v>
      </c>
      <c r="C712" s="3">
        <v>8.5000000000000006E-2</v>
      </c>
      <c r="D712" s="3">
        <v>496</v>
      </c>
    </row>
    <row r="713" spans="1:4" ht="16" x14ac:dyDescent="0.2">
      <c r="A713" s="3" t="s">
        <v>24</v>
      </c>
      <c r="B713" s="3" t="s">
        <v>84</v>
      </c>
      <c r="C713" s="3">
        <v>0.14499999999999999</v>
      </c>
      <c r="D713" s="3">
        <v>220</v>
      </c>
    </row>
    <row r="714" spans="1:4" ht="16" x14ac:dyDescent="0.2">
      <c r="A714" s="3" t="s">
        <v>24</v>
      </c>
      <c r="B714" s="3" t="s">
        <v>226</v>
      </c>
      <c r="C714" s="3">
        <v>4.2999999999999997E-2</v>
      </c>
      <c r="D714" s="3">
        <v>194</v>
      </c>
    </row>
    <row r="715" spans="1:4" ht="16" x14ac:dyDescent="0.2">
      <c r="A715" s="3" t="s">
        <v>25</v>
      </c>
      <c r="B715" s="3" t="s">
        <v>690</v>
      </c>
      <c r="C715" s="3">
        <v>7.0000000000000007E-2</v>
      </c>
      <c r="D715" s="3">
        <v>564</v>
      </c>
    </row>
    <row r="716" spans="1:4" ht="16" x14ac:dyDescent="0.2">
      <c r="A716" s="3" t="s">
        <v>25</v>
      </c>
      <c r="B716" s="3" t="s">
        <v>424</v>
      </c>
      <c r="C716" s="3">
        <v>0.112</v>
      </c>
      <c r="D716" s="3">
        <v>273</v>
      </c>
    </row>
    <row r="717" spans="1:4" ht="16" x14ac:dyDescent="0.2">
      <c r="A717" s="3" t="s">
        <v>25</v>
      </c>
      <c r="B717" s="3" t="s">
        <v>423</v>
      </c>
      <c r="C717" s="3">
        <v>6.8000000000000005E-2</v>
      </c>
      <c r="D717" s="3">
        <v>553</v>
      </c>
    </row>
    <row r="718" spans="1:4" ht="16" x14ac:dyDescent="0.2">
      <c r="A718" s="3" t="s">
        <v>25</v>
      </c>
      <c r="B718" s="3" t="s">
        <v>84</v>
      </c>
      <c r="C718" s="3">
        <v>0.14499999999999999</v>
      </c>
      <c r="D718" s="3">
        <v>220</v>
      </c>
    </row>
    <row r="719" spans="1:4" ht="16" x14ac:dyDescent="0.2">
      <c r="A719" s="3" t="s">
        <v>25</v>
      </c>
      <c r="B719" s="3" t="s">
        <v>421</v>
      </c>
      <c r="C719" s="3">
        <v>2E-3</v>
      </c>
      <c r="D719" s="3">
        <v>279</v>
      </c>
    </row>
    <row r="720" spans="1:4" ht="32" x14ac:dyDescent="0.2">
      <c r="A720" s="3" t="s">
        <v>438</v>
      </c>
      <c r="B720" s="3" t="s">
        <v>84</v>
      </c>
      <c r="C720" s="3">
        <v>0.14499999999999999</v>
      </c>
      <c r="D720" s="3">
        <v>220</v>
      </c>
    </row>
    <row r="721" spans="1:4" ht="32" x14ac:dyDescent="0.2">
      <c r="A721" s="3" t="s">
        <v>439</v>
      </c>
      <c r="B721" s="3" t="s">
        <v>124</v>
      </c>
      <c r="C721" s="3">
        <v>3.0499999999999999E-2</v>
      </c>
      <c r="D721" s="4">
        <v>4889</v>
      </c>
    </row>
    <row r="722" spans="1:4" ht="16" x14ac:dyDescent="0.2">
      <c r="A722" s="3" t="s">
        <v>440</v>
      </c>
      <c r="B722" s="3" t="s">
        <v>684</v>
      </c>
      <c r="C722" s="3">
        <v>6.5299999999999997E-2</v>
      </c>
      <c r="D722" s="4">
        <v>2411</v>
      </c>
    </row>
    <row r="723" spans="1:4" ht="16" x14ac:dyDescent="0.2">
      <c r="A723" s="3" t="s">
        <v>440</v>
      </c>
      <c r="B723" s="3" t="s">
        <v>675</v>
      </c>
      <c r="C723" s="3">
        <v>6.2E-2</v>
      </c>
      <c r="D723" s="3">
        <v>193</v>
      </c>
    </row>
    <row r="724" spans="1:4" ht="16" x14ac:dyDescent="0.2">
      <c r="A724" s="3" t="s">
        <v>440</v>
      </c>
      <c r="B724" s="3" t="s">
        <v>189</v>
      </c>
      <c r="C724" s="3">
        <v>3.5000000000000003E-2</v>
      </c>
      <c r="D724" s="3">
        <v>187</v>
      </c>
    </row>
    <row r="725" spans="1:4" ht="16" x14ac:dyDescent="0.2">
      <c r="A725" s="3" t="s">
        <v>440</v>
      </c>
      <c r="B725" s="3" t="s">
        <v>687</v>
      </c>
      <c r="C725" s="3">
        <v>1E-3</v>
      </c>
      <c r="D725" s="4">
        <v>1070</v>
      </c>
    </row>
    <row r="726" spans="1:4" ht="16" x14ac:dyDescent="0.2">
      <c r="A726" s="3" t="s">
        <v>440</v>
      </c>
      <c r="B726" s="3" t="s">
        <v>190</v>
      </c>
      <c r="C726" s="3">
        <v>3.0000000000000001E-3</v>
      </c>
      <c r="D726" s="3">
        <v>307</v>
      </c>
    </row>
    <row r="727" spans="1:4" ht="32" x14ac:dyDescent="0.2">
      <c r="A727" s="3" t="s">
        <v>440</v>
      </c>
      <c r="B727" s="3" t="s">
        <v>401</v>
      </c>
      <c r="C727" s="3">
        <v>4.7E-2</v>
      </c>
      <c r="D727" s="3">
        <v>261</v>
      </c>
    </row>
    <row r="728" spans="1:4" ht="32" x14ac:dyDescent="0.2">
      <c r="A728" s="3" t="s">
        <v>440</v>
      </c>
      <c r="B728" s="3" t="s">
        <v>415</v>
      </c>
      <c r="C728" s="3">
        <v>1E-3</v>
      </c>
      <c r="D728" s="4">
        <v>3830</v>
      </c>
    </row>
    <row r="729" spans="1:4" ht="32" x14ac:dyDescent="0.2">
      <c r="A729" s="3" t="s">
        <v>440</v>
      </c>
      <c r="B729" s="3" t="s">
        <v>406</v>
      </c>
      <c r="C729" s="3">
        <v>4.0000000000000001E-3</v>
      </c>
      <c r="D729" s="4">
        <v>1058</v>
      </c>
    </row>
    <row r="730" spans="1:4" ht="16" x14ac:dyDescent="0.2">
      <c r="A730" s="3" t="s">
        <v>440</v>
      </c>
      <c r="B730" s="3" t="s">
        <v>419</v>
      </c>
      <c r="C730" s="3">
        <v>1E-3</v>
      </c>
      <c r="D730" s="3">
        <v>558</v>
      </c>
    </row>
    <row r="731" spans="1:4" ht="16" x14ac:dyDescent="0.2">
      <c r="A731" s="3" t="s">
        <v>440</v>
      </c>
      <c r="B731" s="3" t="s">
        <v>686</v>
      </c>
      <c r="C731" s="3">
        <v>8.0000000000000002E-3</v>
      </c>
      <c r="D731" s="4">
        <v>1999</v>
      </c>
    </row>
    <row r="732" spans="1:4" ht="32" x14ac:dyDescent="0.2">
      <c r="A732" s="3" t="s">
        <v>440</v>
      </c>
      <c r="B732" s="3" t="s">
        <v>688</v>
      </c>
      <c r="C732" s="3">
        <v>4.0000000000000001E-3</v>
      </c>
      <c r="D732" s="3">
        <v>116</v>
      </c>
    </row>
    <row r="733" spans="1:4" ht="16" x14ac:dyDescent="0.2">
      <c r="A733" s="3" t="s">
        <v>440</v>
      </c>
      <c r="B733" s="3" t="s">
        <v>400</v>
      </c>
      <c r="C733" s="3">
        <v>6.0400000000000002E-2</v>
      </c>
      <c r="D733" s="4">
        <v>28557</v>
      </c>
    </row>
    <row r="734" spans="1:4" ht="16" x14ac:dyDescent="0.2">
      <c r="A734" s="3" t="s">
        <v>440</v>
      </c>
      <c r="B734" s="3" t="s">
        <v>689</v>
      </c>
      <c r="C734" s="3">
        <v>6.3100000000000003E-2</v>
      </c>
      <c r="D734" s="4">
        <v>416581</v>
      </c>
    </row>
    <row r="735" spans="1:4" ht="16" x14ac:dyDescent="0.2">
      <c r="A735" s="3" t="s">
        <v>440</v>
      </c>
      <c r="B735" s="3" t="s">
        <v>402</v>
      </c>
      <c r="C735" s="3">
        <v>6.6400000000000001E-2</v>
      </c>
      <c r="D735" s="4">
        <v>33328</v>
      </c>
    </row>
    <row r="736" spans="1:4" ht="16" x14ac:dyDescent="0.2">
      <c r="A736" s="3" t="s">
        <v>440</v>
      </c>
      <c r="B736" s="3" t="s">
        <v>410</v>
      </c>
      <c r="C736" s="3">
        <v>3.3500000000000002E-2</v>
      </c>
      <c r="D736" s="4">
        <v>115374</v>
      </c>
    </row>
    <row r="737" spans="1:4" ht="16" x14ac:dyDescent="0.2">
      <c r="A737" s="3" t="s">
        <v>440</v>
      </c>
      <c r="B737" s="3" t="s">
        <v>416</v>
      </c>
      <c r="C737" s="3">
        <v>2.9999999999999997E-4</v>
      </c>
      <c r="D737" s="4">
        <v>1242890</v>
      </c>
    </row>
    <row r="738" spans="1:4" ht="16" x14ac:dyDescent="0.2">
      <c r="A738" s="3" t="s">
        <v>440</v>
      </c>
      <c r="B738" s="3" t="s">
        <v>398</v>
      </c>
      <c r="C738" s="3">
        <v>2.0000000000000001E-4</v>
      </c>
      <c r="D738" s="4">
        <v>50614</v>
      </c>
    </row>
    <row r="739" spans="1:4" ht="32" x14ac:dyDescent="0.2">
      <c r="A739" s="3" t="s">
        <v>440</v>
      </c>
      <c r="B739" s="3" t="s">
        <v>228</v>
      </c>
      <c r="C739" s="3">
        <v>1.1000000000000001E-3</v>
      </c>
      <c r="D739" s="4">
        <v>11499</v>
      </c>
    </row>
    <row r="740" spans="1:4" ht="32" x14ac:dyDescent="0.2">
      <c r="A740" s="3" t="s">
        <v>440</v>
      </c>
      <c r="B740" s="3" t="s">
        <v>233</v>
      </c>
      <c r="C740" s="3">
        <v>1.03E-2</v>
      </c>
      <c r="D740" s="4">
        <v>146714</v>
      </c>
    </row>
    <row r="741" spans="1:4" ht="16" x14ac:dyDescent="0.2">
      <c r="A741" s="3" t="s">
        <v>440</v>
      </c>
      <c r="B741" s="3" t="s">
        <v>412</v>
      </c>
      <c r="C741" s="3">
        <v>1E-4</v>
      </c>
      <c r="D741" s="4">
        <v>24582</v>
      </c>
    </row>
    <row r="742" spans="1:4" ht="16" x14ac:dyDescent="0.2">
      <c r="A742" s="3" t="s">
        <v>440</v>
      </c>
      <c r="B742" s="3" t="s">
        <v>408</v>
      </c>
      <c r="C742" s="3">
        <v>5.0000000000000001E-3</v>
      </c>
      <c r="D742" s="4">
        <v>261235</v>
      </c>
    </row>
    <row r="743" spans="1:4" ht="32" x14ac:dyDescent="0.2">
      <c r="A743" s="3" t="s">
        <v>440</v>
      </c>
      <c r="B743" s="3" t="s">
        <v>409</v>
      </c>
      <c r="C743" s="3">
        <v>1.6000000000000001E-3</v>
      </c>
      <c r="D743" s="4">
        <v>70890</v>
      </c>
    </row>
    <row r="744" spans="1:4" ht="16" x14ac:dyDescent="0.2">
      <c r="A744" s="3" t="s">
        <v>440</v>
      </c>
      <c r="B744" s="3" t="s">
        <v>405</v>
      </c>
      <c r="C744" s="3">
        <v>1E-4</v>
      </c>
      <c r="D744" s="4">
        <v>185391</v>
      </c>
    </row>
    <row r="745" spans="1:4" ht="16" x14ac:dyDescent="0.2">
      <c r="A745" s="3" t="s">
        <v>440</v>
      </c>
      <c r="B745" s="3" t="s">
        <v>403</v>
      </c>
      <c r="C745" s="3">
        <v>1E-4</v>
      </c>
      <c r="D745" s="4">
        <v>27978</v>
      </c>
    </row>
    <row r="746" spans="1:4" ht="16" x14ac:dyDescent="0.2">
      <c r="A746" s="3" t="s">
        <v>440</v>
      </c>
      <c r="B746" s="3" t="s">
        <v>229</v>
      </c>
      <c r="C746" s="3">
        <v>1E-4</v>
      </c>
      <c r="D746" s="4">
        <v>43540</v>
      </c>
    </row>
    <row r="747" spans="1:4" ht="16" x14ac:dyDescent="0.2">
      <c r="A747" s="3" t="s">
        <v>440</v>
      </c>
      <c r="B747" s="3" t="s">
        <v>227</v>
      </c>
      <c r="C747" s="3">
        <v>7.0000000000000001E-3</v>
      </c>
      <c r="D747" s="3">
        <v>141</v>
      </c>
    </row>
    <row r="748" spans="1:4" ht="16" x14ac:dyDescent="0.2">
      <c r="A748" s="3" t="s">
        <v>440</v>
      </c>
      <c r="B748" s="3" t="s">
        <v>86</v>
      </c>
      <c r="C748" s="3">
        <v>1.2E-2</v>
      </c>
      <c r="D748" s="3">
        <v>496</v>
      </c>
    </row>
    <row r="749" spans="1:4" ht="16" x14ac:dyDescent="0.2">
      <c r="A749" s="3" t="s">
        <v>440</v>
      </c>
      <c r="B749" s="3" t="s">
        <v>226</v>
      </c>
      <c r="C749" s="3">
        <v>5.0000000000000001E-3</v>
      </c>
      <c r="D749" s="3">
        <v>194</v>
      </c>
    </row>
    <row r="750" spans="1:4" ht="16" x14ac:dyDescent="0.2">
      <c r="A750" s="3" t="s">
        <v>441</v>
      </c>
      <c r="B750" s="3" t="s">
        <v>690</v>
      </c>
      <c r="C750" s="3">
        <v>7.3999999999999996E-2</v>
      </c>
      <c r="D750" s="3">
        <v>564</v>
      </c>
    </row>
    <row r="751" spans="1:4" ht="16" x14ac:dyDescent="0.2">
      <c r="A751" s="3" t="s">
        <v>441</v>
      </c>
      <c r="B751" s="3" t="s">
        <v>424</v>
      </c>
      <c r="C751" s="3">
        <v>2E-3</v>
      </c>
      <c r="D751" s="3">
        <v>273</v>
      </c>
    </row>
    <row r="752" spans="1:4" ht="16" x14ac:dyDescent="0.2">
      <c r="A752" s="3" t="s">
        <v>441</v>
      </c>
      <c r="B752" s="3" t="s">
        <v>423</v>
      </c>
      <c r="C752" s="3">
        <v>8.0000000000000002E-3</v>
      </c>
      <c r="D752" s="3">
        <v>553</v>
      </c>
    </row>
    <row r="753" spans="1:4" ht="16" x14ac:dyDescent="0.2">
      <c r="A753" s="3" t="s">
        <v>441</v>
      </c>
      <c r="B753" s="3" t="s">
        <v>421</v>
      </c>
      <c r="C753" s="3">
        <v>6.0999999999999999E-2</v>
      </c>
      <c r="D753" s="3">
        <v>279</v>
      </c>
    </row>
    <row r="754" spans="1:4" ht="16" x14ac:dyDescent="0.2">
      <c r="A754" s="3" t="s">
        <v>442</v>
      </c>
      <c r="B754" s="3" t="s">
        <v>676</v>
      </c>
      <c r="C754" s="3">
        <v>2E-3</v>
      </c>
      <c r="D754" s="3">
        <v>268</v>
      </c>
    </row>
    <row r="755" spans="1:4" ht="16" x14ac:dyDescent="0.2">
      <c r="A755" s="3" t="s">
        <v>442</v>
      </c>
      <c r="B755" s="3" t="s">
        <v>400</v>
      </c>
      <c r="C755" s="3">
        <v>1E-4</v>
      </c>
      <c r="D755" s="4">
        <v>28557</v>
      </c>
    </row>
    <row r="756" spans="1:4" ht="32" x14ac:dyDescent="0.2">
      <c r="A756" s="3" t="s">
        <v>443</v>
      </c>
      <c r="B756" s="3" t="s">
        <v>415</v>
      </c>
      <c r="C756" s="3">
        <v>1E-4</v>
      </c>
      <c r="D756" s="4">
        <v>3830</v>
      </c>
    </row>
    <row r="757" spans="1:4" ht="16" x14ac:dyDescent="0.2">
      <c r="A757" s="3" t="s">
        <v>443</v>
      </c>
      <c r="B757" s="3" t="s">
        <v>416</v>
      </c>
      <c r="C757" s="3">
        <v>1E-4</v>
      </c>
      <c r="D757" s="4">
        <v>1242890</v>
      </c>
    </row>
    <row r="758" spans="1:4" ht="32" x14ac:dyDescent="0.2">
      <c r="A758" s="3" t="s">
        <v>443</v>
      </c>
      <c r="B758" s="3" t="s">
        <v>233</v>
      </c>
      <c r="C758" s="3">
        <v>1E-4</v>
      </c>
      <c r="D758" s="4">
        <v>146714</v>
      </c>
    </row>
    <row r="759" spans="1:4" ht="16" x14ac:dyDescent="0.2">
      <c r="A759" s="3" t="s">
        <v>444</v>
      </c>
      <c r="B759" s="3" t="s">
        <v>684</v>
      </c>
      <c r="C759" s="3">
        <v>2.0000000000000001E-4</v>
      </c>
      <c r="D759" s="4">
        <v>2411</v>
      </c>
    </row>
    <row r="760" spans="1:4" ht="16" x14ac:dyDescent="0.2">
      <c r="A760" s="3" t="s">
        <v>444</v>
      </c>
      <c r="B760" s="3" t="s">
        <v>687</v>
      </c>
      <c r="C760" s="3">
        <v>1E-3</v>
      </c>
      <c r="D760" s="4">
        <v>1070</v>
      </c>
    </row>
    <row r="761" spans="1:4" ht="16" x14ac:dyDescent="0.2">
      <c r="A761" s="3" t="s">
        <v>444</v>
      </c>
      <c r="B761" s="3" t="s">
        <v>676</v>
      </c>
      <c r="C761" s="3">
        <v>2E-3</v>
      </c>
      <c r="D761" s="3">
        <v>268</v>
      </c>
    </row>
    <row r="762" spans="1:4" ht="16" x14ac:dyDescent="0.2">
      <c r="A762" s="3" t="s">
        <v>444</v>
      </c>
      <c r="B762" s="3" t="s">
        <v>686</v>
      </c>
      <c r="C762" s="3">
        <v>2.9999999999999997E-4</v>
      </c>
      <c r="D762" s="4">
        <v>1999</v>
      </c>
    </row>
    <row r="763" spans="1:4" ht="16" x14ac:dyDescent="0.2">
      <c r="A763" s="3" t="s">
        <v>444</v>
      </c>
      <c r="B763" s="3" t="s">
        <v>86</v>
      </c>
      <c r="C763" s="3">
        <v>1E-3</v>
      </c>
      <c r="D763" s="3">
        <v>496</v>
      </c>
    </row>
    <row r="764" spans="1:4" ht="16" x14ac:dyDescent="0.2">
      <c r="A764" s="3" t="s">
        <v>445</v>
      </c>
      <c r="B764" s="3" t="s">
        <v>690</v>
      </c>
      <c r="C764" s="3">
        <v>1E-3</v>
      </c>
      <c r="D764" s="3">
        <v>564</v>
      </c>
    </row>
    <row r="765" spans="1:4" ht="16" x14ac:dyDescent="0.2">
      <c r="A765" s="3" t="s">
        <v>446</v>
      </c>
      <c r="B765" s="3" t="s">
        <v>684</v>
      </c>
      <c r="C765" s="3">
        <v>2.0000000000000001E-4</v>
      </c>
      <c r="D765" s="4">
        <v>2411</v>
      </c>
    </row>
    <row r="766" spans="1:4" ht="16" x14ac:dyDescent="0.2">
      <c r="A766" s="3" t="s">
        <v>446</v>
      </c>
      <c r="B766" s="3" t="s">
        <v>676</v>
      </c>
      <c r="C766" s="3">
        <v>2E-3</v>
      </c>
      <c r="D766" s="3">
        <v>268</v>
      </c>
    </row>
    <row r="767" spans="1:4" ht="16" x14ac:dyDescent="0.2">
      <c r="A767" s="3" t="s">
        <v>446</v>
      </c>
      <c r="B767" s="3" t="s">
        <v>402</v>
      </c>
      <c r="C767" s="3">
        <v>1E-4</v>
      </c>
      <c r="D767" s="4">
        <v>33328</v>
      </c>
    </row>
    <row r="768" spans="1:4" ht="32" x14ac:dyDescent="0.2">
      <c r="A768" s="3" t="s">
        <v>447</v>
      </c>
      <c r="B768" s="3" t="s">
        <v>406</v>
      </c>
      <c r="C768" s="3">
        <v>1E-3</v>
      </c>
      <c r="D768" s="4">
        <v>1058</v>
      </c>
    </row>
    <row r="769" spans="1:4" ht="32" x14ac:dyDescent="0.2">
      <c r="A769" s="3" t="s">
        <v>448</v>
      </c>
      <c r="B769" s="3" t="s">
        <v>124</v>
      </c>
      <c r="C769" s="3">
        <v>2.1000000000000001E-2</v>
      </c>
      <c r="D769" s="4">
        <v>4889</v>
      </c>
    </row>
    <row r="770" spans="1:4" ht="16" x14ac:dyDescent="0.2">
      <c r="A770" s="3" t="s">
        <v>449</v>
      </c>
      <c r="B770" s="3" t="s">
        <v>410</v>
      </c>
      <c r="C770" s="3">
        <v>1E-4</v>
      </c>
      <c r="D770" s="4">
        <v>115374</v>
      </c>
    </row>
    <row r="771" spans="1:4" ht="32" x14ac:dyDescent="0.2">
      <c r="A771" s="3" t="s">
        <v>449</v>
      </c>
      <c r="B771" s="3" t="s">
        <v>233</v>
      </c>
      <c r="C771" s="3">
        <v>1E-4</v>
      </c>
      <c r="D771" s="4">
        <v>146714</v>
      </c>
    </row>
    <row r="772" spans="1:4" ht="16" x14ac:dyDescent="0.2">
      <c r="A772" s="3" t="s">
        <v>449</v>
      </c>
      <c r="B772" s="3" t="s">
        <v>408</v>
      </c>
      <c r="C772" s="3">
        <v>1E-4</v>
      </c>
      <c r="D772" s="4">
        <v>261235</v>
      </c>
    </row>
    <row r="773" spans="1:4" ht="32" x14ac:dyDescent="0.2">
      <c r="A773" s="3" t="s">
        <v>450</v>
      </c>
      <c r="B773" s="3" t="s">
        <v>124</v>
      </c>
      <c r="C773" s="3">
        <v>7.3099999999999998E-2</v>
      </c>
      <c r="D773" s="4">
        <v>4889</v>
      </c>
    </row>
    <row r="774" spans="1:4" ht="32" x14ac:dyDescent="0.2">
      <c r="A774" s="3" t="s">
        <v>451</v>
      </c>
      <c r="B774" s="3" t="s">
        <v>124</v>
      </c>
      <c r="C774" s="3">
        <v>2.92E-2</v>
      </c>
      <c r="D774" s="4">
        <v>4889</v>
      </c>
    </row>
    <row r="775" spans="1:4" ht="32" x14ac:dyDescent="0.2">
      <c r="A775" s="3" t="s">
        <v>452</v>
      </c>
      <c r="B775" s="3" t="s">
        <v>124</v>
      </c>
      <c r="C775" s="3">
        <v>1.6999999999999999E-3</v>
      </c>
      <c r="D775" s="4">
        <v>4889</v>
      </c>
    </row>
    <row r="776" spans="1:4" ht="32" x14ac:dyDescent="0.2">
      <c r="A776" s="3" t="s">
        <v>453</v>
      </c>
      <c r="B776" s="3" t="s">
        <v>124</v>
      </c>
      <c r="C776" s="3">
        <v>1.1299999999999999E-2</v>
      </c>
      <c r="D776" s="4">
        <v>4889</v>
      </c>
    </row>
    <row r="777" spans="1:4" ht="32" x14ac:dyDescent="0.2">
      <c r="A777" s="3" t="s">
        <v>454</v>
      </c>
      <c r="B777" s="3" t="s">
        <v>124</v>
      </c>
      <c r="C777" s="3">
        <v>2.9999999999999997E-4</v>
      </c>
      <c r="D777" s="4">
        <v>4889</v>
      </c>
    </row>
    <row r="778" spans="1:4" ht="32" x14ac:dyDescent="0.2">
      <c r="A778" s="3" t="s">
        <v>455</v>
      </c>
      <c r="B778" s="3" t="s">
        <v>124</v>
      </c>
      <c r="C778" s="3">
        <v>8.0000000000000004E-4</v>
      </c>
      <c r="D778" s="4">
        <v>4889</v>
      </c>
    </row>
    <row r="779" spans="1:4" ht="32" x14ac:dyDescent="0.2">
      <c r="A779" s="3" t="s">
        <v>456</v>
      </c>
      <c r="B779" s="3" t="s">
        <v>124</v>
      </c>
      <c r="C779" s="3">
        <v>1E-4</v>
      </c>
      <c r="D779" s="4">
        <v>4889</v>
      </c>
    </row>
    <row r="780" spans="1:4" ht="16" x14ac:dyDescent="0.2">
      <c r="A780" s="3" t="s">
        <v>457</v>
      </c>
      <c r="B780" s="3" t="s">
        <v>86</v>
      </c>
      <c r="C780" s="3">
        <v>1E-3</v>
      </c>
      <c r="D780" s="3">
        <v>496</v>
      </c>
    </row>
    <row r="781" spans="1:4" ht="32" x14ac:dyDescent="0.2">
      <c r="A781" s="3" t="s">
        <v>458</v>
      </c>
      <c r="B781" s="3" t="s">
        <v>124</v>
      </c>
      <c r="C781" s="3">
        <v>4.0000000000000002E-4</v>
      </c>
      <c r="D781" s="4">
        <v>4889</v>
      </c>
    </row>
    <row r="782" spans="1:4" ht="16" x14ac:dyDescent="0.2">
      <c r="A782" s="3" t="s">
        <v>27</v>
      </c>
      <c r="B782" s="3" t="s">
        <v>684</v>
      </c>
      <c r="C782" s="3">
        <v>2.29E-2</v>
      </c>
      <c r="D782" s="4">
        <v>2411</v>
      </c>
    </row>
    <row r="783" spans="1:4" ht="16" x14ac:dyDescent="0.2">
      <c r="A783" s="3" t="s">
        <v>27</v>
      </c>
      <c r="B783" s="3" t="s">
        <v>675</v>
      </c>
      <c r="C783" s="3">
        <v>1.2999999999999999E-2</v>
      </c>
      <c r="D783" s="3">
        <v>193</v>
      </c>
    </row>
    <row r="784" spans="1:4" ht="16" x14ac:dyDescent="0.2">
      <c r="A784" s="3" t="s">
        <v>27</v>
      </c>
      <c r="B784" s="3" t="s">
        <v>189</v>
      </c>
      <c r="C784" s="3">
        <v>3.5000000000000003E-2</v>
      </c>
      <c r="D784" s="3">
        <v>187</v>
      </c>
    </row>
    <row r="785" spans="1:4" ht="16" x14ac:dyDescent="0.2">
      <c r="A785" s="3" t="s">
        <v>27</v>
      </c>
      <c r="B785" s="3" t="s">
        <v>685</v>
      </c>
      <c r="C785" s="3">
        <v>9.1000000000000004E-3</v>
      </c>
      <c r="D785" s="4">
        <v>1772</v>
      </c>
    </row>
    <row r="786" spans="1:4" ht="16" x14ac:dyDescent="0.2">
      <c r="A786" s="3" t="s">
        <v>27</v>
      </c>
      <c r="B786" s="3" t="s">
        <v>687</v>
      </c>
      <c r="C786" s="3">
        <v>0.10390000000000001</v>
      </c>
      <c r="D786" s="4">
        <v>1070</v>
      </c>
    </row>
    <row r="787" spans="1:4" ht="16" x14ac:dyDescent="0.2">
      <c r="A787" s="3" t="s">
        <v>27</v>
      </c>
      <c r="B787" s="3" t="s">
        <v>676</v>
      </c>
      <c r="C787" s="3">
        <v>0.11</v>
      </c>
      <c r="D787" s="3">
        <v>268</v>
      </c>
    </row>
    <row r="788" spans="1:4" ht="16" x14ac:dyDescent="0.2">
      <c r="A788" s="3" t="s">
        <v>27</v>
      </c>
      <c r="B788" s="3" t="s">
        <v>190</v>
      </c>
      <c r="C788" s="3">
        <v>7.1999999999999995E-2</v>
      </c>
      <c r="D788" s="3">
        <v>307</v>
      </c>
    </row>
    <row r="789" spans="1:4" ht="16" x14ac:dyDescent="0.2">
      <c r="A789" s="3" t="s">
        <v>27</v>
      </c>
      <c r="B789" s="3" t="s">
        <v>420</v>
      </c>
      <c r="C789" s="3">
        <v>8.5999999999999993E-2</v>
      </c>
      <c r="D789" s="3">
        <v>194</v>
      </c>
    </row>
    <row r="790" spans="1:4" ht="16" x14ac:dyDescent="0.2">
      <c r="A790" s="3" t="s">
        <v>27</v>
      </c>
      <c r="B790" s="3" t="s">
        <v>418</v>
      </c>
      <c r="C790" s="3">
        <v>8.4000000000000005E-2</v>
      </c>
      <c r="D790" s="3">
        <v>177</v>
      </c>
    </row>
    <row r="791" spans="1:4" ht="32" x14ac:dyDescent="0.2">
      <c r="A791" s="3" t="s">
        <v>27</v>
      </c>
      <c r="B791" s="3" t="s">
        <v>401</v>
      </c>
      <c r="C791" s="3">
        <v>2.5000000000000001E-2</v>
      </c>
      <c r="D791" s="3">
        <v>261</v>
      </c>
    </row>
    <row r="792" spans="1:4" ht="32" x14ac:dyDescent="0.2">
      <c r="A792" s="3" t="s">
        <v>27</v>
      </c>
      <c r="B792" s="3" t="s">
        <v>407</v>
      </c>
      <c r="C792" s="3">
        <v>0.02</v>
      </c>
      <c r="D792" s="3">
        <v>100</v>
      </c>
    </row>
    <row r="793" spans="1:4" ht="32" x14ac:dyDescent="0.2">
      <c r="A793" s="3" t="s">
        <v>27</v>
      </c>
      <c r="B793" s="3" t="s">
        <v>415</v>
      </c>
      <c r="C793" s="3">
        <v>8.5999999999999993E-2</v>
      </c>
      <c r="D793" s="4">
        <v>3830</v>
      </c>
    </row>
    <row r="794" spans="1:4" ht="32" x14ac:dyDescent="0.2">
      <c r="A794" s="3" t="s">
        <v>27</v>
      </c>
      <c r="B794" s="3" t="s">
        <v>406</v>
      </c>
      <c r="C794" s="3">
        <v>1.7000000000000001E-2</v>
      </c>
      <c r="D794" s="4">
        <v>1058</v>
      </c>
    </row>
    <row r="795" spans="1:4" ht="16" x14ac:dyDescent="0.2">
      <c r="A795" s="3" t="s">
        <v>27</v>
      </c>
      <c r="B795" s="3" t="s">
        <v>419</v>
      </c>
      <c r="C795" s="3">
        <v>6.8000000000000005E-2</v>
      </c>
      <c r="D795" s="3">
        <v>558</v>
      </c>
    </row>
    <row r="796" spans="1:4" ht="16" x14ac:dyDescent="0.2">
      <c r="A796" s="3" t="s">
        <v>27</v>
      </c>
      <c r="B796" s="3" t="s">
        <v>88</v>
      </c>
      <c r="C796" s="3">
        <v>1.2999999999999999E-2</v>
      </c>
      <c r="D796" s="3">
        <v>39</v>
      </c>
    </row>
    <row r="797" spans="1:4" ht="16" x14ac:dyDescent="0.2">
      <c r="A797" s="3" t="s">
        <v>27</v>
      </c>
      <c r="B797" s="3" t="s">
        <v>686</v>
      </c>
      <c r="C797" s="3">
        <v>1.4500000000000001E-2</v>
      </c>
      <c r="D797" s="4">
        <v>1999</v>
      </c>
    </row>
    <row r="798" spans="1:4" ht="32" x14ac:dyDescent="0.2">
      <c r="A798" s="3" t="s">
        <v>27</v>
      </c>
      <c r="B798" s="3" t="s">
        <v>688</v>
      </c>
      <c r="C798" s="3">
        <v>4.0000000000000001E-3</v>
      </c>
      <c r="D798" s="3">
        <v>116</v>
      </c>
    </row>
    <row r="799" spans="1:4" ht="16" x14ac:dyDescent="0.2">
      <c r="A799" s="3" t="s">
        <v>27</v>
      </c>
      <c r="B799" s="3" t="s">
        <v>87</v>
      </c>
      <c r="C799" s="3">
        <v>9.0999999999999998E-2</v>
      </c>
      <c r="D799" s="3">
        <v>339</v>
      </c>
    </row>
    <row r="800" spans="1:4" ht="16" x14ac:dyDescent="0.2">
      <c r="A800" s="3" t="s">
        <v>27</v>
      </c>
      <c r="B800" s="3" t="s">
        <v>400</v>
      </c>
      <c r="C800" s="3">
        <v>1.35E-2</v>
      </c>
      <c r="D800" s="4">
        <v>28557</v>
      </c>
    </row>
    <row r="801" spans="1:4" ht="16" x14ac:dyDescent="0.2">
      <c r="A801" s="3" t="s">
        <v>27</v>
      </c>
      <c r="B801" s="3" t="s">
        <v>689</v>
      </c>
      <c r="C801" s="3">
        <v>2.0199999999999999E-2</v>
      </c>
      <c r="D801" s="4">
        <v>416581</v>
      </c>
    </row>
    <row r="802" spans="1:4" ht="16" x14ac:dyDescent="0.2">
      <c r="A802" s="3" t="s">
        <v>27</v>
      </c>
      <c r="B802" s="3" t="s">
        <v>402</v>
      </c>
      <c r="C802" s="3">
        <v>1.3599999999999999E-2</v>
      </c>
      <c r="D802" s="4">
        <v>33328</v>
      </c>
    </row>
    <row r="803" spans="1:4" ht="16" x14ac:dyDescent="0.2">
      <c r="A803" s="3" t="s">
        <v>27</v>
      </c>
      <c r="B803" s="3" t="s">
        <v>410</v>
      </c>
      <c r="C803" s="3">
        <v>2.2499999999999999E-2</v>
      </c>
      <c r="D803" s="4">
        <v>115374</v>
      </c>
    </row>
    <row r="804" spans="1:4" ht="16" x14ac:dyDescent="0.2">
      <c r="A804" s="3" t="s">
        <v>27</v>
      </c>
      <c r="B804" s="3" t="s">
        <v>399</v>
      </c>
      <c r="C804" s="3">
        <v>5.1000000000000004E-3</v>
      </c>
      <c r="D804" s="4">
        <v>99672</v>
      </c>
    </row>
    <row r="805" spans="1:4" ht="16" x14ac:dyDescent="0.2">
      <c r="A805" s="3" t="s">
        <v>27</v>
      </c>
      <c r="B805" s="3" t="s">
        <v>416</v>
      </c>
      <c r="C805" s="3">
        <v>8.7800000000000003E-2</v>
      </c>
      <c r="D805" s="4">
        <v>1242890</v>
      </c>
    </row>
    <row r="806" spans="1:4" ht="16" x14ac:dyDescent="0.2">
      <c r="A806" s="3" t="s">
        <v>27</v>
      </c>
      <c r="B806" s="3" t="s">
        <v>398</v>
      </c>
      <c r="C806" s="3">
        <v>3.7000000000000002E-3</v>
      </c>
      <c r="D806" s="4">
        <v>50614</v>
      </c>
    </row>
    <row r="807" spans="1:4" ht="32" x14ac:dyDescent="0.2">
      <c r="A807" s="3" t="s">
        <v>27</v>
      </c>
      <c r="B807" s="3" t="s">
        <v>228</v>
      </c>
      <c r="C807" s="3">
        <v>1.7100000000000001E-2</v>
      </c>
      <c r="D807" s="4">
        <v>11499</v>
      </c>
    </row>
    <row r="808" spans="1:4" ht="32" x14ac:dyDescent="0.2">
      <c r="A808" s="3" t="s">
        <v>27</v>
      </c>
      <c r="B808" s="3" t="s">
        <v>233</v>
      </c>
      <c r="C808" s="3">
        <v>1.4999999999999999E-2</v>
      </c>
      <c r="D808" s="4">
        <v>146714</v>
      </c>
    </row>
    <row r="809" spans="1:4" ht="16" x14ac:dyDescent="0.2">
      <c r="A809" s="3" t="s">
        <v>27</v>
      </c>
      <c r="B809" s="3" t="s">
        <v>412</v>
      </c>
      <c r="C809" s="3">
        <v>1.15E-2</v>
      </c>
      <c r="D809" s="4">
        <v>24582</v>
      </c>
    </row>
    <row r="810" spans="1:4" ht="16" x14ac:dyDescent="0.2">
      <c r="A810" s="3" t="s">
        <v>27</v>
      </c>
      <c r="B810" s="3" t="s">
        <v>411</v>
      </c>
      <c r="C810" s="3">
        <v>7.7999999999999996E-3</v>
      </c>
      <c r="D810" s="4">
        <v>77584</v>
      </c>
    </row>
    <row r="811" spans="1:4" ht="16" x14ac:dyDescent="0.2">
      <c r="A811" s="3" t="s">
        <v>27</v>
      </c>
      <c r="B811" s="3" t="s">
        <v>408</v>
      </c>
      <c r="C811" s="3">
        <v>1.8100000000000002E-2</v>
      </c>
      <c r="D811" s="4">
        <v>261235</v>
      </c>
    </row>
    <row r="812" spans="1:4" ht="32" x14ac:dyDescent="0.2">
      <c r="A812" s="3" t="s">
        <v>27</v>
      </c>
      <c r="B812" s="3" t="s">
        <v>409</v>
      </c>
      <c r="C812" s="3">
        <v>2.5399999999999999E-2</v>
      </c>
      <c r="D812" s="4">
        <v>70890</v>
      </c>
    </row>
    <row r="813" spans="1:4" ht="16" x14ac:dyDescent="0.2">
      <c r="A813" s="3" t="s">
        <v>27</v>
      </c>
      <c r="B813" s="3" t="s">
        <v>405</v>
      </c>
      <c r="C813" s="3">
        <v>8.9999999999999993E-3</v>
      </c>
      <c r="D813" s="4">
        <v>185391</v>
      </c>
    </row>
    <row r="814" spans="1:4" ht="16" x14ac:dyDescent="0.2">
      <c r="A814" s="3" t="s">
        <v>27</v>
      </c>
      <c r="B814" s="3" t="s">
        <v>403</v>
      </c>
      <c r="C814" s="3">
        <v>7.7999999999999996E-3</v>
      </c>
      <c r="D814" s="4">
        <v>27978</v>
      </c>
    </row>
    <row r="815" spans="1:4" ht="16" x14ac:dyDescent="0.2">
      <c r="A815" s="3" t="s">
        <v>27</v>
      </c>
      <c r="B815" s="3" t="s">
        <v>229</v>
      </c>
      <c r="C815" s="3">
        <v>2.5000000000000001E-3</v>
      </c>
      <c r="D815" s="4">
        <v>43540</v>
      </c>
    </row>
    <row r="816" spans="1:4" ht="16" x14ac:dyDescent="0.2">
      <c r="A816" s="3" t="s">
        <v>27</v>
      </c>
      <c r="B816" s="3" t="s">
        <v>227</v>
      </c>
      <c r="C816" s="3">
        <v>6.4000000000000001E-2</v>
      </c>
      <c r="D816" s="3">
        <v>141</v>
      </c>
    </row>
    <row r="817" spans="1:4" ht="16" x14ac:dyDescent="0.2">
      <c r="A817" s="3" t="s">
        <v>27</v>
      </c>
      <c r="B817" s="3" t="s">
        <v>90</v>
      </c>
      <c r="C817" s="3">
        <v>5.0000000000000001E-3</v>
      </c>
      <c r="D817" s="3">
        <v>105</v>
      </c>
    </row>
    <row r="818" spans="1:4" ht="16" x14ac:dyDescent="0.2">
      <c r="A818" s="3" t="s">
        <v>27</v>
      </c>
      <c r="B818" s="3" t="s">
        <v>231</v>
      </c>
      <c r="C818" s="3">
        <v>0.1081</v>
      </c>
      <c r="D818" s="3">
        <v>222</v>
      </c>
    </row>
    <row r="819" spans="1:4" ht="16" x14ac:dyDescent="0.2">
      <c r="A819" s="3" t="s">
        <v>27</v>
      </c>
      <c r="B819" s="3" t="s">
        <v>86</v>
      </c>
      <c r="C819" s="3">
        <v>4.1000000000000002E-2</v>
      </c>
      <c r="D819" s="3">
        <v>496</v>
      </c>
    </row>
    <row r="820" spans="1:4" ht="16" x14ac:dyDescent="0.2">
      <c r="A820" s="3" t="s">
        <v>27</v>
      </c>
      <c r="B820" s="3" t="s">
        <v>84</v>
      </c>
      <c r="C820" s="3">
        <v>6.8000000000000005E-2</v>
      </c>
      <c r="D820" s="3">
        <v>220</v>
      </c>
    </row>
    <row r="821" spans="1:4" ht="16" x14ac:dyDescent="0.2">
      <c r="A821" s="3" t="s">
        <v>27</v>
      </c>
      <c r="B821" s="3" t="s">
        <v>226</v>
      </c>
      <c r="C821" s="3">
        <v>2.3E-2</v>
      </c>
      <c r="D821" s="3">
        <v>194</v>
      </c>
    </row>
    <row r="822" spans="1:4" ht="16" x14ac:dyDescent="0.2">
      <c r="A822" s="3" t="s">
        <v>27</v>
      </c>
      <c r="B822" s="3" t="s">
        <v>252</v>
      </c>
      <c r="C822" s="3">
        <v>8.9999999999999993E-3</v>
      </c>
      <c r="D822" s="3">
        <v>112</v>
      </c>
    </row>
    <row r="823" spans="1:4" ht="16" x14ac:dyDescent="0.2">
      <c r="A823" s="3" t="s">
        <v>28</v>
      </c>
      <c r="B823" s="3" t="s">
        <v>690</v>
      </c>
      <c r="C823" s="3">
        <v>2.5999999999999999E-2</v>
      </c>
      <c r="D823" s="3">
        <v>564</v>
      </c>
    </row>
    <row r="824" spans="1:4" ht="16" x14ac:dyDescent="0.2">
      <c r="A824" s="3" t="s">
        <v>28</v>
      </c>
      <c r="B824" s="3" t="s">
        <v>424</v>
      </c>
      <c r="C824" s="3">
        <v>5.8999999999999997E-2</v>
      </c>
      <c r="D824" s="3">
        <v>273</v>
      </c>
    </row>
    <row r="825" spans="1:4" ht="16" x14ac:dyDescent="0.2">
      <c r="A825" s="3" t="s">
        <v>28</v>
      </c>
      <c r="B825" s="3" t="s">
        <v>423</v>
      </c>
      <c r="C825" s="3">
        <v>0.02</v>
      </c>
      <c r="D825" s="3">
        <v>553</v>
      </c>
    </row>
    <row r="826" spans="1:4" ht="16" x14ac:dyDescent="0.2">
      <c r="A826" s="3" t="s">
        <v>28</v>
      </c>
      <c r="B826" s="3" t="s">
        <v>84</v>
      </c>
      <c r="C826" s="3">
        <v>6.8000000000000005E-2</v>
      </c>
      <c r="D826" s="3">
        <v>220</v>
      </c>
    </row>
    <row r="827" spans="1:4" ht="16" x14ac:dyDescent="0.2">
      <c r="A827" s="3" t="s">
        <v>28</v>
      </c>
      <c r="B827" s="3" t="s">
        <v>421</v>
      </c>
      <c r="C827" s="3">
        <v>2E-3</v>
      </c>
      <c r="D827" s="3">
        <v>279</v>
      </c>
    </row>
    <row r="828" spans="1:4" ht="16" x14ac:dyDescent="0.2">
      <c r="A828" s="3" t="s">
        <v>459</v>
      </c>
      <c r="B828" s="3" t="s">
        <v>690</v>
      </c>
      <c r="C828" s="3">
        <v>1E-3</v>
      </c>
      <c r="D828" s="3">
        <v>564</v>
      </c>
    </row>
    <row r="829" spans="1:4" ht="16" x14ac:dyDescent="0.2">
      <c r="A829" s="3" t="s">
        <v>459</v>
      </c>
      <c r="B829" s="3" t="s">
        <v>684</v>
      </c>
      <c r="C829" s="3">
        <v>4.0000000000000002E-4</v>
      </c>
      <c r="D829" s="4">
        <v>2411</v>
      </c>
    </row>
    <row r="830" spans="1:4" ht="16" x14ac:dyDescent="0.2">
      <c r="A830" s="3" t="s">
        <v>459</v>
      </c>
      <c r="B830" s="3" t="s">
        <v>675</v>
      </c>
      <c r="C830" s="3">
        <v>3.0000000000000001E-3</v>
      </c>
      <c r="D830" s="3">
        <v>193</v>
      </c>
    </row>
    <row r="831" spans="1:4" ht="16" x14ac:dyDescent="0.2">
      <c r="A831" s="3" t="s">
        <v>459</v>
      </c>
      <c r="B831" s="3" t="s">
        <v>685</v>
      </c>
      <c r="C831" s="3">
        <v>3.7000000000000002E-3</v>
      </c>
      <c r="D831" s="4">
        <v>1772</v>
      </c>
    </row>
    <row r="832" spans="1:4" ht="16" x14ac:dyDescent="0.2">
      <c r="A832" s="3" t="s">
        <v>459</v>
      </c>
      <c r="B832" s="3" t="s">
        <v>687</v>
      </c>
      <c r="C832" s="3">
        <v>3.8999999999999998E-3</v>
      </c>
      <c r="D832" s="4">
        <v>1070</v>
      </c>
    </row>
    <row r="833" spans="1:4" ht="16" x14ac:dyDescent="0.2">
      <c r="A833" s="3" t="s">
        <v>459</v>
      </c>
      <c r="B833" s="3" t="s">
        <v>676</v>
      </c>
      <c r="C833" s="3">
        <v>1.2999999999999999E-2</v>
      </c>
      <c r="D833" s="3">
        <v>268</v>
      </c>
    </row>
    <row r="834" spans="1:4" ht="16" x14ac:dyDescent="0.2">
      <c r="A834" s="3" t="s">
        <v>459</v>
      </c>
      <c r="B834" s="3" t="s">
        <v>190</v>
      </c>
      <c r="C834" s="3">
        <v>3.0000000000000001E-3</v>
      </c>
      <c r="D834" s="3">
        <v>307</v>
      </c>
    </row>
    <row r="835" spans="1:4" ht="16" x14ac:dyDescent="0.2">
      <c r="A835" s="3" t="s">
        <v>459</v>
      </c>
      <c r="B835" s="3" t="s">
        <v>420</v>
      </c>
      <c r="C835" s="3">
        <v>6.0000000000000001E-3</v>
      </c>
      <c r="D835" s="3">
        <v>194</v>
      </c>
    </row>
    <row r="836" spans="1:4" ht="16" x14ac:dyDescent="0.2">
      <c r="A836" s="3" t="s">
        <v>459</v>
      </c>
      <c r="B836" s="3" t="s">
        <v>418</v>
      </c>
      <c r="C836" s="3">
        <v>1.2E-2</v>
      </c>
      <c r="D836" s="3">
        <v>177</v>
      </c>
    </row>
    <row r="837" spans="1:4" ht="32" x14ac:dyDescent="0.2">
      <c r="A837" s="3" t="s">
        <v>459</v>
      </c>
      <c r="B837" s="3" t="s">
        <v>401</v>
      </c>
      <c r="C837" s="3">
        <v>4.0000000000000001E-3</v>
      </c>
      <c r="D837" s="3">
        <v>261</v>
      </c>
    </row>
    <row r="838" spans="1:4" ht="32" x14ac:dyDescent="0.2">
      <c r="A838" s="3" t="s">
        <v>459</v>
      </c>
      <c r="B838" s="3" t="s">
        <v>415</v>
      </c>
      <c r="C838" s="3">
        <v>1.0999999999999999E-2</v>
      </c>
      <c r="D838" s="4">
        <v>3830</v>
      </c>
    </row>
    <row r="839" spans="1:4" ht="32" x14ac:dyDescent="0.2">
      <c r="A839" s="3" t="s">
        <v>459</v>
      </c>
      <c r="B839" s="3" t="s">
        <v>406</v>
      </c>
      <c r="C839" s="3">
        <v>1.6E-2</v>
      </c>
      <c r="D839" s="4">
        <v>1058</v>
      </c>
    </row>
    <row r="840" spans="1:4" ht="16" x14ac:dyDescent="0.2">
      <c r="A840" s="3" t="s">
        <v>459</v>
      </c>
      <c r="B840" s="3" t="s">
        <v>419</v>
      </c>
      <c r="C840" s="3">
        <v>1.2999999999999999E-2</v>
      </c>
      <c r="D840" s="3">
        <v>558</v>
      </c>
    </row>
    <row r="841" spans="1:4" ht="16" x14ac:dyDescent="0.2">
      <c r="A841" s="3" t="s">
        <v>459</v>
      </c>
      <c r="B841" s="3" t="s">
        <v>686</v>
      </c>
      <c r="C841" s="3">
        <v>1.95E-2</v>
      </c>
      <c r="D841" s="4">
        <v>1999</v>
      </c>
    </row>
    <row r="842" spans="1:4" ht="16" x14ac:dyDescent="0.2">
      <c r="A842" s="3" t="s">
        <v>459</v>
      </c>
      <c r="B842" s="3" t="s">
        <v>424</v>
      </c>
      <c r="C842" s="3">
        <v>1.6E-2</v>
      </c>
      <c r="D842" s="3">
        <v>273</v>
      </c>
    </row>
    <row r="843" spans="1:4" ht="16" x14ac:dyDescent="0.2">
      <c r="A843" s="3" t="s">
        <v>459</v>
      </c>
      <c r="B843" s="3" t="s">
        <v>423</v>
      </c>
      <c r="C843" s="3">
        <v>1.0999999999999999E-2</v>
      </c>
      <c r="D843" s="3">
        <v>553</v>
      </c>
    </row>
    <row r="844" spans="1:4" ht="32" x14ac:dyDescent="0.2">
      <c r="A844" s="3" t="s">
        <v>459</v>
      </c>
      <c r="B844" s="3" t="s">
        <v>688</v>
      </c>
      <c r="C844" s="3">
        <v>2.5999999999999999E-2</v>
      </c>
      <c r="D844" s="3">
        <v>116</v>
      </c>
    </row>
    <row r="845" spans="1:4" ht="16" x14ac:dyDescent="0.2">
      <c r="A845" s="3" t="s">
        <v>459</v>
      </c>
      <c r="B845" s="3" t="s">
        <v>87</v>
      </c>
      <c r="C845" s="3">
        <v>8.9999999999999993E-3</v>
      </c>
      <c r="D845" s="3">
        <v>339</v>
      </c>
    </row>
    <row r="846" spans="1:4" ht="16" x14ac:dyDescent="0.2">
      <c r="A846" s="3" t="s">
        <v>459</v>
      </c>
      <c r="B846" s="3" t="s">
        <v>400</v>
      </c>
      <c r="C846" s="3">
        <v>1.1999999999999999E-3</v>
      </c>
      <c r="D846" s="4">
        <v>28557</v>
      </c>
    </row>
    <row r="847" spans="1:4" ht="16" x14ac:dyDescent="0.2">
      <c r="A847" s="3" t="s">
        <v>459</v>
      </c>
      <c r="B847" s="3" t="s">
        <v>689</v>
      </c>
      <c r="C847" s="3">
        <v>8.0000000000000004E-4</v>
      </c>
      <c r="D847" s="4">
        <v>416581</v>
      </c>
    </row>
    <row r="848" spans="1:4" ht="16" x14ac:dyDescent="0.2">
      <c r="A848" s="3" t="s">
        <v>459</v>
      </c>
      <c r="B848" s="3" t="s">
        <v>402</v>
      </c>
      <c r="C848" s="3">
        <v>1.5E-3</v>
      </c>
      <c r="D848" s="4">
        <v>33328</v>
      </c>
    </row>
    <row r="849" spans="1:4" ht="16" x14ac:dyDescent="0.2">
      <c r="A849" s="3" t="s">
        <v>459</v>
      </c>
      <c r="B849" s="3" t="s">
        <v>410</v>
      </c>
      <c r="C849" s="3">
        <v>1.26E-2</v>
      </c>
      <c r="D849" s="4">
        <v>115374</v>
      </c>
    </row>
    <row r="850" spans="1:4" ht="16" x14ac:dyDescent="0.2">
      <c r="A850" s="3" t="s">
        <v>459</v>
      </c>
      <c r="B850" s="3" t="s">
        <v>399</v>
      </c>
      <c r="C850" s="3">
        <v>5.0000000000000001E-4</v>
      </c>
      <c r="D850" s="4">
        <v>99672</v>
      </c>
    </row>
    <row r="851" spans="1:4" ht="16" x14ac:dyDescent="0.2">
      <c r="A851" s="3" t="s">
        <v>459</v>
      </c>
      <c r="B851" s="3" t="s">
        <v>416</v>
      </c>
      <c r="C851" s="3">
        <v>1.06E-2</v>
      </c>
      <c r="D851" s="4">
        <v>1242890</v>
      </c>
    </row>
    <row r="852" spans="1:4" ht="16" x14ac:dyDescent="0.2">
      <c r="A852" s="3" t="s">
        <v>459</v>
      </c>
      <c r="B852" s="3" t="s">
        <v>398</v>
      </c>
      <c r="C852" s="3">
        <v>1.1999999999999999E-3</v>
      </c>
      <c r="D852" s="4">
        <v>50614</v>
      </c>
    </row>
    <row r="853" spans="1:4" ht="32" x14ac:dyDescent="0.2">
      <c r="A853" s="3" t="s">
        <v>459</v>
      </c>
      <c r="B853" s="3" t="s">
        <v>228</v>
      </c>
      <c r="C853" s="3">
        <v>2.3E-3</v>
      </c>
      <c r="D853" s="4">
        <v>11499</v>
      </c>
    </row>
    <row r="854" spans="1:4" ht="32" x14ac:dyDescent="0.2">
      <c r="A854" s="3" t="s">
        <v>459</v>
      </c>
      <c r="B854" s="3" t="s">
        <v>233</v>
      </c>
      <c r="C854" s="3">
        <v>1.43E-2</v>
      </c>
      <c r="D854" s="4">
        <v>146714</v>
      </c>
    </row>
    <row r="855" spans="1:4" ht="16" x14ac:dyDescent="0.2">
      <c r="A855" s="3" t="s">
        <v>459</v>
      </c>
      <c r="B855" s="3" t="s">
        <v>412</v>
      </c>
      <c r="C855" s="3">
        <v>5.0000000000000001E-4</v>
      </c>
      <c r="D855" s="4">
        <v>24582</v>
      </c>
    </row>
    <row r="856" spans="1:4" ht="16" x14ac:dyDescent="0.2">
      <c r="A856" s="3" t="s">
        <v>459</v>
      </c>
      <c r="B856" s="3" t="s">
        <v>411</v>
      </c>
      <c r="C856" s="3">
        <v>1E-4</v>
      </c>
      <c r="D856" s="4">
        <v>77584</v>
      </c>
    </row>
    <row r="857" spans="1:4" ht="16" x14ac:dyDescent="0.2">
      <c r="A857" s="3" t="s">
        <v>459</v>
      </c>
      <c r="B857" s="3" t="s">
        <v>408</v>
      </c>
      <c r="C857" s="3">
        <v>1.23E-2</v>
      </c>
      <c r="D857" s="4">
        <v>261235</v>
      </c>
    </row>
    <row r="858" spans="1:4" ht="32" x14ac:dyDescent="0.2">
      <c r="A858" s="3" t="s">
        <v>459</v>
      </c>
      <c r="B858" s="3" t="s">
        <v>409</v>
      </c>
      <c r="C858" s="3">
        <v>2.2700000000000001E-2</v>
      </c>
      <c r="D858" s="4">
        <v>70890</v>
      </c>
    </row>
    <row r="859" spans="1:4" ht="16" x14ac:dyDescent="0.2">
      <c r="A859" s="3" t="s">
        <v>459</v>
      </c>
      <c r="B859" s="3" t="s">
        <v>405</v>
      </c>
      <c r="C859" s="3">
        <v>6.4000000000000003E-3</v>
      </c>
      <c r="D859" s="4">
        <v>185391</v>
      </c>
    </row>
    <row r="860" spans="1:4" ht="16" x14ac:dyDescent="0.2">
      <c r="A860" s="3" t="s">
        <v>459</v>
      </c>
      <c r="B860" s="3" t="s">
        <v>403</v>
      </c>
      <c r="C860" s="3">
        <v>5.8999999999999999E-3</v>
      </c>
      <c r="D860" s="4">
        <v>27978</v>
      </c>
    </row>
    <row r="861" spans="1:4" ht="16" x14ac:dyDescent="0.2">
      <c r="A861" s="3" t="s">
        <v>459</v>
      </c>
      <c r="B861" s="3" t="s">
        <v>227</v>
      </c>
      <c r="C861" s="3">
        <v>7.0000000000000001E-3</v>
      </c>
      <c r="D861" s="3">
        <v>141</v>
      </c>
    </row>
    <row r="862" spans="1:4" ht="16" x14ac:dyDescent="0.2">
      <c r="A862" s="3" t="s">
        <v>459</v>
      </c>
      <c r="B862" s="3" t="s">
        <v>231</v>
      </c>
      <c r="C862" s="3">
        <v>2.3E-3</v>
      </c>
      <c r="D862" s="3">
        <v>222</v>
      </c>
    </row>
    <row r="863" spans="1:4" ht="16" x14ac:dyDescent="0.2">
      <c r="A863" s="3" t="s">
        <v>459</v>
      </c>
      <c r="B863" s="3" t="s">
        <v>86</v>
      </c>
      <c r="C863" s="3">
        <v>7.0000000000000001E-3</v>
      </c>
      <c r="D863" s="3">
        <v>496</v>
      </c>
    </row>
    <row r="864" spans="1:4" ht="16" x14ac:dyDescent="0.2">
      <c r="A864" s="3" t="s">
        <v>459</v>
      </c>
      <c r="B864" s="3" t="s">
        <v>84</v>
      </c>
      <c r="C864" s="3">
        <v>1.4E-2</v>
      </c>
      <c r="D864" s="3">
        <v>220</v>
      </c>
    </row>
    <row r="865" spans="1:4" ht="16" x14ac:dyDescent="0.2">
      <c r="A865" s="3" t="s">
        <v>459</v>
      </c>
      <c r="B865" s="3" t="s">
        <v>226</v>
      </c>
      <c r="C865" s="3">
        <v>0.01</v>
      </c>
      <c r="D865" s="3">
        <v>194</v>
      </c>
    </row>
    <row r="866" spans="1:4" ht="16" x14ac:dyDescent="0.2">
      <c r="A866" s="3" t="s">
        <v>459</v>
      </c>
      <c r="B866" s="3" t="s">
        <v>421</v>
      </c>
      <c r="C866" s="3">
        <v>4.0000000000000001E-3</v>
      </c>
      <c r="D866" s="3">
        <v>279</v>
      </c>
    </row>
    <row r="867" spans="1:4" ht="16" x14ac:dyDescent="0.2">
      <c r="A867" s="3" t="s">
        <v>29</v>
      </c>
      <c r="B867" s="3" t="s">
        <v>684</v>
      </c>
      <c r="C867" s="3">
        <v>2.3E-3</v>
      </c>
      <c r="D867" s="4">
        <v>2411</v>
      </c>
    </row>
    <row r="868" spans="1:4" ht="16" x14ac:dyDescent="0.2">
      <c r="A868" s="3" t="s">
        <v>29</v>
      </c>
      <c r="B868" s="3" t="s">
        <v>675</v>
      </c>
      <c r="C868" s="3">
        <v>3.0000000000000001E-3</v>
      </c>
      <c r="D868" s="3">
        <v>193</v>
      </c>
    </row>
    <row r="869" spans="1:4" ht="16" x14ac:dyDescent="0.2">
      <c r="A869" s="3" t="s">
        <v>29</v>
      </c>
      <c r="B869" s="3" t="s">
        <v>189</v>
      </c>
      <c r="C869" s="3">
        <v>1.4E-2</v>
      </c>
      <c r="D869" s="3">
        <v>187</v>
      </c>
    </row>
    <row r="870" spans="1:4" ht="16" x14ac:dyDescent="0.2">
      <c r="A870" s="3" t="s">
        <v>29</v>
      </c>
      <c r="B870" s="3" t="s">
        <v>685</v>
      </c>
      <c r="C870" s="3">
        <v>3.4500000000000003E-2</v>
      </c>
      <c r="D870" s="4">
        <v>1772</v>
      </c>
    </row>
    <row r="871" spans="1:4" ht="16" x14ac:dyDescent="0.2">
      <c r="A871" s="3" t="s">
        <v>29</v>
      </c>
      <c r="B871" s="3" t="s">
        <v>687</v>
      </c>
      <c r="C871" s="3">
        <v>4.7999999999999996E-3</v>
      </c>
      <c r="D871" s="4">
        <v>1070</v>
      </c>
    </row>
    <row r="872" spans="1:4" ht="16" x14ac:dyDescent="0.2">
      <c r="A872" s="3" t="s">
        <v>29</v>
      </c>
      <c r="B872" s="3" t="s">
        <v>676</v>
      </c>
      <c r="C872" s="3">
        <v>7.0000000000000001E-3</v>
      </c>
      <c r="D872" s="3">
        <v>268</v>
      </c>
    </row>
    <row r="873" spans="1:4" ht="16" x14ac:dyDescent="0.2">
      <c r="A873" s="3" t="s">
        <v>29</v>
      </c>
      <c r="B873" s="3" t="s">
        <v>190</v>
      </c>
      <c r="C873" s="3">
        <v>1.7000000000000001E-2</v>
      </c>
      <c r="D873" s="3">
        <v>307</v>
      </c>
    </row>
    <row r="874" spans="1:4" ht="16" x14ac:dyDescent="0.2">
      <c r="A874" s="3" t="s">
        <v>29</v>
      </c>
      <c r="B874" s="3" t="s">
        <v>420</v>
      </c>
      <c r="C874" s="3">
        <v>1.9E-2</v>
      </c>
      <c r="D874" s="3">
        <v>194</v>
      </c>
    </row>
    <row r="875" spans="1:4" ht="16" x14ac:dyDescent="0.2">
      <c r="A875" s="3" t="s">
        <v>29</v>
      </c>
      <c r="B875" s="3" t="s">
        <v>418</v>
      </c>
      <c r="C875" s="3">
        <v>1.2E-2</v>
      </c>
      <c r="D875" s="3">
        <v>177</v>
      </c>
    </row>
    <row r="876" spans="1:4" ht="32" x14ac:dyDescent="0.2">
      <c r="A876" s="3" t="s">
        <v>29</v>
      </c>
      <c r="B876" s="3" t="s">
        <v>401</v>
      </c>
      <c r="C876" s="3">
        <v>2E-3</v>
      </c>
      <c r="D876" s="3">
        <v>261</v>
      </c>
    </row>
    <row r="877" spans="1:4" ht="32" x14ac:dyDescent="0.2">
      <c r="A877" s="3" t="s">
        <v>29</v>
      </c>
      <c r="B877" s="3" t="s">
        <v>407</v>
      </c>
      <c r="C877" s="3">
        <v>3.1E-2</v>
      </c>
      <c r="D877" s="3">
        <v>100</v>
      </c>
    </row>
    <row r="878" spans="1:4" ht="32" x14ac:dyDescent="0.2">
      <c r="A878" s="3" t="s">
        <v>29</v>
      </c>
      <c r="B878" s="3" t="s">
        <v>415</v>
      </c>
      <c r="C878" s="3">
        <v>8.0000000000000002E-3</v>
      </c>
      <c r="D878" s="4">
        <v>3830</v>
      </c>
    </row>
    <row r="879" spans="1:4" ht="32" x14ac:dyDescent="0.2">
      <c r="A879" s="3" t="s">
        <v>29</v>
      </c>
      <c r="B879" s="3" t="s">
        <v>406</v>
      </c>
      <c r="C879" s="3">
        <v>1.7999999999999999E-2</v>
      </c>
      <c r="D879" s="4">
        <v>1058</v>
      </c>
    </row>
    <row r="880" spans="1:4" ht="16" x14ac:dyDescent="0.2">
      <c r="A880" s="3" t="s">
        <v>29</v>
      </c>
      <c r="B880" s="3" t="s">
        <v>419</v>
      </c>
      <c r="C880" s="3">
        <v>8.9999999999999993E-3</v>
      </c>
      <c r="D880" s="3">
        <v>558</v>
      </c>
    </row>
    <row r="881" spans="1:4" ht="16" x14ac:dyDescent="0.2">
      <c r="A881" s="3" t="s">
        <v>29</v>
      </c>
      <c r="B881" s="3" t="s">
        <v>88</v>
      </c>
      <c r="C881" s="3">
        <v>6.4000000000000001E-2</v>
      </c>
      <c r="D881" s="3">
        <v>39</v>
      </c>
    </row>
    <row r="882" spans="1:4" ht="16" x14ac:dyDescent="0.2">
      <c r="A882" s="3" t="s">
        <v>29</v>
      </c>
      <c r="B882" s="3" t="s">
        <v>686</v>
      </c>
      <c r="C882" s="3">
        <v>1.9E-2</v>
      </c>
      <c r="D882" s="4">
        <v>1999</v>
      </c>
    </row>
    <row r="883" spans="1:4" ht="32" x14ac:dyDescent="0.2">
      <c r="A883" s="3" t="s">
        <v>29</v>
      </c>
      <c r="B883" s="3" t="s">
        <v>688</v>
      </c>
      <c r="C883" s="3">
        <v>2.5999999999999999E-2</v>
      </c>
      <c r="D883" s="3">
        <v>116</v>
      </c>
    </row>
    <row r="884" spans="1:4" ht="16" x14ac:dyDescent="0.2">
      <c r="A884" s="3" t="s">
        <v>29</v>
      </c>
      <c r="B884" s="3" t="s">
        <v>400</v>
      </c>
      <c r="C884" s="3">
        <v>3.8E-3</v>
      </c>
      <c r="D884" s="4">
        <v>28557</v>
      </c>
    </row>
    <row r="885" spans="1:4" ht="16" x14ac:dyDescent="0.2">
      <c r="A885" s="3" t="s">
        <v>29</v>
      </c>
      <c r="B885" s="3" t="s">
        <v>689</v>
      </c>
      <c r="C885" s="3">
        <v>1.6999999999999999E-3</v>
      </c>
      <c r="D885" s="4">
        <v>416581</v>
      </c>
    </row>
    <row r="886" spans="1:4" ht="16" x14ac:dyDescent="0.2">
      <c r="A886" s="3" t="s">
        <v>29</v>
      </c>
      <c r="B886" s="3" t="s">
        <v>402</v>
      </c>
      <c r="C886" s="3">
        <v>3.3E-3</v>
      </c>
      <c r="D886" s="4">
        <v>33328</v>
      </c>
    </row>
    <row r="887" spans="1:4" ht="16" x14ac:dyDescent="0.2">
      <c r="A887" s="3" t="s">
        <v>29</v>
      </c>
      <c r="B887" s="3" t="s">
        <v>410</v>
      </c>
      <c r="C887" s="3">
        <v>1.0200000000000001E-2</v>
      </c>
      <c r="D887" s="4">
        <v>115374</v>
      </c>
    </row>
    <row r="888" spans="1:4" ht="16" x14ac:dyDescent="0.2">
      <c r="A888" s="3" t="s">
        <v>29</v>
      </c>
      <c r="B888" s="3" t="s">
        <v>399</v>
      </c>
      <c r="C888" s="3">
        <v>2.3099999999999999E-2</v>
      </c>
      <c r="D888" s="4">
        <v>99672</v>
      </c>
    </row>
    <row r="889" spans="1:4" ht="16" x14ac:dyDescent="0.2">
      <c r="A889" s="3" t="s">
        <v>29</v>
      </c>
      <c r="B889" s="3" t="s">
        <v>416</v>
      </c>
      <c r="C889" s="3">
        <v>7.9000000000000008E-3</v>
      </c>
      <c r="D889" s="4">
        <v>1242890</v>
      </c>
    </row>
    <row r="890" spans="1:4" ht="16" x14ac:dyDescent="0.2">
      <c r="A890" s="3" t="s">
        <v>29</v>
      </c>
      <c r="B890" s="3" t="s">
        <v>398</v>
      </c>
      <c r="C890" s="3">
        <v>3.5099999999999999E-2</v>
      </c>
      <c r="D890" s="4">
        <v>50614</v>
      </c>
    </row>
    <row r="891" spans="1:4" ht="32" x14ac:dyDescent="0.2">
      <c r="A891" s="3" t="s">
        <v>29</v>
      </c>
      <c r="B891" s="3" t="s">
        <v>228</v>
      </c>
      <c r="C891" s="3">
        <v>6.7500000000000004E-2</v>
      </c>
      <c r="D891" s="4">
        <v>11499</v>
      </c>
    </row>
    <row r="892" spans="1:4" ht="32" x14ac:dyDescent="0.2">
      <c r="A892" s="3" t="s">
        <v>29</v>
      </c>
      <c r="B892" s="3" t="s">
        <v>233</v>
      </c>
      <c r="C892" s="3">
        <v>1.7399999999999999E-2</v>
      </c>
      <c r="D892" s="4">
        <v>146714</v>
      </c>
    </row>
    <row r="893" spans="1:4" ht="16" x14ac:dyDescent="0.2">
      <c r="A893" s="3" t="s">
        <v>29</v>
      </c>
      <c r="B893" s="3" t="s">
        <v>412</v>
      </c>
      <c r="C893" s="3">
        <v>2.4400000000000002E-2</v>
      </c>
      <c r="D893" s="4">
        <v>24582</v>
      </c>
    </row>
    <row r="894" spans="1:4" ht="16" x14ac:dyDescent="0.2">
      <c r="A894" s="3" t="s">
        <v>29</v>
      </c>
      <c r="B894" s="3" t="s">
        <v>411</v>
      </c>
      <c r="C894" s="3">
        <v>2.5700000000000001E-2</v>
      </c>
      <c r="D894" s="4">
        <v>77584</v>
      </c>
    </row>
    <row r="895" spans="1:4" ht="16" x14ac:dyDescent="0.2">
      <c r="A895" s="3" t="s">
        <v>29</v>
      </c>
      <c r="B895" s="3" t="s">
        <v>408</v>
      </c>
      <c r="C895" s="3">
        <v>1.84E-2</v>
      </c>
      <c r="D895" s="4">
        <v>261235</v>
      </c>
    </row>
    <row r="896" spans="1:4" ht="32" x14ac:dyDescent="0.2">
      <c r="A896" s="3" t="s">
        <v>29</v>
      </c>
      <c r="B896" s="3" t="s">
        <v>409</v>
      </c>
      <c r="C896" s="3">
        <v>3.2300000000000002E-2</v>
      </c>
      <c r="D896" s="4">
        <v>70890</v>
      </c>
    </row>
    <row r="897" spans="1:4" ht="16" x14ac:dyDescent="0.2">
      <c r="A897" s="3" t="s">
        <v>29</v>
      </c>
      <c r="B897" s="3" t="s">
        <v>405</v>
      </c>
      <c r="C897" s="3">
        <v>5.2699999999999997E-2</v>
      </c>
      <c r="D897" s="4">
        <v>185391</v>
      </c>
    </row>
    <row r="898" spans="1:4" ht="16" x14ac:dyDescent="0.2">
      <c r="A898" s="3" t="s">
        <v>29</v>
      </c>
      <c r="B898" s="3" t="s">
        <v>403</v>
      </c>
      <c r="C898" s="3">
        <v>4.0500000000000001E-2</v>
      </c>
      <c r="D898" s="4">
        <v>27978</v>
      </c>
    </row>
    <row r="899" spans="1:4" ht="16" x14ac:dyDescent="0.2">
      <c r="A899" s="3" t="s">
        <v>29</v>
      </c>
      <c r="B899" s="3" t="s">
        <v>229</v>
      </c>
      <c r="C899" s="3">
        <v>2.0400000000000001E-2</v>
      </c>
      <c r="D899" s="4">
        <v>43540</v>
      </c>
    </row>
    <row r="900" spans="1:4" ht="16" x14ac:dyDescent="0.2">
      <c r="A900" s="3" t="s">
        <v>29</v>
      </c>
      <c r="B900" s="3" t="s">
        <v>227</v>
      </c>
      <c r="C900" s="3">
        <v>1.4E-2</v>
      </c>
      <c r="D900" s="3">
        <v>141</v>
      </c>
    </row>
    <row r="901" spans="1:4" ht="16" x14ac:dyDescent="0.2">
      <c r="A901" s="3" t="s">
        <v>29</v>
      </c>
      <c r="B901" s="3" t="s">
        <v>90</v>
      </c>
      <c r="C901" s="3">
        <v>5.1999999999999998E-2</v>
      </c>
      <c r="D901" s="3">
        <v>105</v>
      </c>
    </row>
    <row r="902" spans="1:4" ht="16" x14ac:dyDescent="0.2">
      <c r="A902" s="3" t="s">
        <v>29</v>
      </c>
      <c r="B902" s="3" t="s">
        <v>231</v>
      </c>
      <c r="C902" s="3">
        <v>1.1299999999999999E-2</v>
      </c>
      <c r="D902" s="3">
        <v>222</v>
      </c>
    </row>
    <row r="903" spans="1:4" ht="16" x14ac:dyDescent="0.2">
      <c r="A903" s="3" t="s">
        <v>29</v>
      </c>
      <c r="B903" s="3" t="s">
        <v>86</v>
      </c>
      <c r="C903" s="3">
        <v>1.2E-2</v>
      </c>
      <c r="D903" s="3">
        <v>496</v>
      </c>
    </row>
    <row r="904" spans="1:4" ht="16" x14ac:dyDescent="0.2">
      <c r="A904" s="3" t="s">
        <v>29</v>
      </c>
      <c r="B904" s="3" t="s">
        <v>84</v>
      </c>
      <c r="C904" s="3">
        <v>5.0000000000000001E-3</v>
      </c>
      <c r="D904" s="3">
        <v>220</v>
      </c>
    </row>
    <row r="905" spans="1:4" ht="16" x14ac:dyDescent="0.2">
      <c r="A905" s="3" t="s">
        <v>29</v>
      </c>
      <c r="B905" s="3" t="s">
        <v>226</v>
      </c>
      <c r="C905" s="3">
        <v>7.0000000000000001E-3</v>
      </c>
      <c r="D905" s="3">
        <v>194</v>
      </c>
    </row>
    <row r="906" spans="1:4" ht="16" x14ac:dyDescent="0.2">
      <c r="A906" s="3" t="s">
        <v>29</v>
      </c>
      <c r="B906" s="3" t="s">
        <v>252</v>
      </c>
      <c r="C906" s="3">
        <v>4.0000000000000001E-3</v>
      </c>
      <c r="D906" s="3">
        <v>112</v>
      </c>
    </row>
    <row r="907" spans="1:4" ht="16" x14ac:dyDescent="0.2">
      <c r="A907" s="3" t="s">
        <v>30</v>
      </c>
      <c r="B907" s="3" t="s">
        <v>690</v>
      </c>
      <c r="C907" s="3">
        <v>2E-3</v>
      </c>
      <c r="D907" s="3">
        <v>564</v>
      </c>
    </row>
    <row r="908" spans="1:4" ht="16" x14ac:dyDescent="0.2">
      <c r="A908" s="3" t="s">
        <v>30</v>
      </c>
      <c r="B908" s="3" t="s">
        <v>424</v>
      </c>
      <c r="C908" s="3">
        <v>5.0000000000000001E-3</v>
      </c>
      <c r="D908" s="3">
        <v>273</v>
      </c>
    </row>
    <row r="909" spans="1:4" ht="16" x14ac:dyDescent="0.2">
      <c r="A909" s="3" t="s">
        <v>30</v>
      </c>
      <c r="B909" s="3" t="s">
        <v>423</v>
      </c>
      <c r="C909" s="3">
        <v>1.6E-2</v>
      </c>
      <c r="D909" s="3">
        <v>553</v>
      </c>
    </row>
    <row r="910" spans="1:4" ht="16" x14ac:dyDescent="0.2">
      <c r="A910" s="3" t="s">
        <v>30</v>
      </c>
      <c r="B910" s="3" t="s">
        <v>84</v>
      </c>
      <c r="C910" s="3">
        <v>5.0000000000000001E-3</v>
      </c>
      <c r="D910" s="3">
        <v>220</v>
      </c>
    </row>
    <row r="911" spans="1:4" ht="16" x14ac:dyDescent="0.2">
      <c r="A911" s="3" t="s">
        <v>30</v>
      </c>
      <c r="B911" s="3" t="s">
        <v>421</v>
      </c>
      <c r="C911" s="3">
        <v>2.5000000000000001E-2</v>
      </c>
      <c r="D911" s="3">
        <v>279</v>
      </c>
    </row>
    <row r="912" spans="1:4" ht="32" x14ac:dyDescent="0.2">
      <c r="A912" s="3" t="s">
        <v>460</v>
      </c>
      <c r="B912" s="3" t="s">
        <v>124</v>
      </c>
      <c r="C912" s="3">
        <v>1E-4</v>
      </c>
      <c r="D912" s="4">
        <v>4889</v>
      </c>
    </row>
    <row r="913" spans="1:4" ht="16" x14ac:dyDescent="0.2">
      <c r="A913" s="3" t="s">
        <v>31</v>
      </c>
      <c r="B913" s="3" t="s">
        <v>690</v>
      </c>
      <c r="C913" s="3">
        <v>4.0000000000000001E-3</v>
      </c>
      <c r="D913" s="3">
        <v>564</v>
      </c>
    </row>
    <row r="914" spans="1:4" ht="16" x14ac:dyDescent="0.2">
      <c r="A914" s="3" t="s">
        <v>31</v>
      </c>
      <c r="B914" s="3" t="s">
        <v>684</v>
      </c>
      <c r="C914" s="3">
        <v>6.8999999999999999E-3</v>
      </c>
      <c r="D914" s="4">
        <v>2411</v>
      </c>
    </row>
    <row r="915" spans="1:4" ht="16" x14ac:dyDescent="0.2">
      <c r="A915" s="3" t="s">
        <v>31</v>
      </c>
      <c r="B915" s="3" t="s">
        <v>675</v>
      </c>
      <c r="C915" s="3">
        <v>0.01</v>
      </c>
      <c r="D915" s="3">
        <v>193</v>
      </c>
    </row>
    <row r="916" spans="1:4" ht="16" x14ac:dyDescent="0.2">
      <c r="A916" s="3" t="s">
        <v>31</v>
      </c>
      <c r="B916" s="3" t="s">
        <v>189</v>
      </c>
      <c r="C916" s="3">
        <v>7.0000000000000001E-3</v>
      </c>
      <c r="D916" s="3">
        <v>187</v>
      </c>
    </row>
    <row r="917" spans="1:4" ht="16" x14ac:dyDescent="0.2">
      <c r="A917" s="3" t="s">
        <v>31</v>
      </c>
      <c r="B917" s="3" t="s">
        <v>685</v>
      </c>
      <c r="C917" s="3">
        <v>9.1000000000000004E-3</v>
      </c>
      <c r="D917" s="4">
        <v>1772</v>
      </c>
    </row>
    <row r="918" spans="1:4" ht="16" x14ac:dyDescent="0.2">
      <c r="A918" s="3" t="s">
        <v>31</v>
      </c>
      <c r="B918" s="3" t="s">
        <v>687</v>
      </c>
      <c r="C918" s="3">
        <v>4.7100000000000003E-2</v>
      </c>
      <c r="D918" s="4">
        <v>1070</v>
      </c>
    </row>
    <row r="919" spans="1:4" ht="16" x14ac:dyDescent="0.2">
      <c r="A919" s="3" t="s">
        <v>31</v>
      </c>
      <c r="B919" s="3" t="s">
        <v>676</v>
      </c>
      <c r="C919" s="3">
        <v>4.2999999999999997E-2</v>
      </c>
      <c r="D919" s="3">
        <v>268</v>
      </c>
    </row>
    <row r="920" spans="1:4" ht="16" x14ac:dyDescent="0.2">
      <c r="A920" s="3" t="s">
        <v>31</v>
      </c>
      <c r="B920" s="3" t="s">
        <v>190</v>
      </c>
      <c r="C920" s="3">
        <v>4.4999999999999998E-2</v>
      </c>
      <c r="D920" s="3">
        <v>307</v>
      </c>
    </row>
    <row r="921" spans="1:4" ht="16" x14ac:dyDescent="0.2">
      <c r="A921" s="3" t="s">
        <v>31</v>
      </c>
      <c r="B921" s="3" t="s">
        <v>420</v>
      </c>
      <c r="C921" s="3">
        <v>1.9E-2</v>
      </c>
      <c r="D921" s="3">
        <v>194</v>
      </c>
    </row>
    <row r="922" spans="1:4" ht="16" x14ac:dyDescent="0.2">
      <c r="A922" s="3" t="s">
        <v>31</v>
      </c>
      <c r="B922" s="3" t="s">
        <v>418</v>
      </c>
      <c r="C922" s="3">
        <v>2.9000000000000001E-2</v>
      </c>
      <c r="D922" s="3">
        <v>177</v>
      </c>
    </row>
    <row r="923" spans="1:4" ht="32" x14ac:dyDescent="0.2">
      <c r="A923" s="3" t="s">
        <v>31</v>
      </c>
      <c r="B923" s="3" t="s">
        <v>401</v>
      </c>
      <c r="C923" s="3">
        <v>1.2E-2</v>
      </c>
      <c r="D923" s="3">
        <v>261</v>
      </c>
    </row>
    <row r="924" spans="1:4" ht="32" x14ac:dyDescent="0.2">
      <c r="A924" s="3" t="s">
        <v>31</v>
      </c>
      <c r="B924" s="3" t="s">
        <v>407</v>
      </c>
      <c r="C924" s="3">
        <v>0.01</v>
      </c>
      <c r="D924" s="3">
        <v>100</v>
      </c>
    </row>
    <row r="925" spans="1:4" ht="32" x14ac:dyDescent="0.2">
      <c r="A925" s="3" t="s">
        <v>31</v>
      </c>
      <c r="B925" s="3" t="s">
        <v>415</v>
      </c>
      <c r="C925" s="3">
        <v>3.9E-2</v>
      </c>
      <c r="D925" s="4">
        <v>3830</v>
      </c>
    </row>
    <row r="926" spans="1:4" ht="32" x14ac:dyDescent="0.2">
      <c r="A926" s="3" t="s">
        <v>31</v>
      </c>
      <c r="B926" s="3" t="s">
        <v>406</v>
      </c>
      <c r="C926" s="3">
        <v>5.5E-2</v>
      </c>
      <c r="D926" s="4">
        <v>1058</v>
      </c>
    </row>
    <row r="927" spans="1:4" ht="16" x14ac:dyDescent="0.2">
      <c r="A927" s="3" t="s">
        <v>31</v>
      </c>
      <c r="B927" s="3" t="s">
        <v>419</v>
      </c>
      <c r="C927" s="3">
        <v>0.04</v>
      </c>
      <c r="D927" s="3">
        <v>558</v>
      </c>
    </row>
    <row r="928" spans="1:4" ht="16" x14ac:dyDescent="0.2">
      <c r="A928" s="3" t="s">
        <v>31</v>
      </c>
      <c r="B928" s="3" t="s">
        <v>88</v>
      </c>
      <c r="C928" s="3">
        <v>3.7999999999999999E-2</v>
      </c>
      <c r="D928" s="3">
        <v>39</v>
      </c>
    </row>
    <row r="929" spans="1:4" ht="16" x14ac:dyDescent="0.2">
      <c r="A929" s="3" t="s">
        <v>31</v>
      </c>
      <c r="B929" s="3" t="s">
        <v>686</v>
      </c>
      <c r="C929" s="3">
        <v>5.45E-2</v>
      </c>
      <c r="D929" s="4">
        <v>1999</v>
      </c>
    </row>
    <row r="930" spans="1:4" ht="16" x14ac:dyDescent="0.2">
      <c r="A930" s="3" t="s">
        <v>31</v>
      </c>
      <c r="B930" s="3" t="s">
        <v>424</v>
      </c>
      <c r="C930" s="3">
        <v>4.9000000000000002E-2</v>
      </c>
      <c r="D930" s="3">
        <v>273</v>
      </c>
    </row>
    <row r="931" spans="1:4" ht="16" x14ac:dyDescent="0.2">
      <c r="A931" s="3" t="s">
        <v>31</v>
      </c>
      <c r="B931" s="3" t="s">
        <v>423</v>
      </c>
      <c r="C931" s="3">
        <v>6.2E-2</v>
      </c>
      <c r="D931" s="3">
        <v>553</v>
      </c>
    </row>
    <row r="932" spans="1:4" ht="32" x14ac:dyDescent="0.2">
      <c r="A932" s="3" t="s">
        <v>31</v>
      </c>
      <c r="B932" s="3" t="s">
        <v>688</v>
      </c>
      <c r="C932" s="3">
        <v>4.2999999999999997E-2</v>
      </c>
      <c r="D932" s="3">
        <v>116</v>
      </c>
    </row>
    <row r="933" spans="1:4" ht="16" x14ac:dyDescent="0.2">
      <c r="A933" s="3" t="s">
        <v>31</v>
      </c>
      <c r="B933" s="3" t="s">
        <v>87</v>
      </c>
      <c r="C933" s="3">
        <v>0.04</v>
      </c>
      <c r="D933" s="3">
        <v>339</v>
      </c>
    </row>
    <row r="934" spans="1:4" ht="16" x14ac:dyDescent="0.2">
      <c r="A934" s="3" t="s">
        <v>31</v>
      </c>
      <c r="B934" s="3" t="s">
        <v>400</v>
      </c>
      <c r="C934" s="3">
        <v>7.0000000000000001E-3</v>
      </c>
      <c r="D934" s="4">
        <v>28557</v>
      </c>
    </row>
    <row r="935" spans="1:4" ht="16" x14ac:dyDescent="0.2">
      <c r="A935" s="3" t="s">
        <v>31</v>
      </c>
      <c r="B935" s="3" t="s">
        <v>689</v>
      </c>
      <c r="C935" s="3">
        <v>8.2000000000000007E-3</v>
      </c>
      <c r="D935" s="4">
        <v>416581</v>
      </c>
    </row>
    <row r="936" spans="1:4" ht="16" x14ac:dyDescent="0.2">
      <c r="A936" s="3" t="s">
        <v>31</v>
      </c>
      <c r="B936" s="3" t="s">
        <v>402</v>
      </c>
      <c r="C936" s="3">
        <v>6.4999999999999997E-3</v>
      </c>
      <c r="D936" s="4">
        <v>33328</v>
      </c>
    </row>
    <row r="937" spans="1:4" ht="16" x14ac:dyDescent="0.2">
      <c r="A937" s="3" t="s">
        <v>31</v>
      </c>
      <c r="B937" s="3" t="s">
        <v>410</v>
      </c>
      <c r="C937" s="3">
        <v>2.1100000000000001E-2</v>
      </c>
      <c r="D937" s="4">
        <v>115374</v>
      </c>
    </row>
    <row r="938" spans="1:4" ht="16" x14ac:dyDescent="0.2">
      <c r="A938" s="3" t="s">
        <v>31</v>
      </c>
      <c r="B938" s="3" t="s">
        <v>399</v>
      </c>
      <c r="C938" s="3">
        <v>8.8000000000000005E-3</v>
      </c>
      <c r="D938" s="4">
        <v>99672</v>
      </c>
    </row>
    <row r="939" spans="1:4" ht="16" x14ac:dyDescent="0.2">
      <c r="A939" s="3" t="s">
        <v>31</v>
      </c>
      <c r="B939" s="3" t="s">
        <v>416</v>
      </c>
      <c r="C939" s="3">
        <v>3.8800000000000001E-2</v>
      </c>
      <c r="D939" s="4">
        <v>1242890</v>
      </c>
    </row>
    <row r="940" spans="1:4" ht="16" x14ac:dyDescent="0.2">
      <c r="A940" s="3" t="s">
        <v>31</v>
      </c>
      <c r="B940" s="3" t="s">
        <v>398</v>
      </c>
      <c r="C940" s="3">
        <v>4.1000000000000003E-3</v>
      </c>
      <c r="D940" s="4">
        <v>50614</v>
      </c>
    </row>
    <row r="941" spans="1:4" ht="32" x14ac:dyDescent="0.2">
      <c r="A941" s="3" t="s">
        <v>31</v>
      </c>
      <c r="B941" s="3" t="s">
        <v>228</v>
      </c>
      <c r="C941" s="3">
        <v>7.7999999999999996E-3</v>
      </c>
      <c r="D941" s="4">
        <v>11499</v>
      </c>
    </row>
    <row r="942" spans="1:4" ht="32" x14ac:dyDescent="0.2">
      <c r="A942" s="3" t="s">
        <v>31</v>
      </c>
      <c r="B942" s="3" t="s">
        <v>233</v>
      </c>
      <c r="C942" s="3">
        <v>4.2099999999999999E-2</v>
      </c>
      <c r="D942" s="4">
        <v>146714</v>
      </c>
    </row>
    <row r="943" spans="1:4" ht="16" x14ac:dyDescent="0.2">
      <c r="A943" s="3" t="s">
        <v>31</v>
      </c>
      <c r="B943" s="3" t="s">
        <v>412</v>
      </c>
      <c r="C943" s="3">
        <v>3.2000000000000002E-3</v>
      </c>
      <c r="D943" s="4">
        <v>24582</v>
      </c>
    </row>
    <row r="944" spans="1:4" ht="16" x14ac:dyDescent="0.2">
      <c r="A944" s="3" t="s">
        <v>31</v>
      </c>
      <c r="B944" s="3" t="s">
        <v>411</v>
      </c>
      <c r="C944" s="3">
        <v>1.3899999999999999E-2</v>
      </c>
      <c r="D944" s="4">
        <v>77584</v>
      </c>
    </row>
    <row r="945" spans="1:4" ht="16" x14ac:dyDescent="0.2">
      <c r="A945" s="3" t="s">
        <v>31</v>
      </c>
      <c r="B945" s="3" t="s">
        <v>408</v>
      </c>
      <c r="C945" s="3">
        <v>5.7599999999999998E-2</v>
      </c>
      <c r="D945" s="4">
        <v>261235</v>
      </c>
    </row>
    <row r="946" spans="1:4" ht="32" x14ac:dyDescent="0.2">
      <c r="A946" s="3" t="s">
        <v>31</v>
      </c>
      <c r="B946" s="3" t="s">
        <v>409</v>
      </c>
      <c r="C946" s="3">
        <v>2.07E-2</v>
      </c>
      <c r="D946" s="4">
        <v>70890</v>
      </c>
    </row>
    <row r="947" spans="1:4" ht="16" x14ac:dyDescent="0.2">
      <c r="A947" s="3" t="s">
        <v>31</v>
      </c>
      <c r="B947" s="3" t="s">
        <v>405</v>
      </c>
      <c r="C947" s="3">
        <v>2.01E-2</v>
      </c>
      <c r="D947" s="4">
        <v>185391</v>
      </c>
    </row>
    <row r="948" spans="1:4" ht="16" x14ac:dyDescent="0.2">
      <c r="A948" s="3" t="s">
        <v>31</v>
      </c>
      <c r="B948" s="3" t="s">
        <v>403</v>
      </c>
      <c r="C948" s="3">
        <v>1.41E-2</v>
      </c>
      <c r="D948" s="4">
        <v>27978</v>
      </c>
    </row>
    <row r="949" spans="1:4" ht="16" x14ac:dyDescent="0.2">
      <c r="A949" s="3" t="s">
        <v>31</v>
      </c>
      <c r="B949" s="3" t="s">
        <v>229</v>
      </c>
      <c r="C949" s="3">
        <v>3.0999999999999999E-3</v>
      </c>
      <c r="D949" s="4">
        <v>43540</v>
      </c>
    </row>
    <row r="950" spans="1:4" ht="16" x14ac:dyDescent="0.2">
      <c r="A950" s="3" t="s">
        <v>31</v>
      </c>
      <c r="B950" s="3" t="s">
        <v>227</v>
      </c>
      <c r="C950" s="3">
        <v>3.9E-2</v>
      </c>
      <c r="D950" s="3">
        <v>141</v>
      </c>
    </row>
    <row r="951" spans="1:4" ht="16" x14ac:dyDescent="0.2">
      <c r="A951" s="3" t="s">
        <v>31</v>
      </c>
      <c r="B951" s="3" t="s">
        <v>231</v>
      </c>
      <c r="C951" s="3">
        <v>2.4799999999999999E-2</v>
      </c>
      <c r="D951" s="3">
        <v>222</v>
      </c>
    </row>
    <row r="952" spans="1:4" ht="16" x14ac:dyDescent="0.2">
      <c r="A952" s="3" t="s">
        <v>31</v>
      </c>
      <c r="B952" s="3" t="s">
        <v>86</v>
      </c>
      <c r="C952" s="3">
        <v>2.3E-2</v>
      </c>
      <c r="D952" s="3">
        <v>496</v>
      </c>
    </row>
    <row r="953" spans="1:4" ht="16" x14ac:dyDescent="0.2">
      <c r="A953" s="3" t="s">
        <v>31</v>
      </c>
      <c r="B953" s="3" t="s">
        <v>84</v>
      </c>
      <c r="C953" s="3">
        <v>0.03</v>
      </c>
      <c r="D953" s="3">
        <v>220</v>
      </c>
    </row>
    <row r="954" spans="1:4" ht="16" x14ac:dyDescent="0.2">
      <c r="A954" s="3" t="s">
        <v>31</v>
      </c>
      <c r="B954" s="3" t="s">
        <v>226</v>
      </c>
      <c r="C954" s="3">
        <v>7.3999999999999996E-2</v>
      </c>
      <c r="D954" s="3">
        <v>194</v>
      </c>
    </row>
    <row r="955" spans="1:4" ht="16" x14ac:dyDescent="0.2">
      <c r="A955" s="3" t="s">
        <v>31</v>
      </c>
      <c r="B955" s="3" t="s">
        <v>252</v>
      </c>
      <c r="C955" s="3">
        <v>8.9999999999999993E-3</v>
      </c>
      <c r="D955" s="3">
        <v>112</v>
      </c>
    </row>
    <row r="956" spans="1:4" ht="16" x14ac:dyDescent="0.2">
      <c r="A956" s="3" t="s">
        <v>31</v>
      </c>
      <c r="B956" s="3" t="s">
        <v>421</v>
      </c>
      <c r="C956" s="3">
        <v>0.12</v>
      </c>
      <c r="D956" s="3">
        <v>279</v>
      </c>
    </row>
    <row r="957" spans="1:4" ht="16" x14ac:dyDescent="0.2">
      <c r="A957" s="3" t="s">
        <v>461</v>
      </c>
      <c r="B957" s="3" t="s">
        <v>84</v>
      </c>
      <c r="C957" s="3">
        <v>0.03</v>
      </c>
      <c r="D957" s="3">
        <v>220</v>
      </c>
    </row>
    <row r="958" spans="1:4" ht="16" x14ac:dyDescent="0.2">
      <c r="A958" s="3" t="s">
        <v>32</v>
      </c>
      <c r="B958" s="3" t="s">
        <v>684</v>
      </c>
      <c r="C958" s="3">
        <v>9.5999999999999992E-3</v>
      </c>
      <c r="D958" s="4">
        <v>2411</v>
      </c>
    </row>
    <row r="959" spans="1:4" ht="16" x14ac:dyDescent="0.2">
      <c r="A959" s="3" t="s">
        <v>32</v>
      </c>
      <c r="B959" s="3" t="s">
        <v>675</v>
      </c>
      <c r="C959" s="3">
        <v>1.2999999999999999E-2</v>
      </c>
      <c r="D959" s="3">
        <v>193</v>
      </c>
    </row>
    <row r="960" spans="1:4" ht="16" x14ac:dyDescent="0.2">
      <c r="A960" s="3" t="s">
        <v>32</v>
      </c>
      <c r="B960" s="3" t="s">
        <v>189</v>
      </c>
      <c r="C960" s="3">
        <v>7.0000000000000001E-3</v>
      </c>
      <c r="D960" s="3">
        <v>187</v>
      </c>
    </row>
    <row r="961" spans="1:4" ht="16" x14ac:dyDescent="0.2">
      <c r="A961" s="3" t="s">
        <v>32</v>
      </c>
      <c r="B961" s="3" t="s">
        <v>685</v>
      </c>
      <c r="C961" s="3">
        <v>5.8000000000000003E-2</v>
      </c>
      <c r="D961" s="4">
        <v>1772</v>
      </c>
    </row>
    <row r="962" spans="1:4" ht="16" x14ac:dyDescent="0.2">
      <c r="A962" s="3" t="s">
        <v>32</v>
      </c>
      <c r="B962" s="3" t="s">
        <v>687</v>
      </c>
      <c r="C962" s="3">
        <v>1.9E-3</v>
      </c>
      <c r="D962" s="4">
        <v>1070</v>
      </c>
    </row>
    <row r="963" spans="1:4" ht="16" x14ac:dyDescent="0.2">
      <c r="A963" s="3" t="s">
        <v>32</v>
      </c>
      <c r="B963" s="3" t="s">
        <v>676</v>
      </c>
      <c r="C963" s="3">
        <v>2E-3</v>
      </c>
      <c r="D963" s="3">
        <v>268</v>
      </c>
    </row>
    <row r="964" spans="1:4" ht="16" x14ac:dyDescent="0.2">
      <c r="A964" s="3" t="s">
        <v>32</v>
      </c>
      <c r="B964" s="3" t="s">
        <v>420</v>
      </c>
      <c r="C964" s="3">
        <v>3.0000000000000001E-3</v>
      </c>
      <c r="D964" s="3">
        <v>194</v>
      </c>
    </row>
    <row r="965" spans="1:4" ht="16" x14ac:dyDescent="0.2">
      <c r="A965" s="3" t="s">
        <v>32</v>
      </c>
      <c r="B965" s="3" t="s">
        <v>418</v>
      </c>
      <c r="C965" s="3">
        <v>1.2E-2</v>
      </c>
      <c r="D965" s="3">
        <v>177</v>
      </c>
    </row>
    <row r="966" spans="1:4" ht="32" x14ac:dyDescent="0.2">
      <c r="A966" s="3" t="s">
        <v>32</v>
      </c>
      <c r="B966" s="3" t="s">
        <v>401</v>
      </c>
      <c r="C966" s="3">
        <v>1.2E-2</v>
      </c>
      <c r="D966" s="3">
        <v>261</v>
      </c>
    </row>
    <row r="967" spans="1:4" ht="32" x14ac:dyDescent="0.2">
      <c r="A967" s="3" t="s">
        <v>32</v>
      </c>
      <c r="B967" s="3" t="s">
        <v>407</v>
      </c>
      <c r="C967" s="3">
        <v>2.5000000000000001E-2</v>
      </c>
      <c r="D967" s="3">
        <v>100</v>
      </c>
    </row>
    <row r="968" spans="1:4" ht="32" x14ac:dyDescent="0.2">
      <c r="A968" s="3" t="s">
        <v>32</v>
      </c>
      <c r="B968" s="3" t="s">
        <v>415</v>
      </c>
      <c r="C968" s="3">
        <v>7.0000000000000001E-3</v>
      </c>
      <c r="D968" s="4">
        <v>3830</v>
      </c>
    </row>
    <row r="969" spans="1:4" ht="32" x14ac:dyDescent="0.2">
      <c r="A969" s="3" t="s">
        <v>32</v>
      </c>
      <c r="B969" s="3" t="s">
        <v>406</v>
      </c>
      <c r="C969" s="3">
        <v>1.7999999999999999E-2</v>
      </c>
      <c r="D969" s="4">
        <v>1058</v>
      </c>
    </row>
    <row r="970" spans="1:4" ht="16" x14ac:dyDescent="0.2">
      <c r="A970" s="3" t="s">
        <v>32</v>
      </c>
      <c r="B970" s="3" t="s">
        <v>419</v>
      </c>
      <c r="C970" s="3">
        <v>6.0000000000000001E-3</v>
      </c>
      <c r="D970" s="3">
        <v>558</v>
      </c>
    </row>
    <row r="971" spans="1:4" ht="16" x14ac:dyDescent="0.2">
      <c r="A971" s="3" t="s">
        <v>32</v>
      </c>
      <c r="B971" s="3" t="s">
        <v>686</v>
      </c>
      <c r="C971" s="3">
        <v>1.9300000000000001E-2</v>
      </c>
      <c r="D971" s="4">
        <v>1999</v>
      </c>
    </row>
    <row r="972" spans="1:4" ht="32" x14ac:dyDescent="0.2">
      <c r="A972" s="3" t="s">
        <v>32</v>
      </c>
      <c r="B972" s="3" t="s">
        <v>688</v>
      </c>
      <c r="C972" s="3">
        <v>0.03</v>
      </c>
      <c r="D972" s="3">
        <v>116</v>
      </c>
    </row>
    <row r="973" spans="1:4" ht="16" x14ac:dyDescent="0.2">
      <c r="A973" s="3" t="s">
        <v>32</v>
      </c>
      <c r="B973" s="3" t="s">
        <v>87</v>
      </c>
      <c r="C973" s="3">
        <v>7.0000000000000001E-3</v>
      </c>
      <c r="D973" s="3">
        <v>339</v>
      </c>
    </row>
    <row r="974" spans="1:4" ht="16" x14ac:dyDescent="0.2">
      <c r="A974" s="3" t="s">
        <v>32</v>
      </c>
      <c r="B974" s="3" t="s">
        <v>400</v>
      </c>
      <c r="C974" s="3">
        <v>1.9699999999999999E-2</v>
      </c>
      <c r="D974" s="4">
        <v>28557</v>
      </c>
    </row>
    <row r="975" spans="1:4" ht="16" x14ac:dyDescent="0.2">
      <c r="A975" s="3" t="s">
        <v>32</v>
      </c>
      <c r="B975" s="3" t="s">
        <v>689</v>
      </c>
      <c r="C975" s="3">
        <v>1.5299999999999999E-2</v>
      </c>
      <c r="D975" s="4">
        <v>416581</v>
      </c>
    </row>
    <row r="976" spans="1:4" ht="16" x14ac:dyDescent="0.2">
      <c r="A976" s="3" t="s">
        <v>32</v>
      </c>
      <c r="B976" s="3" t="s">
        <v>402</v>
      </c>
      <c r="C976" s="3">
        <v>1.6899999999999998E-2</v>
      </c>
      <c r="D976" s="4">
        <v>33328</v>
      </c>
    </row>
    <row r="977" spans="1:4" ht="16" x14ac:dyDescent="0.2">
      <c r="A977" s="3" t="s">
        <v>32</v>
      </c>
      <c r="B977" s="3" t="s">
        <v>410</v>
      </c>
      <c r="C977" s="3">
        <v>3.5299999999999998E-2</v>
      </c>
      <c r="D977" s="4">
        <v>115374</v>
      </c>
    </row>
    <row r="978" spans="1:4" ht="16" x14ac:dyDescent="0.2">
      <c r="A978" s="3" t="s">
        <v>32</v>
      </c>
      <c r="B978" s="3" t="s">
        <v>399</v>
      </c>
      <c r="C978" s="3">
        <v>6.1199999999999997E-2</v>
      </c>
      <c r="D978" s="4">
        <v>99672</v>
      </c>
    </row>
    <row r="979" spans="1:4" ht="16" x14ac:dyDescent="0.2">
      <c r="A979" s="3" t="s">
        <v>32</v>
      </c>
      <c r="B979" s="3" t="s">
        <v>416</v>
      </c>
      <c r="C979" s="3">
        <v>6.7000000000000002E-3</v>
      </c>
      <c r="D979" s="4">
        <v>1242890</v>
      </c>
    </row>
    <row r="980" spans="1:4" ht="16" x14ac:dyDescent="0.2">
      <c r="A980" s="3" t="s">
        <v>32</v>
      </c>
      <c r="B980" s="3" t="s">
        <v>398</v>
      </c>
      <c r="C980" s="3">
        <v>8.9300000000000004E-2</v>
      </c>
      <c r="D980" s="4">
        <v>50614</v>
      </c>
    </row>
    <row r="981" spans="1:4" ht="32" x14ac:dyDescent="0.2">
      <c r="A981" s="3" t="s">
        <v>32</v>
      </c>
      <c r="B981" s="3" t="s">
        <v>228</v>
      </c>
      <c r="C981" s="3">
        <v>4.7E-2</v>
      </c>
      <c r="D981" s="4">
        <v>11499</v>
      </c>
    </row>
    <row r="982" spans="1:4" ht="32" x14ac:dyDescent="0.2">
      <c r="A982" s="3" t="s">
        <v>32</v>
      </c>
      <c r="B982" s="3" t="s">
        <v>233</v>
      </c>
      <c r="C982" s="3">
        <v>2.4299999999999999E-2</v>
      </c>
      <c r="D982" s="4">
        <v>146714</v>
      </c>
    </row>
    <row r="983" spans="1:4" ht="16" x14ac:dyDescent="0.2">
      <c r="A983" s="3" t="s">
        <v>32</v>
      </c>
      <c r="B983" s="3" t="s">
        <v>412</v>
      </c>
      <c r="C983" s="3">
        <v>0.1472</v>
      </c>
      <c r="D983" s="4">
        <v>24582</v>
      </c>
    </row>
    <row r="984" spans="1:4" ht="16" x14ac:dyDescent="0.2">
      <c r="A984" s="3" t="s">
        <v>32</v>
      </c>
      <c r="B984" s="3" t="s">
        <v>411</v>
      </c>
      <c r="C984" s="3">
        <v>8.9399999999999993E-2</v>
      </c>
      <c r="D984" s="4">
        <v>77584</v>
      </c>
    </row>
    <row r="985" spans="1:4" ht="16" x14ac:dyDescent="0.2">
      <c r="A985" s="3" t="s">
        <v>32</v>
      </c>
      <c r="B985" s="3" t="s">
        <v>408</v>
      </c>
      <c r="C985" s="3">
        <v>2.2200000000000001E-2</v>
      </c>
      <c r="D985" s="4">
        <v>261235</v>
      </c>
    </row>
    <row r="986" spans="1:4" ht="32" x14ac:dyDescent="0.2">
      <c r="A986" s="3" t="s">
        <v>32</v>
      </c>
      <c r="B986" s="3" t="s">
        <v>409</v>
      </c>
      <c r="C986" s="3">
        <v>1.67E-2</v>
      </c>
      <c r="D986" s="4">
        <v>70890</v>
      </c>
    </row>
    <row r="987" spans="1:4" ht="16" x14ac:dyDescent="0.2">
      <c r="A987" s="3" t="s">
        <v>32</v>
      </c>
      <c r="B987" s="3" t="s">
        <v>405</v>
      </c>
      <c r="C987" s="3">
        <v>7.4999999999999997E-3</v>
      </c>
      <c r="D987" s="4">
        <v>185391</v>
      </c>
    </row>
    <row r="988" spans="1:4" ht="16" x14ac:dyDescent="0.2">
      <c r="A988" s="3" t="s">
        <v>32</v>
      </c>
      <c r="B988" s="3" t="s">
        <v>403</v>
      </c>
      <c r="C988" s="3">
        <v>2.1100000000000001E-2</v>
      </c>
      <c r="D988" s="4">
        <v>27978</v>
      </c>
    </row>
    <row r="989" spans="1:4" ht="16" x14ac:dyDescent="0.2">
      <c r="A989" s="3" t="s">
        <v>32</v>
      </c>
      <c r="B989" s="3" t="s">
        <v>229</v>
      </c>
      <c r="C989" s="3">
        <v>4.8500000000000001E-2</v>
      </c>
      <c r="D989" s="4">
        <v>43540</v>
      </c>
    </row>
    <row r="990" spans="1:4" ht="16" x14ac:dyDescent="0.2">
      <c r="A990" s="3" t="s">
        <v>32</v>
      </c>
      <c r="B990" s="3" t="s">
        <v>227</v>
      </c>
      <c r="C990" s="3">
        <v>1.0999999999999999E-2</v>
      </c>
      <c r="D990" s="3">
        <v>141</v>
      </c>
    </row>
    <row r="991" spans="1:4" ht="16" x14ac:dyDescent="0.2">
      <c r="A991" s="3" t="s">
        <v>32</v>
      </c>
      <c r="B991" s="3" t="s">
        <v>90</v>
      </c>
      <c r="C991" s="3">
        <v>9.0999999999999998E-2</v>
      </c>
      <c r="D991" s="3">
        <v>105</v>
      </c>
    </row>
    <row r="992" spans="1:4" ht="16" x14ac:dyDescent="0.2">
      <c r="A992" s="3" t="s">
        <v>32</v>
      </c>
      <c r="B992" s="3" t="s">
        <v>231</v>
      </c>
      <c r="C992" s="3">
        <v>2.3E-3</v>
      </c>
      <c r="D992" s="3">
        <v>222</v>
      </c>
    </row>
    <row r="993" spans="1:4" ht="16" x14ac:dyDescent="0.2">
      <c r="A993" s="3" t="s">
        <v>32</v>
      </c>
      <c r="B993" s="3" t="s">
        <v>86</v>
      </c>
      <c r="C993" s="3">
        <v>2.8000000000000001E-2</v>
      </c>
      <c r="D993" s="3">
        <v>496</v>
      </c>
    </row>
    <row r="994" spans="1:4" ht="16" x14ac:dyDescent="0.2">
      <c r="A994" s="3" t="s">
        <v>32</v>
      </c>
      <c r="B994" s="3" t="s">
        <v>84</v>
      </c>
      <c r="C994" s="3">
        <v>8.9999999999999993E-3</v>
      </c>
      <c r="D994" s="3">
        <v>220</v>
      </c>
    </row>
    <row r="995" spans="1:4" ht="16" x14ac:dyDescent="0.2">
      <c r="A995" s="3" t="s">
        <v>32</v>
      </c>
      <c r="B995" s="3" t="s">
        <v>226</v>
      </c>
      <c r="C995" s="3">
        <v>5.0000000000000001E-3</v>
      </c>
      <c r="D995" s="3">
        <v>194</v>
      </c>
    </row>
    <row r="996" spans="1:4" ht="16" x14ac:dyDescent="0.2">
      <c r="A996" s="3" t="s">
        <v>32</v>
      </c>
      <c r="B996" s="3" t="s">
        <v>252</v>
      </c>
      <c r="C996" s="3">
        <v>1.7999999999999999E-2</v>
      </c>
      <c r="D996" s="3">
        <v>112</v>
      </c>
    </row>
    <row r="997" spans="1:4" ht="16" x14ac:dyDescent="0.2">
      <c r="A997" s="3" t="s">
        <v>462</v>
      </c>
      <c r="B997" s="3" t="s">
        <v>690</v>
      </c>
      <c r="C997" s="3">
        <v>7.0000000000000001E-3</v>
      </c>
      <c r="D997" s="3">
        <v>564</v>
      </c>
    </row>
    <row r="998" spans="1:4" ht="16" x14ac:dyDescent="0.2">
      <c r="A998" s="3" t="s">
        <v>462</v>
      </c>
      <c r="B998" s="3" t="s">
        <v>424</v>
      </c>
      <c r="C998" s="3">
        <v>1.2999999999999999E-2</v>
      </c>
      <c r="D998" s="3">
        <v>273</v>
      </c>
    </row>
    <row r="999" spans="1:4" ht="16" x14ac:dyDescent="0.2">
      <c r="A999" s="3" t="s">
        <v>462</v>
      </c>
      <c r="B999" s="3" t="s">
        <v>423</v>
      </c>
      <c r="C999" s="3">
        <v>1.9E-2</v>
      </c>
      <c r="D999" s="3">
        <v>553</v>
      </c>
    </row>
    <row r="1000" spans="1:4" ht="16" x14ac:dyDescent="0.2">
      <c r="A1000" s="3" t="s">
        <v>462</v>
      </c>
      <c r="B1000" s="3" t="s">
        <v>84</v>
      </c>
      <c r="C1000" s="3">
        <v>8.9999999999999993E-3</v>
      </c>
      <c r="D1000" s="3">
        <v>220</v>
      </c>
    </row>
    <row r="1001" spans="1:4" ht="16" x14ac:dyDescent="0.2">
      <c r="A1001" s="3" t="s">
        <v>462</v>
      </c>
      <c r="B1001" s="3" t="s">
        <v>421</v>
      </c>
      <c r="C1001" s="3">
        <v>5.0000000000000001E-3</v>
      </c>
      <c r="D1001" s="3">
        <v>279</v>
      </c>
    </row>
    <row r="1002" spans="1:4" ht="16" x14ac:dyDescent="0.2">
      <c r="A1002" s="3" t="s">
        <v>463</v>
      </c>
      <c r="B1002" s="3" t="s">
        <v>684</v>
      </c>
      <c r="C1002" s="3">
        <v>5.9999999999999995E-4</v>
      </c>
      <c r="D1002" s="4">
        <v>2411</v>
      </c>
    </row>
    <row r="1003" spans="1:4" ht="16" x14ac:dyDescent="0.2">
      <c r="A1003" s="3" t="s">
        <v>463</v>
      </c>
      <c r="B1003" s="3" t="s">
        <v>685</v>
      </c>
      <c r="C1003" s="3">
        <v>2.06E-2</v>
      </c>
      <c r="D1003" s="4">
        <v>1772</v>
      </c>
    </row>
    <row r="1004" spans="1:4" ht="16" x14ac:dyDescent="0.2">
      <c r="A1004" s="3" t="s">
        <v>463</v>
      </c>
      <c r="B1004" s="3" t="s">
        <v>687</v>
      </c>
      <c r="C1004" s="3">
        <v>1E-3</v>
      </c>
      <c r="D1004" s="4">
        <v>1070</v>
      </c>
    </row>
    <row r="1005" spans="1:4" ht="16" x14ac:dyDescent="0.2">
      <c r="A1005" s="3" t="s">
        <v>463</v>
      </c>
      <c r="B1005" s="3" t="s">
        <v>190</v>
      </c>
      <c r="C1005" s="3">
        <v>1.4E-2</v>
      </c>
      <c r="D1005" s="3">
        <v>307</v>
      </c>
    </row>
    <row r="1006" spans="1:4" ht="32" x14ac:dyDescent="0.2">
      <c r="A1006" s="3" t="s">
        <v>463</v>
      </c>
      <c r="B1006" s="3" t="s">
        <v>407</v>
      </c>
      <c r="C1006" s="3">
        <v>4.5999999999999999E-2</v>
      </c>
      <c r="D1006" s="3">
        <v>100</v>
      </c>
    </row>
    <row r="1007" spans="1:4" ht="32" x14ac:dyDescent="0.2">
      <c r="A1007" s="3" t="s">
        <v>463</v>
      </c>
      <c r="B1007" s="3" t="s">
        <v>415</v>
      </c>
      <c r="C1007" s="3">
        <v>1E-3</v>
      </c>
      <c r="D1007" s="4">
        <v>3830</v>
      </c>
    </row>
    <row r="1008" spans="1:4" ht="32" x14ac:dyDescent="0.2">
      <c r="A1008" s="3" t="s">
        <v>463</v>
      </c>
      <c r="B1008" s="3" t="s">
        <v>406</v>
      </c>
      <c r="C1008" s="3">
        <v>2E-3</v>
      </c>
      <c r="D1008" s="4">
        <v>1058</v>
      </c>
    </row>
    <row r="1009" spans="1:4" ht="16" x14ac:dyDescent="0.2">
      <c r="A1009" s="3" t="s">
        <v>463</v>
      </c>
      <c r="B1009" s="3" t="s">
        <v>419</v>
      </c>
      <c r="C1009" s="3">
        <v>1E-3</v>
      </c>
      <c r="D1009" s="3">
        <v>558</v>
      </c>
    </row>
    <row r="1010" spans="1:4" ht="16" x14ac:dyDescent="0.2">
      <c r="A1010" s="3" t="s">
        <v>463</v>
      </c>
      <c r="B1010" s="3" t="s">
        <v>686</v>
      </c>
      <c r="C1010" s="3">
        <v>2E-3</v>
      </c>
      <c r="D1010" s="4">
        <v>1999</v>
      </c>
    </row>
    <row r="1011" spans="1:4" ht="16" x14ac:dyDescent="0.2">
      <c r="A1011" s="3" t="s">
        <v>463</v>
      </c>
      <c r="B1011" s="3" t="s">
        <v>400</v>
      </c>
      <c r="C1011" s="3">
        <v>5.9999999999999995E-4</v>
      </c>
      <c r="D1011" s="4">
        <v>28557</v>
      </c>
    </row>
    <row r="1012" spans="1:4" ht="16" x14ac:dyDescent="0.2">
      <c r="A1012" s="3" t="s">
        <v>463</v>
      </c>
      <c r="B1012" s="3" t="s">
        <v>689</v>
      </c>
      <c r="C1012" s="3">
        <v>2.0000000000000001E-4</v>
      </c>
      <c r="D1012" s="4">
        <v>416581</v>
      </c>
    </row>
    <row r="1013" spans="1:4" ht="16" x14ac:dyDescent="0.2">
      <c r="A1013" s="3" t="s">
        <v>463</v>
      </c>
      <c r="B1013" s="3" t="s">
        <v>402</v>
      </c>
      <c r="C1013" s="3">
        <v>5.0000000000000001E-4</v>
      </c>
      <c r="D1013" s="4">
        <v>33328</v>
      </c>
    </row>
    <row r="1014" spans="1:4" ht="16" x14ac:dyDescent="0.2">
      <c r="A1014" s="3" t="s">
        <v>463</v>
      </c>
      <c r="B1014" s="3" t="s">
        <v>410</v>
      </c>
      <c r="C1014" s="3">
        <v>1.5E-3</v>
      </c>
      <c r="D1014" s="4">
        <v>115374</v>
      </c>
    </row>
    <row r="1015" spans="1:4" ht="16" x14ac:dyDescent="0.2">
      <c r="A1015" s="3" t="s">
        <v>463</v>
      </c>
      <c r="B1015" s="3" t="s">
        <v>399</v>
      </c>
      <c r="C1015" s="3">
        <v>2.4799999999999999E-2</v>
      </c>
      <c r="D1015" s="4">
        <v>99672</v>
      </c>
    </row>
    <row r="1016" spans="1:4" ht="16" x14ac:dyDescent="0.2">
      <c r="A1016" s="3" t="s">
        <v>463</v>
      </c>
      <c r="B1016" s="3" t="s">
        <v>416</v>
      </c>
      <c r="C1016" s="3">
        <v>4.0000000000000002E-4</v>
      </c>
      <c r="D1016" s="4">
        <v>1242890</v>
      </c>
    </row>
    <row r="1017" spans="1:4" ht="16" x14ac:dyDescent="0.2">
      <c r="A1017" s="3" t="s">
        <v>463</v>
      </c>
      <c r="B1017" s="3" t="s">
        <v>398</v>
      </c>
      <c r="C1017" s="3">
        <v>5.7999999999999996E-3</v>
      </c>
      <c r="D1017" s="4">
        <v>50614</v>
      </c>
    </row>
    <row r="1018" spans="1:4" ht="32" x14ac:dyDescent="0.2">
      <c r="A1018" s="3" t="s">
        <v>463</v>
      </c>
      <c r="B1018" s="3" t="s">
        <v>228</v>
      </c>
      <c r="C1018" s="3">
        <v>8.9999999999999998E-4</v>
      </c>
      <c r="D1018" s="4">
        <v>11499</v>
      </c>
    </row>
    <row r="1019" spans="1:4" ht="32" x14ac:dyDescent="0.2">
      <c r="A1019" s="3" t="s">
        <v>463</v>
      </c>
      <c r="B1019" s="3" t="s">
        <v>233</v>
      </c>
      <c r="C1019" s="3">
        <v>1.2999999999999999E-3</v>
      </c>
      <c r="D1019" s="4">
        <v>146714</v>
      </c>
    </row>
    <row r="1020" spans="1:4" ht="16" x14ac:dyDescent="0.2">
      <c r="A1020" s="3" t="s">
        <v>463</v>
      </c>
      <c r="B1020" s="3" t="s">
        <v>412</v>
      </c>
      <c r="C1020" s="3">
        <v>2.4799999999999999E-2</v>
      </c>
      <c r="D1020" s="4">
        <v>24582</v>
      </c>
    </row>
    <row r="1021" spans="1:4" ht="16" x14ac:dyDescent="0.2">
      <c r="A1021" s="3" t="s">
        <v>463</v>
      </c>
      <c r="B1021" s="3" t="s">
        <v>411</v>
      </c>
      <c r="C1021" s="3">
        <v>4.1700000000000001E-2</v>
      </c>
      <c r="D1021" s="4">
        <v>77584</v>
      </c>
    </row>
    <row r="1022" spans="1:4" ht="16" x14ac:dyDescent="0.2">
      <c r="A1022" s="3" t="s">
        <v>463</v>
      </c>
      <c r="B1022" s="3" t="s">
        <v>408</v>
      </c>
      <c r="C1022" s="3">
        <v>8.9999999999999998E-4</v>
      </c>
      <c r="D1022" s="4">
        <v>261235</v>
      </c>
    </row>
    <row r="1023" spans="1:4" ht="32" x14ac:dyDescent="0.2">
      <c r="A1023" s="3" t="s">
        <v>463</v>
      </c>
      <c r="B1023" s="3" t="s">
        <v>409</v>
      </c>
      <c r="C1023" s="3">
        <v>1.1000000000000001E-3</v>
      </c>
      <c r="D1023" s="4">
        <v>70890</v>
      </c>
    </row>
    <row r="1024" spans="1:4" ht="16" x14ac:dyDescent="0.2">
      <c r="A1024" s="3" t="s">
        <v>463</v>
      </c>
      <c r="B1024" s="3" t="s">
        <v>405</v>
      </c>
      <c r="C1024" s="3">
        <v>1.5E-3</v>
      </c>
      <c r="D1024" s="4">
        <v>185391</v>
      </c>
    </row>
    <row r="1025" spans="1:4" ht="16" x14ac:dyDescent="0.2">
      <c r="A1025" s="3" t="s">
        <v>463</v>
      </c>
      <c r="B1025" s="3" t="s">
        <v>403</v>
      </c>
      <c r="C1025" s="3">
        <v>5.7000000000000002E-3</v>
      </c>
      <c r="D1025" s="4">
        <v>27978</v>
      </c>
    </row>
    <row r="1026" spans="1:4" ht="16" x14ac:dyDescent="0.2">
      <c r="A1026" s="3" t="s">
        <v>463</v>
      </c>
      <c r="B1026" s="3" t="s">
        <v>229</v>
      </c>
      <c r="C1026" s="3">
        <v>7.3000000000000001E-3</v>
      </c>
      <c r="D1026" s="4">
        <v>43540</v>
      </c>
    </row>
    <row r="1027" spans="1:4" ht="16" x14ac:dyDescent="0.2">
      <c r="A1027" s="3" t="s">
        <v>463</v>
      </c>
      <c r="B1027" s="3" t="s">
        <v>227</v>
      </c>
      <c r="C1027" s="3">
        <v>4.0000000000000001E-3</v>
      </c>
      <c r="D1027" s="3">
        <v>141</v>
      </c>
    </row>
    <row r="1028" spans="1:4" ht="16" x14ac:dyDescent="0.2">
      <c r="A1028" s="3" t="s">
        <v>463</v>
      </c>
      <c r="B1028" s="3" t="s">
        <v>231</v>
      </c>
      <c r="C1028" s="3">
        <v>2.3E-3</v>
      </c>
      <c r="D1028" s="3">
        <v>222</v>
      </c>
    </row>
    <row r="1029" spans="1:4" ht="16" x14ac:dyDescent="0.2">
      <c r="A1029" s="3" t="s">
        <v>463</v>
      </c>
      <c r="B1029" s="3" t="s">
        <v>86</v>
      </c>
      <c r="C1029" s="3">
        <v>5.0000000000000001E-3</v>
      </c>
      <c r="D1029" s="3">
        <v>496</v>
      </c>
    </row>
    <row r="1030" spans="1:4" ht="16" x14ac:dyDescent="0.2">
      <c r="A1030" s="3" t="s">
        <v>463</v>
      </c>
      <c r="B1030" s="3" t="s">
        <v>226</v>
      </c>
      <c r="C1030" s="3">
        <v>2E-3</v>
      </c>
      <c r="D1030" s="3">
        <v>194</v>
      </c>
    </row>
    <row r="1031" spans="1:4" ht="16" x14ac:dyDescent="0.2">
      <c r="A1031" s="3" t="s">
        <v>464</v>
      </c>
      <c r="B1031" s="3" t="s">
        <v>424</v>
      </c>
      <c r="C1031" s="3">
        <v>2E-3</v>
      </c>
      <c r="D1031" s="3">
        <v>273</v>
      </c>
    </row>
    <row r="1032" spans="1:4" ht="16" x14ac:dyDescent="0.2">
      <c r="A1032" s="3" t="s">
        <v>464</v>
      </c>
      <c r="B1032" s="3" t="s">
        <v>423</v>
      </c>
      <c r="C1032" s="3">
        <v>2E-3</v>
      </c>
      <c r="D1032" s="3">
        <v>553</v>
      </c>
    </row>
    <row r="1033" spans="1:4" ht="16" x14ac:dyDescent="0.2">
      <c r="A1033" s="3" t="s">
        <v>464</v>
      </c>
      <c r="B1033" s="3" t="s">
        <v>421</v>
      </c>
      <c r="C1033" s="3">
        <v>0.05</v>
      </c>
      <c r="D1033" s="3">
        <v>279</v>
      </c>
    </row>
    <row r="1034" spans="1:4" ht="32" x14ac:dyDescent="0.2">
      <c r="A1034" s="3" t="s">
        <v>465</v>
      </c>
      <c r="B1034" s="3" t="s">
        <v>124</v>
      </c>
      <c r="C1034" s="3">
        <v>1E-4</v>
      </c>
      <c r="D1034" s="4">
        <v>4889</v>
      </c>
    </row>
    <row r="1035" spans="1:4" ht="16" x14ac:dyDescent="0.2">
      <c r="A1035" s="3" t="s">
        <v>33</v>
      </c>
      <c r="B1035" s="3" t="s">
        <v>684</v>
      </c>
      <c r="C1035" s="3">
        <v>4.0000000000000001E-3</v>
      </c>
      <c r="D1035" s="4">
        <v>2411</v>
      </c>
    </row>
    <row r="1036" spans="1:4" ht="16" x14ac:dyDescent="0.2">
      <c r="A1036" s="3" t="s">
        <v>33</v>
      </c>
      <c r="B1036" s="3" t="s">
        <v>675</v>
      </c>
      <c r="C1036" s="3">
        <v>5.0000000000000001E-3</v>
      </c>
      <c r="D1036" s="3">
        <v>193</v>
      </c>
    </row>
    <row r="1037" spans="1:4" ht="16" x14ac:dyDescent="0.2">
      <c r="A1037" s="3" t="s">
        <v>33</v>
      </c>
      <c r="B1037" s="3" t="s">
        <v>685</v>
      </c>
      <c r="C1037" s="3">
        <v>1.4E-3</v>
      </c>
      <c r="D1037" s="4">
        <v>1772</v>
      </c>
    </row>
    <row r="1038" spans="1:4" ht="16" x14ac:dyDescent="0.2">
      <c r="A1038" s="3" t="s">
        <v>33</v>
      </c>
      <c r="B1038" s="3" t="s">
        <v>687</v>
      </c>
      <c r="C1038" s="3">
        <v>1.54E-2</v>
      </c>
      <c r="D1038" s="4">
        <v>1070</v>
      </c>
    </row>
    <row r="1039" spans="1:4" ht="16" x14ac:dyDescent="0.2">
      <c r="A1039" s="3" t="s">
        <v>33</v>
      </c>
      <c r="B1039" s="3" t="s">
        <v>676</v>
      </c>
      <c r="C1039" s="3">
        <v>1.7000000000000001E-2</v>
      </c>
      <c r="D1039" s="3">
        <v>268</v>
      </c>
    </row>
    <row r="1040" spans="1:4" ht="16" x14ac:dyDescent="0.2">
      <c r="A1040" s="3" t="s">
        <v>33</v>
      </c>
      <c r="B1040" s="3" t="s">
        <v>190</v>
      </c>
      <c r="C1040" s="3">
        <v>3.0000000000000001E-3</v>
      </c>
      <c r="D1040" s="3">
        <v>307</v>
      </c>
    </row>
    <row r="1041" spans="1:4" ht="16" x14ac:dyDescent="0.2">
      <c r="A1041" s="3" t="s">
        <v>33</v>
      </c>
      <c r="B1041" s="3" t="s">
        <v>420</v>
      </c>
      <c r="C1041" s="3">
        <v>1.2999999999999999E-2</v>
      </c>
      <c r="D1041" s="3">
        <v>194</v>
      </c>
    </row>
    <row r="1042" spans="1:4" ht="16" x14ac:dyDescent="0.2">
      <c r="A1042" s="3" t="s">
        <v>33</v>
      </c>
      <c r="B1042" s="3" t="s">
        <v>418</v>
      </c>
      <c r="C1042" s="3">
        <v>8.9999999999999993E-3</v>
      </c>
      <c r="D1042" s="3">
        <v>177</v>
      </c>
    </row>
    <row r="1043" spans="1:4" ht="32" x14ac:dyDescent="0.2">
      <c r="A1043" s="3" t="s">
        <v>33</v>
      </c>
      <c r="B1043" s="3" t="s">
        <v>401</v>
      </c>
      <c r="C1043" s="3">
        <v>6.0000000000000001E-3</v>
      </c>
      <c r="D1043" s="3">
        <v>261</v>
      </c>
    </row>
    <row r="1044" spans="1:4" ht="32" x14ac:dyDescent="0.2">
      <c r="A1044" s="3" t="s">
        <v>33</v>
      </c>
      <c r="B1044" s="3" t="s">
        <v>415</v>
      </c>
      <c r="C1044" s="3">
        <v>1.2E-2</v>
      </c>
      <c r="D1044" s="4">
        <v>3830</v>
      </c>
    </row>
    <row r="1045" spans="1:4" ht="32" x14ac:dyDescent="0.2">
      <c r="A1045" s="3" t="s">
        <v>33</v>
      </c>
      <c r="B1045" s="3" t="s">
        <v>406</v>
      </c>
      <c r="C1045" s="3">
        <v>8.1000000000000003E-2</v>
      </c>
      <c r="D1045" s="4">
        <v>1058</v>
      </c>
    </row>
    <row r="1046" spans="1:4" ht="16" x14ac:dyDescent="0.2">
      <c r="A1046" s="3" t="s">
        <v>33</v>
      </c>
      <c r="B1046" s="3" t="s">
        <v>419</v>
      </c>
      <c r="C1046" s="3">
        <v>0.01</v>
      </c>
      <c r="D1046" s="3">
        <v>558</v>
      </c>
    </row>
    <row r="1047" spans="1:4" ht="16" x14ac:dyDescent="0.2">
      <c r="A1047" s="3" t="s">
        <v>33</v>
      </c>
      <c r="B1047" s="3" t="s">
        <v>686</v>
      </c>
      <c r="C1047" s="3">
        <v>6.4299999999999996E-2</v>
      </c>
      <c r="D1047" s="4">
        <v>1999</v>
      </c>
    </row>
    <row r="1048" spans="1:4" ht="32" x14ac:dyDescent="0.2">
      <c r="A1048" s="3" t="s">
        <v>33</v>
      </c>
      <c r="B1048" s="3" t="s">
        <v>688</v>
      </c>
      <c r="C1048" s="3">
        <v>5.6000000000000001E-2</v>
      </c>
      <c r="D1048" s="3">
        <v>116</v>
      </c>
    </row>
    <row r="1049" spans="1:4" ht="16" x14ac:dyDescent="0.2">
      <c r="A1049" s="3" t="s">
        <v>33</v>
      </c>
      <c r="B1049" s="3" t="s">
        <v>87</v>
      </c>
      <c r="C1049" s="3">
        <v>8.9999999999999993E-3</v>
      </c>
      <c r="D1049" s="3">
        <v>339</v>
      </c>
    </row>
    <row r="1050" spans="1:4" ht="16" x14ac:dyDescent="0.2">
      <c r="A1050" s="3" t="s">
        <v>33</v>
      </c>
      <c r="B1050" s="3" t="s">
        <v>400</v>
      </c>
      <c r="C1050" s="3">
        <v>2.3999999999999998E-3</v>
      </c>
      <c r="D1050" s="4">
        <v>28557</v>
      </c>
    </row>
    <row r="1051" spans="1:4" ht="16" x14ac:dyDescent="0.2">
      <c r="A1051" s="3" t="s">
        <v>33</v>
      </c>
      <c r="B1051" s="3" t="s">
        <v>689</v>
      </c>
      <c r="C1051" s="3">
        <v>3.8999999999999998E-3</v>
      </c>
      <c r="D1051" s="4">
        <v>416581</v>
      </c>
    </row>
    <row r="1052" spans="1:4" ht="16" x14ac:dyDescent="0.2">
      <c r="A1052" s="3" t="s">
        <v>33</v>
      </c>
      <c r="B1052" s="3" t="s">
        <v>402</v>
      </c>
      <c r="C1052" s="3">
        <v>2.8999999999999998E-3</v>
      </c>
      <c r="D1052" s="4">
        <v>33328</v>
      </c>
    </row>
    <row r="1053" spans="1:4" ht="16" x14ac:dyDescent="0.2">
      <c r="A1053" s="3" t="s">
        <v>33</v>
      </c>
      <c r="B1053" s="3" t="s">
        <v>410</v>
      </c>
      <c r="C1053" s="3">
        <v>2.24E-2</v>
      </c>
      <c r="D1053" s="4">
        <v>115374</v>
      </c>
    </row>
    <row r="1054" spans="1:4" ht="16" x14ac:dyDescent="0.2">
      <c r="A1054" s="3" t="s">
        <v>33</v>
      </c>
      <c r="B1054" s="3" t="s">
        <v>399</v>
      </c>
      <c r="C1054" s="3">
        <v>8.0000000000000004E-4</v>
      </c>
      <c r="D1054" s="4">
        <v>99672</v>
      </c>
    </row>
    <row r="1055" spans="1:4" ht="16" x14ac:dyDescent="0.2">
      <c r="A1055" s="3" t="s">
        <v>33</v>
      </c>
      <c r="B1055" s="3" t="s">
        <v>416</v>
      </c>
      <c r="C1055" s="3">
        <v>1.12E-2</v>
      </c>
      <c r="D1055" s="4">
        <v>1242890</v>
      </c>
    </row>
    <row r="1056" spans="1:4" ht="16" x14ac:dyDescent="0.2">
      <c r="A1056" s="3" t="s">
        <v>33</v>
      </c>
      <c r="B1056" s="3" t="s">
        <v>398</v>
      </c>
      <c r="C1056" s="3">
        <v>8.9999999999999998E-4</v>
      </c>
      <c r="D1056" s="4">
        <v>50614</v>
      </c>
    </row>
    <row r="1057" spans="1:4" ht="32" x14ac:dyDescent="0.2">
      <c r="A1057" s="3" t="s">
        <v>33</v>
      </c>
      <c r="B1057" s="3" t="s">
        <v>228</v>
      </c>
      <c r="C1057" s="3">
        <v>8.0000000000000002E-3</v>
      </c>
      <c r="D1057" s="4">
        <v>11499</v>
      </c>
    </row>
    <row r="1058" spans="1:4" ht="32" x14ac:dyDescent="0.2">
      <c r="A1058" s="3" t="s">
        <v>33</v>
      </c>
      <c r="B1058" s="3" t="s">
        <v>233</v>
      </c>
      <c r="C1058" s="3">
        <v>7.4800000000000005E-2</v>
      </c>
      <c r="D1058" s="4">
        <v>146714</v>
      </c>
    </row>
    <row r="1059" spans="1:4" ht="16" x14ac:dyDescent="0.2">
      <c r="A1059" s="3" t="s">
        <v>33</v>
      </c>
      <c r="B1059" s="3" t="s">
        <v>412</v>
      </c>
      <c r="C1059" s="3">
        <v>6.4000000000000003E-3</v>
      </c>
      <c r="D1059" s="4">
        <v>24582</v>
      </c>
    </row>
    <row r="1060" spans="1:4" ht="16" x14ac:dyDescent="0.2">
      <c r="A1060" s="3" t="s">
        <v>33</v>
      </c>
      <c r="B1060" s="3" t="s">
        <v>411</v>
      </c>
      <c r="C1060" s="3">
        <v>4.4000000000000003E-3</v>
      </c>
      <c r="D1060" s="4">
        <v>77584</v>
      </c>
    </row>
    <row r="1061" spans="1:4" ht="16" x14ac:dyDescent="0.2">
      <c r="A1061" s="3" t="s">
        <v>33</v>
      </c>
      <c r="B1061" s="3" t="s">
        <v>408</v>
      </c>
      <c r="C1061" s="3">
        <v>7.4700000000000003E-2</v>
      </c>
      <c r="D1061" s="4">
        <v>261235</v>
      </c>
    </row>
    <row r="1062" spans="1:4" ht="32" x14ac:dyDescent="0.2">
      <c r="A1062" s="3" t="s">
        <v>33</v>
      </c>
      <c r="B1062" s="3" t="s">
        <v>409</v>
      </c>
      <c r="C1062" s="3">
        <v>7.1000000000000004E-3</v>
      </c>
      <c r="D1062" s="4">
        <v>70890</v>
      </c>
    </row>
    <row r="1063" spans="1:4" ht="16" x14ac:dyDescent="0.2">
      <c r="A1063" s="3" t="s">
        <v>33</v>
      </c>
      <c r="B1063" s="3" t="s">
        <v>405</v>
      </c>
      <c r="C1063" s="3">
        <v>1.2999999999999999E-3</v>
      </c>
      <c r="D1063" s="4">
        <v>185391</v>
      </c>
    </row>
    <row r="1064" spans="1:4" ht="16" x14ac:dyDescent="0.2">
      <c r="A1064" s="3" t="s">
        <v>33</v>
      </c>
      <c r="B1064" s="3" t="s">
        <v>403</v>
      </c>
      <c r="C1064" s="3">
        <v>1.2999999999999999E-3</v>
      </c>
      <c r="D1064" s="4">
        <v>27978</v>
      </c>
    </row>
    <row r="1065" spans="1:4" ht="16" x14ac:dyDescent="0.2">
      <c r="A1065" s="3" t="s">
        <v>33</v>
      </c>
      <c r="B1065" s="3" t="s">
        <v>229</v>
      </c>
      <c r="C1065" s="3">
        <v>8.9999999999999998E-4</v>
      </c>
      <c r="D1065" s="4">
        <v>43540</v>
      </c>
    </row>
    <row r="1066" spans="1:4" ht="16" x14ac:dyDescent="0.2">
      <c r="A1066" s="3" t="s">
        <v>33</v>
      </c>
      <c r="B1066" s="3" t="s">
        <v>227</v>
      </c>
      <c r="C1066" s="3">
        <v>1.0999999999999999E-2</v>
      </c>
      <c r="D1066" s="3">
        <v>141</v>
      </c>
    </row>
    <row r="1067" spans="1:4" ht="16" x14ac:dyDescent="0.2">
      <c r="A1067" s="3" t="s">
        <v>33</v>
      </c>
      <c r="B1067" s="3" t="s">
        <v>231</v>
      </c>
      <c r="C1067" s="3">
        <v>2.7E-2</v>
      </c>
      <c r="D1067" s="3">
        <v>222</v>
      </c>
    </row>
    <row r="1068" spans="1:4" ht="16" x14ac:dyDescent="0.2">
      <c r="A1068" s="3" t="s">
        <v>33</v>
      </c>
      <c r="B1068" s="3" t="s">
        <v>86</v>
      </c>
      <c r="C1068" s="3">
        <v>0.02</v>
      </c>
      <c r="D1068" s="3">
        <v>496</v>
      </c>
    </row>
    <row r="1069" spans="1:4" ht="16" x14ac:dyDescent="0.2">
      <c r="A1069" s="3" t="s">
        <v>33</v>
      </c>
      <c r="B1069" s="3" t="s">
        <v>84</v>
      </c>
      <c r="C1069" s="3">
        <v>8.9999999999999993E-3</v>
      </c>
      <c r="D1069" s="3">
        <v>220</v>
      </c>
    </row>
    <row r="1070" spans="1:4" ht="16" x14ac:dyDescent="0.2">
      <c r="A1070" s="3" t="s">
        <v>33</v>
      </c>
      <c r="B1070" s="3" t="s">
        <v>226</v>
      </c>
      <c r="C1070" s="3">
        <v>7.6999999999999999E-2</v>
      </c>
      <c r="D1070" s="3">
        <v>194</v>
      </c>
    </row>
    <row r="1071" spans="1:4" ht="16" x14ac:dyDescent="0.2">
      <c r="A1071" s="3" t="s">
        <v>33</v>
      </c>
      <c r="B1071" s="3" t="s">
        <v>252</v>
      </c>
      <c r="C1071" s="3">
        <v>8.9999999999999993E-3</v>
      </c>
      <c r="D1071" s="3">
        <v>112</v>
      </c>
    </row>
    <row r="1072" spans="1:4" ht="16" x14ac:dyDescent="0.2">
      <c r="A1072" s="3" t="s">
        <v>34</v>
      </c>
      <c r="B1072" s="3" t="s">
        <v>690</v>
      </c>
      <c r="C1072" s="3">
        <v>5.0000000000000001E-3</v>
      </c>
      <c r="D1072" s="3">
        <v>564</v>
      </c>
    </row>
    <row r="1073" spans="1:4" ht="16" x14ac:dyDescent="0.2">
      <c r="A1073" s="3" t="s">
        <v>34</v>
      </c>
      <c r="B1073" s="3" t="s">
        <v>424</v>
      </c>
      <c r="C1073" s="3">
        <v>7.0000000000000001E-3</v>
      </c>
      <c r="D1073" s="3">
        <v>273</v>
      </c>
    </row>
    <row r="1074" spans="1:4" ht="16" x14ac:dyDescent="0.2">
      <c r="A1074" s="3" t="s">
        <v>34</v>
      </c>
      <c r="B1074" s="3" t="s">
        <v>423</v>
      </c>
      <c r="C1074" s="3">
        <v>7.1999999999999995E-2</v>
      </c>
      <c r="D1074" s="3">
        <v>553</v>
      </c>
    </row>
    <row r="1075" spans="1:4" ht="16" x14ac:dyDescent="0.2">
      <c r="A1075" s="3" t="s">
        <v>34</v>
      </c>
      <c r="B1075" s="3" t="s">
        <v>84</v>
      </c>
      <c r="C1075" s="3">
        <v>8.9999999999999993E-3</v>
      </c>
      <c r="D1075" s="3">
        <v>220</v>
      </c>
    </row>
    <row r="1076" spans="1:4" ht="16" x14ac:dyDescent="0.2">
      <c r="A1076" s="3" t="s">
        <v>34</v>
      </c>
      <c r="B1076" s="3" t="s">
        <v>421</v>
      </c>
      <c r="C1076" s="3">
        <v>2E-3</v>
      </c>
      <c r="D1076" s="3">
        <v>279</v>
      </c>
    </row>
    <row r="1077" spans="1:4" ht="16" x14ac:dyDescent="0.2">
      <c r="A1077" s="3" t="s">
        <v>35</v>
      </c>
      <c r="B1077" s="3" t="s">
        <v>684</v>
      </c>
      <c r="C1077" s="3">
        <v>5.9999999999999995E-4</v>
      </c>
      <c r="D1077" s="4">
        <v>2411</v>
      </c>
    </row>
    <row r="1078" spans="1:4" ht="16" x14ac:dyDescent="0.2">
      <c r="A1078" s="3" t="s">
        <v>35</v>
      </c>
      <c r="B1078" s="3" t="s">
        <v>685</v>
      </c>
      <c r="C1078" s="3">
        <v>1.4E-3</v>
      </c>
      <c r="D1078" s="4">
        <v>1772</v>
      </c>
    </row>
    <row r="1079" spans="1:4" ht="16" x14ac:dyDescent="0.2">
      <c r="A1079" s="3" t="s">
        <v>35</v>
      </c>
      <c r="B1079" s="3" t="s">
        <v>687</v>
      </c>
      <c r="C1079" s="3">
        <v>5.7999999999999996E-3</v>
      </c>
      <c r="D1079" s="4">
        <v>1070</v>
      </c>
    </row>
    <row r="1080" spans="1:4" ht="16" x14ac:dyDescent="0.2">
      <c r="A1080" s="3" t="s">
        <v>35</v>
      </c>
      <c r="B1080" s="3" t="s">
        <v>190</v>
      </c>
      <c r="C1080" s="3">
        <v>3.0000000000000001E-3</v>
      </c>
      <c r="D1080" s="3">
        <v>307</v>
      </c>
    </row>
    <row r="1081" spans="1:4" ht="16" x14ac:dyDescent="0.2">
      <c r="A1081" s="3" t="s">
        <v>35</v>
      </c>
      <c r="B1081" s="3" t="s">
        <v>420</v>
      </c>
      <c r="C1081" s="3">
        <v>0.01</v>
      </c>
      <c r="D1081" s="3">
        <v>194</v>
      </c>
    </row>
    <row r="1082" spans="1:4" ht="32" x14ac:dyDescent="0.2">
      <c r="A1082" s="3" t="s">
        <v>35</v>
      </c>
      <c r="B1082" s="3" t="s">
        <v>401</v>
      </c>
      <c r="C1082" s="3">
        <v>6.0000000000000001E-3</v>
      </c>
      <c r="D1082" s="3">
        <v>261</v>
      </c>
    </row>
    <row r="1083" spans="1:4" ht="32" x14ac:dyDescent="0.2">
      <c r="A1083" s="3" t="s">
        <v>35</v>
      </c>
      <c r="B1083" s="3" t="s">
        <v>407</v>
      </c>
      <c r="C1083" s="3">
        <v>5.0000000000000001E-3</v>
      </c>
      <c r="D1083" s="3">
        <v>100</v>
      </c>
    </row>
    <row r="1084" spans="1:4" ht="32" x14ac:dyDescent="0.2">
      <c r="A1084" s="3" t="s">
        <v>35</v>
      </c>
      <c r="B1084" s="3" t="s">
        <v>415</v>
      </c>
      <c r="C1084" s="3">
        <v>6.0000000000000001E-3</v>
      </c>
      <c r="D1084" s="4">
        <v>3830</v>
      </c>
    </row>
    <row r="1085" spans="1:4" ht="32" x14ac:dyDescent="0.2">
      <c r="A1085" s="3" t="s">
        <v>35</v>
      </c>
      <c r="B1085" s="3" t="s">
        <v>406</v>
      </c>
      <c r="C1085" s="3">
        <v>2E-3</v>
      </c>
      <c r="D1085" s="4">
        <v>1058</v>
      </c>
    </row>
    <row r="1086" spans="1:4" ht="16" x14ac:dyDescent="0.2">
      <c r="A1086" s="3" t="s">
        <v>35</v>
      </c>
      <c r="B1086" s="3" t="s">
        <v>419</v>
      </c>
      <c r="C1086" s="3">
        <v>2E-3</v>
      </c>
      <c r="D1086" s="3">
        <v>558</v>
      </c>
    </row>
    <row r="1087" spans="1:4" ht="16" x14ac:dyDescent="0.2">
      <c r="A1087" s="3" t="s">
        <v>35</v>
      </c>
      <c r="B1087" s="3" t="s">
        <v>88</v>
      </c>
      <c r="C1087" s="3">
        <v>1.2999999999999999E-2</v>
      </c>
      <c r="D1087" s="3">
        <v>39</v>
      </c>
    </row>
    <row r="1088" spans="1:4" ht="16" x14ac:dyDescent="0.2">
      <c r="A1088" s="3" t="s">
        <v>35</v>
      </c>
      <c r="B1088" s="3" t="s">
        <v>686</v>
      </c>
      <c r="C1088" s="3">
        <v>3.5000000000000001E-3</v>
      </c>
      <c r="D1088" s="4">
        <v>1999</v>
      </c>
    </row>
    <row r="1089" spans="1:4" ht="16" x14ac:dyDescent="0.2">
      <c r="A1089" s="3" t="s">
        <v>35</v>
      </c>
      <c r="B1089" s="3" t="s">
        <v>424</v>
      </c>
      <c r="C1089" s="3">
        <v>5.0000000000000001E-3</v>
      </c>
      <c r="D1089" s="3">
        <v>273</v>
      </c>
    </row>
    <row r="1090" spans="1:4" ht="16" x14ac:dyDescent="0.2">
      <c r="A1090" s="3" t="s">
        <v>35</v>
      </c>
      <c r="B1090" s="3" t="s">
        <v>423</v>
      </c>
      <c r="C1090" s="3">
        <v>1E-3</v>
      </c>
      <c r="D1090" s="3">
        <v>553</v>
      </c>
    </row>
    <row r="1091" spans="1:4" ht="32" x14ac:dyDescent="0.2">
      <c r="A1091" s="3" t="s">
        <v>35</v>
      </c>
      <c r="B1091" s="3" t="s">
        <v>688</v>
      </c>
      <c r="C1091" s="3">
        <v>0.03</v>
      </c>
      <c r="D1091" s="3">
        <v>116</v>
      </c>
    </row>
    <row r="1092" spans="1:4" ht="16" x14ac:dyDescent="0.2">
      <c r="A1092" s="3" t="s">
        <v>35</v>
      </c>
      <c r="B1092" s="3" t="s">
        <v>400</v>
      </c>
      <c r="C1092" s="3">
        <v>2.9999999999999997E-4</v>
      </c>
      <c r="D1092" s="4">
        <v>28557</v>
      </c>
    </row>
    <row r="1093" spans="1:4" ht="16" x14ac:dyDescent="0.2">
      <c r="A1093" s="3" t="s">
        <v>35</v>
      </c>
      <c r="B1093" s="3" t="s">
        <v>689</v>
      </c>
      <c r="C1093" s="3">
        <v>5.9999999999999995E-4</v>
      </c>
      <c r="D1093" s="4">
        <v>416581</v>
      </c>
    </row>
    <row r="1094" spans="1:4" ht="16" x14ac:dyDescent="0.2">
      <c r="A1094" s="3" t="s">
        <v>35</v>
      </c>
      <c r="B1094" s="3" t="s">
        <v>402</v>
      </c>
      <c r="C1094" s="3">
        <v>4.0000000000000002E-4</v>
      </c>
      <c r="D1094" s="4">
        <v>33328</v>
      </c>
    </row>
    <row r="1095" spans="1:4" ht="16" x14ac:dyDescent="0.2">
      <c r="A1095" s="3" t="s">
        <v>35</v>
      </c>
      <c r="B1095" s="3" t="s">
        <v>410</v>
      </c>
      <c r="C1095" s="3">
        <v>1.1000000000000001E-3</v>
      </c>
      <c r="D1095" s="4">
        <v>115374</v>
      </c>
    </row>
    <row r="1096" spans="1:4" ht="16" x14ac:dyDescent="0.2">
      <c r="A1096" s="3" t="s">
        <v>35</v>
      </c>
      <c r="B1096" s="3" t="s">
        <v>399</v>
      </c>
      <c r="C1096" s="3">
        <v>2.9999999999999997E-4</v>
      </c>
      <c r="D1096" s="4">
        <v>99672</v>
      </c>
    </row>
    <row r="1097" spans="1:4" ht="16" x14ac:dyDescent="0.2">
      <c r="A1097" s="3" t="s">
        <v>35</v>
      </c>
      <c r="B1097" s="3" t="s">
        <v>416</v>
      </c>
      <c r="C1097" s="3">
        <v>3.8999999999999998E-3</v>
      </c>
      <c r="D1097" s="4">
        <v>1242890</v>
      </c>
    </row>
    <row r="1098" spans="1:4" ht="16" x14ac:dyDescent="0.2">
      <c r="A1098" s="3" t="s">
        <v>35</v>
      </c>
      <c r="B1098" s="3" t="s">
        <v>398</v>
      </c>
      <c r="C1098" s="3">
        <v>2.0000000000000001E-4</v>
      </c>
      <c r="D1098" s="4">
        <v>50614</v>
      </c>
    </row>
    <row r="1099" spans="1:4" ht="32" x14ac:dyDescent="0.2">
      <c r="A1099" s="3" t="s">
        <v>35</v>
      </c>
      <c r="B1099" s="3" t="s">
        <v>228</v>
      </c>
      <c r="C1099" s="3">
        <v>2.0000000000000001E-4</v>
      </c>
      <c r="D1099" s="4">
        <v>11499</v>
      </c>
    </row>
    <row r="1100" spans="1:4" ht="32" x14ac:dyDescent="0.2">
      <c r="A1100" s="3" t="s">
        <v>35</v>
      </c>
      <c r="B1100" s="3" t="s">
        <v>233</v>
      </c>
      <c r="C1100" s="3">
        <v>1.6000000000000001E-3</v>
      </c>
      <c r="D1100" s="4">
        <v>146714</v>
      </c>
    </row>
    <row r="1101" spans="1:4" ht="16" x14ac:dyDescent="0.2">
      <c r="A1101" s="3" t="s">
        <v>35</v>
      </c>
      <c r="B1101" s="3" t="s">
        <v>412</v>
      </c>
      <c r="C1101" s="3">
        <v>1E-4</v>
      </c>
      <c r="D1101" s="4">
        <v>24582</v>
      </c>
    </row>
    <row r="1102" spans="1:4" ht="16" x14ac:dyDescent="0.2">
      <c r="A1102" s="3" t="s">
        <v>35</v>
      </c>
      <c r="B1102" s="3" t="s">
        <v>411</v>
      </c>
      <c r="C1102" s="3">
        <v>4.0000000000000002E-4</v>
      </c>
      <c r="D1102" s="4">
        <v>77584</v>
      </c>
    </row>
    <row r="1103" spans="1:4" ht="16" x14ac:dyDescent="0.2">
      <c r="A1103" s="3" t="s">
        <v>35</v>
      </c>
      <c r="B1103" s="3" t="s">
        <v>408</v>
      </c>
      <c r="C1103" s="3">
        <v>1.1000000000000001E-3</v>
      </c>
      <c r="D1103" s="4">
        <v>261235</v>
      </c>
    </row>
    <row r="1104" spans="1:4" ht="32" x14ac:dyDescent="0.2">
      <c r="A1104" s="3" t="s">
        <v>35</v>
      </c>
      <c r="B1104" s="3" t="s">
        <v>409</v>
      </c>
      <c r="C1104" s="3">
        <v>1.8E-3</v>
      </c>
      <c r="D1104" s="4">
        <v>70890</v>
      </c>
    </row>
    <row r="1105" spans="1:4" ht="16" x14ac:dyDescent="0.2">
      <c r="A1105" s="3" t="s">
        <v>35</v>
      </c>
      <c r="B1105" s="3" t="s">
        <v>405</v>
      </c>
      <c r="C1105" s="3">
        <v>2.3E-3</v>
      </c>
      <c r="D1105" s="4">
        <v>185391</v>
      </c>
    </row>
    <row r="1106" spans="1:4" ht="16" x14ac:dyDescent="0.2">
      <c r="A1106" s="3" t="s">
        <v>35</v>
      </c>
      <c r="B1106" s="3" t="s">
        <v>403</v>
      </c>
      <c r="C1106" s="3">
        <v>1.6000000000000001E-3</v>
      </c>
      <c r="D1106" s="4">
        <v>27978</v>
      </c>
    </row>
    <row r="1107" spans="1:4" ht="16" x14ac:dyDescent="0.2">
      <c r="A1107" s="3" t="s">
        <v>35</v>
      </c>
      <c r="B1107" s="3" t="s">
        <v>229</v>
      </c>
      <c r="C1107" s="3">
        <v>1E-3</v>
      </c>
      <c r="D1107" s="4">
        <v>43540</v>
      </c>
    </row>
    <row r="1108" spans="1:4" ht="16" x14ac:dyDescent="0.2">
      <c r="A1108" s="3" t="s">
        <v>35</v>
      </c>
      <c r="B1108" s="3" t="s">
        <v>231</v>
      </c>
      <c r="C1108" s="3">
        <v>2.3E-3</v>
      </c>
      <c r="D1108" s="3">
        <v>222</v>
      </c>
    </row>
    <row r="1109" spans="1:4" ht="16" x14ac:dyDescent="0.2">
      <c r="A1109" s="3" t="s">
        <v>35</v>
      </c>
      <c r="B1109" s="3" t="s">
        <v>84</v>
      </c>
      <c r="C1109" s="3">
        <v>8.9999999999999993E-3</v>
      </c>
      <c r="D1109" s="3">
        <v>220</v>
      </c>
    </row>
    <row r="1110" spans="1:4" ht="16" x14ac:dyDescent="0.2">
      <c r="A1110" s="3" t="s">
        <v>35</v>
      </c>
      <c r="B1110" s="3" t="s">
        <v>421</v>
      </c>
      <c r="C1110" s="3">
        <v>4.0000000000000001E-3</v>
      </c>
      <c r="D1110" s="3">
        <v>279</v>
      </c>
    </row>
    <row r="1111" spans="1:4" ht="16" x14ac:dyDescent="0.2">
      <c r="A1111" s="3" t="s">
        <v>467</v>
      </c>
      <c r="B1111" s="3" t="s">
        <v>84</v>
      </c>
      <c r="C1111" s="3">
        <v>8.9999999999999993E-3</v>
      </c>
      <c r="D1111" s="3">
        <v>220</v>
      </c>
    </row>
    <row r="1112" spans="1:4" ht="16" x14ac:dyDescent="0.2">
      <c r="A1112" s="3" t="s">
        <v>468</v>
      </c>
      <c r="B1112" s="3" t="s">
        <v>690</v>
      </c>
      <c r="C1112" s="3">
        <v>1E-3</v>
      </c>
      <c r="D1112" s="3">
        <v>564</v>
      </c>
    </row>
    <row r="1113" spans="1:4" ht="16" x14ac:dyDescent="0.2">
      <c r="A1113" s="3" t="s">
        <v>468</v>
      </c>
      <c r="B1113" s="3" t="s">
        <v>684</v>
      </c>
      <c r="C1113" s="3">
        <v>2.0000000000000001E-4</v>
      </c>
      <c r="D1113" s="4">
        <v>2411</v>
      </c>
    </row>
    <row r="1114" spans="1:4" ht="16" x14ac:dyDescent="0.2">
      <c r="A1114" s="3" t="s">
        <v>468</v>
      </c>
      <c r="B1114" s="3" t="s">
        <v>416</v>
      </c>
      <c r="C1114" s="3">
        <v>1E-4</v>
      </c>
      <c r="D1114" s="4">
        <v>1242890</v>
      </c>
    </row>
    <row r="1115" spans="1:4" ht="32" x14ac:dyDescent="0.2">
      <c r="A1115" s="3" t="s">
        <v>468</v>
      </c>
      <c r="B1115" s="3" t="s">
        <v>228</v>
      </c>
      <c r="C1115" s="3">
        <v>2.0000000000000001E-4</v>
      </c>
      <c r="D1115" s="4">
        <v>11499</v>
      </c>
    </row>
    <row r="1116" spans="1:4" ht="32" x14ac:dyDescent="0.2">
      <c r="A1116" s="3" t="s">
        <v>468</v>
      </c>
      <c r="B1116" s="3" t="s">
        <v>233</v>
      </c>
      <c r="C1116" s="3">
        <v>1E-4</v>
      </c>
      <c r="D1116" s="4">
        <v>146714</v>
      </c>
    </row>
    <row r="1117" spans="1:4" ht="16" x14ac:dyDescent="0.2">
      <c r="A1117" s="3" t="s">
        <v>36</v>
      </c>
      <c r="B1117" s="3" t="s">
        <v>684</v>
      </c>
      <c r="C1117" s="3">
        <v>5.9999999999999995E-4</v>
      </c>
      <c r="D1117" s="4">
        <v>2411</v>
      </c>
    </row>
    <row r="1118" spans="1:4" ht="16" x14ac:dyDescent="0.2">
      <c r="A1118" s="3" t="s">
        <v>36</v>
      </c>
      <c r="B1118" s="3" t="s">
        <v>685</v>
      </c>
      <c r="C1118" s="3">
        <v>3.7000000000000002E-3</v>
      </c>
      <c r="D1118" s="4">
        <v>1772</v>
      </c>
    </row>
    <row r="1119" spans="1:4" ht="16" x14ac:dyDescent="0.2">
      <c r="A1119" s="3" t="s">
        <v>36</v>
      </c>
      <c r="B1119" s="3" t="s">
        <v>687</v>
      </c>
      <c r="C1119" s="3">
        <v>1E-3</v>
      </c>
      <c r="D1119" s="4">
        <v>1070</v>
      </c>
    </row>
    <row r="1120" spans="1:4" ht="32" x14ac:dyDescent="0.2">
      <c r="A1120" s="3" t="s">
        <v>36</v>
      </c>
      <c r="B1120" s="3" t="s">
        <v>401</v>
      </c>
      <c r="C1120" s="3">
        <v>2E-3</v>
      </c>
      <c r="D1120" s="3">
        <v>261</v>
      </c>
    </row>
    <row r="1121" spans="1:4" ht="32" x14ac:dyDescent="0.2">
      <c r="A1121" s="3" t="s">
        <v>36</v>
      </c>
      <c r="B1121" s="3" t="s">
        <v>406</v>
      </c>
      <c r="C1121" s="3">
        <v>5.0000000000000001E-3</v>
      </c>
      <c r="D1121" s="4">
        <v>1058</v>
      </c>
    </row>
    <row r="1122" spans="1:4" ht="16" x14ac:dyDescent="0.2">
      <c r="A1122" s="3" t="s">
        <v>36</v>
      </c>
      <c r="B1122" s="3" t="s">
        <v>419</v>
      </c>
      <c r="C1122" s="3">
        <v>1E-3</v>
      </c>
      <c r="D1122" s="3">
        <v>558</v>
      </c>
    </row>
    <row r="1123" spans="1:4" ht="16" x14ac:dyDescent="0.2">
      <c r="A1123" s="3" t="s">
        <v>36</v>
      </c>
      <c r="B1123" s="3" t="s">
        <v>686</v>
      </c>
      <c r="C1123" s="3">
        <v>4.7999999999999996E-3</v>
      </c>
      <c r="D1123" s="4">
        <v>1999</v>
      </c>
    </row>
    <row r="1124" spans="1:4" ht="16" x14ac:dyDescent="0.2">
      <c r="A1124" s="3" t="s">
        <v>36</v>
      </c>
      <c r="B1124" s="3" t="s">
        <v>424</v>
      </c>
      <c r="C1124" s="3">
        <v>2E-3</v>
      </c>
      <c r="D1124" s="3">
        <v>273</v>
      </c>
    </row>
    <row r="1125" spans="1:4" ht="16" x14ac:dyDescent="0.2">
      <c r="A1125" s="3" t="s">
        <v>36</v>
      </c>
      <c r="B1125" s="3" t="s">
        <v>423</v>
      </c>
      <c r="C1125" s="3">
        <v>4.0000000000000001E-3</v>
      </c>
      <c r="D1125" s="3">
        <v>553</v>
      </c>
    </row>
    <row r="1126" spans="1:4" ht="32" x14ac:dyDescent="0.2">
      <c r="A1126" s="3" t="s">
        <v>36</v>
      </c>
      <c r="B1126" s="3" t="s">
        <v>688</v>
      </c>
      <c r="C1126" s="3">
        <v>8.9999999999999993E-3</v>
      </c>
      <c r="D1126" s="3">
        <v>116</v>
      </c>
    </row>
    <row r="1127" spans="1:4" ht="16" x14ac:dyDescent="0.2">
      <c r="A1127" s="3" t="s">
        <v>36</v>
      </c>
      <c r="B1127" s="3" t="s">
        <v>400</v>
      </c>
      <c r="C1127" s="3">
        <v>4.0000000000000002E-4</v>
      </c>
      <c r="D1127" s="4">
        <v>28557</v>
      </c>
    </row>
    <row r="1128" spans="1:4" ht="16" x14ac:dyDescent="0.2">
      <c r="A1128" s="3" t="s">
        <v>36</v>
      </c>
      <c r="B1128" s="3" t="s">
        <v>689</v>
      </c>
      <c r="C1128" s="3">
        <v>1E-4</v>
      </c>
      <c r="D1128" s="4">
        <v>416581</v>
      </c>
    </row>
    <row r="1129" spans="1:4" ht="16" x14ac:dyDescent="0.2">
      <c r="A1129" s="3" t="s">
        <v>36</v>
      </c>
      <c r="B1129" s="3" t="s">
        <v>402</v>
      </c>
      <c r="C1129" s="3">
        <v>1E-4</v>
      </c>
      <c r="D1129" s="4">
        <v>33328</v>
      </c>
    </row>
    <row r="1130" spans="1:4" ht="16" x14ac:dyDescent="0.2">
      <c r="A1130" s="3" t="s">
        <v>36</v>
      </c>
      <c r="B1130" s="3" t="s">
        <v>410</v>
      </c>
      <c r="C1130" s="3">
        <v>2.9999999999999997E-4</v>
      </c>
      <c r="D1130" s="4">
        <v>115374</v>
      </c>
    </row>
    <row r="1131" spans="1:4" ht="16" x14ac:dyDescent="0.2">
      <c r="A1131" s="3" t="s">
        <v>36</v>
      </c>
      <c r="B1131" s="3" t="s">
        <v>399</v>
      </c>
      <c r="C1131" s="3">
        <v>1.5E-3</v>
      </c>
      <c r="D1131" s="4">
        <v>99672</v>
      </c>
    </row>
    <row r="1132" spans="1:4" ht="16" x14ac:dyDescent="0.2">
      <c r="A1132" s="3" t="s">
        <v>36</v>
      </c>
      <c r="B1132" s="3" t="s">
        <v>416</v>
      </c>
      <c r="C1132" s="3">
        <v>1E-4</v>
      </c>
      <c r="D1132" s="4">
        <v>1242890</v>
      </c>
    </row>
    <row r="1133" spans="1:4" ht="16" x14ac:dyDescent="0.2">
      <c r="A1133" s="3" t="s">
        <v>36</v>
      </c>
      <c r="B1133" s="3" t="s">
        <v>398</v>
      </c>
      <c r="C1133" s="3">
        <v>8.0000000000000004E-4</v>
      </c>
      <c r="D1133" s="4">
        <v>50614</v>
      </c>
    </row>
    <row r="1134" spans="1:4" ht="32" x14ac:dyDescent="0.2">
      <c r="A1134" s="3" t="s">
        <v>36</v>
      </c>
      <c r="B1134" s="3" t="s">
        <v>228</v>
      </c>
      <c r="C1134" s="3">
        <v>2.2000000000000001E-3</v>
      </c>
      <c r="D1134" s="4">
        <v>11499</v>
      </c>
    </row>
    <row r="1135" spans="1:4" ht="32" x14ac:dyDescent="0.2">
      <c r="A1135" s="3" t="s">
        <v>36</v>
      </c>
      <c r="B1135" s="3" t="s">
        <v>233</v>
      </c>
      <c r="C1135" s="3">
        <v>3.5000000000000001E-3</v>
      </c>
      <c r="D1135" s="4">
        <v>146714</v>
      </c>
    </row>
    <row r="1136" spans="1:4" ht="16" x14ac:dyDescent="0.2">
      <c r="A1136" s="3" t="s">
        <v>36</v>
      </c>
      <c r="B1136" s="3" t="s">
        <v>412</v>
      </c>
      <c r="C1136" s="3">
        <v>1.8200000000000001E-2</v>
      </c>
      <c r="D1136" s="4">
        <v>24582</v>
      </c>
    </row>
    <row r="1137" spans="1:4" ht="16" x14ac:dyDescent="0.2">
      <c r="A1137" s="3" t="s">
        <v>36</v>
      </c>
      <c r="B1137" s="3" t="s">
        <v>411</v>
      </c>
      <c r="C1137" s="3">
        <v>8.5000000000000006E-3</v>
      </c>
      <c r="D1137" s="4">
        <v>77584</v>
      </c>
    </row>
    <row r="1138" spans="1:4" ht="16" x14ac:dyDescent="0.2">
      <c r="A1138" s="3" t="s">
        <v>36</v>
      </c>
      <c r="B1138" s="3" t="s">
        <v>408</v>
      </c>
      <c r="C1138" s="3">
        <v>2E-3</v>
      </c>
      <c r="D1138" s="4">
        <v>261235</v>
      </c>
    </row>
    <row r="1139" spans="1:4" ht="32" x14ac:dyDescent="0.2">
      <c r="A1139" s="3" t="s">
        <v>36</v>
      </c>
      <c r="B1139" s="3" t="s">
        <v>409</v>
      </c>
      <c r="C1139" s="3">
        <v>1E-4</v>
      </c>
      <c r="D1139" s="4">
        <v>70890</v>
      </c>
    </row>
    <row r="1140" spans="1:4" ht="16" x14ac:dyDescent="0.2">
      <c r="A1140" s="3" t="s">
        <v>36</v>
      </c>
      <c r="B1140" s="3" t="s">
        <v>405</v>
      </c>
      <c r="C1140" s="3">
        <v>1.5E-3</v>
      </c>
      <c r="D1140" s="4">
        <v>185391</v>
      </c>
    </row>
    <row r="1141" spans="1:4" ht="16" x14ac:dyDescent="0.2">
      <c r="A1141" s="3" t="s">
        <v>36</v>
      </c>
      <c r="B1141" s="3" t="s">
        <v>403</v>
      </c>
      <c r="C1141" s="3">
        <v>1.4E-3</v>
      </c>
      <c r="D1141" s="4">
        <v>27978</v>
      </c>
    </row>
    <row r="1142" spans="1:4" ht="16" x14ac:dyDescent="0.2">
      <c r="A1142" s="3" t="s">
        <v>36</v>
      </c>
      <c r="B1142" s="3" t="s">
        <v>229</v>
      </c>
      <c r="C1142" s="3">
        <v>1.4E-3</v>
      </c>
      <c r="D1142" s="4">
        <v>43540</v>
      </c>
    </row>
    <row r="1143" spans="1:4" ht="16" x14ac:dyDescent="0.2">
      <c r="A1143" s="3" t="s">
        <v>36</v>
      </c>
      <c r="B1143" s="3" t="s">
        <v>86</v>
      </c>
      <c r="C1143" s="3">
        <v>2E-3</v>
      </c>
      <c r="D1143" s="3">
        <v>496</v>
      </c>
    </row>
    <row r="1144" spans="1:4" ht="16" x14ac:dyDescent="0.2">
      <c r="A1144" s="3" t="s">
        <v>36</v>
      </c>
      <c r="B1144" s="3" t="s">
        <v>421</v>
      </c>
      <c r="C1144" s="3">
        <v>2E-3</v>
      </c>
      <c r="D1144" s="3">
        <v>279</v>
      </c>
    </row>
    <row r="1145" spans="1:4" ht="16" x14ac:dyDescent="0.2">
      <c r="A1145" s="3" t="s">
        <v>470</v>
      </c>
      <c r="B1145" s="3" t="s">
        <v>690</v>
      </c>
      <c r="C1145" s="3">
        <v>1E-3</v>
      </c>
      <c r="D1145" s="3">
        <v>564</v>
      </c>
    </row>
    <row r="1146" spans="1:4" ht="16" x14ac:dyDescent="0.2">
      <c r="A1146" s="3" t="s">
        <v>470</v>
      </c>
      <c r="B1146" s="3" t="s">
        <v>684</v>
      </c>
      <c r="C1146" s="3">
        <v>8.0000000000000004E-4</v>
      </c>
      <c r="D1146" s="4">
        <v>2411</v>
      </c>
    </row>
    <row r="1147" spans="1:4" ht="16" x14ac:dyDescent="0.2">
      <c r="A1147" s="3" t="s">
        <v>470</v>
      </c>
      <c r="B1147" s="3" t="s">
        <v>675</v>
      </c>
      <c r="C1147" s="3">
        <v>3.0000000000000001E-3</v>
      </c>
      <c r="D1147" s="3">
        <v>193</v>
      </c>
    </row>
    <row r="1148" spans="1:4" ht="16" x14ac:dyDescent="0.2">
      <c r="A1148" s="3" t="s">
        <v>470</v>
      </c>
      <c r="B1148" s="3" t="s">
        <v>676</v>
      </c>
      <c r="C1148" s="3">
        <v>7.0000000000000001E-3</v>
      </c>
      <c r="D1148" s="3">
        <v>268</v>
      </c>
    </row>
    <row r="1149" spans="1:4" ht="32" x14ac:dyDescent="0.2">
      <c r="A1149" s="3" t="s">
        <v>470</v>
      </c>
      <c r="B1149" s="3" t="s">
        <v>415</v>
      </c>
      <c r="C1149" s="3">
        <v>2.9999999999999997E-4</v>
      </c>
      <c r="D1149" s="4">
        <v>3830</v>
      </c>
    </row>
    <row r="1150" spans="1:4" ht="32" x14ac:dyDescent="0.2">
      <c r="A1150" s="3" t="s">
        <v>470</v>
      </c>
      <c r="B1150" s="3" t="s">
        <v>406</v>
      </c>
      <c r="C1150" s="3">
        <v>1.2999999999999999E-2</v>
      </c>
      <c r="D1150" s="4">
        <v>1058</v>
      </c>
    </row>
    <row r="1151" spans="1:4" ht="16" x14ac:dyDescent="0.2">
      <c r="A1151" s="3" t="s">
        <v>470</v>
      </c>
      <c r="B1151" s="3" t="s">
        <v>686</v>
      </c>
      <c r="C1151" s="3">
        <v>2.35E-2</v>
      </c>
      <c r="D1151" s="4">
        <v>1999</v>
      </c>
    </row>
    <row r="1152" spans="1:4" ht="16" x14ac:dyDescent="0.2">
      <c r="A1152" s="3" t="s">
        <v>470</v>
      </c>
      <c r="B1152" s="3" t="s">
        <v>423</v>
      </c>
      <c r="C1152" s="3">
        <v>2.1999999999999999E-2</v>
      </c>
      <c r="D1152" s="3">
        <v>553</v>
      </c>
    </row>
    <row r="1153" spans="1:4" ht="32" x14ac:dyDescent="0.2">
      <c r="A1153" s="3" t="s">
        <v>470</v>
      </c>
      <c r="B1153" s="3" t="s">
        <v>688</v>
      </c>
      <c r="C1153" s="3">
        <v>2.1999999999999999E-2</v>
      </c>
      <c r="D1153" s="3">
        <v>116</v>
      </c>
    </row>
    <row r="1154" spans="1:4" ht="16" x14ac:dyDescent="0.2">
      <c r="A1154" s="3" t="s">
        <v>470</v>
      </c>
      <c r="B1154" s="3" t="s">
        <v>400</v>
      </c>
      <c r="C1154" s="3">
        <v>1E-4</v>
      </c>
      <c r="D1154" s="4">
        <v>28557</v>
      </c>
    </row>
    <row r="1155" spans="1:4" ht="16" x14ac:dyDescent="0.2">
      <c r="A1155" s="3" t="s">
        <v>470</v>
      </c>
      <c r="B1155" s="3" t="s">
        <v>689</v>
      </c>
      <c r="C1155" s="3">
        <v>1E-4</v>
      </c>
      <c r="D1155" s="4">
        <v>416581</v>
      </c>
    </row>
    <row r="1156" spans="1:4" ht="16" x14ac:dyDescent="0.2">
      <c r="A1156" s="3" t="s">
        <v>470</v>
      </c>
      <c r="B1156" s="3" t="s">
        <v>402</v>
      </c>
      <c r="C1156" s="3">
        <v>1.8E-3</v>
      </c>
      <c r="D1156" s="4">
        <v>33328</v>
      </c>
    </row>
    <row r="1157" spans="1:4" ht="16" x14ac:dyDescent="0.2">
      <c r="A1157" s="3" t="s">
        <v>470</v>
      </c>
      <c r="B1157" s="3" t="s">
        <v>410</v>
      </c>
      <c r="C1157" s="3">
        <v>3.3300000000000003E-2</v>
      </c>
      <c r="D1157" s="4">
        <v>115374</v>
      </c>
    </row>
    <row r="1158" spans="1:4" ht="16" x14ac:dyDescent="0.2">
      <c r="A1158" s="3" t="s">
        <v>470</v>
      </c>
      <c r="B1158" s="3" t="s">
        <v>416</v>
      </c>
      <c r="C1158" s="3">
        <v>1E-4</v>
      </c>
      <c r="D1158" s="4">
        <v>1242890</v>
      </c>
    </row>
    <row r="1159" spans="1:4" ht="16" x14ac:dyDescent="0.2">
      <c r="A1159" s="3" t="s">
        <v>470</v>
      </c>
      <c r="B1159" s="3" t="s">
        <v>398</v>
      </c>
      <c r="C1159" s="3">
        <v>1E-4</v>
      </c>
      <c r="D1159" s="4">
        <v>50614</v>
      </c>
    </row>
    <row r="1160" spans="1:4" ht="32" x14ac:dyDescent="0.2">
      <c r="A1160" s="3" t="s">
        <v>470</v>
      </c>
      <c r="B1160" s="3" t="s">
        <v>228</v>
      </c>
      <c r="C1160" s="3">
        <v>2.9999999999999997E-4</v>
      </c>
      <c r="D1160" s="4">
        <v>11499</v>
      </c>
    </row>
    <row r="1161" spans="1:4" ht="32" x14ac:dyDescent="0.2">
      <c r="A1161" s="3" t="s">
        <v>470</v>
      </c>
      <c r="B1161" s="3" t="s">
        <v>233</v>
      </c>
      <c r="C1161" s="3">
        <v>2.07E-2</v>
      </c>
      <c r="D1161" s="4">
        <v>146714</v>
      </c>
    </row>
    <row r="1162" spans="1:4" ht="16" x14ac:dyDescent="0.2">
      <c r="A1162" s="3" t="s">
        <v>470</v>
      </c>
      <c r="B1162" s="3" t="s">
        <v>412</v>
      </c>
      <c r="C1162" s="3">
        <v>1E-4</v>
      </c>
      <c r="D1162" s="4">
        <v>24582</v>
      </c>
    </row>
    <row r="1163" spans="1:4" ht="16" x14ac:dyDescent="0.2">
      <c r="A1163" s="3" t="s">
        <v>470</v>
      </c>
      <c r="B1163" s="3" t="s">
        <v>408</v>
      </c>
      <c r="C1163" s="3">
        <v>1.5599999999999999E-2</v>
      </c>
      <c r="D1163" s="4">
        <v>261235</v>
      </c>
    </row>
    <row r="1164" spans="1:4" ht="32" x14ac:dyDescent="0.2">
      <c r="A1164" s="3" t="s">
        <v>470</v>
      </c>
      <c r="B1164" s="3" t="s">
        <v>409</v>
      </c>
      <c r="C1164" s="3">
        <v>2.0000000000000001E-4</v>
      </c>
      <c r="D1164" s="4">
        <v>70890</v>
      </c>
    </row>
    <row r="1165" spans="1:4" ht="16" x14ac:dyDescent="0.2">
      <c r="A1165" s="3" t="s">
        <v>470</v>
      </c>
      <c r="B1165" s="3" t="s">
        <v>231</v>
      </c>
      <c r="C1165" s="3">
        <v>4.4999999999999997E-3</v>
      </c>
      <c r="D1165" s="3">
        <v>222</v>
      </c>
    </row>
    <row r="1166" spans="1:4" ht="16" x14ac:dyDescent="0.2">
      <c r="A1166" s="3" t="s">
        <v>470</v>
      </c>
      <c r="B1166" s="3" t="s">
        <v>86</v>
      </c>
      <c r="C1166" s="3">
        <v>2E-3</v>
      </c>
      <c r="D1166" s="3">
        <v>496</v>
      </c>
    </row>
    <row r="1167" spans="1:4" ht="16" x14ac:dyDescent="0.2">
      <c r="A1167" s="3" t="s">
        <v>470</v>
      </c>
      <c r="B1167" s="3" t="s">
        <v>226</v>
      </c>
      <c r="C1167" s="3">
        <v>2.5000000000000001E-2</v>
      </c>
      <c r="D1167" s="3">
        <v>194</v>
      </c>
    </row>
    <row r="1168" spans="1:4" ht="16" x14ac:dyDescent="0.2">
      <c r="A1168" s="3" t="s">
        <v>470</v>
      </c>
      <c r="B1168" s="3" t="s">
        <v>421</v>
      </c>
      <c r="C1168" s="3">
        <v>0.02</v>
      </c>
      <c r="D1168" s="3">
        <v>279</v>
      </c>
    </row>
    <row r="1169" spans="1:4" ht="16" x14ac:dyDescent="0.2">
      <c r="A1169" s="3" t="s">
        <v>472</v>
      </c>
      <c r="B1169" s="3" t="s">
        <v>189</v>
      </c>
      <c r="C1169" s="3">
        <v>1.4E-2</v>
      </c>
      <c r="D1169" s="3">
        <v>187</v>
      </c>
    </row>
    <row r="1170" spans="1:4" ht="32" x14ac:dyDescent="0.2">
      <c r="A1170" s="3" t="s">
        <v>472</v>
      </c>
      <c r="B1170" s="3" t="s">
        <v>415</v>
      </c>
      <c r="C1170" s="3">
        <v>1E-4</v>
      </c>
      <c r="D1170" s="4">
        <v>3830</v>
      </c>
    </row>
    <row r="1171" spans="1:4" ht="32" x14ac:dyDescent="0.2">
      <c r="A1171" s="3" t="s">
        <v>472</v>
      </c>
      <c r="B1171" s="3" t="s">
        <v>409</v>
      </c>
      <c r="C1171" s="3">
        <v>1E-4</v>
      </c>
      <c r="D1171" s="4">
        <v>70890</v>
      </c>
    </row>
    <row r="1172" spans="1:4" ht="16" x14ac:dyDescent="0.2">
      <c r="A1172" s="3" t="s">
        <v>472</v>
      </c>
      <c r="B1172" s="3" t="s">
        <v>405</v>
      </c>
      <c r="C1172" s="3">
        <v>2.0000000000000001E-4</v>
      </c>
      <c r="D1172" s="4">
        <v>185391</v>
      </c>
    </row>
    <row r="1173" spans="1:4" ht="16" x14ac:dyDescent="0.2">
      <c r="A1173" s="3" t="s">
        <v>472</v>
      </c>
      <c r="B1173" s="3" t="s">
        <v>403</v>
      </c>
      <c r="C1173" s="3">
        <v>1E-4</v>
      </c>
      <c r="D1173" s="4">
        <v>27978</v>
      </c>
    </row>
    <row r="1174" spans="1:4" ht="16" x14ac:dyDescent="0.2">
      <c r="A1174" s="3" t="s">
        <v>473</v>
      </c>
      <c r="B1174" s="3" t="s">
        <v>686</v>
      </c>
      <c r="C1174" s="3">
        <v>2.9999999999999997E-4</v>
      </c>
      <c r="D1174" s="4">
        <v>1999</v>
      </c>
    </row>
    <row r="1175" spans="1:4" ht="32" x14ac:dyDescent="0.2">
      <c r="A1175" s="3" t="s">
        <v>474</v>
      </c>
      <c r="B1175" s="3" t="s">
        <v>124</v>
      </c>
      <c r="C1175" s="3">
        <v>4.9700000000000001E-2</v>
      </c>
      <c r="D1175" s="4">
        <v>4889</v>
      </c>
    </row>
    <row r="1176" spans="1:4" ht="32" x14ac:dyDescent="0.2">
      <c r="A1176" s="3" t="s">
        <v>475</v>
      </c>
      <c r="B1176" s="3" t="s">
        <v>124</v>
      </c>
      <c r="C1176" s="3">
        <v>5.8500000000000003E-2</v>
      </c>
      <c r="D1176" s="4">
        <v>4889</v>
      </c>
    </row>
    <row r="1177" spans="1:4" ht="32" x14ac:dyDescent="0.2">
      <c r="A1177" s="3" t="s">
        <v>476</v>
      </c>
      <c r="B1177" s="3" t="s">
        <v>124</v>
      </c>
      <c r="C1177" s="3">
        <v>2.7199999999999998E-2</v>
      </c>
      <c r="D1177" s="4">
        <v>4889</v>
      </c>
    </row>
    <row r="1178" spans="1:4" ht="32" x14ac:dyDescent="0.2">
      <c r="A1178" s="3" t="s">
        <v>477</v>
      </c>
      <c r="B1178" s="3" t="s">
        <v>406</v>
      </c>
      <c r="C1178" s="3">
        <v>1E-3</v>
      </c>
      <c r="D1178" s="4">
        <v>1058</v>
      </c>
    </row>
    <row r="1179" spans="1:4" ht="16" x14ac:dyDescent="0.2">
      <c r="A1179" s="3" t="s">
        <v>477</v>
      </c>
      <c r="B1179" s="3" t="s">
        <v>686</v>
      </c>
      <c r="C1179" s="3">
        <v>5.0000000000000001E-4</v>
      </c>
      <c r="D1179" s="4">
        <v>1999</v>
      </c>
    </row>
    <row r="1180" spans="1:4" ht="32" x14ac:dyDescent="0.2">
      <c r="A1180" s="3" t="s">
        <v>477</v>
      </c>
      <c r="B1180" s="3" t="s">
        <v>233</v>
      </c>
      <c r="C1180" s="3">
        <v>2.9999999999999997E-4</v>
      </c>
      <c r="D1180" s="4">
        <v>146714</v>
      </c>
    </row>
    <row r="1181" spans="1:4" ht="16" x14ac:dyDescent="0.2">
      <c r="A1181" s="3" t="s">
        <v>477</v>
      </c>
      <c r="B1181" s="3" t="s">
        <v>408</v>
      </c>
      <c r="C1181" s="3">
        <v>1E-4</v>
      </c>
      <c r="D1181" s="4">
        <v>261235</v>
      </c>
    </row>
    <row r="1182" spans="1:4" ht="32" x14ac:dyDescent="0.2">
      <c r="A1182" s="3" t="s">
        <v>478</v>
      </c>
      <c r="B1182" s="3" t="s">
        <v>124</v>
      </c>
      <c r="C1182" s="3">
        <v>9.5999999999999992E-3</v>
      </c>
      <c r="D1182" s="4">
        <v>4889</v>
      </c>
    </row>
    <row r="1183" spans="1:4" ht="16" x14ac:dyDescent="0.2">
      <c r="A1183" s="3" t="s">
        <v>479</v>
      </c>
      <c r="B1183" s="3" t="s">
        <v>686</v>
      </c>
      <c r="C1183" s="3">
        <v>2.9999999999999997E-4</v>
      </c>
      <c r="D1183" s="4">
        <v>1999</v>
      </c>
    </row>
    <row r="1184" spans="1:4" ht="16" x14ac:dyDescent="0.2">
      <c r="A1184" s="3" t="s">
        <v>479</v>
      </c>
      <c r="B1184" s="3" t="s">
        <v>405</v>
      </c>
      <c r="C1184" s="3">
        <v>6.9999999999999999E-4</v>
      </c>
      <c r="D1184" s="4">
        <v>185391</v>
      </c>
    </row>
    <row r="1185" spans="1:4" ht="16" x14ac:dyDescent="0.2">
      <c r="A1185" s="3" t="s">
        <v>479</v>
      </c>
      <c r="B1185" s="3" t="s">
        <v>403</v>
      </c>
      <c r="C1185" s="3">
        <v>5.0000000000000001E-4</v>
      </c>
      <c r="D1185" s="4">
        <v>27978</v>
      </c>
    </row>
    <row r="1186" spans="1:4" ht="16" x14ac:dyDescent="0.2">
      <c r="A1186" s="3" t="s">
        <v>481</v>
      </c>
      <c r="B1186" s="3" t="s">
        <v>419</v>
      </c>
      <c r="C1186" s="3">
        <v>1E-3</v>
      </c>
      <c r="D1186" s="3">
        <v>558</v>
      </c>
    </row>
    <row r="1187" spans="1:4" ht="16" x14ac:dyDescent="0.2">
      <c r="A1187" s="3" t="s">
        <v>482</v>
      </c>
      <c r="B1187" s="3" t="s">
        <v>398</v>
      </c>
      <c r="C1187" s="3">
        <v>2.9999999999999997E-4</v>
      </c>
      <c r="D1187" s="4">
        <v>50614</v>
      </c>
    </row>
    <row r="1188" spans="1:4" ht="32" x14ac:dyDescent="0.2">
      <c r="A1188" s="3" t="s">
        <v>482</v>
      </c>
      <c r="B1188" s="3" t="s">
        <v>228</v>
      </c>
      <c r="C1188" s="3">
        <v>2.9999999999999997E-4</v>
      </c>
      <c r="D1188" s="4">
        <v>11499</v>
      </c>
    </row>
    <row r="1189" spans="1:4" ht="32" x14ac:dyDescent="0.2">
      <c r="A1189" s="3" t="s">
        <v>483</v>
      </c>
      <c r="B1189" s="3" t="s">
        <v>124</v>
      </c>
      <c r="C1189" s="3">
        <v>2.7E-2</v>
      </c>
      <c r="D1189" s="4">
        <v>4889</v>
      </c>
    </row>
    <row r="1190" spans="1:4" ht="32" x14ac:dyDescent="0.2">
      <c r="A1190" s="3" t="s">
        <v>484</v>
      </c>
      <c r="B1190" s="3" t="s">
        <v>124</v>
      </c>
      <c r="C1190" s="3">
        <v>2.7000000000000001E-3</v>
      </c>
      <c r="D1190" s="4">
        <v>4889</v>
      </c>
    </row>
    <row r="1191" spans="1:4" ht="32" x14ac:dyDescent="0.2">
      <c r="A1191" s="3" t="s">
        <v>485</v>
      </c>
      <c r="B1191" s="3" t="s">
        <v>228</v>
      </c>
      <c r="C1191" s="3">
        <v>1E-4</v>
      </c>
      <c r="D1191" s="4">
        <v>11499</v>
      </c>
    </row>
    <row r="1192" spans="1:4" ht="32" x14ac:dyDescent="0.2">
      <c r="A1192" s="3" t="s">
        <v>486</v>
      </c>
      <c r="B1192" s="3" t="s">
        <v>124</v>
      </c>
      <c r="C1192" s="3">
        <v>1E-4</v>
      </c>
      <c r="D1192" s="4">
        <v>4889</v>
      </c>
    </row>
    <row r="1193" spans="1:4" ht="16" x14ac:dyDescent="0.2">
      <c r="A1193" s="3" t="s">
        <v>487</v>
      </c>
      <c r="B1193" s="3" t="s">
        <v>684</v>
      </c>
      <c r="C1193" s="3">
        <v>9.7699999999999995E-2</v>
      </c>
      <c r="D1193" s="4">
        <v>2411</v>
      </c>
    </row>
    <row r="1194" spans="1:4" ht="16" x14ac:dyDescent="0.2">
      <c r="A1194" s="3" t="s">
        <v>487</v>
      </c>
      <c r="B1194" s="3" t="s">
        <v>675</v>
      </c>
      <c r="C1194" s="3">
        <v>9.6000000000000002E-2</v>
      </c>
      <c r="D1194" s="3">
        <v>193</v>
      </c>
    </row>
    <row r="1195" spans="1:4" ht="16" x14ac:dyDescent="0.2">
      <c r="A1195" s="3" t="s">
        <v>487</v>
      </c>
      <c r="B1195" s="3" t="s">
        <v>189</v>
      </c>
      <c r="C1195" s="3">
        <v>6.3E-2</v>
      </c>
      <c r="D1195" s="3">
        <v>187</v>
      </c>
    </row>
    <row r="1196" spans="1:4" ht="16" x14ac:dyDescent="0.2">
      <c r="A1196" s="3" t="s">
        <v>487</v>
      </c>
      <c r="B1196" s="3" t="s">
        <v>685</v>
      </c>
      <c r="C1196" s="3">
        <v>8.2000000000000003E-2</v>
      </c>
      <c r="D1196" s="4">
        <v>1772</v>
      </c>
    </row>
    <row r="1197" spans="1:4" ht="16" x14ac:dyDescent="0.2">
      <c r="A1197" s="3" t="s">
        <v>487</v>
      </c>
      <c r="B1197" s="3" t="s">
        <v>687</v>
      </c>
      <c r="C1197" s="3">
        <v>0.126</v>
      </c>
      <c r="D1197" s="4">
        <v>1070</v>
      </c>
    </row>
    <row r="1198" spans="1:4" ht="16" x14ac:dyDescent="0.2">
      <c r="A1198" s="3" t="s">
        <v>487</v>
      </c>
      <c r="B1198" s="3" t="s">
        <v>676</v>
      </c>
      <c r="C1198" s="3">
        <v>0.121</v>
      </c>
      <c r="D1198" s="3">
        <v>268</v>
      </c>
    </row>
    <row r="1199" spans="1:4" ht="16" x14ac:dyDescent="0.2">
      <c r="A1199" s="3" t="s">
        <v>487</v>
      </c>
      <c r="B1199" s="3" t="s">
        <v>190</v>
      </c>
      <c r="C1199" s="3">
        <v>0.14499999999999999</v>
      </c>
      <c r="D1199" s="3">
        <v>307</v>
      </c>
    </row>
    <row r="1200" spans="1:4" ht="16" x14ac:dyDescent="0.2">
      <c r="A1200" s="3" t="s">
        <v>487</v>
      </c>
      <c r="B1200" s="3" t="s">
        <v>420</v>
      </c>
      <c r="C1200" s="3">
        <v>0.109</v>
      </c>
      <c r="D1200" s="3">
        <v>194</v>
      </c>
    </row>
    <row r="1201" spans="1:4" ht="16" x14ac:dyDescent="0.2">
      <c r="A1201" s="3" t="s">
        <v>487</v>
      </c>
      <c r="B1201" s="3" t="s">
        <v>418</v>
      </c>
      <c r="C1201" s="3">
        <v>0.128</v>
      </c>
      <c r="D1201" s="3">
        <v>177</v>
      </c>
    </row>
    <row r="1202" spans="1:4" ht="32" x14ac:dyDescent="0.2">
      <c r="A1202" s="3" t="s">
        <v>487</v>
      </c>
      <c r="B1202" s="3" t="s">
        <v>401</v>
      </c>
      <c r="C1202" s="3">
        <v>8.5999999999999993E-2</v>
      </c>
      <c r="D1202" s="3">
        <v>261</v>
      </c>
    </row>
    <row r="1203" spans="1:4" ht="32" x14ac:dyDescent="0.2">
      <c r="A1203" s="3" t="s">
        <v>487</v>
      </c>
      <c r="B1203" s="3" t="s">
        <v>407</v>
      </c>
      <c r="C1203" s="3">
        <v>8.8999999999999996E-2</v>
      </c>
      <c r="D1203" s="3">
        <v>100</v>
      </c>
    </row>
    <row r="1204" spans="1:4" ht="32" x14ac:dyDescent="0.2">
      <c r="A1204" s="3" t="s">
        <v>487</v>
      </c>
      <c r="B1204" s="3" t="s">
        <v>415</v>
      </c>
      <c r="C1204" s="3">
        <v>0.13200000000000001</v>
      </c>
      <c r="D1204" s="4">
        <v>3830</v>
      </c>
    </row>
    <row r="1205" spans="1:4" ht="32" x14ac:dyDescent="0.2">
      <c r="A1205" s="3" t="s">
        <v>487</v>
      </c>
      <c r="B1205" s="3" t="s">
        <v>406</v>
      </c>
      <c r="C1205" s="3">
        <v>9.4E-2</v>
      </c>
      <c r="D1205" s="4">
        <v>1058</v>
      </c>
    </row>
    <row r="1206" spans="1:4" ht="16" x14ac:dyDescent="0.2">
      <c r="A1206" s="3" t="s">
        <v>487</v>
      </c>
      <c r="B1206" s="3" t="s">
        <v>419</v>
      </c>
      <c r="C1206" s="3">
        <v>0.125</v>
      </c>
      <c r="D1206" s="3">
        <v>558</v>
      </c>
    </row>
    <row r="1207" spans="1:4" ht="16" x14ac:dyDescent="0.2">
      <c r="A1207" s="3" t="s">
        <v>487</v>
      </c>
      <c r="B1207" s="3" t="s">
        <v>88</v>
      </c>
      <c r="C1207" s="3">
        <v>5.0999999999999997E-2</v>
      </c>
      <c r="D1207" s="3">
        <v>39</v>
      </c>
    </row>
    <row r="1208" spans="1:4" ht="16" x14ac:dyDescent="0.2">
      <c r="A1208" s="3" t="s">
        <v>487</v>
      </c>
      <c r="B1208" s="3" t="s">
        <v>686</v>
      </c>
      <c r="C1208" s="3">
        <v>0.1046</v>
      </c>
      <c r="D1208" s="4">
        <v>1999</v>
      </c>
    </row>
    <row r="1209" spans="1:4" ht="32" x14ac:dyDescent="0.2">
      <c r="A1209" s="3" t="s">
        <v>487</v>
      </c>
      <c r="B1209" s="3" t="s">
        <v>688</v>
      </c>
      <c r="C1209" s="3">
        <v>8.2000000000000003E-2</v>
      </c>
      <c r="D1209" s="3">
        <v>116</v>
      </c>
    </row>
    <row r="1210" spans="1:4" ht="16" x14ac:dyDescent="0.2">
      <c r="A1210" s="3" t="s">
        <v>487</v>
      </c>
      <c r="B1210" s="3" t="s">
        <v>87</v>
      </c>
      <c r="C1210" s="3">
        <v>0.10299999999999999</v>
      </c>
      <c r="D1210" s="3">
        <v>339</v>
      </c>
    </row>
    <row r="1211" spans="1:4" ht="16" x14ac:dyDescent="0.2">
      <c r="A1211" s="3" t="s">
        <v>487</v>
      </c>
      <c r="B1211" s="3" t="s">
        <v>400</v>
      </c>
      <c r="C1211" s="3">
        <v>9.8299999999999998E-2</v>
      </c>
      <c r="D1211" s="4">
        <v>28557</v>
      </c>
    </row>
    <row r="1212" spans="1:4" ht="16" x14ac:dyDescent="0.2">
      <c r="A1212" s="3" t="s">
        <v>487</v>
      </c>
      <c r="B1212" s="3" t="s">
        <v>689</v>
      </c>
      <c r="C1212" s="3">
        <v>0.1011</v>
      </c>
      <c r="D1212" s="4">
        <v>416581</v>
      </c>
    </row>
    <row r="1213" spans="1:4" ht="16" x14ac:dyDescent="0.2">
      <c r="A1213" s="3" t="s">
        <v>487</v>
      </c>
      <c r="B1213" s="3" t="s">
        <v>402</v>
      </c>
      <c r="C1213" s="3">
        <v>9.5899999999999999E-2</v>
      </c>
      <c r="D1213" s="4">
        <v>33328</v>
      </c>
    </row>
    <row r="1214" spans="1:4" ht="16" x14ac:dyDescent="0.2">
      <c r="A1214" s="3" t="s">
        <v>487</v>
      </c>
      <c r="B1214" s="3" t="s">
        <v>410</v>
      </c>
      <c r="C1214" s="3">
        <v>0.1389</v>
      </c>
      <c r="D1214" s="4">
        <v>115374</v>
      </c>
    </row>
    <row r="1215" spans="1:4" ht="16" x14ac:dyDescent="0.2">
      <c r="A1215" s="3" t="s">
        <v>487</v>
      </c>
      <c r="B1215" s="3" t="s">
        <v>399</v>
      </c>
      <c r="C1215" s="3">
        <v>5.3100000000000001E-2</v>
      </c>
      <c r="D1215" s="4">
        <v>99672</v>
      </c>
    </row>
    <row r="1216" spans="1:4" ht="16" x14ac:dyDescent="0.2">
      <c r="A1216" s="3" t="s">
        <v>487</v>
      </c>
      <c r="B1216" s="3" t="s">
        <v>416</v>
      </c>
      <c r="C1216" s="3">
        <v>0.13420000000000001</v>
      </c>
      <c r="D1216" s="4">
        <v>1242890</v>
      </c>
    </row>
    <row r="1217" spans="1:4" ht="16" x14ac:dyDescent="0.2">
      <c r="A1217" s="3" t="s">
        <v>487</v>
      </c>
      <c r="B1217" s="3" t="s">
        <v>398</v>
      </c>
      <c r="C1217" s="3">
        <v>4.6699999999999998E-2</v>
      </c>
      <c r="D1217" s="4">
        <v>50614</v>
      </c>
    </row>
    <row r="1218" spans="1:4" ht="32" x14ac:dyDescent="0.2">
      <c r="A1218" s="3" t="s">
        <v>487</v>
      </c>
      <c r="B1218" s="3" t="s">
        <v>228</v>
      </c>
      <c r="C1218" s="3">
        <v>5.96E-2</v>
      </c>
      <c r="D1218" s="4">
        <v>11499</v>
      </c>
    </row>
    <row r="1219" spans="1:4" ht="32" x14ac:dyDescent="0.2">
      <c r="A1219" s="3" t="s">
        <v>487</v>
      </c>
      <c r="B1219" s="3" t="s">
        <v>233</v>
      </c>
      <c r="C1219" s="3">
        <v>0.109</v>
      </c>
      <c r="D1219" s="4">
        <v>146714</v>
      </c>
    </row>
    <row r="1220" spans="1:4" ht="16" x14ac:dyDescent="0.2">
      <c r="A1220" s="3" t="s">
        <v>487</v>
      </c>
      <c r="B1220" s="3" t="s">
        <v>412</v>
      </c>
      <c r="C1220" s="3">
        <v>9.4000000000000004E-3</v>
      </c>
      <c r="D1220" s="4">
        <v>24582</v>
      </c>
    </row>
    <row r="1221" spans="1:4" ht="16" x14ac:dyDescent="0.2">
      <c r="A1221" s="3" t="s">
        <v>487</v>
      </c>
      <c r="B1221" s="3" t="s">
        <v>411</v>
      </c>
      <c r="C1221" s="3">
        <v>7.1499999999999994E-2</v>
      </c>
      <c r="D1221" s="4">
        <v>77584</v>
      </c>
    </row>
    <row r="1222" spans="1:4" ht="16" x14ac:dyDescent="0.2">
      <c r="A1222" s="3" t="s">
        <v>487</v>
      </c>
      <c r="B1222" s="3" t="s">
        <v>408</v>
      </c>
      <c r="C1222" s="3">
        <v>9.6100000000000005E-2</v>
      </c>
      <c r="D1222" s="4">
        <v>261235</v>
      </c>
    </row>
    <row r="1223" spans="1:4" ht="32" x14ac:dyDescent="0.2">
      <c r="A1223" s="3" t="s">
        <v>487</v>
      </c>
      <c r="B1223" s="3" t="s">
        <v>409</v>
      </c>
      <c r="C1223" s="3">
        <v>0.11459999999999999</v>
      </c>
      <c r="D1223" s="4">
        <v>70890</v>
      </c>
    </row>
    <row r="1224" spans="1:4" ht="16" x14ac:dyDescent="0.2">
      <c r="A1224" s="3" t="s">
        <v>487</v>
      </c>
      <c r="B1224" s="3" t="s">
        <v>405</v>
      </c>
      <c r="C1224" s="3">
        <v>0.16950000000000001</v>
      </c>
      <c r="D1224" s="4">
        <v>185391</v>
      </c>
    </row>
    <row r="1225" spans="1:4" ht="16" x14ac:dyDescent="0.2">
      <c r="A1225" s="3" t="s">
        <v>487</v>
      </c>
      <c r="B1225" s="3" t="s">
        <v>403</v>
      </c>
      <c r="C1225" s="3">
        <v>0.1356</v>
      </c>
      <c r="D1225" s="4">
        <v>27978</v>
      </c>
    </row>
    <row r="1226" spans="1:4" ht="16" x14ac:dyDescent="0.2">
      <c r="A1226" s="3" t="s">
        <v>487</v>
      </c>
      <c r="B1226" s="3" t="s">
        <v>229</v>
      </c>
      <c r="C1226" s="3">
        <v>6.3899999999999998E-2</v>
      </c>
      <c r="D1226" s="4">
        <v>43540</v>
      </c>
    </row>
    <row r="1227" spans="1:4" ht="16" x14ac:dyDescent="0.2">
      <c r="A1227" s="3" t="s">
        <v>487</v>
      </c>
      <c r="B1227" s="3" t="s">
        <v>227</v>
      </c>
      <c r="C1227" s="3">
        <v>0.17399999999999999</v>
      </c>
      <c r="D1227" s="3">
        <v>141</v>
      </c>
    </row>
    <row r="1228" spans="1:4" ht="16" x14ac:dyDescent="0.2">
      <c r="A1228" s="3" t="s">
        <v>487</v>
      </c>
      <c r="B1228" s="3" t="s">
        <v>90</v>
      </c>
      <c r="C1228" s="3">
        <v>2.9000000000000001E-2</v>
      </c>
      <c r="D1228" s="3">
        <v>105</v>
      </c>
    </row>
    <row r="1229" spans="1:4" ht="16" x14ac:dyDescent="0.2">
      <c r="A1229" s="3" t="s">
        <v>487</v>
      </c>
      <c r="B1229" s="3" t="s">
        <v>231</v>
      </c>
      <c r="C1229" s="3">
        <v>0.15090000000000001</v>
      </c>
      <c r="D1229" s="3">
        <v>222</v>
      </c>
    </row>
    <row r="1230" spans="1:4" ht="16" x14ac:dyDescent="0.2">
      <c r="A1230" s="3" t="s">
        <v>487</v>
      </c>
      <c r="B1230" s="3" t="s">
        <v>86</v>
      </c>
      <c r="C1230" s="3">
        <v>0.122</v>
      </c>
      <c r="D1230" s="3">
        <v>496</v>
      </c>
    </row>
    <row r="1231" spans="1:4" ht="16" x14ac:dyDescent="0.2">
      <c r="A1231" s="3" t="s">
        <v>487</v>
      </c>
      <c r="B1231" s="3" t="s">
        <v>84</v>
      </c>
      <c r="C1231" s="3">
        <v>0.12</v>
      </c>
      <c r="D1231" s="3">
        <v>220</v>
      </c>
    </row>
    <row r="1232" spans="1:4" ht="16" x14ac:dyDescent="0.2">
      <c r="A1232" s="3" t="s">
        <v>487</v>
      </c>
      <c r="B1232" s="3" t="s">
        <v>226</v>
      </c>
      <c r="C1232" s="3">
        <v>6.9000000000000006E-2</v>
      </c>
      <c r="D1232" s="3">
        <v>194</v>
      </c>
    </row>
    <row r="1233" spans="1:4" ht="16" x14ac:dyDescent="0.2">
      <c r="A1233" s="3" t="s">
        <v>37</v>
      </c>
      <c r="B1233" s="3" t="s">
        <v>690</v>
      </c>
      <c r="C1233" s="3">
        <v>0.09</v>
      </c>
      <c r="D1233" s="3">
        <v>564</v>
      </c>
    </row>
    <row r="1234" spans="1:4" ht="16" x14ac:dyDescent="0.2">
      <c r="A1234" s="3" t="s">
        <v>37</v>
      </c>
      <c r="B1234" s="3" t="s">
        <v>424</v>
      </c>
      <c r="C1234" s="3">
        <v>0.123</v>
      </c>
      <c r="D1234" s="3">
        <v>273</v>
      </c>
    </row>
    <row r="1235" spans="1:4" ht="16" x14ac:dyDescent="0.2">
      <c r="A1235" s="3" t="s">
        <v>37</v>
      </c>
      <c r="B1235" s="3" t="s">
        <v>423</v>
      </c>
      <c r="C1235" s="3">
        <v>0.09</v>
      </c>
      <c r="D1235" s="3">
        <v>553</v>
      </c>
    </row>
    <row r="1236" spans="1:4" ht="16" x14ac:dyDescent="0.2">
      <c r="A1236" s="3" t="s">
        <v>37</v>
      </c>
      <c r="B1236" s="3" t="s">
        <v>84</v>
      </c>
      <c r="C1236" s="3">
        <v>0.12</v>
      </c>
      <c r="D1236" s="3">
        <v>220</v>
      </c>
    </row>
    <row r="1237" spans="1:4" ht="16" x14ac:dyDescent="0.2">
      <c r="A1237" s="3" t="s">
        <v>37</v>
      </c>
      <c r="B1237" s="3" t="s">
        <v>421</v>
      </c>
      <c r="C1237" s="3">
        <v>2.7E-2</v>
      </c>
      <c r="D1237" s="3">
        <v>279</v>
      </c>
    </row>
    <row r="1238" spans="1:4" ht="32" x14ac:dyDescent="0.2">
      <c r="A1238" s="3" t="s">
        <v>488</v>
      </c>
      <c r="B1238" s="3" t="s">
        <v>84</v>
      </c>
      <c r="C1238" s="3">
        <v>0.12</v>
      </c>
      <c r="D1238" s="3">
        <v>220</v>
      </c>
    </row>
    <row r="1239" spans="1:4" ht="16" x14ac:dyDescent="0.2">
      <c r="A1239" s="3" t="s">
        <v>489</v>
      </c>
      <c r="B1239" s="3" t="s">
        <v>685</v>
      </c>
      <c r="C1239" s="3">
        <v>2.9999999999999997E-4</v>
      </c>
      <c r="D1239" s="4">
        <v>1772</v>
      </c>
    </row>
    <row r="1240" spans="1:4" ht="16" x14ac:dyDescent="0.2">
      <c r="A1240" s="3" t="s">
        <v>489</v>
      </c>
      <c r="B1240" s="3" t="s">
        <v>420</v>
      </c>
      <c r="C1240" s="3">
        <v>3.0000000000000001E-3</v>
      </c>
      <c r="D1240" s="3">
        <v>194</v>
      </c>
    </row>
    <row r="1241" spans="1:4" ht="16" x14ac:dyDescent="0.2">
      <c r="A1241" s="3" t="s">
        <v>489</v>
      </c>
      <c r="B1241" s="3" t="s">
        <v>405</v>
      </c>
      <c r="C1241" s="3">
        <v>5.9999999999999995E-4</v>
      </c>
      <c r="D1241" s="4">
        <v>185391</v>
      </c>
    </row>
    <row r="1242" spans="1:4" ht="16" x14ac:dyDescent="0.2">
      <c r="A1242" s="3" t="s">
        <v>489</v>
      </c>
      <c r="B1242" s="3" t="s">
        <v>403</v>
      </c>
      <c r="C1242" s="3">
        <v>5.9999999999999995E-4</v>
      </c>
      <c r="D1242" s="4">
        <v>27978</v>
      </c>
    </row>
    <row r="1243" spans="1:4" ht="16" x14ac:dyDescent="0.2">
      <c r="A1243" s="3" t="s">
        <v>490</v>
      </c>
      <c r="B1243" s="3" t="s">
        <v>86</v>
      </c>
      <c r="C1243" s="3">
        <v>1E-3</v>
      </c>
      <c r="D1243" s="3">
        <v>496</v>
      </c>
    </row>
    <row r="1244" spans="1:4" ht="32" x14ac:dyDescent="0.2">
      <c r="A1244" s="3" t="s">
        <v>491</v>
      </c>
      <c r="B1244" s="3" t="s">
        <v>233</v>
      </c>
      <c r="C1244" s="3">
        <v>1E-4</v>
      </c>
      <c r="D1244" s="4">
        <v>146714</v>
      </c>
    </row>
    <row r="1245" spans="1:4" ht="32" x14ac:dyDescent="0.2">
      <c r="A1245" s="3" t="s">
        <v>492</v>
      </c>
      <c r="B1245" s="3" t="s">
        <v>124</v>
      </c>
      <c r="C1245" s="3">
        <v>5.0000000000000001E-4</v>
      </c>
      <c r="D1245" s="4">
        <v>4889</v>
      </c>
    </row>
    <row r="1246" spans="1:4" ht="16" x14ac:dyDescent="0.2">
      <c r="A1246" s="3" t="s">
        <v>493</v>
      </c>
      <c r="B1246" s="3" t="s">
        <v>423</v>
      </c>
      <c r="C1246" s="3">
        <v>1E-3</v>
      </c>
      <c r="D1246" s="3">
        <v>553</v>
      </c>
    </row>
    <row r="1247" spans="1:4" ht="16" x14ac:dyDescent="0.2">
      <c r="A1247" s="3" t="s">
        <v>494</v>
      </c>
      <c r="B1247" s="3" t="s">
        <v>684</v>
      </c>
      <c r="C1247" s="3">
        <v>4.5999999999999999E-3</v>
      </c>
      <c r="D1247" s="4">
        <v>2411</v>
      </c>
    </row>
    <row r="1248" spans="1:4" ht="16" x14ac:dyDescent="0.2">
      <c r="A1248" s="3" t="s">
        <v>494</v>
      </c>
      <c r="B1248" s="3" t="s">
        <v>685</v>
      </c>
      <c r="C1248" s="3">
        <v>4.4999999999999997E-3</v>
      </c>
      <c r="D1248" s="4">
        <v>1772</v>
      </c>
    </row>
    <row r="1249" spans="1:4" ht="16" x14ac:dyDescent="0.2">
      <c r="A1249" s="3" t="s">
        <v>494</v>
      </c>
      <c r="B1249" s="3" t="s">
        <v>687</v>
      </c>
      <c r="C1249" s="3">
        <v>2.7900000000000001E-2</v>
      </c>
      <c r="D1249" s="4">
        <v>1070</v>
      </c>
    </row>
    <row r="1250" spans="1:4" ht="16" x14ac:dyDescent="0.2">
      <c r="A1250" s="3" t="s">
        <v>494</v>
      </c>
      <c r="B1250" s="3" t="s">
        <v>676</v>
      </c>
      <c r="C1250" s="3">
        <v>2.4E-2</v>
      </c>
      <c r="D1250" s="3">
        <v>268</v>
      </c>
    </row>
    <row r="1251" spans="1:4" ht="16" x14ac:dyDescent="0.2">
      <c r="A1251" s="3" t="s">
        <v>494</v>
      </c>
      <c r="B1251" s="3" t="s">
        <v>190</v>
      </c>
      <c r="C1251" s="3">
        <v>2.1000000000000001E-2</v>
      </c>
      <c r="D1251" s="3">
        <v>307</v>
      </c>
    </row>
    <row r="1252" spans="1:4" ht="16" x14ac:dyDescent="0.2">
      <c r="A1252" s="3" t="s">
        <v>494</v>
      </c>
      <c r="B1252" s="3" t="s">
        <v>420</v>
      </c>
      <c r="C1252" s="3">
        <v>3.5000000000000003E-2</v>
      </c>
      <c r="D1252" s="3">
        <v>194</v>
      </c>
    </row>
    <row r="1253" spans="1:4" ht="16" x14ac:dyDescent="0.2">
      <c r="A1253" s="3" t="s">
        <v>494</v>
      </c>
      <c r="B1253" s="3" t="s">
        <v>418</v>
      </c>
      <c r="C1253" s="3">
        <v>2.3E-2</v>
      </c>
      <c r="D1253" s="3">
        <v>177</v>
      </c>
    </row>
    <row r="1254" spans="1:4" ht="32" x14ac:dyDescent="0.2">
      <c r="A1254" s="3" t="s">
        <v>494</v>
      </c>
      <c r="B1254" s="3" t="s">
        <v>401</v>
      </c>
      <c r="C1254" s="3">
        <v>6.0000000000000001E-3</v>
      </c>
      <c r="D1254" s="3">
        <v>261</v>
      </c>
    </row>
    <row r="1255" spans="1:4" ht="32" x14ac:dyDescent="0.2">
      <c r="A1255" s="3" t="s">
        <v>494</v>
      </c>
      <c r="B1255" s="3" t="s">
        <v>415</v>
      </c>
      <c r="C1255" s="3">
        <v>2.5000000000000001E-2</v>
      </c>
      <c r="D1255" s="4">
        <v>3830</v>
      </c>
    </row>
    <row r="1256" spans="1:4" ht="32" x14ac:dyDescent="0.2">
      <c r="A1256" s="3" t="s">
        <v>494</v>
      </c>
      <c r="B1256" s="3" t="s">
        <v>406</v>
      </c>
      <c r="C1256" s="3">
        <v>0.01</v>
      </c>
      <c r="D1256" s="4">
        <v>1058</v>
      </c>
    </row>
    <row r="1257" spans="1:4" ht="16" x14ac:dyDescent="0.2">
      <c r="A1257" s="3" t="s">
        <v>494</v>
      </c>
      <c r="B1257" s="3" t="s">
        <v>419</v>
      </c>
      <c r="C1257" s="3">
        <v>2.7E-2</v>
      </c>
      <c r="D1257" s="3">
        <v>558</v>
      </c>
    </row>
    <row r="1258" spans="1:4" ht="16" x14ac:dyDescent="0.2">
      <c r="A1258" s="3" t="s">
        <v>494</v>
      </c>
      <c r="B1258" s="3" t="s">
        <v>686</v>
      </c>
      <c r="C1258" s="3">
        <v>8.3000000000000001E-3</v>
      </c>
      <c r="D1258" s="4">
        <v>1999</v>
      </c>
    </row>
    <row r="1259" spans="1:4" ht="16" x14ac:dyDescent="0.2">
      <c r="A1259" s="3" t="s">
        <v>494</v>
      </c>
      <c r="B1259" s="3" t="s">
        <v>87</v>
      </c>
      <c r="C1259" s="3">
        <v>3.2000000000000001E-2</v>
      </c>
      <c r="D1259" s="3">
        <v>339</v>
      </c>
    </row>
    <row r="1260" spans="1:4" ht="16" x14ac:dyDescent="0.2">
      <c r="A1260" s="3" t="s">
        <v>494</v>
      </c>
      <c r="B1260" s="3" t="s">
        <v>400</v>
      </c>
      <c r="C1260" s="3">
        <v>2E-3</v>
      </c>
      <c r="D1260" s="4">
        <v>28557</v>
      </c>
    </row>
    <row r="1261" spans="1:4" ht="16" x14ac:dyDescent="0.2">
      <c r="A1261" s="3" t="s">
        <v>494</v>
      </c>
      <c r="B1261" s="3" t="s">
        <v>689</v>
      </c>
      <c r="C1261" s="3">
        <v>3.7000000000000002E-3</v>
      </c>
      <c r="D1261" s="4">
        <v>416581</v>
      </c>
    </row>
    <row r="1262" spans="1:4" ht="16" x14ac:dyDescent="0.2">
      <c r="A1262" s="3" t="s">
        <v>494</v>
      </c>
      <c r="B1262" s="3" t="s">
        <v>402</v>
      </c>
      <c r="C1262" s="3">
        <v>2.8999999999999998E-3</v>
      </c>
      <c r="D1262" s="4">
        <v>33328</v>
      </c>
    </row>
    <row r="1263" spans="1:4" ht="16" x14ac:dyDescent="0.2">
      <c r="A1263" s="3" t="s">
        <v>494</v>
      </c>
      <c r="B1263" s="3" t="s">
        <v>410</v>
      </c>
      <c r="C1263" s="3">
        <v>1.5100000000000001E-2</v>
      </c>
      <c r="D1263" s="4">
        <v>115374</v>
      </c>
    </row>
    <row r="1264" spans="1:4" ht="16" x14ac:dyDescent="0.2">
      <c r="A1264" s="3" t="s">
        <v>494</v>
      </c>
      <c r="B1264" s="3" t="s">
        <v>399</v>
      </c>
      <c r="C1264" s="3">
        <v>2.0000000000000001E-4</v>
      </c>
      <c r="D1264" s="4">
        <v>99672</v>
      </c>
    </row>
    <row r="1265" spans="1:4" ht="16" x14ac:dyDescent="0.2">
      <c r="A1265" s="3" t="s">
        <v>494</v>
      </c>
      <c r="B1265" s="3" t="s">
        <v>416</v>
      </c>
      <c r="C1265" s="3">
        <v>2.3199999999999998E-2</v>
      </c>
      <c r="D1265" s="4">
        <v>1242890</v>
      </c>
    </row>
    <row r="1266" spans="1:4" ht="16" x14ac:dyDescent="0.2">
      <c r="A1266" s="3" t="s">
        <v>494</v>
      </c>
      <c r="B1266" s="3" t="s">
        <v>398</v>
      </c>
      <c r="C1266" s="3">
        <v>1.1000000000000001E-3</v>
      </c>
      <c r="D1266" s="4">
        <v>50614</v>
      </c>
    </row>
    <row r="1267" spans="1:4" ht="32" x14ac:dyDescent="0.2">
      <c r="A1267" s="3" t="s">
        <v>494</v>
      </c>
      <c r="B1267" s="3" t="s">
        <v>228</v>
      </c>
      <c r="C1267" s="3">
        <v>3.8E-3</v>
      </c>
      <c r="D1267" s="4">
        <v>11499</v>
      </c>
    </row>
    <row r="1268" spans="1:4" ht="32" x14ac:dyDescent="0.2">
      <c r="A1268" s="3" t="s">
        <v>494</v>
      </c>
      <c r="B1268" s="3" t="s">
        <v>233</v>
      </c>
      <c r="C1268" s="3">
        <v>1.2E-2</v>
      </c>
      <c r="D1268" s="4">
        <v>146714</v>
      </c>
    </row>
    <row r="1269" spans="1:4" ht="16" x14ac:dyDescent="0.2">
      <c r="A1269" s="3" t="s">
        <v>494</v>
      </c>
      <c r="B1269" s="3" t="s">
        <v>412</v>
      </c>
      <c r="C1269" s="3">
        <v>8.0000000000000004E-4</v>
      </c>
      <c r="D1269" s="4">
        <v>24582</v>
      </c>
    </row>
    <row r="1270" spans="1:4" ht="16" x14ac:dyDescent="0.2">
      <c r="A1270" s="3" t="s">
        <v>494</v>
      </c>
      <c r="B1270" s="3" t="s">
        <v>411</v>
      </c>
      <c r="C1270" s="3">
        <v>4.0000000000000002E-4</v>
      </c>
      <c r="D1270" s="4">
        <v>77584</v>
      </c>
    </row>
    <row r="1271" spans="1:4" ht="16" x14ac:dyDescent="0.2">
      <c r="A1271" s="3" t="s">
        <v>494</v>
      </c>
      <c r="B1271" s="3" t="s">
        <v>408</v>
      </c>
      <c r="C1271" s="3">
        <v>8.8000000000000005E-3</v>
      </c>
      <c r="D1271" s="4">
        <v>261235</v>
      </c>
    </row>
    <row r="1272" spans="1:4" ht="32" x14ac:dyDescent="0.2">
      <c r="A1272" s="3" t="s">
        <v>494</v>
      </c>
      <c r="B1272" s="3" t="s">
        <v>409</v>
      </c>
      <c r="C1272" s="3">
        <v>1.03E-2</v>
      </c>
      <c r="D1272" s="4">
        <v>70890</v>
      </c>
    </row>
    <row r="1273" spans="1:4" ht="16" x14ac:dyDescent="0.2">
      <c r="A1273" s="3" t="s">
        <v>494</v>
      </c>
      <c r="B1273" s="3" t="s">
        <v>405</v>
      </c>
      <c r="C1273" s="3">
        <v>3.2000000000000002E-3</v>
      </c>
      <c r="D1273" s="4">
        <v>185391</v>
      </c>
    </row>
    <row r="1274" spans="1:4" ht="16" x14ac:dyDescent="0.2">
      <c r="A1274" s="3" t="s">
        <v>494</v>
      </c>
      <c r="B1274" s="3" t="s">
        <v>403</v>
      </c>
      <c r="C1274" s="3">
        <v>2.8E-3</v>
      </c>
      <c r="D1274" s="4">
        <v>27978</v>
      </c>
    </row>
    <row r="1275" spans="1:4" ht="16" x14ac:dyDescent="0.2">
      <c r="A1275" s="3" t="s">
        <v>494</v>
      </c>
      <c r="B1275" s="3" t="s">
        <v>229</v>
      </c>
      <c r="C1275" s="3">
        <v>2.9999999999999997E-4</v>
      </c>
      <c r="D1275" s="4">
        <v>43540</v>
      </c>
    </row>
    <row r="1276" spans="1:4" ht="16" x14ac:dyDescent="0.2">
      <c r="A1276" s="3" t="s">
        <v>494</v>
      </c>
      <c r="B1276" s="3" t="s">
        <v>227</v>
      </c>
      <c r="C1276" s="3">
        <v>1.0999999999999999E-2</v>
      </c>
      <c r="D1276" s="3">
        <v>141</v>
      </c>
    </row>
    <row r="1277" spans="1:4" ht="16" x14ac:dyDescent="0.2">
      <c r="A1277" s="3" t="s">
        <v>494</v>
      </c>
      <c r="B1277" s="3" t="s">
        <v>90</v>
      </c>
      <c r="C1277" s="3">
        <v>5.0000000000000001E-3</v>
      </c>
      <c r="D1277" s="3">
        <v>105</v>
      </c>
    </row>
    <row r="1278" spans="1:4" ht="16" x14ac:dyDescent="0.2">
      <c r="A1278" s="3" t="s">
        <v>494</v>
      </c>
      <c r="B1278" s="3" t="s">
        <v>231</v>
      </c>
      <c r="C1278" s="3">
        <v>4.4999999999999997E-3</v>
      </c>
      <c r="D1278" s="3">
        <v>222</v>
      </c>
    </row>
    <row r="1279" spans="1:4" ht="16" x14ac:dyDescent="0.2">
      <c r="A1279" s="3" t="s">
        <v>494</v>
      </c>
      <c r="B1279" s="3" t="s">
        <v>86</v>
      </c>
      <c r="C1279" s="3">
        <v>1.2999999999999999E-2</v>
      </c>
      <c r="D1279" s="3">
        <v>496</v>
      </c>
    </row>
    <row r="1280" spans="1:4" ht="16" x14ac:dyDescent="0.2">
      <c r="A1280" s="3" t="s">
        <v>494</v>
      </c>
      <c r="B1280" s="3" t="s">
        <v>84</v>
      </c>
      <c r="C1280" s="3">
        <v>0.03</v>
      </c>
      <c r="D1280" s="3">
        <v>220</v>
      </c>
    </row>
    <row r="1281" spans="1:4" ht="16" x14ac:dyDescent="0.2">
      <c r="A1281" s="3" t="s">
        <v>494</v>
      </c>
      <c r="B1281" s="3" t="s">
        <v>226</v>
      </c>
      <c r="C1281" s="3">
        <v>2E-3</v>
      </c>
      <c r="D1281" s="3">
        <v>194</v>
      </c>
    </row>
    <row r="1282" spans="1:4" ht="16" x14ac:dyDescent="0.2">
      <c r="A1282" s="3" t="s">
        <v>495</v>
      </c>
      <c r="B1282" s="3" t="s">
        <v>690</v>
      </c>
      <c r="C1282" s="3">
        <v>8.0000000000000002E-3</v>
      </c>
      <c r="D1282" s="3">
        <v>564</v>
      </c>
    </row>
    <row r="1283" spans="1:4" ht="16" x14ac:dyDescent="0.2">
      <c r="A1283" s="3" t="s">
        <v>495</v>
      </c>
      <c r="B1283" s="3" t="s">
        <v>424</v>
      </c>
      <c r="C1283" s="3">
        <v>2.7E-2</v>
      </c>
      <c r="D1283" s="3">
        <v>273</v>
      </c>
    </row>
    <row r="1284" spans="1:4" ht="16" x14ac:dyDescent="0.2">
      <c r="A1284" s="3" t="s">
        <v>495</v>
      </c>
      <c r="B1284" s="3" t="s">
        <v>423</v>
      </c>
      <c r="C1284" s="3">
        <v>8.9999999999999993E-3</v>
      </c>
      <c r="D1284" s="3">
        <v>553</v>
      </c>
    </row>
    <row r="1285" spans="1:4" ht="16" x14ac:dyDescent="0.2">
      <c r="A1285" s="3" t="s">
        <v>495</v>
      </c>
      <c r="B1285" s="3" t="s">
        <v>84</v>
      </c>
      <c r="C1285" s="3">
        <v>0.03</v>
      </c>
      <c r="D1285" s="3">
        <v>220</v>
      </c>
    </row>
    <row r="1286" spans="1:4" ht="16" x14ac:dyDescent="0.2">
      <c r="A1286" s="3" t="s">
        <v>495</v>
      </c>
      <c r="B1286" s="3" t="s">
        <v>421</v>
      </c>
      <c r="C1286" s="3">
        <v>5.6000000000000001E-2</v>
      </c>
      <c r="D1286" s="3">
        <v>279</v>
      </c>
    </row>
    <row r="1287" spans="1:4" ht="32" x14ac:dyDescent="0.2">
      <c r="A1287" s="3" t="s">
        <v>496</v>
      </c>
      <c r="B1287" s="3" t="s">
        <v>124</v>
      </c>
      <c r="C1287" s="3">
        <v>2.0000000000000001E-4</v>
      </c>
      <c r="D1287" s="4">
        <v>4889</v>
      </c>
    </row>
    <row r="1288" spans="1:4" ht="16" x14ac:dyDescent="0.2">
      <c r="A1288" s="3" t="s">
        <v>38</v>
      </c>
      <c r="B1288" s="3" t="s">
        <v>684</v>
      </c>
      <c r="C1288" s="3">
        <v>1E-3</v>
      </c>
      <c r="D1288" s="4">
        <v>2411</v>
      </c>
    </row>
    <row r="1289" spans="1:4" ht="16" x14ac:dyDescent="0.2">
      <c r="A1289" s="3" t="s">
        <v>38</v>
      </c>
      <c r="B1289" s="3" t="s">
        <v>675</v>
      </c>
      <c r="C1289" s="3">
        <v>3.0000000000000001E-3</v>
      </c>
      <c r="D1289" s="3">
        <v>193</v>
      </c>
    </row>
    <row r="1290" spans="1:4" ht="16" x14ac:dyDescent="0.2">
      <c r="A1290" s="3" t="s">
        <v>38</v>
      </c>
      <c r="B1290" s="3" t="s">
        <v>685</v>
      </c>
      <c r="C1290" s="3">
        <v>1.2999999999999999E-2</v>
      </c>
      <c r="D1290" s="4">
        <v>1772</v>
      </c>
    </row>
    <row r="1291" spans="1:4" ht="16" x14ac:dyDescent="0.2">
      <c r="A1291" s="3" t="s">
        <v>38</v>
      </c>
      <c r="B1291" s="3" t="s">
        <v>687</v>
      </c>
      <c r="C1291" s="3">
        <v>2.8999999999999998E-3</v>
      </c>
      <c r="D1291" s="4">
        <v>1070</v>
      </c>
    </row>
    <row r="1292" spans="1:4" ht="16" x14ac:dyDescent="0.2">
      <c r="A1292" s="3" t="s">
        <v>38</v>
      </c>
      <c r="B1292" s="3" t="s">
        <v>190</v>
      </c>
      <c r="C1292" s="3">
        <v>7.0000000000000001E-3</v>
      </c>
      <c r="D1292" s="3">
        <v>307</v>
      </c>
    </row>
    <row r="1293" spans="1:4" ht="16" x14ac:dyDescent="0.2">
      <c r="A1293" s="3" t="s">
        <v>38</v>
      </c>
      <c r="B1293" s="3" t="s">
        <v>418</v>
      </c>
      <c r="C1293" s="3">
        <v>8.9999999999999993E-3</v>
      </c>
      <c r="D1293" s="3">
        <v>177</v>
      </c>
    </row>
    <row r="1294" spans="1:4" ht="32" x14ac:dyDescent="0.2">
      <c r="A1294" s="3" t="s">
        <v>38</v>
      </c>
      <c r="B1294" s="3" t="s">
        <v>401</v>
      </c>
      <c r="C1294" s="3">
        <v>4.0000000000000001E-3</v>
      </c>
      <c r="D1294" s="3">
        <v>261</v>
      </c>
    </row>
    <row r="1295" spans="1:4" ht="32" x14ac:dyDescent="0.2">
      <c r="A1295" s="3" t="s">
        <v>38</v>
      </c>
      <c r="B1295" s="3" t="s">
        <v>407</v>
      </c>
      <c r="C1295" s="3">
        <v>5.0000000000000001E-3</v>
      </c>
      <c r="D1295" s="3">
        <v>100</v>
      </c>
    </row>
    <row r="1296" spans="1:4" ht="32" x14ac:dyDescent="0.2">
      <c r="A1296" s="3" t="s">
        <v>38</v>
      </c>
      <c r="B1296" s="3" t="s">
        <v>415</v>
      </c>
      <c r="C1296" s="3">
        <v>2E-3</v>
      </c>
      <c r="D1296" s="4">
        <v>3830</v>
      </c>
    </row>
    <row r="1297" spans="1:4" ht="32" x14ac:dyDescent="0.2">
      <c r="A1297" s="3" t="s">
        <v>38</v>
      </c>
      <c r="B1297" s="3" t="s">
        <v>406</v>
      </c>
      <c r="C1297" s="3">
        <v>9.2999999999999999E-2</v>
      </c>
      <c r="D1297" s="4">
        <v>1058</v>
      </c>
    </row>
    <row r="1298" spans="1:4" ht="16" x14ac:dyDescent="0.2">
      <c r="A1298" s="3" t="s">
        <v>38</v>
      </c>
      <c r="B1298" s="3" t="s">
        <v>419</v>
      </c>
      <c r="C1298" s="3">
        <v>1E-3</v>
      </c>
      <c r="D1298" s="3">
        <v>558</v>
      </c>
    </row>
    <row r="1299" spans="1:4" ht="16" x14ac:dyDescent="0.2">
      <c r="A1299" s="3" t="s">
        <v>38</v>
      </c>
      <c r="B1299" s="3" t="s">
        <v>88</v>
      </c>
      <c r="C1299" s="3">
        <v>1.2999999999999999E-2</v>
      </c>
      <c r="D1299" s="3">
        <v>39</v>
      </c>
    </row>
    <row r="1300" spans="1:4" ht="16" x14ac:dyDescent="0.2">
      <c r="A1300" s="3" t="s">
        <v>38</v>
      </c>
      <c r="B1300" s="3" t="s">
        <v>686</v>
      </c>
      <c r="C1300" s="3">
        <v>7.3300000000000004E-2</v>
      </c>
      <c r="D1300" s="4">
        <v>1999</v>
      </c>
    </row>
    <row r="1301" spans="1:4" ht="32" x14ac:dyDescent="0.2">
      <c r="A1301" s="3" t="s">
        <v>38</v>
      </c>
      <c r="B1301" s="3" t="s">
        <v>688</v>
      </c>
      <c r="C1301" s="3">
        <v>0.125</v>
      </c>
      <c r="D1301" s="3">
        <v>116</v>
      </c>
    </row>
    <row r="1302" spans="1:4" ht="16" x14ac:dyDescent="0.2">
      <c r="A1302" s="3" t="s">
        <v>38</v>
      </c>
      <c r="B1302" s="3" t="s">
        <v>400</v>
      </c>
      <c r="C1302" s="3">
        <v>8.0000000000000004E-4</v>
      </c>
      <c r="D1302" s="4">
        <v>28557</v>
      </c>
    </row>
    <row r="1303" spans="1:4" ht="16" x14ac:dyDescent="0.2">
      <c r="A1303" s="3" t="s">
        <v>38</v>
      </c>
      <c r="B1303" s="3" t="s">
        <v>689</v>
      </c>
      <c r="C1303" s="3">
        <v>8.9999999999999998E-4</v>
      </c>
      <c r="D1303" s="4">
        <v>416581</v>
      </c>
    </row>
    <row r="1304" spans="1:4" ht="16" x14ac:dyDescent="0.2">
      <c r="A1304" s="3" t="s">
        <v>38</v>
      </c>
      <c r="B1304" s="3" t="s">
        <v>402</v>
      </c>
      <c r="C1304" s="3">
        <v>8.9999999999999998E-4</v>
      </c>
      <c r="D1304" s="4">
        <v>33328</v>
      </c>
    </row>
    <row r="1305" spans="1:4" ht="16" x14ac:dyDescent="0.2">
      <c r="A1305" s="3" t="s">
        <v>38</v>
      </c>
      <c r="B1305" s="3" t="s">
        <v>410</v>
      </c>
      <c r="C1305" s="3">
        <v>1.17E-2</v>
      </c>
      <c r="D1305" s="4">
        <v>115374</v>
      </c>
    </row>
    <row r="1306" spans="1:4" ht="16" x14ac:dyDescent="0.2">
      <c r="A1306" s="3" t="s">
        <v>38</v>
      </c>
      <c r="B1306" s="3" t="s">
        <v>399</v>
      </c>
      <c r="C1306" s="3">
        <v>5.4999999999999997E-3</v>
      </c>
      <c r="D1306" s="4">
        <v>99672</v>
      </c>
    </row>
    <row r="1307" spans="1:4" ht="16" x14ac:dyDescent="0.2">
      <c r="A1307" s="3" t="s">
        <v>38</v>
      </c>
      <c r="B1307" s="3" t="s">
        <v>416</v>
      </c>
      <c r="C1307" s="3">
        <v>8.0000000000000004E-4</v>
      </c>
      <c r="D1307" s="4">
        <v>1242890</v>
      </c>
    </row>
    <row r="1308" spans="1:4" ht="16" x14ac:dyDescent="0.2">
      <c r="A1308" s="3" t="s">
        <v>38</v>
      </c>
      <c r="B1308" s="3" t="s">
        <v>398</v>
      </c>
      <c r="C1308" s="3">
        <v>1.2999999999999999E-3</v>
      </c>
      <c r="D1308" s="4">
        <v>50614</v>
      </c>
    </row>
    <row r="1309" spans="1:4" ht="32" x14ac:dyDescent="0.2">
      <c r="A1309" s="3" t="s">
        <v>38</v>
      </c>
      <c r="B1309" s="3" t="s">
        <v>228</v>
      </c>
      <c r="C1309" s="3">
        <v>9.7999999999999997E-3</v>
      </c>
      <c r="D1309" s="4">
        <v>11499</v>
      </c>
    </row>
    <row r="1310" spans="1:4" ht="32" x14ac:dyDescent="0.2">
      <c r="A1310" s="3" t="s">
        <v>38</v>
      </c>
      <c r="B1310" s="3" t="s">
        <v>233</v>
      </c>
      <c r="C1310" s="3">
        <v>5.5599999999999997E-2</v>
      </c>
      <c r="D1310" s="4">
        <v>146714</v>
      </c>
    </row>
    <row r="1311" spans="1:4" ht="16" x14ac:dyDescent="0.2">
      <c r="A1311" s="3" t="s">
        <v>38</v>
      </c>
      <c r="B1311" s="3" t="s">
        <v>412</v>
      </c>
      <c r="C1311" s="3">
        <v>4.3400000000000001E-2</v>
      </c>
      <c r="D1311" s="4">
        <v>24582</v>
      </c>
    </row>
    <row r="1312" spans="1:4" ht="16" x14ac:dyDescent="0.2">
      <c r="A1312" s="3" t="s">
        <v>38</v>
      </c>
      <c r="B1312" s="3" t="s">
        <v>411</v>
      </c>
      <c r="C1312" s="3">
        <v>2.5000000000000001E-2</v>
      </c>
      <c r="D1312" s="4">
        <v>77584</v>
      </c>
    </row>
    <row r="1313" spans="1:4" ht="16" x14ac:dyDescent="0.2">
      <c r="A1313" s="3" t="s">
        <v>38</v>
      </c>
      <c r="B1313" s="3" t="s">
        <v>408</v>
      </c>
      <c r="C1313" s="3">
        <v>9.64E-2</v>
      </c>
      <c r="D1313" s="4">
        <v>261235</v>
      </c>
    </row>
    <row r="1314" spans="1:4" ht="32" x14ac:dyDescent="0.2">
      <c r="A1314" s="3" t="s">
        <v>38</v>
      </c>
      <c r="B1314" s="3" t="s">
        <v>409</v>
      </c>
      <c r="C1314" s="3">
        <v>1E-3</v>
      </c>
      <c r="D1314" s="4">
        <v>70890</v>
      </c>
    </row>
    <row r="1315" spans="1:4" ht="16" x14ac:dyDescent="0.2">
      <c r="A1315" s="3" t="s">
        <v>38</v>
      </c>
      <c r="B1315" s="3" t="s">
        <v>405</v>
      </c>
      <c r="C1315" s="3">
        <v>5.1000000000000004E-3</v>
      </c>
      <c r="D1315" s="4">
        <v>185391</v>
      </c>
    </row>
    <row r="1316" spans="1:4" ht="16" x14ac:dyDescent="0.2">
      <c r="A1316" s="3" t="s">
        <v>38</v>
      </c>
      <c r="B1316" s="3" t="s">
        <v>403</v>
      </c>
      <c r="C1316" s="3">
        <v>4.4999999999999997E-3</v>
      </c>
      <c r="D1316" s="4">
        <v>27978</v>
      </c>
    </row>
    <row r="1317" spans="1:4" ht="16" x14ac:dyDescent="0.2">
      <c r="A1317" s="3" t="s">
        <v>38</v>
      </c>
      <c r="B1317" s="3" t="s">
        <v>229</v>
      </c>
      <c r="C1317" s="3">
        <v>1.6000000000000001E-3</v>
      </c>
      <c r="D1317" s="4">
        <v>43540</v>
      </c>
    </row>
    <row r="1318" spans="1:4" ht="16" x14ac:dyDescent="0.2">
      <c r="A1318" s="3" t="s">
        <v>38</v>
      </c>
      <c r="B1318" s="3" t="s">
        <v>231</v>
      </c>
      <c r="C1318" s="3">
        <v>2.3E-3</v>
      </c>
      <c r="D1318" s="3">
        <v>222</v>
      </c>
    </row>
    <row r="1319" spans="1:4" ht="16" x14ac:dyDescent="0.2">
      <c r="A1319" s="3" t="s">
        <v>38</v>
      </c>
      <c r="B1319" s="3" t="s">
        <v>86</v>
      </c>
      <c r="C1319" s="3">
        <v>2.4E-2</v>
      </c>
      <c r="D1319" s="3">
        <v>496</v>
      </c>
    </row>
    <row r="1320" spans="1:4" ht="16" x14ac:dyDescent="0.2">
      <c r="A1320" s="3" t="s">
        <v>38</v>
      </c>
      <c r="B1320" s="3" t="s">
        <v>226</v>
      </c>
      <c r="C1320" s="3">
        <v>0.13900000000000001</v>
      </c>
      <c r="D1320" s="3">
        <v>194</v>
      </c>
    </row>
    <row r="1321" spans="1:4" ht="16" x14ac:dyDescent="0.2">
      <c r="A1321" s="3" t="s">
        <v>39</v>
      </c>
      <c r="B1321" s="3" t="s">
        <v>690</v>
      </c>
      <c r="C1321" s="3">
        <v>2E-3</v>
      </c>
      <c r="D1321" s="3">
        <v>564</v>
      </c>
    </row>
    <row r="1322" spans="1:4" ht="16" x14ac:dyDescent="0.2">
      <c r="A1322" s="3" t="s">
        <v>39</v>
      </c>
      <c r="B1322" s="3" t="s">
        <v>424</v>
      </c>
      <c r="C1322" s="3">
        <v>2E-3</v>
      </c>
      <c r="D1322" s="3">
        <v>273</v>
      </c>
    </row>
    <row r="1323" spans="1:4" ht="16" x14ac:dyDescent="0.2">
      <c r="A1323" s="3" t="s">
        <v>39</v>
      </c>
      <c r="B1323" s="3" t="s">
        <v>423</v>
      </c>
      <c r="C1323" s="3">
        <v>9.6000000000000002E-2</v>
      </c>
      <c r="D1323" s="3">
        <v>553</v>
      </c>
    </row>
    <row r="1324" spans="1:4" ht="16" x14ac:dyDescent="0.2">
      <c r="A1324" s="3" t="s">
        <v>39</v>
      </c>
      <c r="B1324" s="3" t="s">
        <v>421</v>
      </c>
      <c r="C1324" s="3">
        <v>3.2000000000000001E-2</v>
      </c>
      <c r="D1324" s="3">
        <v>279</v>
      </c>
    </row>
    <row r="1325" spans="1:4" ht="16" x14ac:dyDescent="0.2">
      <c r="A1325" s="3" t="s">
        <v>497</v>
      </c>
      <c r="B1325" s="3" t="s">
        <v>684</v>
      </c>
      <c r="C1325" s="3">
        <v>4.0000000000000002E-4</v>
      </c>
      <c r="D1325" s="4">
        <v>2411</v>
      </c>
    </row>
    <row r="1326" spans="1:4" ht="16" x14ac:dyDescent="0.2">
      <c r="A1326" s="3" t="s">
        <v>497</v>
      </c>
      <c r="B1326" s="3" t="s">
        <v>685</v>
      </c>
      <c r="C1326" s="3">
        <v>5.1799999999999999E-2</v>
      </c>
      <c r="D1326" s="4">
        <v>1772</v>
      </c>
    </row>
    <row r="1327" spans="1:4" ht="16" x14ac:dyDescent="0.2">
      <c r="A1327" s="3" t="s">
        <v>497</v>
      </c>
      <c r="B1327" s="3" t="s">
        <v>687</v>
      </c>
      <c r="C1327" s="3">
        <v>1E-3</v>
      </c>
      <c r="D1327" s="4">
        <v>1070</v>
      </c>
    </row>
    <row r="1328" spans="1:4" ht="16" x14ac:dyDescent="0.2">
      <c r="A1328" s="3" t="s">
        <v>497</v>
      </c>
      <c r="B1328" s="3" t="s">
        <v>676</v>
      </c>
      <c r="C1328" s="3">
        <v>4.0000000000000001E-3</v>
      </c>
      <c r="D1328" s="3">
        <v>268</v>
      </c>
    </row>
    <row r="1329" spans="1:4" ht="16" x14ac:dyDescent="0.2">
      <c r="A1329" s="3" t="s">
        <v>497</v>
      </c>
      <c r="B1329" s="3" t="s">
        <v>420</v>
      </c>
      <c r="C1329" s="3">
        <v>3.0000000000000001E-3</v>
      </c>
      <c r="D1329" s="3">
        <v>194</v>
      </c>
    </row>
    <row r="1330" spans="1:4" ht="32" x14ac:dyDescent="0.2">
      <c r="A1330" s="3" t="s">
        <v>497</v>
      </c>
      <c r="B1330" s="3" t="s">
        <v>407</v>
      </c>
      <c r="C1330" s="3">
        <v>3.5999999999999997E-2</v>
      </c>
      <c r="D1330" s="3">
        <v>100</v>
      </c>
    </row>
    <row r="1331" spans="1:4" ht="32" x14ac:dyDescent="0.2">
      <c r="A1331" s="3" t="s">
        <v>497</v>
      </c>
      <c r="B1331" s="3" t="s">
        <v>415</v>
      </c>
      <c r="C1331" s="3">
        <v>3.0000000000000001E-3</v>
      </c>
      <c r="D1331" s="4">
        <v>3830</v>
      </c>
    </row>
    <row r="1332" spans="1:4" ht="32" x14ac:dyDescent="0.2">
      <c r="A1332" s="3" t="s">
        <v>497</v>
      </c>
      <c r="B1332" s="3" t="s">
        <v>406</v>
      </c>
      <c r="C1332" s="3">
        <v>1E-3</v>
      </c>
      <c r="D1332" s="4">
        <v>1058</v>
      </c>
    </row>
    <row r="1333" spans="1:4" ht="16" x14ac:dyDescent="0.2">
      <c r="A1333" s="3" t="s">
        <v>497</v>
      </c>
      <c r="B1333" s="3" t="s">
        <v>419</v>
      </c>
      <c r="C1333" s="3">
        <v>3.0000000000000001E-3</v>
      </c>
      <c r="D1333" s="3">
        <v>558</v>
      </c>
    </row>
    <row r="1334" spans="1:4" ht="16" x14ac:dyDescent="0.2">
      <c r="A1334" s="3" t="s">
        <v>497</v>
      </c>
      <c r="B1334" s="3" t="s">
        <v>88</v>
      </c>
      <c r="C1334" s="3">
        <v>6.4000000000000001E-2</v>
      </c>
      <c r="D1334" s="3">
        <v>39</v>
      </c>
    </row>
    <row r="1335" spans="1:4" ht="16" x14ac:dyDescent="0.2">
      <c r="A1335" s="3" t="s">
        <v>497</v>
      </c>
      <c r="B1335" s="3" t="s">
        <v>686</v>
      </c>
      <c r="C1335" s="3">
        <v>1.2999999999999999E-3</v>
      </c>
      <c r="D1335" s="4">
        <v>1999</v>
      </c>
    </row>
    <row r="1336" spans="1:4" ht="16" x14ac:dyDescent="0.2">
      <c r="A1336" s="3" t="s">
        <v>497</v>
      </c>
      <c r="B1336" s="3" t="s">
        <v>400</v>
      </c>
      <c r="C1336" s="3">
        <v>2.9999999999999997E-4</v>
      </c>
      <c r="D1336" s="4">
        <v>28557</v>
      </c>
    </row>
    <row r="1337" spans="1:4" ht="16" x14ac:dyDescent="0.2">
      <c r="A1337" s="3" t="s">
        <v>497</v>
      </c>
      <c r="B1337" s="3" t="s">
        <v>689</v>
      </c>
      <c r="C1337" s="3">
        <v>4.0000000000000002E-4</v>
      </c>
      <c r="D1337" s="4">
        <v>416581</v>
      </c>
    </row>
    <row r="1338" spans="1:4" ht="16" x14ac:dyDescent="0.2">
      <c r="A1338" s="3" t="s">
        <v>497</v>
      </c>
      <c r="B1338" s="3" t="s">
        <v>402</v>
      </c>
      <c r="C1338" s="3">
        <v>4.0000000000000002E-4</v>
      </c>
      <c r="D1338" s="4">
        <v>33328</v>
      </c>
    </row>
    <row r="1339" spans="1:4" ht="16" x14ac:dyDescent="0.2">
      <c r="A1339" s="3" t="s">
        <v>497</v>
      </c>
      <c r="B1339" s="3" t="s">
        <v>410</v>
      </c>
      <c r="C1339" s="3">
        <v>6.9999999999999999E-4</v>
      </c>
      <c r="D1339" s="4">
        <v>115374</v>
      </c>
    </row>
    <row r="1340" spans="1:4" ht="16" x14ac:dyDescent="0.2">
      <c r="A1340" s="3" t="s">
        <v>497</v>
      </c>
      <c r="B1340" s="3" t="s">
        <v>399</v>
      </c>
      <c r="C1340" s="3">
        <v>6.8000000000000005E-2</v>
      </c>
      <c r="D1340" s="4">
        <v>99672</v>
      </c>
    </row>
    <row r="1341" spans="1:4" ht="16" x14ac:dyDescent="0.2">
      <c r="A1341" s="3" t="s">
        <v>497</v>
      </c>
      <c r="B1341" s="3" t="s">
        <v>416</v>
      </c>
      <c r="C1341" s="3">
        <v>2.3999999999999998E-3</v>
      </c>
      <c r="D1341" s="4">
        <v>1242890</v>
      </c>
    </row>
    <row r="1342" spans="1:4" ht="16" x14ac:dyDescent="0.2">
      <c r="A1342" s="3" t="s">
        <v>497</v>
      </c>
      <c r="B1342" s="3" t="s">
        <v>398</v>
      </c>
      <c r="C1342" s="3">
        <v>3.09E-2</v>
      </c>
      <c r="D1342" s="4">
        <v>50614</v>
      </c>
    </row>
    <row r="1343" spans="1:4" ht="32" x14ac:dyDescent="0.2">
      <c r="A1343" s="3" t="s">
        <v>497</v>
      </c>
      <c r="B1343" s="3" t="s">
        <v>228</v>
      </c>
      <c r="C1343" s="3">
        <v>7.1999999999999995E-2</v>
      </c>
      <c r="D1343" s="4">
        <v>11499</v>
      </c>
    </row>
    <row r="1344" spans="1:4" ht="32" x14ac:dyDescent="0.2">
      <c r="A1344" s="3" t="s">
        <v>497</v>
      </c>
      <c r="B1344" s="3" t="s">
        <v>233</v>
      </c>
      <c r="C1344" s="3">
        <v>1.8E-3</v>
      </c>
      <c r="D1344" s="4">
        <v>146714</v>
      </c>
    </row>
    <row r="1345" spans="1:4" ht="16" x14ac:dyDescent="0.2">
      <c r="A1345" s="3" t="s">
        <v>497</v>
      </c>
      <c r="B1345" s="3" t="s">
        <v>412</v>
      </c>
      <c r="C1345" s="3">
        <v>7.4399999999999994E-2</v>
      </c>
      <c r="D1345" s="4">
        <v>24582</v>
      </c>
    </row>
    <row r="1346" spans="1:4" ht="16" x14ac:dyDescent="0.2">
      <c r="A1346" s="3" t="s">
        <v>497</v>
      </c>
      <c r="B1346" s="3" t="s">
        <v>411</v>
      </c>
      <c r="C1346" s="3">
        <v>7.6200000000000004E-2</v>
      </c>
      <c r="D1346" s="4">
        <v>77584</v>
      </c>
    </row>
    <row r="1347" spans="1:4" ht="16" x14ac:dyDescent="0.2">
      <c r="A1347" s="3" t="s">
        <v>497</v>
      </c>
      <c r="B1347" s="3" t="s">
        <v>408</v>
      </c>
      <c r="C1347" s="3">
        <v>2.7000000000000001E-3</v>
      </c>
      <c r="D1347" s="4">
        <v>261235</v>
      </c>
    </row>
    <row r="1348" spans="1:4" ht="32" x14ac:dyDescent="0.2">
      <c r="A1348" s="3" t="s">
        <v>497</v>
      </c>
      <c r="B1348" s="3" t="s">
        <v>409</v>
      </c>
      <c r="C1348" s="3">
        <v>2.3999999999999998E-3</v>
      </c>
      <c r="D1348" s="4">
        <v>70890</v>
      </c>
    </row>
    <row r="1349" spans="1:4" ht="16" x14ac:dyDescent="0.2">
      <c r="A1349" s="3" t="s">
        <v>497</v>
      </c>
      <c r="B1349" s="3" t="s">
        <v>405</v>
      </c>
      <c r="C1349" s="3">
        <v>7.1000000000000004E-3</v>
      </c>
      <c r="D1349" s="4">
        <v>185391</v>
      </c>
    </row>
    <row r="1350" spans="1:4" ht="16" x14ac:dyDescent="0.2">
      <c r="A1350" s="3" t="s">
        <v>497</v>
      </c>
      <c r="B1350" s="3" t="s">
        <v>403</v>
      </c>
      <c r="C1350" s="3">
        <v>1.78E-2</v>
      </c>
      <c r="D1350" s="4">
        <v>27978</v>
      </c>
    </row>
    <row r="1351" spans="1:4" ht="16" x14ac:dyDescent="0.2">
      <c r="A1351" s="3" t="s">
        <v>497</v>
      </c>
      <c r="B1351" s="3" t="s">
        <v>229</v>
      </c>
      <c r="C1351" s="3">
        <v>3.9899999999999998E-2</v>
      </c>
      <c r="D1351" s="4">
        <v>43540</v>
      </c>
    </row>
    <row r="1352" spans="1:4" ht="16" x14ac:dyDescent="0.2">
      <c r="A1352" s="3" t="s">
        <v>497</v>
      </c>
      <c r="B1352" s="3" t="s">
        <v>90</v>
      </c>
      <c r="C1352" s="3">
        <v>0.01</v>
      </c>
      <c r="D1352" s="3">
        <v>105</v>
      </c>
    </row>
    <row r="1353" spans="1:4" ht="16" x14ac:dyDescent="0.2">
      <c r="A1353" s="3" t="s">
        <v>497</v>
      </c>
      <c r="B1353" s="3" t="s">
        <v>231</v>
      </c>
      <c r="C1353" s="3">
        <v>2.3E-3</v>
      </c>
      <c r="D1353" s="3">
        <v>222</v>
      </c>
    </row>
    <row r="1354" spans="1:4" ht="16" x14ac:dyDescent="0.2">
      <c r="A1354" s="3" t="s">
        <v>497</v>
      </c>
      <c r="B1354" s="3" t="s">
        <v>86</v>
      </c>
      <c r="C1354" s="3">
        <v>8.9999999999999993E-3</v>
      </c>
      <c r="D1354" s="3">
        <v>496</v>
      </c>
    </row>
    <row r="1355" spans="1:4" ht="16" x14ac:dyDescent="0.2">
      <c r="A1355" s="3" t="s">
        <v>498</v>
      </c>
      <c r="B1355" s="3" t="s">
        <v>424</v>
      </c>
      <c r="C1355" s="3">
        <v>2E-3</v>
      </c>
      <c r="D1355" s="3">
        <v>273</v>
      </c>
    </row>
    <row r="1356" spans="1:4" ht="16" x14ac:dyDescent="0.2">
      <c r="A1356" s="3" t="s">
        <v>498</v>
      </c>
      <c r="B1356" s="3" t="s">
        <v>423</v>
      </c>
      <c r="C1356" s="3">
        <v>1E-3</v>
      </c>
      <c r="D1356" s="3">
        <v>553</v>
      </c>
    </row>
    <row r="1357" spans="1:4" ht="16" x14ac:dyDescent="0.2">
      <c r="A1357" s="3" t="s">
        <v>498</v>
      </c>
      <c r="B1357" s="3" t="s">
        <v>421</v>
      </c>
      <c r="C1357" s="3">
        <v>1.0999999999999999E-2</v>
      </c>
      <c r="D1357" s="3">
        <v>279</v>
      </c>
    </row>
    <row r="1358" spans="1:4" ht="32" x14ac:dyDescent="0.2">
      <c r="A1358" s="3" t="s">
        <v>499</v>
      </c>
      <c r="B1358" s="3" t="s">
        <v>124</v>
      </c>
      <c r="C1358" s="3">
        <v>1E-4</v>
      </c>
      <c r="D1358" s="4">
        <v>4889</v>
      </c>
    </row>
    <row r="1359" spans="1:4" ht="16" x14ac:dyDescent="0.2">
      <c r="A1359" s="3" t="s">
        <v>500</v>
      </c>
      <c r="B1359" s="3" t="s">
        <v>684</v>
      </c>
      <c r="C1359" s="3">
        <v>5.0500000000000003E-2</v>
      </c>
      <c r="D1359" s="4">
        <v>2411</v>
      </c>
    </row>
    <row r="1360" spans="1:4" ht="16" x14ac:dyDescent="0.2">
      <c r="A1360" s="3" t="s">
        <v>500</v>
      </c>
      <c r="B1360" s="3" t="s">
        <v>675</v>
      </c>
      <c r="C1360" s="3">
        <v>4.1000000000000002E-2</v>
      </c>
      <c r="D1360" s="3">
        <v>193</v>
      </c>
    </row>
    <row r="1361" spans="1:4" ht="16" x14ac:dyDescent="0.2">
      <c r="A1361" s="3" t="s">
        <v>500</v>
      </c>
      <c r="B1361" s="3" t="s">
        <v>189</v>
      </c>
      <c r="C1361" s="3">
        <v>3.5000000000000003E-2</v>
      </c>
      <c r="D1361" s="3">
        <v>187</v>
      </c>
    </row>
    <row r="1362" spans="1:4" ht="16" x14ac:dyDescent="0.2">
      <c r="A1362" s="3" t="s">
        <v>500</v>
      </c>
      <c r="B1362" s="3" t="s">
        <v>687</v>
      </c>
      <c r="C1362" s="3">
        <v>2.8999999999999998E-3</v>
      </c>
      <c r="D1362" s="4">
        <v>1070</v>
      </c>
    </row>
    <row r="1363" spans="1:4" ht="16" x14ac:dyDescent="0.2">
      <c r="A1363" s="3" t="s">
        <v>500</v>
      </c>
      <c r="B1363" s="3" t="s">
        <v>190</v>
      </c>
      <c r="C1363" s="3">
        <v>1.2E-2</v>
      </c>
      <c r="D1363" s="3">
        <v>307</v>
      </c>
    </row>
    <row r="1364" spans="1:4" ht="16" x14ac:dyDescent="0.2">
      <c r="A1364" s="3" t="s">
        <v>500</v>
      </c>
      <c r="B1364" s="3" t="s">
        <v>420</v>
      </c>
      <c r="C1364" s="3">
        <v>0.01</v>
      </c>
      <c r="D1364" s="3">
        <v>194</v>
      </c>
    </row>
    <row r="1365" spans="1:4" ht="16" x14ac:dyDescent="0.2">
      <c r="A1365" s="3" t="s">
        <v>500</v>
      </c>
      <c r="B1365" s="3" t="s">
        <v>418</v>
      </c>
      <c r="C1365" s="3">
        <v>1.2E-2</v>
      </c>
      <c r="D1365" s="3">
        <v>177</v>
      </c>
    </row>
    <row r="1366" spans="1:4" ht="32" x14ac:dyDescent="0.2">
      <c r="A1366" s="3" t="s">
        <v>500</v>
      </c>
      <c r="B1366" s="3" t="s">
        <v>401</v>
      </c>
      <c r="C1366" s="3">
        <v>3.6999999999999998E-2</v>
      </c>
      <c r="D1366" s="3">
        <v>261</v>
      </c>
    </row>
    <row r="1367" spans="1:4" ht="32" x14ac:dyDescent="0.2">
      <c r="A1367" s="3" t="s">
        <v>500</v>
      </c>
      <c r="B1367" s="3" t="s">
        <v>407</v>
      </c>
      <c r="C1367" s="3">
        <v>5.0000000000000001E-3</v>
      </c>
      <c r="D1367" s="3">
        <v>100</v>
      </c>
    </row>
    <row r="1368" spans="1:4" ht="32" x14ac:dyDescent="0.2">
      <c r="A1368" s="3" t="s">
        <v>500</v>
      </c>
      <c r="B1368" s="3" t="s">
        <v>415</v>
      </c>
      <c r="C1368" s="3">
        <v>2E-3</v>
      </c>
      <c r="D1368" s="4">
        <v>3830</v>
      </c>
    </row>
    <row r="1369" spans="1:4" ht="32" x14ac:dyDescent="0.2">
      <c r="A1369" s="3" t="s">
        <v>500</v>
      </c>
      <c r="B1369" s="3" t="s">
        <v>406</v>
      </c>
      <c r="C1369" s="3">
        <v>1.2E-2</v>
      </c>
      <c r="D1369" s="4">
        <v>1058</v>
      </c>
    </row>
    <row r="1370" spans="1:4" ht="16" x14ac:dyDescent="0.2">
      <c r="A1370" s="3" t="s">
        <v>500</v>
      </c>
      <c r="B1370" s="3" t="s">
        <v>419</v>
      </c>
      <c r="C1370" s="3">
        <v>1E-3</v>
      </c>
      <c r="D1370" s="3">
        <v>558</v>
      </c>
    </row>
    <row r="1371" spans="1:4" ht="16" x14ac:dyDescent="0.2">
      <c r="A1371" s="3" t="s">
        <v>500</v>
      </c>
      <c r="B1371" s="3" t="s">
        <v>686</v>
      </c>
      <c r="C1371" s="3">
        <v>1.1299999999999999E-2</v>
      </c>
      <c r="D1371" s="4">
        <v>1999</v>
      </c>
    </row>
    <row r="1372" spans="1:4" ht="32" x14ac:dyDescent="0.2">
      <c r="A1372" s="3" t="s">
        <v>500</v>
      </c>
      <c r="B1372" s="3" t="s">
        <v>688</v>
      </c>
      <c r="C1372" s="3">
        <v>8.9999999999999993E-3</v>
      </c>
      <c r="D1372" s="3">
        <v>116</v>
      </c>
    </row>
    <row r="1373" spans="1:4" ht="16" x14ac:dyDescent="0.2">
      <c r="A1373" s="3" t="s">
        <v>500</v>
      </c>
      <c r="B1373" s="3" t="s">
        <v>400</v>
      </c>
      <c r="C1373" s="3">
        <v>5.79E-2</v>
      </c>
      <c r="D1373" s="4">
        <v>28557</v>
      </c>
    </row>
    <row r="1374" spans="1:4" ht="16" x14ac:dyDescent="0.2">
      <c r="A1374" s="3" t="s">
        <v>500</v>
      </c>
      <c r="B1374" s="3" t="s">
        <v>689</v>
      </c>
      <c r="C1374" s="3">
        <v>5.4199999999999998E-2</v>
      </c>
      <c r="D1374" s="4">
        <v>416581</v>
      </c>
    </row>
    <row r="1375" spans="1:4" ht="16" x14ac:dyDescent="0.2">
      <c r="A1375" s="3" t="s">
        <v>500</v>
      </c>
      <c r="B1375" s="3" t="s">
        <v>402</v>
      </c>
      <c r="C1375" s="3">
        <v>5.7000000000000002E-2</v>
      </c>
      <c r="D1375" s="4">
        <v>33328</v>
      </c>
    </row>
    <row r="1376" spans="1:4" ht="16" x14ac:dyDescent="0.2">
      <c r="A1376" s="3" t="s">
        <v>500</v>
      </c>
      <c r="B1376" s="3" t="s">
        <v>410</v>
      </c>
      <c r="C1376" s="3">
        <v>1.6400000000000001E-2</v>
      </c>
      <c r="D1376" s="4">
        <v>115374</v>
      </c>
    </row>
    <row r="1377" spans="1:4" ht="16" x14ac:dyDescent="0.2">
      <c r="A1377" s="3" t="s">
        <v>500</v>
      </c>
      <c r="B1377" s="3" t="s">
        <v>399</v>
      </c>
      <c r="C1377" s="3">
        <v>1E-4</v>
      </c>
      <c r="D1377" s="4">
        <v>99672</v>
      </c>
    </row>
    <row r="1378" spans="1:4" ht="16" x14ac:dyDescent="0.2">
      <c r="A1378" s="3" t="s">
        <v>500</v>
      </c>
      <c r="B1378" s="3" t="s">
        <v>416</v>
      </c>
      <c r="C1378" s="3">
        <v>2E-3</v>
      </c>
      <c r="D1378" s="4">
        <v>1242890</v>
      </c>
    </row>
    <row r="1379" spans="1:4" ht="16" x14ac:dyDescent="0.2">
      <c r="A1379" s="3" t="s">
        <v>500</v>
      </c>
      <c r="B1379" s="3" t="s">
        <v>398</v>
      </c>
      <c r="C1379" s="3">
        <v>2.0000000000000001E-4</v>
      </c>
      <c r="D1379" s="4">
        <v>50614</v>
      </c>
    </row>
    <row r="1380" spans="1:4" ht="32" x14ac:dyDescent="0.2">
      <c r="A1380" s="3" t="s">
        <v>500</v>
      </c>
      <c r="B1380" s="3" t="s">
        <v>228</v>
      </c>
      <c r="C1380" s="3">
        <v>5.9999999999999995E-4</v>
      </c>
      <c r="D1380" s="4">
        <v>11499</v>
      </c>
    </row>
    <row r="1381" spans="1:4" ht="32" x14ac:dyDescent="0.2">
      <c r="A1381" s="3" t="s">
        <v>500</v>
      </c>
      <c r="B1381" s="3" t="s">
        <v>233</v>
      </c>
      <c r="C1381" s="3">
        <v>9.4000000000000004E-3</v>
      </c>
      <c r="D1381" s="4">
        <v>146714</v>
      </c>
    </row>
    <row r="1382" spans="1:4" ht="16" x14ac:dyDescent="0.2">
      <c r="A1382" s="3" t="s">
        <v>500</v>
      </c>
      <c r="B1382" s="3" t="s">
        <v>412</v>
      </c>
      <c r="C1382" s="3">
        <v>2.0000000000000001E-4</v>
      </c>
      <c r="D1382" s="4">
        <v>24582</v>
      </c>
    </row>
    <row r="1383" spans="1:4" ht="16" x14ac:dyDescent="0.2">
      <c r="A1383" s="3" t="s">
        <v>500</v>
      </c>
      <c r="B1383" s="3" t="s">
        <v>408</v>
      </c>
      <c r="C1383" s="3">
        <v>6.7999999999999996E-3</v>
      </c>
      <c r="D1383" s="4">
        <v>261235</v>
      </c>
    </row>
    <row r="1384" spans="1:4" ht="32" x14ac:dyDescent="0.2">
      <c r="A1384" s="3" t="s">
        <v>500</v>
      </c>
      <c r="B1384" s="3" t="s">
        <v>409</v>
      </c>
      <c r="C1384" s="3">
        <v>8.3999999999999995E-3</v>
      </c>
      <c r="D1384" s="4">
        <v>70890</v>
      </c>
    </row>
    <row r="1385" spans="1:4" ht="16" x14ac:dyDescent="0.2">
      <c r="A1385" s="3" t="s">
        <v>500</v>
      </c>
      <c r="B1385" s="3" t="s">
        <v>405</v>
      </c>
      <c r="C1385" s="3">
        <v>8.0000000000000004E-4</v>
      </c>
      <c r="D1385" s="4">
        <v>185391</v>
      </c>
    </row>
    <row r="1386" spans="1:4" ht="16" x14ac:dyDescent="0.2">
      <c r="A1386" s="3" t="s">
        <v>500</v>
      </c>
      <c r="B1386" s="3" t="s">
        <v>403</v>
      </c>
      <c r="C1386" s="3">
        <v>1.1999999999999999E-3</v>
      </c>
      <c r="D1386" s="4">
        <v>27978</v>
      </c>
    </row>
    <row r="1387" spans="1:4" ht="16" x14ac:dyDescent="0.2">
      <c r="A1387" s="3" t="s">
        <v>500</v>
      </c>
      <c r="B1387" s="3" t="s">
        <v>229</v>
      </c>
      <c r="C1387" s="3">
        <v>2.9999999999999997E-4</v>
      </c>
      <c r="D1387" s="4">
        <v>43540</v>
      </c>
    </row>
    <row r="1388" spans="1:4" ht="16" x14ac:dyDescent="0.2">
      <c r="A1388" s="3" t="s">
        <v>500</v>
      </c>
      <c r="B1388" s="3" t="s">
        <v>86</v>
      </c>
      <c r="C1388" s="3">
        <v>2E-3</v>
      </c>
      <c r="D1388" s="3">
        <v>496</v>
      </c>
    </row>
    <row r="1389" spans="1:4" ht="16" x14ac:dyDescent="0.2">
      <c r="A1389" s="3" t="s">
        <v>500</v>
      </c>
      <c r="B1389" s="3" t="s">
        <v>84</v>
      </c>
      <c r="C1389" s="3">
        <v>5.0000000000000001E-3</v>
      </c>
      <c r="D1389" s="3">
        <v>220</v>
      </c>
    </row>
    <row r="1390" spans="1:4" ht="16" x14ac:dyDescent="0.2">
      <c r="A1390" s="3" t="s">
        <v>40</v>
      </c>
      <c r="B1390" s="3" t="s">
        <v>690</v>
      </c>
      <c r="C1390" s="3">
        <v>5.5E-2</v>
      </c>
      <c r="D1390" s="3">
        <v>564</v>
      </c>
    </row>
    <row r="1391" spans="1:4" ht="16" x14ac:dyDescent="0.2">
      <c r="A1391" s="3" t="s">
        <v>40</v>
      </c>
      <c r="B1391" s="3" t="s">
        <v>424</v>
      </c>
      <c r="C1391" s="3">
        <v>8.9999999999999993E-3</v>
      </c>
      <c r="D1391" s="3">
        <v>273</v>
      </c>
    </row>
    <row r="1392" spans="1:4" ht="16" x14ac:dyDescent="0.2">
      <c r="A1392" s="3" t="s">
        <v>40</v>
      </c>
      <c r="B1392" s="3" t="s">
        <v>423</v>
      </c>
      <c r="C1392" s="3">
        <v>6.0000000000000001E-3</v>
      </c>
      <c r="D1392" s="3">
        <v>553</v>
      </c>
    </row>
    <row r="1393" spans="1:4" ht="16" x14ac:dyDescent="0.2">
      <c r="A1393" s="3" t="s">
        <v>40</v>
      </c>
      <c r="B1393" s="3" t="s">
        <v>84</v>
      </c>
      <c r="C1393" s="3">
        <v>5.0000000000000001E-3</v>
      </c>
      <c r="D1393" s="3">
        <v>220</v>
      </c>
    </row>
    <row r="1394" spans="1:4" ht="16" x14ac:dyDescent="0.2">
      <c r="A1394" s="3" t="s">
        <v>40</v>
      </c>
      <c r="B1394" s="3" t="s">
        <v>421</v>
      </c>
      <c r="C1394" s="3">
        <v>4.0000000000000001E-3</v>
      </c>
      <c r="D1394" s="3">
        <v>279</v>
      </c>
    </row>
    <row r="1395" spans="1:4" ht="32" x14ac:dyDescent="0.2">
      <c r="A1395" s="3" t="s">
        <v>501</v>
      </c>
      <c r="B1395" s="3" t="s">
        <v>124</v>
      </c>
      <c r="C1395" s="3">
        <v>1E-4</v>
      </c>
      <c r="D1395" s="4">
        <v>4889</v>
      </c>
    </row>
    <row r="1396" spans="1:4" ht="16" x14ac:dyDescent="0.2">
      <c r="A1396" s="3" t="s">
        <v>502</v>
      </c>
      <c r="B1396" s="3" t="s">
        <v>423</v>
      </c>
      <c r="C1396" s="3">
        <v>2E-3</v>
      </c>
      <c r="D1396" s="3">
        <v>553</v>
      </c>
    </row>
    <row r="1397" spans="1:4" ht="16" x14ac:dyDescent="0.2">
      <c r="A1397" s="3" t="s">
        <v>503</v>
      </c>
      <c r="B1397" s="3" t="s">
        <v>685</v>
      </c>
      <c r="C1397" s="3">
        <v>2.9999999999999997E-4</v>
      </c>
      <c r="D1397" s="4">
        <v>1772</v>
      </c>
    </row>
    <row r="1398" spans="1:4" ht="16" x14ac:dyDescent="0.2">
      <c r="A1398" s="3" t="s">
        <v>504</v>
      </c>
      <c r="B1398" s="3" t="s">
        <v>690</v>
      </c>
      <c r="C1398" s="3">
        <v>3.0000000000000001E-3</v>
      </c>
      <c r="D1398" s="3">
        <v>564</v>
      </c>
    </row>
    <row r="1399" spans="1:4" ht="16" x14ac:dyDescent="0.2">
      <c r="A1399" s="3" t="s">
        <v>504</v>
      </c>
      <c r="B1399" s="3" t="s">
        <v>684</v>
      </c>
      <c r="C1399" s="3">
        <v>5.1999999999999998E-3</v>
      </c>
      <c r="D1399" s="4">
        <v>2411</v>
      </c>
    </row>
    <row r="1400" spans="1:4" ht="16" x14ac:dyDescent="0.2">
      <c r="A1400" s="3" t="s">
        <v>504</v>
      </c>
      <c r="B1400" s="3" t="s">
        <v>675</v>
      </c>
      <c r="C1400" s="3">
        <v>5.0000000000000001E-3</v>
      </c>
      <c r="D1400" s="3">
        <v>193</v>
      </c>
    </row>
    <row r="1401" spans="1:4" ht="16" x14ac:dyDescent="0.2">
      <c r="A1401" s="3" t="s">
        <v>504</v>
      </c>
      <c r="B1401" s="3" t="s">
        <v>676</v>
      </c>
      <c r="C1401" s="3">
        <v>2E-3</v>
      </c>
      <c r="D1401" s="3">
        <v>268</v>
      </c>
    </row>
    <row r="1402" spans="1:4" ht="32" x14ac:dyDescent="0.2">
      <c r="A1402" s="3" t="s">
        <v>504</v>
      </c>
      <c r="B1402" s="3" t="s">
        <v>401</v>
      </c>
      <c r="C1402" s="3">
        <v>4.0000000000000001E-3</v>
      </c>
      <c r="D1402" s="3">
        <v>261</v>
      </c>
    </row>
    <row r="1403" spans="1:4" ht="32" x14ac:dyDescent="0.2">
      <c r="A1403" s="3" t="s">
        <v>504</v>
      </c>
      <c r="B1403" s="3" t="s">
        <v>415</v>
      </c>
      <c r="C1403" s="3">
        <v>1E-4</v>
      </c>
      <c r="D1403" s="4">
        <v>3830</v>
      </c>
    </row>
    <row r="1404" spans="1:4" ht="32" x14ac:dyDescent="0.2">
      <c r="A1404" s="3" t="s">
        <v>504</v>
      </c>
      <c r="B1404" s="3" t="s">
        <v>406</v>
      </c>
      <c r="C1404" s="3">
        <v>1E-3</v>
      </c>
      <c r="D1404" s="4">
        <v>1058</v>
      </c>
    </row>
    <row r="1405" spans="1:4" ht="16" x14ac:dyDescent="0.2">
      <c r="A1405" s="3" t="s">
        <v>504</v>
      </c>
      <c r="B1405" s="3" t="s">
        <v>686</v>
      </c>
      <c r="C1405" s="3">
        <v>1E-3</v>
      </c>
      <c r="D1405" s="4">
        <v>1999</v>
      </c>
    </row>
    <row r="1406" spans="1:4" ht="16" x14ac:dyDescent="0.2">
      <c r="A1406" s="3" t="s">
        <v>504</v>
      </c>
      <c r="B1406" s="3" t="s">
        <v>423</v>
      </c>
      <c r="C1406" s="3">
        <v>1E-3</v>
      </c>
      <c r="D1406" s="3">
        <v>553</v>
      </c>
    </row>
    <row r="1407" spans="1:4" ht="16" x14ac:dyDescent="0.2">
      <c r="A1407" s="3" t="s">
        <v>504</v>
      </c>
      <c r="B1407" s="3" t="s">
        <v>400</v>
      </c>
      <c r="C1407" s="3">
        <v>4.7000000000000002E-3</v>
      </c>
      <c r="D1407" s="4">
        <v>28557</v>
      </c>
    </row>
    <row r="1408" spans="1:4" ht="16" x14ac:dyDescent="0.2">
      <c r="A1408" s="3" t="s">
        <v>504</v>
      </c>
      <c r="B1408" s="3" t="s">
        <v>689</v>
      </c>
      <c r="C1408" s="3">
        <v>5.4000000000000003E-3</v>
      </c>
      <c r="D1408" s="4">
        <v>416581</v>
      </c>
    </row>
    <row r="1409" spans="1:4" ht="16" x14ac:dyDescent="0.2">
      <c r="A1409" s="3" t="s">
        <v>504</v>
      </c>
      <c r="B1409" s="3" t="s">
        <v>402</v>
      </c>
      <c r="C1409" s="3">
        <v>5.4999999999999997E-3</v>
      </c>
      <c r="D1409" s="4">
        <v>33328</v>
      </c>
    </row>
    <row r="1410" spans="1:4" ht="16" x14ac:dyDescent="0.2">
      <c r="A1410" s="3" t="s">
        <v>504</v>
      </c>
      <c r="B1410" s="3" t="s">
        <v>410</v>
      </c>
      <c r="C1410" s="3">
        <v>1.4E-3</v>
      </c>
      <c r="D1410" s="4">
        <v>115374</v>
      </c>
    </row>
    <row r="1411" spans="1:4" ht="16" x14ac:dyDescent="0.2">
      <c r="A1411" s="3" t="s">
        <v>504</v>
      </c>
      <c r="B1411" s="3" t="s">
        <v>416</v>
      </c>
      <c r="C1411" s="3">
        <v>2.0000000000000001E-4</v>
      </c>
      <c r="D1411" s="4">
        <v>1242890</v>
      </c>
    </row>
    <row r="1412" spans="1:4" ht="32" x14ac:dyDescent="0.2">
      <c r="A1412" s="3" t="s">
        <v>504</v>
      </c>
      <c r="B1412" s="3" t="s">
        <v>228</v>
      </c>
      <c r="C1412" s="3">
        <v>1E-4</v>
      </c>
      <c r="D1412" s="4">
        <v>11499</v>
      </c>
    </row>
    <row r="1413" spans="1:4" ht="32" x14ac:dyDescent="0.2">
      <c r="A1413" s="3" t="s">
        <v>504</v>
      </c>
      <c r="B1413" s="3" t="s">
        <v>233</v>
      </c>
      <c r="C1413" s="3">
        <v>8.0000000000000004E-4</v>
      </c>
      <c r="D1413" s="4">
        <v>146714</v>
      </c>
    </row>
    <row r="1414" spans="1:4" ht="16" x14ac:dyDescent="0.2">
      <c r="A1414" s="3" t="s">
        <v>504</v>
      </c>
      <c r="B1414" s="3" t="s">
        <v>408</v>
      </c>
      <c r="C1414" s="3">
        <v>5.9999999999999995E-4</v>
      </c>
      <c r="D1414" s="4">
        <v>261235</v>
      </c>
    </row>
    <row r="1415" spans="1:4" ht="32" x14ac:dyDescent="0.2">
      <c r="A1415" s="3" t="s">
        <v>504</v>
      </c>
      <c r="B1415" s="3" t="s">
        <v>409</v>
      </c>
      <c r="C1415" s="3">
        <v>2.0000000000000001E-4</v>
      </c>
      <c r="D1415" s="4">
        <v>70890</v>
      </c>
    </row>
    <row r="1416" spans="1:4" ht="16" x14ac:dyDescent="0.2">
      <c r="A1416" s="3" t="s">
        <v>505</v>
      </c>
      <c r="B1416" s="3" t="s">
        <v>410</v>
      </c>
      <c r="C1416" s="3">
        <v>1.1000000000000001E-3</v>
      </c>
      <c r="D1416" s="4">
        <v>115374</v>
      </c>
    </row>
    <row r="1417" spans="1:4" ht="32" x14ac:dyDescent="0.2">
      <c r="A1417" s="3" t="s">
        <v>505</v>
      </c>
      <c r="B1417" s="3" t="s">
        <v>233</v>
      </c>
      <c r="C1417" s="3">
        <v>1.1000000000000001E-3</v>
      </c>
      <c r="D1417" s="4">
        <v>146714</v>
      </c>
    </row>
    <row r="1418" spans="1:4" ht="16" x14ac:dyDescent="0.2">
      <c r="A1418" s="3" t="s">
        <v>505</v>
      </c>
      <c r="B1418" s="3" t="s">
        <v>421</v>
      </c>
      <c r="C1418" s="3">
        <v>2E-3</v>
      </c>
      <c r="D1418" s="3">
        <v>279</v>
      </c>
    </row>
    <row r="1419" spans="1:4" ht="16" x14ac:dyDescent="0.2">
      <c r="A1419" s="3" t="s">
        <v>506</v>
      </c>
      <c r="B1419" s="3" t="s">
        <v>400</v>
      </c>
      <c r="C1419" s="3">
        <v>4.0000000000000002E-4</v>
      </c>
      <c r="D1419" s="4">
        <v>28557</v>
      </c>
    </row>
    <row r="1420" spans="1:4" ht="16" x14ac:dyDescent="0.2">
      <c r="A1420" s="3" t="s">
        <v>507</v>
      </c>
      <c r="B1420" s="3" t="s">
        <v>685</v>
      </c>
      <c r="C1420" s="3">
        <v>2.3E-3</v>
      </c>
      <c r="D1420" s="4">
        <v>1772</v>
      </c>
    </row>
    <row r="1421" spans="1:4" ht="16" x14ac:dyDescent="0.2">
      <c r="A1421" s="3" t="s">
        <v>507</v>
      </c>
      <c r="B1421" s="3" t="s">
        <v>399</v>
      </c>
      <c r="C1421" s="3">
        <v>3.8E-3</v>
      </c>
      <c r="D1421" s="4">
        <v>99672</v>
      </c>
    </row>
    <row r="1422" spans="1:4" ht="16" x14ac:dyDescent="0.2">
      <c r="A1422" s="3" t="s">
        <v>507</v>
      </c>
      <c r="B1422" s="3" t="s">
        <v>398</v>
      </c>
      <c r="C1422" s="3">
        <v>1E-3</v>
      </c>
      <c r="D1422" s="4">
        <v>50614</v>
      </c>
    </row>
    <row r="1423" spans="1:4" ht="32" x14ac:dyDescent="0.2">
      <c r="A1423" s="3" t="s">
        <v>507</v>
      </c>
      <c r="B1423" s="3" t="s">
        <v>228</v>
      </c>
      <c r="C1423" s="3">
        <v>1E-4</v>
      </c>
      <c r="D1423" s="4">
        <v>11499</v>
      </c>
    </row>
    <row r="1424" spans="1:4" ht="16" x14ac:dyDescent="0.2">
      <c r="A1424" s="3" t="s">
        <v>507</v>
      </c>
      <c r="B1424" s="3" t="s">
        <v>411</v>
      </c>
      <c r="C1424" s="3">
        <v>1E-4</v>
      </c>
      <c r="D1424" s="4">
        <v>77584</v>
      </c>
    </row>
    <row r="1425" spans="1:4" ht="16" x14ac:dyDescent="0.2">
      <c r="A1425" s="3" t="s">
        <v>507</v>
      </c>
      <c r="B1425" s="3" t="s">
        <v>405</v>
      </c>
      <c r="C1425" s="3">
        <v>2.9999999999999997E-4</v>
      </c>
      <c r="D1425" s="4">
        <v>185391</v>
      </c>
    </row>
    <row r="1426" spans="1:4" ht="16" x14ac:dyDescent="0.2">
      <c r="A1426" s="3" t="s">
        <v>507</v>
      </c>
      <c r="B1426" s="3" t="s">
        <v>403</v>
      </c>
      <c r="C1426" s="3">
        <v>5.0000000000000001E-4</v>
      </c>
      <c r="D1426" s="4">
        <v>27978</v>
      </c>
    </row>
    <row r="1427" spans="1:4" ht="16" x14ac:dyDescent="0.2">
      <c r="A1427" s="3" t="s">
        <v>507</v>
      </c>
      <c r="B1427" s="3" t="s">
        <v>229</v>
      </c>
      <c r="C1427" s="3">
        <v>8.0000000000000004E-4</v>
      </c>
      <c r="D1427" s="4">
        <v>43540</v>
      </c>
    </row>
    <row r="1428" spans="1:4" ht="16" x14ac:dyDescent="0.2">
      <c r="A1428" s="3" t="s">
        <v>508</v>
      </c>
      <c r="B1428" s="3" t="s">
        <v>687</v>
      </c>
      <c r="C1428" s="3">
        <v>1E-3</v>
      </c>
      <c r="D1428" s="4">
        <v>1070</v>
      </c>
    </row>
    <row r="1429" spans="1:4" ht="16" x14ac:dyDescent="0.2">
      <c r="A1429" s="3" t="s">
        <v>508</v>
      </c>
      <c r="B1429" s="3" t="s">
        <v>686</v>
      </c>
      <c r="C1429" s="3">
        <v>2.9999999999999997E-4</v>
      </c>
      <c r="D1429" s="4">
        <v>1999</v>
      </c>
    </row>
    <row r="1430" spans="1:4" ht="16" x14ac:dyDescent="0.2">
      <c r="A1430" s="3" t="s">
        <v>508</v>
      </c>
      <c r="B1430" s="3" t="s">
        <v>424</v>
      </c>
      <c r="C1430" s="3">
        <v>2E-3</v>
      </c>
      <c r="D1430" s="3">
        <v>273</v>
      </c>
    </row>
    <row r="1431" spans="1:4" ht="16" x14ac:dyDescent="0.2">
      <c r="A1431" s="3" t="s">
        <v>508</v>
      </c>
      <c r="B1431" s="3" t="s">
        <v>416</v>
      </c>
      <c r="C1431" s="3">
        <v>2.0000000000000001E-4</v>
      </c>
      <c r="D1431" s="4">
        <v>1242890</v>
      </c>
    </row>
    <row r="1432" spans="1:4" ht="32" x14ac:dyDescent="0.2">
      <c r="A1432" s="3" t="s">
        <v>508</v>
      </c>
      <c r="B1432" s="3" t="s">
        <v>233</v>
      </c>
      <c r="C1432" s="3">
        <v>1E-4</v>
      </c>
      <c r="D1432" s="4">
        <v>146714</v>
      </c>
    </row>
    <row r="1433" spans="1:4" ht="16" x14ac:dyDescent="0.2">
      <c r="A1433" s="3" t="s">
        <v>508</v>
      </c>
      <c r="B1433" s="3" t="s">
        <v>408</v>
      </c>
      <c r="C1433" s="3">
        <v>1E-4</v>
      </c>
      <c r="D1433" s="4">
        <v>261235</v>
      </c>
    </row>
    <row r="1434" spans="1:4" ht="32" x14ac:dyDescent="0.2">
      <c r="A1434" s="3" t="s">
        <v>508</v>
      </c>
      <c r="B1434" s="3" t="s">
        <v>409</v>
      </c>
      <c r="C1434" s="3">
        <v>2.0000000000000001E-4</v>
      </c>
      <c r="D1434" s="4">
        <v>70890</v>
      </c>
    </row>
    <row r="1435" spans="1:4" ht="16" x14ac:dyDescent="0.2">
      <c r="A1435" s="3" t="s">
        <v>508</v>
      </c>
      <c r="B1435" s="3" t="s">
        <v>421</v>
      </c>
      <c r="C1435" s="3">
        <v>2E-3</v>
      </c>
      <c r="D1435" s="3">
        <v>279</v>
      </c>
    </row>
    <row r="1436" spans="1:4" ht="16" x14ac:dyDescent="0.2">
      <c r="A1436" s="3" t="s">
        <v>41</v>
      </c>
      <c r="B1436" s="3" t="s">
        <v>690</v>
      </c>
      <c r="C1436" s="3">
        <v>2E-3</v>
      </c>
      <c r="D1436" s="3">
        <v>564</v>
      </c>
    </row>
    <row r="1437" spans="1:4" ht="16" x14ac:dyDescent="0.2">
      <c r="A1437" s="3" t="s">
        <v>41</v>
      </c>
      <c r="B1437" s="3" t="s">
        <v>684</v>
      </c>
      <c r="C1437" s="3">
        <v>1E-3</v>
      </c>
      <c r="D1437" s="4">
        <v>2411</v>
      </c>
    </row>
    <row r="1438" spans="1:4" ht="16" x14ac:dyDescent="0.2">
      <c r="A1438" s="3" t="s">
        <v>41</v>
      </c>
      <c r="B1438" s="3" t="s">
        <v>687</v>
      </c>
      <c r="C1438" s="3">
        <v>1E-3</v>
      </c>
      <c r="D1438" s="4">
        <v>1070</v>
      </c>
    </row>
    <row r="1439" spans="1:4" ht="32" x14ac:dyDescent="0.2">
      <c r="A1439" s="3" t="s">
        <v>41</v>
      </c>
      <c r="B1439" s="3" t="s">
        <v>415</v>
      </c>
      <c r="C1439" s="3">
        <v>2.9999999999999997E-4</v>
      </c>
      <c r="D1439" s="4">
        <v>3830</v>
      </c>
    </row>
    <row r="1440" spans="1:4" ht="32" x14ac:dyDescent="0.2">
      <c r="A1440" s="3" t="s">
        <v>41</v>
      </c>
      <c r="B1440" s="3" t="s">
        <v>406</v>
      </c>
      <c r="C1440" s="3">
        <v>1E-3</v>
      </c>
      <c r="D1440" s="4">
        <v>1058</v>
      </c>
    </row>
    <row r="1441" spans="1:4" ht="16" x14ac:dyDescent="0.2">
      <c r="A1441" s="3" t="s">
        <v>41</v>
      </c>
      <c r="B1441" s="3" t="s">
        <v>400</v>
      </c>
      <c r="C1441" s="3">
        <v>2.0000000000000001E-4</v>
      </c>
      <c r="D1441" s="4">
        <v>28557</v>
      </c>
    </row>
    <row r="1442" spans="1:4" ht="16" x14ac:dyDescent="0.2">
      <c r="A1442" s="3" t="s">
        <v>41</v>
      </c>
      <c r="B1442" s="3" t="s">
        <v>689</v>
      </c>
      <c r="C1442" s="3">
        <v>8.0000000000000004E-4</v>
      </c>
      <c r="D1442" s="4">
        <v>416581</v>
      </c>
    </row>
    <row r="1443" spans="1:4" ht="16" x14ac:dyDescent="0.2">
      <c r="A1443" s="3" t="s">
        <v>41</v>
      </c>
      <c r="B1443" s="3" t="s">
        <v>402</v>
      </c>
      <c r="C1443" s="3">
        <v>1E-4</v>
      </c>
      <c r="D1443" s="4">
        <v>33328</v>
      </c>
    </row>
    <row r="1444" spans="1:4" ht="16" x14ac:dyDescent="0.2">
      <c r="A1444" s="3" t="s">
        <v>41</v>
      </c>
      <c r="B1444" s="3" t="s">
        <v>416</v>
      </c>
      <c r="C1444" s="3">
        <v>1E-4</v>
      </c>
      <c r="D1444" s="4">
        <v>1242890</v>
      </c>
    </row>
    <row r="1445" spans="1:4" ht="16" x14ac:dyDescent="0.2">
      <c r="A1445" s="3" t="s">
        <v>41</v>
      </c>
      <c r="B1445" s="3" t="s">
        <v>408</v>
      </c>
      <c r="C1445" s="3">
        <v>2.0000000000000001E-4</v>
      </c>
      <c r="D1445" s="4">
        <v>261235</v>
      </c>
    </row>
    <row r="1446" spans="1:4" ht="16" x14ac:dyDescent="0.2">
      <c r="A1446" s="3" t="s">
        <v>509</v>
      </c>
      <c r="B1446" s="3" t="s">
        <v>403</v>
      </c>
      <c r="C1446" s="3">
        <v>1E-4</v>
      </c>
      <c r="D1446" s="4">
        <v>27978</v>
      </c>
    </row>
    <row r="1447" spans="1:4" ht="32" x14ac:dyDescent="0.2">
      <c r="A1447" s="3" t="s">
        <v>510</v>
      </c>
      <c r="B1447" s="3" t="s">
        <v>233</v>
      </c>
      <c r="C1447" s="3">
        <v>1E-4</v>
      </c>
      <c r="D1447" s="4">
        <v>146714</v>
      </c>
    </row>
    <row r="1448" spans="1:4" ht="16" x14ac:dyDescent="0.2">
      <c r="A1448" s="3" t="s">
        <v>510</v>
      </c>
      <c r="B1448" s="3" t="s">
        <v>408</v>
      </c>
      <c r="C1448" s="3">
        <v>1E-4</v>
      </c>
      <c r="D1448" s="4">
        <v>261235</v>
      </c>
    </row>
    <row r="1449" spans="1:4" ht="16" x14ac:dyDescent="0.2">
      <c r="A1449" s="3" t="s">
        <v>511</v>
      </c>
      <c r="B1449" s="3" t="s">
        <v>229</v>
      </c>
      <c r="C1449" s="3">
        <v>1E-4</v>
      </c>
      <c r="D1449" s="4">
        <v>43540</v>
      </c>
    </row>
    <row r="1450" spans="1:4" ht="16" x14ac:dyDescent="0.2">
      <c r="A1450" s="3" t="s">
        <v>512</v>
      </c>
      <c r="B1450" s="3" t="s">
        <v>410</v>
      </c>
      <c r="C1450" s="3">
        <v>1E-4</v>
      </c>
      <c r="D1450" s="4">
        <v>115374</v>
      </c>
    </row>
    <row r="1451" spans="1:4" ht="16" x14ac:dyDescent="0.2">
      <c r="A1451" s="3" t="s">
        <v>512</v>
      </c>
      <c r="B1451" s="3" t="s">
        <v>398</v>
      </c>
      <c r="C1451" s="3">
        <v>5.9999999999999995E-4</v>
      </c>
      <c r="D1451" s="4">
        <v>50614</v>
      </c>
    </row>
    <row r="1452" spans="1:4" ht="32" x14ac:dyDescent="0.2">
      <c r="A1452" s="3" t="s">
        <v>512</v>
      </c>
      <c r="B1452" s="3" t="s">
        <v>228</v>
      </c>
      <c r="C1452" s="3">
        <v>2.9999999999999997E-4</v>
      </c>
      <c r="D1452" s="4">
        <v>11499</v>
      </c>
    </row>
    <row r="1453" spans="1:4" ht="16" x14ac:dyDescent="0.2">
      <c r="A1453" s="3" t="s">
        <v>513</v>
      </c>
      <c r="B1453" s="3" t="s">
        <v>403</v>
      </c>
      <c r="C1453" s="3">
        <v>1E-4</v>
      </c>
      <c r="D1453" s="4">
        <v>27978</v>
      </c>
    </row>
    <row r="1454" spans="1:4" ht="16" x14ac:dyDescent="0.2">
      <c r="A1454" s="3" t="s">
        <v>513</v>
      </c>
      <c r="B1454" s="3" t="s">
        <v>229</v>
      </c>
      <c r="C1454" s="3">
        <v>1E-4</v>
      </c>
      <c r="D1454" s="4">
        <v>43540</v>
      </c>
    </row>
    <row r="1455" spans="1:4" ht="32" x14ac:dyDescent="0.2">
      <c r="A1455" s="3" t="s">
        <v>515</v>
      </c>
      <c r="B1455" s="3" t="s">
        <v>124</v>
      </c>
      <c r="C1455" s="3">
        <v>1E-4</v>
      </c>
      <c r="D1455" s="4">
        <v>4889</v>
      </c>
    </row>
    <row r="1456" spans="1:4" ht="16" x14ac:dyDescent="0.2">
      <c r="A1456" s="3" t="s">
        <v>516</v>
      </c>
      <c r="B1456" s="3" t="s">
        <v>684</v>
      </c>
      <c r="C1456" s="3">
        <v>3.1600000000000003E-2</v>
      </c>
      <c r="D1456" s="4">
        <v>2411</v>
      </c>
    </row>
    <row r="1457" spans="1:4" ht="16" x14ac:dyDescent="0.2">
      <c r="A1457" s="3" t="s">
        <v>516</v>
      </c>
      <c r="B1457" s="3" t="s">
        <v>675</v>
      </c>
      <c r="C1457" s="3">
        <v>3.1E-2</v>
      </c>
      <c r="D1457" s="3">
        <v>193</v>
      </c>
    </row>
    <row r="1458" spans="1:4" ht="16" x14ac:dyDescent="0.2">
      <c r="A1458" s="3" t="s">
        <v>516</v>
      </c>
      <c r="B1458" s="3" t="s">
        <v>685</v>
      </c>
      <c r="C1458" s="3">
        <v>0.1018</v>
      </c>
      <c r="D1458" s="4">
        <v>1772</v>
      </c>
    </row>
    <row r="1459" spans="1:4" ht="16" x14ac:dyDescent="0.2">
      <c r="A1459" s="3" t="s">
        <v>516</v>
      </c>
      <c r="B1459" s="3" t="s">
        <v>687</v>
      </c>
      <c r="C1459" s="3">
        <v>1.06E-2</v>
      </c>
      <c r="D1459" s="4">
        <v>1070</v>
      </c>
    </row>
    <row r="1460" spans="1:4" ht="16" x14ac:dyDescent="0.2">
      <c r="A1460" s="3" t="s">
        <v>516</v>
      </c>
      <c r="B1460" s="3" t="s">
        <v>676</v>
      </c>
      <c r="C1460" s="3">
        <v>1.2999999999999999E-2</v>
      </c>
      <c r="D1460" s="3">
        <v>268</v>
      </c>
    </row>
    <row r="1461" spans="1:4" ht="16" x14ac:dyDescent="0.2">
      <c r="A1461" s="3" t="s">
        <v>516</v>
      </c>
      <c r="B1461" s="3" t="s">
        <v>419</v>
      </c>
      <c r="C1461" s="3">
        <v>1.2E-2</v>
      </c>
      <c r="D1461" s="3">
        <v>558</v>
      </c>
    </row>
    <row r="1462" spans="1:4" ht="16" x14ac:dyDescent="0.2">
      <c r="A1462" s="3" t="s">
        <v>516</v>
      </c>
      <c r="B1462" s="3" t="s">
        <v>686</v>
      </c>
      <c r="C1462" s="3">
        <v>9.4999999999999998E-3</v>
      </c>
      <c r="D1462" s="4">
        <v>1999</v>
      </c>
    </row>
    <row r="1463" spans="1:4" ht="32" x14ac:dyDescent="0.2">
      <c r="A1463" s="3" t="s">
        <v>516</v>
      </c>
      <c r="B1463" s="3" t="s">
        <v>688</v>
      </c>
      <c r="C1463" s="3">
        <v>1.2999999999999999E-2</v>
      </c>
      <c r="D1463" s="3">
        <v>116</v>
      </c>
    </row>
    <row r="1464" spans="1:4" ht="16" x14ac:dyDescent="0.2">
      <c r="A1464" s="3" t="s">
        <v>516</v>
      </c>
      <c r="B1464" s="3" t="s">
        <v>400</v>
      </c>
      <c r="C1464" s="3">
        <v>2.75E-2</v>
      </c>
      <c r="D1464" s="4">
        <v>28557</v>
      </c>
    </row>
    <row r="1465" spans="1:4" ht="16" x14ac:dyDescent="0.2">
      <c r="A1465" s="3" t="s">
        <v>516</v>
      </c>
      <c r="B1465" s="3" t="s">
        <v>689</v>
      </c>
      <c r="C1465" s="3">
        <v>2.9700000000000001E-2</v>
      </c>
      <c r="D1465" s="4">
        <v>416581</v>
      </c>
    </row>
    <row r="1466" spans="1:4" ht="16" x14ac:dyDescent="0.2">
      <c r="A1466" s="3" t="s">
        <v>516</v>
      </c>
      <c r="B1466" s="3" t="s">
        <v>402</v>
      </c>
      <c r="C1466" s="3">
        <v>3.1199999999999999E-2</v>
      </c>
      <c r="D1466" s="4">
        <v>33328</v>
      </c>
    </row>
    <row r="1467" spans="1:4" ht="16" x14ac:dyDescent="0.2">
      <c r="A1467" s="3" t="s">
        <v>516</v>
      </c>
      <c r="B1467" s="3" t="s">
        <v>410</v>
      </c>
      <c r="C1467" s="3">
        <v>1.2999999999999999E-2</v>
      </c>
      <c r="D1467" s="4">
        <v>115374</v>
      </c>
    </row>
    <row r="1468" spans="1:4" ht="16" x14ac:dyDescent="0.2">
      <c r="A1468" s="3" t="s">
        <v>516</v>
      </c>
      <c r="B1468" s="3" t="s">
        <v>399</v>
      </c>
      <c r="C1468" s="3">
        <v>0.15540000000000001</v>
      </c>
      <c r="D1468" s="4">
        <v>99672</v>
      </c>
    </row>
    <row r="1469" spans="1:4" ht="16" x14ac:dyDescent="0.2">
      <c r="A1469" s="3" t="s">
        <v>516</v>
      </c>
      <c r="B1469" s="3" t="s">
        <v>416</v>
      </c>
      <c r="C1469" s="3">
        <v>1.03E-2</v>
      </c>
      <c r="D1469" s="4">
        <v>1242890</v>
      </c>
    </row>
    <row r="1470" spans="1:4" ht="16" x14ac:dyDescent="0.2">
      <c r="A1470" s="3" t="s">
        <v>516</v>
      </c>
      <c r="B1470" s="3" t="s">
        <v>398</v>
      </c>
      <c r="C1470" s="3">
        <v>6.5100000000000005E-2</v>
      </c>
      <c r="D1470" s="4">
        <v>50614</v>
      </c>
    </row>
    <row r="1471" spans="1:4" ht="32" x14ac:dyDescent="0.2">
      <c r="A1471" s="3" t="s">
        <v>516</v>
      </c>
      <c r="B1471" s="3" t="s">
        <v>228</v>
      </c>
      <c r="C1471" s="3">
        <v>0.11799999999999999</v>
      </c>
      <c r="D1471" s="4">
        <v>11499</v>
      </c>
    </row>
    <row r="1472" spans="1:4" ht="32" x14ac:dyDescent="0.2">
      <c r="A1472" s="3" t="s">
        <v>516</v>
      </c>
      <c r="B1472" s="3" t="s">
        <v>233</v>
      </c>
      <c r="C1472" s="3">
        <v>1.7600000000000001E-2</v>
      </c>
      <c r="D1472" s="4">
        <v>146714</v>
      </c>
    </row>
    <row r="1473" spans="1:4" ht="16" x14ac:dyDescent="0.2">
      <c r="A1473" s="3" t="s">
        <v>516</v>
      </c>
      <c r="B1473" s="3" t="s">
        <v>412</v>
      </c>
      <c r="C1473" s="3">
        <v>0.13869999999999999</v>
      </c>
      <c r="D1473" s="4">
        <v>24582</v>
      </c>
    </row>
    <row r="1474" spans="1:4" ht="16" x14ac:dyDescent="0.2">
      <c r="A1474" s="3" t="s">
        <v>516</v>
      </c>
      <c r="B1474" s="3" t="s">
        <v>411</v>
      </c>
      <c r="C1474" s="3">
        <v>9.6699999999999994E-2</v>
      </c>
      <c r="D1474" s="4">
        <v>77584</v>
      </c>
    </row>
    <row r="1475" spans="1:4" ht="16" x14ac:dyDescent="0.2">
      <c r="A1475" s="3" t="s">
        <v>516</v>
      </c>
      <c r="B1475" s="3" t="s">
        <v>408</v>
      </c>
      <c r="C1475" s="3">
        <v>8.2000000000000007E-3</v>
      </c>
      <c r="D1475" s="4">
        <v>261235</v>
      </c>
    </row>
    <row r="1476" spans="1:4" ht="32" x14ac:dyDescent="0.2">
      <c r="A1476" s="3" t="s">
        <v>516</v>
      </c>
      <c r="B1476" s="3" t="s">
        <v>409</v>
      </c>
      <c r="C1476" s="3">
        <v>5.1999999999999998E-3</v>
      </c>
      <c r="D1476" s="4">
        <v>70890</v>
      </c>
    </row>
    <row r="1477" spans="1:4" ht="16" x14ac:dyDescent="0.2">
      <c r="A1477" s="3" t="s">
        <v>516</v>
      </c>
      <c r="B1477" s="3" t="s">
        <v>405</v>
      </c>
      <c r="C1477" s="3">
        <v>9.4000000000000004E-3</v>
      </c>
      <c r="D1477" s="4">
        <v>185391</v>
      </c>
    </row>
    <row r="1478" spans="1:4" ht="16" x14ac:dyDescent="0.2">
      <c r="A1478" s="3" t="s">
        <v>516</v>
      </c>
      <c r="B1478" s="3" t="s">
        <v>403</v>
      </c>
      <c r="C1478" s="3">
        <v>3.44E-2</v>
      </c>
      <c r="D1478" s="4">
        <v>27978</v>
      </c>
    </row>
    <row r="1479" spans="1:4" ht="16" x14ac:dyDescent="0.2">
      <c r="A1479" s="3" t="s">
        <v>516</v>
      </c>
      <c r="B1479" s="3" t="s">
        <v>229</v>
      </c>
      <c r="C1479" s="3">
        <v>0.12839999999999999</v>
      </c>
      <c r="D1479" s="4">
        <v>43540</v>
      </c>
    </row>
    <row r="1480" spans="1:4" ht="16" x14ac:dyDescent="0.2">
      <c r="A1480" s="3" t="s">
        <v>516</v>
      </c>
      <c r="B1480" s="3" t="s">
        <v>90</v>
      </c>
      <c r="C1480" s="3">
        <v>7.5999999999999998E-2</v>
      </c>
      <c r="D1480" s="3">
        <v>105</v>
      </c>
    </row>
    <row r="1481" spans="1:4" ht="16" x14ac:dyDescent="0.2">
      <c r="A1481" s="3" t="s">
        <v>516</v>
      </c>
      <c r="B1481" s="3" t="s">
        <v>86</v>
      </c>
      <c r="C1481" s="3">
        <v>3.3000000000000002E-2</v>
      </c>
      <c r="D1481" s="3">
        <v>496</v>
      </c>
    </row>
    <row r="1482" spans="1:4" ht="16" x14ac:dyDescent="0.2">
      <c r="A1482" s="3" t="s">
        <v>516</v>
      </c>
      <c r="B1482" s="3" t="s">
        <v>84</v>
      </c>
      <c r="C1482" s="3">
        <v>1.6E-2</v>
      </c>
      <c r="D1482" s="3">
        <v>220</v>
      </c>
    </row>
    <row r="1483" spans="1:4" ht="16" x14ac:dyDescent="0.2">
      <c r="A1483" s="3" t="s">
        <v>42</v>
      </c>
      <c r="B1483" s="3" t="s">
        <v>690</v>
      </c>
      <c r="C1483" s="3">
        <v>2.7E-2</v>
      </c>
      <c r="D1483" s="3">
        <v>564</v>
      </c>
    </row>
    <row r="1484" spans="1:4" ht="16" x14ac:dyDescent="0.2">
      <c r="A1484" s="3" t="s">
        <v>42</v>
      </c>
      <c r="B1484" s="3" t="s">
        <v>189</v>
      </c>
      <c r="C1484" s="3">
        <v>2.8000000000000001E-2</v>
      </c>
      <c r="D1484" s="3">
        <v>187</v>
      </c>
    </row>
    <row r="1485" spans="1:4" ht="16" x14ac:dyDescent="0.2">
      <c r="A1485" s="3" t="s">
        <v>42</v>
      </c>
      <c r="B1485" s="3" t="s">
        <v>190</v>
      </c>
      <c r="C1485" s="3">
        <v>1.7000000000000001E-2</v>
      </c>
      <c r="D1485" s="3">
        <v>307</v>
      </c>
    </row>
    <row r="1486" spans="1:4" ht="16" x14ac:dyDescent="0.2">
      <c r="A1486" s="3" t="s">
        <v>42</v>
      </c>
      <c r="B1486" s="3" t="s">
        <v>420</v>
      </c>
      <c r="C1486" s="3">
        <v>1.2999999999999999E-2</v>
      </c>
      <c r="D1486" s="3">
        <v>194</v>
      </c>
    </row>
    <row r="1487" spans="1:4" ht="16" x14ac:dyDescent="0.2">
      <c r="A1487" s="3" t="s">
        <v>42</v>
      </c>
      <c r="B1487" s="3" t="s">
        <v>418</v>
      </c>
      <c r="C1487" s="3">
        <v>3.0000000000000001E-3</v>
      </c>
      <c r="D1487" s="3">
        <v>177</v>
      </c>
    </row>
    <row r="1488" spans="1:4" ht="32" x14ac:dyDescent="0.2">
      <c r="A1488" s="3" t="s">
        <v>42</v>
      </c>
      <c r="B1488" s="3" t="s">
        <v>401</v>
      </c>
      <c r="C1488" s="3">
        <v>1.7000000000000001E-2</v>
      </c>
      <c r="D1488" s="3">
        <v>261</v>
      </c>
    </row>
    <row r="1489" spans="1:4" ht="32" x14ac:dyDescent="0.2">
      <c r="A1489" s="3" t="s">
        <v>42</v>
      </c>
      <c r="B1489" s="3" t="s">
        <v>407</v>
      </c>
      <c r="C1489" s="3">
        <v>0.111</v>
      </c>
      <c r="D1489" s="3">
        <v>100</v>
      </c>
    </row>
    <row r="1490" spans="1:4" ht="32" x14ac:dyDescent="0.2">
      <c r="A1490" s="3" t="s">
        <v>42</v>
      </c>
      <c r="B1490" s="3" t="s">
        <v>415</v>
      </c>
      <c r="C1490" s="3">
        <v>1.0999999999999999E-2</v>
      </c>
      <c r="D1490" s="4">
        <v>3830</v>
      </c>
    </row>
    <row r="1491" spans="1:4" ht="32" x14ac:dyDescent="0.2">
      <c r="A1491" s="3" t="s">
        <v>42</v>
      </c>
      <c r="B1491" s="3" t="s">
        <v>406</v>
      </c>
      <c r="C1491" s="3">
        <v>1.2999999999999999E-2</v>
      </c>
      <c r="D1491" s="4">
        <v>1058</v>
      </c>
    </row>
    <row r="1492" spans="1:4" ht="16" x14ac:dyDescent="0.2">
      <c r="A1492" s="3" t="s">
        <v>42</v>
      </c>
      <c r="B1492" s="3" t="s">
        <v>88</v>
      </c>
      <c r="C1492" s="3">
        <v>5.0999999999999997E-2</v>
      </c>
      <c r="D1492" s="3">
        <v>39</v>
      </c>
    </row>
    <row r="1493" spans="1:4" ht="16" x14ac:dyDescent="0.2">
      <c r="A1493" s="3" t="s">
        <v>42</v>
      </c>
      <c r="B1493" s="3" t="s">
        <v>424</v>
      </c>
      <c r="C1493" s="3">
        <v>7.0000000000000001E-3</v>
      </c>
      <c r="D1493" s="3">
        <v>273</v>
      </c>
    </row>
    <row r="1494" spans="1:4" ht="16" x14ac:dyDescent="0.2">
      <c r="A1494" s="3" t="s">
        <v>42</v>
      </c>
      <c r="B1494" s="3" t="s">
        <v>423</v>
      </c>
      <c r="C1494" s="3">
        <v>1.2E-2</v>
      </c>
      <c r="D1494" s="3">
        <v>553</v>
      </c>
    </row>
    <row r="1495" spans="1:4" ht="16" x14ac:dyDescent="0.2">
      <c r="A1495" s="3" t="s">
        <v>42</v>
      </c>
      <c r="B1495" s="3" t="s">
        <v>87</v>
      </c>
      <c r="C1495" s="3">
        <v>1.4999999999999999E-2</v>
      </c>
      <c r="D1495" s="3">
        <v>339</v>
      </c>
    </row>
    <row r="1496" spans="1:4" ht="16" x14ac:dyDescent="0.2">
      <c r="A1496" s="3" t="s">
        <v>42</v>
      </c>
      <c r="B1496" s="3" t="s">
        <v>231</v>
      </c>
      <c r="C1496" s="3">
        <v>6.7999999999999996E-3</v>
      </c>
      <c r="D1496" s="3">
        <v>222</v>
      </c>
    </row>
    <row r="1497" spans="1:4" ht="16" x14ac:dyDescent="0.2">
      <c r="A1497" s="3" t="s">
        <v>42</v>
      </c>
      <c r="B1497" s="3" t="s">
        <v>84</v>
      </c>
      <c r="C1497" s="3">
        <v>1.6E-2</v>
      </c>
      <c r="D1497" s="3">
        <v>220</v>
      </c>
    </row>
    <row r="1498" spans="1:4" ht="16" x14ac:dyDescent="0.2">
      <c r="A1498" s="3" t="s">
        <v>42</v>
      </c>
      <c r="B1498" s="3" t="s">
        <v>226</v>
      </c>
      <c r="C1498" s="3">
        <v>1.2E-2</v>
      </c>
      <c r="D1498" s="3">
        <v>194</v>
      </c>
    </row>
    <row r="1499" spans="1:4" ht="16" x14ac:dyDescent="0.2">
      <c r="A1499" s="3" t="s">
        <v>42</v>
      </c>
      <c r="B1499" s="3" t="s">
        <v>421</v>
      </c>
      <c r="C1499" s="3">
        <v>2E-3</v>
      </c>
      <c r="D1499" s="3">
        <v>279</v>
      </c>
    </row>
    <row r="1500" spans="1:4" ht="32" x14ac:dyDescent="0.2">
      <c r="A1500" s="3" t="s">
        <v>517</v>
      </c>
      <c r="B1500" s="3" t="s">
        <v>233</v>
      </c>
      <c r="C1500" s="3">
        <v>1E-4</v>
      </c>
      <c r="D1500" s="4">
        <v>146714</v>
      </c>
    </row>
    <row r="1501" spans="1:4" ht="16" x14ac:dyDescent="0.2">
      <c r="A1501" s="3" t="s">
        <v>518</v>
      </c>
      <c r="B1501" s="3" t="s">
        <v>684</v>
      </c>
      <c r="C1501" s="3">
        <v>1.8499999999999999E-2</v>
      </c>
      <c r="D1501" s="4">
        <v>2411</v>
      </c>
    </row>
    <row r="1502" spans="1:4" ht="16" x14ac:dyDescent="0.2">
      <c r="A1502" s="3" t="s">
        <v>518</v>
      </c>
      <c r="B1502" s="3" t="s">
        <v>675</v>
      </c>
      <c r="C1502" s="3">
        <v>1.6E-2</v>
      </c>
      <c r="D1502" s="3">
        <v>193</v>
      </c>
    </row>
    <row r="1503" spans="1:4" ht="16" x14ac:dyDescent="0.2">
      <c r="A1503" s="3" t="s">
        <v>518</v>
      </c>
      <c r="B1503" s="3" t="s">
        <v>189</v>
      </c>
      <c r="C1503" s="3">
        <v>3.5000000000000003E-2</v>
      </c>
      <c r="D1503" s="3">
        <v>187</v>
      </c>
    </row>
    <row r="1504" spans="1:4" ht="16" x14ac:dyDescent="0.2">
      <c r="A1504" s="3" t="s">
        <v>518</v>
      </c>
      <c r="B1504" s="3" t="s">
        <v>685</v>
      </c>
      <c r="C1504" s="3">
        <v>3.1099999999999999E-2</v>
      </c>
      <c r="D1504" s="4">
        <v>1772</v>
      </c>
    </row>
    <row r="1505" spans="1:4" ht="16" x14ac:dyDescent="0.2">
      <c r="A1505" s="3" t="s">
        <v>518</v>
      </c>
      <c r="B1505" s="3" t="s">
        <v>687</v>
      </c>
      <c r="C1505" s="3">
        <v>7.7000000000000002E-3</v>
      </c>
      <c r="D1505" s="4">
        <v>1070</v>
      </c>
    </row>
    <row r="1506" spans="1:4" ht="16" x14ac:dyDescent="0.2">
      <c r="A1506" s="3" t="s">
        <v>518</v>
      </c>
      <c r="B1506" s="3" t="s">
        <v>676</v>
      </c>
      <c r="C1506" s="3">
        <v>6.0000000000000001E-3</v>
      </c>
      <c r="D1506" s="3">
        <v>268</v>
      </c>
    </row>
    <row r="1507" spans="1:4" ht="16" x14ac:dyDescent="0.2">
      <c r="A1507" s="3" t="s">
        <v>518</v>
      </c>
      <c r="B1507" s="3" t="s">
        <v>190</v>
      </c>
      <c r="C1507" s="3">
        <v>1.4E-2</v>
      </c>
      <c r="D1507" s="3">
        <v>307</v>
      </c>
    </row>
    <row r="1508" spans="1:4" ht="16" x14ac:dyDescent="0.2">
      <c r="A1508" s="3" t="s">
        <v>518</v>
      </c>
      <c r="B1508" s="3" t="s">
        <v>418</v>
      </c>
      <c r="C1508" s="3">
        <v>3.0000000000000001E-3</v>
      </c>
      <c r="D1508" s="3">
        <v>177</v>
      </c>
    </row>
    <row r="1509" spans="1:4" ht="32" x14ac:dyDescent="0.2">
      <c r="A1509" s="3" t="s">
        <v>518</v>
      </c>
      <c r="B1509" s="3" t="s">
        <v>401</v>
      </c>
      <c r="C1509" s="3">
        <v>2.7E-2</v>
      </c>
      <c r="D1509" s="3">
        <v>261</v>
      </c>
    </row>
    <row r="1510" spans="1:4" ht="32" x14ac:dyDescent="0.2">
      <c r="A1510" s="3" t="s">
        <v>518</v>
      </c>
      <c r="B1510" s="3" t="s">
        <v>407</v>
      </c>
      <c r="C1510" s="3">
        <v>3.1E-2</v>
      </c>
      <c r="D1510" s="3">
        <v>100</v>
      </c>
    </row>
    <row r="1511" spans="1:4" ht="32" x14ac:dyDescent="0.2">
      <c r="A1511" s="3" t="s">
        <v>518</v>
      </c>
      <c r="B1511" s="3" t="s">
        <v>415</v>
      </c>
      <c r="C1511" s="3">
        <v>7.0000000000000001E-3</v>
      </c>
      <c r="D1511" s="4">
        <v>3830</v>
      </c>
    </row>
    <row r="1512" spans="1:4" ht="32" x14ac:dyDescent="0.2">
      <c r="A1512" s="3" t="s">
        <v>518</v>
      </c>
      <c r="B1512" s="3" t="s">
        <v>406</v>
      </c>
      <c r="C1512" s="3">
        <v>1.0999999999999999E-2</v>
      </c>
      <c r="D1512" s="4">
        <v>1058</v>
      </c>
    </row>
    <row r="1513" spans="1:4" ht="16" x14ac:dyDescent="0.2">
      <c r="A1513" s="3" t="s">
        <v>518</v>
      </c>
      <c r="B1513" s="3" t="s">
        <v>419</v>
      </c>
      <c r="C1513" s="3">
        <v>1.0999999999999999E-2</v>
      </c>
      <c r="D1513" s="3">
        <v>558</v>
      </c>
    </row>
    <row r="1514" spans="1:4" ht="16" x14ac:dyDescent="0.2">
      <c r="A1514" s="3" t="s">
        <v>518</v>
      </c>
      <c r="B1514" s="3" t="s">
        <v>88</v>
      </c>
      <c r="C1514" s="3">
        <v>0.13</v>
      </c>
      <c r="D1514" s="3">
        <v>39</v>
      </c>
    </row>
    <row r="1515" spans="1:4" ht="16" x14ac:dyDescent="0.2">
      <c r="A1515" s="3" t="s">
        <v>518</v>
      </c>
      <c r="B1515" s="3" t="s">
        <v>686</v>
      </c>
      <c r="C1515" s="3">
        <v>1.4500000000000001E-2</v>
      </c>
      <c r="D1515" s="4">
        <v>1999</v>
      </c>
    </row>
    <row r="1516" spans="1:4" ht="32" x14ac:dyDescent="0.2">
      <c r="A1516" s="3" t="s">
        <v>518</v>
      </c>
      <c r="B1516" s="3" t="s">
        <v>688</v>
      </c>
      <c r="C1516" s="3">
        <v>8.9999999999999993E-3</v>
      </c>
      <c r="D1516" s="3">
        <v>116</v>
      </c>
    </row>
    <row r="1517" spans="1:4" ht="16" x14ac:dyDescent="0.2">
      <c r="A1517" s="3" t="s">
        <v>518</v>
      </c>
      <c r="B1517" s="3" t="s">
        <v>87</v>
      </c>
      <c r="C1517" s="3">
        <v>8.9999999999999993E-3</v>
      </c>
      <c r="D1517" s="3">
        <v>339</v>
      </c>
    </row>
    <row r="1518" spans="1:4" ht="16" x14ac:dyDescent="0.2">
      <c r="A1518" s="3" t="s">
        <v>518</v>
      </c>
      <c r="B1518" s="3" t="s">
        <v>400</v>
      </c>
      <c r="C1518" s="3">
        <v>2.2499999999999999E-2</v>
      </c>
      <c r="D1518" s="4">
        <v>28557</v>
      </c>
    </row>
    <row r="1519" spans="1:4" ht="16" x14ac:dyDescent="0.2">
      <c r="A1519" s="3" t="s">
        <v>518</v>
      </c>
      <c r="B1519" s="3" t="s">
        <v>689</v>
      </c>
      <c r="C1519" s="3">
        <v>1.9199999999999998E-2</v>
      </c>
      <c r="D1519" s="4">
        <v>416581</v>
      </c>
    </row>
    <row r="1520" spans="1:4" ht="16" x14ac:dyDescent="0.2">
      <c r="A1520" s="3" t="s">
        <v>518</v>
      </c>
      <c r="B1520" s="3" t="s">
        <v>402</v>
      </c>
      <c r="C1520" s="3">
        <v>1.95E-2</v>
      </c>
      <c r="D1520" s="4">
        <v>33328</v>
      </c>
    </row>
    <row r="1521" spans="1:4" ht="16" x14ac:dyDescent="0.2">
      <c r="A1521" s="3" t="s">
        <v>518</v>
      </c>
      <c r="B1521" s="3" t="s">
        <v>410</v>
      </c>
      <c r="C1521" s="3">
        <v>2.2599999999999999E-2</v>
      </c>
      <c r="D1521" s="4">
        <v>115374</v>
      </c>
    </row>
    <row r="1522" spans="1:4" ht="16" x14ac:dyDescent="0.2">
      <c r="A1522" s="3" t="s">
        <v>518</v>
      </c>
      <c r="B1522" s="3" t="s">
        <v>399</v>
      </c>
      <c r="C1522" s="3">
        <v>1.34E-2</v>
      </c>
      <c r="D1522" s="4">
        <v>99672</v>
      </c>
    </row>
    <row r="1523" spans="1:4" ht="16" x14ac:dyDescent="0.2">
      <c r="A1523" s="3" t="s">
        <v>518</v>
      </c>
      <c r="B1523" s="3" t="s">
        <v>416</v>
      </c>
      <c r="C1523" s="3">
        <v>8.5000000000000006E-3</v>
      </c>
      <c r="D1523" s="4">
        <v>1242890</v>
      </c>
    </row>
    <row r="1524" spans="1:4" ht="16" x14ac:dyDescent="0.2">
      <c r="A1524" s="3" t="s">
        <v>518</v>
      </c>
      <c r="B1524" s="3" t="s">
        <v>398</v>
      </c>
      <c r="C1524" s="3">
        <v>6.7999999999999996E-3</v>
      </c>
      <c r="D1524" s="4">
        <v>50614</v>
      </c>
    </row>
    <row r="1525" spans="1:4" ht="32" x14ac:dyDescent="0.2">
      <c r="A1525" s="3" t="s">
        <v>518</v>
      </c>
      <c r="B1525" s="3" t="s">
        <v>228</v>
      </c>
      <c r="C1525" s="3">
        <v>1.3299999999999999E-2</v>
      </c>
      <c r="D1525" s="4">
        <v>11499</v>
      </c>
    </row>
    <row r="1526" spans="1:4" ht="32" x14ac:dyDescent="0.2">
      <c r="A1526" s="3" t="s">
        <v>518</v>
      </c>
      <c r="B1526" s="3" t="s">
        <v>233</v>
      </c>
      <c r="C1526" s="3">
        <v>1.8100000000000002E-2</v>
      </c>
      <c r="D1526" s="4">
        <v>146714</v>
      </c>
    </row>
    <row r="1527" spans="1:4" ht="16" x14ac:dyDescent="0.2">
      <c r="A1527" s="3" t="s">
        <v>518</v>
      </c>
      <c r="B1527" s="3" t="s">
        <v>412</v>
      </c>
      <c r="C1527" s="3">
        <v>4.0000000000000001E-3</v>
      </c>
      <c r="D1527" s="4">
        <v>24582</v>
      </c>
    </row>
    <row r="1528" spans="1:4" ht="16" x14ac:dyDescent="0.2">
      <c r="A1528" s="3" t="s">
        <v>518</v>
      </c>
      <c r="B1528" s="3" t="s">
        <v>411</v>
      </c>
      <c r="C1528" s="3">
        <v>1.7000000000000001E-2</v>
      </c>
      <c r="D1528" s="4">
        <v>77584</v>
      </c>
    </row>
    <row r="1529" spans="1:4" ht="16" x14ac:dyDescent="0.2">
      <c r="A1529" s="3" t="s">
        <v>518</v>
      </c>
      <c r="B1529" s="3" t="s">
        <v>408</v>
      </c>
      <c r="C1529" s="3">
        <v>1.2999999999999999E-2</v>
      </c>
      <c r="D1529" s="4">
        <v>261235</v>
      </c>
    </row>
    <row r="1530" spans="1:4" ht="32" x14ac:dyDescent="0.2">
      <c r="A1530" s="3" t="s">
        <v>518</v>
      </c>
      <c r="B1530" s="3" t="s">
        <v>409</v>
      </c>
      <c r="C1530" s="3">
        <v>2.1399999999999999E-2</v>
      </c>
      <c r="D1530" s="4">
        <v>70890</v>
      </c>
    </row>
    <row r="1531" spans="1:4" ht="16" x14ac:dyDescent="0.2">
      <c r="A1531" s="3" t="s">
        <v>518</v>
      </c>
      <c r="B1531" s="3" t="s">
        <v>405</v>
      </c>
      <c r="C1531" s="3">
        <v>6.2799999999999995E-2</v>
      </c>
      <c r="D1531" s="4">
        <v>185391</v>
      </c>
    </row>
    <row r="1532" spans="1:4" ht="16" x14ac:dyDescent="0.2">
      <c r="A1532" s="3" t="s">
        <v>518</v>
      </c>
      <c r="B1532" s="3" t="s">
        <v>403</v>
      </c>
      <c r="C1532" s="3">
        <v>4.8000000000000001E-2</v>
      </c>
      <c r="D1532" s="4">
        <v>27978</v>
      </c>
    </row>
    <row r="1533" spans="1:4" ht="16" x14ac:dyDescent="0.2">
      <c r="A1533" s="3" t="s">
        <v>518</v>
      </c>
      <c r="B1533" s="3" t="s">
        <v>229</v>
      </c>
      <c r="C1533" s="3">
        <v>7.3300000000000004E-2</v>
      </c>
      <c r="D1533" s="4">
        <v>43540</v>
      </c>
    </row>
    <row r="1534" spans="1:4" ht="16" x14ac:dyDescent="0.2">
      <c r="A1534" s="3" t="s">
        <v>518</v>
      </c>
      <c r="B1534" s="3" t="s">
        <v>227</v>
      </c>
      <c r="C1534" s="3">
        <v>4.0000000000000001E-3</v>
      </c>
      <c r="D1534" s="3">
        <v>141</v>
      </c>
    </row>
    <row r="1535" spans="1:4" ht="16" x14ac:dyDescent="0.2">
      <c r="A1535" s="3" t="s">
        <v>518</v>
      </c>
      <c r="B1535" s="3" t="s">
        <v>90</v>
      </c>
      <c r="C1535" s="3">
        <v>2.4E-2</v>
      </c>
      <c r="D1535" s="3">
        <v>105</v>
      </c>
    </row>
    <row r="1536" spans="1:4" ht="16" x14ac:dyDescent="0.2">
      <c r="A1536" s="3" t="s">
        <v>518</v>
      </c>
      <c r="B1536" s="3" t="s">
        <v>231</v>
      </c>
      <c r="C1536" s="3">
        <v>4.4999999999999997E-3</v>
      </c>
      <c r="D1536" s="3">
        <v>222</v>
      </c>
    </row>
    <row r="1537" spans="1:4" ht="16" x14ac:dyDescent="0.2">
      <c r="A1537" s="3" t="s">
        <v>518</v>
      </c>
      <c r="B1537" s="3" t="s">
        <v>86</v>
      </c>
      <c r="C1537" s="3">
        <v>1.2E-2</v>
      </c>
      <c r="D1537" s="3">
        <v>496</v>
      </c>
    </row>
    <row r="1538" spans="1:4" ht="16" x14ac:dyDescent="0.2">
      <c r="A1538" s="3" t="s">
        <v>518</v>
      </c>
      <c r="B1538" s="3" t="s">
        <v>84</v>
      </c>
      <c r="C1538" s="3">
        <v>8.9999999999999993E-3</v>
      </c>
      <c r="D1538" s="3">
        <v>220</v>
      </c>
    </row>
    <row r="1539" spans="1:4" ht="16" x14ac:dyDescent="0.2">
      <c r="A1539" s="3" t="s">
        <v>518</v>
      </c>
      <c r="B1539" s="3" t="s">
        <v>226</v>
      </c>
      <c r="C1539" s="3">
        <v>7.0000000000000001E-3</v>
      </c>
      <c r="D1539" s="3">
        <v>194</v>
      </c>
    </row>
    <row r="1540" spans="1:4" ht="16" x14ac:dyDescent="0.2">
      <c r="A1540" s="3" t="s">
        <v>519</v>
      </c>
      <c r="B1540" s="3" t="s">
        <v>690</v>
      </c>
      <c r="C1540" s="3">
        <v>1.7000000000000001E-2</v>
      </c>
      <c r="D1540" s="3">
        <v>564</v>
      </c>
    </row>
    <row r="1541" spans="1:4" ht="16" x14ac:dyDescent="0.2">
      <c r="A1541" s="3" t="s">
        <v>519</v>
      </c>
      <c r="B1541" s="3" t="s">
        <v>424</v>
      </c>
      <c r="C1541" s="3">
        <v>1.4999999999999999E-2</v>
      </c>
      <c r="D1541" s="3">
        <v>273</v>
      </c>
    </row>
    <row r="1542" spans="1:4" ht="16" x14ac:dyDescent="0.2">
      <c r="A1542" s="3" t="s">
        <v>519</v>
      </c>
      <c r="B1542" s="3" t="s">
        <v>423</v>
      </c>
      <c r="C1542" s="3">
        <v>1.0999999999999999E-2</v>
      </c>
      <c r="D1542" s="3">
        <v>553</v>
      </c>
    </row>
    <row r="1543" spans="1:4" ht="16" x14ac:dyDescent="0.2">
      <c r="A1543" s="3" t="s">
        <v>519</v>
      </c>
      <c r="B1543" s="3" t="s">
        <v>84</v>
      </c>
      <c r="C1543" s="3">
        <v>8.9999999999999993E-3</v>
      </c>
      <c r="D1543" s="3">
        <v>220</v>
      </c>
    </row>
    <row r="1544" spans="1:4" ht="16" x14ac:dyDescent="0.2">
      <c r="A1544" s="3" t="s">
        <v>519</v>
      </c>
      <c r="B1544" s="3" t="s">
        <v>421</v>
      </c>
      <c r="C1544" s="3">
        <v>1.7999999999999999E-2</v>
      </c>
      <c r="D1544" s="3">
        <v>279</v>
      </c>
    </row>
    <row r="1545" spans="1:4" ht="16" x14ac:dyDescent="0.2">
      <c r="A1545" s="3" t="s">
        <v>43</v>
      </c>
      <c r="B1545" s="3" t="s">
        <v>684</v>
      </c>
      <c r="C1545" s="3">
        <v>8.7099999999999997E-2</v>
      </c>
      <c r="D1545" s="4">
        <v>2411</v>
      </c>
    </row>
    <row r="1546" spans="1:4" ht="16" x14ac:dyDescent="0.2">
      <c r="A1546" s="3" t="s">
        <v>43</v>
      </c>
      <c r="B1546" s="3" t="s">
        <v>675</v>
      </c>
      <c r="C1546" s="3">
        <v>9.8000000000000004E-2</v>
      </c>
      <c r="D1546" s="3">
        <v>193</v>
      </c>
    </row>
    <row r="1547" spans="1:4" ht="16" x14ac:dyDescent="0.2">
      <c r="A1547" s="3" t="s">
        <v>43</v>
      </c>
      <c r="B1547" s="3" t="s">
        <v>189</v>
      </c>
      <c r="C1547" s="3">
        <v>0.113</v>
      </c>
      <c r="D1547" s="3">
        <v>187</v>
      </c>
    </row>
    <row r="1548" spans="1:4" ht="16" x14ac:dyDescent="0.2">
      <c r="A1548" s="3" t="s">
        <v>43</v>
      </c>
      <c r="B1548" s="3" t="s">
        <v>685</v>
      </c>
      <c r="C1548" s="3">
        <v>5.1200000000000002E-2</v>
      </c>
      <c r="D1548" s="4">
        <v>1772</v>
      </c>
    </row>
    <row r="1549" spans="1:4" ht="16" x14ac:dyDescent="0.2">
      <c r="A1549" s="3" t="s">
        <v>43</v>
      </c>
      <c r="B1549" s="3" t="s">
        <v>687</v>
      </c>
      <c r="C1549" s="3">
        <v>4.9000000000000002E-2</v>
      </c>
      <c r="D1549" s="4">
        <v>1070</v>
      </c>
    </row>
    <row r="1550" spans="1:4" ht="16" x14ac:dyDescent="0.2">
      <c r="A1550" s="3" t="s">
        <v>43</v>
      </c>
      <c r="B1550" s="3" t="s">
        <v>676</v>
      </c>
      <c r="C1550" s="3">
        <v>4.7E-2</v>
      </c>
      <c r="D1550" s="3">
        <v>268</v>
      </c>
    </row>
    <row r="1551" spans="1:4" ht="16" x14ac:dyDescent="0.2">
      <c r="A1551" s="3" t="s">
        <v>43</v>
      </c>
      <c r="B1551" s="3" t="s">
        <v>190</v>
      </c>
      <c r="C1551" s="3">
        <v>5.1999999999999998E-2</v>
      </c>
      <c r="D1551" s="3">
        <v>307</v>
      </c>
    </row>
    <row r="1552" spans="1:4" ht="16" x14ac:dyDescent="0.2">
      <c r="A1552" s="3" t="s">
        <v>43</v>
      </c>
      <c r="B1552" s="3" t="s">
        <v>420</v>
      </c>
      <c r="C1552" s="3">
        <v>2.9000000000000001E-2</v>
      </c>
      <c r="D1552" s="3">
        <v>194</v>
      </c>
    </row>
    <row r="1553" spans="1:4" ht="16" x14ac:dyDescent="0.2">
      <c r="A1553" s="3" t="s">
        <v>43</v>
      </c>
      <c r="B1553" s="3" t="s">
        <v>418</v>
      </c>
      <c r="C1553" s="3">
        <v>6.4000000000000001E-2</v>
      </c>
      <c r="D1553" s="3">
        <v>177</v>
      </c>
    </row>
    <row r="1554" spans="1:4" ht="32" x14ac:dyDescent="0.2">
      <c r="A1554" s="3" t="s">
        <v>43</v>
      </c>
      <c r="B1554" s="3" t="s">
        <v>401</v>
      </c>
      <c r="C1554" s="3">
        <v>8.2000000000000003E-2</v>
      </c>
      <c r="D1554" s="3">
        <v>261</v>
      </c>
    </row>
    <row r="1555" spans="1:4" ht="32" x14ac:dyDescent="0.2">
      <c r="A1555" s="3" t="s">
        <v>43</v>
      </c>
      <c r="B1555" s="3" t="s">
        <v>407</v>
      </c>
      <c r="C1555" s="3">
        <v>3.1E-2</v>
      </c>
      <c r="D1555" s="3">
        <v>100</v>
      </c>
    </row>
    <row r="1556" spans="1:4" ht="32" x14ac:dyDescent="0.2">
      <c r="A1556" s="3" t="s">
        <v>43</v>
      </c>
      <c r="B1556" s="3" t="s">
        <v>415</v>
      </c>
      <c r="C1556" s="3">
        <v>5.7000000000000002E-2</v>
      </c>
      <c r="D1556" s="4">
        <v>3830</v>
      </c>
    </row>
    <row r="1557" spans="1:4" ht="32" x14ac:dyDescent="0.2">
      <c r="A1557" s="3" t="s">
        <v>43</v>
      </c>
      <c r="B1557" s="3" t="s">
        <v>406</v>
      </c>
      <c r="C1557" s="3">
        <v>3.3000000000000002E-2</v>
      </c>
      <c r="D1557" s="4">
        <v>1058</v>
      </c>
    </row>
    <row r="1558" spans="1:4" ht="16" x14ac:dyDescent="0.2">
      <c r="A1558" s="3" t="s">
        <v>43</v>
      </c>
      <c r="B1558" s="3" t="s">
        <v>419</v>
      </c>
      <c r="C1558" s="3">
        <v>5.3999999999999999E-2</v>
      </c>
      <c r="D1558" s="3">
        <v>558</v>
      </c>
    </row>
    <row r="1559" spans="1:4" ht="16" x14ac:dyDescent="0.2">
      <c r="A1559" s="3" t="s">
        <v>43</v>
      </c>
      <c r="B1559" s="3" t="s">
        <v>88</v>
      </c>
      <c r="C1559" s="3">
        <v>0.192</v>
      </c>
      <c r="D1559" s="3">
        <v>39</v>
      </c>
    </row>
    <row r="1560" spans="1:4" ht="16" x14ac:dyDescent="0.2">
      <c r="A1560" s="3" t="s">
        <v>43</v>
      </c>
      <c r="B1560" s="3" t="s">
        <v>686</v>
      </c>
      <c r="C1560" s="3">
        <v>4.2000000000000003E-2</v>
      </c>
      <c r="D1560" s="4">
        <v>1999</v>
      </c>
    </row>
    <row r="1561" spans="1:4" ht="32" x14ac:dyDescent="0.2">
      <c r="A1561" s="3" t="s">
        <v>43</v>
      </c>
      <c r="B1561" s="3" t="s">
        <v>688</v>
      </c>
      <c r="C1561" s="3">
        <v>4.7E-2</v>
      </c>
      <c r="D1561" s="3">
        <v>116</v>
      </c>
    </row>
    <row r="1562" spans="1:4" ht="16" x14ac:dyDescent="0.2">
      <c r="A1562" s="3" t="s">
        <v>43</v>
      </c>
      <c r="B1562" s="3" t="s">
        <v>87</v>
      </c>
      <c r="C1562" s="3">
        <v>4.1000000000000002E-2</v>
      </c>
      <c r="D1562" s="3">
        <v>339</v>
      </c>
    </row>
    <row r="1563" spans="1:4" ht="16" x14ac:dyDescent="0.2">
      <c r="A1563" s="3" t="s">
        <v>43</v>
      </c>
      <c r="B1563" s="3" t="s">
        <v>400</v>
      </c>
      <c r="C1563" s="3">
        <v>8.3099999999999993E-2</v>
      </c>
      <c r="D1563" s="4">
        <v>28557</v>
      </c>
    </row>
    <row r="1564" spans="1:4" ht="16" x14ac:dyDescent="0.2">
      <c r="A1564" s="3" t="s">
        <v>43</v>
      </c>
      <c r="B1564" s="3" t="s">
        <v>689</v>
      </c>
      <c r="C1564" s="3">
        <v>8.5400000000000004E-2</v>
      </c>
      <c r="D1564" s="4">
        <v>416581</v>
      </c>
    </row>
    <row r="1565" spans="1:4" ht="16" x14ac:dyDescent="0.2">
      <c r="A1565" s="3" t="s">
        <v>43</v>
      </c>
      <c r="B1565" s="3" t="s">
        <v>402</v>
      </c>
      <c r="C1565" s="3">
        <v>7.8799999999999995E-2</v>
      </c>
      <c r="D1565" s="4">
        <v>33328</v>
      </c>
    </row>
    <row r="1566" spans="1:4" ht="16" x14ac:dyDescent="0.2">
      <c r="A1566" s="3" t="s">
        <v>43</v>
      </c>
      <c r="B1566" s="3" t="s">
        <v>410</v>
      </c>
      <c r="C1566" s="3">
        <v>5.11E-2</v>
      </c>
      <c r="D1566" s="4">
        <v>115374</v>
      </c>
    </row>
    <row r="1567" spans="1:4" ht="16" x14ac:dyDescent="0.2">
      <c r="A1567" s="3" t="s">
        <v>43</v>
      </c>
      <c r="B1567" s="3" t="s">
        <v>399</v>
      </c>
      <c r="C1567" s="3">
        <v>6.2600000000000003E-2</v>
      </c>
      <c r="D1567" s="4">
        <v>99672</v>
      </c>
    </row>
    <row r="1568" spans="1:4" ht="16" x14ac:dyDescent="0.2">
      <c r="A1568" s="3" t="s">
        <v>43</v>
      </c>
      <c r="B1568" s="3" t="s">
        <v>416</v>
      </c>
      <c r="C1568" s="3">
        <v>5.5599999999999997E-2</v>
      </c>
      <c r="D1568" s="4">
        <v>1242890</v>
      </c>
    </row>
    <row r="1569" spans="1:4" ht="16" x14ac:dyDescent="0.2">
      <c r="A1569" s="3" t="s">
        <v>43</v>
      </c>
      <c r="B1569" s="3" t="s">
        <v>398</v>
      </c>
      <c r="C1569" s="3">
        <v>6.1899999999999997E-2</v>
      </c>
      <c r="D1569" s="4">
        <v>50614</v>
      </c>
    </row>
    <row r="1570" spans="1:4" ht="32" x14ac:dyDescent="0.2">
      <c r="A1570" s="3" t="s">
        <v>43</v>
      </c>
      <c r="B1570" s="3" t="s">
        <v>228</v>
      </c>
      <c r="C1570" s="3">
        <v>8.3199999999999996E-2</v>
      </c>
      <c r="D1570" s="4">
        <v>11499</v>
      </c>
    </row>
    <row r="1571" spans="1:4" ht="32" x14ac:dyDescent="0.2">
      <c r="A1571" s="3" t="s">
        <v>43</v>
      </c>
      <c r="B1571" s="3" t="s">
        <v>233</v>
      </c>
      <c r="C1571" s="3">
        <v>4.4299999999999999E-2</v>
      </c>
      <c r="D1571" s="4">
        <v>146714</v>
      </c>
    </row>
    <row r="1572" spans="1:4" ht="16" x14ac:dyDescent="0.2">
      <c r="A1572" s="3" t="s">
        <v>43</v>
      </c>
      <c r="B1572" s="3" t="s">
        <v>412</v>
      </c>
      <c r="C1572" s="3">
        <v>2.58E-2</v>
      </c>
      <c r="D1572" s="4">
        <v>24582</v>
      </c>
    </row>
    <row r="1573" spans="1:4" ht="16" x14ac:dyDescent="0.2">
      <c r="A1573" s="3" t="s">
        <v>43</v>
      </c>
      <c r="B1573" s="3" t="s">
        <v>411</v>
      </c>
      <c r="C1573" s="3">
        <v>4.7300000000000002E-2</v>
      </c>
      <c r="D1573" s="4">
        <v>77584</v>
      </c>
    </row>
    <row r="1574" spans="1:4" ht="16" x14ac:dyDescent="0.2">
      <c r="A1574" s="3" t="s">
        <v>43</v>
      </c>
      <c r="B1574" s="3" t="s">
        <v>408</v>
      </c>
      <c r="C1574" s="3">
        <v>3.5499999999999997E-2</v>
      </c>
      <c r="D1574" s="4">
        <v>261235</v>
      </c>
    </row>
    <row r="1575" spans="1:4" ht="32" x14ac:dyDescent="0.2">
      <c r="A1575" s="3" t="s">
        <v>43</v>
      </c>
      <c r="B1575" s="3" t="s">
        <v>409</v>
      </c>
      <c r="C1575" s="3">
        <v>8.6900000000000005E-2</v>
      </c>
      <c r="D1575" s="4">
        <v>70890</v>
      </c>
    </row>
    <row r="1576" spans="1:4" ht="16" x14ac:dyDescent="0.2">
      <c r="A1576" s="3" t="s">
        <v>43</v>
      </c>
      <c r="B1576" s="3" t="s">
        <v>405</v>
      </c>
      <c r="C1576" s="3">
        <v>5.9799999999999999E-2</v>
      </c>
      <c r="D1576" s="4">
        <v>185391</v>
      </c>
    </row>
    <row r="1577" spans="1:4" ht="16" x14ac:dyDescent="0.2">
      <c r="A1577" s="3" t="s">
        <v>43</v>
      </c>
      <c r="B1577" s="3" t="s">
        <v>403</v>
      </c>
      <c r="C1577" s="3">
        <v>5.6800000000000003E-2</v>
      </c>
      <c r="D1577" s="4">
        <v>27978</v>
      </c>
    </row>
    <row r="1578" spans="1:4" ht="16" x14ac:dyDescent="0.2">
      <c r="A1578" s="3" t="s">
        <v>43</v>
      </c>
      <c r="B1578" s="3" t="s">
        <v>229</v>
      </c>
      <c r="C1578" s="3">
        <v>1.7600000000000001E-2</v>
      </c>
      <c r="D1578" s="4">
        <v>43540</v>
      </c>
    </row>
    <row r="1579" spans="1:4" ht="16" x14ac:dyDescent="0.2">
      <c r="A1579" s="3" t="s">
        <v>43</v>
      </c>
      <c r="B1579" s="3" t="s">
        <v>227</v>
      </c>
      <c r="C1579" s="3">
        <v>7.8E-2</v>
      </c>
      <c r="D1579" s="3">
        <v>141</v>
      </c>
    </row>
    <row r="1580" spans="1:4" ht="16" x14ac:dyDescent="0.2">
      <c r="A1580" s="3" t="s">
        <v>43</v>
      </c>
      <c r="B1580" s="3" t="s">
        <v>90</v>
      </c>
      <c r="C1580" s="3">
        <v>5.1999999999999998E-2</v>
      </c>
      <c r="D1580" s="3">
        <v>105</v>
      </c>
    </row>
    <row r="1581" spans="1:4" ht="16" x14ac:dyDescent="0.2">
      <c r="A1581" s="3" t="s">
        <v>43</v>
      </c>
      <c r="B1581" s="3" t="s">
        <v>231</v>
      </c>
      <c r="C1581" s="3">
        <v>3.5999999999999997E-2</v>
      </c>
      <c r="D1581" s="3">
        <v>222</v>
      </c>
    </row>
    <row r="1582" spans="1:4" ht="16" x14ac:dyDescent="0.2">
      <c r="A1582" s="3" t="s">
        <v>43</v>
      </c>
      <c r="B1582" s="3" t="s">
        <v>86</v>
      </c>
      <c r="C1582" s="3">
        <v>5.8999999999999997E-2</v>
      </c>
      <c r="D1582" s="3">
        <v>496</v>
      </c>
    </row>
    <row r="1583" spans="1:4" ht="16" x14ac:dyDescent="0.2">
      <c r="A1583" s="3" t="s">
        <v>43</v>
      </c>
      <c r="B1583" s="3" t="s">
        <v>84</v>
      </c>
      <c r="C1583" s="3">
        <v>5.1999999999999998E-2</v>
      </c>
      <c r="D1583" s="3">
        <v>220</v>
      </c>
    </row>
    <row r="1584" spans="1:4" ht="16" x14ac:dyDescent="0.2">
      <c r="A1584" s="3" t="s">
        <v>43</v>
      </c>
      <c r="B1584" s="3" t="s">
        <v>226</v>
      </c>
      <c r="C1584" s="3">
        <v>0.02</v>
      </c>
      <c r="D1584" s="3">
        <v>194</v>
      </c>
    </row>
    <row r="1585" spans="1:4" ht="16" x14ac:dyDescent="0.2">
      <c r="A1585" s="3" t="s">
        <v>44</v>
      </c>
      <c r="B1585" s="3" t="s">
        <v>690</v>
      </c>
      <c r="C1585" s="3">
        <v>1.4999999999999999E-2</v>
      </c>
      <c r="D1585" s="3">
        <v>564</v>
      </c>
    </row>
    <row r="1586" spans="1:4" ht="16" x14ac:dyDescent="0.2">
      <c r="A1586" s="3" t="s">
        <v>44</v>
      </c>
      <c r="B1586" s="3" t="s">
        <v>424</v>
      </c>
      <c r="C1586" s="3">
        <v>7.9000000000000001E-2</v>
      </c>
      <c r="D1586" s="3">
        <v>273</v>
      </c>
    </row>
    <row r="1587" spans="1:4" ht="16" x14ac:dyDescent="0.2">
      <c r="A1587" s="3" t="s">
        <v>44</v>
      </c>
      <c r="B1587" s="3" t="s">
        <v>423</v>
      </c>
      <c r="C1587" s="3">
        <v>2.8000000000000001E-2</v>
      </c>
      <c r="D1587" s="3">
        <v>553</v>
      </c>
    </row>
    <row r="1588" spans="1:4" ht="16" x14ac:dyDescent="0.2">
      <c r="A1588" s="3" t="s">
        <v>44</v>
      </c>
      <c r="B1588" s="3" t="s">
        <v>84</v>
      </c>
      <c r="C1588" s="3">
        <v>5.1999999999999998E-2</v>
      </c>
      <c r="D1588" s="3">
        <v>220</v>
      </c>
    </row>
    <row r="1589" spans="1:4" ht="16" x14ac:dyDescent="0.2">
      <c r="A1589" s="3" t="s">
        <v>44</v>
      </c>
      <c r="B1589" s="3" t="s">
        <v>421</v>
      </c>
      <c r="C1589" s="3">
        <v>1.4E-2</v>
      </c>
      <c r="D1589" s="3">
        <v>279</v>
      </c>
    </row>
    <row r="1590" spans="1:4" ht="16" x14ac:dyDescent="0.2">
      <c r="A1590" s="3" t="s">
        <v>520</v>
      </c>
      <c r="B1590" s="3" t="s">
        <v>690</v>
      </c>
      <c r="C1590" s="3">
        <v>8.3000000000000004E-2</v>
      </c>
      <c r="D1590" s="3">
        <v>564</v>
      </c>
    </row>
    <row r="1591" spans="1:4" ht="16" x14ac:dyDescent="0.2">
      <c r="A1591" s="3" t="s">
        <v>520</v>
      </c>
      <c r="B1591" s="3" t="s">
        <v>423</v>
      </c>
      <c r="C1591" s="3">
        <v>2E-3</v>
      </c>
      <c r="D1591" s="3">
        <v>553</v>
      </c>
    </row>
    <row r="1592" spans="1:4" ht="16" x14ac:dyDescent="0.2">
      <c r="A1592" s="3" t="s">
        <v>521</v>
      </c>
      <c r="B1592" s="3" t="s">
        <v>690</v>
      </c>
      <c r="C1592" s="3">
        <v>0.04</v>
      </c>
      <c r="D1592" s="3">
        <v>564</v>
      </c>
    </row>
    <row r="1593" spans="1:4" ht="16" x14ac:dyDescent="0.2">
      <c r="A1593" s="3" t="s">
        <v>521</v>
      </c>
      <c r="B1593" s="3" t="s">
        <v>684</v>
      </c>
      <c r="C1593" s="3">
        <v>3.9100000000000003E-2</v>
      </c>
      <c r="D1593" s="4">
        <v>2411</v>
      </c>
    </row>
    <row r="1594" spans="1:4" ht="16" x14ac:dyDescent="0.2">
      <c r="A1594" s="3" t="s">
        <v>521</v>
      </c>
      <c r="B1594" s="3" t="s">
        <v>675</v>
      </c>
      <c r="C1594" s="3">
        <v>3.4000000000000002E-2</v>
      </c>
      <c r="D1594" s="3">
        <v>193</v>
      </c>
    </row>
    <row r="1595" spans="1:4" ht="16" x14ac:dyDescent="0.2">
      <c r="A1595" s="3" t="s">
        <v>521</v>
      </c>
      <c r="B1595" s="3" t="s">
        <v>189</v>
      </c>
      <c r="C1595" s="3">
        <v>4.2000000000000003E-2</v>
      </c>
      <c r="D1595" s="3">
        <v>187</v>
      </c>
    </row>
    <row r="1596" spans="1:4" ht="16" x14ac:dyDescent="0.2">
      <c r="A1596" s="3" t="s">
        <v>521</v>
      </c>
      <c r="B1596" s="3" t="s">
        <v>687</v>
      </c>
      <c r="C1596" s="3">
        <v>3.8999999999999998E-3</v>
      </c>
      <c r="D1596" s="4">
        <v>1070</v>
      </c>
    </row>
    <row r="1597" spans="1:4" ht="16" x14ac:dyDescent="0.2">
      <c r="A1597" s="3" t="s">
        <v>521</v>
      </c>
      <c r="B1597" s="3" t="s">
        <v>676</v>
      </c>
      <c r="C1597" s="3">
        <v>2E-3</v>
      </c>
      <c r="D1597" s="3">
        <v>268</v>
      </c>
    </row>
    <row r="1598" spans="1:4" ht="16" x14ac:dyDescent="0.2">
      <c r="A1598" s="3" t="s">
        <v>521</v>
      </c>
      <c r="B1598" s="3" t="s">
        <v>190</v>
      </c>
      <c r="C1598" s="3">
        <v>7.0000000000000001E-3</v>
      </c>
      <c r="D1598" s="3">
        <v>307</v>
      </c>
    </row>
    <row r="1599" spans="1:4" ht="16" x14ac:dyDescent="0.2">
      <c r="A1599" s="3" t="s">
        <v>521</v>
      </c>
      <c r="B1599" s="3" t="s">
        <v>420</v>
      </c>
      <c r="C1599" s="3">
        <v>0.01</v>
      </c>
      <c r="D1599" s="3">
        <v>194</v>
      </c>
    </row>
    <row r="1600" spans="1:4" ht="16" x14ac:dyDescent="0.2">
      <c r="A1600" s="3" t="s">
        <v>521</v>
      </c>
      <c r="B1600" s="3" t="s">
        <v>418</v>
      </c>
      <c r="C1600" s="3">
        <v>8.9999999999999993E-3</v>
      </c>
      <c r="D1600" s="3">
        <v>177</v>
      </c>
    </row>
    <row r="1601" spans="1:4" ht="32" x14ac:dyDescent="0.2">
      <c r="A1601" s="3" t="s">
        <v>521</v>
      </c>
      <c r="B1601" s="3" t="s">
        <v>401</v>
      </c>
      <c r="C1601" s="3">
        <v>3.9E-2</v>
      </c>
      <c r="D1601" s="3">
        <v>261</v>
      </c>
    </row>
    <row r="1602" spans="1:4" ht="32" x14ac:dyDescent="0.2">
      <c r="A1602" s="3" t="s">
        <v>521</v>
      </c>
      <c r="B1602" s="3" t="s">
        <v>415</v>
      </c>
      <c r="C1602" s="3">
        <v>3.0000000000000001E-3</v>
      </c>
      <c r="D1602" s="4">
        <v>3830</v>
      </c>
    </row>
    <row r="1603" spans="1:4" ht="32" x14ac:dyDescent="0.2">
      <c r="A1603" s="3" t="s">
        <v>521</v>
      </c>
      <c r="B1603" s="3" t="s">
        <v>406</v>
      </c>
      <c r="C1603" s="3">
        <v>1.0999999999999999E-2</v>
      </c>
      <c r="D1603" s="4">
        <v>1058</v>
      </c>
    </row>
    <row r="1604" spans="1:4" ht="16" x14ac:dyDescent="0.2">
      <c r="A1604" s="3" t="s">
        <v>521</v>
      </c>
      <c r="B1604" s="3" t="s">
        <v>419</v>
      </c>
      <c r="C1604" s="3">
        <v>7.0000000000000001E-3</v>
      </c>
      <c r="D1604" s="3">
        <v>558</v>
      </c>
    </row>
    <row r="1605" spans="1:4" ht="16" x14ac:dyDescent="0.2">
      <c r="A1605" s="3" t="s">
        <v>521</v>
      </c>
      <c r="B1605" s="3" t="s">
        <v>686</v>
      </c>
      <c r="C1605" s="3">
        <v>1.2999999999999999E-2</v>
      </c>
      <c r="D1605" s="4">
        <v>1999</v>
      </c>
    </row>
    <row r="1606" spans="1:4" ht="32" x14ac:dyDescent="0.2">
      <c r="A1606" s="3" t="s">
        <v>521</v>
      </c>
      <c r="B1606" s="3" t="s">
        <v>688</v>
      </c>
      <c r="C1606" s="3">
        <v>8.9999999999999993E-3</v>
      </c>
      <c r="D1606" s="3">
        <v>116</v>
      </c>
    </row>
    <row r="1607" spans="1:4" ht="16" x14ac:dyDescent="0.2">
      <c r="A1607" s="3" t="s">
        <v>521</v>
      </c>
      <c r="B1607" s="3" t="s">
        <v>400</v>
      </c>
      <c r="C1607" s="3">
        <v>3.6799999999999999E-2</v>
      </c>
      <c r="D1607" s="4">
        <v>28557</v>
      </c>
    </row>
    <row r="1608" spans="1:4" ht="16" x14ac:dyDescent="0.2">
      <c r="A1608" s="3" t="s">
        <v>521</v>
      </c>
      <c r="B1608" s="3" t="s">
        <v>689</v>
      </c>
      <c r="C1608" s="3">
        <v>3.8800000000000001E-2</v>
      </c>
      <c r="D1608" s="4">
        <v>416581</v>
      </c>
    </row>
    <row r="1609" spans="1:4" ht="16" x14ac:dyDescent="0.2">
      <c r="A1609" s="3" t="s">
        <v>521</v>
      </c>
      <c r="B1609" s="3" t="s">
        <v>402</v>
      </c>
      <c r="C1609" s="3">
        <v>3.6700000000000003E-2</v>
      </c>
      <c r="D1609" s="4">
        <v>33328</v>
      </c>
    </row>
    <row r="1610" spans="1:4" ht="16" x14ac:dyDescent="0.2">
      <c r="A1610" s="3" t="s">
        <v>521</v>
      </c>
      <c r="B1610" s="3" t="s">
        <v>410</v>
      </c>
      <c r="C1610" s="3">
        <v>2.2800000000000001E-2</v>
      </c>
      <c r="D1610" s="4">
        <v>115374</v>
      </c>
    </row>
    <row r="1611" spans="1:4" ht="16" x14ac:dyDescent="0.2">
      <c r="A1611" s="3" t="s">
        <v>521</v>
      </c>
      <c r="B1611" s="3" t="s">
        <v>399</v>
      </c>
      <c r="C1611" s="3">
        <v>1E-4</v>
      </c>
      <c r="D1611" s="4">
        <v>99672</v>
      </c>
    </row>
    <row r="1612" spans="1:4" ht="16" x14ac:dyDescent="0.2">
      <c r="A1612" s="3" t="s">
        <v>521</v>
      </c>
      <c r="B1612" s="3" t="s">
        <v>416</v>
      </c>
      <c r="C1612" s="3">
        <v>2.8E-3</v>
      </c>
      <c r="D1612" s="4">
        <v>1242890</v>
      </c>
    </row>
    <row r="1613" spans="1:4" ht="16" x14ac:dyDescent="0.2">
      <c r="A1613" s="3" t="s">
        <v>521</v>
      </c>
      <c r="B1613" s="3" t="s">
        <v>398</v>
      </c>
      <c r="C1613" s="3">
        <v>2.9999999999999997E-4</v>
      </c>
      <c r="D1613" s="4">
        <v>50614</v>
      </c>
    </row>
    <row r="1614" spans="1:4" ht="32" x14ac:dyDescent="0.2">
      <c r="A1614" s="3" t="s">
        <v>521</v>
      </c>
      <c r="B1614" s="3" t="s">
        <v>228</v>
      </c>
      <c r="C1614" s="3">
        <v>1.4E-3</v>
      </c>
      <c r="D1614" s="4">
        <v>11499</v>
      </c>
    </row>
    <row r="1615" spans="1:4" ht="32" x14ac:dyDescent="0.2">
      <c r="A1615" s="3" t="s">
        <v>521</v>
      </c>
      <c r="B1615" s="3" t="s">
        <v>233</v>
      </c>
      <c r="C1615" s="3">
        <v>1.1299999999999999E-2</v>
      </c>
      <c r="D1615" s="4">
        <v>146714</v>
      </c>
    </row>
    <row r="1616" spans="1:4" ht="16" x14ac:dyDescent="0.2">
      <c r="A1616" s="3" t="s">
        <v>521</v>
      </c>
      <c r="B1616" s="3" t="s">
        <v>412</v>
      </c>
      <c r="C1616" s="3">
        <v>1E-4</v>
      </c>
      <c r="D1616" s="4">
        <v>24582</v>
      </c>
    </row>
    <row r="1617" spans="1:4" ht="16" x14ac:dyDescent="0.2">
      <c r="A1617" s="3" t="s">
        <v>521</v>
      </c>
      <c r="B1617" s="3" t="s">
        <v>408</v>
      </c>
      <c r="C1617" s="3">
        <v>9.9000000000000008E-3</v>
      </c>
      <c r="D1617" s="4">
        <v>261235</v>
      </c>
    </row>
    <row r="1618" spans="1:4" ht="32" x14ac:dyDescent="0.2">
      <c r="A1618" s="3" t="s">
        <v>521</v>
      </c>
      <c r="B1618" s="3" t="s">
        <v>409</v>
      </c>
      <c r="C1618" s="3">
        <v>2.8999999999999998E-3</v>
      </c>
      <c r="D1618" s="4">
        <v>70890</v>
      </c>
    </row>
    <row r="1619" spans="1:4" ht="16" x14ac:dyDescent="0.2">
      <c r="A1619" s="3" t="s">
        <v>521</v>
      </c>
      <c r="B1619" s="3" t="s">
        <v>405</v>
      </c>
      <c r="C1619" s="3">
        <v>1E-4</v>
      </c>
      <c r="D1619" s="4">
        <v>185391</v>
      </c>
    </row>
    <row r="1620" spans="1:4" ht="16" x14ac:dyDescent="0.2">
      <c r="A1620" s="3" t="s">
        <v>521</v>
      </c>
      <c r="B1620" s="3" t="s">
        <v>403</v>
      </c>
      <c r="C1620" s="3">
        <v>2.0000000000000001E-4</v>
      </c>
      <c r="D1620" s="4">
        <v>27978</v>
      </c>
    </row>
    <row r="1621" spans="1:4" ht="16" x14ac:dyDescent="0.2">
      <c r="A1621" s="3" t="s">
        <v>521</v>
      </c>
      <c r="B1621" s="3" t="s">
        <v>229</v>
      </c>
      <c r="C1621" s="3">
        <v>1E-4</v>
      </c>
      <c r="D1621" s="4">
        <v>43540</v>
      </c>
    </row>
    <row r="1622" spans="1:4" ht="16" x14ac:dyDescent="0.2">
      <c r="A1622" s="3" t="s">
        <v>521</v>
      </c>
      <c r="B1622" s="3" t="s">
        <v>227</v>
      </c>
      <c r="C1622" s="3">
        <v>7.0000000000000001E-3</v>
      </c>
      <c r="D1622" s="3">
        <v>141</v>
      </c>
    </row>
    <row r="1623" spans="1:4" ht="16" x14ac:dyDescent="0.2">
      <c r="A1623" s="3" t="s">
        <v>521</v>
      </c>
      <c r="B1623" s="3" t="s">
        <v>90</v>
      </c>
      <c r="C1623" s="3">
        <v>5.0000000000000001E-3</v>
      </c>
      <c r="D1623" s="3">
        <v>105</v>
      </c>
    </row>
    <row r="1624" spans="1:4" ht="16" x14ac:dyDescent="0.2">
      <c r="A1624" s="3" t="s">
        <v>521</v>
      </c>
      <c r="B1624" s="3" t="s">
        <v>231</v>
      </c>
      <c r="C1624" s="3">
        <v>4.4999999999999997E-3</v>
      </c>
      <c r="D1624" s="3">
        <v>222</v>
      </c>
    </row>
    <row r="1625" spans="1:4" ht="16" x14ac:dyDescent="0.2">
      <c r="A1625" s="3" t="s">
        <v>521</v>
      </c>
      <c r="B1625" s="3" t="s">
        <v>86</v>
      </c>
      <c r="C1625" s="3">
        <v>4.0000000000000001E-3</v>
      </c>
      <c r="D1625" s="3">
        <v>496</v>
      </c>
    </row>
    <row r="1626" spans="1:4" ht="16" x14ac:dyDescent="0.2">
      <c r="A1626" s="3" t="s">
        <v>521</v>
      </c>
      <c r="B1626" s="3" t="s">
        <v>84</v>
      </c>
      <c r="C1626" s="3">
        <v>2E-3</v>
      </c>
      <c r="D1626" s="3">
        <v>220</v>
      </c>
    </row>
    <row r="1627" spans="1:4" ht="16" x14ac:dyDescent="0.2">
      <c r="A1627" s="3" t="s">
        <v>521</v>
      </c>
      <c r="B1627" s="3" t="s">
        <v>226</v>
      </c>
      <c r="C1627" s="3">
        <v>2E-3</v>
      </c>
      <c r="D1627" s="3">
        <v>194</v>
      </c>
    </row>
    <row r="1628" spans="1:4" ht="16" x14ac:dyDescent="0.2">
      <c r="A1628" s="3" t="s">
        <v>45</v>
      </c>
      <c r="B1628" s="3" t="s">
        <v>424</v>
      </c>
      <c r="C1628" s="3">
        <v>5.0000000000000001E-3</v>
      </c>
      <c r="D1628" s="3">
        <v>273</v>
      </c>
    </row>
    <row r="1629" spans="1:4" ht="16" x14ac:dyDescent="0.2">
      <c r="A1629" s="3" t="s">
        <v>45</v>
      </c>
      <c r="B1629" s="3" t="s">
        <v>423</v>
      </c>
      <c r="C1629" s="3">
        <v>8.9999999999999993E-3</v>
      </c>
      <c r="D1629" s="3">
        <v>553</v>
      </c>
    </row>
    <row r="1630" spans="1:4" ht="16" x14ac:dyDescent="0.2">
      <c r="A1630" s="3" t="s">
        <v>45</v>
      </c>
      <c r="B1630" s="3" t="s">
        <v>84</v>
      </c>
      <c r="C1630" s="3">
        <v>2E-3</v>
      </c>
      <c r="D1630" s="3">
        <v>220</v>
      </c>
    </row>
    <row r="1631" spans="1:4" ht="16" x14ac:dyDescent="0.2">
      <c r="A1631" s="3" t="s">
        <v>45</v>
      </c>
      <c r="B1631" s="3" t="s">
        <v>421</v>
      </c>
      <c r="C1631" s="3">
        <v>4.0000000000000001E-3</v>
      </c>
      <c r="D1631" s="3">
        <v>279</v>
      </c>
    </row>
    <row r="1632" spans="1:4" ht="16" x14ac:dyDescent="0.2">
      <c r="A1632" s="3" t="s">
        <v>46</v>
      </c>
      <c r="B1632" s="3" t="s">
        <v>684</v>
      </c>
      <c r="C1632" s="3">
        <v>5.9999999999999995E-4</v>
      </c>
      <c r="D1632" s="4">
        <v>2411</v>
      </c>
    </row>
    <row r="1633" spans="1:4" ht="16" x14ac:dyDescent="0.2">
      <c r="A1633" s="3" t="s">
        <v>46</v>
      </c>
      <c r="B1633" s="3" t="s">
        <v>675</v>
      </c>
      <c r="C1633" s="3">
        <v>3.0000000000000001E-3</v>
      </c>
      <c r="D1633" s="3">
        <v>193</v>
      </c>
    </row>
    <row r="1634" spans="1:4" ht="16" x14ac:dyDescent="0.2">
      <c r="A1634" s="3" t="s">
        <v>46</v>
      </c>
      <c r="B1634" s="3" t="s">
        <v>189</v>
      </c>
      <c r="C1634" s="3">
        <v>7.0000000000000001E-3</v>
      </c>
      <c r="D1634" s="3">
        <v>187</v>
      </c>
    </row>
    <row r="1635" spans="1:4" ht="16" x14ac:dyDescent="0.2">
      <c r="A1635" s="3" t="s">
        <v>46</v>
      </c>
      <c r="B1635" s="3" t="s">
        <v>687</v>
      </c>
      <c r="C1635" s="3">
        <v>7.7000000000000002E-3</v>
      </c>
      <c r="D1635" s="4">
        <v>1070</v>
      </c>
    </row>
    <row r="1636" spans="1:4" ht="16" x14ac:dyDescent="0.2">
      <c r="A1636" s="3" t="s">
        <v>46</v>
      </c>
      <c r="B1636" s="3" t="s">
        <v>676</v>
      </c>
      <c r="C1636" s="3">
        <v>7.0000000000000001E-3</v>
      </c>
      <c r="D1636" s="3">
        <v>268</v>
      </c>
    </row>
    <row r="1637" spans="1:4" ht="16" x14ac:dyDescent="0.2">
      <c r="A1637" s="3" t="s">
        <v>46</v>
      </c>
      <c r="B1637" s="3" t="s">
        <v>190</v>
      </c>
      <c r="C1637" s="3">
        <v>1.4E-2</v>
      </c>
      <c r="D1637" s="3">
        <v>307</v>
      </c>
    </row>
    <row r="1638" spans="1:4" ht="16" x14ac:dyDescent="0.2">
      <c r="A1638" s="3" t="s">
        <v>46</v>
      </c>
      <c r="B1638" s="3" t="s">
        <v>420</v>
      </c>
      <c r="C1638" s="3">
        <v>6.0000000000000001E-3</v>
      </c>
      <c r="D1638" s="3">
        <v>194</v>
      </c>
    </row>
    <row r="1639" spans="1:4" ht="16" x14ac:dyDescent="0.2">
      <c r="A1639" s="3" t="s">
        <v>46</v>
      </c>
      <c r="B1639" s="3" t="s">
        <v>418</v>
      </c>
      <c r="C1639" s="3">
        <v>1.4E-2</v>
      </c>
      <c r="D1639" s="3">
        <v>177</v>
      </c>
    </row>
    <row r="1640" spans="1:4" ht="32" x14ac:dyDescent="0.2">
      <c r="A1640" s="3" t="s">
        <v>46</v>
      </c>
      <c r="B1640" s="3" t="s">
        <v>401</v>
      </c>
      <c r="C1640" s="3">
        <v>2E-3</v>
      </c>
      <c r="D1640" s="3">
        <v>261</v>
      </c>
    </row>
    <row r="1641" spans="1:4" ht="32" x14ac:dyDescent="0.2">
      <c r="A1641" s="3" t="s">
        <v>46</v>
      </c>
      <c r="B1641" s="3" t="s">
        <v>415</v>
      </c>
      <c r="C1641" s="3">
        <v>5.0000000000000001E-3</v>
      </c>
      <c r="D1641" s="4">
        <v>3830</v>
      </c>
    </row>
    <row r="1642" spans="1:4" ht="32" x14ac:dyDescent="0.2">
      <c r="A1642" s="3" t="s">
        <v>46</v>
      </c>
      <c r="B1642" s="3" t="s">
        <v>406</v>
      </c>
      <c r="C1642" s="3">
        <v>5.0000000000000001E-3</v>
      </c>
      <c r="D1642" s="4">
        <v>1058</v>
      </c>
    </row>
    <row r="1643" spans="1:4" ht="16" x14ac:dyDescent="0.2">
      <c r="A1643" s="3" t="s">
        <v>46</v>
      </c>
      <c r="B1643" s="3" t="s">
        <v>419</v>
      </c>
      <c r="C1643" s="3">
        <v>4.0000000000000001E-3</v>
      </c>
      <c r="D1643" s="3">
        <v>558</v>
      </c>
    </row>
    <row r="1644" spans="1:4" ht="16" x14ac:dyDescent="0.2">
      <c r="A1644" s="3" t="s">
        <v>46</v>
      </c>
      <c r="B1644" s="3" t="s">
        <v>686</v>
      </c>
      <c r="C1644" s="3">
        <v>5.7999999999999996E-3</v>
      </c>
      <c r="D1644" s="4">
        <v>1999</v>
      </c>
    </row>
    <row r="1645" spans="1:4" ht="16" x14ac:dyDescent="0.2">
      <c r="A1645" s="3" t="s">
        <v>46</v>
      </c>
      <c r="B1645" s="3" t="s">
        <v>424</v>
      </c>
      <c r="C1645" s="3">
        <v>4.0000000000000001E-3</v>
      </c>
      <c r="D1645" s="3">
        <v>273</v>
      </c>
    </row>
    <row r="1646" spans="1:4" ht="16" x14ac:dyDescent="0.2">
      <c r="A1646" s="3" t="s">
        <v>46</v>
      </c>
      <c r="B1646" s="3" t="s">
        <v>423</v>
      </c>
      <c r="C1646" s="3">
        <v>5.0000000000000001E-3</v>
      </c>
      <c r="D1646" s="3">
        <v>553</v>
      </c>
    </row>
    <row r="1647" spans="1:4" ht="16" x14ac:dyDescent="0.2">
      <c r="A1647" s="3" t="s">
        <v>46</v>
      </c>
      <c r="B1647" s="3" t="s">
        <v>87</v>
      </c>
      <c r="C1647" s="3">
        <v>7.0000000000000001E-3</v>
      </c>
      <c r="D1647" s="3">
        <v>339</v>
      </c>
    </row>
    <row r="1648" spans="1:4" ht="16" x14ac:dyDescent="0.2">
      <c r="A1648" s="3" t="s">
        <v>46</v>
      </c>
      <c r="B1648" s="3" t="s">
        <v>400</v>
      </c>
      <c r="C1648" s="3">
        <v>5.0000000000000001E-4</v>
      </c>
      <c r="D1648" s="4">
        <v>28557</v>
      </c>
    </row>
    <row r="1649" spans="1:4" ht="16" x14ac:dyDescent="0.2">
      <c r="A1649" s="3" t="s">
        <v>46</v>
      </c>
      <c r="B1649" s="3" t="s">
        <v>689</v>
      </c>
      <c r="C1649" s="3">
        <v>6.9999999999999999E-4</v>
      </c>
      <c r="D1649" s="4">
        <v>416581</v>
      </c>
    </row>
    <row r="1650" spans="1:4" ht="16" x14ac:dyDescent="0.2">
      <c r="A1650" s="3" t="s">
        <v>46</v>
      </c>
      <c r="B1650" s="3" t="s">
        <v>402</v>
      </c>
      <c r="C1650" s="3">
        <v>1E-3</v>
      </c>
      <c r="D1650" s="4">
        <v>33328</v>
      </c>
    </row>
    <row r="1651" spans="1:4" ht="16" x14ac:dyDescent="0.2">
      <c r="A1651" s="3" t="s">
        <v>46</v>
      </c>
      <c r="B1651" s="3" t="s">
        <v>410</v>
      </c>
      <c r="C1651" s="3">
        <v>3.0000000000000001E-3</v>
      </c>
      <c r="D1651" s="4">
        <v>115374</v>
      </c>
    </row>
    <row r="1652" spans="1:4" ht="16" x14ac:dyDescent="0.2">
      <c r="A1652" s="3" t="s">
        <v>46</v>
      </c>
      <c r="B1652" s="3" t="s">
        <v>399</v>
      </c>
      <c r="C1652" s="3">
        <v>1E-4</v>
      </c>
      <c r="D1652" s="4">
        <v>99672</v>
      </c>
    </row>
    <row r="1653" spans="1:4" ht="16" x14ac:dyDescent="0.2">
      <c r="A1653" s="3" t="s">
        <v>46</v>
      </c>
      <c r="B1653" s="3" t="s">
        <v>416</v>
      </c>
      <c r="C1653" s="3">
        <v>6.1000000000000004E-3</v>
      </c>
      <c r="D1653" s="4">
        <v>1242890</v>
      </c>
    </row>
    <row r="1654" spans="1:4" ht="16" x14ac:dyDescent="0.2">
      <c r="A1654" s="3" t="s">
        <v>46</v>
      </c>
      <c r="B1654" s="3" t="s">
        <v>398</v>
      </c>
      <c r="C1654" s="3">
        <v>2.9999999999999997E-4</v>
      </c>
      <c r="D1654" s="4">
        <v>50614</v>
      </c>
    </row>
    <row r="1655" spans="1:4" ht="32" x14ac:dyDescent="0.2">
      <c r="A1655" s="3" t="s">
        <v>46</v>
      </c>
      <c r="B1655" s="3" t="s">
        <v>228</v>
      </c>
      <c r="C1655" s="3">
        <v>2.3E-3</v>
      </c>
      <c r="D1655" s="4">
        <v>11499</v>
      </c>
    </row>
    <row r="1656" spans="1:4" ht="32" x14ac:dyDescent="0.2">
      <c r="A1656" s="3" t="s">
        <v>46</v>
      </c>
      <c r="B1656" s="3" t="s">
        <v>233</v>
      </c>
      <c r="C1656" s="3">
        <v>3.3999999999999998E-3</v>
      </c>
      <c r="D1656" s="4">
        <v>146714</v>
      </c>
    </row>
    <row r="1657" spans="1:4" ht="16" x14ac:dyDescent="0.2">
      <c r="A1657" s="3" t="s">
        <v>46</v>
      </c>
      <c r="B1657" s="3" t="s">
        <v>412</v>
      </c>
      <c r="C1657" s="3">
        <v>1E-4</v>
      </c>
      <c r="D1657" s="4">
        <v>24582</v>
      </c>
    </row>
    <row r="1658" spans="1:4" ht="16" x14ac:dyDescent="0.2">
      <c r="A1658" s="3" t="s">
        <v>46</v>
      </c>
      <c r="B1658" s="3" t="s">
        <v>411</v>
      </c>
      <c r="C1658" s="3">
        <v>2.0000000000000001E-4</v>
      </c>
      <c r="D1658" s="4">
        <v>77584</v>
      </c>
    </row>
    <row r="1659" spans="1:4" ht="16" x14ac:dyDescent="0.2">
      <c r="A1659" s="3" t="s">
        <v>46</v>
      </c>
      <c r="B1659" s="3" t="s">
        <v>408</v>
      </c>
      <c r="C1659" s="3">
        <v>4.1000000000000003E-3</v>
      </c>
      <c r="D1659" s="4">
        <v>261235</v>
      </c>
    </row>
    <row r="1660" spans="1:4" ht="32" x14ac:dyDescent="0.2">
      <c r="A1660" s="3" t="s">
        <v>46</v>
      </c>
      <c r="B1660" s="3" t="s">
        <v>409</v>
      </c>
      <c r="C1660" s="3">
        <v>8.6E-3</v>
      </c>
      <c r="D1660" s="4">
        <v>70890</v>
      </c>
    </row>
    <row r="1661" spans="1:4" ht="16" x14ac:dyDescent="0.2">
      <c r="A1661" s="3" t="s">
        <v>46</v>
      </c>
      <c r="B1661" s="3" t="s">
        <v>405</v>
      </c>
      <c r="C1661" s="3">
        <v>2.0000000000000001E-4</v>
      </c>
      <c r="D1661" s="4">
        <v>185391</v>
      </c>
    </row>
    <row r="1662" spans="1:4" ht="16" x14ac:dyDescent="0.2">
      <c r="A1662" s="3" t="s">
        <v>46</v>
      </c>
      <c r="B1662" s="3" t="s">
        <v>403</v>
      </c>
      <c r="C1662" s="3">
        <v>5.0000000000000001E-4</v>
      </c>
      <c r="D1662" s="4">
        <v>27978</v>
      </c>
    </row>
    <row r="1663" spans="1:4" ht="16" x14ac:dyDescent="0.2">
      <c r="A1663" s="3" t="s">
        <v>46</v>
      </c>
      <c r="B1663" s="3" t="s">
        <v>229</v>
      </c>
      <c r="C1663" s="3">
        <v>1E-4</v>
      </c>
      <c r="D1663" s="4">
        <v>43540</v>
      </c>
    </row>
    <row r="1664" spans="1:4" ht="16" x14ac:dyDescent="0.2">
      <c r="A1664" s="3" t="s">
        <v>46</v>
      </c>
      <c r="B1664" s="3" t="s">
        <v>227</v>
      </c>
      <c r="C1664" s="3">
        <v>2.1000000000000001E-2</v>
      </c>
      <c r="D1664" s="3">
        <v>141</v>
      </c>
    </row>
    <row r="1665" spans="1:4" ht="16" x14ac:dyDescent="0.2">
      <c r="A1665" s="3" t="s">
        <v>46</v>
      </c>
      <c r="B1665" s="3" t="s">
        <v>231</v>
      </c>
      <c r="C1665" s="3">
        <v>4.4999999999999997E-3</v>
      </c>
      <c r="D1665" s="3">
        <v>222</v>
      </c>
    </row>
    <row r="1666" spans="1:4" ht="16" x14ac:dyDescent="0.2">
      <c r="A1666" s="3" t="s">
        <v>46</v>
      </c>
      <c r="B1666" s="3" t="s">
        <v>86</v>
      </c>
      <c r="C1666" s="3">
        <v>1E-3</v>
      </c>
      <c r="D1666" s="3">
        <v>496</v>
      </c>
    </row>
    <row r="1667" spans="1:4" ht="16" x14ac:dyDescent="0.2">
      <c r="A1667" s="3" t="s">
        <v>46</v>
      </c>
      <c r="B1667" s="3" t="s">
        <v>84</v>
      </c>
      <c r="C1667" s="3">
        <v>7.0000000000000001E-3</v>
      </c>
      <c r="D1667" s="3">
        <v>220</v>
      </c>
    </row>
    <row r="1668" spans="1:4" ht="16" x14ac:dyDescent="0.2">
      <c r="A1668" s="3" t="s">
        <v>46</v>
      </c>
      <c r="B1668" s="3" t="s">
        <v>226</v>
      </c>
      <c r="C1668" s="3">
        <v>7.0000000000000001E-3</v>
      </c>
      <c r="D1668" s="3">
        <v>194</v>
      </c>
    </row>
    <row r="1669" spans="1:4" ht="16" x14ac:dyDescent="0.2">
      <c r="A1669" s="3" t="s">
        <v>46</v>
      </c>
      <c r="B1669" s="3" t="s">
        <v>421</v>
      </c>
      <c r="C1669" s="3">
        <v>2E-3</v>
      </c>
      <c r="D1669" s="3">
        <v>279</v>
      </c>
    </row>
    <row r="1670" spans="1:4" ht="16" x14ac:dyDescent="0.2">
      <c r="A1670" s="3" t="s">
        <v>522</v>
      </c>
      <c r="B1670" s="3" t="s">
        <v>684</v>
      </c>
      <c r="C1670" s="3">
        <v>5.5999999999999999E-3</v>
      </c>
      <c r="D1670" s="4">
        <v>2411</v>
      </c>
    </row>
    <row r="1671" spans="1:4" ht="16" x14ac:dyDescent="0.2">
      <c r="A1671" s="3" t="s">
        <v>522</v>
      </c>
      <c r="B1671" s="3" t="s">
        <v>675</v>
      </c>
      <c r="C1671" s="3">
        <v>8.0000000000000002E-3</v>
      </c>
      <c r="D1671" s="3">
        <v>193</v>
      </c>
    </row>
    <row r="1672" spans="1:4" ht="16" x14ac:dyDescent="0.2">
      <c r="A1672" s="3" t="s">
        <v>522</v>
      </c>
      <c r="B1672" s="3" t="s">
        <v>189</v>
      </c>
      <c r="C1672" s="3">
        <v>7.0000000000000001E-3</v>
      </c>
      <c r="D1672" s="3">
        <v>187</v>
      </c>
    </row>
    <row r="1673" spans="1:4" ht="16" x14ac:dyDescent="0.2">
      <c r="A1673" s="3" t="s">
        <v>522</v>
      </c>
      <c r="B1673" s="3" t="s">
        <v>685</v>
      </c>
      <c r="C1673" s="3">
        <v>6.4999999999999997E-3</v>
      </c>
      <c r="D1673" s="4">
        <v>1772</v>
      </c>
    </row>
    <row r="1674" spans="1:4" ht="16" x14ac:dyDescent="0.2">
      <c r="A1674" s="3" t="s">
        <v>522</v>
      </c>
      <c r="B1674" s="3" t="s">
        <v>687</v>
      </c>
      <c r="C1674" s="3">
        <v>2.3099999999999999E-2</v>
      </c>
      <c r="D1674" s="4">
        <v>1070</v>
      </c>
    </row>
    <row r="1675" spans="1:4" ht="16" x14ac:dyDescent="0.2">
      <c r="A1675" s="3" t="s">
        <v>522</v>
      </c>
      <c r="B1675" s="3" t="s">
        <v>676</v>
      </c>
      <c r="C1675" s="3">
        <v>3.9E-2</v>
      </c>
      <c r="D1675" s="3">
        <v>268</v>
      </c>
    </row>
    <row r="1676" spans="1:4" ht="16" x14ac:dyDescent="0.2">
      <c r="A1676" s="3" t="s">
        <v>522</v>
      </c>
      <c r="B1676" s="3" t="s">
        <v>190</v>
      </c>
      <c r="C1676" s="3">
        <v>2.8000000000000001E-2</v>
      </c>
      <c r="D1676" s="3">
        <v>307</v>
      </c>
    </row>
    <row r="1677" spans="1:4" ht="16" x14ac:dyDescent="0.2">
      <c r="A1677" s="3" t="s">
        <v>522</v>
      </c>
      <c r="B1677" s="3" t="s">
        <v>420</v>
      </c>
      <c r="C1677" s="3">
        <v>1.6E-2</v>
      </c>
      <c r="D1677" s="3">
        <v>194</v>
      </c>
    </row>
    <row r="1678" spans="1:4" ht="16" x14ac:dyDescent="0.2">
      <c r="A1678" s="3" t="s">
        <v>522</v>
      </c>
      <c r="B1678" s="3" t="s">
        <v>418</v>
      </c>
      <c r="C1678" s="3">
        <v>4.3999999999999997E-2</v>
      </c>
      <c r="D1678" s="3">
        <v>177</v>
      </c>
    </row>
    <row r="1679" spans="1:4" ht="32" x14ac:dyDescent="0.2">
      <c r="A1679" s="3" t="s">
        <v>522</v>
      </c>
      <c r="B1679" s="3" t="s">
        <v>401</v>
      </c>
      <c r="C1679" s="3">
        <v>0.01</v>
      </c>
      <c r="D1679" s="3">
        <v>261</v>
      </c>
    </row>
    <row r="1680" spans="1:4" ht="32" x14ac:dyDescent="0.2">
      <c r="A1680" s="3" t="s">
        <v>522</v>
      </c>
      <c r="B1680" s="3" t="s">
        <v>407</v>
      </c>
      <c r="C1680" s="3">
        <v>0.01</v>
      </c>
      <c r="D1680" s="3">
        <v>100</v>
      </c>
    </row>
    <row r="1681" spans="1:4" ht="32" x14ac:dyDescent="0.2">
      <c r="A1681" s="3" t="s">
        <v>522</v>
      </c>
      <c r="B1681" s="3" t="s">
        <v>415</v>
      </c>
      <c r="C1681" s="3">
        <v>2.7E-2</v>
      </c>
      <c r="D1681" s="4">
        <v>3830</v>
      </c>
    </row>
    <row r="1682" spans="1:4" ht="32" x14ac:dyDescent="0.2">
      <c r="A1682" s="3" t="s">
        <v>522</v>
      </c>
      <c r="B1682" s="3" t="s">
        <v>406</v>
      </c>
      <c r="C1682" s="3">
        <v>3.4000000000000002E-2</v>
      </c>
      <c r="D1682" s="4">
        <v>1058</v>
      </c>
    </row>
    <row r="1683" spans="1:4" ht="16" x14ac:dyDescent="0.2">
      <c r="A1683" s="3" t="s">
        <v>522</v>
      </c>
      <c r="B1683" s="3" t="s">
        <v>419</v>
      </c>
      <c r="C1683" s="3">
        <v>5.8000000000000003E-2</v>
      </c>
      <c r="D1683" s="3">
        <v>558</v>
      </c>
    </row>
    <row r="1684" spans="1:4" ht="16" x14ac:dyDescent="0.2">
      <c r="A1684" s="3" t="s">
        <v>522</v>
      </c>
      <c r="B1684" s="3" t="s">
        <v>686</v>
      </c>
      <c r="C1684" s="3">
        <v>2.5499999999999998E-2</v>
      </c>
      <c r="D1684" s="4">
        <v>1999</v>
      </c>
    </row>
    <row r="1685" spans="1:4" ht="32" x14ac:dyDescent="0.2">
      <c r="A1685" s="3" t="s">
        <v>522</v>
      </c>
      <c r="B1685" s="3" t="s">
        <v>688</v>
      </c>
      <c r="C1685" s="3">
        <v>2.1999999999999999E-2</v>
      </c>
      <c r="D1685" s="3">
        <v>116</v>
      </c>
    </row>
    <row r="1686" spans="1:4" ht="16" x14ac:dyDescent="0.2">
      <c r="A1686" s="3" t="s">
        <v>522</v>
      </c>
      <c r="B1686" s="3" t="s">
        <v>87</v>
      </c>
      <c r="C1686" s="3">
        <v>2.5000000000000001E-2</v>
      </c>
      <c r="D1686" s="3">
        <v>339</v>
      </c>
    </row>
    <row r="1687" spans="1:4" ht="16" x14ac:dyDescent="0.2">
      <c r="A1687" s="3" t="s">
        <v>522</v>
      </c>
      <c r="B1687" s="3" t="s">
        <v>400</v>
      </c>
      <c r="C1687" s="3">
        <v>9.1000000000000004E-3</v>
      </c>
      <c r="D1687" s="4">
        <v>28557</v>
      </c>
    </row>
    <row r="1688" spans="1:4" ht="16" x14ac:dyDescent="0.2">
      <c r="A1688" s="3" t="s">
        <v>522</v>
      </c>
      <c r="B1688" s="3" t="s">
        <v>689</v>
      </c>
      <c r="C1688" s="3">
        <v>5.7999999999999996E-3</v>
      </c>
      <c r="D1688" s="4">
        <v>416581</v>
      </c>
    </row>
    <row r="1689" spans="1:4" ht="16" x14ac:dyDescent="0.2">
      <c r="A1689" s="3" t="s">
        <v>522</v>
      </c>
      <c r="B1689" s="3" t="s">
        <v>402</v>
      </c>
      <c r="C1689" s="3">
        <v>9.1000000000000004E-3</v>
      </c>
      <c r="D1689" s="4">
        <v>33328</v>
      </c>
    </row>
    <row r="1690" spans="1:4" ht="16" x14ac:dyDescent="0.2">
      <c r="A1690" s="3" t="s">
        <v>522</v>
      </c>
      <c r="B1690" s="3" t="s">
        <v>410</v>
      </c>
      <c r="C1690" s="3">
        <v>2.58E-2</v>
      </c>
      <c r="D1690" s="4">
        <v>115374</v>
      </c>
    </row>
    <row r="1691" spans="1:4" ht="16" x14ac:dyDescent="0.2">
      <c r="A1691" s="3" t="s">
        <v>522</v>
      </c>
      <c r="B1691" s="3" t="s">
        <v>399</v>
      </c>
      <c r="C1691" s="3">
        <v>2.5000000000000001E-3</v>
      </c>
      <c r="D1691" s="4">
        <v>99672</v>
      </c>
    </row>
    <row r="1692" spans="1:4" ht="16" x14ac:dyDescent="0.2">
      <c r="A1692" s="3" t="s">
        <v>522</v>
      </c>
      <c r="B1692" s="3" t="s">
        <v>416</v>
      </c>
      <c r="C1692" s="3">
        <v>2.9499999999999998E-2</v>
      </c>
      <c r="D1692" s="4">
        <v>1242890</v>
      </c>
    </row>
    <row r="1693" spans="1:4" ht="16" x14ac:dyDescent="0.2">
      <c r="A1693" s="3" t="s">
        <v>522</v>
      </c>
      <c r="B1693" s="3" t="s">
        <v>398</v>
      </c>
      <c r="C1693" s="3">
        <v>2.8E-3</v>
      </c>
      <c r="D1693" s="4">
        <v>50614</v>
      </c>
    </row>
    <row r="1694" spans="1:4" ht="32" x14ac:dyDescent="0.2">
      <c r="A1694" s="3" t="s">
        <v>522</v>
      </c>
      <c r="B1694" s="3" t="s">
        <v>228</v>
      </c>
      <c r="C1694" s="3">
        <v>1.3100000000000001E-2</v>
      </c>
      <c r="D1694" s="4">
        <v>11499</v>
      </c>
    </row>
    <row r="1695" spans="1:4" ht="32" x14ac:dyDescent="0.2">
      <c r="A1695" s="3" t="s">
        <v>522</v>
      </c>
      <c r="B1695" s="3" t="s">
        <v>233</v>
      </c>
      <c r="C1695" s="3">
        <v>2.8000000000000001E-2</v>
      </c>
      <c r="D1695" s="4">
        <v>146714</v>
      </c>
    </row>
    <row r="1696" spans="1:4" ht="16" x14ac:dyDescent="0.2">
      <c r="A1696" s="3" t="s">
        <v>522</v>
      </c>
      <c r="B1696" s="3" t="s">
        <v>412</v>
      </c>
      <c r="C1696" s="3">
        <v>1.1999999999999999E-3</v>
      </c>
      <c r="D1696" s="4">
        <v>24582</v>
      </c>
    </row>
    <row r="1697" spans="1:4" ht="16" x14ac:dyDescent="0.2">
      <c r="A1697" s="3" t="s">
        <v>522</v>
      </c>
      <c r="B1697" s="3" t="s">
        <v>411</v>
      </c>
      <c r="C1697" s="3">
        <v>6.9999999999999999E-4</v>
      </c>
      <c r="D1697" s="4">
        <v>77584</v>
      </c>
    </row>
    <row r="1698" spans="1:4" ht="16" x14ac:dyDescent="0.2">
      <c r="A1698" s="3" t="s">
        <v>522</v>
      </c>
      <c r="B1698" s="3" t="s">
        <v>408</v>
      </c>
      <c r="C1698" s="3">
        <v>3.2500000000000001E-2</v>
      </c>
      <c r="D1698" s="4">
        <v>261235</v>
      </c>
    </row>
    <row r="1699" spans="1:4" ht="32" x14ac:dyDescent="0.2">
      <c r="A1699" s="3" t="s">
        <v>522</v>
      </c>
      <c r="B1699" s="3" t="s">
        <v>409</v>
      </c>
      <c r="C1699" s="3">
        <v>0.12039999999999999</v>
      </c>
      <c r="D1699" s="4">
        <v>70890</v>
      </c>
    </row>
    <row r="1700" spans="1:4" ht="16" x14ac:dyDescent="0.2">
      <c r="A1700" s="3" t="s">
        <v>522</v>
      </c>
      <c r="B1700" s="3" t="s">
        <v>405</v>
      </c>
      <c r="C1700" s="3">
        <v>1.9699999999999999E-2</v>
      </c>
      <c r="D1700" s="4">
        <v>185391</v>
      </c>
    </row>
    <row r="1701" spans="1:4" ht="16" x14ac:dyDescent="0.2">
      <c r="A1701" s="3" t="s">
        <v>522</v>
      </c>
      <c r="B1701" s="3" t="s">
        <v>403</v>
      </c>
      <c r="C1701" s="3">
        <v>2.4E-2</v>
      </c>
      <c r="D1701" s="4">
        <v>27978</v>
      </c>
    </row>
    <row r="1702" spans="1:4" ht="16" x14ac:dyDescent="0.2">
      <c r="A1702" s="3" t="s">
        <v>522</v>
      </c>
      <c r="B1702" s="3" t="s">
        <v>229</v>
      </c>
      <c r="C1702" s="3">
        <v>1.1999999999999999E-3</v>
      </c>
      <c r="D1702" s="4">
        <v>43540</v>
      </c>
    </row>
    <row r="1703" spans="1:4" ht="16" x14ac:dyDescent="0.2">
      <c r="A1703" s="3" t="s">
        <v>522</v>
      </c>
      <c r="B1703" s="3" t="s">
        <v>227</v>
      </c>
      <c r="C1703" s="3">
        <v>0.06</v>
      </c>
      <c r="D1703" s="3">
        <v>141</v>
      </c>
    </row>
    <row r="1704" spans="1:4" ht="16" x14ac:dyDescent="0.2">
      <c r="A1704" s="3" t="s">
        <v>522</v>
      </c>
      <c r="B1704" s="3" t="s">
        <v>90</v>
      </c>
      <c r="C1704" s="3">
        <v>5.0000000000000001E-3</v>
      </c>
      <c r="D1704" s="3">
        <v>105</v>
      </c>
    </row>
    <row r="1705" spans="1:4" ht="16" x14ac:dyDescent="0.2">
      <c r="A1705" s="3" t="s">
        <v>522</v>
      </c>
      <c r="B1705" s="3" t="s">
        <v>231</v>
      </c>
      <c r="C1705" s="3">
        <v>2.0299999999999999E-2</v>
      </c>
      <c r="D1705" s="3">
        <v>222</v>
      </c>
    </row>
    <row r="1706" spans="1:4" ht="16" x14ac:dyDescent="0.2">
      <c r="A1706" s="3" t="s">
        <v>522</v>
      </c>
      <c r="B1706" s="3" t="s">
        <v>86</v>
      </c>
      <c r="C1706" s="3">
        <v>2.5999999999999999E-2</v>
      </c>
      <c r="D1706" s="3">
        <v>496</v>
      </c>
    </row>
    <row r="1707" spans="1:4" ht="16" x14ac:dyDescent="0.2">
      <c r="A1707" s="3" t="s">
        <v>522</v>
      </c>
      <c r="B1707" s="3" t="s">
        <v>84</v>
      </c>
      <c r="C1707" s="3">
        <v>2.3E-2</v>
      </c>
      <c r="D1707" s="3">
        <v>220</v>
      </c>
    </row>
    <row r="1708" spans="1:4" ht="16" x14ac:dyDescent="0.2">
      <c r="A1708" s="3" t="s">
        <v>522</v>
      </c>
      <c r="B1708" s="3" t="s">
        <v>226</v>
      </c>
      <c r="C1708" s="3">
        <v>5.6000000000000001E-2</v>
      </c>
      <c r="D1708" s="3">
        <v>194</v>
      </c>
    </row>
    <row r="1709" spans="1:4" ht="16" x14ac:dyDescent="0.2">
      <c r="A1709" s="3" t="s">
        <v>47</v>
      </c>
      <c r="B1709" s="3" t="s">
        <v>690</v>
      </c>
      <c r="C1709" s="3">
        <v>3.0000000000000001E-3</v>
      </c>
      <c r="D1709" s="3">
        <v>564</v>
      </c>
    </row>
    <row r="1710" spans="1:4" ht="16" x14ac:dyDescent="0.2">
      <c r="A1710" s="3" t="s">
        <v>47</v>
      </c>
      <c r="B1710" s="3" t="s">
        <v>424</v>
      </c>
      <c r="C1710" s="3">
        <v>4.9000000000000002E-2</v>
      </c>
      <c r="D1710" s="3">
        <v>273</v>
      </c>
    </row>
    <row r="1711" spans="1:4" ht="16" x14ac:dyDescent="0.2">
      <c r="A1711" s="3" t="s">
        <v>47</v>
      </c>
      <c r="B1711" s="3" t="s">
        <v>423</v>
      </c>
      <c r="C1711" s="3">
        <v>4.1000000000000002E-2</v>
      </c>
      <c r="D1711" s="3">
        <v>553</v>
      </c>
    </row>
    <row r="1712" spans="1:4" ht="16" x14ac:dyDescent="0.2">
      <c r="A1712" s="3" t="s">
        <v>47</v>
      </c>
      <c r="B1712" s="3" t="s">
        <v>84</v>
      </c>
      <c r="C1712" s="3">
        <v>2.3E-2</v>
      </c>
      <c r="D1712" s="3">
        <v>220</v>
      </c>
    </row>
    <row r="1713" spans="1:4" ht="16" x14ac:dyDescent="0.2">
      <c r="A1713" s="3" t="s">
        <v>47</v>
      </c>
      <c r="B1713" s="3" t="s">
        <v>421</v>
      </c>
      <c r="C1713" s="3">
        <v>1.6E-2</v>
      </c>
      <c r="D1713" s="3">
        <v>279</v>
      </c>
    </row>
    <row r="1714" spans="1:4" ht="16" x14ac:dyDescent="0.2">
      <c r="A1714" s="3" t="s">
        <v>523</v>
      </c>
      <c r="B1714" s="3" t="s">
        <v>690</v>
      </c>
      <c r="C1714" s="3">
        <v>2E-3</v>
      </c>
      <c r="D1714" s="3">
        <v>564</v>
      </c>
    </row>
    <row r="1715" spans="1:4" ht="32" x14ac:dyDescent="0.2">
      <c r="A1715" s="3" t="s">
        <v>524</v>
      </c>
      <c r="B1715" s="3" t="s">
        <v>124</v>
      </c>
      <c r="C1715" s="3">
        <v>1.9099999999999999E-2</v>
      </c>
      <c r="D1715" s="4">
        <v>4889</v>
      </c>
    </row>
    <row r="1716" spans="1:4" ht="16" x14ac:dyDescent="0.2">
      <c r="A1716" s="3" t="s">
        <v>525</v>
      </c>
      <c r="B1716" s="3" t="s">
        <v>398</v>
      </c>
      <c r="C1716" s="3">
        <v>1E-3</v>
      </c>
      <c r="D1716" s="4">
        <v>50614</v>
      </c>
    </row>
    <row r="1717" spans="1:4" ht="16" x14ac:dyDescent="0.2">
      <c r="A1717" s="3" t="s">
        <v>525</v>
      </c>
      <c r="B1717" s="3" t="s">
        <v>403</v>
      </c>
      <c r="C1717" s="3">
        <v>1E-4</v>
      </c>
      <c r="D1717" s="4">
        <v>27978</v>
      </c>
    </row>
    <row r="1718" spans="1:4" ht="16" x14ac:dyDescent="0.2">
      <c r="A1718" s="3" t="s">
        <v>525</v>
      </c>
      <c r="B1718" s="3" t="s">
        <v>90</v>
      </c>
      <c r="C1718" s="3">
        <v>5.0000000000000001E-3</v>
      </c>
      <c r="D1718" s="3">
        <v>105</v>
      </c>
    </row>
    <row r="1719" spans="1:4" ht="16" x14ac:dyDescent="0.2">
      <c r="A1719" s="3" t="s">
        <v>525</v>
      </c>
      <c r="B1719" s="3" t="s">
        <v>86</v>
      </c>
      <c r="C1719" s="3">
        <v>1E-3</v>
      </c>
      <c r="D1719" s="3">
        <v>496</v>
      </c>
    </row>
    <row r="1720" spans="1:4" ht="16" x14ac:dyDescent="0.2">
      <c r="A1720" s="3" t="s">
        <v>526</v>
      </c>
      <c r="B1720" s="3" t="s">
        <v>685</v>
      </c>
      <c r="C1720" s="3">
        <v>3.0999999999999999E-3</v>
      </c>
      <c r="D1720" s="4">
        <v>1772</v>
      </c>
    </row>
    <row r="1721" spans="1:4" ht="32" x14ac:dyDescent="0.2">
      <c r="A1721" s="3" t="s">
        <v>526</v>
      </c>
      <c r="B1721" s="3" t="s">
        <v>407</v>
      </c>
      <c r="C1721" s="3">
        <v>0.01</v>
      </c>
      <c r="D1721" s="3">
        <v>100</v>
      </c>
    </row>
    <row r="1722" spans="1:4" ht="16" x14ac:dyDescent="0.2">
      <c r="A1722" s="3" t="s">
        <v>526</v>
      </c>
      <c r="B1722" s="3" t="s">
        <v>400</v>
      </c>
      <c r="C1722" s="3">
        <v>1E-4</v>
      </c>
      <c r="D1722" s="4">
        <v>28557</v>
      </c>
    </row>
    <row r="1723" spans="1:4" ht="16" x14ac:dyDescent="0.2">
      <c r="A1723" s="3" t="s">
        <v>526</v>
      </c>
      <c r="B1723" s="3" t="s">
        <v>399</v>
      </c>
      <c r="C1723" s="3">
        <v>1.6999999999999999E-3</v>
      </c>
      <c r="D1723" s="4">
        <v>99672</v>
      </c>
    </row>
    <row r="1724" spans="1:4" ht="16" x14ac:dyDescent="0.2">
      <c r="A1724" s="3" t="s">
        <v>526</v>
      </c>
      <c r="B1724" s="3" t="s">
        <v>398</v>
      </c>
      <c r="C1724" s="3">
        <v>8.0000000000000004E-4</v>
      </c>
      <c r="D1724" s="4">
        <v>50614</v>
      </c>
    </row>
    <row r="1725" spans="1:4" ht="32" x14ac:dyDescent="0.2">
      <c r="A1725" s="3" t="s">
        <v>526</v>
      </c>
      <c r="B1725" s="3" t="s">
        <v>228</v>
      </c>
      <c r="C1725" s="3">
        <v>8.0000000000000004E-4</v>
      </c>
      <c r="D1725" s="4">
        <v>11499</v>
      </c>
    </row>
    <row r="1726" spans="1:4" ht="16" x14ac:dyDescent="0.2">
      <c r="A1726" s="3" t="s">
        <v>526</v>
      </c>
      <c r="B1726" s="3" t="s">
        <v>411</v>
      </c>
      <c r="C1726" s="3">
        <v>8.9999999999999998E-4</v>
      </c>
      <c r="D1726" s="4">
        <v>77584</v>
      </c>
    </row>
    <row r="1727" spans="1:4" ht="32" x14ac:dyDescent="0.2">
      <c r="A1727" s="3" t="s">
        <v>526</v>
      </c>
      <c r="B1727" s="3" t="s">
        <v>409</v>
      </c>
      <c r="C1727" s="3">
        <v>1E-4</v>
      </c>
      <c r="D1727" s="4">
        <v>70890</v>
      </c>
    </row>
    <row r="1728" spans="1:4" ht="16" x14ac:dyDescent="0.2">
      <c r="A1728" s="3" t="s">
        <v>526</v>
      </c>
      <c r="B1728" s="3" t="s">
        <v>405</v>
      </c>
      <c r="C1728" s="3">
        <v>1.6000000000000001E-3</v>
      </c>
      <c r="D1728" s="4">
        <v>185391</v>
      </c>
    </row>
    <row r="1729" spans="1:4" ht="16" x14ac:dyDescent="0.2">
      <c r="A1729" s="3" t="s">
        <v>526</v>
      </c>
      <c r="B1729" s="3" t="s">
        <v>403</v>
      </c>
      <c r="C1729" s="3">
        <v>3.3999999999999998E-3</v>
      </c>
      <c r="D1729" s="4">
        <v>27978</v>
      </c>
    </row>
    <row r="1730" spans="1:4" ht="16" x14ac:dyDescent="0.2">
      <c r="A1730" s="3" t="s">
        <v>526</v>
      </c>
      <c r="B1730" s="3" t="s">
        <v>229</v>
      </c>
      <c r="C1730" s="3">
        <v>8.0000000000000002E-3</v>
      </c>
      <c r="D1730" s="4">
        <v>43540</v>
      </c>
    </row>
    <row r="1731" spans="1:4" ht="32" x14ac:dyDescent="0.2">
      <c r="A1731" s="3" t="s">
        <v>527</v>
      </c>
      <c r="B1731" s="3" t="s">
        <v>124</v>
      </c>
      <c r="C1731" s="3">
        <v>1.03E-2</v>
      </c>
      <c r="D1731" s="4">
        <v>4889</v>
      </c>
    </row>
    <row r="1732" spans="1:4" ht="16" x14ac:dyDescent="0.2">
      <c r="A1732" s="3" t="s">
        <v>528</v>
      </c>
      <c r="B1732" s="3" t="s">
        <v>685</v>
      </c>
      <c r="C1732" s="3">
        <v>2.9999999999999997E-4</v>
      </c>
      <c r="D1732" s="4">
        <v>1772</v>
      </c>
    </row>
    <row r="1733" spans="1:4" ht="32" x14ac:dyDescent="0.2">
      <c r="A1733" s="3" t="s">
        <v>528</v>
      </c>
      <c r="B1733" s="3" t="s">
        <v>124</v>
      </c>
      <c r="C1733" s="3">
        <v>2.0999999999999999E-3</v>
      </c>
      <c r="D1733" s="4">
        <v>4889</v>
      </c>
    </row>
    <row r="1734" spans="1:4" ht="16" x14ac:dyDescent="0.2">
      <c r="A1734" s="3" t="s">
        <v>528</v>
      </c>
      <c r="B1734" s="3" t="s">
        <v>402</v>
      </c>
      <c r="C1734" s="3">
        <v>1E-4</v>
      </c>
      <c r="D1734" s="4">
        <v>33328</v>
      </c>
    </row>
    <row r="1735" spans="1:4" ht="32" x14ac:dyDescent="0.2">
      <c r="A1735" s="3" t="s">
        <v>528</v>
      </c>
      <c r="B1735" s="3" t="s">
        <v>228</v>
      </c>
      <c r="C1735" s="3">
        <v>2.0000000000000001E-4</v>
      </c>
      <c r="D1735" s="4">
        <v>11499</v>
      </c>
    </row>
    <row r="1736" spans="1:4" ht="16" x14ac:dyDescent="0.2">
      <c r="A1736" s="3" t="s">
        <v>528</v>
      </c>
      <c r="B1736" s="3" t="s">
        <v>411</v>
      </c>
      <c r="C1736" s="3">
        <v>1E-4</v>
      </c>
      <c r="D1736" s="4">
        <v>77584</v>
      </c>
    </row>
    <row r="1737" spans="1:4" ht="16" x14ac:dyDescent="0.2">
      <c r="A1737" s="3" t="s">
        <v>528</v>
      </c>
      <c r="B1737" s="3" t="s">
        <v>405</v>
      </c>
      <c r="C1737" s="3">
        <v>1E-3</v>
      </c>
      <c r="D1737" s="4">
        <v>185391</v>
      </c>
    </row>
    <row r="1738" spans="1:4" ht="16" x14ac:dyDescent="0.2">
      <c r="A1738" s="3" t="s">
        <v>528</v>
      </c>
      <c r="B1738" s="3" t="s">
        <v>403</v>
      </c>
      <c r="C1738" s="3">
        <v>5.9999999999999995E-4</v>
      </c>
      <c r="D1738" s="4">
        <v>27978</v>
      </c>
    </row>
    <row r="1739" spans="1:4" ht="16" x14ac:dyDescent="0.2">
      <c r="A1739" s="3" t="s">
        <v>529</v>
      </c>
      <c r="B1739" s="3" t="s">
        <v>684</v>
      </c>
      <c r="C1739" s="3">
        <v>1.6999999999999999E-3</v>
      </c>
      <c r="D1739" s="4">
        <v>2411</v>
      </c>
    </row>
    <row r="1740" spans="1:4" ht="16" x14ac:dyDescent="0.2">
      <c r="A1740" s="3" t="s">
        <v>529</v>
      </c>
      <c r="B1740" s="3" t="s">
        <v>675</v>
      </c>
      <c r="C1740" s="3">
        <v>3.0000000000000001E-3</v>
      </c>
      <c r="D1740" s="3">
        <v>193</v>
      </c>
    </row>
    <row r="1741" spans="1:4" ht="32" x14ac:dyDescent="0.2">
      <c r="A1741" s="3" t="s">
        <v>529</v>
      </c>
      <c r="B1741" s="3" t="s">
        <v>401</v>
      </c>
      <c r="C1741" s="3">
        <v>4.0000000000000001E-3</v>
      </c>
      <c r="D1741" s="3">
        <v>261</v>
      </c>
    </row>
    <row r="1742" spans="1:4" ht="32" x14ac:dyDescent="0.2">
      <c r="A1742" s="3" t="s">
        <v>529</v>
      </c>
      <c r="B1742" s="3" t="s">
        <v>406</v>
      </c>
      <c r="C1742" s="3">
        <v>1E-3</v>
      </c>
      <c r="D1742" s="4">
        <v>1058</v>
      </c>
    </row>
    <row r="1743" spans="1:4" ht="16" x14ac:dyDescent="0.2">
      <c r="A1743" s="3" t="s">
        <v>529</v>
      </c>
      <c r="B1743" s="3" t="s">
        <v>686</v>
      </c>
      <c r="C1743" s="3">
        <v>2.9999999999999997E-4</v>
      </c>
      <c r="D1743" s="4">
        <v>1999</v>
      </c>
    </row>
    <row r="1744" spans="1:4" ht="16" x14ac:dyDescent="0.2">
      <c r="A1744" s="3" t="s">
        <v>529</v>
      </c>
      <c r="B1744" s="3" t="s">
        <v>400</v>
      </c>
      <c r="C1744" s="3">
        <v>1.1999999999999999E-3</v>
      </c>
      <c r="D1744" s="4">
        <v>28557</v>
      </c>
    </row>
    <row r="1745" spans="1:4" ht="16" x14ac:dyDescent="0.2">
      <c r="A1745" s="3" t="s">
        <v>529</v>
      </c>
      <c r="B1745" s="3" t="s">
        <v>689</v>
      </c>
      <c r="C1745" s="3">
        <v>1.2999999999999999E-3</v>
      </c>
      <c r="D1745" s="4">
        <v>416581</v>
      </c>
    </row>
    <row r="1746" spans="1:4" ht="16" x14ac:dyDescent="0.2">
      <c r="A1746" s="3" t="s">
        <v>529</v>
      </c>
      <c r="B1746" s="3" t="s">
        <v>410</v>
      </c>
      <c r="C1746" s="3">
        <v>1E-4</v>
      </c>
      <c r="D1746" s="4">
        <v>115374</v>
      </c>
    </row>
    <row r="1747" spans="1:4" ht="32" x14ac:dyDescent="0.2">
      <c r="A1747" s="3" t="s">
        <v>530</v>
      </c>
      <c r="B1747" s="3" t="s">
        <v>124</v>
      </c>
      <c r="C1747" s="3">
        <v>8.9999999999999998E-4</v>
      </c>
      <c r="D1747" s="4">
        <v>4889</v>
      </c>
    </row>
    <row r="1748" spans="1:4" ht="16" x14ac:dyDescent="0.2">
      <c r="A1748" s="3" t="s">
        <v>531</v>
      </c>
      <c r="B1748" s="3" t="s">
        <v>685</v>
      </c>
      <c r="C1748" s="3">
        <v>8.9999999999999998E-4</v>
      </c>
      <c r="D1748" s="4">
        <v>1772</v>
      </c>
    </row>
    <row r="1749" spans="1:4" ht="16" x14ac:dyDescent="0.2">
      <c r="A1749" s="3" t="s">
        <v>531</v>
      </c>
      <c r="B1749" s="3" t="s">
        <v>402</v>
      </c>
      <c r="C1749" s="3">
        <v>1E-4</v>
      </c>
      <c r="D1749" s="4">
        <v>33328</v>
      </c>
    </row>
    <row r="1750" spans="1:4" ht="16" x14ac:dyDescent="0.2">
      <c r="A1750" s="3" t="s">
        <v>531</v>
      </c>
      <c r="B1750" s="3" t="s">
        <v>416</v>
      </c>
      <c r="C1750" s="3">
        <v>1E-4</v>
      </c>
      <c r="D1750" s="4">
        <v>1242890</v>
      </c>
    </row>
    <row r="1751" spans="1:4" ht="32" x14ac:dyDescent="0.2">
      <c r="A1751" s="3" t="s">
        <v>531</v>
      </c>
      <c r="B1751" s="3" t="s">
        <v>228</v>
      </c>
      <c r="C1751" s="3">
        <v>1E-4</v>
      </c>
      <c r="D1751" s="4">
        <v>11499</v>
      </c>
    </row>
    <row r="1752" spans="1:4" ht="16" x14ac:dyDescent="0.2">
      <c r="A1752" s="3" t="s">
        <v>531</v>
      </c>
      <c r="B1752" s="3" t="s">
        <v>411</v>
      </c>
      <c r="C1752" s="3">
        <v>1E-4</v>
      </c>
      <c r="D1752" s="4">
        <v>77584</v>
      </c>
    </row>
    <row r="1753" spans="1:4" ht="32" x14ac:dyDescent="0.2">
      <c r="A1753" s="3" t="s">
        <v>531</v>
      </c>
      <c r="B1753" s="3" t="s">
        <v>409</v>
      </c>
      <c r="C1753" s="3">
        <v>1E-4</v>
      </c>
      <c r="D1753" s="4">
        <v>70890</v>
      </c>
    </row>
    <row r="1754" spans="1:4" ht="16" x14ac:dyDescent="0.2">
      <c r="A1754" s="3" t="s">
        <v>531</v>
      </c>
      <c r="B1754" s="3" t="s">
        <v>405</v>
      </c>
      <c r="C1754" s="3">
        <v>1.1000000000000001E-3</v>
      </c>
      <c r="D1754" s="4">
        <v>185391</v>
      </c>
    </row>
    <row r="1755" spans="1:4" ht="16" x14ac:dyDescent="0.2">
      <c r="A1755" s="3" t="s">
        <v>531</v>
      </c>
      <c r="B1755" s="3" t="s">
        <v>403</v>
      </c>
      <c r="C1755" s="3">
        <v>8.9999999999999998E-4</v>
      </c>
      <c r="D1755" s="4">
        <v>27978</v>
      </c>
    </row>
    <row r="1756" spans="1:4" ht="16" x14ac:dyDescent="0.2">
      <c r="A1756" s="3" t="s">
        <v>531</v>
      </c>
      <c r="B1756" s="3" t="s">
        <v>86</v>
      </c>
      <c r="C1756" s="3">
        <v>1E-3</v>
      </c>
      <c r="D1756" s="3">
        <v>496</v>
      </c>
    </row>
    <row r="1757" spans="1:4" ht="16" x14ac:dyDescent="0.2">
      <c r="A1757" s="3" t="s">
        <v>532</v>
      </c>
      <c r="B1757" s="3" t="s">
        <v>687</v>
      </c>
      <c r="C1757" s="3">
        <v>1E-3</v>
      </c>
      <c r="D1757" s="4">
        <v>1070</v>
      </c>
    </row>
    <row r="1758" spans="1:4" ht="32" x14ac:dyDescent="0.2">
      <c r="A1758" s="3" t="s">
        <v>532</v>
      </c>
      <c r="B1758" s="3" t="s">
        <v>415</v>
      </c>
      <c r="C1758" s="3">
        <v>1E-4</v>
      </c>
      <c r="D1758" s="4">
        <v>3830</v>
      </c>
    </row>
    <row r="1759" spans="1:4" ht="16" x14ac:dyDescent="0.2">
      <c r="A1759" s="3" t="s">
        <v>532</v>
      </c>
      <c r="B1759" s="3" t="s">
        <v>416</v>
      </c>
      <c r="C1759" s="3">
        <v>1E-4</v>
      </c>
      <c r="D1759" s="4">
        <v>1242890</v>
      </c>
    </row>
    <row r="1760" spans="1:4" ht="32" x14ac:dyDescent="0.2">
      <c r="A1760" s="3" t="s">
        <v>532</v>
      </c>
      <c r="B1760" s="3" t="s">
        <v>233</v>
      </c>
      <c r="C1760" s="3">
        <v>1E-4</v>
      </c>
      <c r="D1760" s="4">
        <v>146714</v>
      </c>
    </row>
    <row r="1761" spans="1:4" ht="32" x14ac:dyDescent="0.2">
      <c r="A1761" s="3" t="s">
        <v>532</v>
      </c>
      <c r="B1761" s="3" t="s">
        <v>409</v>
      </c>
      <c r="C1761" s="3">
        <v>2.0000000000000001E-4</v>
      </c>
      <c r="D1761" s="4">
        <v>70890</v>
      </c>
    </row>
    <row r="1762" spans="1:4" ht="16" x14ac:dyDescent="0.2">
      <c r="A1762" s="3" t="s">
        <v>533</v>
      </c>
      <c r="B1762" s="3" t="s">
        <v>410</v>
      </c>
      <c r="C1762" s="3">
        <v>1E-4</v>
      </c>
      <c r="D1762" s="4">
        <v>115374</v>
      </c>
    </row>
    <row r="1763" spans="1:4" ht="16" x14ac:dyDescent="0.2">
      <c r="A1763" s="3" t="s">
        <v>533</v>
      </c>
      <c r="B1763" s="3" t="s">
        <v>416</v>
      </c>
      <c r="C1763" s="3">
        <v>1E-4</v>
      </c>
      <c r="D1763" s="4">
        <v>1242890</v>
      </c>
    </row>
    <row r="1764" spans="1:4" ht="32" x14ac:dyDescent="0.2">
      <c r="A1764" s="3" t="s">
        <v>533</v>
      </c>
      <c r="B1764" s="3" t="s">
        <v>233</v>
      </c>
      <c r="C1764" s="3">
        <v>1E-4</v>
      </c>
      <c r="D1764" s="4">
        <v>146714</v>
      </c>
    </row>
    <row r="1765" spans="1:4" ht="32" x14ac:dyDescent="0.2">
      <c r="A1765" s="3" t="s">
        <v>534</v>
      </c>
      <c r="B1765" s="3" t="s">
        <v>124</v>
      </c>
      <c r="C1765" s="3">
        <v>3.73E-2</v>
      </c>
      <c r="D1765" s="4">
        <v>4889</v>
      </c>
    </row>
    <row r="1766" spans="1:4" ht="16" x14ac:dyDescent="0.2">
      <c r="A1766" s="3" t="s">
        <v>535</v>
      </c>
      <c r="B1766" s="3" t="s">
        <v>400</v>
      </c>
      <c r="C1766" s="3">
        <v>1E-4</v>
      </c>
      <c r="D1766" s="4">
        <v>28557</v>
      </c>
    </row>
    <row r="1767" spans="1:4" ht="16" x14ac:dyDescent="0.2">
      <c r="A1767" s="3" t="s">
        <v>535</v>
      </c>
      <c r="B1767" s="3" t="s">
        <v>689</v>
      </c>
      <c r="C1767" s="3">
        <v>1E-4</v>
      </c>
      <c r="D1767" s="4">
        <v>416581</v>
      </c>
    </row>
    <row r="1768" spans="1:4" ht="16" x14ac:dyDescent="0.2">
      <c r="A1768" s="3" t="s">
        <v>535</v>
      </c>
      <c r="B1768" s="3" t="s">
        <v>402</v>
      </c>
      <c r="C1768" s="3">
        <v>1E-4</v>
      </c>
      <c r="D1768" s="4">
        <v>33328</v>
      </c>
    </row>
    <row r="1769" spans="1:4" ht="16" x14ac:dyDescent="0.2">
      <c r="A1769" s="3" t="s">
        <v>535</v>
      </c>
      <c r="B1769" s="3" t="s">
        <v>410</v>
      </c>
      <c r="C1769" s="3">
        <v>1E-4</v>
      </c>
      <c r="D1769" s="4">
        <v>115374</v>
      </c>
    </row>
    <row r="1770" spans="1:4" ht="16" x14ac:dyDescent="0.2">
      <c r="A1770" s="3" t="s">
        <v>535</v>
      </c>
      <c r="B1770" s="3" t="s">
        <v>416</v>
      </c>
      <c r="C1770" s="3">
        <v>1E-4</v>
      </c>
      <c r="D1770" s="4">
        <v>1242890</v>
      </c>
    </row>
    <row r="1771" spans="1:4" ht="32" x14ac:dyDescent="0.2">
      <c r="A1771" s="3" t="s">
        <v>535</v>
      </c>
      <c r="B1771" s="3" t="s">
        <v>233</v>
      </c>
      <c r="C1771" s="3">
        <v>1E-4</v>
      </c>
      <c r="D1771" s="4">
        <v>146714</v>
      </c>
    </row>
    <row r="1772" spans="1:4" ht="32" x14ac:dyDescent="0.2">
      <c r="A1772" s="3" t="s">
        <v>535</v>
      </c>
      <c r="B1772" s="3" t="s">
        <v>409</v>
      </c>
      <c r="C1772" s="3">
        <v>1E-4</v>
      </c>
      <c r="D1772" s="4">
        <v>70890</v>
      </c>
    </row>
    <row r="1773" spans="1:4" ht="16" x14ac:dyDescent="0.2">
      <c r="A1773" s="3" t="s">
        <v>536</v>
      </c>
      <c r="B1773" s="3" t="s">
        <v>686</v>
      </c>
      <c r="C1773" s="3">
        <v>2.9999999999999997E-4</v>
      </c>
      <c r="D1773" s="4">
        <v>1999</v>
      </c>
    </row>
    <row r="1774" spans="1:4" ht="32" x14ac:dyDescent="0.2">
      <c r="A1774" s="3" t="s">
        <v>536</v>
      </c>
      <c r="B1774" s="3" t="s">
        <v>233</v>
      </c>
      <c r="C1774" s="3">
        <v>1E-4</v>
      </c>
      <c r="D1774" s="4">
        <v>146714</v>
      </c>
    </row>
    <row r="1775" spans="1:4" ht="32" x14ac:dyDescent="0.2">
      <c r="A1775" s="3" t="s">
        <v>536</v>
      </c>
      <c r="B1775" s="3" t="s">
        <v>409</v>
      </c>
      <c r="C1775" s="3">
        <v>5.0000000000000001E-4</v>
      </c>
      <c r="D1775" s="4">
        <v>70890</v>
      </c>
    </row>
    <row r="1776" spans="1:4" ht="16" x14ac:dyDescent="0.2">
      <c r="A1776" s="3" t="s">
        <v>536</v>
      </c>
      <c r="B1776" s="3" t="s">
        <v>403</v>
      </c>
      <c r="C1776" s="3">
        <v>4.0000000000000002E-4</v>
      </c>
      <c r="D1776" s="4">
        <v>27978</v>
      </c>
    </row>
    <row r="1777" spans="1:4" ht="32" x14ac:dyDescent="0.2">
      <c r="A1777" s="3" t="s">
        <v>537</v>
      </c>
      <c r="B1777" s="3" t="s">
        <v>409</v>
      </c>
      <c r="C1777" s="3">
        <v>1E-4</v>
      </c>
      <c r="D1777" s="4">
        <v>70890</v>
      </c>
    </row>
    <row r="1778" spans="1:4" ht="16" x14ac:dyDescent="0.2">
      <c r="A1778" s="3" t="s">
        <v>538</v>
      </c>
      <c r="B1778" s="3" t="s">
        <v>684</v>
      </c>
      <c r="C1778" s="3">
        <v>2.0000000000000001E-4</v>
      </c>
      <c r="D1778" s="4">
        <v>2411</v>
      </c>
    </row>
    <row r="1779" spans="1:4" ht="16" x14ac:dyDescent="0.2">
      <c r="A1779" s="3" t="s">
        <v>538</v>
      </c>
      <c r="B1779" s="3" t="s">
        <v>400</v>
      </c>
      <c r="C1779" s="3">
        <v>4.0000000000000002E-4</v>
      </c>
      <c r="D1779" s="4">
        <v>28557</v>
      </c>
    </row>
    <row r="1780" spans="1:4" ht="16" x14ac:dyDescent="0.2">
      <c r="A1780" s="3" t="s">
        <v>538</v>
      </c>
      <c r="B1780" s="3" t="s">
        <v>689</v>
      </c>
      <c r="C1780" s="3">
        <v>4.0000000000000002E-4</v>
      </c>
      <c r="D1780" s="4">
        <v>416581</v>
      </c>
    </row>
    <row r="1781" spans="1:4" ht="16" x14ac:dyDescent="0.2">
      <c r="A1781" s="3" t="s">
        <v>539</v>
      </c>
      <c r="B1781" s="3" t="s">
        <v>405</v>
      </c>
      <c r="C1781" s="3">
        <v>2.0000000000000001E-4</v>
      </c>
      <c r="D1781" s="4">
        <v>185391</v>
      </c>
    </row>
    <row r="1782" spans="1:4" ht="16" x14ac:dyDescent="0.2">
      <c r="A1782" s="3" t="s">
        <v>540</v>
      </c>
      <c r="B1782" s="3" t="s">
        <v>675</v>
      </c>
      <c r="C1782" s="3">
        <v>3.0000000000000001E-3</v>
      </c>
      <c r="D1782" s="3">
        <v>193</v>
      </c>
    </row>
    <row r="1783" spans="1:4" ht="32" x14ac:dyDescent="0.2">
      <c r="A1783" s="3" t="s">
        <v>540</v>
      </c>
      <c r="B1783" s="3" t="s">
        <v>233</v>
      </c>
      <c r="C1783" s="3">
        <v>1E-4</v>
      </c>
      <c r="D1783" s="4">
        <v>146714</v>
      </c>
    </row>
    <row r="1784" spans="1:4" ht="32" x14ac:dyDescent="0.2">
      <c r="A1784" s="3" t="s">
        <v>541</v>
      </c>
      <c r="B1784" s="3" t="s">
        <v>124</v>
      </c>
      <c r="C1784" s="3">
        <v>1E-4</v>
      </c>
      <c r="D1784" s="4">
        <v>4889</v>
      </c>
    </row>
    <row r="1785" spans="1:4" ht="32" x14ac:dyDescent="0.2">
      <c r="A1785" s="3" t="s">
        <v>542</v>
      </c>
      <c r="B1785" s="3" t="s">
        <v>409</v>
      </c>
      <c r="C1785" s="3">
        <v>1E-4</v>
      </c>
      <c r="D1785" s="4">
        <v>70890</v>
      </c>
    </row>
    <row r="1786" spans="1:4" ht="16" x14ac:dyDescent="0.2">
      <c r="A1786" s="3" t="s">
        <v>543</v>
      </c>
      <c r="B1786" s="3" t="s">
        <v>410</v>
      </c>
      <c r="C1786" s="3">
        <v>4.0000000000000002E-4</v>
      </c>
      <c r="D1786" s="4">
        <v>115374</v>
      </c>
    </row>
    <row r="1787" spans="1:4" ht="32" x14ac:dyDescent="0.2">
      <c r="A1787" s="3" t="s">
        <v>543</v>
      </c>
      <c r="B1787" s="3" t="s">
        <v>233</v>
      </c>
      <c r="C1787" s="3">
        <v>1E-4</v>
      </c>
      <c r="D1787" s="4">
        <v>146714</v>
      </c>
    </row>
    <row r="1788" spans="1:4" ht="16" x14ac:dyDescent="0.2">
      <c r="A1788" s="3" t="s">
        <v>544</v>
      </c>
      <c r="B1788" s="3" t="s">
        <v>411</v>
      </c>
      <c r="C1788" s="3">
        <v>1E-4</v>
      </c>
      <c r="D1788" s="4">
        <v>77584</v>
      </c>
    </row>
    <row r="1789" spans="1:4" ht="16" x14ac:dyDescent="0.2">
      <c r="A1789" s="3" t="s">
        <v>48</v>
      </c>
      <c r="B1789" s="3" t="s">
        <v>684</v>
      </c>
      <c r="C1789" s="3">
        <v>3.95E-2</v>
      </c>
      <c r="D1789" s="4">
        <v>2411</v>
      </c>
    </row>
    <row r="1790" spans="1:4" ht="16" x14ac:dyDescent="0.2">
      <c r="A1790" s="3" t="s">
        <v>48</v>
      </c>
      <c r="B1790" s="3" t="s">
        <v>675</v>
      </c>
      <c r="C1790" s="3">
        <v>3.5999999999999997E-2</v>
      </c>
      <c r="D1790" s="3">
        <v>193</v>
      </c>
    </row>
    <row r="1791" spans="1:4" ht="16" x14ac:dyDescent="0.2">
      <c r="A1791" s="3" t="s">
        <v>48</v>
      </c>
      <c r="B1791" s="3" t="s">
        <v>189</v>
      </c>
      <c r="C1791" s="3">
        <v>1.4E-2</v>
      </c>
      <c r="D1791" s="3">
        <v>187</v>
      </c>
    </row>
    <row r="1792" spans="1:4" ht="16" x14ac:dyDescent="0.2">
      <c r="A1792" s="3" t="s">
        <v>48</v>
      </c>
      <c r="B1792" s="3" t="s">
        <v>685</v>
      </c>
      <c r="C1792" s="3">
        <v>2.8899999999999999E-2</v>
      </c>
      <c r="D1792" s="4">
        <v>1772</v>
      </c>
    </row>
    <row r="1793" spans="1:4" ht="16" x14ac:dyDescent="0.2">
      <c r="A1793" s="3" t="s">
        <v>48</v>
      </c>
      <c r="B1793" s="3" t="s">
        <v>687</v>
      </c>
      <c r="C1793" s="3">
        <v>1.7299999999999999E-2</v>
      </c>
      <c r="D1793" s="4">
        <v>1070</v>
      </c>
    </row>
    <row r="1794" spans="1:4" ht="16" x14ac:dyDescent="0.2">
      <c r="A1794" s="3" t="s">
        <v>48</v>
      </c>
      <c r="B1794" s="3" t="s">
        <v>676</v>
      </c>
      <c r="C1794" s="3">
        <v>1.0999999999999999E-2</v>
      </c>
      <c r="D1794" s="3">
        <v>268</v>
      </c>
    </row>
    <row r="1795" spans="1:4" ht="16" x14ac:dyDescent="0.2">
      <c r="A1795" s="3" t="s">
        <v>48</v>
      </c>
      <c r="B1795" s="3" t="s">
        <v>190</v>
      </c>
      <c r="C1795" s="3">
        <v>7.0000000000000001E-3</v>
      </c>
      <c r="D1795" s="3">
        <v>307</v>
      </c>
    </row>
    <row r="1796" spans="1:4" ht="16" x14ac:dyDescent="0.2">
      <c r="A1796" s="3" t="s">
        <v>48</v>
      </c>
      <c r="B1796" s="3" t="s">
        <v>418</v>
      </c>
      <c r="C1796" s="3">
        <v>1.4E-2</v>
      </c>
      <c r="D1796" s="3">
        <v>177</v>
      </c>
    </row>
    <row r="1797" spans="1:4" ht="32" x14ac:dyDescent="0.2">
      <c r="A1797" s="3" t="s">
        <v>48</v>
      </c>
      <c r="B1797" s="3" t="s">
        <v>401</v>
      </c>
      <c r="C1797" s="3">
        <v>4.4999999999999998E-2</v>
      </c>
      <c r="D1797" s="3">
        <v>261</v>
      </c>
    </row>
    <row r="1798" spans="1:4" ht="32" x14ac:dyDescent="0.2">
      <c r="A1798" s="3" t="s">
        <v>48</v>
      </c>
      <c r="B1798" s="3" t="s">
        <v>407</v>
      </c>
      <c r="C1798" s="3">
        <v>2.5000000000000001E-2</v>
      </c>
      <c r="D1798" s="3">
        <v>100</v>
      </c>
    </row>
    <row r="1799" spans="1:4" ht="32" x14ac:dyDescent="0.2">
      <c r="A1799" s="3" t="s">
        <v>48</v>
      </c>
      <c r="B1799" s="3" t="s">
        <v>415</v>
      </c>
      <c r="C1799" s="3">
        <v>1.7000000000000001E-2</v>
      </c>
      <c r="D1799" s="4">
        <v>3830</v>
      </c>
    </row>
    <row r="1800" spans="1:4" ht="32" x14ac:dyDescent="0.2">
      <c r="A1800" s="3" t="s">
        <v>48</v>
      </c>
      <c r="B1800" s="3" t="s">
        <v>406</v>
      </c>
      <c r="C1800" s="3">
        <v>7.0000000000000001E-3</v>
      </c>
      <c r="D1800" s="4">
        <v>1058</v>
      </c>
    </row>
    <row r="1801" spans="1:4" ht="16" x14ac:dyDescent="0.2">
      <c r="A1801" s="3" t="s">
        <v>48</v>
      </c>
      <c r="B1801" s="3" t="s">
        <v>88</v>
      </c>
      <c r="C1801" s="3">
        <v>6.4000000000000001E-2</v>
      </c>
      <c r="D1801" s="3">
        <v>39</v>
      </c>
    </row>
    <row r="1802" spans="1:4" ht="16" x14ac:dyDescent="0.2">
      <c r="A1802" s="3" t="s">
        <v>48</v>
      </c>
      <c r="B1802" s="3" t="s">
        <v>686</v>
      </c>
      <c r="C1802" s="3">
        <v>1.2E-2</v>
      </c>
      <c r="D1802" s="4">
        <v>1999</v>
      </c>
    </row>
    <row r="1803" spans="1:4" ht="32" x14ac:dyDescent="0.2">
      <c r="A1803" s="3" t="s">
        <v>48</v>
      </c>
      <c r="B1803" s="3" t="s">
        <v>688</v>
      </c>
      <c r="C1803" s="3">
        <v>4.0000000000000001E-3</v>
      </c>
      <c r="D1803" s="3">
        <v>116</v>
      </c>
    </row>
    <row r="1804" spans="1:4" ht="16" x14ac:dyDescent="0.2">
      <c r="A1804" s="3" t="s">
        <v>48</v>
      </c>
      <c r="B1804" s="3" t="s">
        <v>87</v>
      </c>
      <c r="C1804" s="3">
        <v>2.9000000000000001E-2</v>
      </c>
      <c r="D1804" s="3">
        <v>339</v>
      </c>
    </row>
    <row r="1805" spans="1:4" ht="16" x14ac:dyDescent="0.2">
      <c r="A1805" s="3" t="s">
        <v>48</v>
      </c>
      <c r="B1805" s="3" t="s">
        <v>400</v>
      </c>
      <c r="C1805" s="3">
        <v>3.2300000000000002E-2</v>
      </c>
      <c r="D1805" s="4">
        <v>28557</v>
      </c>
    </row>
    <row r="1806" spans="1:4" ht="16" x14ac:dyDescent="0.2">
      <c r="A1806" s="3" t="s">
        <v>48</v>
      </c>
      <c r="B1806" s="3" t="s">
        <v>689</v>
      </c>
      <c r="C1806" s="3">
        <v>3.8199999999999998E-2</v>
      </c>
      <c r="D1806" s="4">
        <v>416581</v>
      </c>
    </row>
    <row r="1807" spans="1:4" ht="16" x14ac:dyDescent="0.2">
      <c r="A1807" s="3" t="s">
        <v>48</v>
      </c>
      <c r="B1807" s="3" t="s">
        <v>402</v>
      </c>
      <c r="C1807" s="3">
        <v>3.3799999999999997E-2</v>
      </c>
      <c r="D1807" s="4">
        <v>33328</v>
      </c>
    </row>
    <row r="1808" spans="1:4" ht="16" x14ac:dyDescent="0.2">
      <c r="A1808" s="3" t="s">
        <v>48</v>
      </c>
      <c r="B1808" s="3" t="s">
        <v>410</v>
      </c>
      <c r="C1808" s="3">
        <v>1.9E-2</v>
      </c>
      <c r="D1808" s="4">
        <v>115374</v>
      </c>
    </row>
    <row r="1809" spans="1:4" ht="16" x14ac:dyDescent="0.2">
      <c r="A1809" s="3" t="s">
        <v>48</v>
      </c>
      <c r="B1809" s="3" t="s">
        <v>399</v>
      </c>
      <c r="C1809" s="3">
        <v>3.4200000000000001E-2</v>
      </c>
      <c r="D1809" s="4">
        <v>99672</v>
      </c>
    </row>
    <row r="1810" spans="1:4" ht="16" x14ac:dyDescent="0.2">
      <c r="A1810" s="3" t="s">
        <v>48</v>
      </c>
      <c r="B1810" s="3" t="s">
        <v>416</v>
      </c>
      <c r="C1810" s="3">
        <v>1.6400000000000001E-2</v>
      </c>
      <c r="D1810" s="4">
        <v>1242890</v>
      </c>
    </row>
    <row r="1811" spans="1:4" ht="16" x14ac:dyDescent="0.2">
      <c r="A1811" s="3" t="s">
        <v>48</v>
      </c>
      <c r="B1811" s="3" t="s">
        <v>398</v>
      </c>
      <c r="C1811" s="3">
        <v>1.0500000000000001E-2</v>
      </c>
      <c r="D1811" s="4">
        <v>50614</v>
      </c>
    </row>
    <row r="1812" spans="1:4" ht="32" x14ac:dyDescent="0.2">
      <c r="A1812" s="3" t="s">
        <v>48</v>
      </c>
      <c r="B1812" s="3" t="s">
        <v>228</v>
      </c>
      <c r="C1812" s="3">
        <v>4.6899999999999997E-2</v>
      </c>
      <c r="D1812" s="4">
        <v>11499</v>
      </c>
    </row>
    <row r="1813" spans="1:4" ht="32" x14ac:dyDescent="0.2">
      <c r="A1813" s="3" t="s">
        <v>48</v>
      </c>
      <c r="B1813" s="3" t="s">
        <v>233</v>
      </c>
      <c r="C1813" s="3">
        <v>1.09E-2</v>
      </c>
      <c r="D1813" s="4">
        <v>146714</v>
      </c>
    </row>
    <row r="1814" spans="1:4" ht="16" x14ac:dyDescent="0.2">
      <c r="A1814" s="3" t="s">
        <v>48</v>
      </c>
      <c r="B1814" s="3" t="s">
        <v>412</v>
      </c>
      <c r="C1814" s="3">
        <v>3.7499999999999999E-2</v>
      </c>
      <c r="D1814" s="4">
        <v>24582</v>
      </c>
    </row>
    <row r="1815" spans="1:4" ht="16" x14ac:dyDescent="0.2">
      <c r="A1815" s="3" t="s">
        <v>48</v>
      </c>
      <c r="B1815" s="3" t="s">
        <v>411</v>
      </c>
      <c r="C1815" s="3">
        <v>4.8300000000000003E-2</v>
      </c>
      <c r="D1815" s="4">
        <v>77584</v>
      </c>
    </row>
    <row r="1816" spans="1:4" ht="16" x14ac:dyDescent="0.2">
      <c r="A1816" s="3" t="s">
        <v>48</v>
      </c>
      <c r="B1816" s="3" t="s">
        <v>408</v>
      </c>
      <c r="C1816" s="3">
        <v>9.1000000000000004E-3</v>
      </c>
      <c r="D1816" s="4">
        <v>261235</v>
      </c>
    </row>
    <row r="1817" spans="1:4" ht="32" x14ac:dyDescent="0.2">
      <c r="A1817" s="3" t="s">
        <v>48</v>
      </c>
      <c r="B1817" s="3" t="s">
        <v>409</v>
      </c>
      <c r="C1817" s="3">
        <v>1.3899999999999999E-2</v>
      </c>
      <c r="D1817" s="4">
        <v>70890</v>
      </c>
    </row>
    <row r="1818" spans="1:4" ht="16" x14ac:dyDescent="0.2">
      <c r="A1818" s="3" t="s">
        <v>48</v>
      </c>
      <c r="B1818" s="3" t="s">
        <v>405</v>
      </c>
      <c r="C1818" s="3">
        <v>6.0000000000000001E-3</v>
      </c>
      <c r="D1818" s="4">
        <v>185391</v>
      </c>
    </row>
    <row r="1819" spans="1:4" ht="16" x14ac:dyDescent="0.2">
      <c r="A1819" s="3" t="s">
        <v>48</v>
      </c>
      <c r="B1819" s="3" t="s">
        <v>403</v>
      </c>
      <c r="C1819" s="3">
        <v>9.4000000000000004E-3</v>
      </c>
      <c r="D1819" s="4">
        <v>27978</v>
      </c>
    </row>
    <row r="1820" spans="1:4" ht="16" x14ac:dyDescent="0.2">
      <c r="A1820" s="3" t="s">
        <v>48</v>
      </c>
      <c r="B1820" s="3" t="s">
        <v>229</v>
      </c>
      <c r="C1820" s="3">
        <v>5.4000000000000003E-3</v>
      </c>
      <c r="D1820" s="4">
        <v>43540</v>
      </c>
    </row>
    <row r="1821" spans="1:4" ht="16" x14ac:dyDescent="0.2">
      <c r="A1821" s="3" t="s">
        <v>48</v>
      </c>
      <c r="B1821" s="3" t="s">
        <v>227</v>
      </c>
      <c r="C1821" s="3">
        <v>1.4E-2</v>
      </c>
      <c r="D1821" s="3">
        <v>141</v>
      </c>
    </row>
    <row r="1822" spans="1:4" ht="16" x14ac:dyDescent="0.2">
      <c r="A1822" s="3" t="s">
        <v>48</v>
      </c>
      <c r="B1822" s="3" t="s">
        <v>90</v>
      </c>
      <c r="C1822" s="3">
        <v>1.9E-2</v>
      </c>
      <c r="D1822" s="3">
        <v>105</v>
      </c>
    </row>
    <row r="1823" spans="1:4" ht="16" x14ac:dyDescent="0.2">
      <c r="A1823" s="3" t="s">
        <v>48</v>
      </c>
      <c r="B1823" s="3" t="s">
        <v>231</v>
      </c>
      <c r="C1823" s="3">
        <v>1.35E-2</v>
      </c>
      <c r="D1823" s="3">
        <v>222</v>
      </c>
    </row>
    <row r="1824" spans="1:4" ht="16" x14ac:dyDescent="0.2">
      <c r="A1824" s="3" t="s">
        <v>48</v>
      </c>
      <c r="B1824" s="3" t="s">
        <v>86</v>
      </c>
      <c r="C1824" s="3">
        <v>2.1999999999999999E-2</v>
      </c>
      <c r="D1824" s="3">
        <v>496</v>
      </c>
    </row>
    <row r="1825" spans="1:4" ht="16" x14ac:dyDescent="0.2">
      <c r="A1825" s="3" t="s">
        <v>48</v>
      </c>
      <c r="B1825" s="3" t="s">
        <v>84</v>
      </c>
      <c r="C1825" s="3">
        <v>1.0999999999999999E-2</v>
      </c>
      <c r="D1825" s="3">
        <v>220</v>
      </c>
    </row>
    <row r="1826" spans="1:4" ht="16" x14ac:dyDescent="0.2">
      <c r="A1826" s="3" t="s">
        <v>48</v>
      </c>
      <c r="B1826" s="3" t="s">
        <v>226</v>
      </c>
      <c r="C1826" s="3">
        <v>0.01</v>
      </c>
      <c r="D1826" s="3">
        <v>194</v>
      </c>
    </row>
    <row r="1827" spans="1:4" ht="16" x14ac:dyDescent="0.2">
      <c r="A1827" s="3" t="s">
        <v>545</v>
      </c>
      <c r="B1827" s="3" t="s">
        <v>690</v>
      </c>
      <c r="C1827" s="3">
        <v>3.2000000000000001E-2</v>
      </c>
      <c r="D1827" s="3">
        <v>564</v>
      </c>
    </row>
    <row r="1828" spans="1:4" ht="16" x14ac:dyDescent="0.2">
      <c r="A1828" s="3" t="s">
        <v>545</v>
      </c>
      <c r="B1828" s="3" t="s">
        <v>419</v>
      </c>
      <c r="C1828" s="3">
        <v>1.2999999999999999E-2</v>
      </c>
      <c r="D1828" s="3">
        <v>558</v>
      </c>
    </row>
    <row r="1829" spans="1:4" ht="16" x14ac:dyDescent="0.2">
      <c r="A1829" s="3" t="s">
        <v>545</v>
      </c>
      <c r="B1829" s="3" t="s">
        <v>424</v>
      </c>
      <c r="C1829" s="3">
        <v>1.0999999999999999E-2</v>
      </c>
      <c r="D1829" s="3">
        <v>273</v>
      </c>
    </row>
    <row r="1830" spans="1:4" ht="16" x14ac:dyDescent="0.2">
      <c r="A1830" s="3" t="s">
        <v>545</v>
      </c>
      <c r="B1830" s="3" t="s">
        <v>423</v>
      </c>
      <c r="C1830" s="3">
        <v>8.0000000000000002E-3</v>
      </c>
      <c r="D1830" s="3">
        <v>553</v>
      </c>
    </row>
    <row r="1831" spans="1:4" ht="16" x14ac:dyDescent="0.2">
      <c r="A1831" s="3" t="s">
        <v>545</v>
      </c>
      <c r="B1831" s="3" t="s">
        <v>84</v>
      </c>
      <c r="C1831" s="3">
        <v>1.0999999999999999E-2</v>
      </c>
      <c r="D1831" s="3">
        <v>220</v>
      </c>
    </row>
    <row r="1832" spans="1:4" ht="16" x14ac:dyDescent="0.2">
      <c r="A1832" s="3" t="s">
        <v>545</v>
      </c>
      <c r="B1832" s="3" t="s">
        <v>421</v>
      </c>
      <c r="C1832" s="3">
        <v>2E-3</v>
      </c>
      <c r="D1832" s="3">
        <v>279</v>
      </c>
    </row>
    <row r="1833" spans="1:4" ht="16" x14ac:dyDescent="0.2">
      <c r="A1833" s="3" t="s">
        <v>546</v>
      </c>
      <c r="B1833" s="3" t="s">
        <v>684</v>
      </c>
      <c r="C1833" s="3">
        <v>2.7000000000000001E-3</v>
      </c>
      <c r="D1833" s="4">
        <v>2411</v>
      </c>
    </row>
    <row r="1834" spans="1:4" ht="16" x14ac:dyDescent="0.2">
      <c r="A1834" s="3" t="s">
        <v>546</v>
      </c>
      <c r="B1834" s="3" t="s">
        <v>675</v>
      </c>
      <c r="C1834" s="3">
        <v>5.0000000000000001E-3</v>
      </c>
      <c r="D1834" s="3">
        <v>193</v>
      </c>
    </row>
    <row r="1835" spans="1:4" ht="16" x14ac:dyDescent="0.2">
      <c r="A1835" s="3" t="s">
        <v>546</v>
      </c>
      <c r="B1835" s="3" t="s">
        <v>189</v>
      </c>
      <c r="C1835" s="3">
        <v>7.0000000000000001E-3</v>
      </c>
      <c r="D1835" s="3">
        <v>187</v>
      </c>
    </row>
    <row r="1836" spans="1:4" ht="16" x14ac:dyDescent="0.2">
      <c r="A1836" s="3" t="s">
        <v>546</v>
      </c>
      <c r="B1836" s="3" t="s">
        <v>685</v>
      </c>
      <c r="C1836" s="3">
        <v>7.4099999999999999E-2</v>
      </c>
      <c r="D1836" s="4">
        <v>1772</v>
      </c>
    </row>
    <row r="1837" spans="1:4" ht="16" x14ac:dyDescent="0.2">
      <c r="A1837" s="3" t="s">
        <v>546</v>
      </c>
      <c r="B1837" s="3" t="s">
        <v>190</v>
      </c>
      <c r="C1837" s="3">
        <v>3.0000000000000001E-3</v>
      </c>
      <c r="D1837" s="3">
        <v>307</v>
      </c>
    </row>
    <row r="1838" spans="1:4" ht="16" x14ac:dyDescent="0.2">
      <c r="A1838" s="3" t="s">
        <v>546</v>
      </c>
      <c r="B1838" s="3" t="s">
        <v>420</v>
      </c>
      <c r="C1838" s="3">
        <v>3.0000000000000001E-3</v>
      </c>
      <c r="D1838" s="3">
        <v>194</v>
      </c>
    </row>
    <row r="1839" spans="1:4" ht="16" x14ac:dyDescent="0.2">
      <c r="A1839" s="3" t="s">
        <v>546</v>
      </c>
      <c r="B1839" s="3" t="s">
        <v>418</v>
      </c>
      <c r="C1839" s="3">
        <v>3.0000000000000001E-3</v>
      </c>
      <c r="D1839" s="3">
        <v>177</v>
      </c>
    </row>
    <row r="1840" spans="1:4" ht="32" x14ac:dyDescent="0.2">
      <c r="A1840" s="3" t="s">
        <v>546</v>
      </c>
      <c r="B1840" s="3" t="s">
        <v>401</v>
      </c>
      <c r="C1840" s="3">
        <v>2E-3</v>
      </c>
      <c r="D1840" s="3">
        <v>261</v>
      </c>
    </row>
    <row r="1841" spans="1:4" ht="32" x14ac:dyDescent="0.2">
      <c r="A1841" s="3" t="s">
        <v>546</v>
      </c>
      <c r="B1841" s="3" t="s">
        <v>407</v>
      </c>
      <c r="C1841" s="3">
        <v>0.11700000000000001</v>
      </c>
      <c r="D1841" s="3">
        <v>100</v>
      </c>
    </row>
    <row r="1842" spans="1:4" ht="32" x14ac:dyDescent="0.2">
      <c r="A1842" s="3" t="s">
        <v>546</v>
      </c>
      <c r="B1842" s="3" t="s">
        <v>415</v>
      </c>
      <c r="C1842" s="3">
        <v>2.9999999999999997E-4</v>
      </c>
      <c r="D1842" s="4">
        <v>3830</v>
      </c>
    </row>
    <row r="1843" spans="1:4" ht="32" x14ac:dyDescent="0.2">
      <c r="A1843" s="3" t="s">
        <v>546</v>
      </c>
      <c r="B1843" s="3" t="s">
        <v>406</v>
      </c>
      <c r="C1843" s="3">
        <v>1E-3</v>
      </c>
      <c r="D1843" s="4">
        <v>1058</v>
      </c>
    </row>
    <row r="1844" spans="1:4" ht="16" x14ac:dyDescent="0.2">
      <c r="A1844" s="3" t="s">
        <v>546</v>
      </c>
      <c r="B1844" s="3" t="s">
        <v>419</v>
      </c>
      <c r="C1844" s="3">
        <v>2E-3</v>
      </c>
      <c r="D1844" s="3">
        <v>558</v>
      </c>
    </row>
    <row r="1845" spans="1:4" ht="16" x14ac:dyDescent="0.2">
      <c r="A1845" s="3" t="s">
        <v>546</v>
      </c>
      <c r="B1845" s="3" t="s">
        <v>88</v>
      </c>
      <c r="C1845" s="3">
        <v>1.2999999999999999E-2</v>
      </c>
      <c r="D1845" s="3">
        <v>39</v>
      </c>
    </row>
    <row r="1846" spans="1:4" ht="16" x14ac:dyDescent="0.2">
      <c r="A1846" s="3" t="s">
        <v>546</v>
      </c>
      <c r="B1846" s="3" t="s">
        <v>686</v>
      </c>
      <c r="C1846" s="3">
        <v>8.0000000000000004E-4</v>
      </c>
      <c r="D1846" s="4">
        <v>1999</v>
      </c>
    </row>
    <row r="1847" spans="1:4" ht="16" x14ac:dyDescent="0.2">
      <c r="A1847" s="3" t="s">
        <v>546</v>
      </c>
      <c r="B1847" s="3" t="s">
        <v>400</v>
      </c>
      <c r="C1847" s="3">
        <v>2.3999999999999998E-3</v>
      </c>
      <c r="D1847" s="4">
        <v>28557</v>
      </c>
    </row>
    <row r="1848" spans="1:4" ht="16" x14ac:dyDescent="0.2">
      <c r="A1848" s="3" t="s">
        <v>546</v>
      </c>
      <c r="B1848" s="3" t="s">
        <v>689</v>
      </c>
      <c r="C1848" s="3">
        <v>2.8999999999999998E-3</v>
      </c>
      <c r="D1848" s="4">
        <v>416581</v>
      </c>
    </row>
    <row r="1849" spans="1:4" ht="16" x14ac:dyDescent="0.2">
      <c r="A1849" s="3" t="s">
        <v>546</v>
      </c>
      <c r="B1849" s="3" t="s">
        <v>402</v>
      </c>
      <c r="C1849" s="3">
        <v>2.5000000000000001E-3</v>
      </c>
      <c r="D1849" s="4">
        <v>33328</v>
      </c>
    </row>
    <row r="1850" spans="1:4" ht="16" x14ac:dyDescent="0.2">
      <c r="A1850" s="3" t="s">
        <v>546</v>
      </c>
      <c r="B1850" s="3" t="s">
        <v>410</v>
      </c>
      <c r="C1850" s="3">
        <v>6.9999999999999999E-4</v>
      </c>
      <c r="D1850" s="4">
        <v>115374</v>
      </c>
    </row>
    <row r="1851" spans="1:4" ht="16" x14ac:dyDescent="0.2">
      <c r="A1851" s="3" t="s">
        <v>546</v>
      </c>
      <c r="B1851" s="3" t="s">
        <v>399</v>
      </c>
      <c r="C1851" s="3">
        <v>0.115</v>
      </c>
      <c r="D1851" s="4">
        <v>99672</v>
      </c>
    </row>
    <row r="1852" spans="1:4" ht="16" x14ac:dyDescent="0.2">
      <c r="A1852" s="3" t="s">
        <v>546</v>
      </c>
      <c r="B1852" s="3" t="s">
        <v>416</v>
      </c>
      <c r="C1852" s="3">
        <v>2.0000000000000001E-4</v>
      </c>
      <c r="D1852" s="4">
        <v>1242890</v>
      </c>
    </row>
    <row r="1853" spans="1:4" ht="16" x14ac:dyDescent="0.2">
      <c r="A1853" s="3" t="s">
        <v>546</v>
      </c>
      <c r="B1853" s="3" t="s">
        <v>398</v>
      </c>
      <c r="C1853" s="3">
        <v>0.1313</v>
      </c>
      <c r="D1853" s="4">
        <v>50614</v>
      </c>
    </row>
    <row r="1854" spans="1:4" ht="32" x14ac:dyDescent="0.2">
      <c r="A1854" s="3" t="s">
        <v>546</v>
      </c>
      <c r="B1854" s="3" t="s">
        <v>228</v>
      </c>
      <c r="C1854" s="3">
        <v>8.09E-2</v>
      </c>
      <c r="D1854" s="4">
        <v>11499</v>
      </c>
    </row>
    <row r="1855" spans="1:4" ht="32" x14ac:dyDescent="0.2">
      <c r="A1855" s="3" t="s">
        <v>546</v>
      </c>
      <c r="B1855" s="3" t="s">
        <v>233</v>
      </c>
      <c r="C1855" s="3">
        <v>8.0000000000000004E-4</v>
      </c>
      <c r="D1855" s="4">
        <v>146714</v>
      </c>
    </row>
    <row r="1856" spans="1:4" ht="16" x14ac:dyDescent="0.2">
      <c r="A1856" s="3" t="s">
        <v>546</v>
      </c>
      <c r="B1856" s="3" t="s">
        <v>412</v>
      </c>
      <c r="C1856" s="3">
        <v>1.7100000000000001E-2</v>
      </c>
      <c r="D1856" s="4">
        <v>24582</v>
      </c>
    </row>
    <row r="1857" spans="1:4" ht="16" x14ac:dyDescent="0.2">
      <c r="A1857" s="3" t="s">
        <v>546</v>
      </c>
      <c r="B1857" s="3" t="s">
        <v>411</v>
      </c>
      <c r="C1857" s="3">
        <v>3.4500000000000003E-2</v>
      </c>
      <c r="D1857" s="4">
        <v>77584</v>
      </c>
    </row>
    <row r="1858" spans="1:4" ht="16" x14ac:dyDescent="0.2">
      <c r="A1858" s="3" t="s">
        <v>546</v>
      </c>
      <c r="B1858" s="3" t="s">
        <v>408</v>
      </c>
      <c r="C1858" s="3">
        <v>1.5E-3</v>
      </c>
      <c r="D1858" s="4">
        <v>261235</v>
      </c>
    </row>
    <row r="1859" spans="1:4" ht="32" x14ac:dyDescent="0.2">
      <c r="A1859" s="3" t="s">
        <v>546</v>
      </c>
      <c r="B1859" s="3" t="s">
        <v>409</v>
      </c>
      <c r="C1859" s="3">
        <v>5.9999999999999995E-4</v>
      </c>
      <c r="D1859" s="4">
        <v>70890</v>
      </c>
    </row>
    <row r="1860" spans="1:4" ht="16" x14ac:dyDescent="0.2">
      <c r="A1860" s="3" t="s">
        <v>546</v>
      </c>
      <c r="B1860" s="3" t="s">
        <v>405</v>
      </c>
      <c r="C1860" s="3">
        <v>2.9899999999999999E-2</v>
      </c>
      <c r="D1860" s="4">
        <v>185391</v>
      </c>
    </row>
    <row r="1861" spans="1:4" ht="16" x14ac:dyDescent="0.2">
      <c r="A1861" s="3" t="s">
        <v>546</v>
      </c>
      <c r="B1861" s="3" t="s">
        <v>403</v>
      </c>
      <c r="C1861" s="3">
        <v>6.6299999999999998E-2</v>
      </c>
      <c r="D1861" s="4">
        <v>27978</v>
      </c>
    </row>
    <row r="1862" spans="1:4" ht="16" x14ac:dyDescent="0.2">
      <c r="A1862" s="3" t="s">
        <v>546</v>
      </c>
      <c r="B1862" s="3" t="s">
        <v>229</v>
      </c>
      <c r="C1862" s="3">
        <v>0.2838</v>
      </c>
      <c r="D1862" s="4">
        <v>43540</v>
      </c>
    </row>
    <row r="1863" spans="1:4" ht="16" x14ac:dyDescent="0.2">
      <c r="A1863" s="3" t="s">
        <v>546</v>
      </c>
      <c r="B1863" s="3" t="s">
        <v>90</v>
      </c>
      <c r="C1863" s="3">
        <v>0.124</v>
      </c>
      <c r="D1863" s="3">
        <v>105</v>
      </c>
    </row>
    <row r="1864" spans="1:4" ht="16" x14ac:dyDescent="0.2">
      <c r="A1864" s="3" t="s">
        <v>546</v>
      </c>
      <c r="B1864" s="3" t="s">
        <v>86</v>
      </c>
      <c r="C1864" s="3">
        <v>1.4999999999999999E-2</v>
      </c>
      <c r="D1864" s="3">
        <v>496</v>
      </c>
    </row>
    <row r="1865" spans="1:4" ht="16" x14ac:dyDescent="0.2">
      <c r="A1865" s="3" t="s">
        <v>546</v>
      </c>
      <c r="B1865" s="3" t="s">
        <v>226</v>
      </c>
      <c r="C1865" s="3">
        <v>2E-3</v>
      </c>
      <c r="D1865" s="3">
        <v>194</v>
      </c>
    </row>
    <row r="1866" spans="1:4" ht="16" x14ac:dyDescent="0.2">
      <c r="A1866" s="3" t="s">
        <v>547</v>
      </c>
      <c r="B1866" s="3" t="s">
        <v>690</v>
      </c>
      <c r="C1866" s="3">
        <v>2E-3</v>
      </c>
      <c r="D1866" s="3">
        <v>564</v>
      </c>
    </row>
    <row r="1867" spans="1:4" ht="16" x14ac:dyDescent="0.2">
      <c r="A1867" s="3" t="s">
        <v>547</v>
      </c>
      <c r="B1867" s="3" t="s">
        <v>424</v>
      </c>
      <c r="C1867" s="3">
        <v>2E-3</v>
      </c>
      <c r="D1867" s="3">
        <v>273</v>
      </c>
    </row>
    <row r="1868" spans="1:4" ht="16" x14ac:dyDescent="0.2">
      <c r="A1868" s="3" t="s">
        <v>547</v>
      </c>
      <c r="B1868" s="3" t="s">
        <v>423</v>
      </c>
      <c r="C1868" s="3">
        <v>1E-3</v>
      </c>
      <c r="D1868" s="3">
        <v>553</v>
      </c>
    </row>
    <row r="1869" spans="1:4" ht="16" x14ac:dyDescent="0.2">
      <c r="A1869" s="3" t="s">
        <v>547</v>
      </c>
      <c r="B1869" s="3" t="s">
        <v>421</v>
      </c>
      <c r="C1869" s="3">
        <v>6.5000000000000002E-2</v>
      </c>
      <c r="D1869" s="3">
        <v>279</v>
      </c>
    </row>
    <row r="1870" spans="1:4" ht="16" x14ac:dyDescent="0.2">
      <c r="A1870" s="3" t="s">
        <v>548</v>
      </c>
      <c r="B1870" s="3" t="s">
        <v>690</v>
      </c>
      <c r="C1870" s="3">
        <v>2E-3</v>
      </c>
      <c r="D1870" s="3">
        <v>564</v>
      </c>
    </row>
    <row r="1871" spans="1:4" ht="32" x14ac:dyDescent="0.2">
      <c r="A1871" s="3" t="s">
        <v>549</v>
      </c>
      <c r="B1871" s="3" t="s">
        <v>124</v>
      </c>
      <c r="C1871" s="3">
        <v>3.8E-3</v>
      </c>
      <c r="D1871" s="4">
        <v>4889</v>
      </c>
    </row>
    <row r="1872" spans="1:4" ht="16" x14ac:dyDescent="0.2">
      <c r="A1872" s="3" t="s">
        <v>550</v>
      </c>
      <c r="B1872" s="3" t="s">
        <v>689</v>
      </c>
      <c r="C1872" s="3">
        <v>1E-4</v>
      </c>
      <c r="D1872" s="4">
        <v>416581</v>
      </c>
    </row>
    <row r="1873" spans="1:4" ht="16" x14ac:dyDescent="0.2">
      <c r="A1873" s="3" t="s">
        <v>551</v>
      </c>
      <c r="B1873" s="3" t="s">
        <v>411</v>
      </c>
      <c r="C1873" s="3">
        <v>1E-4</v>
      </c>
      <c r="D1873" s="4">
        <v>77584</v>
      </c>
    </row>
    <row r="1874" spans="1:4" ht="16" x14ac:dyDescent="0.2">
      <c r="A1874" s="3" t="s">
        <v>552</v>
      </c>
      <c r="B1874" s="3" t="s">
        <v>685</v>
      </c>
      <c r="C1874" s="3">
        <v>2.9999999999999997E-4</v>
      </c>
      <c r="D1874" s="4">
        <v>1772</v>
      </c>
    </row>
    <row r="1875" spans="1:4" ht="16" x14ac:dyDescent="0.2">
      <c r="A1875" s="3" t="s">
        <v>552</v>
      </c>
      <c r="B1875" s="3" t="s">
        <v>399</v>
      </c>
      <c r="C1875" s="3">
        <v>1E-4</v>
      </c>
      <c r="D1875" s="4">
        <v>99672</v>
      </c>
    </row>
    <row r="1876" spans="1:4" ht="32" x14ac:dyDescent="0.2">
      <c r="A1876" s="3" t="s">
        <v>553</v>
      </c>
      <c r="B1876" s="3" t="s">
        <v>124</v>
      </c>
      <c r="C1876" s="3">
        <v>9.6299999999999997E-2</v>
      </c>
      <c r="D1876" s="4">
        <v>4889</v>
      </c>
    </row>
    <row r="1877" spans="1:4" ht="16" x14ac:dyDescent="0.2">
      <c r="A1877" s="3" t="s">
        <v>554</v>
      </c>
      <c r="B1877" s="3" t="s">
        <v>229</v>
      </c>
      <c r="C1877" s="3">
        <v>1E-4</v>
      </c>
      <c r="D1877" s="4">
        <v>43540</v>
      </c>
    </row>
    <row r="1878" spans="1:4" ht="16" x14ac:dyDescent="0.2">
      <c r="A1878" s="3" t="s">
        <v>49</v>
      </c>
      <c r="B1878" s="3" t="s">
        <v>684</v>
      </c>
      <c r="C1878" s="3">
        <v>5.5500000000000001E-2</v>
      </c>
      <c r="D1878" s="4">
        <v>2411</v>
      </c>
    </row>
    <row r="1879" spans="1:4" ht="16" x14ac:dyDescent="0.2">
      <c r="A1879" s="3" t="s">
        <v>49</v>
      </c>
      <c r="B1879" s="3" t="s">
        <v>675</v>
      </c>
      <c r="C1879" s="3">
        <v>7.8E-2</v>
      </c>
      <c r="D1879" s="3">
        <v>193</v>
      </c>
    </row>
    <row r="1880" spans="1:4" ht="16" x14ac:dyDescent="0.2">
      <c r="A1880" s="3" t="s">
        <v>49</v>
      </c>
      <c r="B1880" s="3" t="s">
        <v>189</v>
      </c>
      <c r="C1880" s="3">
        <v>3.5000000000000003E-2</v>
      </c>
      <c r="D1880" s="3">
        <v>187</v>
      </c>
    </row>
    <row r="1881" spans="1:4" ht="16" x14ac:dyDescent="0.2">
      <c r="A1881" s="3" t="s">
        <v>49</v>
      </c>
      <c r="B1881" s="3" t="s">
        <v>685</v>
      </c>
      <c r="C1881" s="3">
        <v>2.3800000000000002E-2</v>
      </c>
      <c r="D1881" s="4">
        <v>1772</v>
      </c>
    </row>
    <row r="1882" spans="1:4" ht="16" x14ac:dyDescent="0.2">
      <c r="A1882" s="3" t="s">
        <v>49</v>
      </c>
      <c r="B1882" s="3" t="s">
        <v>687</v>
      </c>
      <c r="C1882" s="3">
        <v>5.5800000000000002E-2</v>
      </c>
      <c r="D1882" s="4">
        <v>1070</v>
      </c>
    </row>
    <row r="1883" spans="1:4" ht="16" x14ac:dyDescent="0.2">
      <c r="A1883" s="3" t="s">
        <v>49</v>
      </c>
      <c r="B1883" s="3" t="s">
        <v>676</v>
      </c>
      <c r="C1883" s="3">
        <v>0.06</v>
      </c>
      <c r="D1883" s="3">
        <v>268</v>
      </c>
    </row>
    <row r="1884" spans="1:4" ht="16" x14ac:dyDescent="0.2">
      <c r="A1884" s="3" t="s">
        <v>49</v>
      </c>
      <c r="B1884" s="3" t="s">
        <v>190</v>
      </c>
      <c r="C1884" s="3">
        <v>5.5E-2</v>
      </c>
      <c r="D1884" s="3">
        <v>307</v>
      </c>
    </row>
    <row r="1885" spans="1:4" ht="16" x14ac:dyDescent="0.2">
      <c r="A1885" s="3" t="s">
        <v>49</v>
      </c>
      <c r="B1885" s="3" t="s">
        <v>420</v>
      </c>
      <c r="C1885" s="3">
        <v>0.08</v>
      </c>
      <c r="D1885" s="3">
        <v>194</v>
      </c>
    </row>
    <row r="1886" spans="1:4" ht="16" x14ac:dyDescent="0.2">
      <c r="A1886" s="3" t="s">
        <v>49</v>
      </c>
      <c r="B1886" s="3" t="s">
        <v>418</v>
      </c>
      <c r="C1886" s="3">
        <v>5.1999999999999998E-2</v>
      </c>
      <c r="D1886" s="3">
        <v>177</v>
      </c>
    </row>
    <row r="1887" spans="1:4" ht="32" x14ac:dyDescent="0.2">
      <c r="A1887" s="3" t="s">
        <v>49</v>
      </c>
      <c r="B1887" s="3" t="s">
        <v>401</v>
      </c>
      <c r="C1887" s="3">
        <v>6.7000000000000004E-2</v>
      </c>
      <c r="D1887" s="3">
        <v>261</v>
      </c>
    </row>
    <row r="1888" spans="1:4" ht="32" x14ac:dyDescent="0.2">
      <c r="A1888" s="3" t="s">
        <v>49</v>
      </c>
      <c r="B1888" s="3" t="s">
        <v>407</v>
      </c>
      <c r="C1888" s="3">
        <v>2.5000000000000001E-2</v>
      </c>
      <c r="D1888" s="3">
        <v>100</v>
      </c>
    </row>
    <row r="1889" spans="1:4" ht="32" x14ac:dyDescent="0.2">
      <c r="A1889" s="3" t="s">
        <v>49</v>
      </c>
      <c r="B1889" s="3" t="s">
        <v>415</v>
      </c>
      <c r="C1889" s="3">
        <v>6.5000000000000002E-2</v>
      </c>
      <c r="D1889" s="4">
        <v>3830</v>
      </c>
    </row>
    <row r="1890" spans="1:4" ht="32" x14ac:dyDescent="0.2">
      <c r="A1890" s="3" t="s">
        <v>49</v>
      </c>
      <c r="B1890" s="3" t="s">
        <v>406</v>
      </c>
      <c r="C1890" s="3">
        <v>3.7999999999999999E-2</v>
      </c>
      <c r="D1890" s="4">
        <v>1058</v>
      </c>
    </row>
    <row r="1891" spans="1:4" ht="16" x14ac:dyDescent="0.2">
      <c r="A1891" s="3" t="s">
        <v>49</v>
      </c>
      <c r="B1891" s="3" t="s">
        <v>419</v>
      </c>
      <c r="C1891" s="3">
        <v>6.6000000000000003E-2</v>
      </c>
      <c r="D1891" s="3">
        <v>558</v>
      </c>
    </row>
    <row r="1892" spans="1:4" ht="16" x14ac:dyDescent="0.2">
      <c r="A1892" s="3" t="s">
        <v>49</v>
      </c>
      <c r="B1892" s="3" t="s">
        <v>88</v>
      </c>
      <c r="C1892" s="3">
        <v>2.5999999999999999E-2</v>
      </c>
      <c r="D1892" s="3">
        <v>39</v>
      </c>
    </row>
    <row r="1893" spans="1:4" ht="16" x14ac:dyDescent="0.2">
      <c r="A1893" s="3" t="s">
        <v>49</v>
      </c>
      <c r="B1893" s="3" t="s">
        <v>686</v>
      </c>
      <c r="C1893" s="3">
        <v>4.2000000000000003E-2</v>
      </c>
      <c r="D1893" s="4">
        <v>1999</v>
      </c>
    </row>
    <row r="1894" spans="1:4" ht="32" x14ac:dyDescent="0.2">
      <c r="A1894" s="3" t="s">
        <v>49</v>
      </c>
      <c r="B1894" s="3" t="s">
        <v>688</v>
      </c>
      <c r="C1894" s="3">
        <v>1.7000000000000001E-2</v>
      </c>
      <c r="D1894" s="3">
        <v>116</v>
      </c>
    </row>
    <row r="1895" spans="1:4" ht="16" x14ac:dyDescent="0.2">
      <c r="A1895" s="3" t="s">
        <v>49</v>
      </c>
      <c r="B1895" s="3" t="s">
        <v>87</v>
      </c>
      <c r="C1895" s="3">
        <v>6.9000000000000006E-2</v>
      </c>
      <c r="D1895" s="3">
        <v>339</v>
      </c>
    </row>
    <row r="1896" spans="1:4" ht="16" x14ac:dyDescent="0.2">
      <c r="A1896" s="3" t="s">
        <v>49</v>
      </c>
      <c r="B1896" s="3" t="s">
        <v>400</v>
      </c>
      <c r="C1896" s="3">
        <v>5.2499999999999998E-2</v>
      </c>
      <c r="D1896" s="4">
        <v>28557</v>
      </c>
    </row>
    <row r="1897" spans="1:4" ht="16" x14ac:dyDescent="0.2">
      <c r="A1897" s="3" t="s">
        <v>49</v>
      </c>
      <c r="B1897" s="3" t="s">
        <v>689</v>
      </c>
      <c r="C1897" s="3">
        <v>5.4199999999999998E-2</v>
      </c>
      <c r="D1897" s="4">
        <v>416581</v>
      </c>
    </row>
    <row r="1898" spans="1:4" ht="16" x14ac:dyDescent="0.2">
      <c r="A1898" s="3" t="s">
        <v>49</v>
      </c>
      <c r="B1898" s="3" t="s">
        <v>402</v>
      </c>
      <c r="C1898" s="3">
        <v>5.33E-2</v>
      </c>
      <c r="D1898" s="4">
        <v>33328</v>
      </c>
    </row>
    <row r="1899" spans="1:4" ht="16" x14ac:dyDescent="0.2">
      <c r="A1899" s="3" t="s">
        <v>49</v>
      </c>
      <c r="B1899" s="3" t="s">
        <v>410</v>
      </c>
      <c r="C1899" s="3">
        <v>6.9800000000000001E-2</v>
      </c>
      <c r="D1899" s="4">
        <v>115374</v>
      </c>
    </row>
    <row r="1900" spans="1:4" ht="16" x14ac:dyDescent="0.2">
      <c r="A1900" s="3" t="s">
        <v>49</v>
      </c>
      <c r="B1900" s="3" t="s">
        <v>399</v>
      </c>
      <c r="C1900" s="3">
        <v>7.7999999999999996E-3</v>
      </c>
      <c r="D1900" s="4">
        <v>99672</v>
      </c>
    </row>
    <row r="1901" spans="1:4" ht="16" x14ac:dyDescent="0.2">
      <c r="A1901" s="3" t="s">
        <v>49</v>
      </c>
      <c r="B1901" s="3" t="s">
        <v>416</v>
      </c>
      <c r="C1901" s="3">
        <v>5.6300000000000003E-2</v>
      </c>
      <c r="D1901" s="4">
        <v>1242890</v>
      </c>
    </row>
    <row r="1902" spans="1:4" ht="16" x14ac:dyDescent="0.2">
      <c r="A1902" s="3" t="s">
        <v>49</v>
      </c>
      <c r="B1902" s="3" t="s">
        <v>398</v>
      </c>
      <c r="C1902" s="3">
        <v>6.7999999999999996E-3</v>
      </c>
      <c r="D1902" s="4">
        <v>50614</v>
      </c>
    </row>
    <row r="1903" spans="1:4" ht="32" x14ac:dyDescent="0.2">
      <c r="A1903" s="3" t="s">
        <v>49</v>
      </c>
      <c r="B1903" s="3" t="s">
        <v>228</v>
      </c>
      <c r="C1903" s="3">
        <v>1.8100000000000002E-2</v>
      </c>
      <c r="D1903" s="4">
        <v>11499</v>
      </c>
    </row>
    <row r="1904" spans="1:4" ht="32" x14ac:dyDescent="0.2">
      <c r="A1904" s="3" t="s">
        <v>49</v>
      </c>
      <c r="B1904" s="3" t="s">
        <v>233</v>
      </c>
      <c r="C1904" s="3">
        <v>4.7800000000000002E-2</v>
      </c>
      <c r="D1904" s="4">
        <v>146714</v>
      </c>
    </row>
    <row r="1905" spans="1:4" ht="16" x14ac:dyDescent="0.2">
      <c r="A1905" s="3" t="s">
        <v>49</v>
      </c>
      <c r="B1905" s="3" t="s">
        <v>412</v>
      </c>
      <c r="C1905" s="3">
        <v>7.6E-3</v>
      </c>
      <c r="D1905" s="4">
        <v>24582</v>
      </c>
    </row>
    <row r="1906" spans="1:4" ht="16" x14ac:dyDescent="0.2">
      <c r="A1906" s="3" t="s">
        <v>49</v>
      </c>
      <c r="B1906" s="3" t="s">
        <v>411</v>
      </c>
      <c r="C1906" s="3">
        <v>1.7299999999999999E-2</v>
      </c>
      <c r="D1906" s="4">
        <v>77584</v>
      </c>
    </row>
    <row r="1907" spans="1:4" ht="16" x14ac:dyDescent="0.2">
      <c r="A1907" s="3" t="s">
        <v>49</v>
      </c>
      <c r="B1907" s="3" t="s">
        <v>408</v>
      </c>
      <c r="C1907" s="3">
        <v>3.7199999999999997E-2</v>
      </c>
      <c r="D1907" s="4">
        <v>261235</v>
      </c>
    </row>
    <row r="1908" spans="1:4" ht="32" x14ac:dyDescent="0.2">
      <c r="A1908" s="3" t="s">
        <v>49</v>
      </c>
      <c r="B1908" s="3" t="s">
        <v>409</v>
      </c>
      <c r="C1908" s="3">
        <v>4.3400000000000001E-2</v>
      </c>
      <c r="D1908" s="4">
        <v>70890</v>
      </c>
    </row>
    <row r="1909" spans="1:4" ht="16" x14ac:dyDescent="0.2">
      <c r="A1909" s="3" t="s">
        <v>49</v>
      </c>
      <c r="B1909" s="3" t="s">
        <v>405</v>
      </c>
      <c r="C1909" s="3">
        <v>6.7299999999999999E-2</v>
      </c>
      <c r="D1909" s="4">
        <v>185391</v>
      </c>
    </row>
    <row r="1910" spans="1:4" ht="16" x14ac:dyDescent="0.2">
      <c r="A1910" s="3" t="s">
        <v>49</v>
      </c>
      <c r="B1910" s="3" t="s">
        <v>403</v>
      </c>
      <c r="C1910" s="3">
        <v>4.7E-2</v>
      </c>
      <c r="D1910" s="4">
        <v>27978</v>
      </c>
    </row>
    <row r="1911" spans="1:4" ht="16" x14ac:dyDescent="0.2">
      <c r="A1911" s="3" t="s">
        <v>49</v>
      </c>
      <c r="B1911" s="3" t="s">
        <v>229</v>
      </c>
      <c r="C1911" s="3">
        <v>8.3999999999999995E-3</v>
      </c>
      <c r="D1911" s="4">
        <v>43540</v>
      </c>
    </row>
    <row r="1912" spans="1:4" ht="16" x14ac:dyDescent="0.2">
      <c r="A1912" s="3" t="s">
        <v>49</v>
      </c>
      <c r="B1912" s="3" t="s">
        <v>227</v>
      </c>
      <c r="C1912" s="3">
        <v>5.7000000000000002E-2</v>
      </c>
      <c r="D1912" s="3">
        <v>141</v>
      </c>
    </row>
    <row r="1913" spans="1:4" ht="16" x14ac:dyDescent="0.2">
      <c r="A1913" s="3" t="s">
        <v>49</v>
      </c>
      <c r="B1913" s="3" t="s">
        <v>231</v>
      </c>
      <c r="C1913" s="3">
        <v>4.0500000000000001E-2</v>
      </c>
      <c r="D1913" s="3">
        <v>222</v>
      </c>
    </row>
    <row r="1914" spans="1:4" ht="16" x14ac:dyDescent="0.2">
      <c r="A1914" s="3" t="s">
        <v>49</v>
      </c>
      <c r="B1914" s="3" t="s">
        <v>86</v>
      </c>
      <c r="C1914" s="3">
        <v>4.5999999999999999E-2</v>
      </c>
      <c r="D1914" s="3">
        <v>496</v>
      </c>
    </row>
    <row r="1915" spans="1:4" ht="16" x14ac:dyDescent="0.2">
      <c r="A1915" s="3" t="s">
        <v>49</v>
      </c>
      <c r="B1915" s="3" t="s">
        <v>84</v>
      </c>
      <c r="C1915" s="3">
        <v>0.05</v>
      </c>
      <c r="D1915" s="3">
        <v>220</v>
      </c>
    </row>
    <row r="1916" spans="1:4" ht="16" x14ac:dyDescent="0.2">
      <c r="A1916" s="3" t="s">
        <v>49</v>
      </c>
      <c r="B1916" s="3" t="s">
        <v>226</v>
      </c>
      <c r="C1916" s="3">
        <v>2.5000000000000001E-2</v>
      </c>
      <c r="D1916" s="3">
        <v>194</v>
      </c>
    </row>
    <row r="1917" spans="1:4" ht="16" x14ac:dyDescent="0.2">
      <c r="A1917" s="3" t="s">
        <v>50</v>
      </c>
      <c r="B1917" s="3" t="s">
        <v>690</v>
      </c>
      <c r="C1917" s="3">
        <v>5.8999999999999997E-2</v>
      </c>
      <c r="D1917" s="3">
        <v>564</v>
      </c>
    </row>
    <row r="1918" spans="1:4" ht="16" x14ac:dyDescent="0.2">
      <c r="A1918" s="3" t="s">
        <v>50</v>
      </c>
      <c r="B1918" s="3" t="s">
        <v>424</v>
      </c>
      <c r="C1918" s="3">
        <v>4.9000000000000002E-2</v>
      </c>
      <c r="D1918" s="3">
        <v>273</v>
      </c>
    </row>
    <row r="1919" spans="1:4" ht="16" x14ac:dyDescent="0.2">
      <c r="A1919" s="3" t="s">
        <v>50</v>
      </c>
      <c r="B1919" s="3" t="s">
        <v>423</v>
      </c>
      <c r="C1919" s="3">
        <v>3.1E-2</v>
      </c>
      <c r="D1919" s="3">
        <v>553</v>
      </c>
    </row>
    <row r="1920" spans="1:4" ht="16" x14ac:dyDescent="0.2">
      <c r="A1920" s="3" t="s">
        <v>50</v>
      </c>
      <c r="B1920" s="3" t="s">
        <v>84</v>
      </c>
      <c r="C1920" s="3">
        <v>0.05</v>
      </c>
      <c r="D1920" s="3">
        <v>220</v>
      </c>
    </row>
    <row r="1921" spans="1:4" ht="16" x14ac:dyDescent="0.2">
      <c r="A1921" s="3" t="s">
        <v>50</v>
      </c>
      <c r="B1921" s="3" t="s">
        <v>421</v>
      </c>
      <c r="C1921" s="3">
        <v>1.0999999999999999E-2</v>
      </c>
      <c r="D1921" s="3">
        <v>279</v>
      </c>
    </row>
    <row r="1922" spans="1:4" ht="16" x14ac:dyDescent="0.2">
      <c r="A1922" s="3" t="s">
        <v>51</v>
      </c>
      <c r="B1922" s="3" t="s">
        <v>684</v>
      </c>
      <c r="C1922" s="3">
        <v>6.4500000000000002E-2</v>
      </c>
      <c r="D1922" s="4">
        <v>2411</v>
      </c>
    </row>
    <row r="1923" spans="1:4" ht="16" x14ac:dyDescent="0.2">
      <c r="A1923" s="3" t="s">
        <v>51</v>
      </c>
      <c r="B1923" s="3" t="s">
        <v>675</v>
      </c>
      <c r="C1923" s="3">
        <v>6.5000000000000002E-2</v>
      </c>
      <c r="D1923" s="3">
        <v>193</v>
      </c>
    </row>
    <row r="1924" spans="1:4" ht="16" x14ac:dyDescent="0.2">
      <c r="A1924" s="3" t="s">
        <v>51</v>
      </c>
      <c r="B1924" s="3" t="s">
        <v>189</v>
      </c>
      <c r="C1924" s="3">
        <v>7.6999999999999999E-2</v>
      </c>
      <c r="D1924" s="3">
        <v>187</v>
      </c>
    </row>
    <row r="1925" spans="1:4" ht="16" x14ac:dyDescent="0.2">
      <c r="A1925" s="3" t="s">
        <v>51</v>
      </c>
      <c r="B1925" s="3" t="s">
        <v>685</v>
      </c>
      <c r="C1925" s="3">
        <v>3.6200000000000003E-2</v>
      </c>
      <c r="D1925" s="4">
        <v>1772</v>
      </c>
    </row>
    <row r="1926" spans="1:4" ht="16" x14ac:dyDescent="0.2">
      <c r="A1926" s="3" t="s">
        <v>51</v>
      </c>
      <c r="B1926" s="3" t="s">
        <v>687</v>
      </c>
      <c r="C1926" s="3">
        <v>5.1900000000000002E-2</v>
      </c>
      <c r="D1926" s="4">
        <v>1070</v>
      </c>
    </row>
    <row r="1927" spans="1:4" ht="16" x14ac:dyDescent="0.2">
      <c r="A1927" s="3" t="s">
        <v>51</v>
      </c>
      <c r="B1927" s="3" t="s">
        <v>676</v>
      </c>
      <c r="C1927" s="3">
        <v>4.1000000000000002E-2</v>
      </c>
      <c r="D1927" s="3">
        <v>268</v>
      </c>
    </row>
    <row r="1928" spans="1:4" ht="16" x14ac:dyDescent="0.2">
      <c r="A1928" s="3" t="s">
        <v>51</v>
      </c>
      <c r="B1928" s="3" t="s">
        <v>190</v>
      </c>
      <c r="C1928" s="3">
        <v>4.8000000000000001E-2</v>
      </c>
      <c r="D1928" s="3">
        <v>307</v>
      </c>
    </row>
    <row r="1929" spans="1:4" ht="16" x14ac:dyDescent="0.2">
      <c r="A1929" s="3" t="s">
        <v>51</v>
      </c>
      <c r="B1929" s="3" t="s">
        <v>420</v>
      </c>
      <c r="C1929" s="3">
        <v>6.7000000000000004E-2</v>
      </c>
      <c r="D1929" s="3">
        <v>194</v>
      </c>
    </row>
    <row r="1930" spans="1:4" ht="16" x14ac:dyDescent="0.2">
      <c r="A1930" s="3" t="s">
        <v>51</v>
      </c>
      <c r="B1930" s="3" t="s">
        <v>418</v>
      </c>
      <c r="C1930" s="3">
        <v>5.1999999999999998E-2</v>
      </c>
      <c r="D1930" s="3">
        <v>177</v>
      </c>
    </row>
    <row r="1931" spans="1:4" ht="32" x14ac:dyDescent="0.2">
      <c r="A1931" s="3" t="s">
        <v>51</v>
      </c>
      <c r="B1931" s="3" t="s">
        <v>401</v>
      </c>
      <c r="C1931" s="3">
        <v>7.5999999999999998E-2</v>
      </c>
      <c r="D1931" s="3">
        <v>261</v>
      </c>
    </row>
    <row r="1932" spans="1:4" ht="32" x14ac:dyDescent="0.2">
      <c r="A1932" s="3" t="s">
        <v>51</v>
      </c>
      <c r="B1932" s="3" t="s">
        <v>407</v>
      </c>
      <c r="C1932" s="3">
        <v>3.1E-2</v>
      </c>
      <c r="D1932" s="3">
        <v>100</v>
      </c>
    </row>
    <row r="1933" spans="1:4" ht="32" x14ac:dyDescent="0.2">
      <c r="A1933" s="3" t="s">
        <v>51</v>
      </c>
      <c r="B1933" s="3" t="s">
        <v>415</v>
      </c>
      <c r="C1933" s="3">
        <v>4.2999999999999997E-2</v>
      </c>
      <c r="D1933" s="4">
        <v>3830</v>
      </c>
    </row>
    <row r="1934" spans="1:4" ht="32" x14ac:dyDescent="0.2">
      <c r="A1934" s="3" t="s">
        <v>51</v>
      </c>
      <c r="B1934" s="3" t="s">
        <v>406</v>
      </c>
      <c r="C1934" s="3">
        <v>3.5000000000000003E-2</v>
      </c>
      <c r="D1934" s="4">
        <v>1058</v>
      </c>
    </row>
    <row r="1935" spans="1:4" ht="16" x14ac:dyDescent="0.2">
      <c r="A1935" s="3" t="s">
        <v>51</v>
      </c>
      <c r="B1935" s="3" t="s">
        <v>419</v>
      </c>
      <c r="C1935" s="3">
        <v>4.4999999999999998E-2</v>
      </c>
      <c r="D1935" s="3">
        <v>558</v>
      </c>
    </row>
    <row r="1936" spans="1:4" ht="16" x14ac:dyDescent="0.2">
      <c r="A1936" s="3" t="s">
        <v>51</v>
      </c>
      <c r="B1936" s="3" t="s">
        <v>686</v>
      </c>
      <c r="C1936" s="3">
        <v>3.8800000000000001E-2</v>
      </c>
      <c r="D1936" s="4">
        <v>1999</v>
      </c>
    </row>
    <row r="1937" spans="1:4" ht="32" x14ac:dyDescent="0.2">
      <c r="A1937" s="3" t="s">
        <v>51</v>
      </c>
      <c r="B1937" s="3" t="s">
        <v>688</v>
      </c>
      <c r="C1937" s="3">
        <v>3.4000000000000002E-2</v>
      </c>
      <c r="D1937" s="3">
        <v>116</v>
      </c>
    </row>
    <row r="1938" spans="1:4" ht="16" x14ac:dyDescent="0.2">
      <c r="A1938" s="3" t="s">
        <v>51</v>
      </c>
      <c r="B1938" s="3" t="s">
        <v>87</v>
      </c>
      <c r="C1938" s="3">
        <v>5.2999999999999999E-2</v>
      </c>
      <c r="D1938" s="3">
        <v>339</v>
      </c>
    </row>
    <row r="1939" spans="1:4" ht="16" x14ac:dyDescent="0.2">
      <c r="A1939" s="3" t="s">
        <v>51</v>
      </c>
      <c r="B1939" s="3" t="s">
        <v>400</v>
      </c>
      <c r="C1939" s="3">
        <v>8.4199999999999997E-2</v>
      </c>
      <c r="D1939" s="4">
        <v>28557</v>
      </c>
    </row>
    <row r="1940" spans="1:4" ht="16" x14ac:dyDescent="0.2">
      <c r="A1940" s="3" t="s">
        <v>51</v>
      </c>
      <c r="B1940" s="3" t="s">
        <v>689</v>
      </c>
      <c r="C1940" s="3">
        <v>7.2999999999999995E-2</v>
      </c>
      <c r="D1940" s="4">
        <v>416581</v>
      </c>
    </row>
    <row r="1941" spans="1:4" ht="16" x14ac:dyDescent="0.2">
      <c r="A1941" s="3" t="s">
        <v>51</v>
      </c>
      <c r="B1941" s="3" t="s">
        <v>402</v>
      </c>
      <c r="C1941" s="3">
        <v>7.0300000000000001E-2</v>
      </c>
      <c r="D1941" s="4">
        <v>33328</v>
      </c>
    </row>
    <row r="1942" spans="1:4" ht="16" x14ac:dyDescent="0.2">
      <c r="A1942" s="3" t="s">
        <v>51</v>
      </c>
      <c r="B1942" s="3" t="s">
        <v>410</v>
      </c>
      <c r="C1942" s="3">
        <v>5.5399999999999998E-2</v>
      </c>
      <c r="D1942" s="4">
        <v>115374</v>
      </c>
    </row>
    <row r="1943" spans="1:4" ht="16" x14ac:dyDescent="0.2">
      <c r="A1943" s="3" t="s">
        <v>51</v>
      </c>
      <c r="B1943" s="3" t="s">
        <v>399</v>
      </c>
      <c r="C1943" s="3">
        <v>2.4199999999999999E-2</v>
      </c>
      <c r="D1943" s="4">
        <v>99672</v>
      </c>
    </row>
    <row r="1944" spans="1:4" ht="16" x14ac:dyDescent="0.2">
      <c r="A1944" s="3" t="s">
        <v>51</v>
      </c>
      <c r="B1944" s="3" t="s">
        <v>416</v>
      </c>
      <c r="C1944" s="3">
        <v>4.8800000000000003E-2</v>
      </c>
      <c r="D1944" s="4">
        <v>1242890</v>
      </c>
    </row>
    <row r="1945" spans="1:4" ht="16" x14ac:dyDescent="0.2">
      <c r="A1945" s="3" t="s">
        <v>51</v>
      </c>
      <c r="B1945" s="3" t="s">
        <v>398</v>
      </c>
      <c r="C1945" s="3">
        <v>1.03E-2</v>
      </c>
      <c r="D1945" s="4">
        <v>50614</v>
      </c>
    </row>
    <row r="1946" spans="1:4" ht="32" x14ac:dyDescent="0.2">
      <c r="A1946" s="3" t="s">
        <v>51</v>
      </c>
      <c r="B1946" s="3" t="s">
        <v>228</v>
      </c>
      <c r="C1946" s="3">
        <v>1.6400000000000001E-2</v>
      </c>
      <c r="D1946" s="4">
        <v>11499</v>
      </c>
    </row>
    <row r="1947" spans="1:4" ht="32" x14ac:dyDescent="0.2">
      <c r="A1947" s="3" t="s">
        <v>51</v>
      </c>
      <c r="B1947" s="3" t="s">
        <v>233</v>
      </c>
      <c r="C1947" s="3">
        <v>4.2099999999999999E-2</v>
      </c>
      <c r="D1947" s="4">
        <v>146714</v>
      </c>
    </row>
    <row r="1948" spans="1:4" ht="16" x14ac:dyDescent="0.2">
      <c r="A1948" s="3" t="s">
        <v>51</v>
      </c>
      <c r="B1948" s="3" t="s">
        <v>412</v>
      </c>
      <c r="C1948" s="3">
        <v>5.7500000000000002E-2</v>
      </c>
      <c r="D1948" s="4">
        <v>24582</v>
      </c>
    </row>
    <row r="1949" spans="1:4" ht="16" x14ac:dyDescent="0.2">
      <c r="A1949" s="3" t="s">
        <v>51</v>
      </c>
      <c r="B1949" s="3" t="s">
        <v>411</v>
      </c>
      <c r="C1949" s="3">
        <v>8.6199999999999999E-2</v>
      </c>
      <c r="D1949" s="4">
        <v>77584</v>
      </c>
    </row>
    <row r="1950" spans="1:4" ht="16" x14ac:dyDescent="0.2">
      <c r="A1950" s="3" t="s">
        <v>51</v>
      </c>
      <c r="B1950" s="3" t="s">
        <v>408</v>
      </c>
      <c r="C1950" s="3">
        <v>3.5000000000000003E-2</v>
      </c>
      <c r="D1950" s="4">
        <v>261235</v>
      </c>
    </row>
    <row r="1951" spans="1:4" ht="32" x14ac:dyDescent="0.2">
      <c r="A1951" s="3" t="s">
        <v>51</v>
      </c>
      <c r="B1951" s="3" t="s">
        <v>409</v>
      </c>
      <c r="C1951" s="3">
        <v>5.2400000000000002E-2</v>
      </c>
      <c r="D1951" s="4">
        <v>70890</v>
      </c>
    </row>
    <row r="1952" spans="1:4" ht="16" x14ac:dyDescent="0.2">
      <c r="A1952" s="3" t="s">
        <v>51</v>
      </c>
      <c r="B1952" s="3" t="s">
        <v>405</v>
      </c>
      <c r="C1952" s="3">
        <v>3.3700000000000001E-2</v>
      </c>
      <c r="D1952" s="4">
        <v>185391</v>
      </c>
    </row>
    <row r="1953" spans="1:4" ht="16" x14ac:dyDescent="0.2">
      <c r="A1953" s="3" t="s">
        <v>51</v>
      </c>
      <c r="B1953" s="3" t="s">
        <v>403</v>
      </c>
      <c r="C1953" s="3">
        <v>2.8199999999999999E-2</v>
      </c>
      <c r="D1953" s="4">
        <v>27978</v>
      </c>
    </row>
    <row r="1954" spans="1:4" ht="16" x14ac:dyDescent="0.2">
      <c r="A1954" s="3" t="s">
        <v>51</v>
      </c>
      <c r="B1954" s="3" t="s">
        <v>229</v>
      </c>
      <c r="C1954" s="3">
        <v>1.9099999999999999E-2</v>
      </c>
      <c r="D1954" s="4">
        <v>43540</v>
      </c>
    </row>
    <row r="1955" spans="1:4" ht="16" x14ac:dyDescent="0.2">
      <c r="A1955" s="3" t="s">
        <v>51</v>
      </c>
      <c r="B1955" s="3" t="s">
        <v>227</v>
      </c>
      <c r="C1955" s="3">
        <v>4.2999999999999997E-2</v>
      </c>
      <c r="D1955" s="3">
        <v>141</v>
      </c>
    </row>
    <row r="1956" spans="1:4" ht="16" x14ac:dyDescent="0.2">
      <c r="A1956" s="3" t="s">
        <v>51</v>
      </c>
      <c r="B1956" s="3" t="s">
        <v>90</v>
      </c>
      <c r="C1956" s="3">
        <v>1.9E-2</v>
      </c>
      <c r="D1956" s="3">
        <v>105</v>
      </c>
    </row>
    <row r="1957" spans="1:4" ht="16" x14ac:dyDescent="0.2">
      <c r="A1957" s="3" t="s">
        <v>51</v>
      </c>
      <c r="B1957" s="3" t="s">
        <v>231</v>
      </c>
      <c r="C1957" s="3">
        <v>5.6300000000000003E-2</v>
      </c>
      <c r="D1957" s="3">
        <v>222</v>
      </c>
    </row>
    <row r="1958" spans="1:4" ht="16" x14ac:dyDescent="0.2">
      <c r="A1958" s="3" t="s">
        <v>51</v>
      </c>
      <c r="B1958" s="3" t="s">
        <v>86</v>
      </c>
      <c r="C1958" s="3">
        <v>4.4999999999999998E-2</v>
      </c>
      <c r="D1958" s="3">
        <v>496</v>
      </c>
    </row>
    <row r="1959" spans="1:4" ht="16" x14ac:dyDescent="0.2">
      <c r="A1959" s="3" t="s">
        <v>51</v>
      </c>
      <c r="B1959" s="3" t="s">
        <v>84</v>
      </c>
      <c r="C1959" s="3">
        <v>4.4999999999999998E-2</v>
      </c>
      <c r="D1959" s="3">
        <v>220</v>
      </c>
    </row>
    <row r="1960" spans="1:4" ht="16" x14ac:dyDescent="0.2">
      <c r="A1960" s="3" t="s">
        <v>51</v>
      </c>
      <c r="B1960" s="3" t="s">
        <v>226</v>
      </c>
      <c r="C1960" s="3">
        <v>4.1000000000000002E-2</v>
      </c>
      <c r="D1960" s="3">
        <v>194</v>
      </c>
    </row>
    <row r="1961" spans="1:4" ht="16" x14ac:dyDescent="0.2">
      <c r="A1961" s="3" t="s">
        <v>555</v>
      </c>
      <c r="B1961" s="3" t="s">
        <v>690</v>
      </c>
      <c r="C1961" s="3">
        <v>6.7000000000000004E-2</v>
      </c>
      <c r="D1961" s="3">
        <v>564</v>
      </c>
    </row>
    <row r="1962" spans="1:4" ht="16" x14ac:dyDescent="0.2">
      <c r="A1962" s="3" t="s">
        <v>555</v>
      </c>
      <c r="B1962" s="3" t="s">
        <v>424</v>
      </c>
      <c r="C1962" s="3">
        <v>0.04</v>
      </c>
      <c r="D1962" s="3">
        <v>273</v>
      </c>
    </row>
    <row r="1963" spans="1:4" ht="16" x14ac:dyDescent="0.2">
      <c r="A1963" s="3" t="s">
        <v>555</v>
      </c>
      <c r="B1963" s="3" t="s">
        <v>423</v>
      </c>
      <c r="C1963" s="3">
        <v>3.4000000000000002E-2</v>
      </c>
      <c r="D1963" s="3">
        <v>553</v>
      </c>
    </row>
    <row r="1964" spans="1:4" ht="16" x14ac:dyDescent="0.2">
      <c r="A1964" s="3" t="s">
        <v>555</v>
      </c>
      <c r="B1964" s="3" t="s">
        <v>84</v>
      </c>
      <c r="C1964" s="3">
        <v>4.4999999999999998E-2</v>
      </c>
      <c r="D1964" s="3">
        <v>220</v>
      </c>
    </row>
    <row r="1965" spans="1:4" ht="16" x14ac:dyDescent="0.2">
      <c r="A1965" s="3" t="s">
        <v>555</v>
      </c>
      <c r="B1965" s="3" t="s">
        <v>421</v>
      </c>
      <c r="C1965" s="3">
        <v>1.6E-2</v>
      </c>
      <c r="D1965" s="3">
        <v>279</v>
      </c>
    </row>
    <row r="1966" spans="1:4" ht="16" x14ac:dyDescent="0.2">
      <c r="A1966" s="3" t="s">
        <v>556</v>
      </c>
      <c r="B1966" s="3" t="s">
        <v>684</v>
      </c>
      <c r="C1966" s="3">
        <v>3.6999999999999998E-2</v>
      </c>
      <c r="D1966" s="4">
        <v>2411</v>
      </c>
    </row>
    <row r="1967" spans="1:4" ht="16" x14ac:dyDescent="0.2">
      <c r="A1967" s="3" t="s">
        <v>556</v>
      </c>
      <c r="B1967" s="3" t="s">
        <v>675</v>
      </c>
      <c r="C1967" s="3">
        <v>2.1000000000000001E-2</v>
      </c>
      <c r="D1967" s="3">
        <v>193</v>
      </c>
    </row>
    <row r="1968" spans="1:4" ht="16" x14ac:dyDescent="0.2">
      <c r="A1968" s="3" t="s">
        <v>556</v>
      </c>
      <c r="B1968" s="3" t="s">
        <v>189</v>
      </c>
      <c r="C1968" s="3">
        <v>3.5000000000000003E-2</v>
      </c>
      <c r="D1968" s="3">
        <v>187</v>
      </c>
    </row>
    <row r="1969" spans="1:4" ht="16" x14ac:dyDescent="0.2">
      <c r="A1969" s="3" t="s">
        <v>556</v>
      </c>
      <c r="B1969" s="3" t="s">
        <v>685</v>
      </c>
      <c r="C1969" s="3">
        <v>2.9999999999999997E-4</v>
      </c>
      <c r="D1969" s="4">
        <v>1772</v>
      </c>
    </row>
    <row r="1970" spans="1:4" ht="16" x14ac:dyDescent="0.2">
      <c r="A1970" s="3" t="s">
        <v>556</v>
      </c>
      <c r="B1970" s="3" t="s">
        <v>687</v>
      </c>
      <c r="C1970" s="3">
        <v>1.2500000000000001E-2</v>
      </c>
      <c r="D1970" s="4">
        <v>1070</v>
      </c>
    </row>
    <row r="1971" spans="1:4" ht="16" x14ac:dyDescent="0.2">
      <c r="A1971" s="3" t="s">
        <v>556</v>
      </c>
      <c r="B1971" s="3" t="s">
        <v>676</v>
      </c>
      <c r="C1971" s="3">
        <v>1.0999999999999999E-2</v>
      </c>
      <c r="D1971" s="3">
        <v>268</v>
      </c>
    </row>
    <row r="1972" spans="1:4" ht="16" x14ac:dyDescent="0.2">
      <c r="A1972" s="3" t="s">
        <v>556</v>
      </c>
      <c r="B1972" s="3" t="s">
        <v>190</v>
      </c>
      <c r="C1972" s="3">
        <v>3.0000000000000001E-3</v>
      </c>
      <c r="D1972" s="3">
        <v>307</v>
      </c>
    </row>
    <row r="1973" spans="1:4" ht="16" x14ac:dyDescent="0.2">
      <c r="A1973" s="3" t="s">
        <v>556</v>
      </c>
      <c r="B1973" s="3" t="s">
        <v>420</v>
      </c>
      <c r="C1973" s="3">
        <v>3.0000000000000001E-3</v>
      </c>
      <c r="D1973" s="3">
        <v>194</v>
      </c>
    </row>
    <row r="1974" spans="1:4" ht="16" x14ac:dyDescent="0.2">
      <c r="A1974" s="3" t="s">
        <v>556</v>
      </c>
      <c r="B1974" s="3" t="s">
        <v>418</v>
      </c>
      <c r="C1974" s="3">
        <v>2.3E-2</v>
      </c>
      <c r="D1974" s="3">
        <v>177</v>
      </c>
    </row>
    <row r="1975" spans="1:4" ht="32" x14ac:dyDescent="0.2">
      <c r="A1975" s="3" t="s">
        <v>556</v>
      </c>
      <c r="B1975" s="3" t="s">
        <v>401</v>
      </c>
      <c r="C1975" s="3">
        <v>3.3000000000000002E-2</v>
      </c>
      <c r="D1975" s="3">
        <v>261</v>
      </c>
    </row>
    <row r="1976" spans="1:4" ht="32" x14ac:dyDescent="0.2">
      <c r="A1976" s="3" t="s">
        <v>556</v>
      </c>
      <c r="B1976" s="3" t="s">
        <v>407</v>
      </c>
      <c r="C1976" s="3">
        <v>5.0000000000000001E-3</v>
      </c>
      <c r="D1976" s="3">
        <v>100</v>
      </c>
    </row>
    <row r="1977" spans="1:4" ht="32" x14ac:dyDescent="0.2">
      <c r="A1977" s="3" t="s">
        <v>556</v>
      </c>
      <c r="B1977" s="3" t="s">
        <v>415</v>
      </c>
      <c r="C1977" s="3">
        <v>1.2999999999999999E-2</v>
      </c>
      <c r="D1977" s="4">
        <v>3830</v>
      </c>
    </row>
    <row r="1978" spans="1:4" ht="32" x14ac:dyDescent="0.2">
      <c r="A1978" s="3" t="s">
        <v>556</v>
      </c>
      <c r="B1978" s="3" t="s">
        <v>406</v>
      </c>
      <c r="C1978" s="3">
        <v>1.0999999999999999E-2</v>
      </c>
      <c r="D1978" s="4">
        <v>1058</v>
      </c>
    </row>
    <row r="1979" spans="1:4" ht="16" x14ac:dyDescent="0.2">
      <c r="A1979" s="3" t="s">
        <v>556</v>
      </c>
      <c r="B1979" s="3" t="s">
        <v>419</v>
      </c>
      <c r="C1979" s="3">
        <v>1.9E-2</v>
      </c>
      <c r="D1979" s="3">
        <v>558</v>
      </c>
    </row>
    <row r="1980" spans="1:4" ht="16" x14ac:dyDescent="0.2">
      <c r="A1980" s="3" t="s">
        <v>556</v>
      </c>
      <c r="B1980" s="3" t="s">
        <v>686</v>
      </c>
      <c r="C1980" s="3">
        <v>1.5299999999999999E-2</v>
      </c>
      <c r="D1980" s="4">
        <v>1999</v>
      </c>
    </row>
    <row r="1981" spans="1:4" ht="32" x14ac:dyDescent="0.2">
      <c r="A1981" s="3" t="s">
        <v>556</v>
      </c>
      <c r="B1981" s="3" t="s">
        <v>688</v>
      </c>
      <c r="C1981" s="3">
        <v>4.0000000000000001E-3</v>
      </c>
      <c r="D1981" s="3">
        <v>116</v>
      </c>
    </row>
    <row r="1982" spans="1:4" ht="16" x14ac:dyDescent="0.2">
      <c r="A1982" s="3" t="s">
        <v>556</v>
      </c>
      <c r="B1982" s="3" t="s">
        <v>87</v>
      </c>
      <c r="C1982" s="3">
        <v>1.4999999999999999E-2</v>
      </c>
      <c r="D1982" s="3">
        <v>339</v>
      </c>
    </row>
    <row r="1983" spans="1:4" ht="16" x14ac:dyDescent="0.2">
      <c r="A1983" s="3" t="s">
        <v>556</v>
      </c>
      <c r="B1983" s="3" t="s">
        <v>400</v>
      </c>
      <c r="C1983" s="3">
        <v>3.7900000000000003E-2</v>
      </c>
      <c r="D1983" s="4">
        <v>28557</v>
      </c>
    </row>
    <row r="1984" spans="1:4" ht="16" x14ac:dyDescent="0.2">
      <c r="A1984" s="3" t="s">
        <v>556</v>
      </c>
      <c r="B1984" s="3" t="s">
        <v>689</v>
      </c>
      <c r="C1984" s="3">
        <v>3.2599999999999997E-2</v>
      </c>
      <c r="D1984" s="4">
        <v>416581</v>
      </c>
    </row>
    <row r="1985" spans="1:4" ht="16" x14ac:dyDescent="0.2">
      <c r="A1985" s="3" t="s">
        <v>556</v>
      </c>
      <c r="B1985" s="3" t="s">
        <v>402</v>
      </c>
      <c r="C1985" s="3">
        <v>3.61E-2</v>
      </c>
      <c r="D1985" s="4">
        <v>33328</v>
      </c>
    </row>
    <row r="1986" spans="1:4" ht="16" x14ac:dyDescent="0.2">
      <c r="A1986" s="3" t="s">
        <v>556</v>
      </c>
      <c r="B1986" s="3" t="s">
        <v>410</v>
      </c>
      <c r="C1986" s="3">
        <v>2.0899999999999998E-2</v>
      </c>
      <c r="D1986" s="4">
        <v>115374</v>
      </c>
    </row>
    <row r="1987" spans="1:4" ht="16" x14ac:dyDescent="0.2">
      <c r="A1987" s="3" t="s">
        <v>556</v>
      </c>
      <c r="B1987" s="3" t="s">
        <v>399</v>
      </c>
      <c r="C1987" s="3">
        <v>2.0000000000000001E-4</v>
      </c>
      <c r="D1987" s="4">
        <v>99672</v>
      </c>
    </row>
    <row r="1988" spans="1:4" ht="16" x14ac:dyDescent="0.2">
      <c r="A1988" s="3" t="s">
        <v>556</v>
      </c>
      <c r="B1988" s="3" t="s">
        <v>416</v>
      </c>
      <c r="C1988" s="3">
        <v>1.09E-2</v>
      </c>
      <c r="D1988" s="4">
        <v>1242890</v>
      </c>
    </row>
    <row r="1989" spans="1:4" ht="16" x14ac:dyDescent="0.2">
      <c r="A1989" s="3" t="s">
        <v>556</v>
      </c>
      <c r="B1989" s="3" t="s">
        <v>398</v>
      </c>
      <c r="C1989" s="3">
        <v>6.9999999999999999E-4</v>
      </c>
      <c r="D1989" s="4">
        <v>50614</v>
      </c>
    </row>
    <row r="1990" spans="1:4" ht="32" x14ac:dyDescent="0.2">
      <c r="A1990" s="3" t="s">
        <v>556</v>
      </c>
      <c r="B1990" s="3" t="s">
        <v>228</v>
      </c>
      <c r="C1990" s="3">
        <v>2.8999999999999998E-3</v>
      </c>
      <c r="D1990" s="4">
        <v>11499</v>
      </c>
    </row>
    <row r="1991" spans="1:4" ht="32" x14ac:dyDescent="0.2">
      <c r="A1991" s="3" t="s">
        <v>556</v>
      </c>
      <c r="B1991" s="3" t="s">
        <v>233</v>
      </c>
      <c r="C1991" s="3">
        <v>1.3299999999999999E-2</v>
      </c>
      <c r="D1991" s="4">
        <v>146714</v>
      </c>
    </row>
    <row r="1992" spans="1:4" ht="16" x14ac:dyDescent="0.2">
      <c r="A1992" s="3" t="s">
        <v>556</v>
      </c>
      <c r="B1992" s="3" t="s">
        <v>412</v>
      </c>
      <c r="C1992" s="3">
        <v>5.0000000000000001E-4</v>
      </c>
      <c r="D1992" s="4">
        <v>24582</v>
      </c>
    </row>
    <row r="1993" spans="1:4" ht="16" x14ac:dyDescent="0.2">
      <c r="A1993" s="3" t="s">
        <v>556</v>
      </c>
      <c r="B1993" s="3" t="s">
        <v>411</v>
      </c>
      <c r="C1993" s="3">
        <v>1E-4</v>
      </c>
      <c r="D1993" s="4">
        <v>77584</v>
      </c>
    </row>
    <row r="1994" spans="1:4" ht="16" x14ac:dyDescent="0.2">
      <c r="A1994" s="3" t="s">
        <v>556</v>
      </c>
      <c r="B1994" s="3" t="s">
        <v>408</v>
      </c>
      <c r="C1994" s="3">
        <v>1.06E-2</v>
      </c>
      <c r="D1994" s="4">
        <v>261235</v>
      </c>
    </row>
    <row r="1995" spans="1:4" ht="32" x14ac:dyDescent="0.2">
      <c r="A1995" s="3" t="s">
        <v>556</v>
      </c>
      <c r="B1995" s="3" t="s">
        <v>409</v>
      </c>
      <c r="C1995" s="3">
        <v>2.0500000000000001E-2</v>
      </c>
      <c r="D1995" s="4">
        <v>70890</v>
      </c>
    </row>
    <row r="1996" spans="1:4" ht="16" x14ac:dyDescent="0.2">
      <c r="A1996" s="3" t="s">
        <v>556</v>
      </c>
      <c r="B1996" s="3" t="s">
        <v>405</v>
      </c>
      <c r="C1996" s="3">
        <v>1.2999999999999999E-3</v>
      </c>
      <c r="D1996" s="4">
        <v>185391</v>
      </c>
    </row>
    <row r="1997" spans="1:4" ht="16" x14ac:dyDescent="0.2">
      <c r="A1997" s="3" t="s">
        <v>556</v>
      </c>
      <c r="B1997" s="3" t="s">
        <v>403</v>
      </c>
      <c r="C1997" s="3">
        <v>1.9E-3</v>
      </c>
      <c r="D1997" s="4">
        <v>27978</v>
      </c>
    </row>
    <row r="1998" spans="1:4" ht="16" x14ac:dyDescent="0.2">
      <c r="A1998" s="3" t="s">
        <v>556</v>
      </c>
      <c r="B1998" s="3" t="s">
        <v>229</v>
      </c>
      <c r="C1998" s="3">
        <v>2.0000000000000001E-4</v>
      </c>
      <c r="D1998" s="4">
        <v>43540</v>
      </c>
    </row>
    <row r="1999" spans="1:4" ht="16" x14ac:dyDescent="0.2">
      <c r="A1999" s="3" t="s">
        <v>556</v>
      </c>
      <c r="B1999" s="3" t="s">
        <v>227</v>
      </c>
      <c r="C1999" s="3">
        <v>1.4E-2</v>
      </c>
      <c r="D1999" s="3">
        <v>141</v>
      </c>
    </row>
    <row r="2000" spans="1:4" ht="16" x14ac:dyDescent="0.2">
      <c r="A2000" s="3" t="s">
        <v>556</v>
      </c>
      <c r="B2000" s="3" t="s">
        <v>231</v>
      </c>
      <c r="C2000" s="3">
        <v>1.35E-2</v>
      </c>
      <c r="D2000" s="3">
        <v>222</v>
      </c>
    </row>
    <row r="2001" spans="1:4" ht="16" x14ac:dyDescent="0.2">
      <c r="A2001" s="3" t="s">
        <v>556</v>
      </c>
      <c r="B2001" s="3" t="s">
        <v>86</v>
      </c>
      <c r="C2001" s="3">
        <v>1.4E-2</v>
      </c>
      <c r="D2001" s="3">
        <v>496</v>
      </c>
    </row>
    <row r="2002" spans="1:4" ht="16" x14ac:dyDescent="0.2">
      <c r="A2002" s="3" t="s">
        <v>556</v>
      </c>
      <c r="B2002" s="3" t="s">
        <v>84</v>
      </c>
      <c r="C2002" s="3">
        <v>1.6E-2</v>
      </c>
      <c r="D2002" s="3">
        <v>220</v>
      </c>
    </row>
    <row r="2003" spans="1:4" ht="16" x14ac:dyDescent="0.2">
      <c r="A2003" s="3" t="s">
        <v>556</v>
      </c>
      <c r="B2003" s="3" t="s">
        <v>226</v>
      </c>
      <c r="C2003" s="3">
        <v>1.2E-2</v>
      </c>
      <c r="D2003" s="3">
        <v>194</v>
      </c>
    </row>
    <row r="2004" spans="1:4" ht="16" x14ac:dyDescent="0.2">
      <c r="A2004" s="3" t="s">
        <v>557</v>
      </c>
      <c r="B2004" s="3" t="s">
        <v>690</v>
      </c>
      <c r="C2004" s="3">
        <v>3.5000000000000003E-2</v>
      </c>
      <c r="D2004" s="3">
        <v>564</v>
      </c>
    </row>
    <row r="2005" spans="1:4" ht="16" x14ac:dyDescent="0.2">
      <c r="A2005" s="3" t="s">
        <v>557</v>
      </c>
      <c r="B2005" s="3" t="s">
        <v>424</v>
      </c>
      <c r="C2005" s="3">
        <v>1.0999999999999999E-2</v>
      </c>
      <c r="D2005" s="3">
        <v>273</v>
      </c>
    </row>
    <row r="2006" spans="1:4" ht="16" x14ac:dyDescent="0.2">
      <c r="A2006" s="3" t="s">
        <v>557</v>
      </c>
      <c r="B2006" s="3" t="s">
        <v>423</v>
      </c>
      <c r="C2006" s="3">
        <v>1.2999999999999999E-2</v>
      </c>
      <c r="D2006" s="3">
        <v>553</v>
      </c>
    </row>
    <row r="2007" spans="1:4" ht="16" x14ac:dyDescent="0.2">
      <c r="A2007" s="3" t="s">
        <v>557</v>
      </c>
      <c r="B2007" s="3" t="s">
        <v>84</v>
      </c>
      <c r="C2007" s="3">
        <v>1.6E-2</v>
      </c>
      <c r="D2007" s="3">
        <v>220</v>
      </c>
    </row>
    <row r="2008" spans="1:4" ht="16" x14ac:dyDescent="0.2">
      <c r="A2008" s="3" t="s">
        <v>557</v>
      </c>
      <c r="B2008" s="3" t="s">
        <v>421</v>
      </c>
      <c r="C2008" s="3">
        <v>7.0000000000000001E-3</v>
      </c>
      <c r="D2008" s="3">
        <v>279</v>
      </c>
    </row>
    <row r="2009" spans="1:4" ht="16" x14ac:dyDescent="0.2">
      <c r="A2009" s="3" t="s">
        <v>52</v>
      </c>
      <c r="B2009" s="3" t="s">
        <v>690</v>
      </c>
      <c r="C2009" s="3">
        <v>1.2E-2</v>
      </c>
      <c r="D2009" s="3">
        <v>564</v>
      </c>
    </row>
    <row r="2010" spans="1:4" ht="16" x14ac:dyDescent="0.2">
      <c r="A2010" s="3" t="s">
        <v>52</v>
      </c>
      <c r="B2010" s="3" t="s">
        <v>684</v>
      </c>
      <c r="C2010" s="3">
        <v>1.3100000000000001E-2</v>
      </c>
      <c r="D2010" s="4">
        <v>2411</v>
      </c>
    </row>
    <row r="2011" spans="1:4" ht="16" x14ac:dyDescent="0.2">
      <c r="A2011" s="3" t="s">
        <v>52</v>
      </c>
      <c r="B2011" s="3" t="s">
        <v>675</v>
      </c>
      <c r="C2011" s="3">
        <v>1.7999999999999999E-2</v>
      </c>
      <c r="D2011" s="3">
        <v>193</v>
      </c>
    </row>
    <row r="2012" spans="1:4" ht="16" x14ac:dyDescent="0.2">
      <c r="A2012" s="3" t="s">
        <v>52</v>
      </c>
      <c r="B2012" s="3" t="s">
        <v>189</v>
      </c>
      <c r="C2012" s="3">
        <v>1.4E-2</v>
      </c>
      <c r="D2012" s="3">
        <v>187</v>
      </c>
    </row>
    <row r="2013" spans="1:4" ht="16" x14ac:dyDescent="0.2">
      <c r="A2013" s="3" t="s">
        <v>52</v>
      </c>
      <c r="B2013" s="3" t="s">
        <v>676</v>
      </c>
      <c r="C2013" s="3">
        <v>2E-3</v>
      </c>
      <c r="D2013" s="3">
        <v>268</v>
      </c>
    </row>
    <row r="2014" spans="1:4" ht="16" x14ac:dyDescent="0.2">
      <c r="A2014" s="3" t="s">
        <v>52</v>
      </c>
      <c r="B2014" s="3" t="s">
        <v>418</v>
      </c>
      <c r="C2014" s="3">
        <v>3.0000000000000001E-3</v>
      </c>
      <c r="D2014" s="3">
        <v>177</v>
      </c>
    </row>
    <row r="2015" spans="1:4" ht="32" x14ac:dyDescent="0.2">
      <c r="A2015" s="3" t="s">
        <v>52</v>
      </c>
      <c r="B2015" s="3" t="s">
        <v>401</v>
      </c>
      <c r="C2015" s="3">
        <v>0.01</v>
      </c>
      <c r="D2015" s="3">
        <v>261</v>
      </c>
    </row>
    <row r="2016" spans="1:4" ht="32" x14ac:dyDescent="0.2">
      <c r="A2016" s="3" t="s">
        <v>52</v>
      </c>
      <c r="B2016" s="3" t="s">
        <v>415</v>
      </c>
      <c r="C2016" s="3">
        <v>4.0000000000000002E-4</v>
      </c>
      <c r="D2016" s="4">
        <v>3830</v>
      </c>
    </row>
    <row r="2017" spans="1:4" ht="32" x14ac:dyDescent="0.2">
      <c r="A2017" s="3" t="s">
        <v>52</v>
      </c>
      <c r="B2017" s="3" t="s">
        <v>406</v>
      </c>
      <c r="C2017" s="3">
        <v>3.0000000000000001E-3</v>
      </c>
      <c r="D2017" s="4">
        <v>1058</v>
      </c>
    </row>
    <row r="2018" spans="1:4" ht="16" x14ac:dyDescent="0.2">
      <c r="A2018" s="3" t="s">
        <v>52</v>
      </c>
      <c r="B2018" s="3" t="s">
        <v>686</v>
      </c>
      <c r="C2018" s="3">
        <v>6.0000000000000001E-3</v>
      </c>
      <c r="D2018" s="4">
        <v>1999</v>
      </c>
    </row>
    <row r="2019" spans="1:4" ht="16" x14ac:dyDescent="0.2">
      <c r="A2019" s="3" t="s">
        <v>52</v>
      </c>
      <c r="B2019" s="3" t="s">
        <v>424</v>
      </c>
      <c r="C2019" s="3">
        <v>2E-3</v>
      </c>
      <c r="D2019" s="3">
        <v>273</v>
      </c>
    </row>
    <row r="2020" spans="1:4" ht="16" x14ac:dyDescent="0.2">
      <c r="A2020" s="3" t="s">
        <v>52</v>
      </c>
      <c r="B2020" s="3" t="s">
        <v>423</v>
      </c>
      <c r="C2020" s="3">
        <v>4.0000000000000001E-3</v>
      </c>
      <c r="D2020" s="3">
        <v>553</v>
      </c>
    </row>
    <row r="2021" spans="1:4" ht="16" x14ac:dyDescent="0.2">
      <c r="A2021" s="3" t="s">
        <v>52</v>
      </c>
      <c r="B2021" s="3" t="s">
        <v>400</v>
      </c>
      <c r="C2021" s="3">
        <v>1.14E-2</v>
      </c>
      <c r="D2021" s="4">
        <v>28557</v>
      </c>
    </row>
    <row r="2022" spans="1:4" ht="16" x14ac:dyDescent="0.2">
      <c r="A2022" s="3" t="s">
        <v>52</v>
      </c>
      <c r="B2022" s="3" t="s">
        <v>689</v>
      </c>
      <c r="C2022" s="3">
        <v>1.3899999999999999E-2</v>
      </c>
      <c r="D2022" s="4">
        <v>416581</v>
      </c>
    </row>
    <row r="2023" spans="1:4" ht="16" x14ac:dyDescent="0.2">
      <c r="A2023" s="3" t="s">
        <v>52</v>
      </c>
      <c r="B2023" s="3" t="s">
        <v>402</v>
      </c>
      <c r="C2023" s="3">
        <v>7.0000000000000001E-3</v>
      </c>
      <c r="D2023" s="4">
        <v>33328</v>
      </c>
    </row>
    <row r="2024" spans="1:4" ht="16" x14ac:dyDescent="0.2">
      <c r="A2024" s="3" t="s">
        <v>52</v>
      </c>
      <c r="B2024" s="3" t="s">
        <v>410</v>
      </c>
      <c r="C2024" s="3">
        <v>8.9999999999999993E-3</v>
      </c>
      <c r="D2024" s="4">
        <v>115374</v>
      </c>
    </row>
    <row r="2025" spans="1:4" ht="16" x14ac:dyDescent="0.2">
      <c r="A2025" s="3" t="s">
        <v>52</v>
      </c>
      <c r="B2025" s="3" t="s">
        <v>416</v>
      </c>
      <c r="C2025" s="3">
        <v>1E-4</v>
      </c>
      <c r="D2025" s="4">
        <v>1242890</v>
      </c>
    </row>
    <row r="2026" spans="1:4" ht="16" x14ac:dyDescent="0.2">
      <c r="A2026" s="3" t="s">
        <v>52</v>
      </c>
      <c r="B2026" s="3" t="s">
        <v>398</v>
      </c>
      <c r="C2026" s="3">
        <v>1E-4</v>
      </c>
      <c r="D2026" s="4">
        <v>50614</v>
      </c>
    </row>
    <row r="2027" spans="1:4" ht="32" x14ac:dyDescent="0.2">
      <c r="A2027" s="3" t="s">
        <v>52</v>
      </c>
      <c r="B2027" s="3" t="s">
        <v>228</v>
      </c>
      <c r="C2027" s="3">
        <v>1E-4</v>
      </c>
      <c r="D2027" s="4">
        <v>11499</v>
      </c>
    </row>
    <row r="2028" spans="1:4" ht="32" x14ac:dyDescent="0.2">
      <c r="A2028" s="3" t="s">
        <v>52</v>
      </c>
      <c r="B2028" s="3" t="s">
        <v>233</v>
      </c>
      <c r="C2028" s="3">
        <v>4.0000000000000001E-3</v>
      </c>
      <c r="D2028" s="4">
        <v>146714</v>
      </c>
    </row>
    <row r="2029" spans="1:4" ht="16" x14ac:dyDescent="0.2">
      <c r="A2029" s="3" t="s">
        <v>52</v>
      </c>
      <c r="B2029" s="3" t="s">
        <v>408</v>
      </c>
      <c r="C2029" s="3">
        <v>3.3E-3</v>
      </c>
      <c r="D2029" s="4">
        <v>261235</v>
      </c>
    </row>
    <row r="2030" spans="1:4" ht="32" x14ac:dyDescent="0.2">
      <c r="A2030" s="3" t="s">
        <v>52</v>
      </c>
      <c r="B2030" s="3" t="s">
        <v>409</v>
      </c>
      <c r="C2030" s="3">
        <v>1E-4</v>
      </c>
      <c r="D2030" s="4">
        <v>70890</v>
      </c>
    </row>
    <row r="2031" spans="1:4" ht="16" x14ac:dyDescent="0.2">
      <c r="A2031" s="3" t="s">
        <v>52</v>
      </c>
      <c r="B2031" s="3" t="s">
        <v>227</v>
      </c>
      <c r="C2031" s="3">
        <v>4.0000000000000001E-3</v>
      </c>
      <c r="D2031" s="3">
        <v>141</v>
      </c>
    </row>
    <row r="2032" spans="1:4" ht="16" x14ac:dyDescent="0.2">
      <c r="A2032" s="3" t="s">
        <v>52</v>
      </c>
      <c r="B2032" s="3" t="s">
        <v>86</v>
      </c>
      <c r="C2032" s="3">
        <v>1E-3</v>
      </c>
      <c r="D2032" s="3">
        <v>496</v>
      </c>
    </row>
    <row r="2033" spans="1:4" ht="16" x14ac:dyDescent="0.2">
      <c r="A2033" s="3" t="s">
        <v>52</v>
      </c>
      <c r="B2033" s="3" t="s">
        <v>226</v>
      </c>
      <c r="C2033" s="3">
        <v>5.0000000000000001E-3</v>
      </c>
      <c r="D2033" s="3">
        <v>194</v>
      </c>
    </row>
    <row r="2034" spans="1:4" ht="16" x14ac:dyDescent="0.2">
      <c r="A2034" s="3" t="s">
        <v>52</v>
      </c>
      <c r="B2034" s="3" t="s">
        <v>421</v>
      </c>
      <c r="C2034" s="3">
        <v>4.0000000000000001E-3</v>
      </c>
      <c r="D2034" s="3">
        <v>279</v>
      </c>
    </row>
    <row r="2035" spans="1:4" ht="16" x14ac:dyDescent="0.2">
      <c r="A2035" s="3" t="s">
        <v>53</v>
      </c>
      <c r="B2035" s="3" t="s">
        <v>684</v>
      </c>
      <c r="C2035" s="3">
        <v>4.0000000000000002E-4</v>
      </c>
      <c r="D2035" s="4">
        <v>2411</v>
      </c>
    </row>
    <row r="2036" spans="1:4" ht="16" x14ac:dyDescent="0.2">
      <c r="A2036" s="3" t="s">
        <v>53</v>
      </c>
      <c r="B2036" s="3" t="s">
        <v>687</v>
      </c>
      <c r="C2036" s="3">
        <v>2.8999999999999998E-3</v>
      </c>
      <c r="D2036" s="4">
        <v>1070</v>
      </c>
    </row>
    <row r="2037" spans="1:4" ht="16" x14ac:dyDescent="0.2">
      <c r="A2037" s="3" t="s">
        <v>53</v>
      </c>
      <c r="B2037" s="3" t="s">
        <v>676</v>
      </c>
      <c r="C2037" s="3">
        <v>4.0000000000000001E-3</v>
      </c>
      <c r="D2037" s="3">
        <v>268</v>
      </c>
    </row>
    <row r="2038" spans="1:4" ht="16" x14ac:dyDescent="0.2">
      <c r="A2038" s="3" t="s">
        <v>53</v>
      </c>
      <c r="B2038" s="3" t="s">
        <v>420</v>
      </c>
      <c r="C2038" s="3">
        <v>3.0000000000000001E-3</v>
      </c>
      <c r="D2038" s="3">
        <v>194</v>
      </c>
    </row>
    <row r="2039" spans="1:4" ht="16" x14ac:dyDescent="0.2">
      <c r="A2039" s="3" t="s">
        <v>53</v>
      </c>
      <c r="B2039" s="3" t="s">
        <v>418</v>
      </c>
      <c r="C2039" s="3">
        <v>6.0000000000000001E-3</v>
      </c>
      <c r="D2039" s="3">
        <v>177</v>
      </c>
    </row>
    <row r="2040" spans="1:4" ht="32" x14ac:dyDescent="0.2">
      <c r="A2040" s="3" t="s">
        <v>53</v>
      </c>
      <c r="B2040" s="3" t="s">
        <v>415</v>
      </c>
      <c r="C2040" s="3">
        <v>1E-3</v>
      </c>
      <c r="D2040" s="4">
        <v>3830</v>
      </c>
    </row>
    <row r="2041" spans="1:4" ht="32" x14ac:dyDescent="0.2">
      <c r="A2041" s="3" t="s">
        <v>53</v>
      </c>
      <c r="B2041" s="3" t="s">
        <v>406</v>
      </c>
      <c r="C2041" s="3">
        <v>7.0000000000000001E-3</v>
      </c>
      <c r="D2041" s="4">
        <v>1058</v>
      </c>
    </row>
    <row r="2042" spans="1:4" ht="16" x14ac:dyDescent="0.2">
      <c r="A2042" s="3" t="s">
        <v>53</v>
      </c>
      <c r="B2042" s="3" t="s">
        <v>419</v>
      </c>
      <c r="C2042" s="3">
        <v>4.0000000000000001E-3</v>
      </c>
      <c r="D2042" s="3">
        <v>558</v>
      </c>
    </row>
    <row r="2043" spans="1:4" ht="16" x14ac:dyDescent="0.2">
      <c r="A2043" s="3" t="s">
        <v>53</v>
      </c>
      <c r="B2043" s="3" t="s">
        <v>686</v>
      </c>
      <c r="C2043" s="3">
        <v>3.3E-3</v>
      </c>
      <c r="D2043" s="4">
        <v>1999</v>
      </c>
    </row>
    <row r="2044" spans="1:4" ht="32" x14ac:dyDescent="0.2">
      <c r="A2044" s="3" t="s">
        <v>53</v>
      </c>
      <c r="B2044" s="3" t="s">
        <v>688</v>
      </c>
      <c r="C2044" s="3">
        <v>8.9999999999999993E-3</v>
      </c>
      <c r="D2044" s="3">
        <v>116</v>
      </c>
    </row>
    <row r="2045" spans="1:4" ht="16" x14ac:dyDescent="0.2">
      <c r="A2045" s="3" t="s">
        <v>53</v>
      </c>
      <c r="B2045" s="3" t="s">
        <v>400</v>
      </c>
      <c r="C2045" s="3">
        <v>2.9999999999999997E-4</v>
      </c>
      <c r="D2045" s="4">
        <v>28557</v>
      </c>
    </row>
    <row r="2046" spans="1:4" ht="16" x14ac:dyDescent="0.2">
      <c r="A2046" s="3" t="s">
        <v>53</v>
      </c>
      <c r="B2046" s="3" t="s">
        <v>689</v>
      </c>
      <c r="C2046" s="3">
        <v>2.9999999999999997E-4</v>
      </c>
      <c r="D2046" s="4">
        <v>416581</v>
      </c>
    </row>
    <row r="2047" spans="1:4" ht="16" x14ac:dyDescent="0.2">
      <c r="A2047" s="3" t="s">
        <v>53</v>
      </c>
      <c r="B2047" s="3" t="s">
        <v>402</v>
      </c>
      <c r="C2047" s="3">
        <v>4.0000000000000002E-4</v>
      </c>
      <c r="D2047" s="4">
        <v>33328</v>
      </c>
    </row>
    <row r="2048" spans="1:4" ht="16" x14ac:dyDescent="0.2">
      <c r="A2048" s="3" t="s">
        <v>53</v>
      </c>
      <c r="B2048" s="3" t="s">
        <v>410</v>
      </c>
      <c r="C2048" s="3">
        <v>1.6999999999999999E-3</v>
      </c>
      <c r="D2048" s="4">
        <v>115374</v>
      </c>
    </row>
    <row r="2049" spans="1:4" ht="16" x14ac:dyDescent="0.2">
      <c r="A2049" s="3" t="s">
        <v>53</v>
      </c>
      <c r="B2049" s="3" t="s">
        <v>416</v>
      </c>
      <c r="C2049" s="3">
        <v>2.5000000000000001E-3</v>
      </c>
      <c r="D2049" s="4">
        <v>1242890</v>
      </c>
    </row>
    <row r="2050" spans="1:4" ht="16" x14ac:dyDescent="0.2">
      <c r="A2050" s="3" t="s">
        <v>53</v>
      </c>
      <c r="B2050" s="3" t="s">
        <v>398</v>
      </c>
      <c r="C2050" s="3">
        <v>2.9999999999999997E-4</v>
      </c>
      <c r="D2050" s="4">
        <v>50614</v>
      </c>
    </row>
    <row r="2051" spans="1:4" ht="32" x14ac:dyDescent="0.2">
      <c r="A2051" s="3" t="s">
        <v>53</v>
      </c>
      <c r="B2051" s="3" t="s">
        <v>228</v>
      </c>
      <c r="C2051" s="3">
        <v>1.1000000000000001E-3</v>
      </c>
      <c r="D2051" s="4">
        <v>11499</v>
      </c>
    </row>
    <row r="2052" spans="1:4" ht="32" x14ac:dyDescent="0.2">
      <c r="A2052" s="3" t="s">
        <v>53</v>
      </c>
      <c r="B2052" s="3" t="s">
        <v>233</v>
      </c>
      <c r="C2052" s="3">
        <v>3.5999999999999999E-3</v>
      </c>
      <c r="D2052" s="4">
        <v>146714</v>
      </c>
    </row>
    <row r="2053" spans="1:4" ht="16" x14ac:dyDescent="0.2">
      <c r="A2053" s="3" t="s">
        <v>53</v>
      </c>
      <c r="B2053" s="3" t="s">
        <v>408</v>
      </c>
      <c r="C2053" s="3">
        <v>4.1000000000000003E-3</v>
      </c>
      <c r="D2053" s="4">
        <v>261235</v>
      </c>
    </row>
    <row r="2054" spans="1:4" ht="32" x14ac:dyDescent="0.2">
      <c r="A2054" s="3" t="s">
        <v>53</v>
      </c>
      <c r="B2054" s="3" t="s">
        <v>409</v>
      </c>
      <c r="C2054" s="3">
        <v>4.4999999999999997E-3</v>
      </c>
      <c r="D2054" s="4">
        <v>70890</v>
      </c>
    </row>
    <row r="2055" spans="1:4" ht="16" x14ac:dyDescent="0.2">
      <c r="A2055" s="3" t="s">
        <v>53</v>
      </c>
      <c r="B2055" s="3" t="s">
        <v>403</v>
      </c>
      <c r="C2055" s="3">
        <v>2.9999999999999997E-4</v>
      </c>
      <c r="D2055" s="4">
        <v>27978</v>
      </c>
    </row>
    <row r="2056" spans="1:4" ht="16" x14ac:dyDescent="0.2">
      <c r="A2056" s="3" t="s">
        <v>53</v>
      </c>
      <c r="B2056" s="3" t="s">
        <v>86</v>
      </c>
      <c r="C2056" s="3">
        <v>1E-3</v>
      </c>
      <c r="D2056" s="3">
        <v>496</v>
      </c>
    </row>
    <row r="2057" spans="1:4" ht="16" x14ac:dyDescent="0.2">
      <c r="A2057" s="3" t="s">
        <v>53</v>
      </c>
      <c r="B2057" s="3" t="s">
        <v>84</v>
      </c>
      <c r="C2057" s="3">
        <v>2E-3</v>
      </c>
      <c r="D2057" s="3">
        <v>220</v>
      </c>
    </row>
    <row r="2058" spans="1:4" ht="16" x14ac:dyDescent="0.2">
      <c r="A2058" s="3" t="s">
        <v>558</v>
      </c>
      <c r="B2058" s="3" t="s">
        <v>424</v>
      </c>
      <c r="C2058" s="3">
        <v>2E-3</v>
      </c>
      <c r="D2058" s="3">
        <v>273</v>
      </c>
    </row>
    <row r="2059" spans="1:4" ht="16" x14ac:dyDescent="0.2">
      <c r="A2059" s="3" t="s">
        <v>558</v>
      </c>
      <c r="B2059" s="3" t="s">
        <v>423</v>
      </c>
      <c r="C2059" s="3">
        <v>7.0000000000000001E-3</v>
      </c>
      <c r="D2059" s="3">
        <v>553</v>
      </c>
    </row>
    <row r="2060" spans="1:4" ht="16" x14ac:dyDescent="0.2">
      <c r="A2060" s="3" t="s">
        <v>558</v>
      </c>
      <c r="B2060" s="3" t="s">
        <v>84</v>
      </c>
      <c r="C2060" s="3">
        <v>2E-3</v>
      </c>
      <c r="D2060" s="3">
        <v>220</v>
      </c>
    </row>
    <row r="2061" spans="1:4" ht="16" x14ac:dyDescent="0.2">
      <c r="A2061" s="3" t="s">
        <v>558</v>
      </c>
      <c r="B2061" s="3" t="s">
        <v>421</v>
      </c>
      <c r="C2061" s="3">
        <v>2E-3</v>
      </c>
      <c r="D2061" s="3">
        <v>279</v>
      </c>
    </row>
    <row r="2062" spans="1:4" ht="16" x14ac:dyDescent="0.2">
      <c r="A2062" s="3" t="s">
        <v>559</v>
      </c>
      <c r="B2062" s="3" t="s">
        <v>690</v>
      </c>
      <c r="C2062" s="3">
        <v>1E-3</v>
      </c>
      <c r="D2062" s="3">
        <v>564</v>
      </c>
    </row>
    <row r="2063" spans="1:4" ht="16" x14ac:dyDescent="0.2">
      <c r="A2063" s="3" t="s">
        <v>560</v>
      </c>
      <c r="B2063" s="3" t="s">
        <v>675</v>
      </c>
      <c r="C2063" s="3">
        <v>3.0000000000000001E-3</v>
      </c>
      <c r="D2063" s="3">
        <v>193</v>
      </c>
    </row>
    <row r="2064" spans="1:4" ht="32" x14ac:dyDescent="0.2">
      <c r="A2064" s="3" t="s">
        <v>560</v>
      </c>
      <c r="B2064" s="3" t="s">
        <v>415</v>
      </c>
      <c r="C2064" s="3">
        <v>2.9999999999999997E-4</v>
      </c>
      <c r="D2064" s="4">
        <v>3830</v>
      </c>
    </row>
    <row r="2065" spans="1:4" ht="16" x14ac:dyDescent="0.2">
      <c r="A2065" s="3" t="s">
        <v>560</v>
      </c>
      <c r="B2065" s="3" t="s">
        <v>686</v>
      </c>
      <c r="C2065" s="3">
        <v>2.9999999999999997E-4</v>
      </c>
      <c r="D2065" s="4">
        <v>1999</v>
      </c>
    </row>
    <row r="2066" spans="1:4" ht="16" x14ac:dyDescent="0.2">
      <c r="A2066" s="3" t="s">
        <v>560</v>
      </c>
      <c r="B2066" s="3" t="s">
        <v>416</v>
      </c>
      <c r="C2066" s="3">
        <v>1E-4</v>
      </c>
      <c r="D2066" s="4">
        <v>1242890</v>
      </c>
    </row>
    <row r="2067" spans="1:4" ht="16" x14ac:dyDescent="0.2">
      <c r="A2067" s="3" t="s">
        <v>560</v>
      </c>
      <c r="B2067" s="3" t="s">
        <v>421</v>
      </c>
      <c r="C2067" s="3">
        <v>2E-3</v>
      </c>
      <c r="D2067" s="3">
        <v>279</v>
      </c>
    </row>
    <row r="2068" spans="1:4" ht="16" x14ac:dyDescent="0.2">
      <c r="A2068" s="3" t="s">
        <v>561</v>
      </c>
      <c r="B2068" s="3" t="s">
        <v>189</v>
      </c>
      <c r="C2068" s="3">
        <v>7.0000000000000001E-3</v>
      </c>
      <c r="D2068" s="3">
        <v>187</v>
      </c>
    </row>
    <row r="2069" spans="1:4" ht="16" x14ac:dyDescent="0.2">
      <c r="A2069" s="3" t="s">
        <v>561</v>
      </c>
      <c r="B2069" s="3" t="s">
        <v>399</v>
      </c>
      <c r="C2069" s="3">
        <v>4.0000000000000002E-4</v>
      </c>
      <c r="D2069" s="4">
        <v>99672</v>
      </c>
    </row>
    <row r="2070" spans="1:4" ht="16" x14ac:dyDescent="0.2">
      <c r="A2070" s="3" t="s">
        <v>561</v>
      </c>
      <c r="B2070" s="3" t="s">
        <v>411</v>
      </c>
      <c r="C2070" s="3">
        <v>5.9999999999999995E-4</v>
      </c>
      <c r="D2070" s="4">
        <v>77584</v>
      </c>
    </row>
    <row r="2071" spans="1:4" ht="16" x14ac:dyDescent="0.2">
      <c r="A2071" s="3" t="s">
        <v>561</v>
      </c>
      <c r="B2071" s="3" t="s">
        <v>229</v>
      </c>
      <c r="C2071" s="3">
        <v>2.9999999999999997E-4</v>
      </c>
      <c r="D2071" s="4">
        <v>43540</v>
      </c>
    </row>
    <row r="2072" spans="1:4" ht="16" x14ac:dyDescent="0.2">
      <c r="A2072" s="3" t="s">
        <v>562</v>
      </c>
      <c r="B2072" s="3" t="s">
        <v>405</v>
      </c>
      <c r="C2072" s="3">
        <v>2.0000000000000001E-4</v>
      </c>
      <c r="D2072" s="4">
        <v>185391</v>
      </c>
    </row>
    <row r="2073" spans="1:4" ht="16" x14ac:dyDescent="0.2">
      <c r="A2073" s="3" t="s">
        <v>562</v>
      </c>
      <c r="B2073" s="3" t="s">
        <v>403</v>
      </c>
      <c r="C2073" s="3">
        <v>1E-4</v>
      </c>
      <c r="D2073" s="4">
        <v>27978</v>
      </c>
    </row>
    <row r="2074" spans="1:4" ht="16" x14ac:dyDescent="0.2">
      <c r="A2074" s="3" t="s">
        <v>563</v>
      </c>
      <c r="B2074" s="3" t="s">
        <v>686</v>
      </c>
      <c r="C2074" s="3">
        <v>2.9999999999999997E-4</v>
      </c>
      <c r="D2074" s="4">
        <v>1999</v>
      </c>
    </row>
    <row r="2075" spans="1:4" ht="16" x14ac:dyDescent="0.2">
      <c r="A2075" s="3" t="s">
        <v>564</v>
      </c>
      <c r="B2075" s="3" t="s">
        <v>676</v>
      </c>
      <c r="C2075" s="3">
        <v>2E-3</v>
      </c>
      <c r="D2075" s="3">
        <v>268</v>
      </c>
    </row>
    <row r="2076" spans="1:4" ht="32" x14ac:dyDescent="0.2">
      <c r="A2076" s="3" t="s">
        <v>564</v>
      </c>
      <c r="B2076" s="3" t="s">
        <v>409</v>
      </c>
      <c r="C2076" s="3">
        <v>1E-4</v>
      </c>
      <c r="D2076" s="4">
        <v>70890</v>
      </c>
    </row>
    <row r="2077" spans="1:4" ht="16" x14ac:dyDescent="0.2">
      <c r="A2077" s="3" t="s">
        <v>565</v>
      </c>
      <c r="B2077" s="3" t="s">
        <v>690</v>
      </c>
      <c r="C2077" s="3">
        <v>1E-3</v>
      </c>
      <c r="D2077" s="3">
        <v>564</v>
      </c>
    </row>
    <row r="2078" spans="1:4" ht="16" x14ac:dyDescent="0.2">
      <c r="A2078" s="3" t="s">
        <v>565</v>
      </c>
      <c r="B2078" s="3" t="s">
        <v>684</v>
      </c>
      <c r="C2078" s="3">
        <v>2.0000000000000001E-4</v>
      </c>
      <c r="D2078" s="4">
        <v>2411</v>
      </c>
    </row>
    <row r="2079" spans="1:4" ht="32" x14ac:dyDescent="0.2">
      <c r="A2079" s="3" t="s">
        <v>565</v>
      </c>
      <c r="B2079" s="3" t="s">
        <v>406</v>
      </c>
      <c r="C2079" s="3">
        <v>1E-3</v>
      </c>
      <c r="D2079" s="4">
        <v>1058</v>
      </c>
    </row>
    <row r="2080" spans="1:4" ht="16" x14ac:dyDescent="0.2">
      <c r="A2080" s="3" t="s">
        <v>565</v>
      </c>
      <c r="B2080" s="3" t="s">
        <v>686</v>
      </c>
      <c r="C2080" s="3">
        <v>2.9999999999999997E-4</v>
      </c>
      <c r="D2080" s="4">
        <v>1999</v>
      </c>
    </row>
    <row r="2081" spans="1:4" ht="16" x14ac:dyDescent="0.2">
      <c r="A2081" s="3" t="s">
        <v>565</v>
      </c>
      <c r="B2081" s="3" t="s">
        <v>410</v>
      </c>
      <c r="C2081" s="3">
        <v>2.9999999999999997E-4</v>
      </c>
      <c r="D2081" s="4">
        <v>115374</v>
      </c>
    </row>
    <row r="2082" spans="1:4" ht="32" x14ac:dyDescent="0.2">
      <c r="A2082" s="3" t="s">
        <v>565</v>
      </c>
      <c r="B2082" s="3" t="s">
        <v>233</v>
      </c>
      <c r="C2082" s="3">
        <v>1E-4</v>
      </c>
      <c r="D2082" s="4">
        <v>146714</v>
      </c>
    </row>
    <row r="2083" spans="1:4" ht="16" x14ac:dyDescent="0.2">
      <c r="A2083" s="3" t="s">
        <v>565</v>
      </c>
      <c r="B2083" s="3" t="s">
        <v>408</v>
      </c>
      <c r="C2083" s="3">
        <v>1E-4</v>
      </c>
      <c r="D2083" s="4">
        <v>261235</v>
      </c>
    </row>
    <row r="2084" spans="1:4" ht="16" x14ac:dyDescent="0.2">
      <c r="A2084" s="3" t="s">
        <v>566</v>
      </c>
      <c r="B2084" s="3" t="s">
        <v>685</v>
      </c>
      <c r="C2084" s="3">
        <v>4.1999999999999997E-3</v>
      </c>
      <c r="D2084" s="4">
        <v>1772</v>
      </c>
    </row>
    <row r="2085" spans="1:4" ht="16" x14ac:dyDescent="0.2">
      <c r="A2085" s="3" t="s">
        <v>566</v>
      </c>
      <c r="B2085" s="3" t="s">
        <v>399</v>
      </c>
      <c r="C2085" s="3">
        <v>8.0999999999999996E-3</v>
      </c>
      <c r="D2085" s="4">
        <v>99672</v>
      </c>
    </row>
    <row r="2086" spans="1:4" ht="16" x14ac:dyDescent="0.2">
      <c r="A2086" s="3" t="s">
        <v>566</v>
      </c>
      <c r="B2086" s="3" t="s">
        <v>398</v>
      </c>
      <c r="C2086" s="3">
        <v>2.9999999999999997E-4</v>
      </c>
      <c r="D2086" s="4">
        <v>50614</v>
      </c>
    </row>
    <row r="2087" spans="1:4" ht="32" x14ac:dyDescent="0.2">
      <c r="A2087" s="3" t="s">
        <v>566</v>
      </c>
      <c r="B2087" s="3" t="s">
        <v>228</v>
      </c>
      <c r="C2087" s="3">
        <v>1E-4</v>
      </c>
      <c r="D2087" s="4">
        <v>11499</v>
      </c>
    </row>
    <row r="2088" spans="1:4" ht="32" x14ac:dyDescent="0.2">
      <c r="A2088" s="3" t="s">
        <v>566</v>
      </c>
      <c r="B2088" s="3" t="s">
        <v>233</v>
      </c>
      <c r="C2088" s="3">
        <v>1E-4</v>
      </c>
      <c r="D2088" s="4">
        <v>146714</v>
      </c>
    </row>
    <row r="2089" spans="1:4" ht="16" x14ac:dyDescent="0.2">
      <c r="A2089" s="3" t="s">
        <v>566</v>
      </c>
      <c r="B2089" s="3" t="s">
        <v>411</v>
      </c>
      <c r="C2089" s="3">
        <v>1E-4</v>
      </c>
      <c r="D2089" s="4">
        <v>77584</v>
      </c>
    </row>
    <row r="2090" spans="1:4" ht="16" x14ac:dyDescent="0.2">
      <c r="A2090" s="3" t="s">
        <v>566</v>
      </c>
      <c r="B2090" s="3" t="s">
        <v>405</v>
      </c>
      <c r="C2090" s="3">
        <v>1E-4</v>
      </c>
      <c r="D2090" s="4">
        <v>185391</v>
      </c>
    </row>
    <row r="2091" spans="1:4" ht="16" x14ac:dyDescent="0.2">
      <c r="A2091" s="3" t="s">
        <v>566</v>
      </c>
      <c r="B2091" s="3" t="s">
        <v>403</v>
      </c>
      <c r="C2091" s="3">
        <v>2.3999999999999998E-3</v>
      </c>
      <c r="D2091" s="4">
        <v>27978</v>
      </c>
    </row>
    <row r="2092" spans="1:4" ht="16" x14ac:dyDescent="0.2">
      <c r="A2092" s="3" t="s">
        <v>566</v>
      </c>
      <c r="B2092" s="3" t="s">
        <v>229</v>
      </c>
      <c r="C2092" s="3">
        <v>1.46E-2</v>
      </c>
      <c r="D2092" s="4">
        <v>43540</v>
      </c>
    </row>
    <row r="2093" spans="1:4" ht="16" x14ac:dyDescent="0.2">
      <c r="A2093" s="3" t="s">
        <v>566</v>
      </c>
      <c r="B2093" s="3" t="s">
        <v>86</v>
      </c>
      <c r="C2093" s="3">
        <v>1E-3</v>
      </c>
      <c r="D2093" s="3">
        <v>496</v>
      </c>
    </row>
    <row r="2094" spans="1:4" ht="16" x14ac:dyDescent="0.2">
      <c r="A2094" s="3" t="s">
        <v>567</v>
      </c>
      <c r="B2094" s="3" t="s">
        <v>399</v>
      </c>
      <c r="C2094" s="3">
        <v>1E-4</v>
      </c>
      <c r="D2094" s="4">
        <v>99672</v>
      </c>
    </row>
    <row r="2095" spans="1:4" ht="16" x14ac:dyDescent="0.2">
      <c r="A2095" s="3" t="s">
        <v>567</v>
      </c>
      <c r="B2095" s="3" t="s">
        <v>229</v>
      </c>
      <c r="C2095" s="3">
        <v>1E-4</v>
      </c>
      <c r="D2095" s="4">
        <v>43540</v>
      </c>
    </row>
    <row r="2096" spans="1:4" ht="16" x14ac:dyDescent="0.2">
      <c r="A2096" s="3" t="s">
        <v>568</v>
      </c>
      <c r="B2096" s="3" t="s">
        <v>400</v>
      </c>
      <c r="C2096" s="3">
        <v>1E-4</v>
      </c>
      <c r="D2096" s="4">
        <v>28557</v>
      </c>
    </row>
    <row r="2097" spans="1:4" ht="16" x14ac:dyDescent="0.2">
      <c r="A2097" s="3" t="s">
        <v>568</v>
      </c>
      <c r="B2097" s="3" t="s">
        <v>689</v>
      </c>
      <c r="C2097" s="3">
        <v>1E-4</v>
      </c>
      <c r="D2097" s="4">
        <v>416581</v>
      </c>
    </row>
    <row r="2098" spans="1:4" ht="16" x14ac:dyDescent="0.2">
      <c r="A2098" s="3" t="s">
        <v>568</v>
      </c>
      <c r="B2098" s="3" t="s">
        <v>231</v>
      </c>
      <c r="C2098" s="3">
        <v>2.3E-3</v>
      </c>
      <c r="D2098" s="3">
        <v>222</v>
      </c>
    </row>
    <row r="2099" spans="1:4" ht="16" x14ac:dyDescent="0.2">
      <c r="A2099" s="3" t="s">
        <v>569</v>
      </c>
      <c r="B2099" s="3" t="s">
        <v>421</v>
      </c>
      <c r="C2099" s="3">
        <v>2E-3</v>
      </c>
      <c r="D2099" s="3">
        <v>279</v>
      </c>
    </row>
    <row r="2100" spans="1:4" ht="16" x14ac:dyDescent="0.2">
      <c r="A2100" s="3" t="s">
        <v>570</v>
      </c>
      <c r="B2100" s="3" t="s">
        <v>684</v>
      </c>
      <c r="C2100" s="3">
        <v>4.0000000000000002E-4</v>
      </c>
      <c r="D2100" s="4">
        <v>2411</v>
      </c>
    </row>
    <row r="2101" spans="1:4" ht="16" x14ac:dyDescent="0.2">
      <c r="A2101" s="3" t="s">
        <v>570</v>
      </c>
      <c r="B2101" s="3" t="s">
        <v>675</v>
      </c>
      <c r="C2101" s="3">
        <v>3.0000000000000001E-3</v>
      </c>
      <c r="D2101" s="3">
        <v>193</v>
      </c>
    </row>
    <row r="2102" spans="1:4" ht="16" x14ac:dyDescent="0.2">
      <c r="A2102" s="3" t="s">
        <v>570</v>
      </c>
      <c r="B2102" s="3" t="s">
        <v>676</v>
      </c>
      <c r="C2102" s="3">
        <v>8.9999999999999993E-3</v>
      </c>
      <c r="D2102" s="3">
        <v>268</v>
      </c>
    </row>
    <row r="2103" spans="1:4" ht="16" x14ac:dyDescent="0.2">
      <c r="A2103" s="3" t="s">
        <v>570</v>
      </c>
      <c r="B2103" s="3" t="s">
        <v>400</v>
      </c>
      <c r="C2103" s="3">
        <v>2.0000000000000001E-4</v>
      </c>
      <c r="D2103" s="4">
        <v>28557</v>
      </c>
    </row>
    <row r="2104" spans="1:4" ht="16" x14ac:dyDescent="0.2">
      <c r="A2104" s="3" t="s">
        <v>570</v>
      </c>
      <c r="B2104" s="3" t="s">
        <v>689</v>
      </c>
      <c r="C2104" s="3">
        <v>2.9999999999999997E-4</v>
      </c>
      <c r="D2104" s="4">
        <v>416581</v>
      </c>
    </row>
    <row r="2105" spans="1:4" ht="16" x14ac:dyDescent="0.2">
      <c r="A2105" s="3" t="s">
        <v>570</v>
      </c>
      <c r="B2105" s="3" t="s">
        <v>402</v>
      </c>
      <c r="C2105" s="3">
        <v>4.0000000000000002E-4</v>
      </c>
      <c r="D2105" s="4">
        <v>33328</v>
      </c>
    </row>
    <row r="2106" spans="1:4" ht="16" x14ac:dyDescent="0.2">
      <c r="A2106" s="3" t="s">
        <v>570</v>
      </c>
      <c r="B2106" s="3" t="s">
        <v>410</v>
      </c>
      <c r="C2106" s="3">
        <v>1E-4</v>
      </c>
      <c r="D2106" s="4">
        <v>115374</v>
      </c>
    </row>
    <row r="2107" spans="1:4" ht="16" x14ac:dyDescent="0.2">
      <c r="A2107" s="3" t="s">
        <v>571</v>
      </c>
      <c r="B2107" s="3" t="s">
        <v>684</v>
      </c>
      <c r="C2107" s="3">
        <v>2.0000000000000001E-4</v>
      </c>
      <c r="D2107" s="4">
        <v>2411</v>
      </c>
    </row>
    <row r="2108" spans="1:4" ht="32" x14ac:dyDescent="0.2">
      <c r="A2108" s="3" t="s">
        <v>572</v>
      </c>
      <c r="B2108" s="3" t="s">
        <v>415</v>
      </c>
      <c r="C2108" s="3">
        <v>1E-4</v>
      </c>
      <c r="D2108" s="4">
        <v>3830</v>
      </c>
    </row>
    <row r="2109" spans="1:4" ht="32" x14ac:dyDescent="0.2">
      <c r="A2109" s="3" t="s">
        <v>572</v>
      </c>
      <c r="B2109" s="3" t="s">
        <v>409</v>
      </c>
      <c r="C2109" s="3">
        <v>2.0000000000000001E-4</v>
      </c>
      <c r="D2109" s="4">
        <v>70890</v>
      </c>
    </row>
    <row r="2110" spans="1:4" ht="32" x14ac:dyDescent="0.2">
      <c r="A2110" s="3" t="s">
        <v>573</v>
      </c>
      <c r="B2110" s="3" t="s">
        <v>406</v>
      </c>
      <c r="C2110" s="3">
        <v>1E-3</v>
      </c>
      <c r="D2110" s="4">
        <v>1058</v>
      </c>
    </row>
    <row r="2111" spans="1:4" ht="16" x14ac:dyDescent="0.2">
      <c r="A2111" s="3" t="s">
        <v>573</v>
      </c>
      <c r="B2111" s="3" t="s">
        <v>400</v>
      </c>
      <c r="C2111" s="3">
        <v>1E-4</v>
      </c>
      <c r="D2111" s="4">
        <v>28557</v>
      </c>
    </row>
    <row r="2112" spans="1:4" ht="16" x14ac:dyDescent="0.2">
      <c r="A2112" s="3" t="s">
        <v>574</v>
      </c>
      <c r="B2112" s="3" t="s">
        <v>189</v>
      </c>
      <c r="C2112" s="3">
        <v>7.0000000000000001E-3</v>
      </c>
      <c r="D2112" s="3">
        <v>187</v>
      </c>
    </row>
    <row r="2113" spans="1:4" ht="16" x14ac:dyDescent="0.2">
      <c r="A2113" s="3" t="s">
        <v>574</v>
      </c>
      <c r="B2113" s="3" t="s">
        <v>400</v>
      </c>
      <c r="C2113" s="3">
        <v>1E-4</v>
      </c>
      <c r="D2113" s="4">
        <v>28557</v>
      </c>
    </row>
    <row r="2114" spans="1:4" ht="32" x14ac:dyDescent="0.2">
      <c r="A2114" s="3" t="s">
        <v>574</v>
      </c>
      <c r="B2114" s="3" t="s">
        <v>124</v>
      </c>
      <c r="C2114" s="3">
        <v>3.7000000000000002E-3</v>
      </c>
      <c r="D2114" s="4">
        <v>4889</v>
      </c>
    </row>
    <row r="2115" spans="1:4" ht="32" x14ac:dyDescent="0.2">
      <c r="A2115" s="3" t="s">
        <v>576</v>
      </c>
      <c r="B2115" s="3" t="s">
        <v>228</v>
      </c>
      <c r="C2115" s="3">
        <v>1E-4</v>
      </c>
      <c r="D2115" s="4">
        <v>11499</v>
      </c>
    </row>
    <row r="2116" spans="1:4" ht="16" x14ac:dyDescent="0.2">
      <c r="A2116" s="3" t="s">
        <v>577</v>
      </c>
      <c r="B2116" s="3" t="s">
        <v>690</v>
      </c>
      <c r="C2116" s="3">
        <v>1E-3</v>
      </c>
      <c r="D2116" s="3">
        <v>564</v>
      </c>
    </row>
    <row r="2117" spans="1:4" ht="16" x14ac:dyDescent="0.2">
      <c r="A2117" s="3" t="s">
        <v>577</v>
      </c>
      <c r="B2117" s="3" t="s">
        <v>684</v>
      </c>
      <c r="C2117" s="3">
        <v>5.9999999999999995E-4</v>
      </c>
      <c r="D2117" s="4">
        <v>2411</v>
      </c>
    </row>
    <row r="2118" spans="1:4" ht="16" x14ac:dyDescent="0.2">
      <c r="A2118" s="3" t="s">
        <v>577</v>
      </c>
      <c r="B2118" s="3" t="s">
        <v>400</v>
      </c>
      <c r="C2118" s="3">
        <v>2.0000000000000001E-4</v>
      </c>
      <c r="D2118" s="4">
        <v>28557</v>
      </c>
    </row>
    <row r="2119" spans="1:4" ht="16" x14ac:dyDescent="0.2">
      <c r="A2119" s="3" t="s">
        <v>577</v>
      </c>
      <c r="B2119" s="3" t="s">
        <v>689</v>
      </c>
      <c r="C2119" s="3">
        <v>2.9999999999999997E-4</v>
      </c>
      <c r="D2119" s="4">
        <v>416581</v>
      </c>
    </row>
    <row r="2120" spans="1:4" ht="32" x14ac:dyDescent="0.2">
      <c r="A2120" s="3" t="s">
        <v>578</v>
      </c>
      <c r="B2120" s="3" t="s">
        <v>124</v>
      </c>
      <c r="C2120" s="3">
        <v>1.8499999999999999E-2</v>
      </c>
      <c r="D2120" s="4">
        <v>4889</v>
      </c>
    </row>
    <row r="2121" spans="1:4" ht="16" x14ac:dyDescent="0.2">
      <c r="A2121" s="3" t="s">
        <v>579</v>
      </c>
      <c r="B2121" s="3" t="s">
        <v>684</v>
      </c>
      <c r="C2121" s="3">
        <v>2.0000000000000001E-4</v>
      </c>
      <c r="D2121" s="4">
        <v>2411</v>
      </c>
    </row>
    <row r="2122" spans="1:4" ht="16" x14ac:dyDescent="0.2">
      <c r="A2122" s="3" t="s">
        <v>580</v>
      </c>
      <c r="B2122" s="3" t="s">
        <v>689</v>
      </c>
      <c r="C2122" s="3">
        <v>1E-4</v>
      </c>
      <c r="D2122" s="4">
        <v>416581</v>
      </c>
    </row>
    <row r="2123" spans="1:4" ht="16" x14ac:dyDescent="0.2">
      <c r="A2123" s="3" t="s">
        <v>581</v>
      </c>
      <c r="B2123" s="3" t="s">
        <v>411</v>
      </c>
      <c r="C2123" s="3">
        <v>1E-4</v>
      </c>
      <c r="D2123" s="4">
        <v>77584</v>
      </c>
    </row>
    <row r="2124" spans="1:4" ht="16" x14ac:dyDescent="0.2">
      <c r="A2124" s="3" t="s">
        <v>582</v>
      </c>
      <c r="B2124" s="3" t="s">
        <v>686</v>
      </c>
      <c r="C2124" s="3">
        <v>2.9999999999999997E-4</v>
      </c>
      <c r="D2124" s="4">
        <v>1999</v>
      </c>
    </row>
    <row r="2125" spans="1:4" ht="32" x14ac:dyDescent="0.2">
      <c r="A2125" s="3" t="s">
        <v>582</v>
      </c>
      <c r="B2125" s="3" t="s">
        <v>233</v>
      </c>
      <c r="C2125" s="3">
        <v>1E-4</v>
      </c>
      <c r="D2125" s="4">
        <v>146714</v>
      </c>
    </row>
    <row r="2126" spans="1:4" ht="16" x14ac:dyDescent="0.2">
      <c r="A2126" s="3" t="s">
        <v>583</v>
      </c>
      <c r="B2126" s="3" t="s">
        <v>405</v>
      </c>
      <c r="C2126" s="3">
        <v>2.9999999999999997E-4</v>
      </c>
      <c r="D2126" s="4">
        <v>185391</v>
      </c>
    </row>
    <row r="2127" spans="1:4" ht="16" x14ac:dyDescent="0.2">
      <c r="A2127" s="3" t="s">
        <v>583</v>
      </c>
      <c r="B2127" s="3" t="s">
        <v>403</v>
      </c>
      <c r="C2127" s="3">
        <v>2.9999999999999997E-4</v>
      </c>
      <c r="D2127" s="4">
        <v>27978</v>
      </c>
    </row>
    <row r="2128" spans="1:4" ht="16" x14ac:dyDescent="0.2">
      <c r="A2128" s="3" t="s">
        <v>584</v>
      </c>
      <c r="B2128" s="3" t="s">
        <v>685</v>
      </c>
      <c r="C2128" s="3">
        <v>2.9999999999999997E-4</v>
      </c>
      <c r="D2128" s="4">
        <v>1772</v>
      </c>
    </row>
    <row r="2129" spans="1:4" ht="16" x14ac:dyDescent="0.2">
      <c r="A2129" s="3" t="s">
        <v>584</v>
      </c>
      <c r="B2129" s="3" t="s">
        <v>399</v>
      </c>
      <c r="C2129" s="3">
        <v>1E-4</v>
      </c>
      <c r="D2129" s="4">
        <v>99672</v>
      </c>
    </row>
    <row r="2130" spans="1:4" ht="16" x14ac:dyDescent="0.2">
      <c r="A2130" s="3" t="s">
        <v>584</v>
      </c>
      <c r="B2130" s="3" t="s">
        <v>405</v>
      </c>
      <c r="C2130" s="3">
        <v>1E-4</v>
      </c>
      <c r="D2130" s="4">
        <v>185391</v>
      </c>
    </row>
    <row r="2131" spans="1:4" ht="16" x14ac:dyDescent="0.2">
      <c r="A2131" s="3" t="s">
        <v>585</v>
      </c>
      <c r="B2131" s="3" t="s">
        <v>410</v>
      </c>
      <c r="C2131" s="3">
        <v>4.0000000000000002E-4</v>
      </c>
      <c r="D2131" s="4">
        <v>115374</v>
      </c>
    </row>
    <row r="2132" spans="1:4" ht="16" x14ac:dyDescent="0.2">
      <c r="A2132" s="3" t="s">
        <v>586</v>
      </c>
      <c r="B2132" s="3" t="s">
        <v>405</v>
      </c>
      <c r="C2132" s="3">
        <v>1E-4</v>
      </c>
      <c r="D2132" s="4">
        <v>185391</v>
      </c>
    </row>
    <row r="2133" spans="1:4" ht="16" x14ac:dyDescent="0.2">
      <c r="A2133" s="3" t="s">
        <v>54</v>
      </c>
      <c r="B2133" s="3" t="s">
        <v>684</v>
      </c>
      <c r="C2133" s="3">
        <v>2.1399999999999999E-2</v>
      </c>
      <c r="D2133" s="4">
        <v>2411</v>
      </c>
    </row>
    <row r="2134" spans="1:4" ht="16" x14ac:dyDescent="0.2">
      <c r="A2134" s="3" t="s">
        <v>54</v>
      </c>
      <c r="B2134" s="3" t="s">
        <v>675</v>
      </c>
      <c r="C2134" s="3">
        <v>2.1000000000000001E-2</v>
      </c>
      <c r="D2134" s="3">
        <v>193</v>
      </c>
    </row>
    <row r="2135" spans="1:4" ht="16" x14ac:dyDescent="0.2">
      <c r="A2135" s="3" t="s">
        <v>54</v>
      </c>
      <c r="B2135" s="3" t="s">
        <v>189</v>
      </c>
      <c r="C2135" s="3">
        <v>2.1000000000000001E-2</v>
      </c>
      <c r="D2135" s="3">
        <v>187</v>
      </c>
    </row>
    <row r="2136" spans="1:4" ht="16" x14ac:dyDescent="0.2">
      <c r="A2136" s="3" t="s">
        <v>54</v>
      </c>
      <c r="B2136" s="3" t="s">
        <v>685</v>
      </c>
      <c r="C2136" s="3">
        <v>2.4E-2</v>
      </c>
      <c r="D2136" s="4">
        <v>1772</v>
      </c>
    </row>
    <row r="2137" spans="1:4" ht="16" x14ac:dyDescent="0.2">
      <c r="A2137" s="3" t="s">
        <v>54</v>
      </c>
      <c r="B2137" s="3" t="s">
        <v>687</v>
      </c>
      <c r="C2137" s="3">
        <v>1.9199999999999998E-2</v>
      </c>
      <c r="D2137" s="4">
        <v>1070</v>
      </c>
    </row>
    <row r="2138" spans="1:4" ht="16" x14ac:dyDescent="0.2">
      <c r="A2138" s="3" t="s">
        <v>54</v>
      </c>
      <c r="B2138" s="3" t="s">
        <v>676</v>
      </c>
      <c r="C2138" s="3">
        <v>2.4E-2</v>
      </c>
      <c r="D2138" s="3">
        <v>268</v>
      </c>
    </row>
    <row r="2139" spans="1:4" ht="16" x14ac:dyDescent="0.2">
      <c r="A2139" s="3" t="s">
        <v>54</v>
      </c>
      <c r="B2139" s="3" t="s">
        <v>190</v>
      </c>
      <c r="C2139" s="3">
        <v>4.1000000000000002E-2</v>
      </c>
      <c r="D2139" s="3">
        <v>307</v>
      </c>
    </row>
    <row r="2140" spans="1:4" ht="16" x14ac:dyDescent="0.2">
      <c r="A2140" s="3" t="s">
        <v>54</v>
      </c>
      <c r="B2140" s="3" t="s">
        <v>420</v>
      </c>
      <c r="C2140" s="3">
        <v>1.6E-2</v>
      </c>
      <c r="D2140" s="3">
        <v>194</v>
      </c>
    </row>
    <row r="2141" spans="1:4" ht="16" x14ac:dyDescent="0.2">
      <c r="A2141" s="3" t="s">
        <v>54</v>
      </c>
      <c r="B2141" s="3" t="s">
        <v>418</v>
      </c>
      <c r="C2141" s="3">
        <v>3.0000000000000001E-3</v>
      </c>
      <c r="D2141" s="3">
        <v>177</v>
      </c>
    </row>
    <row r="2142" spans="1:4" ht="32" x14ac:dyDescent="0.2">
      <c r="A2142" s="3" t="s">
        <v>54</v>
      </c>
      <c r="B2142" s="3" t="s">
        <v>401</v>
      </c>
      <c r="C2142" s="3">
        <v>1.4999999999999999E-2</v>
      </c>
      <c r="D2142" s="3">
        <v>261</v>
      </c>
    </row>
    <row r="2143" spans="1:4" ht="32" x14ac:dyDescent="0.2">
      <c r="A2143" s="3" t="s">
        <v>54</v>
      </c>
      <c r="B2143" s="3" t="s">
        <v>407</v>
      </c>
      <c r="C2143" s="3">
        <v>3.1E-2</v>
      </c>
      <c r="D2143" s="3">
        <v>100</v>
      </c>
    </row>
    <row r="2144" spans="1:4" ht="32" x14ac:dyDescent="0.2">
      <c r="A2144" s="3" t="s">
        <v>54</v>
      </c>
      <c r="B2144" s="3" t="s">
        <v>415</v>
      </c>
      <c r="C2144" s="3">
        <v>2.5000000000000001E-2</v>
      </c>
      <c r="D2144" s="4">
        <v>3830</v>
      </c>
    </row>
    <row r="2145" spans="1:4" ht="32" x14ac:dyDescent="0.2">
      <c r="A2145" s="3" t="s">
        <v>54</v>
      </c>
      <c r="B2145" s="3" t="s">
        <v>406</v>
      </c>
      <c r="C2145" s="3">
        <v>2.1000000000000001E-2</v>
      </c>
      <c r="D2145" s="4">
        <v>1058</v>
      </c>
    </row>
    <row r="2146" spans="1:4" ht="16" x14ac:dyDescent="0.2">
      <c r="A2146" s="3" t="s">
        <v>54</v>
      </c>
      <c r="B2146" s="3" t="s">
        <v>419</v>
      </c>
      <c r="C2146" s="3">
        <v>1.4E-2</v>
      </c>
      <c r="D2146" s="3">
        <v>558</v>
      </c>
    </row>
    <row r="2147" spans="1:4" ht="16" x14ac:dyDescent="0.2">
      <c r="A2147" s="3" t="s">
        <v>54</v>
      </c>
      <c r="B2147" s="3" t="s">
        <v>88</v>
      </c>
      <c r="C2147" s="3">
        <v>3.7999999999999999E-2</v>
      </c>
      <c r="D2147" s="3">
        <v>39</v>
      </c>
    </row>
    <row r="2148" spans="1:4" ht="16" x14ac:dyDescent="0.2">
      <c r="A2148" s="3" t="s">
        <v>54</v>
      </c>
      <c r="B2148" s="3" t="s">
        <v>686</v>
      </c>
      <c r="C2148" s="3">
        <v>1.38E-2</v>
      </c>
      <c r="D2148" s="4">
        <v>1999</v>
      </c>
    </row>
    <row r="2149" spans="1:4" ht="32" x14ac:dyDescent="0.2">
      <c r="A2149" s="3" t="s">
        <v>54</v>
      </c>
      <c r="B2149" s="3" t="s">
        <v>688</v>
      </c>
      <c r="C2149" s="3">
        <v>2.5999999999999999E-2</v>
      </c>
      <c r="D2149" s="3">
        <v>116</v>
      </c>
    </row>
    <row r="2150" spans="1:4" ht="16" x14ac:dyDescent="0.2">
      <c r="A2150" s="3" t="s">
        <v>54</v>
      </c>
      <c r="B2150" s="3" t="s">
        <v>87</v>
      </c>
      <c r="C2150" s="3">
        <v>2.7E-2</v>
      </c>
      <c r="D2150" s="3">
        <v>339</v>
      </c>
    </row>
    <row r="2151" spans="1:4" ht="16" x14ac:dyDescent="0.2">
      <c r="A2151" s="3" t="s">
        <v>54</v>
      </c>
      <c r="B2151" s="3" t="s">
        <v>400</v>
      </c>
      <c r="C2151" s="3">
        <v>1.8200000000000001E-2</v>
      </c>
      <c r="D2151" s="4">
        <v>28557</v>
      </c>
    </row>
    <row r="2152" spans="1:4" ht="16" x14ac:dyDescent="0.2">
      <c r="A2152" s="3" t="s">
        <v>54</v>
      </c>
      <c r="B2152" s="3" t="s">
        <v>689</v>
      </c>
      <c r="C2152" s="3">
        <v>1.8599999999999998E-2</v>
      </c>
      <c r="D2152" s="4">
        <v>416581</v>
      </c>
    </row>
    <row r="2153" spans="1:4" ht="16" x14ac:dyDescent="0.2">
      <c r="A2153" s="3" t="s">
        <v>54</v>
      </c>
      <c r="B2153" s="3" t="s">
        <v>402</v>
      </c>
      <c r="C2153" s="3">
        <v>1.9599999999999999E-2</v>
      </c>
      <c r="D2153" s="4">
        <v>33328</v>
      </c>
    </row>
    <row r="2154" spans="1:4" ht="16" x14ac:dyDescent="0.2">
      <c r="A2154" s="3" t="s">
        <v>54</v>
      </c>
      <c r="B2154" s="3" t="s">
        <v>410</v>
      </c>
      <c r="C2154" s="3">
        <v>1.6E-2</v>
      </c>
      <c r="D2154" s="4">
        <v>115374</v>
      </c>
    </row>
    <row r="2155" spans="1:4" ht="16" x14ac:dyDescent="0.2">
      <c r="A2155" s="3" t="s">
        <v>54</v>
      </c>
      <c r="B2155" s="3" t="s">
        <v>399</v>
      </c>
      <c r="C2155" s="3">
        <v>3.3300000000000003E-2</v>
      </c>
      <c r="D2155" s="4">
        <v>99672</v>
      </c>
    </row>
    <row r="2156" spans="1:4" ht="16" x14ac:dyDescent="0.2">
      <c r="A2156" s="3" t="s">
        <v>54</v>
      </c>
      <c r="B2156" s="3" t="s">
        <v>416</v>
      </c>
      <c r="C2156" s="3">
        <v>2.6100000000000002E-2</v>
      </c>
      <c r="D2156" s="4">
        <v>1242890</v>
      </c>
    </row>
    <row r="2157" spans="1:4" ht="16" x14ac:dyDescent="0.2">
      <c r="A2157" s="3" t="s">
        <v>54</v>
      </c>
      <c r="B2157" s="3" t="s">
        <v>398</v>
      </c>
      <c r="C2157" s="3">
        <v>1.5800000000000002E-2</v>
      </c>
      <c r="D2157" s="4">
        <v>50614</v>
      </c>
    </row>
    <row r="2158" spans="1:4" ht="32" x14ac:dyDescent="0.2">
      <c r="A2158" s="3" t="s">
        <v>54</v>
      </c>
      <c r="B2158" s="3" t="s">
        <v>228</v>
      </c>
      <c r="C2158" s="3">
        <v>2.8799999999999999E-2</v>
      </c>
      <c r="D2158" s="4">
        <v>11499</v>
      </c>
    </row>
    <row r="2159" spans="1:4" ht="32" x14ac:dyDescent="0.2">
      <c r="A2159" s="3" t="s">
        <v>54</v>
      </c>
      <c r="B2159" s="3" t="s">
        <v>233</v>
      </c>
      <c r="C2159" s="3">
        <v>1.9E-2</v>
      </c>
      <c r="D2159" s="4">
        <v>146714</v>
      </c>
    </row>
    <row r="2160" spans="1:4" ht="16" x14ac:dyDescent="0.2">
      <c r="A2160" s="3" t="s">
        <v>54</v>
      </c>
      <c r="B2160" s="3" t="s">
        <v>412</v>
      </c>
      <c r="C2160" s="3">
        <v>3.0099999999999998E-2</v>
      </c>
      <c r="D2160" s="4">
        <v>24582</v>
      </c>
    </row>
    <row r="2161" spans="1:4" ht="16" x14ac:dyDescent="0.2">
      <c r="A2161" s="3" t="s">
        <v>54</v>
      </c>
      <c r="B2161" s="3" t="s">
        <v>411</v>
      </c>
      <c r="C2161" s="3">
        <v>2.6800000000000001E-2</v>
      </c>
      <c r="D2161" s="4">
        <v>77584</v>
      </c>
    </row>
    <row r="2162" spans="1:4" ht="16" x14ac:dyDescent="0.2">
      <c r="A2162" s="3" t="s">
        <v>54</v>
      </c>
      <c r="B2162" s="3" t="s">
        <v>408</v>
      </c>
      <c r="C2162" s="3">
        <v>1.84E-2</v>
      </c>
      <c r="D2162" s="4">
        <v>261235</v>
      </c>
    </row>
    <row r="2163" spans="1:4" ht="32" x14ac:dyDescent="0.2">
      <c r="A2163" s="3" t="s">
        <v>54</v>
      </c>
      <c r="B2163" s="3" t="s">
        <v>409</v>
      </c>
      <c r="C2163" s="3">
        <v>4.1399999999999999E-2</v>
      </c>
      <c r="D2163" s="4">
        <v>70890</v>
      </c>
    </row>
    <row r="2164" spans="1:4" ht="16" x14ac:dyDescent="0.2">
      <c r="A2164" s="3" t="s">
        <v>54</v>
      </c>
      <c r="B2164" s="3" t="s">
        <v>405</v>
      </c>
      <c r="C2164" s="3">
        <v>1.1299999999999999E-2</v>
      </c>
      <c r="D2164" s="4">
        <v>185391</v>
      </c>
    </row>
    <row r="2165" spans="1:4" ht="16" x14ac:dyDescent="0.2">
      <c r="A2165" s="3" t="s">
        <v>54</v>
      </c>
      <c r="B2165" s="3" t="s">
        <v>403</v>
      </c>
      <c r="C2165" s="3">
        <v>2.2599999999999999E-2</v>
      </c>
      <c r="D2165" s="4">
        <v>27978</v>
      </c>
    </row>
    <row r="2166" spans="1:4" ht="16" x14ac:dyDescent="0.2">
      <c r="A2166" s="3" t="s">
        <v>54</v>
      </c>
      <c r="B2166" s="3" t="s">
        <v>229</v>
      </c>
      <c r="C2166" s="3">
        <v>3.04E-2</v>
      </c>
      <c r="D2166" s="4">
        <v>43540</v>
      </c>
    </row>
    <row r="2167" spans="1:4" ht="16" x14ac:dyDescent="0.2">
      <c r="A2167" s="3" t="s">
        <v>54</v>
      </c>
      <c r="B2167" s="3" t="s">
        <v>227</v>
      </c>
      <c r="C2167" s="3">
        <v>3.5000000000000003E-2</v>
      </c>
      <c r="D2167" s="3">
        <v>141</v>
      </c>
    </row>
    <row r="2168" spans="1:4" ht="16" x14ac:dyDescent="0.2">
      <c r="A2168" s="3" t="s">
        <v>54</v>
      </c>
      <c r="B2168" s="3" t="s">
        <v>90</v>
      </c>
      <c r="C2168" s="3">
        <v>0.01</v>
      </c>
      <c r="D2168" s="3">
        <v>105</v>
      </c>
    </row>
    <row r="2169" spans="1:4" ht="16" x14ac:dyDescent="0.2">
      <c r="A2169" s="3" t="s">
        <v>54</v>
      </c>
      <c r="B2169" s="3" t="s">
        <v>231</v>
      </c>
      <c r="C2169" s="3">
        <v>1.1299999999999999E-2</v>
      </c>
      <c r="D2169" s="3">
        <v>222</v>
      </c>
    </row>
    <row r="2170" spans="1:4" ht="16" x14ac:dyDescent="0.2">
      <c r="A2170" s="3" t="s">
        <v>54</v>
      </c>
      <c r="B2170" s="3" t="s">
        <v>86</v>
      </c>
      <c r="C2170" s="3">
        <v>1.6E-2</v>
      </c>
      <c r="D2170" s="3">
        <v>496</v>
      </c>
    </row>
    <row r="2171" spans="1:4" ht="16" x14ac:dyDescent="0.2">
      <c r="A2171" s="3" t="s">
        <v>54</v>
      </c>
      <c r="B2171" s="3" t="s">
        <v>84</v>
      </c>
      <c r="C2171" s="3">
        <v>2.7E-2</v>
      </c>
      <c r="D2171" s="3">
        <v>220</v>
      </c>
    </row>
    <row r="2172" spans="1:4" ht="16" x14ac:dyDescent="0.2">
      <c r="A2172" s="3" t="s">
        <v>54</v>
      </c>
      <c r="B2172" s="3" t="s">
        <v>226</v>
      </c>
      <c r="C2172" s="3">
        <v>2.8000000000000001E-2</v>
      </c>
      <c r="D2172" s="3">
        <v>194</v>
      </c>
    </row>
    <row r="2173" spans="1:4" ht="16" x14ac:dyDescent="0.2">
      <c r="A2173" s="3" t="s">
        <v>55</v>
      </c>
      <c r="B2173" s="3" t="s">
        <v>690</v>
      </c>
      <c r="C2173" s="3">
        <v>1.2999999999999999E-2</v>
      </c>
      <c r="D2173" s="3">
        <v>564</v>
      </c>
    </row>
    <row r="2174" spans="1:4" ht="16" x14ac:dyDescent="0.2">
      <c r="A2174" s="3" t="s">
        <v>55</v>
      </c>
      <c r="B2174" s="3" t="s">
        <v>424</v>
      </c>
      <c r="C2174" s="3">
        <v>3.3000000000000002E-2</v>
      </c>
      <c r="D2174" s="3">
        <v>273</v>
      </c>
    </row>
    <row r="2175" spans="1:4" ht="16" x14ac:dyDescent="0.2">
      <c r="A2175" s="3" t="s">
        <v>55</v>
      </c>
      <c r="B2175" s="3" t="s">
        <v>423</v>
      </c>
      <c r="C2175" s="3">
        <v>1.7000000000000001E-2</v>
      </c>
      <c r="D2175" s="3">
        <v>553</v>
      </c>
    </row>
    <row r="2176" spans="1:4" ht="16" x14ac:dyDescent="0.2">
      <c r="A2176" s="3" t="s">
        <v>55</v>
      </c>
      <c r="B2176" s="3" t="s">
        <v>84</v>
      </c>
      <c r="C2176" s="3">
        <v>2.7E-2</v>
      </c>
      <c r="D2176" s="3">
        <v>220</v>
      </c>
    </row>
    <row r="2177" spans="1:4" ht="16" x14ac:dyDescent="0.2">
      <c r="A2177" s="3" t="s">
        <v>55</v>
      </c>
      <c r="B2177" s="3" t="s">
        <v>421</v>
      </c>
      <c r="C2177" s="3">
        <v>1.7999999999999999E-2</v>
      </c>
      <c r="D2177" s="3">
        <v>279</v>
      </c>
    </row>
    <row r="2178" spans="1:4" ht="16" x14ac:dyDescent="0.2">
      <c r="A2178" s="3" t="s">
        <v>56</v>
      </c>
      <c r="B2178" s="3" t="s">
        <v>690</v>
      </c>
      <c r="C2178" s="3">
        <v>3.0000000000000001E-3</v>
      </c>
      <c r="D2178" s="3">
        <v>564</v>
      </c>
    </row>
    <row r="2179" spans="1:4" ht="16" x14ac:dyDescent="0.2">
      <c r="A2179" s="3" t="s">
        <v>56</v>
      </c>
      <c r="B2179" s="3" t="s">
        <v>684</v>
      </c>
      <c r="C2179" s="3">
        <v>5.9999999999999995E-4</v>
      </c>
      <c r="D2179" s="4">
        <v>2411</v>
      </c>
    </row>
    <row r="2180" spans="1:4" ht="16" x14ac:dyDescent="0.2">
      <c r="A2180" s="3" t="s">
        <v>56</v>
      </c>
      <c r="B2180" s="3" t="s">
        <v>685</v>
      </c>
      <c r="C2180" s="3">
        <v>2.9999999999999997E-4</v>
      </c>
      <c r="D2180" s="4">
        <v>1772</v>
      </c>
    </row>
    <row r="2181" spans="1:4" ht="16" x14ac:dyDescent="0.2">
      <c r="A2181" s="3" t="s">
        <v>56</v>
      </c>
      <c r="B2181" s="3" t="s">
        <v>190</v>
      </c>
      <c r="C2181" s="3">
        <v>3.0000000000000001E-3</v>
      </c>
      <c r="D2181" s="3">
        <v>307</v>
      </c>
    </row>
    <row r="2182" spans="1:4" ht="32" x14ac:dyDescent="0.2">
      <c r="A2182" s="3" t="s">
        <v>56</v>
      </c>
      <c r="B2182" s="3" t="s">
        <v>401</v>
      </c>
      <c r="C2182" s="3">
        <v>2E-3</v>
      </c>
      <c r="D2182" s="3">
        <v>261</v>
      </c>
    </row>
    <row r="2183" spans="1:4" ht="32" x14ac:dyDescent="0.2">
      <c r="A2183" s="3" t="s">
        <v>56</v>
      </c>
      <c r="B2183" s="3" t="s">
        <v>415</v>
      </c>
      <c r="C2183" s="3">
        <v>1E-3</v>
      </c>
      <c r="D2183" s="4">
        <v>3830</v>
      </c>
    </row>
    <row r="2184" spans="1:4" ht="32" x14ac:dyDescent="0.2">
      <c r="A2184" s="3" t="s">
        <v>56</v>
      </c>
      <c r="B2184" s="3" t="s">
        <v>406</v>
      </c>
      <c r="C2184" s="3">
        <v>3.5000000000000003E-2</v>
      </c>
      <c r="D2184" s="4">
        <v>1058</v>
      </c>
    </row>
    <row r="2185" spans="1:4" ht="16" x14ac:dyDescent="0.2">
      <c r="A2185" s="3" t="s">
        <v>56</v>
      </c>
      <c r="B2185" s="3" t="s">
        <v>686</v>
      </c>
      <c r="C2185" s="3">
        <v>2.3800000000000002E-2</v>
      </c>
      <c r="D2185" s="4">
        <v>1999</v>
      </c>
    </row>
    <row r="2186" spans="1:4" ht="16" x14ac:dyDescent="0.2">
      <c r="A2186" s="3" t="s">
        <v>56</v>
      </c>
      <c r="B2186" s="3" t="s">
        <v>423</v>
      </c>
      <c r="C2186" s="3">
        <v>3.2000000000000001E-2</v>
      </c>
      <c r="D2186" s="3">
        <v>553</v>
      </c>
    </row>
    <row r="2187" spans="1:4" ht="32" x14ac:dyDescent="0.2">
      <c r="A2187" s="3" t="s">
        <v>56</v>
      </c>
      <c r="B2187" s="3" t="s">
        <v>688</v>
      </c>
      <c r="C2187" s="3">
        <v>0.06</v>
      </c>
      <c r="D2187" s="3">
        <v>116</v>
      </c>
    </row>
    <row r="2188" spans="1:4" ht="16" x14ac:dyDescent="0.2">
      <c r="A2188" s="3" t="s">
        <v>56</v>
      </c>
      <c r="B2188" s="3" t="s">
        <v>400</v>
      </c>
      <c r="C2188" s="3">
        <v>6.9999999999999999E-4</v>
      </c>
      <c r="D2188" s="4">
        <v>28557</v>
      </c>
    </row>
    <row r="2189" spans="1:4" ht="16" x14ac:dyDescent="0.2">
      <c r="A2189" s="3" t="s">
        <v>56</v>
      </c>
      <c r="B2189" s="3" t="s">
        <v>689</v>
      </c>
      <c r="C2189" s="3">
        <v>8.0000000000000004E-4</v>
      </c>
      <c r="D2189" s="4">
        <v>416581</v>
      </c>
    </row>
    <row r="2190" spans="1:4" ht="16" x14ac:dyDescent="0.2">
      <c r="A2190" s="3" t="s">
        <v>56</v>
      </c>
      <c r="B2190" s="3" t="s">
        <v>402</v>
      </c>
      <c r="C2190" s="3">
        <v>6.9999999999999999E-4</v>
      </c>
      <c r="D2190" s="4">
        <v>33328</v>
      </c>
    </row>
    <row r="2191" spans="1:4" ht="16" x14ac:dyDescent="0.2">
      <c r="A2191" s="3" t="s">
        <v>56</v>
      </c>
      <c r="B2191" s="3" t="s">
        <v>410</v>
      </c>
      <c r="C2191" s="3">
        <v>5.4999999999999997E-3</v>
      </c>
      <c r="D2191" s="4">
        <v>115374</v>
      </c>
    </row>
    <row r="2192" spans="1:4" ht="16" x14ac:dyDescent="0.2">
      <c r="A2192" s="3" t="s">
        <v>56</v>
      </c>
      <c r="B2192" s="3" t="s">
        <v>399</v>
      </c>
      <c r="C2192" s="3">
        <v>2.0000000000000001E-4</v>
      </c>
      <c r="D2192" s="4">
        <v>99672</v>
      </c>
    </row>
    <row r="2193" spans="1:4" ht="16" x14ac:dyDescent="0.2">
      <c r="A2193" s="3" t="s">
        <v>56</v>
      </c>
      <c r="B2193" s="3" t="s">
        <v>416</v>
      </c>
      <c r="C2193" s="3">
        <v>2.9999999999999997E-4</v>
      </c>
      <c r="D2193" s="4">
        <v>1242890</v>
      </c>
    </row>
    <row r="2194" spans="1:4" ht="16" x14ac:dyDescent="0.2">
      <c r="A2194" s="3" t="s">
        <v>56</v>
      </c>
      <c r="B2194" s="3" t="s">
        <v>398</v>
      </c>
      <c r="C2194" s="3">
        <v>5.0000000000000001E-4</v>
      </c>
      <c r="D2194" s="4">
        <v>50614</v>
      </c>
    </row>
    <row r="2195" spans="1:4" ht="32" x14ac:dyDescent="0.2">
      <c r="A2195" s="3" t="s">
        <v>56</v>
      </c>
      <c r="B2195" s="3" t="s">
        <v>228</v>
      </c>
      <c r="C2195" s="3">
        <v>5.9999999999999995E-4</v>
      </c>
      <c r="D2195" s="4">
        <v>11499</v>
      </c>
    </row>
    <row r="2196" spans="1:4" ht="32" x14ac:dyDescent="0.2">
      <c r="A2196" s="3" t="s">
        <v>56</v>
      </c>
      <c r="B2196" s="3" t="s">
        <v>233</v>
      </c>
      <c r="C2196" s="3">
        <v>2.5600000000000001E-2</v>
      </c>
      <c r="D2196" s="4">
        <v>146714</v>
      </c>
    </row>
    <row r="2197" spans="1:4" ht="16" x14ac:dyDescent="0.2">
      <c r="A2197" s="3" t="s">
        <v>56</v>
      </c>
      <c r="B2197" s="3" t="s">
        <v>412</v>
      </c>
      <c r="C2197" s="3">
        <v>2.0000000000000001E-4</v>
      </c>
      <c r="D2197" s="4">
        <v>24582</v>
      </c>
    </row>
    <row r="2198" spans="1:4" ht="16" x14ac:dyDescent="0.2">
      <c r="A2198" s="3" t="s">
        <v>56</v>
      </c>
      <c r="B2198" s="3" t="s">
        <v>411</v>
      </c>
      <c r="C2198" s="3">
        <v>4.0000000000000002E-4</v>
      </c>
      <c r="D2198" s="4">
        <v>77584</v>
      </c>
    </row>
    <row r="2199" spans="1:4" ht="16" x14ac:dyDescent="0.2">
      <c r="A2199" s="3" t="s">
        <v>56</v>
      </c>
      <c r="B2199" s="3" t="s">
        <v>408</v>
      </c>
      <c r="C2199" s="3">
        <v>2.3800000000000002E-2</v>
      </c>
      <c r="D2199" s="4">
        <v>261235</v>
      </c>
    </row>
    <row r="2200" spans="1:4" ht="32" x14ac:dyDescent="0.2">
      <c r="A2200" s="3" t="s">
        <v>56</v>
      </c>
      <c r="B2200" s="3" t="s">
        <v>409</v>
      </c>
      <c r="C2200" s="3">
        <v>2.9999999999999997E-4</v>
      </c>
      <c r="D2200" s="4">
        <v>70890</v>
      </c>
    </row>
    <row r="2201" spans="1:4" ht="16" x14ac:dyDescent="0.2">
      <c r="A2201" s="3" t="s">
        <v>56</v>
      </c>
      <c r="B2201" s="3" t="s">
        <v>405</v>
      </c>
      <c r="C2201" s="3">
        <v>4.0000000000000002E-4</v>
      </c>
      <c r="D2201" s="4">
        <v>185391</v>
      </c>
    </row>
    <row r="2202" spans="1:4" ht="16" x14ac:dyDescent="0.2">
      <c r="A2202" s="3" t="s">
        <v>56</v>
      </c>
      <c r="B2202" s="3" t="s">
        <v>403</v>
      </c>
      <c r="C2202" s="3">
        <v>6.9999999999999999E-4</v>
      </c>
      <c r="D2202" s="4">
        <v>27978</v>
      </c>
    </row>
    <row r="2203" spans="1:4" ht="16" x14ac:dyDescent="0.2">
      <c r="A2203" s="3" t="s">
        <v>56</v>
      </c>
      <c r="B2203" s="3" t="s">
        <v>229</v>
      </c>
      <c r="C2203" s="3">
        <v>2.9999999999999997E-4</v>
      </c>
      <c r="D2203" s="4">
        <v>43540</v>
      </c>
    </row>
    <row r="2204" spans="1:4" ht="16" x14ac:dyDescent="0.2">
      <c r="A2204" s="3" t="s">
        <v>56</v>
      </c>
      <c r="B2204" s="3" t="s">
        <v>231</v>
      </c>
      <c r="C2204" s="3">
        <v>2.3E-3</v>
      </c>
      <c r="D2204" s="3">
        <v>222</v>
      </c>
    </row>
    <row r="2205" spans="1:4" ht="16" x14ac:dyDescent="0.2">
      <c r="A2205" s="3" t="s">
        <v>56</v>
      </c>
      <c r="B2205" s="3" t="s">
        <v>86</v>
      </c>
      <c r="C2205" s="3">
        <v>2E-3</v>
      </c>
      <c r="D2205" s="3">
        <v>496</v>
      </c>
    </row>
    <row r="2206" spans="1:4" ht="16" x14ac:dyDescent="0.2">
      <c r="A2206" s="3" t="s">
        <v>56</v>
      </c>
      <c r="B2206" s="3" t="s">
        <v>226</v>
      </c>
      <c r="C2206" s="3">
        <v>0.01</v>
      </c>
      <c r="D2206" s="3">
        <v>194</v>
      </c>
    </row>
    <row r="2207" spans="1:4" ht="16" x14ac:dyDescent="0.2">
      <c r="A2207" s="3" t="s">
        <v>56</v>
      </c>
      <c r="B2207" s="3" t="s">
        <v>421</v>
      </c>
      <c r="C2207" s="3">
        <v>1.4E-2</v>
      </c>
      <c r="D2207" s="3">
        <v>279</v>
      </c>
    </row>
    <row r="2208" spans="1:4" ht="16" x14ac:dyDescent="0.2">
      <c r="A2208" s="3" t="s">
        <v>589</v>
      </c>
      <c r="B2208" s="3" t="s">
        <v>685</v>
      </c>
      <c r="C2208" s="3">
        <v>3.7000000000000002E-3</v>
      </c>
      <c r="D2208" s="4">
        <v>1772</v>
      </c>
    </row>
    <row r="2209" spans="1:4" ht="16" x14ac:dyDescent="0.2">
      <c r="A2209" s="3" t="s">
        <v>589</v>
      </c>
      <c r="B2209" s="3" t="s">
        <v>420</v>
      </c>
      <c r="C2209" s="3">
        <v>3.0000000000000001E-3</v>
      </c>
      <c r="D2209" s="3">
        <v>194</v>
      </c>
    </row>
    <row r="2210" spans="1:4" ht="32" x14ac:dyDescent="0.2">
      <c r="A2210" s="3" t="s">
        <v>589</v>
      </c>
      <c r="B2210" s="3" t="s">
        <v>407</v>
      </c>
      <c r="C2210" s="3">
        <v>5.0000000000000001E-3</v>
      </c>
      <c r="D2210" s="3">
        <v>100</v>
      </c>
    </row>
    <row r="2211" spans="1:4" ht="32" x14ac:dyDescent="0.2">
      <c r="A2211" s="3" t="s">
        <v>589</v>
      </c>
      <c r="B2211" s="3" t="s">
        <v>415</v>
      </c>
      <c r="C2211" s="3">
        <v>1E-4</v>
      </c>
      <c r="D2211" s="4">
        <v>3830</v>
      </c>
    </row>
    <row r="2212" spans="1:4" ht="32" x14ac:dyDescent="0.2">
      <c r="A2212" s="3" t="s">
        <v>589</v>
      </c>
      <c r="B2212" s="3" t="s">
        <v>406</v>
      </c>
      <c r="C2212" s="3">
        <v>1E-3</v>
      </c>
      <c r="D2212" s="4">
        <v>1058</v>
      </c>
    </row>
    <row r="2213" spans="1:4" ht="16" x14ac:dyDescent="0.2">
      <c r="A2213" s="3" t="s">
        <v>589</v>
      </c>
      <c r="B2213" s="3" t="s">
        <v>419</v>
      </c>
      <c r="C2213" s="3">
        <v>1E-3</v>
      </c>
      <c r="D2213" s="3">
        <v>558</v>
      </c>
    </row>
    <row r="2214" spans="1:4" ht="16" x14ac:dyDescent="0.2">
      <c r="A2214" s="3" t="s">
        <v>589</v>
      </c>
      <c r="B2214" s="3" t="s">
        <v>399</v>
      </c>
      <c r="C2214" s="3">
        <v>2.5000000000000001E-3</v>
      </c>
      <c r="D2214" s="4">
        <v>99672</v>
      </c>
    </row>
    <row r="2215" spans="1:4" ht="16" x14ac:dyDescent="0.2">
      <c r="A2215" s="3" t="s">
        <v>589</v>
      </c>
      <c r="B2215" s="3" t="s">
        <v>398</v>
      </c>
      <c r="C2215" s="3">
        <v>2.0000000000000001E-4</v>
      </c>
      <c r="D2215" s="4">
        <v>50614</v>
      </c>
    </row>
    <row r="2216" spans="1:4" ht="32" x14ac:dyDescent="0.2">
      <c r="A2216" s="3" t="s">
        <v>589</v>
      </c>
      <c r="B2216" s="3" t="s">
        <v>228</v>
      </c>
      <c r="C2216" s="3">
        <v>6.9999999999999999E-4</v>
      </c>
      <c r="D2216" s="4">
        <v>11499</v>
      </c>
    </row>
    <row r="2217" spans="1:4" ht="16" x14ac:dyDescent="0.2">
      <c r="A2217" s="3" t="s">
        <v>589</v>
      </c>
      <c r="B2217" s="3" t="s">
        <v>411</v>
      </c>
      <c r="C2217" s="3">
        <v>1.32E-2</v>
      </c>
      <c r="D2217" s="4">
        <v>77584</v>
      </c>
    </row>
    <row r="2218" spans="1:4" ht="32" x14ac:dyDescent="0.2">
      <c r="A2218" s="3" t="s">
        <v>589</v>
      </c>
      <c r="B2218" s="3" t="s">
        <v>409</v>
      </c>
      <c r="C2218" s="3">
        <v>1E-4</v>
      </c>
      <c r="D2218" s="4">
        <v>70890</v>
      </c>
    </row>
    <row r="2219" spans="1:4" ht="16" x14ac:dyDescent="0.2">
      <c r="A2219" s="3" t="s">
        <v>589</v>
      </c>
      <c r="B2219" s="3" t="s">
        <v>405</v>
      </c>
      <c r="C2219" s="3">
        <v>1E-4</v>
      </c>
      <c r="D2219" s="4">
        <v>185391</v>
      </c>
    </row>
    <row r="2220" spans="1:4" ht="16" x14ac:dyDescent="0.2">
      <c r="A2220" s="3" t="s">
        <v>589</v>
      </c>
      <c r="B2220" s="3" t="s">
        <v>403</v>
      </c>
      <c r="C2220" s="3">
        <v>2.0000000000000001E-4</v>
      </c>
      <c r="D2220" s="4">
        <v>27978</v>
      </c>
    </row>
    <row r="2221" spans="1:4" ht="16" x14ac:dyDescent="0.2">
      <c r="A2221" s="3" t="s">
        <v>589</v>
      </c>
      <c r="B2221" s="3" t="s">
        <v>229</v>
      </c>
      <c r="C2221" s="3">
        <v>5.0000000000000001E-4</v>
      </c>
      <c r="D2221" s="4">
        <v>43540</v>
      </c>
    </row>
    <row r="2222" spans="1:4" ht="16" x14ac:dyDescent="0.2">
      <c r="A2222" s="3" t="s">
        <v>589</v>
      </c>
      <c r="B2222" s="3" t="s">
        <v>86</v>
      </c>
      <c r="C2222" s="3">
        <v>1E-3</v>
      </c>
      <c r="D2222" s="3">
        <v>496</v>
      </c>
    </row>
    <row r="2223" spans="1:4" ht="16" x14ac:dyDescent="0.2">
      <c r="A2223" s="3" t="s">
        <v>590</v>
      </c>
      <c r="B2223" s="3" t="s">
        <v>690</v>
      </c>
      <c r="C2223" s="3">
        <v>2E-3</v>
      </c>
      <c r="D2223" s="3">
        <v>564</v>
      </c>
    </row>
    <row r="2224" spans="1:4" ht="16" x14ac:dyDescent="0.2">
      <c r="A2224" s="3" t="s">
        <v>590</v>
      </c>
      <c r="B2224" s="3" t="s">
        <v>684</v>
      </c>
      <c r="C2224" s="3">
        <v>4.0000000000000002E-4</v>
      </c>
      <c r="D2224" s="4">
        <v>2411</v>
      </c>
    </row>
    <row r="2225" spans="1:4" ht="16" x14ac:dyDescent="0.2">
      <c r="A2225" s="3" t="s">
        <v>590</v>
      </c>
      <c r="B2225" s="3" t="s">
        <v>675</v>
      </c>
      <c r="C2225" s="3">
        <v>5.0000000000000001E-3</v>
      </c>
      <c r="D2225" s="3">
        <v>193</v>
      </c>
    </row>
    <row r="2226" spans="1:4" ht="16" x14ac:dyDescent="0.2">
      <c r="A2226" s="3" t="s">
        <v>590</v>
      </c>
      <c r="B2226" s="3" t="s">
        <v>685</v>
      </c>
      <c r="C2226" s="3">
        <v>2.0400000000000001E-2</v>
      </c>
      <c r="D2226" s="4">
        <v>1772</v>
      </c>
    </row>
    <row r="2227" spans="1:4" ht="16" x14ac:dyDescent="0.2">
      <c r="A2227" s="3" t="s">
        <v>590</v>
      </c>
      <c r="B2227" s="3" t="s">
        <v>676</v>
      </c>
      <c r="C2227" s="3">
        <v>2E-3</v>
      </c>
      <c r="D2227" s="3">
        <v>268</v>
      </c>
    </row>
    <row r="2228" spans="1:4" ht="32" x14ac:dyDescent="0.2">
      <c r="A2228" s="3" t="s">
        <v>590</v>
      </c>
      <c r="B2228" s="3" t="s">
        <v>407</v>
      </c>
      <c r="C2228" s="3">
        <v>5.0000000000000001E-3</v>
      </c>
      <c r="D2228" s="3">
        <v>100</v>
      </c>
    </row>
    <row r="2229" spans="1:4" ht="32" x14ac:dyDescent="0.2">
      <c r="A2229" s="3" t="s">
        <v>590</v>
      </c>
      <c r="B2229" s="3" t="s">
        <v>415</v>
      </c>
      <c r="C2229" s="3">
        <v>4.0000000000000002E-4</v>
      </c>
      <c r="D2229" s="4">
        <v>3830</v>
      </c>
    </row>
    <row r="2230" spans="1:4" ht="32" x14ac:dyDescent="0.2">
      <c r="A2230" s="3" t="s">
        <v>590</v>
      </c>
      <c r="B2230" s="3" t="s">
        <v>406</v>
      </c>
      <c r="C2230" s="3">
        <v>1E-3</v>
      </c>
      <c r="D2230" s="4">
        <v>1058</v>
      </c>
    </row>
    <row r="2231" spans="1:4" ht="16" x14ac:dyDescent="0.2">
      <c r="A2231" s="3" t="s">
        <v>590</v>
      </c>
      <c r="B2231" s="3" t="s">
        <v>419</v>
      </c>
      <c r="C2231" s="3">
        <v>2E-3</v>
      </c>
      <c r="D2231" s="3">
        <v>558</v>
      </c>
    </row>
    <row r="2232" spans="1:4" ht="16" x14ac:dyDescent="0.2">
      <c r="A2232" s="3" t="s">
        <v>590</v>
      </c>
      <c r="B2232" s="3" t="s">
        <v>686</v>
      </c>
      <c r="C2232" s="3">
        <v>2.9999999999999997E-4</v>
      </c>
      <c r="D2232" s="4">
        <v>1999</v>
      </c>
    </row>
    <row r="2233" spans="1:4" ht="16" x14ac:dyDescent="0.2">
      <c r="A2233" s="3" t="s">
        <v>590</v>
      </c>
      <c r="B2233" s="3" t="s">
        <v>424</v>
      </c>
      <c r="C2233" s="3">
        <v>4.0000000000000001E-3</v>
      </c>
      <c r="D2233" s="3">
        <v>273</v>
      </c>
    </row>
    <row r="2234" spans="1:4" ht="16" x14ac:dyDescent="0.2">
      <c r="A2234" s="3" t="s">
        <v>590</v>
      </c>
      <c r="B2234" s="3" t="s">
        <v>400</v>
      </c>
      <c r="C2234" s="3">
        <v>5.0000000000000001E-4</v>
      </c>
      <c r="D2234" s="4">
        <v>28557</v>
      </c>
    </row>
    <row r="2235" spans="1:4" ht="16" x14ac:dyDescent="0.2">
      <c r="A2235" s="3" t="s">
        <v>590</v>
      </c>
      <c r="B2235" s="3" t="s">
        <v>689</v>
      </c>
      <c r="C2235" s="3">
        <v>5.0000000000000001E-4</v>
      </c>
      <c r="D2235" s="4">
        <v>416581</v>
      </c>
    </row>
    <row r="2236" spans="1:4" ht="16" x14ac:dyDescent="0.2">
      <c r="A2236" s="3" t="s">
        <v>590</v>
      </c>
      <c r="B2236" s="3" t="s">
        <v>402</v>
      </c>
      <c r="C2236" s="3">
        <v>2.5000000000000001E-3</v>
      </c>
      <c r="D2236" s="4">
        <v>33328</v>
      </c>
    </row>
    <row r="2237" spans="1:4" ht="16" x14ac:dyDescent="0.2">
      <c r="A2237" s="3" t="s">
        <v>590</v>
      </c>
      <c r="B2237" s="3" t="s">
        <v>410</v>
      </c>
      <c r="C2237" s="3">
        <v>1.6999999999999999E-3</v>
      </c>
      <c r="D2237" s="4">
        <v>115374</v>
      </c>
    </row>
    <row r="2238" spans="1:4" ht="16" x14ac:dyDescent="0.2">
      <c r="A2238" s="3" t="s">
        <v>590</v>
      </c>
      <c r="B2238" s="3" t="s">
        <v>399</v>
      </c>
      <c r="C2238" s="3">
        <v>5.1000000000000004E-3</v>
      </c>
      <c r="D2238" s="4">
        <v>99672</v>
      </c>
    </row>
    <row r="2239" spans="1:4" ht="16" x14ac:dyDescent="0.2">
      <c r="A2239" s="3" t="s">
        <v>590</v>
      </c>
      <c r="B2239" s="3" t="s">
        <v>416</v>
      </c>
      <c r="C2239" s="3">
        <v>6.9999999999999999E-4</v>
      </c>
      <c r="D2239" s="4">
        <v>1242890</v>
      </c>
    </row>
    <row r="2240" spans="1:4" ht="16" x14ac:dyDescent="0.2">
      <c r="A2240" s="3" t="s">
        <v>590</v>
      </c>
      <c r="B2240" s="3" t="s">
        <v>398</v>
      </c>
      <c r="C2240" s="3">
        <v>1.3100000000000001E-2</v>
      </c>
      <c r="D2240" s="4">
        <v>50614</v>
      </c>
    </row>
    <row r="2241" spans="1:4" ht="32" x14ac:dyDescent="0.2">
      <c r="A2241" s="3" t="s">
        <v>590</v>
      </c>
      <c r="B2241" s="3" t="s">
        <v>228</v>
      </c>
      <c r="C2241" s="3">
        <v>5.1000000000000004E-3</v>
      </c>
      <c r="D2241" s="4">
        <v>11499</v>
      </c>
    </row>
    <row r="2242" spans="1:4" ht="32" x14ac:dyDescent="0.2">
      <c r="A2242" s="3" t="s">
        <v>590</v>
      </c>
      <c r="B2242" s="3" t="s">
        <v>233</v>
      </c>
      <c r="C2242" s="3">
        <v>8.0000000000000004E-4</v>
      </c>
      <c r="D2242" s="4">
        <v>146714</v>
      </c>
    </row>
    <row r="2243" spans="1:4" ht="16" x14ac:dyDescent="0.2">
      <c r="A2243" s="3" t="s">
        <v>590</v>
      </c>
      <c r="B2243" s="3" t="s">
        <v>412</v>
      </c>
      <c r="C2243" s="3">
        <v>2.0000000000000001E-4</v>
      </c>
      <c r="D2243" s="4">
        <v>24582</v>
      </c>
    </row>
    <row r="2244" spans="1:4" ht="16" x14ac:dyDescent="0.2">
      <c r="A2244" s="3" t="s">
        <v>590</v>
      </c>
      <c r="B2244" s="3" t="s">
        <v>411</v>
      </c>
      <c r="C2244" s="3">
        <v>5.9999999999999995E-4</v>
      </c>
      <c r="D2244" s="4">
        <v>77584</v>
      </c>
    </row>
    <row r="2245" spans="1:4" ht="16" x14ac:dyDescent="0.2">
      <c r="A2245" s="3" t="s">
        <v>590</v>
      </c>
      <c r="B2245" s="3" t="s">
        <v>408</v>
      </c>
      <c r="C2245" s="3">
        <v>2.9999999999999997E-4</v>
      </c>
      <c r="D2245" s="4">
        <v>261235</v>
      </c>
    </row>
    <row r="2246" spans="1:4" ht="32" x14ac:dyDescent="0.2">
      <c r="A2246" s="3" t="s">
        <v>590</v>
      </c>
      <c r="B2246" s="3" t="s">
        <v>409</v>
      </c>
      <c r="C2246" s="3">
        <v>4.1000000000000003E-3</v>
      </c>
      <c r="D2246" s="4">
        <v>70890</v>
      </c>
    </row>
    <row r="2247" spans="1:4" ht="16" x14ac:dyDescent="0.2">
      <c r="A2247" s="3" t="s">
        <v>590</v>
      </c>
      <c r="B2247" s="3" t="s">
        <v>405</v>
      </c>
      <c r="C2247" s="3">
        <v>7.1300000000000002E-2</v>
      </c>
      <c r="D2247" s="4">
        <v>185391</v>
      </c>
    </row>
    <row r="2248" spans="1:4" ht="16" x14ac:dyDescent="0.2">
      <c r="A2248" s="3" t="s">
        <v>590</v>
      </c>
      <c r="B2248" s="3" t="s">
        <v>403</v>
      </c>
      <c r="C2248" s="3">
        <v>5.3400000000000003E-2</v>
      </c>
      <c r="D2248" s="4">
        <v>27978</v>
      </c>
    </row>
    <row r="2249" spans="1:4" ht="16" x14ac:dyDescent="0.2">
      <c r="A2249" s="3" t="s">
        <v>590</v>
      </c>
      <c r="B2249" s="3" t="s">
        <v>229</v>
      </c>
      <c r="C2249" s="3">
        <v>1.2999999999999999E-2</v>
      </c>
      <c r="D2249" s="4">
        <v>43540</v>
      </c>
    </row>
    <row r="2250" spans="1:4" ht="16" x14ac:dyDescent="0.2">
      <c r="A2250" s="3" t="s">
        <v>590</v>
      </c>
      <c r="B2250" s="3" t="s">
        <v>227</v>
      </c>
      <c r="C2250" s="3">
        <v>4.0000000000000001E-3</v>
      </c>
      <c r="D2250" s="3">
        <v>141</v>
      </c>
    </row>
    <row r="2251" spans="1:4" ht="16" x14ac:dyDescent="0.2">
      <c r="A2251" s="3" t="s">
        <v>590</v>
      </c>
      <c r="B2251" s="3" t="s">
        <v>90</v>
      </c>
      <c r="C2251" s="3">
        <v>1.9E-2</v>
      </c>
      <c r="D2251" s="3">
        <v>105</v>
      </c>
    </row>
    <row r="2252" spans="1:4" ht="16" x14ac:dyDescent="0.2">
      <c r="A2252" s="3" t="s">
        <v>590</v>
      </c>
      <c r="B2252" s="3" t="s">
        <v>86</v>
      </c>
      <c r="C2252" s="3">
        <v>4.0000000000000001E-3</v>
      </c>
      <c r="D2252" s="3">
        <v>496</v>
      </c>
    </row>
    <row r="2253" spans="1:4" ht="16" x14ac:dyDescent="0.2">
      <c r="A2253" s="3" t="s">
        <v>590</v>
      </c>
      <c r="B2253" s="3" t="s">
        <v>84</v>
      </c>
      <c r="C2253" s="3">
        <v>2E-3</v>
      </c>
      <c r="D2253" s="3">
        <v>220</v>
      </c>
    </row>
    <row r="2254" spans="1:4" ht="16" x14ac:dyDescent="0.2">
      <c r="A2254" s="3" t="s">
        <v>590</v>
      </c>
      <c r="B2254" s="3" t="s">
        <v>421</v>
      </c>
      <c r="C2254" s="3">
        <v>4.0000000000000001E-3</v>
      </c>
      <c r="D2254" s="3">
        <v>279</v>
      </c>
    </row>
    <row r="2255" spans="1:4" ht="16" x14ac:dyDescent="0.2">
      <c r="A2255" s="3" t="s">
        <v>591</v>
      </c>
      <c r="B2255" s="3" t="s">
        <v>685</v>
      </c>
      <c r="C2255" s="3">
        <v>1.7500000000000002E-2</v>
      </c>
      <c r="D2255" s="4">
        <v>1772</v>
      </c>
    </row>
    <row r="2256" spans="1:4" ht="16" x14ac:dyDescent="0.2">
      <c r="A2256" s="3" t="s">
        <v>591</v>
      </c>
      <c r="B2256" s="3" t="s">
        <v>420</v>
      </c>
      <c r="C2256" s="3">
        <v>3.0000000000000001E-3</v>
      </c>
      <c r="D2256" s="3">
        <v>194</v>
      </c>
    </row>
    <row r="2257" spans="1:4" ht="32" x14ac:dyDescent="0.2">
      <c r="A2257" s="3" t="s">
        <v>591</v>
      </c>
      <c r="B2257" s="3" t="s">
        <v>407</v>
      </c>
      <c r="C2257" s="3">
        <v>5.0000000000000001E-3</v>
      </c>
      <c r="D2257" s="3">
        <v>100</v>
      </c>
    </row>
    <row r="2258" spans="1:4" ht="32" x14ac:dyDescent="0.2">
      <c r="A2258" s="3" t="s">
        <v>591</v>
      </c>
      <c r="B2258" s="3" t="s">
        <v>415</v>
      </c>
      <c r="C2258" s="3">
        <v>1E-4</v>
      </c>
      <c r="D2258" s="4">
        <v>3830</v>
      </c>
    </row>
    <row r="2259" spans="1:4" ht="16" x14ac:dyDescent="0.2">
      <c r="A2259" s="3" t="s">
        <v>591</v>
      </c>
      <c r="B2259" s="3" t="s">
        <v>686</v>
      </c>
      <c r="C2259" s="3">
        <v>2.9999999999999997E-4</v>
      </c>
      <c r="D2259" s="4">
        <v>1999</v>
      </c>
    </row>
    <row r="2260" spans="1:4" ht="16" x14ac:dyDescent="0.2">
      <c r="A2260" s="3" t="s">
        <v>591</v>
      </c>
      <c r="B2260" s="3" t="s">
        <v>399</v>
      </c>
      <c r="C2260" s="3">
        <v>2.2800000000000001E-2</v>
      </c>
      <c r="D2260" s="4">
        <v>99672</v>
      </c>
    </row>
    <row r="2261" spans="1:4" ht="16" x14ac:dyDescent="0.2">
      <c r="A2261" s="3" t="s">
        <v>591</v>
      </c>
      <c r="B2261" s="3" t="s">
        <v>398</v>
      </c>
      <c r="C2261" s="3">
        <v>6.4999999999999997E-3</v>
      </c>
      <c r="D2261" s="4">
        <v>50614</v>
      </c>
    </row>
    <row r="2262" spans="1:4" ht="32" x14ac:dyDescent="0.2">
      <c r="A2262" s="3" t="s">
        <v>591</v>
      </c>
      <c r="B2262" s="3" t="s">
        <v>228</v>
      </c>
      <c r="C2262" s="3">
        <v>6.0000000000000001E-3</v>
      </c>
      <c r="D2262" s="4">
        <v>11499</v>
      </c>
    </row>
    <row r="2263" spans="1:4" ht="32" x14ac:dyDescent="0.2">
      <c r="A2263" s="3" t="s">
        <v>591</v>
      </c>
      <c r="B2263" s="3" t="s">
        <v>233</v>
      </c>
      <c r="C2263" s="3">
        <v>1E-4</v>
      </c>
      <c r="D2263" s="4">
        <v>146714</v>
      </c>
    </row>
    <row r="2264" spans="1:4" ht="16" x14ac:dyDescent="0.2">
      <c r="A2264" s="3" t="s">
        <v>591</v>
      </c>
      <c r="B2264" s="3" t="s">
        <v>412</v>
      </c>
      <c r="C2264" s="3">
        <v>2.4199999999999999E-2</v>
      </c>
      <c r="D2264" s="4">
        <v>24582</v>
      </c>
    </row>
    <row r="2265" spans="1:4" ht="16" x14ac:dyDescent="0.2">
      <c r="A2265" s="3" t="s">
        <v>591</v>
      </c>
      <c r="B2265" s="3" t="s">
        <v>411</v>
      </c>
      <c r="C2265" s="3">
        <v>3.1600000000000003E-2</v>
      </c>
      <c r="D2265" s="4">
        <v>77584</v>
      </c>
    </row>
    <row r="2266" spans="1:4" ht="32" x14ac:dyDescent="0.2">
      <c r="A2266" s="3" t="s">
        <v>591</v>
      </c>
      <c r="B2266" s="3" t="s">
        <v>409</v>
      </c>
      <c r="C2266" s="3">
        <v>1E-4</v>
      </c>
      <c r="D2266" s="4">
        <v>70890</v>
      </c>
    </row>
    <row r="2267" spans="1:4" ht="16" x14ac:dyDescent="0.2">
      <c r="A2267" s="3" t="s">
        <v>591</v>
      </c>
      <c r="B2267" s="3" t="s">
        <v>405</v>
      </c>
      <c r="C2267" s="3">
        <v>8.9999999999999998E-4</v>
      </c>
      <c r="D2267" s="4">
        <v>185391</v>
      </c>
    </row>
    <row r="2268" spans="1:4" ht="16" x14ac:dyDescent="0.2">
      <c r="A2268" s="3" t="s">
        <v>591</v>
      </c>
      <c r="B2268" s="3" t="s">
        <v>403</v>
      </c>
      <c r="C2268" s="3">
        <v>3.8E-3</v>
      </c>
      <c r="D2268" s="4">
        <v>27978</v>
      </c>
    </row>
    <row r="2269" spans="1:4" ht="16" x14ac:dyDescent="0.2">
      <c r="A2269" s="3" t="s">
        <v>591</v>
      </c>
      <c r="B2269" s="3" t="s">
        <v>229</v>
      </c>
      <c r="C2269" s="3">
        <v>8.9999999999999993E-3</v>
      </c>
      <c r="D2269" s="4">
        <v>43540</v>
      </c>
    </row>
    <row r="2270" spans="1:4" ht="16" x14ac:dyDescent="0.2">
      <c r="A2270" s="3" t="s">
        <v>591</v>
      </c>
      <c r="B2270" s="3" t="s">
        <v>86</v>
      </c>
      <c r="C2270" s="3">
        <v>6.0000000000000001E-3</v>
      </c>
      <c r="D2270" s="3">
        <v>496</v>
      </c>
    </row>
    <row r="2271" spans="1:4" ht="16" x14ac:dyDescent="0.2">
      <c r="A2271" s="3" t="s">
        <v>591</v>
      </c>
      <c r="B2271" s="3" t="s">
        <v>84</v>
      </c>
      <c r="C2271" s="3">
        <v>2E-3</v>
      </c>
      <c r="D2271" s="3">
        <v>220</v>
      </c>
    </row>
    <row r="2272" spans="1:4" ht="16" x14ac:dyDescent="0.2">
      <c r="A2272" s="3" t="s">
        <v>592</v>
      </c>
      <c r="B2272" s="3" t="s">
        <v>84</v>
      </c>
      <c r="C2272" s="3">
        <v>2E-3</v>
      </c>
      <c r="D2272" s="3">
        <v>220</v>
      </c>
    </row>
    <row r="2273" spans="1:4" ht="16" x14ac:dyDescent="0.2">
      <c r="A2273" s="3" t="s">
        <v>592</v>
      </c>
      <c r="B2273" s="3" t="s">
        <v>421</v>
      </c>
      <c r="C2273" s="3">
        <v>2E-3</v>
      </c>
      <c r="D2273" s="3">
        <v>279</v>
      </c>
    </row>
    <row r="2274" spans="1:4" ht="16" x14ac:dyDescent="0.2">
      <c r="A2274" s="3" t="s">
        <v>593</v>
      </c>
      <c r="B2274" s="3" t="s">
        <v>685</v>
      </c>
      <c r="C2274" s="3">
        <v>2.8E-3</v>
      </c>
      <c r="D2274" s="4">
        <v>1772</v>
      </c>
    </row>
    <row r="2275" spans="1:4" ht="32" x14ac:dyDescent="0.2">
      <c r="A2275" s="3" t="s">
        <v>593</v>
      </c>
      <c r="B2275" s="3" t="s">
        <v>407</v>
      </c>
      <c r="C2275" s="3">
        <v>5.0000000000000001E-3</v>
      </c>
      <c r="D2275" s="3">
        <v>100</v>
      </c>
    </row>
    <row r="2276" spans="1:4" ht="32" x14ac:dyDescent="0.2">
      <c r="A2276" s="3" t="s">
        <v>593</v>
      </c>
      <c r="B2276" s="3" t="s">
        <v>415</v>
      </c>
      <c r="C2276" s="3">
        <v>1E-3</v>
      </c>
      <c r="D2276" s="4">
        <v>3830</v>
      </c>
    </row>
    <row r="2277" spans="1:4" ht="32" x14ac:dyDescent="0.2">
      <c r="A2277" s="3" t="s">
        <v>593</v>
      </c>
      <c r="B2277" s="3" t="s">
        <v>406</v>
      </c>
      <c r="C2277" s="3">
        <v>3.5999999999999997E-2</v>
      </c>
      <c r="D2277" s="4">
        <v>1058</v>
      </c>
    </row>
    <row r="2278" spans="1:4" ht="16" x14ac:dyDescent="0.2">
      <c r="A2278" s="3" t="s">
        <v>593</v>
      </c>
      <c r="B2278" s="3" t="s">
        <v>419</v>
      </c>
      <c r="C2278" s="3">
        <v>2E-3</v>
      </c>
      <c r="D2278" s="3">
        <v>558</v>
      </c>
    </row>
    <row r="2279" spans="1:4" ht="16" x14ac:dyDescent="0.2">
      <c r="A2279" s="3" t="s">
        <v>593</v>
      </c>
      <c r="B2279" s="3" t="s">
        <v>686</v>
      </c>
      <c r="C2279" s="3">
        <v>2.5499999999999998E-2</v>
      </c>
      <c r="D2279" s="4">
        <v>1999</v>
      </c>
    </row>
    <row r="2280" spans="1:4" ht="16" x14ac:dyDescent="0.2">
      <c r="A2280" s="3" t="s">
        <v>593</v>
      </c>
      <c r="B2280" s="3" t="s">
        <v>423</v>
      </c>
      <c r="C2280" s="3">
        <v>3.5000000000000003E-2</v>
      </c>
      <c r="D2280" s="3">
        <v>553</v>
      </c>
    </row>
    <row r="2281" spans="1:4" ht="32" x14ac:dyDescent="0.2">
      <c r="A2281" s="3" t="s">
        <v>593</v>
      </c>
      <c r="B2281" s="3" t="s">
        <v>688</v>
      </c>
      <c r="C2281" s="3">
        <v>4.0000000000000001E-3</v>
      </c>
      <c r="D2281" s="3">
        <v>116</v>
      </c>
    </row>
    <row r="2282" spans="1:4" ht="16" x14ac:dyDescent="0.2">
      <c r="A2282" s="3" t="s">
        <v>593</v>
      </c>
      <c r="B2282" s="3" t="s">
        <v>689</v>
      </c>
      <c r="C2282" s="3">
        <v>1E-4</v>
      </c>
      <c r="D2282" s="4">
        <v>416581</v>
      </c>
    </row>
    <row r="2283" spans="1:4" ht="16" x14ac:dyDescent="0.2">
      <c r="A2283" s="3" t="s">
        <v>593</v>
      </c>
      <c r="B2283" s="3" t="s">
        <v>402</v>
      </c>
      <c r="C2283" s="3">
        <v>1E-4</v>
      </c>
      <c r="D2283" s="4">
        <v>33328</v>
      </c>
    </row>
    <row r="2284" spans="1:4" ht="16" x14ac:dyDescent="0.2">
      <c r="A2284" s="3" t="s">
        <v>593</v>
      </c>
      <c r="B2284" s="3" t="s">
        <v>410</v>
      </c>
      <c r="C2284" s="3">
        <v>2.7000000000000001E-3</v>
      </c>
      <c r="D2284" s="4">
        <v>115374</v>
      </c>
    </row>
    <row r="2285" spans="1:4" ht="16" x14ac:dyDescent="0.2">
      <c r="A2285" s="3" t="s">
        <v>593</v>
      </c>
      <c r="B2285" s="3" t="s">
        <v>399</v>
      </c>
      <c r="C2285" s="3">
        <v>2.0000000000000001E-4</v>
      </c>
      <c r="D2285" s="4">
        <v>99672</v>
      </c>
    </row>
    <row r="2286" spans="1:4" ht="16" x14ac:dyDescent="0.2">
      <c r="A2286" s="3" t="s">
        <v>593</v>
      </c>
      <c r="B2286" s="3" t="s">
        <v>416</v>
      </c>
      <c r="C2286" s="3">
        <v>2.0000000000000001E-4</v>
      </c>
      <c r="D2286" s="4">
        <v>1242890</v>
      </c>
    </row>
    <row r="2287" spans="1:4" ht="16" x14ac:dyDescent="0.2">
      <c r="A2287" s="3" t="s">
        <v>593</v>
      </c>
      <c r="B2287" s="3" t="s">
        <v>398</v>
      </c>
      <c r="C2287" s="3">
        <v>5.0000000000000001E-4</v>
      </c>
      <c r="D2287" s="4">
        <v>50614</v>
      </c>
    </row>
    <row r="2288" spans="1:4" ht="32" x14ac:dyDescent="0.2">
      <c r="A2288" s="3" t="s">
        <v>593</v>
      </c>
      <c r="B2288" s="3" t="s">
        <v>228</v>
      </c>
      <c r="C2288" s="3">
        <v>4.1000000000000003E-3</v>
      </c>
      <c r="D2288" s="4">
        <v>11499</v>
      </c>
    </row>
    <row r="2289" spans="1:4" ht="32" x14ac:dyDescent="0.2">
      <c r="A2289" s="3" t="s">
        <v>593</v>
      </c>
      <c r="B2289" s="3" t="s">
        <v>233</v>
      </c>
      <c r="C2289" s="3">
        <v>1.7299999999999999E-2</v>
      </c>
      <c r="D2289" s="4">
        <v>146714</v>
      </c>
    </row>
    <row r="2290" spans="1:4" ht="16" x14ac:dyDescent="0.2">
      <c r="A2290" s="3" t="s">
        <v>593</v>
      </c>
      <c r="B2290" s="3" t="s">
        <v>412</v>
      </c>
      <c r="C2290" s="3">
        <v>1.4200000000000001E-2</v>
      </c>
      <c r="D2290" s="4">
        <v>24582</v>
      </c>
    </row>
    <row r="2291" spans="1:4" ht="16" x14ac:dyDescent="0.2">
      <c r="A2291" s="3" t="s">
        <v>593</v>
      </c>
      <c r="B2291" s="3" t="s">
        <v>411</v>
      </c>
      <c r="C2291" s="3">
        <v>6.7999999999999996E-3</v>
      </c>
      <c r="D2291" s="4">
        <v>77584</v>
      </c>
    </row>
    <row r="2292" spans="1:4" ht="16" x14ac:dyDescent="0.2">
      <c r="A2292" s="3" t="s">
        <v>593</v>
      </c>
      <c r="B2292" s="3" t="s">
        <v>408</v>
      </c>
      <c r="C2292" s="3">
        <v>4.2700000000000002E-2</v>
      </c>
      <c r="D2292" s="4">
        <v>261235</v>
      </c>
    </row>
    <row r="2293" spans="1:4" ht="32" x14ac:dyDescent="0.2">
      <c r="A2293" s="3" t="s">
        <v>593</v>
      </c>
      <c r="B2293" s="3" t="s">
        <v>409</v>
      </c>
      <c r="C2293" s="3">
        <v>6.9999999999999999E-4</v>
      </c>
      <c r="D2293" s="4">
        <v>70890</v>
      </c>
    </row>
    <row r="2294" spans="1:4" ht="16" x14ac:dyDescent="0.2">
      <c r="A2294" s="3" t="s">
        <v>593</v>
      </c>
      <c r="B2294" s="3" t="s">
        <v>405</v>
      </c>
      <c r="C2294" s="3">
        <v>5.0000000000000001E-4</v>
      </c>
      <c r="D2294" s="4">
        <v>185391</v>
      </c>
    </row>
    <row r="2295" spans="1:4" ht="16" x14ac:dyDescent="0.2">
      <c r="A2295" s="3" t="s">
        <v>593</v>
      </c>
      <c r="B2295" s="3" t="s">
        <v>403</v>
      </c>
      <c r="C2295" s="3">
        <v>5.9999999999999995E-4</v>
      </c>
      <c r="D2295" s="4">
        <v>27978</v>
      </c>
    </row>
    <row r="2296" spans="1:4" ht="16" x14ac:dyDescent="0.2">
      <c r="A2296" s="3" t="s">
        <v>593</v>
      </c>
      <c r="B2296" s="3" t="s">
        <v>86</v>
      </c>
      <c r="C2296" s="3">
        <v>8.9999999999999993E-3</v>
      </c>
      <c r="D2296" s="3">
        <v>496</v>
      </c>
    </row>
    <row r="2297" spans="1:4" ht="16" x14ac:dyDescent="0.2">
      <c r="A2297" s="3" t="s">
        <v>593</v>
      </c>
      <c r="B2297" s="3" t="s">
        <v>226</v>
      </c>
      <c r="C2297" s="3">
        <v>5.6000000000000001E-2</v>
      </c>
      <c r="D2297" s="3">
        <v>194</v>
      </c>
    </row>
    <row r="2298" spans="1:4" ht="16" x14ac:dyDescent="0.2">
      <c r="A2298" s="3" t="s">
        <v>593</v>
      </c>
      <c r="B2298" s="3" t="s">
        <v>421</v>
      </c>
      <c r="C2298" s="3">
        <v>1.6E-2</v>
      </c>
      <c r="D2298" s="3">
        <v>279</v>
      </c>
    </row>
    <row r="2299" spans="1:4" ht="16" x14ac:dyDescent="0.2">
      <c r="A2299" s="3" t="s">
        <v>595</v>
      </c>
      <c r="B2299" s="3" t="s">
        <v>685</v>
      </c>
      <c r="C2299" s="3">
        <v>2.5999999999999999E-3</v>
      </c>
      <c r="D2299" s="4">
        <v>1772</v>
      </c>
    </row>
    <row r="2300" spans="1:4" ht="16" x14ac:dyDescent="0.2">
      <c r="A2300" s="3" t="s">
        <v>595</v>
      </c>
      <c r="B2300" s="3" t="s">
        <v>687</v>
      </c>
      <c r="C2300" s="3">
        <v>1.9E-3</v>
      </c>
      <c r="D2300" s="4">
        <v>1070</v>
      </c>
    </row>
    <row r="2301" spans="1:4" ht="32" x14ac:dyDescent="0.2">
      <c r="A2301" s="3" t="s">
        <v>595</v>
      </c>
      <c r="B2301" s="3" t="s">
        <v>415</v>
      </c>
      <c r="C2301" s="3">
        <v>1E-3</v>
      </c>
      <c r="D2301" s="4">
        <v>3830</v>
      </c>
    </row>
    <row r="2302" spans="1:4" ht="16" x14ac:dyDescent="0.2">
      <c r="A2302" s="3" t="s">
        <v>595</v>
      </c>
      <c r="B2302" s="3" t="s">
        <v>686</v>
      </c>
      <c r="C2302" s="3">
        <v>1E-3</v>
      </c>
      <c r="D2302" s="4">
        <v>1999</v>
      </c>
    </row>
    <row r="2303" spans="1:4" ht="16" x14ac:dyDescent="0.2">
      <c r="A2303" s="3" t="s">
        <v>595</v>
      </c>
      <c r="B2303" s="3" t="s">
        <v>689</v>
      </c>
      <c r="C2303" s="3">
        <v>1E-4</v>
      </c>
      <c r="D2303" s="4">
        <v>416581</v>
      </c>
    </row>
    <row r="2304" spans="1:4" ht="16" x14ac:dyDescent="0.2">
      <c r="A2304" s="3" t="s">
        <v>595</v>
      </c>
      <c r="B2304" s="3" t="s">
        <v>402</v>
      </c>
      <c r="C2304" s="3">
        <v>1E-4</v>
      </c>
      <c r="D2304" s="4">
        <v>33328</v>
      </c>
    </row>
    <row r="2305" spans="1:4" ht="16" x14ac:dyDescent="0.2">
      <c r="A2305" s="3" t="s">
        <v>595</v>
      </c>
      <c r="B2305" s="3" t="s">
        <v>410</v>
      </c>
      <c r="C2305" s="3">
        <v>1E-4</v>
      </c>
      <c r="D2305" s="4">
        <v>115374</v>
      </c>
    </row>
    <row r="2306" spans="1:4" ht="16" x14ac:dyDescent="0.2">
      <c r="A2306" s="3" t="s">
        <v>595</v>
      </c>
      <c r="B2306" s="3" t="s">
        <v>399</v>
      </c>
      <c r="C2306" s="3">
        <v>1E-3</v>
      </c>
      <c r="D2306" s="4">
        <v>99672</v>
      </c>
    </row>
    <row r="2307" spans="1:4" ht="16" x14ac:dyDescent="0.2">
      <c r="A2307" s="3" t="s">
        <v>595</v>
      </c>
      <c r="B2307" s="3" t="s">
        <v>416</v>
      </c>
      <c r="C2307" s="3">
        <v>2.0000000000000001E-4</v>
      </c>
      <c r="D2307" s="4">
        <v>1242890</v>
      </c>
    </row>
    <row r="2308" spans="1:4" ht="16" x14ac:dyDescent="0.2">
      <c r="A2308" s="3" t="s">
        <v>595</v>
      </c>
      <c r="B2308" s="3" t="s">
        <v>398</v>
      </c>
      <c r="C2308" s="3">
        <v>2.9999999999999997E-4</v>
      </c>
      <c r="D2308" s="4">
        <v>50614</v>
      </c>
    </row>
    <row r="2309" spans="1:4" ht="32" x14ac:dyDescent="0.2">
      <c r="A2309" s="3" t="s">
        <v>595</v>
      </c>
      <c r="B2309" s="3" t="s">
        <v>228</v>
      </c>
      <c r="C2309" s="3">
        <v>4.0000000000000002E-4</v>
      </c>
      <c r="D2309" s="4">
        <v>11499</v>
      </c>
    </row>
    <row r="2310" spans="1:4" ht="32" x14ac:dyDescent="0.2">
      <c r="A2310" s="3" t="s">
        <v>595</v>
      </c>
      <c r="B2310" s="3" t="s">
        <v>233</v>
      </c>
      <c r="C2310" s="3">
        <v>2.0000000000000001E-4</v>
      </c>
      <c r="D2310" s="4">
        <v>146714</v>
      </c>
    </row>
    <row r="2311" spans="1:4" ht="16" x14ac:dyDescent="0.2">
      <c r="A2311" s="3" t="s">
        <v>595</v>
      </c>
      <c r="B2311" s="3" t="s">
        <v>412</v>
      </c>
      <c r="C2311" s="3">
        <v>8.9999999999999998E-4</v>
      </c>
      <c r="D2311" s="4">
        <v>24582</v>
      </c>
    </row>
    <row r="2312" spans="1:4" ht="16" x14ac:dyDescent="0.2">
      <c r="A2312" s="3" t="s">
        <v>595</v>
      </c>
      <c r="B2312" s="3" t="s">
        <v>411</v>
      </c>
      <c r="C2312" s="3">
        <v>2.5000000000000001E-3</v>
      </c>
      <c r="D2312" s="4">
        <v>77584</v>
      </c>
    </row>
    <row r="2313" spans="1:4" ht="16" x14ac:dyDescent="0.2">
      <c r="A2313" s="3" t="s">
        <v>595</v>
      </c>
      <c r="B2313" s="3" t="s">
        <v>408</v>
      </c>
      <c r="C2313" s="3">
        <v>2.2000000000000001E-3</v>
      </c>
      <c r="D2313" s="4">
        <v>261235</v>
      </c>
    </row>
    <row r="2314" spans="1:4" ht="32" x14ac:dyDescent="0.2">
      <c r="A2314" s="3" t="s">
        <v>595</v>
      </c>
      <c r="B2314" s="3" t="s">
        <v>409</v>
      </c>
      <c r="C2314" s="3">
        <v>5.0000000000000001E-4</v>
      </c>
      <c r="D2314" s="4">
        <v>70890</v>
      </c>
    </row>
    <row r="2315" spans="1:4" ht="16" x14ac:dyDescent="0.2">
      <c r="A2315" s="3" t="s">
        <v>595</v>
      </c>
      <c r="B2315" s="3" t="s">
        <v>405</v>
      </c>
      <c r="C2315" s="3">
        <v>1.5E-3</v>
      </c>
      <c r="D2315" s="4">
        <v>185391</v>
      </c>
    </row>
    <row r="2316" spans="1:4" ht="16" x14ac:dyDescent="0.2">
      <c r="A2316" s="3" t="s">
        <v>595</v>
      </c>
      <c r="B2316" s="3" t="s">
        <v>403</v>
      </c>
      <c r="C2316" s="3">
        <v>1.1999999999999999E-3</v>
      </c>
      <c r="D2316" s="4">
        <v>27978</v>
      </c>
    </row>
    <row r="2317" spans="1:4" ht="16" x14ac:dyDescent="0.2">
      <c r="A2317" s="3" t="s">
        <v>595</v>
      </c>
      <c r="B2317" s="3" t="s">
        <v>229</v>
      </c>
      <c r="C2317" s="3">
        <v>5.9999999999999995E-4</v>
      </c>
      <c r="D2317" s="4">
        <v>43540</v>
      </c>
    </row>
    <row r="2318" spans="1:4" ht="16" x14ac:dyDescent="0.2">
      <c r="A2318" s="3" t="s">
        <v>595</v>
      </c>
      <c r="B2318" s="3" t="s">
        <v>231</v>
      </c>
      <c r="C2318" s="3">
        <v>6.7999999999999996E-3</v>
      </c>
      <c r="D2318" s="3">
        <v>222</v>
      </c>
    </row>
    <row r="2319" spans="1:4" ht="16" x14ac:dyDescent="0.2">
      <c r="A2319" s="3" t="s">
        <v>595</v>
      </c>
      <c r="B2319" s="3" t="s">
        <v>86</v>
      </c>
      <c r="C2319" s="3">
        <v>1E-3</v>
      </c>
      <c r="D2319" s="3">
        <v>496</v>
      </c>
    </row>
    <row r="2320" spans="1:4" ht="16" x14ac:dyDescent="0.2">
      <c r="A2320" s="3" t="s">
        <v>595</v>
      </c>
      <c r="B2320" s="3" t="s">
        <v>226</v>
      </c>
      <c r="C2320" s="3">
        <v>0.01</v>
      </c>
      <c r="D2320" s="3">
        <v>194</v>
      </c>
    </row>
    <row r="2321" spans="1:4" ht="16" x14ac:dyDescent="0.2">
      <c r="A2321" s="3" t="s">
        <v>596</v>
      </c>
      <c r="B2321" s="3" t="s">
        <v>423</v>
      </c>
      <c r="C2321" s="3">
        <v>2E-3</v>
      </c>
      <c r="D2321" s="3">
        <v>553</v>
      </c>
    </row>
    <row r="2322" spans="1:4" ht="16" x14ac:dyDescent="0.2">
      <c r="A2322" s="3" t="s">
        <v>596</v>
      </c>
      <c r="B2322" s="3" t="s">
        <v>421</v>
      </c>
      <c r="C2322" s="3">
        <v>2E-3</v>
      </c>
      <c r="D2322" s="3">
        <v>279</v>
      </c>
    </row>
    <row r="2323" spans="1:4" ht="16" x14ac:dyDescent="0.2">
      <c r="A2323" s="3" t="s">
        <v>597</v>
      </c>
      <c r="B2323" s="3" t="s">
        <v>685</v>
      </c>
      <c r="C2323" s="3">
        <v>2.9999999999999997E-4</v>
      </c>
      <c r="D2323" s="4">
        <v>1772</v>
      </c>
    </row>
    <row r="2324" spans="1:4" ht="16" x14ac:dyDescent="0.2">
      <c r="A2324" s="3" t="s">
        <v>597</v>
      </c>
      <c r="B2324" s="3" t="s">
        <v>88</v>
      </c>
      <c r="C2324" s="3">
        <v>5.0999999999999997E-2</v>
      </c>
      <c r="D2324" s="3">
        <v>39</v>
      </c>
    </row>
    <row r="2325" spans="1:4" ht="16" x14ac:dyDescent="0.2">
      <c r="A2325" s="3" t="s">
        <v>597</v>
      </c>
      <c r="B2325" s="3" t="s">
        <v>398</v>
      </c>
      <c r="C2325" s="3">
        <v>1E-4</v>
      </c>
      <c r="D2325" s="4">
        <v>50614</v>
      </c>
    </row>
    <row r="2326" spans="1:4" ht="32" x14ac:dyDescent="0.2">
      <c r="A2326" s="3" t="s">
        <v>597</v>
      </c>
      <c r="B2326" s="3" t="s">
        <v>228</v>
      </c>
      <c r="C2326" s="3">
        <v>2.5399999999999999E-2</v>
      </c>
      <c r="D2326" s="4">
        <v>11499</v>
      </c>
    </row>
    <row r="2327" spans="1:4" ht="16" x14ac:dyDescent="0.2">
      <c r="A2327" s="3" t="s">
        <v>597</v>
      </c>
      <c r="B2327" s="3" t="s">
        <v>86</v>
      </c>
      <c r="C2327" s="3">
        <v>1E-3</v>
      </c>
      <c r="D2327" s="3">
        <v>496</v>
      </c>
    </row>
    <row r="2328" spans="1:4" ht="16" x14ac:dyDescent="0.2">
      <c r="A2328" s="3" t="s">
        <v>598</v>
      </c>
      <c r="B2328" s="3" t="s">
        <v>403</v>
      </c>
      <c r="C2328" s="3">
        <v>1E-4</v>
      </c>
      <c r="D2328" s="4">
        <v>27978</v>
      </c>
    </row>
    <row r="2329" spans="1:4" ht="16" x14ac:dyDescent="0.2">
      <c r="A2329" s="3" t="s">
        <v>599</v>
      </c>
      <c r="B2329" s="3" t="s">
        <v>411</v>
      </c>
      <c r="C2329" s="3">
        <v>4.0000000000000002E-4</v>
      </c>
      <c r="D2329" s="4">
        <v>77584</v>
      </c>
    </row>
    <row r="2330" spans="1:4" ht="16" x14ac:dyDescent="0.2">
      <c r="A2330" s="3" t="s">
        <v>599</v>
      </c>
      <c r="B2330" s="3" t="s">
        <v>405</v>
      </c>
      <c r="C2330" s="3">
        <v>5.9999999999999995E-4</v>
      </c>
      <c r="D2330" s="4">
        <v>185391</v>
      </c>
    </row>
    <row r="2331" spans="1:4" ht="16" x14ac:dyDescent="0.2">
      <c r="A2331" s="3" t="s">
        <v>599</v>
      </c>
      <c r="B2331" s="3" t="s">
        <v>403</v>
      </c>
      <c r="C2331" s="3">
        <v>6.9999999999999999E-4</v>
      </c>
      <c r="D2331" s="4">
        <v>27978</v>
      </c>
    </row>
    <row r="2332" spans="1:4" ht="16" x14ac:dyDescent="0.2">
      <c r="A2332" s="3" t="s">
        <v>599</v>
      </c>
      <c r="B2332" s="3" t="s">
        <v>229</v>
      </c>
      <c r="C2332" s="3">
        <v>2.9999999999999997E-4</v>
      </c>
      <c r="D2332" s="4">
        <v>43540</v>
      </c>
    </row>
    <row r="2333" spans="1:4" ht="16" x14ac:dyDescent="0.2">
      <c r="A2333" s="3" t="s">
        <v>599</v>
      </c>
      <c r="B2333" s="3" t="s">
        <v>86</v>
      </c>
      <c r="C2333" s="3">
        <v>1E-3</v>
      </c>
      <c r="D2333" s="3">
        <v>496</v>
      </c>
    </row>
    <row r="2334" spans="1:4" ht="32" x14ac:dyDescent="0.2">
      <c r="A2334" s="3" t="s">
        <v>600</v>
      </c>
      <c r="B2334" s="3" t="s">
        <v>228</v>
      </c>
      <c r="C2334" s="3">
        <v>1E-4</v>
      </c>
      <c r="D2334" s="4">
        <v>11499</v>
      </c>
    </row>
    <row r="2335" spans="1:4" ht="16" x14ac:dyDescent="0.2">
      <c r="A2335" s="3" t="s">
        <v>601</v>
      </c>
      <c r="B2335" s="3" t="s">
        <v>399</v>
      </c>
      <c r="C2335" s="3">
        <v>1E-4</v>
      </c>
      <c r="D2335" s="4">
        <v>99672</v>
      </c>
    </row>
    <row r="2336" spans="1:4" ht="16" x14ac:dyDescent="0.2">
      <c r="A2336" s="3" t="s">
        <v>602</v>
      </c>
      <c r="B2336" s="3" t="s">
        <v>400</v>
      </c>
      <c r="C2336" s="3">
        <v>1E-4</v>
      </c>
      <c r="D2336" s="4">
        <v>28557</v>
      </c>
    </row>
    <row r="2337" spans="1:4" ht="16" x14ac:dyDescent="0.2">
      <c r="A2337" s="3" t="s">
        <v>603</v>
      </c>
      <c r="B2337" s="3" t="s">
        <v>410</v>
      </c>
      <c r="C2337" s="3">
        <v>1E-4</v>
      </c>
      <c r="D2337" s="4">
        <v>115374</v>
      </c>
    </row>
    <row r="2338" spans="1:4" ht="16" x14ac:dyDescent="0.2">
      <c r="A2338" s="3" t="s">
        <v>603</v>
      </c>
      <c r="B2338" s="3" t="s">
        <v>405</v>
      </c>
      <c r="C2338" s="3">
        <v>2.9999999999999997E-4</v>
      </c>
      <c r="D2338" s="4">
        <v>185391</v>
      </c>
    </row>
    <row r="2339" spans="1:4" ht="16" x14ac:dyDescent="0.2">
      <c r="A2339" s="3" t="s">
        <v>603</v>
      </c>
      <c r="B2339" s="3" t="s">
        <v>403</v>
      </c>
      <c r="C2339" s="3">
        <v>2.0000000000000001E-4</v>
      </c>
      <c r="D2339" s="4">
        <v>27978</v>
      </c>
    </row>
    <row r="2340" spans="1:4" ht="16" x14ac:dyDescent="0.2">
      <c r="A2340" s="3" t="s">
        <v>604</v>
      </c>
      <c r="B2340" s="3" t="s">
        <v>685</v>
      </c>
      <c r="C2340" s="3">
        <v>2.9999999999999997E-4</v>
      </c>
      <c r="D2340" s="4">
        <v>1772</v>
      </c>
    </row>
    <row r="2341" spans="1:4" ht="16" x14ac:dyDescent="0.2">
      <c r="A2341" s="3" t="s">
        <v>604</v>
      </c>
      <c r="B2341" s="3" t="s">
        <v>399</v>
      </c>
      <c r="C2341" s="3">
        <v>1E-4</v>
      </c>
      <c r="D2341" s="4">
        <v>99672</v>
      </c>
    </row>
    <row r="2342" spans="1:4" ht="16" x14ac:dyDescent="0.2">
      <c r="A2342" s="3" t="s">
        <v>604</v>
      </c>
      <c r="B2342" s="3" t="s">
        <v>411</v>
      </c>
      <c r="C2342" s="3">
        <v>6.9999999999999999E-4</v>
      </c>
      <c r="D2342" s="4">
        <v>77584</v>
      </c>
    </row>
    <row r="2343" spans="1:4" ht="16" x14ac:dyDescent="0.2">
      <c r="A2343" s="3" t="s">
        <v>604</v>
      </c>
      <c r="B2343" s="3" t="s">
        <v>403</v>
      </c>
      <c r="C2343" s="3">
        <v>1E-4</v>
      </c>
      <c r="D2343" s="4">
        <v>27978</v>
      </c>
    </row>
    <row r="2344" spans="1:4" ht="16" x14ac:dyDescent="0.2">
      <c r="A2344" s="3" t="s">
        <v>605</v>
      </c>
      <c r="B2344" s="3" t="s">
        <v>402</v>
      </c>
      <c r="C2344" s="3">
        <v>1E-4</v>
      </c>
      <c r="D2344" s="4">
        <v>33328</v>
      </c>
    </row>
    <row r="2345" spans="1:4" ht="32" x14ac:dyDescent="0.2">
      <c r="A2345" s="3" t="s">
        <v>605</v>
      </c>
      <c r="B2345" s="3" t="s">
        <v>228</v>
      </c>
      <c r="C2345" s="3">
        <v>1E-4</v>
      </c>
      <c r="D2345" s="4">
        <v>11499</v>
      </c>
    </row>
    <row r="2346" spans="1:4" ht="16" x14ac:dyDescent="0.2">
      <c r="A2346" s="3" t="s">
        <v>605</v>
      </c>
      <c r="B2346" s="3" t="s">
        <v>405</v>
      </c>
      <c r="C2346" s="3">
        <v>1.1000000000000001E-3</v>
      </c>
      <c r="D2346" s="4">
        <v>185391</v>
      </c>
    </row>
    <row r="2347" spans="1:4" ht="16" x14ac:dyDescent="0.2">
      <c r="A2347" s="3" t="s">
        <v>605</v>
      </c>
      <c r="B2347" s="3" t="s">
        <v>403</v>
      </c>
      <c r="C2347" s="3">
        <v>1.1999999999999999E-3</v>
      </c>
      <c r="D2347" s="4">
        <v>27978</v>
      </c>
    </row>
    <row r="2348" spans="1:4" ht="32" x14ac:dyDescent="0.2">
      <c r="A2348" s="3" t="s">
        <v>606</v>
      </c>
      <c r="B2348" s="3" t="s">
        <v>415</v>
      </c>
      <c r="C2348" s="3">
        <v>1E-4</v>
      </c>
      <c r="D2348" s="4">
        <v>3830</v>
      </c>
    </row>
    <row r="2349" spans="1:4" ht="32" x14ac:dyDescent="0.2">
      <c r="A2349" s="3" t="s">
        <v>606</v>
      </c>
      <c r="B2349" s="3" t="s">
        <v>409</v>
      </c>
      <c r="C2349" s="3">
        <v>1E-4</v>
      </c>
      <c r="D2349" s="4">
        <v>70890</v>
      </c>
    </row>
    <row r="2350" spans="1:4" ht="16" x14ac:dyDescent="0.2">
      <c r="A2350" s="3" t="s">
        <v>607</v>
      </c>
      <c r="B2350" s="3" t="s">
        <v>410</v>
      </c>
      <c r="C2350" s="3">
        <v>1E-4</v>
      </c>
      <c r="D2350" s="4">
        <v>115374</v>
      </c>
    </row>
    <row r="2351" spans="1:4" ht="32" x14ac:dyDescent="0.2">
      <c r="A2351" s="3" t="s">
        <v>607</v>
      </c>
      <c r="B2351" s="3" t="s">
        <v>233</v>
      </c>
      <c r="C2351" s="3">
        <v>1E-4</v>
      </c>
      <c r="D2351" s="4">
        <v>146714</v>
      </c>
    </row>
    <row r="2352" spans="1:4" ht="16" x14ac:dyDescent="0.2">
      <c r="A2352" s="3" t="s">
        <v>607</v>
      </c>
      <c r="B2352" s="3" t="s">
        <v>408</v>
      </c>
      <c r="C2352" s="3">
        <v>1E-4</v>
      </c>
      <c r="D2352" s="4">
        <v>261235</v>
      </c>
    </row>
    <row r="2353" spans="1:4" ht="32" x14ac:dyDescent="0.2">
      <c r="A2353" s="3" t="s">
        <v>607</v>
      </c>
      <c r="B2353" s="3" t="s">
        <v>409</v>
      </c>
      <c r="C2353" s="3">
        <v>1E-4</v>
      </c>
      <c r="D2353" s="4">
        <v>70890</v>
      </c>
    </row>
    <row r="2354" spans="1:4" ht="16" x14ac:dyDescent="0.2">
      <c r="A2354" s="3" t="s">
        <v>608</v>
      </c>
      <c r="B2354" s="3" t="s">
        <v>685</v>
      </c>
      <c r="C2354" s="3">
        <v>1.4E-3</v>
      </c>
      <c r="D2354" s="4">
        <v>1772</v>
      </c>
    </row>
    <row r="2355" spans="1:4" ht="16" x14ac:dyDescent="0.2">
      <c r="A2355" s="3" t="s">
        <v>608</v>
      </c>
      <c r="B2355" s="3" t="s">
        <v>399</v>
      </c>
      <c r="C2355" s="3">
        <v>1.1000000000000001E-3</v>
      </c>
      <c r="D2355" s="4">
        <v>99672</v>
      </c>
    </row>
    <row r="2356" spans="1:4" ht="16" x14ac:dyDescent="0.2">
      <c r="A2356" s="3" t="s">
        <v>608</v>
      </c>
      <c r="B2356" s="3" t="s">
        <v>398</v>
      </c>
      <c r="C2356" s="3">
        <v>5.0000000000000001E-4</v>
      </c>
      <c r="D2356" s="4">
        <v>50614</v>
      </c>
    </row>
    <row r="2357" spans="1:4" ht="16" x14ac:dyDescent="0.2">
      <c r="A2357" s="3" t="s">
        <v>608</v>
      </c>
      <c r="B2357" s="3" t="s">
        <v>403</v>
      </c>
      <c r="C2357" s="3">
        <v>2.9999999999999997E-4</v>
      </c>
      <c r="D2357" s="4">
        <v>27978</v>
      </c>
    </row>
    <row r="2358" spans="1:4" ht="16" x14ac:dyDescent="0.2">
      <c r="A2358" s="3" t="s">
        <v>608</v>
      </c>
      <c r="B2358" s="3" t="s">
        <v>229</v>
      </c>
      <c r="C2358" s="3">
        <v>1E-3</v>
      </c>
      <c r="D2358" s="4">
        <v>43540</v>
      </c>
    </row>
    <row r="2359" spans="1:4" ht="16" x14ac:dyDescent="0.2">
      <c r="A2359" s="3" t="s">
        <v>609</v>
      </c>
      <c r="B2359" s="3" t="s">
        <v>685</v>
      </c>
      <c r="C2359" s="3">
        <v>5.9999999999999995E-4</v>
      </c>
      <c r="D2359" s="4">
        <v>1772</v>
      </c>
    </row>
    <row r="2360" spans="1:4" ht="16" x14ac:dyDescent="0.2">
      <c r="A2360" s="3" t="s">
        <v>609</v>
      </c>
      <c r="B2360" s="3" t="s">
        <v>405</v>
      </c>
      <c r="C2360" s="3">
        <v>2.0000000000000001E-4</v>
      </c>
      <c r="D2360" s="4">
        <v>185391</v>
      </c>
    </row>
    <row r="2361" spans="1:4" ht="16" x14ac:dyDescent="0.2">
      <c r="A2361" s="3" t="s">
        <v>609</v>
      </c>
      <c r="B2361" s="3" t="s">
        <v>403</v>
      </c>
      <c r="C2361" s="3">
        <v>1E-4</v>
      </c>
      <c r="D2361" s="4">
        <v>27978</v>
      </c>
    </row>
    <row r="2362" spans="1:4" ht="16" x14ac:dyDescent="0.2">
      <c r="A2362" s="3" t="s">
        <v>610</v>
      </c>
      <c r="B2362" s="3" t="s">
        <v>685</v>
      </c>
      <c r="C2362" s="3">
        <v>2.9999999999999997E-4</v>
      </c>
      <c r="D2362" s="4">
        <v>1772</v>
      </c>
    </row>
    <row r="2363" spans="1:4" ht="32" x14ac:dyDescent="0.2">
      <c r="A2363" s="3" t="s">
        <v>610</v>
      </c>
      <c r="B2363" s="3" t="s">
        <v>407</v>
      </c>
      <c r="C2363" s="3">
        <v>5.0000000000000001E-3</v>
      </c>
      <c r="D2363" s="3">
        <v>100</v>
      </c>
    </row>
    <row r="2364" spans="1:4" ht="16" x14ac:dyDescent="0.2">
      <c r="A2364" s="3" t="s">
        <v>610</v>
      </c>
      <c r="B2364" s="3" t="s">
        <v>403</v>
      </c>
      <c r="C2364" s="3">
        <v>4.0000000000000002E-4</v>
      </c>
      <c r="D2364" s="4">
        <v>27978</v>
      </c>
    </row>
    <row r="2365" spans="1:4" ht="16" x14ac:dyDescent="0.2">
      <c r="A2365" s="3" t="s">
        <v>610</v>
      </c>
      <c r="B2365" s="3" t="s">
        <v>229</v>
      </c>
      <c r="C2365" s="3">
        <v>1E-4</v>
      </c>
      <c r="D2365" s="4">
        <v>43540</v>
      </c>
    </row>
    <row r="2366" spans="1:4" ht="32" x14ac:dyDescent="0.2">
      <c r="A2366" s="3" t="s">
        <v>611</v>
      </c>
      <c r="B2366" s="3" t="s">
        <v>406</v>
      </c>
      <c r="C2366" s="3">
        <v>1E-3</v>
      </c>
      <c r="D2366" s="4">
        <v>1058</v>
      </c>
    </row>
    <row r="2367" spans="1:4" ht="32" x14ac:dyDescent="0.2">
      <c r="A2367" s="3" t="s">
        <v>611</v>
      </c>
      <c r="B2367" s="3" t="s">
        <v>233</v>
      </c>
      <c r="C2367" s="3">
        <v>2.0000000000000001E-4</v>
      </c>
      <c r="D2367" s="4">
        <v>146714</v>
      </c>
    </row>
    <row r="2368" spans="1:4" ht="16" x14ac:dyDescent="0.2">
      <c r="A2368" s="3" t="s">
        <v>611</v>
      </c>
      <c r="B2368" s="3" t="s">
        <v>408</v>
      </c>
      <c r="C2368" s="3">
        <v>5.0000000000000001E-4</v>
      </c>
      <c r="D2368" s="4">
        <v>261235</v>
      </c>
    </row>
    <row r="2369" spans="1:4" ht="16" x14ac:dyDescent="0.2">
      <c r="A2369" s="3" t="s">
        <v>612</v>
      </c>
      <c r="B2369" s="3" t="s">
        <v>685</v>
      </c>
      <c r="C2369" s="3">
        <v>2.9999999999999997E-4</v>
      </c>
      <c r="D2369" s="4">
        <v>1772</v>
      </c>
    </row>
    <row r="2370" spans="1:4" ht="16" x14ac:dyDescent="0.2">
      <c r="A2370" s="3" t="s">
        <v>612</v>
      </c>
      <c r="B2370" s="3" t="s">
        <v>399</v>
      </c>
      <c r="C2370" s="3">
        <v>1E-4</v>
      </c>
      <c r="D2370" s="4">
        <v>99672</v>
      </c>
    </row>
    <row r="2371" spans="1:4" ht="16" x14ac:dyDescent="0.2">
      <c r="A2371" s="3" t="s">
        <v>612</v>
      </c>
      <c r="B2371" s="3" t="s">
        <v>229</v>
      </c>
      <c r="C2371" s="3">
        <v>2.0000000000000001E-4</v>
      </c>
      <c r="D2371" s="4">
        <v>43540</v>
      </c>
    </row>
    <row r="2372" spans="1:4" ht="16" x14ac:dyDescent="0.2">
      <c r="A2372" s="3" t="s">
        <v>613</v>
      </c>
      <c r="B2372" s="3" t="s">
        <v>405</v>
      </c>
      <c r="C2372" s="3">
        <v>1E-4</v>
      </c>
      <c r="D2372" s="4">
        <v>185391</v>
      </c>
    </row>
    <row r="2373" spans="1:4" ht="16" x14ac:dyDescent="0.2">
      <c r="A2373" s="3" t="s">
        <v>614</v>
      </c>
      <c r="B2373" s="3" t="s">
        <v>412</v>
      </c>
      <c r="C2373" s="3">
        <v>2.9999999999999997E-4</v>
      </c>
      <c r="D2373" s="4">
        <v>24582</v>
      </c>
    </row>
    <row r="2374" spans="1:4" ht="16" x14ac:dyDescent="0.2">
      <c r="A2374" s="3" t="s">
        <v>615</v>
      </c>
      <c r="B2374" s="3" t="s">
        <v>405</v>
      </c>
      <c r="C2374" s="3">
        <v>1E-4</v>
      </c>
      <c r="D2374" s="4">
        <v>185391</v>
      </c>
    </row>
    <row r="2375" spans="1:4" ht="16" x14ac:dyDescent="0.2">
      <c r="A2375" s="3" t="s">
        <v>615</v>
      </c>
      <c r="B2375" s="3" t="s">
        <v>403</v>
      </c>
      <c r="C2375" s="3">
        <v>1E-4</v>
      </c>
      <c r="D2375" s="4">
        <v>27978</v>
      </c>
    </row>
    <row r="2376" spans="1:4" ht="16" x14ac:dyDescent="0.2">
      <c r="A2376" s="3" t="s">
        <v>616</v>
      </c>
      <c r="B2376" s="3" t="s">
        <v>410</v>
      </c>
      <c r="C2376" s="3">
        <v>1E-4</v>
      </c>
      <c r="D2376" s="4">
        <v>115374</v>
      </c>
    </row>
    <row r="2377" spans="1:4" ht="32" x14ac:dyDescent="0.2">
      <c r="A2377" s="3" t="s">
        <v>617</v>
      </c>
      <c r="B2377" s="3" t="s">
        <v>233</v>
      </c>
      <c r="C2377" s="3">
        <v>1E-4</v>
      </c>
      <c r="D2377" s="4">
        <v>146714</v>
      </c>
    </row>
    <row r="2378" spans="1:4" ht="16" x14ac:dyDescent="0.2">
      <c r="A2378" s="3" t="s">
        <v>617</v>
      </c>
      <c r="B2378" s="3" t="s">
        <v>408</v>
      </c>
      <c r="C2378" s="3">
        <v>1E-4</v>
      </c>
      <c r="D2378" s="4">
        <v>261235</v>
      </c>
    </row>
    <row r="2379" spans="1:4" ht="16" x14ac:dyDescent="0.2">
      <c r="A2379" s="3" t="s">
        <v>618</v>
      </c>
      <c r="B2379" s="3" t="s">
        <v>86</v>
      </c>
      <c r="C2379" s="3">
        <v>3.0000000000000001E-3</v>
      </c>
      <c r="D2379" s="3">
        <v>496</v>
      </c>
    </row>
    <row r="2380" spans="1:4" ht="16" x14ac:dyDescent="0.2">
      <c r="A2380" s="3" t="s">
        <v>620</v>
      </c>
      <c r="B2380" s="3" t="s">
        <v>229</v>
      </c>
      <c r="C2380" s="3">
        <v>1E-4</v>
      </c>
      <c r="D2380" s="4">
        <v>43540</v>
      </c>
    </row>
    <row r="2381" spans="1:4" ht="16" x14ac:dyDescent="0.2">
      <c r="A2381" s="3" t="s">
        <v>57</v>
      </c>
      <c r="B2381" s="3" t="s">
        <v>684</v>
      </c>
      <c r="C2381" s="3">
        <v>2.93E-2</v>
      </c>
      <c r="D2381" s="4">
        <v>2411</v>
      </c>
    </row>
    <row r="2382" spans="1:4" ht="16" x14ac:dyDescent="0.2">
      <c r="A2382" s="3" t="s">
        <v>57</v>
      </c>
      <c r="B2382" s="3" t="s">
        <v>675</v>
      </c>
      <c r="C2382" s="3">
        <v>3.1E-2</v>
      </c>
      <c r="D2382" s="3">
        <v>193</v>
      </c>
    </row>
    <row r="2383" spans="1:4" ht="16" x14ac:dyDescent="0.2">
      <c r="A2383" s="3" t="s">
        <v>57</v>
      </c>
      <c r="B2383" s="3" t="s">
        <v>189</v>
      </c>
      <c r="C2383" s="3">
        <v>1.4E-2</v>
      </c>
      <c r="D2383" s="3">
        <v>187</v>
      </c>
    </row>
    <row r="2384" spans="1:4" ht="16" x14ac:dyDescent="0.2">
      <c r="A2384" s="3" t="s">
        <v>57</v>
      </c>
      <c r="B2384" s="3" t="s">
        <v>685</v>
      </c>
      <c r="C2384" s="3">
        <v>7.9200000000000007E-2</v>
      </c>
      <c r="D2384" s="4">
        <v>1772</v>
      </c>
    </row>
    <row r="2385" spans="1:4" ht="16" x14ac:dyDescent="0.2">
      <c r="A2385" s="3" t="s">
        <v>57</v>
      </c>
      <c r="B2385" s="3" t="s">
        <v>687</v>
      </c>
      <c r="C2385" s="3">
        <v>0.1394</v>
      </c>
      <c r="D2385" s="4">
        <v>1070</v>
      </c>
    </row>
    <row r="2386" spans="1:4" ht="16" x14ac:dyDescent="0.2">
      <c r="A2386" s="3" t="s">
        <v>57</v>
      </c>
      <c r="B2386" s="3" t="s">
        <v>676</v>
      </c>
      <c r="C2386" s="3">
        <v>0.112</v>
      </c>
      <c r="D2386" s="3">
        <v>268</v>
      </c>
    </row>
    <row r="2387" spans="1:4" ht="16" x14ac:dyDescent="0.2">
      <c r="A2387" s="3" t="s">
        <v>57</v>
      </c>
      <c r="B2387" s="3" t="s">
        <v>190</v>
      </c>
      <c r="C2387" s="3">
        <v>8.5999999999999993E-2</v>
      </c>
      <c r="D2387" s="3">
        <v>307</v>
      </c>
    </row>
    <row r="2388" spans="1:4" ht="16" x14ac:dyDescent="0.2">
      <c r="A2388" s="3" t="s">
        <v>57</v>
      </c>
      <c r="B2388" s="3" t="s">
        <v>420</v>
      </c>
      <c r="C2388" s="3">
        <v>0.13800000000000001</v>
      </c>
      <c r="D2388" s="3">
        <v>194</v>
      </c>
    </row>
    <row r="2389" spans="1:4" ht="16" x14ac:dyDescent="0.2">
      <c r="A2389" s="3" t="s">
        <v>57</v>
      </c>
      <c r="B2389" s="3" t="s">
        <v>418</v>
      </c>
      <c r="C2389" s="3">
        <v>0.105</v>
      </c>
      <c r="D2389" s="3">
        <v>177</v>
      </c>
    </row>
    <row r="2390" spans="1:4" ht="32" x14ac:dyDescent="0.2">
      <c r="A2390" s="3" t="s">
        <v>57</v>
      </c>
      <c r="B2390" s="3" t="s">
        <v>401</v>
      </c>
      <c r="C2390" s="3">
        <v>2.7E-2</v>
      </c>
      <c r="D2390" s="3">
        <v>261</v>
      </c>
    </row>
    <row r="2391" spans="1:4" ht="32" x14ac:dyDescent="0.2">
      <c r="A2391" s="3" t="s">
        <v>57</v>
      </c>
      <c r="B2391" s="3" t="s">
        <v>407</v>
      </c>
      <c r="C2391" s="3">
        <v>0.106</v>
      </c>
      <c r="D2391" s="3">
        <v>100</v>
      </c>
    </row>
    <row r="2392" spans="1:4" ht="32" x14ac:dyDescent="0.2">
      <c r="A2392" s="3" t="s">
        <v>57</v>
      </c>
      <c r="B2392" s="3" t="s">
        <v>415</v>
      </c>
      <c r="C2392" s="3">
        <v>0.13500000000000001</v>
      </c>
      <c r="D2392" s="4">
        <v>3830</v>
      </c>
    </row>
    <row r="2393" spans="1:4" ht="32" x14ac:dyDescent="0.2">
      <c r="A2393" s="3" t="s">
        <v>57</v>
      </c>
      <c r="B2393" s="3" t="s">
        <v>406</v>
      </c>
      <c r="C2393" s="3">
        <v>5.2999999999999999E-2</v>
      </c>
      <c r="D2393" s="4">
        <v>1058</v>
      </c>
    </row>
    <row r="2394" spans="1:4" ht="16" x14ac:dyDescent="0.2">
      <c r="A2394" s="3" t="s">
        <v>57</v>
      </c>
      <c r="B2394" s="3" t="s">
        <v>419</v>
      </c>
      <c r="C2394" s="3">
        <v>0.11</v>
      </c>
      <c r="D2394" s="3">
        <v>558</v>
      </c>
    </row>
    <row r="2395" spans="1:4" ht="16" x14ac:dyDescent="0.2">
      <c r="A2395" s="3" t="s">
        <v>57</v>
      </c>
      <c r="B2395" s="3" t="s">
        <v>88</v>
      </c>
      <c r="C2395" s="3">
        <v>6.4000000000000001E-2</v>
      </c>
      <c r="D2395" s="3">
        <v>39</v>
      </c>
    </row>
    <row r="2396" spans="1:4" ht="16" x14ac:dyDescent="0.2">
      <c r="A2396" s="3" t="s">
        <v>57</v>
      </c>
      <c r="B2396" s="3" t="s">
        <v>686</v>
      </c>
      <c r="C2396" s="3">
        <v>6.6799999999999998E-2</v>
      </c>
      <c r="D2396" s="4">
        <v>1999</v>
      </c>
    </row>
    <row r="2397" spans="1:4" ht="32" x14ac:dyDescent="0.2">
      <c r="A2397" s="3" t="s">
        <v>57</v>
      </c>
      <c r="B2397" s="3" t="s">
        <v>688</v>
      </c>
      <c r="C2397" s="3">
        <v>3.9E-2</v>
      </c>
      <c r="D2397" s="3">
        <v>116</v>
      </c>
    </row>
    <row r="2398" spans="1:4" ht="16" x14ac:dyDescent="0.2">
      <c r="A2398" s="3" t="s">
        <v>57</v>
      </c>
      <c r="B2398" s="3" t="s">
        <v>87</v>
      </c>
      <c r="C2398" s="3">
        <v>0.124</v>
      </c>
      <c r="D2398" s="3">
        <v>339</v>
      </c>
    </row>
    <row r="2399" spans="1:4" ht="16" x14ac:dyDescent="0.2">
      <c r="A2399" s="3" t="s">
        <v>57</v>
      </c>
      <c r="B2399" s="3" t="s">
        <v>400</v>
      </c>
      <c r="C2399" s="3">
        <v>1.8100000000000002E-2</v>
      </c>
      <c r="D2399" s="4">
        <v>28557</v>
      </c>
    </row>
    <row r="2400" spans="1:4" ht="16" x14ac:dyDescent="0.2">
      <c r="A2400" s="3" t="s">
        <v>57</v>
      </c>
      <c r="B2400" s="3" t="s">
        <v>689</v>
      </c>
      <c r="C2400" s="3">
        <v>2.8199999999999999E-2</v>
      </c>
      <c r="D2400" s="4">
        <v>416581</v>
      </c>
    </row>
    <row r="2401" spans="1:4" ht="16" x14ac:dyDescent="0.2">
      <c r="A2401" s="3" t="s">
        <v>57</v>
      </c>
      <c r="B2401" s="3" t="s">
        <v>402</v>
      </c>
      <c r="C2401" s="3">
        <v>2.3099999999999999E-2</v>
      </c>
      <c r="D2401" s="4">
        <v>33328</v>
      </c>
    </row>
    <row r="2402" spans="1:4" ht="16" x14ac:dyDescent="0.2">
      <c r="A2402" s="3" t="s">
        <v>57</v>
      </c>
      <c r="B2402" s="3" t="s">
        <v>410</v>
      </c>
      <c r="C2402" s="3">
        <v>5.4300000000000001E-2</v>
      </c>
      <c r="D2402" s="4">
        <v>115374</v>
      </c>
    </row>
    <row r="2403" spans="1:4" ht="16" x14ac:dyDescent="0.2">
      <c r="A2403" s="3" t="s">
        <v>57</v>
      </c>
      <c r="B2403" s="3" t="s">
        <v>399</v>
      </c>
      <c r="C2403" s="3">
        <v>0.1012</v>
      </c>
      <c r="D2403" s="4">
        <v>99672</v>
      </c>
    </row>
    <row r="2404" spans="1:4" ht="16" x14ac:dyDescent="0.2">
      <c r="A2404" s="3" t="s">
        <v>57</v>
      </c>
      <c r="B2404" s="3" t="s">
        <v>416</v>
      </c>
      <c r="C2404" s="3">
        <v>0.1346</v>
      </c>
      <c r="D2404" s="4">
        <v>1242890</v>
      </c>
    </row>
    <row r="2405" spans="1:4" ht="16" x14ac:dyDescent="0.2">
      <c r="A2405" s="3" t="s">
        <v>57</v>
      </c>
      <c r="B2405" s="3" t="s">
        <v>398</v>
      </c>
      <c r="C2405" s="3">
        <v>3.09E-2</v>
      </c>
      <c r="D2405" s="4">
        <v>50614</v>
      </c>
    </row>
    <row r="2406" spans="1:4" ht="32" x14ac:dyDescent="0.2">
      <c r="A2406" s="3" t="s">
        <v>57</v>
      </c>
      <c r="B2406" s="3" t="s">
        <v>228</v>
      </c>
      <c r="C2406" s="3">
        <v>7.0900000000000005E-2</v>
      </c>
      <c r="D2406" s="4">
        <v>11499</v>
      </c>
    </row>
    <row r="2407" spans="1:4" ht="32" x14ac:dyDescent="0.2">
      <c r="A2407" s="3" t="s">
        <v>57</v>
      </c>
      <c r="B2407" s="3" t="s">
        <v>233</v>
      </c>
      <c r="C2407" s="3">
        <v>5.9200000000000003E-2</v>
      </c>
      <c r="D2407" s="4">
        <v>146714</v>
      </c>
    </row>
    <row r="2408" spans="1:4" ht="16" x14ac:dyDescent="0.2">
      <c r="A2408" s="3" t="s">
        <v>57</v>
      </c>
      <c r="B2408" s="3" t="s">
        <v>412</v>
      </c>
      <c r="C2408" s="3">
        <v>8.6699999999999999E-2</v>
      </c>
      <c r="D2408" s="4">
        <v>24582</v>
      </c>
    </row>
    <row r="2409" spans="1:4" ht="16" x14ac:dyDescent="0.2">
      <c r="A2409" s="3" t="s">
        <v>57</v>
      </c>
      <c r="B2409" s="3" t="s">
        <v>411</v>
      </c>
      <c r="C2409" s="3">
        <v>7.9399999999999998E-2</v>
      </c>
      <c r="D2409" s="4">
        <v>77584</v>
      </c>
    </row>
    <row r="2410" spans="1:4" ht="16" x14ac:dyDescent="0.2">
      <c r="A2410" s="3" t="s">
        <v>57</v>
      </c>
      <c r="B2410" s="3" t="s">
        <v>408</v>
      </c>
      <c r="C2410" s="3">
        <v>6.4299999999999996E-2</v>
      </c>
      <c r="D2410" s="4">
        <v>261235</v>
      </c>
    </row>
    <row r="2411" spans="1:4" ht="32" x14ac:dyDescent="0.2">
      <c r="A2411" s="3" t="s">
        <v>57</v>
      </c>
      <c r="B2411" s="3" t="s">
        <v>409</v>
      </c>
      <c r="C2411" s="3">
        <v>6.9000000000000006E-2</v>
      </c>
      <c r="D2411" s="4">
        <v>70890</v>
      </c>
    </row>
    <row r="2412" spans="1:4" ht="16" x14ac:dyDescent="0.2">
      <c r="A2412" s="3" t="s">
        <v>57</v>
      </c>
      <c r="B2412" s="3" t="s">
        <v>405</v>
      </c>
      <c r="C2412" s="3">
        <v>9.0200000000000002E-2</v>
      </c>
      <c r="D2412" s="4">
        <v>185391</v>
      </c>
    </row>
    <row r="2413" spans="1:4" ht="16" x14ac:dyDescent="0.2">
      <c r="A2413" s="3" t="s">
        <v>57</v>
      </c>
      <c r="B2413" s="3" t="s">
        <v>403</v>
      </c>
      <c r="C2413" s="3">
        <v>8.7099999999999997E-2</v>
      </c>
      <c r="D2413" s="4">
        <v>27978</v>
      </c>
    </row>
    <row r="2414" spans="1:4" ht="16" x14ac:dyDescent="0.2">
      <c r="A2414" s="3" t="s">
        <v>57</v>
      </c>
      <c r="B2414" s="3" t="s">
        <v>229</v>
      </c>
      <c r="C2414" s="3">
        <v>3.8699999999999998E-2</v>
      </c>
      <c r="D2414" s="4">
        <v>43540</v>
      </c>
    </row>
    <row r="2415" spans="1:4" ht="16" x14ac:dyDescent="0.2">
      <c r="A2415" s="3" t="s">
        <v>57</v>
      </c>
      <c r="B2415" s="3" t="s">
        <v>227</v>
      </c>
      <c r="C2415" s="3">
        <v>0.10299999999999999</v>
      </c>
      <c r="D2415" s="3">
        <v>141</v>
      </c>
    </row>
    <row r="2416" spans="1:4" ht="16" x14ac:dyDescent="0.2">
      <c r="A2416" s="3" t="s">
        <v>57</v>
      </c>
      <c r="B2416" s="3" t="s">
        <v>90</v>
      </c>
      <c r="C2416" s="3">
        <v>2.9000000000000001E-2</v>
      </c>
      <c r="D2416" s="3">
        <v>105</v>
      </c>
    </row>
    <row r="2417" spans="1:4" ht="16" x14ac:dyDescent="0.2">
      <c r="A2417" s="3" t="s">
        <v>57</v>
      </c>
      <c r="B2417" s="3" t="s">
        <v>231</v>
      </c>
      <c r="C2417" s="3">
        <v>0.14860000000000001</v>
      </c>
      <c r="D2417" s="3">
        <v>222</v>
      </c>
    </row>
    <row r="2418" spans="1:4" ht="16" x14ac:dyDescent="0.2">
      <c r="A2418" s="3" t="s">
        <v>57</v>
      </c>
      <c r="B2418" s="3" t="s">
        <v>86</v>
      </c>
      <c r="C2418" s="3">
        <v>0.113</v>
      </c>
      <c r="D2418" s="3">
        <v>496</v>
      </c>
    </row>
    <row r="2419" spans="1:4" ht="16" x14ac:dyDescent="0.2">
      <c r="A2419" s="3" t="s">
        <v>57</v>
      </c>
      <c r="B2419" s="3" t="s">
        <v>84</v>
      </c>
      <c r="C2419" s="3">
        <v>0.161</v>
      </c>
      <c r="D2419" s="3">
        <v>220</v>
      </c>
    </row>
    <row r="2420" spans="1:4" ht="16" x14ac:dyDescent="0.2">
      <c r="A2420" s="3" t="s">
        <v>57</v>
      </c>
      <c r="B2420" s="3" t="s">
        <v>226</v>
      </c>
      <c r="C2420" s="3">
        <v>7.6999999999999999E-2</v>
      </c>
      <c r="D2420" s="3">
        <v>194</v>
      </c>
    </row>
    <row r="2421" spans="1:4" ht="16" x14ac:dyDescent="0.2">
      <c r="A2421" s="3" t="s">
        <v>58</v>
      </c>
      <c r="B2421" s="3" t="s">
        <v>690</v>
      </c>
      <c r="C2421" s="3">
        <v>2.5000000000000001E-2</v>
      </c>
      <c r="D2421" s="3">
        <v>564</v>
      </c>
    </row>
    <row r="2422" spans="1:4" ht="16" x14ac:dyDescent="0.2">
      <c r="A2422" s="3" t="s">
        <v>58</v>
      </c>
      <c r="B2422" s="3" t="s">
        <v>424</v>
      </c>
      <c r="C2422" s="3">
        <v>0.108</v>
      </c>
      <c r="D2422" s="3">
        <v>273</v>
      </c>
    </row>
    <row r="2423" spans="1:4" ht="16" x14ac:dyDescent="0.2">
      <c r="A2423" s="3" t="s">
        <v>58</v>
      </c>
      <c r="B2423" s="3" t="s">
        <v>423</v>
      </c>
      <c r="C2423" s="3">
        <v>6.8000000000000005E-2</v>
      </c>
      <c r="D2423" s="3">
        <v>553</v>
      </c>
    </row>
    <row r="2424" spans="1:4" ht="16" x14ac:dyDescent="0.2">
      <c r="A2424" s="3" t="s">
        <v>58</v>
      </c>
      <c r="B2424" s="3" t="s">
        <v>84</v>
      </c>
      <c r="C2424" s="3">
        <v>0.159</v>
      </c>
      <c r="D2424" s="3">
        <v>220</v>
      </c>
    </row>
    <row r="2425" spans="1:4" ht="16" x14ac:dyDescent="0.2">
      <c r="A2425" s="3" t="s">
        <v>58</v>
      </c>
      <c r="B2425" s="3" t="s">
        <v>421</v>
      </c>
      <c r="C2425" s="3">
        <v>6.5000000000000002E-2</v>
      </c>
      <c r="D2425" s="3">
        <v>279</v>
      </c>
    </row>
    <row r="2426" spans="1:4" ht="32" x14ac:dyDescent="0.2">
      <c r="A2426" s="3" t="s">
        <v>621</v>
      </c>
      <c r="B2426" s="3" t="s">
        <v>84</v>
      </c>
      <c r="C2426" s="3">
        <v>0.159</v>
      </c>
      <c r="D2426" s="3">
        <v>220</v>
      </c>
    </row>
    <row r="2427" spans="1:4" ht="16" x14ac:dyDescent="0.2">
      <c r="A2427" s="3" t="s">
        <v>622</v>
      </c>
      <c r="B2427" s="3" t="s">
        <v>84</v>
      </c>
      <c r="C2427" s="3">
        <v>2E-3</v>
      </c>
      <c r="D2427" s="3">
        <v>220</v>
      </c>
    </row>
    <row r="2428" spans="1:4" ht="16" x14ac:dyDescent="0.2">
      <c r="A2428" s="3" t="s">
        <v>59</v>
      </c>
      <c r="B2428" s="3" t="s">
        <v>684</v>
      </c>
      <c r="C2428" s="3">
        <v>1.6999999999999999E-3</v>
      </c>
      <c r="D2428" s="4">
        <v>2411</v>
      </c>
    </row>
    <row r="2429" spans="1:4" ht="16" x14ac:dyDescent="0.2">
      <c r="A2429" s="3" t="s">
        <v>59</v>
      </c>
      <c r="B2429" s="3" t="s">
        <v>685</v>
      </c>
      <c r="C2429" s="3">
        <v>8.09E-2</v>
      </c>
      <c r="D2429" s="4">
        <v>1772</v>
      </c>
    </row>
    <row r="2430" spans="1:4" ht="16" x14ac:dyDescent="0.2">
      <c r="A2430" s="3" t="s">
        <v>59</v>
      </c>
      <c r="B2430" s="3" t="s">
        <v>687</v>
      </c>
      <c r="C2430" s="3">
        <v>7.7000000000000002E-3</v>
      </c>
      <c r="D2430" s="4">
        <v>1070</v>
      </c>
    </row>
    <row r="2431" spans="1:4" ht="16" x14ac:dyDescent="0.2">
      <c r="A2431" s="3" t="s">
        <v>59</v>
      </c>
      <c r="B2431" s="3" t="s">
        <v>676</v>
      </c>
      <c r="C2431" s="3">
        <v>8.9999999999999993E-3</v>
      </c>
      <c r="D2431" s="3">
        <v>268</v>
      </c>
    </row>
    <row r="2432" spans="1:4" ht="16" x14ac:dyDescent="0.2">
      <c r="A2432" s="3" t="s">
        <v>59</v>
      </c>
      <c r="B2432" s="3" t="s">
        <v>190</v>
      </c>
      <c r="C2432" s="3">
        <v>7.0000000000000001E-3</v>
      </c>
      <c r="D2432" s="3">
        <v>307</v>
      </c>
    </row>
    <row r="2433" spans="1:4" ht="16" x14ac:dyDescent="0.2">
      <c r="A2433" s="3" t="s">
        <v>59</v>
      </c>
      <c r="B2433" s="3" t="s">
        <v>420</v>
      </c>
      <c r="C2433" s="3">
        <v>0.01</v>
      </c>
      <c r="D2433" s="3">
        <v>194</v>
      </c>
    </row>
    <row r="2434" spans="1:4" ht="16" x14ac:dyDescent="0.2">
      <c r="A2434" s="3" t="s">
        <v>59</v>
      </c>
      <c r="B2434" s="3" t="s">
        <v>418</v>
      </c>
      <c r="C2434" s="3">
        <v>1.7000000000000001E-2</v>
      </c>
      <c r="D2434" s="3">
        <v>177</v>
      </c>
    </row>
    <row r="2435" spans="1:4" ht="32" x14ac:dyDescent="0.2">
      <c r="A2435" s="3" t="s">
        <v>59</v>
      </c>
      <c r="B2435" s="3" t="s">
        <v>401</v>
      </c>
      <c r="C2435" s="3">
        <v>4.0000000000000001E-3</v>
      </c>
      <c r="D2435" s="3">
        <v>261</v>
      </c>
    </row>
    <row r="2436" spans="1:4" ht="32" x14ac:dyDescent="0.2">
      <c r="A2436" s="3" t="s">
        <v>59</v>
      </c>
      <c r="B2436" s="3" t="s">
        <v>407</v>
      </c>
      <c r="C2436" s="3">
        <v>4.5999999999999999E-2</v>
      </c>
      <c r="D2436" s="3">
        <v>100</v>
      </c>
    </row>
    <row r="2437" spans="1:4" ht="32" x14ac:dyDescent="0.2">
      <c r="A2437" s="3" t="s">
        <v>59</v>
      </c>
      <c r="B2437" s="3" t="s">
        <v>415</v>
      </c>
      <c r="C2437" s="3">
        <v>8.0000000000000002E-3</v>
      </c>
      <c r="D2437" s="4">
        <v>3830</v>
      </c>
    </row>
    <row r="2438" spans="1:4" ht="32" x14ac:dyDescent="0.2">
      <c r="A2438" s="3" t="s">
        <v>59</v>
      </c>
      <c r="B2438" s="3" t="s">
        <v>406</v>
      </c>
      <c r="C2438" s="3">
        <v>1.2E-2</v>
      </c>
      <c r="D2438" s="4">
        <v>1058</v>
      </c>
    </row>
    <row r="2439" spans="1:4" ht="16" x14ac:dyDescent="0.2">
      <c r="A2439" s="3" t="s">
        <v>59</v>
      </c>
      <c r="B2439" s="3" t="s">
        <v>419</v>
      </c>
      <c r="C2439" s="3">
        <v>8.9999999999999993E-3</v>
      </c>
      <c r="D2439" s="3">
        <v>558</v>
      </c>
    </row>
    <row r="2440" spans="1:4" ht="16" x14ac:dyDescent="0.2">
      <c r="A2440" s="3" t="s">
        <v>59</v>
      </c>
      <c r="B2440" s="3" t="s">
        <v>88</v>
      </c>
      <c r="C2440" s="3">
        <v>0.128</v>
      </c>
      <c r="D2440" s="3">
        <v>39</v>
      </c>
    </row>
    <row r="2441" spans="1:4" ht="16" x14ac:dyDescent="0.2">
      <c r="A2441" s="3" t="s">
        <v>59</v>
      </c>
      <c r="B2441" s="3" t="s">
        <v>686</v>
      </c>
      <c r="C2441" s="3">
        <v>1.3299999999999999E-2</v>
      </c>
      <c r="D2441" s="4">
        <v>1999</v>
      </c>
    </row>
    <row r="2442" spans="1:4" ht="32" x14ac:dyDescent="0.2">
      <c r="A2442" s="3" t="s">
        <v>59</v>
      </c>
      <c r="B2442" s="3" t="s">
        <v>688</v>
      </c>
      <c r="C2442" s="3">
        <v>4.0000000000000001E-3</v>
      </c>
      <c r="D2442" s="3">
        <v>116</v>
      </c>
    </row>
    <row r="2443" spans="1:4" ht="16" x14ac:dyDescent="0.2">
      <c r="A2443" s="3" t="s">
        <v>59</v>
      </c>
      <c r="B2443" s="3" t="s">
        <v>400</v>
      </c>
      <c r="C2443" s="3">
        <v>4.0000000000000001E-3</v>
      </c>
      <c r="D2443" s="4">
        <v>28557</v>
      </c>
    </row>
    <row r="2444" spans="1:4" ht="16" x14ac:dyDescent="0.2">
      <c r="A2444" s="3" t="s">
        <v>59</v>
      </c>
      <c r="B2444" s="3" t="s">
        <v>689</v>
      </c>
      <c r="C2444" s="3">
        <v>2.3E-3</v>
      </c>
      <c r="D2444" s="4">
        <v>416581</v>
      </c>
    </row>
    <row r="2445" spans="1:4" ht="16" x14ac:dyDescent="0.2">
      <c r="A2445" s="3" t="s">
        <v>59</v>
      </c>
      <c r="B2445" s="3" t="s">
        <v>402</v>
      </c>
      <c r="C2445" s="3">
        <v>4.7999999999999996E-3</v>
      </c>
      <c r="D2445" s="4">
        <v>33328</v>
      </c>
    </row>
    <row r="2446" spans="1:4" ht="16" x14ac:dyDescent="0.2">
      <c r="A2446" s="3" t="s">
        <v>59</v>
      </c>
      <c r="B2446" s="3" t="s">
        <v>410</v>
      </c>
      <c r="C2446" s="3">
        <v>1.0800000000000001E-2</v>
      </c>
      <c r="D2446" s="4">
        <v>115374</v>
      </c>
    </row>
    <row r="2447" spans="1:4" ht="16" x14ac:dyDescent="0.2">
      <c r="A2447" s="3" t="s">
        <v>59</v>
      </c>
      <c r="B2447" s="3" t="s">
        <v>399</v>
      </c>
      <c r="C2447" s="3">
        <v>2.6599999999999999E-2</v>
      </c>
      <c r="D2447" s="4">
        <v>99672</v>
      </c>
    </row>
    <row r="2448" spans="1:4" ht="16" x14ac:dyDescent="0.2">
      <c r="A2448" s="3" t="s">
        <v>59</v>
      </c>
      <c r="B2448" s="3" t="s">
        <v>416</v>
      </c>
      <c r="C2448" s="3">
        <v>7.1999999999999998E-3</v>
      </c>
      <c r="D2448" s="4">
        <v>1242890</v>
      </c>
    </row>
    <row r="2449" spans="1:4" ht="16" x14ac:dyDescent="0.2">
      <c r="A2449" s="3" t="s">
        <v>59</v>
      </c>
      <c r="B2449" s="3" t="s">
        <v>398</v>
      </c>
      <c r="C2449" s="3">
        <v>0.35289999999999999</v>
      </c>
      <c r="D2449" s="4">
        <v>50614</v>
      </c>
    </row>
    <row r="2450" spans="1:4" ht="32" x14ac:dyDescent="0.2">
      <c r="A2450" s="3" t="s">
        <v>59</v>
      </c>
      <c r="B2450" s="3" t="s">
        <v>228</v>
      </c>
      <c r="C2450" s="3">
        <v>8.3500000000000005E-2</v>
      </c>
      <c r="D2450" s="4">
        <v>11499</v>
      </c>
    </row>
    <row r="2451" spans="1:4" ht="32" x14ac:dyDescent="0.2">
      <c r="A2451" s="3" t="s">
        <v>59</v>
      </c>
      <c r="B2451" s="3" t="s">
        <v>233</v>
      </c>
      <c r="C2451" s="3">
        <v>1.11E-2</v>
      </c>
      <c r="D2451" s="4">
        <v>146714</v>
      </c>
    </row>
    <row r="2452" spans="1:4" ht="16" x14ac:dyDescent="0.2">
      <c r="A2452" s="3" t="s">
        <v>59</v>
      </c>
      <c r="B2452" s="3" t="s">
        <v>412</v>
      </c>
      <c r="C2452" s="3">
        <v>9.6699999999999994E-2</v>
      </c>
      <c r="D2452" s="4">
        <v>24582</v>
      </c>
    </row>
    <row r="2453" spans="1:4" ht="16" x14ac:dyDescent="0.2">
      <c r="A2453" s="3" t="s">
        <v>59</v>
      </c>
      <c r="B2453" s="3" t="s">
        <v>411</v>
      </c>
      <c r="C2453" s="3">
        <v>3.1800000000000002E-2</v>
      </c>
      <c r="D2453" s="4">
        <v>77584</v>
      </c>
    </row>
    <row r="2454" spans="1:4" ht="16" x14ac:dyDescent="0.2">
      <c r="A2454" s="3" t="s">
        <v>59</v>
      </c>
      <c r="B2454" s="3" t="s">
        <v>408</v>
      </c>
      <c r="C2454" s="3">
        <v>1.17E-2</v>
      </c>
      <c r="D2454" s="4">
        <v>261235</v>
      </c>
    </row>
    <row r="2455" spans="1:4" ht="32" x14ac:dyDescent="0.2">
      <c r="A2455" s="3" t="s">
        <v>59</v>
      </c>
      <c r="B2455" s="3" t="s">
        <v>409</v>
      </c>
      <c r="C2455" s="3">
        <v>2.92E-2</v>
      </c>
      <c r="D2455" s="4">
        <v>70890</v>
      </c>
    </row>
    <row r="2456" spans="1:4" ht="16" x14ac:dyDescent="0.2">
      <c r="A2456" s="3" t="s">
        <v>59</v>
      </c>
      <c r="B2456" s="3" t="s">
        <v>405</v>
      </c>
      <c r="C2456" s="3">
        <v>0.10730000000000001</v>
      </c>
      <c r="D2456" s="4">
        <v>185391</v>
      </c>
    </row>
    <row r="2457" spans="1:4" ht="16" x14ac:dyDescent="0.2">
      <c r="A2457" s="3" t="s">
        <v>59</v>
      </c>
      <c r="B2457" s="3" t="s">
        <v>403</v>
      </c>
      <c r="C2457" s="3">
        <v>0.1046</v>
      </c>
      <c r="D2457" s="4">
        <v>27978</v>
      </c>
    </row>
    <row r="2458" spans="1:4" ht="16" x14ac:dyDescent="0.2">
      <c r="A2458" s="3" t="s">
        <v>59</v>
      </c>
      <c r="B2458" s="3" t="s">
        <v>229</v>
      </c>
      <c r="C2458" s="3">
        <v>7.0900000000000005E-2</v>
      </c>
      <c r="D2458" s="4">
        <v>43540</v>
      </c>
    </row>
    <row r="2459" spans="1:4" ht="16" x14ac:dyDescent="0.2">
      <c r="A2459" s="3" t="s">
        <v>59</v>
      </c>
      <c r="B2459" s="3" t="s">
        <v>227</v>
      </c>
      <c r="C2459" s="3">
        <v>1.0999999999999999E-2</v>
      </c>
      <c r="D2459" s="3">
        <v>141</v>
      </c>
    </row>
    <row r="2460" spans="1:4" ht="16" x14ac:dyDescent="0.2">
      <c r="A2460" s="3" t="s">
        <v>59</v>
      </c>
      <c r="B2460" s="3" t="s">
        <v>90</v>
      </c>
      <c r="C2460" s="3">
        <v>0.38600000000000001</v>
      </c>
      <c r="D2460" s="3">
        <v>105</v>
      </c>
    </row>
    <row r="2461" spans="1:4" ht="16" x14ac:dyDescent="0.2">
      <c r="A2461" s="3" t="s">
        <v>59</v>
      </c>
      <c r="B2461" s="3" t="s">
        <v>231</v>
      </c>
      <c r="C2461" s="3">
        <v>1.1299999999999999E-2</v>
      </c>
      <c r="D2461" s="3">
        <v>222</v>
      </c>
    </row>
    <row r="2462" spans="1:4" ht="16" x14ac:dyDescent="0.2">
      <c r="A2462" s="3" t="s">
        <v>59</v>
      </c>
      <c r="B2462" s="3" t="s">
        <v>86</v>
      </c>
      <c r="C2462" s="3">
        <v>2.4E-2</v>
      </c>
      <c r="D2462" s="3">
        <v>496</v>
      </c>
    </row>
    <row r="2463" spans="1:4" ht="16" x14ac:dyDescent="0.2">
      <c r="A2463" s="3" t="s">
        <v>59</v>
      </c>
      <c r="B2463" s="3" t="s">
        <v>84</v>
      </c>
      <c r="C2463" s="3">
        <v>1.7999999999999999E-2</v>
      </c>
      <c r="D2463" s="3">
        <v>220</v>
      </c>
    </row>
    <row r="2464" spans="1:4" ht="16" x14ac:dyDescent="0.2">
      <c r="A2464" s="3" t="s">
        <v>59</v>
      </c>
      <c r="B2464" s="3" t="s">
        <v>226</v>
      </c>
      <c r="C2464" s="3">
        <v>0.02</v>
      </c>
      <c r="D2464" s="3">
        <v>194</v>
      </c>
    </row>
    <row r="2465" spans="1:4" ht="16" x14ac:dyDescent="0.2">
      <c r="A2465" s="3" t="s">
        <v>60</v>
      </c>
      <c r="B2465" s="3" t="s">
        <v>690</v>
      </c>
      <c r="C2465" s="3">
        <v>2E-3</v>
      </c>
      <c r="D2465" s="3">
        <v>564</v>
      </c>
    </row>
    <row r="2466" spans="1:4" ht="16" x14ac:dyDescent="0.2">
      <c r="A2466" s="3" t="s">
        <v>60</v>
      </c>
      <c r="B2466" s="3" t="s">
        <v>424</v>
      </c>
      <c r="C2466" s="3">
        <v>8.9999999999999993E-3</v>
      </c>
      <c r="D2466" s="3">
        <v>273</v>
      </c>
    </row>
    <row r="2467" spans="1:4" ht="16" x14ac:dyDescent="0.2">
      <c r="A2467" s="3" t="s">
        <v>60</v>
      </c>
      <c r="B2467" s="3" t="s">
        <v>423</v>
      </c>
      <c r="C2467" s="3">
        <v>1.4E-2</v>
      </c>
      <c r="D2467" s="3">
        <v>553</v>
      </c>
    </row>
    <row r="2468" spans="1:4" ht="16" x14ac:dyDescent="0.2">
      <c r="A2468" s="3" t="s">
        <v>60</v>
      </c>
      <c r="B2468" s="3" t="s">
        <v>84</v>
      </c>
      <c r="C2468" s="3">
        <v>1.7999999999999999E-2</v>
      </c>
      <c r="D2468" s="3">
        <v>220</v>
      </c>
    </row>
    <row r="2469" spans="1:4" ht="16" x14ac:dyDescent="0.2">
      <c r="A2469" s="3" t="s">
        <v>60</v>
      </c>
      <c r="B2469" s="3" t="s">
        <v>421</v>
      </c>
      <c r="C2469" s="3">
        <v>1.0999999999999999E-2</v>
      </c>
      <c r="D2469" s="3">
        <v>279</v>
      </c>
    </row>
    <row r="2470" spans="1:4" ht="16" x14ac:dyDescent="0.2">
      <c r="A2470" s="3" t="s">
        <v>623</v>
      </c>
      <c r="B2470" s="3" t="s">
        <v>690</v>
      </c>
      <c r="C2470" s="3">
        <v>0.122</v>
      </c>
      <c r="D2470" s="3">
        <v>564</v>
      </c>
    </row>
    <row r="2471" spans="1:4" ht="16" x14ac:dyDescent="0.2">
      <c r="A2471" s="3" t="s">
        <v>623</v>
      </c>
      <c r="B2471" s="3" t="s">
        <v>684</v>
      </c>
      <c r="C2471" s="3">
        <v>0.11749999999999999</v>
      </c>
      <c r="D2471" s="4">
        <v>2411</v>
      </c>
    </row>
    <row r="2472" spans="1:4" ht="16" x14ac:dyDescent="0.2">
      <c r="A2472" s="3" t="s">
        <v>623</v>
      </c>
      <c r="B2472" s="3" t="s">
        <v>675</v>
      </c>
      <c r="C2472" s="3">
        <v>0.122</v>
      </c>
      <c r="D2472" s="3">
        <v>193</v>
      </c>
    </row>
    <row r="2473" spans="1:4" ht="16" x14ac:dyDescent="0.2">
      <c r="A2473" s="3" t="s">
        <v>623</v>
      </c>
      <c r="B2473" s="3" t="s">
        <v>189</v>
      </c>
      <c r="C2473" s="3">
        <v>9.1999999999999998E-2</v>
      </c>
      <c r="D2473" s="3">
        <v>187</v>
      </c>
    </row>
    <row r="2474" spans="1:4" ht="16" x14ac:dyDescent="0.2">
      <c r="A2474" s="3" t="s">
        <v>623</v>
      </c>
      <c r="B2474" s="3" t="s">
        <v>685</v>
      </c>
      <c r="C2474" s="3">
        <v>5.9999999999999995E-4</v>
      </c>
      <c r="D2474" s="4">
        <v>1772</v>
      </c>
    </row>
    <row r="2475" spans="1:4" ht="16" x14ac:dyDescent="0.2">
      <c r="A2475" s="3" t="s">
        <v>623</v>
      </c>
      <c r="B2475" s="3" t="s">
        <v>687</v>
      </c>
      <c r="C2475" s="3">
        <v>1E-3</v>
      </c>
      <c r="D2475" s="4">
        <v>1070</v>
      </c>
    </row>
    <row r="2476" spans="1:4" ht="16" x14ac:dyDescent="0.2">
      <c r="A2476" s="3" t="s">
        <v>623</v>
      </c>
      <c r="B2476" s="3" t="s">
        <v>676</v>
      </c>
      <c r="C2476" s="3">
        <v>2E-3</v>
      </c>
      <c r="D2476" s="3">
        <v>268</v>
      </c>
    </row>
    <row r="2477" spans="1:4" ht="32" x14ac:dyDescent="0.2">
      <c r="A2477" s="3" t="s">
        <v>623</v>
      </c>
      <c r="B2477" s="3" t="s">
        <v>401</v>
      </c>
      <c r="C2477" s="3">
        <v>0.13100000000000001</v>
      </c>
      <c r="D2477" s="3">
        <v>261</v>
      </c>
    </row>
    <row r="2478" spans="1:4" ht="32" x14ac:dyDescent="0.2">
      <c r="A2478" s="3" t="s">
        <v>623</v>
      </c>
      <c r="B2478" s="3" t="s">
        <v>415</v>
      </c>
      <c r="C2478" s="3">
        <v>1E-3</v>
      </c>
      <c r="D2478" s="4">
        <v>3830</v>
      </c>
    </row>
    <row r="2479" spans="1:4" ht="32" x14ac:dyDescent="0.2">
      <c r="A2479" s="3" t="s">
        <v>623</v>
      </c>
      <c r="B2479" s="3" t="s">
        <v>406</v>
      </c>
      <c r="C2479" s="3">
        <v>6.0000000000000001E-3</v>
      </c>
      <c r="D2479" s="4">
        <v>1058</v>
      </c>
    </row>
    <row r="2480" spans="1:4" ht="16" x14ac:dyDescent="0.2">
      <c r="A2480" s="3" t="s">
        <v>623</v>
      </c>
      <c r="B2480" s="3" t="s">
        <v>419</v>
      </c>
      <c r="C2480" s="3">
        <v>2E-3</v>
      </c>
      <c r="D2480" s="3">
        <v>558</v>
      </c>
    </row>
    <row r="2481" spans="1:4" ht="16" x14ac:dyDescent="0.2">
      <c r="A2481" s="3" t="s">
        <v>623</v>
      </c>
      <c r="B2481" s="3" t="s">
        <v>686</v>
      </c>
      <c r="C2481" s="3">
        <v>1.1299999999999999E-2</v>
      </c>
      <c r="D2481" s="4">
        <v>1999</v>
      </c>
    </row>
    <row r="2482" spans="1:4" ht="16" x14ac:dyDescent="0.2">
      <c r="A2482" s="3" t="s">
        <v>623</v>
      </c>
      <c r="B2482" s="3" t="s">
        <v>424</v>
      </c>
      <c r="C2482" s="3">
        <v>2E-3</v>
      </c>
      <c r="D2482" s="3">
        <v>273</v>
      </c>
    </row>
    <row r="2483" spans="1:4" ht="16" x14ac:dyDescent="0.2">
      <c r="A2483" s="3" t="s">
        <v>623</v>
      </c>
      <c r="B2483" s="3" t="s">
        <v>423</v>
      </c>
      <c r="C2483" s="3">
        <v>1.2E-2</v>
      </c>
      <c r="D2483" s="3">
        <v>553</v>
      </c>
    </row>
    <row r="2484" spans="1:4" ht="32" x14ac:dyDescent="0.2">
      <c r="A2484" s="3" t="s">
        <v>623</v>
      </c>
      <c r="B2484" s="3" t="s">
        <v>688</v>
      </c>
      <c r="C2484" s="3">
        <v>4.0000000000000001E-3</v>
      </c>
      <c r="D2484" s="3">
        <v>116</v>
      </c>
    </row>
    <row r="2485" spans="1:4" ht="16" x14ac:dyDescent="0.2">
      <c r="A2485" s="3" t="s">
        <v>623</v>
      </c>
      <c r="B2485" s="3" t="s">
        <v>400</v>
      </c>
      <c r="C2485" s="3">
        <v>0.125</v>
      </c>
      <c r="D2485" s="4">
        <v>28557</v>
      </c>
    </row>
    <row r="2486" spans="1:4" ht="16" x14ac:dyDescent="0.2">
      <c r="A2486" s="3" t="s">
        <v>623</v>
      </c>
      <c r="B2486" s="3" t="s">
        <v>689</v>
      </c>
      <c r="C2486" s="3">
        <v>0.1166</v>
      </c>
      <c r="D2486" s="4">
        <v>416581</v>
      </c>
    </row>
    <row r="2487" spans="1:4" ht="16" x14ac:dyDescent="0.2">
      <c r="A2487" s="3" t="s">
        <v>623</v>
      </c>
      <c r="B2487" s="3" t="s">
        <v>402</v>
      </c>
      <c r="C2487" s="3">
        <v>0.13669999999999999</v>
      </c>
      <c r="D2487" s="4">
        <v>33328</v>
      </c>
    </row>
    <row r="2488" spans="1:4" ht="16" x14ac:dyDescent="0.2">
      <c r="A2488" s="3" t="s">
        <v>623</v>
      </c>
      <c r="B2488" s="3" t="s">
        <v>410</v>
      </c>
      <c r="C2488" s="3">
        <v>2.6700000000000002E-2</v>
      </c>
      <c r="D2488" s="4">
        <v>115374</v>
      </c>
    </row>
    <row r="2489" spans="1:4" ht="16" x14ac:dyDescent="0.2">
      <c r="A2489" s="3" t="s">
        <v>623</v>
      </c>
      <c r="B2489" s="3" t="s">
        <v>416</v>
      </c>
      <c r="C2489" s="3">
        <v>5.0000000000000001E-4</v>
      </c>
      <c r="D2489" s="4">
        <v>1242890</v>
      </c>
    </row>
    <row r="2490" spans="1:4" ht="16" x14ac:dyDescent="0.2">
      <c r="A2490" s="3" t="s">
        <v>623</v>
      </c>
      <c r="B2490" s="3" t="s">
        <v>398</v>
      </c>
      <c r="C2490" s="3">
        <v>2.9999999999999997E-4</v>
      </c>
      <c r="D2490" s="4">
        <v>50614</v>
      </c>
    </row>
    <row r="2491" spans="1:4" ht="32" x14ac:dyDescent="0.2">
      <c r="A2491" s="3" t="s">
        <v>623</v>
      </c>
      <c r="B2491" s="3" t="s">
        <v>228</v>
      </c>
      <c r="C2491" s="3">
        <v>6.9999999999999999E-4</v>
      </c>
      <c r="D2491" s="4">
        <v>11499</v>
      </c>
    </row>
    <row r="2492" spans="1:4" ht="32" x14ac:dyDescent="0.2">
      <c r="A2492" s="3" t="s">
        <v>623</v>
      </c>
      <c r="B2492" s="3" t="s">
        <v>233</v>
      </c>
      <c r="C2492" s="3">
        <v>1.37E-2</v>
      </c>
      <c r="D2492" s="4">
        <v>146714</v>
      </c>
    </row>
    <row r="2493" spans="1:4" ht="16" x14ac:dyDescent="0.2">
      <c r="A2493" s="3" t="s">
        <v>623</v>
      </c>
      <c r="B2493" s="3" t="s">
        <v>412</v>
      </c>
      <c r="C2493" s="3">
        <v>1E-4</v>
      </c>
      <c r="D2493" s="4">
        <v>24582</v>
      </c>
    </row>
    <row r="2494" spans="1:4" ht="16" x14ac:dyDescent="0.2">
      <c r="A2494" s="3" t="s">
        <v>623</v>
      </c>
      <c r="B2494" s="3" t="s">
        <v>408</v>
      </c>
      <c r="C2494" s="3">
        <v>5.7999999999999996E-3</v>
      </c>
      <c r="D2494" s="4">
        <v>261235</v>
      </c>
    </row>
    <row r="2495" spans="1:4" ht="32" x14ac:dyDescent="0.2">
      <c r="A2495" s="3" t="s">
        <v>623</v>
      </c>
      <c r="B2495" s="3" t="s">
        <v>409</v>
      </c>
      <c r="C2495" s="3">
        <v>1.9E-3</v>
      </c>
      <c r="D2495" s="4">
        <v>70890</v>
      </c>
    </row>
    <row r="2496" spans="1:4" ht="16" x14ac:dyDescent="0.2">
      <c r="A2496" s="3" t="s">
        <v>623</v>
      </c>
      <c r="B2496" s="3" t="s">
        <v>405</v>
      </c>
      <c r="C2496" s="3">
        <v>2.0000000000000001E-4</v>
      </c>
      <c r="D2496" s="4">
        <v>185391</v>
      </c>
    </row>
    <row r="2497" spans="1:4" ht="16" x14ac:dyDescent="0.2">
      <c r="A2497" s="3" t="s">
        <v>623</v>
      </c>
      <c r="B2497" s="3" t="s">
        <v>403</v>
      </c>
      <c r="C2497" s="3">
        <v>5.9999999999999995E-4</v>
      </c>
      <c r="D2497" s="4">
        <v>27978</v>
      </c>
    </row>
    <row r="2498" spans="1:4" ht="16" x14ac:dyDescent="0.2">
      <c r="A2498" s="3" t="s">
        <v>623</v>
      </c>
      <c r="B2498" s="3" t="s">
        <v>229</v>
      </c>
      <c r="C2498" s="3">
        <v>1E-4</v>
      </c>
      <c r="D2498" s="4">
        <v>43540</v>
      </c>
    </row>
    <row r="2499" spans="1:4" ht="16" x14ac:dyDescent="0.2">
      <c r="A2499" s="3" t="s">
        <v>623</v>
      </c>
      <c r="B2499" s="3" t="s">
        <v>227</v>
      </c>
      <c r="C2499" s="3">
        <v>4.0000000000000001E-3</v>
      </c>
      <c r="D2499" s="3">
        <v>141</v>
      </c>
    </row>
    <row r="2500" spans="1:4" ht="16" x14ac:dyDescent="0.2">
      <c r="A2500" s="3" t="s">
        <v>623</v>
      </c>
      <c r="B2500" s="3" t="s">
        <v>86</v>
      </c>
      <c r="C2500" s="3">
        <v>1.4E-2</v>
      </c>
      <c r="D2500" s="3">
        <v>496</v>
      </c>
    </row>
    <row r="2501" spans="1:4" ht="16" x14ac:dyDescent="0.2">
      <c r="A2501" s="3" t="s">
        <v>623</v>
      </c>
      <c r="B2501" s="3" t="s">
        <v>226</v>
      </c>
      <c r="C2501" s="3">
        <v>1.7999999999999999E-2</v>
      </c>
      <c r="D2501" s="3">
        <v>194</v>
      </c>
    </row>
    <row r="2502" spans="1:4" ht="16" x14ac:dyDescent="0.2">
      <c r="A2502" s="3" t="s">
        <v>623</v>
      </c>
      <c r="B2502" s="3" t="s">
        <v>421</v>
      </c>
      <c r="C2502" s="3">
        <v>1.6E-2</v>
      </c>
      <c r="D2502" s="3">
        <v>279</v>
      </c>
    </row>
    <row r="2503" spans="1:4" ht="16" x14ac:dyDescent="0.2">
      <c r="A2503" s="3" t="s">
        <v>625</v>
      </c>
      <c r="B2503" s="3" t="s">
        <v>189</v>
      </c>
      <c r="C2503" s="3">
        <v>7.0000000000000001E-3</v>
      </c>
      <c r="D2503" s="3">
        <v>187</v>
      </c>
    </row>
    <row r="2504" spans="1:4" ht="16" x14ac:dyDescent="0.2">
      <c r="A2504" s="3" t="s">
        <v>625</v>
      </c>
      <c r="B2504" s="3" t="s">
        <v>685</v>
      </c>
      <c r="C2504" s="3">
        <v>5.9999999999999995E-4</v>
      </c>
      <c r="D2504" s="4">
        <v>1772</v>
      </c>
    </row>
    <row r="2505" spans="1:4" ht="16" x14ac:dyDescent="0.2">
      <c r="A2505" s="3" t="s">
        <v>625</v>
      </c>
      <c r="B2505" s="3" t="s">
        <v>686</v>
      </c>
      <c r="C2505" s="3">
        <v>2.9999999999999997E-4</v>
      </c>
      <c r="D2505" s="4">
        <v>1999</v>
      </c>
    </row>
    <row r="2506" spans="1:4" ht="16" x14ac:dyDescent="0.2">
      <c r="A2506" s="3" t="s">
        <v>625</v>
      </c>
      <c r="B2506" s="3" t="s">
        <v>410</v>
      </c>
      <c r="C2506" s="3">
        <v>1E-4</v>
      </c>
      <c r="D2506" s="4">
        <v>115374</v>
      </c>
    </row>
    <row r="2507" spans="1:4" ht="16" x14ac:dyDescent="0.2">
      <c r="A2507" s="3" t="s">
        <v>625</v>
      </c>
      <c r="B2507" s="3" t="s">
        <v>399</v>
      </c>
      <c r="C2507" s="3">
        <v>2.9999999999999997E-4</v>
      </c>
      <c r="D2507" s="4">
        <v>99672</v>
      </c>
    </row>
    <row r="2508" spans="1:4" ht="32" x14ac:dyDescent="0.2">
      <c r="A2508" s="3" t="s">
        <v>625</v>
      </c>
      <c r="B2508" s="3" t="s">
        <v>228</v>
      </c>
      <c r="C2508" s="3">
        <v>1E-4</v>
      </c>
      <c r="D2508" s="4">
        <v>11499</v>
      </c>
    </row>
    <row r="2509" spans="1:4" ht="32" x14ac:dyDescent="0.2">
      <c r="A2509" s="3" t="s">
        <v>625</v>
      </c>
      <c r="B2509" s="3" t="s">
        <v>409</v>
      </c>
      <c r="C2509" s="3">
        <v>1E-4</v>
      </c>
      <c r="D2509" s="4">
        <v>70890</v>
      </c>
    </row>
    <row r="2510" spans="1:4" ht="16" x14ac:dyDescent="0.2">
      <c r="A2510" s="3" t="s">
        <v>625</v>
      </c>
      <c r="B2510" s="3" t="s">
        <v>405</v>
      </c>
      <c r="C2510" s="3">
        <v>2.3E-3</v>
      </c>
      <c r="D2510" s="4">
        <v>185391</v>
      </c>
    </row>
    <row r="2511" spans="1:4" ht="16" x14ac:dyDescent="0.2">
      <c r="A2511" s="3" t="s">
        <v>625</v>
      </c>
      <c r="B2511" s="3" t="s">
        <v>403</v>
      </c>
      <c r="C2511" s="3">
        <v>2E-3</v>
      </c>
      <c r="D2511" s="4">
        <v>27978</v>
      </c>
    </row>
    <row r="2512" spans="1:4" ht="16" x14ac:dyDescent="0.2">
      <c r="A2512" s="3" t="s">
        <v>625</v>
      </c>
      <c r="B2512" s="3" t="s">
        <v>229</v>
      </c>
      <c r="C2512" s="3">
        <v>1E-4</v>
      </c>
      <c r="D2512" s="4">
        <v>43540</v>
      </c>
    </row>
    <row r="2513" spans="1:4" ht="16" x14ac:dyDescent="0.2">
      <c r="A2513" s="3" t="s">
        <v>626</v>
      </c>
      <c r="B2513" s="3" t="s">
        <v>685</v>
      </c>
      <c r="C2513" s="3">
        <v>4.0000000000000001E-3</v>
      </c>
      <c r="D2513" s="4">
        <v>1772</v>
      </c>
    </row>
    <row r="2514" spans="1:4" ht="32" x14ac:dyDescent="0.2">
      <c r="A2514" s="3" t="s">
        <v>626</v>
      </c>
      <c r="B2514" s="3" t="s">
        <v>407</v>
      </c>
      <c r="C2514" s="3">
        <v>5.0000000000000001E-3</v>
      </c>
      <c r="D2514" s="3">
        <v>100</v>
      </c>
    </row>
    <row r="2515" spans="1:4" ht="32" x14ac:dyDescent="0.2">
      <c r="A2515" s="3" t="s">
        <v>626</v>
      </c>
      <c r="B2515" s="3" t="s">
        <v>415</v>
      </c>
      <c r="C2515" s="3">
        <v>1E-4</v>
      </c>
      <c r="D2515" s="4">
        <v>3830</v>
      </c>
    </row>
    <row r="2516" spans="1:4" ht="16" x14ac:dyDescent="0.2">
      <c r="A2516" s="3" t="s">
        <v>626</v>
      </c>
      <c r="B2516" s="3" t="s">
        <v>400</v>
      </c>
      <c r="C2516" s="3">
        <v>1E-4</v>
      </c>
      <c r="D2516" s="4">
        <v>28557</v>
      </c>
    </row>
    <row r="2517" spans="1:4" ht="16" x14ac:dyDescent="0.2">
      <c r="A2517" s="3" t="s">
        <v>626</v>
      </c>
      <c r="B2517" s="3" t="s">
        <v>402</v>
      </c>
      <c r="C2517" s="3">
        <v>1E-4</v>
      </c>
      <c r="D2517" s="4">
        <v>33328</v>
      </c>
    </row>
    <row r="2518" spans="1:4" ht="16" x14ac:dyDescent="0.2">
      <c r="A2518" s="3" t="s">
        <v>626</v>
      </c>
      <c r="B2518" s="3" t="s">
        <v>398</v>
      </c>
      <c r="C2518" s="3">
        <v>1E-4</v>
      </c>
      <c r="D2518" s="4">
        <v>50614</v>
      </c>
    </row>
    <row r="2519" spans="1:4" ht="32" x14ac:dyDescent="0.2">
      <c r="A2519" s="3" t="s">
        <v>626</v>
      </c>
      <c r="B2519" s="3" t="s">
        <v>228</v>
      </c>
      <c r="C2519" s="3">
        <v>2.9999999999999997E-4</v>
      </c>
      <c r="D2519" s="4">
        <v>11499</v>
      </c>
    </row>
    <row r="2520" spans="1:4" ht="16" x14ac:dyDescent="0.2">
      <c r="A2520" s="3" t="s">
        <v>626</v>
      </c>
      <c r="B2520" s="3" t="s">
        <v>412</v>
      </c>
      <c r="C2520" s="3">
        <v>1E-4</v>
      </c>
      <c r="D2520" s="4">
        <v>24582</v>
      </c>
    </row>
    <row r="2521" spans="1:4" ht="32" x14ac:dyDescent="0.2">
      <c r="A2521" s="3" t="s">
        <v>626</v>
      </c>
      <c r="B2521" s="3" t="s">
        <v>409</v>
      </c>
      <c r="C2521" s="3">
        <v>2.9999999999999997E-4</v>
      </c>
      <c r="D2521" s="4">
        <v>70890</v>
      </c>
    </row>
    <row r="2522" spans="1:4" ht="16" x14ac:dyDescent="0.2">
      <c r="A2522" s="3" t="s">
        <v>626</v>
      </c>
      <c r="B2522" s="3" t="s">
        <v>405</v>
      </c>
      <c r="C2522" s="3">
        <v>1.0800000000000001E-2</v>
      </c>
      <c r="D2522" s="4">
        <v>185391</v>
      </c>
    </row>
    <row r="2523" spans="1:4" ht="16" x14ac:dyDescent="0.2">
      <c r="A2523" s="3" t="s">
        <v>626</v>
      </c>
      <c r="B2523" s="3" t="s">
        <v>403</v>
      </c>
      <c r="C2523" s="3">
        <v>8.0000000000000002E-3</v>
      </c>
      <c r="D2523" s="4">
        <v>27978</v>
      </c>
    </row>
    <row r="2524" spans="1:4" ht="16" x14ac:dyDescent="0.2">
      <c r="A2524" s="3" t="s">
        <v>626</v>
      </c>
      <c r="B2524" s="3" t="s">
        <v>229</v>
      </c>
      <c r="C2524" s="3">
        <v>8.0000000000000004E-4</v>
      </c>
      <c r="D2524" s="4">
        <v>43540</v>
      </c>
    </row>
    <row r="2525" spans="1:4" ht="16" x14ac:dyDescent="0.2">
      <c r="A2525" s="3" t="s">
        <v>626</v>
      </c>
      <c r="B2525" s="3" t="s">
        <v>86</v>
      </c>
      <c r="C2525" s="3">
        <v>3.0000000000000001E-3</v>
      </c>
      <c r="D2525" s="3">
        <v>496</v>
      </c>
    </row>
    <row r="2526" spans="1:4" ht="16" x14ac:dyDescent="0.2">
      <c r="A2526" s="3" t="s">
        <v>627</v>
      </c>
      <c r="B2526" s="3" t="s">
        <v>685</v>
      </c>
      <c r="C2526" s="3">
        <v>2.9999999999999997E-4</v>
      </c>
      <c r="D2526" s="4">
        <v>1772</v>
      </c>
    </row>
    <row r="2527" spans="1:4" ht="16" x14ac:dyDescent="0.2">
      <c r="A2527" s="3" t="s">
        <v>628</v>
      </c>
      <c r="B2527" s="3" t="s">
        <v>398</v>
      </c>
      <c r="C2527" s="3">
        <v>2.0000000000000001E-4</v>
      </c>
      <c r="D2527" s="4">
        <v>50614</v>
      </c>
    </row>
    <row r="2528" spans="1:4" ht="16" x14ac:dyDescent="0.2">
      <c r="A2528" s="3" t="s">
        <v>629</v>
      </c>
      <c r="B2528" s="3" t="s">
        <v>687</v>
      </c>
      <c r="C2528" s="3">
        <v>1E-3</v>
      </c>
      <c r="D2528" s="4">
        <v>1070</v>
      </c>
    </row>
    <row r="2529" spans="1:4" ht="16" x14ac:dyDescent="0.2">
      <c r="A2529" s="3" t="s">
        <v>630</v>
      </c>
      <c r="B2529" s="3" t="s">
        <v>687</v>
      </c>
      <c r="C2529" s="3">
        <v>1E-3</v>
      </c>
      <c r="D2529" s="4">
        <v>1070</v>
      </c>
    </row>
    <row r="2530" spans="1:4" ht="16" x14ac:dyDescent="0.2">
      <c r="A2530" s="3" t="s">
        <v>630</v>
      </c>
      <c r="B2530" s="3" t="s">
        <v>398</v>
      </c>
      <c r="C2530" s="3">
        <v>1E-4</v>
      </c>
      <c r="D2530" s="4">
        <v>50614</v>
      </c>
    </row>
    <row r="2531" spans="1:4" ht="16" x14ac:dyDescent="0.2">
      <c r="A2531" s="3" t="s">
        <v>630</v>
      </c>
      <c r="B2531" s="3" t="s">
        <v>403</v>
      </c>
      <c r="C2531" s="3">
        <v>1E-4</v>
      </c>
      <c r="D2531" s="4">
        <v>27978</v>
      </c>
    </row>
    <row r="2532" spans="1:4" ht="16" x14ac:dyDescent="0.2">
      <c r="A2532" s="3" t="s">
        <v>632</v>
      </c>
      <c r="B2532" s="3" t="s">
        <v>405</v>
      </c>
      <c r="C2532" s="3">
        <v>1E-4</v>
      </c>
      <c r="D2532" s="4">
        <v>185391</v>
      </c>
    </row>
    <row r="2533" spans="1:4" ht="16" x14ac:dyDescent="0.2">
      <c r="A2533" s="3" t="s">
        <v>633</v>
      </c>
      <c r="B2533" s="3" t="s">
        <v>685</v>
      </c>
      <c r="C2533" s="3">
        <v>2.9999999999999997E-4</v>
      </c>
      <c r="D2533" s="4">
        <v>1772</v>
      </c>
    </row>
    <row r="2534" spans="1:4" ht="16" x14ac:dyDescent="0.2">
      <c r="A2534" s="3" t="s">
        <v>633</v>
      </c>
      <c r="B2534" s="3" t="s">
        <v>398</v>
      </c>
      <c r="C2534" s="3">
        <v>5.9999999999999995E-4</v>
      </c>
      <c r="D2534" s="4">
        <v>50614</v>
      </c>
    </row>
    <row r="2535" spans="1:4" ht="32" x14ac:dyDescent="0.2">
      <c r="A2535" s="3" t="s">
        <v>633</v>
      </c>
      <c r="B2535" s="3" t="s">
        <v>228</v>
      </c>
      <c r="C2535" s="3">
        <v>1E-4</v>
      </c>
      <c r="D2535" s="4">
        <v>11499</v>
      </c>
    </row>
    <row r="2536" spans="1:4" ht="16" x14ac:dyDescent="0.2">
      <c r="A2536" s="3" t="s">
        <v>633</v>
      </c>
      <c r="B2536" s="3" t="s">
        <v>403</v>
      </c>
      <c r="C2536" s="3">
        <v>1E-4</v>
      </c>
      <c r="D2536" s="4">
        <v>27978</v>
      </c>
    </row>
    <row r="2537" spans="1:4" ht="16" x14ac:dyDescent="0.2">
      <c r="A2537" s="3" t="s">
        <v>634</v>
      </c>
      <c r="B2537" s="3" t="s">
        <v>400</v>
      </c>
      <c r="C2537" s="3">
        <v>1E-4</v>
      </c>
      <c r="D2537" s="4">
        <v>28557</v>
      </c>
    </row>
    <row r="2538" spans="1:4" ht="16" x14ac:dyDescent="0.2">
      <c r="A2538" s="3" t="s">
        <v>61</v>
      </c>
      <c r="B2538" s="3" t="s">
        <v>684</v>
      </c>
      <c r="C2538" s="3">
        <v>1E-3</v>
      </c>
      <c r="D2538" s="4">
        <v>2411</v>
      </c>
    </row>
    <row r="2539" spans="1:4" ht="16" x14ac:dyDescent="0.2">
      <c r="A2539" s="3" t="s">
        <v>61</v>
      </c>
      <c r="B2539" s="3" t="s">
        <v>675</v>
      </c>
      <c r="C2539" s="3">
        <v>3.0000000000000001E-3</v>
      </c>
      <c r="D2539" s="3">
        <v>193</v>
      </c>
    </row>
    <row r="2540" spans="1:4" ht="16" x14ac:dyDescent="0.2">
      <c r="A2540" s="3" t="s">
        <v>61</v>
      </c>
      <c r="B2540" s="3" t="s">
        <v>189</v>
      </c>
      <c r="C2540" s="3">
        <v>7.0000000000000001E-3</v>
      </c>
      <c r="D2540" s="3">
        <v>187</v>
      </c>
    </row>
    <row r="2541" spans="1:4" ht="16" x14ac:dyDescent="0.2">
      <c r="A2541" s="3" t="s">
        <v>61</v>
      </c>
      <c r="B2541" s="3" t="s">
        <v>685</v>
      </c>
      <c r="C2541" s="3">
        <v>2.9999999999999997E-4</v>
      </c>
      <c r="D2541" s="4">
        <v>1772</v>
      </c>
    </row>
    <row r="2542" spans="1:4" ht="16" x14ac:dyDescent="0.2">
      <c r="A2542" s="3" t="s">
        <v>61</v>
      </c>
      <c r="B2542" s="3" t="s">
        <v>687</v>
      </c>
      <c r="C2542" s="3">
        <v>6.7000000000000002E-3</v>
      </c>
      <c r="D2542" s="4">
        <v>1070</v>
      </c>
    </row>
    <row r="2543" spans="1:4" ht="16" x14ac:dyDescent="0.2">
      <c r="A2543" s="3" t="s">
        <v>61</v>
      </c>
      <c r="B2543" s="3" t="s">
        <v>676</v>
      </c>
      <c r="C2543" s="3">
        <v>1.9E-2</v>
      </c>
      <c r="D2543" s="3">
        <v>268</v>
      </c>
    </row>
    <row r="2544" spans="1:4" ht="16" x14ac:dyDescent="0.2">
      <c r="A2544" s="3" t="s">
        <v>61</v>
      </c>
      <c r="B2544" s="3" t="s">
        <v>190</v>
      </c>
      <c r="C2544" s="3">
        <v>2.4E-2</v>
      </c>
      <c r="D2544" s="3">
        <v>307</v>
      </c>
    </row>
    <row r="2545" spans="1:4" ht="16" x14ac:dyDescent="0.2">
      <c r="A2545" s="3" t="s">
        <v>61</v>
      </c>
      <c r="B2545" s="3" t="s">
        <v>420</v>
      </c>
      <c r="C2545" s="3">
        <v>0.01</v>
      </c>
      <c r="D2545" s="3">
        <v>194</v>
      </c>
    </row>
    <row r="2546" spans="1:4" ht="16" x14ac:dyDescent="0.2">
      <c r="A2546" s="3" t="s">
        <v>61</v>
      </c>
      <c r="B2546" s="3" t="s">
        <v>418</v>
      </c>
      <c r="C2546" s="3">
        <v>2.9000000000000001E-2</v>
      </c>
      <c r="D2546" s="3">
        <v>177</v>
      </c>
    </row>
    <row r="2547" spans="1:4" ht="32" x14ac:dyDescent="0.2">
      <c r="A2547" s="3" t="s">
        <v>61</v>
      </c>
      <c r="B2547" s="3" t="s">
        <v>401</v>
      </c>
      <c r="C2547" s="3">
        <v>6.0000000000000001E-3</v>
      </c>
      <c r="D2547" s="3">
        <v>261</v>
      </c>
    </row>
    <row r="2548" spans="1:4" ht="32" x14ac:dyDescent="0.2">
      <c r="A2548" s="3" t="s">
        <v>61</v>
      </c>
      <c r="B2548" s="3" t="s">
        <v>415</v>
      </c>
      <c r="C2548" s="3">
        <v>1.2E-2</v>
      </c>
      <c r="D2548" s="4">
        <v>3830</v>
      </c>
    </row>
    <row r="2549" spans="1:4" ht="32" x14ac:dyDescent="0.2">
      <c r="A2549" s="3" t="s">
        <v>61</v>
      </c>
      <c r="B2549" s="3" t="s">
        <v>406</v>
      </c>
      <c r="C2549" s="3">
        <v>4.0000000000000001E-3</v>
      </c>
      <c r="D2549" s="4">
        <v>1058</v>
      </c>
    </row>
    <row r="2550" spans="1:4" ht="16" x14ac:dyDescent="0.2">
      <c r="A2550" s="3" t="s">
        <v>61</v>
      </c>
      <c r="B2550" s="3" t="s">
        <v>419</v>
      </c>
      <c r="C2550" s="3">
        <v>3.7999999999999999E-2</v>
      </c>
      <c r="D2550" s="3">
        <v>558</v>
      </c>
    </row>
    <row r="2551" spans="1:4" ht="16" x14ac:dyDescent="0.2">
      <c r="A2551" s="3" t="s">
        <v>61</v>
      </c>
      <c r="B2551" s="3" t="s">
        <v>686</v>
      </c>
      <c r="C2551" s="3">
        <v>7.7999999999999996E-3</v>
      </c>
      <c r="D2551" s="4">
        <v>1999</v>
      </c>
    </row>
    <row r="2552" spans="1:4" ht="32" x14ac:dyDescent="0.2">
      <c r="A2552" s="3" t="s">
        <v>61</v>
      </c>
      <c r="B2552" s="3" t="s">
        <v>688</v>
      </c>
      <c r="C2552" s="3">
        <v>8.9999999999999993E-3</v>
      </c>
      <c r="D2552" s="3">
        <v>116</v>
      </c>
    </row>
    <row r="2553" spans="1:4" ht="16" x14ac:dyDescent="0.2">
      <c r="A2553" s="3" t="s">
        <v>61</v>
      </c>
      <c r="B2553" s="3" t="s">
        <v>400</v>
      </c>
      <c r="C2553" s="3">
        <v>1.1000000000000001E-3</v>
      </c>
      <c r="D2553" s="4">
        <v>28557</v>
      </c>
    </row>
    <row r="2554" spans="1:4" ht="16" x14ac:dyDescent="0.2">
      <c r="A2554" s="3" t="s">
        <v>61</v>
      </c>
      <c r="B2554" s="3" t="s">
        <v>689</v>
      </c>
      <c r="C2554" s="3">
        <v>2E-3</v>
      </c>
      <c r="D2554" s="4">
        <v>416581</v>
      </c>
    </row>
    <row r="2555" spans="1:4" ht="16" x14ac:dyDescent="0.2">
      <c r="A2555" s="3" t="s">
        <v>61</v>
      </c>
      <c r="B2555" s="3" t="s">
        <v>402</v>
      </c>
      <c r="C2555" s="3">
        <v>1.8E-3</v>
      </c>
      <c r="D2555" s="4">
        <v>33328</v>
      </c>
    </row>
    <row r="2556" spans="1:4" ht="16" x14ac:dyDescent="0.2">
      <c r="A2556" s="3" t="s">
        <v>61</v>
      </c>
      <c r="B2556" s="3" t="s">
        <v>410</v>
      </c>
      <c r="C2556" s="3">
        <v>1.4200000000000001E-2</v>
      </c>
      <c r="D2556" s="4">
        <v>115374</v>
      </c>
    </row>
    <row r="2557" spans="1:4" ht="16" x14ac:dyDescent="0.2">
      <c r="A2557" s="3" t="s">
        <v>61</v>
      </c>
      <c r="B2557" s="3" t="s">
        <v>399</v>
      </c>
      <c r="C2557" s="3">
        <v>4.0000000000000002E-4</v>
      </c>
      <c r="D2557" s="4">
        <v>99672</v>
      </c>
    </row>
    <row r="2558" spans="1:4" ht="16" x14ac:dyDescent="0.2">
      <c r="A2558" s="3" t="s">
        <v>61</v>
      </c>
      <c r="B2558" s="3" t="s">
        <v>416</v>
      </c>
      <c r="C2558" s="3">
        <v>1.43E-2</v>
      </c>
      <c r="D2558" s="4">
        <v>1242890</v>
      </c>
    </row>
    <row r="2559" spans="1:4" ht="16" x14ac:dyDescent="0.2">
      <c r="A2559" s="3" t="s">
        <v>61</v>
      </c>
      <c r="B2559" s="3" t="s">
        <v>398</v>
      </c>
      <c r="C2559" s="3">
        <v>4.0000000000000002E-4</v>
      </c>
      <c r="D2559" s="4">
        <v>50614</v>
      </c>
    </row>
    <row r="2560" spans="1:4" ht="32" x14ac:dyDescent="0.2">
      <c r="A2560" s="3" t="s">
        <v>61</v>
      </c>
      <c r="B2560" s="3" t="s">
        <v>228</v>
      </c>
      <c r="C2560" s="3">
        <v>1.6999999999999999E-3</v>
      </c>
      <c r="D2560" s="4">
        <v>11499</v>
      </c>
    </row>
    <row r="2561" spans="1:4" ht="32" x14ac:dyDescent="0.2">
      <c r="A2561" s="3" t="s">
        <v>61</v>
      </c>
      <c r="B2561" s="3" t="s">
        <v>233</v>
      </c>
      <c r="C2561" s="3">
        <v>1.0500000000000001E-2</v>
      </c>
      <c r="D2561" s="4">
        <v>146714</v>
      </c>
    </row>
    <row r="2562" spans="1:4" ht="16" x14ac:dyDescent="0.2">
      <c r="A2562" s="3" t="s">
        <v>61</v>
      </c>
      <c r="B2562" s="3" t="s">
        <v>412</v>
      </c>
      <c r="C2562" s="3">
        <v>2.9999999999999997E-4</v>
      </c>
      <c r="D2562" s="4">
        <v>24582</v>
      </c>
    </row>
    <row r="2563" spans="1:4" ht="16" x14ac:dyDescent="0.2">
      <c r="A2563" s="3" t="s">
        <v>61</v>
      </c>
      <c r="B2563" s="3" t="s">
        <v>411</v>
      </c>
      <c r="C2563" s="3">
        <v>1E-4</v>
      </c>
      <c r="D2563" s="4">
        <v>77584</v>
      </c>
    </row>
    <row r="2564" spans="1:4" ht="16" x14ac:dyDescent="0.2">
      <c r="A2564" s="3" t="s">
        <v>61</v>
      </c>
      <c r="B2564" s="3" t="s">
        <v>408</v>
      </c>
      <c r="C2564" s="3">
        <v>7.3000000000000001E-3</v>
      </c>
      <c r="D2564" s="4">
        <v>261235</v>
      </c>
    </row>
    <row r="2565" spans="1:4" ht="32" x14ac:dyDescent="0.2">
      <c r="A2565" s="3" t="s">
        <v>61</v>
      </c>
      <c r="B2565" s="3" t="s">
        <v>409</v>
      </c>
      <c r="C2565" s="3">
        <v>2.8199999999999999E-2</v>
      </c>
      <c r="D2565" s="4">
        <v>70890</v>
      </c>
    </row>
    <row r="2566" spans="1:4" ht="16" x14ac:dyDescent="0.2">
      <c r="A2566" s="3" t="s">
        <v>61</v>
      </c>
      <c r="B2566" s="3" t="s">
        <v>405</v>
      </c>
      <c r="C2566" s="3">
        <v>5.9999999999999995E-4</v>
      </c>
      <c r="D2566" s="4">
        <v>185391</v>
      </c>
    </row>
    <row r="2567" spans="1:4" ht="16" x14ac:dyDescent="0.2">
      <c r="A2567" s="3" t="s">
        <v>61</v>
      </c>
      <c r="B2567" s="3" t="s">
        <v>403</v>
      </c>
      <c r="C2567" s="3">
        <v>2E-3</v>
      </c>
      <c r="D2567" s="4">
        <v>27978</v>
      </c>
    </row>
    <row r="2568" spans="1:4" ht="16" x14ac:dyDescent="0.2">
      <c r="A2568" s="3" t="s">
        <v>61</v>
      </c>
      <c r="B2568" s="3" t="s">
        <v>229</v>
      </c>
      <c r="C2568" s="3">
        <v>2.9999999999999997E-4</v>
      </c>
      <c r="D2568" s="4">
        <v>43540</v>
      </c>
    </row>
    <row r="2569" spans="1:4" ht="16" x14ac:dyDescent="0.2">
      <c r="A2569" s="3" t="s">
        <v>61</v>
      </c>
      <c r="B2569" s="3" t="s">
        <v>227</v>
      </c>
      <c r="C2569" s="3">
        <v>1.7999999999999999E-2</v>
      </c>
      <c r="D2569" s="3">
        <v>141</v>
      </c>
    </row>
    <row r="2570" spans="1:4" ht="16" x14ac:dyDescent="0.2">
      <c r="A2570" s="3" t="s">
        <v>61</v>
      </c>
      <c r="B2570" s="3" t="s">
        <v>231</v>
      </c>
      <c r="C2570" s="3">
        <v>1.35E-2</v>
      </c>
      <c r="D2570" s="3">
        <v>222</v>
      </c>
    </row>
    <row r="2571" spans="1:4" ht="16" x14ac:dyDescent="0.2">
      <c r="A2571" s="3" t="s">
        <v>61</v>
      </c>
      <c r="B2571" s="3" t="s">
        <v>86</v>
      </c>
      <c r="C2571" s="3">
        <v>8.9999999999999993E-3</v>
      </c>
      <c r="D2571" s="3">
        <v>496</v>
      </c>
    </row>
    <row r="2572" spans="1:4" ht="16" x14ac:dyDescent="0.2">
      <c r="A2572" s="3" t="s">
        <v>61</v>
      </c>
      <c r="B2572" s="3" t="s">
        <v>84</v>
      </c>
      <c r="C2572" s="3">
        <v>1.6E-2</v>
      </c>
      <c r="D2572" s="3">
        <v>220</v>
      </c>
    </row>
    <row r="2573" spans="1:4" ht="16" x14ac:dyDescent="0.2">
      <c r="A2573" s="3" t="s">
        <v>61</v>
      </c>
      <c r="B2573" s="3" t="s">
        <v>226</v>
      </c>
      <c r="C2573" s="3">
        <v>2E-3</v>
      </c>
      <c r="D2573" s="3">
        <v>194</v>
      </c>
    </row>
    <row r="2574" spans="1:4" ht="16" x14ac:dyDescent="0.2">
      <c r="A2574" s="3" t="s">
        <v>62</v>
      </c>
      <c r="B2574" s="3" t="s">
        <v>424</v>
      </c>
      <c r="C2574" s="3">
        <v>0.02</v>
      </c>
      <c r="D2574" s="3">
        <v>273</v>
      </c>
    </row>
    <row r="2575" spans="1:4" ht="16" x14ac:dyDescent="0.2">
      <c r="A2575" s="3" t="s">
        <v>62</v>
      </c>
      <c r="B2575" s="3" t="s">
        <v>423</v>
      </c>
      <c r="C2575" s="3">
        <v>5.0000000000000001E-3</v>
      </c>
      <c r="D2575" s="3">
        <v>553</v>
      </c>
    </row>
    <row r="2576" spans="1:4" ht="16" x14ac:dyDescent="0.2">
      <c r="A2576" s="3" t="s">
        <v>62</v>
      </c>
      <c r="B2576" s="3" t="s">
        <v>84</v>
      </c>
      <c r="C2576" s="3">
        <v>1.6E-2</v>
      </c>
      <c r="D2576" s="3">
        <v>220</v>
      </c>
    </row>
    <row r="2577" spans="1:4" ht="16" x14ac:dyDescent="0.2">
      <c r="A2577" s="3" t="s">
        <v>62</v>
      </c>
      <c r="B2577" s="3" t="s">
        <v>421</v>
      </c>
      <c r="C2577" s="3">
        <v>7.0000000000000001E-3</v>
      </c>
      <c r="D2577" s="3">
        <v>279</v>
      </c>
    </row>
    <row r="2578" spans="1:4" ht="16" x14ac:dyDescent="0.2">
      <c r="A2578" s="3" t="s">
        <v>635</v>
      </c>
      <c r="B2578" s="3" t="s">
        <v>684</v>
      </c>
      <c r="C2578" s="3">
        <v>1.54E-2</v>
      </c>
      <c r="D2578" s="4">
        <v>2411</v>
      </c>
    </row>
    <row r="2579" spans="1:4" ht="16" x14ac:dyDescent="0.2">
      <c r="A2579" s="3" t="s">
        <v>635</v>
      </c>
      <c r="B2579" s="3" t="s">
        <v>675</v>
      </c>
      <c r="C2579" s="3">
        <v>0.01</v>
      </c>
      <c r="D2579" s="3">
        <v>193</v>
      </c>
    </row>
    <row r="2580" spans="1:4" ht="16" x14ac:dyDescent="0.2">
      <c r="A2580" s="3" t="s">
        <v>635</v>
      </c>
      <c r="B2580" s="3" t="s">
        <v>189</v>
      </c>
      <c r="C2580" s="3">
        <v>4.2000000000000003E-2</v>
      </c>
      <c r="D2580" s="3">
        <v>187</v>
      </c>
    </row>
    <row r="2581" spans="1:4" ht="16" x14ac:dyDescent="0.2">
      <c r="A2581" s="3" t="s">
        <v>635</v>
      </c>
      <c r="B2581" s="3" t="s">
        <v>685</v>
      </c>
      <c r="C2581" s="3">
        <v>1.95E-2</v>
      </c>
      <c r="D2581" s="4">
        <v>1772</v>
      </c>
    </row>
    <row r="2582" spans="1:4" ht="16" x14ac:dyDescent="0.2">
      <c r="A2582" s="3" t="s">
        <v>635</v>
      </c>
      <c r="B2582" s="3" t="s">
        <v>190</v>
      </c>
      <c r="C2582" s="3">
        <v>3.0000000000000001E-3</v>
      </c>
      <c r="D2582" s="3">
        <v>307</v>
      </c>
    </row>
    <row r="2583" spans="1:4" ht="32" x14ac:dyDescent="0.2">
      <c r="A2583" s="3" t="s">
        <v>635</v>
      </c>
      <c r="B2583" s="3" t="s">
        <v>401</v>
      </c>
      <c r="C2583" s="3">
        <v>1.2E-2</v>
      </c>
      <c r="D2583" s="3">
        <v>261</v>
      </c>
    </row>
    <row r="2584" spans="1:4" ht="32" x14ac:dyDescent="0.2">
      <c r="A2584" s="3" t="s">
        <v>635</v>
      </c>
      <c r="B2584" s="3" t="s">
        <v>407</v>
      </c>
      <c r="C2584" s="3">
        <v>0.02</v>
      </c>
      <c r="D2584" s="3">
        <v>100</v>
      </c>
    </row>
    <row r="2585" spans="1:4" ht="32" x14ac:dyDescent="0.2">
      <c r="A2585" s="3" t="s">
        <v>635</v>
      </c>
      <c r="B2585" s="3" t="s">
        <v>415</v>
      </c>
      <c r="C2585" s="3">
        <v>3.0000000000000001E-3</v>
      </c>
      <c r="D2585" s="4">
        <v>3830</v>
      </c>
    </row>
    <row r="2586" spans="1:4" ht="32" x14ac:dyDescent="0.2">
      <c r="A2586" s="3" t="s">
        <v>635</v>
      </c>
      <c r="B2586" s="3" t="s">
        <v>406</v>
      </c>
      <c r="C2586" s="3">
        <v>3.1E-2</v>
      </c>
      <c r="D2586" s="4">
        <v>1058</v>
      </c>
    </row>
    <row r="2587" spans="1:4" ht="16" x14ac:dyDescent="0.2">
      <c r="A2587" s="3" t="s">
        <v>635</v>
      </c>
      <c r="B2587" s="3" t="s">
        <v>419</v>
      </c>
      <c r="C2587" s="3">
        <v>2E-3</v>
      </c>
      <c r="D2587" s="3">
        <v>558</v>
      </c>
    </row>
    <row r="2588" spans="1:4" ht="16" x14ac:dyDescent="0.2">
      <c r="A2588" s="3" t="s">
        <v>635</v>
      </c>
      <c r="B2588" s="3" t="s">
        <v>686</v>
      </c>
      <c r="C2588" s="3">
        <v>2.1000000000000001E-2</v>
      </c>
      <c r="D2588" s="4">
        <v>1999</v>
      </c>
    </row>
    <row r="2589" spans="1:4" ht="32" x14ac:dyDescent="0.2">
      <c r="A2589" s="3" t="s">
        <v>635</v>
      </c>
      <c r="B2589" s="3" t="s">
        <v>688</v>
      </c>
      <c r="C2589" s="3">
        <v>4.2999999999999997E-2</v>
      </c>
      <c r="D2589" s="3">
        <v>116</v>
      </c>
    </row>
    <row r="2590" spans="1:4" ht="16" x14ac:dyDescent="0.2">
      <c r="A2590" s="3" t="s">
        <v>635</v>
      </c>
      <c r="B2590" s="3" t="s">
        <v>400</v>
      </c>
      <c r="C2590" s="3">
        <v>1.32E-2</v>
      </c>
      <c r="D2590" s="4">
        <v>28557</v>
      </c>
    </row>
    <row r="2591" spans="1:4" ht="16" x14ac:dyDescent="0.2">
      <c r="A2591" s="3" t="s">
        <v>635</v>
      </c>
      <c r="B2591" s="3" t="s">
        <v>689</v>
      </c>
      <c r="C2591" s="3">
        <v>1.38E-2</v>
      </c>
      <c r="D2591" s="4">
        <v>416581</v>
      </c>
    </row>
    <row r="2592" spans="1:4" ht="16" x14ac:dyDescent="0.2">
      <c r="A2592" s="3" t="s">
        <v>635</v>
      </c>
      <c r="B2592" s="3" t="s">
        <v>402</v>
      </c>
      <c r="C2592" s="3">
        <v>1.4999999999999999E-2</v>
      </c>
      <c r="D2592" s="4">
        <v>33328</v>
      </c>
    </row>
    <row r="2593" spans="1:4" ht="16" x14ac:dyDescent="0.2">
      <c r="A2593" s="3" t="s">
        <v>635</v>
      </c>
      <c r="B2593" s="3" t="s">
        <v>410</v>
      </c>
      <c r="C2593" s="3">
        <v>9.5999999999999992E-3</v>
      </c>
      <c r="D2593" s="4">
        <v>115374</v>
      </c>
    </row>
    <row r="2594" spans="1:4" ht="16" x14ac:dyDescent="0.2">
      <c r="A2594" s="3" t="s">
        <v>635</v>
      </c>
      <c r="B2594" s="3" t="s">
        <v>399</v>
      </c>
      <c r="C2594" s="3">
        <v>4.3499999999999997E-2</v>
      </c>
      <c r="D2594" s="4">
        <v>99672</v>
      </c>
    </row>
    <row r="2595" spans="1:4" ht="16" x14ac:dyDescent="0.2">
      <c r="A2595" s="3" t="s">
        <v>635</v>
      </c>
      <c r="B2595" s="3" t="s">
        <v>416</v>
      </c>
      <c r="C2595" s="3">
        <v>1.5E-3</v>
      </c>
      <c r="D2595" s="4">
        <v>1242890</v>
      </c>
    </row>
    <row r="2596" spans="1:4" ht="16" x14ac:dyDescent="0.2">
      <c r="A2596" s="3" t="s">
        <v>635</v>
      </c>
      <c r="B2596" s="3" t="s">
        <v>398</v>
      </c>
      <c r="C2596" s="3">
        <v>8.6E-3</v>
      </c>
      <c r="D2596" s="4">
        <v>50614</v>
      </c>
    </row>
    <row r="2597" spans="1:4" ht="32" x14ac:dyDescent="0.2">
      <c r="A2597" s="3" t="s">
        <v>635</v>
      </c>
      <c r="B2597" s="3" t="s">
        <v>228</v>
      </c>
      <c r="C2597" s="3">
        <v>6.1999999999999998E-3</v>
      </c>
      <c r="D2597" s="4">
        <v>11499</v>
      </c>
    </row>
    <row r="2598" spans="1:4" ht="32" x14ac:dyDescent="0.2">
      <c r="A2598" s="3" t="s">
        <v>635</v>
      </c>
      <c r="B2598" s="3" t="s">
        <v>233</v>
      </c>
      <c r="C2598" s="3">
        <v>2.1999999999999999E-2</v>
      </c>
      <c r="D2598" s="4">
        <v>146714</v>
      </c>
    </row>
    <row r="2599" spans="1:4" ht="16" x14ac:dyDescent="0.2">
      <c r="A2599" s="3" t="s">
        <v>635</v>
      </c>
      <c r="B2599" s="3" t="s">
        <v>412</v>
      </c>
      <c r="C2599" s="3">
        <v>6.7000000000000002E-3</v>
      </c>
      <c r="D2599" s="4">
        <v>24582</v>
      </c>
    </row>
    <row r="2600" spans="1:4" ht="16" x14ac:dyDescent="0.2">
      <c r="A2600" s="3" t="s">
        <v>635</v>
      </c>
      <c r="B2600" s="3" t="s">
        <v>411</v>
      </c>
      <c r="C2600" s="3">
        <v>9.9000000000000008E-3</v>
      </c>
      <c r="D2600" s="4">
        <v>77584</v>
      </c>
    </row>
    <row r="2601" spans="1:4" ht="16" x14ac:dyDescent="0.2">
      <c r="A2601" s="3" t="s">
        <v>635</v>
      </c>
      <c r="B2601" s="3" t="s">
        <v>408</v>
      </c>
      <c r="C2601" s="3">
        <v>2.47E-2</v>
      </c>
      <c r="D2601" s="4">
        <v>261235</v>
      </c>
    </row>
    <row r="2602" spans="1:4" ht="32" x14ac:dyDescent="0.2">
      <c r="A2602" s="3" t="s">
        <v>635</v>
      </c>
      <c r="B2602" s="3" t="s">
        <v>409</v>
      </c>
      <c r="C2602" s="3">
        <v>6.6E-3</v>
      </c>
      <c r="D2602" s="4">
        <v>70890</v>
      </c>
    </row>
    <row r="2603" spans="1:4" ht="16" x14ac:dyDescent="0.2">
      <c r="A2603" s="3" t="s">
        <v>635</v>
      </c>
      <c r="B2603" s="3" t="s">
        <v>405</v>
      </c>
      <c r="C2603" s="3">
        <v>6.7000000000000002E-3</v>
      </c>
      <c r="D2603" s="4">
        <v>185391</v>
      </c>
    </row>
    <row r="2604" spans="1:4" ht="16" x14ac:dyDescent="0.2">
      <c r="A2604" s="3" t="s">
        <v>635</v>
      </c>
      <c r="B2604" s="3" t="s">
        <v>403</v>
      </c>
      <c r="C2604" s="3">
        <v>1.89E-2</v>
      </c>
      <c r="D2604" s="4">
        <v>27978</v>
      </c>
    </row>
    <row r="2605" spans="1:4" ht="16" x14ac:dyDescent="0.2">
      <c r="A2605" s="3" t="s">
        <v>635</v>
      </c>
      <c r="B2605" s="3" t="s">
        <v>229</v>
      </c>
      <c r="C2605" s="3">
        <v>2.35E-2</v>
      </c>
      <c r="D2605" s="4">
        <v>43540</v>
      </c>
    </row>
    <row r="2606" spans="1:4" ht="16" x14ac:dyDescent="0.2">
      <c r="A2606" s="3" t="s">
        <v>635</v>
      </c>
      <c r="B2606" s="3" t="s">
        <v>90</v>
      </c>
      <c r="C2606" s="3">
        <v>5.0000000000000001E-3</v>
      </c>
      <c r="D2606" s="3">
        <v>105</v>
      </c>
    </row>
    <row r="2607" spans="1:4" ht="16" x14ac:dyDescent="0.2">
      <c r="A2607" s="3" t="s">
        <v>635</v>
      </c>
      <c r="B2607" s="3" t="s">
        <v>86</v>
      </c>
      <c r="C2607" s="3">
        <v>7.0000000000000001E-3</v>
      </c>
      <c r="D2607" s="3">
        <v>496</v>
      </c>
    </row>
    <row r="2608" spans="1:4" ht="16" x14ac:dyDescent="0.2">
      <c r="A2608" s="3" t="s">
        <v>635</v>
      </c>
      <c r="B2608" s="3" t="s">
        <v>84</v>
      </c>
      <c r="C2608" s="3">
        <v>2E-3</v>
      </c>
      <c r="D2608" s="3">
        <v>220</v>
      </c>
    </row>
    <row r="2609" spans="1:4" ht="16" x14ac:dyDescent="0.2">
      <c r="A2609" s="3" t="s">
        <v>635</v>
      </c>
      <c r="B2609" s="3" t="s">
        <v>226</v>
      </c>
      <c r="C2609" s="3">
        <v>1.4999999999999999E-2</v>
      </c>
      <c r="D2609" s="3">
        <v>194</v>
      </c>
    </row>
    <row r="2610" spans="1:4" ht="16" x14ac:dyDescent="0.2">
      <c r="A2610" s="3" t="s">
        <v>63</v>
      </c>
      <c r="B2610" s="3" t="s">
        <v>690</v>
      </c>
      <c r="C2610" s="3">
        <v>1.6E-2</v>
      </c>
      <c r="D2610" s="3">
        <v>564</v>
      </c>
    </row>
    <row r="2611" spans="1:4" ht="16" x14ac:dyDescent="0.2">
      <c r="A2611" s="3" t="s">
        <v>63</v>
      </c>
      <c r="B2611" s="3" t="s">
        <v>424</v>
      </c>
      <c r="C2611" s="3">
        <v>4.0000000000000001E-3</v>
      </c>
      <c r="D2611" s="3">
        <v>273</v>
      </c>
    </row>
    <row r="2612" spans="1:4" ht="16" x14ac:dyDescent="0.2">
      <c r="A2612" s="3" t="s">
        <v>63</v>
      </c>
      <c r="B2612" s="3" t="s">
        <v>423</v>
      </c>
      <c r="C2612" s="3">
        <v>2.4E-2</v>
      </c>
      <c r="D2612" s="3">
        <v>553</v>
      </c>
    </row>
    <row r="2613" spans="1:4" ht="16" x14ac:dyDescent="0.2">
      <c r="A2613" s="3" t="s">
        <v>63</v>
      </c>
      <c r="B2613" s="3" t="s">
        <v>84</v>
      </c>
      <c r="C2613" s="3">
        <v>2E-3</v>
      </c>
      <c r="D2613" s="3">
        <v>220</v>
      </c>
    </row>
    <row r="2614" spans="1:4" ht="16" x14ac:dyDescent="0.2">
      <c r="A2614" s="3" t="s">
        <v>63</v>
      </c>
      <c r="B2614" s="3" t="s">
        <v>421</v>
      </c>
      <c r="C2614" s="3">
        <v>2.1999999999999999E-2</v>
      </c>
      <c r="D2614" s="3">
        <v>279</v>
      </c>
    </row>
    <row r="2615" spans="1:4" ht="32" x14ac:dyDescent="0.2">
      <c r="A2615" s="3" t="s">
        <v>637</v>
      </c>
      <c r="B2615" s="3" t="s">
        <v>409</v>
      </c>
      <c r="C2615" s="3">
        <v>2.0000000000000001E-4</v>
      </c>
      <c r="D2615" s="4">
        <v>70890</v>
      </c>
    </row>
    <row r="2616" spans="1:4" ht="16" x14ac:dyDescent="0.2">
      <c r="A2616" s="3" t="s">
        <v>638</v>
      </c>
      <c r="B2616" s="3" t="s">
        <v>676</v>
      </c>
      <c r="C2616" s="3">
        <v>2E-3</v>
      </c>
      <c r="D2616" s="3">
        <v>268</v>
      </c>
    </row>
    <row r="2617" spans="1:4" ht="32" x14ac:dyDescent="0.2">
      <c r="A2617" s="3" t="s">
        <v>638</v>
      </c>
      <c r="B2617" s="3" t="s">
        <v>406</v>
      </c>
      <c r="C2617" s="3">
        <v>1E-3</v>
      </c>
      <c r="D2617" s="4">
        <v>1058</v>
      </c>
    </row>
    <row r="2618" spans="1:4" ht="16" x14ac:dyDescent="0.2">
      <c r="A2618" s="3" t="s">
        <v>639</v>
      </c>
      <c r="B2618" s="3" t="s">
        <v>86</v>
      </c>
      <c r="C2618" s="3">
        <v>2E-3</v>
      </c>
      <c r="D2618" s="3">
        <v>496</v>
      </c>
    </row>
    <row r="2619" spans="1:4" ht="16" x14ac:dyDescent="0.2">
      <c r="A2619" s="3" t="s">
        <v>640</v>
      </c>
      <c r="B2619" s="3" t="s">
        <v>86</v>
      </c>
      <c r="C2619" s="3">
        <v>1E-3</v>
      </c>
      <c r="D2619" s="3">
        <v>496</v>
      </c>
    </row>
  </sheetData>
  <sortState xmlns:xlrd2="http://schemas.microsoft.com/office/spreadsheetml/2017/richdata2" ref="A5:E2619">
    <sortCondition ref="A5:A2619"/>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4F260E-70D3-A344-AA62-689768545208}">
  <sheetPr codeName="Sheet7">
    <tabColor theme="9" tint="-0.249977111117893"/>
  </sheetPr>
  <dimension ref="A1:AA922"/>
  <sheetViews>
    <sheetView zoomScaleNormal="100" workbookViewId="0">
      <selection activeCell="E11" sqref="E11"/>
    </sheetView>
  </sheetViews>
  <sheetFormatPr baseColWidth="10" defaultColWidth="11.5" defaultRowHeight="15" x14ac:dyDescent="0.2"/>
  <cols>
    <col min="1" max="1" width="14.5" style="33" bestFit="1" customWidth="1"/>
    <col min="2" max="2" width="34.5" style="5" bestFit="1" customWidth="1"/>
    <col min="3" max="3" width="14" style="5" customWidth="1"/>
    <col min="4" max="4" width="13.1640625" style="5" customWidth="1"/>
    <col min="5" max="5" width="9.33203125" bestFit="1" customWidth="1"/>
    <col min="7" max="7" width="15.33203125" bestFit="1" customWidth="1"/>
    <col min="8" max="8" width="29.33203125" bestFit="1" customWidth="1"/>
    <col min="9" max="9" width="27.5" bestFit="1" customWidth="1"/>
    <col min="10" max="10" width="26.83203125" bestFit="1" customWidth="1"/>
    <col min="11" max="11" width="22" bestFit="1" customWidth="1"/>
    <col min="12" max="12" width="23.83203125" bestFit="1" customWidth="1"/>
    <col min="13" max="13" width="14.5" bestFit="1" customWidth="1"/>
    <col min="14" max="14" width="28.1640625" bestFit="1" customWidth="1"/>
    <col min="15" max="15" width="22.83203125" bestFit="1" customWidth="1"/>
    <col min="16" max="16" width="14.83203125" bestFit="1" customWidth="1"/>
    <col min="17" max="17" width="19.1640625" bestFit="1" customWidth="1"/>
    <col min="18" max="18" width="28.5" bestFit="1" customWidth="1"/>
    <col min="19" max="19" width="18.1640625" bestFit="1" customWidth="1"/>
    <col min="20" max="20" width="27.5" bestFit="1" customWidth="1"/>
    <col min="21" max="21" width="43.33203125" bestFit="1" customWidth="1"/>
    <col min="22" max="22" width="22.33203125" bestFit="1" customWidth="1"/>
    <col min="23" max="23" width="32.5" bestFit="1" customWidth="1"/>
    <col min="24" max="24" width="25.33203125" bestFit="1" customWidth="1"/>
    <col min="25" max="25" width="19.6640625" bestFit="1" customWidth="1"/>
    <col min="26" max="26" width="6.5" bestFit="1" customWidth="1"/>
    <col min="27" max="27" width="12.1640625" bestFit="1" customWidth="1"/>
    <col min="28" max="28" width="28.5" bestFit="1" customWidth="1"/>
    <col min="29" max="29" width="19.6640625" bestFit="1" customWidth="1"/>
    <col min="30" max="30" width="18.1640625" bestFit="1" customWidth="1"/>
    <col min="31" max="31" width="19.6640625" bestFit="1" customWidth="1"/>
    <col min="32" max="32" width="27.33203125" bestFit="1" customWidth="1"/>
    <col min="33" max="33" width="19.6640625" bestFit="1" customWidth="1"/>
    <col min="34" max="34" width="43.33203125" bestFit="1" customWidth="1"/>
    <col min="35" max="35" width="19.6640625" bestFit="1" customWidth="1"/>
    <col min="36" max="36" width="22.33203125" bestFit="1" customWidth="1"/>
    <col min="37" max="37" width="19.6640625" bestFit="1" customWidth="1"/>
    <col min="38" max="38" width="32.5" bestFit="1" customWidth="1"/>
    <col min="39" max="39" width="19.6640625" bestFit="1" customWidth="1"/>
    <col min="40" max="40" width="25" bestFit="1" customWidth="1"/>
    <col min="41" max="41" width="19.6640625" bestFit="1" customWidth="1"/>
    <col min="42" max="42" width="19.5" bestFit="1" customWidth="1"/>
    <col min="43" max="43" width="19.6640625" bestFit="1" customWidth="1"/>
    <col min="44" max="44" width="15.83203125" bestFit="1" customWidth="1"/>
    <col min="45" max="45" width="19.6640625" bestFit="1" customWidth="1"/>
    <col min="46" max="46" width="20.1640625" bestFit="1" customWidth="1"/>
    <col min="47" max="47" width="24" bestFit="1" customWidth="1"/>
    <col min="48" max="49" width="7.1640625" bestFit="1" customWidth="1"/>
    <col min="50" max="51" width="6.1640625" bestFit="1" customWidth="1"/>
    <col min="52" max="53" width="7.1640625" bestFit="1" customWidth="1"/>
    <col min="54" max="54" width="6.1640625" bestFit="1" customWidth="1"/>
    <col min="55" max="57" width="7.1640625" bestFit="1" customWidth="1"/>
    <col min="58" max="58" width="5.1640625" bestFit="1" customWidth="1"/>
    <col min="59" max="60" width="7.1640625" bestFit="1" customWidth="1"/>
    <col min="61" max="61" width="6.1640625" bestFit="1" customWidth="1"/>
    <col min="62" max="62" width="7.1640625" bestFit="1" customWidth="1"/>
    <col min="63" max="64" width="6.1640625" bestFit="1" customWidth="1"/>
    <col min="65" max="66" width="7.1640625" bestFit="1" customWidth="1"/>
    <col min="67" max="67" width="6.1640625" bestFit="1" customWidth="1"/>
    <col min="68" max="70" width="7.1640625" bestFit="1" customWidth="1"/>
    <col min="71" max="71" width="6.1640625" bestFit="1" customWidth="1"/>
    <col min="72" max="73" width="7.1640625" bestFit="1" customWidth="1"/>
    <col min="74" max="74" width="6.1640625" bestFit="1" customWidth="1"/>
    <col min="75" max="75" width="7.1640625" bestFit="1" customWidth="1"/>
    <col min="76" max="77" width="6.1640625" bestFit="1" customWidth="1"/>
    <col min="78" max="78" width="7.1640625" bestFit="1" customWidth="1"/>
    <col min="79" max="79" width="6.1640625" bestFit="1" customWidth="1"/>
    <col min="80" max="81" width="7.1640625" bestFit="1" customWidth="1"/>
    <col min="82" max="82" width="5.1640625" bestFit="1" customWidth="1"/>
    <col min="83" max="83" width="7.1640625" bestFit="1" customWidth="1"/>
    <col min="84" max="85" width="6.1640625" bestFit="1" customWidth="1"/>
    <col min="86" max="86" width="7.1640625" bestFit="1" customWidth="1"/>
    <col min="87" max="90" width="6.1640625" bestFit="1" customWidth="1"/>
    <col min="91" max="91" width="7.1640625" bestFit="1" customWidth="1"/>
    <col min="92" max="92" width="6.1640625" bestFit="1" customWidth="1"/>
    <col min="93" max="95" width="7.1640625" bestFit="1" customWidth="1"/>
    <col min="96" max="96" width="6.1640625" bestFit="1" customWidth="1"/>
    <col min="97" max="97" width="7.1640625" bestFit="1" customWidth="1"/>
    <col min="98" max="98" width="6.1640625" bestFit="1" customWidth="1"/>
    <col min="99" max="99" width="7.1640625" bestFit="1" customWidth="1"/>
    <col min="100" max="100" width="5.1640625" bestFit="1" customWidth="1"/>
    <col min="101" max="102" width="7.1640625" bestFit="1" customWidth="1"/>
    <col min="103" max="103" width="6.1640625" bestFit="1" customWidth="1"/>
    <col min="104" max="104" width="7.1640625" bestFit="1" customWidth="1"/>
    <col min="105" max="108" width="6.1640625" bestFit="1" customWidth="1"/>
    <col min="109" max="109" width="7.1640625" bestFit="1" customWidth="1"/>
    <col min="110" max="111" width="6.1640625" bestFit="1" customWidth="1"/>
    <col min="112" max="112" width="7.1640625" bestFit="1" customWidth="1"/>
    <col min="113" max="113" width="5.1640625" bestFit="1" customWidth="1"/>
    <col min="114" max="115" width="6.1640625" bestFit="1" customWidth="1"/>
    <col min="116" max="116" width="7.1640625" bestFit="1" customWidth="1"/>
    <col min="117" max="117" width="6.1640625" bestFit="1" customWidth="1"/>
    <col min="118" max="118" width="7.1640625" bestFit="1" customWidth="1"/>
    <col min="119" max="122" width="6.1640625" bestFit="1" customWidth="1"/>
    <col min="123" max="123" width="7.1640625" bestFit="1" customWidth="1"/>
    <col min="124" max="124" width="5.1640625" bestFit="1" customWidth="1"/>
    <col min="125" max="125" width="7.1640625" bestFit="1" customWidth="1"/>
    <col min="126" max="129" width="6.1640625" bestFit="1" customWidth="1"/>
    <col min="130" max="130" width="7.1640625" bestFit="1" customWidth="1"/>
    <col min="131" max="132" width="6.1640625" bestFit="1" customWidth="1"/>
    <col min="133" max="133" width="7.1640625" bestFit="1" customWidth="1"/>
    <col min="134" max="134" width="6.1640625" bestFit="1" customWidth="1"/>
    <col min="135" max="135" width="5.1640625" bestFit="1" customWidth="1"/>
    <col min="136" max="136" width="6.1640625" bestFit="1" customWidth="1"/>
    <col min="137" max="137" width="7.1640625" bestFit="1" customWidth="1"/>
    <col min="138" max="138" width="6.1640625" bestFit="1" customWidth="1"/>
    <col min="139" max="139" width="7.1640625" bestFit="1" customWidth="1"/>
    <col min="140" max="141" width="6.1640625" bestFit="1" customWidth="1"/>
    <col min="142" max="142" width="7.1640625" bestFit="1" customWidth="1"/>
    <col min="143" max="145" width="6.1640625" bestFit="1" customWidth="1"/>
    <col min="146" max="146" width="5.1640625" bestFit="1" customWidth="1"/>
    <col min="147" max="147" width="7.1640625" bestFit="1" customWidth="1"/>
    <col min="148" max="148" width="6.1640625" bestFit="1" customWidth="1"/>
    <col min="149" max="149" width="7.1640625" bestFit="1" customWidth="1"/>
    <col min="150" max="153" width="6.1640625" bestFit="1" customWidth="1"/>
    <col min="154" max="154" width="5.1640625" bestFit="1" customWidth="1"/>
    <col min="155" max="155" width="7.1640625" bestFit="1" customWidth="1"/>
    <col min="156" max="158" width="6.1640625" bestFit="1" customWidth="1"/>
    <col min="159" max="159" width="7.1640625" bestFit="1" customWidth="1"/>
    <col min="160" max="160" width="5.1640625" bestFit="1" customWidth="1"/>
    <col min="161" max="164" width="6.1640625" bestFit="1" customWidth="1"/>
    <col min="165" max="165" width="7.1640625" bestFit="1" customWidth="1"/>
    <col min="166" max="166" width="4.1640625" bestFit="1" customWidth="1"/>
    <col min="167" max="167" width="7.1640625" bestFit="1" customWidth="1"/>
    <col min="168" max="168" width="6.1640625" bestFit="1" customWidth="1"/>
    <col min="169" max="169" width="7.1640625" bestFit="1" customWidth="1"/>
    <col min="170" max="170" width="6.1640625" bestFit="1" customWidth="1"/>
    <col min="171" max="171" width="7.1640625" bestFit="1" customWidth="1"/>
    <col min="172" max="173" width="6.1640625" bestFit="1" customWidth="1"/>
    <col min="174" max="174" width="5.1640625" bestFit="1" customWidth="1"/>
    <col min="175" max="175" width="7.1640625" bestFit="1" customWidth="1"/>
    <col min="176" max="180" width="6.1640625" bestFit="1" customWidth="1"/>
    <col min="181" max="181" width="5.1640625" bestFit="1" customWidth="1"/>
    <col min="182" max="189" width="6.1640625" bestFit="1" customWidth="1"/>
    <col min="190" max="190" width="5.1640625" bestFit="1" customWidth="1"/>
    <col min="191" max="191" width="6.1640625" bestFit="1" customWidth="1"/>
    <col min="192" max="192" width="7.1640625" bestFit="1" customWidth="1"/>
    <col min="193" max="193" width="6.1640625" bestFit="1" customWidth="1"/>
    <col min="194" max="194" width="5.1640625" bestFit="1" customWidth="1"/>
    <col min="195" max="197" width="6.1640625" bestFit="1" customWidth="1"/>
    <col min="198" max="198" width="5.1640625" bestFit="1" customWidth="1"/>
    <col min="199" max="202" width="6.1640625" bestFit="1" customWidth="1"/>
    <col min="203" max="203" width="7.1640625" bestFit="1" customWidth="1"/>
    <col min="204" max="204" width="6.1640625" bestFit="1" customWidth="1"/>
    <col min="205" max="205" width="5.1640625" bestFit="1" customWidth="1"/>
    <col min="206" max="207" width="7.1640625" bestFit="1" customWidth="1"/>
    <col min="208" max="208" width="4.1640625" bestFit="1" customWidth="1"/>
    <col min="209" max="209" width="5.1640625" bestFit="1" customWidth="1"/>
    <col min="210" max="210" width="6.1640625" bestFit="1" customWidth="1"/>
    <col min="211" max="211" width="7.1640625" bestFit="1" customWidth="1"/>
    <col min="212" max="216" width="6.1640625" bestFit="1" customWidth="1"/>
    <col min="217" max="217" width="5.1640625" bestFit="1" customWidth="1"/>
    <col min="218" max="223" width="6.1640625" bestFit="1" customWidth="1"/>
    <col min="224" max="225" width="5.1640625" bestFit="1" customWidth="1"/>
    <col min="226" max="232" width="6.1640625" bestFit="1" customWidth="1"/>
    <col min="233" max="233" width="5.1640625" bestFit="1" customWidth="1"/>
    <col min="234" max="237" width="6.1640625" bestFit="1" customWidth="1"/>
    <col min="238" max="238" width="7.1640625" bestFit="1" customWidth="1"/>
    <col min="239" max="239" width="4.1640625" bestFit="1" customWidth="1"/>
    <col min="240" max="240" width="7.1640625" bestFit="1" customWidth="1"/>
    <col min="241" max="242" width="6.1640625" bestFit="1" customWidth="1"/>
    <col min="243" max="244" width="5.1640625" bestFit="1" customWidth="1"/>
    <col min="245" max="245" width="6.1640625" bestFit="1" customWidth="1"/>
    <col min="246" max="246" width="5.1640625" bestFit="1" customWidth="1"/>
    <col min="247" max="247" width="7.1640625" bestFit="1" customWidth="1"/>
    <col min="248" max="249" width="6.1640625" bestFit="1" customWidth="1"/>
    <col min="250" max="250" width="7.1640625" bestFit="1" customWidth="1"/>
    <col min="251" max="254" width="6.1640625" bestFit="1" customWidth="1"/>
    <col min="255" max="255" width="7.1640625" bestFit="1" customWidth="1"/>
    <col min="256" max="256" width="2.1640625" bestFit="1" customWidth="1"/>
    <col min="257" max="257" width="6.33203125" bestFit="1" customWidth="1"/>
    <col min="258" max="258" width="10" bestFit="1" customWidth="1"/>
  </cols>
  <sheetData>
    <row r="1" spans="1:27" x14ac:dyDescent="0.2">
      <c r="A1" s="34" t="s">
        <v>834</v>
      </c>
    </row>
    <row r="2" spans="1:27" x14ac:dyDescent="0.2">
      <c r="A2" s="41" t="s">
        <v>835</v>
      </c>
    </row>
    <row r="3" spans="1:27" x14ac:dyDescent="0.2">
      <c r="A3" s="41"/>
    </row>
    <row r="4" spans="1:27" ht="18" customHeight="1" x14ac:dyDescent="0.2">
      <c r="A4" s="41" t="s">
        <v>754</v>
      </c>
      <c r="G4" s="42" t="s">
        <v>822</v>
      </c>
    </row>
    <row r="5" spans="1:27" ht="16" x14ac:dyDescent="0.2">
      <c r="A5" s="35" t="s">
        <v>2</v>
      </c>
      <c r="B5" s="6" t="s">
        <v>3</v>
      </c>
      <c r="C5" s="6" t="s">
        <v>4</v>
      </c>
      <c r="D5" s="6" t="s">
        <v>643</v>
      </c>
      <c r="E5" s="6"/>
      <c r="G5" s="37" t="s">
        <v>753</v>
      </c>
      <c r="H5" s="37" t="s">
        <v>3</v>
      </c>
    </row>
    <row r="6" spans="1:27" ht="16" x14ac:dyDescent="0.2">
      <c r="A6" s="3" t="s">
        <v>6</v>
      </c>
      <c r="B6" s="3" t="s">
        <v>7</v>
      </c>
      <c r="C6" s="3">
        <v>0.17599999999999999</v>
      </c>
      <c r="D6" s="3">
        <v>62</v>
      </c>
      <c r="G6" s="37" t="s">
        <v>2</v>
      </c>
      <c r="H6" t="s">
        <v>7</v>
      </c>
      <c r="I6" t="s">
        <v>20</v>
      </c>
      <c r="J6" t="s">
        <v>22</v>
      </c>
      <c r="K6" t="s">
        <v>26</v>
      </c>
      <c r="L6" t="s">
        <v>23</v>
      </c>
      <c r="M6" t="s">
        <v>225</v>
      </c>
      <c r="N6" t="s">
        <v>194</v>
      </c>
      <c r="O6" t="s">
        <v>69</v>
      </c>
      <c r="P6" t="s">
        <v>66</v>
      </c>
      <c r="Q6" t="s">
        <v>67</v>
      </c>
      <c r="R6" t="s">
        <v>93</v>
      </c>
      <c r="S6" t="s">
        <v>100</v>
      </c>
      <c r="T6" t="s">
        <v>232</v>
      </c>
      <c r="U6" t="s">
        <v>234</v>
      </c>
      <c r="V6" t="s">
        <v>236</v>
      </c>
      <c r="W6" t="s">
        <v>413</v>
      </c>
      <c r="X6" t="s">
        <v>245</v>
      </c>
      <c r="Y6" t="s">
        <v>82</v>
      </c>
      <c r="Z6" t="s">
        <v>655</v>
      </c>
      <c r="AA6" t="s">
        <v>656</v>
      </c>
    </row>
    <row r="7" spans="1:27" ht="16" x14ac:dyDescent="0.2">
      <c r="A7" s="3" t="s">
        <v>8</v>
      </c>
      <c r="B7" s="3" t="s">
        <v>7</v>
      </c>
      <c r="C7" s="3">
        <v>1.6E-2</v>
      </c>
      <c r="D7" s="3">
        <v>62</v>
      </c>
      <c r="E7" s="3"/>
      <c r="F7" s="3"/>
      <c r="G7" s="38" t="s">
        <v>65</v>
      </c>
      <c r="H7" s="39">
        <v>0</v>
      </c>
      <c r="I7" s="39">
        <v>0</v>
      </c>
      <c r="J7" s="39">
        <v>0</v>
      </c>
      <c r="K7" s="39">
        <v>0</v>
      </c>
      <c r="L7" s="39">
        <v>0</v>
      </c>
      <c r="M7" s="39">
        <v>0</v>
      </c>
      <c r="N7" s="39">
        <v>0</v>
      </c>
      <c r="O7" s="39">
        <v>0.97829999999999995</v>
      </c>
      <c r="P7" s="39">
        <v>0.95399999999999996</v>
      </c>
      <c r="Q7" s="39">
        <v>1</v>
      </c>
      <c r="R7" s="39">
        <v>0</v>
      </c>
      <c r="S7" s="39">
        <v>0</v>
      </c>
      <c r="T7" s="39">
        <v>0</v>
      </c>
      <c r="U7" s="39">
        <v>0</v>
      </c>
      <c r="V7" s="39">
        <v>0</v>
      </c>
      <c r="W7" s="39">
        <v>0</v>
      </c>
      <c r="X7" s="39">
        <v>0</v>
      </c>
      <c r="Y7" s="39">
        <v>0</v>
      </c>
      <c r="Z7" s="39">
        <v>0</v>
      </c>
      <c r="AA7" s="39">
        <v>0.97743333333333327</v>
      </c>
    </row>
    <row r="8" spans="1:27" ht="16" x14ac:dyDescent="0.2">
      <c r="A8" s="3" t="s">
        <v>9</v>
      </c>
      <c r="B8" s="3" t="s">
        <v>7</v>
      </c>
      <c r="C8" s="3">
        <v>0.28100000000000003</v>
      </c>
      <c r="D8" s="3">
        <v>62</v>
      </c>
      <c r="E8" s="3"/>
      <c r="F8" s="3"/>
      <c r="G8" s="38" t="s">
        <v>70</v>
      </c>
      <c r="H8" s="39">
        <v>0</v>
      </c>
      <c r="I8" s="39">
        <v>0</v>
      </c>
      <c r="J8" s="39">
        <v>0</v>
      </c>
      <c r="K8" s="39">
        <v>0</v>
      </c>
      <c r="L8" s="39">
        <v>0</v>
      </c>
      <c r="M8" s="39">
        <v>0</v>
      </c>
      <c r="N8" s="39">
        <v>0</v>
      </c>
      <c r="O8" s="39">
        <v>2.0000000000000001E-4</v>
      </c>
      <c r="P8" s="39">
        <v>0</v>
      </c>
      <c r="Q8" s="39">
        <v>0</v>
      </c>
      <c r="R8" s="39">
        <v>0</v>
      </c>
      <c r="S8" s="39">
        <v>0</v>
      </c>
      <c r="T8" s="39">
        <v>0</v>
      </c>
      <c r="U8" s="39">
        <v>0</v>
      </c>
      <c r="V8" s="39">
        <v>0</v>
      </c>
      <c r="W8" s="39">
        <v>0</v>
      </c>
      <c r="X8" s="39">
        <v>0</v>
      </c>
      <c r="Y8" s="39">
        <v>0</v>
      </c>
      <c r="Z8" s="39">
        <v>0</v>
      </c>
      <c r="AA8" s="39">
        <v>2.0000000000000001E-4</v>
      </c>
    </row>
    <row r="9" spans="1:27" ht="16" x14ac:dyDescent="0.2">
      <c r="A9" s="3" t="s">
        <v>10</v>
      </c>
      <c r="B9" s="3" t="s">
        <v>7</v>
      </c>
      <c r="C9" s="3">
        <v>4.8000000000000001E-2</v>
      </c>
      <c r="D9" s="3">
        <v>62</v>
      </c>
      <c r="E9" s="3"/>
      <c r="F9" s="3"/>
      <c r="G9" s="38" t="s">
        <v>657</v>
      </c>
      <c r="H9" s="39">
        <v>0</v>
      </c>
      <c r="I9" s="39">
        <v>0</v>
      </c>
      <c r="J9" s="39">
        <v>0</v>
      </c>
      <c r="K9" s="39">
        <v>0</v>
      </c>
      <c r="L9" s="39">
        <v>0</v>
      </c>
      <c r="M9" s="39">
        <v>0</v>
      </c>
      <c r="N9" s="39">
        <v>0</v>
      </c>
      <c r="O9" s="39">
        <v>2.0299999999999995E-2</v>
      </c>
      <c r="P9" s="39">
        <v>3.1E-2</v>
      </c>
      <c r="Q9" s="39">
        <v>0</v>
      </c>
      <c r="R9" s="39">
        <v>0</v>
      </c>
      <c r="S9" s="39">
        <v>0</v>
      </c>
      <c r="T9" s="39">
        <v>0</v>
      </c>
      <c r="U9" s="39">
        <v>0</v>
      </c>
      <c r="V9" s="39">
        <v>0</v>
      </c>
      <c r="W9" s="39">
        <v>0</v>
      </c>
      <c r="X9" s="39">
        <v>0</v>
      </c>
      <c r="Y9" s="39">
        <v>0</v>
      </c>
      <c r="Z9" s="39">
        <v>0</v>
      </c>
      <c r="AA9" s="39">
        <v>2.5649999999999999E-2</v>
      </c>
    </row>
    <row r="10" spans="1:27" ht="16" x14ac:dyDescent="0.2">
      <c r="A10" s="3" t="s">
        <v>11</v>
      </c>
      <c r="B10" s="3" t="s">
        <v>7</v>
      </c>
      <c r="C10" s="3">
        <v>0.47599999999999998</v>
      </c>
      <c r="D10" s="3">
        <v>62</v>
      </c>
      <c r="E10" s="3"/>
      <c r="F10" s="3"/>
      <c r="G10" s="38" t="s">
        <v>658</v>
      </c>
      <c r="H10" s="39">
        <v>0</v>
      </c>
      <c r="I10" s="39">
        <v>0</v>
      </c>
      <c r="J10" s="39">
        <v>0</v>
      </c>
      <c r="K10" s="39">
        <v>0</v>
      </c>
      <c r="L10" s="39">
        <v>0</v>
      </c>
      <c r="M10" s="39">
        <v>0</v>
      </c>
      <c r="N10" s="39">
        <v>0</v>
      </c>
      <c r="O10" s="39">
        <v>2E-3</v>
      </c>
      <c r="P10" s="39">
        <v>2.5000000000000001E-2</v>
      </c>
      <c r="Q10" s="39">
        <v>0</v>
      </c>
      <c r="R10" s="39">
        <v>0</v>
      </c>
      <c r="S10" s="39">
        <v>0</v>
      </c>
      <c r="T10" s="39">
        <v>0</v>
      </c>
      <c r="U10" s="39">
        <v>0</v>
      </c>
      <c r="V10" s="39">
        <v>0</v>
      </c>
      <c r="W10" s="39">
        <v>0</v>
      </c>
      <c r="X10" s="39">
        <v>0</v>
      </c>
      <c r="Y10" s="39">
        <v>0</v>
      </c>
      <c r="Z10" s="39">
        <v>0</v>
      </c>
      <c r="AA10" s="39">
        <v>1.3500000000000002E-2</v>
      </c>
    </row>
    <row r="11" spans="1:27" ht="16" x14ac:dyDescent="0.2">
      <c r="A11" s="3" t="s">
        <v>12</v>
      </c>
      <c r="B11" s="3" t="s">
        <v>7</v>
      </c>
      <c r="C11" s="3">
        <v>4.8000000000000001E-2</v>
      </c>
      <c r="D11" s="3">
        <v>62</v>
      </c>
      <c r="E11" s="3"/>
      <c r="F11" s="3"/>
      <c r="G11" s="38" t="s">
        <v>78</v>
      </c>
      <c r="H11" s="39">
        <v>0</v>
      </c>
      <c r="I11" s="39">
        <v>0</v>
      </c>
      <c r="J11" s="39">
        <v>0</v>
      </c>
      <c r="K11" s="39">
        <v>0</v>
      </c>
      <c r="L11" s="39">
        <v>0</v>
      </c>
      <c r="M11" s="39">
        <v>0</v>
      </c>
      <c r="N11" s="39">
        <v>0</v>
      </c>
      <c r="O11" s="39">
        <v>2.0000000000000001E-4</v>
      </c>
      <c r="P11" s="39">
        <v>0</v>
      </c>
      <c r="Q11" s="39">
        <v>0</v>
      </c>
      <c r="R11" s="39">
        <v>0</v>
      </c>
      <c r="S11" s="39">
        <v>0</v>
      </c>
      <c r="T11" s="39">
        <v>0</v>
      </c>
      <c r="U11" s="39">
        <v>0</v>
      </c>
      <c r="V11" s="39">
        <v>0</v>
      </c>
      <c r="W11" s="39">
        <v>0</v>
      </c>
      <c r="X11" s="39">
        <v>0</v>
      </c>
      <c r="Y11" s="39">
        <v>0</v>
      </c>
      <c r="Z11" s="39">
        <v>0</v>
      </c>
      <c r="AA11" s="39">
        <v>2.0000000000000001E-4</v>
      </c>
    </row>
    <row r="12" spans="1:27" ht="16" x14ac:dyDescent="0.2">
      <c r="A12" s="3" t="s">
        <v>13</v>
      </c>
      <c r="B12" s="3" t="s">
        <v>7</v>
      </c>
      <c r="C12" s="3">
        <v>0.45200000000000001</v>
      </c>
      <c r="D12" s="3">
        <v>62</v>
      </c>
      <c r="E12" s="3"/>
      <c r="F12" s="3"/>
      <c r="G12" s="38" t="s">
        <v>659</v>
      </c>
      <c r="H12" s="39">
        <v>0</v>
      </c>
      <c r="I12" s="39">
        <v>0</v>
      </c>
      <c r="J12" s="39">
        <v>0</v>
      </c>
      <c r="K12" s="39">
        <v>0</v>
      </c>
      <c r="L12" s="39">
        <v>0</v>
      </c>
      <c r="M12" s="39">
        <v>0</v>
      </c>
      <c r="N12" s="39">
        <v>0</v>
      </c>
      <c r="O12" s="39">
        <v>2.0000000000000001E-4</v>
      </c>
      <c r="P12" s="39">
        <v>0</v>
      </c>
      <c r="Q12" s="39">
        <v>0</v>
      </c>
      <c r="R12" s="39">
        <v>0</v>
      </c>
      <c r="S12" s="39">
        <v>0</v>
      </c>
      <c r="T12" s="39">
        <v>0</v>
      </c>
      <c r="U12" s="39">
        <v>0</v>
      </c>
      <c r="V12" s="39">
        <v>0</v>
      </c>
      <c r="W12" s="39">
        <v>0</v>
      </c>
      <c r="X12" s="39">
        <v>0</v>
      </c>
      <c r="Y12" s="39">
        <v>0</v>
      </c>
      <c r="Z12" s="39">
        <v>0</v>
      </c>
      <c r="AA12" s="39">
        <v>2.0000000000000001E-4</v>
      </c>
    </row>
    <row r="13" spans="1:27" ht="16" x14ac:dyDescent="0.2">
      <c r="A13" s="3" t="s">
        <v>14</v>
      </c>
      <c r="B13" s="3" t="s">
        <v>7</v>
      </c>
      <c r="C13" s="3">
        <v>0.128</v>
      </c>
      <c r="D13" s="3">
        <v>62</v>
      </c>
      <c r="E13" s="3"/>
      <c r="F13" s="3"/>
      <c r="G13" s="38" t="s">
        <v>80</v>
      </c>
      <c r="H13" s="39">
        <v>0</v>
      </c>
      <c r="I13" s="39">
        <v>0</v>
      </c>
      <c r="J13" s="39">
        <v>0</v>
      </c>
      <c r="K13" s="39">
        <v>0</v>
      </c>
      <c r="L13" s="39">
        <v>0</v>
      </c>
      <c r="M13" s="39">
        <v>0</v>
      </c>
      <c r="N13" s="39">
        <v>0</v>
      </c>
      <c r="O13" s="39">
        <v>2.9999999999999997E-4</v>
      </c>
      <c r="P13" s="39">
        <v>0</v>
      </c>
      <c r="Q13" s="39">
        <v>0</v>
      </c>
      <c r="R13" s="39">
        <v>0</v>
      </c>
      <c r="S13" s="39">
        <v>0</v>
      </c>
      <c r="T13" s="39">
        <v>0</v>
      </c>
      <c r="U13" s="39">
        <v>0</v>
      </c>
      <c r="V13" s="39">
        <v>0</v>
      </c>
      <c r="W13" s="39">
        <v>0</v>
      </c>
      <c r="X13" s="39">
        <v>0</v>
      </c>
      <c r="Y13" s="39">
        <v>0</v>
      </c>
      <c r="Z13" s="39">
        <v>0</v>
      </c>
      <c r="AA13" s="39">
        <v>2.9999999999999997E-4</v>
      </c>
    </row>
    <row r="14" spans="1:27" ht="16" x14ac:dyDescent="0.2">
      <c r="A14" s="3" t="s">
        <v>275</v>
      </c>
      <c r="B14" s="3" t="s">
        <v>7</v>
      </c>
      <c r="C14" s="3">
        <v>0.105</v>
      </c>
      <c r="D14" s="3">
        <v>62</v>
      </c>
      <c r="E14" s="3"/>
      <c r="F14" s="3"/>
      <c r="G14" s="38" t="s">
        <v>81</v>
      </c>
      <c r="H14" s="39">
        <v>0</v>
      </c>
      <c r="I14" s="39">
        <v>0</v>
      </c>
      <c r="J14" s="39">
        <v>0</v>
      </c>
      <c r="K14" s="39">
        <v>0</v>
      </c>
      <c r="L14" s="39">
        <v>0</v>
      </c>
      <c r="M14" s="39">
        <v>0</v>
      </c>
      <c r="N14" s="39">
        <v>0</v>
      </c>
      <c r="O14" s="39">
        <v>8.9999999999999998E-4</v>
      </c>
      <c r="P14" s="39">
        <v>1.0999999999999999E-2</v>
      </c>
      <c r="Q14" s="39">
        <v>0</v>
      </c>
      <c r="R14" s="39">
        <v>0</v>
      </c>
      <c r="S14" s="39">
        <v>0</v>
      </c>
      <c r="T14" s="39">
        <v>0</v>
      </c>
      <c r="U14" s="39">
        <v>0</v>
      </c>
      <c r="V14" s="39">
        <v>0</v>
      </c>
      <c r="W14" s="39">
        <v>0</v>
      </c>
      <c r="X14" s="39">
        <v>0</v>
      </c>
      <c r="Y14" s="39">
        <v>1.7999999999999999E-2</v>
      </c>
      <c r="Z14" s="39">
        <v>0</v>
      </c>
      <c r="AA14" s="39">
        <v>9.9666666666666653E-3</v>
      </c>
    </row>
    <row r="15" spans="1:27" ht="16" x14ac:dyDescent="0.2">
      <c r="A15" s="3" t="s">
        <v>16</v>
      </c>
      <c r="B15" s="3" t="s">
        <v>7</v>
      </c>
      <c r="C15" s="3">
        <v>8.7999999999999995E-2</v>
      </c>
      <c r="D15" s="3">
        <v>62</v>
      </c>
      <c r="E15" s="3"/>
      <c r="F15" s="3"/>
      <c r="G15" s="38" t="s">
        <v>92</v>
      </c>
      <c r="H15" s="39">
        <v>0</v>
      </c>
      <c r="I15" s="39">
        <v>0</v>
      </c>
      <c r="J15" s="39">
        <v>0</v>
      </c>
      <c r="K15" s="39">
        <v>0</v>
      </c>
      <c r="L15" s="39">
        <v>0</v>
      </c>
      <c r="M15" s="39">
        <v>0</v>
      </c>
      <c r="N15" s="39">
        <v>0</v>
      </c>
      <c r="O15" s="39">
        <v>7.329999999999999E-2</v>
      </c>
      <c r="P15" s="39">
        <v>8.8999999999999996E-2</v>
      </c>
      <c r="Q15" s="39">
        <v>5.8999999999999997E-2</v>
      </c>
      <c r="R15" s="39">
        <v>0.13800000000000001</v>
      </c>
      <c r="S15" s="39">
        <v>0</v>
      </c>
      <c r="T15" s="39">
        <v>0</v>
      </c>
      <c r="U15" s="39">
        <v>0</v>
      </c>
      <c r="V15" s="39">
        <v>0</v>
      </c>
      <c r="W15" s="39">
        <v>0</v>
      </c>
      <c r="X15" s="39">
        <v>0</v>
      </c>
      <c r="Y15" s="39">
        <v>0.17</v>
      </c>
      <c r="Z15" s="39">
        <v>0</v>
      </c>
      <c r="AA15" s="39">
        <v>0.10586</v>
      </c>
    </row>
    <row r="16" spans="1:27" ht="16" x14ac:dyDescent="0.2">
      <c r="A16" s="3" t="s">
        <v>17</v>
      </c>
      <c r="B16" s="3" t="s">
        <v>7</v>
      </c>
      <c r="C16" s="3">
        <v>8.0000000000000002E-3</v>
      </c>
      <c r="D16" s="3">
        <v>62</v>
      </c>
      <c r="E16" s="3"/>
      <c r="F16" s="3"/>
      <c r="G16" s="38" t="s">
        <v>97</v>
      </c>
      <c r="H16" s="39">
        <v>0</v>
      </c>
      <c r="I16" s="39">
        <v>0</v>
      </c>
      <c r="J16" s="39">
        <v>0</v>
      </c>
      <c r="K16" s="39">
        <v>0</v>
      </c>
      <c r="L16" s="39">
        <v>0</v>
      </c>
      <c r="M16" s="39">
        <v>0</v>
      </c>
      <c r="N16" s="39">
        <v>0</v>
      </c>
      <c r="O16" s="39">
        <v>2.0000000000000001E-4</v>
      </c>
      <c r="P16" s="39">
        <v>0</v>
      </c>
      <c r="Q16" s="39">
        <v>0</v>
      </c>
      <c r="R16" s="39">
        <v>0</v>
      </c>
      <c r="S16" s="39">
        <v>0</v>
      </c>
      <c r="T16" s="39">
        <v>0</v>
      </c>
      <c r="U16" s="39">
        <v>0</v>
      </c>
      <c r="V16" s="39">
        <v>0</v>
      </c>
      <c r="W16" s="39">
        <v>0</v>
      </c>
      <c r="X16" s="39">
        <v>0</v>
      </c>
      <c r="Y16" s="39">
        <v>0</v>
      </c>
      <c r="Z16" s="39">
        <v>0</v>
      </c>
      <c r="AA16" s="39">
        <v>2.0000000000000001E-4</v>
      </c>
    </row>
    <row r="17" spans="1:27" ht="16" x14ac:dyDescent="0.2">
      <c r="A17" s="3" t="s">
        <v>367</v>
      </c>
      <c r="B17" s="3" t="s">
        <v>7</v>
      </c>
      <c r="C17" s="3">
        <v>0.16900000000000001</v>
      </c>
      <c r="D17" s="3">
        <v>62</v>
      </c>
      <c r="E17" s="3"/>
      <c r="G17" s="38" t="s">
        <v>99</v>
      </c>
      <c r="H17" s="39">
        <v>0</v>
      </c>
      <c r="I17" s="39">
        <v>0</v>
      </c>
      <c r="J17" s="39">
        <v>0</v>
      </c>
      <c r="K17" s="39">
        <v>0</v>
      </c>
      <c r="L17" s="39">
        <v>0</v>
      </c>
      <c r="M17" s="39">
        <v>0</v>
      </c>
      <c r="N17" s="39">
        <v>0</v>
      </c>
      <c r="O17" s="39">
        <v>1.9900000000000001E-2</v>
      </c>
      <c r="P17" s="39">
        <v>5.2999999999999999E-2</v>
      </c>
      <c r="Q17" s="39">
        <v>0</v>
      </c>
      <c r="R17" s="39">
        <v>2.5000000000000001E-2</v>
      </c>
      <c r="S17" s="39">
        <v>0.03</v>
      </c>
      <c r="T17" s="39">
        <v>0</v>
      </c>
      <c r="U17" s="39">
        <v>0</v>
      </c>
      <c r="V17" s="39">
        <v>0</v>
      </c>
      <c r="W17" s="39">
        <v>0</v>
      </c>
      <c r="X17" s="39">
        <v>0</v>
      </c>
      <c r="Y17" s="39">
        <v>0.13300000000000001</v>
      </c>
      <c r="Z17" s="39">
        <v>0</v>
      </c>
      <c r="AA17" s="39">
        <v>5.2180000000000004E-2</v>
      </c>
    </row>
    <row r="18" spans="1:27" ht="16" x14ac:dyDescent="0.2">
      <c r="A18" s="3" t="s">
        <v>19</v>
      </c>
      <c r="B18" s="3" t="s">
        <v>7</v>
      </c>
      <c r="C18" s="3">
        <v>8.0000000000000002E-3</v>
      </c>
      <c r="D18" s="3">
        <v>62</v>
      </c>
      <c r="E18" s="3"/>
      <c r="G18" s="38" t="s">
        <v>102</v>
      </c>
      <c r="H18" s="39">
        <v>0</v>
      </c>
      <c r="I18" s="39">
        <v>0</v>
      </c>
      <c r="J18" s="39">
        <v>0</v>
      </c>
      <c r="K18" s="39">
        <v>0</v>
      </c>
      <c r="L18" s="39">
        <v>0</v>
      </c>
      <c r="M18" s="39">
        <v>0</v>
      </c>
      <c r="N18" s="39">
        <v>0</v>
      </c>
      <c r="O18" s="87">
        <v>0.33019999999999999</v>
      </c>
      <c r="P18" s="39">
        <v>0.30499999999999999</v>
      </c>
      <c r="Q18" s="39">
        <v>0.26500000000000001</v>
      </c>
      <c r="R18" s="39">
        <v>0.313</v>
      </c>
      <c r="S18" s="39">
        <v>0.32</v>
      </c>
      <c r="T18" s="39">
        <v>0</v>
      </c>
      <c r="U18" s="39">
        <v>0</v>
      </c>
      <c r="V18" s="39">
        <v>0</v>
      </c>
      <c r="W18" s="39">
        <v>0</v>
      </c>
      <c r="X18" s="39">
        <v>0</v>
      </c>
      <c r="Y18" s="39">
        <v>0.35199999999999998</v>
      </c>
      <c r="Z18" s="39">
        <v>0</v>
      </c>
      <c r="AA18" s="39">
        <v>0.31420000000000003</v>
      </c>
    </row>
    <row r="19" spans="1:27" ht="16" x14ac:dyDescent="0.2">
      <c r="A19" s="3" t="s">
        <v>24</v>
      </c>
      <c r="B19" s="3" t="s">
        <v>7</v>
      </c>
      <c r="C19" s="3">
        <v>3.2000000000000001E-2</v>
      </c>
      <c r="D19" s="3">
        <v>62</v>
      </c>
      <c r="E19" s="3"/>
      <c r="G19" s="38" t="s">
        <v>105</v>
      </c>
      <c r="H19" s="39">
        <v>0</v>
      </c>
      <c r="I19" s="39">
        <v>0</v>
      </c>
      <c r="J19" s="39">
        <v>0</v>
      </c>
      <c r="K19" s="39">
        <v>0</v>
      </c>
      <c r="L19" s="39">
        <v>0</v>
      </c>
      <c r="M19" s="39">
        <v>0</v>
      </c>
      <c r="N19" s="39">
        <v>0</v>
      </c>
      <c r="O19" s="39">
        <v>0.51070000000000004</v>
      </c>
      <c r="P19" s="39">
        <v>0.5</v>
      </c>
      <c r="Q19" s="39">
        <v>0.52900000000000003</v>
      </c>
      <c r="R19" s="39">
        <v>0.47499999999999998</v>
      </c>
      <c r="S19" s="39">
        <v>0.62</v>
      </c>
      <c r="T19" s="39">
        <v>0</v>
      </c>
      <c r="U19" s="39">
        <v>0</v>
      </c>
      <c r="V19" s="39">
        <v>0</v>
      </c>
      <c r="W19" s="39">
        <v>0</v>
      </c>
      <c r="X19" s="39">
        <v>0</v>
      </c>
      <c r="Y19" s="39">
        <v>0.255</v>
      </c>
      <c r="Z19" s="39">
        <v>0</v>
      </c>
      <c r="AA19" s="39">
        <v>0.48161666666666664</v>
      </c>
    </row>
    <row r="20" spans="1:27" ht="16" x14ac:dyDescent="0.2">
      <c r="A20" s="3" t="s">
        <v>27</v>
      </c>
      <c r="B20" s="3" t="s">
        <v>7</v>
      </c>
      <c r="C20" s="3">
        <v>8.0000000000000002E-3</v>
      </c>
      <c r="D20" s="3">
        <v>62</v>
      </c>
      <c r="E20" s="3"/>
      <c r="G20" s="38" t="s">
        <v>107</v>
      </c>
      <c r="H20" s="39">
        <v>0</v>
      </c>
      <c r="I20" s="39">
        <v>0</v>
      </c>
      <c r="J20" s="39">
        <v>0</v>
      </c>
      <c r="K20" s="39">
        <v>0</v>
      </c>
      <c r="L20" s="39">
        <v>0</v>
      </c>
      <c r="M20" s="39">
        <v>0</v>
      </c>
      <c r="N20" s="39">
        <v>0</v>
      </c>
      <c r="O20" s="39">
        <v>1.6999999999999999E-3</v>
      </c>
      <c r="P20" s="39">
        <v>1.0999999999999999E-2</v>
      </c>
      <c r="Q20" s="39">
        <v>0</v>
      </c>
      <c r="R20" s="39">
        <v>3.7999999999999999E-2</v>
      </c>
      <c r="S20" s="39">
        <v>0.03</v>
      </c>
      <c r="T20" s="39">
        <v>0</v>
      </c>
      <c r="U20" s="39">
        <v>0</v>
      </c>
      <c r="V20" s="39">
        <v>0</v>
      </c>
      <c r="W20" s="39">
        <v>0</v>
      </c>
      <c r="X20" s="39">
        <v>0</v>
      </c>
      <c r="Y20" s="39">
        <v>1.7999999999999999E-2</v>
      </c>
      <c r="Z20" s="39">
        <v>0</v>
      </c>
      <c r="AA20" s="39">
        <v>1.9740000000000001E-2</v>
      </c>
    </row>
    <row r="21" spans="1:27" ht="16" x14ac:dyDescent="0.2">
      <c r="A21" s="3" t="s">
        <v>29</v>
      </c>
      <c r="B21" s="3" t="s">
        <v>7</v>
      </c>
      <c r="C21" s="3">
        <v>9.7000000000000003E-2</v>
      </c>
      <c r="D21" s="3">
        <v>62</v>
      </c>
      <c r="E21" s="3"/>
      <c r="G21" s="38" t="s">
        <v>110</v>
      </c>
      <c r="H21" s="39">
        <v>0</v>
      </c>
      <c r="I21" s="39">
        <v>0</v>
      </c>
      <c r="J21" s="39">
        <v>0</v>
      </c>
      <c r="K21" s="39">
        <v>0</v>
      </c>
      <c r="L21" s="39">
        <v>0</v>
      </c>
      <c r="M21" s="39">
        <v>0</v>
      </c>
      <c r="N21" s="39">
        <v>0</v>
      </c>
      <c r="O21" s="39">
        <v>5.9999999999999995E-4</v>
      </c>
      <c r="P21" s="39">
        <v>0</v>
      </c>
      <c r="Q21" s="39">
        <v>0</v>
      </c>
      <c r="R21" s="39">
        <v>0</v>
      </c>
      <c r="S21" s="39">
        <v>0</v>
      </c>
      <c r="T21" s="39">
        <v>0</v>
      </c>
      <c r="U21" s="39">
        <v>0</v>
      </c>
      <c r="V21" s="39">
        <v>0</v>
      </c>
      <c r="W21" s="39">
        <v>0</v>
      </c>
      <c r="X21" s="39">
        <v>0</v>
      </c>
      <c r="Y21" s="39">
        <v>0</v>
      </c>
      <c r="Z21" s="39">
        <v>0</v>
      </c>
      <c r="AA21" s="39">
        <v>5.9999999999999995E-4</v>
      </c>
    </row>
    <row r="22" spans="1:27" ht="16" x14ac:dyDescent="0.2">
      <c r="A22" s="3" t="s">
        <v>32</v>
      </c>
      <c r="B22" s="3" t="s">
        <v>7</v>
      </c>
      <c r="C22" s="3">
        <v>8.0000000000000002E-3</v>
      </c>
      <c r="D22" s="3">
        <v>62</v>
      </c>
      <c r="E22" s="3"/>
      <c r="G22" s="38" t="s">
        <v>112</v>
      </c>
      <c r="H22" s="39">
        <v>0</v>
      </c>
      <c r="I22" s="39">
        <v>0</v>
      </c>
      <c r="J22" s="39">
        <v>0</v>
      </c>
      <c r="K22" s="39">
        <v>0</v>
      </c>
      <c r="L22" s="39">
        <v>0</v>
      </c>
      <c r="M22" s="39">
        <v>0</v>
      </c>
      <c r="N22" s="39">
        <v>0</v>
      </c>
      <c r="O22" s="39">
        <v>2.0000000000000001E-4</v>
      </c>
      <c r="P22" s="39">
        <v>0</v>
      </c>
      <c r="Q22" s="39">
        <v>0</v>
      </c>
      <c r="R22" s="39">
        <v>0</v>
      </c>
      <c r="S22" s="39">
        <v>0</v>
      </c>
      <c r="T22" s="39">
        <v>0</v>
      </c>
      <c r="U22" s="39">
        <v>0</v>
      </c>
      <c r="V22" s="39">
        <v>0</v>
      </c>
      <c r="W22" s="39">
        <v>0</v>
      </c>
      <c r="X22" s="39">
        <v>0</v>
      </c>
      <c r="Y22" s="39">
        <v>1.2E-2</v>
      </c>
      <c r="Z22" s="39">
        <v>0</v>
      </c>
      <c r="AA22" s="39">
        <v>6.1000000000000004E-3</v>
      </c>
    </row>
    <row r="23" spans="1:27" ht="16" x14ac:dyDescent="0.2">
      <c r="A23" s="3" t="s">
        <v>33</v>
      </c>
      <c r="B23" s="3" t="s">
        <v>7</v>
      </c>
      <c r="C23" s="3">
        <v>2.4E-2</v>
      </c>
      <c r="D23" s="3">
        <v>62</v>
      </c>
      <c r="E23" s="3"/>
      <c r="G23" s="38" t="s">
        <v>114</v>
      </c>
      <c r="H23" s="39">
        <v>0</v>
      </c>
      <c r="I23" s="39">
        <v>0</v>
      </c>
      <c r="J23" s="39">
        <v>0</v>
      </c>
      <c r="K23" s="39">
        <v>0</v>
      </c>
      <c r="L23" s="39">
        <v>0</v>
      </c>
      <c r="M23" s="39">
        <v>0</v>
      </c>
      <c r="N23" s="39">
        <v>0</v>
      </c>
      <c r="O23" s="39">
        <v>1.1999999999999999E-3</v>
      </c>
      <c r="P23" s="39">
        <v>0</v>
      </c>
      <c r="Q23" s="39">
        <v>0</v>
      </c>
      <c r="R23" s="39">
        <v>0</v>
      </c>
      <c r="S23" s="39">
        <v>0</v>
      </c>
      <c r="T23" s="39">
        <v>0</v>
      </c>
      <c r="U23" s="39">
        <v>0</v>
      </c>
      <c r="V23" s="39">
        <v>0</v>
      </c>
      <c r="W23" s="39">
        <v>0</v>
      </c>
      <c r="X23" s="39">
        <v>0</v>
      </c>
      <c r="Y23" s="39">
        <v>0</v>
      </c>
      <c r="Z23" s="39">
        <v>0</v>
      </c>
      <c r="AA23" s="39">
        <v>1.1999999999999999E-3</v>
      </c>
    </row>
    <row r="24" spans="1:27" ht="16" x14ac:dyDescent="0.2">
      <c r="A24" s="3" t="s">
        <v>36</v>
      </c>
      <c r="B24" s="3" t="s">
        <v>7</v>
      </c>
      <c r="C24" s="3">
        <v>0.04</v>
      </c>
      <c r="D24" s="3">
        <v>62</v>
      </c>
      <c r="E24" s="3"/>
      <c r="G24" s="38" t="s">
        <v>116</v>
      </c>
      <c r="H24" s="39">
        <v>0</v>
      </c>
      <c r="I24" s="39">
        <v>0</v>
      </c>
      <c r="J24" s="39">
        <v>0</v>
      </c>
      <c r="K24" s="39">
        <v>0</v>
      </c>
      <c r="L24" s="39">
        <v>0</v>
      </c>
      <c r="M24" s="39">
        <v>0</v>
      </c>
      <c r="N24" s="39">
        <v>0</v>
      </c>
      <c r="O24" s="39">
        <v>1.41E-2</v>
      </c>
      <c r="P24" s="39">
        <v>0</v>
      </c>
      <c r="Q24" s="39">
        <v>0</v>
      </c>
      <c r="R24" s="39">
        <v>0</v>
      </c>
      <c r="S24" s="39">
        <v>0</v>
      </c>
      <c r="T24" s="39">
        <v>0</v>
      </c>
      <c r="U24" s="39">
        <v>0</v>
      </c>
      <c r="V24" s="39">
        <v>0</v>
      </c>
      <c r="W24" s="39">
        <v>0</v>
      </c>
      <c r="X24" s="39">
        <v>0</v>
      </c>
      <c r="Y24" s="39">
        <v>0</v>
      </c>
      <c r="Z24" s="39">
        <v>0</v>
      </c>
      <c r="AA24" s="39">
        <v>1.41E-2</v>
      </c>
    </row>
    <row r="25" spans="1:27" ht="16" x14ac:dyDescent="0.2">
      <c r="A25" s="3" t="s">
        <v>38</v>
      </c>
      <c r="B25" s="3" t="s">
        <v>7</v>
      </c>
      <c r="C25" s="3">
        <v>4.8000000000000001E-2</v>
      </c>
      <c r="D25" s="3">
        <v>62</v>
      </c>
      <c r="E25" s="3"/>
      <c r="G25" s="38" t="s">
        <v>119</v>
      </c>
      <c r="H25" s="39">
        <v>0</v>
      </c>
      <c r="I25" s="39">
        <v>0</v>
      </c>
      <c r="J25" s="39">
        <v>0</v>
      </c>
      <c r="K25" s="39">
        <v>0</v>
      </c>
      <c r="L25" s="39">
        <v>0</v>
      </c>
      <c r="M25" s="39">
        <v>0</v>
      </c>
      <c r="N25" s="39">
        <v>0</v>
      </c>
      <c r="O25" s="39">
        <v>1.6999999999999999E-3</v>
      </c>
      <c r="P25" s="39">
        <v>0</v>
      </c>
      <c r="Q25" s="39">
        <v>0</v>
      </c>
      <c r="R25" s="39">
        <v>0</v>
      </c>
      <c r="S25" s="39">
        <v>0</v>
      </c>
      <c r="T25" s="39">
        <v>0</v>
      </c>
      <c r="U25" s="39">
        <v>0</v>
      </c>
      <c r="V25" s="39">
        <v>0</v>
      </c>
      <c r="W25" s="39">
        <v>0</v>
      </c>
      <c r="X25" s="39">
        <v>0</v>
      </c>
      <c r="Y25" s="39">
        <v>0</v>
      </c>
      <c r="Z25" s="39">
        <v>0</v>
      </c>
      <c r="AA25" s="39">
        <v>1.6999999999999999E-3</v>
      </c>
    </row>
    <row r="26" spans="1:27" ht="16" x14ac:dyDescent="0.2">
      <c r="A26" s="3" t="s">
        <v>43</v>
      </c>
      <c r="B26" s="3" t="s">
        <v>7</v>
      </c>
      <c r="C26" s="3">
        <v>8.0000000000000002E-3</v>
      </c>
      <c r="D26" s="3">
        <v>62</v>
      </c>
      <c r="E26" s="3"/>
      <c r="G26" s="38" t="s">
        <v>120</v>
      </c>
      <c r="H26" s="39">
        <v>0</v>
      </c>
      <c r="I26" s="39">
        <v>0</v>
      </c>
      <c r="J26" s="39">
        <v>0</v>
      </c>
      <c r="K26" s="39">
        <v>0</v>
      </c>
      <c r="L26" s="39">
        <v>0</v>
      </c>
      <c r="M26" s="39">
        <v>0</v>
      </c>
      <c r="N26" s="39">
        <v>0</v>
      </c>
      <c r="O26" s="39">
        <v>8.0000000000000004E-4</v>
      </c>
      <c r="P26" s="39">
        <v>5.0000000000000001E-3</v>
      </c>
      <c r="Q26" s="39">
        <v>0</v>
      </c>
      <c r="R26" s="39">
        <v>0</v>
      </c>
      <c r="S26" s="39">
        <v>0</v>
      </c>
      <c r="T26" s="39">
        <v>0</v>
      </c>
      <c r="U26" s="39">
        <v>0</v>
      </c>
      <c r="V26" s="39">
        <v>0</v>
      </c>
      <c r="W26" s="39">
        <v>0</v>
      </c>
      <c r="X26" s="39">
        <v>0</v>
      </c>
      <c r="Y26" s="39">
        <v>0.03</v>
      </c>
      <c r="Z26" s="39">
        <v>0</v>
      </c>
      <c r="AA26" s="39">
        <v>1.1933333333333332E-2</v>
      </c>
    </row>
    <row r="27" spans="1:27" ht="16" x14ac:dyDescent="0.2">
      <c r="A27" s="3" t="s">
        <v>48</v>
      </c>
      <c r="B27" s="3" t="s">
        <v>7</v>
      </c>
      <c r="C27" s="3">
        <v>8.8999999999999996E-2</v>
      </c>
      <c r="D27" s="3">
        <v>62</v>
      </c>
      <c r="E27" s="3"/>
      <c r="G27" s="38" t="s">
        <v>122</v>
      </c>
      <c r="H27" s="39">
        <v>0</v>
      </c>
      <c r="I27" s="39">
        <v>0</v>
      </c>
      <c r="J27" s="39">
        <v>0</v>
      </c>
      <c r="K27" s="39">
        <v>0</v>
      </c>
      <c r="L27" s="39">
        <v>0</v>
      </c>
      <c r="M27" s="39">
        <v>0</v>
      </c>
      <c r="N27" s="39">
        <v>0</v>
      </c>
      <c r="O27" s="39">
        <v>2.0000000000000001E-4</v>
      </c>
      <c r="P27" s="39">
        <v>0</v>
      </c>
      <c r="Q27" s="39">
        <v>0</v>
      </c>
      <c r="R27" s="39">
        <v>0</v>
      </c>
      <c r="S27" s="39">
        <v>0</v>
      </c>
      <c r="T27" s="39">
        <v>0</v>
      </c>
      <c r="U27" s="39">
        <v>0</v>
      </c>
      <c r="V27" s="39">
        <v>0</v>
      </c>
      <c r="W27" s="39">
        <v>0</v>
      </c>
      <c r="X27" s="39">
        <v>0</v>
      </c>
      <c r="Y27" s="39">
        <v>0</v>
      </c>
      <c r="Z27" s="39">
        <v>0</v>
      </c>
      <c r="AA27" s="39">
        <v>2.0000000000000001E-4</v>
      </c>
    </row>
    <row r="28" spans="1:27" ht="16" x14ac:dyDescent="0.2">
      <c r="A28" s="3" t="s">
        <v>54</v>
      </c>
      <c r="B28" s="3" t="s">
        <v>7</v>
      </c>
      <c r="C28" s="3">
        <v>0.16900000000000001</v>
      </c>
      <c r="D28" s="3">
        <v>62</v>
      </c>
      <c r="E28" s="3"/>
      <c r="G28" s="38" t="s">
        <v>660</v>
      </c>
      <c r="H28" s="39">
        <v>0</v>
      </c>
      <c r="I28" s="39">
        <v>0</v>
      </c>
      <c r="J28" s="39">
        <v>0</v>
      </c>
      <c r="K28" s="39">
        <v>0</v>
      </c>
      <c r="L28" s="39">
        <v>0</v>
      </c>
      <c r="M28" s="39">
        <v>0</v>
      </c>
      <c r="N28" s="39">
        <v>0</v>
      </c>
      <c r="O28" s="39">
        <v>3.8E-3</v>
      </c>
      <c r="P28" s="39">
        <v>0</v>
      </c>
      <c r="Q28" s="39">
        <v>0</v>
      </c>
      <c r="R28" s="39">
        <v>0</v>
      </c>
      <c r="S28" s="39">
        <v>0</v>
      </c>
      <c r="T28" s="39">
        <v>0</v>
      </c>
      <c r="U28" s="39">
        <v>0</v>
      </c>
      <c r="V28" s="39">
        <v>0</v>
      </c>
      <c r="W28" s="39">
        <v>0</v>
      </c>
      <c r="X28" s="39">
        <v>0</v>
      </c>
      <c r="Y28" s="39">
        <v>0</v>
      </c>
      <c r="Z28" s="39">
        <v>0</v>
      </c>
      <c r="AA28" s="39">
        <v>3.8E-3</v>
      </c>
    </row>
    <row r="29" spans="1:27" ht="16" x14ac:dyDescent="0.2">
      <c r="A29" s="3" t="s">
        <v>56</v>
      </c>
      <c r="B29" s="3" t="s">
        <v>7</v>
      </c>
      <c r="C29" s="3">
        <v>0.34699999999999998</v>
      </c>
      <c r="D29" s="3">
        <v>62</v>
      </c>
      <c r="E29" s="3"/>
      <c r="G29" s="38" t="s">
        <v>126</v>
      </c>
      <c r="H29" s="39">
        <v>0</v>
      </c>
      <c r="I29" s="39">
        <v>0</v>
      </c>
      <c r="J29" s="39">
        <v>0</v>
      </c>
      <c r="K29" s="39">
        <v>0</v>
      </c>
      <c r="L29" s="39">
        <v>0</v>
      </c>
      <c r="M29" s="39">
        <v>0</v>
      </c>
      <c r="N29" s="39">
        <v>0</v>
      </c>
      <c r="O29" s="39">
        <v>1.44E-2</v>
      </c>
      <c r="P29" s="39">
        <v>0</v>
      </c>
      <c r="Q29" s="39">
        <v>0</v>
      </c>
      <c r="R29" s="39">
        <v>0</v>
      </c>
      <c r="S29" s="39">
        <v>0</v>
      </c>
      <c r="T29" s="39">
        <v>0</v>
      </c>
      <c r="U29" s="39">
        <v>0</v>
      </c>
      <c r="V29" s="39">
        <v>0</v>
      </c>
      <c r="W29" s="39">
        <v>0</v>
      </c>
      <c r="X29" s="39">
        <v>0</v>
      </c>
      <c r="Y29" s="39">
        <v>0</v>
      </c>
      <c r="Z29" s="39">
        <v>0</v>
      </c>
      <c r="AA29" s="39">
        <v>1.44E-2</v>
      </c>
    </row>
    <row r="30" spans="1:27" ht="16" x14ac:dyDescent="0.2">
      <c r="A30" s="3" t="s">
        <v>57</v>
      </c>
      <c r="B30" s="3" t="s">
        <v>7</v>
      </c>
      <c r="C30" s="3">
        <v>8.0000000000000002E-3</v>
      </c>
      <c r="D30" s="3">
        <v>62</v>
      </c>
      <c r="E30" s="3"/>
      <c r="G30" s="38" t="s">
        <v>127</v>
      </c>
      <c r="H30" s="39">
        <v>0</v>
      </c>
      <c r="I30" s="39">
        <v>0</v>
      </c>
      <c r="J30" s="39">
        <v>0</v>
      </c>
      <c r="K30" s="39">
        <v>0</v>
      </c>
      <c r="L30" s="39">
        <v>0</v>
      </c>
      <c r="M30" s="39">
        <v>0</v>
      </c>
      <c r="N30" s="39">
        <v>0</v>
      </c>
      <c r="O30" s="39">
        <v>8.9999999999999998E-4</v>
      </c>
      <c r="P30" s="39">
        <v>0</v>
      </c>
      <c r="Q30" s="39">
        <v>0</v>
      </c>
      <c r="R30" s="39">
        <v>0</v>
      </c>
      <c r="S30" s="39">
        <v>0</v>
      </c>
      <c r="T30" s="39">
        <v>0</v>
      </c>
      <c r="U30" s="39">
        <v>0</v>
      </c>
      <c r="V30" s="39">
        <v>0</v>
      </c>
      <c r="W30" s="39">
        <v>0</v>
      </c>
      <c r="X30" s="39">
        <v>0</v>
      </c>
      <c r="Y30" s="39">
        <v>0</v>
      </c>
      <c r="Z30" s="39">
        <v>0</v>
      </c>
      <c r="AA30" s="39">
        <v>8.9999999999999998E-4</v>
      </c>
    </row>
    <row r="31" spans="1:27" ht="16" x14ac:dyDescent="0.2">
      <c r="A31" s="3" t="s">
        <v>19</v>
      </c>
      <c r="B31" s="3" t="s">
        <v>20</v>
      </c>
      <c r="C31" s="3">
        <v>1.9E-2</v>
      </c>
      <c r="D31" s="3">
        <v>26</v>
      </c>
      <c r="E31" s="3"/>
      <c r="G31" s="38" t="s">
        <v>128</v>
      </c>
      <c r="H31" s="39">
        <v>0</v>
      </c>
      <c r="I31" s="39">
        <v>0</v>
      </c>
      <c r="J31" s="39">
        <v>0</v>
      </c>
      <c r="K31" s="39">
        <v>0</v>
      </c>
      <c r="L31" s="39">
        <v>0</v>
      </c>
      <c r="M31" s="39">
        <v>0</v>
      </c>
      <c r="N31" s="39">
        <v>0</v>
      </c>
      <c r="O31" s="39">
        <v>8.0000000000000004E-4</v>
      </c>
      <c r="P31" s="39">
        <v>0</v>
      </c>
      <c r="Q31" s="39">
        <v>0</v>
      </c>
      <c r="R31" s="39">
        <v>0</v>
      </c>
      <c r="S31" s="39">
        <v>0</v>
      </c>
      <c r="T31" s="39">
        <v>0</v>
      </c>
      <c r="U31" s="39">
        <v>0</v>
      </c>
      <c r="V31" s="39">
        <v>0</v>
      </c>
      <c r="W31" s="39">
        <v>0</v>
      </c>
      <c r="X31" s="39">
        <v>0</v>
      </c>
      <c r="Y31" s="39">
        <v>0</v>
      </c>
      <c r="Z31" s="39">
        <v>0</v>
      </c>
      <c r="AA31" s="39">
        <v>8.0000000000000004E-4</v>
      </c>
    </row>
    <row r="32" spans="1:27" ht="16" x14ac:dyDescent="0.2">
      <c r="A32" s="3" t="s">
        <v>29</v>
      </c>
      <c r="B32" s="3" t="s">
        <v>20</v>
      </c>
      <c r="C32" s="3">
        <v>1.9E-2</v>
      </c>
      <c r="D32" s="3">
        <v>26</v>
      </c>
      <c r="E32" s="3"/>
      <c r="G32" s="38" t="s">
        <v>131</v>
      </c>
      <c r="H32" s="39">
        <v>0</v>
      </c>
      <c r="I32" s="39">
        <v>0</v>
      </c>
      <c r="J32" s="39">
        <v>0</v>
      </c>
      <c r="K32" s="39">
        <v>0</v>
      </c>
      <c r="L32" s="39">
        <v>0</v>
      </c>
      <c r="M32" s="39">
        <v>0</v>
      </c>
      <c r="N32" s="39">
        <v>0</v>
      </c>
      <c r="O32" s="39">
        <v>1.09E-2</v>
      </c>
      <c r="P32" s="39">
        <v>2.1000000000000001E-2</v>
      </c>
      <c r="Q32" s="39">
        <v>0</v>
      </c>
      <c r="R32" s="39">
        <v>1.2999999999999999E-2</v>
      </c>
      <c r="S32" s="39">
        <v>0</v>
      </c>
      <c r="T32" s="39">
        <v>0</v>
      </c>
      <c r="U32" s="39">
        <v>0</v>
      </c>
      <c r="V32" s="39">
        <v>0</v>
      </c>
      <c r="W32" s="39">
        <v>0</v>
      </c>
      <c r="X32" s="39">
        <v>0</v>
      </c>
      <c r="Y32" s="39">
        <v>0</v>
      </c>
      <c r="Z32" s="39">
        <v>0</v>
      </c>
      <c r="AA32" s="39">
        <v>1.4966666666666665E-2</v>
      </c>
    </row>
    <row r="33" spans="1:27" ht="16" x14ac:dyDescent="0.2">
      <c r="A33" s="3" t="s">
        <v>31</v>
      </c>
      <c r="B33" s="3" t="s">
        <v>20</v>
      </c>
      <c r="C33" s="3">
        <v>7.6999999999999999E-2</v>
      </c>
      <c r="D33" s="3">
        <v>26</v>
      </c>
      <c r="E33" s="3"/>
      <c r="G33" s="38" t="s">
        <v>136</v>
      </c>
      <c r="H33" s="39">
        <v>0</v>
      </c>
      <c r="I33" s="39">
        <v>0</v>
      </c>
      <c r="J33" s="39">
        <v>0</v>
      </c>
      <c r="K33" s="39">
        <v>0</v>
      </c>
      <c r="L33" s="39">
        <v>0</v>
      </c>
      <c r="M33" s="39">
        <v>0</v>
      </c>
      <c r="N33" s="39">
        <v>0</v>
      </c>
      <c r="O33" s="39">
        <v>2.0000000000000001E-4</v>
      </c>
      <c r="P33" s="39">
        <v>0</v>
      </c>
      <c r="Q33" s="39">
        <v>0</v>
      </c>
      <c r="R33" s="39">
        <v>0</v>
      </c>
      <c r="S33" s="39">
        <v>0</v>
      </c>
      <c r="T33" s="39">
        <v>0</v>
      </c>
      <c r="U33" s="39">
        <v>0</v>
      </c>
      <c r="V33" s="39">
        <v>0</v>
      </c>
      <c r="W33" s="39">
        <v>0</v>
      </c>
      <c r="X33" s="39">
        <v>0</v>
      </c>
      <c r="Y33" s="39">
        <v>0</v>
      </c>
      <c r="Z33" s="39">
        <v>0</v>
      </c>
      <c r="AA33" s="39">
        <v>2.0000000000000001E-4</v>
      </c>
    </row>
    <row r="34" spans="1:27" ht="16" x14ac:dyDescent="0.2">
      <c r="A34" s="3" t="s">
        <v>35</v>
      </c>
      <c r="B34" s="3" t="s">
        <v>20</v>
      </c>
      <c r="C34" s="3">
        <v>1.9E-2</v>
      </c>
      <c r="D34" s="3">
        <v>26</v>
      </c>
      <c r="E34" s="3"/>
      <c r="G34" s="38" t="s">
        <v>138</v>
      </c>
      <c r="H34" s="39">
        <v>0</v>
      </c>
      <c r="I34" s="39">
        <v>0</v>
      </c>
      <c r="J34" s="39">
        <v>0</v>
      </c>
      <c r="K34" s="39">
        <v>0</v>
      </c>
      <c r="L34" s="39">
        <v>0</v>
      </c>
      <c r="M34" s="39">
        <v>0</v>
      </c>
      <c r="N34" s="39">
        <v>0</v>
      </c>
      <c r="O34" s="39">
        <v>2.9999999999999997E-4</v>
      </c>
      <c r="P34" s="39">
        <v>0</v>
      </c>
      <c r="Q34" s="39">
        <v>0</v>
      </c>
      <c r="R34" s="39">
        <v>0</v>
      </c>
      <c r="S34" s="39">
        <v>0</v>
      </c>
      <c r="T34" s="39">
        <v>0</v>
      </c>
      <c r="U34" s="39">
        <v>0</v>
      </c>
      <c r="V34" s="39">
        <v>0</v>
      </c>
      <c r="W34" s="39">
        <v>0</v>
      </c>
      <c r="X34" s="39">
        <v>0</v>
      </c>
      <c r="Y34" s="39">
        <v>0</v>
      </c>
      <c r="Z34" s="39">
        <v>0</v>
      </c>
      <c r="AA34" s="39">
        <v>2.9999999999999997E-4</v>
      </c>
    </row>
    <row r="35" spans="1:27" ht="16" x14ac:dyDescent="0.2">
      <c r="A35" s="3" t="s">
        <v>38</v>
      </c>
      <c r="B35" s="3" t="s">
        <v>20</v>
      </c>
      <c r="C35" s="3">
        <v>7.6999999999999999E-2</v>
      </c>
      <c r="D35" s="3">
        <v>26</v>
      </c>
      <c r="E35" s="3"/>
      <c r="G35" s="38" t="s">
        <v>139</v>
      </c>
      <c r="H35" s="39">
        <v>0</v>
      </c>
      <c r="I35" s="39">
        <v>0</v>
      </c>
      <c r="J35" s="39">
        <v>0</v>
      </c>
      <c r="K35" s="39">
        <v>0</v>
      </c>
      <c r="L35" s="39">
        <v>0</v>
      </c>
      <c r="M35" s="39">
        <v>0</v>
      </c>
      <c r="N35" s="39">
        <v>0</v>
      </c>
      <c r="O35" s="39">
        <v>2.0000000000000001E-4</v>
      </c>
      <c r="P35" s="39">
        <v>0</v>
      </c>
      <c r="Q35" s="39">
        <v>0</v>
      </c>
      <c r="R35" s="39">
        <v>0</v>
      </c>
      <c r="S35" s="39">
        <v>0</v>
      </c>
      <c r="T35" s="39">
        <v>0</v>
      </c>
      <c r="U35" s="39">
        <v>0</v>
      </c>
      <c r="V35" s="39">
        <v>0</v>
      </c>
      <c r="W35" s="39">
        <v>0</v>
      </c>
      <c r="X35" s="39">
        <v>0</v>
      </c>
      <c r="Y35" s="39">
        <v>0</v>
      </c>
      <c r="Z35" s="39">
        <v>0</v>
      </c>
      <c r="AA35" s="39">
        <v>2.0000000000000001E-4</v>
      </c>
    </row>
    <row r="36" spans="1:27" ht="16" x14ac:dyDescent="0.2">
      <c r="A36" s="3" t="s">
        <v>43</v>
      </c>
      <c r="B36" s="3" t="s">
        <v>20</v>
      </c>
      <c r="C36" s="3">
        <v>1.9E-2</v>
      </c>
      <c r="D36" s="3">
        <v>26</v>
      </c>
      <c r="E36" s="3"/>
      <c r="G36" s="38" t="s">
        <v>141</v>
      </c>
      <c r="H36" s="39">
        <v>0</v>
      </c>
      <c r="I36" s="39">
        <v>0</v>
      </c>
      <c r="J36" s="39">
        <v>0</v>
      </c>
      <c r="K36" s="39">
        <v>0</v>
      </c>
      <c r="L36" s="39">
        <v>0</v>
      </c>
      <c r="M36" s="39">
        <v>0</v>
      </c>
      <c r="N36" s="39">
        <v>0</v>
      </c>
      <c r="O36" s="39">
        <v>2E-3</v>
      </c>
      <c r="P36" s="39">
        <v>0</v>
      </c>
      <c r="Q36" s="39">
        <v>0</v>
      </c>
      <c r="R36" s="39">
        <v>0</v>
      </c>
      <c r="S36" s="39">
        <v>0</v>
      </c>
      <c r="T36" s="39">
        <v>0</v>
      </c>
      <c r="U36" s="39">
        <v>0</v>
      </c>
      <c r="V36" s="39">
        <v>0</v>
      </c>
      <c r="W36" s="39">
        <v>0</v>
      </c>
      <c r="X36" s="39">
        <v>0</v>
      </c>
      <c r="Y36" s="39">
        <v>0</v>
      </c>
      <c r="Z36" s="39">
        <v>0</v>
      </c>
      <c r="AA36" s="39">
        <v>2E-3</v>
      </c>
    </row>
    <row r="37" spans="1:27" ht="16" x14ac:dyDescent="0.2">
      <c r="A37" s="3" t="s">
        <v>48</v>
      </c>
      <c r="B37" s="3" t="s">
        <v>20</v>
      </c>
      <c r="C37" s="3">
        <v>1.9E-2</v>
      </c>
      <c r="D37" s="3">
        <v>26</v>
      </c>
      <c r="E37" s="3"/>
      <c r="G37" s="38" t="s">
        <v>142</v>
      </c>
      <c r="H37" s="39">
        <v>0</v>
      </c>
      <c r="I37" s="39">
        <v>0</v>
      </c>
      <c r="J37" s="39">
        <v>0</v>
      </c>
      <c r="K37" s="39">
        <v>0</v>
      </c>
      <c r="L37" s="39">
        <v>0</v>
      </c>
      <c r="M37" s="39">
        <v>0</v>
      </c>
      <c r="N37" s="39">
        <v>0</v>
      </c>
      <c r="O37" s="39">
        <v>2.9999999999999997E-4</v>
      </c>
      <c r="P37" s="39">
        <v>0</v>
      </c>
      <c r="Q37" s="39">
        <v>0</v>
      </c>
      <c r="R37" s="39">
        <v>0</v>
      </c>
      <c r="S37" s="39">
        <v>0</v>
      </c>
      <c r="T37" s="39">
        <v>0</v>
      </c>
      <c r="U37" s="39">
        <v>0</v>
      </c>
      <c r="V37" s="39">
        <v>0</v>
      </c>
      <c r="W37" s="39">
        <v>0</v>
      </c>
      <c r="X37" s="39">
        <v>0</v>
      </c>
      <c r="Y37" s="39">
        <v>0</v>
      </c>
      <c r="Z37" s="39">
        <v>0</v>
      </c>
      <c r="AA37" s="39">
        <v>2.9999999999999997E-4</v>
      </c>
    </row>
    <row r="38" spans="1:27" ht="16" x14ac:dyDescent="0.2">
      <c r="A38" s="3" t="s">
        <v>49</v>
      </c>
      <c r="B38" s="3" t="s">
        <v>20</v>
      </c>
      <c r="C38" s="3">
        <v>2.4E-2</v>
      </c>
      <c r="D38" s="3">
        <v>26</v>
      </c>
      <c r="E38" s="3"/>
      <c r="G38" s="38" t="s">
        <v>144</v>
      </c>
      <c r="H38" s="39">
        <v>0</v>
      </c>
      <c r="I38" s="39">
        <v>0</v>
      </c>
      <c r="J38" s="39">
        <v>0</v>
      </c>
      <c r="K38" s="39">
        <v>0</v>
      </c>
      <c r="L38" s="39">
        <v>0</v>
      </c>
      <c r="M38" s="39">
        <v>0</v>
      </c>
      <c r="N38" s="39">
        <v>0</v>
      </c>
      <c r="O38" s="39">
        <v>2.0000000000000001E-4</v>
      </c>
      <c r="P38" s="39">
        <v>0</v>
      </c>
      <c r="Q38" s="39">
        <v>0</v>
      </c>
      <c r="R38" s="39">
        <v>0</v>
      </c>
      <c r="S38" s="39">
        <v>0</v>
      </c>
      <c r="T38" s="39">
        <v>0</v>
      </c>
      <c r="U38" s="39">
        <v>0</v>
      </c>
      <c r="V38" s="39">
        <v>0</v>
      </c>
      <c r="W38" s="39">
        <v>0</v>
      </c>
      <c r="X38" s="39">
        <v>0</v>
      </c>
      <c r="Y38" s="39">
        <v>0</v>
      </c>
      <c r="Z38" s="39">
        <v>0</v>
      </c>
      <c r="AA38" s="39">
        <v>2.0000000000000001E-4</v>
      </c>
    </row>
    <row r="39" spans="1:27" ht="16" x14ac:dyDescent="0.2">
      <c r="A39" s="3" t="s">
        <v>51</v>
      </c>
      <c r="B39" s="3" t="s">
        <v>20</v>
      </c>
      <c r="C39" s="3">
        <v>1.9E-2</v>
      </c>
      <c r="D39" s="3">
        <v>26</v>
      </c>
      <c r="E39" s="3"/>
      <c r="G39" s="38" t="s">
        <v>146</v>
      </c>
      <c r="H39" s="39">
        <v>0</v>
      </c>
      <c r="I39" s="39">
        <v>0</v>
      </c>
      <c r="J39" s="39">
        <v>0</v>
      </c>
      <c r="K39" s="39">
        <v>0</v>
      </c>
      <c r="L39" s="39">
        <v>0</v>
      </c>
      <c r="M39" s="39">
        <v>0</v>
      </c>
      <c r="N39" s="39">
        <v>0</v>
      </c>
      <c r="O39" s="39">
        <v>2.9999999999999997E-4</v>
      </c>
      <c r="P39" s="39">
        <v>5.0000000000000001E-3</v>
      </c>
      <c r="Q39" s="39">
        <v>0</v>
      </c>
      <c r="R39" s="39">
        <v>0</v>
      </c>
      <c r="S39" s="39">
        <v>0</v>
      </c>
      <c r="T39" s="39">
        <v>0</v>
      </c>
      <c r="U39" s="39">
        <v>0</v>
      </c>
      <c r="V39" s="39">
        <v>0</v>
      </c>
      <c r="W39" s="39">
        <v>0</v>
      </c>
      <c r="X39" s="39">
        <v>0</v>
      </c>
      <c r="Y39" s="39">
        <v>0</v>
      </c>
      <c r="Z39" s="39">
        <v>0</v>
      </c>
      <c r="AA39" s="39">
        <v>2.65E-3</v>
      </c>
    </row>
    <row r="40" spans="1:27" ht="16" x14ac:dyDescent="0.2">
      <c r="A40" s="3" t="s">
        <v>52</v>
      </c>
      <c r="B40" s="3" t="s">
        <v>20</v>
      </c>
      <c r="C40" s="3">
        <v>1.9E-2</v>
      </c>
      <c r="D40" s="3">
        <v>26</v>
      </c>
      <c r="E40" s="3"/>
      <c r="G40" s="38" t="s">
        <v>148</v>
      </c>
      <c r="H40" s="39">
        <v>0</v>
      </c>
      <c r="I40" s="39">
        <v>0</v>
      </c>
      <c r="J40" s="39">
        <v>0</v>
      </c>
      <c r="K40" s="39">
        <v>0</v>
      </c>
      <c r="L40" s="39">
        <v>0</v>
      </c>
      <c r="M40" s="39">
        <v>0</v>
      </c>
      <c r="N40" s="39">
        <v>0</v>
      </c>
      <c r="O40" s="39">
        <v>0</v>
      </c>
      <c r="P40" s="39">
        <v>0</v>
      </c>
      <c r="Q40" s="39">
        <v>0</v>
      </c>
      <c r="R40" s="39">
        <v>0</v>
      </c>
      <c r="S40" s="39">
        <v>0</v>
      </c>
      <c r="T40" s="39">
        <v>0</v>
      </c>
      <c r="U40" s="39">
        <v>0</v>
      </c>
      <c r="V40" s="39">
        <v>0</v>
      </c>
      <c r="W40" s="39">
        <v>0</v>
      </c>
      <c r="X40" s="39">
        <v>0</v>
      </c>
      <c r="Y40" s="39">
        <v>6.0000000000000001E-3</v>
      </c>
      <c r="Z40" s="39">
        <v>0</v>
      </c>
      <c r="AA40" s="39">
        <v>6.0000000000000001E-3</v>
      </c>
    </row>
    <row r="41" spans="1:27" ht="16" x14ac:dyDescent="0.2">
      <c r="A41" s="3" t="s">
        <v>53</v>
      </c>
      <c r="B41" s="3" t="s">
        <v>20</v>
      </c>
      <c r="C41" s="3">
        <v>1.9E-2</v>
      </c>
      <c r="D41" s="3">
        <v>26</v>
      </c>
      <c r="E41" s="3"/>
      <c r="G41" s="38" t="s">
        <v>153</v>
      </c>
      <c r="H41" s="39">
        <v>0</v>
      </c>
      <c r="I41" s="39">
        <v>0</v>
      </c>
      <c r="J41" s="39">
        <v>0</v>
      </c>
      <c r="K41" s="39">
        <v>0</v>
      </c>
      <c r="L41" s="39">
        <v>0</v>
      </c>
      <c r="M41" s="39">
        <v>0</v>
      </c>
      <c r="N41" s="39">
        <v>0</v>
      </c>
      <c r="O41" s="39">
        <v>0</v>
      </c>
      <c r="P41" s="39">
        <v>0</v>
      </c>
      <c r="Q41" s="39">
        <v>0.14699999999999999</v>
      </c>
      <c r="R41" s="39">
        <v>0</v>
      </c>
      <c r="S41" s="39">
        <v>0</v>
      </c>
      <c r="T41" s="39">
        <v>0</v>
      </c>
      <c r="U41" s="39">
        <v>0</v>
      </c>
      <c r="V41" s="39">
        <v>0</v>
      </c>
      <c r="W41" s="39">
        <v>0</v>
      </c>
      <c r="X41" s="39">
        <v>0</v>
      </c>
      <c r="Y41" s="39">
        <v>6.0000000000000001E-3</v>
      </c>
      <c r="Z41" s="39">
        <v>0</v>
      </c>
      <c r="AA41" s="39">
        <v>7.6499999999999999E-2</v>
      </c>
    </row>
    <row r="42" spans="1:27" ht="16" x14ac:dyDescent="0.2">
      <c r="A42" s="3" t="s">
        <v>54</v>
      </c>
      <c r="B42" s="3" t="s">
        <v>20</v>
      </c>
      <c r="C42" s="3">
        <v>7.6999999999999999E-2</v>
      </c>
      <c r="D42" s="3">
        <v>26</v>
      </c>
      <c r="E42" s="3"/>
      <c r="G42" s="38" t="s">
        <v>156</v>
      </c>
      <c r="H42" s="39">
        <v>0</v>
      </c>
      <c r="I42" s="39">
        <v>0</v>
      </c>
      <c r="J42" s="39">
        <v>0</v>
      </c>
      <c r="K42" s="39">
        <v>0</v>
      </c>
      <c r="L42" s="39">
        <v>0</v>
      </c>
      <c r="M42" s="39">
        <v>0</v>
      </c>
      <c r="N42" s="39">
        <v>0</v>
      </c>
      <c r="O42" s="39">
        <v>1.1000000000000001E-3</v>
      </c>
      <c r="P42" s="39">
        <v>0</v>
      </c>
      <c r="Q42" s="39">
        <v>0</v>
      </c>
      <c r="R42" s="39">
        <v>0</v>
      </c>
      <c r="S42" s="39">
        <v>0</v>
      </c>
      <c r="T42" s="39">
        <v>0</v>
      </c>
      <c r="U42" s="39">
        <v>0</v>
      </c>
      <c r="V42" s="39">
        <v>0</v>
      </c>
      <c r="W42" s="39">
        <v>0</v>
      </c>
      <c r="X42" s="39">
        <v>0</v>
      </c>
      <c r="Y42" s="39">
        <v>0</v>
      </c>
      <c r="Z42" s="39">
        <v>0</v>
      </c>
      <c r="AA42" s="39">
        <v>1.1000000000000001E-3</v>
      </c>
    </row>
    <row r="43" spans="1:27" ht="16" x14ac:dyDescent="0.2">
      <c r="A43" s="3" t="s">
        <v>56</v>
      </c>
      <c r="B43" s="3" t="s">
        <v>20</v>
      </c>
      <c r="C43" s="3">
        <v>0.34599999999999997</v>
      </c>
      <c r="D43" s="3">
        <v>26</v>
      </c>
      <c r="E43" s="3"/>
      <c r="G43" s="38" t="s">
        <v>158</v>
      </c>
      <c r="H43" s="39">
        <v>0</v>
      </c>
      <c r="I43" s="39">
        <v>0</v>
      </c>
      <c r="J43" s="39">
        <v>0</v>
      </c>
      <c r="K43" s="39">
        <v>0</v>
      </c>
      <c r="L43" s="39">
        <v>0</v>
      </c>
      <c r="M43" s="39">
        <v>0</v>
      </c>
      <c r="N43" s="39">
        <v>0</v>
      </c>
      <c r="O43" s="39">
        <v>8.9999999999999998E-4</v>
      </c>
      <c r="P43" s="39">
        <v>0</v>
      </c>
      <c r="Q43" s="39">
        <v>0</v>
      </c>
      <c r="R43" s="39">
        <v>0</v>
      </c>
      <c r="S43" s="39">
        <v>0</v>
      </c>
      <c r="T43" s="39">
        <v>0</v>
      </c>
      <c r="U43" s="39">
        <v>0</v>
      </c>
      <c r="V43" s="39">
        <v>0</v>
      </c>
      <c r="W43" s="39">
        <v>0</v>
      </c>
      <c r="X43" s="39">
        <v>0</v>
      </c>
      <c r="Y43" s="39">
        <v>0</v>
      </c>
      <c r="Z43" s="39">
        <v>0</v>
      </c>
      <c r="AA43" s="39">
        <v>8.9999999999999998E-4</v>
      </c>
    </row>
    <row r="44" spans="1:27" ht="16" x14ac:dyDescent="0.2">
      <c r="A44" s="3" t="s">
        <v>57</v>
      </c>
      <c r="B44" s="3" t="s">
        <v>20</v>
      </c>
      <c r="C44" s="3">
        <v>7.6999999999999999E-2</v>
      </c>
      <c r="D44" s="3">
        <v>26</v>
      </c>
      <c r="E44" s="3"/>
      <c r="G44" s="38" t="s">
        <v>164</v>
      </c>
      <c r="H44" s="39">
        <v>0</v>
      </c>
      <c r="I44" s="39">
        <v>0</v>
      </c>
      <c r="J44" s="39">
        <v>0</v>
      </c>
      <c r="K44" s="39">
        <v>0</v>
      </c>
      <c r="L44" s="39">
        <v>0</v>
      </c>
      <c r="M44" s="39">
        <v>0</v>
      </c>
      <c r="N44" s="39">
        <v>0</v>
      </c>
      <c r="O44" s="39">
        <v>2.3E-3</v>
      </c>
      <c r="P44" s="39">
        <v>0</v>
      </c>
      <c r="Q44" s="39">
        <v>0</v>
      </c>
      <c r="R44" s="39">
        <v>0</v>
      </c>
      <c r="S44" s="39">
        <v>0</v>
      </c>
      <c r="T44" s="39">
        <v>0</v>
      </c>
      <c r="U44" s="39">
        <v>0</v>
      </c>
      <c r="V44" s="39">
        <v>0</v>
      </c>
      <c r="W44" s="39">
        <v>0</v>
      </c>
      <c r="X44" s="39">
        <v>0</v>
      </c>
      <c r="Y44" s="39">
        <v>0</v>
      </c>
      <c r="Z44" s="39">
        <v>0</v>
      </c>
      <c r="AA44" s="39">
        <v>2.3E-3</v>
      </c>
    </row>
    <row r="45" spans="1:27" ht="16" x14ac:dyDescent="0.2">
      <c r="A45" s="3" t="s">
        <v>59</v>
      </c>
      <c r="B45" s="3" t="s">
        <v>20</v>
      </c>
      <c r="C45" s="3">
        <v>1.9E-2</v>
      </c>
      <c r="D45" s="3">
        <v>26</v>
      </c>
      <c r="E45" s="3"/>
      <c r="G45" s="38" t="s">
        <v>165</v>
      </c>
      <c r="H45" s="39">
        <v>0</v>
      </c>
      <c r="I45" s="39">
        <v>0</v>
      </c>
      <c r="J45" s="39">
        <v>0</v>
      </c>
      <c r="K45" s="39">
        <v>0</v>
      </c>
      <c r="L45" s="39">
        <v>0</v>
      </c>
      <c r="M45" s="39">
        <v>0</v>
      </c>
      <c r="N45" s="39">
        <v>0</v>
      </c>
      <c r="O45" s="39">
        <v>1.5E-3</v>
      </c>
      <c r="P45" s="39">
        <v>0</v>
      </c>
      <c r="Q45" s="39">
        <v>0</v>
      </c>
      <c r="R45" s="39">
        <v>0</v>
      </c>
      <c r="S45" s="39">
        <v>0</v>
      </c>
      <c r="T45" s="39">
        <v>0</v>
      </c>
      <c r="U45" s="39">
        <v>0</v>
      </c>
      <c r="V45" s="39">
        <v>0</v>
      </c>
      <c r="W45" s="39">
        <v>0</v>
      </c>
      <c r="X45" s="39">
        <v>0</v>
      </c>
      <c r="Y45" s="39">
        <v>0</v>
      </c>
      <c r="Z45" s="39">
        <v>0</v>
      </c>
      <c r="AA45" s="39">
        <v>1.5E-3</v>
      </c>
    </row>
    <row r="46" spans="1:27" ht="16" x14ac:dyDescent="0.2">
      <c r="A46" s="3" t="s">
        <v>61</v>
      </c>
      <c r="B46" s="3" t="s">
        <v>20</v>
      </c>
      <c r="C46" s="3">
        <v>1.9E-2</v>
      </c>
      <c r="D46" s="3">
        <v>26</v>
      </c>
      <c r="E46" s="3"/>
      <c r="G46" s="38" t="s">
        <v>661</v>
      </c>
      <c r="H46" s="39">
        <v>0</v>
      </c>
      <c r="I46" s="39">
        <v>0</v>
      </c>
      <c r="J46" s="39">
        <v>0</v>
      </c>
      <c r="K46" s="39">
        <v>0</v>
      </c>
      <c r="L46" s="39">
        <v>0</v>
      </c>
      <c r="M46" s="39">
        <v>0</v>
      </c>
      <c r="N46" s="39">
        <v>0</v>
      </c>
      <c r="O46" s="39">
        <v>2.0000000000000001E-4</v>
      </c>
      <c r="P46" s="39">
        <v>0</v>
      </c>
      <c r="Q46" s="39">
        <v>0</v>
      </c>
      <c r="R46" s="39">
        <v>0</v>
      </c>
      <c r="S46" s="39">
        <v>0</v>
      </c>
      <c r="T46" s="39">
        <v>0</v>
      </c>
      <c r="U46" s="39">
        <v>0</v>
      </c>
      <c r="V46" s="39">
        <v>0</v>
      </c>
      <c r="W46" s="39">
        <v>0</v>
      </c>
      <c r="X46" s="39">
        <v>0</v>
      </c>
      <c r="Y46" s="39">
        <v>0</v>
      </c>
      <c r="Z46" s="39">
        <v>0</v>
      </c>
      <c r="AA46" s="39">
        <v>2.0000000000000001E-4</v>
      </c>
    </row>
    <row r="47" spans="1:27" ht="16" x14ac:dyDescent="0.2">
      <c r="A47" s="3" t="s">
        <v>19</v>
      </c>
      <c r="B47" s="3" t="s">
        <v>22</v>
      </c>
      <c r="C47" s="3">
        <v>0.1</v>
      </c>
      <c r="D47" s="3">
        <v>25</v>
      </c>
      <c r="E47" s="3"/>
      <c r="G47" s="38" t="s">
        <v>171</v>
      </c>
      <c r="H47" s="39">
        <v>0</v>
      </c>
      <c r="I47" s="39">
        <v>0</v>
      </c>
      <c r="J47" s="39">
        <v>0</v>
      </c>
      <c r="K47" s="39">
        <v>0</v>
      </c>
      <c r="L47" s="39">
        <v>0</v>
      </c>
      <c r="M47" s="39">
        <v>0</v>
      </c>
      <c r="N47" s="39">
        <v>0</v>
      </c>
      <c r="O47" s="39">
        <v>2.0000000000000001E-4</v>
      </c>
      <c r="P47" s="39">
        <v>0</v>
      </c>
      <c r="Q47" s="39">
        <v>0</v>
      </c>
      <c r="R47" s="39">
        <v>0</v>
      </c>
      <c r="S47" s="39">
        <v>0</v>
      </c>
      <c r="T47" s="39">
        <v>0</v>
      </c>
      <c r="U47" s="39">
        <v>0</v>
      </c>
      <c r="V47" s="39">
        <v>0</v>
      </c>
      <c r="W47" s="39">
        <v>0</v>
      </c>
      <c r="X47" s="39">
        <v>0</v>
      </c>
      <c r="Y47" s="39">
        <v>0</v>
      </c>
      <c r="Z47" s="39">
        <v>0</v>
      </c>
      <c r="AA47" s="39">
        <v>2.0000000000000001E-4</v>
      </c>
    </row>
    <row r="48" spans="1:27" ht="16" x14ac:dyDescent="0.2">
      <c r="A48" s="3" t="s">
        <v>24</v>
      </c>
      <c r="B48" s="3" t="s">
        <v>22</v>
      </c>
      <c r="C48" s="3">
        <v>0.04</v>
      </c>
      <c r="D48" s="3">
        <v>25</v>
      </c>
      <c r="E48" s="3"/>
      <c r="G48" s="38" t="s">
        <v>662</v>
      </c>
      <c r="H48" s="39">
        <v>0</v>
      </c>
      <c r="I48" s="39">
        <v>0</v>
      </c>
      <c r="J48" s="39">
        <v>0</v>
      </c>
      <c r="K48" s="39">
        <v>0</v>
      </c>
      <c r="L48" s="39">
        <v>0</v>
      </c>
      <c r="M48" s="39">
        <v>0</v>
      </c>
      <c r="N48" s="39">
        <v>0</v>
      </c>
      <c r="O48" s="39">
        <v>2.0000000000000001E-4</v>
      </c>
      <c r="P48" s="39">
        <v>0</v>
      </c>
      <c r="Q48" s="39">
        <v>0</v>
      </c>
      <c r="R48" s="39">
        <v>0</v>
      </c>
      <c r="S48" s="39">
        <v>0</v>
      </c>
      <c r="T48" s="39">
        <v>0</v>
      </c>
      <c r="U48" s="39">
        <v>0</v>
      </c>
      <c r="V48" s="39">
        <v>0</v>
      </c>
      <c r="W48" s="39">
        <v>0</v>
      </c>
      <c r="X48" s="39">
        <v>0</v>
      </c>
      <c r="Y48" s="39">
        <v>0</v>
      </c>
      <c r="Z48" s="39">
        <v>0</v>
      </c>
      <c r="AA48" s="39">
        <v>2.0000000000000001E-4</v>
      </c>
    </row>
    <row r="49" spans="1:27" ht="16" x14ac:dyDescent="0.2">
      <c r="A49" s="3" t="s">
        <v>29</v>
      </c>
      <c r="B49" s="3" t="s">
        <v>22</v>
      </c>
      <c r="C49" s="3">
        <v>0.02</v>
      </c>
      <c r="D49" s="3">
        <v>25</v>
      </c>
      <c r="E49" s="3"/>
      <c r="G49" s="38" t="s">
        <v>175</v>
      </c>
      <c r="H49" s="39">
        <v>0</v>
      </c>
      <c r="I49" s="39">
        <v>0</v>
      </c>
      <c r="J49" s="39">
        <v>0</v>
      </c>
      <c r="K49" s="39">
        <v>0</v>
      </c>
      <c r="L49" s="39">
        <v>0</v>
      </c>
      <c r="M49" s="39">
        <v>0</v>
      </c>
      <c r="N49" s="39">
        <v>0</v>
      </c>
      <c r="O49" s="39">
        <v>2.0000000000000001E-4</v>
      </c>
      <c r="P49" s="39">
        <v>0</v>
      </c>
      <c r="Q49" s="39">
        <v>0</v>
      </c>
      <c r="R49" s="39">
        <v>0</v>
      </c>
      <c r="S49" s="39">
        <v>0</v>
      </c>
      <c r="T49" s="39">
        <v>0</v>
      </c>
      <c r="U49" s="39">
        <v>0</v>
      </c>
      <c r="V49" s="39">
        <v>0</v>
      </c>
      <c r="W49" s="39">
        <v>0</v>
      </c>
      <c r="X49" s="39">
        <v>0</v>
      </c>
      <c r="Y49" s="39">
        <v>0</v>
      </c>
      <c r="Z49" s="39">
        <v>0</v>
      </c>
      <c r="AA49" s="39">
        <v>2.0000000000000001E-4</v>
      </c>
    </row>
    <row r="50" spans="1:27" ht="16" x14ac:dyDescent="0.2">
      <c r="A50" s="3" t="s">
        <v>33</v>
      </c>
      <c r="B50" s="3" t="s">
        <v>22</v>
      </c>
      <c r="C50" s="3">
        <v>0.02</v>
      </c>
      <c r="D50" s="3">
        <v>25</v>
      </c>
      <c r="E50" s="3"/>
      <c r="G50" s="38" t="s">
        <v>178</v>
      </c>
      <c r="H50" s="39">
        <v>0</v>
      </c>
      <c r="I50" s="39">
        <v>0</v>
      </c>
      <c r="J50" s="39">
        <v>0</v>
      </c>
      <c r="K50" s="39">
        <v>0</v>
      </c>
      <c r="L50" s="39">
        <v>0</v>
      </c>
      <c r="M50" s="39">
        <v>0</v>
      </c>
      <c r="N50" s="39">
        <v>0</v>
      </c>
      <c r="O50" s="39">
        <v>8.0000000000000004E-4</v>
      </c>
      <c r="P50" s="39">
        <v>0</v>
      </c>
      <c r="Q50" s="39">
        <v>0</v>
      </c>
      <c r="R50" s="39">
        <v>0</v>
      </c>
      <c r="S50" s="39">
        <v>0</v>
      </c>
      <c r="T50" s="39">
        <v>0</v>
      </c>
      <c r="U50" s="39">
        <v>0</v>
      </c>
      <c r="V50" s="39">
        <v>0</v>
      </c>
      <c r="W50" s="39">
        <v>0</v>
      </c>
      <c r="X50" s="39">
        <v>0</v>
      </c>
      <c r="Y50" s="39">
        <v>0</v>
      </c>
      <c r="Z50" s="39">
        <v>0</v>
      </c>
      <c r="AA50" s="39">
        <v>8.0000000000000004E-4</v>
      </c>
    </row>
    <row r="51" spans="1:27" ht="16" x14ac:dyDescent="0.2">
      <c r="A51" s="3" t="s">
        <v>487</v>
      </c>
      <c r="B51" s="3" t="s">
        <v>22</v>
      </c>
      <c r="C51" s="3">
        <v>0.02</v>
      </c>
      <c r="D51" s="3">
        <v>25</v>
      </c>
      <c r="E51" s="3"/>
      <c r="G51" s="38" t="s">
        <v>179</v>
      </c>
      <c r="H51" s="39">
        <v>0</v>
      </c>
      <c r="I51" s="39">
        <v>0</v>
      </c>
      <c r="J51" s="39">
        <v>0</v>
      </c>
      <c r="K51" s="39">
        <v>0</v>
      </c>
      <c r="L51" s="39">
        <v>0</v>
      </c>
      <c r="M51" s="39">
        <v>0</v>
      </c>
      <c r="N51" s="39">
        <v>0</v>
      </c>
      <c r="O51" s="39">
        <v>2.0000000000000001E-4</v>
      </c>
      <c r="P51" s="39">
        <v>0</v>
      </c>
      <c r="Q51" s="39">
        <v>0</v>
      </c>
      <c r="R51" s="39">
        <v>0</v>
      </c>
      <c r="S51" s="39">
        <v>0</v>
      </c>
      <c r="T51" s="39">
        <v>0</v>
      </c>
      <c r="U51" s="39">
        <v>0</v>
      </c>
      <c r="V51" s="39">
        <v>0</v>
      </c>
      <c r="W51" s="39">
        <v>0</v>
      </c>
      <c r="X51" s="39">
        <v>0</v>
      </c>
      <c r="Y51" s="39">
        <v>0</v>
      </c>
      <c r="Z51" s="39">
        <v>0</v>
      </c>
      <c r="AA51" s="39">
        <v>2.0000000000000001E-4</v>
      </c>
    </row>
    <row r="52" spans="1:27" ht="16" x14ac:dyDescent="0.2">
      <c r="A52" s="3" t="s">
        <v>38</v>
      </c>
      <c r="B52" s="3" t="s">
        <v>22</v>
      </c>
      <c r="C52" s="3">
        <v>0.04</v>
      </c>
      <c r="D52" s="3">
        <v>25</v>
      </c>
      <c r="E52" s="3"/>
      <c r="G52" s="38" t="s">
        <v>181</v>
      </c>
      <c r="H52" s="39">
        <v>0</v>
      </c>
      <c r="I52" s="39">
        <v>0</v>
      </c>
      <c r="J52" s="39">
        <v>0</v>
      </c>
      <c r="K52" s="39">
        <v>0</v>
      </c>
      <c r="L52" s="39">
        <v>0</v>
      </c>
      <c r="M52" s="39">
        <v>0</v>
      </c>
      <c r="N52" s="39">
        <v>0</v>
      </c>
      <c r="O52" s="39">
        <v>5.0000000000000001E-4</v>
      </c>
      <c r="P52" s="39">
        <v>0</v>
      </c>
      <c r="Q52" s="39">
        <v>0</v>
      </c>
      <c r="R52" s="39">
        <v>0</v>
      </c>
      <c r="S52" s="39">
        <v>0</v>
      </c>
      <c r="T52" s="39">
        <v>0</v>
      </c>
      <c r="U52" s="39">
        <v>0</v>
      </c>
      <c r="V52" s="39">
        <v>0</v>
      </c>
      <c r="W52" s="39">
        <v>0</v>
      </c>
      <c r="X52" s="39">
        <v>0</v>
      </c>
      <c r="Y52" s="39">
        <v>0</v>
      </c>
      <c r="Z52" s="39">
        <v>0</v>
      </c>
      <c r="AA52" s="39">
        <v>5.0000000000000001E-4</v>
      </c>
    </row>
    <row r="53" spans="1:27" ht="16" x14ac:dyDescent="0.2">
      <c r="A53" s="3" t="s">
        <v>41</v>
      </c>
      <c r="B53" s="3" t="s">
        <v>22</v>
      </c>
      <c r="C53" s="3">
        <v>0.04</v>
      </c>
      <c r="D53" s="3">
        <v>25</v>
      </c>
      <c r="E53" s="3"/>
      <c r="G53" s="38" t="s">
        <v>182</v>
      </c>
      <c r="H53" s="39">
        <v>0</v>
      </c>
      <c r="I53" s="39">
        <v>0</v>
      </c>
      <c r="J53" s="39">
        <v>0</v>
      </c>
      <c r="K53" s="39">
        <v>0</v>
      </c>
      <c r="L53" s="39">
        <v>0</v>
      </c>
      <c r="M53" s="39">
        <v>0</v>
      </c>
      <c r="N53" s="39">
        <v>0</v>
      </c>
      <c r="O53" s="39">
        <v>2.9999999999999997E-4</v>
      </c>
      <c r="P53" s="39">
        <v>0</v>
      </c>
      <c r="Q53" s="39">
        <v>0</v>
      </c>
      <c r="R53" s="39">
        <v>0</v>
      </c>
      <c r="S53" s="39">
        <v>0</v>
      </c>
      <c r="T53" s="39">
        <v>0</v>
      </c>
      <c r="U53" s="39">
        <v>0</v>
      </c>
      <c r="V53" s="39">
        <v>0</v>
      </c>
      <c r="W53" s="39">
        <v>0</v>
      </c>
      <c r="X53" s="39">
        <v>0</v>
      </c>
      <c r="Y53" s="39">
        <v>0</v>
      </c>
      <c r="Z53" s="39">
        <v>0</v>
      </c>
      <c r="AA53" s="39">
        <v>2.9999999999999997E-4</v>
      </c>
    </row>
    <row r="54" spans="1:27" ht="16" x14ac:dyDescent="0.2">
      <c r="A54" s="3" t="s">
        <v>516</v>
      </c>
      <c r="B54" s="3" t="s">
        <v>22</v>
      </c>
      <c r="C54" s="3">
        <v>0.2</v>
      </c>
      <c r="D54" s="3">
        <v>25</v>
      </c>
      <c r="E54" s="3"/>
      <c r="G54" s="38" t="s">
        <v>184</v>
      </c>
      <c r="H54" s="39">
        <v>0</v>
      </c>
      <c r="I54" s="39">
        <v>0</v>
      </c>
      <c r="J54" s="39">
        <v>0</v>
      </c>
      <c r="K54" s="39">
        <v>0</v>
      </c>
      <c r="L54" s="39">
        <v>0</v>
      </c>
      <c r="M54" s="39">
        <v>0</v>
      </c>
      <c r="N54" s="39">
        <v>0</v>
      </c>
      <c r="O54" s="39">
        <v>1.8E-3</v>
      </c>
      <c r="P54" s="39">
        <v>0</v>
      </c>
      <c r="Q54" s="39">
        <v>0</v>
      </c>
      <c r="R54" s="39">
        <v>0</v>
      </c>
      <c r="S54" s="39">
        <v>0</v>
      </c>
      <c r="T54" s="39">
        <v>0</v>
      </c>
      <c r="U54" s="39">
        <v>0</v>
      </c>
      <c r="V54" s="39">
        <v>0</v>
      </c>
      <c r="W54" s="39">
        <v>0</v>
      </c>
      <c r="X54" s="39">
        <v>0</v>
      </c>
      <c r="Y54" s="39">
        <v>0</v>
      </c>
      <c r="Z54" s="39">
        <v>0</v>
      </c>
      <c r="AA54" s="39">
        <v>1.8E-3</v>
      </c>
    </row>
    <row r="55" spans="1:27" ht="16" x14ac:dyDescent="0.2">
      <c r="A55" s="3" t="s">
        <v>43</v>
      </c>
      <c r="B55" s="3" t="s">
        <v>22</v>
      </c>
      <c r="C55" s="3">
        <v>0.04</v>
      </c>
      <c r="D55" s="3">
        <v>25</v>
      </c>
      <c r="E55" s="3"/>
      <c r="G55" s="38" t="s">
        <v>185</v>
      </c>
      <c r="H55" s="39">
        <v>0</v>
      </c>
      <c r="I55" s="39">
        <v>0</v>
      </c>
      <c r="J55" s="39">
        <v>0</v>
      </c>
      <c r="K55" s="39">
        <v>0</v>
      </c>
      <c r="L55" s="39">
        <v>0</v>
      </c>
      <c r="M55" s="39">
        <v>0</v>
      </c>
      <c r="N55" s="39">
        <v>0</v>
      </c>
      <c r="O55" s="39">
        <v>5.0000000000000001E-4</v>
      </c>
      <c r="P55" s="39">
        <v>0</v>
      </c>
      <c r="Q55" s="39">
        <v>0</v>
      </c>
      <c r="R55" s="39">
        <v>0</v>
      </c>
      <c r="S55" s="39">
        <v>0</v>
      </c>
      <c r="T55" s="39">
        <v>0</v>
      </c>
      <c r="U55" s="39">
        <v>0</v>
      </c>
      <c r="V55" s="39">
        <v>0</v>
      </c>
      <c r="W55" s="39">
        <v>0</v>
      </c>
      <c r="X55" s="39">
        <v>0</v>
      </c>
      <c r="Y55" s="39">
        <v>0</v>
      </c>
      <c r="Z55" s="39">
        <v>0</v>
      </c>
      <c r="AA55" s="39">
        <v>5.0000000000000001E-4</v>
      </c>
    </row>
    <row r="56" spans="1:27" ht="16" x14ac:dyDescent="0.2">
      <c r="A56" s="3" t="s">
        <v>522</v>
      </c>
      <c r="B56" s="3" t="s">
        <v>22</v>
      </c>
      <c r="C56" s="3">
        <v>0.02</v>
      </c>
      <c r="D56" s="3">
        <v>25</v>
      </c>
      <c r="E56" s="3"/>
      <c r="G56" s="38" t="s">
        <v>6</v>
      </c>
      <c r="H56" s="39">
        <v>0.17599999999999999</v>
      </c>
      <c r="I56" s="39">
        <v>0</v>
      </c>
      <c r="J56" s="39">
        <v>0</v>
      </c>
      <c r="K56" s="39">
        <v>0</v>
      </c>
      <c r="L56" s="39">
        <v>0</v>
      </c>
      <c r="M56" s="39">
        <v>0</v>
      </c>
      <c r="N56" s="39">
        <v>0</v>
      </c>
      <c r="O56" s="39">
        <v>8.8000000000000005E-3</v>
      </c>
      <c r="P56" s="39">
        <v>0</v>
      </c>
      <c r="Q56" s="39">
        <v>0</v>
      </c>
      <c r="R56" s="39">
        <v>2.5000000000000001E-2</v>
      </c>
      <c r="S56" s="39">
        <v>0.02</v>
      </c>
      <c r="T56" s="39">
        <v>0</v>
      </c>
      <c r="U56" s="39">
        <v>0</v>
      </c>
      <c r="V56" s="39">
        <v>0</v>
      </c>
      <c r="W56" s="39">
        <v>0</v>
      </c>
      <c r="X56" s="39">
        <v>0</v>
      </c>
      <c r="Y56" s="39">
        <v>2.5999999999999999E-2</v>
      </c>
      <c r="Z56" s="39">
        <v>0</v>
      </c>
      <c r="AA56" s="39">
        <v>5.1159999999999997E-2</v>
      </c>
    </row>
    <row r="57" spans="1:27" ht="16" x14ac:dyDescent="0.2">
      <c r="A57" s="3" t="s">
        <v>49</v>
      </c>
      <c r="B57" s="3" t="s">
        <v>22</v>
      </c>
      <c r="C57" s="3">
        <v>0.04</v>
      </c>
      <c r="D57" s="3">
        <v>25</v>
      </c>
      <c r="E57" s="3"/>
      <c r="G57" s="38" t="s">
        <v>193</v>
      </c>
      <c r="H57" s="39">
        <v>0</v>
      </c>
      <c r="I57" s="39">
        <v>0</v>
      </c>
      <c r="J57" s="39">
        <v>0</v>
      </c>
      <c r="K57" s="39">
        <v>0</v>
      </c>
      <c r="L57" s="39">
        <v>0</v>
      </c>
      <c r="M57" s="39">
        <v>0</v>
      </c>
      <c r="N57" s="39">
        <v>2E-3</v>
      </c>
      <c r="O57" s="39">
        <v>1.34E-2</v>
      </c>
      <c r="P57" s="39">
        <v>0</v>
      </c>
      <c r="Q57" s="39">
        <v>0</v>
      </c>
      <c r="R57" s="39">
        <v>0</v>
      </c>
      <c r="S57" s="39">
        <v>0</v>
      </c>
      <c r="T57" s="39">
        <v>0</v>
      </c>
      <c r="U57" s="39">
        <v>0</v>
      </c>
      <c r="V57" s="39">
        <v>0</v>
      </c>
      <c r="W57" s="39">
        <v>0</v>
      </c>
      <c r="X57" s="39">
        <v>0</v>
      </c>
      <c r="Y57" s="39">
        <v>4.7E-2</v>
      </c>
      <c r="Z57" s="39">
        <v>0</v>
      </c>
      <c r="AA57" s="39">
        <v>2.0799999999999999E-2</v>
      </c>
    </row>
    <row r="58" spans="1:27" ht="16" x14ac:dyDescent="0.2">
      <c r="A58" s="3" t="s">
        <v>54</v>
      </c>
      <c r="B58" s="3" t="s">
        <v>22</v>
      </c>
      <c r="C58" s="3">
        <v>0.12</v>
      </c>
      <c r="D58" s="3">
        <v>25</v>
      </c>
      <c r="E58" s="3"/>
      <c r="G58" s="38" t="s">
        <v>196</v>
      </c>
      <c r="H58" s="39">
        <v>0</v>
      </c>
      <c r="I58" s="39">
        <v>0</v>
      </c>
      <c r="J58" s="39">
        <v>0</v>
      </c>
      <c r="K58" s="39">
        <v>0</v>
      </c>
      <c r="L58" s="39">
        <v>0</v>
      </c>
      <c r="M58" s="39">
        <v>0</v>
      </c>
      <c r="N58" s="39">
        <v>0</v>
      </c>
      <c r="O58" s="39">
        <v>1.6299999999999999E-2</v>
      </c>
      <c r="P58" s="39">
        <v>0</v>
      </c>
      <c r="Q58" s="39">
        <v>0</v>
      </c>
      <c r="R58" s="39">
        <v>0</v>
      </c>
      <c r="S58" s="39">
        <v>0</v>
      </c>
      <c r="T58" s="39">
        <v>0</v>
      </c>
      <c r="U58" s="39">
        <v>0</v>
      </c>
      <c r="V58" s="39">
        <v>0</v>
      </c>
      <c r="W58" s="39">
        <v>0</v>
      </c>
      <c r="X58" s="39">
        <v>0</v>
      </c>
      <c r="Y58" s="39">
        <v>5.0000000000000001E-3</v>
      </c>
      <c r="Z58" s="39">
        <v>0</v>
      </c>
      <c r="AA58" s="39">
        <v>1.065E-2</v>
      </c>
    </row>
    <row r="59" spans="1:27" ht="16" x14ac:dyDescent="0.2">
      <c r="A59" s="3" t="s">
        <v>56</v>
      </c>
      <c r="B59" s="3" t="s">
        <v>22</v>
      </c>
      <c r="C59" s="3">
        <v>0.16</v>
      </c>
      <c r="D59" s="3">
        <v>25</v>
      </c>
      <c r="E59" s="3"/>
      <c r="G59" s="38" t="s">
        <v>198</v>
      </c>
      <c r="H59" s="39">
        <v>0</v>
      </c>
      <c r="I59" s="39">
        <v>0</v>
      </c>
      <c r="J59" s="39">
        <v>0</v>
      </c>
      <c r="K59" s="39">
        <v>0</v>
      </c>
      <c r="L59" s="39">
        <v>0</v>
      </c>
      <c r="M59" s="39">
        <v>0</v>
      </c>
      <c r="N59" s="39">
        <v>0</v>
      </c>
      <c r="O59" s="39">
        <v>1.2999999999999999E-3</v>
      </c>
      <c r="P59" s="39">
        <v>0</v>
      </c>
      <c r="Q59" s="39">
        <v>0</v>
      </c>
      <c r="R59" s="39">
        <v>0</v>
      </c>
      <c r="S59" s="39">
        <v>0</v>
      </c>
      <c r="T59" s="39">
        <v>0</v>
      </c>
      <c r="U59" s="39">
        <v>0</v>
      </c>
      <c r="V59" s="39">
        <v>0</v>
      </c>
      <c r="W59" s="39">
        <v>0</v>
      </c>
      <c r="X59" s="39">
        <v>0</v>
      </c>
      <c r="Y59" s="39">
        <v>0</v>
      </c>
      <c r="Z59" s="39">
        <v>0</v>
      </c>
      <c r="AA59" s="39">
        <v>1.2999999999999999E-3</v>
      </c>
    </row>
    <row r="60" spans="1:27" ht="16" x14ac:dyDescent="0.2">
      <c r="A60" s="3" t="s">
        <v>57</v>
      </c>
      <c r="B60" s="3" t="s">
        <v>22</v>
      </c>
      <c r="C60" s="3">
        <v>0.06</v>
      </c>
      <c r="D60" s="3">
        <v>25</v>
      </c>
      <c r="E60" s="3"/>
      <c r="G60" s="38" t="s">
        <v>200</v>
      </c>
      <c r="H60" s="39">
        <v>0</v>
      </c>
      <c r="I60" s="39">
        <v>0</v>
      </c>
      <c r="J60" s="39">
        <v>0</v>
      </c>
      <c r="K60" s="39">
        <v>0</v>
      </c>
      <c r="L60" s="39">
        <v>0</v>
      </c>
      <c r="M60" s="39">
        <v>0</v>
      </c>
      <c r="N60" s="39">
        <v>0</v>
      </c>
      <c r="O60" s="39">
        <v>3.8E-3</v>
      </c>
      <c r="P60" s="39">
        <v>0</v>
      </c>
      <c r="Q60" s="39">
        <v>0</v>
      </c>
      <c r="R60" s="39">
        <v>0</v>
      </c>
      <c r="S60" s="39">
        <v>0</v>
      </c>
      <c r="T60" s="39">
        <v>0</v>
      </c>
      <c r="U60" s="39">
        <v>0</v>
      </c>
      <c r="V60" s="39">
        <v>0</v>
      </c>
      <c r="W60" s="39">
        <v>0</v>
      </c>
      <c r="X60" s="39">
        <v>0</v>
      </c>
      <c r="Y60" s="39">
        <v>0</v>
      </c>
      <c r="Z60" s="39">
        <v>0</v>
      </c>
      <c r="AA60" s="39">
        <v>3.8E-3</v>
      </c>
    </row>
    <row r="61" spans="1:27" ht="16" x14ac:dyDescent="0.2">
      <c r="A61" s="3" t="s">
        <v>61</v>
      </c>
      <c r="B61" s="3" t="s">
        <v>22</v>
      </c>
      <c r="C61" s="3">
        <v>0.08</v>
      </c>
      <c r="D61" s="3">
        <v>25</v>
      </c>
      <c r="E61" s="3"/>
      <c r="G61" s="38" t="s">
        <v>8</v>
      </c>
      <c r="H61" s="39">
        <v>1.6E-2</v>
      </c>
      <c r="I61" s="39">
        <v>0</v>
      </c>
      <c r="J61" s="39">
        <v>0</v>
      </c>
      <c r="K61" s="39">
        <v>0</v>
      </c>
      <c r="L61" s="39">
        <v>0</v>
      </c>
      <c r="M61" s="39">
        <v>0</v>
      </c>
      <c r="N61" s="39">
        <v>0</v>
      </c>
      <c r="O61" s="39">
        <v>8.0000000000000004E-4</v>
      </c>
      <c r="P61" s="39">
        <v>0</v>
      </c>
      <c r="Q61" s="39">
        <v>0</v>
      </c>
      <c r="R61" s="39">
        <v>0</v>
      </c>
      <c r="S61" s="39">
        <v>0</v>
      </c>
      <c r="T61" s="39">
        <v>0</v>
      </c>
      <c r="U61" s="39">
        <v>0</v>
      </c>
      <c r="V61" s="39">
        <v>0</v>
      </c>
      <c r="W61" s="39">
        <v>0</v>
      </c>
      <c r="X61" s="39">
        <v>0</v>
      </c>
      <c r="Y61" s="39">
        <v>4.7E-2</v>
      </c>
      <c r="Z61" s="39">
        <v>0</v>
      </c>
      <c r="AA61" s="39">
        <v>2.1266666666666666E-2</v>
      </c>
    </row>
    <row r="62" spans="1:27" ht="16" x14ac:dyDescent="0.2">
      <c r="A62" s="3" t="s">
        <v>24</v>
      </c>
      <c r="B62" s="3" t="s">
        <v>26</v>
      </c>
      <c r="C62" s="3">
        <v>2.7799999999999998E-2</v>
      </c>
      <c r="D62" s="3">
        <v>18</v>
      </c>
      <c r="E62" s="3"/>
      <c r="G62" s="38" t="s">
        <v>9</v>
      </c>
      <c r="H62" s="39">
        <v>0.28100000000000003</v>
      </c>
      <c r="I62" s="39">
        <v>0</v>
      </c>
      <c r="J62" s="39">
        <v>0</v>
      </c>
      <c r="K62" s="39">
        <v>0</v>
      </c>
      <c r="L62" s="39">
        <v>0</v>
      </c>
      <c r="M62" s="39">
        <v>0</v>
      </c>
      <c r="N62" s="39">
        <v>4.8000000000000001E-2</v>
      </c>
      <c r="O62" s="39">
        <v>1.1299999999999999E-2</v>
      </c>
      <c r="P62" s="39">
        <v>0</v>
      </c>
      <c r="Q62" s="39">
        <v>2.9000000000000001E-2</v>
      </c>
      <c r="R62" s="39">
        <v>6.3E-2</v>
      </c>
      <c r="S62" s="39">
        <v>0.21</v>
      </c>
      <c r="T62" s="39">
        <v>0</v>
      </c>
      <c r="U62" s="39">
        <v>0</v>
      </c>
      <c r="V62" s="39">
        <v>0</v>
      </c>
      <c r="W62" s="39">
        <v>0</v>
      </c>
      <c r="X62" s="39">
        <v>0</v>
      </c>
      <c r="Y62" s="39">
        <v>0.52100000000000002</v>
      </c>
      <c r="Z62" s="39">
        <v>0</v>
      </c>
      <c r="AA62" s="39">
        <v>0.1661857142857143</v>
      </c>
    </row>
    <row r="63" spans="1:27" ht="16" x14ac:dyDescent="0.2">
      <c r="A63" s="3" t="s">
        <v>27</v>
      </c>
      <c r="B63" s="3" t="s">
        <v>26</v>
      </c>
      <c r="C63" s="3">
        <v>5.5599999999999997E-2</v>
      </c>
      <c r="D63" s="3">
        <v>18</v>
      </c>
      <c r="E63" s="3"/>
      <c r="G63" s="38" t="s">
        <v>206</v>
      </c>
      <c r="H63" s="39">
        <v>0</v>
      </c>
      <c r="I63" s="39">
        <v>0</v>
      </c>
      <c r="J63" s="39">
        <v>0</v>
      </c>
      <c r="K63" s="39">
        <v>0</v>
      </c>
      <c r="L63" s="39">
        <v>0</v>
      </c>
      <c r="M63" s="39">
        <v>0</v>
      </c>
      <c r="N63" s="39">
        <v>0</v>
      </c>
      <c r="O63" s="39">
        <v>8.0000000000000004E-4</v>
      </c>
      <c r="P63" s="39">
        <v>0</v>
      </c>
      <c r="Q63" s="39">
        <v>0</v>
      </c>
      <c r="R63" s="39">
        <v>0</v>
      </c>
      <c r="S63" s="39">
        <v>0</v>
      </c>
      <c r="T63" s="39">
        <v>0</v>
      </c>
      <c r="U63" s="39">
        <v>0</v>
      </c>
      <c r="V63" s="39">
        <v>0</v>
      </c>
      <c r="W63" s="39">
        <v>0</v>
      </c>
      <c r="X63" s="39">
        <v>0</v>
      </c>
      <c r="Y63" s="39">
        <v>0</v>
      </c>
      <c r="Z63" s="39">
        <v>0</v>
      </c>
      <c r="AA63" s="39">
        <v>8.0000000000000004E-4</v>
      </c>
    </row>
    <row r="64" spans="1:27" ht="16" x14ac:dyDescent="0.2">
      <c r="A64" s="3" t="s">
        <v>31</v>
      </c>
      <c r="B64" s="3" t="s">
        <v>26</v>
      </c>
      <c r="C64" s="3">
        <v>2.7799999999999998E-2</v>
      </c>
      <c r="D64" s="3">
        <v>18</v>
      </c>
      <c r="E64" s="3"/>
      <c r="G64" s="38" t="s">
        <v>208</v>
      </c>
      <c r="H64" s="39">
        <v>0</v>
      </c>
      <c r="I64" s="39">
        <v>0</v>
      </c>
      <c r="J64" s="39">
        <v>0</v>
      </c>
      <c r="K64" s="39">
        <v>0</v>
      </c>
      <c r="L64" s="39">
        <v>0</v>
      </c>
      <c r="M64" s="39">
        <v>0</v>
      </c>
      <c r="N64" s="39">
        <v>0</v>
      </c>
      <c r="O64" s="39">
        <v>5.8999999999999999E-3</v>
      </c>
      <c r="P64" s="39">
        <v>0</v>
      </c>
      <c r="Q64" s="39">
        <v>0</v>
      </c>
      <c r="R64" s="39">
        <v>0</v>
      </c>
      <c r="S64" s="39">
        <v>0</v>
      </c>
      <c r="T64" s="39">
        <v>0</v>
      </c>
      <c r="U64" s="39">
        <v>0</v>
      </c>
      <c r="V64" s="39">
        <v>0</v>
      </c>
      <c r="W64" s="39">
        <v>0</v>
      </c>
      <c r="X64" s="39">
        <v>0</v>
      </c>
      <c r="Y64" s="39">
        <v>0</v>
      </c>
      <c r="Z64" s="39">
        <v>0</v>
      </c>
      <c r="AA64" s="39">
        <v>5.8999999999999999E-3</v>
      </c>
    </row>
    <row r="65" spans="1:27" ht="16" x14ac:dyDescent="0.2">
      <c r="A65" s="3" t="s">
        <v>33</v>
      </c>
      <c r="B65" s="3" t="s">
        <v>26</v>
      </c>
      <c r="C65" s="3">
        <v>0.19439999999999999</v>
      </c>
      <c r="D65" s="3">
        <v>18</v>
      </c>
      <c r="E65" s="3"/>
      <c r="G65" s="38" t="s">
        <v>10</v>
      </c>
      <c r="H65" s="39">
        <v>4.8000000000000001E-2</v>
      </c>
      <c r="I65" s="39">
        <v>0</v>
      </c>
      <c r="J65" s="39">
        <v>0</v>
      </c>
      <c r="K65" s="39">
        <v>0</v>
      </c>
      <c r="L65" s="39">
        <v>0</v>
      </c>
      <c r="M65" s="39">
        <v>0</v>
      </c>
      <c r="N65" s="39">
        <v>0.06</v>
      </c>
      <c r="O65" s="39">
        <v>2.47E-2</v>
      </c>
      <c r="P65" s="39">
        <v>0</v>
      </c>
      <c r="Q65" s="39">
        <v>2.9000000000000001E-2</v>
      </c>
      <c r="R65" s="39">
        <v>0.42499999999999999</v>
      </c>
      <c r="S65" s="39">
        <v>0.19</v>
      </c>
      <c r="T65" s="39">
        <v>0</v>
      </c>
      <c r="U65" s="39">
        <v>0</v>
      </c>
      <c r="V65" s="39">
        <v>0</v>
      </c>
      <c r="W65" s="39">
        <v>0</v>
      </c>
      <c r="X65" s="39">
        <v>0</v>
      </c>
      <c r="Y65" s="39">
        <v>6.8000000000000005E-2</v>
      </c>
      <c r="Z65" s="39">
        <v>0</v>
      </c>
      <c r="AA65" s="39">
        <v>0.12067142857142857</v>
      </c>
    </row>
    <row r="66" spans="1:27" ht="16" x14ac:dyDescent="0.2">
      <c r="A66" s="3" t="s">
        <v>36</v>
      </c>
      <c r="B66" s="3" t="s">
        <v>26</v>
      </c>
      <c r="C66" s="3">
        <v>8.3299999999999999E-2</v>
      </c>
      <c r="D66" s="3">
        <v>18</v>
      </c>
      <c r="E66" s="3"/>
      <c r="G66" s="38" t="s">
        <v>11</v>
      </c>
      <c r="H66" s="39">
        <v>0.47599999999999998</v>
      </c>
      <c r="I66" s="39">
        <v>0</v>
      </c>
      <c r="J66" s="39">
        <v>0</v>
      </c>
      <c r="K66" s="39">
        <v>0</v>
      </c>
      <c r="L66" s="39">
        <v>0</v>
      </c>
      <c r="M66" s="39">
        <v>0</v>
      </c>
      <c r="N66" s="39">
        <v>0.88900000000000001</v>
      </c>
      <c r="O66" s="39">
        <v>3.0000000000000001E-3</v>
      </c>
      <c r="P66" s="39">
        <v>0</v>
      </c>
      <c r="Q66" s="39">
        <v>0.94099999999999995</v>
      </c>
      <c r="R66" s="39">
        <v>0.48799999999999999</v>
      </c>
      <c r="S66" s="39">
        <v>0.57999999999999996</v>
      </c>
      <c r="T66" s="39">
        <v>0</v>
      </c>
      <c r="U66" s="39">
        <v>0</v>
      </c>
      <c r="V66" s="39">
        <v>0</v>
      </c>
      <c r="W66" s="39">
        <v>0</v>
      </c>
      <c r="X66" s="39">
        <v>0</v>
      </c>
      <c r="Y66" s="39">
        <v>0.28599999999999998</v>
      </c>
      <c r="Z66" s="39">
        <v>0</v>
      </c>
      <c r="AA66" s="39">
        <v>0.52328571428571424</v>
      </c>
    </row>
    <row r="67" spans="1:27" ht="16" x14ac:dyDescent="0.2">
      <c r="A67" s="3" t="s">
        <v>487</v>
      </c>
      <c r="B67" s="3" t="s">
        <v>26</v>
      </c>
      <c r="C67" s="3">
        <v>0.1111</v>
      </c>
      <c r="D67" s="3">
        <v>18</v>
      </c>
      <c r="E67" s="3"/>
      <c r="G67" s="38" t="s">
        <v>215</v>
      </c>
      <c r="H67" s="39">
        <v>0</v>
      </c>
      <c r="I67" s="39">
        <v>0</v>
      </c>
      <c r="J67" s="39">
        <v>0</v>
      </c>
      <c r="K67" s="39">
        <v>0</v>
      </c>
      <c r="L67" s="39">
        <v>0</v>
      </c>
      <c r="M67" s="39">
        <v>0</v>
      </c>
      <c r="N67" s="39">
        <v>0</v>
      </c>
      <c r="O67" s="39">
        <v>8.3999999999999995E-3</v>
      </c>
      <c r="P67" s="39">
        <v>0</v>
      </c>
      <c r="Q67" s="39">
        <v>0</v>
      </c>
      <c r="R67" s="39">
        <v>0</v>
      </c>
      <c r="S67" s="39">
        <v>0</v>
      </c>
      <c r="T67" s="39">
        <v>0</v>
      </c>
      <c r="U67" s="39">
        <v>0</v>
      </c>
      <c r="V67" s="39">
        <v>0</v>
      </c>
      <c r="W67" s="39">
        <v>0</v>
      </c>
      <c r="X67" s="39">
        <v>0</v>
      </c>
      <c r="Y67" s="39">
        <v>0</v>
      </c>
      <c r="Z67" s="39">
        <v>0</v>
      </c>
      <c r="AA67" s="39">
        <v>8.3999999999999995E-3</v>
      </c>
    </row>
    <row r="68" spans="1:27" ht="16" x14ac:dyDescent="0.2">
      <c r="A68" s="3" t="s">
        <v>41</v>
      </c>
      <c r="B68" s="3" t="s">
        <v>26</v>
      </c>
      <c r="C68" s="3">
        <v>8.3299999999999999E-2</v>
      </c>
      <c r="D68" s="3">
        <v>18</v>
      </c>
      <c r="E68" s="3"/>
      <c r="G68" s="38" t="s">
        <v>216</v>
      </c>
      <c r="H68" s="39">
        <v>0</v>
      </c>
      <c r="I68" s="39">
        <v>0</v>
      </c>
      <c r="J68" s="39">
        <v>0</v>
      </c>
      <c r="K68" s="39">
        <v>0</v>
      </c>
      <c r="L68" s="39">
        <v>0</v>
      </c>
      <c r="M68" s="39">
        <v>0</v>
      </c>
      <c r="N68" s="39">
        <v>0</v>
      </c>
      <c r="O68" s="39">
        <v>0.79579999999999995</v>
      </c>
      <c r="P68" s="39">
        <v>0</v>
      </c>
      <c r="Q68" s="39">
        <v>0</v>
      </c>
      <c r="R68" s="39">
        <v>0</v>
      </c>
      <c r="S68" s="39">
        <v>0</v>
      </c>
      <c r="T68" s="39">
        <v>0</v>
      </c>
      <c r="U68" s="39">
        <v>0</v>
      </c>
      <c r="V68" s="39">
        <v>0</v>
      </c>
      <c r="W68" s="39">
        <v>0</v>
      </c>
      <c r="X68" s="39">
        <v>0</v>
      </c>
      <c r="Y68" s="39">
        <v>0</v>
      </c>
      <c r="Z68" s="39">
        <v>0</v>
      </c>
      <c r="AA68" s="39">
        <v>0.79579999999999995</v>
      </c>
    </row>
    <row r="69" spans="1:27" ht="16" x14ac:dyDescent="0.2">
      <c r="A69" s="3" t="s">
        <v>516</v>
      </c>
      <c r="B69" s="3" t="s">
        <v>26</v>
      </c>
      <c r="C69" s="3">
        <v>0.1111</v>
      </c>
      <c r="D69" s="3">
        <v>18</v>
      </c>
      <c r="E69" s="3"/>
      <c r="G69" s="38" t="s">
        <v>218</v>
      </c>
      <c r="H69" s="39">
        <v>0</v>
      </c>
      <c r="I69" s="39">
        <v>0</v>
      </c>
      <c r="J69" s="39">
        <v>0</v>
      </c>
      <c r="K69" s="39">
        <v>0</v>
      </c>
      <c r="L69" s="39">
        <v>0</v>
      </c>
      <c r="M69" s="39">
        <v>0</v>
      </c>
      <c r="N69" s="39">
        <v>0</v>
      </c>
      <c r="O69" s="39">
        <v>0.10589999999999999</v>
      </c>
      <c r="P69" s="39">
        <v>0</v>
      </c>
      <c r="Q69" s="39">
        <v>0</v>
      </c>
      <c r="R69" s="39">
        <v>0</v>
      </c>
      <c r="S69" s="39">
        <v>0</v>
      </c>
      <c r="T69" s="39">
        <v>0</v>
      </c>
      <c r="U69" s="39">
        <v>0</v>
      </c>
      <c r="V69" s="39">
        <v>0</v>
      </c>
      <c r="W69" s="39">
        <v>0</v>
      </c>
      <c r="X69" s="39">
        <v>0</v>
      </c>
      <c r="Y69" s="39">
        <v>0</v>
      </c>
      <c r="Z69" s="39">
        <v>0</v>
      </c>
      <c r="AA69" s="39">
        <v>0.10589999999999999</v>
      </c>
    </row>
    <row r="70" spans="1:27" ht="16" x14ac:dyDescent="0.2">
      <c r="A70" s="3" t="s">
        <v>521</v>
      </c>
      <c r="B70" s="3" t="s">
        <v>26</v>
      </c>
      <c r="C70" s="3">
        <v>2.7799999999999998E-2</v>
      </c>
      <c r="D70" s="3">
        <v>18</v>
      </c>
      <c r="E70" s="3"/>
      <c r="G70" s="38" t="s">
        <v>12</v>
      </c>
      <c r="H70" s="39">
        <v>4.8000000000000001E-2</v>
      </c>
      <c r="I70" s="39">
        <v>0</v>
      </c>
      <c r="J70" s="39">
        <v>0</v>
      </c>
      <c r="K70" s="39">
        <v>0</v>
      </c>
      <c r="L70" s="39">
        <v>0</v>
      </c>
      <c r="M70" s="39">
        <v>8.0000000000000002E-3</v>
      </c>
      <c r="N70" s="39">
        <v>0</v>
      </c>
      <c r="O70" s="39">
        <v>2.8999999999999998E-3</v>
      </c>
      <c r="P70" s="39">
        <v>0</v>
      </c>
      <c r="Q70" s="39">
        <v>0</v>
      </c>
      <c r="R70" s="39">
        <v>0</v>
      </c>
      <c r="S70" s="39">
        <v>0.03</v>
      </c>
      <c r="T70" s="39">
        <v>0.13300000000000001</v>
      </c>
      <c r="U70" s="39">
        <v>0.185</v>
      </c>
      <c r="V70" s="39">
        <v>0.215</v>
      </c>
      <c r="W70" s="39">
        <v>0</v>
      </c>
      <c r="X70" s="39">
        <v>0</v>
      </c>
      <c r="Y70" s="39">
        <v>7.2999999999999995E-2</v>
      </c>
      <c r="Z70" s="39">
        <v>0</v>
      </c>
      <c r="AA70" s="39">
        <v>8.6862499999999995E-2</v>
      </c>
    </row>
    <row r="71" spans="1:27" ht="16" x14ac:dyDescent="0.2">
      <c r="A71" s="3" t="s">
        <v>46</v>
      </c>
      <c r="B71" s="3" t="s">
        <v>26</v>
      </c>
      <c r="C71" s="3">
        <v>2.7799999999999998E-2</v>
      </c>
      <c r="D71" s="3">
        <v>18</v>
      </c>
      <c r="E71" s="3"/>
      <c r="G71" s="38" t="s">
        <v>244</v>
      </c>
      <c r="H71" s="39">
        <v>0</v>
      </c>
      <c r="I71" s="39">
        <v>0</v>
      </c>
      <c r="J71" s="39">
        <v>0</v>
      </c>
      <c r="K71" s="39">
        <v>0</v>
      </c>
      <c r="L71" s="39">
        <v>0</v>
      </c>
      <c r="M71" s="39">
        <v>0</v>
      </c>
      <c r="N71" s="39">
        <v>0</v>
      </c>
      <c r="O71" s="39">
        <v>4.0000000000000002E-4</v>
      </c>
      <c r="P71" s="39">
        <v>0</v>
      </c>
      <c r="Q71" s="39">
        <v>0</v>
      </c>
      <c r="R71" s="39">
        <v>0</v>
      </c>
      <c r="S71" s="39">
        <v>0</v>
      </c>
      <c r="T71" s="39">
        <v>0</v>
      </c>
      <c r="U71" s="39">
        <v>0</v>
      </c>
      <c r="V71" s="39">
        <v>0</v>
      </c>
      <c r="W71" s="39">
        <v>0</v>
      </c>
      <c r="X71" s="39">
        <v>5.7000000000000002E-2</v>
      </c>
      <c r="Y71" s="39">
        <v>0</v>
      </c>
      <c r="Z71" s="39">
        <v>0</v>
      </c>
      <c r="AA71" s="39">
        <v>2.87E-2</v>
      </c>
    </row>
    <row r="72" spans="1:27" ht="16" x14ac:dyDescent="0.2">
      <c r="A72" s="3" t="s">
        <v>522</v>
      </c>
      <c r="B72" s="3" t="s">
        <v>26</v>
      </c>
      <c r="C72" s="3">
        <v>2.7799999999999998E-2</v>
      </c>
      <c r="D72" s="3">
        <v>18</v>
      </c>
      <c r="E72" s="3"/>
      <c r="G72" s="38" t="s">
        <v>248</v>
      </c>
      <c r="H72" s="39">
        <v>0</v>
      </c>
      <c r="I72" s="39">
        <v>0</v>
      </c>
      <c r="J72" s="39">
        <v>0</v>
      </c>
      <c r="K72" s="39">
        <v>0</v>
      </c>
      <c r="L72" s="39">
        <v>0</v>
      </c>
      <c r="M72" s="39">
        <v>0</v>
      </c>
      <c r="N72" s="39">
        <v>0</v>
      </c>
      <c r="O72" s="39">
        <v>0</v>
      </c>
      <c r="P72" s="39">
        <v>0</v>
      </c>
      <c r="Q72" s="39">
        <v>0</v>
      </c>
      <c r="R72" s="39">
        <v>0</v>
      </c>
      <c r="S72" s="39">
        <v>0</v>
      </c>
      <c r="T72" s="39">
        <v>0</v>
      </c>
      <c r="U72" s="39">
        <v>0</v>
      </c>
      <c r="V72" s="39">
        <v>1E-3</v>
      </c>
      <c r="W72" s="39">
        <v>0</v>
      </c>
      <c r="X72" s="39">
        <v>0</v>
      </c>
      <c r="Y72" s="39">
        <v>0</v>
      </c>
      <c r="Z72" s="39">
        <v>0</v>
      </c>
      <c r="AA72" s="39">
        <v>1E-3</v>
      </c>
    </row>
    <row r="73" spans="1:27" ht="16" x14ac:dyDescent="0.2">
      <c r="A73" s="3" t="s">
        <v>54</v>
      </c>
      <c r="B73" s="3" t="s">
        <v>26</v>
      </c>
      <c r="C73" s="3">
        <v>2.7799999999999998E-2</v>
      </c>
      <c r="D73" s="3">
        <v>18</v>
      </c>
      <c r="E73" s="3"/>
      <c r="G73" s="38" t="s">
        <v>249</v>
      </c>
      <c r="H73" s="39">
        <v>0</v>
      </c>
      <c r="I73" s="39">
        <v>0</v>
      </c>
      <c r="J73" s="39">
        <v>0</v>
      </c>
      <c r="K73" s="39">
        <v>0</v>
      </c>
      <c r="L73" s="39">
        <v>0</v>
      </c>
      <c r="M73" s="39">
        <v>0</v>
      </c>
      <c r="N73" s="39">
        <v>0</v>
      </c>
      <c r="O73" s="39">
        <v>2.0000000000000001E-4</v>
      </c>
      <c r="P73" s="39">
        <v>0</v>
      </c>
      <c r="Q73" s="39">
        <v>0</v>
      </c>
      <c r="R73" s="39">
        <v>0</v>
      </c>
      <c r="S73" s="39">
        <v>0</v>
      </c>
      <c r="T73" s="39">
        <v>0</v>
      </c>
      <c r="U73" s="39">
        <v>0</v>
      </c>
      <c r="V73" s="39">
        <v>0</v>
      </c>
      <c r="W73" s="39">
        <v>0</v>
      </c>
      <c r="X73" s="39">
        <v>0</v>
      </c>
      <c r="Y73" s="39">
        <v>0</v>
      </c>
      <c r="Z73" s="39">
        <v>0</v>
      </c>
      <c r="AA73" s="39">
        <v>2.0000000000000001E-4</v>
      </c>
    </row>
    <row r="74" spans="1:27" ht="16" x14ac:dyDescent="0.2">
      <c r="A74" s="3" t="s">
        <v>56</v>
      </c>
      <c r="B74" s="3" t="s">
        <v>26</v>
      </c>
      <c r="C74" s="3">
        <v>8.3299999999999999E-2</v>
      </c>
      <c r="D74" s="3">
        <v>18</v>
      </c>
      <c r="E74" s="3"/>
      <c r="G74" s="38" t="s">
        <v>251</v>
      </c>
      <c r="H74" s="39">
        <v>0</v>
      </c>
      <c r="I74" s="39">
        <v>0</v>
      </c>
      <c r="J74" s="39">
        <v>0</v>
      </c>
      <c r="K74" s="39">
        <v>0</v>
      </c>
      <c r="L74" s="39">
        <v>0</v>
      </c>
      <c r="M74" s="39">
        <v>0</v>
      </c>
      <c r="N74" s="39">
        <v>0</v>
      </c>
      <c r="O74" s="39">
        <v>2.0000000000000001E-4</v>
      </c>
      <c r="P74" s="39">
        <v>0</v>
      </c>
      <c r="Q74" s="39">
        <v>0</v>
      </c>
      <c r="R74" s="39">
        <v>0</v>
      </c>
      <c r="S74" s="39">
        <v>0</v>
      </c>
      <c r="T74" s="39">
        <v>0</v>
      </c>
      <c r="U74" s="39">
        <v>0</v>
      </c>
      <c r="V74" s="39">
        <v>0</v>
      </c>
      <c r="W74" s="39">
        <v>0</v>
      </c>
      <c r="X74" s="39">
        <v>0</v>
      </c>
      <c r="Y74" s="39">
        <v>0</v>
      </c>
      <c r="Z74" s="39">
        <v>0</v>
      </c>
      <c r="AA74" s="39">
        <v>2.0000000000000001E-4</v>
      </c>
    </row>
    <row r="75" spans="1:27" ht="16" x14ac:dyDescent="0.2">
      <c r="A75" s="3" t="s">
        <v>59</v>
      </c>
      <c r="B75" s="3" t="s">
        <v>26</v>
      </c>
      <c r="C75" s="3">
        <v>5.5599999999999997E-2</v>
      </c>
      <c r="D75" s="3">
        <v>18</v>
      </c>
      <c r="E75" s="3"/>
      <c r="G75" s="38" t="s">
        <v>13</v>
      </c>
      <c r="H75" s="39">
        <v>0.45200000000000001</v>
      </c>
      <c r="I75" s="39">
        <v>0</v>
      </c>
      <c r="J75" s="39">
        <v>0</v>
      </c>
      <c r="K75" s="39">
        <v>0</v>
      </c>
      <c r="L75" s="39">
        <v>0</v>
      </c>
      <c r="M75" s="39">
        <v>0.61699999999999999</v>
      </c>
      <c r="N75" s="39">
        <v>0.89600000000000002</v>
      </c>
      <c r="O75" s="39">
        <v>0.63700000000000001</v>
      </c>
      <c r="P75" s="39">
        <v>0</v>
      </c>
      <c r="Q75" s="39">
        <v>0.94099999999999995</v>
      </c>
      <c r="R75" s="39">
        <v>0.48799999999999999</v>
      </c>
      <c r="S75" s="39">
        <v>0.55000000000000004</v>
      </c>
      <c r="T75" s="39">
        <v>0.38100000000000001</v>
      </c>
      <c r="U75" s="39">
        <v>0.23699999999999999</v>
      </c>
      <c r="V75" s="39">
        <v>0.16600000000000001</v>
      </c>
      <c r="W75" s="39">
        <v>0</v>
      </c>
      <c r="X75" s="39">
        <v>0.25700000000000001</v>
      </c>
      <c r="Y75" s="39">
        <v>0.26700000000000002</v>
      </c>
      <c r="Z75" s="39">
        <v>0</v>
      </c>
      <c r="AA75" s="39">
        <v>0.49075000000000002</v>
      </c>
    </row>
    <row r="76" spans="1:27" ht="16" x14ac:dyDescent="0.2">
      <c r="A76" s="3" t="s">
        <v>635</v>
      </c>
      <c r="B76" s="3" t="s">
        <v>26</v>
      </c>
      <c r="C76" s="3">
        <v>5.5599999999999997E-2</v>
      </c>
      <c r="D76" s="3">
        <v>18</v>
      </c>
      <c r="E76" s="3"/>
      <c r="G76" s="38" t="s">
        <v>14</v>
      </c>
      <c r="H76" s="39">
        <v>0.128</v>
      </c>
      <c r="I76" s="39">
        <v>0</v>
      </c>
      <c r="J76" s="39">
        <v>0</v>
      </c>
      <c r="K76" s="39">
        <v>0</v>
      </c>
      <c r="L76" s="39">
        <v>0</v>
      </c>
      <c r="M76" s="39">
        <v>3.7999999999999999E-2</v>
      </c>
      <c r="N76" s="39">
        <v>3.9E-2</v>
      </c>
      <c r="O76" s="39">
        <v>2.86E-2</v>
      </c>
      <c r="P76" s="39">
        <v>0</v>
      </c>
      <c r="Q76" s="39">
        <v>0</v>
      </c>
      <c r="R76" s="39">
        <v>3.7999999999999999E-2</v>
      </c>
      <c r="S76" s="39">
        <v>0.11</v>
      </c>
      <c r="T76" s="39">
        <v>0.107</v>
      </c>
      <c r="U76" s="39">
        <v>0.128</v>
      </c>
      <c r="V76" s="39">
        <v>0.127</v>
      </c>
      <c r="W76" s="39">
        <v>0</v>
      </c>
      <c r="X76" s="39">
        <v>0.25700000000000001</v>
      </c>
      <c r="Y76" s="39">
        <v>0.45</v>
      </c>
      <c r="Z76" s="39">
        <v>0</v>
      </c>
      <c r="AA76" s="39">
        <v>0.13187272727272725</v>
      </c>
    </row>
    <row r="77" spans="1:27" ht="16" x14ac:dyDescent="0.2">
      <c r="A77" s="3" t="s">
        <v>19</v>
      </c>
      <c r="B77" s="3" t="s">
        <v>23</v>
      </c>
      <c r="C77" s="3">
        <v>0.125</v>
      </c>
      <c r="D77" s="3">
        <v>16</v>
      </c>
      <c r="E77" s="3"/>
      <c r="G77" s="38" t="s">
        <v>275</v>
      </c>
      <c r="H77" s="39">
        <v>0.105</v>
      </c>
      <c r="I77" s="39">
        <v>0</v>
      </c>
      <c r="J77" s="39">
        <v>0</v>
      </c>
      <c r="K77" s="39">
        <v>0</v>
      </c>
      <c r="L77" s="39">
        <v>0</v>
      </c>
      <c r="M77" s="39">
        <v>7.6999999999999999E-2</v>
      </c>
      <c r="N77" s="39">
        <v>0</v>
      </c>
      <c r="O77" s="39">
        <v>1.6999999999999999E-3</v>
      </c>
      <c r="P77" s="39">
        <v>0</v>
      </c>
      <c r="Q77" s="39">
        <v>5.8999999999999997E-2</v>
      </c>
      <c r="R77" s="39">
        <v>1.2999999999999999E-2</v>
      </c>
      <c r="S77" s="39">
        <v>0.03</v>
      </c>
      <c r="T77" s="39">
        <v>6.8000000000000005E-2</v>
      </c>
      <c r="U77" s="39">
        <v>4.2999999999999997E-2</v>
      </c>
      <c r="V77" s="39">
        <v>1.7000000000000001E-2</v>
      </c>
      <c r="W77" s="39">
        <v>0</v>
      </c>
      <c r="X77" s="39">
        <v>0.157</v>
      </c>
      <c r="Y77" s="39">
        <v>5.1999999999999998E-2</v>
      </c>
      <c r="Z77" s="39">
        <v>0</v>
      </c>
      <c r="AA77" s="39">
        <v>5.6609090909090914E-2</v>
      </c>
    </row>
    <row r="78" spans="1:27" ht="16" x14ac:dyDescent="0.2">
      <c r="A78" s="3" t="s">
        <v>24</v>
      </c>
      <c r="B78" s="3" t="s">
        <v>23</v>
      </c>
      <c r="C78" s="3">
        <v>3.1300000000000001E-2</v>
      </c>
      <c r="D78" s="3">
        <v>16</v>
      </c>
      <c r="E78" s="3"/>
      <c r="G78" s="38" t="s">
        <v>277</v>
      </c>
      <c r="H78" s="39">
        <v>0</v>
      </c>
      <c r="I78" s="39">
        <v>0</v>
      </c>
      <c r="J78" s="39">
        <v>0</v>
      </c>
      <c r="K78" s="39">
        <v>0</v>
      </c>
      <c r="L78" s="39">
        <v>0</v>
      </c>
      <c r="M78" s="39">
        <v>0</v>
      </c>
      <c r="N78" s="39">
        <v>0</v>
      </c>
      <c r="O78" s="39">
        <v>2.8999999999999998E-3</v>
      </c>
      <c r="P78" s="39">
        <v>0</v>
      </c>
      <c r="Q78" s="39">
        <v>0</v>
      </c>
      <c r="R78" s="39">
        <v>0</v>
      </c>
      <c r="S78" s="39">
        <v>0</v>
      </c>
      <c r="T78" s="39">
        <v>5.0000000000000001E-3</v>
      </c>
      <c r="U78" s="39">
        <v>2E-3</v>
      </c>
      <c r="V78" s="39">
        <v>0</v>
      </c>
      <c r="W78" s="39">
        <v>0</v>
      </c>
      <c r="X78" s="39">
        <v>0</v>
      </c>
      <c r="Y78" s="39">
        <v>0</v>
      </c>
      <c r="Z78" s="39">
        <v>0</v>
      </c>
      <c r="AA78" s="39">
        <v>3.3000000000000004E-3</v>
      </c>
    </row>
    <row r="79" spans="1:27" ht="16" x14ac:dyDescent="0.2">
      <c r="A79" s="3" t="s">
        <v>27</v>
      </c>
      <c r="B79" s="3" t="s">
        <v>23</v>
      </c>
      <c r="C79" s="3">
        <v>3.1300000000000001E-2</v>
      </c>
      <c r="D79" s="3">
        <v>16</v>
      </c>
      <c r="E79" s="3"/>
      <c r="G79" s="38" t="s">
        <v>280</v>
      </c>
      <c r="H79" s="39">
        <v>0</v>
      </c>
      <c r="I79" s="39">
        <v>0</v>
      </c>
      <c r="J79" s="39">
        <v>0</v>
      </c>
      <c r="K79" s="39">
        <v>0</v>
      </c>
      <c r="L79" s="39">
        <v>0</v>
      </c>
      <c r="M79" s="39">
        <v>0</v>
      </c>
      <c r="N79" s="39">
        <v>0</v>
      </c>
      <c r="O79" s="39">
        <v>0</v>
      </c>
      <c r="P79" s="39">
        <v>0</v>
      </c>
      <c r="Q79" s="39">
        <v>0</v>
      </c>
      <c r="R79" s="39">
        <v>0</v>
      </c>
      <c r="S79" s="39">
        <v>0</v>
      </c>
      <c r="T79" s="39">
        <v>2E-3</v>
      </c>
      <c r="U79" s="39">
        <v>1E-3</v>
      </c>
      <c r="V79" s="39">
        <v>0</v>
      </c>
      <c r="W79" s="39">
        <v>0</v>
      </c>
      <c r="X79" s="39">
        <v>2.1000000000000001E-2</v>
      </c>
      <c r="Y79" s="39">
        <v>0</v>
      </c>
      <c r="Z79" s="39">
        <v>0</v>
      </c>
      <c r="AA79" s="39">
        <v>8.0000000000000002E-3</v>
      </c>
    </row>
    <row r="80" spans="1:27" ht="16" x14ac:dyDescent="0.2">
      <c r="A80" s="3" t="s">
        <v>31</v>
      </c>
      <c r="B80" s="3" t="s">
        <v>23</v>
      </c>
      <c r="C80" s="3">
        <v>6.25E-2</v>
      </c>
      <c r="D80" s="3">
        <v>16</v>
      </c>
      <c r="E80" s="3"/>
      <c r="G80" s="38" t="s">
        <v>282</v>
      </c>
      <c r="H80" s="39">
        <v>0</v>
      </c>
      <c r="I80" s="39">
        <v>0</v>
      </c>
      <c r="J80" s="39">
        <v>0</v>
      </c>
      <c r="K80" s="39">
        <v>0</v>
      </c>
      <c r="L80" s="39">
        <v>0</v>
      </c>
      <c r="M80" s="39">
        <v>0</v>
      </c>
      <c r="N80" s="39">
        <v>0</v>
      </c>
      <c r="O80" s="39">
        <v>8.9999999999999998E-4</v>
      </c>
      <c r="P80" s="39">
        <v>0</v>
      </c>
      <c r="Q80" s="39">
        <v>0</v>
      </c>
      <c r="R80" s="39">
        <v>0</v>
      </c>
      <c r="S80" s="39">
        <v>0</v>
      </c>
      <c r="T80" s="39">
        <v>0</v>
      </c>
      <c r="U80" s="39">
        <v>0</v>
      </c>
      <c r="V80" s="39">
        <v>0</v>
      </c>
      <c r="W80" s="39">
        <v>0</v>
      </c>
      <c r="X80" s="39">
        <v>0</v>
      </c>
      <c r="Y80" s="39">
        <v>0</v>
      </c>
      <c r="Z80" s="39">
        <v>0</v>
      </c>
      <c r="AA80" s="39">
        <v>8.9999999999999998E-4</v>
      </c>
    </row>
    <row r="81" spans="1:27" ht="16" x14ac:dyDescent="0.2">
      <c r="A81" s="3" t="s">
        <v>33</v>
      </c>
      <c r="B81" s="3" t="s">
        <v>23</v>
      </c>
      <c r="C81" s="3">
        <v>0.15629999999999999</v>
      </c>
      <c r="D81" s="3">
        <v>16</v>
      </c>
      <c r="E81" s="3"/>
      <c r="G81" s="38" t="s">
        <v>285</v>
      </c>
      <c r="H81" s="39">
        <v>0</v>
      </c>
      <c r="I81" s="39">
        <v>0</v>
      </c>
      <c r="J81" s="39">
        <v>0</v>
      </c>
      <c r="K81" s="39">
        <v>0</v>
      </c>
      <c r="L81" s="39">
        <v>0</v>
      </c>
      <c r="M81" s="39">
        <v>0</v>
      </c>
      <c r="N81" s="39">
        <v>0</v>
      </c>
      <c r="O81" s="39">
        <v>2.0000000000000001E-4</v>
      </c>
      <c r="P81" s="39">
        <v>0</v>
      </c>
      <c r="Q81" s="39">
        <v>0</v>
      </c>
      <c r="R81" s="39">
        <v>0</v>
      </c>
      <c r="S81" s="39">
        <v>0</v>
      </c>
      <c r="T81" s="39">
        <v>0</v>
      </c>
      <c r="U81" s="39">
        <v>0</v>
      </c>
      <c r="V81" s="39">
        <v>0</v>
      </c>
      <c r="W81" s="39">
        <v>0</v>
      </c>
      <c r="X81" s="39">
        <v>0</v>
      </c>
      <c r="Y81" s="39">
        <v>0</v>
      </c>
      <c r="Z81" s="39">
        <v>0</v>
      </c>
      <c r="AA81" s="39">
        <v>2.0000000000000001E-4</v>
      </c>
    </row>
    <row r="82" spans="1:27" ht="16" x14ac:dyDescent="0.2">
      <c r="A82" s="3" t="s">
        <v>487</v>
      </c>
      <c r="B82" s="3" t="s">
        <v>23</v>
      </c>
      <c r="C82" s="3">
        <v>3.1300000000000001E-2</v>
      </c>
      <c r="D82" s="3">
        <v>16</v>
      </c>
      <c r="E82" s="3"/>
      <c r="G82" s="38" t="s">
        <v>286</v>
      </c>
      <c r="H82" s="39">
        <v>0</v>
      </c>
      <c r="I82" s="39">
        <v>0</v>
      </c>
      <c r="J82" s="39">
        <v>0</v>
      </c>
      <c r="K82" s="39">
        <v>0</v>
      </c>
      <c r="L82" s="39">
        <v>0</v>
      </c>
      <c r="M82" s="39">
        <v>0</v>
      </c>
      <c r="N82" s="39">
        <v>0</v>
      </c>
      <c r="O82" s="39">
        <v>2.0000000000000001E-4</v>
      </c>
      <c r="P82" s="39">
        <v>0</v>
      </c>
      <c r="Q82" s="39">
        <v>0</v>
      </c>
      <c r="R82" s="39">
        <v>0</v>
      </c>
      <c r="S82" s="39">
        <v>0</v>
      </c>
      <c r="T82" s="39">
        <v>0</v>
      </c>
      <c r="U82" s="39">
        <v>0</v>
      </c>
      <c r="V82" s="39">
        <v>0</v>
      </c>
      <c r="W82" s="39">
        <v>0</v>
      </c>
      <c r="X82" s="39">
        <v>0</v>
      </c>
      <c r="Y82" s="39">
        <v>0</v>
      </c>
      <c r="Z82" s="39">
        <v>0</v>
      </c>
      <c r="AA82" s="39">
        <v>2.0000000000000001E-4</v>
      </c>
    </row>
    <row r="83" spans="1:27" ht="16" x14ac:dyDescent="0.2">
      <c r="A83" s="3" t="s">
        <v>38</v>
      </c>
      <c r="B83" s="3" t="s">
        <v>23</v>
      </c>
      <c r="C83" s="3">
        <v>3.1300000000000001E-2</v>
      </c>
      <c r="D83" s="3">
        <v>16</v>
      </c>
      <c r="E83" s="3"/>
      <c r="G83" s="38" t="s">
        <v>287</v>
      </c>
      <c r="H83" s="39">
        <v>0</v>
      </c>
      <c r="I83" s="39">
        <v>0</v>
      </c>
      <c r="J83" s="39">
        <v>0</v>
      </c>
      <c r="K83" s="39">
        <v>0</v>
      </c>
      <c r="L83" s="39">
        <v>0</v>
      </c>
      <c r="M83" s="39">
        <v>0</v>
      </c>
      <c r="N83" s="39">
        <v>0</v>
      </c>
      <c r="O83" s="39">
        <v>4.0000000000000002E-4</v>
      </c>
      <c r="P83" s="39">
        <v>0</v>
      </c>
      <c r="Q83" s="39">
        <v>0</v>
      </c>
      <c r="R83" s="39">
        <v>0</v>
      </c>
      <c r="S83" s="39">
        <v>0</v>
      </c>
      <c r="T83" s="39">
        <v>0</v>
      </c>
      <c r="U83" s="39">
        <v>0</v>
      </c>
      <c r="V83" s="39">
        <v>0</v>
      </c>
      <c r="W83" s="39">
        <v>0</v>
      </c>
      <c r="X83" s="39">
        <v>0</v>
      </c>
      <c r="Y83" s="39">
        <v>0</v>
      </c>
      <c r="Z83" s="39">
        <v>0</v>
      </c>
      <c r="AA83" s="39">
        <v>4.0000000000000002E-4</v>
      </c>
    </row>
    <row r="84" spans="1:27" ht="16" x14ac:dyDescent="0.2">
      <c r="A84" s="3" t="s">
        <v>500</v>
      </c>
      <c r="B84" s="3" t="s">
        <v>23</v>
      </c>
      <c r="C84" s="3">
        <v>3.1300000000000001E-2</v>
      </c>
      <c r="D84" s="3">
        <v>16</v>
      </c>
      <c r="E84" s="3"/>
      <c r="G84" s="38" t="s">
        <v>288</v>
      </c>
      <c r="H84" s="39">
        <v>0</v>
      </c>
      <c r="I84" s="39">
        <v>0</v>
      </c>
      <c r="J84" s="39">
        <v>0</v>
      </c>
      <c r="K84" s="39">
        <v>0</v>
      </c>
      <c r="L84" s="39">
        <v>0</v>
      </c>
      <c r="M84" s="39">
        <v>0</v>
      </c>
      <c r="N84" s="39">
        <v>0</v>
      </c>
      <c r="O84" s="39">
        <v>4.4999999999999997E-3</v>
      </c>
      <c r="P84" s="39">
        <v>0</v>
      </c>
      <c r="Q84" s="39">
        <v>0</v>
      </c>
      <c r="R84" s="39">
        <v>0</v>
      </c>
      <c r="S84" s="39">
        <v>0</v>
      </c>
      <c r="T84" s="39">
        <v>0</v>
      </c>
      <c r="U84" s="39">
        <v>0</v>
      </c>
      <c r="V84" s="39">
        <v>0</v>
      </c>
      <c r="W84" s="39">
        <v>0</v>
      </c>
      <c r="X84" s="39">
        <v>0</v>
      </c>
      <c r="Y84" s="39">
        <v>0</v>
      </c>
      <c r="Z84" s="39">
        <v>0</v>
      </c>
      <c r="AA84" s="39">
        <v>4.4999999999999997E-3</v>
      </c>
    </row>
    <row r="85" spans="1:27" ht="16" x14ac:dyDescent="0.2">
      <c r="A85" s="3" t="s">
        <v>41</v>
      </c>
      <c r="B85" s="3" t="s">
        <v>23</v>
      </c>
      <c r="C85" s="3">
        <v>0.21879999999999999</v>
      </c>
      <c r="D85" s="3">
        <v>16</v>
      </c>
      <c r="E85" s="3"/>
      <c r="G85" s="38" t="s">
        <v>289</v>
      </c>
      <c r="H85" s="39">
        <v>0</v>
      </c>
      <c r="I85" s="39">
        <v>0</v>
      </c>
      <c r="J85" s="39">
        <v>0</v>
      </c>
      <c r="K85" s="39">
        <v>0</v>
      </c>
      <c r="L85" s="39">
        <v>0</v>
      </c>
      <c r="M85" s="39">
        <v>0</v>
      </c>
      <c r="N85" s="39">
        <v>0</v>
      </c>
      <c r="O85" s="39">
        <v>5.7000000000000002E-3</v>
      </c>
      <c r="P85" s="39">
        <v>0</v>
      </c>
      <c r="Q85" s="39">
        <v>0</v>
      </c>
      <c r="R85" s="39">
        <v>0</v>
      </c>
      <c r="S85" s="39">
        <v>0</v>
      </c>
      <c r="T85" s="39">
        <v>0</v>
      </c>
      <c r="U85" s="39">
        <v>0</v>
      </c>
      <c r="V85" s="39">
        <v>0</v>
      </c>
      <c r="W85" s="39">
        <v>0</v>
      </c>
      <c r="X85" s="39">
        <v>0</v>
      </c>
      <c r="Y85" s="39">
        <v>0</v>
      </c>
      <c r="Z85" s="39">
        <v>0</v>
      </c>
      <c r="AA85" s="39">
        <v>5.7000000000000002E-3</v>
      </c>
    </row>
    <row r="86" spans="1:27" ht="16" x14ac:dyDescent="0.2">
      <c r="A86" s="3" t="s">
        <v>516</v>
      </c>
      <c r="B86" s="3" t="s">
        <v>23</v>
      </c>
      <c r="C86" s="3">
        <v>6.25E-2</v>
      </c>
      <c r="D86" s="3">
        <v>16</v>
      </c>
      <c r="E86" s="3"/>
      <c r="G86" s="38" t="s">
        <v>290</v>
      </c>
      <c r="H86" s="39">
        <v>0</v>
      </c>
      <c r="I86" s="39">
        <v>0</v>
      </c>
      <c r="J86" s="39">
        <v>0</v>
      </c>
      <c r="K86" s="39">
        <v>0</v>
      </c>
      <c r="L86" s="39">
        <v>0</v>
      </c>
      <c r="M86" s="39">
        <v>0</v>
      </c>
      <c r="N86" s="39">
        <v>0</v>
      </c>
      <c r="O86" s="39">
        <v>4.0000000000000002E-4</v>
      </c>
      <c r="P86" s="39">
        <v>0</v>
      </c>
      <c r="Q86" s="39">
        <v>0</v>
      </c>
      <c r="R86" s="39">
        <v>0</v>
      </c>
      <c r="S86" s="39">
        <v>0</v>
      </c>
      <c r="T86" s="39">
        <v>0</v>
      </c>
      <c r="U86" s="39">
        <v>0</v>
      </c>
      <c r="V86" s="39">
        <v>0</v>
      </c>
      <c r="W86" s="39">
        <v>0</v>
      </c>
      <c r="X86" s="39">
        <v>0</v>
      </c>
      <c r="Y86" s="39">
        <v>0</v>
      </c>
      <c r="Z86" s="39">
        <v>0</v>
      </c>
      <c r="AA86" s="39">
        <v>4.0000000000000002E-4</v>
      </c>
    </row>
    <row r="87" spans="1:27" ht="16" x14ac:dyDescent="0.2">
      <c r="A87" s="3" t="s">
        <v>54</v>
      </c>
      <c r="B87" s="3" t="s">
        <v>23</v>
      </c>
      <c r="C87" s="3">
        <v>3.1300000000000001E-2</v>
      </c>
      <c r="D87" s="3">
        <v>16</v>
      </c>
      <c r="E87" s="3"/>
      <c r="G87" s="38" t="s">
        <v>291</v>
      </c>
      <c r="H87" s="39">
        <v>0</v>
      </c>
      <c r="I87" s="39">
        <v>0</v>
      </c>
      <c r="J87" s="39">
        <v>0</v>
      </c>
      <c r="K87" s="39">
        <v>0</v>
      </c>
      <c r="L87" s="39">
        <v>0</v>
      </c>
      <c r="M87" s="39">
        <v>0</v>
      </c>
      <c r="N87" s="39">
        <v>0</v>
      </c>
      <c r="O87" s="39">
        <v>4.0000000000000002E-4</v>
      </c>
      <c r="P87" s="39">
        <v>0</v>
      </c>
      <c r="Q87" s="39">
        <v>0</v>
      </c>
      <c r="R87" s="39">
        <v>0</v>
      </c>
      <c r="S87" s="39">
        <v>0</v>
      </c>
      <c r="T87" s="39">
        <v>0</v>
      </c>
      <c r="U87" s="39">
        <v>0</v>
      </c>
      <c r="V87" s="39">
        <v>0</v>
      </c>
      <c r="W87" s="39">
        <v>0</v>
      </c>
      <c r="X87" s="39">
        <v>0</v>
      </c>
      <c r="Y87" s="39">
        <v>0</v>
      </c>
      <c r="Z87" s="39">
        <v>0</v>
      </c>
      <c r="AA87" s="39">
        <v>4.0000000000000002E-4</v>
      </c>
    </row>
    <row r="88" spans="1:27" ht="16" x14ac:dyDescent="0.2">
      <c r="A88" s="3" t="s">
        <v>56</v>
      </c>
      <c r="B88" s="3" t="s">
        <v>23</v>
      </c>
      <c r="C88" s="3">
        <v>0.1875</v>
      </c>
      <c r="D88" s="3">
        <v>16</v>
      </c>
      <c r="E88" s="3"/>
      <c r="G88" s="38" t="s">
        <v>292</v>
      </c>
      <c r="H88" s="39">
        <v>0</v>
      </c>
      <c r="I88" s="39">
        <v>0</v>
      </c>
      <c r="J88" s="39">
        <v>0</v>
      </c>
      <c r="K88" s="39">
        <v>0</v>
      </c>
      <c r="L88" s="39">
        <v>0</v>
      </c>
      <c r="M88" s="39">
        <v>0</v>
      </c>
      <c r="N88" s="39">
        <v>0</v>
      </c>
      <c r="O88" s="39">
        <v>3.5000000000000001E-3</v>
      </c>
      <c r="P88" s="39">
        <v>0</v>
      </c>
      <c r="Q88" s="39">
        <v>0</v>
      </c>
      <c r="R88" s="39">
        <v>0</v>
      </c>
      <c r="S88" s="39">
        <v>0</v>
      </c>
      <c r="T88" s="39">
        <v>0</v>
      </c>
      <c r="U88" s="39">
        <v>0</v>
      </c>
      <c r="V88" s="39">
        <v>0</v>
      </c>
      <c r="W88" s="39">
        <v>0</v>
      </c>
      <c r="X88" s="39">
        <v>0</v>
      </c>
      <c r="Y88" s="39">
        <v>0</v>
      </c>
      <c r="Z88" s="39">
        <v>0</v>
      </c>
      <c r="AA88" s="39">
        <v>3.5000000000000001E-3</v>
      </c>
    </row>
    <row r="89" spans="1:27" ht="16" x14ac:dyDescent="0.2">
      <c r="A89" s="3" t="s">
        <v>12</v>
      </c>
      <c r="B89" s="3" t="s">
        <v>225</v>
      </c>
      <c r="C89" s="3">
        <v>8.0000000000000002E-3</v>
      </c>
      <c r="D89" s="3">
        <v>252</v>
      </c>
      <c r="E89" s="3"/>
      <c r="G89" s="38" t="s">
        <v>293</v>
      </c>
      <c r="H89" s="39">
        <v>0</v>
      </c>
      <c r="I89" s="39">
        <v>0</v>
      </c>
      <c r="J89" s="39">
        <v>0</v>
      </c>
      <c r="K89" s="39">
        <v>0</v>
      </c>
      <c r="L89" s="39">
        <v>0</v>
      </c>
      <c r="M89" s="39">
        <v>0</v>
      </c>
      <c r="N89" s="39">
        <v>0</v>
      </c>
      <c r="O89" s="39">
        <v>2.01E-2</v>
      </c>
      <c r="P89" s="39">
        <v>0</v>
      </c>
      <c r="Q89" s="39">
        <v>0</v>
      </c>
      <c r="R89" s="39">
        <v>0</v>
      </c>
      <c r="S89" s="39">
        <v>0</v>
      </c>
      <c r="T89" s="39">
        <v>0</v>
      </c>
      <c r="U89" s="39">
        <v>0</v>
      </c>
      <c r="V89" s="39">
        <v>0</v>
      </c>
      <c r="W89" s="39">
        <v>0</v>
      </c>
      <c r="X89" s="39">
        <v>0</v>
      </c>
      <c r="Y89" s="39">
        <v>0</v>
      </c>
      <c r="Z89" s="39">
        <v>0</v>
      </c>
      <c r="AA89" s="39">
        <v>2.01E-2</v>
      </c>
    </row>
    <row r="90" spans="1:27" ht="16" x14ac:dyDescent="0.2">
      <c r="A90" s="3" t="s">
        <v>13</v>
      </c>
      <c r="B90" s="3" t="s">
        <v>225</v>
      </c>
      <c r="C90" s="3">
        <v>0.61699999999999999</v>
      </c>
      <c r="D90" s="3">
        <v>252</v>
      </c>
      <c r="E90" s="3"/>
      <c r="G90" s="38" t="s">
        <v>294</v>
      </c>
      <c r="H90" s="39">
        <v>0</v>
      </c>
      <c r="I90" s="39">
        <v>0</v>
      </c>
      <c r="J90" s="39">
        <v>0</v>
      </c>
      <c r="K90" s="39">
        <v>0</v>
      </c>
      <c r="L90" s="39">
        <v>0</v>
      </c>
      <c r="M90" s="39">
        <v>0</v>
      </c>
      <c r="N90" s="39">
        <v>0</v>
      </c>
      <c r="O90" s="39">
        <v>2.0000000000000001E-4</v>
      </c>
      <c r="P90" s="39">
        <v>0</v>
      </c>
      <c r="Q90" s="39">
        <v>0</v>
      </c>
      <c r="R90" s="39">
        <v>0</v>
      </c>
      <c r="S90" s="39">
        <v>0</v>
      </c>
      <c r="T90" s="39">
        <v>0</v>
      </c>
      <c r="U90" s="39">
        <v>0</v>
      </c>
      <c r="V90" s="39">
        <v>0</v>
      </c>
      <c r="W90" s="39">
        <v>0</v>
      </c>
      <c r="X90" s="39">
        <v>0</v>
      </c>
      <c r="Y90" s="39">
        <v>0</v>
      </c>
      <c r="Z90" s="39">
        <v>0</v>
      </c>
      <c r="AA90" s="39">
        <v>2.0000000000000001E-4</v>
      </c>
    </row>
    <row r="91" spans="1:27" ht="16" x14ac:dyDescent="0.2">
      <c r="A91" s="3" t="s">
        <v>14</v>
      </c>
      <c r="B91" s="3" t="s">
        <v>225</v>
      </c>
      <c r="C91" s="3">
        <v>3.7999999999999999E-2</v>
      </c>
      <c r="D91" s="3">
        <v>252</v>
      </c>
      <c r="E91" s="3"/>
      <c r="G91" s="38" t="s">
        <v>295</v>
      </c>
      <c r="H91" s="39">
        <v>0</v>
      </c>
      <c r="I91" s="39">
        <v>0</v>
      </c>
      <c r="J91" s="39">
        <v>0</v>
      </c>
      <c r="K91" s="39">
        <v>0</v>
      </c>
      <c r="L91" s="39">
        <v>0</v>
      </c>
      <c r="M91" s="39">
        <v>0</v>
      </c>
      <c r="N91" s="39">
        <v>0</v>
      </c>
      <c r="O91" s="39">
        <v>1.9E-3</v>
      </c>
      <c r="P91" s="39">
        <v>0</v>
      </c>
      <c r="Q91" s="39">
        <v>0</v>
      </c>
      <c r="R91" s="39">
        <v>0</v>
      </c>
      <c r="S91" s="39">
        <v>0</v>
      </c>
      <c r="T91" s="39">
        <v>0</v>
      </c>
      <c r="U91" s="39">
        <v>0</v>
      </c>
      <c r="V91" s="39">
        <v>0</v>
      </c>
      <c r="W91" s="39">
        <v>0</v>
      </c>
      <c r="X91" s="39">
        <v>0</v>
      </c>
      <c r="Y91" s="39">
        <v>0</v>
      </c>
      <c r="Z91" s="39">
        <v>0</v>
      </c>
      <c r="AA91" s="39">
        <v>1.9E-3</v>
      </c>
    </row>
    <row r="92" spans="1:27" ht="16" x14ac:dyDescent="0.2">
      <c r="A92" s="3" t="s">
        <v>275</v>
      </c>
      <c r="B92" s="3" t="s">
        <v>225</v>
      </c>
      <c r="C92" s="3">
        <v>7.6999999999999999E-2</v>
      </c>
      <c r="D92" s="3">
        <v>252</v>
      </c>
      <c r="E92" s="3"/>
      <c r="G92" s="38" t="s">
        <v>296</v>
      </c>
      <c r="H92" s="39">
        <v>0</v>
      </c>
      <c r="I92" s="39">
        <v>0</v>
      </c>
      <c r="J92" s="39">
        <v>0</v>
      </c>
      <c r="K92" s="39">
        <v>0</v>
      </c>
      <c r="L92" s="39">
        <v>0</v>
      </c>
      <c r="M92" s="39">
        <v>0</v>
      </c>
      <c r="N92" s="39">
        <v>0</v>
      </c>
      <c r="O92" s="39">
        <v>5.0000000000000001E-4</v>
      </c>
      <c r="P92" s="39">
        <v>0</v>
      </c>
      <c r="Q92" s="39">
        <v>0</v>
      </c>
      <c r="R92" s="39">
        <v>0</v>
      </c>
      <c r="S92" s="39">
        <v>0</v>
      </c>
      <c r="T92" s="39">
        <v>0</v>
      </c>
      <c r="U92" s="39">
        <v>0</v>
      </c>
      <c r="V92" s="39">
        <v>0</v>
      </c>
      <c r="W92" s="39">
        <v>0</v>
      </c>
      <c r="X92" s="39">
        <v>0</v>
      </c>
      <c r="Y92" s="39">
        <v>0</v>
      </c>
      <c r="Z92" s="39">
        <v>0</v>
      </c>
      <c r="AA92" s="39">
        <v>5.0000000000000001E-4</v>
      </c>
    </row>
    <row r="93" spans="1:27" ht="16" x14ac:dyDescent="0.2">
      <c r="A93" s="3" t="s">
        <v>16</v>
      </c>
      <c r="B93" s="3" t="s">
        <v>225</v>
      </c>
      <c r="C93" s="3">
        <v>0.17699999999999999</v>
      </c>
      <c r="D93" s="3">
        <v>252</v>
      </c>
      <c r="E93" s="3"/>
      <c r="G93" s="38" t="s">
        <v>297</v>
      </c>
      <c r="H93" s="39">
        <v>0</v>
      </c>
      <c r="I93" s="39">
        <v>0</v>
      </c>
      <c r="J93" s="39">
        <v>0</v>
      </c>
      <c r="K93" s="39">
        <v>0</v>
      </c>
      <c r="L93" s="39">
        <v>0</v>
      </c>
      <c r="M93" s="39">
        <v>0</v>
      </c>
      <c r="N93" s="39">
        <v>0</v>
      </c>
      <c r="O93" s="39">
        <v>4.0000000000000002E-4</v>
      </c>
      <c r="P93" s="39">
        <v>0</v>
      </c>
      <c r="Q93" s="39">
        <v>0</v>
      </c>
      <c r="R93" s="39">
        <v>0</v>
      </c>
      <c r="S93" s="39">
        <v>0</v>
      </c>
      <c r="T93" s="39">
        <v>0</v>
      </c>
      <c r="U93" s="39">
        <v>0</v>
      </c>
      <c r="V93" s="39">
        <v>0</v>
      </c>
      <c r="W93" s="39">
        <v>0</v>
      </c>
      <c r="X93" s="39">
        <v>0</v>
      </c>
      <c r="Y93" s="39">
        <v>0</v>
      </c>
      <c r="Z93" s="39">
        <v>0</v>
      </c>
      <c r="AA93" s="39">
        <v>4.0000000000000002E-4</v>
      </c>
    </row>
    <row r="94" spans="1:27" ht="16" x14ac:dyDescent="0.2">
      <c r="A94" s="3" t="s">
        <v>17</v>
      </c>
      <c r="B94" s="3" t="s">
        <v>225</v>
      </c>
      <c r="C94" s="3">
        <v>2E-3</v>
      </c>
      <c r="D94" s="3">
        <v>252</v>
      </c>
      <c r="E94" s="3"/>
      <c r="G94" s="38" t="s">
        <v>298</v>
      </c>
      <c r="H94" s="39">
        <v>0</v>
      </c>
      <c r="I94" s="39">
        <v>0</v>
      </c>
      <c r="J94" s="39">
        <v>0</v>
      </c>
      <c r="K94" s="39">
        <v>0</v>
      </c>
      <c r="L94" s="39">
        <v>0</v>
      </c>
      <c r="M94" s="39">
        <v>0</v>
      </c>
      <c r="N94" s="39">
        <v>0</v>
      </c>
      <c r="O94" s="39">
        <v>2.0000000000000001E-4</v>
      </c>
      <c r="P94" s="39">
        <v>0</v>
      </c>
      <c r="Q94" s="39">
        <v>0</v>
      </c>
      <c r="R94" s="39">
        <v>0</v>
      </c>
      <c r="S94" s="39">
        <v>0</v>
      </c>
      <c r="T94" s="39">
        <v>0</v>
      </c>
      <c r="U94" s="39">
        <v>0</v>
      </c>
      <c r="V94" s="39">
        <v>0</v>
      </c>
      <c r="W94" s="39">
        <v>0</v>
      </c>
      <c r="X94" s="39">
        <v>0</v>
      </c>
      <c r="Y94" s="39">
        <v>0</v>
      </c>
      <c r="Z94" s="39">
        <v>0</v>
      </c>
      <c r="AA94" s="39">
        <v>2.0000000000000001E-4</v>
      </c>
    </row>
    <row r="95" spans="1:27" ht="16" x14ac:dyDescent="0.2">
      <c r="A95" s="3" t="s">
        <v>367</v>
      </c>
      <c r="B95" s="3" t="s">
        <v>225</v>
      </c>
      <c r="C95" s="3">
        <v>6.7000000000000004E-2</v>
      </c>
      <c r="D95" s="3">
        <v>252</v>
      </c>
      <c r="E95" s="3"/>
      <c r="G95" s="38" t="s">
        <v>299</v>
      </c>
      <c r="H95" s="39">
        <v>0</v>
      </c>
      <c r="I95" s="39">
        <v>0</v>
      </c>
      <c r="J95" s="39">
        <v>0</v>
      </c>
      <c r="K95" s="39">
        <v>0</v>
      </c>
      <c r="L95" s="39">
        <v>0</v>
      </c>
      <c r="M95" s="39">
        <v>0</v>
      </c>
      <c r="N95" s="39">
        <v>0</v>
      </c>
      <c r="O95" s="39">
        <v>2.0000000000000001E-4</v>
      </c>
      <c r="P95" s="39">
        <v>0</v>
      </c>
      <c r="Q95" s="39">
        <v>0</v>
      </c>
      <c r="R95" s="39">
        <v>0</v>
      </c>
      <c r="S95" s="39">
        <v>0</v>
      </c>
      <c r="T95" s="39">
        <v>0</v>
      </c>
      <c r="U95" s="39">
        <v>0</v>
      </c>
      <c r="V95" s="39">
        <v>0</v>
      </c>
      <c r="W95" s="39">
        <v>0</v>
      </c>
      <c r="X95" s="39">
        <v>0</v>
      </c>
      <c r="Y95" s="39">
        <v>0</v>
      </c>
      <c r="Z95" s="39">
        <v>0</v>
      </c>
      <c r="AA95" s="39">
        <v>2.0000000000000001E-4</v>
      </c>
    </row>
    <row r="96" spans="1:27" ht="16" x14ac:dyDescent="0.2">
      <c r="A96" s="3" t="s">
        <v>368</v>
      </c>
      <c r="B96" s="3" t="s">
        <v>225</v>
      </c>
      <c r="C96" s="3">
        <v>2E-3</v>
      </c>
      <c r="D96" s="3">
        <v>252</v>
      </c>
      <c r="E96" s="3"/>
      <c r="G96" s="38" t="s">
        <v>300</v>
      </c>
      <c r="H96" s="39">
        <v>0</v>
      </c>
      <c r="I96" s="39">
        <v>0</v>
      </c>
      <c r="J96" s="39">
        <v>0</v>
      </c>
      <c r="K96" s="39">
        <v>0</v>
      </c>
      <c r="L96" s="39">
        <v>0</v>
      </c>
      <c r="M96" s="39">
        <v>0</v>
      </c>
      <c r="N96" s="39">
        <v>0</v>
      </c>
      <c r="O96" s="39">
        <v>3.5000000000000001E-3</v>
      </c>
      <c r="P96" s="39">
        <v>0</v>
      </c>
      <c r="Q96" s="39">
        <v>0</v>
      </c>
      <c r="R96" s="39">
        <v>0</v>
      </c>
      <c r="S96" s="39">
        <v>0</v>
      </c>
      <c r="T96" s="39">
        <v>0</v>
      </c>
      <c r="U96" s="39">
        <v>0</v>
      </c>
      <c r="V96" s="39">
        <v>0</v>
      </c>
      <c r="W96" s="39">
        <v>0</v>
      </c>
      <c r="X96" s="39">
        <v>0</v>
      </c>
      <c r="Y96" s="39">
        <v>0</v>
      </c>
      <c r="Z96" s="39">
        <v>0</v>
      </c>
      <c r="AA96" s="39">
        <v>3.5000000000000001E-3</v>
      </c>
    </row>
    <row r="97" spans="1:27" ht="16" x14ac:dyDescent="0.2">
      <c r="A97" s="3" t="s">
        <v>378</v>
      </c>
      <c r="B97" s="3" t="s">
        <v>225</v>
      </c>
      <c r="C97" s="3">
        <v>8.0000000000000002E-3</v>
      </c>
      <c r="D97" s="3">
        <v>252</v>
      </c>
      <c r="E97" s="3"/>
      <c r="G97" s="38" t="s">
        <v>301</v>
      </c>
      <c r="H97" s="39">
        <v>0</v>
      </c>
      <c r="I97" s="39">
        <v>0</v>
      </c>
      <c r="J97" s="39">
        <v>0</v>
      </c>
      <c r="K97" s="39">
        <v>0</v>
      </c>
      <c r="L97" s="39">
        <v>0</v>
      </c>
      <c r="M97" s="39">
        <v>0</v>
      </c>
      <c r="N97" s="39">
        <v>0</v>
      </c>
      <c r="O97" s="39">
        <v>2.0000000000000001E-4</v>
      </c>
      <c r="P97" s="39">
        <v>0</v>
      </c>
      <c r="Q97" s="39">
        <v>0</v>
      </c>
      <c r="R97" s="39">
        <v>0</v>
      </c>
      <c r="S97" s="39">
        <v>0</v>
      </c>
      <c r="T97" s="39">
        <v>0</v>
      </c>
      <c r="U97" s="39">
        <v>0</v>
      </c>
      <c r="V97" s="39">
        <v>0</v>
      </c>
      <c r="W97" s="39">
        <v>0</v>
      </c>
      <c r="X97" s="39">
        <v>0</v>
      </c>
      <c r="Y97" s="39">
        <v>0</v>
      </c>
      <c r="Z97" s="39">
        <v>0</v>
      </c>
      <c r="AA97" s="39">
        <v>2.0000000000000001E-4</v>
      </c>
    </row>
    <row r="98" spans="1:27" ht="16" x14ac:dyDescent="0.2">
      <c r="A98" s="3" t="s">
        <v>384</v>
      </c>
      <c r="B98" s="3" t="s">
        <v>225</v>
      </c>
      <c r="C98" s="3">
        <v>4.0000000000000001E-3</v>
      </c>
      <c r="D98" s="3">
        <v>252</v>
      </c>
      <c r="E98" s="3"/>
      <c r="G98" s="38" t="s">
        <v>302</v>
      </c>
      <c r="H98" s="39">
        <v>0</v>
      </c>
      <c r="I98" s="39">
        <v>0</v>
      </c>
      <c r="J98" s="39">
        <v>0</v>
      </c>
      <c r="K98" s="39">
        <v>0</v>
      </c>
      <c r="L98" s="39">
        <v>0</v>
      </c>
      <c r="M98" s="39">
        <v>0</v>
      </c>
      <c r="N98" s="39">
        <v>0</v>
      </c>
      <c r="O98" s="39">
        <v>2.0000000000000001E-4</v>
      </c>
      <c r="P98" s="39">
        <v>0</v>
      </c>
      <c r="Q98" s="39">
        <v>0</v>
      </c>
      <c r="R98" s="39">
        <v>0</v>
      </c>
      <c r="S98" s="39">
        <v>0</v>
      </c>
      <c r="T98" s="39">
        <v>0</v>
      </c>
      <c r="U98" s="39">
        <v>0</v>
      </c>
      <c r="V98" s="39">
        <v>0</v>
      </c>
      <c r="W98" s="39">
        <v>0</v>
      </c>
      <c r="X98" s="39">
        <v>0</v>
      </c>
      <c r="Y98" s="39">
        <v>0</v>
      </c>
      <c r="Z98" s="39">
        <v>0</v>
      </c>
      <c r="AA98" s="39">
        <v>2.0000000000000001E-4</v>
      </c>
    </row>
    <row r="99" spans="1:27" ht="16" x14ac:dyDescent="0.2">
      <c r="A99" s="3" t="s">
        <v>19</v>
      </c>
      <c r="B99" s="3" t="s">
        <v>225</v>
      </c>
      <c r="C99" s="3">
        <v>4.0000000000000001E-3</v>
      </c>
      <c r="D99" s="3">
        <v>252</v>
      </c>
      <c r="E99" s="3"/>
      <c r="G99" s="38" t="s">
        <v>303</v>
      </c>
      <c r="H99" s="39">
        <v>0</v>
      </c>
      <c r="I99" s="39">
        <v>0</v>
      </c>
      <c r="J99" s="39">
        <v>0</v>
      </c>
      <c r="K99" s="39">
        <v>0</v>
      </c>
      <c r="L99" s="39">
        <v>0</v>
      </c>
      <c r="M99" s="39">
        <v>0</v>
      </c>
      <c r="N99" s="39">
        <v>0</v>
      </c>
      <c r="O99" s="39">
        <v>4.0000000000000002E-4</v>
      </c>
      <c r="P99" s="39">
        <v>0</v>
      </c>
      <c r="Q99" s="39">
        <v>0</v>
      </c>
      <c r="R99" s="39">
        <v>0</v>
      </c>
      <c r="S99" s="39">
        <v>0</v>
      </c>
      <c r="T99" s="39">
        <v>0</v>
      </c>
      <c r="U99" s="39">
        <v>0</v>
      </c>
      <c r="V99" s="39">
        <v>0</v>
      </c>
      <c r="W99" s="39">
        <v>0</v>
      </c>
      <c r="X99" s="39">
        <v>0</v>
      </c>
      <c r="Y99" s="39">
        <v>0</v>
      </c>
      <c r="Z99" s="39">
        <v>0</v>
      </c>
      <c r="AA99" s="39">
        <v>4.0000000000000002E-4</v>
      </c>
    </row>
    <row r="100" spans="1:27" ht="16" x14ac:dyDescent="0.2">
      <c r="A100" s="3" t="s">
        <v>24</v>
      </c>
      <c r="B100" s="3" t="s">
        <v>225</v>
      </c>
      <c r="C100" s="3">
        <v>6.0000000000000001E-3</v>
      </c>
      <c r="D100" s="3">
        <v>252</v>
      </c>
      <c r="E100" s="3"/>
      <c r="G100" s="38" t="s">
        <v>663</v>
      </c>
      <c r="H100" s="39">
        <v>0</v>
      </c>
      <c r="I100" s="39">
        <v>0</v>
      </c>
      <c r="J100" s="39">
        <v>0</v>
      </c>
      <c r="K100" s="39">
        <v>0</v>
      </c>
      <c r="L100" s="39">
        <v>0</v>
      </c>
      <c r="M100" s="39">
        <v>0</v>
      </c>
      <c r="N100" s="39">
        <v>0</v>
      </c>
      <c r="O100" s="39">
        <v>3.3E-3</v>
      </c>
      <c r="P100" s="39">
        <v>0</v>
      </c>
      <c r="Q100" s="39">
        <v>0</v>
      </c>
      <c r="R100" s="39">
        <v>0</v>
      </c>
      <c r="S100" s="39">
        <v>0</v>
      </c>
      <c r="T100" s="39">
        <v>0</v>
      </c>
      <c r="U100" s="39">
        <v>0</v>
      </c>
      <c r="V100" s="39">
        <v>0</v>
      </c>
      <c r="W100" s="39">
        <v>0</v>
      </c>
      <c r="X100" s="39">
        <v>0</v>
      </c>
      <c r="Y100" s="39">
        <v>0</v>
      </c>
      <c r="Z100" s="39">
        <v>0</v>
      </c>
      <c r="AA100" s="39">
        <v>3.3E-3</v>
      </c>
    </row>
    <row r="101" spans="1:27" ht="16" x14ac:dyDescent="0.2">
      <c r="A101" s="3" t="s">
        <v>27</v>
      </c>
      <c r="B101" s="3" t="s">
        <v>225</v>
      </c>
      <c r="C101" s="3">
        <v>0.23200000000000001</v>
      </c>
      <c r="D101" s="3">
        <v>252</v>
      </c>
      <c r="E101" s="3"/>
      <c r="G101" s="38" t="s">
        <v>305</v>
      </c>
      <c r="H101" s="39">
        <v>0</v>
      </c>
      <c r="I101" s="39">
        <v>0</v>
      </c>
      <c r="J101" s="39">
        <v>0</v>
      </c>
      <c r="K101" s="39">
        <v>0</v>
      </c>
      <c r="L101" s="39">
        <v>0</v>
      </c>
      <c r="M101" s="39">
        <v>0</v>
      </c>
      <c r="N101" s="39">
        <v>0</v>
      </c>
      <c r="O101" s="39">
        <v>2.0000000000000001E-4</v>
      </c>
      <c r="P101" s="39">
        <v>0</v>
      </c>
      <c r="Q101" s="39">
        <v>0</v>
      </c>
      <c r="R101" s="39">
        <v>0</v>
      </c>
      <c r="S101" s="39">
        <v>0</v>
      </c>
      <c r="T101" s="39">
        <v>0</v>
      </c>
      <c r="U101" s="39">
        <v>0</v>
      </c>
      <c r="V101" s="39">
        <v>0</v>
      </c>
      <c r="W101" s="39">
        <v>0</v>
      </c>
      <c r="X101" s="39">
        <v>0</v>
      </c>
      <c r="Y101" s="39">
        <v>0</v>
      </c>
      <c r="Z101" s="39">
        <v>0</v>
      </c>
      <c r="AA101" s="39">
        <v>2.0000000000000001E-4</v>
      </c>
    </row>
    <row r="102" spans="1:27" ht="16" x14ac:dyDescent="0.2">
      <c r="A102" s="3" t="s">
        <v>29</v>
      </c>
      <c r="B102" s="3" t="s">
        <v>225</v>
      </c>
      <c r="C102" s="3">
        <v>0.03</v>
      </c>
      <c r="D102" s="3">
        <v>252</v>
      </c>
      <c r="E102" s="3"/>
      <c r="G102" s="38" t="s">
        <v>306</v>
      </c>
      <c r="H102" s="39">
        <v>0</v>
      </c>
      <c r="I102" s="39">
        <v>0</v>
      </c>
      <c r="J102" s="39">
        <v>0</v>
      </c>
      <c r="K102" s="39">
        <v>0</v>
      </c>
      <c r="L102" s="39">
        <v>0</v>
      </c>
      <c r="M102" s="39">
        <v>0</v>
      </c>
      <c r="N102" s="39">
        <v>0</v>
      </c>
      <c r="O102" s="39">
        <v>4.0000000000000002E-4</v>
      </c>
      <c r="P102" s="39">
        <v>0</v>
      </c>
      <c r="Q102" s="39">
        <v>0</v>
      </c>
      <c r="R102" s="39">
        <v>0</v>
      </c>
      <c r="S102" s="39">
        <v>0</v>
      </c>
      <c r="T102" s="39">
        <v>0</v>
      </c>
      <c r="U102" s="39">
        <v>0</v>
      </c>
      <c r="V102" s="39">
        <v>0</v>
      </c>
      <c r="W102" s="39">
        <v>0</v>
      </c>
      <c r="X102" s="39">
        <v>0</v>
      </c>
      <c r="Y102" s="39">
        <v>0</v>
      </c>
      <c r="Z102" s="39">
        <v>0</v>
      </c>
      <c r="AA102" s="39">
        <v>4.0000000000000002E-4</v>
      </c>
    </row>
    <row r="103" spans="1:27" ht="16" x14ac:dyDescent="0.2">
      <c r="A103" s="3" t="s">
        <v>31</v>
      </c>
      <c r="B103" s="3" t="s">
        <v>225</v>
      </c>
      <c r="C103" s="3">
        <v>2E-3</v>
      </c>
      <c r="D103" s="3">
        <v>252</v>
      </c>
      <c r="E103" s="3"/>
      <c r="G103" s="38" t="s">
        <v>307</v>
      </c>
      <c r="H103" s="39">
        <v>0</v>
      </c>
      <c r="I103" s="39">
        <v>0</v>
      </c>
      <c r="J103" s="39">
        <v>0</v>
      </c>
      <c r="K103" s="39">
        <v>0</v>
      </c>
      <c r="L103" s="39">
        <v>0</v>
      </c>
      <c r="M103" s="39">
        <v>0</v>
      </c>
      <c r="N103" s="39">
        <v>0</v>
      </c>
      <c r="O103" s="39">
        <v>5.0000000000000001E-4</v>
      </c>
      <c r="P103" s="39">
        <v>0</v>
      </c>
      <c r="Q103" s="39">
        <v>0</v>
      </c>
      <c r="R103" s="39">
        <v>0</v>
      </c>
      <c r="S103" s="39">
        <v>0</v>
      </c>
      <c r="T103" s="39">
        <v>0</v>
      </c>
      <c r="U103" s="39">
        <v>0</v>
      </c>
      <c r="V103" s="39">
        <v>0</v>
      </c>
      <c r="W103" s="39">
        <v>0</v>
      </c>
      <c r="X103" s="39">
        <v>0</v>
      </c>
      <c r="Y103" s="39">
        <v>0</v>
      </c>
      <c r="Z103" s="39">
        <v>0</v>
      </c>
      <c r="AA103" s="39">
        <v>5.0000000000000001E-4</v>
      </c>
    </row>
    <row r="104" spans="1:27" ht="16" x14ac:dyDescent="0.2">
      <c r="A104" s="3" t="s">
        <v>33</v>
      </c>
      <c r="B104" s="3" t="s">
        <v>225</v>
      </c>
      <c r="C104" s="3">
        <v>2E-3</v>
      </c>
      <c r="D104" s="3">
        <v>252</v>
      </c>
      <c r="E104" s="3"/>
      <c r="G104" s="38" t="s">
        <v>308</v>
      </c>
      <c r="H104" s="39">
        <v>0</v>
      </c>
      <c r="I104" s="39">
        <v>0</v>
      </c>
      <c r="J104" s="39">
        <v>0</v>
      </c>
      <c r="K104" s="39">
        <v>0</v>
      </c>
      <c r="L104" s="39">
        <v>0</v>
      </c>
      <c r="M104" s="39">
        <v>0</v>
      </c>
      <c r="N104" s="39">
        <v>0</v>
      </c>
      <c r="O104" s="39">
        <v>2.0000000000000001E-4</v>
      </c>
      <c r="P104" s="39">
        <v>0</v>
      </c>
      <c r="Q104" s="39">
        <v>0</v>
      </c>
      <c r="R104" s="39">
        <v>0</v>
      </c>
      <c r="S104" s="39">
        <v>0</v>
      </c>
      <c r="T104" s="39">
        <v>0</v>
      </c>
      <c r="U104" s="39">
        <v>0</v>
      </c>
      <c r="V104" s="39">
        <v>0</v>
      </c>
      <c r="W104" s="39">
        <v>0</v>
      </c>
      <c r="X104" s="39">
        <v>0</v>
      </c>
      <c r="Y104" s="39">
        <v>0</v>
      </c>
      <c r="Z104" s="39">
        <v>0</v>
      </c>
      <c r="AA104" s="39">
        <v>2.0000000000000001E-4</v>
      </c>
    </row>
    <row r="105" spans="1:27" ht="16" x14ac:dyDescent="0.2">
      <c r="A105" s="3" t="s">
        <v>35</v>
      </c>
      <c r="B105" s="3" t="s">
        <v>225</v>
      </c>
      <c r="C105" s="3">
        <v>2E-3</v>
      </c>
      <c r="D105" s="3">
        <v>252</v>
      </c>
      <c r="E105" s="3"/>
      <c r="G105" s="38" t="s">
        <v>309</v>
      </c>
      <c r="H105" s="39">
        <v>0</v>
      </c>
      <c r="I105" s="39">
        <v>0</v>
      </c>
      <c r="J105" s="39">
        <v>0</v>
      </c>
      <c r="K105" s="39">
        <v>0</v>
      </c>
      <c r="L105" s="39">
        <v>0</v>
      </c>
      <c r="M105" s="39">
        <v>0</v>
      </c>
      <c r="N105" s="39">
        <v>0</v>
      </c>
      <c r="O105" s="39">
        <v>2.0000000000000001E-4</v>
      </c>
      <c r="P105" s="39">
        <v>0</v>
      </c>
      <c r="Q105" s="39">
        <v>0</v>
      </c>
      <c r="R105" s="39">
        <v>0</v>
      </c>
      <c r="S105" s="39">
        <v>0</v>
      </c>
      <c r="T105" s="39">
        <v>0</v>
      </c>
      <c r="U105" s="39">
        <v>0</v>
      </c>
      <c r="V105" s="39">
        <v>0</v>
      </c>
      <c r="W105" s="39">
        <v>0</v>
      </c>
      <c r="X105" s="39">
        <v>0</v>
      </c>
      <c r="Y105" s="39">
        <v>0</v>
      </c>
      <c r="Z105" s="39">
        <v>0</v>
      </c>
      <c r="AA105" s="39">
        <v>2.0000000000000001E-4</v>
      </c>
    </row>
    <row r="106" spans="1:27" ht="16" x14ac:dyDescent="0.2">
      <c r="A106" s="3" t="s">
        <v>36</v>
      </c>
      <c r="B106" s="3" t="s">
        <v>225</v>
      </c>
      <c r="C106" s="3">
        <v>3.5999999999999997E-2</v>
      </c>
      <c r="D106" s="3">
        <v>252</v>
      </c>
      <c r="E106" s="3"/>
      <c r="G106" s="38" t="s">
        <v>310</v>
      </c>
      <c r="H106" s="39">
        <v>0</v>
      </c>
      <c r="I106" s="39">
        <v>0</v>
      </c>
      <c r="J106" s="39">
        <v>0</v>
      </c>
      <c r="K106" s="39">
        <v>0</v>
      </c>
      <c r="L106" s="39">
        <v>0</v>
      </c>
      <c r="M106" s="39">
        <v>0</v>
      </c>
      <c r="N106" s="39">
        <v>0</v>
      </c>
      <c r="O106" s="39">
        <v>2.0000000000000001E-4</v>
      </c>
      <c r="P106" s="39">
        <v>0</v>
      </c>
      <c r="Q106" s="39">
        <v>0</v>
      </c>
      <c r="R106" s="39">
        <v>0</v>
      </c>
      <c r="S106" s="39">
        <v>0</v>
      </c>
      <c r="T106" s="39">
        <v>0</v>
      </c>
      <c r="U106" s="39">
        <v>0</v>
      </c>
      <c r="V106" s="39">
        <v>0</v>
      </c>
      <c r="W106" s="39">
        <v>0</v>
      </c>
      <c r="X106" s="39">
        <v>0</v>
      </c>
      <c r="Y106" s="39">
        <v>0</v>
      </c>
      <c r="Z106" s="39">
        <v>0</v>
      </c>
      <c r="AA106" s="39">
        <v>2.0000000000000001E-4</v>
      </c>
    </row>
    <row r="107" spans="1:27" ht="16" x14ac:dyDescent="0.2">
      <c r="A107" s="3" t="s">
        <v>472</v>
      </c>
      <c r="B107" s="3" t="s">
        <v>225</v>
      </c>
      <c r="C107" s="3">
        <v>8.0000000000000002E-3</v>
      </c>
      <c r="D107" s="3">
        <v>252</v>
      </c>
      <c r="E107" s="3"/>
      <c r="G107" s="38" t="s">
        <v>311</v>
      </c>
      <c r="H107" s="39">
        <v>0</v>
      </c>
      <c r="I107" s="39">
        <v>0</v>
      </c>
      <c r="J107" s="39">
        <v>0</v>
      </c>
      <c r="K107" s="39">
        <v>0</v>
      </c>
      <c r="L107" s="39">
        <v>0</v>
      </c>
      <c r="M107" s="39">
        <v>0</v>
      </c>
      <c r="N107" s="39">
        <v>0</v>
      </c>
      <c r="O107" s="39">
        <v>2.0000000000000001E-4</v>
      </c>
      <c r="P107" s="39">
        <v>0</v>
      </c>
      <c r="Q107" s="39">
        <v>0</v>
      </c>
      <c r="R107" s="39">
        <v>0</v>
      </c>
      <c r="S107" s="39">
        <v>0</v>
      </c>
      <c r="T107" s="39">
        <v>0</v>
      </c>
      <c r="U107" s="39">
        <v>0</v>
      </c>
      <c r="V107" s="39">
        <v>0</v>
      </c>
      <c r="W107" s="39">
        <v>0</v>
      </c>
      <c r="X107" s="39">
        <v>0</v>
      </c>
      <c r="Y107" s="39">
        <v>0</v>
      </c>
      <c r="Z107" s="39">
        <v>0</v>
      </c>
      <c r="AA107" s="39">
        <v>2.0000000000000001E-4</v>
      </c>
    </row>
    <row r="108" spans="1:27" ht="16" x14ac:dyDescent="0.2">
      <c r="A108" s="3" t="s">
        <v>38</v>
      </c>
      <c r="B108" s="3" t="s">
        <v>225</v>
      </c>
      <c r="C108" s="3">
        <v>0.13300000000000001</v>
      </c>
      <c r="D108" s="3">
        <v>252</v>
      </c>
      <c r="E108" s="3"/>
      <c r="G108" s="38" t="s">
        <v>312</v>
      </c>
      <c r="H108" s="39">
        <v>0</v>
      </c>
      <c r="I108" s="39">
        <v>0</v>
      </c>
      <c r="J108" s="39">
        <v>0</v>
      </c>
      <c r="K108" s="39">
        <v>0</v>
      </c>
      <c r="L108" s="39">
        <v>0</v>
      </c>
      <c r="M108" s="39">
        <v>0</v>
      </c>
      <c r="N108" s="39">
        <v>0</v>
      </c>
      <c r="O108" s="39">
        <v>2.0000000000000001E-4</v>
      </c>
      <c r="P108" s="39">
        <v>0</v>
      </c>
      <c r="Q108" s="39">
        <v>0</v>
      </c>
      <c r="R108" s="39">
        <v>0</v>
      </c>
      <c r="S108" s="39">
        <v>0</v>
      </c>
      <c r="T108" s="39">
        <v>0</v>
      </c>
      <c r="U108" s="39">
        <v>0</v>
      </c>
      <c r="V108" s="39">
        <v>0</v>
      </c>
      <c r="W108" s="39">
        <v>0</v>
      </c>
      <c r="X108" s="39">
        <v>0</v>
      </c>
      <c r="Y108" s="39">
        <v>0</v>
      </c>
      <c r="Z108" s="39">
        <v>0</v>
      </c>
      <c r="AA108" s="39">
        <v>2.0000000000000001E-4</v>
      </c>
    </row>
    <row r="109" spans="1:27" ht="16" x14ac:dyDescent="0.2">
      <c r="A109" s="3" t="s">
        <v>500</v>
      </c>
      <c r="B109" s="3" t="s">
        <v>225</v>
      </c>
      <c r="C109" s="3">
        <v>2E-3</v>
      </c>
      <c r="D109" s="3">
        <v>252</v>
      </c>
      <c r="E109" s="3"/>
      <c r="G109" s="38" t="s">
        <v>313</v>
      </c>
      <c r="H109" s="39">
        <v>0</v>
      </c>
      <c r="I109" s="39">
        <v>0</v>
      </c>
      <c r="J109" s="39">
        <v>0</v>
      </c>
      <c r="K109" s="39">
        <v>0</v>
      </c>
      <c r="L109" s="39">
        <v>0</v>
      </c>
      <c r="M109" s="39">
        <v>0</v>
      </c>
      <c r="N109" s="39">
        <v>0</v>
      </c>
      <c r="O109" s="39">
        <v>8.9999999999999998E-4</v>
      </c>
      <c r="P109" s="39">
        <v>0</v>
      </c>
      <c r="Q109" s="39">
        <v>0</v>
      </c>
      <c r="R109" s="39">
        <v>0</v>
      </c>
      <c r="S109" s="39">
        <v>0</v>
      </c>
      <c r="T109" s="39">
        <v>0</v>
      </c>
      <c r="U109" s="39">
        <v>0</v>
      </c>
      <c r="V109" s="39">
        <v>0</v>
      </c>
      <c r="W109" s="39">
        <v>0</v>
      </c>
      <c r="X109" s="39">
        <v>0</v>
      </c>
      <c r="Y109" s="39">
        <v>0</v>
      </c>
      <c r="Z109" s="39">
        <v>0</v>
      </c>
      <c r="AA109" s="39">
        <v>8.9999999999999998E-4</v>
      </c>
    </row>
    <row r="110" spans="1:27" ht="16" x14ac:dyDescent="0.2">
      <c r="A110" s="3" t="s">
        <v>41</v>
      </c>
      <c r="B110" s="3" t="s">
        <v>225</v>
      </c>
      <c r="C110" s="3">
        <v>4.0000000000000001E-3</v>
      </c>
      <c r="D110" s="3">
        <v>252</v>
      </c>
      <c r="E110" s="3"/>
      <c r="G110" s="38" t="s">
        <v>314</v>
      </c>
      <c r="H110" s="39">
        <v>0</v>
      </c>
      <c r="I110" s="39">
        <v>0</v>
      </c>
      <c r="J110" s="39">
        <v>0</v>
      </c>
      <c r="K110" s="39">
        <v>0</v>
      </c>
      <c r="L110" s="39">
        <v>0</v>
      </c>
      <c r="M110" s="39">
        <v>0</v>
      </c>
      <c r="N110" s="39">
        <v>0</v>
      </c>
      <c r="O110" s="39">
        <v>2.0000000000000001E-4</v>
      </c>
      <c r="P110" s="39">
        <v>0</v>
      </c>
      <c r="Q110" s="39">
        <v>0</v>
      </c>
      <c r="R110" s="39">
        <v>0</v>
      </c>
      <c r="S110" s="39">
        <v>0</v>
      </c>
      <c r="T110" s="39">
        <v>0</v>
      </c>
      <c r="U110" s="39">
        <v>0</v>
      </c>
      <c r="V110" s="39">
        <v>0</v>
      </c>
      <c r="W110" s="39">
        <v>0</v>
      </c>
      <c r="X110" s="39">
        <v>0</v>
      </c>
      <c r="Y110" s="39">
        <v>0</v>
      </c>
      <c r="Z110" s="39">
        <v>0</v>
      </c>
      <c r="AA110" s="39">
        <v>2.0000000000000001E-4</v>
      </c>
    </row>
    <row r="111" spans="1:27" ht="16" x14ac:dyDescent="0.2">
      <c r="A111" s="3" t="s">
        <v>516</v>
      </c>
      <c r="B111" s="3" t="s">
        <v>225</v>
      </c>
      <c r="C111" s="3">
        <v>7.9000000000000001E-2</v>
      </c>
      <c r="D111" s="3">
        <v>252</v>
      </c>
      <c r="E111" s="3"/>
      <c r="G111" s="38" t="s">
        <v>315</v>
      </c>
      <c r="H111" s="39">
        <v>0</v>
      </c>
      <c r="I111" s="39">
        <v>0</v>
      </c>
      <c r="J111" s="39">
        <v>0</v>
      </c>
      <c r="K111" s="39">
        <v>0</v>
      </c>
      <c r="L111" s="39">
        <v>0</v>
      </c>
      <c r="M111" s="39">
        <v>0</v>
      </c>
      <c r="N111" s="39">
        <v>0</v>
      </c>
      <c r="O111" s="39">
        <v>2.0000000000000001E-4</v>
      </c>
      <c r="P111" s="39">
        <v>0</v>
      </c>
      <c r="Q111" s="39">
        <v>0</v>
      </c>
      <c r="R111" s="39">
        <v>0</v>
      </c>
      <c r="S111" s="39">
        <v>0</v>
      </c>
      <c r="T111" s="39">
        <v>0</v>
      </c>
      <c r="U111" s="39">
        <v>0</v>
      </c>
      <c r="V111" s="39">
        <v>0</v>
      </c>
      <c r="W111" s="39">
        <v>0</v>
      </c>
      <c r="X111" s="39">
        <v>0</v>
      </c>
      <c r="Y111" s="39">
        <v>0</v>
      </c>
      <c r="Z111" s="39">
        <v>0</v>
      </c>
      <c r="AA111" s="39">
        <v>2.0000000000000001E-4</v>
      </c>
    </row>
    <row r="112" spans="1:27" ht="16" x14ac:dyDescent="0.2">
      <c r="A112" s="3" t="s">
        <v>43</v>
      </c>
      <c r="B112" s="3" t="s">
        <v>225</v>
      </c>
      <c r="C112" s="3">
        <v>0.107</v>
      </c>
      <c r="D112" s="3">
        <v>252</v>
      </c>
      <c r="E112" s="3"/>
      <c r="G112" s="38" t="s">
        <v>316</v>
      </c>
      <c r="H112" s="39">
        <v>0</v>
      </c>
      <c r="I112" s="39">
        <v>0</v>
      </c>
      <c r="J112" s="39">
        <v>0</v>
      </c>
      <c r="K112" s="39">
        <v>0</v>
      </c>
      <c r="L112" s="39">
        <v>0</v>
      </c>
      <c r="M112" s="39">
        <v>0</v>
      </c>
      <c r="N112" s="39">
        <v>0</v>
      </c>
      <c r="O112" s="39">
        <v>8.9999999999999998E-4</v>
      </c>
      <c r="P112" s="39">
        <v>0</v>
      </c>
      <c r="Q112" s="39">
        <v>0</v>
      </c>
      <c r="R112" s="39">
        <v>0</v>
      </c>
      <c r="S112" s="39">
        <v>0</v>
      </c>
      <c r="T112" s="39">
        <v>0</v>
      </c>
      <c r="U112" s="39">
        <v>0</v>
      </c>
      <c r="V112" s="39">
        <v>0</v>
      </c>
      <c r="W112" s="39">
        <v>0</v>
      </c>
      <c r="X112" s="39">
        <v>0</v>
      </c>
      <c r="Y112" s="39">
        <v>0</v>
      </c>
      <c r="Z112" s="39">
        <v>0</v>
      </c>
      <c r="AA112" s="39">
        <v>8.9999999999999998E-4</v>
      </c>
    </row>
    <row r="113" spans="1:27" ht="16" x14ac:dyDescent="0.2">
      <c r="A113" s="3" t="s">
        <v>522</v>
      </c>
      <c r="B113" s="3" t="s">
        <v>225</v>
      </c>
      <c r="C113" s="3">
        <v>2E-3</v>
      </c>
      <c r="D113" s="3">
        <v>252</v>
      </c>
      <c r="E113" s="3"/>
      <c r="G113" s="38" t="s">
        <v>317</v>
      </c>
      <c r="H113" s="39">
        <v>0</v>
      </c>
      <c r="I113" s="39">
        <v>0</v>
      </c>
      <c r="J113" s="39">
        <v>0</v>
      </c>
      <c r="K113" s="39">
        <v>0</v>
      </c>
      <c r="L113" s="39">
        <v>0</v>
      </c>
      <c r="M113" s="39">
        <v>0</v>
      </c>
      <c r="N113" s="39">
        <v>0</v>
      </c>
      <c r="O113" s="39">
        <v>2.0000000000000001E-4</v>
      </c>
      <c r="P113" s="39">
        <v>0</v>
      </c>
      <c r="Q113" s="39">
        <v>0</v>
      </c>
      <c r="R113" s="39">
        <v>0</v>
      </c>
      <c r="S113" s="39">
        <v>0</v>
      </c>
      <c r="T113" s="39">
        <v>0</v>
      </c>
      <c r="U113" s="39">
        <v>0</v>
      </c>
      <c r="V113" s="39">
        <v>0</v>
      </c>
      <c r="W113" s="39">
        <v>0</v>
      </c>
      <c r="X113" s="39">
        <v>0</v>
      </c>
      <c r="Y113" s="39">
        <v>0</v>
      </c>
      <c r="Z113" s="39">
        <v>0</v>
      </c>
      <c r="AA113" s="39">
        <v>2.0000000000000001E-4</v>
      </c>
    </row>
    <row r="114" spans="1:27" ht="16" x14ac:dyDescent="0.2">
      <c r="A114" s="3" t="s">
        <v>48</v>
      </c>
      <c r="B114" s="3" t="s">
        <v>225</v>
      </c>
      <c r="C114" s="3">
        <v>4.0000000000000001E-3</v>
      </c>
      <c r="D114" s="3">
        <v>252</v>
      </c>
      <c r="E114" s="3"/>
      <c r="G114" s="38" t="s">
        <v>318</v>
      </c>
      <c r="H114" s="39">
        <v>0</v>
      </c>
      <c r="I114" s="39">
        <v>0</v>
      </c>
      <c r="J114" s="39">
        <v>0</v>
      </c>
      <c r="K114" s="39">
        <v>0</v>
      </c>
      <c r="L114" s="39">
        <v>0</v>
      </c>
      <c r="M114" s="39">
        <v>0</v>
      </c>
      <c r="N114" s="39">
        <v>0</v>
      </c>
      <c r="O114" s="39">
        <v>2.0000000000000001E-4</v>
      </c>
      <c r="P114" s="39">
        <v>0</v>
      </c>
      <c r="Q114" s="39">
        <v>0</v>
      </c>
      <c r="R114" s="39">
        <v>0</v>
      </c>
      <c r="S114" s="39">
        <v>0</v>
      </c>
      <c r="T114" s="39">
        <v>0</v>
      </c>
      <c r="U114" s="39">
        <v>0</v>
      </c>
      <c r="V114" s="39">
        <v>0</v>
      </c>
      <c r="W114" s="39">
        <v>0</v>
      </c>
      <c r="X114" s="39">
        <v>0</v>
      </c>
      <c r="Y114" s="39">
        <v>0</v>
      </c>
      <c r="Z114" s="39">
        <v>0</v>
      </c>
      <c r="AA114" s="39">
        <v>2.0000000000000001E-4</v>
      </c>
    </row>
    <row r="115" spans="1:27" ht="16" x14ac:dyDescent="0.2">
      <c r="A115" s="3" t="s">
        <v>49</v>
      </c>
      <c r="B115" s="3" t="s">
        <v>225</v>
      </c>
      <c r="C115" s="3">
        <v>4.0000000000000001E-3</v>
      </c>
      <c r="D115" s="3">
        <v>252</v>
      </c>
      <c r="E115" s="3"/>
      <c r="G115" s="38" t="s">
        <v>319</v>
      </c>
      <c r="H115" s="39">
        <v>0</v>
      </c>
      <c r="I115" s="39">
        <v>0</v>
      </c>
      <c r="J115" s="39">
        <v>0</v>
      </c>
      <c r="K115" s="39">
        <v>0</v>
      </c>
      <c r="L115" s="39">
        <v>0</v>
      </c>
      <c r="M115" s="39">
        <v>0</v>
      </c>
      <c r="N115" s="39">
        <v>0</v>
      </c>
      <c r="O115" s="39">
        <v>4.0000000000000002E-4</v>
      </c>
      <c r="P115" s="39">
        <v>0</v>
      </c>
      <c r="Q115" s="39">
        <v>0</v>
      </c>
      <c r="R115" s="39">
        <v>0</v>
      </c>
      <c r="S115" s="39">
        <v>0</v>
      </c>
      <c r="T115" s="39">
        <v>0</v>
      </c>
      <c r="U115" s="39">
        <v>0</v>
      </c>
      <c r="V115" s="39">
        <v>0</v>
      </c>
      <c r="W115" s="39">
        <v>0</v>
      </c>
      <c r="X115" s="39">
        <v>0</v>
      </c>
      <c r="Y115" s="39">
        <v>0</v>
      </c>
      <c r="Z115" s="39">
        <v>0</v>
      </c>
      <c r="AA115" s="39">
        <v>4.0000000000000002E-4</v>
      </c>
    </row>
    <row r="116" spans="1:27" ht="16" x14ac:dyDescent="0.2">
      <c r="A116" s="3" t="s">
        <v>54</v>
      </c>
      <c r="B116" s="3" t="s">
        <v>225</v>
      </c>
      <c r="C116" s="3">
        <v>6.7000000000000004E-2</v>
      </c>
      <c r="D116" s="3">
        <v>252</v>
      </c>
      <c r="E116" s="3"/>
      <c r="G116" s="38" t="s">
        <v>320</v>
      </c>
      <c r="H116" s="39">
        <v>0</v>
      </c>
      <c r="I116" s="39">
        <v>0</v>
      </c>
      <c r="J116" s="39">
        <v>0</v>
      </c>
      <c r="K116" s="39">
        <v>0</v>
      </c>
      <c r="L116" s="39">
        <v>0</v>
      </c>
      <c r="M116" s="39">
        <v>0</v>
      </c>
      <c r="N116" s="39">
        <v>0</v>
      </c>
      <c r="O116" s="39">
        <v>4.0000000000000002E-4</v>
      </c>
      <c r="P116" s="39">
        <v>0</v>
      </c>
      <c r="Q116" s="39">
        <v>0</v>
      </c>
      <c r="R116" s="39">
        <v>0</v>
      </c>
      <c r="S116" s="39">
        <v>0</v>
      </c>
      <c r="T116" s="39">
        <v>0</v>
      </c>
      <c r="U116" s="39">
        <v>0</v>
      </c>
      <c r="V116" s="39">
        <v>0</v>
      </c>
      <c r="W116" s="39">
        <v>0</v>
      </c>
      <c r="X116" s="39">
        <v>0</v>
      </c>
      <c r="Y116" s="39">
        <v>0</v>
      </c>
      <c r="Z116" s="39">
        <v>0</v>
      </c>
      <c r="AA116" s="39">
        <v>4.0000000000000002E-4</v>
      </c>
    </row>
    <row r="117" spans="1:27" ht="16" x14ac:dyDescent="0.2">
      <c r="A117" s="3" t="s">
        <v>56</v>
      </c>
      <c r="B117" s="3" t="s">
        <v>225</v>
      </c>
      <c r="C117" s="3">
        <v>0.222</v>
      </c>
      <c r="D117" s="3">
        <v>252</v>
      </c>
      <c r="E117" s="3"/>
      <c r="G117" s="38" t="s">
        <v>322</v>
      </c>
      <c r="H117" s="39">
        <v>0</v>
      </c>
      <c r="I117" s="39">
        <v>0</v>
      </c>
      <c r="J117" s="39">
        <v>0</v>
      </c>
      <c r="K117" s="39">
        <v>0</v>
      </c>
      <c r="L117" s="39">
        <v>0</v>
      </c>
      <c r="M117" s="39">
        <v>0</v>
      </c>
      <c r="N117" s="39">
        <v>0</v>
      </c>
      <c r="O117" s="39">
        <v>2.0999999999999999E-3</v>
      </c>
      <c r="P117" s="39">
        <v>0</v>
      </c>
      <c r="Q117" s="39">
        <v>0</v>
      </c>
      <c r="R117" s="39">
        <v>0</v>
      </c>
      <c r="S117" s="39">
        <v>0</v>
      </c>
      <c r="T117" s="39">
        <v>0</v>
      </c>
      <c r="U117" s="39">
        <v>0</v>
      </c>
      <c r="V117" s="39">
        <v>0</v>
      </c>
      <c r="W117" s="39">
        <v>0</v>
      </c>
      <c r="X117" s="39">
        <v>0</v>
      </c>
      <c r="Y117" s="39">
        <v>0</v>
      </c>
      <c r="Z117" s="39">
        <v>0</v>
      </c>
      <c r="AA117" s="39">
        <v>2.0999999999999999E-3</v>
      </c>
    </row>
    <row r="118" spans="1:27" ht="16" x14ac:dyDescent="0.2">
      <c r="A118" s="3" t="s">
        <v>57</v>
      </c>
      <c r="B118" s="3" t="s">
        <v>225</v>
      </c>
      <c r="C118" s="3">
        <v>8.0000000000000002E-3</v>
      </c>
      <c r="D118" s="3">
        <v>252</v>
      </c>
      <c r="E118" s="3"/>
      <c r="G118" s="38" t="s">
        <v>323</v>
      </c>
      <c r="H118" s="39">
        <v>0</v>
      </c>
      <c r="I118" s="39">
        <v>0</v>
      </c>
      <c r="J118" s="39">
        <v>0</v>
      </c>
      <c r="K118" s="39">
        <v>0</v>
      </c>
      <c r="L118" s="39">
        <v>0</v>
      </c>
      <c r="M118" s="39">
        <v>0</v>
      </c>
      <c r="N118" s="39">
        <v>0</v>
      </c>
      <c r="O118" s="39">
        <v>1.1999999999999999E-3</v>
      </c>
      <c r="P118" s="39">
        <v>0</v>
      </c>
      <c r="Q118" s="39">
        <v>0</v>
      </c>
      <c r="R118" s="39">
        <v>0</v>
      </c>
      <c r="S118" s="39">
        <v>0</v>
      </c>
      <c r="T118" s="39">
        <v>0</v>
      </c>
      <c r="U118" s="39">
        <v>0</v>
      </c>
      <c r="V118" s="39">
        <v>0</v>
      </c>
      <c r="W118" s="39">
        <v>0</v>
      </c>
      <c r="X118" s="39">
        <v>0</v>
      </c>
      <c r="Y118" s="39">
        <v>0</v>
      </c>
      <c r="Z118" s="39">
        <v>0</v>
      </c>
      <c r="AA118" s="39">
        <v>1.1999999999999999E-3</v>
      </c>
    </row>
    <row r="119" spans="1:27" ht="16" x14ac:dyDescent="0.2">
      <c r="A119" s="3" t="s">
        <v>635</v>
      </c>
      <c r="B119" s="3" t="s">
        <v>225</v>
      </c>
      <c r="C119" s="3">
        <v>4.5999999999999999E-2</v>
      </c>
      <c r="D119" s="3">
        <v>252</v>
      </c>
      <c r="E119" s="3"/>
      <c r="G119" s="38" t="s">
        <v>324</v>
      </c>
      <c r="H119" s="39">
        <v>0</v>
      </c>
      <c r="I119" s="39">
        <v>0</v>
      </c>
      <c r="J119" s="39">
        <v>0</v>
      </c>
      <c r="K119" s="39">
        <v>0</v>
      </c>
      <c r="L119" s="39">
        <v>0</v>
      </c>
      <c r="M119" s="39">
        <v>0</v>
      </c>
      <c r="N119" s="39">
        <v>0</v>
      </c>
      <c r="O119" s="39">
        <v>5.0000000000000001E-4</v>
      </c>
      <c r="P119" s="39">
        <v>0</v>
      </c>
      <c r="Q119" s="39">
        <v>0</v>
      </c>
      <c r="R119" s="39">
        <v>0</v>
      </c>
      <c r="S119" s="39">
        <v>0</v>
      </c>
      <c r="T119" s="39">
        <v>0</v>
      </c>
      <c r="U119" s="39">
        <v>0</v>
      </c>
      <c r="V119" s="39">
        <v>0</v>
      </c>
      <c r="W119" s="39">
        <v>0</v>
      </c>
      <c r="X119" s="39">
        <v>0</v>
      </c>
      <c r="Y119" s="39">
        <v>0</v>
      </c>
      <c r="Z119" s="39">
        <v>0</v>
      </c>
      <c r="AA119" s="39">
        <v>5.0000000000000001E-4</v>
      </c>
    </row>
    <row r="120" spans="1:27" ht="16" x14ac:dyDescent="0.2">
      <c r="A120" s="3" t="s">
        <v>193</v>
      </c>
      <c r="B120" s="3" t="s">
        <v>194</v>
      </c>
      <c r="C120" s="3">
        <v>2E-3</v>
      </c>
      <c r="D120" s="3">
        <v>492</v>
      </c>
      <c r="E120" s="3"/>
      <c r="G120" s="38" t="s">
        <v>325</v>
      </c>
      <c r="H120" s="39">
        <v>0</v>
      </c>
      <c r="I120" s="39">
        <v>0</v>
      </c>
      <c r="J120" s="39">
        <v>0</v>
      </c>
      <c r="K120" s="39">
        <v>0</v>
      </c>
      <c r="L120" s="39">
        <v>0</v>
      </c>
      <c r="M120" s="39">
        <v>0</v>
      </c>
      <c r="N120" s="39">
        <v>0</v>
      </c>
      <c r="O120" s="39">
        <v>5.0000000000000001E-4</v>
      </c>
      <c r="P120" s="39">
        <v>0</v>
      </c>
      <c r="Q120" s="39">
        <v>0</v>
      </c>
      <c r="R120" s="39">
        <v>0</v>
      </c>
      <c r="S120" s="39">
        <v>0</v>
      </c>
      <c r="T120" s="39">
        <v>0</v>
      </c>
      <c r="U120" s="39">
        <v>0</v>
      </c>
      <c r="V120" s="39">
        <v>0</v>
      </c>
      <c r="W120" s="39">
        <v>0</v>
      </c>
      <c r="X120" s="39">
        <v>0</v>
      </c>
      <c r="Y120" s="39">
        <v>0</v>
      </c>
      <c r="Z120" s="39">
        <v>0</v>
      </c>
      <c r="AA120" s="39">
        <v>5.0000000000000001E-4</v>
      </c>
    </row>
    <row r="121" spans="1:27" ht="16" x14ac:dyDescent="0.2">
      <c r="A121" s="3" t="s">
        <v>9</v>
      </c>
      <c r="B121" s="3" t="s">
        <v>194</v>
      </c>
      <c r="C121" s="3">
        <v>4.8000000000000001E-2</v>
      </c>
      <c r="D121" s="3">
        <v>492</v>
      </c>
      <c r="E121" s="3"/>
      <c r="G121" s="38" t="s">
        <v>326</v>
      </c>
      <c r="H121" s="39">
        <v>0</v>
      </c>
      <c r="I121" s="39">
        <v>0</v>
      </c>
      <c r="J121" s="39">
        <v>0</v>
      </c>
      <c r="K121" s="39">
        <v>0</v>
      </c>
      <c r="L121" s="39">
        <v>0</v>
      </c>
      <c r="M121" s="39">
        <v>0</v>
      </c>
      <c r="N121" s="39">
        <v>0</v>
      </c>
      <c r="O121" s="39">
        <v>4.0000000000000002E-4</v>
      </c>
      <c r="P121" s="39">
        <v>0</v>
      </c>
      <c r="Q121" s="39">
        <v>0</v>
      </c>
      <c r="R121" s="39">
        <v>0</v>
      </c>
      <c r="S121" s="39">
        <v>0</v>
      </c>
      <c r="T121" s="39">
        <v>0</v>
      </c>
      <c r="U121" s="39">
        <v>0</v>
      </c>
      <c r="V121" s="39">
        <v>0</v>
      </c>
      <c r="W121" s="39">
        <v>0</v>
      </c>
      <c r="X121" s="39">
        <v>0</v>
      </c>
      <c r="Y121" s="39">
        <v>0</v>
      </c>
      <c r="Z121" s="39">
        <v>0</v>
      </c>
      <c r="AA121" s="39">
        <v>4.0000000000000002E-4</v>
      </c>
    </row>
    <row r="122" spans="1:27" ht="16" x14ac:dyDescent="0.2">
      <c r="A122" s="3" t="s">
        <v>10</v>
      </c>
      <c r="B122" s="3" t="s">
        <v>194</v>
      </c>
      <c r="C122" s="3">
        <v>0.06</v>
      </c>
      <c r="D122" s="3">
        <v>492</v>
      </c>
      <c r="E122" s="3"/>
      <c r="G122" s="38" t="s">
        <v>327</v>
      </c>
      <c r="H122" s="39">
        <v>0</v>
      </c>
      <c r="I122" s="39">
        <v>0</v>
      </c>
      <c r="J122" s="39">
        <v>0</v>
      </c>
      <c r="K122" s="39">
        <v>0</v>
      </c>
      <c r="L122" s="39">
        <v>0</v>
      </c>
      <c r="M122" s="39">
        <v>0</v>
      </c>
      <c r="N122" s="39">
        <v>0</v>
      </c>
      <c r="O122" s="39">
        <v>1.1999999999999999E-3</v>
      </c>
      <c r="P122" s="39">
        <v>0</v>
      </c>
      <c r="Q122" s="39">
        <v>0</v>
      </c>
      <c r="R122" s="39">
        <v>0</v>
      </c>
      <c r="S122" s="39">
        <v>0</v>
      </c>
      <c r="T122" s="39">
        <v>0</v>
      </c>
      <c r="U122" s="39">
        <v>0</v>
      </c>
      <c r="V122" s="39">
        <v>0</v>
      </c>
      <c r="W122" s="39">
        <v>0</v>
      </c>
      <c r="X122" s="39">
        <v>0</v>
      </c>
      <c r="Y122" s="39">
        <v>0</v>
      </c>
      <c r="Z122" s="39">
        <v>0</v>
      </c>
      <c r="AA122" s="39">
        <v>1.1999999999999999E-3</v>
      </c>
    </row>
    <row r="123" spans="1:27" ht="16" x14ac:dyDescent="0.2">
      <c r="A123" s="3" t="s">
        <v>11</v>
      </c>
      <c r="B123" s="3" t="s">
        <v>194</v>
      </c>
      <c r="C123" s="3">
        <v>0.88900000000000001</v>
      </c>
      <c r="D123" s="3">
        <v>492</v>
      </c>
      <c r="E123" s="3"/>
      <c r="G123" s="38" t="s">
        <v>328</v>
      </c>
      <c r="H123" s="39">
        <v>0</v>
      </c>
      <c r="I123" s="39">
        <v>0</v>
      </c>
      <c r="J123" s="39">
        <v>0</v>
      </c>
      <c r="K123" s="39">
        <v>0</v>
      </c>
      <c r="L123" s="39">
        <v>0</v>
      </c>
      <c r="M123" s="39">
        <v>0</v>
      </c>
      <c r="N123" s="39">
        <v>0</v>
      </c>
      <c r="O123" s="39">
        <v>0.1976</v>
      </c>
      <c r="P123" s="39">
        <v>0</v>
      </c>
      <c r="Q123" s="39">
        <v>0</v>
      </c>
      <c r="R123" s="39">
        <v>0</v>
      </c>
      <c r="S123" s="39">
        <v>0</v>
      </c>
      <c r="T123" s="39">
        <v>0</v>
      </c>
      <c r="U123" s="39">
        <v>0</v>
      </c>
      <c r="V123" s="39">
        <v>0</v>
      </c>
      <c r="W123" s="39">
        <v>0</v>
      </c>
      <c r="X123" s="39">
        <v>0</v>
      </c>
      <c r="Y123" s="39">
        <v>0</v>
      </c>
      <c r="Z123" s="39">
        <v>0</v>
      </c>
      <c r="AA123" s="39">
        <v>0.1976</v>
      </c>
    </row>
    <row r="124" spans="1:27" ht="16" x14ac:dyDescent="0.2">
      <c r="A124" s="3" t="s">
        <v>13</v>
      </c>
      <c r="B124" s="3" t="s">
        <v>194</v>
      </c>
      <c r="C124" s="3">
        <v>0.89600000000000002</v>
      </c>
      <c r="D124" s="3">
        <v>492</v>
      </c>
      <c r="E124" s="3"/>
      <c r="G124" s="38" t="s">
        <v>329</v>
      </c>
      <c r="H124" s="39">
        <v>0</v>
      </c>
      <c r="I124" s="39">
        <v>0</v>
      </c>
      <c r="J124" s="39">
        <v>0</v>
      </c>
      <c r="K124" s="39">
        <v>0</v>
      </c>
      <c r="L124" s="39">
        <v>0</v>
      </c>
      <c r="M124" s="39">
        <v>0</v>
      </c>
      <c r="N124" s="39">
        <v>0</v>
      </c>
      <c r="O124" s="39">
        <v>5.0000000000000001E-4</v>
      </c>
      <c r="P124" s="39">
        <v>0</v>
      </c>
      <c r="Q124" s="39">
        <v>0</v>
      </c>
      <c r="R124" s="39">
        <v>0</v>
      </c>
      <c r="S124" s="39">
        <v>0</v>
      </c>
      <c r="T124" s="39">
        <v>0</v>
      </c>
      <c r="U124" s="39">
        <v>0</v>
      </c>
      <c r="V124" s="39">
        <v>0</v>
      </c>
      <c r="W124" s="39">
        <v>0</v>
      </c>
      <c r="X124" s="39">
        <v>0</v>
      </c>
      <c r="Y124" s="39">
        <v>0</v>
      </c>
      <c r="Z124" s="39">
        <v>0</v>
      </c>
      <c r="AA124" s="39">
        <v>5.0000000000000001E-4</v>
      </c>
    </row>
    <row r="125" spans="1:27" ht="16" x14ac:dyDescent="0.2">
      <c r="A125" s="3" t="s">
        <v>14</v>
      </c>
      <c r="B125" s="3" t="s">
        <v>194</v>
      </c>
      <c r="C125" s="3">
        <v>3.9E-2</v>
      </c>
      <c r="D125" s="3">
        <v>492</v>
      </c>
      <c r="E125" s="3"/>
      <c r="G125" s="38" t="s">
        <v>330</v>
      </c>
      <c r="H125" s="39">
        <v>0</v>
      </c>
      <c r="I125" s="39">
        <v>0</v>
      </c>
      <c r="J125" s="39">
        <v>0</v>
      </c>
      <c r="K125" s="39">
        <v>0</v>
      </c>
      <c r="L125" s="39">
        <v>0</v>
      </c>
      <c r="M125" s="39">
        <v>0</v>
      </c>
      <c r="N125" s="39">
        <v>0</v>
      </c>
      <c r="O125" s="39">
        <v>2.0000000000000001E-4</v>
      </c>
      <c r="P125" s="39">
        <v>0</v>
      </c>
      <c r="Q125" s="39">
        <v>0</v>
      </c>
      <c r="R125" s="39">
        <v>0</v>
      </c>
      <c r="S125" s="39">
        <v>0</v>
      </c>
      <c r="T125" s="39">
        <v>0</v>
      </c>
      <c r="U125" s="39">
        <v>0</v>
      </c>
      <c r="V125" s="39">
        <v>0</v>
      </c>
      <c r="W125" s="39">
        <v>0</v>
      </c>
      <c r="X125" s="39">
        <v>0</v>
      </c>
      <c r="Y125" s="39">
        <v>0</v>
      </c>
      <c r="Z125" s="39">
        <v>0</v>
      </c>
      <c r="AA125" s="39">
        <v>2.0000000000000001E-4</v>
      </c>
    </row>
    <row r="126" spans="1:27" ht="16" x14ac:dyDescent="0.2">
      <c r="A126" s="3" t="s">
        <v>16</v>
      </c>
      <c r="B126" s="3" t="s">
        <v>194</v>
      </c>
      <c r="C126" s="3">
        <v>6.2E-2</v>
      </c>
      <c r="D126" s="3">
        <v>492</v>
      </c>
      <c r="E126" s="3"/>
      <c r="G126" s="38" t="s">
        <v>331</v>
      </c>
      <c r="H126" s="39">
        <v>0</v>
      </c>
      <c r="I126" s="39">
        <v>0</v>
      </c>
      <c r="J126" s="39">
        <v>0</v>
      </c>
      <c r="K126" s="39">
        <v>0</v>
      </c>
      <c r="L126" s="39">
        <v>0</v>
      </c>
      <c r="M126" s="39">
        <v>0</v>
      </c>
      <c r="N126" s="39">
        <v>0</v>
      </c>
      <c r="O126" s="39">
        <v>2.0000000000000001E-4</v>
      </c>
      <c r="P126" s="39">
        <v>0</v>
      </c>
      <c r="Q126" s="39">
        <v>0</v>
      </c>
      <c r="R126" s="39">
        <v>0</v>
      </c>
      <c r="S126" s="39">
        <v>0</v>
      </c>
      <c r="T126" s="39">
        <v>0</v>
      </c>
      <c r="U126" s="39">
        <v>0</v>
      </c>
      <c r="V126" s="39">
        <v>0</v>
      </c>
      <c r="W126" s="39">
        <v>0</v>
      </c>
      <c r="X126" s="39">
        <v>0</v>
      </c>
      <c r="Y126" s="39">
        <v>0</v>
      </c>
      <c r="Z126" s="39">
        <v>0</v>
      </c>
      <c r="AA126" s="39">
        <v>2.0000000000000001E-4</v>
      </c>
    </row>
    <row r="127" spans="1:27" ht="16" x14ac:dyDescent="0.2">
      <c r="A127" s="3" t="s">
        <v>378</v>
      </c>
      <c r="B127" s="3" t="s">
        <v>194</v>
      </c>
      <c r="C127" s="3">
        <v>2E-3</v>
      </c>
      <c r="D127" s="3">
        <v>492</v>
      </c>
      <c r="E127" s="3"/>
      <c r="G127" s="38" t="s">
        <v>332</v>
      </c>
      <c r="H127" s="39">
        <v>0</v>
      </c>
      <c r="I127" s="39">
        <v>0</v>
      </c>
      <c r="J127" s="39">
        <v>0</v>
      </c>
      <c r="K127" s="39">
        <v>0</v>
      </c>
      <c r="L127" s="39">
        <v>0</v>
      </c>
      <c r="M127" s="39">
        <v>0</v>
      </c>
      <c r="N127" s="39">
        <v>0</v>
      </c>
      <c r="O127" s="39">
        <v>5.0000000000000001E-4</v>
      </c>
      <c r="P127" s="39">
        <v>0</v>
      </c>
      <c r="Q127" s="39">
        <v>0</v>
      </c>
      <c r="R127" s="39">
        <v>0</v>
      </c>
      <c r="S127" s="39">
        <v>0</v>
      </c>
      <c r="T127" s="39">
        <v>0</v>
      </c>
      <c r="U127" s="39">
        <v>0</v>
      </c>
      <c r="V127" s="39">
        <v>0</v>
      </c>
      <c r="W127" s="39">
        <v>0</v>
      </c>
      <c r="X127" s="39">
        <v>0</v>
      </c>
      <c r="Y127" s="39">
        <v>0</v>
      </c>
      <c r="Z127" s="39">
        <v>0</v>
      </c>
      <c r="AA127" s="39">
        <v>5.0000000000000001E-4</v>
      </c>
    </row>
    <row r="128" spans="1:27" ht="16" x14ac:dyDescent="0.2">
      <c r="A128" s="3" t="s">
        <v>27</v>
      </c>
      <c r="B128" s="3" t="s">
        <v>194</v>
      </c>
      <c r="C128" s="3">
        <v>2E-3</v>
      </c>
      <c r="D128" s="3">
        <v>492</v>
      </c>
      <c r="E128" s="3"/>
      <c r="G128" s="38" t="s">
        <v>333</v>
      </c>
      <c r="H128" s="39">
        <v>0</v>
      </c>
      <c r="I128" s="39">
        <v>0</v>
      </c>
      <c r="J128" s="39">
        <v>0</v>
      </c>
      <c r="K128" s="39">
        <v>0</v>
      </c>
      <c r="L128" s="39">
        <v>0</v>
      </c>
      <c r="M128" s="39">
        <v>0</v>
      </c>
      <c r="N128" s="39">
        <v>0</v>
      </c>
      <c r="O128" s="39">
        <v>2.0000000000000001E-4</v>
      </c>
      <c r="P128" s="39">
        <v>0</v>
      </c>
      <c r="Q128" s="39">
        <v>0</v>
      </c>
      <c r="R128" s="39">
        <v>0</v>
      </c>
      <c r="S128" s="39">
        <v>0</v>
      </c>
      <c r="T128" s="39">
        <v>0</v>
      </c>
      <c r="U128" s="39">
        <v>0</v>
      </c>
      <c r="V128" s="39">
        <v>0</v>
      </c>
      <c r="W128" s="39">
        <v>0</v>
      </c>
      <c r="X128" s="39">
        <v>0</v>
      </c>
      <c r="Y128" s="39">
        <v>0</v>
      </c>
      <c r="Z128" s="39">
        <v>0</v>
      </c>
      <c r="AA128" s="39">
        <v>2.0000000000000001E-4</v>
      </c>
    </row>
    <row r="129" spans="1:27" ht="16" x14ac:dyDescent="0.2">
      <c r="A129" s="3" t="s">
        <v>29</v>
      </c>
      <c r="B129" s="3" t="s">
        <v>194</v>
      </c>
      <c r="C129" s="3">
        <v>0.02</v>
      </c>
      <c r="D129" s="3">
        <v>492</v>
      </c>
      <c r="E129" s="3"/>
      <c r="G129" s="38" t="s">
        <v>335</v>
      </c>
      <c r="H129" s="39">
        <v>0</v>
      </c>
      <c r="I129" s="39">
        <v>0</v>
      </c>
      <c r="J129" s="39">
        <v>0</v>
      </c>
      <c r="K129" s="39">
        <v>0</v>
      </c>
      <c r="L129" s="39">
        <v>0</v>
      </c>
      <c r="M129" s="39">
        <v>0</v>
      </c>
      <c r="N129" s="39">
        <v>0</v>
      </c>
      <c r="O129" s="39">
        <v>1.4E-3</v>
      </c>
      <c r="P129" s="39">
        <v>0</v>
      </c>
      <c r="Q129" s="39">
        <v>0</v>
      </c>
      <c r="R129" s="39">
        <v>0</v>
      </c>
      <c r="S129" s="39">
        <v>0</v>
      </c>
      <c r="T129" s="39">
        <v>0</v>
      </c>
      <c r="U129" s="39">
        <v>0</v>
      </c>
      <c r="V129" s="39">
        <v>0</v>
      </c>
      <c r="W129" s="39">
        <v>0</v>
      </c>
      <c r="X129" s="39">
        <v>0</v>
      </c>
      <c r="Y129" s="39">
        <v>0</v>
      </c>
      <c r="Z129" s="39">
        <v>0</v>
      </c>
      <c r="AA129" s="39">
        <v>1.4E-3</v>
      </c>
    </row>
    <row r="130" spans="1:27" ht="16" x14ac:dyDescent="0.2">
      <c r="A130" s="3" t="s">
        <v>33</v>
      </c>
      <c r="B130" s="3" t="s">
        <v>194</v>
      </c>
      <c r="C130" s="3">
        <v>1.7000000000000001E-2</v>
      </c>
      <c r="D130" s="3">
        <v>492</v>
      </c>
      <c r="E130" s="3"/>
      <c r="G130" s="38" t="s">
        <v>336</v>
      </c>
      <c r="H130" s="39">
        <v>0</v>
      </c>
      <c r="I130" s="39">
        <v>0</v>
      </c>
      <c r="J130" s="39">
        <v>0</v>
      </c>
      <c r="K130" s="39">
        <v>0</v>
      </c>
      <c r="L130" s="39">
        <v>0</v>
      </c>
      <c r="M130" s="39">
        <v>0</v>
      </c>
      <c r="N130" s="39">
        <v>0</v>
      </c>
      <c r="O130" s="39">
        <v>4.0000000000000002E-4</v>
      </c>
      <c r="P130" s="39">
        <v>0</v>
      </c>
      <c r="Q130" s="39">
        <v>0</v>
      </c>
      <c r="R130" s="39">
        <v>0</v>
      </c>
      <c r="S130" s="39">
        <v>0</v>
      </c>
      <c r="T130" s="39">
        <v>0</v>
      </c>
      <c r="U130" s="39">
        <v>0</v>
      </c>
      <c r="V130" s="39">
        <v>0</v>
      </c>
      <c r="W130" s="39">
        <v>0</v>
      </c>
      <c r="X130" s="39">
        <v>0</v>
      </c>
      <c r="Y130" s="39">
        <v>0</v>
      </c>
      <c r="Z130" s="39">
        <v>0</v>
      </c>
      <c r="AA130" s="39">
        <v>4.0000000000000002E-4</v>
      </c>
    </row>
    <row r="131" spans="1:27" ht="16" x14ac:dyDescent="0.2">
      <c r="A131" s="3" t="s">
        <v>36</v>
      </c>
      <c r="B131" s="3" t="s">
        <v>194</v>
      </c>
      <c r="C131" s="3">
        <v>8.9999999999999993E-3</v>
      </c>
      <c r="D131" s="3">
        <v>492</v>
      </c>
      <c r="E131" s="3"/>
      <c r="G131" s="38" t="s">
        <v>337</v>
      </c>
      <c r="H131" s="39">
        <v>0</v>
      </c>
      <c r="I131" s="39">
        <v>0</v>
      </c>
      <c r="J131" s="39">
        <v>0</v>
      </c>
      <c r="K131" s="39">
        <v>0</v>
      </c>
      <c r="L131" s="39">
        <v>0</v>
      </c>
      <c r="M131" s="39">
        <v>0</v>
      </c>
      <c r="N131" s="39">
        <v>0</v>
      </c>
      <c r="O131" s="39">
        <v>2.0000000000000001E-4</v>
      </c>
      <c r="P131" s="39">
        <v>0</v>
      </c>
      <c r="Q131" s="39">
        <v>0</v>
      </c>
      <c r="R131" s="39">
        <v>0</v>
      </c>
      <c r="S131" s="39">
        <v>0</v>
      </c>
      <c r="T131" s="39">
        <v>0</v>
      </c>
      <c r="U131" s="39">
        <v>0</v>
      </c>
      <c r="V131" s="39">
        <v>0</v>
      </c>
      <c r="W131" s="39">
        <v>0</v>
      </c>
      <c r="X131" s="39">
        <v>0</v>
      </c>
      <c r="Y131" s="39">
        <v>0</v>
      </c>
      <c r="Z131" s="39">
        <v>0</v>
      </c>
      <c r="AA131" s="39">
        <v>2.0000000000000001E-4</v>
      </c>
    </row>
    <row r="132" spans="1:27" ht="16" x14ac:dyDescent="0.2">
      <c r="A132" s="3" t="s">
        <v>470</v>
      </c>
      <c r="B132" s="3" t="s">
        <v>194</v>
      </c>
      <c r="C132" s="3">
        <v>3.0000000000000001E-3</v>
      </c>
      <c r="D132" s="3">
        <v>492</v>
      </c>
      <c r="E132" s="3"/>
      <c r="G132" s="38" t="s">
        <v>338</v>
      </c>
      <c r="H132" s="39">
        <v>0</v>
      </c>
      <c r="I132" s="39">
        <v>0</v>
      </c>
      <c r="J132" s="39">
        <v>0</v>
      </c>
      <c r="K132" s="39">
        <v>0</v>
      </c>
      <c r="L132" s="39">
        <v>0</v>
      </c>
      <c r="M132" s="39">
        <v>0</v>
      </c>
      <c r="N132" s="39">
        <v>0</v>
      </c>
      <c r="O132" s="39">
        <v>2.0000000000000001E-4</v>
      </c>
      <c r="P132" s="39">
        <v>0</v>
      </c>
      <c r="Q132" s="39">
        <v>0</v>
      </c>
      <c r="R132" s="39">
        <v>0</v>
      </c>
      <c r="S132" s="39">
        <v>0</v>
      </c>
      <c r="T132" s="39">
        <v>0</v>
      </c>
      <c r="U132" s="39">
        <v>0</v>
      </c>
      <c r="V132" s="39">
        <v>0</v>
      </c>
      <c r="W132" s="39">
        <v>0</v>
      </c>
      <c r="X132" s="39">
        <v>0</v>
      </c>
      <c r="Y132" s="39">
        <v>0</v>
      </c>
      <c r="Z132" s="39">
        <v>0</v>
      </c>
      <c r="AA132" s="39">
        <v>2.0000000000000001E-4</v>
      </c>
    </row>
    <row r="133" spans="1:27" ht="16" x14ac:dyDescent="0.2">
      <c r="A133" s="3" t="s">
        <v>38</v>
      </c>
      <c r="B133" s="3" t="s">
        <v>194</v>
      </c>
      <c r="C133" s="3">
        <v>6.2E-2</v>
      </c>
      <c r="D133" s="3">
        <v>492</v>
      </c>
      <c r="E133" s="3"/>
      <c r="G133" s="38" t="s">
        <v>339</v>
      </c>
      <c r="H133" s="39">
        <v>0</v>
      </c>
      <c r="I133" s="39">
        <v>0</v>
      </c>
      <c r="J133" s="39">
        <v>0</v>
      </c>
      <c r="K133" s="39">
        <v>0</v>
      </c>
      <c r="L133" s="39">
        <v>0</v>
      </c>
      <c r="M133" s="39">
        <v>0</v>
      </c>
      <c r="N133" s="39">
        <v>0</v>
      </c>
      <c r="O133" s="39">
        <v>4.0000000000000002E-4</v>
      </c>
      <c r="P133" s="39">
        <v>0</v>
      </c>
      <c r="Q133" s="39">
        <v>0</v>
      </c>
      <c r="R133" s="39">
        <v>0</v>
      </c>
      <c r="S133" s="39">
        <v>0</v>
      </c>
      <c r="T133" s="39">
        <v>0</v>
      </c>
      <c r="U133" s="39">
        <v>0</v>
      </c>
      <c r="V133" s="39">
        <v>0</v>
      </c>
      <c r="W133" s="39">
        <v>0</v>
      </c>
      <c r="X133" s="39">
        <v>0</v>
      </c>
      <c r="Y133" s="39">
        <v>0</v>
      </c>
      <c r="Z133" s="39">
        <v>0</v>
      </c>
      <c r="AA133" s="39">
        <v>4.0000000000000002E-4</v>
      </c>
    </row>
    <row r="134" spans="1:27" ht="16" x14ac:dyDescent="0.2">
      <c r="A134" s="3" t="s">
        <v>49</v>
      </c>
      <c r="B134" s="3" t="s">
        <v>194</v>
      </c>
      <c r="C134" s="3">
        <v>2E-3</v>
      </c>
      <c r="D134" s="3">
        <v>492</v>
      </c>
      <c r="E134" s="3"/>
      <c r="G134" s="38" t="s">
        <v>340</v>
      </c>
      <c r="H134" s="39">
        <v>0</v>
      </c>
      <c r="I134" s="39">
        <v>0</v>
      </c>
      <c r="J134" s="39">
        <v>0</v>
      </c>
      <c r="K134" s="39">
        <v>0</v>
      </c>
      <c r="L134" s="39">
        <v>0</v>
      </c>
      <c r="M134" s="39">
        <v>0</v>
      </c>
      <c r="N134" s="39">
        <v>0</v>
      </c>
      <c r="O134" s="39">
        <v>2.0000000000000001E-4</v>
      </c>
      <c r="P134" s="39">
        <v>0</v>
      </c>
      <c r="Q134" s="39">
        <v>0</v>
      </c>
      <c r="R134" s="39">
        <v>0</v>
      </c>
      <c r="S134" s="39">
        <v>0</v>
      </c>
      <c r="T134" s="39">
        <v>0</v>
      </c>
      <c r="U134" s="39">
        <v>0</v>
      </c>
      <c r="V134" s="39">
        <v>0</v>
      </c>
      <c r="W134" s="39">
        <v>0</v>
      </c>
      <c r="X134" s="39">
        <v>0</v>
      </c>
      <c r="Y134" s="39">
        <v>0</v>
      </c>
      <c r="Z134" s="39">
        <v>0</v>
      </c>
      <c r="AA134" s="39">
        <v>2.0000000000000001E-4</v>
      </c>
    </row>
    <row r="135" spans="1:27" ht="16" x14ac:dyDescent="0.2">
      <c r="A135" s="3" t="s">
        <v>56</v>
      </c>
      <c r="B135" s="3" t="s">
        <v>194</v>
      </c>
      <c r="C135" s="3">
        <v>0.746</v>
      </c>
      <c r="D135" s="3">
        <v>492</v>
      </c>
      <c r="E135" s="3"/>
      <c r="G135" s="38" t="s">
        <v>341</v>
      </c>
      <c r="H135" s="39">
        <v>0</v>
      </c>
      <c r="I135" s="39">
        <v>0</v>
      </c>
      <c r="J135" s="39">
        <v>0</v>
      </c>
      <c r="K135" s="39">
        <v>0</v>
      </c>
      <c r="L135" s="39">
        <v>0</v>
      </c>
      <c r="M135" s="39">
        <v>0</v>
      </c>
      <c r="N135" s="39">
        <v>0</v>
      </c>
      <c r="O135" s="39">
        <v>5.7000000000000002E-3</v>
      </c>
      <c r="P135" s="39">
        <v>0</v>
      </c>
      <c r="Q135" s="39">
        <v>0</v>
      </c>
      <c r="R135" s="39">
        <v>0</v>
      </c>
      <c r="S135" s="39">
        <v>0</v>
      </c>
      <c r="T135" s="39">
        <v>0</v>
      </c>
      <c r="U135" s="39">
        <v>0</v>
      </c>
      <c r="V135" s="39">
        <v>0</v>
      </c>
      <c r="W135" s="39">
        <v>0</v>
      </c>
      <c r="X135" s="39">
        <v>0</v>
      </c>
      <c r="Y135" s="39">
        <v>0</v>
      </c>
      <c r="Z135" s="39">
        <v>0</v>
      </c>
      <c r="AA135" s="39">
        <v>5.7000000000000002E-3</v>
      </c>
    </row>
    <row r="136" spans="1:27" ht="16" x14ac:dyDescent="0.2">
      <c r="A136" s="3" t="s">
        <v>593</v>
      </c>
      <c r="B136" s="3" t="s">
        <v>194</v>
      </c>
      <c r="C136" s="3">
        <v>4.7E-2</v>
      </c>
      <c r="D136" s="3">
        <v>492</v>
      </c>
      <c r="E136" s="3"/>
      <c r="G136" s="38" t="s">
        <v>342</v>
      </c>
      <c r="H136" s="39">
        <v>0</v>
      </c>
      <c r="I136" s="39">
        <v>0</v>
      </c>
      <c r="J136" s="39">
        <v>0</v>
      </c>
      <c r="K136" s="39">
        <v>0</v>
      </c>
      <c r="L136" s="39">
        <v>0</v>
      </c>
      <c r="M136" s="39">
        <v>0</v>
      </c>
      <c r="N136" s="39">
        <v>0</v>
      </c>
      <c r="O136" s="39">
        <v>2.0000000000000001E-4</v>
      </c>
      <c r="P136" s="39">
        <v>0</v>
      </c>
      <c r="Q136" s="39">
        <v>0</v>
      </c>
      <c r="R136" s="39">
        <v>0</v>
      </c>
      <c r="S136" s="39">
        <v>0</v>
      </c>
      <c r="T136" s="39">
        <v>0</v>
      </c>
      <c r="U136" s="39">
        <v>0</v>
      </c>
      <c r="V136" s="39">
        <v>0</v>
      </c>
      <c r="W136" s="39">
        <v>0</v>
      </c>
      <c r="X136" s="39">
        <v>0</v>
      </c>
      <c r="Y136" s="39">
        <v>0</v>
      </c>
      <c r="Z136" s="39">
        <v>0</v>
      </c>
      <c r="AA136" s="39">
        <v>2.0000000000000001E-4</v>
      </c>
    </row>
    <row r="137" spans="1:27" ht="16" x14ac:dyDescent="0.2">
      <c r="A137" s="3" t="s">
        <v>635</v>
      </c>
      <c r="B137" s="3" t="s">
        <v>194</v>
      </c>
      <c r="C137" s="3">
        <v>9.1999999999999998E-2</v>
      </c>
      <c r="D137" s="3">
        <v>492</v>
      </c>
      <c r="E137" s="3"/>
      <c r="G137" s="38" t="s">
        <v>343</v>
      </c>
      <c r="H137" s="39">
        <v>0</v>
      </c>
      <c r="I137" s="39">
        <v>0</v>
      </c>
      <c r="J137" s="39">
        <v>0</v>
      </c>
      <c r="K137" s="39">
        <v>0</v>
      </c>
      <c r="L137" s="39">
        <v>0</v>
      </c>
      <c r="M137" s="39">
        <v>0</v>
      </c>
      <c r="N137" s="39">
        <v>0</v>
      </c>
      <c r="O137" s="39">
        <v>4.0000000000000002E-4</v>
      </c>
      <c r="P137" s="39">
        <v>0</v>
      </c>
      <c r="Q137" s="39">
        <v>0</v>
      </c>
      <c r="R137" s="39">
        <v>0</v>
      </c>
      <c r="S137" s="39">
        <v>0</v>
      </c>
      <c r="T137" s="39">
        <v>0</v>
      </c>
      <c r="U137" s="39">
        <v>0</v>
      </c>
      <c r="V137" s="39">
        <v>0</v>
      </c>
      <c r="W137" s="39">
        <v>0</v>
      </c>
      <c r="X137" s="39">
        <v>0</v>
      </c>
      <c r="Y137" s="39">
        <v>0</v>
      </c>
      <c r="Z137" s="39">
        <v>0</v>
      </c>
      <c r="AA137" s="39">
        <v>4.0000000000000002E-4</v>
      </c>
    </row>
    <row r="138" spans="1:27" ht="16" x14ac:dyDescent="0.2">
      <c r="A138" s="3" t="s">
        <v>65</v>
      </c>
      <c r="B138" s="3" t="s">
        <v>69</v>
      </c>
      <c r="C138" s="3">
        <v>0.97829999999999995</v>
      </c>
      <c r="D138" s="4">
        <v>3000</v>
      </c>
      <c r="E138" s="3"/>
      <c r="G138" s="38" t="s">
        <v>344</v>
      </c>
      <c r="H138" s="39">
        <v>0</v>
      </c>
      <c r="I138" s="39">
        <v>0</v>
      </c>
      <c r="J138" s="39">
        <v>0</v>
      </c>
      <c r="K138" s="39">
        <v>0</v>
      </c>
      <c r="L138" s="39">
        <v>0</v>
      </c>
      <c r="M138" s="39">
        <v>0</v>
      </c>
      <c r="N138" s="39">
        <v>0</v>
      </c>
      <c r="O138" s="39">
        <v>2.0000000000000001E-4</v>
      </c>
      <c r="P138" s="39">
        <v>0</v>
      </c>
      <c r="Q138" s="39">
        <v>0</v>
      </c>
      <c r="R138" s="39">
        <v>0</v>
      </c>
      <c r="S138" s="39">
        <v>0</v>
      </c>
      <c r="T138" s="39">
        <v>0</v>
      </c>
      <c r="U138" s="39">
        <v>0</v>
      </c>
      <c r="V138" s="39">
        <v>0</v>
      </c>
      <c r="W138" s="39">
        <v>0</v>
      </c>
      <c r="X138" s="39">
        <v>0</v>
      </c>
      <c r="Y138" s="39">
        <v>0</v>
      </c>
      <c r="Z138" s="39">
        <v>0</v>
      </c>
      <c r="AA138" s="39">
        <v>2.0000000000000001E-4</v>
      </c>
    </row>
    <row r="139" spans="1:27" ht="16" x14ac:dyDescent="0.2">
      <c r="A139" s="3" t="s">
        <v>70</v>
      </c>
      <c r="B139" s="3" t="s">
        <v>69</v>
      </c>
      <c r="C139" s="3">
        <v>2.0000000000000001E-4</v>
      </c>
      <c r="D139" s="4">
        <v>3000</v>
      </c>
      <c r="E139" s="3"/>
      <c r="G139" s="38" t="s">
        <v>346</v>
      </c>
      <c r="H139" s="39">
        <v>0</v>
      </c>
      <c r="I139" s="39">
        <v>0</v>
      </c>
      <c r="J139" s="39">
        <v>0</v>
      </c>
      <c r="K139" s="39">
        <v>0</v>
      </c>
      <c r="L139" s="39">
        <v>0</v>
      </c>
      <c r="M139" s="39">
        <v>0</v>
      </c>
      <c r="N139" s="39">
        <v>0</v>
      </c>
      <c r="O139" s="39">
        <v>4.0000000000000002E-4</v>
      </c>
      <c r="P139" s="39">
        <v>0</v>
      </c>
      <c r="Q139" s="39">
        <v>0</v>
      </c>
      <c r="R139" s="39">
        <v>0</v>
      </c>
      <c r="S139" s="39">
        <v>0</v>
      </c>
      <c r="T139" s="39">
        <v>0</v>
      </c>
      <c r="U139" s="39">
        <v>0</v>
      </c>
      <c r="V139" s="39">
        <v>0</v>
      </c>
      <c r="W139" s="39">
        <v>0</v>
      </c>
      <c r="X139" s="39">
        <v>0</v>
      </c>
      <c r="Y139" s="39">
        <v>0</v>
      </c>
      <c r="Z139" s="39">
        <v>0</v>
      </c>
      <c r="AA139" s="39">
        <v>4.0000000000000002E-4</v>
      </c>
    </row>
    <row r="140" spans="1:27" ht="16" x14ac:dyDescent="0.2">
      <c r="A140" s="3" t="s">
        <v>657</v>
      </c>
      <c r="B140" s="3" t="s">
        <v>69</v>
      </c>
      <c r="C140" s="3">
        <v>2.0299999999999995E-2</v>
      </c>
      <c r="D140" s="4">
        <v>3000</v>
      </c>
      <c r="E140" s="3"/>
      <c r="G140" s="38" t="s">
        <v>347</v>
      </c>
      <c r="H140" s="39">
        <v>0</v>
      </c>
      <c r="I140" s="39">
        <v>0</v>
      </c>
      <c r="J140" s="39">
        <v>0</v>
      </c>
      <c r="K140" s="39">
        <v>0</v>
      </c>
      <c r="L140" s="39">
        <v>0</v>
      </c>
      <c r="M140" s="39">
        <v>0</v>
      </c>
      <c r="N140" s="39">
        <v>0</v>
      </c>
      <c r="O140" s="39">
        <v>8.9999999999999998E-4</v>
      </c>
      <c r="P140" s="39">
        <v>0</v>
      </c>
      <c r="Q140" s="39">
        <v>0</v>
      </c>
      <c r="R140" s="39">
        <v>0</v>
      </c>
      <c r="S140" s="39">
        <v>0</v>
      </c>
      <c r="T140" s="39">
        <v>0</v>
      </c>
      <c r="U140" s="39">
        <v>0</v>
      </c>
      <c r="V140" s="39">
        <v>0</v>
      </c>
      <c r="W140" s="39">
        <v>0</v>
      </c>
      <c r="X140" s="39">
        <v>0</v>
      </c>
      <c r="Y140" s="39">
        <v>0</v>
      </c>
      <c r="Z140" s="39">
        <v>0</v>
      </c>
      <c r="AA140" s="39">
        <v>8.9999999999999998E-4</v>
      </c>
    </row>
    <row r="141" spans="1:27" ht="16" x14ac:dyDescent="0.2">
      <c r="A141" s="3" t="s">
        <v>658</v>
      </c>
      <c r="B141" s="3" t="s">
        <v>69</v>
      </c>
      <c r="C141" s="3">
        <v>2E-3</v>
      </c>
      <c r="D141" s="4">
        <v>3000</v>
      </c>
      <c r="E141" s="3"/>
      <c r="G141" s="38" t="s">
        <v>348</v>
      </c>
      <c r="H141" s="39">
        <v>0</v>
      </c>
      <c r="I141" s="39">
        <v>0</v>
      </c>
      <c r="J141" s="39">
        <v>0</v>
      </c>
      <c r="K141" s="39">
        <v>0</v>
      </c>
      <c r="L141" s="39">
        <v>0</v>
      </c>
      <c r="M141" s="39">
        <v>0</v>
      </c>
      <c r="N141" s="39">
        <v>0</v>
      </c>
      <c r="O141" s="39">
        <v>5.0000000000000001E-4</v>
      </c>
      <c r="P141" s="39">
        <v>0</v>
      </c>
      <c r="Q141" s="39">
        <v>0</v>
      </c>
      <c r="R141" s="39">
        <v>0</v>
      </c>
      <c r="S141" s="39">
        <v>0</v>
      </c>
      <c r="T141" s="39">
        <v>0</v>
      </c>
      <c r="U141" s="39">
        <v>0</v>
      </c>
      <c r="V141" s="39">
        <v>0</v>
      </c>
      <c r="W141" s="39">
        <v>0</v>
      </c>
      <c r="X141" s="39">
        <v>0</v>
      </c>
      <c r="Y141" s="39">
        <v>0</v>
      </c>
      <c r="Z141" s="39">
        <v>0</v>
      </c>
      <c r="AA141" s="39">
        <v>5.0000000000000001E-4</v>
      </c>
    </row>
    <row r="142" spans="1:27" ht="16" x14ac:dyDescent="0.2">
      <c r="A142" s="3" t="s">
        <v>78</v>
      </c>
      <c r="B142" s="3" t="s">
        <v>69</v>
      </c>
      <c r="C142" s="3">
        <v>2.0000000000000001E-4</v>
      </c>
      <c r="D142" s="4">
        <v>3000</v>
      </c>
      <c r="E142" s="3"/>
      <c r="G142" s="38" t="s">
        <v>349</v>
      </c>
      <c r="H142" s="39">
        <v>0</v>
      </c>
      <c r="I142" s="39">
        <v>0</v>
      </c>
      <c r="J142" s="39">
        <v>0</v>
      </c>
      <c r="K142" s="39">
        <v>0</v>
      </c>
      <c r="L142" s="39">
        <v>0</v>
      </c>
      <c r="M142" s="39">
        <v>0</v>
      </c>
      <c r="N142" s="39">
        <v>0</v>
      </c>
      <c r="O142" s="39">
        <v>5.0000000000000001E-4</v>
      </c>
      <c r="P142" s="39">
        <v>0</v>
      </c>
      <c r="Q142" s="39">
        <v>0</v>
      </c>
      <c r="R142" s="39">
        <v>0</v>
      </c>
      <c r="S142" s="39">
        <v>0</v>
      </c>
      <c r="T142" s="39">
        <v>0</v>
      </c>
      <c r="U142" s="39">
        <v>0</v>
      </c>
      <c r="V142" s="39">
        <v>0</v>
      </c>
      <c r="W142" s="39">
        <v>0</v>
      </c>
      <c r="X142" s="39">
        <v>0</v>
      </c>
      <c r="Y142" s="39">
        <v>0</v>
      </c>
      <c r="Z142" s="39">
        <v>0</v>
      </c>
      <c r="AA142" s="39">
        <v>5.0000000000000001E-4</v>
      </c>
    </row>
    <row r="143" spans="1:27" ht="16" x14ac:dyDescent="0.2">
      <c r="A143" s="3" t="s">
        <v>659</v>
      </c>
      <c r="B143" s="3" t="s">
        <v>69</v>
      </c>
      <c r="C143" s="3">
        <v>2.0000000000000001E-4</v>
      </c>
      <c r="D143" s="4">
        <v>3000</v>
      </c>
      <c r="E143" s="3"/>
      <c r="G143" s="38" t="s">
        <v>350</v>
      </c>
      <c r="H143" s="39">
        <v>0</v>
      </c>
      <c r="I143" s="39">
        <v>0</v>
      </c>
      <c r="J143" s="39">
        <v>0</v>
      </c>
      <c r="K143" s="39">
        <v>0</v>
      </c>
      <c r="L143" s="39">
        <v>0</v>
      </c>
      <c r="M143" s="39">
        <v>0</v>
      </c>
      <c r="N143" s="39">
        <v>0</v>
      </c>
      <c r="O143" s="39">
        <v>2.0000000000000001E-4</v>
      </c>
      <c r="P143" s="39">
        <v>0</v>
      </c>
      <c r="Q143" s="39">
        <v>0</v>
      </c>
      <c r="R143" s="39">
        <v>0</v>
      </c>
      <c r="S143" s="39">
        <v>0</v>
      </c>
      <c r="T143" s="39">
        <v>0</v>
      </c>
      <c r="U143" s="39">
        <v>0</v>
      </c>
      <c r="V143" s="39">
        <v>0</v>
      </c>
      <c r="W143" s="39">
        <v>0</v>
      </c>
      <c r="X143" s="39">
        <v>0</v>
      </c>
      <c r="Y143" s="39">
        <v>0</v>
      </c>
      <c r="Z143" s="39">
        <v>0</v>
      </c>
      <c r="AA143" s="39">
        <v>2.0000000000000001E-4</v>
      </c>
    </row>
    <row r="144" spans="1:27" ht="16" x14ac:dyDescent="0.2">
      <c r="A144" s="3" t="s">
        <v>80</v>
      </c>
      <c r="B144" s="3" t="s">
        <v>69</v>
      </c>
      <c r="C144" s="3">
        <v>2.9999999999999997E-4</v>
      </c>
      <c r="D144" s="4">
        <v>3000</v>
      </c>
      <c r="E144" s="3"/>
      <c r="G144" s="38" t="s">
        <v>352</v>
      </c>
      <c r="H144" s="39">
        <v>0</v>
      </c>
      <c r="I144" s="39">
        <v>0</v>
      </c>
      <c r="J144" s="39">
        <v>0</v>
      </c>
      <c r="K144" s="39">
        <v>0</v>
      </c>
      <c r="L144" s="39">
        <v>0</v>
      </c>
      <c r="M144" s="39">
        <v>0</v>
      </c>
      <c r="N144" s="39">
        <v>0</v>
      </c>
      <c r="O144" s="39">
        <v>2.0000000000000001E-4</v>
      </c>
      <c r="P144" s="39">
        <v>0</v>
      </c>
      <c r="Q144" s="39">
        <v>0</v>
      </c>
      <c r="R144" s="39">
        <v>0</v>
      </c>
      <c r="S144" s="39">
        <v>0</v>
      </c>
      <c r="T144" s="39">
        <v>0</v>
      </c>
      <c r="U144" s="39">
        <v>0</v>
      </c>
      <c r="V144" s="39">
        <v>0</v>
      </c>
      <c r="W144" s="39">
        <v>0</v>
      </c>
      <c r="X144" s="39">
        <v>0</v>
      </c>
      <c r="Y144" s="39">
        <v>0</v>
      </c>
      <c r="Z144" s="39">
        <v>0</v>
      </c>
      <c r="AA144" s="39">
        <v>2.0000000000000001E-4</v>
      </c>
    </row>
    <row r="145" spans="1:27" ht="16" x14ac:dyDescent="0.2">
      <c r="A145" s="3" t="s">
        <v>81</v>
      </c>
      <c r="B145" s="3" t="s">
        <v>69</v>
      </c>
      <c r="C145" s="3">
        <v>8.9999999999999998E-4</v>
      </c>
      <c r="D145" s="4">
        <v>3000</v>
      </c>
      <c r="E145" s="3"/>
      <c r="G145" s="38" t="s">
        <v>353</v>
      </c>
      <c r="H145" s="39">
        <v>0</v>
      </c>
      <c r="I145" s="39">
        <v>0</v>
      </c>
      <c r="J145" s="39">
        <v>0</v>
      </c>
      <c r="K145" s="39">
        <v>0</v>
      </c>
      <c r="L145" s="39">
        <v>0</v>
      </c>
      <c r="M145" s="39">
        <v>0</v>
      </c>
      <c r="N145" s="39">
        <v>0</v>
      </c>
      <c r="O145" s="39">
        <v>0</v>
      </c>
      <c r="P145" s="39">
        <v>0</v>
      </c>
      <c r="Q145" s="39">
        <v>0</v>
      </c>
      <c r="R145" s="39">
        <v>1.2999999999999999E-2</v>
      </c>
      <c r="S145" s="39">
        <v>0</v>
      </c>
      <c r="T145" s="39">
        <v>0</v>
      </c>
      <c r="U145" s="39">
        <v>0</v>
      </c>
      <c r="V145" s="39">
        <v>0</v>
      </c>
      <c r="W145" s="39">
        <v>0</v>
      </c>
      <c r="X145" s="39">
        <v>0</v>
      </c>
      <c r="Y145" s="39">
        <v>0</v>
      </c>
      <c r="Z145" s="39">
        <v>0</v>
      </c>
      <c r="AA145" s="39">
        <v>1.2999999999999999E-2</v>
      </c>
    </row>
    <row r="146" spans="1:27" ht="16" x14ac:dyDescent="0.2">
      <c r="A146" s="3" t="s">
        <v>92</v>
      </c>
      <c r="B146" s="3" t="s">
        <v>69</v>
      </c>
      <c r="C146" s="3">
        <f xml:space="preserve"> 0.073 + 0.0003</f>
        <v>7.329999999999999E-2</v>
      </c>
      <c r="D146" s="4">
        <v>3000</v>
      </c>
      <c r="E146" s="3"/>
      <c r="G146" s="38" t="s">
        <v>16</v>
      </c>
      <c r="H146" s="39">
        <v>8.7999999999999995E-2</v>
      </c>
      <c r="I146" s="39">
        <v>0</v>
      </c>
      <c r="J146" s="39">
        <v>0</v>
      </c>
      <c r="K146" s="39">
        <v>0</v>
      </c>
      <c r="L146" s="39">
        <v>0</v>
      </c>
      <c r="M146" s="39">
        <v>0.17699999999999999</v>
      </c>
      <c r="N146" s="39">
        <v>6.2E-2</v>
      </c>
      <c r="O146" s="39">
        <v>4.07E-2</v>
      </c>
      <c r="P146" s="39">
        <v>0</v>
      </c>
      <c r="Q146" s="39">
        <v>0</v>
      </c>
      <c r="R146" s="39">
        <v>0.42499999999999999</v>
      </c>
      <c r="S146" s="39">
        <v>0.26</v>
      </c>
      <c r="T146" s="39">
        <v>5.3999999999999999E-2</v>
      </c>
      <c r="U146" s="39">
        <v>5.6000000000000001E-2</v>
      </c>
      <c r="V146" s="39">
        <v>7.8E-2</v>
      </c>
      <c r="W146" s="39">
        <v>0</v>
      </c>
      <c r="X146" s="39">
        <v>0.15</v>
      </c>
      <c r="Y146" s="39">
        <v>8.8999999999999996E-2</v>
      </c>
      <c r="Z146" s="39">
        <v>0</v>
      </c>
      <c r="AA146" s="39">
        <v>0.13451818181818181</v>
      </c>
    </row>
    <row r="147" spans="1:27" ht="16" x14ac:dyDescent="0.2">
      <c r="A147" s="3" t="s">
        <v>97</v>
      </c>
      <c r="B147" s="3" t="s">
        <v>69</v>
      </c>
      <c r="C147" s="3">
        <v>2.0000000000000001E-4</v>
      </c>
      <c r="D147" s="4">
        <v>3000</v>
      </c>
      <c r="E147" s="3"/>
      <c r="G147" s="38" t="s">
        <v>359</v>
      </c>
      <c r="H147" s="39">
        <v>0</v>
      </c>
      <c r="I147" s="39">
        <v>0</v>
      </c>
      <c r="J147" s="39">
        <v>0</v>
      </c>
      <c r="K147" s="39">
        <v>0</v>
      </c>
      <c r="L147" s="39">
        <v>0</v>
      </c>
      <c r="M147" s="39">
        <v>0</v>
      </c>
      <c r="N147" s="39">
        <v>0</v>
      </c>
      <c r="O147" s="39">
        <v>2.0000000000000001E-4</v>
      </c>
      <c r="P147" s="39">
        <v>0</v>
      </c>
      <c r="Q147" s="39">
        <v>0</v>
      </c>
      <c r="R147" s="39">
        <v>0</v>
      </c>
      <c r="S147" s="39">
        <v>0</v>
      </c>
      <c r="T147" s="39">
        <v>0</v>
      </c>
      <c r="U147" s="39">
        <v>0</v>
      </c>
      <c r="V147" s="39">
        <v>0</v>
      </c>
      <c r="W147" s="39">
        <v>0</v>
      </c>
      <c r="X147" s="39">
        <v>0</v>
      </c>
      <c r="Y147" s="39">
        <v>0</v>
      </c>
      <c r="Z147" s="39">
        <v>0</v>
      </c>
      <c r="AA147" s="39">
        <v>2.0000000000000001E-4</v>
      </c>
    </row>
    <row r="148" spans="1:27" ht="16" x14ac:dyDescent="0.2">
      <c r="A148" s="3" t="s">
        <v>99</v>
      </c>
      <c r="B148" s="3" t="s">
        <v>69</v>
      </c>
      <c r="C148" s="3">
        <v>1.9900000000000001E-2</v>
      </c>
      <c r="D148" s="4">
        <v>3000</v>
      </c>
      <c r="E148" s="3"/>
      <c r="G148" s="38" t="s">
        <v>360</v>
      </c>
      <c r="H148" s="39">
        <v>0</v>
      </c>
      <c r="I148" s="39">
        <v>0</v>
      </c>
      <c r="J148" s="39">
        <v>0</v>
      </c>
      <c r="K148" s="39">
        <v>0</v>
      </c>
      <c r="L148" s="39">
        <v>0</v>
      </c>
      <c r="M148" s="39">
        <v>0</v>
      </c>
      <c r="N148" s="39">
        <v>0</v>
      </c>
      <c r="O148" s="39">
        <v>4.0000000000000002E-4</v>
      </c>
      <c r="P148" s="39">
        <v>0</v>
      </c>
      <c r="Q148" s="39">
        <v>0</v>
      </c>
      <c r="R148" s="39">
        <v>0</v>
      </c>
      <c r="S148" s="39">
        <v>0</v>
      </c>
      <c r="T148" s="39">
        <v>0</v>
      </c>
      <c r="U148" s="39">
        <v>0</v>
      </c>
      <c r="V148" s="39">
        <v>0</v>
      </c>
      <c r="W148" s="39">
        <v>0</v>
      </c>
      <c r="X148" s="39">
        <v>0</v>
      </c>
      <c r="Y148" s="39">
        <v>0</v>
      </c>
      <c r="Z148" s="39">
        <v>0</v>
      </c>
      <c r="AA148" s="39">
        <v>4.0000000000000002E-4</v>
      </c>
    </row>
    <row r="149" spans="1:27" ht="16" x14ac:dyDescent="0.2">
      <c r="A149" s="3" t="s">
        <v>102</v>
      </c>
      <c r="B149" s="3" t="s">
        <v>69</v>
      </c>
      <c r="C149" s="3">
        <f xml:space="preserve"> 0.33 + 0.0002</f>
        <v>0.33019999999999999</v>
      </c>
      <c r="D149" s="4">
        <v>3000</v>
      </c>
      <c r="E149" s="3"/>
      <c r="G149" s="38" t="s">
        <v>361</v>
      </c>
      <c r="H149" s="39">
        <v>0</v>
      </c>
      <c r="I149" s="39">
        <v>0</v>
      </c>
      <c r="J149" s="39">
        <v>0</v>
      </c>
      <c r="K149" s="39">
        <v>0</v>
      </c>
      <c r="L149" s="39">
        <v>0</v>
      </c>
      <c r="M149" s="39">
        <v>0</v>
      </c>
      <c r="N149" s="39">
        <v>0</v>
      </c>
      <c r="O149" s="39">
        <v>8.9999999999999993E-3</v>
      </c>
      <c r="P149" s="39">
        <v>0</v>
      </c>
      <c r="Q149" s="39">
        <v>0</v>
      </c>
      <c r="R149" s="39">
        <v>0</v>
      </c>
      <c r="S149" s="39">
        <v>0</v>
      </c>
      <c r="T149" s="39">
        <v>0</v>
      </c>
      <c r="U149" s="39">
        <v>0</v>
      </c>
      <c r="V149" s="39">
        <v>0</v>
      </c>
      <c r="W149" s="39">
        <v>0</v>
      </c>
      <c r="X149" s="39">
        <v>0</v>
      </c>
      <c r="Y149" s="39">
        <v>0</v>
      </c>
      <c r="Z149" s="39">
        <v>0</v>
      </c>
      <c r="AA149" s="39">
        <v>8.9999999999999993E-3</v>
      </c>
    </row>
    <row r="150" spans="1:27" ht="16" x14ac:dyDescent="0.2">
      <c r="A150" s="3" t="s">
        <v>105</v>
      </c>
      <c r="B150" s="3" t="s">
        <v>69</v>
      </c>
      <c r="C150" s="3">
        <v>0.51070000000000004</v>
      </c>
      <c r="D150" s="4">
        <v>3000</v>
      </c>
      <c r="E150" s="3"/>
      <c r="G150" s="38" t="s">
        <v>362</v>
      </c>
      <c r="H150" s="39">
        <v>0</v>
      </c>
      <c r="I150" s="39">
        <v>0</v>
      </c>
      <c r="J150" s="39">
        <v>0</v>
      </c>
      <c r="K150" s="39">
        <v>0</v>
      </c>
      <c r="L150" s="39">
        <v>0</v>
      </c>
      <c r="M150" s="39">
        <v>0</v>
      </c>
      <c r="N150" s="39">
        <v>0</v>
      </c>
      <c r="O150" s="39">
        <v>4.0000000000000002E-4</v>
      </c>
      <c r="P150" s="39">
        <v>0</v>
      </c>
      <c r="Q150" s="39">
        <v>0</v>
      </c>
      <c r="R150" s="39">
        <v>0</v>
      </c>
      <c r="S150" s="39">
        <v>0</v>
      </c>
      <c r="T150" s="39">
        <v>0</v>
      </c>
      <c r="U150" s="39">
        <v>0</v>
      </c>
      <c r="V150" s="39">
        <v>0</v>
      </c>
      <c r="W150" s="39">
        <v>0</v>
      </c>
      <c r="X150" s="39">
        <v>0</v>
      </c>
      <c r="Y150" s="39">
        <v>0</v>
      </c>
      <c r="Z150" s="39">
        <v>0</v>
      </c>
      <c r="AA150" s="39">
        <v>4.0000000000000002E-4</v>
      </c>
    </row>
    <row r="151" spans="1:27" ht="16" x14ac:dyDescent="0.2">
      <c r="A151" s="3" t="s">
        <v>107</v>
      </c>
      <c r="B151" s="3" t="s">
        <v>69</v>
      </c>
      <c r="C151" s="3">
        <v>1.6999999999999999E-3</v>
      </c>
      <c r="D151" s="4">
        <v>3000</v>
      </c>
      <c r="E151" s="3"/>
      <c r="G151" s="38" t="s">
        <v>363</v>
      </c>
      <c r="H151" s="39">
        <v>0</v>
      </c>
      <c r="I151" s="39">
        <v>0</v>
      </c>
      <c r="J151" s="39">
        <v>0</v>
      </c>
      <c r="K151" s="39">
        <v>0</v>
      </c>
      <c r="L151" s="39">
        <v>0</v>
      </c>
      <c r="M151" s="39">
        <v>0</v>
      </c>
      <c r="N151" s="39">
        <v>0</v>
      </c>
      <c r="O151" s="39">
        <v>2.0000000000000001E-4</v>
      </c>
      <c r="P151" s="39">
        <v>0</v>
      </c>
      <c r="Q151" s="39">
        <v>0</v>
      </c>
      <c r="R151" s="39">
        <v>0</v>
      </c>
      <c r="S151" s="39">
        <v>0</v>
      </c>
      <c r="T151" s="39">
        <v>0</v>
      </c>
      <c r="U151" s="39">
        <v>0</v>
      </c>
      <c r="V151" s="39">
        <v>0</v>
      </c>
      <c r="W151" s="39">
        <v>0</v>
      </c>
      <c r="X151" s="39">
        <v>0</v>
      </c>
      <c r="Y151" s="39">
        <v>0</v>
      </c>
      <c r="Z151" s="39">
        <v>0</v>
      </c>
      <c r="AA151" s="39">
        <v>2.0000000000000001E-4</v>
      </c>
    </row>
    <row r="152" spans="1:27" ht="16" x14ac:dyDescent="0.2">
      <c r="A152" s="3" t="s">
        <v>110</v>
      </c>
      <c r="B152" s="3" t="s">
        <v>69</v>
      </c>
      <c r="C152" s="3">
        <v>5.9999999999999995E-4</v>
      </c>
      <c r="D152" s="4">
        <v>3000</v>
      </c>
      <c r="E152" s="3"/>
      <c r="G152" s="38" t="s">
        <v>17</v>
      </c>
      <c r="H152" s="39">
        <v>8.0000000000000002E-3</v>
      </c>
      <c r="I152" s="39">
        <v>0</v>
      </c>
      <c r="J152" s="39">
        <v>0</v>
      </c>
      <c r="K152" s="39">
        <v>0</v>
      </c>
      <c r="L152" s="39">
        <v>0</v>
      </c>
      <c r="M152" s="39">
        <v>2E-3</v>
      </c>
      <c r="N152" s="39">
        <v>0</v>
      </c>
      <c r="O152" s="39">
        <v>1.6999999999999999E-3</v>
      </c>
      <c r="P152" s="39">
        <v>0</v>
      </c>
      <c r="Q152" s="39">
        <v>0</v>
      </c>
      <c r="R152" s="39">
        <v>0</v>
      </c>
      <c r="S152" s="39">
        <v>0.02</v>
      </c>
      <c r="T152" s="39">
        <v>6.6000000000000003E-2</v>
      </c>
      <c r="U152" s="39">
        <v>0.105</v>
      </c>
      <c r="V152" s="39">
        <v>0.115</v>
      </c>
      <c r="W152" s="39">
        <v>0</v>
      </c>
      <c r="X152" s="39">
        <v>2.9000000000000001E-2</v>
      </c>
      <c r="Y152" s="39">
        <v>2.5999999999999999E-2</v>
      </c>
      <c r="Z152" s="39">
        <v>0</v>
      </c>
      <c r="AA152" s="39">
        <v>4.1411111111111114E-2</v>
      </c>
    </row>
    <row r="153" spans="1:27" ht="16" x14ac:dyDescent="0.2">
      <c r="A153" s="3" t="s">
        <v>112</v>
      </c>
      <c r="B153" s="3" t="s">
        <v>69</v>
      </c>
      <c r="C153" s="3">
        <v>2.0000000000000001E-4</v>
      </c>
      <c r="D153" s="4">
        <v>3000</v>
      </c>
      <c r="E153" s="3"/>
      <c r="G153" s="38" t="s">
        <v>365</v>
      </c>
      <c r="H153" s="39">
        <v>0</v>
      </c>
      <c r="I153" s="39">
        <v>0</v>
      </c>
      <c r="J153" s="39">
        <v>0</v>
      </c>
      <c r="K153" s="39">
        <v>0</v>
      </c>
      <c r="L153" s="39">
        <v>0</v>
      </c>
      <c r="M153" s="39">
        <v>0</v>
      </c>
      <c r="N153" s="39">
        <v>0</v>
      </c>
      <c r="O153" s="39">
        <v>2.0000000000000001E-4</v>
      </c>
      <c r="P153" s="39">
        <v>0</v>
      </c>
      <c r="Q153" s="39">
        <v>0</v>
      </c>
      <c r="R153" s="39">
        <v>0</v>
      </c>
      <c r="S153" s="39">
        <v>0</v>
      </c>
      <c r="T153" s="39">
        <v>1.4999999999999999E-2</v>
      </c>
      <c r="U153" s="39">
        <v>1.2E-2</v>
      </c>
      <c r="V153" s="39">
        <v>1.9E-2</v>
      </c>
      <c r="W153" s="39">
        <v>0</v>
      </c>
      <c r="X153" s="39">
        <v>0</v>
      </c>
      <c r="Y153" s="39">
        <v>0</v>
      </c>
      <c r="Z153" s="39">
        <v>0</v>
      </c>
      <c r="AA153" s="39">
        <v>1.1550000000000001E-2</v>
      </c>
    </row>
    <row r="154" spans="1:27" ht="16" x14ac:dyDescent="0.2">
      <c r="A154" s="3" t="s">
        <v>114</v>
      </c>
      <c r="B154" s="3" t="s">
        <v>69</v>
      </c>
      <c r="C154" s="3">
        <v>1.1999999999999999E-3</v>
      </c>
      <c r="D154" s="4">
        <v>3000</v>
      </c>
      <c r="E154" s="3"/>
      <c r="G154" s="38" t="s">
        <v>367</v>
      </c>
      <c r="H154" s="39">
        <v>0.16900000000000001</v>
      </c>
      <c r="I154" s="39">
        <v>0</v>
      </c>
      <c r="J154" s="39">
        <v>0</v>
      </c>
      <c r="K154" s="39">
        <v>0</v>
      </c>
      <c r="L154" s="39">
        <v>0</v>
      </c>
      <c r="M154" s="39">
        <v>6.7000000000000004E-2</v>
      </c>
      <c r="N154" s="39">
        <v>0</v>
      </c>
      <c r="O154" s="39">
        <v>4.0000000000000002E-4</v>
      </c>
      <c r="P154" s="39">
        <v>0</v>
      </c>
      <c r="Q154" s="39">
        <v>0</v>
      </c>
      <c r="R154" s="39">
        <v>2.5000000000000001E-2</v>
      </c>
      <c r="S154" s="39">
        <v>0</v>
      </c>
      <c r="T154" s="39">
        <v>3.5999999999999997E-2</v>
      </c>
      <c r="U154" s="39">
        <v>2.8000000000000001E-2</v>
      </c>
      <c r="V154" s="39">
        <v>2.1000000000000001E-2</v>
      </c>
      <c r="W154" s="39">
        <v>0</v>
      </c>
      <c r="X154" s="39">
        <v>7.0000000000000001E-3</v>
      </c>
      <c r="Y154" s="39">
        <v>5.0000000000000001E-3</v>
      </c>
      <c r="Z154" s="39">
        <v>0</v>
      </c>
      <c r="AA154" s="39">
        <v>3.9822222222222231E-2</v>
      </c>
    </row>
    <row r="155" spans="1:27" ht="16" x14ac:dyDescent="0.2">
      <c r="A155" s="3" t="s">
        <v>116</v>
      </c>
      <c r="B155" s="3" t="s">
        <v>69</v>
      </c>
      <c r="C155" s="3">
        <v>1.41E-2</v>
      </c>
      <c r="D155" s="4">
        <v>3000</v>
      </c>
      <c r="E155" s="3"/>
      <c r="G155" s="38" t="s">
        <v>368</v>
      </c>
      <c r="H155" s="39">
        <v>0</v>
      </c>
      <c r="I155" s="39">
        <v>0</v>
      </c>
      <c r="J155" s="39">
        <v>0</v>
      </c>
      <c r="K155" s="39">
        <v>0</v>
      </c>
      <c r="L155" s="39">
        <v>0</v>
      </c>
      <c r="M155" s="39">
        <v>2E-3</v>
      </c>
      <c r="N155" s="39">
        <v>0</v>
      </c>
      <c r="O155" s="39">
        <v>0</v>
      </c>
      <c r="P155" s="39">
        <v>0</v>
      </c>
      <c r="Q155" s="39">
        <v>0</v>
      </c>
      <c r="R155" s="39">
        <v>0</v>
      </c>
      <c r="S155" s="39">
        <v>0</v>
      </c>
      <c r="T155" s="39">
        <v>1E-3</v>
      </c>
      <c r="U155" s="39">
        <v>1E-3</v>
      </c>
      <c r="V155" s="39">
        <v>2E-3</v>
      </c>
      <c r="W155" s="39">
        <v>0</v>
      </c>
      <c r="X155" s="39">
        <v>0</v>
      </c>
      <c r="Y155" s="39">
        <v>0</v>
      </c>
      <c r="Z155" s="39">
        <v>0</v>
      </c>
      <c r="AA155" s="39">
        <v>1.5E-3</v>
      </c>
    </row>
    <row r="156" spans="1:27" ht="16" x14ac:dyDescent="0.2">
      <c r="A156" s="3" t="s">
        <v>119</v>
      </c>
      <c r="B156" s="3" t="s">
        <v>69</v>
      </c>
      <c r="C156" s="3">
        <v>1.6999999999999999E-3</v>
      </c>
      <c r="D156" s="4">
        <v>3000</v>
      </c>
      <c r="E156" s="3"/>
      <c r="G156" s="38" t="s">
        <v>375</v>
      </c>
      <c r="H156" s="39">
        <v>0</v>
      </c>
      <c r="I156" s="39">
        <v>0</v>
      </c>
      <c r="J156" s="39">
        <v>0</v>
      </c>
      <c r="K156" s="39">
        <v>0</v>
      </c>
      <c r="L156" s="39">
        <v>0</v>
      </c>
      <c r="M156" s="39">
        <v>0</v>
      </c>
      <c r="N156" s="39">
        <v>0</v>
      </c>
      <c r="O156" s="39">
        <v>2.0999999999999999E-3</v>
      </c>
      <c r="P156" s="39">
        <v>0</v>
      </c>
      <c r="Q156" s="39">
        <v>0</v>
      </c>
      <c r="R156" s="39">
        <v>0</v>
      </c>
      <c r="S156" s="39">
        <v>0</v>
      </c>
      <c r="T156" s="39">
        <v>8.0000000000000002E-3</v>
      </c>
      <c r="U156" s="39">
        <v>1.4999999999999999E-2</v>
      </c>
      <c r="V156" s="39">
        <v>2.7E-2</v>
      </c>
      <c r="W156" s="39">
        <v>0</v>
      </c>
      <c r="X156" s="39">
        <v>0</v>
      </c>
      <c r="Y156" s="39">
        <v>0</v>
      </c>
      <c r="Z156" s="39">
        <v>0</v>
      </c>
      <c r="AA156" s="39">
        <v>1.3024999999999998E-2</v>
      </c>
    </row>
    <row r="157" spans="1:27" ht="16" x14ac:dyDescent="0.2">
      <c r="A157" s="3" t="s">
        <v>120</v>
      </c>
      <c r="B157" s="3" t="s">
        <v>69</v>
      </c>
      <c r="C157" s="3">
        <v>8.0000000000000004E-4</v>
      </c>
      <c r="D157" s="4">
        <v>3000</v>
      </c>
      <c r="E157" s="3"/>
      <c r="G157" s="38" t="s">
        <v>378</v>
      </c>
      <c r="H157" s="39">
        <v>0</v>
      </c>
      <c r="I157" s="39">
        <v>0</v>
      </c>
      <c r="J157" s="39">
        <v>0</v>
      </c>
      <c r="K157" s="39">
        <v>0</v>
      </c>
      <c r="L157" s="39">
        <v>0</v>
      </c>
      <c r="M157" s="39">
        <v>8.0000000000000002E-3</v>
      </c>
      <c r="N157" s="39">
        <v>2E-3</v>
      </c>
      <c r="O157" s="39">
        <v>2.0999999999999999E-3</v>
      </c>
      <c r="P157" s="39">
        <v>0</v>
      </c>
      <c r="Q157" s="39">
        <v>0</v>
      </c>
      <c r="R157" s="39">
        <v>0</v>
      </c>
      <c r="S157" s="39">
        <v>0</v>
      </c>
      <c r="T157" s="39">
        <v>8.7999999999999995E-2</v>
      </c>
      <c r="U157" s="39">
        <v>0.107</v>
      </c>
      <c r="V157" s="39">
        <v>9.0999999999999998E-2</v>
      </c>
      <c r="W157" s="39">
        <v>0</v>
      </c>
      <c r="X157" s="39">
        <v>3.5999999999999997E-2</v>
      </c>
      <c r="Y157" s="39">
        <v>3.1E-2</v>
      </c>
      <c r="Z157" s="39">
        <v>0</v>
      </c>
      <c r="AA157" s="39">
        <v>4.5637499999999998E-2</v>
      </c>
    </row>
    <row r="158" spans="1:27" ht="16" x14ac:dyDescent="0.2">
      <c r="A158" s="3" t="s">
        <v>122</v>
      </c>
      <c r="B158" s="3" t="s">
        <v>69</v>
      </c>
      <c r="C158" s="3">
        <v>2.0000000000000001E-4</v>
      </c>
      <c r="D158" s="4">
        <v>3000</v>
      </c>
      <c r="E158" s="3"/>
      <c r="G158" s="38" t="s">
        <v>384</v>
      </c>
      <c r="H158" s="39">
        <v>0</v>
      </c>
      <c r="I158" s="39">
        <v>0</v>
      </c>
      <c r="J158" s="39">
        <v>0</v>
      </c>
      <c r="K158" s="39">
        <v>0</v>
      </c>
      <c r="L158" s="39">
        <v>0</v>
      </c>
      <c r="M158" s="39">
        <v>4.0000000000000001E-3</v>
      </c>
      <c r="N158" s="39">
        <v>0</v>
      </c>
      <c r="O158" s="39">
        <v>1.1000000000000001E-3</v>
      </c>
      <c r="P158" s="39">
        <v>0</v>
      </c>
      <c r="Q158" s="39">
        <v>0</v>
      </c>
      <c r="R158" s="39">
        <v>0</v>
      </c>
      <c r="S158" s="39">
        <v>0</v>
      </c>
      <c r="T158" s="39">
        <v>3.3000000000000002E-2</v>
      </c>
      <c r="U158" s="39">
        <v>4.1000000000000002E-2</v>
      </c>
      <c r="V158" s="39">
        <v>6.5000000000000002E-2</v>
      </c>
      <c r="W158" s="39">
        <v>0</v>
      </c>
      <c r="X158" s="39">
        <v>2.9000000000000001E-2</v>
      </c>
      <c r="Y158" s="39">
        <v>0</v>
      </c>
      <c r="Z158" s="39">
        <v>0</v>
      </c>
      <c r="AA158" s="39">
        <v>2.8850000000000001E-2</v>
      </c>
    </row>
    <row r="159" spans="1:27" ht="16" x14ac:dyDescent="0.2">
      <c r="A159" s="3" t="s">
        <v>660</v>
      </c>
      <c r="B159" s="3" t="s">
        <v>69</v>
      </c>
      <c r="C159" s="3">
        <v>3.8E-3</v>
      </c>
      <c r="D159" s="4">
        <v>3000</v>
      </c>
      <c r="E159" s="3"/>
      <c r="G159" s="38" t="s">
        <v>387</v>
      </c>
      <c r="H159" s="39">
        <v>0</v>
      </c>
      <c r="I159" s="39">
        <v>0</v>
      </c>
      <c r="J159" s="39">
        <v>0</v>
      </c>
      <c r="K159" s="39">
        <v>0</v>
      </c>
      <c r="L159" s="39">
        <v>0</v>
      </c>
      <c r="M159" s="39">
        <v>0</v>
      </c>
      <c r="N159" s="39">
        <v>0</v>
      </c>
      <c r="O159" s="39">
        <v>2.0000000000000001E-4</v>
      </c>
      <c r="P159" s="39">
        <v>0</v>
      </c>
      <c r="Q159" s="39">
        <v>0</v>
      </c>
      <c r="R159" s="39">
        <v>0</v>
      </c>
      <c r="S159" s="39">
        <v>0</v>
      </c>
      <c r="T159" s="39">
        <v>2E-3</v>
      </c>
      <c r="U159" s="39">
        <v>2.5000000000000001E-2</v>
      </c>
      <c r="V159" s="39">
        <v>3.7999999999999999E-2</v>
      </c>
      <c r="W159" s="39">
        <v>0</v>
      </c>
      <c r="X159" s="39">
        <v>0</v>
      </c>
      <c r="Y159" s="39">
        <v>0</v>
      </c>
      <c r="Z159" s="39">
        <v>0</v>
      </c>
      <c r="AA159" s="39">
        <v>1.6300000000000002E-2</v>
      </c>
    </row>
    <row r="160" spans="1:27" ht="16" x14ac:dyDescent="0.2">
      <c r="A160" s="3" t="s">
        <v>126</v>
      </c>
      <c r="B160" s="3" t="s">
        <v>69</v>
      </c>
      <c r="C160" s="3">
        <v>1.44E-2</v>
      </c>
      <c r="D160" s="4">
        <v>3000</v>
      </c>
      <c r="E160" s="3"/>
      <c r="G160" s="38" t="s">
        <v>389</v>
      </c>
      <c r="H160" s="39">
        <v>0</v>
      </c>
      <c r="I160" s="39">
        <v>0</v>
      </c>
      <c r="J160" s="39">
        <v>0</v>
      </c>
      <c r="K160" s="39">
        <v>0</v>
      </c>
      <c r="L160" s="39">
        <v>0</v>
      </c>
      <c r="M160" s="39">
        <v>0</v>
      </c>
      <c r="N160" s="39">
        <v>0</v>
      </c>
      <c r="O160" s="39">
        <v>0</v>
      </c>
      <c r="P160" s="39">
        <v>0</v>
      </c>
      <c r="Q160" s="39">
        <v>0</v>
      </c>
      <c r="R160" s="39">
        <v>0</v>
      </c>
      <c r="S160" s="39">
        <v>0</v>
      </c>
      <c r="T160" s="39">
        <v>0</v>
      </c>
      <c r="U160" s="39">
        <v>0</v>
      </c>
      <c r="V160" s="39">
        <v>0</v>
      </c>
      <c r="W160" s="39">
        <v>0</v>
      </c>
      <c r="X160" s="39">
        <v>0</v>
      </c>
      <c r="Y160" s="39">
        <v>5.0000000000000001E-3</v>
      </c>
      <c r="Z160" s="39">
        <v>0</v>
      </c>
      <c r="AA160" s="39">
        <v>5.0000000000000001E-3</v>
      </c>
    </row>
    <row r="161" spans="1:27" ht="16" x14ac:dyDescent="0.2">
      <c r="A161" s="3" t="s">
        <v>127</v>
      </c>
      <c r="B161" s="3" t="s">
        <v>69</v>
      </c>
      <c r="C161" s="3">
        <v>8.9999999999999998E-4</v>
      </c>
      <c r="D161" s="4">
        <v>3000</v>
      </c>
      <c r="E161" s="3"/>
      <c r="G161" s="38" t="s">
        <v>391</v>
      </c>
      <c r="H161" s="39">
        <v>0</v>
      </c>
      <c r="I161" s="39">
        <v>0</v>
      </c>
      <c r="J161" s="39">
        <v>0</v>
      </c>
      <c r="K161" s="39">
        <v>0</v>
      </c>
      <c r="L161" s="39">
        <v>0</v>
      </c>
      <c r="M161" s="39">
        <v>0</v>
      </c>
      <c r="N161" s="39">
        <v>0</v>
      </c>
      <c r="O161" s="39">
        <v>2.0000000000000001E-4</v>
      </c>
      <c r="P161" s="39">
        <v>0</v>
      </c>
      <c r="Q161" s="39">
        <v>0</v>
      </c>
      <c r="R161" s="39">
        <v>0</v>
      </c>
      <c r="S161" s="39">
        <v>0</v>
      </c>
      <c r="T161" s="39">
        <v>2E-3</v>
      </c>
      <c r="U161" s="39">
        <v>1.4E-2</v>
      </c>
      <c r="V161" s="39">
        <v>1.6E-2</v>
      </c>
      <c r="W161" s="39">
        <v>0</v>
      </c>
      <c r="X161" s="39">
        <v>0</v>
      </c>
      <c r="Y161" s="39">
        <v>0</v>
      </c>
      <c r="Z161" s="39">
        <v>0</v>
      </c>
      <c r="AA161" s="39">
        <v>8.0499999999999999E-3</v>
      </c>
    </row>
    <row r="162" spans="1:27" ht="16" x14ac:dyDescent="0.2">
      <c r="A162" s="3" t="s">
        <v>128</v>
      </c>
      <c r="B162" s="3" t="s">
        <v>69</v>
      </c>
      <c r="C162" s="3">
        <v>8.0000000000000004E-4</v>
      </c>
      <c r="D162" s="4">
        <v>3000</v>
      </c>
      <c r="E162" s="3"/>
      <c r="G162" s="38" t="s">
        <v>19</v>
      </c>
      <c r="H162" s="39">
        <v>8.0000000000000002E-3</v>
      </c>
      <c r="I162" s="39">
        <v>1.9E-2</v>
      </c>
      <c r="J162" s="39">
        <v>0.1</v>
      </c>
      <c r="K162" s="39">
        <v>0</v>
      </c>
      <c r="L162" s="39">
        <v>0.125</v>
      </c>
      <c r="M162" s="39">
        <v>4.0000000000000001E-3</v>
      </c>
      <c r="N162" s="39">
        <v>0</v>
      </c>
      <c r="O162" s="39">
        <v>8.9999999999999998E-4</v>
      </c>
      <c r="P162" s="39">
        <v>0</v>
      </c>
      <c r="Q162" s="39">
        <v>0</v>
      </c>
      <c r="R162" s="39">
        <v>0</v>
      </c>
      <c r="S162" s="39">
        <v>0.02</v>
      </c>
      <c r="T162" s="39">
        <v>5.5E-2</v>
      </c>
      <c r="U162" s="39">
        <v>6.7000000000000004E-2</v>
      </c>
      <c r="V162" s="39">
        <v>4.2999999999999997E-2</v>
      </c>
      <c r="W162" s="39">
        <v>7.0300000000000001E-2</v>
      </c>
      <c r="X162" s="39">
        <v>2E-3</v>
      </c>
      <c r="Y162" s="39">
        <v>1.6E-2</v>
      </c>
      <c r="Z162" s="39">
        <v>0</v>
      </c>
      <c r="AA162" s="39">
        <v>4.0784615384615384E-2</v>
      </c>
    </row>
    <row r="163" spans="1:27" ht="16" x14ac:dyDescent="0.2">
      <c r="A163" s="3" t="s">
        <v>131</v>
      </c>
      <c r="B163" s="3" t="s">
        <v>69</v>
      </c>
      <c r="C163" s="3">
        <v>1.09E-2</v>
      </c>
      <c r="D163" s="4">
        <v>3000</v>
      </c>
      <c r="E163" s="3"/>
      <c r="G163" s="38" t="s">
        <v>427</v>
      </c>
      <c r="H163" s="39">
        <v>0</v>
      </c>
      <c r="I163" s="39">
        <v>0</v>
      </c>
      <c r="J163" s="39">
        <v>0</v>
      </c>
      <c r="K163" s="39">
        <v>0</v>
      </c>
      <c r="L163" s="39">
        <v>0</v>
      </c>
      <c r="M163" s="39">
        <v>0</v>
      </c>
      <c r="N163" s="39">
        <v>0</v>
      </c>
      <c r="O163" s="39">
        <v>8.9999999999999998E-4</v>
      </c>
      <c r="P163" s="39">
        <v>0</v>
      </c>
      <c r="Q163" s="39">
        <v>0</v>
      </c>
      <c r="R163" s="39">
        <v>0</v>
      </c>
      <c r="S163" s="39">
        <v>0</v>
      </c>
      <c r="T163" s="39">
        <v>5.0000000000000001E-3</v>
      </c>
      <c r="U163" s="39">
        <v>1.4999999999999999E-2</v>
      </c>
      <c r="V163" s="39">
        <v>3.3000000000000002E-2</v>
      </c>
      <c r="W163" s="39">
        <v>9.4999999999999998E-3</v>
      </c>
      <c r="X163" s="39">
        <v>1.2E-2</v>
      </c>
      <c r="Y163" s="39">
        <v>5.0000000000000001E-3</v>
      </c>
      <c r="Z163" s="39">
        <v>0</v>
      </c>
      <c r="AA163" s="39">
        <v>1.1485714285714285E-2</v>
      </c>
    </row>
    <row r="164" spans="1:27" ht="16" x14ac:dyDescent="0.2">
      <c r="A164" s="3" t="s">
        <v>136</v>
      </c>
      <c r="B164" s="3" t="s">
        <v>69</v>
      </c>
      <c r="C164" s="3">
        <v>2.0000000000000001E-4</v>
      </c>
      <c r="D164" s="4">
        <v>3000</v>
      </c>
      <c r="E164" s="3"/>
      <c r="G164" s="38" t="s">
        <v>431</v>
      </c>
      <c r="H164" s="39">
        <v>0</v>
      </c>
      <c r="I164" s="39">
        <v>0</v>
      </c>
      <c r="J164" s="39">
        <v>0</v>
      </c>
      <c r="K164" s="39">
        <v>0</v>
      </c>
      <c r="L164" s="39">
        <v>0</v>
      </c>
      <c r="M164" s="39">
        <v>0</v>
      </c>
      <c r="N164" s="39">
        <v>0</v>
      </c>
      <c r="O164" s="39">
        <v>0</v>
      </c>
      <c r="P164" s="39">
        <v>0</v>
      </c>
      <c r="Q164" s="39">
        <v>0</v>
      </c>
      <c r="R164" s="39">
        <v>0</v>
      </c>
      <c r="S164" s="39">
        <v>0</v>
      </c>
      <c r="T164" s="39">
        <v>4.0000000000000001E-3</v>
      </c>
      <c r="U164" s="39">
        <v>8.9999999999999993E-3</v>
      </c>
      <c r="V164" s="39">
        <v>2E-3</v>
      </c>
      <c r="W164" s="39">
        <v>0.01</v>
      </c>
      <c r="X164" s="39">
        <v>7.0000000000000001E-3</v>
      </c>
      <c r="Y164" s="39">
        <v>0</v>
      </c>
      <c r="Z164" s="39">
        <v>0</v>
      </c>
      <c r="AA164" s="39">
        <v>6.4000000000000003E-3</v>
      </c>
    </row>
    <row r="165" spans="1:27" ht="16" x14ac:dyDescent="0.2">
      <c r="A165" s="3" t="s">
        <v>138</v>
      </c>
      <c r="B165" s="3" t="s">
        <v>69</v>
      </c>
      <c r="C165" s="3">
        <v>2.9999999999999997E-4</v>
      </c>
      <c r="D165" s="4">
        <v>3000</v>
      </c>
      <c r="E165" s="3"/>
      <c r="G165" s="38" t="s">
        <v>24</v>
      </c>
      <c r="H165" s="39">
        <v>3.2000000000000001E-2</v>
      </c>
      <c r="I165" s="39">
        <v>0</v>
      </c>
      <c r="J165" s="39">
        <v>0.04</v>
      </c>
      <c r="K165" s="39">
        <v>2.7799999999999998E-2</v>
      </c>
      <c r="L165" s="39">
        <v>3.1300000000000001E-2</v>
      </c>
      <c r="M165" s="39">
        <v>6.0000000000000001E-3</v>
      </c>
      <c r="N165" s="39">
        <v>0</v>
      </c>
      <c r="O165" s="39">
        <v>5.0000000000000001E-4</v>
      </c>
      <c r="P165" s="39">
        <v>0</v>
      </c>
      <c r="Q165" s="39">
        <v>0</v>
      </c>
      <c r="R165" s="39">
        <v>0</v>
      </c>
      <c r="S165" s="39">
        <v>0</v>
      </c>
      <c r="T165" s="39">
        <v>7.5999999999999998E-2</v>
      </c>
      <c r="U165" s="39">
        <v>9.5000000000000001E-2</v>
      </c>
      <c r="V165" s="39">
        <v>6.4000000000000001E-2</v>
      </c>
      <c r="W165" s="39">
        <v>8.9700000000000002E-2</v>
      </c>
      <c r="X165" s="39">
        <v>1.4999999999999999E-2</v>
      </c>
      <c r="Y165" s="39">
        <v>3.1E-2</v>
      </c>
      <c r="Z165" s="39">
        <v>0</v>
      </c>
      <c r="AA165" s="39">
        <v>4.2358333333333331E-2</v>
      </c>
    </row>
    <row r="166" spans="1:27" ht="16" x14ac:dyDescent="0.2">
      <c r="A166" s="3" t="s">
        <v>139</v>
      </c>
      <c r="B166" s="3" t="s">
        <v>69</v>
      </c>
      <c r="C166" s="3">
        <v>2.0000000000000001E-4</v>
      </c>
      <c r="D166" s="4">
        <v>3000</v>
      </c>
      <c r="E166" s="3"/>
      <c r="G166" s="38" t="s">
        <v>440</v>
      </c>
      <c r="H166" s="39">
        <v>0</v>
      </c>
      <c r="I166" s="39">
        <v>0</v>
      </c>
      <c r="J166" s="39">
        <v>0</v>
      </c>
      <c r="K166" s="39">
        <v>0</v>
      </c>
      <c r="L166" s="39">
        <v>0</v>
      </c>
      <c r="M166" s="39">
        <v>0</v>
      </c>
      <c r="N166" s="39">
        <v>0</v>
      </c>
      <c r="O166" s="39">
        <v>2.0000000000000001E-4</v>
      </c>
      <c r="P166" s="39">
        <v>0</v>
      </c>
      <c r="Q166" s="39">
        <v>0</v>
      </c>
      <c r="R166" s="39">
        <v>0</v>
      </c>
      <c r="S166" s="39">
        <v>0</v>
      </c>
      <c r="T166" s="39">
        <v>1E-3</v>
      </c>
      <c r="U166" s="39">
        <v>4.0000000000000001E-3</v>
      </c>
      <c r="V166" s="39">
        <v>4.2999999999999997E-2</v>
      </c>
      <c r="W166" s="39">
        <v>2.0999999999999999E-3</v>
      </c>
      <c r="X166" s="39">
        <v>0</v>
      </c>
      <c r="Y166" s="39">
        <v>0</v>
      </c>
      <c r="Z166" s="39">
        <v>0</v>
      </c>
      <c r="AA166" s="39">
        <v>1.0059999999999998E-2</v>
      </c>
    </row>
    <row r="167" spans="1:27" ht="16" x14ac:dyDescent="0.2">
      <c r="A167" s="3" t="s">
        <v>141</v>
      </c>
      <c r="B167" s="3" t="s">
        <v>69</v>
      </c>
      <c r="C167" s="3">
        <v>2E-3</v>
      </c>
      <c r="D167" s="4">
        <v>3000</v>
      </c>
      <c r="E167" s="3"/>
      <c r="G167" s="38" t="s">
        <v>443</v>
      </c>
      <c r="H167" s="39">
        <v>0</v>
      </c>
      <c r="I167" s="39">
        <v>0</v>
      </c>
      <c r="J167" s="39">
        <v>0</v>
      </c>
      <c r="K167" s="39">
        <v>0</v>
      </c>
      <c r="L167" s="39">
        <v>0</v>
      </c>
      <c r="M167" s="39">
        <v>0</v>
      </c>
      <c r="N167" s="39">
        <v>0</v>
      </c>
      <c r="O167" s="39">
        <v>0</v>
      </c>
      <c r="P167" s="39">
        <v>0</v>
      </c>
      <c r="Q167" s="39">
        <v>0</v>
      </c>
      <c r="R167" s="39">
        <v>0</v>
      </c>
      <c r="S167" s="39">
        <v>0</v>
      </c>
      <c r="T167" s="39">
        <v>0</v>
      </c>
      <c r="U167" s="39">
        <v>0</v>
      </c>
      <c r="V167" s="39">
        <v>0</v>
      </c>
      <c r="W167" s="39">
        <v>1E-4</v>
      </c>
      <c r="X167" s="39">
        <v>0</v>
      </c>
      <c r="Y167" s="39">
        <v>0</v>
      </c>
      <c r="Z167" s="39">
        <v>0</v>
      </c>
      <c r="AA167" s="39">
        <v>1E-4</v>
      </c>
    </row>
    <row r="168" spans="1:27" ht="16" x14ac:dyDescent="0.2">
      <c r="A168" s="3" t="s">
        <v>142</v>
      </c>
      <c r="B168" s="3" t="s">
        <v>69</v>
      </c>
      <c r="C168" s="3">
        <v>2.9999999999999997E-4</v>
      </c>
      <c r="D168" s="4">
        <v>3000</v>
      </c>
      <c r="E168" s="3"/>
      <c r="G168" s="38" t="s">
        <v>27</v>
      </c>
      <c r="H168" s="39">
        <v>8.0000000000000002E-3</v>
      </c>
      <c r="I168" s="39">
        <v>0</v>
      </c>
      <c r="J168" s="39">
        <v>0</v>
      </c>
      <c r="K168" s="39">
        <v>5.5599999999999997E-2</v>
      </c>
      <c r="L168" s="39">
        <v>3.1300000000000001E-2</v>
      </c>
      <c r="M168" s="39">
        <v>0.23200000000000001</v>
      </c>
      <c r="N168" s="39">
        <v>2E-3</v>
      </c>
      <c r="O168" s="39">
        <v>8.9999999999999998E-4</v>
      </c>
      <c r="P168" s="39">
        <v>0</v>
      </c>
      <c r="Q168" s="39">
        <v>0</v>
      </c>
      <c r="R168" s="39">
        <v>0</v>
      </c>
      <c r="S168" s="39">
        <v>0</v>
      </c>
      <c r="T168" s="39">
        <v>0.114</v>
      </c>
      <c r="U168" s="39">
        <v>6.6000000000000003E-2</v>
      </c>
      <c r="V168" s="39">
        <v>2.3E-2</v>
      </c>
      <c r="W168" s="39">
        <v>6.5799999999999997E-2</v>
      </c>
      <c r="X168" s="39">
        <v>0.01</v>
      </c>
      <c r="Y168" s="39">
        <v>0.01</v>
      </c>
      <c r="Z168" s="39">
        <v>0</v>
      </c>
      <c r="AA168" s="39">
        <v>5.1550000000000006E-2</v>
      </c>
    </row>
    <row r="169" spans="1:27" ht="16" x14ac:dyDescent="0.2">
      <c r="A169" s="3" t="s">
        <v>144</v>
      </c>
      <c r="B169" s="3" t="s">
        <v>69</v>
      </c>
      <c r="C169" s="3">
        <v>2.0000000000000001E-4</v>
      </c>
      <c r="D169" s="4">
        <v>3000</v>
      </c>
      <c r="E169" s="3"/>
      <c r="G169" s="38" t="s">
        <v>459</v>
      </c>
      <c r="H169" s="39">
        <v>0</v>
      </c>
      <c r="I169" s="39">
        <v>0</v>
      </c>
      <c r="J169" s="39">
        <v>0</v>
      </c>
      <c r="K169" s="39">
        <v>0</v>
      </c>
      <c r="L169" s="39">
        <v>0</v>
      </c>
      <c r="M169" s="39">
        <v>0</v>
      </c>
      <c r="N169" s="39">
        <v>0</v>
      </c>
      <c r="O169" s="39">
        <v>0</v>
      </c>
      <c r="P169" s="39">
        <v>0</v>
      </c>
      <c r="Q169" s="39">
        <v>0</v>
      </c>
      <c r="R169" s="39">
        <v>0</v>
      </c>
      <c r="S169" s="39">
        <v>0</v>
      </c>
      <c r="T169" s="39">
        <v>5.0000000000000001E-3</v>
      </c>
      <c r="U169" s="39">
        <v>5.0000000000000001E-3</v>
      </c>
      <c r="V169" s="39">
        <v>0.01</v>
      </c>
      <c r="W169" s="39">
        <v>3.8E-3</v>
      </c>
      <c r="X169" s="39">
        <v>0</v>
      </c>
      <c r="Y169" s="39">
        <v>0</v>
      </c>
      <c r="Z169" s="39">
        <v>0</v>
      </c>
      <c r="AA169" s="39">
        <v>5.9500000000000004E-3</v>
      </c>
    </row>
    <row r="170" spans="1:27" ht="16" x14ac:dyDescent="0.2">
      <c r="A170" s="3" t="s">
        <v>146</v>
      </c>
      <c r="B170" s="3" t="s">
        <v>69</v>
      </c>
      <c r="C170" s="3">
        <v>2.9999999999999997E-4</v>
      </c>
      <c r="D170" s="4">
        <v>3000</v>
      </c>
      <c r="E170" s="3"/>
      <c r="G170" s="38" t="s">
        <v>29</v>
      </c>
      <c r="H170" s="39">
        <v>9.7000000000000003E-2</v>
      </c>
      <c r="I170" s="39">
        <v>1.9E-2</v>
      </c>
      <c r="J170" s="39">
        <v>0.02</v>
      </c>
      <c r="K170" s="39">
        <v>0</v>
      </c>
      <c r="L170" s="39">
        <v>0</v>
      </c>
      <c r="M170" s="39">
        <v>0.03</v>
      </c>
      <c r="N170" s="39">
        <v>0.02</v>
      </c>
      <c r="O170" s="39">
        <v>2.8400000000000002E-2</v>
      </c>
      <c r="P170" s="39">
        <v>0</v>
      </c>
      <c r="Q170" s="39">
        <v>0</v>
      </c>
      <c r="R170" s="39">
        <v>0</v>
      </c>
      <c r="S170" s="39">
        <v>7.0000000000000007E-2</v>
      </c>
      <c r="T170" s="39">
        <v>2.8000000000000001E-2</v>
      </c>
      <c r="U170" s="39">
        <v>1.4E-2</v>
      </c>
      <c r="V170" s="39">
        <v>0.01</v>
      </c>
      <c r="W170" s="39">
        <v>1.1299999999999999E-2</v>
      </c>
      <c r="X170" s="39">
        <v>2.5000000000000001E-2</v>
      </c>
      <c r="Y170" s="39">
        <v>0.16700000000000001</v>
      </c>
      <c r="Z170" s="39">
        <v>0</v>
      </c>
      <c r="AA170" s="39">
        <v>4.1515384615384621E-2</v>
      </c>
    </row>
    <row r="171" spans="1:27" ht="16" x14ac:dyDescent="0.2">
      <c r="A171" s="3" t="s">
        <v>156</v>
      </c>
      <c r="B171" s="3" t="s">
        <v>69</v>
      </c>
      <c r="C171" s="3">
        <v>1.1000000000000001E-3</v>
      </c>
      <c r="D171" s="4">
        <v>3000</v>
      </c>
      <c r="E171" s="3"/>
      <c r="G171" s="38" t="s">
        <v>31</v>
      </c>
      <c r="H171" s="39">
        <v>0</v>
      </c>
      <c r="I171" s="39">
        <v>7.6999999999999999E-2</v>
      </c>
      <c r="J171" s="39">
        <v>0</v>
      </c>
      <c r="K171" s="39">
        <v>2.7799999999999998E-2</v>
      </c>
      <c r="L171" s="39">
        <v>6.25E-2</v>
      </c>
      <c r="M171" s="39">
        <v>2E-3</v>
      </c>
      <c r="N171" s="39">
        <v>0</v>
      </c>
      <c r="O171" s="39">
        <v>2.5999999999999999E-3</v>
      </c>
      <c r="P171" s="39">
        <v>0</v>
      </c>
      <c r="Q171" s="39">
        <v>0</v>
      </c>
      <c r="R171" s="39">
        <v>0</v>
      </c>
      <c r="S171" s="39">
        <v>0</v>
      </c>
      <c r="T171" s="39">
        <v>2.5000000000000001E-2</v>
      </c>
      <c r="U171" s="39">
        <v>4.2000000000000003E-2</v>
      </c>
      <c r="V171" s="39">
        <v>1.9E-2</v>
      </c>
      <c r="W171" s="39">
        <v>5.1200000000000002E-2</v>
      </c>
      <c r="X171" s="39">
        <v>0.17299999999999999</v>
      </c>
      <c r="Y171" s="39">
        <v>0.125</v>
      </c>
      <c r="Z171" s="39">
        <v>0</v>
      </c>
      <c r="AA171" s="39">
        <v>5.5190909090909089E-2</v>
      </c>
    </row>
    <row r="172" spans="1:27" ht="16" x14ac:dyDescent="0.2">
      <c r="A172" s="3" t="s">
        <v>158</v>
      </c>
      <c r="B172" s="3" t="s">
        <v>69</v>
      </c>
      <c r="C172" s="3">
        <v>8.9999999999999998E-4</v>
      </c>
      <c r="D172" s="4">
        <v>3000</v>
      </c>
      <c r="E172" s="3"/>
      <c r="G172" s="38" t="s">
        <v>32</v>
      </c>
      <c r="H172" s="39">
        <v>8.0000000000000002E-3</v>
      </c>
      <c r="I172" s="39">
        <v>0</v>
      </c>
      <c r="J172" s="39">
        <v>0</v>
      </c>
      <c r="K172" s="39">
        <v>0</v>
      </c>
      <c r="L172" s="39">
        <v>0</v>
      </c>
      <c r="M172" s="39">
        <v>0</v>
      </c>
      <c r="N172" s="39">
        <v>0</v>
      </c>
      <c r="O172" s="39">
        <v>2.9999999999999997E-4</v>
      </c>
      <c r="P172" s="39">
        <v>0</v>
      </c>
      <c r="Q172" s="39">
        <v>0</v>
      </c>
      <c r="R172" s="39">
        <v>0</v>
      </c>
      <c r="S172" s="39">
        <v>0</v>
      </c>
      <c r="T172" s="39">
        <v>8.9999999999999993E-3</v>
      </c>
      <c r="U172" s="39">
        <v>0.01</v>
      </c>
      <c r="V172" s="39">
        <v>3.5999999999999997E-2</v>
      </c>
      <c r="W172" s="39">
        <v>9.7999999999999997E-3</v>
      </c>
      <c r="X172" s="39">
        <v>0</v>
      </c>
      <c r="Y172" s="39">
        <v>0</v>
      </c>
      <c r="Z172" s="39">
        <v>0</v>
      </c>
      <c r="AA172" s="39">
        <v>1.2183333333333332E-2</v>
      </c>
    </row>
    <row r="173" spans="1:27" ht="16" x14ac:dyDescent="0.2">
      <c r="A173" s="3" t="s">
        <v>164</v>
      </c>
      <c r="B173" s="3" t="s">
        <v>69</v>
      </c>
      <c r="C173" s="3">
        <v>2.3E-3</v>
      </c>
      <c r="D173" s="4">
        <v>3000</v>
      </c>
      <c r="E173" s="3"/>
      <c r="G173" s="38" t="s">
        <v>463</v>
      </c>
      <c r="H173" s="39">
        <v>0</v>
      </c>
      <c r="I173" s="39">
        <v>0</v>
      </c>
      <c r="J173" s="39">
        <v>0</v>
      </c>
      <c r="K173" s="39">
        <v>0</v>
      </c>
      <c r="L173" s="39">
        <v>0</v>
      </c>
      <c r="M173" s="39">
        <v>0</v>
      </c>
      <c r="N173" s="39">
        <v>0</v>
      </c>
      <c r="O173" s="39">
        <v>0</v>
      </c>
      <c r="P173" s="39">
        <v>0</v>
      </c>
      <c r="Q173" s="39">
        <v>0</v>
      </c>
      <c r="R173" s="39">
        <v>1.2999999999999999E-2</v>
      </c>
      <c r="S173" s="39">
        <v>0</v>
      </c>
      <c r="T173" s="39">
        <v>0</v>
      </c>
      <c r="U173" s="39">
        <v>1E-3</v>
      </c>
      <c r="V173" s="39">
        <v>1E-3</v>
      </c>
      <c r="W173" s="39">
        <v>2.0000000000000001E-4</v>
      </c>
      <c r="X173" s="39">
        <v>0</v>
      </c>
      <c r="Y173" s="39">
        <v>0</v>
      </c>
      <c r="Z173" s="39">
        <v>0</v>
      </c>
      <c r="AA173" s="39">
        <v>3.8E-3</v>
      </c>
    </row>
    <row r="174" spans="1:27" ht="16" x14ac:dyDescent="0.2">
      <c r="A174" s="3" t="s">
        <v>165</v>
      </c>
      <c r="B174" s="3" t="s">
        <v>69</v>
      </c>
      <c r="C174" s="3">
        <v>1.5E-3</v>
      </c>
      <c r="D174" s="4">
        <v>3000</v>
      </c>
      <c r="E174" s="3"/>
      <c r="G174" s="38" t="s">
        <v>33</v>
      </c>
      <c r="H174" s="39">
        <v>2.4E-2</v>
      </c>
      <c r="I174" s="39">
        <v>0</v>
      </c>
      <c r="J174" s="39">
        <v>0.02</v>
      </c>
      <c r="K174" s="39">
        <v>0.19439999999999999</v>
      </c>
      <c r="L174" s="39">
        <v>0.15629999999999999</v>
      </c>
      <c r="M174" s="39">
        <v>2E-3</v>
      </c>
      <c r="N174" s="39">
        <v>1.7000000000000001E-2</v>
      </c>
      <c r="O174" s="39">
        <v>2.4400000000000002E-2</v>
      </c>
      <c r="P174" s="39">
        <v>0</v>
      </c>
      <c r="Q174" s="39">
        <v>2.9000000000000001E-2</v>
      </c>
      <c r="R174" s="39">
        <v>3.7999999999999999E-2</v>
      </c>
      <c r="S174" s="39">
        <v>0.03</v>
      </c>
      <c r="T174" s="39">
        <v>0.02</v>
      </c>
      <c r="U174" s="39">
        <v>4.5999999999999999E-2</v>
      </c>
      <c r="V174" s="39">
        <v>1.7999999999999999E-2</v>
      </c>
      <c r="W174" s="39">
        <v>4.8599999999999997E-2</v>
      </c>
      <c r="X174" s="39">
        <v>0.188</v>
      </c>
      <c r="Y174" s="39">
        <v>0.14099999999999999</v>
      </c>
      <c r="Z174" s="39">
        <v>0</v>
      </c>
      <c r="AA174" s="39">
        <v>6.2293750000000009E-2</v>
      </c>
    </row>
    <row r="175" spans="1:27" ht="16" x14ac:dyDescent="0.2">
      <c r="A175" s="3" t="s">
        <v>661</v>
      </c>
      <c r="B175" s="3" t="s">
        <v>69</v>
      </c>
      <c r="C175" s="3">
        <v>2.0000000000000001E-4</v>
      </c>
      <c r="D175" s="4">
        <v>3000</v>
      </c>
      <c r="E175" s="3"/>
      <c r="G175" s="38" t="s">
        <v>35</v>
      </c>
      <c r="H175" s="39">
        <v>0</v>
      </c>
      <c r="I175" s="39">
        <v>1.9E-2</v>
      </c>
      <c r="J175" s="39">
        <v>0</v>
      </c>
      <c r="K175" s="39">
        <v>0</v>
      </c>
      <c r="L175" s="39">
        <v>0</v>
      </c>
      <c r="M175" s="39">
        <v>2E-3</v>
      </c>
      <c r="N175" s="39">
        <v>0</v>
      </c>
      <c r="O175" s="39">
        <v>2.0000000000000001E-4</v>
      </c>
      <c r="P175" s="39">
        <v>0</v>
      </c>
      <c r="Q175" s="39">
        <v>0</v>
      </c>
      <c r="R175" s="39">
        <v>0</v>
      </c>
      <c r="S175" s="39">
        <v>0</v>
      </c>
      <c r="T175" s="39">
        <v>0</v>
      </c>
      <c r="U175" s="39">
        <v>2E-3</v>
      </c>
      <c r="V175" s="39">
        <v>0</v>
      </c>
      <c r="W175" s="39">
        <v>2.5000000000000001E-3</v>
      </c>
      <c r="X175" s="39">
        <v>0.01</v>
      </c>
      <c r="Y175" s="39">
        <v>3.5999999999999997E-2</v>
      </c>
      <c r="Z175" s="39">
        <v>0</v>
      </c>
      <c r="AA175" s="39">
        <v>1.024285714285714E-2</v>
      </c>
    </row>
    <row r="176" spans="1:27" ht="16" x14ac:dyDescent="0.2">
      <c r="A176" s="3" t="s">
        <v>171</v>
      </c>
      <c r="B176" s="3" t="s">
        <v>69</v>
      </c>
      <c r="C176" s="3">
        <v>2.0000000000000001E-4</v>
      </c>
      <c r="D176" s="4">
        <v>3000</v>
      </c>
      <c r="E176" s="3"/>
      <c r="G176" s="38" t="s">
        <v>468</v>
      </c>
      <c r="H176" s="39">
        <v>0</v>
      </c>
      <c r="I176" s="39">
        <v>0</v>
      </c>
      <c r="J176" s="39">
        <v>0</v>
      </c>
      <c r="K176" s="39">
        <v>0</v>
      </c>
      <c r="L176" s="39">
        <v>0</v>
      </c>
      <c r="M176" s="39">
        <v>0</v>
      </c>
      <c r="N176" s="39">
        <v>0</v>
      </c>
      <c r="O176" s="39">
        <v>0</v>
      </c>
      <c r="P176" s="39">
        <v>0</v>
      </c>
      <c r="Q176" s="39">
        <v>0</v>
      </c>
      <c r="R176" s="39">
        <v>0</v>
      </c>
      <c r="S176" s="39">
        <v>0</v>
      </c>
      <c r="T176" s="39">
        <v>0</v>
      </c>
      <c r="U176" s="39">
        <v>0</v>
      </c>
      <c r="V176" s="39">
        <v>0</v>
      </c>
      <c r="W176" s="39">
        <v>1E-4</v>
      </c>
      <c r="X176" s="39">
        <v>0</v>
      </c>
      <c r="Y176" s="39">
        <v>0</v>
      </c>
      <c r="Z176" s="39">
        <v>0</v>
      </c>
      <c r="AA176" s="39">
        <v>1E-4</v>
      </c>
    </row>
    <row r="177" spans="1:27" ht="16" x14ac:dyDescent="0.2">
      <c r="A177" s="3" t="s">
        <v>662</v>
      </c>
      <c r="B177" s="3" t="s">
        <v>69</v>
      </c>
      <c r="C177" s="3">
        <v>2.0000000000000001E-4</v>
      </c>
      <c r="D177" s="4">
        <v>3000</v>
      </c>
      <c r="E177" s="3"/>
      <c r="G177" s="38" t="s">
        <v>36</v>
      </c>
      <c r="H177" s="39">
        <v>0.04</v>
      </c>
      <c r="I177" s="39">
        <v>0</v>
      </c>
      <c r="J177" s="39">
        <v>0</v>
      </c>
      <c r="K177" s="39">
        <v>8.3299999999999999E-2</v>
      </c>
      <c r="L177" s="39">
        <v>0</v>
      </c>
      <c r="M177" s="39">
        <v>3.5999999999999997E-2</v>
      </c>
      <c r="N177" s="39">
        <v>8.9999999999999993E-3</v>
      </c>
      <c r="O177" s="39">
        <v>1.9099999999999999E-2</v>
      </c>
      <c r="P177" s="39">
        <v>0</v>
      </c>
      <c r="Q177" s="39">
        <v>0</v>
      </c>
      <c r="R177" s="39">
        <v>0</v>
      </c>
      <c r="S177" s="39">
        <v>0</v>
      </c>
      <c r="T177" s="39">
        <v>3.0000000000000001E-3</v>
      </c>
      <c r="U177" s="39">
        <v>2E-3</v>
      </c>
      <c r="V177" s="39">
        <v>0</v>
      </c>
      <c r="W177" s="39">
        <v>1.6000000000000001E-3</v>
      </c>
      <c r="X177" s="39">
        <v>7.0000000000000001E-3</v>
      </c>
      <c r="Y177" s="39">
        <v>0</v>
      </c>
      <c r="Z177" s="39">
        <v>0</v>
      </c>
      <c r="AA177" s="39">
        <v>2.2333333333333334E-2</v>
      </c>
    </row>
    <row r="178" spans="1:27" ht="16" x14ac:dyDescent="0.2">
      <c r="A178" s="3" t="s">
        <v>175</v>
      </c>
      <c r="B178" s="3" t="s">
        <v>69</v>
      </c>
      <c r="C178" s="3">
        <v>2.0000000000000001E-4</v>
      </c>
      <c r="D178" s="4">
        <v>3000</v>
      </c>
      <c r="E178" s="3"/>
      <c r="G178" s="38" t="s">
        <v>470</v>
      </c>
      <c r="H178" s="39">
        <v>0</v>
      </c>
      <c r="I178" s="39">
        <v>0</v>
      </c>
      <c r="J178" s="39">
        <v>0</v>
      </c>
      <c r="K178" s="39">
        <v>0</v>
      </c>
      <c r="L178" s="39">
        <v>0</v>
      </c>
      <c r="M178" s="39">
        <v>0</v>
      </c>
      <c r="N178" s="39">
        <v>3.0000000000000001E-3</v>
      </c>
      <c r="O178" s="39">
        <v>2.0000000000000001E-4</v>
      </c>
      <c r="P178" s="39">
        <v>0</v>
      </c>
      <c r="Q178" s="39">
        <v>0</v>
      </c>
      <c r="R178" s="39">
        <v>0</v>
      </c>
      <c r="S178" s="39">
        <v>0.05</v>
      </c>
      <c r="T178" s="39">
        <v>0</v>
      </c>
      <c r="U178" s="39">
        <v>4.0000000000000001E-3</v>
      </c>
      <c r="V178" s="39">
        <v>3.5000000000000003E-2</v>
      </c>
      <c r="W178" s="39">
        <v>4.0000000000000002E-4</v>
      </c>
      <c r="X178" s="39">
        <v>2E-3</v>
      </c>
      <c r="Y178" s="39">
        <v>0</v>
      </c>
      <c r="Z178" s="39">
        <v>0</v>
      </c>
      <c r="AA178" s="39">
        <v>1.3514285714285715E-2</v>
      </c>
    </row>
    <row r="179" spans="1:27" ht="16" x14ac:dyDescent="0.2">
      <c r="A179" s="3" t="s">
        <v>178</v>
      </c>
      <c r="B179" s="3" t="s">
        <v>69</v>
      </c>
      <c r="C179" s="3">
        <v>8.0000000000000004E-4</v>
      </c>
      <c r="D179" s="4">
        <v>3000</v>
      </c>
      <c r="E179" s="3"/>
      <c r="G179" s="38" t="s">
        <v>472</v>
      </c>
      <c r="H179" s="39">
        <v>0</v>
      </c>
      <c r="I179" s="39">
        <v>0</v>
      </c>
      <c r="J179" s="39">
        <v>0</v>
      </c>
      <c r="K179" s="39">
        <v>0</v>
      </c>
      <c r="L179" s="39">
        <v>0</v>
      </c>
      <c r="M179" s="39">
        <v>8.0000000000000002E-3</v>
      </c>
      <c r="N179" s="39">
        <v>0</v>
      </c>
      <c r="O179" s="39">
        <v>0</v>
      </c>
      <c r="P179" s="39">
        <v>0</v>
      </c>
      <c r="Q179" s="39">
        <v>0</v>
      </c>
      <c r="R179" s="39">
        <v>0</v>
      </c>
      <c r="S179" s="39">
        <v>0</v>
      </c>
      <c r="T179" s="39">
        <v>0</v>
      </c>
      <c r="U179" s="39">
        <v>0</v>
      </c>
      <c r="V179" s="39">
        <v>0</v>
      </c>
      <c r="W179" s="39">
        <v>0</v>
      </c>
      <c r="X179" s="39">
        <v>0</v>
      </c>
      <c r="Y179" s="39">
        <v>0</v>
      </c>
      <c r="Z179" s="39">
        <v>0</v>
      </c>
      <c r="AA179" s="39">
        <v>8.0000000000000002E-3</v>
      </c>
    </row>
    <row r="180" spans="1:27" ht="16" x14ac:dyDescent="0.2">
      <c r="A180" s="3" t="s">
        <v>179</v>
      </c>
      <c r="B180" s="3" t="s">
        <v>69</v>
      </c>
      <c r="C180" s="3">
        <v>2.0000000000000001E-4</v>
      </c>
      <c r="D180" s="4">
        <v>3000</v>
      </c>
      <c r="E180" s="3"/>
      <c r="G180" s="38" t="s">
        <v>480</v>
      </c>
      <c r="H180" s="39">
        <v>0</v>
      </c>
      <c r="I180" s="39">
        <v>0</v>
      </c>
      <c r="J180" s="39">
        <v>0</v>
      </c>
      <c r="K180" s="39">
        <v>0</v>
      </c>
      <c r="L180" s="39">
        <v>0</v>
      </c>
      <c r="M180" s="39">
        <v>0</v>
      </c>
      <c r="N180" s="39">
        <v>0</v>
      </c>
      <c r="O180" s="39">
        <v>2.0000000000000001E-4</v>
      </c>
      <c r="P180" s="39">
        <v>0</v>
      </c>
      <c r="Q180" s="39">
        <v>0</v>
      </c>
      <c r="R180" s="39">
        <v>0</v>
      </c>
      <c r="S180" s="39">
        <v>0</v>
      </c>
      <c r="T180" s="39">
        <v>0</v>
      </c>
      <c r="U180" s="39">
        <v>0</v>
      </c>
      <c r="V180" s="39">
        <v>0</v>
      </c>
      <c r="W180" s="39">
        <v>0</v>
      </c>
      <c r="X180" s="39">
        <v>0</v>
      </c>
      <c r="Y180" s="39">
        <v>0</v>
      </c>
      <c r="Z180" s="39">
        <v>0</v>
      </c>
      <c r="AA180" s="39">
        <v>2.0000000000000001E-4</v>
      </c>
    </row>
    <row r="181" spans="1:27" ht="16" x14ac:dyDescent="0.2">
      <c r="A181" s="3" t="s">
        <v>181</v>
      </c>
      <c r="B181" s="3" t="s">
        <v>69</v>
      </c>
      <c r="C181" s="3">
        <v>5.0000000000000001E-4</v>
      </c>
      <c r="D181" s="4">
        <v>3000</v>
      </c>
      <c r="E181" s="3"/>
      <c r="G181" s="38" t="s">
        <v>487</v>
      </c>
      <c r="H181" s="39">
        <v>0</v>
      </c>
      <c r="I181" s="39">
        <v>0</v>
      </c>
      <c r="J181" s="39">
        <v>0.02</v>
      </c>
      <c r="K181" s="39">
        <v>0.1111</v>
      </c>
      <c r="L181" s="39">
        <v>3.1300000000000001E-2</v>
      </c>
      <c r="M181" s="39">
        <v>0</v>
      </c>
      <c r="N181" s="39">
        <v>0</v>
      </c>
      <c r="O181" s="39">
        <v>2E-3</v>
      </c>
      <c r="P181" s="39">
        <v>0</v>
      </c>
      <c r="Q181" s="39">
        <v>0</v>
      </c>
      <c r="R181" s="39">
        <v>0</v>
      </c>
      <c r="S181" s="39">
        <v>0</v>
      </c>
      <c r="T181" s="39">
        <v>7.5999999999999998E-2</v>
      </c>
      <c r="U181" s="39">
        <v>0.108</v>
      </c>
      <c r="V181" s="39">
        <v>0.14199999999999999</v>
      </c>
      <c r="W181" s="39">
        <v>0.10059999999999999</v>
      </c>
      <c r="X181" s="39">
        <v>0.02</v>
      </c>
      <c r="Y181" s="39">
        <v>4.7E-2</v>
      </c>
      <c r="Z181" s="39">
        <v>0</v>
      </c>
      <c r="AA181" s="39">
        <v>6.5799999999999997E-2</v>
      </c>
    </row>
    <row r="182" spans="1:27" ht="16" x14ac:dyDescent="0.2">
      <c r="A182" s="3" t="s">
        <v>182</v>
      </c>
      <c r="B182" s="3" t="s">
        <v>69</v>
      </c>
      <c r="C182" s="3">
        <v>2.9999999999999997E-4</v>
      </c>
      <c r="D182" s="4">
        <v>3000</v>
      </c>
      <c r="E182" s="3"/>
      <c r="G182" s="38" t="s">
        <v>494</v>
      </c>
      <c r="H182" s="39">
        <v>0</v>
      </c>
      <c r="I182" s="39">
        <v>0</v>
      </c>
      <c r="J182" s="39">
        <v>0</v>
      </c>
      <c r="K182" s="39">
        <v>0</v>
      </c>
      <c r="L182" s="39">
        <v>0</v>
      </c>
      <c r="M182" s="39">
        <v>0</v>
      </c>
      <c r="N182" s="39">
        <v>0</v>
      </c>
      <c r="O182" s="39">
        <v>2.0000000000000001E-4</v>
      </c>
      <c r="P182" s="39">
        <v>0</v>
      </c>
      <c r="Q182" s="39">
        <v>0</v>
      </c>
      <c r="R182" s="39">
        <v>0</v>
      </c>
      <c r="S182" s="39">
        <v>0</v>
      </c>
      <c r="T182" s="39">
        <v>1.2E-2</v>
      </c>
      <c r="U182" s="39">
        <v>1.7000000000000001E-2</v>
      </c>
      <c r="V182" s="39">
        <v>1.2999999999999999E-2</v>
      </c>
      <c r="W182" s="39">
        <v>1.5599999999999999E-2</v>
      </c>
      <c r="X182" s="39">
        <v>2E-3</v>
      </c>
      <c r="Y182" s="39">
        <v>1.6E-2</v>
      </c>
      <c r="Z182" s="39">
        <v>0</v>
      </c>
      <c r="AA182" s="39">
        <v>1.0828571428571429E-2</v>
      </c>
    </row>
    <row r="183" spans="1:27" ht="16" x14ac:dyDescent="0.2">
      <c r="A183" s="3" t="s">
        <v>184</v>
      </c>
      <c r="B183" s="3" t="s">
        <v>69</v>
      </c>
      <c r="C183" s="3">
        <v>1.8E-3</v>
      </c>
      <c r="D183" s="4">
        <v>3000</v>
      </c>
      <c r="E183" s="3"/>
      <c r="G183" s="38" t="s">
        <v>38</v>
      </c>
      <c r="H183" s="39">
        <v>4.8000000000000001E-2</v>
      </c>
      <c r="I183" s="39">
        <v>7.6999999999999999E-2</v>
      </c>
      <c r="J183" s="39">
        <v>0.04</v>
      </c>
      <c r="K183" s="39">
        <v>0</v>
      </c>
      <c r="L183" s="39">
        <v>3.1300000000000001E-2</v>
      </c>
      <c r="M183" s="39">
        <v>0.13300000000000001</v>
      </c>
      <c r="N183" s="39">
        <v>6.2E-2</v>
      </c>
      <c r="O183" s="39">
        <v>3.9199999999999999E-2</v>
      </c>
      <c r="P183" s="39">
        <v>0</v>
      </c>
      <c r="Q183" s="39">
        <v>2.9000000000000001E-2</v>
      </c>
      <c r="R183" s="39">
        <v>0.438</v>
      </c>
      <c r="S183" s="39">
        <v>0.21</v>
      </c>
      <c r="T183" s="39">
        <v>3.1E-2</v>
      </c>
      <c r="U183" s="39">
        <v>2.4E-2</v>
      </c>
      <c r="V183" s="39">
        <v>8.9999999999999993E-3</v>
      </c>
      <c r="W183" s="39">
        <v>1.5800000000000002E-2</v>
      </c>
      <c r="X183" s="39">
        <v>2.5000000000000001E-2</v>
      </c>
      <c r="Y183" s="39">
        <v>7.2999999999999995E-2</v>
      </c>
      <c r="Z183" s="39">
        <v>0</v>
      </c>
      <c r="AA183" s="39">
        <v>8.0331249999999993E-2</v>
      </c>
    </row>
    <row r="184" spans="1:27" ht="16" x14ac:dyDescent="0.2">
      <c r="A184" s="3" t="s">
        <v>185</v>
      </c>
      <c r="B184" s="3" t="s">
        <v>69</v>
      </c>
      <c r="C184" s="3">
        <v>5.0000000000000001E-4</v>
      </c>
      <c r="D184" s="4">
        <v>3000</v>
      </c>
      <c r="E184" s="3"/>
      <c r="G184" s="38" t="s">
        <v>497</v>
      </c>
      <c r="H184" s="39">
        <v>0</v>
      </c>
      <c r="I184" s="39">
        <v>0</v>
      </c>
      <c r="J184" s="39">
        <v>0</v>
      </c>
      <c r="K184" s="39">
        <v>0</v>
      </c>
      <c r="L184" s="39">
        <v>0</v>
      </c>
      <c r="M184" s="39">
        <v>0</v>
      </c>
      <c r="N184" s="39">
        <v>0</v>
      </c>
      <c r="O184" s="39">
        <v>0</v>
      </c>
      <c r="P184" s="39">
        <v>0</v>
      </c>
      <c r="Q184" s="39">
        <v>0</v>
      </c>
      <c r="R184" s="39">
        <v>0</v>
      </c>
      <c r="S184" s="39">
        <v>0</v>
      </c>
      <c r="T184" s="39">
        <v>2E-3</v>
      </c>
      <c r="U184" s="39">
        <v>3.0000000000000001E-3</v>
      </c>
      <c r="V184" s="39">
        <v>1E-3</v>
      </c>
      <c r="W184" s="39">
        <v>1.6999999999999999E-3</v>
      </c>
      <c r="X184" s="39">
        <v>5.0000000000000001E-3</v>
      </c>
      <c r="Y184" s="39">
        <v>0</v>
      </c>
      <c r="Z184" s="39">
        <v>0</v>
      </c>
      <c r="AA184" s="39">
        <v>2.5399999999999997E-3</v>
      </c>
    </row>
    <row r="185" spans="1:27" ht="16" x14ac:dyDescent="0.2">
      <c r="A185" s="3" t="s">
        <v>6</v>
      </c>
      <c r="B185" s="3" t="s">
        <v>69</v>
      </c>
      <c r="C185" s="3">
        <f xml:space="preserve"> 0.0038 + 0.005</f>
        <v>8.8000000000000005E-3</v>
      </c>
      <c r="D185" s="4">
        <v>3000</v>
      </c>
      <c r="E185" s="3"/>
      <c r="G185" s="38" t="s">
        <v>500</v>
      </c>
      <c r="H185" s="39">
        <v>0</v>
      </c>
      <c r="I185" s="39">
        <v>0</v>
      </c>
      <c r="J185" s="39">
        <v>0</v>
      </c>
      <c r="K185" s="39">
        <v>0</v>
      </c>
      <c r="L185" s="39">
        <v>3.1300000000000001E-2</v>
      </c>
      <c r="M185" s="39">
        <v>2E-3</v>
      </c>
      <c r="N185" s="39">
        <v>0</v>
      </c>
      <c r="O185" s="39">
        <v>5.0000000000000001E-4</v>
      </c>
      <c r="P185" s="39">
        <v>0</v>
      </c>
      <c r="Q185" s="39">
        <v>0</v>
      </c>
      <c r="R185" s="39">
        <v>0</v>
      </c>
      <c r="S185" s="39">
        <v>0</v>
      </c>
      <c r="T185" s="39">
        <v>1.7999999999999999E-2</v>
      </c>
      <c r="U185" s="39">
        <v>1.4E-2</v>
      </c>
      <c r="V185" s="39">
        <v>1.6E-2</v>
      </c>
      <c r="W185" s="39">
        <v>3.0700000000000002E-2</v>
      </c>
      <c r="X185" s="39">
        <v>0</v>
      </c>
      <c r="Y185" s="39">
        <v>0</v>
      </c>
      <c r="Z185" s="39">
        <v>0</v>
      </c>
      <c r="AA185" s="39">
        <v>1.6071428571428573E-2</v>
      </c>
    </row>
    <row r="186" spans="1:27" ht="16" x14ac:dyDescent="0.2">
      <c r="A186" s="3" t="s">
        <v>193</v>
      </c>
      <c r="B186" s="3" t="s">
        <v>69</v>
      </c>
      <c r="C186" s="3">
        <v>1.34E-2</v>
      </c>
      <c r="D186" s="4">
        <v>3000</v>
      </c>
      <c r="E186" s="3"/>
      <c r="G186" s="38" t="s">
        <v>504</v>
      </c>
      <c r="H186" s="39">
        <v>0</v>
      </c>
      <c r="I186" s="39">
        <v>0</v>
      </c>
      <c r="J186" s="39">
        <v>0</v>
      </c>
      <c r="K186" s="39">
        <v>0</v>
      </c>
      <c r="L186" s="39">
        <v>0</v>
      </c>
      <c r="M186" s="39">
        <v>0</v>
      </c>
      <c r="N186" s="39">
        <v>0</v>
      </c>
      <c r="O186" s="39">
        <v>2.0000000000000001E-4</v>
      </c>
      <c r="P186" s="39">
        <v>0</v>
      </c>
      <c r="Q186" s="39">
        <v>0</v>
      </c>
      <c r="R186" s="39">
        <v>0</v>
      </c>
      <c r="S186" s="39">
        <v>0</v>
      </c>
      <c r="T186" s="39">
        <v>0</v>
      </c>
      <c r="U186" s="39">
        <v>0</v>
      </c>
      <c r="V186" s="39">
        <v>1E-3</v>
      </c>
      <c r="W186" s="39">
        <v>2.0000000000000001E-4</v>
      </c>
      <c r="X186" s="39">
        <v>0</v>
      </c>
      <c r="Y186" s="39">
        <v>0</v>
      </c>
      <c r="Z186" s="39">
        <v>0</v>
      </c>
      <c r="AA186" s="39">
        <v>4.6666666666666672E-4</v>
      </c>
    </row>
    <row r="187" spans="1:27" ht="16" x14ac:dyDescent="0.2">
      <c r="A187" s="3" t="s">
        <v>196</v>
      </c>
      <c r="B187" s="3" t="s">
        <v>69</v>
      </c>
      <c r="C187" s="3">
        <v>1.6299999999999999E-2</v>
      </c>
      <c r="D187" s="4">
        <v>3000</v>
      </c>
      <c r="E187" s="3"/>
      <c r="G187" s="38" t="s">
        <v>505</v>
      </c>
      <c r="H187" s="39">
        <v>0</v>
      </c>
      <c r="I187" s="39">
        <v>0</v>
      </c>
      <c r="J187" s="39">
        <v>0</v>
      </c>
      <c r="K187" s="39">
        <v>0</v>
      </c>
      <c r="L187" s="39">
        <v>0</v>
      </c>
      <c r="M187" s="39">
        <v>0</v>
      </c>
      <c r="N187" s="39">
        <v>0</v>
      </c>
      <c r="O187" s="39">
        <v>0</v>
      </c>
      <c r="P187" s="39">
        <v>0</v>
      </c>
      <c r="Q187" s="39">
        <v>0</v>
      </c>
      <c r="R187" s="39">
        <v>0</v>
      </c>
      <c r="S187" s="39">
        <v>0</v>
      </c>
      <c r="T187" s="39">
        <v>0</v>
      </c>
      <c r="U187" s="39">
        <v>0</v>
      </c>
      <c r="V187" s="39">
        <v>1E-3</v>
      </c>
      <c r="W187" s="39">
        <v>0</v>
      </c>
      <c r="X187" s="39">
        <v>0</v>
      </c>
      <c r="Y187" s="39">
        <v>0</v>
      </c>
      <c r="Z187" s="39">
        <v>0</v>
      </c>
      <c r="AA187" s="39">
        <v>1E-3</v>
      </c>
    </row>
    <row r="188" spans="1:27" ht="16" x14ac:dyDescent="0.2">
      <c r="A188" s="3" t="s">
        <v>198</v>
      </c>
      <c r="B188" s="3" t="s">
        <v>69</v>
      </c>
      <c r="C188" s="3">
        <v>1.2999999999999999E-3</v>
      </c>
      <c r="D188" s="4">
        <v>3000</v>
      </c>
      <c r="E188" s="3"/>
      <c r="G188" s="38" t="s">
        <v>508</v>
      </c>
      <c r="H188" s="39">
        <v>0</v>
      </c>
      <c r="I188" s="39">
        <v>0</v>
      </c>
      <c r="J188" s="39">
        <v>0</v>
      </c>
      <c r="K188" s="39">
        <v>0</v>
      </c>
      <c r="L188" s="39">
        <v>0</v>
      </c>
      <c r="M188" s="39">
        <v>0</v>
      </c>
      <c r="N188" s="39">
        <v>0</v>
      </c>
      <c r="O188" s="39">
        <v>0</v>
      </c>
      <c r="P188" s="39">
        <v>0</v>
      </c>
      <c r="Q188" s="39">
        <v>0</v>
      </c>
      <c r="R188" s="39">
        <v>0</v>
      </c>
      <c r="S188" s="39">
        <v>0</v>
      </c>
      <c r="T188" s="39">
        <v>0</v>
      </c>
      <c r="U188" s="39">
        <v>0</v>
      </c>
      <c r="V188" s="39">
        <v>0</v>
      </c>
      <c r="W188" s="39">
        <v>1E-4</v>
      </c>
      <c r="X188" s="39">
        <v>0</v>
      </c>
      <c r="Y188" s="39">
        <v>0</v>
      </c>
      <c r="Z188" s="39">
        <v>0</v>
      </c>
      <c r="AA188" s="39">
        <v>1E-4</v>
      </c>
    </row>
    <row r="189" spans="1:27" ht="16" x14ac:dyDescent="0.2">
      <c r="A189" s="3" t="s">
        <v>200</v>
      </c>
      <c r="B189" s="3" t="s">
        <v>69</v>
      </c>
      <c r="C189" s="3">
        <f xml:space="preserve"> 0.0025 + 0.0013</f>
        <v>3.8E-3</v>
      </c>
      <c r="D189" s="4">
        <v>3000</v>
      </c>
      <c r="E189" s="3"/>
      <c r="G189" s="38" t="s">
        <v>41</v>
      </c>
      <c r="H189" s="39">
        <v>0</v>
      </c>
      <c r="I189" s="39">
        <v>0</v>
      </c>
      <c r="J189" s="39">
        <v>0.04</v>
      </c>
      <c r="K189" s="39">
        <v>8.3299999999999999E-2</v>
      </c>
      <c r="L189" s="39">
        <v>0.21879999999999999</v>
      </c>
      <c r="M189" s="39">
        <v>4.0000000000000001E-3</v>
      </c>
      <c r="N189" s="39">
        <v>0</v>
      </c>
      <c r="O189" s="39">
        <v>2.0000000000000001E-4</v>
      </c>
      <c r="P189" s="39">
        <v>0</v>
      </c>
      <c r="Q189" s="39">
        <v>0</v>
      </c>
      <c r="R189" s="39">
        <v>0</v>
      </c>
      <c r="S189" s="39">
        <v>0</v>
      </c>
      <c r="T189" s="39">
        <v>6.0000000000000001E-3</v>
      </c>
      <c r="U189" s="39">
        <v>3.0000000000000001E-3</v>
      </c>
      <c r="V189" s="39">
        <v>0</v>
      </c>
      <c r="W189" s="39">
        <v>7.0000000000000001E-3</v>
      </c>
      <c r="X189" s="39">
        <v>0.11899999999999999</v>
      </c>
      <c r="Y189" s="39">
        <v>0</v>
      </c>
      <c r="Z189" s="39">
        <v>0</v>
      </c>
      <c r="AA189" s="39">
        <v>5.347777777777777E-2</v>
      </c>
    </row>
    <row r="190" spans="1:27" ht="16" x14ac:dyDescent="0.2">
      <c r="A190" s="3" t="s">
        <v>8</v>
      </c>
      <c r="B190" s="3" t="s">
        <v>69</v>
      </c>
      <c r="C190" s="3">
        <v>8.0000000000000004E-4</v>
      </c>
      <c r="D190" s="4">
        <v>3000</v>
      </c>
      <c r="E190" s="3"/>
      <c r="G190" s="38" t="s">
        <v>514</v>
      </c>
      <c r="H190" s="39">
        <v>0</v>
      </c>
      <c r="I190" s="39">
        <v>0</v>
      </c>
      <c r="J190" s="39">
        <v>0</v>
      </c>
      <c r="K190" s="39">
        <v>0</v>
      </c>
      <c r="L190" s="39">
        <v>0</v>
      </c>
      <c r="M190" s="39">
        <v>0</v>
      </c>
      <c r="N190" s="39">
        <v>0</v>
      </c>
      <c r="O190" s="39">
        <v>0</v>
      </c>
      <c r="P190" s="39">
        <v>0</v>
      </c>
      <c r="Q190" s="39">
        <v>0</v>
      </c>
      <c r="R190" s="39">
        <v>0</v>
      </c>
      <c r="S190" s="39">
        <v>0</v>
      </c>
      <c r="T190" s="39">
        <v>0</v>
      </c>
      <c r="U190" s="39">
        <v>0</v>
      </c>
      <c r="V190" s="39">
        <v>0</v>
      </c>
      <c r="W190" s="39">
        <v>1E-4</v>
      </c>
      <c r="X190" s="39">
        <v>0</v>
      </c>
      <c r="Y190" s="39">
        <v>0</v>
      </c>
      <c r="Z190" s="39">
        <v>0</v>
      </c>
      <c r="AA190" s="39">
        <v>1E-4</v>
      </c>
    </row>
    <row r="191" spans="1:27" ht="16" x14ac:dyDescent="0.2">
      <c r="A191" s="3" t="s">
        <v>9</v>
      </c>
      <c r="B191" s="3" t="s">
        <v>69</v>
      </c>
      <c r="C191" s="3">
        <v>1.1299999999999999E-2</v>
      </c>
      <c r="D191" s="4">
        <v>3000</v>
      </c>
      <c r="E191" s="3"/>
      <c r="G191" s="38" t="s">
        <v>516</v>
      </c>
      <c r="H191" s="39">
        <v>0</v>
      </c>
      <c r="I191" s="39">
        <v>0</v>
      </c>
      <c r="J191" s="39">
        <v>0.2</v>
      </c>
      <c r="K191" s="39">
        <v>0.1111</v>
      </c>
      <c r="L191" s="39">
        <v>6.25E-2</v>
      </c>
      <c r="M191" s="39">
        <v>7.9000000000000001E-2</v>
      </c>
      <c r="N191" s="39">
        <v>0</v>
      </c>
      <c r="O191" s="39">
        <v>2E-3</v>
      </c>
      <c r="P191" s="39">
        <v>0</v>
      </c>
      <c r="Q191" s="39">
        <v>0</v>
      </c>
      <c r="R191" s="39">
        <v>1.2999999999999999E-2</v>
      </c>
      <c r="S191" s="39">
        <v>0.02</v>
      </c>
      <c r="T191" s="39">
        <v>3.5999999999999997E-2</v>
      </c>
      <c r="U191" s="39">
        <v>1.7999999999999999E-2</v>
      </c>
      <c r="V191" s="39">
        <v>1.4E-2</v>
      </c>
      <c r="W191" s="39">
        <v>2.7199999999999998E-2</v>
      </c>
      <c r="X191" s="39">
        <v>4.2000000000000003E-2</v>
      </c>
      <c r="Y191" s="39">
        <v>3.1E-2</v>
      </c>
      <c r="Z191" s="39">
        <v>0</v>
      </c>
      <c r="AA191" s="39">
        <v>5.0446153846153856E-2</v>
      </c>
    </row>
    <row r="192" spans="1:27" ht="16" x14ac:dyDescent="0.2">
      <c r="A192" s="3" t="s">
        <v>206</v>
      </c>
      <c r="B192" s="3" t="s">
        <v>69</v>
      </c>
      <c r="C192" s="3">
        <v>8.0000000000000004E-4</v>
      </c>
      <c r="D192" s="4">
        <v>3000</v>
      </c>
      <c r="E192" s="3"/>
      <c r="G192" s="38" t="s">
        <v>518</v>
      </c>
      <c r="H192" s="39">
        <v>0</v>
      </c>
      <c r="I192" s="39">
        <v>0</v>
      </c>
      <c r="J192" s="39">
        <v>0</v>
      </c>
      <c r="K192" s="39">
        <v>0</v>
      </c>
      <c r="L192" s="39">
        <v>0</v>
      </c>
      <c r="M192" s="39">
        <v>0</v>
      </c>
      <c r="N192" s="39">
        <v>0</v>
      </c>
      <c r="O192" s="39">
        <v>5.9999999999999995E-4</v>
      </c>
      <c r="P192" s="39">
        <v>0</v>
      </c>
      <c r="Q192" s="39">
        <v>0</v>
      </c>
      <c r="R192" s="39">
        <v>0</v>
      </c>
      <c r="S192" s="39">
        <v>0</v>
      </c>
      <c r="T192" s="39">
        <v>5.0000000000000001E-3</v>
      </c>
      <c r="U192" s="39">
        <v>1.0999999999999999E-2</v>
      </c>
      <c r="V192" s="39">
        <v>2.5999999999999999E-2</v>
      </c>
      <c r="W192" s="39">
        <v>6.8999999999999999E-3</v>
      </c>
      <c r="X192" s="39">
        <v>0</v>
      </c>
      <c r="Y192" s="39">
        <v>0</v>
      </c>
      <c r="Z192" s="39">
        <v>0</v>
      </c>
      <c r="AA192" s="39">
        <v>9.9000000000000008E-3</v>
      </c>
    </row>
    <row r="193" spans="1:27" ht="16" x14ac:dyDescent="0.2">
      <c r="A193" s="3" t="s">
        <v>208</v>
      </c>
      <c r="B193" s="3" t="s">
        <v>69</v>
      </c>
      <c r="C193" s="3">
        <v>5.8999999999999999E-3</v>
      </c>
      <c r="D193" s="4">
        <v>3000</v>
      </c>
      <c r="E193" s="3"/>
      <c r="G193" s="38" t="s">
        <v>43</v>
      </c>
      <c r="H193" s="39">
        <v>8.0000000000000002E-3</v>
      </c>
      <c r="I193" s="39">
        <v>1.9E-2</v>
      </c>
      <c r="J193" s="39">
        <v>0.04</v>
      </c>
      <c r="K193" s="39">
        <v>0</v>
      </c>
      <c r="L193" s="39">
        <v>0</v>
      </c>
      <c r="M193" s="39">
        <v>0.107</v>
      </c>
      <c r="N193" s="39">
        <v>0</v>
      </c>
      <c r="O193" s="39">
        <v>2.9999999999999997E-4</v>
      </c>
      <c r="P193" s="39">
        <v>0</v>
      </c>
      <c r="Q193" s="39">
        <v>0</v>
      </c>
      <c r="R193" s="39">
        <v>0</v>
      </c>
      <c r="S193" s="39">
        <v>0</v>
      </c>
      <c r="T193" s="39">
        <v>3.7999999999999999E-2</v>
      </c>
      <c r="U193" s="39">
        <v>4.3999999999999997E-2</v>
      </c>
      <c r="V193" s="39">
        <v>4.7E-2</v>
      </c>
      <c r="W193" s="39">
        <v>4.3499999999999997E-2</v>
      </c>
      <c r="X193" s="39">
        <v>1.2E-2</v>
      </c>
      <c r="Y193" s="39">
        <v>1.6E-2</v>
      </c>
      <c r="Z193" s="39">
        <v>0</v>
      </c>
      <c r="AA193" s="39">
        <v>3.4072727272727268E-2</v>
      </c>
    </row>
    <row r="194" spans="1:27" ht="16" x14ac:dyDescent="0.2">
      <c r="A194" s="3" t="s">
        <v>10</v>
      </c>
      <c r="B194" s="3" t="s">
        <v>69</v>
      </c>
      <c r="C194" s="3">
        <f xml:space="preserve"> 0.0105 + 0.0142</f>
        <v>2.47E-2</v>
      </c>
      <c r="D194" s="4">
        <v>3000</v>
      </c>
      <c r="E194" s="3"/>
      <c r="G194" s="38" t="s">
        <v>521</v>
      </c>
      <c r="H194" s="39">
        <v>0</v>
      </c>
      <c r="I194" s="39">
        <v>0</v>
      </c>
      <c r="J194" s="39">
        <v>0</v>
      </c>
      <c r="K194" s="39">
        <v>2.7799999999999998E-2</v>
      </c>
      <c r="L194" s="39">
        <v>0</v>
      </c>
      <c r="M194" s="39">
        <v>0</v>
      </c>
      <c r="N194" s="39">
        <v>0</v>
      </c>
      <c r="O194" s="39">
        <v>2.0000000000000001E-4</v>
      </c>
      <c r="P194" s="39">
        <v>0</v>
      </c>
      <c r="Q194" s="39">
        <v>0</v>
      </c>
      <c r="R194" s="39">
        <v>0</v>
      </c>
      <c r="S194" s="39">
        <v>0</v>
      </c>
      <c r="T194" s="39">
        <v>2E-3</v>
      </c>
      <c r="U194" s="39">
        <v>7.0000000000000001E-3</v>
      </c>
      <c r="V194" s="39">
        <v>2.3E-2</v>
      </c>
      <c r="W194" s="39">
        <v>4.4000000000000003E-3</v>
      </c>
      <c r="X194" s="39">
        <v>0</v>
      </c>
      <c r="Y194" s="39">
        <v>0</v>
      </c>
      <c r="Z194" s="39">
        <v>0</v>
      </c>
      <c r="AA194" s="39">
        <v>1.0733333333333333E-2</v>
      </c>
    </row>
    <row r="195" spans="1:27" ht="16" x14ac:dyDescent="0.2">
      <c r="A195" s="3" t="s">
        <v>11</v>
      </c>
      <c r="B195" s="3" t="s">
        <v>69</v>
      </c>
      <c r="C195" s="3">
        <f xml:space="preserve"> 0.0017 + 0.0013</f>
        <v>3.0000000000000001E-3</v>
      </c>
      <c r="D195" s="4">
        <v>3000</v>
      </c>
      <c r="E195" s="3"/>
      <c r="G195" s="38" t="s">
        <v>46</v>
      </c>
      <c r="H195" s="39">
        <v>0</v>
      </c>
      <c r="I195" s="39">
        <v>0</v>
      </c>
      <c r="J195" s="39">
        <v>0</v>
      </c>
      <c r="K195" s="39">
        <v>2.7799999999999998E-2</v>
      </c>
      <c r="L195" s="39">
        <v>0</v>
      </c>
      <c r="M195" s="39">
        <v>0</v>
      </c>
      <c r="N195" s="39">
        <v>0</v>
      </c>
      <c r="O195" s="39">
        <v>0</v>
      </c>
      <c r="P195" s="39">
        <v>0</v>
      </c>
      <c r="Q195" s="39">
        <v>0</v>
      </c>
      <c r="R195" s="39">
        <v>0</v>
      </c>
      <c r="S195" s="39">
        <v>0</v>
      </c>
      <c r="T195" s="39">
        <v>3.0000000000000001E-3</v>
      </c>
      <c r="U195" s="39">
        <v>4.0000000000000001E-3</v>
      </c>
      <c r="V195" s="39">
        <v>3.0000000000000001E-3</v>
      </c>
      <c r="W195" s="39">
        <v>3.3E-3</v>
      </c>
      <c r="X195" s="39">
        <v>0</v>
      </c>
      <c r="Y195" s="39">
        <v>5.0000000000000001E-3</v>
      </c>
      <c r="Z195" s="39">
        <v>0</v>
      </c>
      <c r="AA195" s="39">
        <v>7.6833333333333328E-3</v>
      </c>
    </row>
    <row r="196" spans="1:27" ht="16" x14ac:dyDescent="0.2">
      <c r="A196" s="3" t="s">
        <v>215</v>
      </c>
      <c r="B196" s="3" t="s">
        <v>69</v>
      </c>
      <c r="C196" s="3">
        <v>8.3999999999999995E-3</v>
      </c>
      <c r="D196" s="4">
        <v>3000</v>
      </c>
      <c r="E196" s="3"/>
      <c r="G196" s="38" t="s">
        <v>522</v>
      </c>
      <c r="H196" s="39">
        <v>0</v>
      </c>
      <c r="I196" s="39">
        <v>0</v>
      </c>
      <c r="J196" s="39">
        <v>0.02</v>
      </c>
      <c r="K196" s="39">
        <v>2.7799999999999998E-2</v>
      </c>
      <c r="L196" s="39">
        <v>0</v>
      </c>
      <c r="M196" s="39">
        <v>2E-3</v>
      </c>
      <c r="N196" s="39">
        <v>0</v>
      </c>
      <c r="O196" s="39">
        <v>5.9999999999999995E-4</v>
      </c>
      <c r="P196" s="39">
        <v>0</v>
      </c>
      <c r="Q196" s="39">
        <v>0</v>
      </c>
      <c r="R196" s="39">
        <v>0</v>
      </c>
      <c r="S196" s="39">
        <v>0</v>
      </c>
      <c r="T196" s="39">
        <v>1.4E-2</v>
      </c>
      <c r="U196" s="39">
        <v>0.02</v>
      </c>
      <c r="V196" s="39">
        <v>2.1000000000000001E-2</v>
      </c>
      <c r="W196" s="39">
        <v>1.6299999999999999E-2</v>
      </c>
      <c r="X196" s="39">
        <v>2E-3</v>
      </c>
      <c r="Y196" s="39">
        <v>0.01</v>
      </c>
      <c r="Z196" s="39">
        <v>0</v>
      </c>
      <c r="AA196" s="39">
        <v>1.3370000000000002E-2</v>
      </c>
    </row>
    <row r="197" spans="1:27" ht="16" x14ac:dyDescent="0.2">
      <c r="A197" s="3" t="s">
        <v>216</v>
      </c>
      <c r="B197" s="3" t="s">
        <v>69</v>
      </c>
      <c r="C197" s="3">
        <v>0.79579999999999995</v>
      </c>
      <c r="D197" s="4">
        <v>3000</v>
      </c>
      <c r="E197" s="3"/>
      <c r="G197" s="38" t="s">
        <v>526</v>
      </c>
      <c r="H197" s="39">
        <v>0</v>
      </c>
      <c r="I197" s="39">
        <v>0</v>
      </c>
      <c r="J197" s="39">
        <v>0</v>
      </c>
      <c r="K197" s="39">
        <v>0</v>
      </c>
      <c r="L197" s="39">
        <v>0</v>
      </c>
      <c r="M197" s="39">
        <v>0</v>
      </c>
      <c r="N197" s="39">
        <v>0</v>
      </c>
      <c r="O197" s="39">
        <v>0</v>
      </c>
      <c r="P197" s="39">
        <v>0</v>
      </c>
      <c r="Q197" s="39">
        <v>0</v>
      </c>
      <c r="R197" s="39">
        <v>0</v>
      </c>
      <c r="S197" s="39">
        <v>0</v>
      </c>
      <c r="T197" s="39">
        <v>0</v>
      </c>
      <c r="U197" s="39">
        <v>1E-3</v>
      </c>
      <c r="V197" s="39">
        <v>2E-3</v>
      </c>
      <c r="W197" s="39">
        <v>0</v>
      </c>
      <c r="X197" s="39">
        <v>0</v>
      </c>
      <c r="Y197" s="39">
        <v>0</v>
      </c>
      <c r="Z197" s="39">
        <v>0</v>
      </c>
      <c r="AA197" s="39">
        <v>1.5E-3</v>
      </c>
    </row>
    <row r="198" spans="1:27" ht="16" x14ac:dyDescent="0.2">
      <c r="A198" s="3" t="s">
        <v>218</v>
      </c>
      <c r="B198" s="3" t="s">
        <v>69</v>
      </c>
      <c r="C198" s="3">
        <v>0.10589999999999999</v>
      </c>
      <c r="D198" s="4">
        <v>3000</v>
      </c>
      <c r="E198" s="3"/>
      <c r="G198" s="38" t="s">
        <v>535</v>
      </c>
      <c r="H198" s="39">
        <v>0</v>
      </c>
      <c r="I198" s="39">
        <v>0</v>
      </c>
      <c r="J198" s="39">
        <v>0</v>
      </c>
      <c r="K198" s="39">
        <v>0</v>
      </c>
      <c r="L198" s="39">
        <v>0</v>
      </c>
      <c r="M198" s="39">
        <v>0</v>
      </c>
      <c r="N198" s="39">
        <v>0</v>
      </c>
      <c r="O198" s="39">
        <v>0</v>
      </c>
      <c r="P198" s="39">
        <v>0</v>
      </c>
      <c r="Q198" s="39">
        <v>0</v>
      </c>
      <c r="R198" s="39">
        <v>0</v>
      </c>
      <c r="S198" s="39">
        <v>0</v>
      </c>
      <c r="T198" s="39">
        <v>0</v>
      </c>
      <c r="U198" s="39">
        <v>0</v>
      </c>
      <c r="V198" s="39">
        <v>0</v>
      </c>
      <c r="W198" s="39">
        <v>1E-4</v>
      </c>
      <c r="X198" s="39">
        <v>0</v>
      </c>
      <c r="Y198" s="39">
        <v>0</v>
      </c>
      <c r="Z198" s="39">
        <v>0</v>
      </c>
      <c r="AA198" s="39">
        <v>1E-4</v>
      </c>
    </row>
    <row r="199" spans="1:27" ht="16" x14ac:dyDescent="0.2">
      <c r="A199" s="3" t="s">
        <v>12</v>
      </c>
      <c r="B199" s="3" t="s">
        <v>69</v>
      </c>
      <c r="C199" s="3">
        <v>2.8999999999999998E-3</v>
      </c>
      <c r="D199" s="4">
        <v>3000</v>
      </c>
      <c r="E199" s="3"/>
      <c r="G199" s="38" t="s">
        <v>48</v>
      </c>
      <c r="H199" s="39">
        <v>8.8999999999999996E-2</v>
      </c>
      <c r="I199" s="39">
        <v>1.9E-2</v>
      </c>
      <c r="J199" s="39">
        <v>0</v>
      </c>
      <c r="K199" s="39">
        <v>0</v>
      </c>
      <c r="L199" s="39">
        <v>0</v>
      </c>
      <c r="M199" s="39">
        <v>4.0000000000000001E-3</v>
      </c>
      <c r="N199" s="39">
        <v>0</v>
      </c>
      <c r="O199" s="39">
        <v>2.9999999999999997E-4</v>
      </c>
      <c r="P199" s="39">
        <v>0</v>
      </c>
      <c r="Q199" s="39">
        <v>0</v>
      </c>
      <c r="R199" s="39">
        <v>0</v>
      </c>
      <c r="S199" s="39">
        <v>0</v>
      </c>
      <c r="T199" s="39">
        <v>1.7000000000000001E-2</v>
      </c>
      <c r="U199" s="39">
        <v>1.4999999999999999E-2</v>
      </c>
      <c r="V199" s="39">
        <v>2.1999999999999999E-2</v>
      </c>
      <c r="W199" s="39">
        <v>1.3299999999999999E-2</v>
      </c>
      <c r="X199" s="39">
        <v>2E-3</v>
      </c>
      <c r="Y199" s="39">
        <v>0</v>
      </c>
      <c r="Z199" s="39">
        <v>0</v>
      </c>
      <c r="AA199" s="39">
        <v>2.0177777777777777E-2</v>
      </c>
    </row>
    <row r="200" spans="1:27" ht="16" x14ac:dyDescent="0.2">
      <c r="A200" s="3" t="s">
        <v>244</v>
      </c>
      <c r="B200" s="3" t="s">
        <v>69</v>
      </c>
      <c r="C200" s="3">
        <v>4.0000000000000002E-4</v>
      </c>
      <c r="D200" s="4">
        <v>3000</v>
      </c>
      <c r="E200" s="3"/>
      <c r="G200" s="38" t="s">
        <v>546</v>
      </c>
      <c r="H200" s="39">
        <v>0</v>
      </c>
      <c r="I200" s="39">
        <v>0</v>
      </c>
      <c r="J200" s="39">
        <v>0</v>
      </c>
      <c r="K200" s="39">
        <v>0</v>
      </c>
      <c r="L200" s="39">
        <v>0</v>
      </c>
      <c r="M200" s="39">
        <v>0</v>
      </c>
      <c r="N200" s="39">
        <v>0</v>
      </c>
      <c r="O200" s="39">
        <v>0</v>
      </c>
      <c r="P200" s="39">
        <v>0</v>
      </c>
      <c r="Q200" s="39">
        <v>0</v>
      </c>
      <c r="R200" s="39">
        <v>0</v>
      </c>
      <c r="S200" s="39">
        <v>0</v>
      </c>
      <c r="T200" s="39">
        <v>1E-3</v>
      </c>
      <c r="U200" s="39">
        <v>2E-3</v>
      </c>
      <c r="V200" s="39">
        <v>3.0000000000000001E-3</v>
      </c>
      <c r="W200" s="39">
        <v>2.9999999999999997E-4</v>
      </c>
      <c r="X200" s="39">
        <v>0</v>
      </c>
      <c r="Y200" s="39">
        <v>0</v>
      </c>
      <c r="Z200" s="39">
        <v>0</v>
      </c>
      <c r="AA200" s="39">
        <v>1.575E-3</v>
      </c>
    </row>
    <row r="201" spans="1:27" ht="16" x14ac:dyDescent="0.2">
      <c r="A201" s="3" t="s">
        <v>249</v>
      </c>
      <c r="B201" s="3" t="s">
        <v>69</v>
      </c>
      <c r="C201" s="3">
        <v>2.0000000000000001E-4</v>
      </c>
      <c r="D201" s="4">
        <v>3000</v>
      </c>
      <c r="E201" s="3"/>
      <c r="G201" s="38" t="s">
        <v>49</v>
      </c>
      <c r="H201" s="39">
        <v>0</v>
      </c>
      <c r="I201" s="39">
        <v>2.4E-2</v>
      </c>
      <c r="J201" s="39">
        <v>0.04</v>
      </c>
      <c r="K201" s="39">
        <v>0</v>
      </c>
      <c r="L201" s="39">
        <v>0</v>
      </c>
      <c r="M201" s="39">
        <v>4.0000000000000001E-3</v>
      </c>
      <c r="N201" s="39">
        <v>2E-3</v>
      </c>
      <c r="O201" s="39">
        <v>8.9999999999999998E-4</v>
      </c>
      <c r="P201" s="39">
        <v>0</v>
      </c>
      <c r="Q201" s="39">
        <v>0</v>
      </c>
      <c r="R201" s="39">
        <v>0</v>
      </c>
      <c r="S201" s="39">
        <v>0</v>
      </c>
      <c r="T201" s="39">
        <v>3.1E-2</v>
      </c>
      <c r="U201" s="39">
        <v>4.3999999999999997E-2</v>
      </c>
      <c r="V201" s="39">
        <v>6.8000000000000005E-2</v>
      </c>
      <c r="W201" s="39">
        <v>4.2700000000000002E-2</v>
      </c>
      <c r="X201" s="39">
        <v>0.02</v>
      </c>
      <c r="Y201" s="39">
        <v>5.0000000000000001E-3</v>
      </c>
      <c r="Z201" s="39">
        <v>0</v>
      </c>
      <c r="AA201" s="39">
        <v>2.5600000000000001E-2</v>
      </c>
    </row>
    <row r="202" spans="1:27" ht="16" x14ac:dyDescent="0.2">
      <c r="A202" s="3" t="s">
        <v>251</v>
      </c>
      <c r="B202" s="3" t="s">
        <v>69</v>
      </c>
      <c r="C202" s="3">
        <v>2.0000000000000001E-4</v>
      </c>
      <c r="D202" s="4">
        <v>3000</v>
      </c>
      <c r="E202" s="3"/>
      <c r="G202" s="38" t="s">
        <v>51</v>
      </c>
      <c r="H202" s="39">
        <v>0</v>
      </c>
      <c r="I202" s="39">
        <v>1.9E-2</v>
      </c>
      <c r="J202" s="39">
        <v>0</v>
      </c>
      <c r="K202" s="39">
        <v>0</v>
      </c>
      <c r="L202" s="39">
        <v>0</v>
      </c>
      <c r="M202" s="39">
        <v>0</v>
      </c>
      <c r="N202" s="39">
        <v>0</v>
      </c>
      <c r="O202" s="39">
        <v>8.0000000000000004E-4</v>
      </c>
      <c r="P202" s="39">
        <v>0</v>
      </c>
      <c r="Q202" s="39">
        <v>0</v>
      </c>
      <c r="R202" s="39">
        <v>0</v>
      </c>
      <c r="S202" s="39">
        <v>0</v>
      </c>
      <c r="T202" s="39">
        <v>2.4E-2</v>
      </c>
      <c r="U202" s="39">
        <v>0.04</v>
      </c>
      <c r="V202" s="39">
        <v>5.7000000000000002E-2</v>
      </c>
      <c r="W202" s="39">
        <v>3.7900000000000003E-2</v>
      </c>
      <c r="X202" s="39">
        <v>2E-3</v>
      </c>
      <c r="Y202" s="39">
        <v>0.01</v>
      </c>
      <c r="Z202" s="39">
        <v>0</v>
      </c>
      <c r="AA202" s="39">
        <v>2.3837500000000005E-2</v>
      </c>
    </row>
    <row r="203" spans="1:27" ht="16" x14ac:dyDescent="0.2">
      <c r="A203" s="3" t="s">
        <v>13</v>
      </c>
      <c r="B203" s="3" t="s">
        <v>69</v>
      </c>
      <c r="C203" s="3">
        <v>0.63700000000000001</v>
      </c>
      <c r="D203" s="4">
        <v>3000</v>
      </c>
      <c r="E203" s="3"/>
      <c r="G203" s="38" t="s">
        <v>556</v>
      </c>
      <c r="H203" s="39">
        <v>0</v>
      </c>
      <c r="I203" s="39">
        <v>0</v>
      </c>
      <c r="J203" s="39">
        <v>0</v>
      </c>
      <c r="K203" s="39">
        <v>0</v>
      </c>
      <c r="L203" s="39">
        <v>0</v>
      </c>
      <c r="M203" s="39">
        <v>0</v>
      </c>
      <c r="N203" s="39">
        <v>0</v>
      </c>
      <c r="O203" s="39">
        <v>2.0000000000000001E-4</v>
      </c>
      <c r="P203" s="39">
        <v>0</v>
      </c>
      <c r="Q203" s="39">
        <v>0</v>
      </c>
      <c r="R203" s="39">
        <v>0</v>
      </c>
      <c r="S203" s="39">
        <v>0</v>
      </c>
      <c r="T203" s="39">
        <v>7.0000000000000001E-3</v>
      </c>
      <c r="U203" s="39">
        <v>0.01</v>
      </c>
      <c r="V203" s="39">
        <v>2.3E-2</v>
      </c>
      <c r="W203" s="39">
        <v>9.2999999999999992E-3</v>
      </c>
      <c r="X203" s="39">
        <v>0</v>
      </c>
      <c r="Y203" s="39">
        <v>5.0000000000000001E-3</v>
      </c>
      <c r="Z203" s="39">
        <v>0</v>
      </c>
      <c r="AA203" s="39">
        <v>9.0833333333333339E-3</v>
      </c>
    </row>
    <row r="204" spans="1:27" ht="16" x14ac:dyDescent="0.2">
      <c r="A204" s="3" t="s">
        <v>14</v>
      </c>
      <c r="B204" s="3" t="s">
        <v>69</v>
      </c>
      <c r="C204" s="3">
        <v>2.86E-2</v>
      </c>
      <c r="D204" s="4">
        <v>3000</v>
      </c>
      <c r="E204" s="3"/>
      <c r="G204" s="38" t="s">
        <v>52</v>
      </c>
      <c r="H204" s="39">
        <v>0</v>
      </c>
      <c r="I204" s="39">
        <v>1.9E-2</v>
      </c>
      <c r="J204" s="39">
        <v>0</v>
      </c>
      <c r="K204" s="39">
        <v>0</v>
      </c>
      <c r="L204" s="39">
        <v>0</v>
      </c>
      <c r="M204" s="39">
        <v>0</v>
      </c>
      <c r="N204" s="39">
        <v>0</v>
      </c>
      <c r="O204" s="39">
        <v>0</v>
      </c>
      <c r="P204" s="39">
        <v>0</v>
      </c>
      <c r="Q204" s="39">
        <v>0</v>
      </c>
      <c r="R204" s="39">
        <v>0</v>
      </c>
      <c r="S204" s="39">
        <v>0</v>
      </c>
      <c r="T204" s="39">
        <v>0</v>
      </c>
      <c r="U204" s="39">
        <v>1E-3</v>
      </c>
      <c r="V204" s="39">
        <v>0.01</v>
      </c>
      <c r="W204" s="39">
        <v>5.9999999999999995E-4</v>
      </c>
      <c r="X204" s="39">
        <v>0</v>
      </c>
      <c r="Y204" s="39">
        <v>0</v>
      </c>
      <c r="Z204" s="39">
        <v>0</v>
      </c>
      <c r="AA204" s="39">
        <v>7.6499999999999997E-3</v>
      </c>
    </row>
    <row r="205" spans="1:27" ht="16" x14ac:dyDescent="0.2">
      <c r="A205" s="3" t="s">
        <v>275</v>
      </c>
      <c r="B205" s="3" t="s">
        <v>69</v>
      </c>
      <c r="C205" s="3">
        <v>1.6999999999999999E-3</v>
      </c>
      <c r="D205" s="4">
        <v>3000</v>
      </c>
      <c r="E205" s="3"/>
      <c r="G205" s="38" t="s">
        <v>53</v>
      </c>
      <c r="H205" s="39">
        <v>0</v>
      </c>
      <c r="I205" s="39">
        <v>1.9E-2</v>
      </c>
      <c r="J205" s="39">
        <v>0</v>
      </c>
      <c r="K205" s="39">
        <v>0</v>
      </c>
      <c r="L205" s="39">
        <v>0</v>
      </c>
      <c r="M205" s="39">
        <v>0</v>
      </c>
      <c r="N205" s="39">
        <v>0</v>
      </c>
      <c r="O205" s="39">
        <v>0</v>
      </c>
      <c r="P205" s="39">
        <v>0</v>
      </c>
      <c r="Q205" s="39">
        <v>0</v>
      </c>
      <c r="R205" s="39">
        <v>0</v>
      </c>
      <c r="S205" s="39">
        <v>0</v>
      </c>
      <c r="T205" s="39">
        <v>1E-3</v>
      </c>
      <c r="U205" s="39">
        <v>2E-3</v>
      </c>
      <c r="V205" s="39">
        <v>1E-3</v>
      </c>
      <c r="W205" s="39">
        <v>8.9999999999999998E-4</v>
      </c>
      <c r="X205" s="39">
        <v>0</v>
      </c>
      <c r="Y205" s="39">
        <v>0</v>
      </c>
      <c r="Z205" s="39">
        <v>0</v>
      </c>
      <c r="AA205" s="39">
        <v>4.7800000000000004E-3</v>
      </c>
    </row>
    <row r="206" spans="1:27" ht="16" x14ac:dyDescent="0.2">
      <c r="A206" s="3" t="s">
        <v>277</v>
      </c>
      <c r="B206" s="3" t="s">
        <v>69</v>
      </c>
      <c r="C206" s="3">
        <v>2.8999999999999998E-3</v>
      </c>
      <c r="D206" s="4">
        <v>3000</v>
      </c>
      <c r="E206" s="3"/>
      <c r="G206" s="38" t="s">
        <v>570</v>
      </c>
      <c r="H206" s="39">
        <v>0</v>
      </c>
      <c r="I206" s="39">
        <v>0</v>
      </c>
      <c r="J206" s="39">
        <v>0</v>
      </c>
      <c r="K206" s="39">
        <v>0</v>
      </c>
      <c r="L206" s="39">
        <v>0</v>
      </c>
      <c r="M206" s="39">
        <v>0</v>
      </c>
      <c r="N206" s="39">
        <v>0</v>
      </c>
      <c r="O206" s="39">
        <v>0</v>
      </c>
      <c r="P206" s="39">
        <v>0</v>
      </c>
      <c r="Q206" s="39">
        <v>0</v>
      </c>
      <c r="R206" s="39">
        <v>0</v>
      </c>
      <c r="S206" s="39">
        <v>0</v>
      </c>
      <c r="T206" s="39">
        <v>0</v>
      </c>
      <c r="U206" s="39">
        <v>0</v>
      </c>
      <c r="V206" s="39">
        <v>0</v>
      </c>
      <c r="W206" s="39">
        <v>1E-4</v>
      </c>
      <c r="X206" s="39">
        <v>0</v>
      </c>
      <c r="Y206" s="39">
        <v>0</v>
      </c>
      <c r="Z206" s="39">
        <v>0</v>
      </c>
      <c r="AA206" s="39">
        <v>1E-4</v>
      </c>
    </row>
    <row r="207" spans="1:27" ht="16" x14ac:dyDescent="0.2">
      <c r="A207" s="3" t="s">
        <v>282</v>
      </c>
      <c r="B207" s="3" t="s">
        <v>69</v>
      </c>
      <c r="C207" s="3">
        <v>8.9999999999999998E-4</v>
      </c>
      <c r="D207" s="4">
        <v>3000</v>
      </c>
      <c r="E207" s="3"/>
      <c r="G207" s="38" t="s">
        <v>54</v>
      </c>
      <c r="H207" s="39">
        <v>0.16900000000000001</v>
      </c>
      <c r="I207" s="39">
        <v>7.6999999999999999E-2</v>
      </c>
      <c r="J207" s="39">
        <v>0.12</v>
      </c>
      <c r="K207" s="39">
        <v>2.7799999999999998E-2</v>
      </c>
      <c r="L207" s="39">
        <v>3.1300000000000001E-2</v>
      </c>
      <c r="M207" s="39">
        <v>6.7000000000000004E-2</v>
      </c>
      <c r="N207" s="39">
        <v>0</v>
      </c>
      <c r="O207" s="39">
        <v>0</v>
      </c>
      <c r="P207" s="39">
        <v>0</v>
      </c>
      <c r="Q207" s="39">
        <v>0</v>
      </c>
      <c r="R207" s="39">
        <v>3.7999999999999999E-2</v>
      </c>
      <c r="S207" s="39">
        <v>0</v>
      </c>
      <c r="T207" s="39">
        <v>3.2000000000000001E-2</v>
      </c>
      <c r="U207" s="39">
        <v>2.3E-2</v>
      </c>
      <c r="V207" s="39">
        <v>1.2999999999999999E-2</v>
      </c>
      <c r="W207" s="39">
        <v>2.75E-2</v>
      </c>
      <c r="X207" s="39">
        <v>7.0000000000000001E-3</v>
      </c>
      <c r="Y207" s="39">
        <v>0</v>
      </c>
      <c r="Z207" s="39">
        <v>0</v>
      </c>
      <c r="AA207" s="39">
        <v>5.2716666666666669E-2</v>
      </c>
    </row>
    <row r="208" spans="1:27" ht="16" x14ac:dyDescent="0.2">
      <c r="A208" s="3" t="s">
        <v>285</v>
      </c>
      <c r="B208" s="3" t="s">
        <v>69</v>
      </c>
      <c r="C208" s="3">
        <v>2.0000000000000001E-4</v>
      </c>
      <c r="D208" s="4">
        <v>3000</v>
      </c>
      <c r="E208" s="3"/>
      <c r="G208" s="38" t="s">
        <v>56</v>
      </c>
      <c r="H208" s="39">
        <v>0.34699999999999998</v>
      </c>
      <c r="I208" s="39">
        <v>0.34599999999999997</v>
      </c>
      <c r="J208" s="39">
        <v>0.16</v>
      </c>
      <c r="K208" s="39">
        <v>8.3299999999999999E-2</v>
      </c>
      <c r="L208" s="39">
        <v>0.1875</v>
      </c>
      <c r="M208" s="39">
        <v>0.222</v>
      </c>
      <c r="N208" s="39">
        <v>0.746</v>
      </c>
      <c r="O208" s="39">
        <v>0.6986</v>
      </c>
      <c r="P208" s="39">
        <v>0</v>
      </c>
      <c r="Q208" s="39">
        <v>0.79400000000000004</v>
      </c>
      <c r="R208" s="39">
        <v>0.33800000000000002</v>
      </c>
      <c r="S208" s="39">
        <v>0.32</v>
      </c>
      <c r="T208" s="39">
        <v>0.17</v>
      </c>
      <c r="U208" s="39">
        <v>0.04</v>
      </c>
      <c r="V208" s="39">
        <v>5.0000000000000001E-3</v>
      </c>
      <c r="W208" s="39">
        <v>6.3500000000000001E-2</v>
      </c>
      <c r="X208" s="39">
        <v>0.151</v>
      </c>
      <c r="Y208" s="39">
        <v>8.8999999999999996E-2</v>
      </c>
      <c r="Z208" s="39">
        <v>0</v>
      </c>
      <c r="AA208" s="39">
        <v>0.28005294117647062</v>
      </c>
    </row>
    <row r="209" spans="1:27" ht="16" x14ac:dyDescent="0.2">
      <c r="A209" s="3" t="s">
        <v>286</v>
      </c>
      <c r="B209" s="3" t="s">
        <v>69</v>
      </c>
      <c r="C209" s="3">
        <v>2.0000000000000001E-4</v>
      </c>
      <c r="D209" s="4">
        <v>3000</v>
      </c>
      <c r="E209" s="3"/>
      <c r="G209" s="38" t="s">
        <v>589</v>
      </c>
      <c r="H209" s="39">
        <v>0</v>
      </c>
      <c r="I209" s="39">
        <v>0</v>
      </c>
      <c r="J209" s="39">
        <v>0</v>
      </c>
      <c r="K209" s="39">
        <v>0</v>
      </c>
      <c r="L209" s="39">
        <v>0</v>
      </c>
      <c r="M209" s="39">
        <v>0</v>
      </c>
      <c r="N209" s="39">
        <v>0</v>
      </c>
      <c r="O209" s="39">
        <v>0</v>
      </c>
      <c r="P209" s="39">
        <v>0</v>
      </c>
      <c r="Q209" s="39">
        <v>0</v>
      </c>
      <c r="R209" s="39">
        <v>0</v>
      </c>
      <c r="S209" s="39">
        <v>0</v>
      </c>
      <c r="T209" s="39">
        <v>1E-3</v>
      </c>
      <c r="U209" s="39">
        <v>0</v>
      </c>
      <c r="V209" s="39">
        <v>0</v>
      </c>
      <c r="W209" s="39">
        <v>0</v>
      </c>
      <c r="X209" s="39">
        <v>0</v>
      </c>
      <c r="Y209" s="39">
        <v>0</v>
      </c>
      <c r="Z209" s="39">
        <v>0</v>
      </c>
      <c r="AA209" s="39">
        <v>1E-3</v>
      </c>
    </row>
    <row r="210" spans="1:27" ht="16" x14ac:dyDescent="0.2">
      <c r="A210" s="3" t="s">
        <v>287</v>
      </c>
      <c r="B210" s="3" t="s">
        <v>69</v>
      </c>
      <c r="C210" s="3">
        <v>4.0000000000000002E-4</v>
      </c>
      <c r="D210" s="4">
        <v>3000</v>
      </c>
      <c r="E210" s="3"/>
      <c r="G210" s="38" t="s">
        <v>590</v>
      </c>
      <c r="H210" s="39">
        <v>0</v>
      </c>
      <c r="I210" s="39">
        <v>0</v>
      </c>
      <c r="J210" s="39">
        <v>0</v>
      </c>
      <c r="K210" s="39">
        <v>0</v>
      </c>
      <c r="L210" s="39">
        <v>0</v>
      </c>
      <c r="M210" s="39">
        <v>0</v>
      </c>
      <c r="N210" s="39">
        <v>0</v>
      </c>
      <c r="O210" s="39">
        <v>0</v>
      </c>
      <c r="P210" s="39">
        <v>0</v>
      </c>
      <c r="Q210" s="39">
        <v>0</v>
      </c>
      <c r="R210" s="39">
        <v>0</v>
      </c>
      <c r="S210" s="39">
        <v>0</v>
      </c>
      <c r="T210" s="39">
        <v>1E-3</v>
      </c>
      <c r="U210" s="39">
        <v>4.0000000000000001E-3</v>
      </c>
      <c r="V210" s="39">
        <v>8.0000000000000002E-3</v>
      </c>
      <c r="W210" s="39">
        <v>1.1999999999999999E-3</v>
      </c>
      <c r="X210" s="39">
        <v>0</v>
      </c>
      <c r="Y210" s="39">
        <v>5.0000000000000001E-3</v>
      </c>
      <c r="Z210" s="39">
        <v>0</v>
      </c>
      <c r="AA210" s="39">
        <v>3.8400000000000005E-3</v>
      </c>
    </row>
    <row r="211" spans="1:27" ht="16" x14ac:dyDescent="0.2">
      <c r="A211" s="3" t="s">
        <v>288</v>
      </c>
      <c r="B211" s="3" t="s">
        <v>69</v>
      </c>
      <c r="C211" s="3">
        <v>4.4999999999999997E-3</v>
      </c>
      <c r="D211" s="4">
        <v>3000</v>
      </c>
      <c r="E211" s="3"/>
      <c r="G211" s="38" t="s">
        <v>593</v>
      </c>
      <c r="H211" s="39">
        <v>0</v>
      </c>
      <c r="I211" s="39">
        <v>0</v>
      </c>
      <c r="J211" s="39">
        <v>0</v>
      </c>
      <c r="K211" s="39">
        <v>0</v>
      </c>
      <c r="L211" s="39">
        <v>0</v>
      </c>
      <c r="M211" s="39">
        <v>0</v>
      </c>
      <c r="N211" s="39">
        <v>4.7E-2</v>
      </c>
      <c r="O211" s="39">
        <v>9.7100000000000006E-2</v>
      </c>
      <c r="P211" s="39">
        <v>0</v>
      </c>
      <c r="Q211" s="39">
        <v>2.9000000000000001E-2</v>
      </c>
      <c r="R211" s="39">
        <v>1.2999999999999999E-2</v>
      </c>
      <c r="S211" s="39">
        <v>0.09</v>
      </c>
      <c r="T211" s="39">
        <v>1E-3</v>
      </c>
      <c r="U211" s="39">
        <v>7.0000000000000001E-3</v>
      </c>
      <c r="V211" s="39">
        <v>2E-3</v>
      </c>
      <c r="W211" s="39">
        <v>2.8999999999999998E-3</v>
      </c>
      <c r="X211" s="39">
        <v>0</v>
      </c>
      <c r="Y211" s="39">
        <v>0</v>
      </c>
      <c r="Z211" s="39">
        <v>0</v>
      </c>
      <c r="AA211" s="39">
        <v>3.2111111111111118E-2</v>
      </c>
    </row>
    <row r="212" spans="1:27" ht="16" x14ac:dyDescent="0.2">
      <c r="A212" s="3" t="s">
        <v>289</v>
      </c>
      <c r="B212" s="3" t="s">
        <v>69</v>
      </c>
      <c r="C212" s="3">
        <v>5.7000000000000002E-3</v>
      </c>
      <c r="D212" s="4">
        <v>3000</v>
      </c>
      <c r="E212" s="3"/>
      <c r="G212" s="38" t="s">
        <v>595</v>
      </c>
      <c r="H212" s="39">
        <v>0</v>
      </c>
      <c r="I212" s="39">
        <v>0</v>
      </c>
      <c r="J212" s="39">
        <v>0</v>
      </c>
      <c r="K212" s="39">
        <v>0</v>
      </c>
      <c r="L212" s="39">
        <v>0</v>
      </c>
      <c r="M212" s="39">
        <v>0</v>
      </c>
      <c r="N212" s="39">
        <v>0</v>
      </c>
      <c r="O212" s="39">
        <v>0</v>
      </c>
      <c r="P212" s="39">
        <v>0</v>
      </c>
      <c r="Q212" s="39">
        <v>0</v>
      </c>
      <c r="R212" s="39">
        <v>0</v>
      </c>
      <c r="S212" s="39">
        <v>0</v>
      </c>
      <c r="T212" s="39">
        <v>0</v>
      </c>
      <c r="U212" s="39">
        <v>1E-3</v>
      </c>
      <c r="V212" s="39">
        <v>0</v>
      </c>
      <c r="W212" s="39">
        <v>2.0000000000000001E-4</v>
      </c>
      <c r="X212" s="39">
        <v>0</v>
      </c>
      <c r="Y212" s="39">
        <v>0</v>
      </c>
      <c r="Z212" s="39">
        <v>0</v>
      </c>
      <c r="AA212" s="39">
        <v>6.0000000000000006E-4</v>
      </c>
    </row>
    <row r="213" spans="1:27" ht="16" x14ac:dyDescent="0.2">
      <c r="A213" s="3" t="s">
        <v>290</v>
      </c>
      <c r="B213" s="3" t="s">
        <v>69</v>
      </c>
      <c r="C213" s="3">
        <v>4.0000000000000002E-4</v>
      </c>
      <c r="D213" s="4">
        <v>3000</v>
      </c>
      <c r="E213" s="3"/>
      <c r="G213" s="38" t="s">
        <v>607</v>
      </c>
      <c r="H213" s="39">
        <v>0</v>
      </c>
      <c r="I213" s="39">
        <v>0</v>
      </c>
      <c r="J213" s="39">
        <v>0</v>
      </c>
      <c r="K213" s="39">
        <v>0</v>
      </c>
      <c r="L213" s="39">
        <v>0</v>
      </c>
      <c r="M213" s="39">
        <v>0</v>
      </c>
      <c r="N213" s="39">
        <v>0</v>
      </c>
      <c r="O213" s="39">
        <v>0</v>
      </c>
      <c r="P213" s="39">
        <v>0</v>
      </c>
      <c r="Q213" s="39">
        <v>0</v>
      </c>
      <c r="R213" s="39">
        <v>0</v>
      </c>
      <c r="S213" s="39">
        <v>0</v>
      </c>
      <c r="T213" s="39">
        <v>0</v>
      </c>
      <c r="U213" s="39">
        <v>0</v>
      </c>
      <c r="V213" s="39">
        <v>0</v>
      </c>
      <c r="W213" s="39">
        <v>1E-4</v>
      </c>
      <c r="X213" s="39">
        <v>0</v>
      </c>
      <c r="Y213" s="39">
        <v>0</v>
      </c>
      <c r="Z213" s="39">
        <v>0</v>
      </c>
      <c r="AA213" s="39">
        <v>1E-4</v>
      </c>
    </row>
    <row r="214" spans="1:27" ht="16" x14ac:dyDescent="0.2">
      <c r="A214" s="3" t="s">
        <v>291</v>
      </c>
      <c r="B214" s="3" t="s">
        <v>69</v>
      </c>
      <c r="C214" s="3">
        <v>4.0000000000000002E-4</v>
      </c>
      <c r="D214" s="4">
        <v>3000</v>
      </c>
      <c r="E214" s="3"/>
      <c r="G214" s="38" t="s">
        <v>618</v>
      </c>
      <c r="H214" s="39">
        <v>0</v>
      </c>
      <c r="I214" s="39">
        <v>0</v>
      </c>
      <c r="J214" s="39">
        <v>0</v>
      </c>
      <c r="K214" s="39">
        <v>0</v>
      </c>
      <c r="L214" s="39">
        <v>0</v>
      </c>
      <c r="M214" s="39">
        <v>0</v>
      </c>
      <c r="N214" s="39">
        <v>0</v>
      </c>
      <c r="O214" s="39">
        <v>2.9999999999999997E-4</v>
      </c>
      <c r="P214" s="39">
        <v>0</v>
      </c>
      <c r="Q214" s="39">
        <v>0</v>
      </c>
      <c r="R214" s="39">
        <v>0</v>
      </c>
      <c r="S214" s="39">
        <v>0</v>
      </c>
      <c r="T214" s="39">
        <v>0</v>
      </c>
      <c r="U214" s="39">
        <v>0</v>
      </c>
      <c r="V214" s="39">
        <v>0</v>
      </c>
      <c r="W214" s="39">
        <v>0</v>
      </c>
      <c r="X214" s="39">
        <v>0</v>
      </c>
      <c r="Y214" s="39">
        <v>0</v>
      </c>
      <c r="Z214" s="39">
        <v>0</v>
      </c>
      <c r="AA214" s="39">
        <v>2.9999999999999997E-4</v>
      </c>
    </row>
    <row r="215" spans="1:27" ht="16" x14ac:dyDescent="0.2">
      <c r="A215" s="3" t="s">
        <v>292</v>
      </c>
      <c r="B215" s="3" t="s">
        <v>69</v>
      </c>
      <c r="C215" s="3">
        <v>3.5000000000000001E-3</v>
      </c>
      <c r="D215" s="4">
        <v>3000</v>
      </c>
      <c r="E215" s="3"/>
      <c r="G215" s="38" t="s">
        <v>57</v>
      </c>
      <c r="H215" s="39">
        <v>8.0000000000000002E-3</v>
      </c>
      <c r="I215" s="39">
        <v>7.6999999999999999E-2</v>
      </c>
      <c r="J215" s="39">
        <v>0.06</v>
      </c>
      <c r="K215" s="39">
        <v>0</v>
      </c>
      <c r="L215" s="39">
        <v>0</v>
      </c>
      <c r="M215" s="39">
        <v>8.0000000000000002E-3</v>
      </c>
      <c r="N215" s="39">
        <v>0</v>
      </c>
      <c r="O215" s="39">
        <v>1.5E-3</v>
      </c>
      <c r="P215" s="39">
        <v>0</v>
      </c>
      <c r="Q215" s="39">
        <v>0</v>
      </c>
      <c r="R215" s="39">
        <v>0</v>
      </c>
      <c r="S215" s="39">
        <v>0</v>
      </c>
      <c r="T215" s="39">
        <v>8.4000000000000005E-2</v>
      </c>
      <c r="U215" s="39">
        <v>0.10100000000000001</v>
      </c>
      <c r="V215" s="39">
        <v>5.1999999999999998E-2</v>
      </c>
      <c r="W215" s="39">
        <v>0.1041</v>
      </c>
      <c r="X215" s="39">
        <v>1.7000000000000001E-2</v>
      </c>
      <c r="Y215" s="39">
        <v>3.1E-2</v>
      </c>
      <c r="Z215" s="39">
        <v>0</v>
      </c>
      <c r="AA215" s="39">
        <v>4.9418181818181826E-2</v>
      </c>
    </row>
    <row r="216" spans="1:27" ht="16" x14ac:dyDescent="0.2">
      <c r="A216" s="3" t="s">
        <v>293</v>
      </c>
      <c r="B216" s="3" t="s">
        <v>69</v>
      </c>
      <c r="C216" s="3">
        <v>2.01E-2</v>
      </c>
      <c r="D216" s="4">
        <v>3000</v>
      </c>
      <c r="E216" s="3"/>
      <c r="G216" s="38" t="s">
        <v>59</v>
      </c>
      <c r="H216" s="39">
        <v>0</v>
      </c>
      <c r="I216" s="39">
        <v>1.9E-2</v>
      </c>
      <c r="J216" s="39">
        <v>0</v>
      </c>
      <c r="K216" s="39">
        <v>5.5599999999999997E-2</v>
      </c>
      <c r="L216" s="39">
        <v>0</v>
      </c>
      <c r="M216" s="39">
        <v>0</v>
      </c>
      <c r="N216" s="39">
        <v>0</v>
      </c>
      <c r="O216" s="39">
        <v>2E-3</v>
      </c>
      <c r="P216" s="39">
        <v>0</v>
      </c>
      <c r="Q216" s="39">
        <v>0</v>
      </c>
      <c r="R216" s="39">
        <v>0</v>
      </c>
      <c r="S216" s="39">
        <v>0</v>
      </c>
      <c r="T216" s="39">
        <v>1.0999999999999999E-2</v>
      </c>
      <c r="U216" s="39">
        <v>1.0999999999999999E-2</v>
      </c>
      <c r="V216" s="39">
        <v>0.02</v>
      </c>
      <c r="W216" s="39">
        <v>4.4999999999999997E-3</v>
      </c>
      <c r="X216" s="39">
        <v>0</v>
      </c>
      <c r="Y216" s="39">
        <v>0</v>
      </c>
      <c r="Z216" s="39">
        <v>0</v>
      </c>
      <c r="AA216" s="39">
        <v>1.7585714285714284E-2</v>
      </c>
    </row>
    <row r="217" spans="1:27" ht="16" x14ac:dyDescent="0.2">
      <c r="A217" s="3" t="s">
        <v>294</v>
      </c>
      <c r="B217" s="3" t="s">
        <v>69</v>
      </c>
      <c r="C217" s="3">
        <v>2.0000000000000001E-4</v>
      </c>
      <c r="D217" s="4">
        <v>3000</v>
      </c>
      <c r="E217" s="3"/>
      <c r="G217" s="38" t="s">
        <v>623</v>
      </c>
      <c r="H217" s="39">
        <v>0</v>
      </c>
      <c r="I217" s="39">
        <v>0</v>
      </c>
      <c r="J217" s="39">
        <v>0</v>
      </c>
      <c r="K217" s="39">
        <v>0</v>
      </c>
      <c r="L217" s="39">
        <v>0</v>
      </c>
      <c r="M217" s="39">
        <v>0</v>
      </c>
      <c r="N217" s="39">
        <v>0</v>
      </c>
      <c r="O217" s="39">
        <v>2.0000000000000001E-4</v>
      </c>
      <c r="P217" s="39">
        <v>0</v>
      </c>
      <c r="Q217" s="39">
        <v>0</v>
      </c>
      <c r="R217" s="39">
        <v>0</v>
      </c>
      <c r="S217" s="39">
        <v>0</v>
      </c>
      <c r="T217" s="39">
        <v>2E-3</v>
      </c>
      <c r="U217" s="39">
        <v>8.0000000000000002E-3</v>
      </c>
      <c r="V217" s="39">
        <v>3.3000000000000002E-2</v>
      </c>
      <c r="W217" s="39">
        <v>2.7000000000000001E-3</v>
      </c>
      <c r="X217" s="39">
        <v>0</v>
      </c>
      <c r="Y217" s="39">
        <v>5.0000000000000001E-3</v>
      </c>
      <c r="Z217" s="39">
        <v>0</v>
      </c>
      <c r="AA217" s="39">
        <v>8.483333333333334E-3</v>
      </c>
    </row>
    <row r="218" spans="1:27" ht="16" x14ac:dyDescent="0.2">
      <c r="A218" s="3" t="s">
        <v>295</v>
      </c>
      <c r="B218" s="3" t="s">
        <v>69</v>
      </c>
      <c r="C218" s="3">
        <v>1.9E-3</v>
      </c>
      <c r="D218" s="4">
        <v>3000</v>
      </c>
      <c r="E218" s="3"/>
      <c r="G218" s="38" t="s">
        <v>626</v>
      </c>
      <c r="H218" s="39">
        <v>0</v>
      </c>
      <c r="I218" s="39">
        <v>0</v>
      </c>
      <c r="J218" s="39">
        <v>0</v>
      </c>
      <c r="K218" s="39">
        <v>0</v>
      </c>
      <c r="L218" s="39">
        <v>0</v>
      </c>
      <c r="M218" s="39">
        <v>0</v>
      </c>
      <c r="N218" s="39">
        <v>0</v>
      </c>
      <c r="O218" s="39">
        <v>0</v>
      </c>
      <c r="P218" s="39">
        <v>0</v>
      </c>
      <c r="Q218" s="39">
        <v>0</v>
      </c>
      <c r="R218" s="39">
        <v>0</v>
      </c>
      <c r="S218" s="39">
        <v>0</v>
      </c>
      <c r="T218" s="39">
        <v>0</v>
      </c>
      <c r="U218" s="39">
        <v>1E-3</v>
      </c>
      <c r="V218" s="39">
        <v>1E-3</v>
      </c>
      <c r="W218" s="39">
        <v>1E-4</v>
      </c>
      <c r="X218" s="39">
        <v>0</v>
      </c>
      <c r="Y218" s="39">
        <v>0</v>
      </c>
      <c r="Z218" s="39">
        <v>0</v>
      </c>
      <c r="AA218" s="39">
        <v>6.9999999999999999E-4</v>
      </c>
    </row>
    <row r="219" spans="1:27" ht="16" x14ac:dyDescent="0.2">
      <c r="A219" s="3" t="s">
        <v>296</v>
      </c>
      <c r="B219" s="3" t="s">
        <v>69</v>
      </c>
      <c r="C219" s="3">
        <v>5.0000000000000001E-4</v>
      </c>
      <c r="D219" s="4">
        <v>3000</v>
      </c>
      <c r="E219" s="3"/>
      <c r="G219" s="38" t="s">
        <v>631</v>
      </c>
      <c r="H219" s="39">
        <v>0</v>
      </c>
      <c r="I219" s="39">
        <v>0</v>
      </c>
      <c r="J219" s="39">
        <v>0</v>
      </c>
      <c r="K219" s="39">
        <v>0</v>
      </c>
      <c r="L219" s="39">
        <v>0</v>
      </c>
      <c r="M219" s="39">
        <v>0</v>
      </c>
      <c r="N219" s="39">
        <v>0</v>
      </c>
      <c r="O219" s="39">
        <v>2.0000000000000001E-4</v>
      </c>
      <c r="P219" s="39">
        <v>0</v>
      </c>
      <c r="Q219" s="39">
        <v>0</v>
      </c>
      <c r="R219" s="39">
        <v>0</v>
      </c>
      <c r="S219" s="39">
        <v>0</v>
      </c>
      <c r="T219" s="39">
        <v>0</v>
      </c>
      <c r="U219" s="39">
        <v>0</v>
      </c>
      <c r="V219" s="39">
        <v>0</v>
      </c>
      <c r="W219" s="39">
        <v>0</v>
      </c>
      <c r="X219" s="39">
        <v>0</v>
      </c>
      <c r="Y219" s="39">
        <v>0</v>
      </c>
      <c r="Z219" s="39">
        <v>0</v>
      </c>
      <c r="AA219" s="39">
        <v>2.0000000000000001E-4</v>
      </c>
    </row>
    <row r="220" spans="1:27" ht="16" x14ac:dyDescent="0.2">
      <c r="A220" s="3" t="s">
        <v>297</v>
      </c>
      <c r="B220" s="3" t="s">
        <v>69</v>
      </c>
      <c r="C220" s="3">
        <v>4.0000000000000002E-4</v>
      </c>
      <c r="D220" s="4">
        <v>3000</v>
      </c>
      <c r="E220" s="3"/>
      <c r="G220" s="38" t="s">
        <v>61</v>
      </c>
      <c r="H220" s="39">
        <v>0</v>
      </c>
      <c r="I220" s="39">
        <v>1.9E-2</v>
      </c>
      <c r="J220" s="39">
        <v>0.08</v>
      </c>
      <c r="K220" s="39">
        <v>0</v>
      </c>
      <c r="L220" s="39">
        <v>0</v>
      </c>
      <c r="M220" s="39">
        <v>0</v>
      </c>
      <c r="N220" s="39">
        <v>0</v>
      </c>
      <c r="O220" s="39">
        <v>0</v>
      </c>
      <c r="P220" s="39">
        <v>0</v>
      </c>
      <c r="Q220" s="39">
        <v>0</v>
      </c>
      <c r="R220" s="39">
        <v>0</v>
      </c>
      <c r="S220" s="39">
        <v>0</v>
      </c>
      <c r="T220" s="39">
        <v>8.9999999999999993E-3</v>
      </c>
      <c r="U220" s="39">
        <v>8.9999999999999993E-3</v>
      </c>
      <c r="V220" s="39">
        <v>1.0999999999999999E-2</v>
      </c>
      <c r="W220" s="39">
        <v>8.3999999999999995E-3</v>
      </c>
      <c r="X220" s="39">
        <v>0</v>
      </c>
      <c r="Y220" s="39">
        <v>5.0000000000000001E-3</v>
      </c>
      <c r="Z220" s="39">
        <v>0</v>
      </c>
      <c r="AA220" s="39">
        <v>2.0199999999999999E-2</v>
      </c>
    </row>
    <row r="221" spans="1:27" ht="16" x14ac:dyDescent="0.2">
      <c r="A221" s="3" t="s">
        <v>298</v>
      </c>
      <c r="B221" s="3" t="s">
        <v>69</v>
      </c>
      <c r="C221" s="3">
        <v>2.0000000000000001E-4</v>
      </c>
      <c r="D221" s="4">
        <v>3000</v>
      </c>
      <c r="E221" s="3"/>
      <c r="G221" s="38" t="s">
        <v>635</v>
      </c>
      <c r="H221" s="39">
        <v>0</v>
      </c>
      <c r="I221" s="39">
        <v>0</v>
      </c>
      <c r="J221" s="39">
        <v>0</v>
      </c>
      <c r="K221" s="39">
        <v>5.5599999999999997E-2</v>
      </c>
      <c r="L221" s="39">
        <v>0</v>
      </c>
      <c r="M221" s="39">
        <v>4.5999999999999999E-2</v>
      </c>
      <c r="N221" s="39">
        <v>9.1999999999999998E-2</v>
      </c>
      <c r="O221" s="39">
        <v>7.3400000000000007E-2</v>
      </c>
      <c r="P221" s="39">
        <v>0</v>
      </c>
      <c r="Q221" s="39">
        <v>0.11799999999999999</v>
      </c>
      <c r="R221" s="39">
        <v>0.113</v>
      </c>
      <c r="S221" s="39">
        <v>0.19</v>
      </c>
      <c r="T221" s="39">
        <v>1.9E-2</v>
      </c>
      <c r="U221" s="39">
        <v>2.4E-2</v>
      </c>
      <c r="V221" s="39">
        <v>8.9999999999999993E-3</v>
      </c>
      <c r="W221" s="39">
        <v>2.9100000000000001E-2</v>
      </c>
      <c r="X221" s="39">
        <v>0.11899999999999999</v>
      </c>
      <c r="Y221" s="39">
        <v>0.115</v>
      </c>
      <c r="Z221" s="39">
        <v>0</v>
      </c>
      <c r="AA221" s="39">
        <v>7.7161538461538476E-2</v>
      </c>
    </row>
    <row r="222" spans="1:27" ht="16" x14ac:dyDescent="0.2">
      <c r="A222" s="3" t="s">
        <v>299</v>
      </c>
      <c r="B222" s="3" t="s">
        <v>69</v>
      </c>
      <c r="C222" s="3">
        <v>2.0000000000000001E-4</v>
      </c>
      <c r="D222" s="4">
        <v>3000</v>
      </c>
      <c r="E222" s="3"/>
      <c r="G222" s="38" t="s">
        <v>641</v>
      </c>
      <c r="H222" s="39">
        <v>0</v>
      </c>
      <c r="I222" s="39">
        <v>0</v>
      </c>
      <c r="J222" s="39">
        <v>0</v>
      </c>
      <c r="K222" s="39">
        <v>0</v>
      </c>
      <c r="L222" s="39">
        <v>0</v>
      </c>
      <c r="M222" s="39">
        <v>0</v>
      </c>
      <c r="N222" s="39">
        <v>0</v>
      </c>
      <c r="O222" s="39">
        <v>2.0000000000000001E-4</v>
      </c>
      <c r="P222" s="39">
        <v>0</v>
      </c>
      <c r="Q222" s="39">
        <v>0</v>
      </c>
      <c r="R222" s="39">
        <v>0</v>
      </c>
      <c r="S222" s="39">
        <v>0</v>
      </c>
      <c r="T222" s="39">
        <v>0</v>
      </c>
      <c r="U222" s="39">
        <v>0</v>
      </c>
      <c r="V222" s="39">
        <v>0</v>
      </c>
      <c r="W222" s="39">
        <v>0</v>
      </c>
      <c r="X222" s="39">
        <v>0</v>
      </c>
      <c r="Y222" s="39">
        <v>0</v>
      </c>
      <c r="Z222" s="39">
        <v>0</v>
      </c>
      <c r="AA222" s="39">
        <v>2.0000000000000001E-4</v>
      </c>
    </row>
    <row r="223" spans="1:27" ht="16" x14ac:dyDescent="0.2">
      <c r="A223" s="3" t="s">
        <v>300</v>
      </c>
      <c r="B223" s="3" t="s">
        <v>69</v>
      </c>
      <c r="C223" s="3">
        <v>3.5000000000000001E-3</v>
      </c>
      <c r="D223" s="4">
        <v>3000</v>
      </c>
      <c r="E223" s="3"/>
      <c r="G223" s="38" t="s">
        <v>655</v>
      </c>
      <c r="H223" s="39">
        <v>0</v>
      </c>
      <c r="I223" s="39">
        <v>0</v>
      </c>
      <c r="J223" s="39">
        <v>0</v>
      </c>
      <c r="K223" s="39">
        <v>0</v>
      </c>
      <c r="L223" s="39">
        <v>0</v>
      </c>
      <c r="M223" s="39">
        <v>0</v>
      </c>
      <c r="N223" s="39">
        <v>0</v>
      </c>
      <c r="O223" s="39">
        <v>0</v>
      </c>
      <c r="P223" s="39">
        <v>0</v>
      </c>
      <c r="Q223" s="39">
        <v>0</v>
      </c>
      <c r="R223" s="39">
        <v>0</v>
      </c>
      <c r="S223" s="39">
        <v>0</v>
      </c>
      <c r="T223" s="39">
        <v>0</v>
      </c>
      <c r="U223" s="39">
        <v>0</v>
      </c>
      <c r="V223" s="39">
        <v>0</v>
      </c>
      <c r="W223" s="39">
        <v>0</v>
      </c>
      <c r="X223" s="39">
        <v>0</v>
      </c>
      <c r="Y223" s="39">
        <v>0</v>
      </c>
      <c r="Z223" s="39">
        <v>0</v>
      </c>
      <c r="AA223" s="39">
        <v>0</v>
      </c>
    </row>
    <row r="224" spans="1:27" ht="16" x14ac:dyDescent="0.2">
      <c r="A224" s="3" t="s">
        <v>301</v>
      </c>
      <c r="B224" s="3" t="s">
        <v>69</v>
      </c>
      <c r="C224" s="3">
        <v>2.0000000000000001E-4</v>
      </c>
      <c r="D224" s="4">
        <v>3000</v>
      </c>
      <c r="E224" s="3"/>
      <c r="G224" s="38" t="s">
        <v>656</v>
      </c>
      <c r="H224" s="39">
        <v>0.11524000000000001</v>
      </c>
      <c r="I224" s="39">
        <v>5.425E-2</v>
      </c>
      <c r="J224" s="39">
        <v>6.666666666666668E-2</v>
      </c>
      <c r="K224" s="39">
        <v>6.6673333333333348E-2</v>
      </c>
      <c r="L224" s="39">
        <v>8.3366666666666658E-2</v>
      </c>
      <c r="M224" s="39">
        <v>6.4516129032258063E-2</v>
      </c>
      <c r="N224" s="39">
        <v>0.16655555555555554</v>
      </c>
      <c r="O224" s="39">
        <v>2.7057297297297323E-2</v>
      </c>
      <c r="P224" s="39">
        <v>0.16749999999999995</v>
      </c>
      <c r="Q224" s="39">
        <v>0.33319999999999994</v>
      </c>
      <c r="R224" s="39">
        <v>0.16704166666666664</v>
      </c>
      <c r="S224" s="39">
        <v>0.17391304347826081</v>
      </c>
      <c r="T224" s="39">
        <v>3.5714285714285685E-2</v>
      </c>
      <c r="U224" s="39">
        <v>3.224193548387095E-2</v>
      </c>
      <c r="V224" s="39">
        <v>3.3762711864406741E-2</v>
      </c>
      <c r="W224" s="39">
        <v>1.8866037735849047E-2</v>
      </c>
      <c r="X224" s="39">
        <v>5.5444444444444428E-2</v>
      </c>
      <c r="Y224" s="39">
        <v>7.9939999999999983E-2</v>
      </c>
      <c r="Z224" s="39">
        <v>0</v>
      </c>
      <c r="AA224" s="39">
        <v>6.3301272984441256E-2</v>
      </c>
    </row>
    <row r="225" spans="1:5" ht="16" x14ac:dyDescent="0.2">
      <c r="A225" s="3" t="s">
        <v>302</v>
      </c>
      <c r="B225" s="3" t="s">
        <v>69</v>
      </c>
      <c r="C225" s="3">
        <v>2.0000000000000001E-4</v>
      </c>
      <c r="D225" s="4">
        <v>3000</v>
      </c>
      <c r="E225" s="3"/>
    </row>
    <row r="226" spans="1:5" ht="16" x14ac:dyDescent="0.2">
      <c r="A226" s="3" t="s">
        <v>303</v>
      </c>
      <c r="B226" s="3" t="s">
        <v>69</v>
      </c>
      <c r="C226" s="3">
        <v>4.0000000000000002E-4</v>
      </c>
      <c r="D226" s="4">
        <v>3000</v>
      </c>
      <c r="E226" s="3"/>
    </row>
    <row r="227" spans="1:5" ht="16" x14ac:dyDescent="0.2">
      <c r="A227" s="3" t="s">
        <v>663</v>
      </c>
      <c r="B227" s="3" t="s">
        <v>69</v>
      </c>
      <c r="C227" s="3">
        <v>3.3E-3</v>
      </c>
      <c r="D227" s="4">
        <v>3000</v>
      </c>
      <c r="E227" s="3"/>
    </row>
    <row r="228" spans="1:5" ht="16" x14ac:dyDescent="0.2">
      <c r="A228" s="3" t="s">
        <v>305</v>
      </c>
      <c r="B228" s="3" t="s">
        <v>69</v>
      </c>
      <c r="C228" s="3">
        <v>2.0000000000000001E-4</v>
      </c>
      <c r="D228" s="4">
        <v>3000</v>
      </c>
      <c r="E228" s="3"/>
    </row>
    <row r="229" spans="1:5" ht="16" x14ac:dyDescent="0.2">
      <c r="A229" s="3" t="s">
        <v>306</v>
      </c>
      <c r="B229" s="3" t="s">
        <v>69</v>
      </c>
      <c r="C229" s="3">
        <v>4.0000000000000002E-4</v>
      </c>
      <c r="D229" s="4">
        <v>3000</v>
      </c>
      <c r="E229" s="3"/>
    </row>
    <row r="230" spans="1:5" ht="16" x14ac:dyDescent="0.2">
      <c r="A230" s="3" t="s">
        <v>307</v>
      </c>
      <c r="B230" s="3" t="s">
        <v>69</v>
      </c>
      <c r="C230" s="3">
        <v>5.0000000000000001E-4</v>
      </c>
      <c r="D230" s="4">
        <v>3000</v>
      </c>
      <c r="E230" s="3"/>
    </row>
    <row r="231" spans="1:5" ht="16" x14ac:dyDescent="0.2">
      <c r="A231" s="3" t="s">
        <v>308</v>
      </c>
      <c r="B231" s="3" t="s">
        <v>69</v>
      </c>
      <c r="C231" s="3">
        <v>2.0000000000000001E-4</v>
      </c>
      <c r="D231" s="4">
        <v>3000</v>
      </c>
      <c r="E231" s="3"/>
    </row>
    <row r="232" spans="1:5" ht="16" x14ac:dyDescent="0.2">
      <c r="A232" s="3" t="s">
        <v>309</v>
      </c>
      <c r="B232" s="3" t="s">
        <v>69</v>
      </c>
      <c r="C232" s="3">
        <v>2.0000000000000001E-4</v>
      </c>
      <c r="D232" s="4">
        <v>3000</v>
      </c>
      <c r="E232" s="3"/>
    </row>
    <row r="233" spans="1:5" ht="16" x14ac:dyDescent="0.2">
      <c r="A233" s="3" t="s">
        <v>310</v>
      </c>
      <c r="B233" s="3" t="s">
        <v>69</v>
      </c>
      <c r="C233" s="3">
        <v>2.0000000000000001E-4</v>
      </c>
      <c r="D233" s="4">
        <v>3000</v>
      </c>
      <c r="E233" s="3"/>
    </row>
    <row r="234" spans="1:5" ht="16" x14ac:dyDescent="0.2">
      <c r="A234" s="3" t="s">
        <v>311</v>
      </c>
      <c r="B234" s="3" t="s">
        <v>69</v>
      </c>
      <c r="C234" s="3">
        <v>2.0000000000000001E-4</v>
      </c>
      <c r="D234" s="4">
        <v>3000</v>
      </c>
      <c r="E234" s="3"/>
    </row>
    <row r="235" spans="1:5" ht="16" x14ac:dyDescent="0.2">
      <c r="A235" s="3" t="s">
        <v>312</v>
      </c>
      <c r="B235" s="3" t="s">
        <v>69</v>
      </c>
      <c r="C235" s="3">
        <v>2.0000000000000001E-4</v>
      </c>
      <c r="D235" s="4">
        <v>3000</v>
      </c>
      <c r="E235" s="3"/>
    </row>
    <row r="236" spans="1:5" ht="16" x14ac:dyDescent="0.2">
      <c r="A236" s="3" t="s">
        <v>313</v>
      </c>
      <c r="B236" s="3" t="s">
        <v>69</v>
      </c>
      <c r="C236" s="3">
        <v>8.9999999999999998E-4</v>
      </c>
      <c r="D236" s="4">
        <v>3000</v>
      </c>
      <c r="E236" s="3"/>
    </row>
    <row r="237" spans="1:5" ht="16" x14ac:dyDescent="0.2">
      <c r="A237" s="3" t="s">
        <v>314</v>
      </c>
      <c r="B237" s="3" t="s">
        <v>69</v>
      </c>
      <c r="C237" s="3">
        <v>2.0000000000000001E-4</v>
      </c>
      <c r="D237" s="4">
        <v>3000</v>
      </c>
      <c r="E237" s="3"/>
    </row>
    <row r="238" spans="1:5" ht="16" x14ac:dyDescent="0.2">
      <c r="A238" s="3" t="s">
        <v>315</v>
      </c>
      <c r="B238" s="3" t="s">
        <v>69</v>
      </c>
      <c r="C238" s="3">
        <v>2.0000000000000001E-4</v>
      </c>
      <c r="D238" s="4">
        <v>3000</v>
      </c>
      <c r="E238" s="3"/>
    </row>
    <row r="239" spans="1:5" ht="16" x14ac:dyDescent="0.2">
      <c r="A239" s="3" t="s">
        <v>316</v>
      </c>
      <c r="B239" s="3" t="s">
        <v>69</v>
      </c>
      <c r="C239" s="3">
        <v>8.9999999999999998E-4</v>
      </c>
      <c r="D239" s="4">
        <v>3000</v>
      </c>
      <c r="E239" s="3"/>
    </row>
    <row r="240" spans="1:5" ht="16" x14ac:dyDescent="0.2">
      <c r="A240" s="3" t="s">
        <v>317</v>
      </c>
      <c r="B240" s="3" t="s">
        <v>69</v>
      </c>
      <c r="C240" s="3">
        <v>2.0000000000000001E-4</v>
      </c>
      <c r="D240" s="4">
        <v>3000</v>
      </c>
      <c r="E240" s="3"/>
    </row>
    <row r="241" spans="1:5" ht="16" x14ac:dyDescent="0.2">
      <c r="A241" s="3" t="s">
        <v>318</v>
      </c>
      <c r="B241" s="3" t="s">
        <v>69</v>
      </c>
      <c r="C241" s="3">
        <v>2.0000000000000001E-4</v>
      </c>
      <c r="D241" s="4">
        <v>3000</v>
      </c>
      <c r="E241" s="3"/>
    </row>
    <row r="242" spans="1:5" ht="16" x14ac:dyDescent="0.2">
      <c r="A242" s="3" t="s">
        <v>319</v>
      </c>
      <c r="B242" s="3" t="s">
        <v>69</v>
      </c>
      <c r="C242" s="3">
        <v>4.0000000000000002E-4</v>
      </c>
      <c r="D242" s="4">
        <v>3000</v>
      </c>
      <c r="E242" s="3"/>
    </row>
    <row r="243" spans="1:5" ht="16" x14ac:dyDescent="0.2">
      <c r="A243" s="3" t="s">
        <v>320</v>
      </c>
      <c r="B243" s="3" t="s">
        <v>69</v>
      </c>
      <c r="C243" s="3">
        <v>4.0000000000000002E-4</v>
      </c>
      <c r="D243" s="4">
        <v>3000</v>
      </c>
      <c r="E243" s="3"/>
    </row>
    <row r="244" spans="1:5" ht="16" x14ac:dyDescent="0.2">
      <c r="A244" s="3" t="s">
        <v>322</v>
      </c>
      <c r="B244" s="3" t="s">
        <v>69</v>
      </c>
      <c r="C244" s="3">
        <v>2.0999999999999999E-3</v>
      </c>
      <c r="D244" s="4">
        <v>3000</v>
      </c>
      <c r="E244" s="3"/>
    </row>
    <row r="245" spans="1:5" ht="16" x14ac:dyDescent="0.2">
      <c r="A245" s="3" t="s">
        <v>323</v>
      </c>
      <c r="B245" s="3" t="s">
        <v>69</v>
      </c>
      <c r="C245" s="3">
        <v>1.1999999999999999E-3</v>
      </c>
      <c r="D245" s="4">
        <v>3000</v>
      </c>
      <c r="E245" s="3"/>
    </row>
    <row r="246" spans="1:5" ht="16" x14ac:dyDescent="0.2">
      <c r="A246" s="3" t="s">
        <v>324</v>
      </c>
      <c r="B246" s="3" t="s">
        <v>69</v>
      </c>
      <c r="C246" s="3">
        <v>5.0000000000000001E-4</v>
      </c>
      <c r="D246" s="4">
        <v>3000</v>
      </c>
      <c r="E246" s="3"/>
    </row>
    <row r="247" spans="1:5" ht="16" x14ac:dyDescent="0.2">
      <c r="A247" s="3" t="s">
        <v>325</v>
      </c>
      <c r="B247" s="3" t="s">
        <v>69</v>
      </c>
      <c r="C247" s="3">
        <v>5.0000000000000001E-4</v>
      </c>
      <c r="D247" s="4">
        <v>3000</v>
      </c>
      <c r="E247" s="3"/>
    </row>
    <row r="248" spans="1:5" ht="16" x14ac:dyDescent="0.2">
      <c r="A248" s="3" t="s">
        <v>326</v>
      </c>
      <c r="B248" s="3" t="s">
        <v>69</v>
      </c>
      <c r="C248" s="3">
        <v>4.0000000000000002E-4</v>
      </c>
      <c r="D248" s="4">
        <v>3000</v>
      </c>
      <c r="E248" s="3"/>
    </row>
    <row r="249" spans="1:5" ht="16" x14ac:dyDescent="0.2">
      <c r="A249" s="3" t="s">
        <v>327</v>
      </c>
      <c r="B249" s="3" t="s">
        <v>69</v>
      </c>
      <c r="C249" s="3">
        <v>1.1999999999999999E-3</v>
      </c>
      <c r="D249" s="4">
        <v>3000</v>
      </c>
      <c r="E249" s="3"/>
    </row>
    <row r="250" spans="1:5" ht="16" x14ac:dyDescent="0.2">
      <c r="A250" s="3" t="s">
        <v>328</v>
      </c>
      <c r="B250" s="3" t="s">
        <v>69</v>
      </c>
      <c r="C250" s="3">
        <v>0.1976</v>
      </c>
      <c r="D250" s="4">
        <v>3000</v>
      </c>
      <c r="E250" s="3"/>
    </row>
    <row r="251" spans="1:5" ht="16" x14ac:dyDescent="0.2">
      <c r="A251" s="3" t="s">
        <v>329</v>
      </c>
      <c r="B251" s="3" t="s">
        <v>69</v>
      </c>
      <c r="C251" s="3">
        <v>5.0000000000000001E-4</v>
      </c>
      <c r="D251" s="4">
        <v>3000</v>
      </c>
      <c r="E251" s="3"/>
    </row>
    <row r="252" spans="1:5" ht="16" x14ac:dyDescent="0.2">
      <c r="A252" s="3" t="s">
        <v>330</v>
      </c>
      <c r="B252" s="3" t="s">
        <v>69</v>
      </c>
      <c r="C252" s="3">
        <v>2.0000000000000001E-4</v>
      </c>
      <c r="D252" s="4">
        <v>3000</v>
      </c>
      <c r="E252" s="3"/>
    </row>
    <row r="253" spans="1:5" ht="16" x14ac:dyDescent="0.2">
      <c r="A253" s="3" t="s">
        <v>331</v>
      </c>
      <c r="B253" s="3" t="s">
        <v>69</v>
      </c>
      <c r="C253" s="3">
        <v>2.0000000000000001E-4</v>
      </c>
      <c r="D253" s="4">
        <v>3000</v>
      </c>
      <c r="E253" s="3"/>
    </row>
    <row r="254" spans="1:5" ht="16" x14ac:dyDescent="0.2">
      <c r="A254" s="3" t="s">
        <v>332</v>
      </c>
      <c r="B254" s="3" t="s">
        <v>69</v>
      </c>
      <c r="C254" s="3">
        <v>5.0000000000000001E-4</v>
      </c>
      <c r="D254" s="4">
        <v>3000</v>
      </c>
      <c r="E254" s="3"/>
    </row>
    <row r="255" spans="1:5" ht="16" x14ac:dyDescent="0.2">
      <c r="A255" s="3" t="s">
        <v>333</v>
      </c>
      <c r="B255" s="3" t="s">
        <v>69</v>
      </c>
      <c r="C255" s="3">
        <v>2.0000000000000001E-4</v>
      </c>
      <c r="D255" s="4">
        <v>3000</v>
      </c>
      <c r="E255" s="3"/>
    </row>
    <row r="256" spans="1:5" ht="16" x14ac:dyDescent="0.2">
      <c r="A256" s="3" t="s">
        <v>335</v>
      </c>
      <c r="B256" s="3" t="s">
        <v>69</v>
      </c>
      <c r="C256" s="3">
        <v>1.4E-3</v>
      </c>
      <c r="D256" s="4">
        <v>3000</v>
      </c>
      <c r="E256" s="3"/>
    </row>
    <row r="257" spans="1:5" ht="16" x14ac:dyDescent="0.2">
      <c r="A257" s="3" t="s">
        <v>336</v>
      </c>
      <c r="B257" s="3" t="s">
        <v>69</v>
      </c>
      <c r="C257" s="3">
        <v>4.0000000000000002E-4</v>
      </c>
      <c r="D257" s="4">
        <v>3000</v>
      </c>
      <c r="E257" s="3"/>
    </row>
    <row r="258" spans="1:5" ht="16" x14ac:dyDescent="0.2">
      <c r="A258" s="3" t="s">
        <v>337</v>
      </c>
      <c r="B258" s="3" t="s">
        <v>69</v>
      </c>
      <c r="C258" s="3">
        <v>2.0000000000000001E-4</v>
      </c>
      <c r="D258" s="4">
        <v>3000</v>
      </c>
      <c r="E258" s="3"/>
    </row>
    <row r="259" spans="1:5" ht="16" x14ac:dyDescent="0.2">
      <c r="A259" s="3" t="s">
        <v>338</v>
      </c>
      <c r="B259" s="3" t="s">
        <v>69</v>
      </c>
      <c r="C259" s="3">
        <v>2.0000000000000001E-4</v>
      </c>
      <c r="D259" s="4">
        <v>3000</v>
      </c>
      <c r="E259" s="3"/>
    </row>
    <row r="260" spans="1:5" ht="16" x14ac:dyDescent="0.2">
      <c r="A260" s="3" t="s">
        <v>339</v>
      </c>
      <c r="B260" s="3" t="s">
        <v>69</v>
      </c>
      <c r="C260" s="3">
        <v>4.0000000000000002E-4</v>
      </c>
      <c r="D260" s="4">
        <v>3000</v>
      </c>
      <c r="E260" s="3"/>
    </row>
    <row r="261" spans="1:5" ht="16" x14ac:dyDescent="0.2">
      <c r="A261" s="3" t="s">
        <v>340</v>
      </c>
      <c r="B261" s="3" t="s">
        <v>69</v>
      </c>
      <c r="C261" s="3">
        <v>2.0000000000000001E-4</v>
      </c>
      <c r="D261" s="4">
        <v>3000</v>
      </c>
      <c r="E261" s="3"/>
    </row>
    <row r="262" spans="1:5" ht="16" x14ac:dyDescent="0.2">
      <c r="A262" s="3" t="s">
        <v>341</v>
      </c>
      <c r="B262" s="3" t="s">
        <v>69</v>
      </c>
      <c r="C262" s="3">
        <v>5.7000000000000002E-3</v>
      </c>
      <c r="D262" s="4">
        <v>3000</v>
      </c>
      <c r="E262" s="3"/>
    </row>
    <row r="263" spans="1:5" ht="16" x14ac:dyDescent="0.2">
      <c r="A263" s="3" t="s">
        <v>342</v>
      </c>
      <c r="B263" s="3" t="s">
        <v>69</v>
      </c>
      <c r="C263" s="3">
        <v>2.0000000000000001E-4</v>
      </c>
      <c r="D263" s="4">
        <v>3000</v>
      </c>
      <c r="E263" s="3"/>
    </row>
    <row r="264" spans="1:5" ht="16" x14ac:dyDescent="0.2">
      <c r="A264" s="3" t="s">
        <v>343</v>
      </c>
      <c r="B264" s="3" t="s">
        <v>69</v>
      </c>
      <c r="C264" s="3">
        <v>4.0000000000000002E-4</v>
      </c>
      <c r="D264" s="4">
        <v>3000</v>
      </c>
      <c r="E264" s="3"/>
    </row>
    <row r="265" spans="1:5" ht="16" x14ac:dyDescent="0.2">
      <c r="A265" s="3" t="s">
        <v>344</v>
      </c>
      <c r="B265" s="3" t="s">
        <v>69</v>
      </c>
      <c r="C265" s="3">
        <v>2.0000000000000001E-4</v>
      </c>
      <c r="D265" s="4">
        <v>3000</v>
      </c>
      <c r="E265" s="3"/>
    </row>
    <row r="266" spans="1:5" ht="16" x14ac:dyDescent="0.2">
      <c r="A266" s="3" t="s">
        <v>346</v>
      </c>
      <c r="B266" s="3" t="s">
        <v>69</v>
      </c>
      <c r="C266" s="3">
        <v>4.0000000000000002E-4</v>
      </c>
      <c r="D266" s="4">
        <v>3000</v>
      </c>
      <c r="E266" s="3"/>
    </row>
    <row r="267" spans="1:5" ht="16" x14ac:dyDescent="0.2">
      <c r="A267" s="3" t="s">
        <v>347</v>
      </c>
      <c r="B267" s="3" t="s">
        <v>69</v>
      </c>
      <c r="C267" s="3">
        <v>8.9999999999999998E-4</v>
      </c>
      <c r="D267" s="4">
        <v>3000</v>
      </c>
      <c r="E267" s="3"/>
    </row>
    <row r="268" spans="1:5" ht="16" x14ac:dyDescent="0.2">
      <c r="A268" s="3" t="s">
        <v>348</v>
      </c>
      <c r="B268" s="3" t="s">
        <v>69</v>
      </c>
      <c r="C268" s="3">
        <v>5.0000000000000001E-4</v>
      </c>
      <c r="D268" s="4">
        <v>3000</v>
      </c>
      <c r="E268" s="3"/>
    </row>
    <row r="269" spans="1:5" ht="16" x14ac:dyDescent="0.2">
      <c r="A269" s="3" t="s">
        <v>349</v>
      </c>
      <c r="B269" s="3" t="s">
        <v>69</v>
      </c>
      <c r="C269" s="3">
        <v>5.0000000000000001E-4</v>
      </c>
      <c r="D269" s="4">
        <v>3000</v>
      </c>
      <c r="E269" s="3"/>
    </row>
    <row r="270" spans="1:5" ht="16" x14ac:dyDescent="0.2">
      <c r="A270" s="3" t="s">
        <v>350</v>
      </c>
      <c r="B270" s="3" t="s">
        <v>69</v>
      </c>
      <c r="C270" s="3">
        <v>2.0000000000000001E-4</v>
      </c>
      <c r="D270" s="4">
        <v>3000</v>
      </c>
      <c r="E270" s="3"/>
    </row>
    <row r="271" spans="1:5" ht="16" x14ac:dyDescent="0.2">
      <c r="A271" s="3" t="s">
        <v>352</v>
      </c>
      <c r="B271" s="3" t="s">
        <v>69</v>
      </c>
      <c r="C271" s="3">
        <v>2.0000000000000001E-4</v>
      </c>
      <c r="D271" s="4">
        <v>3000</v>
      </c>
      <c r="E271" s="3"/>
    </row>
    <row r="272" spans="1:5" ht="16" x14ac:dyDescent="0.2">
      <c r="A272" s="3" t="s">
        <v>16</v>
      </c>
      <c r="B272" s="3" t="s">
        <v>69</v>
      </c>
      <c r="C272" s="3">
        <v>4.07E-2</v>
      </c>
      <c r="D272" s="4">
        <v>3000</v>
      </c>
      <c r="E272" s="3"/>
    </row>
    <row r="273" spans="1:5" ht="16" x14ac:dyDescent="0.2">
      <c r="A273" s="3" t="s">
        <v>359</v>
      </c>
      <c r="B273" s="3" t="s">
        <v>69</v>
      </c>
      <c r="C273" s="3">
        <v>2.0000000000000001E-4</v>
      </c>
      <c r="D273" s="4">
        <v>3000</v>
      </c>
      <c r="E273" s="3"/>
    </row>
    <row r="274" spans="1:5" ht="16" x14ac:dyDescent="0.2">
      <c r="A274" s="3" t="s">
        <v>360</v>
      </c>
      <c r="B274" s="3" t="s">
        <v>69</v>
      </c>
      <c r="C274" s="3">
        <v>4.0000000000000002E-4</v>
      </c>
      <c r="D274" s="4">
        <v>3000</v>
      </c>
      <c r="E274" s="3"/>
    </row>
    <row r="275" spans="1:5" ht="16" x14ac:dyDescent="0.2">
      <c r="A275" s="3" t="s">
        <v>361</v>
      </c>
      <c r="B275" s="3" t="s">
        <v>69</v>
      </c>
      <c r="C275" s="3">
        <v>8.9999999999999993E-3</v>
      </c>
      <c r="D275" s="4">
        <v>3000</v>
      </c>
      <c r="E275" s="3"/>
    </row>
    <row r="276" spans="1:5" ht="16" x14ac:dyDescent="0.2">
      <c r="A276" s="3" t="s">
        <v>362</v>
      </c>
      <c r="B276" s="3" t="s">
        <v>69</v>
      </c>
      <c r="C276" s="3">
        <v>4.0000000000000002E-4</v>
      </c>
      <c r="D276" s="4">
        <v>3000</v>
      </c>
      <c r="E276" s="3"/>
    </row>
    <row r="277" spans="1:5" ht="16" x14ac:dyDescent="0.2">
      <c r="A277" s="3" t="s">
        <v>363</v>
      </c>
      <c r="B277" s="3" t="s">
        <v>69</v>
      </c>
      <c r="C277" s="3">
        <v>2.0000000000000001E-4</v>
      </c>
      <c r="D277" s="4">
        <v>3000</v>
      </c>
      <c r="E277" s="3"/>
    </row>
    <row r="278" spans="1:5" ht="16" x14ac:dyDescent="0.2">
      <c r="A278" s="3" t="s">
        <v>17</v>
      </c>
      <c r="B278" s="3" t="s">
        <v>69</v>
      </c>
      <c r="C278" s="3">
        <v>1.6999999999999999E-3</v>
      </c>
      <c r="D278" s="4">
        <v>3000</v>
      </c>
      <c r="E278" s="3"/>
    </row>
    <row r="279" spans="1:5" ht="16" x14ac:dyDescent="0.2">
      <c r="A279" s="3" t="s">
        <v>365</v>
      </c>
      <c r="B279" s="3" t="s">
        <v>69</v>
      </c>
      <c r="C279" s="3">
        <v>2.0000000000000001E-4</v>
      </c>
      <c r="D279" s="4">
        <v>3000</v>
      </c>
      <c r="E279" s="3"/>
    </row>
    <row r="280" spans="1:5" ht="16" x14ac:dyDescent="0.2">
      <c r="A280" s="3" t="s">
        <v>367</v>
      </c>
      <c r="B280" s="3" t="s">
        <v>69</v>
      </c>
      <c r="C280" s="3">
        <v>4.0000000000000002E-4</v>
      </c>
      <c r="D280" s="4">
        <v>3000</v>
      </c>
      <c r="E280" s="3"/>
    </row>
    <row r="281" spans="1:5" ht="16" x14ac:dyDescent="0.2">
      <c r="A281" s="3" t="s">
        <v>375</v>
      </c>
      <c r="B281" s="3" t="s">
        <v>69</v>
      </c>
      <c r="C281" s="3">
        <v>2.0999999999999999E-3</v>
      </c>
      <c r="D281" s="4">
        <v>3000</v>
      </c>
      <c r="E281" s="3"/>
    </row>
    <row r="282" spans="1:5" ht="16" x14ac:dyDescent="0.2">
      <c r="A282" s="3" t="s">
        <v>378</v>
      </c>
      <c r="B282" s="3" t="s">
        <v>69</v>
      </c>
      <c r="C282" s="3">
        <v>2.0999999999999999E-3</v>
      </c>
      <c r="D282" s="4">
        <v>3000</v>
      </c>
      <c r="E282" s="3"/>
    </row>
    <row r="283" spans="1:5" ht="16" x14ac:dyDescent="0.2">
      <c r="A283" s="3" t="s">
        <v>384</v>
      </c>
      <c r="B283" s="3" t="s">
        <v>69</v>
      </c>
      <c r="C283" s="3">
        <v>1.1000000000000001E-3</v>
      </c>
      <c r="D283" s="4">
        <v>3000</v>
      </c>
      <c r="E283" s="3"/>
    </row>
    <row r="284" spans="1:5" ht="16" x14ac:dyDescent="0.2">
      <c r="A284" s="3" t="s">
        <v>387</v>
      </c>
      <c r="B284" s="3" t="s">
        <v>69</v>
      </c>
      <c r="C284" s="3">
        <v>2.0000000000000001E-4</v>
      </c>
      <c r="D284" s="4">
        <v>3000</v>
      </c>
      <c r="E284" s="3"/>
    </row>
    <row r="285" spans="1:5" ht="16" x14ac:dyDescent="0.2">
      <c r="A285" s="3" t="s">
        <v>391</v>
      </c>
      <c r="B285" s="3" t="s">
        <v>69</v>
      </c>
      <c r="C285" s="3">
        <v>2.0000000000000001E-4</v>
      </c>
      <c r="D285" s="4">
        <v>3000</v>
      </c>
      <c r="E285" s="3"/>
    </row>
    <row r="286" spans="1:5" ht="16" x14ac:dyDescent="0.2">
      <c r="A286" s="3" t="s">
        <v>19</v>
      </c>
      <c r="B286" s="3" t="s">
        <v>69</v>
      </c>
      <c r="C286" s="3">
        <v>8.9999999999999998E-4</v>
      </c>
      <c r="D286" s="4">
        <v>3000</v>
      </c>
      <c r="E286" s="3"/>
    </row>
    <row r="287" spans="1:5" ht="16" x14ac:dyDescent="0.2">
      <c r="A287" s="3" t="s">
        <v>427</v>
      </c>
      <c r="B287" s="3" t="s">
        <v>69</v>
      </c>
      <c r="C287" s="3">
        <v>8.9999999999999998E-4</v>
      </c>
      <c r="D287" s="4">
        <v>3000</v>
      </c>
      <c r="E287" s="3"/>
    </row>
    <row r="288" spans="1:5" ht="16" x14ac:dyDescent="0.2">
      <c r="A288" s="3" t="s">
        <v>24</v>
      </c>
      <c r="B288" s="3" t="s">
        <v>69</v>
      </c>
      <c r="C288" s="3">
        <v>5.0000000000000001E-4</v>
      </c>
      <c r="D288" s="4">
        <v>3000</v>
      </c>
      <c r="E288" s="3"/>
    </row>
    <row r="289" spans="1:5" ht="16" x14ac:dyDescent="0.2">
      <c r="A289" s="3" t="s">
        <v>440</v>
      </c>
      <c r="B289" s="3" t="s">
        <v>69</v>
      </c>
      <c r="C289" s="3">
        <v>2.0000000000000001E-4</v>
      </c>
      <c r="D289" s="4">
        <v>3000</v>
      </c>
      <c r="E289" s="3"/>
    </row>
    <row r="290" spans="1:5" ht="16" x14ac:dyDescent="0.2">
      <c r="A290" s="3" t="s">
        <v>27</v>
      </c>
      <c r="B290" s="3" t="s">
        <v>69</v>
      </c>
      <c r="C290" s="3">
        <v>8.9999999999999998E-4</v>
      </c>
      <c r="D290" s="4">
        <v>3000</v>
      </c>
      <c r="E290" s="3"/>
    </row>
    <row r="291" spans="1:5" ht="16" x14ac:dyDescent="0.2">
      <c r="A291" s="3" t="s">
        <v>29</v>
      </c>
      <c r="B291" s="3" t="s">
        <v>69</v>
      </c>
      <c r="C291" s="3">
        <v>2.8400000000000002E-2</v>
      </c>
      <c r="D291" s="4">
        <v>3000</v>
      </c>
      <c r="E291" s="3"/>
    </row>
    <row r="292" spans="1:5" ht="16" x14ac:dyDescent="0.2">
      <c r="A292" s="3" t="s">
        <v>31</v>
      </c>
      <c r="B292" s="3" t="s">
        <v>69</v>
      </c>
      <c r="C292" s="3">
        <v>2.5999999999999999E-3</v>
      </c>
      <c r="D292" s="4">
        <v>3000</v>
      </c>
      <c r="E292" s="3"/>
    </row>
    <row r="293" spans="1:5" ht="16" x14ac:dyDescent="0.2">
      <c r="A293" s="3" t="s">
        <v>32</v>
      </c>
      <c r="B293" s="3" t="s">
        <v>69</v>
      </c>
      <c r="C293" s="3">
        <v>2.9999999999999997E-4</v>
      </c>
      <c r="D293" s="4">
        <v>3000</v>
      </c>
      <c r="E293" s="3"/>
    </row>
    <row r="294" spans="1:5" ht="16" x14ac:dyDescent="0.2">
      <c r="A294" s="3" t="s">
        <v>33</v>
      </c>
      <c r="B294" s="3" t="s">
        <v>69</v>
      </c>
      <c r="C294" s="3">
        <v>2.4400000000000002E-2</v>
      </c>
      <c r="D294" s="4">
        <v>3000</v>
      </c>
      <c r="E294" s="3"/>
    </row>
    <row r="295" spans="1:5" ht="16" x14ac:dyDescent="0.2">
      <c r="A295" s="3" t="s">
        <v>35</v>
      </c>
      <c r="B295" s="3" t="s">
        <v>69</v>
      </c>
      <c r="C295" s="3">
        <v>2.0000000000000001E-4</v>
      </c>
      <c r="D295" s="4">
        <v>3000</v>
      </c>
      <c r="E295" s="3"/>
    </row>
    <row r="296" spans="1:5" ht="16" x14ac:dyDescent="0.2">
      <c r="A296" s="3" t="s">
        <v>36</v>
      </c>
      <c r="B296" s="3" t="s">
        <v>69</v>
      </c>
      <c r="C296" s="3">
        <v>1.9099999999999999E-2</v>
      </c>
      <c r="D296" s="4">
        <v>3000</v>
      </c>
      <c r="E296" s="3"/>
    </row>
    <row r="297" spans="1:5" ht="16" x14ac:dyDescent="0.2">
      <c r="A297" s="3" t="s">
        <v>470</v>
      </c>
      <c r="B297" s="3" t="s">
        <v>69</v>
      </c>
      <c r="C297" s="3">
        <v>2.0000000000000001E-4</v>
      </c>
      <c r="D297" s="4">
        <v>3000</v>
      </c>
      <c r="E297" s="3"/>
    </row>
    <row r="298" spans="1:5" ht="16" x14ac:dyDescent="0.2">
      <c r="A298" s="3" t="s">
        <v>480</v>
      </c>
      <c r="B298" s="3" t="s">
        <v>69</v>
      </c>
      <c r="C298" s="3">
        <v>2.0000000000000001E-4</v>
      </c>
      <c r="D298" s="4">
        <v>3000</v>
      </c>
      <c r="E298" s="3"/>
    </row>
    <row r="299" spans="1:5" ht="16" x14ac:dyDescent="0.2">
      <c r="A299" s="3" t="s">
        <v>487</v>
      </c>
      <c r="B299" s="3" t="s">
        <v>69</v>
      </c>
      <c r="C299" s="3">
        <v>2E-3</v>
      </c>
      <c r="D299" s="4">
        <v>3000</v>
      </c>
      <c r="E299" s="3"/>
    </row>
    <row r="300" spans="1:5" ht="16" x14ac:dyDescent="0.2">
      <c r="A300" s="3" t="s">
        <v>494</v>
      </c>
      <c r="B300" s="3" t="s">
        <v>69</v>
      </c>
      <c r="C300" s="3">
        <v>2.0000000000000001E-4</v>
      </c>
      <c r="D300" s="4">
        <v>3000</v>
      </c>
      <c r="E300" s="3"/>
    </row>
    <row r="301" spans="1:5" ht="16" x14ac:dyDescent="0.2">
      <c r="A301" s="3" t="s">
        <v>38</v>
      </c>
      <c r="B301" s="3" t="s">
        <v>69</v>
      </c>
      <c r="C301" s="3">
        <v>3.9199999999999999E-2</v>
      </c>
      <c r="D301" s="4">
        <v>3000</v>
      </c>
      <c r="E301" s="3"/>
    </row>
    <row r="302" spans="1:5" ht="16" x14ac:dyDescent="0.2">
      <c r="A302" s="3" t="s">
        <v>500</v>
      </c>
      <c r="B302" s="3" t="s">
        <v>69</v>
      </c>
      <c r="C302" s="3">
        <v>5.0000000000000001E-4</v>
      </c>
      <c r="D302" s="4">
        <v>3000</v>
      </c>
      <c r="E302" s="3"/>
    </row>
    <row r="303" spans="1:5" ht="16" x14ac:dyDescent="0.2">
      <c r="A303" s="3" t="s">
        <v>504</v>
      </c>
      <c r="B303" s="3" t="s">
        <v>69</v>
      </c>
      <c r="C303" s="3">
        <v>2.0000000000000001E-4</v>
      </c>
      <c r="D303" s="4">
        <v>3000</v>
      </c>
      <c r="E303" s="3"/>
    </row>
    <row r="304" spans="1:5" ht="16" x14ac:dyDescent="0.2">
      <c r="A304" s="3" t="s">
        <v>41</v>
      </c>
      <c r="B304" s="3" t="s">
        <v>69</v>
      </c>
      <c r="C304" s="3">
        <v>2.0000000000000001E-4</v>
      </c>
      <c r="D304" s="4">
        <v>3000</v>
      </c>
      <c r="E304" s="3"/>
    </row>
    <row r="305" spans="1:5" ht="16" x14ac:dyDescent="0.2">
      <c r="A305" s="3" t="s">
        <v>516</v>
      </c>
      <c r="B305" s="3" t="s">
        <v>69</v>
      </c>
      <c r="C305" s="3">
        <v>2E-3</v>
      </c>
      <c r="D305" s="4">
        <v>3000</v>
      </c>
      <c r="E305" s="3"/>
    </row>
    <row r="306" spans="1:5" ht="16" x14ac:dyDescent="0.2">
      <c r="A306" s="3" t="s">
        <v>518</v>
      </c>
      <c r="B306" s="3" t="s">
        <v>69</v>
      </c>
      <c r="C306" s="3">
        <v>5.9999999999999995E-4</v>
      </c>
      <c r="D306" s="4">
        <v>3000</v>
      </c>
      <c r="E306" s="3"/>
    </row>
    <row r="307" spans="1:5" ht="16" x14ac:dyDescent="0.2">
      <c r="A307" s="3" t="s">
        <v>43</v>
      </c>
      <c r="B307" s="3" t="s">
        <v>69</v>
      </c>
      <c r="C307" s="3">
        <v>2.9999999999999997E-4</v>
      </c>
      <c r="D307" s="4">
        <v>3000</v>
      </c>
      <c r="E307" s="3"/>
    </row>
    <row r="308" spans="1:5" ht="16" x14ac:dyDescent="0.2">
      <c r="A308" s="3" t="s">
        <v>521</v>
      </c>
      <c r="B308" s="3" t="s">
        <v>69</v>
      </c>
      <c r="C308" s="3">
        <v>2.0000000000000001E-4</v>
      </c>
      <c r="D308" s="4">
        <v>3000</v>
      </c>
      <c r="E308" s="3"/>
    </row>
    <row r="309" spans="1:5" ht="16" x14ac:dyDescent="0.2">
      <c r="A309" s="3" t="s">
        <v>522</v>
      </c>
      <c r="B309" s="3" t="s">
        <v>69</v>
      </c>
      <c r="C309" s="3">
        <v>5.9999999999999995E-4</v>
      </c>
      <c r="D309" s="4">
        <v>3000</v>
      </c>
      <c r="E309" s="3"/>
    </row>
    <row r="310" spans="1:5" ht="16" x14ac:dyDescent="0.2">
      <c r="A310" s="3" t="s">
        <v>48</v>
      </c>
      <c r="B310" s="3" t="s">
        <v>69</v>
      </c>
      <c r="C310" s="3">
        <v>2.9999999999999997E-4</v>
      </c>
      <c r="D310" s="4">
        <v>3000</v>
      </c>
      <c r="E310" s="3"/>
    </row>
    <row r="311" spans="1:5" ht="16" x14ac:dyDescent="0.2">
      <c r="A311" s="3" t="s">
        <v>49</v>
      </c>
      <c r="B311" s="3" t="s">
        <v>69</v>
      </c>
      <c r="C311" s="3">
        <v>8.9999999999999998E-4</v>
      </c>
      <c r="D311" s="4">
        <v>3000</v>
      </c>
      <c r="E311" s="3"/>
    </row>
    <row r="312" spans="1:5" ht="16" x14ac:dyDescent="0.2">
      <c r="A312" s="3" t="s">
        <v>51</v>
      </c>
      <c r="B312" s="3" t="s">
        <v>69</v>
      </c>
      <c r="C312" s="3">
        <v>8.0000000000000004E-4</v>
      </c>
      <c r="D312" s="4">
        <v>3000</v>
      </c>
      <c r="E312" s="3"/>
    </row>
    <row r="313" spans="1:5" ht="16" x14ac:dyDescent="0.2">
      <c r="A313" s="3" t="s">
        <v>556</v>
      </c>
      <c r="B313" s="3" t="s">
        <v>69</v>
      </c>
      <c r="C313" s="3">
        <v>2.0000000000000001E-4</v>
      </c>
      <c r="D313" s="4">
        <v>3000</v>
      </c>
      <c r="E313" s="3"/>
    </row>
    <row r="314" spans="1:5" ht="16" x14ac:dyDescent="0.2">
      <c r="A314" s="3" t="s">
        <v>56</v>
      </c>
      <c r="B314" s="3" t="s">
        <v>69</v>
      </c>
      <c r="C314" s="3">
        <v>0.6986</v>
      </c>
      <c r="D314" s="4">
        <v>3000</v>
      </c>
      <c r="E314" s="3"/>
    </row>
    <row r="315" spans="1:5" ht="16" x14ac:dyDescent="0.2">
      <c r="A315" s="3" t="s">
        <v>593</v>
      </c>
      <c r="B315" s="3" t="s">
        <v>69</v>
      </c>
      <c r="C315" s="3">
        <v>9.7100000000000006E-2</v>
      </c>
      <c r="D315" s="4">
        <v>3000</v>
      </c>
      <c r="E315" s="3"/>
    </row>
    <row r="316" spans="1:5" ht="16" x14ac:dyDescent="0.2">
      <c r="A316" s="3" t="s">
        <v>618</v>
      </c>
      <c r="B316" s="3" t="s">
        <v>69</v>
      </c>
      <c r="C316" s="3">
        <v>2.9999999999999997E-4</v>
      </c>
      <c r="D316" s="4">
        <v>3000</v>
      </c>
      <c r="E316" s="3"/>
    </row>
    <row r="317" spans="1:5" ht="16" x14ac:dyDescent="0.2">
      <c r="A317" s="3" t="s">
        <v>57</v>
      </c>
      <c r="B317" s="3" t="s">
        <v>69</v>
      </c>
      <c r="C317" s="3">
        <v>1.5E-3</v>
      </c>
      <c r="D317" s="4">
        <v>3000</v>
      </c>
      <c r="E317" s="3"/>
    </row>
    <row r="318" spans="1:5" ht="16" x14ac:dyDescent="0.2">
      <c r="A318" s="3" t="s">
        <v>59</v>
      </c>
      <c r="B318" s="3" t="s">
        <v>69</v>
      </c>
      <c r="C318" s="3">
        <v>2E-3</v>
      </c>
      <c r="D318" s="4">
        <v>3000</v>
      </c>
      <c r="E318" s="3"/>
    </row>
    <row r="319" spans="1:5" ht="16" x14ac:dyDescent="0.2">
      <c r="A319" s="3" t="s">
        <v>623</v>
      </c>
      <c r="B319" s="3" t="s">
        <v>69</v>
      </c>
      <c r="C319" s="3">
        <v>2.0000000000000001E-4</v>
      </c>
      <c r="D319" s="4">
        <v>3000</v>
      </c>
      <c r="E319" s="3"/>
    </row>
    <row r="320" spans="1:5" ht="16" x14ac:dyDescent="0.2">
      <c r="A320" s="3" t="s">
        <v>631</v>
      </c>
      <c r="B320" s="3" t="s">
        <v>69</v>
      </c>
      <c r="C320" s="3">
        <v>2.0000000000000001E-4</v>
      </c>
      <c r="D320" s="4">
        <v>3000</v>
      </c>
      <c r="E320" s="3"/>
    </row>
    <row r="321" spans="1:5" ht="16" x14ac:dyDescent="0.2">
      <c r="A321" s="3" t="s">
        <v>635</v>
      </c>
      <c r="B321" s="3" t="s">
        <v>69</v>
      </c>
      <c r="C321" s="3">
        <v>7.3400000000000007E-2</v>
      </c>
      <c r="D321" s="4">
        <v>3000</v>
      </c>
      <c r="E321" s="3"/>
    </row>
    <row r="322" spans="1:5" ht="16" x14ac:dyDescent="0.2">
      <c r="A322" s="3" t="s">
        <v>641</v>
      </c>
      <c r="B322" s="3" t="s">
        <v>69</v>
      </c>
      <c r="C322" s="3">
        <v>2.0000000000000001E-4</v>
      </c>
      <c r="D322" s="4">
        <v>3000</v>
      </c>
      <c r="E322" s="3"/>
    </row>
    <row r="323" spans="1:5" ht="16" x14ac:dyDescent="0.2">
      <c r="A323" s="3" t="s">
        <v>65</v>
      </c>
      <c r="B323" s="3" t="s">
        <v>66</v>
      </c>
      <c r="C323" s="3">
        <v>0.95399999999999996</v>
      </c>
      <c r="D323" s="3">
        <v>100</v>
      </c>
      <c r="E323" s="3"/>
    </row>
    <row r="324" spans="1:5" ht="16" x14ac:dyDescent="0.2">
      <c r="A324" s="3" t="s">
        <v>657</v>
      </c>
      <c r="B324" s="3" t="s">
        <v>66</v>
      </c>
      <c r="C324" s="3">
        <v>3.1E-2</v>
      </c>
      <c r="D324" s="3">
        <v>100</v>
      </c>
      <c r="E324" s="3"/>
    </row>
    <row r="325" spans="1:5" ht="16" x14ac:dyDescent="0.2">
      <c r="A325" s="3" t="s">
        <v>658</v>
      </c>
      <c r="B325" s="3" t="s">
        <v>66</v>
      </c>
      <c r="C325" s="3">
        <v>2.5000000000000001E-2</v>
      </c>
      <c r="D325" s="3">
        <v>100</v>
      </c>
      <c r="E325" s="3"/>
    </row>
    <row r="326" spans="1:5" ht="16" x14ac:dyDescent="0.2">
      <c r="A326" s="3" t="s">
        <v>81</v>
      </c>
      <c r="B326" s="3" t="s">
        <v>66</v>
      </c>
      <c r="C326" s="3">
        <v>1.0999999999999999E-2</v>
      </c>
      <c r="D326" s="3">
        <v>100</v>
      </c>
      <c r="E326" s="3"/>
    </row>
    <row r="327" spans="1:5" ht="16" x14ac:dyDescent="0.2">
      <c r="A327" s="3" t="s">
        <v>92</v>
      </c>
      <c r="B327" s="3" t="s">
        <v>66</v>
      </c>
      <c r="C327" s="3">
        <v>8.8999999999999996E-2</v>
      </c>
      <c r="D327" s="3">
        <v>100</v>
      </c>
      <c r="E327" s="3"/>
    </row>
    <row r="328" spans="1:5" ht="16" x14ac:dyDescent="0.2">
      <c r="A328" s="3" t="s">
        <v>99</v>
      </c>
      <c r="B328" s="3" t="s">
        <v>66</v>
      </c>
      <c r="C328" s="3">
        <v>5.2999999999999999E-2</v>
      </c>
      <c r="D328" s="3">
        <v>100</v>
      </c>
      <c r="E328" s="3"/>
    </row>
    <row r="329" spans="1:5" ht="16" x14ac:dyDescent="0.2">
      <c r="A329" s="3" t="s">
        <v>102</v>
      </c>
      <c r="B329" s="3" t="s">
        <v>66</v>
      </c>
      <c r="C329" s="3">
        <v>0.30499999999999999</v>
      </c>
      <c r="D329" s="3">
        <v>100</v>
      </c>
      <c r="E329" s="3"/>
    </row>
    <row r="330" spans="1:5" ht="16" x14ac:dyDescent="0.2">
      <c r="A330" s="3" t="s">
        <v>105</v>
      </c>
      <c r="B330" s="3" t="s">
        <v>66</v>
      </c>
      <c r="C330" s="3">
        <v>0.5</v>
      </c>
      <c r="D330" s="3">
        <v>100</v>
      </c>
      <c r="E330" s="3"/>
    </row>
    <row r="331" spans="1:5" ht="16" x14ac:dyDescent="0.2">
      <c r="A331" s="3" t="s">
        <v>107</v>
      </c>
      <c r="B331" s="3" t="s">
        <v>66</v>
      </c>
      <c r="C331" s="3">
        <v>1.0999999999999999E-2</v>
      </c>
      <c r="D331" s="3">
        <v>100</v>
      </c>
      <c r="E331" s="3"/>
    </row>
    <row r="332" spans="1:5" ht="16" x14ac:dyDescent="0.2">
      <c r="A332" s="3" t="s">
        <v>120</v>
      </c>
      <c r="B332" s="3" t="s">
        <v>66</v>
      </c>
      <c r="C332" s="3">
        <v>5.0000000000000001E-3</v>
      </c>
      <c r="D332" s="3">
        <v>100</v>
      </c>
      <c r="E332" s="3"/>
    </row>
    <row r="333" spans="1:5" ht="16" x14ac:dyDescent="0.2">
      <c r="A333" s="3" t="s">
        <v>131</v>
      </c>
      <c r="B333" s="3" t="s">
        <v>66</v>
      </c>
      <c r="C333" s="3">
        <v>2.1000000000000001E-2</v>
      </c>
      <c r="D333" s="3">
        <v>100</v>
      </c>
      <c r="E333" s="3"/>
    </row>
    <row r="334" spans="1:5" ht="16" x14ac:dyDescent="0.2">
      <c r="A334" s="3" t="s">
        <v>146</v>
      </c>
      <c r="B334" s="3" t="s">
        <v>66</v>
      </c>
      <c r="C334" s="3">
        <v>5.0000000000000001E-3</v>
      </c>
      <c r="D334" s="3">
        <v>100</v>
      </c>
      <c r="E334" s="3"/>
    </row>
    <row r="335" spans="1:5" ht="16" x14ac:dyDescent="0.2">
      <c r="A335" s="3" t="s">
        <v>65</v>
      </c>
      <c r="B335" s="3" t="s">
        <v>67</v>
      </c>
      <c r="C335" s="3">
        <v>1</v>
      </c>
      <c r="D335" s="3">
        <v>18</v>
      </c>
      <c r="E335" s="3"/>
    </row>
    <row r="336" spans="1:5" ht="16" x14ac:dyDescent="0.2">
      <c r="A336" s="3" t="s">
        <v>92</v>
      </c>
      <c r="B336" s="3" t="s">
        <v>67</v>
      </c>
      <c r="C336" s="3">
        <v>5.8999999999999997E-2</v>
      </c>
      <c r="D336" s="3">
        <v>18</v>
      </c>
      <c r="E336" s="3"/>
    </row>
    <row r="337" spans="1:5" ht="16" x14ac:dyDescent="0.2">
      <c r="A337" s="3" t="s">
        <v>102</v>
      </c>
      <c r="B337" s="3" t="s">
        <v>67</v>
      </c>
      <c r="C337" s="3">
        <v>0.26500000000000001</v>
      </c>
      <c r="D337" s="3">
        <v>18</v>
      </c>
      <c r="E337" s="3"/>
    </row>
    <row r="338" spans="1:5" ht="16" x14ac:dyDescent="0.2">
      <c r="A338" s="3" t="s">
        <v>105</v>
      </c>
      <c r="B338" s="3" t="s">
        <v>67</v>
      </c>
      <c r="C338" s="3">
        <v>0.52900000000000003</v>
      </c>
      <c r="D338" s="3">
        <v>18</v>
      </c>
      <c r="E338" s="3"/>
    </row>
    <row r="339" spans="1:5" ht="16" x14ac:dyDescent="0.2">
      <c r="A339" s="3" t="s">
        <v>153</v>
      </c>
      <c r="B339" s="3" t="s">
        <v>67</v>
      </c>
      <c r="C339" s="3">
        <v>0.14699999999999999</v>
      </c>
      <c r="D339" s="3">
        <v>18</v>
      </c>
      <c r="E339" s="3"/>
    </row>
    <row r="340" spans="1:5" ht="16" x14ac:dyDescent="0.2">
      <c r="A340" s="3" t="s">
        <v>9</v>
      </c>
      <c r="B340" s="3" t="s">
        <v>67</v>
      </c>
      <c r="C340" s="3">
        <v>2.9000000000000001E-2</v>
      </c>
      <c r="D340" s="3">
        <v>18</v>
      </c>
      <c r="E340" s="3"/>
    </row>
    <row r="341" spans="1:5" ht="16" x14ac:dyDescent="0.2">
      <c r="A341" s="3" t="s">
        <v>10</v>
      </c>
      <c r="B341" s="3" t="s">
        <v>67</v>
      </c>
      <c r="C341" s="3">
        <v>2.9000000000000001E-2</v>
      </c>
      <c r="D341" s="3">
        <v>18</v>
      </c>
      <c r="E341" s="3"/>
    </row>
    <row r="342" spans="1:5" ht="16" x14ac:dyDescent="0.2">
      <c r="A342" s="3" t="s">
        <v>11</v>
      </c>
      <c r="B342" s="3" t="s">
        <v>67</v>
      </c>
      <c r="C342" s="3">
        <v>0.94099999999999995</v>
      </c>
      <c r="D342" s="3">
        <v>18</v>
      </c>
      <c r="E342" s="3"/>
    </row>
    <row r="343" spans="1:5" ht="16" x14ac:dyDescent="0.2">
      <c r="A343" s="3" t="s">
        <v>13</v>
      </c>
      <c r="B343" s="3" t="s">
        <v>67</v>
      </c>
      <c r="C343" s="3">
        <v>0.94099999999999995</v>
      </c>
      <c r="D343" s="3">
        <v>18</v>
      </c>
      <c r="E343" s="3"/>
    </row>
    <row r="344" spans="1:5" ht="16" x14ac:dyDescent="0.2">
      <c r="A344" s="3" t="s">
        <v>275</v>
      </c>
      <c r="B344" s="3" t="s">
        <v>67</v>
      </c>
      <c r="C344" s="3">
        <v>5.8999999999999997E-2</v>
      </c>
      <c r="D344" s="3">
        <v>18</v>
      </c>
      <c r="E344" s="3"/>
    </row>
    <row r="345" spans="1:5" ht="16" x14ac:dyDescent="0.2">
      <c r="A345" s="3" t="s">
        <v>33</v>
      </c>
      <c r="B345" s="3" t="s">
        <v>67</v>
      </c>
      <c r="C345" s="3">
        <v>2.9000000000000001E-2</v>
      </c>
      <c r="D345" s="3">
        <v>18</v>
      </c>
      <c r="E345" s="3"/>
    </row>
    <row r="346" spans="1:5" ht="16" x14ac:dyDescent="0.2">
      <c r="A346" s="3" t="s">
        <v>38</v>
      </c>
      <c r="B346" s="3" t="s">
        <v>67</v>
      </c>
      <c r="C346" s="3">
        <v>2.9000000000000001E-2</v>
      </c>
      <c r="D346" s="3">
        <v>18</v>
      </c>
      <c r="E346" s="3"/>
    </row>
    <row r="347" spans="1:5" ht="16" x14ac:dyDescent="0.2">
      <c r="A347" s="3" t="s">
        <v>56</v>
      </c>
      <c r="B347" s="3" t="s">
        <v>67</v>
      </c>
      <c r="C347" s="3">
        <v>0.79400000000000004</v>
      </c>
      <c r="D347" s="3">
        <v>18</v>
      </c>
      <c r="E347" s="3"/>
    </row>
    <row r="348" spans="1:5" ht="16" x14ac:dyDescent="0.2">
      <c r="A348" s="3" t="s">
        <v>593</v>
      </c>
      <c r="B348" s="3" t="s">
        <v>67</v>
      </c>
      <c r="C348" s="3">
        <v>2.9000000000000001E-2</v>
      </c>
      <c r="D348" s="3">
        <v>18</v>
      </c>
      <c r="E348" s="3"/>
    </row>
    <row r="349" spans="1:5" ht="16" x14ac:dyDescent="0.2">
      <c r="A349" s="3" t="s">
        <v>635</v>
      </c>
      <c r="B349" s="3" t="s">
        <v>67</v>
      </c>
      <c r="C349" s="3">
        <v>0.11799999999999999</v>
      </c>
      <c r="D349" s="3">
        <v>18</v>
      </c>
      <c r="E349" s="3"/>
    </row>
    <row r="350" spans="1:5" ht="16" x14ac:dyDescent="0.2">
      <c r="A350" s="3" t="s">
        <v>92</v>
      </c>
      <c r="B350" s="3" t="s">
        <v>93</v>
      </c>
      <c r="C350" s="3">
        <v>0.13800000000000001</v>
      </c>
      <c r="D350" s="3">
        <v>42</v>
      </c>
      <c r="E350" s="3"/>
    </row>
    <row r="351" spans="1:5" ht="16" x14ac:dyDescent="0.2">
      <c r="A351" s="3" t="s">
        <v>99</v>
      </c>
      <c r="B351" s="3" t="s">
        <v>93</v>
      </c>
      <c r="C351" s="3">
        <v>2.5000000000000001E-2</v>
      </c>
      <c r="D351" s="3">
        <v>42</v>
      </c>
      <c r="E351" s="3"/>
    </row>
    <row r="352" spans="1:5" ht="16" x14ac:dyDescent="0.2">
      <c r="A352" s="3" t="s">
        <v>102</v>
      </c>
      <c r="B352" s="3" t="s">
        <v>93</v>
      </c>
      <c r="C352" s="3">
        <v>0.313</v>
      </c>
      <c r="D352" s="3">
        <v>42</v>
      </c>
      <c r="E352" s="3"/>
    </row>
    <row r="353" spans="1:5" ht="16" x14ac:dyDescent="0.2">
      <c r="A353" s="3" t="s">
        <v>105</v>
      </c>
      <c r="B353" s="3" t="s">
        <v>93</v>
      </c>
      <c r="C353" s="3">
        <v>0.47499999999999998</v>
      </c>
      <c r="D353" s="3">
        <v>42</v>
      </c>
      <c r="E353" s="3"/>
    </row>
    <row r="354" spans="1:5" ht="16" x14ac:dyDescent="0.2">
      <c r="A354" s="3" t="s">
        <v>107</v>
      </c>
      <c r="B354" s="3" t="s">
        <v>93</v>
      </c>
      <c r="C354" s="3">
        <v>3.7999999999999999E-2</v>
      </c>
      <c r="D354" s="3">
        <v>42</v>
      </c>
      <c r="E354" s="3"/>
    </row>
    <row r="355" spans="1:5" ht="16" x14ac:dyDescent="0.2">
      <c r="A355" s="3" t="s">
        <v>131</v>
      </c>
      <c r="B355" s="3" t="s">
        <v>93</v>
      </c>
      <c r="C355" s="3">
        <v>1.2999999999999999E-2</v>
      </c>
      <c r="D355" s="3">
        <v>42</v>
      </c>
      <c r="E355" s="3"/>
    </row>
    <row r="356" spans="1:5" ht="16" x14ac:dyDescent="0.2">
      <c r="A356" s="3" t="s">
        <v>6</v>
      </c>
      <c r="B356" s="3" t="s">
        <v>93</v>
      </c>
      <c r="C356" s="3">
        <v>2.5000000000000001E-2</v>
      </c>
      <c r="D356" s="3">
        <v>42</v>
      </c>
      <c r="E356" s="3"/>
    </row>
    <row r="357" spans="1:5" ht="16" x14ac:dyDescent="0.2">
      <c r="A357" s="3" t="s">
        <v>9</v>
      </c>
      <c r="B357" s="3" t="s">
        <v>93</v>
      </c>
      <c r="C357" s="3">
        <v>6.3E-2</v>
      </c>
      <c r="D357" s="3">
        <v>42</v>
      </c>
      <c r="E357" s="3"/>
    </row>
    <row r="358" spans="1:5" ht="16" x14ac:dyDescent="0.2">
      <c r="A358" s="3" t="s">
        <v>10</v>
      </c>
      <c r="B358" s="3" t="s">
        <v>93</v>
      </c>
      <c r="C358" s="3">
        <v>0.42499999999999999</v>
      </c>
      <c r="D358" s="3">
        <v>42</v>
      </c>
      <c r="E358" s="3"/>
    </row>
    <row r="359" spans="1:5" ht="16" x14ac:dyDescent="0.2">
      <c r="A359" s="3" t="s">
        <v>11</v>
      </c>
      <c r="B359" s="3" t="s">
        <v>93</v>
      </c>
      <c r="C359" s="3">
        <v>0.48799999999999999</v>
      </c>
      <c r="D359" s="3">
        <v>42</v>
      </c>
      <c r="E359" s="3"/>
    </row>
    <row r="360" spans="1:5" ht="16" x14ac:dyDescent="0.2">
      <c r="A360" s="3" t="s">
        <v>13</v>
      </c>
      <c r="B360" s="3" t="s">
        <v>93</v>
      </c>
      <c r="C360" s="3">
        <v>0.48799999999999999</v>
      </c>
      <c r="D360" s="3">
        <v>42</v>
      </c>
      <c r="E360" s="3"/>
    </row>
    <row r="361" spans="1:5" ht="16" x14ac:dyDescent="0.2">
      <c r="A361" s="3" t="s">
        <v>14</v>
      </c>
      <c r="B361" s="3" t="s">
        <v>93</v>
      </c>
      <c r="C361" s="3">
        <v>3.7999999999999999E-2</v>
      </c>
      <c r="D361" s="3">
        <v>42</v>
      </c>
      <c r="E361" s="3"/>
    </row>
    <row r="362" spans="1:5" ht="16" x14ac:dyDescent="0.2">
      <c r="A362" s="3" t="s">
        <v>275</v>
      </c>
      <c r="B362" s="3" t="s">
        <v>93</v>
      </c>
      <c r="C362" s="3">
        <v>1.2999999999999999E-2</v>
      </c>
      <c r="D362" s="3">
        <v>42</v>
      </c>
      <c r="E362" s="3"/>
    </row>
    <row r="363" spans="1:5" ht="16" x14ac:dyDescent="0.2">
      <c r="A363" s="3" t="s">
        <v>353</v>
      </c>
      <c r="B363" s="3" t="s">
        <v>93</v>
      </c>
      <c r="C363" s="3">
        <v>1.2999999999999999E-2</v>
      </c>
      <c r="D363" s="3">
        <v>42</v>
      </c>
      <c r="E363" s="3"/>
    </row>
    <row r="364" spans="1:5" ht="16" x14ac:dyDescent="0.2">
      <c r="A364" s="3" t="s">
        <v>16</v>
      </c>
      <c r="B364" s="3" t="s">
        <v>93</v>
      </c>
      <c r="C364" s="3">
        <v>0.42499999999999999</v>
      </c>
      <c r="D364" s="3">
        <v>42</v>
      </c>
      <c r="E364" s="3"/>
    </row>
    <row r="365" spans="1:5" ht="16" x14ac:dyDescent="0.2">
      <c r="A365" s="3" t="s">
        <v>367</v>
      </c>
      <c r="B365" s="3" t="s">
        <v>93</v>
      </c>
      <c r="C365" s="3">
        <v>2.5000000000000001E-2</v>
      </c>
      <c r="D365" s="3">
        <v>42</v>
      </c>
      <c r="E365" s="3"/>
    </row>
    <row r="366" spans="1:5" ht="16" x14ac:dyDescent="0.2">
      <c r="A366" s="3" t="s">
        <v>463</v>
      </c>
      <c r="B366" s="3" t="s">
        <v>93</v>
      </c>
      <c r="C366" s="3">
        <v>1.2999999999999999E-2</v>
      </c>
      <c r="D366" s="3">
        <v>42</v>
      </c>
      <c r="E366" s="3"/>
    </row>
    <row r="367" spans="1:5" ht="16" x14ac:dyDescent="0.2">
      <c r="A367" s="3" t="s">
        <v>33</v>
      </c>
      <c r="B367" s="3" t="s">
        <v>93</v>
      </c>
      <c r="C367" s="3">
        <v>3.7999999999999999E-2</v>
      </c>
      <c r="D367" s="3">
        <v>42</v>
      </c>
      <c r="E367" s="3"/>
    </row>
    <row r="368" spans="1:5" ht="16" x14ac:dyDescent="0.2">
      <c r="A368" s="3" t="s">
        <v>38</v>
      </c>
      <c r="B368" s="3" t="s">
        <v>93</v>
      </c>
      <c r="C368" s="3">
        <v>0.438</v>
      </c>
      <c r="D368" s="3">
        <v>42</v>
      </c>
      <c r="E368" s="3"/>
    </row>
    <row r="369" spans="1:5" ht="16" x14ac:dyDescent="0.2">
      <c r="A369" s="3" t="s">
        <v>516</v>
      </c>
      <c r="B369" s="3" t="s">
        <v>93</v>
      </c>
      <c r="C369" s="3">
        <v>1.2999999999999999E-2</v>
      </c>
      <c r="D369" s="3">
        <v>42</v>
      </c>
      <c r="E369" s="3"/>
    </row>
    <row r="370" spans="1:5" ht="16" x14ac:dyDescent="0.2">
      <c r="A370" s="3" t="s">
        <v>54</v>
      </c>
      <c r="B370" s="3" t="s">
        <v>93</v>
      </c>
      <c r="C370" s="3">
        <v>3.7999999999999999E-2</v>
      </c>
      <c r="D370" s="3">
        <v>42</v>
      </c>
      <c r="E370" s="3"/>
    </row>
    <row r="371" spans="1:5" ht="16" x14ac:dyDescent="0.2">
      <c r="A371" s="3" t="s">
        <v>56</v>
      </c>
      <c r="B371" s="3" t="s">
        <v>93</v>
      </c>
      <c r="C371" s="3">
        <v>0.33800000000000002</v>
      </c>
      <c r="D371" s="3">
        <v>42</v>
      </c>
      <c r="E371" s="3"/>
    </row>
    <row r="372" spans="1:5" ht="16" x14ac:dyDescent="0.2">
      <c r="A372" s="3" t="s">
        <v>593</v>
      </c>
      <c r="B372" s="3" t="s">
        <v>93</v>
      </c>
      <c r="C372" s="3">
        <v>1.2999999999999999E-2</v>
      </c>
      <c r="D372" s="3">
        <v>42</v>
      </c>
      <c r="E372" s="3"/>
    </row>
    <row r="373" spans="1:5" ht="16" x14ac:dyDescent="0.2">
      <c r="A373" s="3" t="s">
        <v>635</v>
      </c>
      <c r="B373" s="3" t="s">
        <v>93</v>
      </c>
      <c r="C373" s="3">
        <v>0.113</v>
      </c>
      <c r="D373" s="3">
        <v>42</v>
      </c>
      <c r="E373" s="3"/>
    </row>
    <row r="374" spans="1:5" ht="16" x14ac:dyDescent="0.2">
      <c r="A374" s="3" t="s">
        <v>99</v>
      </c>
      <c r="B374" s="3" t="s">
        <v>100</v>
      </c>
      <c r="C374" s="3">
        <v>0.03</v>
      </c>
      <c r="D374" s="3">
        <v>51</v>
      </c>
      <c r="E374" s="3"/>
    </row>
    <row r="375" spans="1:5" ht="16" x14ac:dyDescent="0.2">
      <c r="A375" s="3" t="s">
        <v>102</v>
      </c>
      <c r="B375" s="3" t="s">
        <v>100</v>
      </c>
      <c r="C375" s="3">
        <v>0.32</v>
      </c>
      <c r="D375" s="3">
        <v>51</v>
      </c>
      <c r="E375" s="3"/>
    </row>
    <row r="376" spans="1:5" ht="16" x14ac:dyDescent="0.2">
      <c r="A376" s="3" t="s">
        <v>105</v>
      </c>
      <c r="B376" s="3" t="s">
        <v>100</v>
      </c>
      <c r="C376" s="3">
        <v>0.62</v>
      </c>
      <c r="D376" s="3">
        <v>51</v>
      </c>
      <c r="E376" s="3"/>
    </row>
    <row r="377" spans="1:5" ht="16" x14ac:dyDescent="0.2">
      <c r="A377" s="3" t="s">
        <v>107</v>
      </c>
      <c r="B377" s="3" t="s">
        <v>100</v>
      </c>
      <c r="C377" s="3">
        <v>0.03</v>
      </c>
      <c r="D377" s="3">
        <v>51</v>
      </c>
      <c r="E377" s="3"/>
    </row>
    <row r="378" spans="1:5" ht="16" x14ac:dyDescent="0.2">
      <c r="A378" s="3" t="s">
        <v>6</v>
      </c>
      <c r="B378" s="3" t="s">
        <v>100</v>
      </c>
      <c r="C378" s="3">
        <v>0.02</v>
      </c>
      <c r="D378" s="3">
        <v>51</v>
      </c>
      <c r="E378" s="3"/>
    </row>
    <row r="379" spans="1:5" ht="16" x14ac:dyDescent="0.2">
      <c r="A379" s="3" t="s">
        <v>9</v>
      </c>
      <c r="B379" s="3" t="s">
        <v>100</v>
      </c>
      <c r="C379" s="3">
        <v>0.21</v>
      </c>
      <c r="D379" s="3">
        <v>51</v>
      </c>
      <c r="E379" s="3"/>
    </row>
    <row r="380" spans="1:5" ht="16" x14ac:dyDescent="0.2">
      <c r="A380" s="3" t="s">
        <v>10</v>
      </c>
      <c r="B380" s="3" t="s">
        <v>100</v>
      </c>
      <c r="C380" s="3">
        <v>0.19</v>
      </c>
      <c r="D380" s="3">
        <v>51</v>
      </c>
      <c r="E380" s="3"/>
    </row>
    <row r="381" spans="1:5" ht="16" x14ac:dyDescent="0.2">
      <c r="A381" s="3" t="s">
        <v>11</v>
      </c>
      <c r="B381" s="3" t="s">
        <v>100</v>
      </c>
      <c r="C381" s="3">
        <v>0.57999999999999996</v>
      </c>
      <c r="D381" s="3">
        <v>51</v>
      </c>
      <c r="E381" s="3"/>
    </row>
    <row r="382" spans="1:5" ht="16" x14ac:dyDescent="0.2">
      <c r="A382" s="3" t="s">
        <v>12</v>
      </c>
      <c r="B382" s="3" t="s">
        <v>100</v>
      </c>
      <c r="C382" s="3">
        <v>0.03</v>
      </c>
      <c r="D382" s="3">
        <v>51</v>
      </c>
      <c r="E382" s="3"/>
    </row>
    <row r="383" spans="1:5" ht="16" x14ac:dyDescent="0.2">
      <c r="A383" s="3" t="s">
        <v>13</v>
      </c>
      <c r="B383" s="3" t="s">
        <v>100</v>
      </c>
      <c r="C383" s="3">
        <v>0.55000000000000004</v>
      </c>
      <c r="D383" s="3">
        <v>51</v>
      </c>
      <c r="E383" s="3"/>
    </row>
    <row r="384" spans="1:5" ht="16" x14ac:dyDescent="0.2">
      <c r="A384" s="3" t="s">
        <v>14</v>
      </c>
      <c r="B384" s="3" t="s">
        <v>100</v>
      </c>
      <c r="C384" s="3">
        <v>0.11</v>
      </c>
      <c r="D384" s="3">
        <v>51</v>
      </c>
      <c r="E384" s="3"/>
    </row>
    <row r="385" spans="1:5" ht="16" x14ac:dyDescent="0.2">
      <c r="A385" s="3" t="s">
        <v>275</v>
      </c>
      <c r="B385" s="3" t="s">
        <v>100</v>
      </c>
      <c r="C385" s="3">
        <v>0.03</v>
      </c>
      <c r="D385" s="3">
        <v>51</v>
      </c>
      <c r="E385" s="3"/>
    </row>
    <row r="386" spans="1:5" ht="16" x14ac:dyDescent="0.2">
      <c r="A386" s="3" t="s">
        <v>16</v>
      </c>
      <c r="B386" s="3" t="s">
        <v>100</v>
      </c>
      <c r="C386" s="3">
        <v>0.26</v>
      </c>
      <c r="D386" s="3">
        <v>51</v>
      </c>
      <c r="E386" s="3"/>
    </row>
    <row r="387" spans="1:5" ht="16" x14ac:dyDescent="0.2">
      <c r="A387" s="3" t="s">
        <v>17</v>
      </c>
      <c r="B387" s="3" t="s">
        <v>100</v>
      </c>
      <c r="C387" s="3">
        <v>0.02</v>
      </c>
      <c r="D387" s="3">
        <v>51</v>
      </c>
      <c r="E387" s="3"/>
    </row>
    <row r="388" spans="1:5" ht="16" x14ac:dyDescent="0.2">
      <c r="A388" s="3" t="s">
        <v>19</v>
      </c>
      <c r="B388" s="3" t="s">
        <v>100</v>
      </c>
      <c r="C388" s="3">
        <v>0.02</v>
      </c>
      <c r="D388" s="3">
        <v>51</v>
      </c>
      <c r="E388" s="3"/>
    </row>
    <row r="389" spans="1:5" ht="16" x14ac:dyDescent="0.2">
      <c r="A389" s="3" t="s">
        <v>29</v>
      </c>
      <c r="B389" s="3" t="s">
        <v>100</v>
      </c>
      <c r="C389" s="3">
        <v>7.0000000000000007E-2</v>
      </c>
      <c r="D389" s="3">
        <v>51</v>
      </c>
      <c r="E389" s="3"/>
    </row>
    <row r="390" spans="1:5" ht="16" x14ac:dyDescent="0.2">
      <c r="A390" s="3" t="s">
        <v>33</v>
      </c>
      <c r="B390" s="3" t="s">
        <v>100</v>
      </c>
      <c r="C390" s="3">
        <v>0.03</v>
      </c>
      <c r="D390" s="3">
        <v>51</v>
      </c>
      <c r="E390" s="3"/>
    </row>
    <row r="391" spans="1:5" ht="16" x14ac:dyDescent="0.2">
      <c r="A391" s="3" t="s">
        <v>470</v>
      </c>
      <c r="B391" s="3" t="s">
        <v>100</v>
      </c>
      <c r="C391" s="3">
        <v>0.05</v>
      </c>
      <c r="D391" s="3">
        <v>51</v>
      </c>
      <c r="E391" s="3"/>
    </row>
    <row r="392" spans="1:5" ht="16" x14ac:dyDescent="0.2">
      <c r="A392" s="3" t="s">
        <v>38</v>
      </c>
      <c r="B392" s="3" t="s">
        <v>100</v>
      </c>
      <c r="C392" s="3">
        <v>0.21</v>
      </c>
      <c r="D392" s="3">
        <v>51</v>
      </c>
      <c r="E392" s="3"/>
    </row>
    <row r="393" spans="1:5" ht="16" x14ac:dyDescent="0.2">
      <c r="A393" s="3" t="s">
        <v>516</v>
      </c>
      <c r="B393" s="3" t="s">
        <v>100</v>
      </c>
      <c r="C393" s="3">
        <v>0.02</v>
      </c>
      <c r="D393" s="3">
        <v>51</v>
      </c>
      <c r="E393" s="3"/>
    </row>
    <row r="394" spans="1:5" ht="16" x14ac:dyDescent="0.2">
      <c r="A394" s="3" t="s">
        <v>56</v>
      </c>
      <c r="B394" s="3" t="s">
        <v>100</v>
      </c>
      <c r="C394" s="3">
        <v>0.32</v>
      </c>
      <c r="D394" s="3">
        <v>51</v>
      </c>
      <c r="E394" s="3"/>
    </row>
    <row r="395" spans="1:5" ht="16" x14ac:dyDescent="0.2">
      <c r="A395" s="3" t="s">
        <v>593</v>
      </c>
      <c r="B395" s="3" t="s">
        <v>100</v>
      </c>
      <c r="C395" s="3">
        <v>0.09</v>
      </c>
      <c r="D395" s="3">
        <v>51</v>
      </c>
      <c r="E395" s="3"/>
    </row>
    <row r="396" spans="1:5" ht="16" x14ac:dyDescent="0.2">
      <c r="A396" s="3" t="s">
        <v>635</v>
      </c>
      <c r="B396" s="3" t="s">
        <v>100</v>
      </c>
      <c r="C396" s="3">
        <v>0.19</v>
      </c>
      <c r="D396" s="3">
        <v>51</v>
      </c>
      <c r="E396" s="3"/>
    </row>
    <row r="397" spans="1:5" ht="16" x14ac:dyDescent="0.2">
      <c r="A397" s="3" t="s">
        <v>12</v>
      </c>
      <c r="B397" s="3" t="s">
        <v>232</v>
      </c>
      <c r="C397" s="3">
        <v>0.13300000000000001</v>
      </c>
      <c r="D397" s="4">
        <v>1376</v>
      </c>
      <c r="E397" s="3"/>
    </row>
    <row r="398" spans="1:5" ht="16" x14ac:dyDescent="0.2">
      <c r="A398" s="3" t="s">
        <v>13</v>
      </c>
      <c r="B398" s="3" t="s">
        <v>232</v>
      </c>
      <c r="C398" s="3">
        <v>0.38100000000000001</v>
      </c>
      <c r="D398" s="4">
        <v>1376</v>
      </c>
      <c r="E398" s="3"/>
    </row>
    <row r="399" spans="1:5" ht="16" x14ac:dyDescent="0.2">
      <c r="A399" s="3" t="s">
        <v>14</v>
      </c>
      <c r="B399" s="3" t="s">
        <v>232</v>
      </c>
      <c r="C399" s="3">
        <v>0.107</v>
      </c>
      <c r="D399" s="4">
        <v>1376</v>
      </c>
      <c r="E399" s="3"/>
    </row>
    <row r="400" spans="1:5" ht="16" x14ac:dyDescent="0.2">
      <c r="A400" s="3" t="s">
        <v>275</v>
      </c>
      <c r="B400" s="3" t="s">
        <v>232</v>
      </c>
      <c r="C400" s="3">
        <v>6.8000000000000005E-2</v>
      </c>
      <c r="D400" s="4">
        <v>1376</v>
      </c>
      <c r="E400" s="3"/>
    </row>
    <row r="401" spans="1:5" ht="16" x14ac:dyDescent="0.2">
      <c r="A401" s="3" t="s">
        <v>277</v>
      </c>
      <c r="B401" s="3" t="s">
        <v>232</v>
      </c>
      <c r="C401" s="3">
        <v>5.0000000000000001E-3</v>
      </c>
      <c r="D401" s="4">
        <v>1376</v>
      </c>
      <c r="E401" s="3"/>
    </row>
    <row r="402" spans="1:5" ht="16" x14ac:dyDescent="0.2">
      <c r="A402" s="3" t="s">
        <v>280</v>
      </c>
      <c r="B402" s="3" t="s">
        <v>232</v>
      </c>
      <c r="C402" s="3">
        <v>2E-3</v>
      </c>
      <c r="D402" s="4">
        <v>1376</v>
      </c>
      <c r="E402" s="3"/>
    </row>
    <row r="403" spans="1:5" ht="16" x14ac:dyDescent="0.2">
      <c r="A403" s="3" t="s">
        <v>16</v>
      </c>
      <c r="B403" s="3" t="s">
        <v>232</v>
      </c>
      <c r="C403" s="3">
        <v>5.3999999999999999E-2</v>
      </c>
      <c r="D403" s="4">
        <v>1376</v>
      </c>
      <c r="E403" s="3"/>
    </row>
    <row r="404" spans="1:5" ht="16" x14ac:dyDescent="0.2">
      <c r="A404" s="3" t="s">
        <v>17</v>
      </c>
      <c r="B404" s="3" t="s">
        <v>232</v>
      </c>
      <c r="C404" s="3">
        <v>6.6000000000000003E-2</v>
      </c>
      <c r="D404" s="4">
        <v>1376</v>
      </c>
      <c r="E404" s="3"/>
    </row>
    <row r="405" spans="1:5" ht="16" x14ac:dyDescent="0.2">
      <c r="A405" s="3" t="s">
        <v>365</v>
      </c>
      <c r="B405" s="3" t="s">
        <v>232</v>
      </c>
      <c r="C405" s="3">
        <v>1.4999999999999999E-2</v>
      </c>
      <c r="D405" s="4">
        <v>1376</v>
      </c>
      <c r="E405" s="3"/>
    </row>
    <row r="406" spans="1:5" ht="16" x14ac:dyDescent="0.2">
      <c r="A406" s="3" t="s">
        <v>367</v>
      </c>
      <c r="B406" s="3" t="s">
        <v>232</v>
      </c>
      <c r="C406" s="3">
        <v>3.5999999999999997E-2</v>
      </c>
      <c r="D406" s="4">
        <v>1376</v>
      </c>
      <c r="E406" s="3"/>
    </row>
    <row r="407" spans="1:5" ht="16" x14ac:dyDescent="0.2">
      <c r="A407" s="3" t="s">
        <v>368</v>
      </c>
      <c r="B407" s="3" t="s">
        <v>232</v>
      </c>
      <c r="C407" s="3">
        <v>1E-3</v>
      </c>
      <c r="D407" s="4">
        <v>1376</v>
      </c>
      <c r="E407" s="3"/>
    </row>
    <row r="408" spans="1:5" ht="16" x14ac:dyDescent="0.2">
      <c r="A408" s="3" t="s">
        <v>375</v>
      </c>
      <c r="B408" s="3" t="s">
        <v>232</v>
      </c>
      <c r="C408" s="3">
        <v>8.0000000000000002E-3</v>
      </c>
      <c r="D408" s="4">
        <v>1376</v>
      </c>
      <c r="E408" s="3"/>
    </row>
    <row r="409" spans="1:5" ht="16" x14ac:dyDescent="0.2">
      <c r="A409" s="3" t="s">
        <v>378</v>
      </c>
      <c r="B409" s="3" t="s">
        <v>232</v>
      </c>
      <c r="C409" s="3">
        <v>8.7999999999999995E-2</v>
      </c>
      <c r="D409" s="4">
        <v>1376</v>
      </c>
      <c r="E409" s="3"/>
    </row>
    <row r="410" spans="1:5" ht="16" x14ac:dyDescent="0.2">
      <c r="A410" s="3" t="s">
        <v>384</v>
      </c>
      <c r="B410" s="3" t="s">
        <v>232</v>
      </c>
      <c r="C410" s="3">
        <v>3.3000000000000002E-2</v>
      </c>
      <c r="D410" s="4">
        <v>1376</v>
      </c>
      <c r="E410" s="3"/>
    </row>
    <row r="411" spans="1:5" ht="16" x14ac:dyDescent="0.2">
      <c r="A411" s="3" t="s">
        <v>387</v>
      </c>
      <c r="B411" s="3" t="s">
        <v>232</v>
      </c>
      <c r="C411" s="3">
        <v>2E-3</v>
      </c>
      <c r="D411" s="4">
        <v>1376</v>
      </c>
      <c r="E411" s="3"/>
    </row>
    <row r="412" spans="1:5" ht="16" x14ac:dyDescent="0.2">
      <c r="A412" s="3" t="s">
        <v>391</v>
      </c>
      <c r="B412" s="3" t="s">
        <v>232</v>
      </c>
      <c r="C412" s="3">
        <v>2E-3</v>
      </c>
      <c r="D412" s="4">
        <v>1376</v>
      </c>
      <c r="E412" s="3"/>
    </row>
    <row r="413" spans="1:5" ht="16" x14ac:dyDescent="0.2">
      <c r="A413" s="3" t="s">
        <v>19</v>
      </c>
      <c r="B413" s="3" t="s">
        <v>232</v>
      </c>
      <c r="C413" s="3">
        <v>5.5E-2</v>
      </c>
      <c r="D413" s="4">
        <v>1376</v>
      </c>
      <c r="E413" s="3"/>
    </row>
    <row r="414" spans="1:5" ht="16" x14ac:dyDescent="0.2">
      <c r="A414" s="3" t="s">
        <v>427</v>
      </c>
      <c r="B414" s="3" t="s">
        <v>232</v>
      </c>
      <c r="C414" s="3">
        <v>5.0000000000000001E-3</v>
      </c>
      <c r="D414" s="4">
        <v>1376</v>
      </c>
      <c r="E414" s="3"/>
    </row>
    <row r="415" spans="1:5" ht="16" x14ac:dyDescent="0.2">
      <c r="A415" s="3" t="s">
        <v>431</v>
      </c>
      <c r="B415" s="3" t="s">
        <v>232</v>
      </c>
      <c r="C415" s="3">
        <v>4.0000000000000001E-3</v>
      </c>
      <c r="D415" s="4">
        <v>1376</v>
      </c>
      <c r="E415" s="3"/>
    </row>
    <row r="416" spans="1:5" ht="16" x14ac:dyDescent="0.2">
      <c r="A416" s="3" t="s">
        <v>24</v>
      </c>
      <c r="B416" s="3" t="s">
        <v>232</v>
      </c>
      <c r="C416" s="3">
        <v>7.5999999999999998E-2</v>
      </c>
      <c r="D416" s="4">
        <v>1376</v>
      </c>
      <c r="E416" s="3"/>
    </row>
    <row r="417" spans="1:5" ht="16" x14ac:dyDescent="0.2">
      <c r="A417" s="3" t="s">
        <v>440</v>
      </c>
      <c r="B417" s="3" t="s">
        <v>232</v>
      </c>
      <c r="C417" s="3">
        <v>1E-3</v>
      </c>
      <c r="D417" s="4">
        <v>1376</v>
      </c>
      <c r="E417" s="3"/>
    </row>
    <row r="418" spans="1:5" ht="16" x14ac:dyDescent="0.2">
      <c r="A418" s="3" t="s">
        <v>27</v>
      </c>
      <c r="B418" s="3" t="s">
        <v>232</v>
      </c>
      <c r="C418" s="3">
        <v>0.114</v>
      </c>
      <c r="D418" s="4">
        <v>1376</v>
      </c>
      <c r="E418" s="3"/>
    </row>
    <row r="419" spans="1:5" ht="16" x14ac:dyDescent="0.2">
      <c r="A419" s="3" t="s">
        <v>459</v>
      </c>
      <c r="B419" s="3" t="s">
        <v>232</v>
      </c>
      <c r="C419" s="3">
        <v>5.0000000000000001E-3</v>
      </c>
      <c r="D419" s="4">
        <v>1376</v>
      </c>
      <c r="E419" s="3"/>
    </row>
    <row r="420" spans="1:5" ht="16" x14ac:dyDescent="0.2">
      <c r="A420" s="3" t="s">
        <v>29</v>
      </c>
      <c r="B420" s="3" t="s">
        <v>232</v>
      </c>
      <c r="C420" s="3">
        <v>2.8000000000000001E-2</v>
      </c>
      <c r="D420" s="4">
        <v>1376</v>
      </c>
      <c r="E420" s="3"/>
    </row>
    <row r="421" spans="1:5" ht="16" x14ac:dyDescent="0.2">
      <c r="A421" s="3" t="s">
        <v>31</v>
      </c>
      <c r="B421" s="3" t="s">
        <v>232</v>
      </c>
      <c r="C421" s="3">
        <v>2.5000000000000001E-2</v>
      </c>
      <c r="D421" s="4">
        <v>1376</v>
      </c>
      <c r="E421" s="3"/>
    </row>
    <row r="422" spans="1:5" ht="16" x14ac:dyDescent="0.2">
      <c r="A422" s="3" t="s">
        <v>32</v>
      </c>
      <c r="B422" s="3" t="s">
        <v>232</v>
      </c>
      <c r="C422" s="3">
        <v>8.9999999999999993E-3</v>
      </c>
      <c r="D422" s="4">
        <v>1376</v>
      </c>
      <c r="E422" s="3"/>
    </row>
    <row r="423" spans="1:5" ht="16" x14ac:dyDescent="0.2">
      <c r="A423" s="3" t="s">
        <v>33</v>
      </c>
      <c r="B423" s="3" t="s">
        <v>232</v>
      </c>
      <c r="C423" s="3">
        <v>0.02</v>
      </c>
      <c r="D423" s="4">
        <v>1376</v>
      </c>
      <c r="E423" s="3"/>
    </row>
    <row r="424" spans="1:5" ht="16" x14ac:dyDescent="0.2">
      <c r="A424" s="3" t="s">
        <v>36</v>
      </c>
      <c r="B424" s="3" t="s">
        <v>232</v>
      </c>
      <c r="C424" s="3">
        <v>3.0000000000000001E-3</v>
      </c>
      <c r="D424" s="4">
        <v>1376</v>
      </c>
      <c r="E424" s="3"/>
    </row>
    <row r="425" spans="1:5" ht="16" x14ac:dyDescent="0.2">
      <c r="A425" s="3" t="s">
        <v>487</v>
      </c>
      <c r="B425" s="3" t="s">
        <v>232</v>
      </c>
      <c r="C425" s="3">
        <v>7.5999999999999998E-2</v>
      </c>
      <c r="D425" s="4">
        <v>1376</v>
      </c>
      <c r="E425" s="3"/>
    </row>
    <row r="426" spans="1:5" ht="16" x14ac:dyDescent="0.2">
      <c r="A426" s="3" t="s">
        <v>494</v>
      </c>
      <c r="B426" s="3" t="s">
        <v>232</v>
      </c>
      <c r="C426" s="3">
        <v>1.2E-2</v>
      </c>
      <c r="D426" s="4">
        <v>1376</v>
      </c>
      <c r="E426" s="3"/>
    </row>
    <row r="427" spans="1:5" ht="16" x14ac:dyDescent="0.2">
      <c r="A427" s="3" t="s">
        <v>38</v>
      </c>
      <c r="B427" s="3" t="s">
        <v>232</v>
      </c>
      <c r="C427" s="3">
        <v>3.1E-2</v>
      </c>
      <c r="D427" s="4">
        <v>1376</v>
      </c>
      <c r="E427" s="3"/>
    </row>
    <row r="428" spans="1:5" ht="16" x14ac:dyDescent="0.2">
      <c r="A428" s="3" t="s">
        <v>497</v>
      </c>
      <c r="B428" s="3" t="s">
        <v>232</v>
      </c>
      <c r="C428" s="3">
        <v>2E-3</v>
      </c>
      <c r="D428" s="4">
        <v>1376</v>
      </c>
      <c r="E428" s="3"/>
    </row>
    <row r="429" spans="1:5" ht="16" x14ac:dyDescent="0.2">
      <c r="A429" s="3" t="s">
        <v>500</v>
      </c>
      <c r="B429" s="3" t="s">
        <v>232</v>
      </c>
      <c r="C429" s="3">
        <v>1.7999999999999999E-2</v>
      </c>
      <c r="D429" s="4">
        <v>1376</v>
      </c>
      <c r="E429" s="3"/>
    </row>
    <row r="430" spans="1:5" ht="16" x14ac:dyDescent="0.2">
      <c r="A430" s="3" t="s">
        <v>41</v>
      </c>
      <c r="B430" s="3" t="s">
        <v>232</v>
      </c>
      <c r="C430" s="3">
        <v>6.0000000000000001E-3</v>
      </c>
      <c r="D430" s="4">
        <v>1376</v>
      </c>
      <c r="E430" s="3"/>
    </row>
    <row r="431" spans="1:5" ht="16" x14ac:dyDescent="0.2">
      <c r="A431" s="3" t="s">
        <v>516</v>
      </c>
      <c r="B431" s="3" t="s">
        <v>232</v>
      </c>
      <c r="C431" s="3">
        <v>3.5999999999999997E-2</v>
      </c>
      <c r="D431" s="4">
        <v>1376</v>
      </c>
      <c r="E431" s="3"/>
    </row>
    <row r="432" spans="1:5" ht="16" x14ac:dyDescent="0.2">
      <c r="A432" s="3" t="s">
        <v>518</v>
      </c>
      <c r="B432" s="3" t="s">
        <v>232</v>
      </c>
      <c r="C432" s="3">
        <v>5.0000000000000001E-3</v>
      </c>
      <c r="D432" s="4">
        <v>1376</v>
      </c>
      <c r="E432" s="3"/>
    </row>
    <row r="433" spans="1:5" ht="16" x14ac:dyDescent="0.2">
      <c r="A433" s="3" t="s">
        <v>43</v>
      </c>
      <c r="B433" s="3" t="s">
        <v>232</v>
      </c>
      <c r="C433" s="3">
        <v>3.7999999999999999E-2</v>
      </c>
      <c r="D433" s="4">
        <v>1376</v>
      </c>
      <c r="E433" s="3"/>
    </row>
    <row r="434" spans="1:5" ht="16" x14ac:dyDescent="0.2">
      <c r="A434" s="3" t="s">
        <v>521</v>
      </c>
      <c r="B434" s="3" t="s">
        <v>232</v>
      </c>
      <c r="C434" s="3">
        <v>2E-3</v>
      </c>
      <c r="D434" s="4">
        <v>1376</v>
      </c>
      <c r="E434" s="3"/>
    </row>
    <row r="435" spans="1:5" ht="16" x14ac:dyDescent="0.2">
      <c r="A435" s="3" t="s">
        <v>46</v>
      </c>
      <c r="B435" s="3" t="s">
        <v>232</v>
      </c>
      <c r="C435" s="3">
        <v>3.0000000000000001E-3</v>
      </c>
      <c r="D435" s="4">
        <v>1376</v>
      </c>
      <c r="E435" s="3"/>
    </row>
    <row r="436" spans="1:5" ht="16" x14ac:dyDescent="0.2">
      <c r="A436" s="3" t="s">
        <v>522</v>
      </c>
      <c r="B436" s="3" t="s">
        <v>232</v>
      </c>
      <c r="C436" s="3">
        <v>1.4E-2</v>
      </c>
      <c r="D436" s="4">
        <v>1376</v>
      </c>
      <c r="E436" s="3"/>
    </row>
    <row r="437" spans="1:5" ht="16" x14ac:dyDescent="0.2">
      <c r="A437" s="3" t="s">
        <v>48</v>
      </c>
      <c r="B437" s="3" t="s">
        <v>232</v>
      </c>
      <c r="C437" s="3">
        <v>1.7000000000000001E-2</v>
      </c>
      <c r="D437" s="4">
        <v>1376</v>
      </c>
      <c r="E437" s="3"/>
    </row>
    <row r="438" spans="1:5" ht="16" x14ac:dyDescent="0.2">
      <c r="A438" s="3" t="s">
        <v>546</v>
      </c>
      <c r="B438" s="3" t="s">
        <v>232</v>
      </c>
      <c r="C438" s="3">
        <v>1E-3</v>
      </c>
      <c r="D438" s="4">
        <v>1376</v>
      </c>
      <c r="E438" s="3"/>
    </row>
    <row r="439" spans="1:5" ht="16" x14ac:dyDescent="0.2">
      <c r="A439" s="3" t="s">
        <v>49</v>
      </c>
      <c r="B439" s="3" t="s">
        <v>232</v>
      </c>
      <c r="C439" s="3">
        <v>3.1E-2</v>
      </c>
      <c r="D439" s="4">
        <v>1376</v>
      </c>
      <c r="E439" s="3"/>
    </row>
    <row r="440" spans="1:5" ht="16" x14ac:dyDescent="0.2">
      <c r="A440" s="3" t="s">
        <v>51</v>
      </c>
      <c r="B440" s="3" t="s">
        <v>232</v>
      </c>
      <c r="C440" s="3">
        <v>2.4E-2</v>
      </c>
      <c r="D440" s="4">
        <v>1376</v>
      </c>
      <c r="E440" s="3"/>
    </row>
    <row r="441" spans="1:5" ht="16" x14ac:dyDescent="0.2">
      <c r="A441" s="3" t="s">
        <v>556</v>
      </c>
      <c r="B441" s="3" t="s">
        <v>232</v>
      </c>
      <c r="C441" s="3">
        <v>7.0000000000000001E-3</v>
      </c>
      <c r="D441" s="4">
        <v>1376</v>
      </c>
      <c r="E441" s="3"/>
    </row>
    <row r="442" spans="1:5" ht="16" x14ac:dyDescent="0.2">
      <c r="A442" s="3" t="s">
        <v>53</v>
      </c>
      <c r="B442" s="3" t="s">
        <v>232</v>
      </c>
      <c r="C442" s="3">
        <v>1E-3</v>
      </c>
      <c r="D442" s="4">
        <v>1376</v>
      </c>
      <c r="E442" s="3"/>
    </row>
    <row r="443" spans="1:5" ht="16" x14ac:dyDescent="0.2">
      <c r="A443" s="3" t="s">
        <v>54</v>
      </c>
      <c r="B443" s="3" t="s">
        <v>232</v>
      </c>
      <c r="C443" s="3">
        <v>3.2000000000000001E-2</v>
      </c>
      <c r="D443" s="4">
        <v>1376</v>
      </c>
      <c r="E443" s="3"/>
    </row>
    <row r="444" spans="1:5" ht="16" x14ac:dyDescent="0.2">
      <c r="A444" s="3" t="s">
        <v>56</v>
      </c>
      <c r="B444" s="3" t="s">
        <v>232</v>
      </c>
      <c r="C444" s="3">
        <v>0.17</v>
      </c>
      <c r="D444" s="4">
        <v>1376</v>
      </c>
      <c r="E444" s="3"/>
    </row>
    <row r="445" spans="1:5" ht="16" x14ac:dyDescent="0.2">
      <c r="A445" s="3" t="s">
        <v>589</v>
      </c>
      <c r="B445" s="3" t="s">
        <v>232</v>
      </c>
      <c r="C445" s="3">
        <v>1E-3</v>
      </c>
      <c r="D445" s="4">
        <v>1376</v>
      </c>
      <c r="E445" s="3"/>
    </row>
    <row r="446" spans="1:5" ht="16" x14ac:dyDescent="0.2">
      <c r="A446" s="3" t="s">
        <v>590</v>
      </c>
      <c r="B446" s="3" t="s">
        <v>232</v>
      </c>
      <c r="C446" s="3">
        <v>1E-3</v>
      </c>
      <c r="D446" s="4">
        <v>1376</v>
      </c>
      <c r="E446" s="3"/>
    </row>
    <row r="447" spans="1:5" ht="16" x14ac:dyDescent="0.2">
      <c r="A447" s="3" t="s">
        <v>593</v>
      </c>
      <c r="B447" s="3" t="s">
        <v>232</v>
      </c>
      <c r="C447" s="3">
        <v>1E-3</v>
      </c>
      <c r="D447" s="4">
        <v>1376</v>
      </c>
      <c r="E447" s="3"/>
    </row>
    <row r="448" spans="1:5" ht="16" x14ac:dyDescent="0.2">
      <c r="A448" s="3" t="s">
        <v>57</v>
      </c>
      <c r="B448" s="3" t="s">
        <v>232</v>
      </c>
      <c r="C448" s="3">
        <v>8.4000000000000005E-2</v>
      </c>
      <c r="D448" s="4">
        <v>1376</v>
      </c>
      <c r="E448" s="3"/>
    </row>
    <row r="449" spans="1:5" ht="16" x14ac:dyDescent="0.2">
      <c r="A449" s="3" t="s">
        <v>59</v>
      </c>
      <c r="B449" s="3" t="s">
        <v>232</v>
      </c>
      <c r="C449" s="3">
        <v>1.0999999999999999E-2</v>
      </c>
      <c r="D449" s="4">
        <v>1376</v>
      </c>
      <c r="E449" s="3"/>
    </row>
    <row r="450" spans="1:5" ht="16" x14ac:dyDescent="0.2">
      <c r="A450" s="3" t="s">
        <v>623</v>
      </c>
      <c r="B450" s="3" t="s">
        <v>232</v>
      </c>
      <c r="C450" s="3">
        <v>2E-3</v>
      </c>
      <c r="D450" s="4">
        <v>1376</v>
      </c>
      <c r="E450" s="3"/>
    </row>
    <row r="451" spans="1:5" ht="16" x14ac:dyDescent="0.2">
      <c r="A451" s="3" t="s">
        <v>61</v>
      </c>
      <c r="B451" s="3" t="s">
        <v>232</v>
      </c>
      <c r="C451" s="3">
        <v>8.9999999999999993E-3</v>
      </c>
      <c r="D451" s="4">
        <v>1376</v>
      </c>
      <c r="E451" s="3"/>
    </row>
    <row r="452" spans="1:5" ht="16" x14ac:dyDescent="0.2">
      <c r="A452" s="3" t="s">
        <v>635</v>
      </c>
      <c r="B452" s="3" t="s">
        <v>232</v>
      </c>
      <c r="C452" s="3">
        <v>1.9E-2</v>
      </c>
      <c r="D452" s="4">
        <v>1376</v>
      </c>
      <c r="E452" s="3"/>
    </row>
    <row r="453" spans="1:5" ht="32" x14ac:dyDescent="0.2">
      <c r="A453" s="3" t="s">
        <v>12</v>
      </c>
      <c r="B453" s="3" t="s">
        <v>234</v>
      </c>
      <c r="C453" s="3">
        <v>0.185</v>
      </c>
      <c r="D453" s="4">
        <v>5926</v>
      </c>
      <c r="E453" s="3"/>
    </row>
    <row r="454" spans="1:5" ht="32" x14ac:dyDescent="0.2">
      <c r="A454" s="3" t="s">
        <v>13</v>
      </c>
      <c r="B454" s="3" t="s">
        <v>234</v>
      </c>
      <c r="C454" s="3">
        <v>0.23699999999999999</v>
      </c>
      <c r="D454" s="4">
        <v>5926</v>
      </c>
      <c r="E454" s="3"/>
    </row>
    <row r="455" spans="1:5" ht="32" x14ac:dyDescent="0.2">
      <c r="A455" s="3" t="s">
        <v>14</v>
      </c>
      <c r="B455" s="3" t="s">
        <v>234</v>
      </c>
      <c r="C455" s="3">
        <v>0.128</v>
      </c>
      <c r="D455" s="4">
        <v>5926</v>
      </c>
      <c r="E455" s="3"/>
    </row>
    <row r="456" spans="1:5" ht="32" x14ac:dyDescent="0.2">
      <c r="A456" s="3" t="s">
        <v>275</v>
      </c>
      <c r="B456" s="3" t="s">
        <v>234</v>
      </c>
      <c r="C456" s="3">
        <v>4.2999999999999997E-2</v>
      </c>
      <c r="D456" s="4">
        <v>5926</v>
      </c>
      <c r="E456" s="3"/>
    </row>
    <row r="457" spans="1:5" ht="32" x14ac:dyDescent="0.2">
      <c r="A457" s="3" t="s">
        <v>277</v>
      </c>
      <c r="B457" s="3" t="s">
        <v>234</v>
      </c>
      <c r="C457" s="3">
        <v>2E-3</v>
      </c>
      <c r="D457" s="4">
        <v>5926</v>
      </c>
      <c r="E457" s="3"/>
    </row>
    <row r="458" spans="1:5" ht="32" x14ac:dyDescent="0.2">
      <c r="A458" s="3" t="s">
        <v>280</v>
      </c>
      <c r="B458" s="3" t="s">
        <v>234</v>
      </c>
      <c r="C458" s="3">
        <v>1E-3</v>
      </c>
      <c r="D458" s="4">
        <v>5926</v>
      </c>
      <c r="E458" s="3"/>
    </row>
    <row r="459" spans="1:5" ht="32" x14ac:dyDescent="0.2">
      <c r="A459" s="3" t="s">
        <v>16</v>
      </c>
      <c r="B459" s="3" t="s">
        <v>234</v>
      </c>
      <c r="C459" s="3">
        <v>5.6000000000000001E-2</v>
      </c>
      <c r="D459" s="4">
        <v>5926</v>
      </c>
      <c r="E459" s="3"/>
    </row>
    <row r="460" spans="1:5" ht="32" x14ac:dyDescent="0.2">
      <c r="A460" s="3" t="s">
        <v>17</v>
      </c>
      <c r="B460" s="3" t="s">
        <v>234</v>
      </c>
      <c r="C460" s="3">
        <v>0.105</v>
      </c>
      <c r="D460" s="4">
        <v>5926</v>
      </c>
      <c r="E460" s="3"/>
    </row>
    <row r="461" spans="1:5" ht="32" x14ac:dyDescent="0.2">
      <c r="A461" s="3" t="s">
        <v>365</v>
      </c>
      <c r="B461" s="3" t="s">
        <v>234</v>
      </c>
      <c r="C461" s="3">
        <v>1.2E-2</v>
      </c>
      <c r="D461" s="4">
        <v>5926</v>
      </c>
      <c r="E461" s="3"/>
    </row>
    <row r="462" spans="1:5" ht="32" x14ac:dyDescent="0.2">
      <c r="A462" s="3" t="s">
        <v>367</v>
      </c>
      <c r="B462" s="3" t="s">
        <v>234</v>
      </c>
      <c r="C462" s="3">
        <v>2.8000000000000001E-2</v>
      </c>
      <c r="D462" s="4">
        <v>5926</v>
      </c>
      <c r="E462" s="3"/>
    </row>
    <row r="463" spans="1:5" ht="32" x14ac:dyDescent="0.2">
      <c r="A463" s="3" t="s">
        <v>368</v>
      </c>
      <c r="B463" s="3" t="s">
        <v>234</v>
      </c>
      <c r="C463" s="3">
        <v>1E-3</v>
      </c>
      <c r="D463" s="4">
        <v>5926</v>
      </c>
      <c r="E463" s="3"/>
    </row>
    <row r="464" spans="1:5" ht="32" x14ac:dyDescent="0.2">
      <c r="A464" s="3" t="s">
        <v>375</v>
      </c>
      <c r="B464" s="3" t="s">
        <v>234</v>
      </c>
      <c r="C464" s="3">
        <v>1.4999999999999999E-2</v>
      </c>
      <c r="D464" s="4">
        <v>5926</v>
      </c>
      <c r="E464" s="3"/>
    </row>
    <row r="465" spans="1:5" ht="32" x14ac:dyDescent="0.2">
      <c r="A465" s="3" t="s">
        <v>378</v>
      </c>
      <c r="B465" s="3" t="s">
        <v>234</v>
      </c>
      <c r="C465" s="3">
        <v>0.107</v>
      </c>
      <c r="D465" s="4">
        <v>5926</v>
      </c>
      <c r="E465" s="3"/>
    </row>
    <row r="466" spans="1:5" ht="32" x14ac:dyDescent="0.2">
      <c r="A466" s="3" t="s">
        <v>384</v>
      </c>
      <c r="B466" s="3" t="s">
        <v>234</v>
      </c>
      <c r="C466" s="3">
        <v>4.1000000000000002E-2</v>
      </c>
      <c r="D466" s="4">
        <v>5926</v>
      </c>
      <c r="E466" s="3"/>
    </row>
    <row r="467" spans="1:5" ht="32" x14ac:dyDescent="0.2">
      <c r="A467" s="3" t="s">
        <v>387</v>
      </c>
      <c r="B467" s="3" t="s">
        <v>234</v>
      </c>
      <c r="C467" s="3">
        <v>2.5000000000000001E-2</v>
      </c>
      <c r="D467" s="4">
        <v>5926</v>
      </c>
      <c r="E467" s="3"/>
    </row>
    <row r="468" spans="1:5" ht="32" x14ac:dyDescent="0.2">
      <c r="A468" s="3" t="s">
        <v>391</v>
      </c>
      <c r="B468" s="3" t="s">
        <v>234</v>
      </c>
      <c r="C468" s="3">
        <v>1.4E-2</v>
      </c>
      <c r="D468" s="4">
        <v>5926</v>
      </c>
      <c r="E468" s="3"/>
    </row>
    <row r="469" spans="1:5" ht="32" x14ac:dyDescent="0.2">
      <c r="A469" s="3" t="s">
        <v>19</v>
      </c>
      <c r="B469" s="3" t="s">
        <v>234</v>
      </c>
      <c r="C469" s="3">
        <v>6.7000000000000004E-2</v>
      </c>
      <c r="D469" s="4">
        <v>5926</v>
      </c>
      <c r="E469" s="3"/>
    </row>
    <row r="470" spans="1:5" ht="32" x14ac:dyDescent="0.2">
      <c r="A470" s="3" t="s">
        <v>427</v>
      </c>
      <c r="B470" s="3" t="s">
        <v>234</v>
      </c>
      <c r="C470" s="3">
        <v>1.4999999999999999E-2</v>
      </c>
      <c r="D470" s="4">
        <v>5926</v>
      </c>
      <c r="E470" s="3"/>
    </row>
    <row r="471" spans="1:5" ht="32" x14ac:dyDescent="0.2">
      <c r="A471" s="3" t="s">
        <v>431</v>
      </c>
      <c r="B471" s="3" t="s">
        <v>234</v>
      </c>
      <c r="C471" s="3">
        <v>8.9999999999999993E-3</v>
      </c>
      <c r="D471" s="4">
        <v>5926</v>
      </c>
      <c r="E471" s="3"/>
    </row>
    <row r="472" spans="1:5" ht="32" x14ac:dyDescent="0.2">
      <c r="A472" s="3" t="s">
        <v>24</v>
      </c>
      <c r="B472" s="3" t="s">
        <v>234</v>
      </c>
      <c r="C472" s="3">
        <v>9.5000000000000001E-2</v>
      </c>
      <c r="D472" s="4">
        <v>5926</v>
      </c>
      <c r="E472" s="3"/>
    </row>
    <row r="473" spans="1:5" ht="32" x14ac:dyDescent="0.2">
      <c r="A473" s="3" t="s">
        <v>440</v>
      </c>
      <c r="B473" s="3" t="s">
        <v>234</v>
      </c>
      <c r="C473" s="3">
        <v>4.0000000000000001E-3</v>
      </c>
      <c r="D473" s="4">
        <v>5926</v>
      </c>
      <c r="E473" s="3"/>
    </row>
    <row r="474" spans="1:5" ht="32" x14ac:dyDescent="0.2">
      <c r="A474" s="3" t="s">
        <v>27</v>
      </c>
      <c r="B474" s="3" t="s">
        <v>234</v>
      </c>
      <c r="C474" s="3">
        <v>6.6000000000000003E-2</v>
      </c>
      <c r="D474" s="4">
        <v>5926</v>
      </c>
      <c r="E474" s="3"/>
    </row>
    <row r="475" spans="1:5" ht="32" x14ac:dyDescent="0.2">
      <c r="A475" s="3" t="s">
        <v>459</v>
      </c>
      <c r="B475" s="3" t="s">
        <v>234</v>
      </c>
      <c r="C475" s="3">
        <v>5.0000000000000001E-3</v>
      </c>
      <c r="D475" s="4">
        <v>5926</v>
      </c>
      <c r="E475" s="3"/>
    </row>
    <row r="476" spans="1:5" ht="32" x14ac:dyDescent="0.2">
      <c r="A476" s="3" t="s">
        <v>29</v>
      </c>
      <c r="B476" s="3" t="s">
        <v>234</v>
      </c>
      <c r="C476" s="3">
        <v>1.4E-2</v>
      </c>
      <c r="D476" s="4">
        <v>5926</v>
      </c>
      <c r="E476" s="3"/>
    </row>
    <row r="477" spans="1:5" ht="32" x14ac:dyDescent="0.2">
      <c r="A477" s="3" t="s">
        <v>31</v>
      </c>
      <c r="B477" s="3" t="s">
        <v>234</v>
      </c>
      <c r="C477" s="3">
        <v>4.2000000000000003E-2</v>
      </c>
      <c r="D477" s="4">
        <v>5926</v>
      </c>
      <c r="E477" s="3"/>
    </row>
    <row r="478" spans="1:5" ht="32" x14ac:dyDescent="0.2">
      <c r="A478" s="3" t="s">
        <v>32</v>
      </c>
      <c r="B478" s="3" t="s">
        <v>234</v>
      </c>
      <c r="C478" s="3">
        <v>0.01</v>
      </c>
      <c r="D478" s="4">
        <v>5926</v>
      </c>
      <c r="E478" s="3"/>
    </row>
    <row r="479" spans="1:5" ht="32" x14ac:dyDescent="0.2">
      <c r="A479" s="3" t="s">
        <v>463</v>
      </c>
      <c r="B479" s="3" t="s">
        <v>234</v>
      </c>
      <c r="C479" s="3">
        <v>1E-3</v>
      </c>
      <c r="D479" s="4">
        <v>5926</v>
      </c>
      <c r="E479" s="3"/>
    </row>
    <row r="480" spans="1:5" ht="32" x14ac:dyDescent="0.2">
      <c r="A480" s="3" t="s">
        <v>33</v>
      </c>
      <c r="B480" s="3" t="s">
        <v>234</v>
      </c>
      <c r="C480" s="3">
        <v>4.5999999999999999E-2</v>
      </c>
      <c r="D480" s="4">
        <v>5926</v>
      </c>
      <c r="E480" s="3"/>
    </row>
    <row r="481" spans="1:5" ht="32" x14ac:dyDescent="0.2">
      <c r="A481" s="3" t="s">
        <v>35</v>
      </c>
      <c r="B481" s="3" t="s">
        <v>234</v>
      </c>
      <c r="C481" s="3">
        <v>2E-3</v>
      </c>
      <c r="D481" s="4">
        <v>5926</v>
      </c>
      <c r="E481" s="3"/>
    </row>
    <row r="482" spans="1:5" ht="32" x14ac:dyDescent="0.2">
      <c r="A482" s="3" t="s">
        <v>36</v>
      </c>
      <c r="B482" s="3" t="s">
        <v>234</v>
      </c>
      <c r="C482" s="3">
        <v>2E-3</v>
      </c>
      <c r="D482" s="4">
        <v>5926</v>
      </c>
      <c r="E482" s="3"/>
    </row>
    <row r="483" spans="1:5" ht="32" x14ac:dyDescent="0.2">
      <c r="A483" s="3" t="s">
        <v>470</v>
      </c>
      <c r="B483" s="3" t="s">
        <v>234</v>
      </c>
      <c r="C483" s="3">
        <v>4.0000000000000001E-3</v>
      </c>
      <c r="D483" s="4">
        <v>5926</v>
      </c>
      <c r="E483" s="3"/>
    </row>
    <row r="484" spans="1:5" ht="32" x14ac:dyDescent="0.2">
      <c r="A484" s="3" t="s">
        <v>487</v>
      </c>
      <c r="B484" s="3" t="s">
        <v>234</v>
      </c>
      <c r="C484" s="3">
        <v>0.108</v>
      </c>
      <c r="D484" s="4">
        <v>5926</v>
      </c>
      <c r="E484" s="3"/>
    </row>
    <row r="485" spans="1:5" ht="32" x14ac:dyDescent="0.2">
      <c r="A485" s="3" t="s">
        <v>494</v>
      </c>
      <c r="B485" s="3" t="s">
        <v>234</v>
      </c>
      <c r="C485" s="3">
        <v>1.7000000000000001E-2</v>
      </c>
      <c r="D485" s="4">
        <v>5926</v>
      </c>
      <c r="E485" s="3"/>
    </row>
    <row r="486" spans="1:5" ht="32" x14ac:dyDescent="0.2">
      <c r="A486" s="3" t="s">
        <v>38</v>
      </c>
      <c r="B486" s="3" t="s">
        <v>234</v>
      </c>
      <c r="C486" s="3">
        <v>2.4E-2</v>
      </c>
      <c r="D486" s="4">
        <v>5926</v>
      </c>
      <c r="E486" s="3"/>
    </row>
    <row r="487" spans="1:5" ht="32" x14ac:dyDescent="0.2">
      <c r="A487" s="3" t="s">
        <v>497</v>
      </c>
      <c r="B487" s="3" t="s">
        <v>234</v>
      </c>
      <c r="C487" s="3">
        <v>3.0000000000000001E-3</v>
      </c>
      <c r="D487" s="4">
        <v>5926</v>
      </c>
      <c r="E487" s="3"/>
    </row>
    <row r="488" spans="1:5" ht="32" x14ac:dyDescent="0.2">
      <c r="A488" s="3" t="s">
        <v>500</v>
      </c>
      <c r="B488" s="3" t="s">
        <v>234</v>
      </c>
      <c r="C488" s="3">
        <v>1.4E-2</v>
      </c>
      <c r="D488" s="4">
        <v>5926</v>
      </c>
      <c r="E488" s="3"/>
    </row>
    <row r="489" spans="1:5" ht="32" x14ac:dyDescent="0.2">
      <c r="A489" s="3" t="s">
        <v>41</v>
      </c>
      <c r="B489" s="3" t="s">
        <v>234</v>
      </c>
      <c r="C489" s="3">
        <v>3.0000000000000001E-3</v>
      </c>
      <c r="D489" s="4">
        <v>5926</v>
      </c>
      <c r="E489" s="3"/>
    </row>
    <row r="490" spans="1:5" ht="32" x14ac:dyDescent="0.2">
      <c r="A490" s="3" t="s">
        <v>516</v>
      </c>
      <c r="B490" s="3" t="s">
        <v>234</v>
      </c>
      <c r="C490" s="3">
        <v>1.7999999999999999E-2</v>
      </c>
      <c r="D490" s="4">
        <v>5926</v>
      </c>
      <c r="E490" s="3"/>
    </row>
    <row r="491" spans="1:5" ht="32" x14ac:dyDescent="0.2">
      <c r="A491" s="3" t="s">
        <v>518</v>
      </c>
      <c r="B491" s="3" t="s">
        <v>234</v>
      </c>
      <c r="C491" s="3">
        <v>1.0999999999999999E-2</v>
      </c>
      <c r="D491" s="4">
        <v>5926</v>
      </c>
      <c r="E491" s="3"/>
    </row>
    <row r="492" spans="1:5" ht="32" x14ac:dyDescent="0.2">
      <c r="A492" s="3" t="s">
        <v>43</v>
      </c>
      <c r="B492" s="3" t="s">
        <v>234</v>
      </c>
      <c r="C492" s="3">
        <v>4.3999999999999997E-2</v>
      </c>
      <c r="D492" s="4">
        <v>5926</v>
      </c>
      <c r="E492" s="3"/>
    </row>
    <row r="493" spans="1:5" ht="32" x14ac:dyDescent="0.2">
      <c r="A493" s="3" t="s">
        <v>521</v>
      </c>
      <c r="B493" s="3" t="s">
        <v>234</v>
      </c>
      <c r="C493" s="3">
        <v>7.0000000000000001E-3</v>
      </c>
      <c r="D493" s="4">
        <v>5926</v>
      </c>
      <c r="E493" s="3"/>
    </row>
    <row r="494" spans="1:5" ht="32" x14ac:dyDescent="0.2">
      <c r="A494" s="3" t="s">
        <v>46</v>
      </c>
      <c r="B494" s="3" t="s">
        <v>234</v>
      </c>
      <c r="C494" s="3">
        <v>4.0000000000000001E-3</v>
      </c>
      <c r="D494" s="4">
        <v>5926</v>
      </c>
      <c r="E494" s="3"/>
    </row>
    <row r="495" spans="1:5" ht="32" x14ac:dyDescent="0.2">
      <c r="A495" s="3" t="s">
        <v>522</v>
      </c>
      <c r="B495" s="3" t="s">
        <v>234</v>
      </c>
      <c r="C495" s="3">
        <v>0.02</v>
      </c>
      <c r="D495" s="4">
        <v>5926</v>
      </c>
      <c r="E495" s="3"/>
    </row>
    <row r="496" spans="1:5" ht="32" x14ac:dyDescent="0.2">
      <c r="A496" s="3" t="s">
        <v>526</v>
      </c>
      <c r="B496" s="3" t="s">
        <v>234</v>
      </c>
      <c r="C496" s="3">
        <v>1E-3</v>
      </c>
      <c r="D496" s="4">
        <v>5926</v>
      </c>
      <c r="E496" s="3"/>
    </row>
    <row r="497" spans="1:5" ht="32" x14ac:dyDescent="0.2">
      <c r="A497" s="3" t="s">
        <v>48</v>
      </c>
      <c r="B497" s="3" t="s">
        <v>234</v>
      </c>
      <c r="C497" s="3">
        <v>1.4999999999999999E-2</v>
      </c>
      <c r="D497" s="4">
        <v>5926</v>
      </c>
      <c r="E497" s="3"/>
    </row>
    <row r="498" spans="1:5" ht="32" x14ac:dyDescent="0.2">
      <c r="A498" s="3" t="s">
        <v>546</v>
      </c>
      <c r="B498" s="3" t="s">
        <v>234</v>
      </c>
      <c r="C498" s="3">
        <v>2E-3</v>
      </c>
      <c r="D498" s="4">
        <v>5926</v>
      </c>
      <c r="E498" s="3"/>
    </row>
    <row r="499" spans="1:5" ht="32" x14ac:dyDescent="0.2">
      <c r="A499" s="3" t="s">
        <v>49</v>
      </c>
      <c r="B499" s="3" t="s">
        <v>234</v>
      </c>
      <c r="C499" s="3">
        <v>4.3999999999999997E-2</v>
      </c>
      <c r="D499" s="4">
        <v>5926</v>
      </c>
      <c r="E499" s="3"/>
    </row>
    <row r="500" spans="1:5" ht="32" x14ac:dyDescent="0.2">
      <c r="A500" s="3" t="s">
        <v>51</v>
      </c>
      <c r="B500" s="3" t="s">
        <v>234</v>
      </c>
      <c r="C500" s="3">
        <v>0.04</v>
      </c>
      <c r="D500" s="4">
        <v>5926</v>
      </c>
      <c r="E500" s="3"/>
    </row>
    <row r="501" spans="1:5" ht="32" x14ac:dyDescent="0.2">
      <c r="A501" s="3" t="s">
        <v>556</v>
      </c>
      <c r="B501" s="3" t="s">
        <v>234</v>
      </c>
      <c r="C501" s="3">
        <v>0.01</v>
      </c>
      <c r="D501" s="4">
        <v>5926</v>
      </c>
      <c r="E501" s="3"/>
    </row>
    <row r="502" spans="1:5" ht="32" x14ac:dyDescent="0.2">
      <c r="A502" s="3" t="s">
        <v>52</v>
      </c>
      <c r="B502" s="3" t="s">
        <v>234</v>
      </c>
      <c r="C502" s="3">
        <v>1E-3</v>
      </c>
      <c r="D502" s="4">
        <v>5926</v>
      </c>
      <c r="E502" s="3"/>
    </row>
    <row r="503" spans="1:5" ht="32" x14ac:dyDescent="0.2">
      <c r="A503" s="3" t="s">
        <v>53</v>
      </c>
      <c r="B503" s="3" t="s">
        <v>234</v>
      </c>
      <c r="C503" s="3">
        <v>2E-3</v>
      </c>
      <c r="D503" s="4">
        <v>5926</v>
      </c>
      <c r="E503" s="3"/>
    </row>
    <row r="504" spans="1:5" ht="32" x14ac:dyDescent="0.2">
      <c r="A504" s="3" t="s">
        <v>54</v>
      </c>
      <c r="B504" s="3" t="s">
        <v>234</v>
      </c>
      <c r="C504" s="3">
        <v>2.3E-2</v>
      </c>
      <c r="D504" s="4">
        <v>5926</v>
      </c>
      <c r="E504" s="3"/>
    </row>
    <row r="505" spans="1:5" ht="32" x14ac:dyDescent="0.2">
      <c r="A505" s="3" t="s">
        <v>56</v>
      </c>
      <c r="B505" s="3" t="s">
        <v>234</v>
      </c>
      <c r="C505" s="3">
        <v>0.04</v>
      </c>
      <c r="D505" s="4">
        <v>5926</v>
      </c>
      <c r="E505" s="3"/>
    </row>
    <row r="506" spans="1:5" ht="32" x14ac:dyDescent="0.2">
      <c r="A506" s="3" t="s">
        <v>590</v>
      </c>
      <c r="B506" s="3" t="s">
        <v>234</v>
      </c>
      <c r="C506" s="3">
        <v>4.0000000000000001E-3</v>
      </c>
      <c r="D506" s="4">
        <v>5926</v>
      </c>
      <c r="E506" s="3"/>
    </row>
    <row r="507" spans="1:5" ht="32" x14ac:dyDescent="0.2">
      <c r="A507" s="3" t="s">
        <v>593</v>
      </c>
      <c r="B507" s="3" t="s">
        <v>234</v>
      </c>
      <c r="C507" s="3">
        <v>7.0000000000000001E-3</v>
      </c>
      <c r="D507" s="4">
        <v>5926</v>
      </c>
      <c r="E507" s="3"/>
    </row>
    <row r="508" spans="1:5" ht="32" x14ac:dyDescent="0.2">
      <c r="A508" s="3" t="s">
        <v>595</v>
      </c>
      <c r="B508" s="3" t="s">
        <v>234</v>
      </c>
      <c r="C508" s="3">
        <v>1E-3</v>
      </c>
      <c r="D508" s="4">
        <v>5926</v>
      </c>
      <c r="E508" s="3"/>
    </row>
    <row r="509" spans="1:5" ht="32" x14ac:dyDescent="0.2">
      <c r="A509" s="3" t="s">
        <v>57</v>
      </c>
      <c r="B509" s="3" t="s">
        <v>234</v>
      </c>
      <c r="C509" s="3">
        <v>0.10100000000000001</v>
      </c>
      <c r="D509" s="4">
        <v>5926</v>
      </c>
      <c r="E509" s="3"/>
    </row>
    <row r="510" spans="1:5" ht="32" x14ac:dyDescent="0.2">
      <c r="A510" s="3" t="s">
        <v>59</v>
      </c>
      <c r="B510" s="3" t="s">
        <v>234</v>
      </c>
      <c r="C510" s="3">
        <v>1.0999999999999999E-2</v>
      </c>
      <c r="D510" s="4">
        <v>5926</v>
      </c>
      <c r="E510" s="3"/>
    </row>
    <row r="511" spans="1:5" ht="32" x14ac:dyDescent="0.2">
      <c r="A511" s="3" t="s">
        <v>623</v>
      </c>
      <c r="B511" s="3" t="s">
        <v>234</v>
      </c>
      <c r="C511" s="3">
        <v>8.0000000000000002E-3</v>
      </c>
      <c r="D511" s="4">
        <v>5926</v>
      </c>
      <c r="E511" s="3"/>
    </row>
    <row r="512" spans="1:5" ht="32" x14ac:dyDescent="0.2">
      <c r="A512" s="3" t="s">
        <v>626</v>
      </c>
      <c r="B512" s="3" t="s">
        <v>234</v>
      </c>
      <c r="C512" s="3">
        <v>1E-3</v>
      </c>
      <c r="D512" s="4">
        <v>5926</v>
      </c>
      <c r="E512" s="3"/>
    </row>
    <row r="513" spans="1:5" ht="32" x14ac:dyDescent="0.2">
      <c r="A513" s="3" t="s">
        <v>61</v>
      </c>
      <c r="B513" s="3" t="s">
        <v>234</v>
      </c>
      <c r="C513" s="3">
        <v>8.9999999999999993E-3</v>
      </c>
      <c r="D513" s="4">
        <v>5926</v>
      </c>
      <c r="E513" s="3"/>
    </row>
    <row r="514" spans="1:5" ht="32" x14ac:dyDescent="0.2">
      <c r="A514" s="3" t="s">
        <v>635</v>
      </c>
      <c r="B514" s="3" t="s">
        <v>234</v>
      </c>
      <c r="C514" s="3">
        <v>2.4E-2</v>
      </c>
      <c r="D514" s="4">
        <v>5926</v>
      </c>
      <c r="E514" s="3"/>
    </row>
    <row r="515" spans="1:5" ht="16" x14ac:dyDescent="0.2">
      <c r="A515" s="3" t="s">
        <v>12</v>
      </c>
      <c r="B515" s="3" t="s">
        <v>236</v>
      </c>
      <c r="C515" s="3">
        <v>0.215</v>
      </c>
      <c r="D515" s="4">
        <v>14339</v>
      </c>
      <c r="E515" s="3"/>
    </row>
    <row r="516" spans="1:5" ht="16" x14ac:dyDescent="0.2">
      <c r="A516" s="3" t="s">
        <v>248</v>
      </c>
      <c r="B516" s="3" t="s">
        <v>236</v>
      </c>
      <c r="C516" s="3">
        <v>1E-3</v>
      </c>
      <c r="D516" s="4">
        <v>14339</v>
      </c>
      <c r="E516" s="3"/>
    </row>
    <row r="517" spans="1:5" ht="16" x14ac:dyDescent="0.2">
      <c r="A517" s="3" t="s">
        <v>13</v>
      </c>
      <c r="B517" s="3" t="s">
        <v>236</v>
      </c>
      <c r="C517" s="3">
        <v>0.16600000000000001</v>
      </c>
      <c r="D517" s="4">
        <v>14339</v>
      </c>
      <c r="E517" s="3"/>
    </row>
    <row r="518" spans="1:5" ht="16" x14ac:dyDescent="0.2">
      <c r="A518" s="3" t="s">
        <v>14</v>
      </c>
      <c r="B518" s="3" t="s">
        <v>236</v>
      </c>
      <c r="C518" s="3">
        <v>0.127</v>
      </c>
      <c r="D518" s="4">
        <v>14339</v>
      </c>
      <c r="E518" s="3"/>
    </row>
    <row r="519" spans="1:5" ht="16" x14ac:dyDescent="0.2">
      <c r="A519" s="3" t="s">
        <v>275</v>
      </c>
      <c r="B519" s="3" t="s">
        <v>236</v>
      </c>
      <c r="C519" s="3">
        <v>1.7000000000000001E-2</v>
      </c>
      <c r="D519" s="4">
        <v>14339</v>
      </c>
      <c r="E519" s="3"/>
    </row>
    <row r="520" spans="1:5" ht="16" x14ac:dyDescent="0.2">
      <c r="A520" s="3" t="s">
        <v>16</v>
      </c>
      <c r="B520" s="3" t="s">
        <v>236</v>
      </c>
      <c r="C520" s="3">
        <v>7.8E-2</v>
      </c>
      <c r="D520" s="4">
        <v>14339</v>
      </c>
      <c r="E520" s="3"/>
    </row>
    <row r="521" spans="1:5" ht="16" x14ac:dyDescent="0.2">
      <c r="A521" s="3" t="s">
        <v>17</v>
      </c>
      <c r="B521" s="3" t="s">
        <v>236</v>
      </c>
      <c r="C521" s="3">
        <v>0.115</v>
      </c>
      <c r="D521" s="4">
        <v>14339</v>
      </c>
      <c r="E521" s="3"/>
    </row>
    <row r="522" spans="1:5" ht="16" x14ac:dyDescent="0.2">
      <c r="A522" s="3" t="s">
        <v>365</v>
      </c>
      <c r="B522" s="3" t="s">
        <v>236</v>
      </c>
      <c r="C522" s="3">
        <v>1.9E-2</v>
      </c>
      <c r="D522" s="4">
        <v>14339</v>
      </c>
      <c r="E522" s="3"/>
    </row>
    <row r="523" spans="1:5" ht="16" x14ac:dyDescent="0.2">
      <c r="A523" s="3" t="s">
        <v>367</v>
      </c>
      <c r="B523" s="3" t="s">
        <v>236</v>
      </c>
      <c r="C523" s="3">
        <v>2.1000000000000001E-2</v>
      </c>
      <c r="D523" s="4">
        <v>14339</v>
      </c>
      <c r="E523" s="3"/>
    </row>
    <row r="524" spans="1:5" ht="16" x14ac:dyDescent="0.2">
      <c r="A524" s="3" t="s">
        <v>368</v>
      </c>
      <c r="B524" s="3" t="s">
        <v>236</v>
      </c>
      <c r="C524" s="3">
        <v>2E-3</v>
      </c>
      <c r="D524" s="4">
        <v>14339</v>
      </c>
      <c r="E524" s="3"/>
    </row>
    <row r="525" spans="1:5" ht="16" x14ac:dyDescent="0.2">
      <c r="A525" s="3" t="s">
        <v>375</v>
      </c>
      <c r="B525" s="3" t="s">
        <v>236</v>
      </c>
      <c r="C525" s="3">
        <v>2.7E-2</v>
      </c>
      <c r="D525" s="4">
        <v>14339</v>
      </c>
      <c r="E525" s="3"/>
    </row>
    <row r="526" spans="1:5" ht="16" x14ac:dyDescent="0.2">
      <c r="A526" s="3" t="s">
        <v>378</v>
      </c>
      <c r="B526" s="3" t="s">
        <v>236</v>
      </c>
      <c r="C526" s="3">
        <v>9.0999999999999998E-2</v>
      </c>
      <c r="D526" s="4">
        <v>14339</v>
      </c>
      <c r="E526" s="3"/>
    </row>
    <row r="527" spans="1:5" ht="16" x14ac:dyDescent="0.2">
      <c r="A527" s="3" t="s">
        <v>384</v>
      </c>
      <c r="B527" s="3" t="s">
        <v>236</v>
      </c>
      <c r="C527" s="3">
        <v>6.5000000000000002E-2</v>
      </c>
      <c r="D527" s="4">
        <v>14339</v>
      </c>
      <c r="E527" s="3"/>
    </row>
    <row r="528" spans="1:5" ht="16" x14ac:dyDescent="0.2">
      <c r="A528" s="3" t="s">
        <v>387</v>
      </c>
      <c r="B528" s="3" t="s">
        <v>236</v>
      </c>
      <c r="C528" s="3">
        <v>3.7999999999999999E-2</v>
      </c>
      <c r="D528" s="4">
        <v>14339</v>
      </c>
      <c r="E528" s="3"/>
    </row>
    <row r="529" spans="1:5" ht="16" x14ac:dyDescent="0.2">
      <c r="A529" s="3" t="s">
        <v>391</v>
      </c>
      <c r="B529" s="3" t="s">
        <v>236</v>
      </c>
      <c r="C529" s="3">
        <v>1.6E-2</v>
      </c>
      <c r="D529" s="4">
        <v>14339</v>
      </c>
      <c r="E529" s="3"/>
    </row>
    <row r="530" spans="1:5" ht="16" x14ac:dyDescent="0.2">
      <c r="A530" s="3" t="s">
        <v>19</v>
      </c>
      <c r="B530" s="3" t="s">
        <v>236</v>
      </c>
      <c r="C530" s="3">
        <v>4.2999999999999997E-2</v>
      </c>
      <c r="D530" s="4">
        <v>14339</v>
      </c>
      <c r="E530" s="3"/>
    </row>
    <row r="531" spans="1:5" ht="16" x14ac:dyDescent="0.2">
      <c r="A531" s="3" t="s">
        <v>427</v>
      </c>
      <c r="B531" s="3" t="s">
        <v>236</v>
      </c>
      <c r="C531" s="3">
        <v>3.3000000000000002E-2</v>
      </c>
      <c r="D531" s="4">
        <v>14339</v>
      </c>
      <c r="E531" s="3"/>
    </row>
    <row r="532" spans="1:5" ht="16" x14ac:dyDescent="0.2">
      <c r="A532" s="3" t="s">
        <v>431</v>
      </c>
      <c r="B532" s="3" t="s">
        <v>236</v>
      </c>
      <c r="C532" s="3">
        <v>2E-3</v>
      </c>
      <c r="D532" s="4">
        <v>14339</v>
      </c>
      <c r="E532" s="3"/>
    </row>
    <row r="533" spans="1:5" ht="16" x14ac:dyDescent="0.2">
      <c r="A533" s="3" t="s">
        <v>24</v>
      </c>
      <c r="B533" s="3" t="s">
        <v>236</v>
      </c>
      <c r="C533" s="3">
        <v>6.4000000000000001E-2</v>
      </c>
      <c r="D533" s="4">
        <v>14339</v>
      </c>
      <c r="E533" s="3"/>
    </row>
    <row r="534" spans="1:5" ht="16" x14ac:dyDescent="0.2">
      <c r="A534" s="3" t="s">
        <v>440</v>
      </c>
      <c r="B534" s="3" t="s">
        <v>236</v>
      </c>
      <c r="C534" s="3">
        <v>4.2999999999999997E-2</v>
      </c>
      <c r="D534" s="4">
        <v>14339</v>
      </c>
      <c r="E534" s="3"/>
    </row>
    <row r="535" spans="1:5" ht="16" x14ac:dyDescent="0.2">
      <c r="A535" s="3" t="s">
        <v>27</v>
      </c>
      <c r="B535" s="3" t="s">
        <v>236</v>
      </c>
      <c r="C535" s="3">
        <v>2.3E-2</v>
      </c>
      <c r="D535" s="4">
        <v>14339</v>
      </c>
      <c r="E535" s="3"/>
    </row>
    <row r="536" spans="1:5" ht="16" x14ac:dyDescent="0.2">
      <c r="A536" s="3" t="s">
        <v>459</v>
      </c>
      <c r="B536" s="3" t="s">
        <v>236</v>
      </c>
      <c r="C536" s="3">
        <v>0.01</v>
      </c>
      <c r="D536" s="4">
        <v>14339</v>
      </c>
      <c r="E536" s="3"/>
    </row>
    <row r="537" spans="1:5" ht="16" x14ac:dyDescent="0.2">
      <c r="A537" s="3" t="s">
        <v>29</v>
      </c>
      <c r="B537" s="3" t="s">
        <v>236</v>
      </c>
      <c r="C537" s="3">
        <v>0.01</v>
      </c>
      <c r="D537" s="4">
        <v>14339</v>
      </c>
      <c r="E537" s="3"/>
    </row>
    <row r="538" spans="1:5" ht="16" x14ac:dyDescent="0.2">
      <c r="A538" s="3" t="s">
        <v>31</v>
      </c>
      <c r="B538" s="3" t="s">
        <v>236</v>
      </c>
      <c r="C538" s="3">
        <v>1.9E-2</v>
      </c>
      <c r="D538" s="4">
        <v>14339</v>
      </c>
      <c r="E538" s="3"/>
    </row>
    <row r="539" spans="1:5" ht="16" x14ac:dyDescent="0.2">
      <c r="A539" s="3" t="s">
        <v>32</v>
      </c>
      <c r="B539" s="3" t="s">
        <v>236</v>
      </c>
      <c r="C539" s="3">
        <v>3.5999999999999997E-2</v>
      </c>
      <c r="D539" s="4">
        <v>14339</v>
      </c>
      <c r="E539" s="3"/>
    </row>
    <row r="540" spans="1:5" ht="16" x14ac:dyDescent="0.2">
      <c r="A540" s="3" t="s">
        <v>463</v>
      </c>
      <c r="B540" s="3" t="s">
        <v>236</v>
      </c>
      <c r="C540" s="3">
        <v>1E-3</v>
      </c>
      <c r="D540" s="4">
        <v>14339</v>
      </c>
      <c r="E540" s="3"/>
    </row>
    <row r="541" spans="1:5" ht="16" x14ac:dyDescent="0.2">
      <c r="A541" s="3" t="s">
        <v>33</v>
      </c>
      <c r="B541" s="3" t="s">
        <v>236</v>
      </c>
      <c r="C541" s="3">
        <v>1.7999999999999999E-2</v>
      </c>
      <c r="D541" s="4">
        <v>14339</v>
      </c>
      <c r="E541" s="3"/>
    </row>
    <row r="542" spans="1:5" ht="16" x14ac:dyDescent="0.2">
      <c r="A542" s="3" t="s">
        <v>470</v>
      </c>
      <c r="B542" s="3" t="s">
        <v>236</v>
      </c>
      <c r="C542" s="3">
        <v>3.5000000000000003E-2</v>
      </c>
      <c r="D542" s="4">
        <v>14339</v>
      </c>
      <c r="E542" s="3"/>
    </row>
    <row r="543" spans="1:5" ht="16" x14ac:dyDescent="0.2">
      <c r="A543" s="3" t="s">
        <v>487</v>
      </c>
      <c r="B543" s="3" t="s">
        <v>236</v>
      </c>
      <c r="C543" s="3">
        <v>0.14199999999999999</v>
      </c>
      <c r="D543" s="4">
        <v>14339</v>
      </c>
      <c r="E543" s="3"/>
    </row>
    <row r="544" spans="1:5" ht="16" x14ac:dyDescent="0.2">
      <c r="A544" s="3" t="s">
        <v>494</v>
      </c>
      <c r="B544" s="3" t="s">
        <v>236</v>
      </c>
      <c r="C544" s="3">
        <v>1.2999999999999999E-2</v>
      </c>
      <c r="D544" s="4">
        <v>14339</v>
      </c>
      <c r="E544" s="3"/>
    </row>
    <row r="545" spans="1:5" ht="16" x14ac:dyDescent="0.2">
      <c r="A545" s="3" t="s">
        <v>38</v>
      </c>
      <c r="B545" s="3" t="s">
        <v>236</v>
      </c>
      <c r="C545" s="3">
        <v>8.9999999999999993E-3</v>
      </c>
      <c r="D545" s="4">
        <v>14339</v>
      </c>
      <c r="E545" s="3"/>
    </row>
    <row r="546" spans="1:5" ht="16" x14ac:dyDescent="0.2">
      <c r="A546" s="3" t="s">
        <v>497</v>
      </c>
      <c r="B546" s="3" t="s">
        <v>236</v>
      </c>
      <c r="C546" s="3">
        <v>1E-3</v>
      </c>
      <c r="D546" s="4">
        <v>14339</v>
      </c>
      <c r="E546" s="3"/>
    </row>
    <row r="547" spans="1:5" ht="16" x14ac:dyDescent="0.2">
      <c r="A547" s="3" t="s">
        <v>500</v>
      </c>
      <c r="B547" s="3" t="s">
        <v>236</v>
      </c>
      <c r="C547" s="3">
        <v>1.6E-2</v>
      </c>
      <c r="D547" s="4">
        <v>14339</v>
      </c>
      <c r="E547" s="3"/>
    </row>
    <row r="548" spans="1:5" ht="16" x14ac:dyDescent="0.2">
      <c r="A548" s="3" t="s">
        <v>504</v>
      </c>
      <c r="B548" s="3" t="s">
        <v>236</v>
      </c>
      <c r="C548" s="3">
        <v>1E-3</v>
      </c>
      <c r="D548" s="4">
        <v>14339</v>
      </c>
      <c r="E548" s="3"/>
    </row>
    <row r="549" spans="1:5" ht="16" x14ac:dyDescent="0.2">
      <c r="A549" s="3" t="s">
        <v>505</v>
      </c>
      <c r="B549" s="3" t="s">
        <v>236</v>
      </c>
      <c r="C549" s="3">
        <v>1E-3</v>
      </c>
      <c r="D549" s="4">
        <v>14339</v>
      </c>
      <c r="E549" s="3"/>
    </row>
    <row r="550" spans="1:5" ht="16" x14ac:dyDescent="0.2">
      <c r="A550" s="3" t="s">
        <v>516</v>
      </c>
      <c r="B550" s="3" t="s">
        <v>236</v>
      </c>
      <c r="C550" s="3">
        <v>1.4E-2</v>
      </c>
      <c r="D550" s="4">
        <v>14339</v>
      </c>
      <c r="E550" s="3"/>
    </row>
    <row r="551" spans="1:5" ht="16" x14ac:dyDescent="0.2">
      <c r="A551" s="3" t="s">
        <v>518</v>
      </c>
      <c r="B551" s="3" t="s">
        <v>236</v>
      </c>
      <c r="C551" s="3">
        <v>2.5999999999999999E-2</v>
      </c>
      <c r="D551" s="4">
        <v>14339</v>
      </c>
      <c r="E551" s="3"/>
    </row>
    <row r="552" spans="1:5" ht="16" x14ac:dyDescent="0.2">
      <c r="A552" s="3" t="s">
        <v>43</v>
      </c>
      <c r="B552" s="3" t="s">
        <v>236</v>
      </c>
      <c r="C552" s="3">
        <v>4.7E-2</v>
      </c>
      <c r="D552" s="4">
        <v>14339</v>
      </c>
      <c r="E552" s="3"/>
    </row>
    <row r="553" spans="1:5" ht="16" x14ac:dyDescent="0.2">
      <c r="A553" s="3" t="s">
        <v>521</v>
      </c>
      <c r="B553" s="3" t="s">
        <v>236</v>
      </c>
      <c r="C553" s="3">
        <v>2.3E-2</v>
      </c>
      <c r="D553" s="4">
        <v>14339</v>
      </c>
      <c r="E553" s="3"/>
    </row>
    <row r="554" spans="1:5" ht="16" x14ac:dyDescent="0.2">
      <c r="A554" s="3" t="s">
        <v>46</v>
      </c>
      <c r="B554" s="3" t="s">
        <v>236</v>
      </c>
      <c r="C554" s="3">
        <v>3.0000000000000001E-3</v>
      </c>
      <c r="D554" s="4">
        <v>14339</v>
      </c>
      <c r="E554" s="3"/>
    </row>
    <row r="555" spans="1:5" ht="16" x14ac:dyDescent="0.2">
      <c r="A555" s="3" t="s">
        <v>522</v>
      </c>
      <c r="B555" s="3" t="s">
        <v>236</v>
      </c>
      <c r="C555" s="3">
        <v>2.1000000000000001E-2</v>
      </c>
      <c r="D555" s="4">
        <v>14339</v>
      </c>
      <c r="E555" s="3"/>
    </row>
    <row r="556" spans="1:5" ht="16" x14ac:dyDescent="0.2">
      <c r="A556" s="3" t="s">
        <v>526</v>
      </c>
      <c r="B556" s="3" t="s">
        <v>236</v>
      </c>
      <c r="C556" s="3">
        <v>2E-3</v>
      </c>
      <c r="D556" s="4">
        <v>14339</v>
      </c>
      <c r="E556" s="3"/>
    </row>
    <row r="557" spans="1:5" ht="16" x14ac:dyDescent="0.2">
      <c r="A557" s="3" t="s">
        <v>48</v>
      </c>
      <c r="B557" s="3" t="s">
        <v>236</v>
      </c>
      <c r="C557" s="3">
        <v>2.1999999999999999E-2</v>
      </c>
      <c r="D557" s="4">
        <v>14339</v>
      </c>
      <c r="E557" s="3"/>
    </row>
    <row r="558" spans="1:5" ht="16" x14ac:dyDescent="0.2">
      <c r="A558" s="3" t="s">
        <v>546</v>
      </c>
      <c r="B558" s="3" t="s">
        <v>236</v>
      </c>
      <c r="C558" s="3">
        <v>3.0000000000000001E-3</v>
      </c>
      <c r="D558" s="4">
        <v>14339</v>
      </c>
      <c r="E558" s="3"/>
    </row>
    <row r="559" spans="1:5" ht="16" x14ac:dyDescent="0.2">
      <c r="A559" s="3" t="s">
        <v>49</v>
      </c>
      <c r="B559" s="3" t="s">
        <v>236</v>
      </c>
      <c r="C559" s="3">
        <v>6.8000000000000005E-2</v>
      </c>
      <c r="D559" s="4">
        <v>14339</v>
      </c>
      <c r="E559" s="3"/>
    </row>
    <row r="560" spans="1:5" ht="16" x14ac:dyDescent="0.2">
      <c r="A560" s="3" t="s">
        <v>51</v>
      </c>
      <c r="B560" s="3" t="s">
        <v>236</v>
      </c>
      <c r="C560" s="3">
        <v>5.7000000000000002E-2</v>
      </c>
      <c r="D560" s="4">
        <v>14339</v>
      </c>
      <c r="E560" s="3"/>
    </row>
    <row r="561" spans="1:5" ht="16" x14ac:dyDescent="0.2">
      <c r="A561" s="3" t="s">
        <v>556</v>
      </c>
      <c r="B561" s="3" t="s">
        <v>236</v>
      </c>
      <c r="C561" s="3">
        <v>2.3E-2</v>
      </c>
      <c r="D561" s="4">
        <v>14339</v>
      </c>
      <c r="E561" s="3"/>
    </row>
    <row r="562" spans="1:5" ht="16" x14ac:dyDescent="0.2">
      <c r="A562" s="3" t="s">
        <v>52</v>
      </c>
      <c r="B562" s="3" t="s">
        <v>236</v>
      </c>
      <c r="C562" s="3">
        <v>0.01</v>
      </c>
      <c r="D562" s="4">
        <v>14339</v>
      </c>
      <c r="E562" s="3"/>
    </row>
    <row r="563" spans="1:5" ht="16" x14ac:dyDescent="0.2">
      <c r="A563" s="3" t="s">
        <v>53</v>
      </c>
      <c r="B563" s="3" t="s">
        <v>236</v>
      </c>
      <c r="C563" s="3">
        <v>1E-3</v>
      </c>
      <c r="D563" s="4">
        <v>14339</v>
      </c>
      <c r="E563" s="3"/>
    </row>
    <row r="564" spans="1:5" ht="16" x14ac:dyDescent="0.2">
      <c r="A564" s="3" t="s">
        <v>54</v>
      </c>
      <c r="B564" s="3" t="s">
        <v>236</v>
      </c>
      <c r="C564" s="3">
        <v>1.2999999999999999E-2</v>
      </c>
      <c r="D564" s="4">
        <v>14339</v>
      </c>
      <c r="E564" s="3"/>
    </row>
    <row r="565" spans="1:5" ht="16" x14ac:dyDescent="0.2">
      <c r="A565" s="3" t="s">
        <v>56</v>
      </c>
      <c r="B565" s="3" t="s">
        <v>236</v>
      </c>
      <c r="C565" s="3">
        <v>5.0000000000000001E-3</v>
      </c>
      <c r="D565" s="4">
        <v>14339</v>
      </c>
      <c r="E565" s="3"/>
    </row>
    <row r="566" spans="1:5" ht="16" x14ac:dyDescent="0.2">
      <c r="A566" s="3" t="s">
        <v>590</v>
      </c>
      <c r="B566" s="3" t="s">
        <v>236</v>
      </c>
      <c r="C566" s="3">
        <v>8.0000000000000002E-3</v>
      </c>
      <c r="D566" s="4">
        <v>14339</v>
      </c>
      <c r="E566" s="3"/>
    </row>
    <row r="567" spans="1:5" ht="16" x14ac:dyDescent="0.2">
      <c r="A567" s="3" t="s">
        <v>593</v>
      </c>
      <c r="B567" s="3" t="s">
        <v>236</v>
      </c>
      <c r="C567" s="3">
        <v>2E-3</v>
      </c>
      <c r="D567" s="4">
        <v>14339</v>
      </c>
      <c r="E567" s="3"/>
    </row>
    <row r="568" spans="1:5" ht="16" x14ac:dyDescent="0.2">
      <c r="A568" s="3" t="s">
        <v>57</v>
      </c>
      <c r="B568" s="3" t="s">
        <v>236</v>
      </c>
      <c r="C568" s="3">
        <v>5.1999999999999998E-2</v>
      </c>
      <c r="D568" s="4">
        <v>14339</v>
      </c>
      <c r="E568" s="3"/>
    </row>
    <row r="569" spans="1:5" ht="16" x14ac:dyDescent="0.2">
      <c r="A569" s="3" t="s">
        <v>59</v>
      </c>
      <c r="B569" s="3" t="s">
        <v>236</v>
      </c>
      <c r="C569" s="3">
        <v>0.02</v>
      </c>
      <c r="D569" s="4">
        <v>14339</v>
      </c>
      <c r="E569" s="3"/>
    </row>
    <row r="570" spans="1:5" ht="16" x14ac:dyDescent="0.2">
      <c r="A570" s="3" t="s">
        <v>623</v>
      </c>
      <c r="B570" s="3" t="s">
        <v>236</v>
      </c>
      <c r="C570" s="3">
        <v>3.3000000000000002E-2</v>
      </c>
      <c r="D570" s="4">
        <v>14339</v>
      </c>
      <c r="E570" s="3"/>
    </row>
    <row r="571" spans="1:5" ht="16" x14ac:dyDescent="0.2">
      <c r="A571" s="3" t="s">
        <v>626</v>
      </c>
      <c r="B571" s="3" t="s">
        <v>236</v>
      </c>
      <c r="C571" s="3">
        <v>1E-3</v>
      </c>
      <c r="D571" s="4">
        <v>14339</v>
      </c>
      <c r="E571" s="3"/>
    </row>
    <row r="572" spans="1:5" ht="16" x14ac:dyDescent="0.2">
      <c r="A572" s="3" t="s">
        <v>61</v>
      </c>
      <c r="B572" s="3" t="s">
        <v>236</v>
      </c>
      <c r="C572" s="3">
        <v>1.0999999999999999E-2</v>
      </c>
      <c r="D572" s="4">
        <v>14339</v>
      </c>
      <c r="E572" s="3"/>
    </row>
    <row r="573" spans="1:5" ht="16" x14ac:dyDescent="0.2">
      <c r="A573" s="3" t="s">
        <v>635</v>
      </c>
      <c r="B573" s="3" t="s">
        <v>236</v>
      </c>
      <c r="C573" s="3">
        <v>8.9999999999999993E-3</v>
      </c>
      <c r="D573" s="4">
        <v>14339</v>
      </c>
      <c r="E573" s="3"/>
    </row>
    <row r="574" spans="1:5" ht="16" x14ac:dyDescent="0.2">
      <c r="A574" s="3" t="s">
        <v>19</v>
      </c>
      <c r="B574" s="3" t="s">
        <v>413</v>
      </c>
      <c r="C574" s="3">
        <v>7.0300000000000001E-2</v>
      </c>
      <c r="D574" s="4">
        <v>35791</v>
      </c>
      <c r="E574" s="3"/>
    </row>
    <row r="575" spans="1:5" ht="16" x14ac:dyDescent="0.2">
      <c r="A575" s="3" t="s">
        <v>427</v>
      </c>
      <c r="B575" s="3" t="s">
        <v>413</v>
      </c>
      <c r="C575" s="3">
        <v>9.4999999999999998E-3</v>
      </c>
      <c r="D575" s="4">
        <v>35791</v>
      </c>
      <c r="E575" s="3"/>
    </row>
    <row r="576" spans="1:5" ht="16" x14ac:dyDescent="0.2">
      <c r="A576" s="3" t="s">
        <v>431</v>
      </c>
      <c r="B576" s="3" t="s">
        <v>413</v>
      </c>
      <c r="C576" s="3">
        <v>0.01</v>
      </c>
      <c r="D576" s="4">
        <v>35791</v>
      </c>
      <c r="E576" s="3"/>
    </row>
    <row r="577" spans="1:5" ht="16" x14ac:dyDescent="0.2">
      <c r="A577" s="3" t="s">
        <v>24</v>
      </c>
      <c r="B577" s="3" t="s">
        <v>413</v>
      </c>
      <c r="C577" s="3">
        <v>8.9700000000000002E-2</v>
      </c>
      <c r="D577" s="4">
        <v>35791</v>
      </c>
      <c r="E577" s="3"/>
    </row>
    <row r="578" spans="1:5" ht="16" x14ac:dyDescent="0.2">
      <c r="A578" s="3" t="s">
        <v>440</v>
      </c>
      <c r="B578" s="3" t="s">
        <v>413</v>
      </c>
      <c r="C578" s="3">
        <v>2.0999999999999999E-3</v>
      </c>
      <c r="D578" s="4">
        <v>35791</v>
      </c>
      <c r="E578" s="3"/>
    </row>
    <row r="579" spans="1:5" ht="16" x14ac:dyDescent="0.2">
      <c r="A579" s="3" t="s">
        <v>443</v>
      </c>
      <c r="B579" s="3" t="s">
        <v>413</v>
      </c>
      <c r="C579" s="3">
        <v>1E-4</v>
      </c>
      <c r="D579" s="4">
        <v>35791</v>
      </c>
      <c r="E579" s="3"/>
    </row>
    <row r="580" spans="1:5" ht="16" x14ac:dyDescent="0.2">
      <c r="A580" s="3" t="s">
        <v>27</v>
      </c>
      <c r="B580" s="3" t="s">
        <v>413</v>
      </c>
      <c r="C580" s="3">
        <v>6.5799999999999997E-2</v>
      </c>
      <c r="D580" s="4">
        <v>35791</v>
      </c>
      <c r="E580" s="3"/>
    </row>
    <row r="581" spans="1:5" ht="16" x14ac:dyDescent="0.2">
      <c r="A581" s="3" t="s">
        <v>459</v>
      </c>
      <c r="B581" s="3" t="s">
        <v>413</v>
      </c>
      <c r="C581" s="3">
        <v>3.8E-3</v>
      </c>
      <c r="D581" s="4">
        <v>35791</v>
      </c>
      <c r="E581" s="3"/>
    </row>
    <row r="582" spans="1:5" ht="16" x14ac:dyDescent="0.2">
      <c r="A582" s="3" t="s">
        <v>29</v>
      </c>
      <c r="B582" s="3" t="s">
        <v>413</v>
      </c>
      <c r="C582" s="3">
        <v>1.1299999999999999E-2</v>
      </c>
      <c r="D582" s="4">
        <v>35791</v>
      </c>
      <c r="E582" s="3"/>
    </row>
    <row r="583" spans="1:5" ht="16" x14ac:dyDescent="0.2">
      <c r="A583" s="3" t="s">
        <v>31</v>
      </c>
      <c r="B583" s="3" t="s">
        <v>413</v>
      </c>
      <c r="C583" s="3">
        <v>5.1200000000000002E-2</v>
      </c>
      <c r="D583" s="4">
        <v>35791</v>
      </c>
      <c r="E583" s="3"/>
    </row>
    <row r="584" spans="1:5" ht="16" x14ac:dyDescent="0.2">
      <c r="A584" s="3" t="s">
        <v>32</v>
      </c>
      <c r="B584" s="3" t="s">
        <v>413</v>
      </c>
      <c r="C584" s="3">
        <v>9.7999999999999997E-3</v>
      </c>
      <c r="D584" s="4">
        <v>35791</v>
      </c>
      <c r="E584" s="3"/>
    </row>
    <row r="585" spans="1:5" ht="16" x14ac:dyDescent="0.2">
      <c r="A585" s="3" t="s">
        <v>463</v>
      </c>
      <c r="B585" s="3" t="s">
        <v>413</v>
      </c>
      <c r="C585" s="3">
        <v>2.0000000000000001E-4</v>
      </c>
      <c r="D585" s="4">
        <v>35791</v>
      </c>
      <c r="E585" s="3"/>
    </row>
    <row r="586" spans="1:5" ht="16" x14ac:dyDescent="0.2">
      <c r="A586" s="3" t="s">
        <v>33</v>
      </c>
      <c r="B586" s="3" t="s">
        <v>413</v>
      </c>
      <c r="C586" s="3">
        <v>4.8599999999999997E-2</v>
      </c>
      <c r="D586" s="4">
        <v>35791</v>
      </c>
      <c r="E586" s="3"/>
    </row>
    <row r="587" spans="1:5" ht="16" x14ac:dyDescent="0.2">
      <c r="A587" s="3" t="s">
        <v>35</v>
      </c>
      <c r="B587" s="3" t="s">
        <v>413</v>
      </c>
      <c r="C587" s="3">
        <v>2.5000000000000001E-3</v>
      </c>
      <c r="D587" s="4">
        <v>35791</v>
      </c>
      <c r="E587" s="3"/>
    </row>
    <row r="588" spans="1:5" ht="16" x14ac:dyDescent="0.2">
      <c r="A588" s="3" t="s">
        <v>468</v>
      </c>
      <c r="B588" s="3" t="s">
        <v>413</v>
      </c>
      <c r="C588" s="3">
        <v>1E-4</v>
      </c>
      <c r="D588" s="4">
        <v>35791</v>
      </c>
      <c r="E588" s="3"/>
    </row>
    <row r="589" spans="1:5" ht="16" x14ac:dyDescent="0.2">
      <c r="A589" s="3" t="s">
        <v>36</v>
      </c>
      <c r="B589" s="3" t="s">
        <v>413</v>
      </c>
      <c r="C589" s="3">
        <v>1.6000000000000001E-3</v>
      </c>
      <c r="D589" s="4">
        <v>35791</v>
      </c>
      <c r="E589" s="3"/>
    </row>
    <row r="590" spans="1:5" ht="16" x14ac:dyDescent="0.2">
      <c r="A590" s="3" t="s">
        <v>470</v>
      </c>
      <c r="B590" s="3" t="s">
        <v>413</v>
      </c>
      <c r="C590" s="3">
        <v>4.0000000000000002E-4</v>
      </c>
      <c r="D590" s="4">
        <v>35791</v>
      </c>
      <c r="E590" s="3"/>
    </row>
    <row r="591" spans="1:5" ht="16" x14ac:dyDescent="0.2">
      <c r="A591" s="3" t="s">
        <v>487</v>
      </c>
      <c r="B591" s="3" t="s">
        <v>413</v>
      </c>
      <c r="C591" s="3">
        <v>0.10059999999999999</v>
      </c>
      <c r="D591" s="4">
        <v>35791</v>
      </c>
      <c r="E591" s="3"/>
    </row>
    <row r="592" spans="1:5" ht="16" x14ac:dyDescent="0.2">
      <c r="A592" s="3" t="s">
        <v>494</v>
      </c>
      <c r="B592" s="3" t="s">
        <v>413</v>
      </c>
      <c r="C592" s="3">
        <v>1.5599999999999999E-2</v>
      </c>
      <c r="D592" s="4">
        <v>35791</v>
      </c>
      <c r="E592" s="3"/>
    </row>
    <row r="593" spans="1:5" ht="16" x14ac:dyDescent="0.2">
      <c r="A593" s="3" t="s">
        <v>38</v>
      </c>
      <c r="B593" s="3" t="s">
        <v>413</v>
      </c>
      <c r="C593" s="3">
        <v>1.5800000000000002E-2</v>
      </c>
      <c r="D593" s="4">
        <v>35791</v>
      </c>
      <c r="E593" s="3"/>
    </row>
    <row r="594" spans="1:5" ht="16" x14ac:dyDescent="0.2">
      <c r="A594" s="3" t="s">
        <v>497</v>
      </c>
      <c r="B594" s="3" t="s">
        <v>413</v>
      </c>
      <c r="C594" s="3">
        <v>1.6999999999999999E-3</v>
      </c>
      <c r="D594" s="4">
        <v>35791</v>
      </c>
      <c r="E594" s="3"/>
    </row>
    <row r="595" spans="1:5" ht="16" x14ac:dyDescent="0.2">
      <c r="A595" s="3" t="s">
        <v>500</v>
      </c>
      <c r="B595" s="3" t="s">
        <v>413</v>
      </c>
      <c r="C595" s="3">
        <v>3.0700000000000002E-2</v>
      </c>
      <c r="D595" s="4">
        <v>35791</v>
      </c>
      <c r="E595" s="3"/>
    </row>
    <row r="596" spans="1:5" ht="16" x14ac:dyDescent="0.2">
      <c r="A596" s="3" t="s">
        <v>504</v>
      </c>
      <c r="B596" s="3" t="s">
        <v>413</v>
      </c>
      <c r="C596" s="3">
        <v>2.0000000000000001E-4</v>
      </c>
      <c r="D596" s="4">
        <v>35791</v>
      </c>
      <c r="E596" s="3"/>
    </row>
    <row r="597" spans="1:5" ht="16" x14ac:dyDescent="0.2">
      <c r="A597" s="3" t="s">
        <v>508</v>
      </c>
      <c r="B597" s="3" t="s">
        <v>413</v>
      </c>
      <c r="C597" s="3">
        <v>1E-4</v>
      </c>
      <c r="D597" s="4">
        <v>35791</v>
      </c>
      <c r="E597" s="3"/>
    </row>
    <row r="598" spans="1:5" ht="16" x14ac:dyDescent="0.2">
      <c r="A598" s="3" t="s">
        <v>41</v>
      </c>
      <c r="B598" s="3" t="s">
        <v>413</v>
      </c>
      <c r="C598" s="3">
        <v>7.0000000000000001E-3</v>
      </c>
      <c r="D598" s="4">
        <v>35791</v>
      </c>
      <c r="E598" s="3"/>
    </row>
    <row r="599" spans="1:5" ht="16" x14ac:dyDescent="0.2">
      <c r="A599" s="3" t="s">
        <v>514</v>
      </c>
      <c r="B599" s="3" t="s">
        <v>413</v>
      </c>
      <c r="C599" s="3">
        <v>1E-4</v>
      </c>
      <c r="D599" s="4">
        <v>35791</v>
      </c>
      <c r="E599" s="3"/>
    </row>
    <row r="600" spans="1:5" ht="16" x14ac:dyDescent="0.2">
      <c r="A600" s="3" t="s">
        <v>516</v>
      </c>
      <c r="B600" s="3" t="s">
        <v>413</v>
      </c>
      <c r="C600" s="3">
        <v>2.7199999999999998E-2</v>
      </c>
      <c r="D600" s="4">
        <v>35791</v>
      </c>
      <c r="E600" s="3"/>
    </row>
    <row r="601" spans="1:5" ht="16" x14ac:dyDescent="0.2">
      <c r="A601" s="3" t="s">
        <v>518</v>
      </c>
      <c r="B601" s="3" t="s">
        <v>413</v>
      </c>
      <c r="C601" s="3">
        <v>6.8999999999999999E-3</v>
      </c>
      <c r="D601" s="4">
        <v>35791</v>
      </c>
      <c r="E601" s="3"/>
    </row>
    <row r="602" spans="1:5" ht="16" x14ac:dyDescent="0.2">
      <c r="A602" s="3" t="s">
        <v>43</v>
      </c>
      <c r="B602" s="3" t="s">
        <v>413</v>
      </c>
      <c r="C602" s="3">
        <v>4.3499999999999997E-2</v>
      </c>
      <c r="D602" s="4">
        <v>35791</v>
      </c>
      <c r="E602" s="3"/>
    </row>
    <row r="603" spans="1:5" ht="16" x14ac:dyDescent="0.2">
      <c r="A603" s="3" t="s">
        <v>521</v>
      </c>
      <c r="B603" s="3" t="s">
        <v>413</v>
      </c>
      <c r="C603" s="3">
        <v>4.4000000000000003E-3</v>
      </c>
      <c r="D603" s="4">
        <v>35791</v>
      </c>
      <c r="E603" s="3"/>
    </row>
    <row r="604" spans="1:5" ht="16" x14ac:dyDescent="0.2">
      <c r="A604" s="3" t="s">
        <v>46</v>
      </c>
      <c r="B604" s="3" t="s">
        <v>413</v>
      </c>
      <c r="C604" s="3">
        <v>3.3E-3</v>
      </c>
      <c r="D604" s="4">
        <v>35791</v>
      </c>
      <c r="E604" s="3"/>
    </row>
    <row r="605" spans="1:5" ht="16" x14ac:dyDescent="0.2">
      <c r="A605" s="3" t="s">
        <v>522</v>
      </c>
      <c r="B605" s="3" t="s">
        <v>413</v>
      </c>
      <c r="C605" s="3">
        <v>1.6299999999999999E-2</v>
      </c>
      <c r="D605" s="4">
        <v>35791</v>
      </c>
      <c r="E605" s="3"/>
    </row>
    <row r="606" spans="1:5" ht="16" x14ac:dyDescent="0.2">
      <c r="A606" s="3" t="s">
        <v>535</v>
      </c>
      <c r="B606" s="3" t="s">
        <v>413</v>
      </c>
      <c r="C606" s="3">
        <v>1E-4</v>
      </c>
      <c r="D606" s="4">
        <v>35791</v>
      </c>
      <c r="E606" s="3"/>
    </row>
    <row r="607" spans="1:5" ht="16" x14ac:dyDescent="0.2">
      <c r="A607" s="3" t="s">
        <v>48</v>
      </c>
      <c r="B607" s="3" t="s">
        <v>413</v>
      </c>
      <c r="C607" s="3">
        <v>1.3299999999999999E-2</v>
      </c>
      <c r="D607" s="4">
        <v>35791</v>
      </c>
      <c r="E607" s="3"/>
    </row>
    <row r="608" spans="1:5" ht="16" x14ac:dyDescent="0.2">
      <c r="A608" s="3" t="s">
        <v>546</v>
      </c>
      <c r="B608" s="3" t="s">
        <v>413</v>
      </c>
      <c r="C608" s="3">
        <v>2.9999999999999997E-4</v>
      </c>
      <c r="D608" s="4">
        <v>35791</v>
      </c>
      <c r="E608" s="3"/>
    </row>
    <row r="609" spans="1:5" ht="16" x14ac:dyDescent="0.2">
      <c r="A609" s="3" t="s">
        <v>49</v>
      </c>
      <c r="B609" s="3" t="s">
        <v>413</v>
      </c>
      <c r="C609" s="3">
        <v>4.2700000000000002E-2</v>
      </c>
      <c r="D609" s="4">
        <v>35791</v>
      </c>
      <c r="E609" s="3"/>
    </row>
    <row r="610" spans="1:5" ht="16" x14ac:dyDescent="0.2">
      <c r="A610" s="3" t="s">
        <v>51</v>
      </c>
      <c r="B610" s="3" t="s">
        <v>413</v>
      </c>
      <c r="C610" s="3">
        <v>3.7900000000000003E-2</v>
      </c>
      <c r="D610" s="4">
        <v>35791</v>
      </c>
      <c r="E610" s="3"/>
    </row>
    <row r="611" spans="1:5" ht="16" x14ac:dyDescent="0.2">
      <c r="A611" s="3" t="s">
        <v>556</v>
      </c>
      <c r="B611" s="3" t="s">
        <v>413</v>
      </c>
      <c r="C611" s="3">
        <v>9.2999999999999992E-3</v>
      </c>
      <c r="D611" s="4">
        <v>35791</v>
      </c>
      <c r="E611" s="3"/>
    </row>
    <row r="612" spans="1:5" ht="16" x14ac:dyDescent="0.2">
      <c r="A612" s="3" t="s">
        <v>52</v>
      </c>
      <c r="B612" s="3" t="s">
        <v>413</v>
      </c>
      <c r="C612" s="3">
        <v>5.9999999999999995E-4</v>
      </c>
      <c r="D612" s="4">
        <v>35791</v>
      </c>
      <c r="E612" s="3"/>
    </row>
    <row r="613" spans="1:5" ht="16" x14ac:dyDescent="0.2">
      <c r="A613" s="3" t="s">
        <v>53</v>
      </c>
      <c r="B613" s="3" t="s">
        <v>413</v>
      </c>
      <c r="C613" s="3">
        <v>8.9999999999999998E-4</v>
      </c>
      <c r="D613" s="4">
        <v>35791</v>
      </c>
      <c r="E613" s="3"/>
    </row>
    <row r="614" spans="1:5" ht="16" x14ac:dyDescent="0.2">
      <c r="A614" s="3" t="s">
        <v>570</v>
      </c>
      <c r="B614" s="3" t="s">
        <v>413</v>
      </c>
      <c r="C614" s="3">
        <v>1E-4</v>
      </c>
      <c r="D614" s="4">
        <v>35791</v>
      </c>
      <c r="E614" s="3"/>
    </row>
    <row r="615" spans="1:5" ht="16" x14ac:dyDescent="0.2">
      <c r="A615" s="3" t="s">
        <v>54</v>
      </c>
      <c r="B615" s="3" t="s">
        <v>413</v>
      </c>
      <c r="C615" s="3">
        <v>2.75E-2</v>
      </c>
      <c r="D615" s="4">
        <v>35791</v>
      </c>
      <c r="E615" s="3"/>
    </row>
    <row r="616" spans="1:5" ht="16" x14ac:dyDescent="0.2">
      <c r="A616" s="3" t="s">
        <v>56</v>
      </c>
      <c r="B616" s="3" t="s">
        <v>413</v>
      </c>
      <c r="C616" s="3">
        <v>6.3500000000000001E-2</v>
      </c>
      <c r="D616" s="4">
        <v>35791</v>
      </c>
      <c r="E616" s="3"/>
    </row>
    <row r="617" spans="1:5" ht="16" x14ac:dyDescent="0.2">
      <c r="A617" s="3" t="s">
        <v>590</v>
      </c>
      <c r="B617" s="3" t="s">
        <v>413</v>
      </c>
      <c r="C617" s="3">
        <v>1.1999999999999999E-3</v>
      </c>
      <c r="D617" s="4">
        <v>35791</v>
      </c>
      <c r="E617" s="3"/>
    </row>
    <row r="618" spans="1:5" ht="16" x14ac:dyDescent="0.2">
      <c r="A618" s="3" t="s">
        <v>593</v>
      </c>
      <c r="B618" s="3" t="s">
        <v>413</v>
      </c>
      <c r="C618" s="3">
        <v>2.8999999999999998E-3</v>
      </c>
      <c r="D618" s="4">
        <v>35791</v>
      </c>
      <c r="E618" s="3"/>
    </row>
    <row r="619" spans="1:5" ht="16" x14ac:dyDescent="0.2">
      <c r="A619" s="3" t="s">
        <v>595</v>
      </c>
      <c r="B619" s="3" t="s">
        <v>413</v>
      </c>
      <c r="C619" s="3">
        <v>2.0000000000000001E-4</v>
      </c>
      <c r="D619" s="4">
        <v>35791</v>
      </c>
      <c r="E619" s="3"/>
    </row>
    <row r="620" spans="1:5" ht="16" x14ac:dyDescent="0.2">
      <c r="A620" s="3" t="s">
        <v>607</v>
      </c>
      <c r="B620" s="3" t="s">
        <v>413</v>
      </c>
      <c r="C620" s="3">
        <v>1E-4</v>
      </c>
      <c r="D620" s="4">
        <v>35791</v>
      </c>
      <c r="E620" s="3"/>
    </row>
    <row r="621" spans="1:5" ht="16" x14ac:dyDescent="0.2">
      <c r="A621" s="3" t="s">
        <v>57</v>
      </c>
      <c r="B621" s="3" t="s">
        <v>413</v>
      </c>
      <c r="C621" s="3">
        <v>0.1041</v>
      </c>
      <c r="D621" s="4">
        <v>35791</v>
      </c>
      <c r="E621" s="3"/>
    </row>
    <row r="622" spans="1:5" ht="16" x14ac:dyDescent="0.2">
      <c r="A622" s="3" t="s">
        <v>59</v>
      </c>
      <c r="B622" s="3" t="s">
        <v>413</v>
      </c>
      <c r="C622" s="3">
        <v>4.4999999999999997E-3</v>
      </c>
      <c r="D622" s="4">
        <v>35791</v>
      </c>
      <c r="E622" s="3"/>
    </row>
    <row r="623" spans="1:5" ht="16" x14ac:dyDescent="0.2">
      <c r="A623" s="3" t="s">
        <v>623</v>
      </c>
      <c r="B623" s="3" t="s">
        <v>413</v>
      </c>
      <c r="C623" s="3">
        <v>2.7000000000000001E-3</v>
      </c>
      <c r="D623" s="4">
        <v>35791</v>
      </c>
      <c r="E623" s="3"/>
    </row>
    <row r="624" spans="1:5" ht="16" x14ac:dyDescent="0.2">
      <c r="A624" s="3" t="s">
        <v>626</v>
      </c>
      <c r="B624" s="3" t="s">
        <v>413</v>
      </c>
      <c r="C624" s="3">
        <v>1E-4</v>
      </c>
      <c r="D624" s="4">
        <v>35791</v>
      </c>
      <c r="E624" s="3"/>
    </row>
    <row r="625" spans="1:5" ht="16" x14ac:dyDescent="0.2">
      <c r="A625" s="3" t="s">
        <v>61</v>
      </c>
      <c r="B625" s="3" t="s">
        <v>413</v>
      </c>
      <c r="C625" s="3">
        <v>8.3999999999999995E-3</v>
      </c>
      <c r="D625" s="4">
        <v>35791</v>
      </c>
      <c r="E625" s="3"/>
    </row>
    <row r="626" spans="1:5" ht="16" x14ac:dyDescent="0.2">
      <c r="A626" s="3" t="s">
        <v>635</v>
      </c>
      <c r="B626" s="3" t="s">
        <v>413</v>
      </c>
      <c r="C626" s="3">
        <v>2.9100000000000001E-2</v>
      </c>
      <c r="D626" s="4">
        <v>35791</v>
      </c>
      <c r="E626" s="3"/>
    </row>
    <row r="627" spans="1:5" ht="16" x14ac:dyDescent="0.2">
      <c r="A627" s="3" t="s">
        <v>244</v>
      </c>
      <c r="B627" s="3" t="s">
        <v>245</v>
      </c>
      <c r="C627" s="3">
        <v>5.7000000000000002E-2</v>
      </c>
      <c r="D627" s="3">
        <v>302</v>
      </c>
      <c r="E627" s="3"/>
    </row>
    <row r="628" spans="1:5" ht="16" x14ac:dyDescent="0.2">
      <c r="A628" s="3" t="s">
        <v>13</v>
      </c>
      <c r="B628" s="3" t="s">
        <v>245</v>
      </c>
      <c r="C628" s="3">
        <v>0.25700000000000001</v>
      </c>
      <c r="D628" s="3">
        <v>302</v>
      </c>
      <c r="E628" s="3"/>
    </row>
    <row r="629" spans="1:5" ht="16" x14ac:dyDescent="0.2">
      <c r="A629" s="3" t="s">
        <v>14</v>
      </c>
      <c r="B629" s="3" t="s">
        <v>245</v>
      </c>
      <c r="C629" s="3">
        <v>0.25700000000000001</v>
      </c>
      <c r="D629" s="3">
        <v>302</v>
      </c>
      <c r="E629" s="3"/>
    </row>
    <row r="630" spans="1:5" ht="16" x14ac:dyDescent="0.2">
      <c r="A630" s="3" t="s">
        <v>275</v>
      </c>
      <c r="B630" s="3" t="s">
        <v>245</v>
      </c>
      <c r="C630" s="3">
        <v>0.157</v>
      </c>
      <c r="D630" s="3">
        <v>302</v>
      </c>
      <c r="E630" s="3"/>
    </row>
    <row r="631" spans="1:5" ht="16" x14ac:dyDescent="0.2">
      <c r="A631" s="3" t="s">
        <v>280</v>
      </c>
      <c r="B631" s="3" t="s">
        <v>245</v>
      </c>
      <c r="C631" s="3">
        <v>2.1000000000000001E-2</v>
      </c>
      <c r="D631" s="3">
        <v>302</v>
      </c>
      <c r="E631" s="3"/>
    </row>
    <row r="632" spans="1:5" ht="16" x14ac:dyDescent="0.2">
      <c r="A632" s="3" t="s">
        <v>16</v>
      </c>
      <c r="B632" s="3" t="s">
        <v>245</v>
      </c>
      <c r="C632" s="3">
        <v>0.15</v>
      </c>
      <c r="D632" s="3">
        <v>302</v>
      </c>
      <c r="E632" s="3"/>
    </row>
    <row r="633" spans="1:5" ht="16" x14ac:dyDescent="0.2">
      <c r="A633" s="3" t="s">
        <v>17</v>
      </c>
      <c r="B633" s="3" t="s">
        <v>245</v>
      </c>
      <c r="C633" s="3">
        <v>2.9000000000000001E-2</v>
      </c>
      <c r="D633" s="3">
        <v>302</v>
      </c>
      <c r="E633" s="3"/>
    </row>
    <row r="634" spans="1:5" ht="16" x14ac:dyDescent="0.2">
      <c r="A634" s="3" t="s">
        <v>367</v>
      </c>
      <c r="B634" s="3" t="s">
        <v>245</v>
      </c>
      <c r="C634" s="3">
        <v>7.0000000000000001E-3</v>
      </c>
      <c r="D634" s="3">
        <v>302</v>
      </c>
      <c r="E634" s="3"/>
    </row>
    <row r="635" spans="1:5" ht="16" x14ac:dyDescent="0.2">
      <c r="A635" s="3" t="s">
        <v>378</v>
      </c>
      <c r="B635" s="3" t="s">
        <v>245</v>
      </c>
      <c r="C635" s="3">
        <v>3.5999999999999997E-2</v>
      </c>
      <c r="D635" s="3">
        <v>302</v>
      </c>
      <c r="E635" s="3"/>
    </row>
    <row r="636" spans="1:5" ht="16" x14ac:dyDescent="0.2">
      <c r="A636" s="3" t="s">
        <v>384</v>
      </c>
      <c r="B636" s="3" t="s">
        <v>245</v>
      </c>
      <c r="C636" s="3">
        <v>2.9000000000000001E-2</v>
      </c>
      <c r="D636" s="3">
        <v>302</v>
      </c>
      <c r="E636" s="3"/>
    </row>
    <row r="637" spans="1:5" ht="16" x14ac:dyDescent="0.2">
      <c r="A637" s="3" t="s">
        <v>19</v>
      </c>
      <c r="B637" s="3" t="s">
        <v>245</v>
      </c>
      <c r="C637" s="3">
        <v>2E-3</v>
      </c>
      <c r="D637" s="3">
        <v>302</v>
      </c>
      <c r="E637" s="3"/>
    </row>
    <row r="638" spans="1:5" ht="16" x14ac:dyDescent="0.2">
      <c r="A638" s="3" t="s">
        <v>427</v>
      </c>
      <c r="B638" s="3" t="s">
        <v>245</v>
      </c>
      <c r="C638" s="3">
        <v>1.2E-2</v>
      </c>
      <c r="D638" s="3">
        <v>302</v>
      </c>
      <c r="E638" s="3"/>
    </row>
    <row r="639" spans="1:5" ht="16" x14ac:dyDescent="0.2">
      <c r="A639" s="3" t="s">
        <v>431</v>
      </c>
      <c r="B639" s="3" t="s">
        <v>245</v>
      </c>
      <c r="C639" s="3">
        <v>7.0000000000000001E-3</v>
      </c>
      <c r="D639" s="3">
        <v>302</v>
      </c>
      <c r="E639" s="3"/>
    </row>
    <row r="640" spans="1:5" ht="16" x14ac:dyDescent="0.2">
      <c r="A640" s="3" t="s">
        <v>24</v>
      </c>
      <c r="B640" s="3" t="s">
        <v>245</v>
      </c>
      <c r="C640" s="3">
        <v>1.4999999999999999E-2</v>
      </c>
      <c r="D640" s="3">
        <v>302</v>
      </c>
      <c r="E640" s="3"/>
    </row>
    <row r="641" spans="1:5" ht="16" x14ac:dyDescent="0.2">
      <c r="A641" s="3" t="s">
        <v>27</v>
      </c>
      <c r="B641" s="3" t="s">
        <v>245</v>
      </c>
      <c r="C641" s="3">
        <v>0.01</v>
      </c>
      <c r="D641" s="3">
        <v>302</v>
      </c>
      <c r="E641" s="3"/>
    </row>
    <row r="642" spans="1:5" ht="16" x14ac:dyDescent="0.2">
      <c r="A642" s="3" t="s">
        <v>29</v>
      </c>
      <c r="B642" s="3" t="s">
        <v>245</v>
      </c>
      <c r="C642" s="3">
        <v>2.5000000000000001E-2</v>
      </c>
      <c r="D642" s="3">
        <v>302</v>
      </c>
      <c r="E642" s="3"/>
    </row>
    <row r="643" spans="1:5" ht="16" x14ac:dyDescent="0.2">
      <c r="A643" s="3" t="s">
        <v>31</v>
      </c>
      <c r="B643" s="3" t="s">
        <v>245</v>
      </c>
      <c r="C643" s="3">
        <v>0.17299999999999999</v>
      </c>
      <c r="D643" s="3">
        <v>302</v>
      </c>
      <c r="E643" s="3"/>
    </row>
    <row r="644" spans="1:5" ht="16" x14ac:dyDescent="0.2">
      <c r="A644" s="3" t="s">
        <v>33</v>
      </c>
      <c r="B644" s="3" t="s">
        <v>245</v>
      </c>
      <c r="C644" s="3">
        <v>0.188</v>
      </c>
      <c r="D644" s="3">
        <v>302</v>
      </c>
      <c r="E644" s="3"/>
    </row>
    <row r="645" spans="1:5" ht="16" x14ac:dyDescent="0.2">
      <c r="A645" s="3" t="s">
        <v>35</v>
      </c>
      <c r="B645" s="3" t="s">
        <v>245</v>
      </c>
      <c r="C645" s="3">
        <v>0.01</v>
      </c>
      <c r="D645" s="3">
        <v>302</v>
      </c>
      <c r="E645" s="3"/>
    </row>
    <row r="646" spans="1:5" ht="16" x14ac:dyDescent="0.2">
      <c r="A646" s="3" t="s">
        <v>36</v>
      </c>
      <c r="B646" s="3" t="s">
        <v>245</v>
      </c>
      <c r="C646" s="3">
        <v>7.0000000000000001E-3</v>
      </c>
      <c r="D646" s="3">
        <v>302</v>
      </c>
      <c r="E646" s="3"/>
    </row>
    <row r="647" spans="1:5" ht="16" x14ac:dyDescent="0.2">
      <c r="A647" s="3" t="s">
        <v>470</v>
      </c>
      <c r="B647" s="3" t="s">
        <v>245</v>
      </c>
      <c r="C647" s="3">
        <v>2E-3</v>
      </c>
      <c r="D647" s="3">
        <v>302</v>
      </c>
      <c r="E647" s="3"/>
    </row>
    <row r="648" spans="1:5" ht="16" x14ac:dyDescent="0.2">
      <c r="A648" s="3" t="s">
        <v>487</v>
      </c>
      <c r="B648" s="3" t="s">
        <v>245</v>
      </c>
      <c r="C648" s="3">
        <v>0.02</v>
      </c>
      <c r="D648" s="3">
        <v>302</v>
      </c>
      <c r="E648" s="3"/>
    </row>
    <row r="649" spans="1:5" ht="16" x14ac:dyDescent="0.2">
      <c r="A649" s="3" t="s">
        <v>494</v>
      </c>
      <c r="B649" s="3" t="s">
        <v>245</v>
      </c>
      <c r="C649" s="3">
        <v>2E-3</v>
      </c>
      <c r="D649" s="3">
        <v>302</v>
      </c>
      <c r="E649" s="3"/>
    </row>
    <row r="650" spans="1:5" ht="16" x14ac:dyDescent="0.2">
      <c r="A650" s="3" t="s">
        <v>38</v>
      </c>
      <c r="B650" s="3" t="s">
        <v>245</v>
      </c>
      <c r="C650" s="3">
        <v>2.5000000000000001E-2</v>
      </c>
      <c r="D650" s="3">
        <v>302</v>
      </c>
      <c r="E650" s="3"/>
    </row>
    <row r="651" spans="1:5" ht="16" x14ac:dyDescent="0.2">
      <c r="A651" s="3" t="s">
        <v>497</v>
      </c>
      <c r="B651" s="3" t="s">
        <v>245</v>
      </c>
      <c r="C651" s="3">
        <v>5.0000000000000001E-3</v>
      </c>
      <c r="D651" s="3">
        <v>302</v>
      </c>
      <c r="E651" s="3"/>
    </row>
    <row r="652" spans="1:5" ht="16" x14ac:dyDescent="0.2">
      <c r="A652" s="3" t="s">
        <v>41</v>
      </c>
      <c r="B652" s="3" t="s">
        <v>245</v>
      </c>
      <c r="C652" s="3">
        <v>0.11899999999999999</v>
      </c>
      <c r="D652" s="3">
        <v>302</v>
      </c>
      <c r="E652" s="3"/>
    </row>
    <row r="653" spans="1:5" ht="16" x14ac:dyDescent="0.2">
      <c r="A653" s="3" t="s">
        <v>516</v>
      </c>
      <c r="B653" s="3" t="s">
        <v>245</v>
      </c>
      <c r="C653" s="3">
        <v>4.2000000000000003E-2</v>
      </c>
      <c r="D653" s="3">
        <v>302</v>
      </c>
      <c r="E653" s="3"/>
    </row>
    <row r="654" spans="1:5" ht="16" x14ac:dyDescent="0.2">
      <c r="A654" s="3" t="s">
        <v>43</v>
      </c>
      <c r="B654" s="3" t="s">
        <v>245</v>
      </c>
      <c r="C654" s="3">
        <v>1.2E-2</v>
      </c>
      <c r="D654" s="3">
        <v>302</v>
      </c>
      <c r="E654" s="3"/>
    </row>
    <row r="655" spans="1:5" ht="16" x14ac:dyDescent="0.2">
      <c r="A655" s="3" t="s">
        <v>522</v>
      </c>
      <c r="B655" s="3" t="s">
        <v>245</v>
      </c>
      <c r="C655" s="3">
        <v>2E-3</v>
      </c>
      <c r="D655" s="3">
        <v>302</v>
      </c>
      <c r="E655" s="3"/>
    </row>
    <row r="656" spans="1:5" ht="16" x14ac:dyDescent="0.2">
      <c r="A656" s="3" t="s">
        <v>48</v>
      </c>
      <c r="B656" s="3" t="s">
        <v>245</v>
      </c>
      <c r="C656" s="3">
        <v>2E-3</v>
      </c>
      <c r="D656" s="3">
        <v>302</v>
      </c>
      <c r="E656" s="3"/>
    </row>
    <row r="657" spans="1:5" ht="16" x14ac:dyDescent="0.2">
      <c r="A657" s="3" t="s">
        <v>49</v>
      </c>
      <c r="B657" s="3" t="s">
        <v>245</v>
      </c>
      <c r="C657" s="3">
        <v>0.02</v>
      </c>
      <c r="D657" s="3">
        <v>302</v>
      </c>
      <c r="E657" s="3"/>
    </row>
    <row r="658" spans="1:5" ht="16" x14ac:dyDescent="0.2">
      <c r="A658" s="3" t="s">
        <v>51</v>
      </c>
      <c r="B658" s="3" t="s">
        <v>245</v>
      </c>
      <c r="C658" s="3">
        <v>2E-3</v>
      </c>
      <c r="D658" s="3">
        <v>302</v>
      </c>
      <c r="E658" s="3"/>
    </row>
    <row r="659" spans="1:5" ht="16" x14ac:dyDescent="0.2">
      <c r="A659" s="3" t="s">
        <v>54</v>
      </c>
      <c r="B659" s="3" t="s">
        <v>245</v>
      </c>
      <c r="C659" s="3">
        <v>7.0000000000000001E-3</v>
      </c>
      <c r="D659" s="3">
        <v>302</v>
      </c>
      <c r="E659" s="3"/>
    </row>
    <row r="660" spans="1:5" ht="16" x14ac:dyDescent="0.2">
      <c r="A660" s="3" t="s">
        <v>56</v>
      </c>
      <c r="B660" s="3" t="s">
        <v>245</v>
      </c>
      <c r="C660" s="3">
        <v>0.151</v>
      </c>
      <c r="D660" s="3">
        <v>302</v>
      </c>
      <c r="E660" s="3"/>
    </row>
    <row r="661" spans="1:5" ht="16" x14ac:dyDescent="0.2">
      <c r="A661" s="3" t="s">
        <v>57</v>
      </c>
      <c r="B661" s="3" t="s">
        <v>245</v>
      </c>
      <c r="C661" s="3">
        <v>1.7000000000000001E-2</v>
      </c>
      <c r="D661" s="3">
        <v>302</v>
      </c>
      <c r="E661" s="3"/>
    </row>
    <row r="662" spans="1:5" ht="16" x14ac:dyDescent="0.2">
      <c r="A662" s="3" t="s">
        <v>635</v>
      </c>
      <c r="B662" s="3" t="s">
        <v>245</v>
      </c>
      <c r="C662" s="3">
        <v>0.11899999999999999</v>
      </c>
      <c r="D662" s="3">
        <v>302</v>
      </c>
      <c r="E662" s="3"/>
    </row>
    <row r="663" spans="1:5" ht="16" x14ac:dyDescent="0.2">
      <c r="A663" s="3" t="s">
        <v>81</v>
      </c>
      <c r="B663" s="3" t="s">
        <v>82</v>
      </c>
      <c r="C663" s="3">
        <v>1.7999999999999999E-2</v>
      </c>
      <c r="D663" s="3">
        <v>101</v>
      </c>
      <c r="E663" s="3"/>
    </row>
    <row r="664" spans="1:5" ht="16" x14ac:dyDescent="0.2">
      <c r="A664" s="3" t="s">
        <v>92</v>
      </c>
      <c r="B664" s="3" t="s">
        <v>82</v>
      </c>
      <c r="C664" s="3">
        <v>0.17</v>
      </c>
      <c r="D664" s="3">
        <v>101</v>
      </c>
      <c r="E664" s="3"/>
    </row>
    <row r="665" spans="1:5" ht="16" x14ac:dyDescent="0.2">
      <c r="A665" s="3" t="s">
        <v>99</v>
      </c>
      <c r="B665" s="3" t="s">
        <v>82</v>
      </c>
      <c r="C665" s="3">
        <v>0.13300000000000001</v>
      </c>
      <c r="D665" s="3">
        <v>101</v>
      </c>
      <c r="E665" s="3"/>
    </row>
    <row r="666" spans="1:5" ht="16" x14ac:dyDescent="0.2">
      <c r="A666" s="3" t="s">
        <v>102</v>
      </c>
      <c r="B666" s="3" t="s">
        <v>82</v>
      </c>
      <c r="C666" s="3">
        <v>0.35199999999999998</v>
      </c>
      <c r="D666" s="3">
        <v>101</v>
      </c>
      <c r="E666" s="3"/>
    </row>
    <row r="667" spans="1:5" ht="16" x14ac:dyDescent="0.2">
      <c r="A667" s="3" t="s">
        <v>105</v>
      </c>
      <c r="B667" s="3" t="s">
        <v>82</v>
      </c>
      <c r="C667" s="3">
        <v>0.255</v>
      </c>
      <c r="D667" s="3">
        <v>101</v>
      </c>
      <c r="E667" s="3"/>
    </row>
    <row r="668" spans="1:5" ht="16" x14ac:dyDescent="0.2">
      <c r="A668" s="3" t="s">
        <v>107</v>
      </c>
      <c r="B668" s="3" t="s">
        <v>82</v>
      </c>
      <c r="C668" s="3">
        <v>1.7999999999999999E-2</v>
      </c>
      <c r="D668" s="3">
        <v>101</v>
      </c>
      <c r="E668" s="3"/>
    </row>
    <row r="669" spans="1:5" ht="16" x14ac:dyDescent="0.2">
      <c r="A669" s="3" t="s">
        <v>112</v>
      </c>
      <c r="B669" s="3" t="s">
        <v>82</v>
      </c>
      <c r="C669" s="3">
        <v>1.2E-2</v>
      </c>
      <c r="D669" s="3">
        <v>101</v>
      </c>
      <c r="E669" s="3"/>
    </row>
    <row r="670" spans="1:5" ht="16" x14ac:dyDescent="0.2">
      <c r="A670" s="3" t="s">
        <v>120</v>
      </c>
      <c r="B670" s="3" t="s">
        <v>82</v>
      </c>
      <c r="C670" s="3">
        <v>0.03</v>
      </c>
      <c r="D670" s="3">
        <v>101</v>
      </c>
      <c r="E670" s="3"/>
    </row>
    <row r="671" spans="1:5" ht="16" x14ac:dyDescent="0.2">
      <c r="A671" s="3" t="s">
        <v>148</v>
      </c>
      <c r="B671" s="3" t="s">
        <v>82</v>
      </c>
      <c r="C671" s="3">
        <v>6.0000000000000001E-3</v>
      </c>
      <c r="D671" s="3">
        <v>101</v>
      </c>
      <c r="E671" s="3"/>
    </row>
    <row r="672" spans="1:5" ht="16" x14ac:dyDescent="0.2">
      <c r="A672" s="3" t="s">
        <v>153</v>
      </c>
      <c r="B672" s="3" t="s">
        <v>82</v>
      </c>
      <c r="C672" s="3">
        <v>6.0000000000000001E-3</v>
      </c>
      <c r="D672" s="3">
        <v>101</v>
      </c>
      <c r="E672" s="3"/>
    </row>
    <row r="673" spans="1:5" ht="16" x14ac:dyDescent="0.2">
      <c r="A673" s="3" t="s">
        <v>6</v>
      </c>
      <c r="B673" s="3" t="s">
        <v>82</v>
      </c>
      <c r="C673" s="3">
        <v>2.5999999999999999E-2</v>
      </c>
      <c r="D673" s="3">
        <v>101</v>
      </c>
      <c r="E673" s="3"/>
    </row>
    <row r="674" spans="1:5" ht="16" x14ac:dyDescent="0.2">
      <c r="A674" s="3" t="s">
        <v>193</v>
      </c>
      <c r="B674" s="3" t="s">
        <v>82</v>
      </c>
      <c r="C674" s="3">
        <v>4.7E-2</v>
      </c>
      <c r="D674" s="3">
        <v>101</v>
      </c>
      <c r="E674" s="3"/>
    </row>
    <row r="675" spans="1:5" ht="16" x14ac:dyDescent="0.2">
      <c r="A675" s="3" t="s">
        <v>196</v>
      </c>
      <c r="B675" s="3" t="s">
        <v>82</v>
      </c>
      <c r="C675" s="3">
        <v>5.0000000000000001E-3</v>
      </c>
      <c r="D675" s="3">
        <v>101</v>
      </c>
      <c r="E675" s="3"/>
    </row>
    <row r="676" spans="1:5" ht="16" x14ac:dyDescent="0.2">
      <c r="A676" s="3" t="s">
        <v>8</v>
      </c>
      <c r="B676" s="3" t="s">
        <v>82</v>
      </c>
      <c r="C676" s="3">
        <v>4.7E-2</v>
      </c>
      <c r="D676" s="3">
        <v>101</v>
      </c>
      <c r="E676" s="3"/>
    </row>
    <row r="677" spans="1:5" ht="16" x14ac:dyDescent="0.2">
      <c r="A677" s="3" t="s">
        <v>9</v>
      </c>
      <c r="B677" s="3" t="s">
        <v>82</v>
      </c>
      <c r="C677" s="3">
        <v>0.52100000000000002</v>
      </c>
      <c r="D677" s="3">
        <v>101</v>
      </c>
      <c r="E677" s="3"/>
    </row>
    <row r="678" spans="1:5" ht="16" x14ac:dyDescent="0.2">
      <c r="A678" s="3" t="s">
        <v>10</v>
      </c>
      <c r="B678" s="3" t="s">
        <v>82</v>
      </c>
      <c r="C678" s="3">
        <v>6.8000000000000005E-2</v>
      </c>
      <c r="D678" s="3">
        <v>101</v>
      </c>
    </row>
    <row r="679" spans="1:5" ht="16" x14ac:dyDescent="0.2">
      <c r="A679" s="3" t="s">
        <v>11</v>
      </c>
      <c r="B679" s="3" t="s">
        <v>82</v>
      </c>
      <c r="C679" s="3">
        <v>0.28599999999999998</v>
      </c>
      <c r="D679" s="3">
        <v>101</v>
      </c>
    </row>
    <row r="680" spans="1:5" ht="16" x14ac:dyDescent="0.2">
      <c r="A680" s="3" t="s">
        <v>12</v>
      </c>
      <c r="B680" s="3" t="s">
        <v>82</v>
      </c>
      <c r="C680" s="3">
        <v>7.2999999999999995E-2</v>
      </c>
      <c r="D680" s="3">
        <v>101</v>
      </c>
    </row>
    <row r="681" spans="1:5" ht="16" x14ac:dyDescent="0.2">
      <c r="A681" s="3" t="s">
        <v>13</v>
      </c>
      <c r="B681" s="3" t="s">
        <v>82</v>
      </c>
      <c r="C681" s="3">
        <v>0.26700000000000002</v>
      </c>
      <c r="D681" s="3">
        <v>101</v>
      </c>
    </row>
    <row r="682" spans="1:5" ht="16" x14ac:dyDescent="0.2">
      <c r="A682" s="3" t="s">
        <v>14</v>
      </c>
      <c r="B682" s="3" t="s">
        <v>82</v>
      </c>
      <c r="C682" s="3">
        <v>0.45</v>
      </c>
      <c r="D682" s="3">
        <v>101</v>
      </c>
    </row>
    <row r="683" spans="1:5" ht="16" x14ac:dyDescent="0.2">
      <c r="A683" s="3" t="s">
        <v>275</v>
      </c>
      <c r="B683" s="3" t="s">
        <v>82</v>
      </c>
      <c r="C683" s="3">
        <v>5.1999999999999998E-2</v>
      </c>
      <c r="D683" s="3">
        <v>101</v>
      </c>
    </row>
    <row r="684" spans="1:5" ht="16" x14ac:dyDescent="0.2">
      <c r="A684" s="3" t="s">
        <v>16</v>
      </c>
      <c r="B684" s="3" t="s">
        <v>82</v>
      </c>
      <c r="C684" s="3">
        <v>8.8999999999999996E-2</v>
      </c>
      <c r="D684" s="3">
        <v>101</v>
      </c>
    </row>
    <row r="685" spans="1:5" ht="16" x14ac:dyDescent="0.2">
      <c r="A685" s="3" t="s">
        <v>17</v>
      </c>
      <c r="B685" s="3" t="s">
        <v>82</v>
      </c>
      <c r="C685" s="3">
        <v>2.5999999999999999E-2</v>
      </c>
      <c r="D685" s="3">
        <v>101</v>
      </c>
    </row>
    <row r="686" spans="1:5" ht="16" x14ac:dyDescent="0.2">
      <c r="A686" s="3" t="s">
        <v>367</v>
      </c>
      <c r="B686" s="3" t="s">
        <v>82</v>
      </c>
      <c r="C686" s="3">
        <v>5.0000000000000001E-3</v>
      </c>
      <c r="D686" s="3">
        <v>101</v>
      </c>
    </row>
    <row r="687" spans="1:5" ht="16" x14ac:dyDescent="0.2">
      <c r="A687" s="3" t="s">
        <v>378</v>
      </c>
      <c r="B687" s="3" t="s">
        <v>82</v>
      </c>
      <c r="C687" s="3">
        <v>3.1E-2</v>
      </c>
      <c r="D687" s="3">
        <v>101</v>
      </c>
    </row>
    <row r="688" spans="1:5" ht="16" x14ac:dyDescent="0.2">
      <c r="A688" s="3" t="s">
        <v>389</v>
      </c>
      <c r="B688" s="3" t="s">
        <v>82</v>
      </c>
      <c r="C688" s="3">
        <v>5.0000000000000001E-3</v>
      </c>
      <c r="D688" s="3">
        <v>101</v>
      </c>
    </row>
    <row r="689" spans="1:4" ht="16" x14ac:dyDescent="0.2">
      <c r="A689" s="3" t="s">
        <v>19</v>
      </c>
      <c r="B689" s="3" t="s">
        <v>82</v>
      </c>
      <c r="C689" s="3">
        <v>1.6E-2</v>
      </c>
      <c r="D689" s="3">
        <v>101</v>
      </c>
    </row>
    <row r="690" spans="1:4" ht="16" x14ac:dyDescent="0.2">
      <c r="A690" s="3" t="s">
        <v>427</v>
      </c>
      <c r="B690" s="3" t="s">
        <v>82</v>
      </c>
      <c r="C690" s="3">
        <v>5.0000000000000001E-3</v>
      </c>
      <c r="D690" s="3">
        <v>101</v>
      </c>
    </row>
    <row r="691" spans="1:4" ht="16" x14ac:dyDescent="0.2">
      <c r="A691" s="3" t="s">
        <v>24</v>
      </c>
      <c r="B691" s="3" t="s">
        <v>82</v>
      </c>
      <c r="C691" s="3">
        <v>3.1E-2</v>
      </c>
      <c r="D691" s="3">
        <v>101</v>
      </c>
    </row>
    <row r="692" spans="1:4" ht="16" x14ac:dyDescent="0.2">
      <c r="A692" s="3" t="s">
        <v>27</v>
      </c>
      <c r="B692" s="3" t="s">
        <v>82</v>
      </c>
      <c r="C692" s="3">
        <v>0.01</v>
      </c>
      <c r="D692" s="3">
        <v>101</v>
      </c>
    </row>
    <row r="693" spans="1:4" ht="16" x14ac:dyDescent="0.2">
      <c r="A693" s="3" t="s">
        <v>29</v>
      </c>
      <c r="B693" s="3" t="s">
        <v>82</v>
      </c>
      <c r="C693" s="3">
        <v>0.16700000000000001</v>
      </c>
      <c r="D693" s="3">
        <v>101</v>
      </c>
    </row>
    <row r="694" spans="1:4" ht="16" x14ac:dyDescent="0.2">
      <c r="A694" s="3" t="s">
        <v>31</v>
      </c>
      <c r="B694" s="3" t="s">
        <v>82</v>
      </c>
      <c r="C694" s="3">
        <v>0.125</v>
      </c>
      <c r="D694" s="3">
        <v>101</v>
      </c>
    </row>
    <row r="695" spans="1:4" ht="16" x14ac:dyDescent="0.2">
      <c r="A695" s="3" t="s">
        <v>33</v>
      </c>
      <c r="B695" s="3" t="s">
        <v>82</v>
      </c>
      <c r="C695" s="3">
        <v>0.14099999999999999</v>
      </c>
      <c r="D695" s="3">
        <v>101</v>
      </c>
    </row>
    <row r="696" spans="1:4" ht="16" x14ac:dyDescent="0.2">
      <c r="A696" s="3" t="s">
        <v>35</v>
      </c>
      <c r="B696" s="3" t="s">
        <v>82</v>
      </c>
      <c r="C696" s="3">
        <v>3.5999999999999997E-2</v>
      </c>
      <c r="D696" s="3">
        <v>101</v>
      </c>
    </row>
    <row r="697" spans="1:4" ht="16" x14ac:dyDescent="0.2">
      <c r="A697" s="3" t="s">
        <v>487</v>
      </c>
      <c r="B697" s="3" t="s">
        <v>82</v>
      </c>
      <c r="C697" s="3">
        <v>4.7E-2</v>
      </c>
      <c r="D697" s="3">
        <v>101</v>
      </c>
    </row>
    <row r="698" spans="1:4" ht="16" x14ac:dyDescent="0.2">
      <c r="A698" s="3" t="s">
        <v>494</v>
      </c>
      <c r="B698" s="3" t="s">
        <v>82</v>
      </c>
      <c r="C698" s="3">
        <v>1.6E-2</v>
      </c>
      <c r="D698" s="3">
        <v>101</v>
      </c>
    </row>
    <row r="699" spans="1:4" ht="16" x14ac:dyDescent="0.2">
      <c r="A699" s="3" t="s">
        <v>38</v>
      </c>
      <c r="B699" s="3" t="s">
        <v>82</v>
      </c>
      <c r="C699" s="3">
        <v>7.2999999999999995E-2</v>
      </c>
      <c r="D699" s="3">
        <v>101</v>
      </c>
    </row>
    <row r="700" spans="1:4" ht="16" x14ac:dyDescent="0.2">
      <c r="A700" s="3" t="s">
        <v>516</v>
      </c>
      <c r="B700" s="3" t="s">
        <v>82</v>
      </c>
      <c r="C700" s="3">
        <v>3.1E-2</v>
      </c>
      <c r="D700" s="3">
        <v>101</v>
      </c>
    </row>
    <row r="701" spans="1:4" ht="16" x14ac:dyDescent="0.2">
      <c r="A701" s="3" t="s">
        <v>43</v>
      </c>
      <c r="B701" s="3" t="s">
        <v>82</v>
      </c>
      <c r="C701" s="3">
        <v>1.6E-2</v>
      </c>
      <c r="D701" s="3">
        <v>101</v>
      </c>
    </row>
    <row r="702" spans="1:4" ht="16" x14ac:dyDescent="0.2">
      <c r="A702" s="3" t="s">
        <v>46</v>
      </c>
      <c r="B702" s="3" t="s">
        <v>82</v>
      </c>
      <c r="C702" s="3">
        <v>5.0000000000000001E-3</v>
      </c>
      <c r="D702" s="3">
        <v>101</v>
      </c>
    </row>
    <row r="703" spans="1:4" ht="16" x14ac:dyDescent="0.2">
      <c r="A703" s="3" t="s">
        <v>522</v>
      </c>
      <c r="B703" s="3" t="s">
        <v>82</v>
      </c>
      <c r="C703" s="3">
        <v>0.01</v>
      </c>
      <c r="D703" s="3">
        <v>101</v>
      </c>
    </row>
    <row r="704" spans="1:4" ht="16" x14ac:dyDescent="0.2">
      <c r="A704" s="3" t="s">
        <v>49</v>
      </c>
      <c r="B704" s="3" t="s">
        <v>82</v>
      </c>
      <c r="C704" s="3">
        <v>5.0000000000000001E-3</v>
      </c>
      <c r="D704" s="3">
        <v>101</v>
      </c>
    </row>
    <row r="705" spans="1:7" ht="16" x14ac:dyDescent="0.2">
      <c r="A705" s="3" t="s">
        <v>51</v>
      </c>
      <c r="B705" s="3" t="s">
        <v>82</v>
      </c>
      <c r="C705" s="3">
        <v>0.01</v>
      </c>
      <c r="D705" s="3">
        <v>101</v>
      </c>
    </row>
    <row r="706" spans="1:7" ht="16" x14ac:dyDescent="0.2">
      <c r="A706" s="3" t="s">
        <v>556</v>
      </c>
      <c r="B706" s="3" t="s">
        <v>82</v>
      </c>
      <c r="C706" s="3">
        <v>5.0000000000000001E-3</v>
      </c>
      <c r="D706" s="3">
        <v>101</v>
      </c>
    </row>
    <row r="707" spans="1:7" ht="16" x14ac:dyDescent="0.2">
      <c r="A707" s="3" t="s">
        <v>56</v>
      </c>
      <c r="B707" s="3" t="s">
        <v>82</v>
      </c>
      <c r="C707" s="3">
        <v>8.8999999999999996E-2</v>
      </c>
      <c r="D707" s="3">
        <v>101</v>
      </c>
      <c r="G707" s="3"/>
    </row>
    <row r="708" spans="1:7" ht="16" x14ac:dyDescent="0.2">
      <c r="A708" s="3" t="s">
        <v>590</v>
      </c>
      <c r="B708" s="3" t="s">
        <v>82</v>
      </c>
      <c r="C708" s="3">
        <v>5.0000000000000001E-3</v>
      </c>
      <c r="D708" s="3">
        <v>101</v>
      </c>
      <c r="G708" s="3"/>
    </row>
    <row r="709" spans="1:7" ht="16" x14ac:dyDescent="0.2">
      <c r="A709" s="3" t="s">
        <v>57</v>
      </c>
      <c r="B709" s="3" t="s">
        <v>82</v>
      </c>
      <c r="C709" s="3">
        <v>3.1E-2</v>
      </c>
      <c r="D709" s="3">
        <v>101</v>
      </c>
      <c r="G709" s="3"/>
    </row>
    <row r="710" spans="1:7" ht="16" x14ac:dyDescent="0.2">
      <c r="A710" s="3" t="s">
        <v>623</v>
      </c>
      <c r="B710" s="3" t="s">
        <v>82</v>
      </c>
      <c r="C710" s="3">
        <v>5.0000000000000001E-3</v>
      </c>
      <c r="D710" s="3">
        <v>101</v>
      </c>
      <c r="G710" s="3"/>
    </row>
    <row r="711" spans="1:7" ht="16" x14ac:dyDescent="0.2">
      <c r="A711" s="3" t="s">
        <v>61</v>
      </c>
      <c r="B711" s="3" t="s">
        <v>82</v>
      </c>
      <c r="C711" s="3">
        <v>5.0000000000000001E-3</v>
      </c>
      <c r="D711" s="3">
        <v>101</v>
      </c>
      <c r="G711" s="3"/>
    </row>
    <row r="712" spans="1:7" ht="16" x14ac:dyDescent="0.2">
      <c r="A712" s="3" t="s">
        <v>635</v>
      </c>
      <c r="B712" s="3" t="s">
        <v>82</v>
      </c>
      <c r="C712" s="3">
        <v>0.115</v>
      </c>
      <c r="D712" s="3">
        <v>101</v>
      </c>
      <c r="G712" s="3"/>
    </row>
    <row r="713" spans="1:7" x14ac:dyDescent="0.2">
      <c r="A713" s="32"/>
      <c r="G713" s="3"/>
    </row>
    <row r="714" spans="1:7" x14ac:dyDescent="0.2">
      <c r="A714" s="32"/>
      <c r="G714" s="3"/>
    </row>
    <row r="715" spans="1:7" x14ac:dyDescent="0.2">
      <c r="A715" s="36"/>
      <c r="B715" s="3"/>
      <c r="C715" s="3"/>
      <c r="D715" s="3"/>
      <c r="G715" s="3"/>
    </row>
    <row r="716" spans="1:7" x14ac:dyDescent="0.2">
      <c r="A716" s="36"/>
      <c r="B716" s="3"/>
      <c r="C716" s="3"/>
      <c r="D716" s="3"/>
      <c r="G716" s="3"/>
    </row>
    <row r="717" spans="1:7" x14ac:dyDescent="0.2">
      <c r="A717" s="36"/>
      <c r="B717" s="3"/>
      <c r="C717" s="3"/>
      <c r="D717" s="3"/>
      <c r="G717" s="3"/>
    </row>
    <row r="718" spans="1:7" x14ac:dyDescent="0.2">
      <c r="A718" s="36"/>
      <c r="B718" s="3"/>
      <c r="C718" s="3"/>
      <c r="D718" s="3"/>
      <c r="G718" s="3"/>
    </row>
    <row r="719" spans="1:7" x14ac:dyDescent="0.2">
      <c r="A719" s="36"/>
      <c r="B719" s="3"/>
      <c r="C719" s="3"/>
      <c r="D719" s="3"/>
      <c r="G719" s="3"/>
    </row>
    <row r="720" spans="1:7" x14ac:dyDescent="0.2">
      <c r="A720" s="36"/>
      <c r="B720" s="3"/>
      <c r="C720" s="3"/>
      <c r="D720" s="3"/>
      <c r="G720" s="3"/>
    </row>
    <row r="721" spans="1:7" x14ac:dyDescent="0.2">
      <c r="A721" s="36"/>
      <c r="B721" s="3"/>
      <c r="C721" s="3"/>
      <c r="D721" s="3"/>
      <c r="G721" s="3"/>
    </row>
    <row r="722" spans="1:7" x14ac:dyDescent="0.2">
      <c r="A722" s="36"/>
      <c r="B722" s="3"/>
      <c r="C722" s="3"/>
      <c r="D722" s="3"/>
      <c r="G722" s="3"/>
    </row>
    <row r="723" spans="1:7" x14ac:dyDescent="0.2">
      <c r="A723" s="36"/>
      <c r="B723" s="3"/>
      <c r="C723" s="3"/>
      <c r="D723" s="3"/>
      <c r="G723" s="3"/>
    </row>
    <row r="724" spans="1:7" x14ac:dyDescent="0.2">
      <c r="A724" s="36"/>
      <c r="B724" s="3"/>
      <c r="C724" s="3"/>
      <c r="D724" s="3"/>
      <c r="G724" s="3"/>
    </row>
    <row r="725" spans="1:7" x14ac:dyDescent="0.2">
      <c r="A725" s="36"/>
      <c r="B725" s="3"/>
      <c r="C725" s="3"/>
      <c r="D725" s="3"/>
      <c r="G725" s="3"/>
    </row>
    <row r="726" spans="1:7" x14ac:dyDescent="0.2">
      <c r="A726" s="36"/>
      <c r="B726" s="3"/>
      <c r="C726" s="3"/>
      <c r="D726" s="3"/>
      <c r="G726" s="3"/>
    </row>
    <row r="727" spans="1:7" x14ac:dyDescent="0.2">
      <c r="A727" s="36"/>
      <c r="G727" s="3"/>
    </row>
    <row r="728" spans="1:7" x14ac:dyDescent="0.2">
      <c r="A728" s="36"/>
      <c r="G728" s="3"/>
    </row>
    <row r="729" spans="1:7" x14ac:dyDescent="0.2">
      <c r="A729" s="36"/>
      <c r="G729" s="3"/>
    </row>
    <row r="730" spans="1:7" x14ac:dyDescent="0.2">
      <c r="A730" s="36"/>
      <c r="G730" s="3"/>
    </row>
    <row r="731" spans="1:7" x14ac:dyDescent="0.2">
      <c r="A731" s="36"/>
      <c r="G731" s="3"/>
    </row>
    <row r="732" spans="1:7" x14ac:dyDescent="0.2">
      <c r="A732" s="36"/>
      <c r="G732" s="3"/>
    </row>
    <row r="733" spans="1:7" x14ac:dyDescent="0.2">
      <c r="A733" s="36"/>
      <c r="G733" s="3"/>
    </row>
    <row r="734" spans="1:7" x14ac:dyDescent="0.2">
      <c r="A734" s="36"/>
      <c r="G734" s="3"/>
    </row>
    <row r="735" spans="1:7" x14ac:dyDescent="0.2">
      <c r="A735" s="36"/>
      <c r="G735" s="3"/>
    </row>
    <row r="736" spans="1:7" x14ac:dyDescent="0.2">
      <c r="A736" s="36"/>
      <c r="G736" s="3"/>
    </row>
    <row r="737" spans="1:7" x14ac:dyDescent="0.2">
      <c r="A737" s="36"/>
      <c r="G737" s="3"/>
    </row>
    <row r="738" spans="1:7" x14ac:dyDescent="0.2">
      <c r="A738" s="36"/>
      <c r="G738" s="3"/>
    </row>
    <row r="739" spans="1:7" x14ac:dyDescent="0.2">
      <c r="A739" s="36"/>
      <c r="G739" s="3"/>
    </row>
    <row r="740" spans="1:7" x14ac:dyDescent="0.2">
      <c r="A740" s="36"/>
      <c r="G740" s="3"/>
    </row>
    <row r="741" spans="1:7" x14ac:dyDescent="0.2">
      <c r="A741" s="36"/>
      <c r="G741" s="3"/>
    </row>
    <row r="742" spans="1:7" x14ac:dyDescent="0.2">
      <c r="A742" s="36"/>
      <c r="G742" s="3"/>
    </row>
    <row r="743" spans="1:7" x14ac:dyDescent="0.2">
      <c r="A743" s="36"/>
      <c r="G743" s="3"/>
    </row>
    <row r="744" spans="1:7" x14ac:dyDescent="0.2">
      <c r="A744" s="36"/>
      <c r="G744" s="3"/>
    </row>
    <row r="745" spans="1:7" x14ac:dyDescent="0.2">
      <c r="A745" s="36"/>
      <c r="G745" s="3"/>
    </row>
    <row r="746" spans="1:7" x14ac:dyDescent="0.2">
      <c r="A746" s="36"/>
      <c r="G746" s="3"/>
    </row>
    <row r="747" spans="1:7" x14ac:dyDescent="0.2">
      <c r="A747" s="36"/>
      <c r="G747" s="3"/>
    </row>
    <row r="748" spans="1:7" x14ac:dyDescent="0.2">
      <c r="A748" s="36"/>
      <c r="G748" s="3"/>
    </row>
    <row r="749" spans="1:7" x14ac:dyDescent="0.2">
      <c r="A749" s="36"/>
      <c r="G749" s="3"/>
    </row>
    <row r="750" spans="1:7" x14ac:dyDescent="0.2">
      <c r="A750" s="36"/>
      <c r="G750" s="3"/>
    </row>
    <row r="751" spans="1:7" x14ac:dyDescent="0.2">
      <c r="A751" s="36"/>
      <c r="G751" s="3"/>
    </row>
    <row r="752" spans="1:7" x14ac:dyDescent="0.2">
      <c r="A752" s="36"/>
      <c r="G752" s="3"/>
    </row>
    <row r="753" spans="1:7" x14ac:dyDescent="0.2">
      <c r="A753" s="36"/>
      <c r="G753" s="3"/>
    </row>
    <row r="754" spans="1:7" x14ac:dyDescent="0.2">
      <c r="A754" s="36"/>
      <c r="G754" s="3"/>
    </row>
    <row r="755" spans="1:7" x14ac:dyDescent="0.2">
      <c r="A755" s="36"/>
      <c r="G755" s="3"/>
    </row>
    <row r="756" spans="1:7" x14ac:dyDescent="0.2">
      <c r="A756" s="36"/>
      <c r="G756" s="3"/>
    </row>
    <row r="757" spans="1:7" x14ac:dyDescent="0.2">
      <c r="A757" s="36"/>
      <c r="G757" s="3"/>
    </row>
    <row r="758" spans="1:7" x14ac:dyDescent="0.2">
      <c r="A758" s="36"/>
      <c r="G758" s="3"/>
    </row>
    <row r="759" spans="1:7" x14ac:dyDescent="0.2">
      <c r="A759" s="36"/>
      <c r="G759" s="3"/>
    </row>
    <row r="760" spans="1:7" x14ac:dyDescent="0.2">
      <c r="A760" s="36"/>
      <c r="G760" s="3"/>
    </row>
    <row r="761" spans="1:7" x14ac:dyDescent="0.2">
      <c r="A761" s="36"/>
      <c r="G761" s="3"/>
    </row>
    <row r="762" spans="1:7" x14ac:dyDescent="0.2">
      <c r="A762" s="36"/>
      <c r="G762" s="3"/>
    </row>
    <row r="763" spans="1:7" x14ac:dyDescent="0.2">
      <c r="A763" s="36"/>
      <c r="G763" s="3"/>
    </row>
    <row r="764" spans="1:7" x14ac:dyDescent="0.2">
      <c r="A764" s="36"/>
      <c r="G764" s="3"/>
    </row>
    <row r="765" spans="1:7" x14ac:dyDescent="0.2">
      <c r="A765" s="36"/>
      <c r="G765" s="3"/>
    </row>
    <row r="766" spans="1:7" x14ac:dyDescent="0.2">
      <c r="A766" s="36"/>
      <c r="G766" s="3"/>
    </row>
    <row r="767" spans="1:7" x14ac:dyDescent="0.2">
      <c r="A767" s="36"/>
      <c r="G767" s="3"/>
    </row>
    <row r="768" spans="1:7" x14ac:dyDescent="0.2">
      <c r="A768" s="36"/>
      <c r="G768" s="3"/>
    </row>
    <row r="769" spans="1:7" x14ac:dyDescent="0.2">
      <c r="A769" s="36"/>
      <c r="G769" s="3"/>
    </row>
    <row r="770" spans="1:7" x14ac:dyDescent="0.2">
      <c r="G770" s="3"/>
    </row>
    <row r="771" spans="1:7" x14ac:dyDescent="0.2">
      <c r="G771" s="3"/>
    </row>
    <row r="772" spans="1:7" x14ac:dyDescent="0.2">
      <c r="G772" s="3"/>
    </row>
    <row r="773" spans="1:7" x14ac:dyDescent="0.2">
      <c r="G773" s="3"/>
    </row>
    <row r="774" spans="1:7" x14ac:dyDescent="0.2">
      <c r="G774" s="3"/>
    </row>
    <row r="775" spans="1:7" x14ac:dyDescent="0.2">
      <c r="G775" s="3"/>
    </row>
    <row r="776" spans="1:7" x14ac:dyDescent="0.2">
      <c r="G776" s="3"/>
    </row>
    <row r="777" spans="1:7" x14ac:dyDescent="0.2">
      <c r="G777" s="3"/>
    </row>
    <row r="778" spans="1:7" x14ac:dyDescent="0.2">
      <c r="G778" s="3"/>
    </row>
    <row r="779" spans="1:7" x14ac:dyDescent="0.2">
      <c r="G779" s="3"/>
    </row>
    <row r="780" spans="1:7" x14ac:dyDescent="0.2">
      <c r="G780" s="3"/>
    </row>
    <row r="781" spans="1:7" x14ac:dyDescent="0.2">
      <c r="G781" s="3"/>
    </row>
    <row r="782" spans="1:7" x14ac:dyDescent="0.2">
      <c r="G782" s="3"/>
    </row>
    <row r="783" spans="1:7" x14ac:dyDescent="0.2">
      <c r="G783" s="3"/>
    </row>
    <row r="784" spans="1:7" x14ac:dyDescent="0.2">
      <c r="G784" s="3"/>
    </row>
    <row r="785" spans="7:7" x14ac:dyDescent="0.2">
      <c r="G785" s="3"/>
    </row>
    <row r="786" spans="7:7" x14ac:dyDescent="0.2">
      <c r="G786" s="3"/>
    </row>
    <row r="787" spans="7:7" x14ac:dyDescent="0.2">
      <c r="G787" s="3"/>
    </row>
    <row r="788" spans="7:7" x14ac:dyDescent="0.2">
      <c r="G788" s="3"/>
    </row>
    <row r="789" spans="7:7" x14ac:dyDescent="0.2">
      <c r="G789" s="3"/>
    </row>
    <row r="790" spans="7:7" x14ac:dyDescent="0.2">
      <c r="G790" s="3"/>
    </row>
    <row r="791" spans="7:7" x14ac:dyDescent="0.2">
      <c r="G791" s="3"/>
    </row>
    <row r="792" spans="7:7" x14ac:dyDescent="0.2">
      <c r="G792" s="3"/>
    </row>
    <row r="793" spans="7:7" x14ac:dyDescent="0.2">
      <c r="G793" s="3"/>
    </row>
    <row r="794" spans="7:7" x14ac:dyDescent="0.2">
      <c r="G794" s="3"/>
    </row>
    <row r="795" spans="7:7" x14ac:dyDescent="0.2">
      <c r="G795" s="3"/>
    </row>
    <row r="796" spans="7:7" x14ac:dyDescent="0.2">
      <c r="G796" s="3"/>
    </row>
    <row r="797" spans="7:7" x14ac:dyDescent="0.2">
      <c r="G797" s="3"/>
    </row>
    <row r="798" spans="7:7" x14ac:dyDescent="0.2">
      <c r="G798" s="3"/>
    </row>
    <row r="799" spans="7:7" x14ac:dyDescent="0.2">
      <c r="G799" s="3"/>
    </row>
    <row r="800" spans="7:7" x14ac:dyDescent="0.2">
      <c r="G800" s="3"/>
    </row>
    <row r="801" spans="7:7" x14ac:dyDescent="0.2">
      <c r="G801" s="3"/>
    </row>
    <row r="802" spans="7:7" x14ac:dyDescent="0.2">
      <c r="G802" s="3"/>
    </row>
    <row r="803" spans="7:7" x14ac:dyDescent="0.2">
      <c r="G803" s="3"/>
    </row>
    <row r="804" spans="7:7" x14ac:dyDescent="0.2">
      <c r="G804" s="3"/>
    </row>
    <row r="805" spans="7:7" x14ac:dyDescent="0.2">
      <c r="G805" s="3"/>
    </row>
    <row r="806" spans="7:7" x14ac:dyDescent="0.2">
      <c r="G806" s="3"/>
    </row>
    <row r="807" spans="7:7" x14ac:dyDescent="0.2">
      <c r="G807" s="3"/>
    </row>
    <row r="808" spans="7:7" x14ac:dyDescent="0.2">
      <c r="G808" s="3"/>
    </row>
    <row r="809" spans="7:7" x14ac:dyDescent="0.2">
      <c r="G809" s="3"/>
    </row>
    <row r="810" spans="7:7" x14ac:dyDescent="0.2">
      <c r="G810" s="3"/>
    </row>
    <row r="811" spans="7:7" x14ac:dyDescent="0.2">
      <c r="G811" s="3"/>
    </row>
    <row r="812" spans="7:7" x14ac:dyDescent="0.2">
      <c r="G812" s="3"/>
    </row>
    <row r="813" spans="7:7" x14ac:dyDescent="0.2">
      <c r="G813" s="3"/>
    </row>
    <row r="814" spans="7:7" x14ac:dyDescent="0.2">
      <c r="G814" s="3"/>
    </row>
    <row r="815" spans="7:7" x14ac:dyDescent="0.2">
      <c r="G815" s="3"/>
    </row>
    <row r="816" spans="7:7" x14ac:dyDescent="0.2">
      <c r="G816" s="3"/>
    </row>
    <row r="817" spans="7:7" x14ac:dyDescent="0.2">
      <c r="G817" s="3"/>
    </row>
    <row r="818" spans="7:7" x14ac:dyDescent="0.2">
      <c r="G818" s="3"/>
    </row>
    <row r="819" spans="7:7" x14ac:dyDescent="0.2">
      <c r="G819" s="3"/>
    </row>
    <row r="820" spans="7:7" x14ac:dyDescent="0.2">
      <c r="G820" s="3"/>
    </row>
    <row r="821" spans="7:7" x14ac:dyDescent="0.2">
      <c r="G821" s="3"/>
    </row>
    <row r="822" spans="7:7" x14ac:dyDescent="0.2">
      <c r="G822" s="3"/>
    </row>
    <row r="823" spans="7:7" x14ac:dyDescent="0.2">
      <c r="G823" s="3"/>
    </row>
    <row r="824" spans="7:7" x14ac:dyDescent="0.2">
      <c r="G824" s="3"/>
    </row>
    <row r="825" spans="7:7" x14ac:dyDescent="0.2">
      <c r="G825" s="3"/>
    </row>
    <row r="826" spans="7:7" x14ac:dyDescent="0.2">
      <c r="G826" s="3"/>
    </row>
    <row r="827" spans="7:7" x14ac:dyDescent="0.2">
      <c r="G827" s="3"/>
    </row>
    <row r="828" spans="7:7" x14ac:dyDescent="0.2">
      <c r="G828" s="3"/>
    </row>
    <row r="829" spans="7:7" x14ac:dyDescent="0.2">
      <c r="G829" s="3"/>
    </row>
    <row r="830" spans="7:7" x14ac:dyDescent="0.2">
      <c r="G830" s="3"/>
    </row>
    <row r="831" spans="7:7" x14ac:dyDescent="0.2">
      <c r="G831" s="3"/>
    </row>
    <row r="832" spans="7:7" x14ac:dyDescent="0.2">
      <c r="G832" s="3"/>
    </row>
    <row r="833" spans="7:7" x14ac:dyDescent="0.2">
      <c r="G833" s="3"/>
    </row>
    <row r="834" spans="7:7" x14ac:dyDescent="0.2">
      <c r="G834" s="3"/>
    </row>
    <row r="835" spans="7:7" x14ac:dyDescent="0.2">
      <c r="G835" s="3"/>
    </row>
    <row r="836" spans="7:7" x14ac:dyDescent="0.2">
      <c r="G836" s="3"/>
    </row>
    <row r="837" spans="7:7" x14ac:dyDescent="0.2">
      <c r="G837" s="3"/>
    </row>
    <row r="838" spans="7:7" x14ac:dyDescent="0.2">
      <c r="G838" s="3"/>
    </row>
    <row r="839" spans="7:7" x14ac:dyDescent="0.2">
      <c r="G839" s="3"/>
    </row>
    <row r="840" spans="7:7" x14ac:dyDescent="0.2">
      <c r="G840" s="3"/>
    </row>
    <row r="841" spans="7:7" x14ac:dyDescent="0.2">
      <c r="G841" s="3"/>
    </row>
    <row r="842" spans="7:7" x14ac:dyDescent="0.2">
      <c r="G842" s="3"/>
    </row>
    <row r="843" spans="7:7" x14ac:dyDescent="0.2">
      <c r="G843" s="3"/>
    </row>
    <row r="844" spans="7:7" x14ac:dyDescent="0.2">
      <c r="G844" s="3"/>
    </row>
    <row r="845" spans="7:7" x14ac:dyDescent="0.2">
      <c r="G845" s="3"/>
    </row>
    <row r="846" spans="7:7" x14ac:dyDescent="0.2">
      <c r="G846" s="3"/>
    </row>
    <row r="847" spans="7:7" x14ac:dyDescent="0.2">
      <c r="G847" s="3"/>
    </row>
    <row r="848" spans="7:7" x14ac:dyDescent="0.2">
      <c r="G848" s="3"/>
    </row>
    <row r="849" spans="7:7" x14ac:dyDescent="0.2">
      <c r="G849" s="3"/>
    </row>
    <row r="850" spans="7:7" x14ac:dyDescent="0.2">
      <c r="G850" s="3"/>
    </row>
    <row r="851" spans="7:7" x14ac:dyDescent="0.2">
      <c r="G851" s="3"/>
    </row>
    <row r="852" spans="7:7" x14ac:dyDescent="0.2">
      <c r="G852" s="3"/>
    </row>
    <row r="853" spans="7:7" x14ac:dyDescent="0.2">
      <c r="G853" s="3"/>
    </row>
    <row r="854" spans="7:7" x14ac:dyDescent="0.2">
      <c r="G854" s="3"/>
    </row>
    <row r="855" spans="7:7" x14ac:dyDescent="0.2">
      <c r="G855" s="3"/>
    </row>
    <row r="856" spans="7:7" x14ac:dyDescent="0.2">
      <c r="G856" s="3"/>
    </row>
    <row r="857" spans="7:7" x14ac:dyDescent="0.2">
      <c r="G857" s="3"/>
    </row>
    <row r="858" spans="7:7" x14ac:dyDescent="0.2">
      <c r="G858" s="3"/>
    </row>
    <row r="859" spans="7:7" x14ac:dyDescent="0.2">
      <c r="G859" s="3"/>
    </row>
    <row r="860" spans="7:7" x14ac:dyDescent="0.2">
      <c r="G860" s="3"/>
    </row>
    <row r="861" spans="7:7" x14ac:dyDescent="0.2">
      <c r="G861" s="3"/>
    </row>
    <row r="862" spans="7:7" x14ac:dyDescent="0.2">
      <c r="G862" s="3"/>
    </row>
    <row r="863" spans="7:7" x14ac:dyDescent="0.2">
      <c r="G863" s="3"/>
    </row>
    <row r="864" spans="7:7" x14ac:dyDescent="0.2">
      <c r="G864" s="3"/>
    </row>
    <row r="865" spans="7:7" x14ac:dyDescent="0.2">
      <c r="G865" s="3"/>
    </row>
    <row r="866" spans="7:7" x14ac:dyDescent="0.2">
      <c r="G866" s="3"/>
    </row>
    <row r="867" spans="7:7" x14ac:dyDescent="0.2">
      <c r="G867" s="3"/>
    </row>
    <row r="868" spans="7:7" x14ac:dyDescent="0.2">
      <c r="G868" s="3"/>
    </row>
    <row r="869" spans="7:7" x14ac:dyDescent="0.2">
      <c r="G869" s="3"/>
    </row>
    <row r="870" spans="7:7" x14ac:dyDescent="0.2">
      <c r="G870" s="3"/>
    </row>
    <row r="871" spans="7:7" x14ac:dyDescent="0.2">
      <c r="G871" s="3"/>
    </row>
    <row r="872" spans="7:7" x14ac:dyDescent="0.2">
      <c r="G872" s="3"/>
    </row>
    <row r="873" spans="7:7" x14ac:dyDescent="0.2">
      <c r="G873" s="3"/>
    </row>
    <row r="874" spans="7:7" x14ac:dyDescent="0.2">
      <c r="G874" s="3"/>
    </row>
    <row r="875" spans="7:7" x14ac:dyDescent="0.2">
      <c r="G875" s="3"/>
    </row>
    <row r="876" spans="7:7" x14ac:dyDescent="0.2">
      <c r="G876" s="3"/>
    </row>
    <row r="877" spans="7:7" x14ac:dyDescent="0.2">
      <c r="G877" s="3"/>
    </row>
    <row r="878" spans="7:7" x14ac:dyDescent="0.2">
      <c r="G878" s="3"/>
    </row>
    <row r="879" spans="7:7" x14ac:dyDescent="0.2">
      <c r="G879" s="3"/>
    </row>
    <row r="880" spans="7:7" x14ac:dyDescent="0.2">
      <c r="G880" s="3"/>
    </row>
    <row r="881" spans="7:7" x14ac:dyDescent="0.2">
      <c r="G881" s="3"/>
    </row>
    <row r="882" spans="7:7" x14ac:dyDescent="0.2">
      <c r="G882" s="3"/>
    </row>
    <row r="883" spans="7:7" x14ac:dyDescent="0.2">
      <c r="G883" s="3"/>
    </row>
    <row r="884" spans="7:7" x14ac:dyDescent="0.2">
      <c r="G884" s="3"/>
    </row>
    <row r="885" spans="7:7" x14ac:dyDescent="0.2">
      <c r="G885" s="3"/>
    </row>
    <row r="886" spans="7:7" x14ac:dyDescent="0.2">
      <c r="G886" s="3"/>
    </row>
    <row r="887" spans="7:7" x14ac:dyDescent="0.2">
      <c r="G887" s="3"/>
    </row>
    <row r="888" spans="7:7" x14ac:dyDescent="0.2">
      <c r="G888" s="3"/>
    </row>
    <row r="889" spans="7:7" x14ac:dyDescent="0.2">
      <c r="G889" s="3"/>
    </row>
    <row r="890" spans="7:7" x14ac:dyDescent="0.2">
      <c r="G890" s="3"/>
    </row>
    <row r="891" spans="7:7" x14ac:dyDescent="0.2">
      <c r="G891" s="3"/>
    </row>
    <row r="892" spans="7:7" x14ac:dyDescent="0.2">
      <c r="G892" s="3"/>
    </row>
    <row r="893" spans="7:7" x14ac:dyDescent="0.2">
      <c r="G893" s="3"/>
    </row>
    <row r="894" spans="7:7" x14ac:dyDescent="0.2">
      <c r="G894" s="3"/>
    </row>
    <row r="895" spans="7:7" x14ac:dyDescent="0.2">
      <c r="G895" s="3"/>
    </row>
    <row r="896" spans="7:7" x14ac:dyDescent="0.2">
      <c r="G896" s="3"/>
    </row>
    <row r="897" spans="7:7" x14ac:dyDescent="0.2">
      <c r="G897" s="3"/>
    </row>
    <row r="898" spans="7:7" x14ac:dyDescent="0.2">
      <c r="G898" s="3"/>
    </row>
    <row r="899" spans="7:7" x14ac:dyDescent="0.2">
      <c r="G899" s="3"/>
    </row>
    <row r="900" spans="7:7" x14ac:dyDescent="0.2">
      <c r="G900" s="3"/>
    </row>
    <row r="901" spans="7:7" x14ac:dyDescent="0.2">
      <c r="G901" s="3"/>
    </row>
    <row r="902" spans="7:7" x14ac:dyDescent="0.2">
      <c r="G902" s="3"/>
    </row>
    <row r="903" spans="7:7" x14ac:dyDescent="0.2">
      <c r="G903" s="3"/>
    </row>
    <row r="904" spans="7:7" x14ac:dyDescent="0.2">
      <c r="G904" s="3"/>
    </row>
    <row r="905" spans="7:7" x14ac:dyDescent="0.2">
      <c r="G905" s="3"/>
    </row>
    <row r="906" spans="7:7" x14ac:dyDescent="0.2">
      <c r="G906" s="3"/>
    </row>
    <row r="907" spans="7:7" x14ac:dyDescent="0.2">
      <c r="G907" s="3"/>
    </row>
    <row r="908" spans="7:7" x14ac:dyDescent="0.2">
      <c r="G908" s="3"/>
    </row>
    <row r="909" spans="7:7" x14ac:dyDescent="0.2">
      <c r="G909" s="3"/>
    </row>
    <row r="910" spans="7:7" x14ac:dyDescent="0.2">
      <c r="G910" s="3"/>
    </row>
    <row r="911" spans="7:7" x14ac:dyDescent="0.2">
      <c r="G911" s="3"/>
    </row>
    <row r="912" spans="7:7" x14ac:dyDescent="0.2">
      <c r="G912" s="3"/>
    </row>
    <row r="913" spans="7:7" x14ac:dyDescent="0.2">
      <c r="G913" s="3"/>
    </row>
    <row r="914" spans="7:7" x14ac:dyDescent="0.2">
      <c r="G914" s="3"/>
    </row>
    <row r="915" spans="7:7" x14ac:dyDescent="0.2">
      <c r="G915" s="3"/>
    </row>
    <row r="916" spans="7:7" x14ac:dyDescent="0.2">
      <c r="G916" s="3"/>
    </row>
    <row r="917" spans="7:7" x14ac:dyDescent="0.2">
      <c r="G917" s="3"/>
    </row>
    <row r="918" spans="7:7" x14ac:dyDescent="0.2">
      <c r="G918" s="3"/>
    </row>
    <row r="919" spans="7:7" x14ac:dyDescent="0.2">
      <c r="G919" s="3"/>
    </row>
    <row r="920" spans="7:7" x14ac:dyDescent="0.2">
      <c r="G920" s="3"/>
    </row>
    <row r="921" spans="7:7" x14ac:dyDescent="0.2">
      <c r="G921" s="3"/>
    </row>
    <row r="922" spans="7:7" x14ac:dyDescent="0.2">
      <c r="G922" s="3"/>
    </row>
  </sheetData>
  <sortState xmlns:xlrd2="http://schemas.microsoft.com/office/spreadsheetml/2017/richdata2" ref="A6:D712">
    <sortCondition ref="B6:B712"/>
  </sortState>
  <pageMargins left="0.7" right="0.7" top="0.75" bottom="0.75" header="0.3" footer="0.3"/>
  <pageSetup orientation="portrait" horizontalDpi="0" verticalDpi="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53AA31-59A1-DC40-AB04-C9B29611624E}">
  <sheetPr codeName="Sheet14">
    <tabColor theme="9" tint="-0.249977111117893"/>
  </sheetPr>
  <dimension ref="A1:DU2620"/>
  <sheetViews>
    <sheetView zoomScale="93" zoomScaleNormal="75" workbookViewId="0">
      <selection activeCell="D1" sqref="D1"/>
    </sheetView>
  </sheetViews>
  <sheetFormatPr baseColWidth="10" defaultColWidth="11.5" defaultRowHeight="15" x14ac:dyDescent="0.2"/>
  <cols>
    <col min="1" max="1" width="14.6640625" style="5" customWidth="1"/>
    <col min="2" max="2" width="30" style="5" customWidth="1"/>
    <col min="3" max="3" width="15.5" style="5" customWidth="1"/>
    <col min="4" max="4" width="12.6640625" style="5" customWidth="1"/>
    <col min="7" max="7" width="15.33203125" style="5" bestFit="1" customWidth="1"/>
    <col min="8" max="10" width="24" bestFit="1" customWidth="1"/>
    <col min="11" max="11" width="25.83203125" bestFit="1" customWidth="1"/>
    <col min="12" max="12" width="14.5" bestFit="1" customWidth="1"/>
    <col min="13" max="14" width="18" bestFit="1" customWidth="1"/>
    <col min="15" max="15" width="19.83203125" bestFit="1" customWidth="1"/>
    <col min="16" max="16" width="19.1640625" bestFit="1" customWidth="1"/>
    <col min="17" max="17" width="20.6640625" bestFit="1" customWidth="1"/>
    <col min="18" max="18" width="43" bestFit="1" customWidth="1"/>
    <col min="19" max="19" width="33.5" bestFit="1" customWidth="1"/>
    <col min="20" max="20" width="37" bestFit="1" customWidth="1"/>
    <col min="21" max="21" width="35.83203125" bestFit="1" customWidth="1"/>
    <col min="22" max="22" width="18.1640625" bestFit="1" customWidth="1"/>
    <col min="23" max="23" width="12.1640625" bestFit="1" customWidth="1"/>
    <col min="24" max="24" width="17" bestFit="1" customWidth="1"/>
    <col min="25" max="25" width="15.1640625" bestFit="1" customWidth="1"/>
    <col min="26" max="26" width="26" bestFit="1" customWidth="1"/>
    <col min="27" max="28" width="32" bestFit="1" customWidth="1"/>
    <col min="29" max="29" width="20" bestFit="1" customWidth="1"/>
    <col min="30" max="30" width="15.5" bestFit="1" customWidth="1"/>
    <col min="31" max="31" width="29.5" bestFit="1" customWidth="1"/>
    <col min="32" max="32" width="35.33203125" bestFit="1" customWidth="1"/>
    <col min="33" max="33" width="21.5" bestFit="1" customWidth="1"/>
    <col min="34" max="34" width="24" bestFit="1" customWidth="1"/>
    <col min="35" max="35" width="16.33203125" bestFit="1" customWidth="1"/>
    <col min="36" max="36" width="25.5" bestFit="1" customWidth="1"/>
    <col min="37" max="37" width="15.83203125" bestFit="1" customWidth="1"/>
    <col min="38" max="38" width="36.1640625" bestFit="1" customWidth="1"/>
    <col min="39" max="39" width="38" bestFit="1" customWidth="1"/>
    <col min="40" max="40" width="17.1640625" bestFit="1" customWidth="1"/>
    <col min="41" max="41" width="15.5" bestFit="1" customWidth="1"/>
    <col min="42" max="42" width="25.5" bestFit="1" customWidth="1"/>
    <col min="43" max="43" width="40.5" bestFit="1" customWidth="1"/>
    <col min="44" max="44" width="24.5" bestFit="1" customWidth="1"/>
    <col min="45" max="45" width="22.5" bestFit="1" customWidth="1"/>
    <col min="46" max="46" width="19.5" bestFit="1" customWidth="1"/>
    <col min="47" max="47" width="22.5" bestFit="1" customWidth="1"/>
    <col min="48" max="48" width="13.33203125" bestFit="1" customWidth="1"/>
    <col min="49" max="49" width="22.1640625" bestFit="1" customWidth="1"/>
    <col min="50" max="50" width="12.1640625" bestFit="1" customWidth="1"/>
    <col min="51" max="51" width="23" bestFit="1" customWidth="1"/>
    <col min="52" max="52" width="20.6640625" bestFit="1" customWidth="1"/>
    <col min="53" max="53" width="26.33203125" bestFit="1" customWidth="1"/>
    <col min="54" max="54" width="16" bestFit="1" customWidth="1"/>
    <col min="55" max="57" width="12.1640625" bestFit="1" customWidth="1"/>
    <col min="58" max="58" width="12.1640625" style="5" bestFit="1" customWidth="1"/>
    <col min="59" max="61" width="24" bestFit="1" customWidth="1"/>
    <col min="62" max="62" width="25.83203125" bestFit="1" customWidth="1"/>
    <col min="63" max="63" width="43" bestFit="1" customWidth="1"/>
    <col min="64" max="64" width="15.5" bestFit="1" customWidth="1"/>
    <col min="65" max="65" width="29.5" bestFit="1" customWidth="1"/>
    <col min="66" max="66" width="35.33203125" bestFit="1" customWidth="1"/>
    <col min="67" max="67" width="21.5" bestFit="1" customWidth="1"/>
    <col min="68" max="68" width="26.33203125" bestFit="1" customWidth="1"/>
    <col min="69" max="69" width="29.5" bestFit="1" customWidth="1"/>
    <col min="70" max="70" width="22.83203125" style="5" bestFit="1" customWidth="1"/>
    <col min="71" max="72" width="18" bestFit="1" customWidth="1"/>
    <col min="73" max="73" width="19.83203125" bestFit="1" customWidth="1"/>
    <col min="74" max="74" width="19.1640625" bestFit="1" customWidth="1"/>
    <col min="75" max="75" width="20.6640625" bestFit="1" customWidth="1"/>
    <col min="76" max="76" width="37" bestFit="1" customWidth="1"/>
    <col min="77" max="77" width="18.1640625" bestFit="1" customWidth="1"/>
    <col min="78" max="78" width="15.1640625" bestFit="1" customWidth="1"/>
    <col min="79" max="79" width="20" bestFit="1" customWidth="1"/>
    <col min="80" max="80" width="25.5" bestFit="1" customWidth="1"/>
    <col min="81" max="81" width="22.5" bestFit="1" customWidth="1"/>
    <col min="82" max="82" width="22.1640625" bestFit="1" customWidth="1"/>
    <col min="83" max="83" width="23" bestFit="1" customWidth="1"/>
    <col min="84" max="84" width="16" bestFit="1" customWidth="1"/>
    <col min="86" max="86" width="22.83203125" style="5" bestFit="1" customWidth="1"/>
    <col min="87" max="87" width="12.1640625" bestFit="1" customWidth="1"/>
    <col min="88" max="88" width="36.1640625" bestFit="1" customWidth="1"/>
    <col min="90" max="90" width="22.83203125" style="5" bestFit="1" customWidth="1"/>
    <col min="91" max="91" width="14.5" bestFit="1" customWidth="1"/>
    <col min="92" max="92" width="33.5" bestFit="1" customWidth="1"/>
    <col min="94" max="94" width="22.83203125" style="5" bestFit="1" customWidth="1"/>
    <col min="95" max="95" width="24.5" bestFit="1" customWidth="1"/>
    <col min="97" max="97" width="22.83203125" style="5" bestFit="1" customWidth="1"/>
    <col min="98" max="98" width="16.33203125" bestFit="1" customWidth="1"/>
    <col min="99" max="99" width="17.1640625" bestFit="1" customWidth="1"/>
    <col min="100" max="100" width="15.5" bestFit="1" customWidth="1"/>
    <col min="102" max="102" width="22.83203125" style="5" bestFit="1" customWidth="1"/>
    <col min="103" max="103" width="15.83203125" bestFit="1" customWidth="1"/>
    <col min="104" max="104" width="19.5" bestFit="1" customWidth="1"/>
    <col min="105" max="105" width="13.33203125" bestFit="1" customWidth="1"/>
    <col min="106" max="106" width="22.5" bestFit="1" customWidth="1"/>
    <col min="108" max="108" width="22.83203125" style="5" bestFit="1" customWidth="1"/>
    <col min="109" max="109" width="35.83203125" bestFit="1" customWidth="1"/>
    <col min="110" max="110" width="17" bestFit="1" customWidth="1"/>
    <col min="111" max="111" width="24" bestFit="1" customWidth="1"/>
    <col min="112" max="112" width="38" bestFit="1" customWidth="1"/>
    <col min="113" max="113" width="21" bestFit="1" customWidth="1"/>
    <col min="114" max="114" width="25.5" bestFit="1" customWidth="1"/>
    <col min="116" max="116" width="22.83203125" style="5" bestFit="1" customWidth="1"/>
    <col min="117" max="117" width="26" bestFit="1" customWidth="1"/>
    <col min="118" max="119" width="32" bestFit="1" customWidth="1"/>
    <col min="121" max="121" width="22.83203125" style="5" bestFit="1" customWidth="1"/>
    <col min="122" max="122" width="12.33203125" bestFit="1" customWidth="1"/>
    <col min="124" max="124" width="22.83203125" style="5" bestFit="1" customWidth="1"/>
    <col min="125" max="125" width="40.5" bestFit="1" customWidth="1"/>
  </cols>
  <sheetData>
    <row r="1" spans="1:125" x14ac:dyDescent="0.2">
      <c r="A1" s="34" t="s">
        <v>836</v>
      </c>
      <c r="G1"/>
      <c r="BF1"/>
      <c r="BR1"/>
      <c r="CH1"/>
      <c r="CL1"/>
      <c r="CP1"/>
      <c r="CS1"/>
      <c r="CX1"/>
      <c r="DD1"/>
      <c r="DL1"/>
      <c r="DQ1"/>
      <c r="DT1"/>
    </row>
    <row r="2" spans="1:125" x14ac:dyDescent="0.2">
      <c r="A2" s="41" t="s">
        <v>838</v>
      </c>
      <c r="G2"/>
      <c r="BF2"/>
      <c r="BR2"/>
      <c r="CH2"/>
      <c r="CL2"/>
      <c r="CP2"/>
      <c r="CS2"/>
      <c r="CX2"/>
      <c r="DD2"/>
      <c r="DL2"/>
      <c r="DQ2"/>
      <c r="DT2"/>
    </row>
    <row r="3" spans="1:125" x14ac:dyDescent="0.2">
      <c r="A3" s="41"/>
      <c r="G3"/>
      <c r="BF3"/>
      <c r="BR3"/>
      <c r="CH3"/>
      <c r="CL3"/>
      <c r="CP3"/>
      <c r="CS3"/>
      <c r="CX3"/>
      <c r="DD3"/>
      <c r="DL3"/>
      <c r="DQ3"/>
      <c r="DT3"/>
    </row>
    <row r="4" spans="1:125" x14ac:dyDescent="0.2">
      <c r="A4" s="41" t="s">
        <v>823</v>
      </c>
      <c r="G4" s="42" t="s">
        <v>824</v>
      </c>
      <c r="BF4"/>
      <c r="BR4"/>
      <c r="CH4"/>
      <c r="CL4"/>
      <c r="CP4"/>
      <c r="CS4"/>
      <c r="CX4"/>
      <c r="DD4"/>
      <c r="DL4"/>
      <c r="DQ4"/>
      <c r="DT4"/>
    </row>
    <row r="5" spans="1:125" x14ac:dyDescent="0.2">
      <c r="A5" s="6" t="s">
        <v>2</v>
      </c>
      <c r="B5" s="6" t="s">
        <v>3</v>
      </c>
      <c r="C5" s="6" t="s">
        <v>4</v>
      </c>
      <c r="D5" s="6" t="s">
        <v>5</v>
      </c>
      <c r="G5" s="37" t="s">
        <v>753</v>
      </c>
      <c r="H5" s="37" t="s">
        <v>3</v>
      </c>
      <c r="BF5"/>
      <c r="BR5"/>
      <c r="CH5"/>
      <c r="CL5"/>
      <c r="CP5"/>
      <c r="CS5"/>
      <c r="CX5"/>
      <c r="DD5"/>
      <c r="DL5"/>
      <c r="DQ5"/>
      <c r="DT5"/>
    </row>
    <row r="6" spans="1:125" ht="16" x14ac:dyDescent="0.2">
      <c r="A6" s="3" t="s">
        <v>19</v>
      </c>
      <c r="B6" s="3" t="s">
        <v>690</v>
      </c>
      <c r="C6" s="3">
        <v>2.1999999999999999E-2</v>
      </c>
      <c r="D6" s="3">
        <v>564</v>
      </c>
      <c r="G6" s="37" t="s">
        <v>2</v>
      </c>
      <c r="H6" t="s">
        <v>690</v>
      </c>
      <c r="I6" t="s">
        <v>684</v>
      </c>
      <c r="J6" t="s">
        <v>675</v>
      </c>
      <c r="K6" t="s">
        <v>189</v>
      </c>
      <c r="L6" t="s">
        <v>685</v>
      </c>
      <c r="M6" t="s">
        <v>687</v>
      </c>
      <c r="N6" t="s">
        <v>676</v>
      </c>
      <c r="O6" t="s">
        <v>190</v>
      </c>
      <c r="P6" t="s">
        <v>420</v>
      </c>
      <c r="Q6" t="s">
        <v>418</v>
      </c>
      <c r="R6" t="s">
        <v>401</v>
      </c>
      <c r="S6" t="s">
        <v>407</v>
      </c>
      <c r="T6" t="s">
        <v>415</v>
      </c>
      <c r="U6" t="s">
        <v>406</v>
      </c>
      <c r="V6" t="s">
        <v>419</v>
      </c>
      <c r="W6" t="s">
        <v>88</v>
      </c>
      <c r="X6" t="s">
        <v>686</v>
      </c>
      <c r="Y6" t="s">
        <v>424</v>
      </c>
      <c r="Z6" t="s">
        <v>423</v>
      </c>
      <c r="AA6" t="s">
        <v>677</v>
      </c>
      <c r="AB6" t="s">
        <v>688</v>
      </c>
      <c r="AC6" t="s">
        <v>87</v>
      </c>
      <c r="AD6" t="s">
        <v>400</v>
      </c>
      <c r="AE6" t="s">
        <v>689</v>
      </c>
      <c r="AF6" t="s">
        <v>124</v>
      </c>
      <c r="AG6" t="s">
        <v>402</v>
      </c>
      <c r="AH6" t="s">
        <v>410</v>
      </c>
      <c r="AI6" t="s">
        <v>399</v>
      </c>
      <c r="AJ6" t="s">
        <v>416</v>
      </c>
      <c r="AK6" t="s">
        <v>398</v>
      </c>
      <c r="AL6" t="s">
        <v>228</v>
      </c>
      <c r="AM6" t="s">
        <v>233</v>
      </c>
      <c r="AN6" t="s">
        <v>412</v>
      </c>
      <c r="AO6" t="s">
        <v>411</v>
      </c>
      <c r="AP6" t="s">
        <v>408</v>
      </c>
      <c r="AQ6" t="s">
        <v>409</v>
      </c>
      <c r="AR6" t="s">
        <v>405</v>
      </c>
      <c r="AS6" t="s">
        <v>403</v>
      </c>
      <c r="AT6" t="s">
        <v>229</v>
      </c>
      <c r="AU6" t="s">
        <v>227</v>
      </c>
      <c r="AV6" t="s">
        <v>90</v>
      </c>
      <c r="AW6" t="s">
        <v>231</v>
      </c>
      <c r="AX6" t="s">
        <v>86</v>
      </c>
      <c r="AY6" t="s">
        <v>84</v>
      </c>
      <c r="AZ6" t="s">
        <v>226</v>
      </c>
      <c r="BA6" t="s">
        <v>252</v>
      </c>
      <c r="BB6" t="s">
        <v>421</v>
      </c>
      <c r="BC6" t="s">
        <v>656</v>
      </c>
      <c r="BF6"/>
      <c r="BR6"/>
      <c r="CH6"/>
      <c r="CL6"/>
      <c r="CP6"/>
      <c r="CS6"/>
      <c r="CX6"/>
      <c r="DD6"/>
      <c r="DL6"/>
      <c r="DQ6"/>
      <c r="DT6"/>
    </row>
    <row r="7" spans="1:125" ht="16" x14ac:dyDescent="0.2">
      <c r="A7" s="3" t="s">
        <v>19</v>
      </c>
      <c r="B7" s="3" t="s">
        <v>690</v>
      </c>
      <c r="C7" s="3">
        <v>1E-3</v>
      </c>
      <c r="D7" s="3">
        <v>564</v>
      </c>
      <c r="G7" s="38" t="s">
        <v>81</v>
      </c>
      <c r="H7" s="39">
        <v>0</v>
      </c>
      <c r="I7" s="39">
        <v>0</v>
      </c>
      <c r="J7" s="39">
        <v>0.27200000000000002</v>
      </c>
      <c r="K7" s="39">
        <v>0</v>
      </c>
      <c r="L7" s="39">
        <v>0</v>
      </c>
      <c r="M7" s="39">
        <v>0</v>
      </c>
      <c r="N7" s="39">
        <v>6.2E-2</v>
      </c>
      <c r="O7" s="39">
        <v>0</v>
      </c>
      <c r="P7" s="39">
        <v>0</v>
      </c>
      <c r="Q7" s="39">
        <v>0</v>
      </c>
      <c r="R7" s="39">
        <v>0</v>
      </c>
      <c r="S7" s="39">
        <v>0</v>
      </c>
      <c r="T7" s="39">
        <v>0</v>
      </c>
      <c r="U7" s="39">
        <v>0</v>
      </c>
      <c r="V7" s="39">
        <v>0</v>
      </c>
      <c r="W7" s="39">
        <v>0.11799999999999999</v>
      </c>
      <c r="X7" s="39">
        <v>0</v>
      </c>
      <c r="Y7" s="39">
        <v>0</v>
      </c>
      <c r="Z7" s="39">
        <v>0</v>
      </c>
      <c r="AA7" s="39">
        <v>3.1E-2</v>
      </c>
      <c r="AB7" s="39">
        <v>0</v>
      </c>
      <c r="AC7" s="39">
        <v>7.6999999999999999E-2</v>
      </c>
      <c r="AD7" s="39">
        <v>0</v>
      </c>
      <c r="AE7" s="39">
        <v>0</v>
      </c>
      <c r="AF7" s="39">
        <v>0</v>
      </c>
      <c r="AG7" s="39">
        <v>0</v>
      </c>
      <c r="AH7" s="39">
        <v>0</v>
      </c>
      <c r="AI7" s="39">
        <v>0</v>
      </c>
      <c r="AJ7" s="39">
        <v>0</v>
      </c>
      <c r="AK7" s="39">
        <v>0</v>
      </c>
      <c r="AL7" s="39">
        <v>0</v>
      </c>
      <c r="AM7" s="39">
        <v>0</v>
      </c>
      <c r="AN7" s="39">
        <v>0</v>
      </c>
      <c r="AO7" s="39">
        <v>0</v>
      </c>
      <c r="AP7" s="39">
        <v>0</v>
      </c>
      <c r="AQ7" s="39">
        <v>0</v>
      </c>
      <c r="AR7" s="39">
        <v>0</v>
      </c>
      <c r="AS7" s="39">
        <v>0</v>
      </c>
      <c r="AT7" s="39">
        <v>0</v>
      </c>
      <c r="AU7" s="39">
        <v>0</v>
      </c>
      <c r="AV7" s="39">
        <v>0.38300000000000001</v>
      </c>
      <c r="AW7" s="39">
        <v>0</v>
      </c>
      <c r="AX7" s="39">
        <v>7.4700000000000003E-2</v>
      </c>
      <c r="AY7" s="39">
        <v>5.7000000000000002E-2</v>
      </c>
      <c r="AZ7" s="39">
        <v>0</v>
      </c>
      <c r="BA7" s="39">
        <v>0</v>
      </c>
      <c r="BB7" s="39">
        <v>0</v>
      </c>
      <c r="BC7" s="39">
        <v>0.1343375</v>
      </c>
      <c r="BF7"/>
      <c r="BG7" s="39"/>
      <c r="BH7" s="39"/>
      <c r="BI7" s="39"/>
      <c r="BJ7" s="39"/>
      <c r="BK7" s="39"/>
      <c r="BL7" s="39"/>
      <c r="BM7" s="39"/>
      <c r="BN7" s="39"/>
      <c r="BO7" s="39"/>
      <c r="BP7" s="39"/>
      <c r="BQ7" s="39"/>
      <c r="BR7" s="38"/>
      <c r="BS7" s="39"/>
      <c r="BT7" s="39"/>
      <c r="BU7" s="39"/>
      <c r="BV7" s="39"/>
      <c r="BW7" s="39"/>
      <c r="BX7" s="39"/>
      <c r="BY7" s="39"/>
      <c r="BZ7" s="39"/>
      <c r="CA7" s="39"/>
      <c r="CB7" s="39"/>
      <c r="CC7" s="39"/>
      <c r="CD7" s="39"/>
      <c r="CE7" s="39"/>
      <c r="CF7" s="39"/>
      <c r="CH7" s="38"/>
      <c r="CI7" s="39"/>
      <c r="CJ7" s="39"/>
      <c r="CL7" s="38"/>
      <c r="CM7" s="39"/>
      <c r="CN7" s="39"/>
      <c r="CP7" s="38"/>
      <c r="CQ7" s="39"/>
      <c r="CS7" s="38"/>
      <c r="CT7" s="39"/>
      <c r="CU7" s="39"/>
      <c r="CV7" s="39"/>
      <c r="CX7" s="38"/>
      <c r="CY7" s="39"/>
      <c r="CZ7" s="39"/>
      <c r="DA7" s="39"/>
      <c r="DB7" s="39"/>
      <c r="DD7" s="38"/>
      <c r="DE7" s="39"/>
      <c r="DF7" s="39"/>
      <c r="DG7" s="39"/>
      <c r="DH7" s="39"/>
      <c r="DI7" s="39"/>
      <c r="DJ7" s="39"/>
      <c r="DL7" s="38"/>
      <c r="DM7" s="39"/>
      <c r="DN7" s="39"/>
      <c r="DO7" s="39"/>
      <c r="DQ7" s="38"/>
      <c r="DR7" s="39"/>
      <c r="DT7" s="38"/>
      <c r="DU7" s="39"/>
    </row>
    <row r="8" spans="1:125" ht="16" x14ac:dyDescent="0.2">
      <c r="A8" s="3" t="s">
        <v>427</v>
      </c>
      <c r="B8" s="3" t="s">
        <v>690</v>
      </c>
      <c r="C8" s="3">
        <v>4.2999999999999997E-2</v>
      </c>
      <c r="D8" s="3">
        <v>564</v>
      </c>
      <c r="G8" s="38" t="s">
        <v>92</v>
      </c>
      <c r="H8" s="39">
        <v>0</v>
      </c>
      <c r="I8" s="39">
        <v>0</v>
      </c>
      <c r="J8" s="39">
        <v>0.13</v>
      </c>
      <c r="K8" s="39">
        <v>0</v>
      </c>
      <c r="L8" s="39">
        <v>0</v>
      </c>
      <c r="M8" s="39">
        <v>0</v>
      </c>
      <c r="N8" s="39">
        <v>0.13100000000000001</v>
      </c>
      <c r="O8" s="39">
        <v>0</v>
      </c>
      <c r="P8" s="39">
        <v>0</v>
      </c>
      <c r="Q8" s="39">
        <v>0</v>
      </c>
      <c r="R8" s="39">
        <v>0</v>
      </c>
      <c r="S8" s="39">
        <v>0</v>
      </c>
      <c r="T8" s="39">
        <v>0</v>
      </c>
      <c r="U8" s="39">
        <v>0</v>
      </c>
      <c r="V8" s="39">
        <v>0</v>
      </c>
      <c r="W8" s="39">
        <v>0.14499999999999999</v>
      </c>
      <c r="X8" s="39">
        <v>0</v>
      </c>
      <c r="Y8" s="39">
        <v>0</v>
      </c>
      <c r="Z8" s="39">
        <v>0</v>
      </c>
      <c r="AA8" s="39">
        <v>9.2999999999999999E-2</v>
      </c>
      <c r="AB8" s="39">
        <v>0</v>
      </c>
      <c r="AC8" s="39">
        <v>0.11799999999999999</v>
      </c>
      <c r="AD8" s="39">
        <v>0</v>
      </c>
      <c r="AE8" s="39">
        <v>0</v>
      </c>
      <c r="AF8" s="39">
        <v>0</v>
      </c>
      <c r="AG8" s="39">
        <v>0</v>
      </c>
      <c r="AH8" s="39">
        <v>0</v>
      </c>
      <c r="AI8" s="39">
        <v>0</v>
      </c>
      <c r="AJ8" s="39">
        <v>0</v>
      </c>
      <c r="AK8" s="39">
        <v>0</v>
      </c>
      <c r="AL8" s="39">
        <v>0</v>
      </c>
      <c r="AM8" s="39">
        <v>0</v>
      </c>
      <c r="AN8" s="39">
        <v>0</v>
      </c>
      <c r="AO8" s="39">
        <v>0</v>
      </c>
      <c r="AP8" s="39">
        <v>0</v>
      </c>
      <c r="AQ8" s="39">
        <v>0</v>
      </c>
      <c r="AR8" s="39">
        <v>0</v>
      </c>
      <c r="AS8" s="39">
        <v>0</v>
      </c>
      <c r="AT8" s="39">
        <v>0</v>
      </c>
      <c r="AU8" s="39">
        <v>0</v>
      </c>
      <c r="AV8" s="39">
        <v>8.8999999999999996E-2</v>
      </c>
      <c r="AW8" s="39">
        <v>0</v>
      </c>
      <c r="AX8" s="39">
        <v>0.152</v>
      </c>
      <c r="AY8" s="39">
        <v>0.15</v>
      </c>
      <c r="AZ8" s="39">
        <v>0</v>
      </c>
      <c r="BA8" s="39">
        <v>0</v>
      </c>
      <c r="BB8" s="39">
        <v>0</v>
      </c>
      <c r="BC8" s="39">
        <v>0.126</v>
      </c>
      <c r="BF8"/>
      <c r="BG8" s="39"/>
      <c r="BH8" s="39"/>
      <c r="BI8" s="39"/>
      <c r="BJ8" s="39"/>
      <c r="BK8" s="39"/>
      <c r="BL8" s="39"/>
      <c r="BM8" s="39"/>
      <c r="BN8" s="39"/>
      <c r="BO8" s="39"/>
      <c r="BP8" s="39"/>
      <c r="BQ8" s="39"/>
      <c r="BR8" s="38"/>
      <c r="BS8" s="39"/>
      <c r="BT8" s="39"/>
      <c r="BU8" s="39"/>
      <c r="BV8" s="39"/>
      <c r="BW8" s="39"/>
      <c r="BX8" s="39"/>
      <c r="BY8" s="39"/>
      <c r="BZ8" s="39"/>
      <c r="CA8" s="39"/>
      <c r="CB8" s="39"/>
      <c r="CC8" s="39"/>
      <c r="CD8" s="39"/>
      <c r="CE8" s="39"/>
      <c r="CF8" s="39"/>
      <c r="CH8" s="38"/>
      <c r="CI8" s="39"/>
      <c r="CJ8" s="39"/>
      <c r="CL8" s="38"/>
      <c r="CM8" s="39"/>
      <c r="CN8" s="39"/>
      <c r="CP8" s="38"/>
      <c r="CQ8" s="39"/>
      <c r="CS8" s="38"/>
      <c r="CT8" s="39"/>
      <c r="CU8" s="39"/>
      <c r="CV8" s="39"/>
      <c r="CX8" s="38"/>
      <c r="CY8" s="39"/>
      <c r="CZ8" s="39"/>
      <c r="DA8" s="39"/>
      <c r="DB8" s="39"/>
      <c r="DD8" s="38"/>
      <c r="DE8" s="39"/>
      <c r="DF8" s="39"/>
      <c r="DG8" s="39"/>
      <c r="DH8" s="39"/>
      <c r="DI8" s="39"/>
      <c r="DJ8" s="39"/>
      <c r="DL8" s="38"/>
      <c r="DM8" s="39"/>
      <c r="DN8" s="39"/>
      <c r="DO8" s="39"/>
      <c r="DQ8" s="38"/>
      <c r="DR8" s="39"/>
      <c r="DT8" s="38"/>
      <c r="DU8" s="39"/>
    </row>
    <row r="9" spans="1:125" ht="16" x14ac:dyDescent="0.2">
      <c r="A9" s="3" t="s">
        <v>431</v>
      </c>
      <c r="B9" s="3" t="s">
        <v>690</v>
      </c>
      <c r="C9" s="3">
        <v>2E-3</v>
      </c>
      <c r="D9" s="3">
        <v>564</v>
      </c>
      <c r="G9" s="38" t="s">
        <v>97</v>
      </c>
      <c r="H9" s="39">
        <v>0</v>
      </c>
      <c r="I9" s="39">
        <v>0</v>
      </c>
      <c r="J9" s="39">
        <v>0</v>
      </c>
      <c r="K9" s="39">
        <v>0</v>
      </c>
      <c r="L9" s="39">
        <v>0</v>
      </c>
      <c r="M9" s="39">
        <v>0</v>
      </c>
      <c r="N9" s="39">
        <v>7.0000000000000001E-3</v>
      </c>
      <c r="O9" s="39">
        <v>0</v>
      </c>
      <c r="P9" s="39">
        <v>0</v>
      </c>
      <c r="Q9" s="39">
        <v>0</v>
      </c>
      <c r="R9" s="39">
        <v>0</v>
      </c>
      <c r="S9" s="39">
        <v>0</v>
      </c>
      <c r="T9" s="39">
        <v>0</v>
      </c>
      <c r="U9" s="39">
        <v>0</v>
      </c>
      <c r="V9" s="39">
        <v>0</v>
      </c>
      <c r="W9" s="39">
        <v>0</v>
      </c>
      <c r="X9" s="39">
        <v>0</v>
      </c>
      <c r="Y9" s="39">
        <v>0</v>
      </c>
      <c r="Z9" s="39">
        <v>0</v>
      </c>
      <c r="AA9" s="39">
        <v>2.7E-2</v>
      </c>
      <c r="AB9" s="39">
        <v>0</v>
      </c>
      <c r="AC9" s="39">
        <v>7.0000000000000001E-3</v>
      </c>
      <c r="AD9" s="39">
        <v>0</v>
      </c>
      <c r="AE9" s="39">
        <v>0</v>
      </c>
      <c r="AF9" s="39">
        <v>0</v>
      </c>
      <c r="AG9" s="39">
        <v>0</v>
      </c>
      <c r="AH9" s="39">
        <v>0</v>
      </c>
      <c r="AI9" s="39">
        <v>0</v>
      </c>
      <c r="AJ9" s="39">
        <v>0</v>
      </c>
      <c r="AK9" s="39">
        <v>0</v>
      </c>
      <c r="AL9" s="39">
        <v>0</v>
      </c>
      <c r="AM9" s="39">
        <v>0</v>
      </c>
      <c r="AN9" s="39">
        <v>0</v>
      </c>
      <c r="AO9" s="39">
        <v>0</v>
      </c>
      <c r="AP9" s="39">
        <v>0</v>
      </c>
      <c r="AQ9" s="39">
        <v>0</v>
      </c>
      <c r="AR9" s="39">
        <v>0</v>
      </c>
      <c r="AS9" s="39">
        <v>0</v>
      </c>
      <c r="AT9" s="39">
        <v>0</v>
      </c>
      <c r="AU9" s="39">
        <v>0</v>
      </c>
      <c r="AV9" s="39">
        <v>1.7000000000000001E-2</v>
      </c>
      <c r="AW9" s="39">
        <v>0</v>
      </c>
      <c r="AX9" s="39">
        <v>1.21E-2</v>
      </c>
      <c r="AY9" s="39">
        <v>0</v>
      </c>
      <c r="AZ9" s="39">
        <v>0</v>
      </c>
      <c r="BA9" s="39">
        <v>0</v>
      </c>
      <c r="BB9" s="39">
        <v>0</v>
      </c>
      <c r="BC9" s="39">
        <v>1.4019999999999999E-2</v>
      </c>
      <c r="BF9"/>
      <c r="BG9" s="39"/>
      <c r="BH9" s="39"/>
      <c r="BI9" s="39"/>
      <c r="BJ9" s="39"/>
      <c r="BK9" s="39"/>
      <c r="BL9" s="39"/>
      <c r="BM9" s="39"/>
      <c r="BN9" s="39"/>
      <c r="BO9" s="39"/>
      <c r="BP9" s="39"/>
      <c r="BQ9" s="39"/>
      <c r="BR9" s="38"/>
      <c r="BS9" s="39"/>
      <c r="BT9" s="39"/>
      <c r="BU9" s="39"/>
      <c r="BV9" s="39"/>
      <c r="BW9" s="39"/>
      <c r="BX9" s="39"/>
      <c r="BY9" s="39"/>
      <c r="BZ9" s="39"/>
      <c r="CA9" s="39"/>
      <c r="CB9" s="39"/>
      <c r="CC9" s="39"/>
      <c r="CD9" s="39"/>
      <c r="CE9" s="39"/>
      <c r="CF9" s="39"/>
      <c r="CH9" s="38"/>
      <c r="CI9" s="39"/>
      <c r="CJ9" s="39"/>
      <c r="CL9" s="38"/>
      <c r="CM9" s="39"/>
      <c r="CN9" s="39"/>
      <c r="CP9" s="38"/>
      <c r="CQ9" s="39"/>
      <c r="CS9" s="38"/>
      <c r="CT9" s="39"/>
      <c r="CU9" s="39"/>
      <c r="CV9" s="39"/>
      <c r="CX9" s="38"/>
      <c r="CY9" s="39"/>
      <c r="CZ9" s="39"/>
      <c r="DA9" s="39"/>
      <c r="DB9" s="39"/>
      <c r="DD9" s="38"/>
      <c r="DE9" s="39"/>
      <c r="DF9" s="39"/>
      <c r="DG9" s="39"/>
      <c r="DH9" s="39"/>
      <c r="DI9" s="39"/>
      <c r="DJ9" s="39"/>
      <c r="DL9" s="38"/>
      <c r="DM9" s="39"/>
      <c r="DN9" s="39"/>
      <c r="DO9" s="39"/>
      <c r="DQ9" s="38"/>
      <c r="DR9" s="39"/>
      <c r="DT9" s="38"/>
      <c r="DU9" s="39"/>
    </row>
    <row r="10" spans="1:125" ht="16" x14ac:dyDescent="0.2">
      <c r="A10" s="3" t="s">
        <v>24</v>
      </c>
      <c r="B10" s="3" t="s">
        <v>690</v>
      </c>
      <c r="C10" s="3">
        <v>7.0000000000000007E-2</v>
      </c>
      <c r="D10" s="3">
        <v>564</v>
      </c>
      <c r="G10" s="38" t="s">
        <v>99</v>
      </c>
      <c r="H10" s="39">
        <v>0</v>
      </c>
      <c r="I10" s="39">
        <v>0</v>
      </c>
      <c r="J10" s="39">
        <v>5.7000000000000002E-2</v>
      </c>
      <c r="K10" s="39">
        <v>0</v>
      </c>
      <c r="L10" s="39">
        <v>0</v>
      </c>
      <c r="M10" s="39">
        <v>0</v>
      </c>
      <c r="N10" s="39">
        <v>0.09</v>
      </c>
      <c r="O10" s="39">
        <v>0</v>
      </c>
      <c r="P10" s="39">
        <v>0</v>
      </c>
      <c r="Q10" s="39">
        <v>0</v>
      </c>
      <c r="R10" s="39">
        <v>0</v>
      </c>
      <c r="S10" s="39">
        <v>0</v>
      </c>
      <c r="T10" s="39">
        <v>0</v>
      </c>
      <c r="U10" s="39">
        <v>0</v>
      </c>
      <c r="V10" s="39">
        <v>0</v>
      </c>
      <c r="W10" s="39">
        <v>2.5999999999999999E-2</v>
      </c>
      <c r="X10" s="39">
        <v>0</v>
      </c>
      <c r="Y10" s="39">
        <v>0</v>
      </c>
      <c r="Z10" s="39">
        <v>0</v>
      </c>
      <c r="AA10" s="39">
        <v>4.3999999999999997E-2</v>
      </c>
      <c r="AB10" s="39">
        <v>0</v>
      </c>
      <c r="AC10" s="39">
        <v>0.10199999999999999</v>
      </c>
      <c r="AD10" s="39">
        <v>0</v>
      </c>
      <c r="AE10" s="39">
        <v>0</v>
      </c>
      <c r="AF10" s="39">
        <v>0</v>
      </c>
      <c r="AG10" s="39">
        <v>0</v>
      </c>
      <c r="AH10" s="39">
        <v>0</v>
      </c>
      <c r="AI10" s="39">
        <v>0</v>
      </c>
      <c r="AJ10" s="39">
        <v>0</v>
      </c>
      <c r="AK10" s="39">
        <v>0</v>
      </c>
      <c r="AL10" s="39">
        <v>0</v>
      </c>
      <c r="AM10" s="39">
        <v>0</v>
      </c>
      <c r="AN10" s="39">
        <v>0</v>
      </c>
      <c r="AO10" s="39">
        <v>0</v>
      </c>
      <c r="AP10" s="39">
        <v>0</v>
      </c>
      <c r="AQ10" s="39">
        <v>0</v>
      </c>
      <c r="AR10" s="39">
        <v>0</v>
      </c>
      <c r="AS10" s="39">
        <v>0</v>
      </c>
      <c r="AT10" s="39">
        <v>0</v>
      </c>
      <c r="AU10" s="39">
        <v>0</v>
      </c>
      <c r="AV10" s="39">
        <v>0.05</v>
      </c>
      <c r="AW10" s="39">
        <v>0</v>
      </c>
      <c r="AX10" s="39">
        <v>6.7699999999999996E-2</v>
      </c>
      <c r="AY10" s="39">
        <v>0.105</v>
      </c>
      <c r="AZ10" s="39">
        <v>0</v>
      </c>
      <c r="BA10" s="39">
        <v>0</v>
      </c>
      <c r="BB10" s="39">
        <v>0</v>
      </c>
      <c r="BC10" s="39">
        <v>6.7712499999999995E-2</v>
      </c>
      <c r="BF10"/>
      <c r="BG10" s="39"/>
      <c r="BH10" s="39"/>
      <c r="BI10" s="39"/>
      <c r="BJ10" s="39"/>
      <c r="BK10" s="39"/>
      <c r="BL10" s="39"/>
      <c r="BM10" s="39"/>
      <c r="BN10" s="39"/>
      <c r="BO10" s="39"/>
      <c r="BP10" s="39"/>
      <c r="BQ10" s="39"/>
      <c r="BR10" s="38"/>
      <c r="BS10" s="39"/>
      <c r="BT10" s="39"/>
      <c r="BU10" s="39"/>
      <c r="BV10" s="39"/>
      <c r="BW10" s="39"/>
      <c r="BX10" s="39"/>
      <c r="BY10" s="39"/>
      <c r="BZ10" s="39"/>
      <c r="CA10" s="39"/>
      <c r="CB10" s="39"/>
      <c r="CC10" s="39"/>
      <c r="CD10" s="39"/>
      <c r="CE10" s="39"/>
      <c r="CF10" s="39"/>
      <c r="CH10" s="38"/>
      <c r="CI10" s="39"/>
      <c r="CJ10" s="39"/>
      <c r="CL10" s="38"/>
      <c r="CM10" s="39"/>
      <c r="CN10" s="39"/>
      <c r="CP10" s="38"/>
      <c r="CQ10" s="39"/>
      <c r="CS10" s="38"/>
      <c r="CT10" s="39"/>
      <c r="CU10" s="39"/>
      <c r="CV10" s="39"/>
      <c r="CX10" s="38"/>
      <c r="CY10" s="39"/>
      <c r="CZ10" s="39"/>
      <c r="DA10" s="39"/>
      <c r="DB10" s="39"/>
      <c r="DD10" s="38"/>
      <c r="DE10" s="39"/>
      <c r="DF10" s="39"/>
      <c r="DG10" s="39"/>
      <c r="DH10" s="39"/>
      <c r="DI10" s="39"/>
      <c r="DJ10" s="39"/>
      <c r="DL10" s="38"/>
      <c r="DM10" s="39"/>
      <c r="DN10" s="39"/>
      <c r="DO10" s="39"/>
      <c r="DQ10" s="38"/>
      <c r="DR10" s="39"/>
      <c r="DT10" s="38"/>
      <c r="DU10" s="39"/>
    </row>
    <row r="11" spans="1:125" ht="16" x14ac:dyDescent="0.2">
      <c r="A11" s="3" t="s">
        <v>440</v>
      </c>
      <c r="B11" s="3" t="s">
        <v>690</v>
      </c>
      <c r="C11" s="3">
        <v>7.3999999999999996E-2</v>
      </c>
      <c r="D11" s="3">
        <v>564</v>
      </c>
      <c r="G11" s="38" t="s">
        <v>102</v>
      </c>
      <c r="H11" s="39">
        <v>0</v>
      </c>
      <c r="I11" s="39">
        <v>0</v>
      </c>
      <c r="J11" s="39">
        <v>0.104</v>
      </c>
      <c r="K11" s="39">
        <v>0</v>
      </c>
      <c r="L11" s="39">
        <v>0</v>
      </c>
      <c r="M11" s="39">
        <v>0</v>
      </c>
      <c r="N11" s="39">
        <v>0.42499999999999999</v>
      </c>
      <c r="O11" s="39">
        <v>0</v>
      </c>
      <c r="P11" s="39">
        <v>0</v>
      </c>
      <c r="Q11" s="39">
        <v>0</v>
      </c>
      <c r="R11" s="39">
        <v>0</v>
      </c>
      <c r="S11" s="39">
        <v>0</v>
      </c>
      <c r="T11" s="39">
        <v>0</v>
      </c>
      <c r="U11" s="39">
        <v>0</v>
      </c>
      <c r="V11" s="39">
        <v>0</v>
      </c>
      <c r="W11" s="39">
        <v>0.158</v>
      </c>
      <c r="X11" s="39">
        <v>0</v>
      </c>
      <c r="Y11" s="39">
        <v>0</v>
      </c>
      <c r="Z11" s="39">
        <v>0</v>
      </c>
      <c r="AA11" s="39">
        <v>0.20399999999999999</v>
      </c>
      <c r="AB11" s="39">
        <v>0</v>
      </c>
      <c r="AC11" s="39">
        <v>0.38900000000000001</v>
      </c>
      <c r="AD11" s="39">
        <v>0</v>
      </c>
      <c r="AE11" s="39">
        <v>0</v>
      </c>
      <c r="AF11" s="39">
        <v>0</v>
      </c>
      <c r="AG11" s="39">
        <v>0</v>
      </c>
      <c r="AH11" s="39">
        <v>0</v>
      </c>
      <c r="AI11" s="39">
        <v>0</v>
      </c>
      <c r="AJ11" s="39">
        <v>0</v>
      </c>
      <c r="AK11" s="39">
        <v>0</v>
      </c>
      <c r="AL11" s="39">
        <v>0</v>
      </c>
      <c r="AM11" s="39">
        <v>0</v>
      </c>
      <c r="AN11" s="39">
        <v>0</v>
      </c>
      <c r="AO11" s="39">
        <v>0</v>
      </c>
      <c r="AP11" s="39">
        <v>0</v>
      </c>
      <c r="AQ11" s="39">
        <v>0</v>
      </c>
      <c r="AR11" s="39">
        <v>0</v>
      </c>
      <c r="AS11" s="39">
        <v>0</v>
      </c>
      <c r="AT11" s="39">
        <v>0</v>
      </c>
      <c r="AU11" s="39">
        <v>0</v>
      </c>
      <c r="AV11" s="39">
        <v>6.7000000000000004E-2</v>
      </c>
      <c r="AW11" s="39">
        <v>0</v>
      </c>
      <c r="AX11" s="39">
        <v>0.28889999999999999</v>
      </c>
      <c r="AY11" s="39">
        <v>0.41099999999999998</v>
      </c>
      <c r="AZ11" s="39">
        <v>0</v>
      </c>
      <c r="BA11" s="39">
        <v>0</v>
      </c>
      <c r="BB11" s="39">
        <v>0</v>
      </c>
      <c r="BC11" s="39">
        <v>0.25586249999999999</v>
      </c>
      <c r="BF11"/>
      <c r="BG11" s="39"/>
      <c r="BH11" s="39"/>
      <c r="BI11" s="39"/>
      <c r="BJ11" s="39"/>
      <c r="BK11" s="39"/>
      <c r="BL11" s="39"/>
      <c r="BM11" s="39"/>
      <c r="BN11" s="39"/>
      <c r="BO11" s="39"/>
      <c r="BP11" s="39"/>
      <c r="BQ11" s="39"/>
      <c r="BR11" s="38"/>
      <c r="BS11" s="39"/>
      <c r="BT11" s="39"/>
      <c r="BU11" s="39"/>
      <c r="BV11" s="39"/>
      <c r="BW11" s="39"/>
      <c r="BX11" s="39"/>
      <c r="BY11" s="39"/>
      <c r="BZ11" s="39"/>
      <c r="CA11" s="39"/>
      <c r="CB11" s="39"/>
      <c r="CC11" s="39"/>
      <c r="CD11" s="39"/>
      <c r="CE11" s="39"/>
      <c r="CF11" s="39"/>
      <c r="CH11" s="38"/>
      <c r="CI11" s="39"/>
      <c r="CJ11" s="39"/>
      <c r="CL11" s="38"/>
      <c r="CM11" s="39"/>
      <c r="CN11" s="39"/>
      <c r="CP11" s="38"/>
      <c r="CQ11" s="39"/>
      <c r="CS11" s="38"/>
      <c r="CT11" s="39"/>
      <c r="CU11" s="39"/>
      <c r="CV11" s="39"/>
      <c r="CX11" s="38"/>
      <c r="CY11" s="39"/>
      <c r="CZ11" s="39"/>
      <c r="DA11" s="39"/>
      <c r="DB11" s="39"/>
      <c r="DD11" s="38"/>
      <c r="DE11" s="39"/>
      <c r="DF11" s="39"/>
      <c r="DG11" s="39"/>
      <c r="DH11" s="39"/>
      <c r="DI11" s="39"/>
      <c r="DJ11" s="39"/>
      <c r="DL11" s="38"/>
      <c r="DM11" s="39"/>
      <c r="DN11" s="39"/>
      <c r="DO11" s="39"/>
      <c r="DQ11" s="38"/>
      <c r="DR11" s="39"/>
      <c r="DT11" s="38"/>
      <c r="DU11" s="39"/>
    </row>
    <row r="12" spans="1:125" ht="16" x14ac:dyDescent="0.2">
      <c r="A12" s="3" t="s">
        <v>444</v>
      </c>
      <c r="B12" s="3" t="s">
        <v>690</v>
      </c>
      <c r="C12" s="3">
        <v>1E-3</v>
      </c>
      <c r="D12" s="3">
        <v>564</v>
      </c>
      <c r="G12" s="38" t="s">
        <v>105</v>
      </c>
      <c r="H12" s="39">
        <v>0</v>
      </c>
      <c r="I12" s="39">
        <v>0</v>
      </c>
      <c r="J12" s="39">
        <v>0.111</v>
      </c>
      <c r="K12" s="39">
        <v>0</v>
      </c>
      <c r="L12" s="39">
        <v>0</v>
      </c>
      <c r="M12" s="39">
        <v>0</v>
      </c>
      <c r="N12" s="39">
        <v>0.121</v>
      </c>
      <c r="O12" s="39">
        <v>0</v>
      </c>
      <c r="P12" s="39">
        <v>0</v>
      </c>
      <c r="Q12" s="39">
        <v>0</v>
      </c>
      <c r="R12" s="39">
        <v>0</v>
      </c>
      <c r="S12" s="39">
        <v>0</v>
      </c>
      <c r="T12" s="39">
        <v>0</v>
      </c>
      <c r="U12" s="39">
        <v>0</v>
      </c>
      <c r="V12" s="39">
        <v>0</v>
      </c>
      <c r="W12" s="39">
        <v>0.14499999999999999</v>
      </c>
      <c r="X12" s="39">
        <v>0</v>
      </c>
      <c r="Y12" s="39">
        <v>0</v>
      </c>
      <c r="Z12" s="39">
        <v>0</v>
      </c>
      <c r="AA12" s="39">
        <v>0.39800000000000002</v>
      </c>
      <c r="AB12" s="39">
        <v>0</v>
      </c>
      <c r="AC12" s="39">
        <v>0.122</v>
      </c>
      <c r="AD12" s="39">
        <v>0</v>
      </c>
      <c r="AE12" s="39">
        <v>0</v>
      </c>
      <c r="AF12" s="39">
        <v>0</v>
      </c>
      <c r="AG12" s="39">
        <v>0</v>
      </c>
      <c r="AH12" s="39">
        <v>0</v>
      </c>
      <c r="AI12" s="39">
        <v>0</v>
      </c>
      <c r="AJ12" s="39">
        <v>0</v>
      </c>
      <c r="AK12" s="39">
        <v>0</v>
      </c>
      <c r="AL12" s="39">
        <v>0</v>
      </c>
      <c r="AM12" s="39">
        <v>0</v>
      </c>
      <c r="AN12" s="39">
        <v>0</v>
      </c>
      <c r="AO12" s="39">
        <v>0</v>
      </c>
      <c r="AP12" s="39">
        <v>0</v>
      </c>
      <c r="AQ12" s="39">
        <v>0</v>
      </c>
      <c r="AR12" s="39">
        <v>0</v>
      </c>
      <c r="AS12" s="39">
        <v>0</v>
      </c>
      <c r="AT12" s="39">
        <v>0</v>
      </c>
      <c r="AU12" s="39">
        <v>0</v>
      </c>
      <c r="AV12" s="39">
        <v>0</v>
      </c>
      <c r="AW12" s="39">
        <v>0</v>
      </c>
      <c r="AX12" s="39">
        <v>0.1192</v>
      </c>
      <c r="AY12" s="39">
        <v>0.105</v>
      </c>
      <c r="AZ12" s="39">
        <v>0</v>
      </c>
      <c r="BA12" s="39">
        <v>0</v>
      </c>
      <c r="BB12" s="39">
        <v>0</v>
      </c>
      <c r="BC12" s="39">
        <v>0.16017142857142858</v>
      </c>
      <c r="BF12"/>
      <c r="BG12" s="39"/>
      <c r="BH12" s="39"/>
      <c r="BI12" s="39"/>
      <c r="BJ12" s="39"/>
      <c r="BK12" s="39"/>
      <c r="BL12" s="39"/>
      <c r="BM12" s="39"/>
      <c r="BN12" s="39"/>
      <c r="BO12" s="39"/>
      <c r="BP12" s="39"/>
      <c r="BQ12" s="39"/>
      <c r="BR12" s="38"/>
      <c r="BS12" s="39"/>
      <c r="BT12" s="39"/>
      <c r="BU12" s="39"/>
      <c r="BV12" s="39"/>
      <c r="BW12" s="39"/>
      <c r="BX12" s="39"/>
      <c r="BY12" s="39"/>
      <c r="BZ12" s="39"/>
      <c r="CA12" s="39"/>
      <c r="CB12" s="39"/>
      <c r="CC12" s="39"/>
      <c r="CD12" s="39"/>
      <c r="CE12" s="39"/>
      <c r="CF12" s="39"/>
      <c r="CH12" s="38"/>
      <c r="CI12" s="39"/>
      <c r="CJ12" s="39"/>
      <c r="CL12" s="38"/>
      <c r="CM12" s="39"/>
      <c r="CN12" s="39"/>
      <c r="CP12" s="38"/>
      <c r="CQ12" s="39"/>
      <c r="CS12" s="38"/>
      <c r="CT12" s="39"/>
      <c r="CU12" s="39"/>
      <c r="CV12" s="39"/>
      <c r="CX12" s="38"/>
      <c r="CY12" s="39"/>
      <c r="CZ12" s="39"/>
      <c r="DA12" s="39"/>
      <c r="DB12" s="39"/>
      <c r="DD12" s="38"/>
      <c r="DE12" s="39"/>
      <c r="DF12" s="39"/>
      <c r="DG12" s="39"/>
      <c r="DH12" s="39"/>
      <c r="DI12" s="39"/>
      <c r="DJ12" s="39"/>
      <c r="DL12" s="38"/>
      <c r="DM12" s="39"/>
      <c r="DN12" s="39"/>
      <c r="DO12" s="39"/>
      <c r="DQ12" s="38"/>
      <c r="DR12" s="39"/>
      <c r="DT12" s="38"/>
      <c r="DU12" s="39"/>
    </row>
    <row r="13" spans="1:125" ht="16" x14ac:dyDescent="0.2">
      <c r="A13" s="3" t="s">
        <v>27</v>
      </c>
      <c r="B13" s="3" t="s">
        <v>690</v>
      </c>
      <c r="C13" s="3">
        <v>2.5999999999999999E-2</v>
      </c>
      <c r="D13" s="3">
        <v>564</v>
      </c>
      <c r="G13" s="38" t="s">
        <v>107</v>
      </c>
      <c r="H13" s="39">
        <v>0</v>
      </c>
      <c r="I13" s="39">
        <v>0</v>
      </c>
      <c r="J13" s="39">
        <v>5.0000000000000001E-3</v>
      </c>
      <c r="K13" s="39">
        <v>0</v>
      </c>
      <c r="L13" s="39">
        <v>0</v>
      </c>
      <c r="M13" s="39">
        <v>0</v>
      </c>
      <c r="N13" s="39">
        <v>1.4999999999999999E-2</v>
      </c>
      <c r="O13" s="39">
        <v>0</v>
      </c>
      <c r="P13" s="39">
        <v>0</v>
      </c>
      <c r="Q13" s="39">
        <v>0</v>
      </c>
      <c r="R13" s="39">
        <v>0</v>
      </c>
      <c r="S13" s="39">
        <v>0</v>
      </c>
      <c r="T13" s="39">
        <v>0</v>
      </c>
      <c r="U13" s="39">
        <v>0</v>
      </c>
      <c r="V13" s="39">
        <v>0</v>
      </c>
      <c r="W13" s="39">
        <v>0.32900000000000001</v>
      </c>
      <c r="X13" s="39">
        <v>0</v>
      </c>
      <c r="Y13" s="39">
        <v>0</v>
      </c>
      <c r="Z13" s="39">
        <v>0</v>
      </c>
      <c r="AA13" s="39">
        <v>3.5000000000000003E-2</v>
      </c>
      <c r="AB13" s="39">
        <v>0</v>
      </c>
      <c r="AC13" s="39">
        <v>2.4E-2</v>
      </c>
      <c r="AD13" s="39">
        <v>0</v>
      </c>
      <c r="AE13" s="39">
        <v>0</v>
      </c>
      <c r="AF13" s="39">
        <v>0</v>
      </c>
      <c r="AG13" s="39">
        <v>0</v>
      </c>
      <c r="AH13" s="39">
        <v>0</v>
      </c>
      <c r="AI13" s="39">
        <v>0</v>
      </c>
      <c r="AJ13" s="39">
        <v>0</v>
      </c>
      <c r="AK13" s="39">
        <v>0</v>
      </c>
      <c r="AL13" s="39">
        <v>0</v>
      </c>
      <c r="AM13" s="39">
        <v>0</v>
      </c>
      <c r="AN13" s="39">
        <v>0</v>
      </c>
      <c r="AO13" s="39">
        <v>0</v>
      </c>
      <c r="AP13" s="39">
        <v>0</v>
      </c>
      <c r="AQ13" s="39">
        <v>0</v>
      </c>
      <c r="AR13" s="39">
        <v>0</v>
      </c>
      <c r="AS13" s="39">
        <v>0</v>
      </c>
      <c r="AT13" s="39">
        <v>0</v>
      </c>
      <c r="AU13" s="39">
        <v>0</v>
      </c>
      <c r="AV13" s="39">
        <v>0.255</v>
      </c>
      <c r="AW13" s="39">
        <v>0</v>
      </c>
      <c r="AX13" s="39">
        <v>9.9000000000000005E-2</v>
      </c>
      <c r="AY13" s="39">
        <v>1.4E-2</v>
      </c>
      <c r="AZ13" s="39">
        <v>0</v>
      </c>
      <c r="BA13" s="39">
        <v>0</v>
      </c>
      <c r="BB13" s="39">
        <v>0</v>
      </c>
      <c r="BC13" s="39">
        <v>9.7000000000000003E-2</v>
      </c>
      <c r="BF13"/>
      <c r="BG13" s="39"/>
      <c r="BH13" s="39"/>
      <c r="BI13" s="39"/>
      <c r="BJ13" s="39"/>
      <c r="BK13" s="39"/>
      <c r="BL13" s="39"/>
      <c r="BM13" s="39"/>
      <c r="BN13" s="39"/>
      <c r="BO13" s="39"/>
      <c r="BP13" s="39"/>
      <c r="BQ13" s="39"/>
      <c r="BR13" s="38"/>
      <c r="BS13" s="39"/>
      <c r="BT13" s="39"/>
      <c r="BU13" s="39"/>
      <c r="BV13" s="39"/>
      <c r="BW13" s="39"/>
      <c r="BX13" s="39"/>
      <c r="BY13" s="39"/>
      <c r="BZ13" s="39"/>
      <c r="CA13" s="39"/>
      <c r="CB13" s="39"/>
      <c r="CC13" s="39"/>
      <c r="CD13" s="39"/>
      <c r="CE13" s="39"/>
      <c r="CF13" s="39"/>
      <c r="CH13" s="38"/>
      <c r="CI13" s="39"/>
      <c r="CJ13" s="39"/>
      <c r="CL13" s="38"/>
      <c r="CM13" s="39"/>
      <c r="CN13" s="39"/>
      <c r="CP13" s="38"/>
      <c r="CQ13" s="39"/>
      <c r="CS13" s="38"/>
      <c r="CT13" s="39"/>
      <c r="CU13" s="39"/>
      <c r="CV13" s="39"/>
      <c r="CX13" s="38"/>
      <c r="CY13" s="39"/>
      <c r="CZ13" s="39"/>
      <c r="DA13" s="39"/>
      <c r="DB13" s="39"/>
      <c r="DD13" s="38"/>
      <c r="DE13" s="39"/>
      <c r="DF13" s="39"/>
      <c r="DG13" s="39"/>
      <c r="DH13" s="39"/>
      <c r="DI13" s="39"/>
      <c r="DJ13" s="39"/>
      <c r="DL13" s="38"/>
      <c r="DM13" s="39"/>
      <c r="DN13" s="39"/>
      <c r="DO13" s="39"/>
      <c r="DQ13" s="38"/>
      <c r="DR13" s="39"/>
      <c r="DT13" s="38"/>
      <c r="DU13" s="39"/>
    </row>
    <row r="14" spans="1:125" ht="16" x14ac:dyDescent="0.2">
      <c r="A14" s="3" t="s">
        <v>459</v>
      </c>
      <c r="B14" s="3" t="s">
        <v>690</v>
      </c>
      <c r="C14" s="3">
        <v>1E-3</v>
      </c>
      <c r="D14" s="3">
        <v>564</v>
      </c>
      <c r="G14" s="38" t="s">
        <v>109</v>
      </c>
      <c r="H14" s="39">
        <v>0</v>
      </c>
      <c r="I14" s="39">
        <v>0</v>
      </c>
      <c r="J14" s="39">
        <v>3.0000000000000001E-3</v>
      </c>
      <c r="K14" s="39">
        <v>0</v>
      </c>
      <c r="L14" s="39">
        <v>0</v>
      </c>
      <c r="M14" s="39">
        <v>0</v>
      </c>
      <c r="N14" s="39">
        <v>2.1000000000000001E-2</v>
      </c>
      <c r="O14" s="39">
        <v>0</v>
      </c>
      <c r="P14" s="39">
        <v>0</v>
      </c>
      <c r="Q14" s="39">
        <v>0</v>
      </c>
      <c r="R14" s="39">
        <v>0</v>
      </c>
      <c r="S14" s="39">
        <v>0</v>
      </c>
      <c r="T14" s="39">
        <v>0</v>
      </c>
      <c r="U14" s="39">
        <v>0</v>
      </c>
      <c r="V14" s="39">
        <v>0</v>
      </c>
      <c r="W14" s="39">
        <v>0</v>
      </c>
      <c r="X14" s="39">
        <v>0</v>
      </c>
      <c r="Y14" s="39">
        <v>0</v>
      </c>
      <c r="Z14" s="39">
        <v>0</v>
      </c>
      <c r="AA14" s="39">
        <v>8.9999999999999993E-3</v>
      </c>
      <c r="AB14" s="39">
        <v>0</v>
      </c>
      <c r="AC14" s="39">
        <v>2.1999999999999999E-2</v>
      </c>
      <c r="AD14" s="39">
        <v>0</v>
      </c>
      <c r="AE14" s="39">
        <v>0</v>
      </c>
      <c r="AF14" s="39">
        <v>0</v>
      </c>
      <c r="AG14" s="39">
        <v>0</v>
      </c>
      <c r="AH14" s="39">
        <v>0</v>
      </c>
      <c r="AI14" s="39">
        <v>0</v>
      </c>
      <c r="AJ14" s="39">
        <v>0</v>
      </c>
      <c r="AK14" s="39">
        <v>0</v>
      </c>
      <c r="AL14" s="39">
        <v>0</v>
      </c>
      <c r="AM14" s="39">
        <v>0</v>
      </c>
      <c r="AN14" s="39">
        <v>0</v>
      </c>
      <c r="AO14" s="39">
        <v>0</v>
      </c>
      <c r="AP14" s="39">
        <v>0</v>
      </c>
      <c r="AQ14" s="39">
        <v>0</v>
      </c>
      <c r="AR14" s="39">
        <v>0</v>
      </c>
      <c r="AS14" s="39">
        <v>0</v>
      </c>
      <c r="AT14" s="39">
        <v>0</v>
      </c>
      <c r="AU14" s="39">
        <v>0</v>
      </c>
      <c r="AV14" s="39">
        <v>0</v>
      </c>
      <c r="AW14" s="39">
        <v>0</v>
      </c>
      <c r="AX14" s="39">
        <v>5.0000000000000001E-3</v>
      </c>
      <c r="AY14" s="39">
        <v>7.0000000000000001E-3</v>
      </c>
      <c r="AZ14" s="39">
        <v>0</v>
      </c>
      <c r="BA14" s="39">
        <v>0</v>
      </c>
      <c r="BB14" s="39">
        <v>0</v>
      </c>
      <c r="BC14" s="39">
        <v>1.1166666666666667E-2</v>
      </c>
      <c r="BF14"/>
      <c r="BG14" s="39"/>
      <c r="BH14" s="39"/>
      <c r="BI14" s="39"/>
      <c r="BJ14" s="39"/>
      <c r="BK14" s="39"/>
      <c r="BL14" s="39"/>
      <c r="BM14" s="39"/>
      <c r="BN14" s="39"/>
      <c r="BO14" s="39"/>
      <c r="BP14" s="39"/>
      <c r="BQ14" s="39"/>
      <c r="BR14" s="38"/>
      <c r="BS14" s="39"/>
      <c r="BT14" s="39"/>
      <c r="BU14" s="39"/>
      <c r="BV14" s="39"/>
      <c r="BW14" s="39"/>
      <c r="BX14" s="39"/>
      <c r="BY14" s="39"/>
      <c r="BZ14" s="39"/>
      <c r="CA14" s="39"/>
      <c r="CB14" s="39"/>
      <c r="CC14" s="39"/>
      <c r="CD14" s="39"/>
      <c r="CE14" s="39"/>
      <c r="CF14" s="39"/>
      <c r="CH14" s="38"/>
      <c r="CI14" s="39"/>
      <c r="CJ14" s="39"/>
      <c r="CL14" s="38"/>
      <c r="CM14" s="39"/>
      <c r="CN14" s="39"/>
      <c r="CP14" s="38"/>
      <c r="CQ14" s="39"/>
      <c r="CS14" s="38"/>
      <c r="CT14" s="39"/>
      <c r="CU14" s="39"/>
      <c r="CV14" s="39"/>
      <c r="CX14" s="38"/>
      <c r="CY14" s="39"/>
      <c r="CZ14" s="39"/>
      <c r="DA14" s="39"/>
      <c r="DB14" s="39"/>
      <c r="DD14" s="38"/>
      <c r="DE14" s="39"/>
      <c r="DF14" s="39"/>
      <c r="DG14" s="39"/>
      <c r="DH14" s="39"/>
      <c r="DI14" s="39"/>
      <c r="DJ14" s="39"/>
      <c r="DL14" s="38"/>
      <c r="DM14" s="39"/>
      <c r="DN14" s="39"/>
      <c r="DO14" s="39"/>
      <c r="DQ14" s="38"/>
      <c r="DR14" s="39"/>
      <c r="DT14" s="38"/>
      <c r="DU14" s="39"/>
    </row>
    <row r="15" spans="1:125" ht="16" x14ac:dyDescent="0.2">
      <c r="A15" s="3" t="s">
        <v>29</v>
      </c>
      <c r="B15" s="3" t="s">
        <v>690</v>
      </c>
      <c r="C15" s="3">
        <v>2E-3</v>
      </c>
      <c r="D15" s="3">
        <v>564</v>
      </c>
      <c r="G15" s="38" t="s">
        <v>110</v>
      </c>
      <c r="H15" s="39">
        <v>0</v>
      </c>
      <c r="I15" s="39">
        <v>0</v>
      </c>
      <c r="J15" s="39">
        <v>5.0000000000000001E-3</v>
      </c>
      <c r="K15" s="39">
        <v>0</v>
      </c>
      <c r="L15" s="39">
        <v>0</v>
      </c>
      <c r="M15" s="39">
        <v>0</v>
      </c>
      <c r="N15" s="39">
        <v>4.0000000000000001E-3</v>
      </c>
      <c r="O15" s="39">
        <v>0</v>
      </c>
      <c r="P15" s="39">
        <v>0</v>
      </c>
      <c r="Q15" s="39">
        <v>0</v>
      </c>
      <c r="R15" s="39">
        <v>0</v>
      </c>
      <c r="S15" s="39">
        <v>0</v>
      </c>
      <c r="T15" s="39">
        <v>0</v>
      </c>
      <c r="U15" s="39">
        <v>0</v>
      </c>
      <c r="V15" s="39">
        <v>0</v>
      </c>
      <c r="W15" s="39">
        <v>0</v>
      </c>
      <c r="X15" s="39">
        <v>0</v>
      </c>
      <c r="Y15" s="39">
        <v>0</v>
      </c>
      <c r="Z15" s="39">
        <v>0</v>
      </c>
      <c r="AA15" s="39">
        <v>1.2999999999999999E-2</v>
      </c>
      <c r="AB15" s="39">
        <v>0</v>
      </c>
      <c r="AC15" s="39">
        <v>8.9999999999999993E-3</v>
      </c>
      <c r="AD15" s="39">
        <v>0</v>
      </c>
      <c r="AE15" s="39">
        <v>0</v>
      </c>
      <c r="AF15" s="39">
        <v>0</v>
      </c>
      <c r="AG15" s="39">
        <v>0</v>
      </c>
      <c r="AH15" s="39">
        <v>0</v>
      </c>
      <c r="AI15" s="39">
        <v>0</v>
      </c>
      <c r="AJ15" s="39">
        <v>0</v>
      </c>
      <c r="AK15" s="39">
        <v>0</v>
      </c>
      <c r="AL15" s="39">
        <v>0</v>
      </c>
      <c r="AM15" s="39">
        <v>0</v>
      </c>
      <c r="AN15" s="39">
        <v>0</v>
      </c>
      <c r="AO15" s="39">
        <v>0</v>
      </c>
      <c r="AP15" s="39">
        <v>0</v>
      </c>
      <c r="AQ15" s="39">
        <v>0</v>
      </c>
      <c r="AR15" s="39">
        <v>0</v>
      </c>
      <c r="AS15" s="39">
        <v>0</v>
      </c>
      <c r="AT15" s="39">
        <v>0</v>
      </c>
      <c r="AU15" s="39">
        <v>0</v>
      </c>
      <c r="AV15" s="39">
        <v>1.0999999999999999E-2</v>
      </c>
      <c r="AW15" s="39">
        <v>0</v>
      </c>
      <c r="AX15" s="39">
        <v>1.4999999999999999E-2</v>
      </c>
      <c r="AY15" s="39">
        <v>2E-3</v>
      </c>
      <c r="AZ15" s="39">
        <v>0</v>
      </c>
      <c r="BA15" s="39">
        <v>0</v>
      </c>
      <c r="BB15" s="39">
        <v>0</v>
      </c>
      <c r="BC15" s="39">
        <v>8.4285714285714276E-3</v>
      </c>
      <c r="BF15"/>
      <c r="BG15" s="39"/>
      <c r="BH15" s="39"/>
      <c r="BI15" s="39"/>
      <c r="BJ15" s="39"/>
      <c r="BK15" s="39"/>
      <c r="BL15" s="39"/>
      <c r="BM15" s="39"/>
      <c r="BN15" s="39"/>
      <c r="BO15" s="39"/>
      <c r="BP15" s="39"/>
      <c r="BQ15" s="39"/>
      <c r="BR15" s="38"/>
      <c r="BS15" s="39"/>
      <c r="BT15" s="39"/>
      <c r="BU15" s="39"/>
      <c r="BV15" s="39"/>
      <c r="BW15" s="39"/>
      <c r="BX15" s="39"/>
      <c r="BY15" s="39"/>
      <c r="BZ15" s="39"/>
      <c r="CA15" s="39"/>
      <c r="CB15" s="39"/>
      <c r="CC15" s="39"/>
      <c r="CD15" s="39"/>
      <c r="CE15" s="39"/>
      <c r="CF15" s="39"/>
      <c r="CH15" s="38"/>
      <c r="CI15" s="39"/>
      <c r="CJ15" s="39"/>
      <c r="CL15" s="38"/>
      <c r="CM15" s="39"/>
      <c r="CN15" s="39"/>
      <c r="CP15" s="38"/>
      <c r="CQ15" s="39"/>
      <c r="CS15" s="38"/>
      <c r="CT15" s="39"/>
      <c r="CU15" s="39"/>
      <c r="CV15" s="39"/>
      <c r="CX15" s="38"/>
      <c r="CY15" s="39"/>
      <c r="CZ15" s="39"/>
      <c r="DA15" s="39"/>
      <c r="DB15" s="39"/>
      <c r="DD15" s="38"/>
      <c r="DE15" s="39"/>
      <c r="DF15" s="39"/>
      <c r="DG15" s="39"/>
      <c r="DH15" s="39"/>
      <c r="DI15" s="39"/>
      <c r="DJ15" s="39"/>
      <c r="DL15" s="38"/>
      <c r="DM15" s="39"/>
      <c r="DN15" s="39"/>
      <c r="DO15" s="39"/>
      <c r="DQ15" s="38"/>
      <c r="DR15" s="39"/>
      <c r="DT15" s="38"/>
      <c r="DU15" s="39"/>
    </row>
    <row r="16" spans="1:125" ht="16" x14ac:dyDescent="0.2">
      <c r="A16" s="3" t="s">
        <v>31</v>
      </c>
      <c r="B16" s="3" t="s">
        <v>690</v>
      </c>
      <c r="C16" s="3">
        <v>4.0000000000000001E-3</v>
      </c>
      <c r="D16" s="3">
        <v>564</v>
      </c>
      <c r="G16" s="38" t="s">
        <v>112</v>
      </c>
      <c r="H16" s="39">
        <v>0</v>
      </c>
      <c r="I16" s="39">
        <v>0</v>
      </c>
      <c r="J16" s="39">
        <v>3.0000000000000001E-3</v>
      </c>
      <c r="K16" s="39">
        <v>0</v>
      </c>
      <c r="L16" s="39">
        <v>0</v>
      </c>
      <c r="M16" s="39">
        <v>0</v>
      </c>
      <c r="N16" s="39">
        <v>1.2999999999999999E-2</v>
      </c>
      <c r="O16" s="39">
        <v>0</v>
      </c>
      <c r="P16" s="39">
        <v>0</v>
      </c>
      <c r="Q16" s="39">
        <v>0</v>
      </c>
      <c r="R16" s="39">
        <v>0</v>
      </c>
      <c r="S16" s="39">
        <v>0</v>
      </c>
      <c r="T16" s="39">
        <v>0</v>
      </c>
      <c r="U16" s="39">
        <v>0</v>
      </c>
      <c r="V16" s="39">
        <v>0</v>
      </c>
      <c r="W16" s="39">
        <v>0</v>
      </c>
      <c r="X16" s="39">
        <v>0</v>
      </c>
      <c r="Y16" s="39">
        <v>0</v>
      </c>
      <c r="Z16" s="39">
        <v>0</v>
      </c>
      <c r="AA16" s="39">
        <v>2.7E-2</v>
      </c>
      <c r="AB16" s="39">
        <v>0</v>
      </c>
      <c r="AC16" s="39">
        <v>8.9999999999999993E-3</v>
      </c>
      <c r="AD16" s="39">
        <v>0</v>
      </c>
      <c r="AE16" s="39">
        <v>0</v>
      </c>
      <c r="AF16" s="39">
        <v>0</v>
      </c>
      <c r="AG16" s="39">
        <v>0</v>
      </c>
      <c r="AH16" s="39">
        <v>0</v>
      </c>
      <c r="AI16" s="39">
        <v>0</v>
      </c>
      <c r="AJ16" s="39">
        <v>0</v>
      </c>
      <c r="AK16" s="39">
        <v>0</v>
      </c>
      <c r="AL16" s="39">
        <v>0</v>
      </c>
      <c r="AM16" s="39">
        <v>0</v>
      </c>
      <c r="AN16" s="39">
        <v>0</v>
      </c>
      <c r="AO16" s="39">
        <v>0</v>
      </c>
      <c r="AP16" s="39">
        <v>0</v>
      </c>
      <c r="AQ16" s="39">
        <v>0</v>
      </c>
      <c r="AR16" s="39">
        <v>0</v>
      </c>
      <c r="AS16" s="39">
        <v>0</v>
      </c>
      <c r="AT16" s="39">
        <v>0</v>
      </c>
      <c r="AU16" s="39">
        <v>0</v>
      </c>
      <c r="AV16" s="39">
        <v>1.0999999999999999E-2</v>
      </c>
      <c r="AW16" s="39">
        <v>0</v>
      </c>
      <c r="AX16" s="39">
        <v>8.0000000000000002E-3</v>
      </c>
      <c r="AY16" s="39">
        <v>1.6E-2</v>
      </c>
      <c r="AZ16" s="39">
        <v>0</v>
      </c>
      <c r="BA16" s="39">
        <v>0</v>
      </c>
      <c r="BB16" s="39">
        <v>0</v>
      </c>
      <c r="BC16" s="39">
        <v>1.2428571428571429E-2</v>
      </c>
      <c r="BF16"/>
      <c r="BG16" s="39"/>
      <c r="BH16" s="39"/>
      <c r="BI16" s="39"/>
      <c r="BJ16" s="39"/>
      <c r="BK16" s="39"/>
      <c r="BL16" s="39"/>
      <c r="BM16" s="39"/>
      <c r="BN16" s="39"/>
      <c r="BO16" s="39"/>
      <c r="BP16" s="39"/>
      <c r="BQ16" s="39"/>
      <c r="BR16" s="38"/>
      <c r="BS16" s="39"/>
      <c r="BT16" s="39"/>
      <c r="BU16" s="39"/>
      <c r="BV16" s="39"/>
      <c r="BW16" s="39"/>
      <c r="BX16" s="39"/>
      <c r="BY16" s="39"/>
      <c r="BZ16" s="39"/>
      <c r="CA16" s="39"/>
      <c r="CB16" s="39"/>
      <c r="CC16" s="39"/>
      <c r="CD16" s="39"/>
      <c r="CE16" s="39"/>
      <c r="CF16" s="39"/>
      <c r="CH16" s="38"/>
      <c r="CI16" s="39"/>
      <c r="CJ16" s="39"/>
      <c r="CL16" s="38"/>
      <c r="CM16" s="39"/>
      <c r="CN16" s="39"/>
      <c r="CP16" s="38"/>
      <c r="CQ16" s="39"/>
      <c r="CS16" s="38"/>
      <c r="CT16" s="39"/>
      <c r="CU16" s="39"/>
      <c r="CV16" s="39"/>
      <c r="CX16" s="38"/>
      <c r="CY16" s="39"/>
      <c r="CZ16" s="39"/>
      <c r="DA16" s="39"/>
      <c r="DB16" s="39"/>
      <c r="DD16" s="38"/>
      <c r="DE16" s="39"/>
      <c r="DF16" s="39"/>
      <c r="DG16" s="39"/>
      <c r="DH16" s="39"/>
      <c r="DI16" s="39"/>
      <c r="DJ16" s="39"/>
      <c r="DL16" s="38"/>
      <c r="DM16" s="39"/>
      <c r="DN16" s="39"/>
      <c r="DO16" s="39"/>
      <c r="DQ16" s="38"/>
      <c r="DR16" s="39"/>
      <c r="DT16" s="38"/>
      <c r="DU16" s="39"/>
    </row>
    <row r="17" spans="1:125" ht="16" x14ac:dyDescent="0.2">
      <c r="A17" s="3" t="s">
        <v>32</v>
      </c>
      <c r="B17" s="3" t="s">
        <v>690</v>
      </c>
      <c r="C17" s="3">
        <v>7.0000000000000001E-3</v>
      </c>
      <c r="D17" s="3">
        <v>564</v>
      </c>
      <c r="G17" s="38" t="s">
        <v>114</v>
      </c>
      <c r="H17" s="39">
        <v>0</v>
      </c>
      <c r="I17" s="39">
        <v>0</v>
      </c>
      <c r="J17" s="39">
        <v>0</v>
      </c>
      <c r="K17" s="39">
        <v>0</v>
      </c>
      <c r="L17" s="39">
        <v>0</v>
      </c>
      <c r="M17" s="39">
        <v>0</v>
      </c>
      <c r="N17" s="39">
        <v>0</v>
      </c>
      <c r="O17" s="39">
        <v>0</v>
      </c>
      <c r="P17" s="39">
        <v>0</v>
      </c>
      <c r="Q17" s="39">
        <v>0</v>
      </c>
      <c r="R17" s="39">
        <v>0</v>
      </c>
      <c r="S17" s="39">
        <v>0</v>
      </c>
      <c r="T17" s="39">
        <v>0</v>
      </c>
      <c r="U17" s="39">
        <v>0</v>
      </c>
      <c r="V17" s="39">
        <v>0</v>
      </c>
      <c r="W17" s="39">
        <v>0</v>
      </c>
      <c r="X17" s="39">
        <v>0</v>
      </c>
      <c r="Y17" s="39">
        <v>0</v>
      </c>
      <c r="Z17" s="39">
        <v>0</v>
      </c>
      <c r="AA17" s="39">
        <v>0</v>
      </c>
      <c r="AB17" s="39">
        <v>0</v>
      </c>
      <c r="AC17" s="39">
        <v>0</v>
      </c>
      <c r="AD17" s="39">
        <v>0</v>
      </c>
      <c r="AE17" s="39">
        <v>0</v>
      </c>
      <c r="AF17" s="39">
        <v>0</v>
      </c>
      <c r="AG17" s="39">
        <v>0</v>
      </c>
      <c r="AH17" s="39">
        <v>0</v>
      </c>
      <c r="AI17" s="39">
        <v>0</v>
      </c>
      <c r="AJ17" s="39">
        <v>0</v>
      </c>
      <c r="AK17" s="39">
        <v>0</v>
      </c>
      <c r="AL17" s="39">
        <v>0</v>
      </c>
      <c r="AM17" s="39">
        <v>0</v>
      </c>
      <c r="AN17" s="39">
        <v>0</v>
      </c>
      <c r="AO17" s="39">
        <v>0</v>
      </c>
      <c r="AP17" s="39">
        <v>0</v>
      </c>
      <c r="AQ17" s="39">
        <v>0</v>
      </c>
      <c r="AR17" s="39">
        <v>0</v>
      </c>
      <c r="AS17" s="39">
        <v>0</v>
      </c>
      <c r="AT17" s="39">
        <v>0</v>
      </c>
      <c r="AU17" s="39">
        <v>0</v>
      </c>
      <c r="AV17" s="39">
        <v>0</v>
      </c>
      <c r="AW17" s="39">
        <v>0</v>
      </c>
      <c r="AX17" s="39">
        <v>1E-3</v>
      </c>
      <c r="AY17" s="39">
        <v>0</v>
      </c>
      <c r="AZ17" s="39">
        <v>0</v>
      </c>
      <c r="BA17" s="39">
        <v>0</v>
      </c>
      <c r="BB17" s="39">
        <v>0</v>
      </c>
      <c r="BC17" s="39">
        <v>1E-3</v>
      </c>
      <c r="BF17"/>
      <c r="BG17" s="39"/>
      <c r="BH17" s="39"/>
      <c r="BI17" s="39"/>
      <c r="BJ17" s="39"/>
      <c r="BK17" s="39"/>
      <c r="BL17" s="39"/>
      <c r="BM17" s="39"/>
      <c r="BN17" s="39"/>
      <c r="BO17" s="39"/>
      <c r="BP17" s="39"/>
      <c r="BQ17" s="39"/>
      <c r="BR17" s="38"/>
      <c r="BS17" s="39"/>
      <c r="BT17" s="39"/>
      <c r="BU17" s="39"/>
      <c r="BV17" s="39"/>
      <c r="BW17" s="39"/>
      <c r="BX17" s="39"/>
      <c r="BY17" s="39"/>
      <c r="BZ17" s="39"/>
      <c r="CA17" s="39"/>
      <c r="CB17" s="39"/>
      <c r="CC17" s="39"/>
      <c r="CD17" s="39"/>
      <c r="CE17" s="39"/>
      <c r="CF17" s="39"/>
      <c r="CH17" s="38"/>
      <c r="CI17" s="39"/>
      <c r="CJ17" s="39"/>
      <c r="CL17" s="38"/>
      <c r="CM17" s="39"/>
      <c r="CN17" s="39"/>
      <c r="CP17" s="38"/>
      <c r="CQ17" s="39"/>
      <c r="CS17" s="38"/>
      <c r="CT17" s="39"/>
      <c r="CU17" s="39"/>
      <c r="CV17" s="39"/>
      <c r="CX17" s="38"/>
      <c r="CY17" s="39"/>
      <c r="CZ17" s="39"/>
      <c r="DA17" s="39"/>
      <c r="DB17" s="39"/>
      <c r="DD17" s="38"/>
      <c r="DE17" s="39"/>
      <c r="DF17" s="39"/>
      <c r="DG17" s="39"/>
      <c r="DH17" s="39"/>
      <c r="DI17" s="39"/>
      <c r="DJ17" s="39"/>
      <c r="DL17" s="38"/>
      <c r="DM17" s="39"/>
      <c r="DN17" s="39"/>
      <c r="DO17" s="39"/>
      <c r="DQ17" s="38"/>
      <c r="DR17" s="39"/>
      <c r="DT17" s="38"/>
      <c r="DU17" s="39"/>
    </row>
    <row r="18" spans="1:125" ht="16" x14ac:dyDescent="0.2">
      <c r="A18" s="3" t="s">
        <v>33</v>
      </c>
      <c r="B18" s="3" t="s">
        <v>690</v>
      </c>
      <c r="C18" s="3">
        <v>5.0000000000000001E-3</v>
      </c>
      <c r="D18" s="3">
        <v>564</v>
      </c>
      <c r="G18" s="38" t="s">
        <v>116</v>
      </c>
      <c r="H18" s="39">
        <v>0</v>
      </c>
      <c r="I18" s="39">
        <v>0</v>
      </c>
      <c r="J18" s="39">
        <v>0</v>
      </c>
      <c r="K18" s="39">
        <v>0</v>
      </c>
      <c r="L18" s="39">
        <v>0</v>
      </c>
      <c r="M18" s="39">
        <v>0</v>
      </c>
      <c r="N18" s="39">
        <v>0</v>
      </c>
      <c r="O18" s="39">
        <v>0</v>
      </c>
      <c r="P18" s="39">
        <v>0</v>
      </c>
      <c r="Q18" s="39">
        <v>0</v>
      </c>
      <c r="R18" s="39">
        <v>0</v>
      </c>
      <c r="S18" s="39">
        <v>0</v>
      </c>
      <c r="T18" s="39">
        <v>0</v>
      </c>
      <c r="U18" s="39">
        <v>0</v>
      </c>
      <c r="V18" s="39">
        <v>0</v>
      </c>
      <c r="W18" s="39">
        <v>0</v>
      </c>
      <c r="X18" s="39">
        <v>0</v>
      </c>
      <c r="Y18" s="39">
        <v>0</v>
      </c>
      <c r="Z18" s="39">
        <v>0</v>
      </c>
      <c r="AA18" s="39">
        <v>0</v>
      </c>
      <c r="AB18" s="39">
        <v>0</v>
      </c>
      <c r="AC18" s="39">
        <v>0</v>
      </c>
      <c r="AD18" s="39">
        <v>0</v>
      </c>
      <c r="AE18" s="39">
        <v>0</v>
      </c>
      <c r="AF18" s="39">
        <v>0</v>
      </c>
      <c r="AG18" s="39">
        <v>0</v>
      </c>
      <c r="AH18" s="39">
        <v>0</v>
      </c>
      <c r="AI18" s="39">
        <v>0</v>
      </c>
      <c r="AJ18" s="39">
        <v>0</v>
      </c>
      <c r="AK18" s="39">
        <v>0</v>
      </c>
      <c r="AL18" s="39">
        <v>0</v>
      </c>
      <c r="AM18" s="39">
        <v>0</v>
      </c>
      <c r="AN18" s="39">
        <v>0</v>
      </c>
      <c r="AO18" s="39">
        <v>0</v>
      </c>
      <c r="AP18" s="39">
        <v>0</v>
      </c>
      <c r="AQ18" s="39">
        <v>0</v>
      </c>
      <c r="AR18" s="39">
        <v>0</v>
      </c>
      <c r="AS18" s="39">
        <v>0</v>
      </c>
      <c r="AT18" s="39">
        <v>0</v>
      </c>
      <c r="AU18" s="39">
        <v>0</v>
      </c>
      <c r="AV18" s="39">
        <v>0</v>
      </c>
      <c r="AW18" s="39">
        <v>0</v>
      </c>
      <c r="AX18" s="39">
        <v>6.0000000000000001E-3</v>
      </c>
      <c r="AY18" s="39">
        <v>0</v>
      </c>
      <c r="AZ18" s="39">
        <v>0</v>
      </c>
      <c r="BA18" s="39">
        <v>0</v>
      </c>
      <c r="BB18" s="39">
        <v>0</v>
      </c>
      <c r="BC18" s="39">
        <v>6.0000000000000001E-3</v>
      </c>
      <c r="BF18"/>
      <c r="BG18" s="39"/>
      <c r="BH18" s="39"/>
      <c r="BI18" s="39"/>
      <c r="BJ18" s="39"/>
      <c r="BK18" s="39"/>
      <c r="BL18" s="39"/>
      <c r="BM18" s="39"/>
      <c r="BN18" s="39"/>
      <c r="BO18" s="39"/>
      <c r="BP18" s="39"/>
      <c r="BQ18" s="39"/>
      <c r="BR18" s="38"/>
      <c r="BS18" s="39"/>
      <c r="BT18" s="39"/>
      <c r="BU18" s="39"/>
      <c r="BV18" s="39"/>
      <c r="BW18" s="39"/>
      <c r="BX18" s="39"/>
      <c r="BY18" s="39"/>
      <c r="BZ18" s="39"/>
      <c r="CA18" s="39"/>
      <c r="CB18" s="39"/>
      <c r="CC18" s="39"/>
      <c r="CD18" s="39"/>
      <c r="CE18" s="39"/>
      <c r="CF18" s="39"/>
      <c r="CH18" s="38"/>
      <c r="CI18" s="39"/>
      <c r="CJ18" s="39"/>
      <c r="CL18" s="38"/>
      <c r="CM18" s="39"/>
      <c r="CN18" s="39"/>
      <c r="CP18" s="38"/>
      <c r="CQ18" s="39"/>
      <c r="CS18" s="38"/>
      <c r="CT18" s="39"/>
      <c r="CU18" s="39"/>
      <c r="CV18" s="39"/>
      <c r="CX18" s="38"/>
      <c r="CY18" s="39"/>
      <c r="CZ18" s="39"/>
      <c r="DA18" s="39"/>
      <c r="DB18" s="39"/>
      <c r="DD18" s="38"/>
      <c r="DE18" s="39"/>
      <c r="DF18" s="39"/>
      <c r="DG18" s="39"/>
      <c r="DH18" s="39"/>
      <c r="DI18" s="39"/>
      <c r="DJ18" s="39"/>
      <c r="DL18" s="38"/>
      <c r="DM18" s="39"/>
      <c r="DN18" s="39"/>
      <c r="DO18" s="39"/>
      <c r="DQ18" s="38"/>
      <c r="DR18" s="39"/>
      <c r="DT18" s="38"/>
      <c r="DU18" s="39"/>
    </row>
    <row r="19" spans="1:125" ht="16" x14ac:dyDescent="0.2">
      <c r="A19" s="3" t="s">
        <v>468</v>
      </c>
      <c r="B19" s="3" t="s">
        <v>690</v>
      </c>
      <c r="C19" s="3">
        <v>1E-3</v>
      </c>
      <c r="D19" s="3">
        <v>564</v>
      </c>
      <c r="G19" s="38" t="s">
        <v>118</v>
      </c>
      <c r="H19" s="39">
        <v>0</v>
      </c>
      <c r="I19" s="39">
        <v>0</v>
      </c>
      <c r="J19" s="39">
        <v>0</v>
      </c>
      <c r="K19" s="39">
        <v>0</v>
      </c>
      <c r="L19" s="39">
        <v>0</v>
      </c>
      <c r="M19" s="39">
        <v>0</v>
      </c>
      <c r="N19" s="39">
        <v>0</v>
      </c>
      <c r="O19" s="39">
        <v>0</v>
      </c>
      <c r="P19" s="39">
        <v>0</v>
      </c>
      <c r="Q19" s="39">
        <v>0</v>
      </c>
      <c r="R19" s="39">
        <v>0</v>
      </c>
      <c r="S19" s="39">
        <v>0</v>
      </c>
      <c r="T19" s="39">
        <v>0</v>
      </c>
      <c r="U19" s="39">
        <v>0</v>
      </c>
      <c r="V19" s="39">
        <v>0</v>
      </c>
      <c r="W19" s="39">
        <v>0</v>
      </c>
      <c r="X19" s="39">
        <v>0</v>
      </c>
      <c r="Y19" s="39">
        <v>0</v>
      </c>
      <c r="Z19" s="39">
        <v>0</v>
      </c>
      <c r="AA19" s="39">
        <v>0</v>
      </c>
      <c r="AB19" s="39">
        <v>0</v>
      </c>
      <c r="AC19" s="39">
        <v>0</v>
      </c>
      <c r="AD19" s="39">
        <v>0</v>
      </c>
      <c r="AE19" s="39">
        <v>0</v>
      </c>
      <c r="AF19" s="39">
        <v>0</v>
      </c>
      <c r="AG19" s="39">
        <v>0</v>
      </c>
      <c r="AH19" s="39">
        <v>0</v>
      </c>
      <c r="AI19" s="39">
        <v>0</v>
      </c>
      <c r="AJ19" s="39">
        <v>0</v>
      </c>
      <c r="AK19" s="39">
        <v>0</v>
      </c>
      <c r="AL19" s="39">
        <v>0</v>
      </c>
      <c r="AM19" s="39">
        <v>0</v>
      </c>
      <c r="AN19" s="39">
        <v>0</v>
      </c>
      <c r="AO19" s="39">
        <v>0</v>
      </c>
      <c r="AP19" s="39">
        <v>0</v>
      </c>
      <c r="AQ19" s="39">
        <v>0</v>
      </c>
      <c r="AR19" s="39">
        <v>0</v>
      </c>
      <c r="AS19" s="39">
        <v>0</v>
      </c>
      <c r="AT19" s="39">
        <v>0</v>
      </c>
      <c r="AU19" s="39">
        <v>0</v>
      </c>
      <c r="AV19" s="39">
        <v>0</v>
      </c>
      <c r="AW19" s="39">
        <v>0</v>
      </c>
      <c r="AX19" s="39">
        <v>1E-3</v>
      </c>
      <c r="AY19" s="39">
        <v>0</v>
      </c>
      <c r="AZ19" s="39">
        <v>0</v>
      </c>
      <c r="BA19" s="39">
        <v>0</v>
      </c>
      <c r="BB19" s="39">
        <v>0</v>
      </c>
      <c r="BC19" s="39">
        <v>1E-3</v>
      </c>
      <c r="BF19"/>
      <c r="BG19" s="39"/>
      <c r="BH19" s="39"/>
      <c r="BI19" s="39"/>
      <c r="BJ19" s="39"/>
      <c r="BK19" s="39"/>
      <c r="BL19" s="39"/>
      <c r="BM19" s="39"/>
      <c r="BN19" s="39"/>
      <c r="BO19" s="39"/>
      <c r="BP19" s="39"/>
      <c r="BQ19" s="39"/>
      <c r="BR19" s="38"/>
      <c r="BS19" s="39"/>
      <c r="BT19" s="39"/>
      <c r="BU19" s="39"/>
      <c r="BV19" s="39"/>
      <c r="BW19" s="39"/>
      <c r="BX19" s="39"/>
      <c r="BY19" s="39"/>
      <c r="BZ19" s="39"/>
      <c r="CA19" s="39"/>
      <c r="CB19" s="39"/>
      <c r="CC19" s="39"/>
      <c r="CD19" s="39"/>
      <c r="CE19" s="39"/>
      <c r="CF19" s="39"/>
      <c r="CH19" s="38"/>
      <c r="CI19" s="39"/>
      <c r="CJ19" s="39"/>
      <c r="CL19" s="38"/>
      <c r="CM19" s="39"/>
      <c r="CN19" s="39"/>
      <c r="CP19" s="38"/>
      <c r="CQ19" s="39"/>
      <c r="CS19" s="38"/>
      <c r="CT19" s="39"/>
      <c r="CU19" s="39"/>
      <c r="CV19" s="39"/>
      <c r="CX19" s="38"/>
      <c r="CY19" s="39"/>
      <c r="CZ19" s="39"/>
      <c r="DA19" s="39"/>
      <c r="DB19" s="39"/>
      <c r="DD19" s="38"/>
      <c r="DE19" s="39"/>
      <c r="DF19" s="39"/>
      <c r="DG19" s="39"/>
      <c r="DH19" s="39"/>
      <c r="DI19" s="39"/>
      <c r="DJ19" s="39"/>
      <c r="DL19" s="38"/>
      <c r="DM19" s="39"/>
      <c r="DN19" s="39"/>
      <c r="DO19" s="39"/>
      <c r="DQ19" s="38"/>
      <c r="DR19" s="39"/>
      <c r="DT19" s="38"/>
      <c r="DU19" s="39"/>
    </row>
    <row r="20" spans="1:125" ht="16" x14ac:dyDescent="0.2">
      <c r="A20" s="3" t="s">
        <v>470</v>
      </c>
      <c r="B20" s="3" t="s">
        <v>690</v>
      </c>
      <c r="C20" s="3">
        <v>1E-3</v>
      </c>
      <c r="D20" s="3">
        <v>564</v>
      </c>
      <c r="G20" s="38" t="s">
        <v>120</v>
      </c>
      <c r="H20" s="39">
        <v>0</v>
      </c>
      <c r="I20" s="39">
        <v>0</v>
      </c>
      <c r="J20" s="39">
        <v>3.9E-2</v>
      </c>
      <c r="K20" s="39">
        <v>0</v>
      </c>
      <c r="L20" s="39">
        <v>0</v>
      </c>
      <c r="M20" s="39">
        <v>0</v>
      </c>
      <c r="N20" s="39">
        <v>3.5000000000000003E-2</v>
      </c>
      <c r="O20" s="39">
        <v>0</v>
      </c>
      <c r="P20" s="39">
        <v>0</v>
      </c>
      <c r="Q20" s="39">
        <v>0</v>
      </c>
      <c r="R20" s="39">
        <v>0</v>
      </c>
      <c r="S20" s="39">
        <v>0</v>
      </c>
      <c r="T20" s="39">
        <v>0</v>
      </c>
      <c r="U20" s="39">
        <v>0</v>
      </c>
      <c r="V20" s="39">
        <v>0</v>
      </c>
      <c r="W20" s="39">
        <v>0</v>
      </c>
      <c r="X20" s="39">
        <v>0</v>
      </c>
      <c r="Y20" s="39">
        <v>0</v>
      </c>
      <c r="Z20" s="39">
        <v>0</v>
      </c>
      <c r="AA20" s="39">
        <v>1.2999999999999999E-2</v>
      </c>
      <c r="AB20" s="39">
        <v>0</v>
      </c>
      <c r="AC20" s="39">
        <v>1.7999999999999999E-2</v>
      </c>
      <c r="AD20" s="39">
        <v>0</v>
      </c>
      <c r="AE20" s="39">
        <v>0</v>
      </c>
      <c r="AF20" s="39">
        <v>0</v>
      </c>
      <c r="AG20" s="39">
        <v>0</v>
      </c>
      <c r="AH20" s="39">
        <v>0</v>
      </c>
      <c r="AI20" s="39">
        <v>0</v>
      </c>
      <c r="AJ20" s="39">
        <v>0</v>
      </c>
      <c r="AK20" s="39">
        <v>0</v>
      </c>
      <c r="AL20" s="39">
        <v>0</v>
      </c>
      <c r="AM20" s="39">
        <v>0</v>
      </c>
      <c r="AN20" s="39">
        <v>0</v>
      </c>
      <c r="AO20" s="39">
        <v>0</v>
      </c>
      <c r="AP20" s="39">
        <v>0</v>
      </c>
      <c r="AQ20" s="39">
        <v>0</v>
      </c>
      <c r="AR20" s="39">
        <v>0</v>
      </c>
      <c r="AS20" s="39">
        <v>0</v>
      </c>
      <c r="AT20" s="39">
        <v>0</v>
      </c>
      <c r="AU20" s="39">
        <v>0</v>
      </c>
      <c r="AV20" s="39">
        <v>0</v>
      </c>
      <c r="AW20" s="39">
        <v>0</v>
      </c>
      <c r="AX20" s="39">
        <v>2.3E-2</v>
      </c>
      <c r="AY20" s="39">
        <v>1.7999999999999999E-2</v>
      </c>
      <c r="AZ20" s="39">
        <v>0</v>
      </c>
      <c r="BA20" s="39">
        <v>0</v>
      </c>
      <c r="BB20" s="39">
        <v>0</v>
      </c>
      <c r="BC20" s="39">
        <v>2.4333333333333332E-2</v>
      </c>
      <c r="BF20"/>
      <c r="BG20" s="39"/>
      <c r="BH20" s="39"/>
      <c r="BI20" s="39"/>
      <c r="BJ20" s="39"/>
      <c r="BK20" s="39"/>
      <c r="BL20" s="39"/>
      <c r="BM20" s="39"/>
      <c r="BN20" s="39"/>
      <c r="BO20" s="39"/>
      <c r="BP20" s="39"/>
      <c r="BQ20" s="39"/>
      <c r="BR20" s="38"/>
      <c r="BS20" s="39"/>
      <c r="BT20" s="39"/>
      <c r="BU20" s="39"/>
      <c r="BV20" s="39"/>
      <c r="BW20" s="39"/>
      <c r="BX20" s="39"/>
      <c r="BY20" s="39"/>
      <c r="BZ20" s="39"/>
      <c r="CA20" s="39"/>
      <c r="CB20" s="39"/>
      <c r="CC20" s="39"/>
      <c r="CD20" s="39"/>
      <c r="CE20" s="39"/>
      <c r="CF20" s="39"/>
      <c r="CH20" s="38"/>
      <c r="CI20" s="39"/>
      <c r="CJ20" s="39"/>
      <c r="CL20" s="38"/>
      <c r="CM20" s="39"/>
      <c r="CN20" s="39"/>
      <c r="CP20" s="38"/>
      <c r="CQ20" s="39"/>
      <c r="CS20" s="38"/>
      <c r="CT20" s="39"/>
      <c r="CU20" s="39"/>
      <c r="CV20" s="39"/>
      <c r="CX20" s="38"/>
      <c r="CY20" s="39"/>
      <c r="CZ20" s="39"/>
      <c r="DA20" s="39"/>
      <c r="DB20" s="39"/>
      <c r="DD20" s="38"/>
      <c r="DE20" s="39"/>
      <c r="DF20" s="39"/>
      <c r="DG20" s="39"/>
      <c r="DH20" s="39"/>
      <c r="DI20" s="39"/>
      <c r="DJ20" s="39"/>
      <c r="DL20" s="38"/>
      <c r="DM20" s="39"/>
      <c r="DN20" s="39"/>
      <c r="DO20" s="39"/>
      <c r="DQ20" s="38"/>
      <c r="DR20" s="39"/>
      <c r="DT20" s="38"/>
      <c r="DU20" s="39"/>
    </row>
    <row r="21" spans="1:125" ht="16" x14ac:dyDescent="0.2">
      <c r="A21" s="3" t="s">
        <v>487</v>
      </c>
      <c r="B21" s="3" t="s">
        <v>690</v>
      </c>
      <c r="C21" s="3">
        <v>0.09</v>
      </c>
      <c r="D21" s="3">
        <v>564</v>
      </c>
      <c r="G21" s="38" t="s">
        <v>123</v>
      </c>
      <c r="H21" s="39">
        <v>0</v>
      </c>
      <c r="I21" s="39">
        <v>0</v>
      </c>
      <c r="J21" s="39">
        <v>0</v>
      </c>
      <c r="K21" s="39">
        <v>0</v>
      </c>
      <c r="L21" s="39">
        <v>0</v>
      </c>
      <c r="M21" s="39">
        <v>0</v>
      </c>
      <c r="N21" s="39">
        <v>0</v>
      </c>
      <c r="O21" s="39">
        <v>0</v>
      </c>
      <c r="P21" s="39">
        <v>0</v>
      </c>
      <c r="Q21" s="39">
        <v>0</v>
      </c>
      <c r="R21" s="39">
        <v>0</v>
      </c>
      <c r="S21" s="39">
        <v>0</v>
      </c>
      <c r="T21" s="39">
        <v>0</v>
      </c>
      <c r="U21" s="39">
        <v>0</v>
      </c>
      <c r="V21" s="39">
        <v>0</v>
      </c>
      <c r="W21" s="39">
        <v>0</v>
      </c>
      <c r="X21" s="39">
        <v>0</v>
      </c>
      <c r="Y21" s="39">
        <v>0</v>
      </c>
      <c r="Z21" s="39">
        <v>0</v>
      </c>
      <c r="AA21" s="39">
        <v>0</v>
      </c>
      <c r="AB21" s="39">
        <v>0</v>
      </c>
      <c r="AC21" s="39">
        <v>0</v>
      </c>
      <c r="AD21" s="39">
        <v>0</v>
      </c>
      <c r="AE21" s="39">
        <v>0</v>
      </c>
      <c r="AF21" s="39">
        <v>6.8199999999999997E-2</v>
      </c>
      <c r="AG21" s="39">
        <v>0</v>
      </c>
      <c r="AH21" s="39">
        <v>0</v>
      </c>
      <c r="AI21" s="39">
        <v>0</v>
      </c>
      <c r="AJ21" s="39">
        <v>0</v>
      </c>
      <c r="AK21" s="39">
        <v>0</v>
      </c>
      <c r="AL21" s="39">
        <v>0</v>
      </c>
      <c r="AM21" s="39">
        <v>0</v>
      </c>
      <c r="AN21" s="39">
        <v>0</v>
      </c>
      <c r="AO21" s="39">
        <v>0</v>
      </c>
      <c r="AP21" s="39">
        <v>0</v>
      </c>
      <c r="AQ21" s="39">
        <v>0</v>
      </c>
      <c r="AR21" s="39">
        <v>0</v>
      </c>
      <c r="AS21" s="39">
        <v>0</v>
      </c>
      <c r="AT21" s="39">
        <v>0</v>
      </c>
      <c r="AU21" s="39">
        <v>0</v>
      </c>
      <c r="AV21" s="39">
        <v>0</v>
      </c>
      <c r="AW21" s="39">
        <v>0</v>
      </c>
      <c r="AX21" s="39">
        <v>1E-3</v>
      </c>
      <c r="AY21" s="39">
        <v>0</v>
      </c>
      <c r="AZ21" s="39">
        <v>0</v>
      </c>
      <c r="BA21" s="39">
        <v>0</v>
      </c>
      <c r="BB21" s="39">
        <v>0</v>
      </c>
      <c r="BC21" s="39">
        <v>3.4599999999999999E-2</v>
      </c>
      <c r="BF21"/>
      <c r="BG21" s="39"/>
      <c r="BH21" s="39"/>
      <c r="BI21" s="39"/>
      <c r="BJ21" s="39"/>
      <c r="BK21" s="39"/>
      <c r="BL21" s="39"/>
      <c r="BM21" s="39"/>
      <c r="BN21" s="39"/>
      <c r="BO21" s="39"/>
      <c r="BP21" s="39"/>
      <c r="BQ21" s="39"/>
      <c r="BR21" s="38"/>
      <c r="BS21" s="39"/>
      <c r="BT21" s="39"/>
      <c r="BU21" s="39"/>
      <c r="BV21" s="39"/>
      <c r="BW21" s="39"/>
      <c r="BX21" s="39"/>
      <c r="BY21" s="39"/>
      <c r="BZ21" s="39"/>
      <c r="CA21" s="39"/>
      <c r="CB21" s="39"/>
      <c r="CC21" s="39"/>
      <c r="CD21" s="39"/>
      <c r="CE21" s="39"/>
      <c r="CF21" s="39"/>
      <c r="CH21" s="38"/>
      <c r="CI21" s="39"/>
      <c r="CJ21" s="39"/>
      <c r="CL21" s="38"/>
      <c r="CM21" s="39"/>
      <c r="CN21" s="39"/>
      <c r="CP21" s="38"/>
      <c r="CQ21" s="39"/>
      <c r="CS21" s="38"/>
      <c r="CT21" s="39"/>
      <c r="CU21" s="39"/>
      <c r="CV21" s="39"/>
      <c r="CX21" s="38"/>
      <c r="CY21" s="39"/>
      <c r="CZ21" s="39"/>
      <c r="DA21" s="39"/>
      <c r="DB21" s="39"/>
      <c r="DD21" s="38"/>
      <c r="DE21" s="39"/>
      <c r="DF21" s="39"/>
      <c r="DG21" s="39"/>
      <c r="DH21" s="39"/>
      <c r="DI21" s="39"/>
      <c r="DJ21" s="39"/>
      <c r="DL21" s="38"/>
      <c r="DM21" s="39"/>
      <c r="DN21" s="39"/>
      <c r="DO21" s="39"/>
      <c r="DQ21" s="38"/>
      <c r="DR21" s="39"/>
      <c r="DT21" s="38"/>
      <c r="DU21" s="39"/>
    </row>
    <row r="22" spans="1:125" ht="16" x14ac:dyDescent="0.2">
      <c r="A22" s="3" t="s">
        <v>494</v>
      </c>
      <c r="B22" s="3" t="s">
        <v>690</v>
      </c>
      <c r="C22" s="3">
        <v>8.0000000000000002E-3</v>
      </c>
      <c r="D22" s="3">
        <v>564</v>
      </c>
      <c r="G22" s="38" t="s">
        <v>128</v>
      </c>
      <c r="H22" s="39">
        <v>0</v>
      </c>
      <c r="I22" s="39">
        <v>0</v>
      </c>
      <c r="J22" s="39">
        <v>0.06</v>
      </c>
      <c r="K22" s="39">
        <v>0</v>
      </c>
      <c r="L22" s="39">
        <v>0</v>
      </c>
      <c r="M22" s="39">
        <v>0</v>
      </c>
      <c r="N22" s="39">
        <v>2.4E-2</v>
      </c>
      <c r="O22" s="39">
        <v>0</v>
      </c>
      <c r="P22" s="39">
        <v>0</v>
      </c>
      <c r="Q22" s="39">
        <v>0</v>
      </c>
      <c r="R22" s="39">
        <v>0</v>
      </c>
      <c r="S22" s="39">
        <v>0</v>
      </c>
      <c r="T22" s="39">
        <v>0</v>
      </c>
      <c r="U22" s="39">
        <v>0</v>
      </c>
      <c r="V22" s="39">
        <v>0</v>
      </c>
      <c r="W22" s="39">
        <v>2.5999999999999999E-2</v>
      </c>
      <c r="X22" s="39">
        <v>0</v>
      </c>
      <c r="Y22" s="39">
        <v>0</v>
      </c>
      <c r="Z22" s="39">
        <v>0</v>
      </c>
      <c r="AA22" s="39">
        <v>1.2999999999999999E-2</v>
      </c>
      <c r="AB22" s="39">
        <v>0</v>
      </c>
      <c r="AC22" s="39">
        <v>2.1999999999999999E-2</v>
      </c>
      <c r="AD22" s="39">
        <v>0</v>
      </c>
      <c r="AE22" s="39">
        <v>0</v>
      </c>
      <c r="AF22" s="39">
        <v>0</v>
      </c>
      <c r="AG22" s="39">
        <v>0</v>
      </c>
      <c r="AH22" s="39">
        <v>0</v>
      </c>
      <c r="AI22" s="39">
        <v>0</v>
      </c>
      <c r="AJ22" s="39">
        <v>0</v>
      </c>
      <c r="AK22" s="39">
        <v>0</v>
      </c>
      <c r="AL22" s="39">
        <v>0</v>
      </c>
      <c r="AM22" s="39">
        <v>0</v>
      </c>
      <c r="AN22" s="39">
        <v>0</v>
      </c>
      <c r="AO22" s="39">
        <v>0</v>
      </c>
      <c r="AP22" s="39">
        <v>0</v>
      </c>
      <c r="AQ22" s="39">
        <v>0</v>
      </c>
      <c r="AR22" s="39">
        <v>0</v>
      </c>
      <c r="AS22" s="39">
        <v>0</v>
      </c>
      <c r="AT22" s="39">
        <v>0</v>
      </c>
      <c r="AU22" s="39">
        <v>0</v>
      </c>
      <c r="AV22" s="39">
        <v>8.8999999999999996E-2</v>
      </c>
      <c r="AW22" s="39">
        <v>0</v>
      </c>
      <c r="AX22" s="39">
        <v>3.6999999999999998E-2</v>
      </c>
      <c r="AY22" s="39">
        <v>1.6E-2</v>
      </c>
      <c r="AZ22" s="39">
        <v>0</v>
      </c>
      <c r="BA22" s="39">
        <v>0</v>
      </c>
      <c r="BB22" s="39">
        <v>0</v>
      </c>
      <c r="BC22" s="39">
        <v>3.5874999999999997E-2</v>
      </c>
      <c r="BF22"/>
      <c r="BG22" s="39"/>
      <c r="BH22" s="39"/>
      <c r="BI22" s="39"/>
      <c r="BJ22" s="39"/>
      <c r="BK22" s="39"/>
      <c r="BL22" s="39"/>
      <c r="BM22" s="39"/>
      <c r="BN22" s="39"/>
      <c r="BO22" s="39"/>
      <c r="BP22" s="39"/>
      <c r="BQ22" s="39"/>
      <c r="BR22" s="38"/>
      <c r="BS22" s="39"/>
      <c r="BT22" s="39"/>
      <c r="BU22" s="39"/>
      <c r="BV22" s="39"/>
      <c r="BW22" s="39"/>
      <c r="BX22" s="39"/>
      <c r="BY22" s="39"/>
      <c r="BZ22" s="39"/>
      <c r="CA22" s="39"/>
      <c r="CB22" s="39"/>
      <c r="CC22" s="39"/>
      <c r="CD22" s="39"/>
      <c r="CE22" s="39"/>
      <c r="CF22" s="39"/>
      <c r="CH22" s="38"/>
      <c r="CI22" s="39"/>
      <c r="CJ22" s="39"/>
      <c r="CL22" s="38"/>
      <c r="CM22" s="39"/>
      <c r="CN22" s="39"/>
      <c r="CP22" s="38"/>
      <c r="CQ22" s="39"/>
      <c r="CS22" s="38"/>
      <c r="CT22" s="39"/>
      <c r="CU22" s="39"/>
      <c r="CV22" s="39"/>
      <c r="CX22" s="38"/>
      <c r="CY22" s="39"/>
      <c r="CZ22" s="39"/>
      <c r="DA22" s="39"/>
      <c r="DB22" s="39"/>
      <c r="DD22" s="38"/>
      <c r="DE22" s="39"/>
      <c r="DF22" s="39"/>
      <c r="DG22" s="39"/>
      <c r="DH22" s="39"/>
      <c r="DI22" s="39"/>
      <c r="DJ22" s="39"/>
      <c r="DL22" s="38"/>
      <c r="DM22" s="39"/>
      <c r="DN22" s="39"/>
      <c r="DO22" s="39"/>
      <c r="DQ22" s="38"/>
      <c r="DR22" s="39"/>
      <c r="DT22" s="38"/>
      <c r="DU22" s="39"/>
    </row>
    <row r="23" spans="1:125" ht="16" x14ac:dyDescent="0.2">
      <c r="A23" s="3" t="s">
        <v>38</v>
      </c>
      <c r="B23" s="3" t="s">
        <v>690</v>
      </c>
      <c r="C23" s="3">
        <v>2E-3</v>
      </c>
      <c r="D23" s="3">
        <v>564</v>
      </c>
      <c r="G23" s="38" t="s">
        <v>130</v>
      </c>
      <c r="H23" s="39">
        <v>0</v>
      </c>
      <c r="I23" s="39">
        <v>0</v>
      </c>
      <c r="J23" s="39">
        <v>0</v>
      </c>
      <c r="K23" s="39">
        <v>0</v>
      </c>
      <c r="L23" s="39">
        <v>0</v>
      </c>
      <c r="M23" s="39">
        <v>0</v>
      </c>
      <c r="N23" s="39">
        <v>0</v>
      </c>
      <c r="O23" s="39">
        <v>0</v>
      </c>
      <c r="P23" s="39">
        <v>0</v>
      </c>
      <c r="Q23" s="39">
        <v>0</v>
      </c>
      <c r="R23" s="39">
        <v>0</v>
      </c>
      <c r="S23" s="39">
        <v>0</v>
      </c>
      <c r="T23" s="39">
        <v>0</v>
      </c>
      <c r="U23" s="39">
        <v>0</v>
      </c>
      <c r="V23" s="39">
        <v>0</v>
      </c>
      <c r="W23" s="39">
        <v>0</v>
      </c>
      <c r="X23" s="39">
        <v>0</v>
      </c>
      <c r="Y23" s="39">
        <v>0</v>
      </c>
      <c r="Z23" s="39">
        <v>0</v>
      </c>
      <c r="AA23" s="39">
        <v>0</v>
      </c>
      <c r="AB23" s="39">
        <v>0</v>
      </c>
      <c r="AC23" s="39">
        <v>0</v>
      </c>
      <c r="AD23" s="39">
        <v>0</v>
      </c>
      <c r="AE23" s="39">
        <v>0</v>
      </c>
      <c r="AF23" s="39">
        <v>0</v>
      </c>
      <c r="AG23" s="39">
        <v>0</v>
      </c>
      <c r="AH23" s="39">
        <v>0</v>
      </c>
      <c r="AI23" s="39">
        <v>0</v>
      </c>
      <c r="AJ23" s="39">
        <v>0</v>
      </c>
      <c r="AK23" s="39">
        <v>0</v>
      </c>
      <c r="AL23" s="39">
        <v>0</v>
      </c>
      <c r="AM23" s="39">
        <v>0</v>
      </c>
      <c r="AN23" s="39">
        <v>0</v>
      </c>
      <c r="AO23" s="39">
        <v>0</v>
      </c>
      <c r="AP23" s="39">
        <v>0</v>
      </c>
      <c r="AQ23" s="39">
        <v>0</v>
      </c>
      <c r="AR23" s="39">
        <v>0</v>
      </c>
      <c r="AS23" s="39">
        <v>0</v>
      </c>
      <c r="AT23" s="39">
        <v>0</v>
      </c>
      <c r="AU23" s="39">
        <v>0</v>
      </c>
      <c r="AV23" s="39">
        <v>0</v>
      </c>
      <c r="AW23" s="39">
        <v>0</v>
      </c>
      <c r="AX23" s="39">
        <v>3.0000000000000001E-3</v>
      </c>
      <c r="AY23" s="39">
        <v>0</v>
      </c>
      <c r="AZ23" s="39">
        <v>0</v>
      </c>
      <c r="BA23" s="39">
        <v>0</v>
      </c>
      <c r="BB23" s="39">
        <v>0</v>
      </c>
      <c r="BC23" s="39">
        <v>3.0000000000000001E-3</v>
      </c>
      <c r="BF23"/>
      <c r="BG23" s="39"/>
      <c r="BH23" s="39"/>
      <c r="BI23" s="39"/>
      <c r="BJ23" s="39"/>
      <c r="BK23" s="39"/>
      <c r="BL23" s="39"/>
      <c r="BM23" s="39"/>
      <c r="BN23" s="39"/>
      <c r="BO23" s="39"/>
      <c r="BP23" s="39"/>
      <c r="BQ23" s="39"/>
      <c r="BR23" s="38"/>
      <c r="BS23" s="39"/>
      <c r="BT23" s="39"/>
      <c r="BU23" s="39"/>
      <c r="BV23" s="39"/>
      <c r="BW23" s="39"/>
      <c r="BX23" s="39"/>
      <c r="BY23" s="39"/>
      <c r="BZ23" s="39"/>
      <c r="CA23" s="39"/>
      <c r="CB23" s="39"/>
      <c r="CC23" s="39"/>
      <c r="CD23" s="39"/>
      <c r="CE23" s="39"/>
      <c r="CF23" s="39"/>
      <c r="CH23" s="38"/>
      <c r="CI23" s="39"/>
      <c r="CJ23" s="39"/>
      <c r="CL23" s="38"/>
      <c r="CM23" s="39"/>
      <c r="CN23" s="39"/>
      <c r="CP23" s="38"/>
      <c r="CQ23" s="39"/>
      <c r="CS23" s="38"/>
      <c r="CT23" s="39"/>
      <c r="CU23" s="39"/>
      <c r="CV23" s="39"/>
      <c r="CX23" s="38"/>
      <c r="CY23" s="39"/>
      <c r="CZ23" s="39"/>
      <c r="DA23" s="39"/>
      <c r="DB23" s="39"/>
      <c r="DD23" s="38"/>
      <c r="DE23" s="39"/>
      <c r="DF23" s="39"/>
      <c r="DG23" s="39"/>
      <c r="DH23" s="39"/>
      <c r="DI23" s="39"/>
      <c r="DJ23" s="39"/>
      <c r="DL23" s="38"/>
      <c r="DM23" s="39"/>
      <c r="DN23" s="39"/>
      <c r="DO23" s="39"/>
      <c r="DQ23" s="38"/>
      <c r="DR23" s="39"/>
      <c r="DT23" s="38"/>
      <c r="DU23" s="39"/>
    </row>
    <row r="24" spans="1:125" ht="16" x14ac:dyDescent="0.2">
      <c r="A24" s="3" t="s">
        <v>500</v>
      </c>
      <c r="B24" s="3" t="s">
        <v>690</v>
      </c>
      <c r="C24" s="3">
        <v>5.5E-2</v>
      </c>
      <c r="D24" s="3">
        <v>564</v>
      </c>
      <c r="G24" s="38" t="s">
        <v>131</v>
      </c>
      <c r="H24" s="39">
        <v>0</v>
      </c>
      <c r="I24" s="39">
        <v>0</v>
      </c>
      <c r="J24" s="39">
        <v>3.0000000000000001E-3</v>
      </c>
      <c r="K24" s="39">
        <v>0</v>
      </c>
      <c r="L24" s="39">
        <v>0</v>
      </c>
      <c r="M24" s="39">
        <v>0</v>
      </c>
      <c r="N24" s="39">
        <v>6.0000000000000001E-3</v>
      </c>
      <c r="O24" s="39">
        <v>0</v>
      </c>
      <c r="P24" s="39">
        <v>0</v>
      </c>
      <c r="Q24" s="39">
        <v>0</v>
      </c>
      <c r="R24" s="39">
        <v>0</v>
      </c>
      <c r="S24" s="39">
        <v>0</v>
      </c>
      <c r="T24" s="39">
        <v>0</v>
      </c>
      <c r="U24" s="39">
        <v>0</v>
      </c>
      <c r="V24" s="39">
        <v>0</v>
      </c>
      <c r="W24" s="39">
        <v>0</v>
      </c>
      <c r="X24" s="39">
        <v>0</v>
      </c>
      <c r="Y24" s="39">
        <v>0</v>
      </c>
      <c r="Z24" s="39">
        <v>0</v>
      </c>
      <c r="AA24" s="39">
        <v>1.7999999999999999E-2</v>
      </c>
      <c r="AB24" s="39">
        <v>0</v>
      </c>
      <c r="AC24" s="39">
        <v>1.7999999999999999E-2</v>
      </c>
      <c r="AD24" s="39">
        <v>0</v>
      </c>
      <c r="AE24" s="39">
        <v>0</v>
      </c>
      <c r="AF24" s="39">
        <v>0</v>
      </c>
      <c r="AG24" s="39">
        <v>0</v>
      </c>
      <c r="AH24" s="39">
        <v>0</v>
      </c>
      <c r="AI24" s="39">
        <v>0</v>
      </c>
      <c r="AJ24" s="39">
        <v>0</v>
      </c>
      <c r="AK24" s="39">
        <v>0</v>
      </c>
      <c r="AL24" s="39">
        <v>0</v>
      </c>
      <c r="AM24" s="39">
        <v>0</v>
      </c>
      <c r="AN24" s="39">
        <v>0</v>
      </c>
      <c r="AO24" s="39">
        <v>0</v>
      </c>
      <c r="AP24" s="39">
        <v>0</v>
      </c>
      <c r="AQ24" s="39">
        <v>0</v>
      </c>
      <c r="AR24" s="39">
        <v>0</v>
      </c>
      <c r="AS24" s="39">
        <v>0</v>
      </c>
      <c r="AT24" s="39">
        <v>0</v>
      </c>
      <c r="AU24" s="39">
        <v>0</v>
      </c>
      <c r="AV24" s="39">
        <v>1.0999999999999999E-2</v>
      </c>
      <c r="AW24" s="39">
        <v>0</v>
      </c>
      <c r="AX24" s="39">
        <v>1.9E-2</v>
      </c>
      <c r="AY24" s="39">
        <v>1.7999999999999999E-2</v>
      </c>
      <c r="AZ24" s="39">
        <v>0</v>
      </c>
      <c r="BA24" s="39">
        <v>0</v>
      </c>
      <c r="BB24" s="39">
        <v>0</v>
      </c>
      <c r="BC24" s="39">
        <v>1.3285714285714286E-2</v>
      </c>
      <c r="BF24"/>
      <c r="BG24" s="39"/>
      <c r="BH24" s="39"/>
      <c r="BI24" s="39"/>
      <c r="BJ24" s="39"/>
      <c r="BK24" s="39"/>
      <c r="BL24" s="39"/>
      <c r="BM24" s="39"/>
      <c r="BN24" s="39"/>
      <c r="BO24" s="39"/>
      <c r="BP24" s="39"/>
      <c r="BQ24" s="39"/>
      <c r="BR24" s="38"/>
      <c r="BS24" s="39"/>
      <c r="BT24" s="39"/>
      <c r="BU24" s="39"/>
      <c r="BV24" s="39"/>
      <c r="BW24" s="39"/>
      <c r="BX24" s="39"/>
      <c r="BY24" s="39"/>
      <c r="BZ24" s="39"/>
      <c r="CA24" s="39"/>
      <c r="CB24" s="39"/>
      <c r="CC24" s="39"/>
      <c r="CD24" s="39"/>
      <c r="CE24" s="39"/>
      <c r="CF24" s="39"/>
      <c r="CH24" s="38"/>
      <c r="CI24" s="39"/>
      <c r="CJ24" s="39"/>
      <c r="CL24" s="38"/>
      <c r="CM24" s="39"/>
      <c r="CN24" s="39"/>
      <c r="CP24" s="38"/>
      <c r="CQ24" s="39"/>
      <c r="CS24" s="38"/>
      <c r="CT24" s="39"/>
      <c r="CU24" s="39"/>
      <c r="CV24" s="39"/>
      <c r="CX24" s="38"/>
      <c r="CY24" s="39"/>
      <c r="CZ24" s="39"/>
      <c r="DA24" s="39"/>
      <c r="DB24" s="39"/>
      <c r="DD24" s="38"/>
      <c r="DE24" s="39"/>
      <c r="DF24" s="39"/>
      <c r="DG24" s="39"/>
      <c r="DH24" s="39"/>
      <c r="DI24" s="39"/>
      <c r="DJ24" s="39"/>
      <c r="DL24" s="38"/>
      <c r="DM24" s="39"/>
      <c r="DN24" s="39"/>
      <c r="DO24" s="39"/>
      <c r="DQ24" s="38"/>
      <c r="DR24" s="39"/>
      <c r="DT24" s="38"/>
      <c r="DU24" s="39"/>
    </row>
    <row r="25" spans="1:125" ht="16" x14ac:dyDescent="0.2">
      <c r="A25" s="3" t="s">
        <v>504</v>
      </c>
      <c r="B25" s="3" t="s">
        <v>690</v>
      </c>
      <c r="C25" s="3">
        <v>3.0000000000000001E-3</v>
      </c>
      <c r="D25" s="3">
        <v>564</v>
      </c>
      <c r="G25" s="38" t="s">
        <v>133</v>
      </c>
      <c r="H25" s="39">
        <v>0</v>
      </c>
      <c r="I25" s="39">
        <v>0</v>
      </c>
      <c r="J25" s="39">
        <v>0</v>
      </c>
      <c r="K25" s="39">
        <v>0</v>
      </c>
      <c r="L25" s="39">
        <v>0</v>
      </c>
      <c r="M25" s="39">
        <v>0</v>
      </c>
      <c r="N25" s="39">
        <v>0</v>
      </c>
      <c r="O25" s="39">
        <v>0</v>
      </c>
      <c r="P25" s="39">
        <v>0</v>
      </c>
      <c r="Q25" s="39">
        <v>0</v>
      </c>
      <c r="R25" s="39">
        <v>0</v>
      </c>
      <c r="S25" s="39">
        <v>0</v>
      </c>
      <c r="T25" s="39">
        <v>0</v>
      </c>
      <c r="U25" s="39">
        <v>0</v>
      </c>
      <c r="V25" s="39">
        <v>0</v>
      </c>
      <c r="W25" s="39">
        <v>0</v>
      </c>
      <c r="X25" s="39">
        <v>0</v>
      </c>
      <c r="Y25" s="39">
        <v>0</v>
      </c>
      <c r="Z25" s="39">
        <v>0</v>
      </c>
      <c r="AA25" s="39">
        <v>0</v>
      </c>
      <c r="AB25" s="39">
        <v>0</v>
      </c>
      <c r="AC25" s="39">
        <v>0</v>
      </c>
      <c r="AD25" s="39">
        <v>0</v>
      </c>
      <c r="AE25" s="39">
        <v>0</v>
      </c>
      <c r="AF25" s="39">
        <v>0</v>
      </c>
      <c r="AG25" s="39">
        <v>0</v>
      </c>
      <c r="AH25" s="39">
        <v>0</v>
      </c>
      <c r="AI25" s="39">
        <v>0</v>
      </c>
      <c r="AJ25" s="39">
        <v>0</v>
      </c>
      <c r="AK25" s="39">
        <v>0</v>
      </c>
      <c r="AL25" s="39">
        <v>0</v>
      </c>
      <c r="AM25" s="39">
        <v>0</v>
      </c>
      <c r="AN25" s="39">
        <v>0</v>
      </c>
      <c r="AO25" s="39">
        <v>0</v>
      </c>
      <c r="AP25" s="39">
        <v>0</v>
      </c>
      <c r="AQ25" s="39">
        <v>0</v>
      </c>
      <c r="AR25" s="39">
        <v>0</v>
      </c>
      <c r="AS25" s="39">
        <v>0</v>
      </c>
      <c r="AT25" s="39">
        <v>0</v>
      </c>
      <c r="AU25" s="39">
        <v>0</v>
      </c>
      <c r="AV25" s="39">
        <v>0</v>
      </c>
      <c r="AW25" s="39">
        <v>0</v>
      </c>
      <c r="AX25" s="39">
        <v>2E-3</v>
      </c>
      <c r="AY25" s="39">
        <v>0</v>
      </c>
      <c r="AZ25" s="39">
        <v>0</v>
      </c>
      <c r="BA25" s="39">
        <v>0</v>
      </c>
      <c r="BB25" s="39">
        <v>0</v>
      </c>
      <c r="BC25" s="39">
        <v>2E-3</v>
      </c>
      <c r="BF25"/>
      <c r="BG25" s="39"/>
      <c r="BH25" s="39"/>
      <c r="BI25" s="39"/>
      <c r="BJ25" s="39"/>
      <c r="BK25" s="39"/>
      <c r="BL25" s="39"/>
      <c r="BM25" s="39"/>
      <c r="BN25" s="39"/>
      <c r="BO25" s="39"/>
      <c r="BP25" s="39"/>
      <c r="BQ25" s="39"/>
      <c r="BR25" s="38"/>
      <c r="BS25" s="39"/>
      <c r="BT25" s="39"/>
      <c r="BU25" s="39"/>
      <c r="BV25" s="39"/>
      <c r="BW25" s="39"/>
      <c r="BX25" s="39"/>
      <c r="BY25" s="39"/>
      <c r="BZ25" s="39"/>
      <c r="CA25" s="39"/>
      <c r="CB25" s="39"/>
      <c r="CC25" s="39"/>
      <c r="CD25" s="39"/>
      <c r="CE25" s="39"/>
      <c r="CF25" s="39"/>
      <c r="CH25" s="38"/>
      <c r="CI25" s="39"/>
      <c r="CJ25" s="39"/>
      <c r="CL25" s="38"/>
      <c r="CM25" s="39"/>
      <c r="CN25" s="39"/>
      <c r="CP25" s="38"/>
      <c r="CQ25" s="39"/>
      <c r="CS25" s="38"/>
      <c r="CT25" s="39"/>
      <c r="CU25" s="39"/>
      <c r="CV25" s="39"/>
      <c r="CX25" s="38"/>
      <c r="CY25" s="39"/>
      <c r="CZ25" s="39"/>
      <c r="DA25" s="39"/>
      <c r="DB25" s="39"/>
      <c r="DD25" s="38"/>
      <c r="DE25" s="39"/>
      <c r="DF25" s="39"/>
      <c r="DG25" s="39"/>
      <c r="DH25" s="39"/>
      <c r="DI25" s="39"/>
      <c r="DJ25" s="39"/>
      <c r="DL25" s="38"/>
      <c r="DM25" s="39"/>
      <c r="DN25" s="39"/>
      <c r="DO25" s="39"/>
      <c r="DQ25" s="38"/>
      <c r="DR25" s="39"/>
      <c r="DT25" s="38"/>
      <c r="DU25" s="39"/>
    </row>
    <row r="26" spans="1:125" ht="16" x14ac:dyDescent="0.2">
      <c r="A26" s="3" t="s">
        <v>41</v>
      </c>
      <c r="B26" s="3" t="s">
        <v>690</v>
      </c>
      <c r="C26" s="3">
        <v>2E-3</v>
      </c>
      <c r="D26" s="3">
        <v>564</v>
      </c>
      <c r="G26" s="38" t="s">
        <v>134</v>
      </c>
      <c r="H26" s="39">
        <v>0</v>
      </c>
      <c r="I26" s="39">
        <v>0</v>
      </c>
      <c r="J26" s="39">
        <v>0</v>
      </c>
      <c r="K26" s="39">
        <v>0</v>
      </c>
      <c r="L26" s="39">
        <v>0</v>
      </c>
      <c r="M26" s="39">
        <v>0</v>
      </c>
      <c r="N26" s="39">
        <v>0</v>
      </c>
      <c r="O26" s="39">
        <v>0</v>
      </c>
      <c r="P26" s="39">
        <v>0</v>
      </c>
      <c r="Q26" s="39">
        <v>0</v>
      </c>
      <c r="R26" s="39">
        <v>0</v>
      </c>
      <c r="S26" s="39">
        <v>0</v>
      </c>
      <c r="T26" s="39">
        <v>0</v>
      </c>
      <c r="U26" s="39">
        <v>0</v>
      </c>
      <c r="V26" s="39">
        <v>0</v>
      </c>
      <c r="W26" s="39">
        <v>0</v>
      </c>
      <c r="X26" s="39">
        <v>0</v>
      </c>
      <c r="Y26" s="39">
        <v>0</v>
      </c>
      <c r="Z26" s="39">
        <v>0</v>
      </c>
      <c r="AA26" s="39">
        <v>0</v>
      </c>
      <c r="AB26" s="39">
        <v>0</v>
      </c>
      <c r="AC26" s="39">
        <v>0</v>
      </c>
      <c r="AD26" s="39">
        <v>0</v>
      </c>
      <c r="AE26" s="39">
        <v>0</v>
      </c>
      <c r="AF26" s="39">
        <v>0</v>
      </c>
      <c r="AG26" s="39">
        <v>0</v>
      </c>
      <c r="AH26" s="39">
        <v>0</v>
      </c>
      <c r="AI26" s="39">
        <v>0</v>
      </c>
      <c r="AJ26" s="39">
        <v>0</v>
      </c>
      <c r="AK26" s="39">
        <v>0</v>
      </c>
      <c r="AL26" s="39">
        <v>0</v>
      </c>
      <c r="AM26" s="39">
        <v>0</v>
      </c>
      <c r="AN26" s="39">
        <v>0</v>
      </c>
      <c r="AO26" s="39">
        <v>0</v>
      </c>
      <c r="AP26" s="39">
        <v>0</v>
      </c>
      <c r="AQ26" s="39">
        <v>0</v>
      </c>
      <c r="AR26" s="39">
        <v>0</v>
      </c>
      <c r="AS26" s="39">
        <v>0</v>
      </c>
      <c r="AT26" s="39">
        <v>0</v>
      </c>
      <c r="AU26" s="39">
        <v>0</v>
      </c>
      <c r="AV26" s="39">
        <v>0</v>
      </c>
      <c r="AW26" s="39">
        <v>0</v>
      </c>
      <c r="AX26" s="39">
        <v>1E-3</v>
      </c>
      <c r="AY26" s="39">
        <v>0</v>
      </c>
      <c r="AZ26" s="39">
        <v>0</v>
      </c>
      <c r="BA26" s="39">
        <v>0</v>
      </c>
      <c r="BB26" s="39">
        <v>0</v>
      </c>
      <c r="BC26" s="39">
        <v>1E-3</v>
      </c>
      <c r="BF26"/>
      <c r="BG26" s="39"/>
      <c r="BH26" s="39"/>
      <c r="BI26" s="39"/>
      <c r="BJ26" s="39"/>
      <c r="BK26" s="39"/>
      <c r="BL26" s="39"/>
      <c r="BM26" s="39"/>
      <c r="BN26" s="39"/>
      <c r="BO26" s="39"/>
      <c r="BP26" s="39"/>
      <c r="BQ26" s="39"/>
      <c r="BR26" s="38"/>
      <c r="BS26" s="39"/>
      <c r="BT26" s="39"/>
      <c r="BU26" s="39"/>
      <c r="BV26" s="39"/>
      <c r="BW26" s="39"/>
      <c r="BX26" s="39"/>
      <c r="BY26" s="39"/>
      <c r="BZ26" s="39"/>
      <c r="CA26" s="39"/>
      <c r="CB26" s="39"/>
      <c r="CC26" s="39"/>
      <c r="CD26" s="39"/>
      <c r="CE26" s="39"/>
      <c r="CF26" s="39"/>
      <c r="CH26" s="38"/>
      <c r="CI26" s="39"/>
      <c r="CJ26" s="39"/>
      <c r="CL26" s="38"/>
      <c r="CM26" s="39"/>
      <c r="CN26" s="39"/>
      <c r="CP26" s="38"/>
      <c r="CQ26" s="39"/>
      <c r="CS26" s="38"/>
      <c r="CT26" s="39"/>
      <c r="CU26" s="39"/>
      <c r="CV26" s="39"/>
      <c r="CX26" s="38"/>
      <c r="CY26" s="39"/>
      <c r="CZ26" s="39"/>
      <c r="DA26" s="39"/>
      <c r="DB26" s="39"/>
      <c r="DD26" s="38"/>
      <c r="DE26" s="39"/>
      <c r="DF26" s="39"/>
      <c r="DG26" s="39"/>
      <c r="DH26" s="39"/>
      <c r="DI26" s="39"/>
      <c r="DJ26" s="39"/>
      <c r="DL26" s="38"/>
      <c r="DM26" s="39"/>
      <c r="DN26" s="39"/>
      <c r="DO26" s="39"/>
      <c r="DQ26" s="38"/>
      <c r="DR26" s="39"/>
      <c r="DT26" s="38"/>
      <c r="DU26" s="39"/>
    </row>
    <row r="27" spans="1:125" ht="16" x14ac:dyDescent="0.2">
      <c r="A27" s="3" t="s">
        <v>516</v>
      </c>
      <c r="B27" s="3" t="s">
        <v>690</v>
      </c>
      <c r="C27" s="3">
        <v>2.7E-2</v>
      </c>
      <c r="D27" s="3">
        <v>564</v>
      </c>
      <c r="G27" s="38" t="s">
        <v>135</v>
      </c>
      <c r="H27" s="39">
        <v>0</v>
      </c>
      <c r="I27" s="39">
        <v>0</v>
      </c>
      <c r="J27" s="39">
        <v>0</v>
      </c>
      <c r="K27" s="39">
        <v>0</v>
      </c>
      <c r="L27" s="39">
        <v>0</v>
      </c>
      <c r="M27" s="39">
        <v>0</v>
      </c>
      <c r="N27" s="39">
        <v>0</v>
      </c>
      <c r="O27" s="39">
        <v>0</v>
      </c>
      <c r="P27" s="39">
        <v>0</v>
      </c>
      <c r="Q27" s="39">
        <v>0</v>
      </c>
      <c r="R27" s="39">
        <v>0</v>
      </c>
      <c r="S27" s="39">
        <v>0</v>
      </c>
      <c r="T27" s="39">
        <v>0</v>
      </c>
      <c r="U27" s="39">
        <v>0</v>
      </c>
      <c r="V27" s="39">
        <v>0</v>
      </c>
      <c r="W27" s="39">
        <v>0</v>
      </c>
      <c r="X27" s="39">
        <v>0</v>
      </c>
      <c r="Y27" s="39">
        <v>0</v>
      </c>
      <c r="Z27" s="39">
        <v>0</v>
      </c>
      <c r="AA27" s="39">
        <v>0</v>
      </c>
      <c r="AB27" s="39">
        <v>0</v>
      </c>
      <c r="AC27" s="39">
        <v>0</v>
      </c>
      <c r="AD27" s="39">
        <v>0</v>
      </c>
      <c r="AE27" s="39">
        <v>0</v>
      </c>
      <c r="AF27" s="39">
        <v>1.8599999999999998E-2</v>
      </c>
      <c r="AG27" s="39">
        <v>0</v>
      </c>
      <c r="AH27" s="39">
        <v>0</v>
      </c>
      <c r="AI27" s="39">
        <v>0</v>
      </c>
      <c r="AJ27" s="39">
        <v>0</v>
      </c>
      <c r="AK27" s="39">
        <v>0</v>
      </c>
      <c r="AL27" s="39">
        <v>0</v>
      </c>
      <c r="AM27" s="39">
        <v>0</v>
      </c>
      <c r="AN27" s="39">
        <v>0</v>
      </c>
      <c r="AO27" s="39">
        <v>0</v>
      </c>
      <c r="AP27" s="39">
        <v>0</v>
      </c>
      <c r="AQ27" s="39">
        <v>0</v>
      </c>
      <c r="AR27" s="39">
        <v>0</v>
      </c>
      <c r="AS27" s="39">
        <v>0</v>
      </c>
      <c r="AT27" s="39">
        <v>0</v>
      </c>
      <c r="AU27" s="39">
        <v>0</v>
      </c>
      <c r="AV27" s="39">
        <v>0</v>
      </c>
      <c r="AW27" s="39">
        <v>0</v>
      </c>
      <c r="AX27" s="39">
        <v>0</v>
      </c>
      <c r="AY27" s="39">
        <v>0</v>
      </c>
      <c r="AZ27" s="39">
        <v>0</v>
      </c>
      <c r="BA27" s="39">
        <v>0</v>
      </c>
      <c r="BB27" s="39">
        <v>0</v>
      </c>
      <c r="BC27" s="39">
        <v>1.8599999999999998E-2</v>
      </c>
      <c r="BF27"/>
      <c r="BG27" s="39"/>
      <c r="BH27" s="39"/>
      <c r="BI27" s="39"/>
      <c r="BJ27" s="39"/>
      <c r="BK27" s="39"/>
      <c r="BL27" s="39"/>
      <c r="BM27" s="39"/>
      <c r="BN27" s="39"/>
      <c r="BO27" s="39"/>
      <c r="BP27" s="39"/>
      <c r="BQ27" s="39"/>
      <c r="BR27" s="38"/>
      <c r="BS27" s="39"/>
      <c r="BT27" s="39"/>
      <c r="BU27" s="39"/>
      <c r="BV27" s="39"/>
      <c r="BW27" s="39"/>
      <c r="BX27" s="39"/>
      <c r="BY27" s="39"/>
      <c r="BZ27" s="39"/>
      <c r="CA27" s="39"/>
      <c r="CB27" s="39"/>
      <c r="CC27" s="39"/>
      <c r="CD27" s="39"/>
      <c r="CE27" s="39"/>
      <c r="CF27" s="39"/>
      <c r="CH27" s="38"/>
      <c r="CI27" s="39"/>
      <c r="CJ27" s="39"/>
      <c r="CL27" s="38"/>
      <c r="CM27" s="39"/>
      <c r="CN27" s="39"/>
      <c r="CP27" s="38"/>
      <c r="CQ27" s="39"/>
      <c r="CS27" s="38"/>
      <c r="CT27" s="39"/>
      <c r="CU27" s="39"/>
      <c r="CV27" s="39"/>
      <c r="CX27" s="38"/>
      <c r="CY27" s="39"/>
      <c r="CZ27" s="39"/>
      <c r="DA27" s="39"/>
      <c r="DB27" s="39"/>
      <c r="DD27" s="38"/>
      <c r="DE27" s="39"/>
      <c r="DF27" s="39"/>
      <c r="DG27" s="39"/>
      <c r="DH27" s="39"/>
      <c r="DI27" s="39"/>
      <c r="DJ27" s="39"/>
      <c r="DL27" s="38"/>
      <c r="DM27" s="39"/>
      <c r="DN27" s="39"/>
      <c r="DO27" s="39"/>
      <c r="DQ27" s="38"/>
      <c r="DR27" s="39"/>
      <c r="DT27" s="38"/>
      <c r="DU27" s="39"/>
    </row>
    <row r="28" spans="1:125" ht="16" x14ac:dyDescent="0.2">
      <c r="A28" s="3" t="s">
        <v>518</v>
      </c>
      <c r="B28" s="3" t="s">
        <v>690</v>
      </c>
      <c r="C28" s="3">
        <v>1.7000000000000001E-2</v>
      </c>
      <c r="D28" s="3">
        <v>564</v>
      </c>
      <c r="G28" s="38" t="s">
        <v>136</v>
      </c>
      <c r="H28" s="39">
        <v>0</v>
      </c>
      <c r="I28" s="39">
        <v>0</v>
      </c>
      <c r="J28" s="39">
        <v>1.2999999999999999E-2</v>
      </c>
      <c r="K28" s="39">
        <v>0</v>
      </c>
      <c r="L28" s="39">
        <v>0</v>
      </c>
      <c r="M28" s="39">
        <v>0</v>
      </c>
      <c r="N28" s="39">
        <v>6.0000000000000001E-3</v>
      </c>
      <c r="O28" s="39">
        <v>0</v>
      </c>
      <c r="P28" s="39">
        <v>0</v>
      </c>
      <c r="Q28" s="39">
        <v>0</v>
      </c>
      <c r="R28" s="39">
        <v>0</v>
      </c>
      <c r="S28" s="39">
        <v>0</v>
      </c>
      <c r="T28" s="39">
        <v>0</v>
      </c>
      <c r="U28" s="39">
        <v>0</v>
      </c>
      <c r="V28" s="39">
        <v>0</v>
      </c>
      <c r="W28" s="39">
        <v>0</v>
      </c>
      <c r="X28" s="39">
        <v>0</v>
      </c>
      <c r="Y28" s="39">
        <v>0</v>
      </c>
      <c r="Z28" s="39">
        <v>0</v>
      </c>
      <c r="AA28" s="39">
        <v>1.2999999999999999E-2</v>
      </c>
      <c r="AB28" s="39">
        <v>0</v>
      </c>
      <c r="AC28" s="39">
        <v>1.2E-2</v>
      </c>
      <c r="AD28" s="39">
        <v>0</v>
      </c>
      <c r="AE28" s="39">
        <v>0</v>
      </c>
      <c r="AF28" s="39">
        <v>0</v>
      </c>
      <c r="AG28" s="39">
        <v>0</v>
      </c>
      <c r="AH28" s="39">
        <v>0</v>
      </c>
      <c r="AI28" s="39">
        <v>0</v>
      </c>
      <c r="AJ28" s="39">
        <v>0</v>
      </c>
      <c r="AK28" s="39">
        <v>0</v>
      </c>
      <c r="AL28" s="39">
        <v>0</v>
      </c>
      <c r="AM28" s="39">
        <v>0</v>
      </c>
      <c r="AN28" s="39">
        <v>0</v>
      </c>
      <c r="AO28" s="39">
        <v>0</v>
      </c>
      <c r="AP28" s="39">
        <v>0</v>
      </c>
      <c r="AQ28" s="39">
        <v>0</v>
      </c>
      <c r="AR28" s="39">
        <v>0</v>
      </c>
      <c r="AS28" s="39">
        <v>0</v>
      </c>
      <c r="AT28" s="39">
        <v>0</v>
      </c>
      <c r="AU28" s="39">
        <v>0</v>
      </c>
      <c r="AV28" s="39">
        <v>0</v>
      </c>
      <c r="AW28" s="39">
        <v>0</v>
      </c>
      <c r="AX28" s="39">
        <v>4.0000000000000001E-3</v>
      </c>
      <c r="AY28" s="39">
        <v>8.9999999999999993E-3</v>
      </c>
      <c r="AZ28" s="39">
        <v>0</v>
      </c>
      <c r="BA28" s="39">
        <v>0</v>
      </c>
      <c r="BB28" s="39">
        <v>0</v>
      </c>
      <c r="BC28" s="39">
        <v>9.4999999999999998E-3</v>
      </c>
      <c r="BF28"/>
      <c r="BG28" s="39"/>
      <c r="BH28" s="39"/>
      <c r="BI28" s="39"/>
      <c r="BJ28" s="39"/>
      <c r="BK28" s="39"/>
      <c r="BL28" s="39"/>
      <c r="BM28" s="39"/>
      <c r="BN28" s="39"/>
      <c r="BO28" s="39"/>
      <c r="BP28" s="39"/>
      <c r="BQ28" s="39"/>
      <c r="BR28" s="38"/>
      <c r="BS28" s="39"/>
      <c r="BT28" s="39"/>
      <c r="BU28" s="39"/>
      <c r="BV28" s="39"/>
      <c r="BW28" s="39"/>
      <c r="BX28" s="39"/>
      <c r="BY28" s="39"/>
      <c r="BZ28" s="39"/>
      <c r="CA28" s="39"/>
      <c r="CB28" s="39"/>
      <c r="CC28" s="39"/>
      <c r="CD28" s="39"/>
      <c r="CE28" s="39"/>
      <c r="CF28" s="39"/>
      <c r="CH28" s="38"/>
      <c r="CI28" s="39"/>
      <c r="CJ28" s="39"/>
      <c r="CL28" s="38"/>
      <c r="CM28" s="39"/>
      <c r="CN28" s="39"/>
      <c r="CP28" s="38"/>
      <c r="CQ28" s="39"/>
      <c r="CS28" s="38"/>
      <c r="CT28" s="39"/>
      <c r="CU28" s="39"/>
      <c r="CV28" s="39"/>
      <c r="CX28" s="38"/>
      <c r="CY28" s="39"/>
      <c r="CZ28" s="39"/>
      <c r="DA28" s="39"/>
      <c r="DB28" s="39"/>
      <c r="DD28" s="38"/>
      <c r="DE28" s="39"/>
      <c r="DF28" s="39"/>
      <c r="DG28" s="39"/>
      <c r="DH28" s="39"/>
      <c r="DI28" s="39"/>
      <c r="DJ28" s="39"/>
      <c r="DL28" s="38"/>
      <c r="DM28" s="39"/>
      <c r="DN28" s="39"/>
      <c r="DO28" s="39"/>
      <c r="DQ28" s="38"/>
      <c r="DR28" s="39"/>
      <c r="DT28" s="38"/>
      <c r="DU28" s="39"/>
    </row>
    <row r="29" spans="1:125" ht="16" x14ac:dyDescent="0.2">
      <c r="A29" s="3" t="s">
        <v>43</v>
      </c>
      <c r="B29" s="3" t="s">
        <v>690</v>
      </c>
      <c r="C29" s="3">
        <v>9.8000000000000004E-2</v>
      </c>
      <c r="D29" s="3">
        <v>564</v>
      </c>
      <c r="G29" s="38" t="s">
        <v>139</v>
      </c>
      <c r="H29" s="39">
        <v>0</v>
      </c>
      <c r="I29" s="39">
        <v>0</v>
      </c>
      <c r="J29" s="39">
        <v>3.0000000000000001E-3</v>
      </c>
      <c r="K29" s="39">
        <v>0</v>
      </c>
      <c r="L29" s="39">
        <v>0</v>
      </c>
      <c r="M29" s="39">
        <v>0</v>
      </c>
      <c r="N29" s="39">
        <v>7.0000000000000001E-3</v>
      </c>
      <c r="O29" s="39">
        <v>0</v>
      </c>
      <c r="P29" s="39">
        <v>0</v>
      </c>
      <c r="Q29" s="39">
        <v>0</v>
      </c>
      <c r="R29" s="39">
        <v>0</v>
      </c>
      <c r="S29" s="39">
        <v>0</v>
      </c>
      <c r="T29" s="39">
        <v>0</v>
      </c>
      <c r="U29" s="39">
        <v>0</v>
      </c>
      <c r="V29" s="39">
        <v>0</v>
      </c>
      <c r="W29" s="39">
        <v>1.2999999999999999E-2</v>
      </c>
      <c r="X29" s="39">
        <v>0</v>
      </c>
      <c r="Y29" s="39">
        <v>0</v>
      </c>
      <c r="Z29" s="39">
        <v>0</v>
      </c>
      <c r="AA29" s="39">
        <v>8.9999999999999993E-3</v>
      </c>
      <c r="AB29" s="39">
        <v>0</v>
      </c>
      <c r="AC29" s="39">
        <v>0</v>
      </c>
      <c r="AD29" s="39">
        <v>0</v>
      </c>
      <c r="AE29" s="39">
        <v>0</v>
      </c>
      <c r="AF29" s="39">
        <v>0</v>
      </c>
      <c r="AG29" s="39">
        <v>0</v>
      </c>
      <c r="AH29" s="39">
        <v>0</v>
      </c>
      <c r="AI29" s="39">
        <v>0</v>
      </c>
      <c r="AJ29" s="39">
        <v>0</v>
      </c>
      <c r="AK29" s="39">
        <v>0</v>
      </c>
      <c r="AL29" s="39">
        <v>0</v>
      </c>
      <c r="AM29" s="39">
        <v>0</v>
      </c>
      <c r="AN29" s="39">
        <v>0</v>
      </c>
      <c r="AO29" s="39">
        <v>0</v>
      </c>
      <c r="AP29" s="39">
        <v>0</v>
      </c>
      <c r="AQ29" s="39">
        <v>0</v>
      </c>
      <c r="AR29" s="39">
        <v>0</v>
      </c>
      <c r="AS29" s="39">
        <v>0</v>
      </c>
      <c r="AT29" s="39">
        <v>0</v>
      </c>
      <c r="AU29" s="39">
        <v>0</v>
      </c>
      <c r="AV29" s="39">
        <v>0</v>
      </c>
      <c r="AW29" s="39">
        <v>0</v>
      </c>
      <c r="AX29" s="39">
        <v>6.0000000000000001E-3</v>
      </c>
      <c r="AY29" s="39">
        <v>0</v>
      </c>
      <c r="AZ29" s="39">
        <v>0</v>
      </c>
      <c r="BA29" s="39">
        <v>0</v>
      </c>
      <c r="BB29" s="39">
        <v>0</v>
      </c>
      <c r="BC29" s="39">
        <v>7.6E-3</v>
      </c>
      <c r="BF29"/>
      <c r="BG29" s="39"/>
      <c r="BH29" s="39"/>
      <c r="BI29" s="39"/>
      <c r="BJ29" s="39"/>
      <c r="BK29" s="39"/>
      <c r="BL29" s="39"/>
      <c r="BM29" s="39"/>
      <c r="BN29" s="39"/>
      <c r="BO29" s="39"/>
      <c r="BP29" s="39"/>
      <c r="BQ29" s="39"/>
      <c r="BR29" s="38"/>
      <c r="BS29" s="39"/>
      <c r="BT29" s="39"/>
      <c r="BU29" s="39"/>
      <c r="BV29" s="39"/>
      <c r="BW29" s="39"/>
      <c r="BX29" s="39"/>
      <c r="BY29" s="39"/>
      <c r="BZ29" s="39"/>
      <c r="CA29" s="39"/>
      <c r="CB29" s="39"/>
      <c r="CC29" s="39"/>
      <c r="CD29" s="39"/>
      <c r="CE29" s="39"/>
      <c r="CF29" s="39"/>
      <c r="CH29" s="38"/>
      <c r="CI29" s="39"/>
      <c r="CJ29" s="39"/>
      <c r="CL29" s="38"/>
      <c r="CM29" s="39"/>
      <c r="CN29" s="39"/>
      <c r="CP29" s="38"/>
      <c r="CQ29" s="39"/>
      <c r="CS29" s="38"/>
      <c r="CT29" s="39"/>
      <c r="CU29" s="39"/>
      <c r="CV29" s="39"/>
      <c r="CX29" s="38"/>
      <c r="CY29" s="39"/>
      <c r="CZ29" s="39"/>
      <c r="DA29" s="39"/>
      <c r="DB29" s="39"/>
      <c r="DD29" s="38"/>
      <c r="DE29" s="39"/>
      <c r="DF29" s="39"/>
      <c r="DG29" s="39"/>
      <c r="DH29" s="39"/>
      <c r="DI29" s="39"/>
      <c r="DJ29" s="39"/>
      <c r="DL29" s="38"/>
      <c r="DM29" s="39"/>
      <c r="DN29" s="39"/>
      <c r="DO29" s="39"/>
      <c r="DQ29" s="38"/>
      <c r="DR29" s="39"/>
      <c r="DT29" s="38"/>
      <c r="DU29" s="39"/>
    </row>
    <row r="30" spans="1:125" ht="16" x14ac:dyDescent="0.2">
      <c r="A30" s="3" t="s">
        <v>521</v>
      </c>
      <c r="B30" s="3" t="s">
        <v>690</v>
      </c>
      <c r="C30" s="3">
        <v>0.04</v>
      </c>
      <c r="D30" s="3">
        <v>564</v>
      </c>
      <c r="G30" s="38" t="s">
        <v>142</v>
      </c>
      <c r="H30" s="39">
        <v>0</v>
      </c>
      <c r="I30" s="39">
        <v>0</v>
      </c>
      <c r="J30" s="39">
        <v>7.0000000000000007E-2</v>
      </c>
      <c r="K30" s="39">
        <v>0</v>
      </c>
      <c r="L30" s="39">
        <v>0</v>
      </c>
      <c r="M30" s="39">
        <v>0</v>
      </c>
      <c r="N30" s="39">
        <v>8.9999999999999993E-3</v>
      </c>
      <c r="O30" s="39">
        <v>0</v>
      </c>
      <c r="P30" s="39">
        <v>0</v>
      </c>
      <c r="Q30" s="39">
        <v>0</v>
      </c>
      <c r="R30" s="39">
        <v>0</v>
      </c>
      <c r="S30" s="39">
        <v>0</v>
      </c>
      <c r="T30" s="39">
        <v>0</v>
      </c>
      <c r="U30" s="39">
        <v>0</v>
      </c>
      <c r="V30" s="39">
        <v>0</v>
      </c>
      <c r="W30" s="39">
        <v>1.2999999999999999E-2</v>
      </c>
      <c r="X30" s="39">
        <v>0</v>
      </c>
      <c r="Y30" s="39">
        <v>0</v>
      </c>
      <c r="Z30" s="39">
        <v>0</v>
      </c>
      <c r="AA30" s="39">
        <v>3.5000000000000003E-2</v>
      </c>
      <c r="AB30" s="39">
        <v>0</v>
      </c>
      <c r="AC30" s="39">
        <v>1.7999999999999999E-2</v>
      </c>
      <c r="AD30" s="39">
        <v>0</v>
      </c>
      <c r="AE30" s="39">
        <v>0</v>
      </c>
      <c r="AF30" s="39">
        <v>0</v>
      </c>
      <c r="AG30" s="39">
        <v>0</v>
      </c>
      <c r="AH30" s="39">
        <v>0</v>
      </c>
      <c r="AI30" s="39">
        <v>0</v>
      </c>
      <c r="AJ30" s="39">
        <v>0</v>
      </c>
      <c r="AK30" s="39">
        <v>0</v>
      </c>
      <c r="AL30" s="39">
        <v>0</v>
      </c>
      <c r="AM30" s="39">
        <v>0</v>
      </c>
      <c r="AN30" s="39">
        <v>0</v>
      </c>
      <c r="AO30" s="39">
        <v>0</v>
      </c>
      <c r="AP30" s="39">
        <v>0</v>
      </c>
      <c r="AQ30" s="39">
        <v>0</v>
      </c>
      <c r="AR30" s="39">
        <v>0</v>
      </c>
      <c r="AS30" s="39">
        <v>0</v>
      </c>
      <c r="AT30" s="39">
        <v>0</v>
      </c>
      <c r="AU30" s="39">
        <v>0</v>
      </c>
      <c r="AV30" s="39">
        <v>0</v>
      </c>
      <c r="AW30" s="39">
        <v>0</v>
      </c>
      <c r="AX30" s="39">
        <v>0.02</v>
      </c>
      <c r="AY30" s="39">
        <v>0.02</v>
      </c>
      <c r="AZ30" s="39">
        <v>0</v>
      </c>
      <c r="BA30" s="39">
        <v>0</v>
      </c>
      <c r="BB30" s="39">
        <v>0</v>
      </c>
      <c r="BC30" s="39">
        <v>2.6428571428571423E-2</v>
      </c>
      <c r="BF30"/>
      <c r="BG30" s="39"/>
      <c r="BH30" s="39"/>
      <c r="BI30" s="39"/>
      <c r="BJ30" s="39"/>
      <c r="BK30" s="39"/>
      <c r="BL30" s="39"/>
      <c r="BM30" s="39"/>
      <c r="BN30" s="39"/>
      <c r="BO30" s="39"/>
      <c r="BP30" s="39"/>
      <c r="BQ30" s="39"/>
      <c r="BR30" s="38"/>
      <c r="BS30" s="39"/>
      <c r="BT30" s="39"/>
      <c r="BU30" s="39"/>
      <c r="BV30" s="39"/>
      <c r="BW30" s="39"/>
      <c r="BX30" s="39"/>
      <c r="BY30" s="39"/>
      <c r="BZ30" s="39"/>
      <c r="CA30" s="39"/>
      <c r="CB30" s="39"/>
      <c r="CC30" s="39"/>
      <c r="CD30" s="39"/>
      <c r="CE30" s="39"/>
      <c r="CF30" s="39"/>
      <c r="CH30" s="38"/>
      <c r="CI30" s="39"/>
      <c r="CJ30" s="39"/>
      <c r="CL30" s="38"/>
      <c r="CM30" s="39"/>
      <c r="CN30" s="39"/>
      <c r="CP30" s="38"/>
      <c r="CQ30" s="39"/>
      <c r="CS30" s="38"/>
      <c r="CT30" s="39"/>
      <c r="CU30" s="39"/>
      <c r="CV30" s="39"/>
      <c r="CX30" s="38"/>
      <c r="CY30" s="39"/>
      <c r="CZ30" s="39"/>
      <c r="DA30" s="39"/>
      <c r="DB30" s="39"/>
      <c r="DD30" s="38"/>
      <c r="DE30" s="39"/>
      <c r="DF30" s="39"/>
      <c r="DG30" s="39"/>
      <c r="DH30" s="39"/>
      <c r="DI30" s="39"/>
      <c r="DJ30" s="39"/>
      <c r="DL30" s="38"/>
      <c r="DM30" s="39"/>
      <c r="DN30" s="39"/>
      <c r="DO30" s="39"/>
      <c r="DQ30" s="38"/>
      <c r="DR30" s="39"/>
      <c r="DT30" s="38"/>
      <c r="DU30" s="39"/>
    </row>
    <row r="31" spans="1:125" ht="16" x14ac:dyDescent="0.2">
      <c r="A31" s="3" t="s">
        <v>522</v>
      </c>
      <c r="B31" s="3" t="s">
        <v>690</v>
      </c>
      <c r="C31" s="3">
        <v>3.0000000000000001E-3</v>
      </c>
      <c r="D31" s="3">
        <v>564</v>
      </c>
      <c r="G31" s="38" t="s">
        <v>144</v>
      </c>
      <c r="H31" s="39">
        <v>0</v>
      </c>
      <c r="I31" s="39">
        <v>0</v>
      </c>
      <c r="J31" s="39">
        <v>7.2999999999999995E-2</v>
      </c>
      <c r="K31" s="39">
        <v>0</v>
      </c>
      <c r="L31" s="39">
        <v>0</v>
      </c>
      <c r="M31" s="39">
        <v>0</v>
      </c>
      <c r="N31" s="39">
        <v>0</v>
      </c>
      <c r="O31" s="39">
        <v>0</v>
      </c>
      <c r="P31" s="39">
        <v>0</v>
      </c>
      <c r="Q31" s="39">
        <v>0</v>
      </c>
      <c r="R31" s="39">
        <v>0</v>
      </c>
      <c r="S31" s="39">
        <v>0</v>
      </c>
      <c r="T31" s="39">
        <v>0</v>
      </c>
      <c r="U31" s="39">
        <v>0</v>
      </c>
      <c r="V31" s="39">
        <v>0</v>
      </c>
      <c r="W31" s="39">
        <v>0</v>
      </c>
      <c r="X31" s="39">
        <v>0</v>
      </c>
      <c r="Y31" s="39">
        <v>0</v>
      </c>
      <c r="Z31" s="39">
        <v>0</v>
      </c>
      <c r="AA31" s="39">
        <v>0</v>
      </c>
      <c r="AB31" s="39">
        <v>0</v>
      </c>
      <c r="AC31" s="39">
        <v>0</v>
      </c>
      <c r="AD31" s="39">
        <v>0</v>
      </c>
      <c r="AE31" s="39">
        <v>0</v>
      </c>
      <c r="AF31" s="39">
        <v>0</v>
      </c>
      <c r="AG31" s="39">
        <v>0</v>
      </c>
      <c r="AH31" s="39">
        <v>0</v>
      </c>
      <c r="AI31" s="39">
        <v>0</v>
      </c>
      <c r="AJ31" s="39">
        <v>0</v>
      </c>
      <c r="AK31" s="39">
        <v>0</v>
      </c>
      <c r="AL31" s="39">
        <v>0</v>
      </c>
      <c r="AM31" s="39">
        <v>0</v>
      </c>
      <c r="AN31" s="39">
        <v>0</v>
      </c>
      <c r="AO31" s="39">
        <v>0</v>
      </c>
      <c r="AP31" s="39">
        <v>0</v>
      </c>
      <c r="AQ31" s="39">
        <v>0</v>
      </c>
      <c r="AR31" s="39">
        <v>0</v>
      </c>
      <c r="AS31" s="39">
        <v>0</v>
      </c>
      <c r="AT31" s="39">
        <v>0</v>
      </c>
      <c r="AU31" s="39">
        <v>0</v>
      </c>
      <c r="AV31" s="39">
        <v>0</v>
      </c>
      <c r="AW31" s="39">
        <v>0</v>
      </c>
      <c r="AX31" s="39">
        <v>4.0000000000000001E-3</v>
      </c>
      <c r="AY31" s="39">
        <v>0</v>
      </c>
      <c r="AZ31" s="39">
        <v>0</v>
      </c>
      <c r="BA31" s="39">
        <v>0</v>
      </c>
      <c r="BB31" s="39">
        <v>0</v>
      </c>
      <c r="BC31" s="39">
        <v>3.85E-2</v>
      </c>
      <c r="BF31"/>
      <c r="BG31" s="39"/>
      <c r="BH31" s="39"/>
      <c r="BI31" s="39"/>
      <c r="BJ31" s="39"/>
      <c r="BK31" s="39"/>
      <c r="BL31" s="39"/>
      <c r="BM31" s="39"/>
      <c r="BN31" s="39"/>
      <c r="BO31" s="39"/>
      <c r="BP31" s="39"/>
      <c r="BQ31" s="39"/>
      <c r="BR31" s="38"/>
      <c r="BS31" s="39"/>
      <c r="BT31" s="39"/>
      <c r="BU31" s="39"/>
      <c r="BV31" s="39"/>
      <c r="BW31" s="39"/>
      <c r="BX31" s="39"/>
      <c r="BY31" s="39"/>
      <c r="BZ31" s="39"/>
      <c r="CA31" s="39"/>
      <c r="CB31" s="39"/>
      <c r="CC31" s="39"/>
      <c r="CD31" s="39"/>
      <c r="CE31" s="39"/>
      <c r="CF31" s="39"/>
      <c r="CH31" s="38"/>
      <c r="CI31" s="39"/>
      <c r="CJ31" s="39"/>
      <c r="CL31" s="38"/>
      <c r="CM31" s="39"/>
      <c r="CN31" s="39"/>
      <c r="CP31" s="38"/>
      <c r="CQ31" s="39"/>
      <c r="CS31" s="38"/>
      <c r="CT31" s="39"/>
      <c r="CU31" s="39"/>
      <c r="CV31" s="39"/>
      <c r="CX31" s="38"/>
      <c r="CY31" s="39"/>
      <c r="CZ31" s="39"/>
      <c r="DA31" s="39"/>
      <c r="DB31" s="39"/>
      <c r="DD31" s="38"/>
      <c r="DE31" s="39"/>
      <c r="DF31" s="39"/>
      <c r="DG31" s="39"/>
      <c r="DH31" s="39"/>
      <c r="DI31" s="39"/>
      <c r="DJ31" s="39"/>
      <c r="DL31" s="38"/>
      <c r="DM31" s="39"/>
      <c r="DN31" s="39"/>
      <c r="DO31" s="39"/>
      <c r="DQ31" s="38"/>
      <c r="DR31" s="39"/>
      <c r="DT31" s="38"/>
      <c r="DU31" s="39"/>
    </row>
    <row r="32" spans="1:125" ht="16" x14ac:dyDescent="0.2">
      <c r="A32" s="3" t="s">
        <v>522</v>
      </c>
      <c r="B32" s="3" t="s">
        <v>690</v>
      </c>
      <c r="C32" s="3">
        <v>2E-3</v>
      </c>
      <c r="D32" s="3">
        <v>564</v>
      </c>
      <c r="G32" s="38" t="s">
        <v>145</v>
      </c>
      <c r="H32" s="39">
        <v>0</v>
      </c>
      <c r="I32" s="39">
        <v>0</v>
      </c>
      <c r="J32" s="39">
        <v>0</v>
      </c>
      <c r="K32" s="39">
        <v>0</v>
      </c>
      <c r="L32" s="39">
        <v>0</v>
      </c>
      <c r="M32" s="39">
        <v>0</v>
      </c>
      <c r="N32" s="39">
        <v>0</v>
      </c>
      <c r="O32" s="39">
        <v>0</v>
      </c>
      <c r="P32" s="39">
        <v>0</v>
      </c>
      <c r="Q32" s="39">
        <v>0</v>
      </c>
      <c r="R32" s="39">
        <v>0</v>
      </c>
      <c r="S32" s="39">
        <v>0</v>
      </c>
      <c r="T32" s="39">
        <v>0</v>
      </c>
      <c r="U32" s="39">
        <v>0</v>
      </c>
      <c r="V32" s="39">
        <v>0</v>
      </c>
      <c r="W32" s="39">
        <v>0</v>
      </c>
      <c r="X32" s="39">
        <v>0</v>
      </c>
      <c r="Y32" s="39">
        <v>0</v>
      </c>
      <c r="Z32" s="39">
        <v>0</v>
      </c>
      <c r="AA32" s="39">
        <v>0</v>
      </c>
      <c r="AB32" s="39">
        <v>0</v>
      </c>
      <c r="AC32" s="39">
        <v>0</v>
      </c>
      <c r="AD32" s="39">
        <v>0</v>
      </c>
      <c r="AE32" s="39">
        <v>0</v>
      </c>
      <c r="AF32" s="39">
        <v>0.14849999999999999</v>
      </c>
      <c r="AG32" s="39">
        <v>0</v>
      </c>
      <c r="AH32" s="39">
        <v>0</v>
      </c>
      <c r="AI32" s="39">
        <v>0</v>
      </c>
      <c r="AJ32" s="39">
        <v>0</v>
      </c>
      <c r="AK32" s="39">
        <v>0</v>
      </c>
      <c r="AL32" s="39">
        <v>0</v>
      </c>
      <c r="AM32" s="39">
        <v>0</v>
      </c>
      <c r="AN32" s="39">
        <v>0</v>
      </c>
      <c r="AO32" s="39">
        <v>0</v>
      </c>
      <c r="AP32" s="39">
        <v>0</v>
      </c>
      <c r="AQ32" s="39">
        <v>0</v>
      </c>
      <c r="AR32" s="39">
        <v>0</v>
      </c>
      <c r="AS32" s="39">
        <v>0</v>
      </c>
      <c r="AT32" s="39">
        <v>0</v>
      </c>
      <c r="AU32" s="39">
        <v>0</v>
      </c>
      <c r="AV32" s="39">
        <v>0</v>
      </c>
      <c r="AW32" s="39">
        <v>0</v>
      </c>
      <c r="AX32" s="39">
        <v>0</v>
      </c>
      <c r="AY32" s="39">
        <v>0</v>
      </c>
      <c r="AZ32" s="39">
        <v>0</v>
      </c>
      <c r="BA32" s="39">
        <v>0</v>
      </c>
      <c r="BB32" s="39">
        <v>0</v>
      </c>
      <c r="BC32" s="39">
        <v>0.14849999999999999</v>
      </c>
      <c r="BF32"/>
      <c r="BG32" s="39"/>
      <c r="BH32" s="39"/>
      <c r="BI32" s="39"/>
      <c r="BJ32" s="39"/>
      <c r="BK32" s="39"/>
      <c r="BL32" s="39"/>
      <c r="BM32" s="39"/>
      <c r="BN32" s="39"/>
      <c r="BO32" s="39"/>
      <c r="BP32" s="39"/>
      <c r="BQ32" s="39"/>
      <c r="BR32" s="38"/>
      <c r="BS32" s="39"/>
      <c r="BT32" s="39"/>
      <c r="BU32" s="39"/>
      <c r="BV32" s="39"/>
      <c r="BW32" s="39"/>
      <c r="BX32" s="39"/>
      <c r="BY32" s="39"/>
      <c r="BZ32" s="39"/>
      <c r="CA32" s="39"/>
      <c r="CB32" s="39"/>
      <c r="CC32" s="39"/>
      <c r="CD32" s="39"/>
      <c r="CE32" s="39"/>
      <c r="CF32" s="39"/>
      <c r="CH32" s="38"/>
      <c r="CI32" s="39"/>
      <c r="CJ32" s="39"/>
      <c r="CL32" s="38"/>
      <c r="CM32" s="39"/>
      <c r="CN32" s="39"/>
      <c r="CP32" s="38"/>
      <c r="CQ32" s="39"/>
      <c r="CS32" s="38"/>
      <c r="CT32" s="39"/>
      <c r="CU32" s="39"/>
      <c r="CV32" s="39"/>
      <c r="CX32" s="38"/>
      <c r="CY32" s="39"/>
      <c r="CZ32" s="39"/>
      <c r="DA32" s="39"/>
      <c r="DB32" s="39"/>
      <c r="DD32" s="38"/>
      <c r="DE32" s="39"/>
      <c r="DF32" s="39"/>
      <c r="DG32" s="39"/>
      <c r="DH32" s="39"/>
      <c r="DI32" s="39"/>
      <c r="DJ32" s="39"/>
      <c r="DL32" s="38"/>
      <c r="DM32" s="39"/>
      <c r="DN32" s="39"/>
      <c r="DO32" s="39"/>
      <c r="DQ32" s="38"/>
      <c r="DR32" s="39"/>
      <c r="DT32" s="38"/>
      <c r="DU32" s="39"/>
    </row>
    <row r="33" spans="1:125" ht="16" x14ac:dyDescent="0.2">
      <c r="A33" s="3" t="s">
        <v>48</v>
      </c>
      <c r="B33" s="3" t="s">
        <v>690</v>
      </c>
      <c r="C33" s="3">
        <v>3.2000000000000001E-2</v>
      </c>
      <c r="D33" s="3">
        <v>564</v>
      </c>
      <c r="G33" s="38" t="s">
        <v>146</v>
      </c>
      <c r="H33" s="39">
        <v>0</v>
      </c>
      <c r="I33" s="39">
        <v>0</v>
      </c>
      <c r="J33" s="39">
        <v>5.0000000000000001E-3</v>
      </c>
      <c r="K33" s="39">
        <v>0</v>
      </c>
      <c r="L33" s="39">
        <v>0</v>
      </c>
      <c r="M33" s="39">
        <v>0</v>
      </c>
      <c r="N33" s="39">
        <v>7.0000000000000001E-3</v>
      </c>
      <c r="O33" s="39">
        <v>0</v>
      </c>
      <c r="P33" s="39">
        <v>0</v>
      </c>
      <c r="Q33" s="39">
        <v>0</v>
      </c>
      <c r="R33" s="39">
        <v>0</v>
      </c>
      <c r="S33" s="39">
        <v>0</v>
      </c>
      <c r="T33" s="39">
        <v>0</v>
      </c>
      <c r="U33" s="39">
        <v>0</v>
      </c>
      <c r="V33" s="39">
        <v>0</v>
      </c>
      <c r="W33" s="39">
        <v>0</v>
      </c>
      <c r="X33" s="39">
        <v>0</v>
      </c>
      <c r="Y33" s="39">
        <v>0</v>
      </c>
      <c r="Z33" s="39">
        <v>0</v>
      </c>
      <c r="AA33" s="39">
        <v>4.0000000000000001E-3</v>
      </c>
      <c r="AB33" s="39">
        <v>0</v>
      </c>
      <c r="AC33" s="39">
        <v>0</v>
      </c>
      <c r="AD33" s="39">
        <v>0</v>
      </c>
      <c r="AE33" s="39">
        <v>0</v>
      </c>
      <c r="AF33" s="39">
        <v>0</v>
      </c>
      <c r="AG33" s="39">
        <v>0</v>
      </c>
      <c r="AH33" s="39">
        <v>0</v>
      </c>
      <c r="AI33" s="39">
        <v>0</v>
      </c>
      <c r="AJ33" s="39">
        <v>0</v>
      </c>
      <c r="AK33" s="39">
        <v>0</v>
      </c>
      <c r="AL33" s="39">
        <v>0</v>
      </c>
      <c r="AM33" s="39">
        <v>0</v>
      </c>
      <c r="AN33" s="39">
        <v>0</v>
      </c>
      <c r="AO33" s="39">
        <v>0</v>
      </c>
      <c r="AP33" s="39">
        <v>0</v>
      </c>
      <c r="AQ33" s="39">
        <v>0</v>
      </c>
      <c r="AR33" s="39">
        <v>0</v>
      </c>
      <c r="AS33" s="39">
        <v>0</v>
      </c>
      <c r="AT33" s="39">
        <v>0</v>
      </c>
      <c r="AU33" s="39">
        <v>0</v>
      </c>
      <c r="AV33" s="39">
        <v>0</v>
      </c>
      <c r="AW33" s="39">
        <v>0</v>
      </c>
      <c r="AX33" s="39">
        <v>5.0000000000000001E-3</v>
      </c>
      <c r="AY33" s="39">
        <v>8.9999999999999993E-3</v>
      </c>
      <c r="AZ33" s="39">
        <v>0</v>
      </c>
      <c r="BA33" s="39">
        <v>0</v>
      </c>
      <c r="BB33" s="39">
        <v>0</v>
      </c>
      <c r="BC33" s="39">
        <v>6.0000000000000001E-3</v>
      </c>
      <c r="BF33"/>
      <c r="BG33" s="39"/>
      <c r="BH33" s="39"/>
      <c r="BI33" s="39"/>
      <c r="BJ33" s="39"/>
      <c r="BK33" s="39"/>
      <c r="BL33" s="39"/>
      <c r="BM33" s="39"/>
      <c r="BN33" s="39"/>
      <c r="BO33" s="39"/>
      <c r="BP33" s="39"/>
      <c r="BQ33" s="39"/>
      <c r="BR33" s="38"/>
      <c r="BS33" s="39"/>
      <c r="BT33" s="39"/>
      <c r="BU33" s="39"/>
      <c r="BV33" s="39"/>
      <c r="BW33" s="39"/>
      <c r="BX33" s="39"/>
      <c r="BY33" s="39"/>
      <c r="BZ33" s="39"/>
      <c r="CA33" s="39"/>
      <c r="CB33" s="39"/>
      <c r="CC33" s="39"/>
      <c r="CD33" s="39"/>
      <c r="CE33" s="39"/>
      <c r="CF33" s="39"/>
      <c r="CH33" s="38"/>
      <c r="CI33" s="39"/>
      <c r="CJ33" s="39"/>
      <c r="CL33" s="38"/>
      <c r="CM33" s="39"/>
      <c r="CN33" s="39"/>
      <c r="CP33" s="38"/>
      <c r="CQ33" s="39"/>
      <c r="CS33" s="38"/>
      <c r="CT33" s="39"/>
      <c r="CU33" s="39"/>
      <c r="CV33" s="39"/>
      <c r="CX33" s="38"/>
      <c r="CY33" s="39"/>
      <c r="CZ33" s="39"/>
      <c r="DA33" s="39"/>
      <c r="DB33" s="39"/>
      <c r="DD33" s="38"/>
      <c r="DE33" s="39"/>
      <c r="DF33" s="39"/>
      <c r="DG33" s="39"/>
      <c r="DH33" s="39"/>
      <c r="DI33" s="39"/>
      <c r="DJ33" s="39"/>
      <c r="DL33" s="38"/>
      <c r="DM33" s="39"/>
      <c r="DN33" s="39"/>
      <c r="DO33" s="39"/>
      <c r="DQ33" s="38"/>
      <c r="DR33" s="39"/>
      <c r="DT33" s="38"/>
      <c r="DU33" s="39"/>
    </row>
    <row r="34" spans="1:125" ht="16" x14ac:dyDescent="0.2">
      <c r="A34" s="3" t="s">
        <v>546</v>
      </c>
      <c r="B34" s="3" t="s">
        <v>690</v>
      </c>
      <c r="C34" s="3">
        <v>2E-3</v>
      </c>
      <c r="D34" s="3">
        <v>564</v>
      </c>
      <c r="G34" s="38" t="s">
        <v>147</v>
      </c>
      <c r="H34" s="39">
        <v>0</v>
      </c>
      <c r="I34" s="39">
        <v>0</v>
      </c>
      <c r="J34" s="39">
        <v>0</v>
      </c>
      <c r="K34" s="39">
        <v>0</v>
      </c>
      <c r="L34" s="39">
        <v>0</v>
      </c>
      <c r="M34" s="39">
        <v>0</v>
      </c>
      <c r="N34" s="39">
        <v>0</v>
      </c>
      <c r="O34" s="39">
        <v>0</v>
      </c>
      <c r="P34" s="39">
        <v>0</v>
      </c>
      <c r="Q34" s="39">
        <v>0</v>
      </c>
      <c r="R34" s="39">
        <v>0</v>
      </c>
      <c r="S34" s="39">
        <v>0</v>
      </c>
      <c r="T34" s="39">
        <v>0</v>
      </c>
      <c r="U34" s="39">
        <v>0</v>
      </c>
      <c r="V34" s="39">
        <v>0</v>
      </c>
      <c r="W34" s="39">
        <v>0</v>
      </c>
      <c r="X34" s="39">
        <v>0</v>
      </c>
      <c r="Y34" s="39">
        <v>0</v>
      </c>
      <c r="Z34" s="39">
        <v>0</v>
      </c>
      <c r="AA34" s="39">
        <v>0</v>
      </c>
      <c r="AB34" s="39">
        <v>0</v>
      </c>
      <c r="AC34" s="39">
        <v>0</v>
      </c>
      <c r="AD34" s="39">
        <v>0</v>
      </c>
      <c r="AE34" s="39">
        <v>0</v>
      </c>
      <c r="AF34" s="39">
        <v>3.6499999999999998E-2</v>
      </c>
      <c r="AG34" s="39">
        <v>0</v>
      </c>
      <c r="AH34" s="39">
        <v>0</v>
      </c>
      <c r="AI34" s="39">
        <v>0</v>
      </c>
      <c r="AJ34" s="39">
        <v>0</v>
      </c>
      <c r="AK34" s="39">
        <v>0</v>
      </c>
      <c r="AL34" s="39">
        <v>0</v>
      </c>
      <c r="AM34" s="39">
        <v>0</v>
      </c>
      <c r="AN34" s="39">
        <v>0</v>
      </c>
      <c r="AO34" s="39">
        <v>0</v>
      </c>
      <c r="AP34" s="39">
        <v>0</v>
      </c>
      <c r="AQ34" s="39">
        <v>0</v>
      </c>
      <c r="AR34" s="39">
        <v>0</v>
      </c>
      <c r="AS34" s="39">
        <v>0</v>
      </c>
      <c r="AT34" s="39">
        <v>0</v>
      </c>
      <c r="AU34" s="39">
        <v>0</v>
      </c>
      <c r="AV34" s="39">
        <v>0</v>
      </c>
      <c r="AW34" s="39">
        <v>0</v>
      </c>
      <c r="AX34" s="39">
        <v>0</v>
      </c>
      <c r="AY34" s="39">
        <v>0</v>
      </c>
      <c r="AZ34" s="39">
        <v>0</v>
      </c>
      <c r="BA34" s="39">
        <v>0</v>
      </c>
      <c r="BB34" s="39">
        <v>0</v>
      </c>
      <c r="BC34" s="39">
        <v>3.6499999999999998E-2</v>
      </c>
      <c r="BF34"/>
      <c r="BG34" s="39"/>
      <c r="BH34" s="39"/>
      <c r="BI34" s="39"/>
      <c r="BJ34" s="39"/>
      <c r="BK34" s="39"/>
      <c r="BL34" s="39"/>
      <c r="BM34" s="39"/>
      <c r="BN34" s="39"/>
      <c r="BO34" s="39"/>
      <c r="BP34" s="39"/>
      <c r="BQ34" s="39"/>
      <c r="BR34" s="38"/>
      <c r="BS34" s="39"/>
      <c r="BT34" s="39"/>
      <c r="BU34" s="39"/>
      <c r="BV34" s="39"/>
      <c r="BW34" s="39"/>
      <c r="BX34" s="39"/>
      <c r="BY34" s="39"/>
      <c r="BZ34" s="39"/>
      <c r="CA34" s="39"/>
      <c r="CB34" s="39"/>
      <c r="CC34" s="39"/>
      <c r="CD34" s="39"/>
      <c r="CE34" s="39"/>
      <c r="CF34" s="39"/>
      <c r="CH34" s="38"/>
      <c r="CI34" s="39"/>
      <c r="CJ34" s="39"/>
      <c r="CL34" s="38"/>
      <c r="CM34" s="39"/>
      <c r="CN34" s="39"/>
      <c r="CP34" s="38"/>
      <c r="CQ34" s="39"/>
      <c r="CS34" s="38"/>
      <c r="CT34" s="39"/>
      <c r="CU34" s="39"/>
      <c r="CV34" s="39"/>
      <c r="CX34" s="38"/>
      <c r="CY34" s="39"/>
      <c r="CZ34" s="39"/>
      <c r="DA34" s="39"/>
      <c r="DB34" s="39"/>
      <c r="DD34" s="38"/>
      <c r="DE34" s="39"/>
      <c r="DF34" s="39"/>
      <c r="DG34" s="39"/>
      <c r="DH34" s="39"/>
      <c r="DI34" s="39"/>
      <c r="DJ34" s="39"/>
      <c r="DL34" s="38"/>
      <c r="DM34" s="39"/>
      <c r="DN34" s="39"/>
      <c r="DO34" s="39"/>
      <c r="DQ34" s="38"/>
      <c r="DR34" s="39"/>
      <c r="DT34" s="38"/>
      <c r="DU34" s="39"/>
    </row>
    <row r="35" spans="1:125" ht="16" x14ac:dyDescent="0.2">
      <c r="A35" s="3" t="s">
        <v>546</v>
      </c>
      <c r="B35" s="3" t="s">
        <v>690</v>
      </c>
      <c r="C35" s="3">
        <v>2E-3</v>
      </c>
      <c r="D35" s="3">
        <v>564</v>
      </c>
      <c r="G35" s="38" t="s">
        <v>148</v>
      </c>
      <c r="H35" s="39">
        <v>0</v>
      </c>
      <c r="I35" s="39">
        <v>0</v>
      </c>
      <c r="J35" s="39">
        <v>0</v>
      </c>
      <c r="K35" s="39">
        <v>0</v>
      </c>
      <c r="L35" s="39">
        <v>0</v>
      </c>
      <c r="M35" s="39">
        <v>0</v>
      </c>
      <c r="N35" s="39">
        <v>2E-3</v>
      </c>
      <c r="O35" s="39">
        <v>0</v>
      </c>
      <c r="P35" s="39">
        <v>0</v>
      </c>
      <c r="Q35" s="39">
        <v>0</v>
      </c>
      <c r="R35" s="39">
        <v>0</v>
      </c>
      <c r="S35" s="39">
        <v>0</v>
      </c>
      <c r="T35" s="39">
        <v>0</v>
      </c>
      <c r="U35" s="39">
        <v>0</v>
      </c>
      <c r="V35" s="39">
        <v>0</v>
      </c>
      <c r="W35" s="39">
        <v>1.2999999999999999E-2</v>
      </c>
      <c r="X35" s="39">
        <v>0</v>
      </c>
      <c r="Y35" s="39">
        <v>0</v>
      </c>
      <c r="Z35" s="39">
        <v>0</v>
      </c>
      <c r="AA35" s="39">
        <v>0</v>
      </c>
      <c r="AB35" s="39">
        <v>0</v>
      </c>
      <c r="AC35" s="39">
        <v>0</v>
      </c>
      <c r="AD35" s="39">
        <v>0</v>
      </c>
      <c r="AE35" s="39">
        <v>0</v>
      </c>
      <c r="AF35" s="39">
        <v>0</v>
      </c>
      <c r="AG35" s="39">
        <v>0</v>
      </c>
      <c r="AH35" s="39">
        <v>0</v>
      </c>
      <c r="AI35" s="39">
        <v>0</v>
      </c>
      <c r="AJ35" s="39">
        <v>0</v>
      </c>
      <c r="AK35" s="39">
        <v>0</v>
      </c>
      <c r="AL35" s="39">
        <v>0</v>
      </c>
      <c r="AM35" s="39">
        <v>0</v>
      </c>
      <c r="AN35" s="39">
        <v>0</v>
      </c>
      <c r="AO35" s="39">
        <v>0</v>
      </c>
      <c r="AP35" s="39">
        <v>0</v>
      </c>
      <c r="AQ35" s="39">
        <v>0</v>
      </c>
      <c r="AR35" s="39">
        <v>0</v>
      </c>
      <c r="AS35" s="39">
        <v>0</v>
      </c>
      <c r="AT35" s="39">
        <v>0</v>
      </c>
      <c r="AU35" s="39">
        <v>0</v>
      </c>
      <c r="AV35" s="39">
        <v>5.0000000000000001E-3</v>
      </c>
      <c r="AW35" s="39">
        <v>0</v>
      </c>
      <c r="AX35" s="39">
        <v>4.0000000000000001E-3</v>
      </c>
      <c r="AY35" s="39">
        <v>1.7999999999999999E-2</v>
      </c>
      <c r="AZ35" s="39">
        <v>0</v>
      </c>
      <c r="BA35" s="39">
        <v>0</v>
      </c>
      <c r="BB35" s="39">
        <v>0</v>
      </c>
      <c r="BC35" s="39">
        <v>8.3999999999999995E-3</v>
      </c>
      <c r="BF35"/>
      <c r="BG35" s="39"/>
      <c r="BH35" s="39"/>
      <c r="BI35" s="39"/>
      <c r="BJ35" s="39"/>
      <c r="BK35" s="39"/>
      <c r="BL35" s="39"/>
      <c r="BM35" s="39"/>
      <c r="BN35" s="39"/>
      <c r="BO35" s="39"/>
      <c r="BP35" s="39"/>
      <c r="BQ35" s="39"/>
      <c r="BR35" s="38"/>
      <c r="BS35" s="39"/>
      <c r="BT35" s="39"/>
      <c r="BU35" s="39"/>
      <c r="BV35" s="39"/>
      <c r="BW35" s="39"/>
      <c r="BX35" s="39"/>
      <c r="BY35" s="39"/>
      <c r="BZ35" s="39"/>
      <c r="CA35" s="39"/>
      <c r="CB35" s="39"/>
      <c r="CC35" s="39"/>
      <c r="CD35" s="39"/>
      <c r="CE35" s="39"/>
      <c r="CF35" s="39"/>
      <c r="CH35" s="38"/>
      <c r="CI35" s="39"/>
      <c r="CJ35" s="39"/>
      <c r="CL35" s="38"/>
      <c r="CM35" s="39"/>
      <c r="CN35" s="39"/>
      <c r="CP35" s="38"/>
      <c r="CQ35" s="39"/>
      <c r="CS35" s="38"/>
      <c r="CT35" s="39"/>
      <c r="CU35" s="39"/>
      <c r="CV35" s="39"/>
      <c r="CX35" s="38"/>
      <c r="CY35" s="39"/>
      <c r="CZ35" s="39"/>
      <c r="DA35" s="39"/>
      <c r="DB35" s="39"/>
      <c r="DD35" s="38"/>
      <c r="DE35" s="39"/>
      <c r="DF35" s="39"/>
      <c r="DG35" s="39"/>
      <c r="DH35" s="39"/>
      <c r="DI35" s="39"/>
      <c r="DJ35" s="39"/>
      <c r="DL35" s="38"/>
      <c r="DM35" s="39"/>
      <c r="DN35" s="39"/>
      <c r="DO35" s="39"/>
      <c r="DQ35" s="38"/>
      <c r="DR35" s="39"/>
      <c r="DT35" s="38"/>
      <c r="DU35" s="39"/>
    </row>
    <row r="36" spans="1:125" ht="16" x14ac:dyDescent="0.2">
      <c r="A36" s="3" t="s">
        <v>49</v>
      </c>
      <c r="B36" s="3" t="s">
        <v>690</v>
      </c>
      <c r="C36" s="3">
        <v>5.8999999999999997E-2</v>
      </c>
      <c r="D36" s="3">
        <v>564</v>
      </c>
      <c r="G36" s="38" t="s">
        <v>150</v>
      </c>
      <c r="H36" s="39">
        <v>0</v>
      </c>
      <c r="I36" s="39">
        <v>0</v>
      </c>
      <c r="J36" s="39">
        <v>0</v>
      </c>
      <c r="K36" s="39">
        <v>0</v>
      </c>
      <c r="L36" s="39">
        <v>0</v>
      </c>
      <c r="M36" s="39">
        <v>0</v>
      </c>
      <c r="N36" s="39">
        <v>0</v>
      </c>
      <c r="O36" s="39">
        <v>0</v>
      </c>
      <c r="P36" s="39">
        <v>0</v>
      </c>
      <c r="Q36" s="39">
        <v>0</v>
      </c>
      <c r="R36" s="39">
        <v>0</v>
      </c>
      <c r="S36" s="39">
        <v>0</v>
      </c>
      <c r="T36" s="39">
        <v>0</v>
      </c>
      <c r="U36" s="39">
        <v>0</v>
      </c>
      <c r="V36" s="39">
        <v>0</v>
      </c>
      <c r="W36" s="39">
        <v>0</v>
      </c>
      <c r="X36" s="39">
        <v>0</v>
      </c>
      <c r="Y36" s="39">
        <v>0</v>
      </c>
      <c r="Z36" s="39">
        <v>0</v>
      </c>
      <c r="AA36" s="39">
        <v>0</v>
      </c>
      <c r="AB36" s="39">
        <v>0</v>
      </c>
      <c r="AC36" s="39">
        <v>0</v>
      </c>
      <c r="AD36" s="39">
        <v>0</v>
      </c>
      <c r="AE36" s="39">
        <v>0</v>
      </c>
      <c r="AF36" s="39">
        <v>8.8999999999999999E-3</v>
      </c>
      <c r="AG36" s="39">
        <v>0</v>
      </c>
      <c r="AH36" s="39">
        <v>0</v>
      </c>
      <c r="AI36" s="39">
        <v>0</v>
      </c>
      <c r="AJ36" s="39">
        <v>0</v>
      </c>
      <c r="AK36" s="39">
        <v>0</v>
      </c>
      <c r="AL36" s="39">
        <v>0</v>
      </c>
      <c r="AM36" s="39">
        <v>0</v>
      </c>
      <c r="AN36" s="39">
        <v>0</v>
      </c>
      <c r="AO36" s="39">
        <v>0</v>
      </c>
      <c r="AP36" s="39">
        <v>0</v>
      </c>
      <c r="AQ36" s="39">
        <v>0</v>
      </c>
      <c r="AR36" s="39">
        <v>0</v>
      </c>
      <c r="AS36" s="39">
        <v>0</v>
      </c>
      <c r="AT36" s="39">
        <v>0</v>
      </c>
      <c r="AU36" s="39">
        <v>0</v>
      </c>
      <c r="AV36" s="39">
        <v>0</v>
      </c>
      <c r="AW36" s="39">
        <v>0</v>
      </c>
      <c r="AX36" s="39">
        <v>0</v>
      </c>
      <c r="AY36" s="39">
        <v>0</v>
      </c>
      <c r="AZ36" s="39">
        <v>0</v>
      </c>
      <c r="BA36" s="39">
        <v>0</v>
      </c>
      <c r="BB36" s="39">
        <v>0</v>
      </c>
      <c r="BC36" s="39">
        <v>8.8999999999999999E-3</v>
      </c>
      <c r="BF36"/>
      <c r="BG36" s="39"/>
      <c r="BH36" s="39"/>
      <c r="BI36" s="39"/>
      <c r="BJ36" s="39"/>
      <c r="BK36" s="39"/>
      <c r="BL36" s="39"/>
      <c r="BM36" s="39"/>
      <c r="BN36" s="39"/>
      <c r="BO36" s="39"/>
      <c r="BP36" s="39"/>
      <c r="BQ36" s="39"/>
      <c r="BR36" s="38"/>
      <c r="BS36" s="39"/>
      <c r="BT36" s="39"/>
      <c r="BU36" s="39"/>
      <c r="BV36" s="39"/>
      <c r="BW36" s="39"/>
      <c r="BX36" s="39"/>
      <c r="BY36" s="39"/>
      <c r="BZ36" s="39"/>
      <c r="CA36" s="39"/>
      <c r="CB36" s="39"/>
      <c r="CC36" s="39"/>
      <c r="CD36" s="39"/>
      <c r="CE36" s="39"/>
      <c r="CF36" s="39"/>
      <c r="CH36" s="38"/>
      <c r="CI36" s="39"/>
      <c r="CJ36" s="39"/>
      <c r="CL36" s="38"/>
      <c r="CM36" s="39"/>
      <c r="CN36" s="39"/>
      <c r="CP36" s="38"/>
      <c r="CQ36" s="39"/>
      <c r="CS36" s="38"/>
      <c r="CT36" s="39"/>
      <c r="CU36" s="39"/>
      <c r="CV36" s="39"/>
      <c r="CX36" s="38"/>
      <c r="CY36" s="39"/>
      <c r="CZ36" s="39"/>
      <c r="DA36" s="39"/>
      <c r="DB36" s="39"/>
      <c r="DD36" s="38"/>
      <c r="DE36" s="39"/>
      <c r="DF36" s="39"/>
      <c r="DG36" s="39"/>
      <c r="DH36" s="39"/>
      <c r="DI36" s="39"/>
      <c r="DJ36" s="39"/>
      <c r="DL36" s="38"/>
      <c r="DM36" s="39"/>
      <c r="DN36" s="39"/>
      <c r="DO36" s="39"/>
      <c r="DQ36" s="38"/>
      <c r="DR36" s="39"/>
      <c r="DT36" s="38"/>
      <c r="DU36" s="39"/>
    </row>
    <row r="37" spans="1:125" ht="16" x14ac:dyDescent="0.2">
      <c r="A37" s="3" t="s">
        <v>51</v>
      </c>
      <c r="B37" s="3" t="s">
        <v>690</v>
      </c>
      <c r="C37" s="3">
        <v>6.7000000000000004E-2</v>
      </c>
      <c r="D37" s="3">
        <v>564</v>
      </c>
      <c r="G37" s="38" t="s">
        <v>151</v>
      </c>
      <c r="H37" s="39">
        <v>0</v>
      </c>
      <c r="I37" s="39">
        <v>0</v>
      </c>
      <c r="J37" s="39">
        <v>0</v>
      </c>
      <c r="K37" s="39">
        <v>0</v>
      </c>
      <c r="L37" s="39">
        <v>0</v>
      </c>
      <c r="M37" s="39">
        <v>0</v>
      </c>
      <c r="N37" s="39">
        <v>0</v>
      </c>
      <c r="O37" s="39">
        <v>0</v>
      </c>
      <c r="P37" s="39">
        <v>0</v>
      </c>
      <c r="Q37" s="39">
        <v>0</v>
      </c>
      <c r="R37" s="39">
        <v>0</v>
      </c>
      <c r="S37" s="39">
        <v>0</v>
      </c>
      <c r="T37" s="39">
        <v>0</v>
      </c>
      <c r="U37" s="39">
        <v>0</v>
      </c>
      <c r="V37" s="39">
        <v>0</v>
      </c>
      <c r="W37" s="39">
        <v>0</v>
      </c>
      <c r="X37" s="39">
        <v>0</v>
      </c>
      <c r="Y37" s="39">
        <v>0</v>
      </c>
      <c r="Z37" s="39">
        <v>0</v>
      </c>
      <c r="AA37" s="39">
        <v>0</v>
      </c>
      <c r="AB37" s="39">
        <v>0</v>
      </c>
      <c r="AC37" s="39">
        <v>0</v>
      </c>
      <c r="AD37" s="39">
        <v>0</v>
      </c>
      <c r="AE37" s="39">
        <v>0</v>
      </c>
      <c r="AF37" s="39">
        <v>0</v>
      </c>
      <c r="AG37" s="39">
        <v>0</v>
      </c>
      <c r="AH37" s="39">
        <v>0</v>
      </c>
      <c r="AI37" s="39">
        <v>0</v>
      </c>
      <c r="AJ37" s="39">
        <v>0</v>
      </c>
      <c r="AK37" s="39">
        <v>0</v>
      </c>
      <c r="AL37" s="39">
        <v>0</v>
      </c>
      <c r="AM37" s="39">
        <v>0</v>
      </c>
      <c r="AN37" s="39">
        <v>0</v>
      </c>
      <c r="AO37" s="39">
        <v>0</v>
      </c>
      <c r="AP37" s="39">
        <v>0</v>
      </c>
      <c r="AQ37" s="39">
        <v>0</v>
      </c>
      <c r="AR37" s="39">
        <v>0</v>
      </c>
      <c r="AS37" s="39">
        <v>0</v>
      </c>
      <c r="AT37" s="39">
        <v>0</v>
      </c>
      <c r="AU37" s="39">
        <v>0</v>
      </c>
      <c r="AV37" s="39">
        <v>0</v>
      </c>
      <c r="AW37" s="39">
        <v>0</v>
      </c>
      <c r="AX37" s="39">
        <v>2E-3</v>
      </c>
      <c r="AY37" s="39">
        <v>0</v>
      </c>
      <c r="AZ37" s="39">
        <v>0</v>
      </c>
      <c r="BA37" s="39">
        <v>0</v>
      </c>
      <c r="BB37" s="39">
        <v>0</v>
      </c>
      <c r="BC37" s="39">
        <v>2E-3</v>
      </c>
      <c r="BF37"/>
      <c r="BG37" s="39"/>
      <c r="BH37" s="39"/>
      <c r="BI37" s="39"/>
      <c r="BJ37" s="39"/>
      <c r="BK37" s="39"/>
      <c r="BL37" s="39"/>
      <c r="BM37" s="39"/>
      <c r="BN37" s="39"/>
      <c r="BO37" s="39"/>
      <c r="BP37" s="39"/>
      <c r="BQ37" s="39"/>
      <c r="BR37" s="38"/>
      <c r="BS37" s="39"/>
      <c r="BT37" s="39"/>
      <c r="BU37" s="39"/>
      <c r="BV37" s="39"/>
      <c r="BW37" s="39"/>
      <c r="BX37" s="39"/>
      <c r="BY37" s="39"/>
      <c r="BZ37" s="39"/>
      <c r="CA37" s="39"/>
      <c r="CB37" s="39"/>
      <c r="CC37" s="39"/>
      <c r="CD37" s="39"/>
      <c r="CE37" s="39"/>
      <c r="CF37" s="39"/>
      <c r="CH37" s="38"/>
      <c r="CI37" s="39"/>
      <c r="CJ37" s="39"/>
      <c r="CL37" s="38"/>
      <c r="CM37" s="39"/>
      <c r="CN37" s="39"/>
      <c r="CP37" s="38"/>
      <c r="CQ37" s="39"/>
      <c r="CS37" s="38"/>
      <c r="CT37" s="39"/>
      <c r="CU37" s="39"/>
      <c r="CV37" s="39"/>
      <c r="CX37" s="38"/>
      <c r="CY37" s="39"/>
      <c r="CZ37" s="39"/>
      <c r="DA37" s="39"/>
      <c r="DB37" s="39"/>
      <c r="DD37" s="38"/>
      <c r="DE37" s="39"/>
      <c r="DF37" s="39"/>
      <c r="DG37" s="39"/>
      <c r="DH37" s="39"/>
      <c r="DI37" s="39"/>
      <c r="DJ37" s="39"/>
      <c r="DL37" s="38"/>
      <c r="DM37" s="39"/>
      <c r="DN37" s="39"/>
      <c r="DO37" s="39"/>
      <c r="DQ37" s="38"/>
      <c r="DR37" s="39"/>
      <c r="DT37" s="38"/>
      <c r="DU37" s="39"/>
    </row>
    <row r="38" spans="1:125" ht="16" x14ac:dyDescent="0.2">
      <c r="A38" s="3" t="s">
        <v>556</v>
      </c>
      <c r="B38" s="3" t="s">
        <v>690</v>
      </c>
      <c r="C38" s="3">
        <v>3.5000000000000003E-2</v>
      </c>
      <c r="D38" s="3">
        <v>564</v>
      </c>
      <c r="G38" s="38" t="s">
        <v>152</v>
      </c>
      <c r="H38" s="39">
        <v>0</v>
      </c>
      <c r="I38" s="39">
        <v>0</v>
      </c>
      <c r="J38" s="39">
        <v>0</v>
      </c>
      <c r="K38" s="39">
        <v>0</v>
      </c>
      <c r="L38" s="39">
        <v>0</v>
      </c>
      <c r="M38" s="39">
        <v>0</v>
      </c>
      <c r="N38" s="39">
        <v>0</v>
      </c>
      <c r="O38" s="39">
        <v>0</v>
      </c>
      <c r="P38" s="39">
        <v>0</v>
      </c>
      <c r="Q38" s="39">
        <v>0</v>
      </c>
      <c r="R38" s="39">
        <v>0</v>
      </c>
      <c r="S38" s="39">
        <v>0</v>
      </c>
      <c r="T38" s="39">
        <v>0</v>
      </c>
      <c r="U38" s="39">
        <v>0</v>
      </c>
      <c r="V38" s="39">
        <v>0</v>
      </c>
      <c r="W38" s="39">
        <v>0</v>
      </c>
      <c r="X38" s="39">
        <v>0</v>
      </c>
      <c r="Y38" s="39">
        <v>0</v>
      </c>
      <c r="Z38" s="39">
        <v>0</v>
      </c>
      <c r="AA38" s="39">
        <v>0</v>
      </c>
      <c r="AB38" s="39">
        <v>0</v>
      </c>
      <c r="AC38" s="39">
        <v>0</v>
      </c>
      <c r="AD38" s="39">
        <v>0</v>
      </c>
      <c r="AE38" s="39">
        <v>0</v>
      </c>
      <c r="AF38" s="39">
        <v>5.0000000000000001E-4</v>
      </c>
      <c r="AG38" s="39">
        <v>0</v>
      </c>
      <c r="AH38" s="39">
        <v>0</v>
      </c>
      <c r="AI38" s="39">
        <v>0</v>
      </c>
      <c r="AJ38" s="39">
        <v>0</v>
      </c>
      <c r="AK38" s="39">
        <v>0</v>
      </c>
      <c r="AL38" s="39">
        <v>0</v>
      </c>
      <c r="AM38" s="39">
        <v>0</v>
      </c>
      <c r="AN38" s="39">
        <v>0</v>
      </c>
      <c r="AO38" s="39">
        <v>0</v>
      </c>
      <c r="AP38" s="39">
        <v>0</v>
      </c>
      <c r="AQ38" s="39">
        <v>0</v>
      </c>
      <c r="AR38" s="39">
        <v>0</v>
      </c>
      <c r="AS38" s="39">
        <v>0</v>
      </c>
      <c r="AT38" s="39">
        <v>0</v>
      </c>
      <c r="AU38" s="39">
        <v>0</v>
      </c>
      <c r="AV38" s="39">
        <v>0</v>
      </c>
      <c r="AW38" s="39">
        <v>0</v>
      </c>
      <c r="AX38" s="39">
        <v>0</v>
      </c>
      <c r="AY38" s="39">
        <v>0</v>
      </c>
      <c r="AZ38" s="39">
        <v>0</v>
      </c>
      <c r="BA38" s="39">
        <v>0</v>
      </c>
      <c r="BB38" s="39">
        <v>0</v>
      </c>
      <c r="BC38" s="39">
        <v>5.0000000000000001E-4</v>
      </c>
      <c r="BF38"/>
      <c r="BG38" s="39"/>
      <c r="BH38" s="39"/>
      <c r="BI38" s="39"/>
      <c r="BJ38" s="39"/>
      <c r="BK38" s="39"/>
      <c r="BL38" s="39"/>
      <c r="BM38" s="39"/>
      <c r="BN38" s="39"/>
      <c r="BO38" s="39"/>
      <c r="BP38" s="39"/>
      <c r="BQ38" s="39"/>
      <c r="BR38" s="38"/>
      <c r="BS38" s="39"/>
      <c r="BT38" s="39"/>
      <c r="BU38" s="39"/>
      <c r="BV38" s="39"/>
      <c r="BW38" s="39"/>
      <c r="BX38" s="39"/>
      <c r="BY38" s="39"/>
      <c r="BZ38" s="39"/>
      <c r="CA38" s="39"/>
      <c r="CB38" s="39"/>
      <c r="CC38" s="39"/>
      <c r="CD38" s="39"/>
      <c r="CE38" s="39"/>
      <c r="CF38" s="39"/>
      <c r="CH38" s="38"/>
      <c r="CI38" s="39"/>
      <c r="CJ38" s="39"/>
      <c r="CL38" s="38"/>
      <c r="CM38" s="39"/>
      <c r="CN38" s="39"/>
      <c r="CP38" s="38"/>
      <c r="CQ38" s="39"/>
      <c r="CS38" s="38"/>
      <c r="CT38" s="39"/>
      <c r="CU38" s="39"/>
      <c r="CV38" s="39"/>
      <c r="CX38" s="38"/>
      <c r="CY38" s="39"/>
      <c r="CZ38" s="39"/>
      <c r="DA38" s="39"/>
      <c r="DB38" s="39"/>
      <c r="DD38" s="38"/>
      <c r="DE38" s="39"/>
      <c r="DF38" s="39"/>
      <c r="DG38" s="39"/>
      <c r="DH38" s="39"/>
      <c r="DI38" s="39"/>
      <c r="DJ38" s="39"/>
      <c r="DL38" s="38"/>
      <c r="DM38" s="39"/>
      <c r="DN38" s="39"/>
      <c r="DO38" s="39"/>
      <c r="DQ38" s="38"/>
      <c r="DR38" s="39"/>
      <c r="DT38" s="38"/>
      <c r="DU38" s="39"/>
    </row>
    <row r="39" spans="1:125" ht="16" x14ac:dyDescent="0.2">
      <c r="A39" s="3" t="s">
        <v>52</v>
      </c>
      <c r="B39" s="3" t="s">
        <v>690</v>
      </c>
      <c r="C39" s="3">
        <v>1.2E-2</v>
      </c>
      <c r="D39" s="3">
        <v>564</v>
      </c>
      <c r="G39" s="38" t="s">
        <v>153</v>
      </c>
      <c r="H39" s="39">
        <v>0</v>
      </c>
      <c r="I39" s="39">
        <v>0</v>
      </c>
      <c r="J39" s="39">
        <v>0</v>
      </c>
      <c r="K39" s="39">
        <v>0</v>
      </c>
      <c r="L39" s="39">
        <v>0</v>
      </c>
      <c r="M39" s="39">
        <v>0</v>
      </c>
      <c r="N39" s="39">
        <v>4.0000000000000001E-3</v>
      </c>
      <c r="O39" s="39">
        <v>0</v>
      </c>
      <c r="P39" s="39">
        <v>0</v>
      </c>
      <c r="Q39" s="39">
        <v>0</v>
      </c>
      <c r="R39" s="39">
        <v>0</v>
      </c>
      <c r="S39" s="39">
        <v>0</v>
      </c>
      <c r="T39" s="39">
        <v>0</v>
      </c>
      <c r="U39" s="39">
        <v>0</v>
      </c>
      <c r="V39" s="39">
        <v>0</v>
      </c>
      <c r="W39" s="39">
        <v>0</v>
      </c>
      <c r="X39" s="39">
        <v>0</v>
      </c>
      <c r="Y39" s="39">
        <v>0</v>
      </c>
      <c r="Z39" s="39">
        <v>0</v>
      </c>
      <c r="AA39" s="39">
        <v>8.9999999999999993E-3</v>
      </c>
      <c r="AB39" s="39">
        <v>0</v>
      </c>
      <c r="AC39" s="39">
        <v>0</v>
      </c>
      <c r="AD39" s="39">
        <v>0</v>
      </c>
      <c r="AE39" s="39">
        <v>0</v>
      </c>
      <c r="AF39" s="39">
        <v>0</v>
      </c>
      <c r="AG39" s="39">
        <v>0</v>
      </c>
      <c r="AH39" s="39">
        <v>0</v>
      </c>
      <c r="AI39" s="39">
        <v>0</v>
      </c>
      <c r="AJ39" s="39">
        <v>0</v>
      </c>
      <c r="AK39" s="39">
        <v>0</v>
      </c>
      <c r="AL39" s="39">
        <v>0</v>
      </c>
      <c r="AM39" s="39">
        <v>0</v>
      </c>
      <c r="AN39" s="39">
        <v>0</v>
      </c>
      <c r="AO39" s="39">
        <v>0</v>
      </c>
      <c r="AP39" s="39">
        <v>0</v>
      </c>
      <c r="AQ39" s="39">
        <v>0</v>
      </c>
      <c r="AR39" s="39">
        <v>0</v>
      </c>
      <c r="AS39" s="39">
        <v>0</v>
      </c>
      <c r="AT39" s="39">
        <v>0</v>
      </c>
      <c r="AU39" s="39">
        <v>0</v>
      </c>
      <c r="AV39" s="39">
        <v>0</v>
      </c>
      <c r="AW39" s="39">
        <v>0</v>
      </c>
      <c r="AX39" s="39">
        <v>5.0000000000000001E-3</v>
      </c>
      <c r="AY39" s="39">
        <v>1.4E-2</v>
      </c>
      <c r="AZ39" s="39">
        <v>0</v>
      </c>
      <c r="BA39" s="39">
        <v>0</v>
      </c>
      <c r="BB39" s="39">
        <v>0</v>
      </c>
      <c r="BC39" s="39">
        <v>8.0000000000000002E-3</v>
      </c>
      <c r="BF39"/>
      <c r="BG39" s="39"/>
      <c r="BH39" s="39"/>
      <c r="BI39" s="39"/>
      <c r="BJ39" s="39"/>
      <c r="BK39" s="39"/>
      <c r="BL39" s="39"/>
      <c r="BM39" s="39"/>
      <c r="BN39" s="39"/>
      <c r="BO39" s="39"/>
      <c r="BP39" s="39"/>
      <c r="BQ39" s="39"/>
      <c r="BR39" s="38"/>
      <c r="BS39" s="39"/>
      <c r="BT39" s="39"/>
      <c r="BU39" s="39"/>
      <c r="BV39" s="39"/>
      <c r="BW39" s="39"/>
      <c r="BX39" s="39"/>
      <c r="BY39" s="39"/>
      <c r="BZ39" s="39"/>
      <c r="CA39" s="39"/>
      <c r="CB39" s="39"/>
      <c r="CC39" s="39"/>
      <c r="CD39" s="39"/>
      <c r="CE39" s="39"/>
      <c r="CF39" s="39"/>
      <c r="CH39" s="38"/>
      <c r="CI39" s="39"/>
      <c r="CJ39" s="39"/>
      <c r="CL39" s="38"/>
      <c r="CM39" s="39"/>
      <c r="CN39" s="39"/>
      <c r="CP39" s="38"/>
      <c r="CQ39" s="39"/>
      <c r="CS39" s="38"/>
      <c r="CT39" s="39"/>
      <c r="CU39" s="39"/>
      <c r="CV39" s="39"/>
      <c r="CX39" s="38"/>
      <c r="CY39" s="39"/>
      <c r="CZ39" s="39"/>
      <c r="DA39" s="39"/>
      <c r="DB39" s="39"/>
      <c r="DD39" s="38"/>
      <c r="DE39" s="39"/>
      <c r="DF39" s="39"/>
      <c r="DG39" s="39"/>
      <c r="DH39" s="39"/>
      <c r="DI39" s="39"/>
      <c r="DJ39" s="39"/>
      <c r="DL39" s="38"/>
      <c r="DM39" s="39"/>
      <c r="DN39" s="39"/>
      <c r="DO39" s="39"/>
      <c r="DQ39" s="38"/>
      <c r="DR39" s="39"/>
      <c r="DT39" s="38"/>
      <c r="DU39" s="39"/>
    </row>
    <row r="40" spans="1:125" ht="16" x14ac:dyDescent="0.2">
      <c r="A40" s="3" t="s">
        <v>53</v>
      </c>
      <c r="B40" s="3" t="s">
        <v>690</v>
      </c>
      <c r="C40" s="3">
        <v>1E-3</v>
      </c>
      <c r="D40" s="3">
        <v>564</v>
      </c>
      <c r="G40" s="38" t="s">
        <v>154</v>
      </c>
      <c r="H40" s="39">
        <v>0</v>
      </c>
      <c r="I40" s="39">
        <v>0</v>
      </c>
      <c r="J40" s="39">
        <v>0</v>
      </c>
      <c r="K40" s="39">
        <v>0</v>
      </c>
      <c r="L40" s="39">
        <v>0</v>
      </c>
      <c r="M40" s="39">
        <v>0</v>
      </c>
      <c r="N40" s="39">
        <v>0</v>
      </c>
      <c r="O40" s="39">
        <v>0</v>
      </c>
      <c r="P40" s="39">
        <v>0</v>
      </c>
      <c r="Q40" s="39">
        <v>0</v>
      </c>
      <c r="R40" s="39">
        <v>0</v>
      </c>
      <c r="S40" s="39">
        <v>0</v>
      </c>
      <c r="T40" s="39">
        <v>0</v>
      </c>
      <c r="U40" s="39">
        <v>0</v>
      </c>
      <c r="V40" s="39">
        <v>0</v>
      </c>
      <c r="W40" s="39">
        <v>0</v>
      </c>
      <c r="X40" s="39">
        <v>0</v>
      </c>
      <c r="Y40" s="39">
        <v>0</v>
      </c>
      <c r="Z40" s="39">
        <v>0</v>
      </c>
      <c r="AA40" s="39">
        <v>0</v>
      </c>
      <c r="AB40" s="39">
        <v>0</v>
      </c>
      <c r="AC40" s="39">
        <v>0</v>
      </c>
      <c r="AD40" s="39">
        <v>0</v>
      </c>
      <c r="AE40" s="39">
        <v>0</v>
      </c>
      <c r="AF40" s="39">
        <v>0</v>
      </c>
      <c r="AG40" s="39">
        <v>0</v>
      </c>
      <c r="AH40" s="39">
        <v>0</v>
      </c>
      <c r="AI40" s="39">
        <v>0</v>
      </c>
      <c r="AJ40" s="39">
        <v>0</v>
      </c>
      <c r="AK40" s="39">
        <v>0</v>
      </c>
      <c r="AL40" s="39">
        <v>0</v>
      </c>
      <c r="AM40" s="39">
        <v>0</v>
      </c>
      <c r="AN40" s="39">
        <v>0</v>
      </c>
      <c r="AO40" s="39">
        <v>0</v>
      </c>
      <c r="AP40" s="39">
        <v>0</v>
      </c>
      <c r="AQ40" s="39">
        <v>0</v>
      </c>
      <c r="AR40" s="39">
        <v>0</v>
      </c>
      <c r="AS40" s="39">
        <v>0</v>
      </c>
      <c r="AT40" s="39">
        <v>0</v>
      </c>
      <c r="AU40" s="39">
        <v>0</v>
      </c>
      <c r="AV40" s="39">
        <v>0</v>
      </c>
      <c r="AW40" s="39">
        <v>0</v>
      </c>
      <c r="AX40" s="39">
        <v>1E-3</v>
      </c>
      <c r="AY40" s="39">
        <v>0</v>
      </c>
      <c r="AZ40" s="39">
        <v>0</v>
      </c>
      <c r="BA40" s="39">
        <v>0</v>
      </c>
      <c r="BB40" s="39">
        <v>0</v>
      </c>
      <c r="BC40" s="39">
        <v>1E-3</v>
      </c>
      <c r="BF40"/>
      <c r="BG40" s="39"/>
      <c r="BH40" s="39"/>
      <c r="BI40" s="39"/>
      <c r="BJ40" s="39"/>
      <c r="BK40" s="39"/>
      <c r="BL40" s="39"/>
      <c r="BM40" s="39"/>
      <c r="BN40" s="39"/>
      <c r="BO40" s="39"/>
      <c r="BP40" s="39"/>
      <c r="BQ40" s="39"/>
      <c r="BR40" s="38"/>
      <c r="BS40" s="39"/>
      <c r="BT40" s="39"/>
      <c r="BU40" s="39"/>
      <c r="BV40" s="39"/>
      <c r="BW40" s="39"/>
      <c r="BX40" s="39"/>
      <c r="BY40" s="39"/>
      <c r="BZ40" s="39"/>
      <c r="CA40" s="39"/>
      <c r="CB40" s="39"/>
      <c r="CC40" s="39"/>
      <c r="CD40" s="39"/>
      <c r="CE40" s="39"/>
      <c r="CF40" s="39"/>
      <c r="CH40" s="38"/>
      <c r="CI40" s="39"/>
      <c r="CJ40" s="39"/>
      <c r="CL40" s="38"/>
      <c r="CM40" s="39"/>
      <c r="CN40" s="39"/>
      <c r="CP40" s="38"/>
      <c r="CQ40" s="39"/>
      <c r="CS40" s="38"/>
      <c r="CT40" s="39"/>
      <c r="CU40" s="39"/>
      <c r="CV40" s="39"/>
      <c r="CX40" s="38"/>
      <c r="CY40" s="39"/>
      <c r="CZ40" s="39"/>
      <c r="DA40" s="39"/>
      <c r="DB40" s="39"/>
      <c r="DD40" s="38"/>
      <c r="DE40" s="39"/>
      <c r="DF40" s="39"/>
      <c r="DG40" s="39"/>
      <c r="DH40" s="39"/>
      <c r="DI40" s="39"/>
      <c r="DJ40" s="39"/>
      <c r="DL40" s="38"/>
      <c r="DM40" s="39"/>
      <c r="DN40" s="39"/>
      <c r="DO40" s="39"/>
      <c r="DQ40" s="38"/>
      <c r="DR40" s="39"/>
      <c r="DT40" s="38"/>
      <c r="DU40" s="39"/>
    </row>
    <row r="41" spans="1:125" ht="16" x14ac:dyDescent="0.2">
      <c r="A41" s="3" t="s">
        <v>565</v>
      </c>
      <c r="B41" s="3" t="s">
        <v>690</v>
      </c>
      <c r="C41" s="3">
        <v>1E-3</v>
      </c>
      <c r="D41" s="3">
        <v>564</v>
      </c>
      <c r="G41" s="38" t="s">
        <v>155</v>
      </c>
      <c r="H41" s="39">
        <v>0</v>
      </c>
      <c r="I41" s="39">
        <v>0</v>
      </c>
      <c r="J41" s="39">
        <v>2.1000000000000001E-2</v>
      </c>
      <c r="K41" s="39">
        <v>0</v>
      </c>
      <c r="L41" s="39">
        <v>0</v>
      </c>
      <c r="M41" s="39">
        <v>0</v>
      </c>
      <c r="N41" s="39">
        <v>0</v>
      </c>
      <c r="O41" s="39">
        <v>0</v>
      </c>
      <c r="P41" s="39">
        <v>0</v>
      </c>
      <c r="Q41" s="39">
        <v>0</v>
      </c>
      <c r="R41" s="39">
        <v>0</v>
      </c>
      <c r="S41" s="39">
        <v>0</v>
      </c>
      <c r="T41" s="39">
        <v>0</v>
      </c>
      <c r="U41" s="39">
        <v>0</v>
      </c>
      <c r="V41" s="39">
        <v>0</v>
      </c>
      <c r="W41" s="39">
        <v>0</v>
      </c>
      <c r="X41" s="39">
        <v>0</v>
      </c>
      <c r="Y41" s="39">
        <v>0</v>
      </c>
      <c r="Z41" s="39">
        <v>0</v>
      </c>
      <c r="AA41" s="39">
        <v>0</v>
      </c>
      <c r="AB41" s="39">
        <v>0</v>
      </c>
      <c r="AC41" s="39">
        <v>0</v>
      </c>
      <c r="AD41" s="39">
        <v>0</v>
      </c>
      <c r="AE41" s="39">
        <v>0</v>
      </c>
      <c r="AF41" s="39">
        <v>0</v>
      </c>
      <c r="AG41" s="39">
        <v>0</v>
      </c>
      <c r="AH41" s="39">
        <v>0</v>
      </c>
      <c r="AI41" s="39">
        <v>0</v>
      </c>
      <c r="AJ41" s="39">
        <v>0</v>
      </c>
      <c r="AK41" s="39">
        <v>0</v>
      </c>
      <c r="AL41" s="39">
        <v>0</v>
      </c>
      <c r="AM41" s="39">
        <v>0</v>
      </c>
      <c r="AN41" s="39">
        <v>0</v>
      </c>
      <c r="AO41" s="39">
        <v>0</v>
      </c>
      <c r="AP41" s="39">
        <v>0</v>
      </c>
      <c r="AQ41" s="39">
        <v>0</v>
      </c>
      <c r="AR41" s="39">
        <v>0</v>
      </c>
      <c r="AS41" s="39">
        <v>0</v>
      </c>
      <c r="AT41" s="39">
        <v>0</v>
      </c>
      <c r="AU41" s="39">
        <v>0</v>
      </c>
      <c r="AV41" s="39">
        <v>0</v>
      </c>
      <c r="AW41" s="39">
        <v>0</v>
      </c>
      <c r="AX41" s="39">
        <v>0</v>
      </c>
      <c r="AY41" s="39">
        <v>0</v>
      </c>
      <c r="AZ41" s="39">
        <v>0</v>
      </c>
      <c r="BA41" s="39">
        <v>0</v>
      </c>
      <c r="BB41" s="39">
        <v>0</v>
      </c>
      <c r="BC41" s="39">
        <v>2.1000000000000001E-2</v>
      </c>
      <c r="BF41"/>
      <c r="BG41" s="39"/>
      <c r="BH41" s="39"/>
      <c r="BI41" s="39"/>
      <c r="BJ41" s="39"/>
      <c r="BK41" s="39"/>
      <c r="BL41" s="39"/>
      <c r="BM41" s="39"/>
      <c r="BN41" s="39"/>
      <c r="BO41" s="39"/>
      <c r="BP41" s="39"/>
      <c r="BQ41" s="39"/>
      <c r="BR41" s="38"/>
      <c r="BS41" s="39"/>
      <c r="BT41" s="39"/>
      <c r="BU41" s="39"/>
      <c r="BV41" s="39"/>
      <c r="BW41" s="39"/>
      <c r="BX41" s="39"/>
      <c r="BY41" s="39"/>
      <c r="BZ41" s="39"/>
      <c r="CA41" s="39"/>
      <c r="CB41" s="39"/>
      <c r="CC41" s="39"/>
      <c r="CD41" s="39"/>
      <c r="CE41" s="39"/>
      <c r="CF41" s="39"/>
      <c r="CH41" s="38"/>
      <c r="CI41" s="39"/>
      <c r="CJ41" s="39"/>
      <c r="CL41" s="38"/>
      <c r="CM41" s="39"/>
      <c r="CN41" s="39"/>
      <c r="CP41" s="38"/>
      <c r="CQ41" s="39"/>
      <c r="CS41" s="38"/>
      <c r="CT41" s="39"/>
      <c r="CU41" s="39"/>
      <c r="CV41" s="39"/>
      <c r="CX41" s="38"/>
      <c r="CY41" s="39"/>
      <c r="CZ41" s="39"/>
      <c r="DA41" s="39"/>
      <c r="DB41" s="39"/>
      <c r="DD41" s="38"/>
      <c r="DE41" s="39"/>
      <c r="DF41" s="39"/>
      <c r="DG41" s="39"/>
      <c r="DH41" s="39"/>
      <c r="DI41" s="39"/>
      <c r="DJ41" s="39"/>
      <c r="DL41" s="38"/>
      <c r="DM41" s="39"/>
      <c r="DN41" s="39"/>
      <c r="DO41" s="39"/>
      <c r="DQ41" s="38"/>
      <c r="DR41" s="39"/>
      <c r="DT41" s="38"/>
      <c r="DU41" s="39"/>
    </row>
    <row r="42" spans="1:125" ht="16" x14ac:dyDescent="0.2">
      <c r="A42" s="3" t="s">
        <v>577</v>
      </c>
      <c r="B42" s="3" t="s">
        <v>690</v>
      </c>
      <c r="C42" s="3">
        <v>1E-3</v>
      </c>
      <c r="D42" s="3">
        <v>564</v>
      </c>
      <c r="G42" s="38" t="s">
        <v>157</v>
      </c>
      <c r="H42" s="39">
        <v>0</v>
      </c>
      <c r="I42" s="39">
        <v>0</v>
      </c>
      <c r="J42" s="39">
        <v>3.0000000000000001E-3</v>
      </c>
      <c r="K42" s="39">
        <v>0</v>
      </c>
      <c r="L42" s="39">
        <v>0</v>
      </c>
      <c r="M42" s="39">
        <v>0</v>
      </c>
      <c r="N42" s="39">
        <v>0</v>
      </c>
      <c r="O42" s="39">
        <v>0</v>
      </c>
      <c r="P42" s="39">
        <v>0</v>
      </c>
      <c r="Q42" s="39">
        <v>0</v>
      </c>
      <c r="R42" s="39">
        <v>0</v>
      </c>
      <c r="S42" s="39">
        <v>0</v>
      </c>
      <c r="T42" s="39">
        <v>0</v>
      </c>
      <c r="U42" s="39">
        <v>0</v>
      </c>
      <c r="V42" s="39">
        <v>0</v>
      </c>
      <c r="W42" s="39">
        <v>0</v>
      </c>
      <c r="X42" s="39">
        <v>0</v>
      </c>
      <c r="Y42" s="39">
        <v>0</v>
      </c>
      <c r="Z42" s="39">
        <v>0</v>
      </c>
      <c r="AA42" s="39">
        <v>0</v>
      </c>
      <c r="AB42" s="39">
        <v>0</v>
      </c>
      <c r="AC42" s="39">
        <v>0</v>
      </c>
      <c r="AD42" s="39">
        <v>0</v>
      </c>
      <c r="AE42" s="39">
        <v>0</v>
      </c>
      <c r="AF42" s="39">
        <v>0</v>
      </c>
      <c r="AG42" s="39">
        <v>0</v>
      </c>
      <c r="AH42" s="39">
        <v>0</v>
      </c>
      <c r="AI42" s="39">
        <v>0</v>
      </c>
      <c r="AJ42" s="39">
        <v>0</v>
      </c>
      <c r="AK42" s="39">
        <v>0</v>
      </c>
      <c r="AL42" s="39">
        <v>0</v>
      </c>
      <c r="AM42" s="39">
        <v>0</v>
      </c>
      <c r="AN42" s="39">
        <v>0</v>
      </c>
      <c r="AO42" s="39">
        <v>0</v>
      </c>
      <c r="AP42" s="39">
        <v>0</v>
      </c>
      <c r="AQ42" s="39">
        <v>0</v>
      </c>
      <c r="AR42" s="39">
        <v>0</v>
      </c>
      <c r="AS42" s="39">
        <v>0</v>
      </c>
      <c r="AT42" s="39">
        <v>0</v>
      </c>
      <c r="AU42" s="39">
        <v>0</v>
      </c>
      <c r="AV42" s="39">
        <v>0</v>
      </c>
      <c r="AW42" s="39">
        <v>0</v>
      </c>
      <c r="AX42" s="39">
        <v>0</v>
      </c>
      <c r="AY42" s="39">
        <v>0</v>
      </c>
      <c r="AZ42" s="39">
        <v>0</v>
      </c>
      <c r="BA42" s="39">
        <v>0</v>
      </c>
      <c r="BB42" s="39">
        <v>0</v>
      </c>
      <c r="BC42" s="39">
        <v>3.0000000000000001E-3</v>
      </c>
      <c r="BF42"/>
      <c r="BG42" s="39"/>
      <c r="BH42" s="39"/>
      <c r="BI42" s="39"/>
      <c r="BJ42" s="39"/>
      <c r="BK42" s="39"/>
      <c r="BL42" s="39"/>
      <c r="BM42" s="39"/>
      <c r="BN42" s="39"/>
      <c r="BO42" s="39"/>
      <c r="BP42" s="39"/>
      <c r="BQ42" s="39"/>
      <c r="BR42" s="38"/>
      <c r="BS42" s="39"/>
      <c r="BT42" s="39"/>
      <c r="BU42" s="39"/>
      <c r="BV42" s="39"/>
      <c r="BW42" s="39"/>
      <c r="BX42" s="39"/>
      <c r="BY42" s="39"/>
      <c r="BZ42" s="39"/>
      <c r="CA42" s="39"/>
      <c r="CB42" s="39"/>
      <c r="CC42" s="39"/>
      <c r="CD42" s="39"/>
      <c r="CE42" s="39"/>
      <c r="CF42" s="39"/>
      <c r="CH42" s="38"/>
      <c r="CI42" s="39"/>
      <c r="CJ42" s="39"/>
      <c r="CL42" s="38"/>
      <c r="CM42" s="39"/>
      <c r="CN42" s="39"/>
      <c r="CP42" s="38"/>
      <c r="CQ42" s="39"/>
      <c r="CS42" s="38"/>
      <c r="CT42" s="39"/>
      <c r="CU42" s="39"/>
      <c r="CV42" s="39"/>
      <c r="CX42" s="38"/>
      <c r="CY42" s="39"/>
      <c r="CZ42" s="39"/>
      <c r="DA42" s="39"/>
      <c r="DB42" s="39"/>
      <c r="DD42" s="38"/>
      <c r="DE42" s="39"/>
      <c r="DF42" s="39"/>
      <c r="DG42" s="39"/>
      <c r="DH42" s="39"/>
      <c r="DI42" s="39"/>
      <c r="DJ42" s="39"/>
      <c r="DL42" s="38"/>
      <c r="DM42" s="39"/>
      <c r="DN42" s="39"/>
      <c r="DO42" s="39"/>
      <c r="DQ42" s="38"/>
      <c r="DR42" s="39"/>
      <c r="DT42" s="38"/>
      <c r="DU42" s="39"/>
    </row>
    <row r="43" spans="1:125" ht="16" x14ac:dyDescent="0.2">
      <c r="A43" s="3" t="s">
        <v>54</v>
      </c>
      <c r="B43" s="3" t="s">
        <v>690</v>
      </c>
      <c r="C43" s="3">
        <v>1.2999999999999999E-2</v>
      </c>
      <c r="D43" s="3">
        <v>564</v>
      </c>
      <c r="G43" s="38" t="s">
        <v>159</v>
      </c>
      <c r="H43" s="39">
        <v>0</v>
      </c>
      <c r="I43" s="39">
        <v>0</v>
      </c>
      <c r="J43" s="39">
        <v>3.0000000000000001E-3</v>
      </c>
      <c r="K43" s="39">
        <v>0</v>
      </c>
      <c r="L43" s="39">
        <v>0</v>
      </c>
      <c r="M43" s="39">
        <v>0</v>
      </c>
      <c r="N43" s="39">
        <v>0</v>
      </c>
      <c r="O43" s="39">
        <v>0</v>
      </c>
      <c r="P43" s="39">
        <v>0</v>
      </c>
      <c r="Q43" s="39">
        <v>0</v>
      </c>
      <c r="R43" s="39">
        <v>0</v>
      </c>
      <c r="S43" s="39">
        <v>0</v>
      </c>
      <c r="T43" s="39">
        <v>0</v>
      </c>
      <c r="U43" s="39">
        <v>0</v>
      </c>
      <c r="V43" s="39">
        <v>0</v>
      </c>
      <c r="W43" s="39">
        <v>0</v>
      </c>
      <c r="X43" s="39">
        <v>0</v>
      </c>
      <c r="Y43" s="39">
        <v>0</v>
      </c>
      <c r="Z43" s="39">
        <v>0</v>
      </c>
      <c r="AA43" s="39">
        <v>0</v>
      </c>
      <c r="AB43" s="39">
        <v>0</v>
      </c>
      <c r="AC43" s="39">
        <v>0</v>
      </c>
      <c r="AD43" s="39">
        <v>0</v>
      </c>
      <c r="AE43" s="39">
        <v>0</v>
      </c>
      <c r="AF43" s="39">
        <v>0</v>
      </c>
      <c r="AG43" s="39">
        <v>0</v>
      </c>
      <c r="AH43" s="39">
        <v>0</v>
      </c>
      <c r="AI43" s="39">
        <v>0</v>
      </c>
      <c r="AJ43" s="39">
        <v>0</v>
      </c>
      <c r="AK43" s="39">
        <v>0</v>
      </c>
      <c r="AL43" s="39">
        <v>0</v>
      </c>
      <c r="AM43" s="39">
        <v>0</v>
      </c>
      <c r="AN43" s="39">
        <v>0</v>
      </c>
      <c r="AO43" s="39">
        <v>0</v>
      </c>
      <c r="AP43" s="39">
        <v>0</v>
      </c>
      <c r="AQ43" s="39">
        <v>0</v>
      </c>
      <c r="AR43" s="39">
        <v>0</v>
      </c>
      <c r="AS43" s="39">
        <v>0</v>
      </c>
      <c r="AT43" s="39">
        <v>0</v>
      </c>
      <c r="AU43" s="39">
        <v>0</v>
      </c>
      <c r="AV43" s="39">
        <v>1.0999999999999999E-2</v>
      </c>
      <c r="AW43" s="39">
        <v>0</v>
      </c>
      <c r="AX43" s="39">
        <v>0</v>
      </c>
      <c r="AY43" s="39">
        <v>0</v>
      </c>
      <c r="AZ43" s="39">
        <v>0</v>
      </c>
      <c r="BA43" s="39">
        <v>0</v>
      </c>
      <c r="BB43" s="39">
        <v>0</v>
      </c>
      <c r="BC43" s="39">
        <v>6.9999999999999993E-3</v>
      </c>
      <c r="BF43"/>
      <c r="BG43" s="39"/>
      <c r="BH43" s="39"/>
      <c r="BI43" s="39"/>
      <c r="BJ43" s="39"/>
      <c r="BK43" s="39"/>
      <c r="BL43" s="39"/>
      <c r="BM43" s="39"/>
      <c r="BN43" s="39"/>
      <c r="BO43" s="39"/>
      <c r="BP43" s="39"/>
      <c r="BQ43" s="39"/>
      <c r="BR43" s="38"/>
      <c r="BS43" s="39"/>
      <c r="BT43" s="39"/>
      <c r="BU43" s="39"/>
      <c r="BV43" s="39"/>
      <c r="BW43" s="39"/>
      <c r="BX43" s="39"/>
      <c r="BY43" s="39"/>
      <c r="BZ43" s="39"/>
      <c r="CA43" s="39"/>
      <c r="CB43" s="39"/>
      <c r="CC43" s="39"/>
      <c r="CD43" s="39"/>
      <c r="CE43" s="39"/>
      <c r="CF43" s="39"/>
      <c r="CH43" s="38"/>
      <c r="CI43" s="39"/>
      <c r="CJ43" s="39"/>
      <c r="CL43" s="38"/>
      <c r="CM43" s="39"/>
      <c r="CN43" s="39"/>
      <c r="CP43" s="38"/>
      <c r="CQ43" s="39"/>
      <c r="CS43" s="38"/>
      <c r="CT43" s="39"/>
      <c r="CU43" s="39"/>
      <c r="CV43" s="39"/>
      <c r="CX43" s="38"/>
      <c r="CY43" s="39"/>
      <c r="CZ43" s="39"/>
      <c r="DA43" s="39"/>
      <c r="DB43" s="39"/>
      <c r="DD43" s="38"/>
      <c r="DE43" s="39"/>
      <c r="DF43" s="39"/>
      <c r="DG43" s="39"/>
      <c r="DH43" s="39"/>
      <c r="DI43" s="39"/>
      <c r="DJ43" s="39"/>
      <c r="DL43" s="38"/>
      <c r="DM43" s="39"/>
      <c r="DN43" s="39"/>
      <c r="DO43" s="39"/>
      <c r="DQ43" s="38"/>
      <c r="DR43" s="39"/>
      <c r="DT43" s="38"/>
      <c r="DU43" s="39"/>
    </row>
    <row r="44" spans="1:125" ht="16" x14ac:dyDescent="0.2">
      <c r="A44" s="3" t="s">
        <v>56</v>
      </c>
      <c r="B44" s="3" t="s">
        <v>690</v>
      </c>
      <c r="C44" s="3">
        <v>3.0000000000000001E-3</v>
      </c>
      <c r="D44" s="3">
        <v>564</v>
      </c>
      <c r="G44" s="38" t="s">
        <v>160</v>
      </c>
      <c r="H44" s="39">
        <v>0</v>
      </c>
      <c r="I44" s="39">
        <v>0</v>
      </c>
      <c r="J44" s="39">
        <v>0</v>
      </c>
      <c r="K44" s="39">
        <v>0</v>
      </c>
      <c r="L44" s="39">
        <v>0</v>
      </c>
      <c r="M44" s="39">
        <v>0</v>
      </c>
      <c r="N44" s="39">
        <v>0</v>
      </c>
      <c r="O44" s="39">
        <v>0</v>
      </c>
      <c r="P44" s="39">
        <v>0</v>
      </c>
      <c r="Q44" s="39">
        <v>0</v>
      </c>
      <c r="R44" s="39">
        <v>0</v>
      </c>
      <c r="S44" s="39">
        <v>0</v>
      </c>
      <c r="T44" s="39">
        <v>0</v>
      </c>
      <c r="U44" s="39">
        <v>0</v>
      </c>
      <c r="V44" s="39">
        <v>0</v>
      </c>
      <c r="W44" s="39">
        <v>0</v>
      </c>
      <c r="X44" s="39">
        <v>0</v>
      </c>
      <c r="Y44" s="39">
        <v>0</v>
      </c>
      <c r="Z44" s="39">
        <v>0</v>
      </c>
      <c r="AA44" s="39">
        <v>0</v>
      </c>
      <c r="AB44" s="39">
        <v>0</v>
      </c>
      <c r="AC44" s="39">
        <v>0</v>
      </c>
      <c r="AD44" s="39">
        <v>0</v>
      </c>
      <c r="AE44" s="39">
        <v>0</v>
      </c>
      <c r="AF44" s="39">
        <v>0</v>
      </c>
      <c r="AG44" s="39">
        <v>0</v>
      </c>
      <c r="AH44" s="39">
        <v>0</v>
      </c>
      <c r="AI44" s="39">
        <v>0</v>
      </c>
      <c r="AJ44" s="39">
        <v>0</v>
      </c>
      <c r="AK44" s="39">
        <v>0</v>
      </c>
      <c r="AL44" s="39">
        <v>0</v>
      </c>
      <c r="AM44" s="39">
        <v>0</v>
      </c>
      <c r="AN44" s="39">
        <v>0</v>
      </c>
      <c r="AO44" s="39">
        <v>0</v>
      </c>
      <c r="AP44" s="39">
        <v>0</v>
      </c>
      <c r="AQ44" s="39">
        <v>0</v>
      </c>
      <c r="AR44" s="39">
        <v>0</v>
      </c>
      <c r="AS44" s="39">
        <v>0</v>
      </c>
      <c r="AT44" s="39">
        <v>0</v>
      </c>
      <c r="AU44" s="39">
        <v>0</v>
      </c>
      <c r="AV44" s="39">
        <v>0</v>
      </c>
      <c r="AW44" s="39">
        <v>0</v>
      </c>
      <c r="AX44" s="39">
        <v>1E-3</v>
      </c>
      <c r="AY44" s="39">
        <v>0</v>
      </c>
      <c r="AZ44" s="39">
        <v>0</v>
      </c>
      <c r="BA44" s="39">
        <v>0</v>
      </c>
      <c r="BB44" s="39">
        <v>0</v>
      </c>
      <c r="BC44" s="39">
        <v>1E-3</v>
      </c>
      <c r="BF44"/>
      <c r="BG44" s="39"/>
      <c r="BH44" s="39"/>
      <c r="BI44" s="39"/>
      <c r="BJ44" s="39"/>
      <c r="BK44" s="39"/>
      <c r="BL44" s="39"/>
      <c r="BM44" s="39"/>
      <c r="BN44" s="39"/>
      <c r="BO44" s="39"/>
      <c r="BP44" s="39"/>
      <c r="BQ44" s="39"/>
      <c r="BR44" s="38"/>
      <c r="BS44" s="39"/>
      <c r="BT44" s="39"/>
      <c r="BU44" s="39"/>
      <c r="BV44" s="39"/>
      <c r="BW44" s="39"/>
      <c r="BX44" s="39"/>
      <c r="BY44" s="39"/>
      <c r="BZ44" s="39"/>
      <c r="CA44" s="39"/>
      <c r="CB44" s="39"/>
      <c r="CC44" s="39"/>
      <c r="CD44" s="39"/>
      <c r="CE44" s="39"/>
      <c r="CF44" s="39"/>
      <c r="CH44" s="38"/>
      <c r="CI44" s="39"/>
      <c r="CJ44" s="39"/>
      <c r="CL44" s="38"/>
      <c r="CM44" s="39"/>
      <c r="CN44" s="39"/>
      <c r="CP44" s="38"/>
      <c r="CQ44" s="39"/>
      <c r="CS44" s="38"/>
      <c r="CT44" s="39"/>
      <c r="CU44" s="39"/>
      <c r="CV44" s="39"/>
      <c r="CX44" s="38"/>
      <c r="CY44" s="39"/>
      <c r="CZ44" s="39"/>
      <c r="DA44" s="39"/>
      <c r="DB44" s="39"/>
      <c r="DD44" s="38"/>
      <c r="DE44" s="39"/>
      <c r="DF44" s="39"/>
      <c r="DG44" s="39"/>
      <c r="DH44" s="39"/>
      <c r="DI44" s="39"/>
      <c r="DJ44" s="39"/>
      <c r="DL44" s="38"/>
      <c r="DM44" s="39"/>
      <c r="DN44" s="39"/>
      <c r="DO44" s="39"/>
      <c r="DQ44" s="38"/>
      <c r="DR44" s="39"/>
      <c r="DT44" s="38"/>
      <c r="DU44" s="39"/>
    </row>
    <row r="45" spans="1:125" ht="16" x14ac:dyDescent="0.2">
      <c r="A45" s="3" t="s">
        <v>590</v>
      </c>
      <c r="B45" s="3" t="s">
        <v>690</v>
      </c>
      <c r="C45" s="3">
        <v>2E-3</v>
      </c>
      <c r="D45" s="3">
        <v>564</v>
      </c>
      <c r="G45" s="38" t="s">
        <v>161</v>
      </c>
      <c r="H45" s="39">
        <v>0</v>
      </c>
      <c r="I45" s="39">
        <v>0</v>
      </c>
      <c r="J45" s="39">
        <v>0</v>
      </c>
      <c r="K45" s="39">
        <v>0</v>
      </c>
      <c r="L45" s="39">
        <v>0</v>
      </c>
      <c r="M45" s="39">
        <v>0</v>
      </c>
      <c r="N45" s="39">
        <v>0</v>
      </c>
      <c r="O45" s="39">
        <v>0</v>
      </c>
      <c r="P45" s="39">
        <v>0</v>
      </c>
      <c r="Q45" s="39">
        <v>0</v>
      </c>
      <c r="R45" s="39">
        <v>0</v>
      </c>
      <c r="S45" s="39">
        <v>0</v>
      </c>
      <c r="T45" s="39">
        <v>0</v>
      </c>
      <c r="U45" s="39">
        <v>0</v>
      </c>
      <c r="V45" s="39">
        <v>0</v>
      </c>
      <c r="W45" s="39">
        <v>0</v>
      </c>
      <c r="X45" s="39">
        <v>0</v>
      </c>
      <c r="Y45" s="39">
        <v>0</v>
      </c>
      <c r="Z45" s="39">
        <v>0</v>
      </c>
      <c r="AA45" s="39">
        <v>0</v>
      </c>
      <c r="AB45" s="39">
        <v>0</v>
      </c>
      <c r="AC45" s="39">
        <v>0</v>
      </c>
      <c r="AD45" s="39">
        <v>0</v>
      </c>
      <c r="AE45" s="39">
        <v>0</v>
      </c>
      <c r="AF45" s="39">
        <v>0</v>
      </c>
      <c r="AG45" s="39">
        <v>0</v>
      </c>
      <c r="AH45" s="39">
        <v>0</v>
      </c>
      <c r="AI45" s="39">
        <v>0</v>
      </c>
      <c r="AJ45" s="39">
        <v>0</v>
      </c>
      <c r="AK45" s="39">
        <v>0</v>
      </c>
      <c r="AL45" s="39">
        <v>0</v>
      </c>
      <c r="AM45" s="39">
        <v>0</v>
      </c>
      <c r="AN45" s="39">
        <v>0</v>
      </c>
      <c r="AO45" s="39">
        <v>0</v>
      </c>
      <c r="AP45" s="39">
        <v>0</v>
      </c>
      <c r="AQ45" s="39">
        <v>0</v>
      </c>
      <c r="AR45" s="39">
        <v>0</v>
      </c>
      <c r="AS45" s="39">
        <v>0</v>
      </c>
      <c r="AT45" s="39">
        <v>0</v>
      </c>
      <c r="AU45" s="39">
        <v>0</v>
      </c>
      <c r="AV45" s="39">
        <v>0</v>
      </c>
      <c r="AW45" s="39">
        <v>0</v>
      </c>
      <c r="AX45" s="39">
        <v>1E-3</v>
      </c>
      <c r="AY45" s="39">
        <v>0</v>
      </c>
      <c r="AZ45" s="39">
        <v>0</v>
      </c>
      <c r="BA45" s="39">
        <v>0</v>
      </c>
      <c r="BB45" s="39">
        <v>0</v>
      </c>
      <c r="BC45" s="39">
        <v>1E-3</v>
      </c>
      <c r="BF45"/>
      <c r="BG45" s="39"/>
      <c r="BH45" s="39"/>
      <c r="BI45" s="39"/>
      <c r="BJ45" s="39"/>
      <c r="BK45" s="39"/>
      <c r="BL45" s="39"/>
      <c r="BM45" s="39"/>
      <c r="BN45" s="39"/>
      <c r="BO45" s="39"/>
      <c r="BP45" s="39"/>
      <c r="BQ45" s="39"/>
      <c r="BR45" s="38"/>
      <c r="BS45" s="39"/>
      <c r="BT45" s="39"/>
      <c r="BU45" s="39"/>
      <c r="BV45" s="39"/>
      <c r="BW45" s="39"/>
      <c r="BX45" s="39"/>
      <c r="BY45" s="39"/>
      <c r="BZ45" s="39"/>
      <c r="CA45" s="39"/>
      <c r="CB45" s="39"/>
      <c r="CC45" s="39"/>
      <c r="CD45" s="39"/>
      <c r="CE45" s="39"/>
      <c r="CF45" s="39"/>
      <c r="CH45" s="38"/>
      <c r="CI45" s="39"/>
      <c r="CJ45" s="39"/>
      <c r="CL45" s="38"/>
      <c r="CM45" s="39"/>
      <c r="CN45" s="39"/>
      <c r="CP45" s="38"/>
      <c r="CQ45" s="39"/>
      <c r="CS45" s="38"/>
      <c r="CT45" s="39"/>
      <c r="CU45" s="39"/>
      <c r="CV45" s="39"/>
      <c r="CX45" s="38"/>
      <c r="CY45" s="39"/>
      <c r="CZ45" s="39"/>
      <c r="DA45" s="39"/>
      <c r="DB45" s="39"/>
      <c r="DD45" s="38"/>
      <c r="DE45" s="39"/>
      <c r="DF45" s="39"/>
      <c r="DG45" s="39"/>
      <c r="DH45" s="39"/>
      <c r="DI45" s="39"/>
      <c r="DJ45" s="39"/>
      <c r="DL45" s="38"/>
      <c r="DM45" s="39"/>
      <c r="DN45" s="39"/>
      <c r="DO45" s="39"/>
      <c r="DQ45" s="38"/>
      <c r="DR45" s="39"/>
      <c r="DT45" s="38"/>
      <c r="DU45" s="39"/>
    </row>
    <row r="46" spans="1:125" ht="16" x14ac:dyDescent="0.2">
      <c r="A46" s="3" t="s">
        <v>57</v>
      </c>
      <c r="B46" s="3" t="s">
        <v>690</v>
      </c>
      <c r="C46" s="3">
        <v>2.5000000000000001E-2</v>
      </c>
      <c r="D46" s="3">
        <v>564</v>
      </c>
      <c r="G46" s="38" t="s">
        <v>162</v>
      </c>
      <c r="H46" s="39">
        <v>0</v>
      </c>
      <c r="I46" s="39">
        <v>0</v>
      </c>
      <c r="J46" s="39">
        <v>0</v>
      </c>
      <c r="K46" s="39">
        <v>0</v>
      </c>
      <c r="L46" s="39">
        <v>0</v>
      </c>
      <c r="M46" s="39">
        <v>0</v>
      </c>
      <c r="N46" s="39">
        <v>0</v>
      </c>
      <c r="O46" s="39">
        <v>0</v>
      </c>
      <c r="P46" s="39">
        <v>0</v>
      </c>
      <c r="Q46" s="39">
        <v>0</v>
      </c>
      <c r="R46" s="39">
        <v>0</v>
      </c>
      <c r="S46" s="39">
        <v>0</v>
      </c>
      <c r="T46" s="39">
        <v>0</v>
      </c>
      <c r="U46" s="39">
        <v>0</v>
      </c>
      <c r="V46" s="39">
        <v>0</v>
      </c>
      <c r="W46" s="39">
        <v>0</v>
      </c>
      <c r="X46" s="39">
        <v>0</v>
      </c>
      <c r="Y46" s="39">
        <v>0</v>
      </c>
      <c r="Z46" s="39">
        <v>0</v>
      </c>
      <c r="AA46" s="39">
        <v>0</v>
      </c>
      <c r="AB46" s="39">
        <v>0</v>
      </c>
      <c r="AC46" s="39">
        <v>0</v>
      </c>
      <c r="AD46" s="39">
        <v>0</v>
      </c>
      <c r="AE46" s="39">
        <v>0</v>
      </c>
      <c r="AF46" s="39">
        <v>0</v>
      </c>
      <c r="AG46" s="39">
        <v>0</v>
      </c>
      <c r="AH46" s="39">
        <v>0</v>
      </c>
      <c r="AI46" s="39">
        <v>0</v>
      </c>
      <c r="AJ46" s="39">
        <v>0</v>
      </c>
      <c r="AK46" s="39">
        <v>0</v>
      </c>
      <c r="AL46" s="39">
        <v>0</v>
      </c>
      <c r="AM46" s="39">
        <v>0</v>
      </c>
      <c r="AN46" s="39">
        <v>0</v>
      </c>
      <c r="AO46" s="39">
        <v>0</v>
      </c>
      <c r="AP46" s="39">
        <v>0</v>
      </c>
      <c r="AQ46" s="39">
        <v>0</v>
      </c>
      <c r="AR46" s="39">
        <v>0</v>
      </c>
      <c r="AS46" s="39">
        <v>0</v>
      </c>
      <c r="AT46" s="39">
        <v>0</v>
      </c>
      <c r="AU46" s="39">
        <v>0</v>
      </c>
      <c r="AV46" s="39">
        <v>0</v>
      </c>
      <c r="AW46" s="39">
        <v>0</v>
      </c>
      <c r="AX46" s="39">
        <v>0</v>
      </c>
      <c r="AY46" s="39">
        <v>2E-3</v>
      </c>
      <c r="AZ46" s="39">
        <v>0</v>
      </c>
      <c r="BA46" s="39">
        <v>0</v>
      </c>
      <c r="BB46" s="39">
        <v>0</v>
      </c>
      <c r="BC46" s="39">
        <v>2E-3</v>
      </c>
      <c r="BF46"/>
      <c r="BG46" s="39"/>
      <c r="BH46" s="39"/>
      <c r="BI46" s="39"/>
      <c r="BJ46" s="39"/>
      <c r="BK46" s="39"/>
      <c r="BL46" s="39"/>
      <c r="BM46" s="39"/>
      <c r="BN46" s="39"/>
      <c r="BO46" s="39"/>
      <c r="BP46" s="39"/>
      <c r="BQ46" s="39"/>
      <c r="BR46" s="38"/>
      <c r="BS46" s="39"/>
      <c r="BT46" s="39"/>
      <c r="BU46" s="39"/>
      <c r="BV46" s="39"/>
      <c r="BW46" s="39"/>
      <c r="BX46" s="39"/>
      <c r="BY46" s="39"/>
      <c r="BZ46" s="39"/>
      <c r="CA46" s="39"/>
      <c r="CB46" s="39"/>
      <c r="CC46" s="39"/>
      <c r="CD46" s="39"/>
      <c r="CE46" s="39"/>
      <c r="CF46" s="39"/>
      <c r="CH46" s="38"/>
      <c r="CI46" s="39"/>
      <c r="CJ46" s="39"/>
      <c r="CL46" s="38"/>
      <c r="CM46" s="39"/>
      <c r="CN46" s="39"/>
      <c r="CP46" s="38"/>
      <c r="CQ46" s="39"/>
      <c r="CS46" s="38"/>
      <c r="CT46" s="39"/>
      <c r="CU46" s="39"/>
      <c r="CV46" s="39"/>
      <c r="CX46" s="38"/>
      <c r="CY46" s="39"/>
      <c r="CZ46" s="39"/>
      <c r="DA46" s="39"/>
      <c r="DB46" s="39"/>
      <c r="DD46" s="38"/>
      <c r="DE46" s="39"/>
      <c r="DF46" s="39"/>
      <c r="DG46" s="39"/>
      <c r="DH46" s="39"/>
      <c r="DI46" s="39"/>
      <c r="DJ46" s="39"/>
      <c r="DL46" s="38"/>
      <c r="DM46" s="39"/>
      <c r="DN46" s="39"/>
      <c r="DO46" s="39"/>
      <c r="DQ46" s="38"/>
      <c r="DR46" s="39"/>
      <c r="DT46" s="38"/>
      <c r="DU46" s="39"/>
    </row>
    <row r="47" spans="1:125" ht="16" x14ac:dyDescent="0.2">
      <c r="A47" s="3" t="s">
        <v>59</v>
      </c>
      <c r="B47" s="3" t="s">
        <v>690</v>
      </c>
      <c r="C47" s="3">
        <v>2E-3</v>
      </c>
      <c r="D47" s="3">
        <v>564</v>
      </c>
      <c r="G47" s="38" t="s">
        <v>166</v>
      </c>
      <c r="H47" s="39">
        <v>0</v>
      </c>
      <c r="I47" s="39">
        <v>0</v>
      </c>
      <c r="J47" s="39">
        <v>0</v>
      </c>
      <c r="K47" s="39">
        <v>0</v>
      </c>
      <c r="L47" s="39">
        <v>0</v>
      </c>
      <c r="M47" s="39">
        <v>0</v>
      </c>
      <c r="N47" s="39">
        <v>2E-3</v>
      </c>
      <c r="O47" s="39">
        <v>0</v>
      </c>
      <c r="P47" s="39">
        <v>0</v>
      </c>
      <c r="Q47" s="39">
        <v>0</v>
      </c>
      <c r="R47" s="39">
        <v>0</v>
      </c>
      <c r="S47" s="39">
        <v>0</v>
      </c>
      <c r="T47" s="39">
        <v>0</v>
      </c>
      <c r="U47" s="39">
        <v>0</v>
      </c>
      <c r="V47" s="39">
        <v>0</v>
      </c>
      <c r="W47" s="39">
        <v>0</v>
      </c>
      <c r="X47" s="39">
        <v>0</v>
      </c>
      <c r="Y47" s="39">
        <v>0</v>
      </c>
      <c r="Z47" s="39">
        <v>0</v>
      </c>
      <c r="AA47" s="39">
        <v>0</v>
      </c>
      <c r="AB47" s="39">
        <v>0</v>
      </c>
      <c r="AC47" s="39">
        <v>0</v>
      </c>
      <c r="AD47" s="39">
        <v>0</v>
      </c>
      <c r="AE47" s="39">
        <v>0</v>
      </c>
      <c r="AF47" s="39">
        <v>0</v>
      </c>
      <c r="AG47" s="39">
        <v>0</v>
      </c>
      <c r="AH47" s="39">
        <v>0</v>
      </c>
      <c r="AI47" s="39">
        <v>0</v>
      </c>
      <c r="AJ47" s="39">
        <v>0</v>
      </c>
      <c r="AK47" s="39">
        <v>0</v>
      </c>
      <c r="AL47" s="39">
        <v>0</v>
      </c>
      <c r="AM47" s="39">
        <v>0</v>
      </c>
      <c r="AN47" s="39">
        <v>0</v>
      </c>
      <c r="AO47" s="39">
        <v>0</v>
      </c>
      <c r="AP47" s="39">
        <v>0</v>
      </c>
      <c r="AQ47" s="39">
        <v>0</v>
      </c>
      <c r="AR47" s="39">
        <v>0</v>
      </c>
      <c r="AS47" s="39">
        <v>0</v>
      </c>
      <c r="AT47" s="39">
        <v>0</v>
      </c>
      <c r="AU47" s="39">
        <v>0</v>
      </c>
      <c r="AV47" s="39">
        <v>0</v>
      </c>
      <c r="AW47" s="39">
        <v>0</v>
      </c>
      <c r="AX47" s="39">
        <v>0</v>
      </c>
      <c r="AY47" s="39">
        <v>0</v>
      </c>
      <c r="AZ47" s="39">
        <v>0</v>
      </c>
      <c r="BA47" s="39">
        <v>0</v>
      </c>
      <c r="BB47" s="39">
        <v>0</v>
      </c>
      <c r="BC47" s="39">
        <v>2E-3</v>
      </c>
      <c r="BF47"/>
      <c r="BG47" s="39"/>
      <c r="BH47" s="39"/>
      <c r="BI47" s="39"/>
      <c r="BJ47" s="39"/>
      <c r="BK47" s="39"/>
      <c r="BL47" s="39"/>
      <c r="BM47" s="39"/>
      <c r="BN47" s="39"/>
      <c r="BO47" s="39"/>
      <c r="BP47" s="39"/>
      <c r="BQ47" s="39"/>
      <c r="BR47" s="38"/>
      <c r="BS47" s="39"/>
      <c r="BT47" s="39"/>
      <c r="BU47" s="39"/>
      <c r="BV47" s="39"/>
      <c r="BW47" s="39"/>
      <c r="BX47" s="39"/>
      <c r="BY47" s="39"/>
      <c r="BZ47" s="39"/>
      <c r="CA47" s="39"/>
      <c r="CB47" s="39"/>
      <c r="CC47" s="39"/>
      <c r="CD47" s="39"/>
      <c r="CE47" s="39"/>
      <c r="CF47" s="39"/>
      <c r="CH47" s="38"/>
      <c r="CI47" s="39"/>
      <c r="CJ47" s="39"/>
      <c r="CL47" s="38"/>
      <c r="CM47" s="39"/>
      <c r="CN47" s="39"/>
      <c r="CP47" s="38"/>
      <c r="CQ47" s="39"/>
      <c r="CS47" s="38"/>
      <c r="CT47" s="39"/>
      <c r="CU47" s="39"/>
      <c r="CV47" s="39"/>
      <c r="CX47" s="38"/>
      <c r="CY47" s="39"/>
      <c r="CZ47" s="39"/>
      <c r="DA47" s="39"/>
      <c r="DB47" s="39"/>
      <c r="DD47" s="38"/>
      <c r="DE47" s="39"/>
      <c r="DF47" s="39"/>
      <c r="DG47" s="39"/>
      <c r="DH47" s="39"/>
      <c r="DI47" s="39"/>
      <c r="DJ47" s="39"/>
      <c r="DL47" s="38"/>
      <c r="DM47" s="39"/>
      <c r="DN47" s="39"/>
      <c r="DO47" s="39"/>
      <c r="DQ47" s="38"/>
      <c r="DR47" s="39"/>
      <c r="DT47" s="38"/>
      <c r="DU47" s="39"/>
    </row>
    <row r="48" spans="1:125" ht="16" x14ac:dyDescent="0.2">
      <c r="A48" s="3" t="s">
        <v>623</v>
      </c>
      <c r="B48" s="3" t="s">
        <v>690</v>
      </c>
      <c r="C48" s="3">
        <v>0.122</v>
      </c>
      <c r="D48" s="3">
        <v>564</v>
      </c>
      <c r="G48" s="38" t="s">
        <v>167</v>
      </c>
      <c r="H48" s="39">
        <v>0</v>
      </c>
      <c r="I48" s="39">
        <v>0</v>
      </c>
      <c r="J48" s="39">
        <v>0</v>
      </c>
      <c r="K48" s="39">
        <v>0</v>
      </c>
      <c r="L48" s="39">
        <v>0</v>
      </c>
      <c r="M48" s="39">
        <v>0</v>
      </c>
      <c r="N48" s="39">
        <v>0</v>
      </c>
      <c r="O48" s="39">
        <v>0</v>
      </c>
      <c r="P48" s="39">
        <v>0</v>
      </c>
      <c r="Q48" s="39">
        <v>0</v>
      </c>
      <c r="R48" s="39">
        <v>0</v>
      </c>
      <c r="S48" s="39">
        <v>0</v>
      </c>
      <c r="T48" s="39">
        <v>0</v>
      </c>
      <c r="U48" s="39">
        <v>0</v>
      </c>
      <c r="V48" s="39">
        <v>0</v>
      </c>
      <c r="W48" s="39">
        <v>0</v>
      </c>
      <c r="X48" s="39">
        <v>0</v>
      </c>
      <c r="Y48" s="39">
        <v>0</v>
      </c>
      <c r="Z48" s="39">
        <v>0</v>
      </c>
      <c r="AA48" s="39">
        <v>0</v>
      </c>
      <c r="AB48" s="39">
        <v>0</v>
      </c>
      <c r="AC48" s="39">
        <v>0</v>
      </c>
      <c r="AD48" s="39">
        <v>0</v>
      </c>
      <c r="AE48" s="39">
        <v>0</v>
      </c>
      <c r="AF48" s="39">
        <v>0</v>
      </c>
      <c r="AG48" s="39">
        <v>0</v>
      </c>
      <c r="AH48" s="39">
        <v>0</v>
      </c>
      <c r="AI48" s="39">
        <v>0</v>
      </c>
      <c r="AJ48" s="39">
        <v>0</v>
      </c>
      <c r="AK48" s="39">
        <v>0</v>
      </c>
      <c r="AL48" s="39">
        <v>0</v>
      </c>
      <c r="AM48" s="39">
        <v>0</v>
      </c>
      <c r="AN48" s="39">
        <v>0</v>
      </c>
      <c r="AO48" s="39">
        <v>0</v>
      </c>
      <c r="AP48" s="39">
        <v>0</v>
      </c>
      <c r="AQ48" s="39">
        <v>0</v>
      </c>
      <c r="AR48" s="39">
        <v>0</v>
      </c>
      <c r="AS48" s="39">
        <v>0</v>
      </c>
      <c r="AT48" s="39">
        <v>0</v>
      </c>
      <c r="AU48" s="39">
        <v>0</v>
      </c>
      <c r="AV48" s="39">
        <v>0</v>
      </c>
      <c r="AW48" s="39">
        <v>0</v>
      </c>
      <c r="AX48" s="39">
        <v>1E-3</v>
      </c>
      <c r="AY48" s="39">
        <v>0</v>
      </c>
      <c r="AZ48" s="39">
        <v>0</v>
      </c>
      <c r="BA48" s="39">
        <v>0</v>
      </c>
      <c r="BB48" s="39">
        <v>0</v>
      </c>
      <c r="BC48" s="39">
        <v>1E-3</v>
      </c>
      <c r="BF48"/>
      <c r="BG48" s="39"/>
      <c r="BH48" s="39"/>
      <c r="BI48" s="39"/>
      <c r="BJ48" s="39"/>
      <c r="BK48" s="39"/>
      <c r="BL48" s="39"/>
      <c r="BM48" s="39"/>
      <c r="BN48" s="39"/>
      <c r="BO48" s="39"/>
      <c r="BP48" s="39"/>
      <c r="BQ48" s="39"/>
      <c r="BR48" s="38"/>
      <c r="BS48" s="39"/>
      <c r="BT48" s="39"/>
      <c r="BU48" s="39"/>
      <c r="BV48" s="39"/>
      <c r="BW48" s="39"/>
      <c r="BX48" s="39"/>
      <c r="BY48" s="39"/>
      <c r="BZ48" s="39"/>
      <c r="CA48" s="39"/>
      <c r="CB48" s="39"/>
      <c r="CC48" s="39"/>
      <c r="CD48" s="39"/>
      <c r="CE48" s="39"/>
      <c r="CF48" s="39"/>
      <c r="CH48" s="38"/>
      <c r="CI48" s="39"/>
      <c r="CJ48" s="39"/>
      <c r="CL48" s="38"/>
      <c r="CM48" s="39"/>
      <c r="CN48" s="39"/>
      <c r="CP48" s="38"/>
      <c r="CQ48" s="39"/>
      <c r="CS48" s="38"/>
      <c r="CT48" s="39"/>
      <c r="CU48" s="39"/>
      <c r="CV48" s="39"/>
      <c r="CX48" s="38"/>
      <c r="CY48" s="39"/>
      <c r="CZ48" s="39"/>
      <c r="DA48" s="39"/>
      <c r="DB48" s="39"/>
      <c r="DD48" s="38"/>
      <c r="DE48" s="39"/>
      <c r="DF48" s="39"/>
      <c r="DG48" s="39"/>
      <c r="DH48" s="39"/>
      <c r="DI48" s="39"/>
      <c r="DJ48" s="39"/>
      <c r="DL48" s="38"/>
      <c r="DM48" s="39"/>
      <c r="DN48" s="39"/>
      <c r="DO48" s="39"/>
      <c r="DQ48" s="38"/>
      <c r="DR48" s="39"/>
      <c r="DT48" s="38"/>
      <c r="DU48" s="39"/>
    </row>
    <row r="49" spans="1:125" ht="16" x14ac:dyDescent="0.2">
      <c r="A49" s="3" t="s">
        <v>635</v>
      </c>
      <c r="B49" s="3" t="s">
        <v>690</v>
      </c>
      <c r="C49" s="3">
        <v>1.6E-2</v>
      </c>
      <c r="D49" s="3">
        <v>564</v>
      </c>
      <c r="G49" s="38" t="s">
        <v>168</v>
      </c>
      <c r="H49" s="39">
        <v>0</v>
      </c>
      <c r="I49" s="39">
        <v>0</v>
      </c>
      <c r="J49" s="39">
        <v>5.0000000000000001E-3</v>
      </c>
      <c r="K49" s="39">
        <v>0</v>
      </c>
      <c r="L49" s="39">
        <v>0</v>
      </c>
      <c r="M49" s="39">
        <v>0</v>
      </c>
      <c r="N49" s="39">
        <v>4.0000000000000001E-3</v>
      </c>
      <c r="O49" s="39">
        <v>0</v>
      </c>
      <c r="P49" s="39">
        <v>0</v>
      </c>
      <c r="Q49" s="39">
        <v>0</v>
      </c>
      <c r="R49" s="39">
        <v>0</v>
      </c>
      <c r="S49" s="39">
        <v>0</v>
      </c>
      <c r="T49" s="39">
        <v>0</v>
      </c>
      <c r="U49" s="39">
        <v>0</v>
      </c>
      <c r="V49" s="39">
        <v>0</v>
      </c>
      <c r="W49" s="39">
        <v>1.2999999999999999E-2</v>
      </c>
      <c r="X49" s="39">
        <v>0</v>
      </c>
      <c r="Y49" s="39">
        <v>0</v>
      </c>
      <c r="Z49" s="39">
        <v>0</v>
      </c>
      <c r="AA49" s="39">
        <v>0</v>
      </c>
      <c r="AB49" s="39">
        <v>0</v>
      </c>
      <c r="AC49" s="39">
        <v>0</v>
      </c>
      <c r="AD49" s="39">
        <v>0</v>
      </c>
      <c r="AE49" s="39">
        <v>0</v>
      </c>
      <c r="AF49" s="39">
        <v>0</v>
      </c>
      <c r="AG49" s="39">
        <v>0</v>
      </c>
      <c r="AH49" s="39">
        <v>0</v>
      </c>
      <c r="AI49" s="39">
        <v>0</v>
      </c>
      <c r="AJ49" s="39">
        <v>0</v>
      </c>
      <c r="AK49" s="39">
        <v>0</v>
      </c>
      <c r="AL49" s="39">
        <v>0</v>
      </c>
      <c r="AM49" s="39">
        <v>0</v>
      </c>
      <c r="AN49" s="39">
        <v>0</v>
      </c>
      <c r="AO49" s="39">
        <v>0</v>
      </c>
      <c r="AP49" s="39">
        <v>0</v>
      </c>
      <c r="AQ49" s="39">
        <v>0</v>
      </c>
      <c r="AR49" s="39">
        <v>0</v>
      </c>
      <c r="AS49" s="39">
        <v>0</v>
      </c>
      <c r="AT49" s="39">
        <v>0</v>
      </c>
      <c r="AU49" s="39">
        <v>0</v>
      </c>
      <c r="AV49" s="39">
        <v>0</v>
      </c>
      <c r="AW49" s="39">
        <v>0</v>
      </c>
      <c r="AX49" s="39">
        <v>2E-3</v>
      </c>
      <c r="AY49" s="39">
        <v>0</v>
      </c>
      <c r="AZ49" s="39">
        <v>0</v>
      </c>
      <c r="BA49" s="39">
        <v>0</v>
      </c>
      <c r="BB49" s="39">
        <v>0</v>
      </c>
      <c r="BC49" s="39">
        <v>6.0000000000000001E-3</v>
      </c>
      <c r="BF49"/>
      <c r="BG49" s="39"/>
      <c r="BH49" s="39"/>
      <c r="BI49" s="39"/>
      <c r="BJ49" s="39"/>
      <c r="BK49" s="39"/>
      <c r="BL49" s="39"/>
      <c r="BM49" s="39"/>
      <c r="BN49" s="39"/>
      <c r="BO49" s="39"/>
      <c r="BP49" s="39"/>
      <c r="BQ49" s="39"/>
      <c r="BR49" s="38"/>
      <c r="BS49" s="39"/>
      <c r="BT49" s="39"/>
      <c r="BU49" s="39"/>
      <c r="BV49" s="39"/>
      <c r="BW49" s="39"/>
      <c r="BX49" s="39"/>
      <c r="BY49" s="39"/>
      <c r="BZ49" s="39"/>
      <c r="CA49" s="39"/>
      <c r="CB49" s="39"/>
      <c r="CC49" s="39"/>
      <c r="CD49" s="39"/>
      <c r="CE49" s="39"/>
      <c r="CF49" s="39"/>
      <c r="CH49" s="38"/>
      <c r="CI49" s="39"/>
      <c r="CJ49" s="39"/>
      <c r="CL49" s="38"/>
      <c r="CM49" s="39"/>
      <c r="CN49" s="39"/>
      <c r="CP49" s="38"/>
      <c r="CQ49" s="39"/>
      <c r="CS49" s="38"/>
      <c r="CT49" s="39"/>
      <c r="CU49" s="39"/>
      <c r="CV49" s="39"/>
      <c r="CX49" s="38"/>
      <c r="CY49" s="39"/>
      <c r="CZ49" s="39"/>
      <c r="DA49" s="39"/>
      <c r="DB49" s="39"/>
      <c r="DD49" s="38"/>
      <c r="DE49" s="39"/>
      <c r="DF49" s="39"/>
      <c r="DG49" s="39"/>
      <c r="DH49" s="39"/>
      <c r="DI49" s="39"/>
      <c r="DJ49" s="39"/>
      <c r="DL49" s="38"/>
      <c r="DM49" s="39"/>
      <c r="DN49" s="39"/>
      <c r="DO49" s="39"/>
      <c r="DQ49" s="38"/>
      <c r="DR49" s="39"/>
      <c r="DT49" s="38"/>
      <c r="DU49" s="39"/>
    </row>
    <row r="50" spans="1:125" ht="16" x14ac:dyDescent="0.2">
      <c r="A50" s="3" t="s">
        <v>12</v>
      </c>
      <c r="B50" s="3" t="s">
        <v>684</v>
      </c>
      <c r="C50" s="3">
        <v>0.22309999999999999</v>
      </c>
      <c r="D50" s="4">
        <v>2411</v>
      </c>
      <c r="G50" s="38" t="s">
        <v>169</v>
      </c>
      <c r="H50" s="39">
        <v>0</v>
      </c>
      <c r="I50" s="39">
        <v>0</v>
      </c>
      <c r="J50" s="39">
        <v>8.0000000000000002E-3</v>
      </c>
      <c r="K50" s="39">
        <v>0</v>
      </c>
      <c r="L50" s="39">
        <v>0</v>
      </c>
      <c r="M50" s="39">
        <v>0</v>
      </c>
      <c r="N50" s="39">
        <v>0</v>
      </c>
      <c r="O50" s="39">
        <v>0</v>
      </c>
      <c r="P50" s="39">
        <v>0</v>
      </c>
      <c r="Q50" s="39">
        <v>0</v>
      </c>
      <c r="R50" s="39">
        <v>0</v>
      </c>
      <c r="S50" s="39">
        <v>0</v>
      </c>
      <c r="T50" s="39">
        <v>0</v>
      </c>
      <c r="U50" s="39">
        <v>0</v>
      </c>
      <c r="V50" s="39">
        <v>0</v>
      </c>
      <c r="W50" s="39">
        <v>0</v>
      </c>
      <c r="X50" s="39">
        <v>0</v>
      </c>
      <c r="Y50" s="39">
        <v>0</v>
      </c>
      <c r="Z50" s="39">
        <v>0</v>
      </c>
      <c r="AA50" s="39">
        <v>0</v>
      </c>
      <c r="AB50" s="39">
        <v>0</v>
      </c>
      <c r="AC50" s="39">
        <v>0</v>
      </c>
      <c r="AD50" s="39">
        <v>0</v>
      </c>
      <c r="AE50" s="39">
        <v>0</v>
      </c>
      <c r="AF50" s="39">
        <v>0</v>
      </c>
      <c r="AG50" s="39">
        <v>0</v>
      </c>
      <c r="AH50" s="39">
        <v>0</v>
      </c>
      <c r="AI50" s="39">
        <v>0</v>
      </c>
      <c r="AJ50" s="39">
        <v>0</v>
      </c>
      <c r="AK50" s="39">
        <v>0</v>
      </c>
      <c r="AL50" s="39">
        <v>0</v>
      </c>
      <c r="AM50" s="39">
        <v>0</v>
      </c>
      <c r="AN50" s="39">
        <v>0</v>
      </c>
      <c r="AO50" s="39">
        <v>0</v>
      </c>
      <c r="AP50" s="39">
        <v>0</v>
      </c>
      <c r="AQ50" s="39">
        <v>0</v>
      </c>
      <c r="AR50" s="39">
        <v>0</v>
      </c>
      <c r="AS50" s="39">
        <v>0</v>
      </c>
      <c r="AT50" s="39">
        <v>0</v>
      </c>
      <c r="AU50" s="39">
        <v>0</v>
      </c>
      <c r="AV50" s="39">
        <v>0</v>
      </c>
      <c r="AW50" s="39">
        <v>0</v>
      </c>
      <c r="AX50" s="39">
        <v>0</v>
      </c>
      <c r="AY50" s="39">
        <v>0</v>
      </c>
      <c r="AZ50" s="39">
        <v>0</v>
      </c>
      <c r="BA50" s="39">
        <v>0</v>
      </c>
      <c r="BB50" s="39">
        <v>0</v>
      </c>
      <c r="BC50" s="39">
        <v>8.0000000000000002E-3</v>
      </c>
      <c r="BF50"/>
      <c r="BG50" s="39"/>
      <c r="BH50" s="39"/>
      <c r="BI50" s="39"/>
      <c r="BJ50" s="39"/>
      <c r="BK50" s="39"/>
      <c r="BL50" s="39"/>
      <c r="BM50" s="39"/>
      <c r="BN50" s="39"/>
      <c r="BO50" s="39"/>
      <c r="BP50" s="39"/>
      <c r="BQ50" s="39"/>
      <c r="BR50" s="38"/>
      <c r="BS50" s="39"/>
      <c r="BT50" s="39"/>
      <c r="BU50" s="39"/>
      <c r="BV50" s="39"/>
      <c r="BW50" s="39"/>
      <c r="BX50" s="39"/>
      <c r="BY50" s="39"/>
      <c r="BZ50" s="39"/>
      <c r="CA50" s="39"/>
      <c r="CB50" s="39"/>
      <c r="CC50" s="39"/>
      <c r="CD50" s="39"/>
      <c r="CE50" s="39"/>
      <c r="CF50" s="39"/>
      <c r="CH50" s="38"/>
      <c r="CI50" s="39"/>
      <c r="CJ50" s="39"/>
      <c r="CL50" s="38"/>
      <c r="CM50" s="39"/>
      <c r="CN50" s="39"/>
      <c r="CP50" s="38"/>
      <c r="CQ50" s="39"/>
      <c r="CS50" s="38"/>
      <c r="CT50" s="39"/>
      <c r="CU50" s="39"/>
      <c r="CV50" s="39"/>
      <c r="CX50" s="38"/>
      <c r="CY50" s="39"/>
      <c r="CZ50" s="39"/>
      <c r="DA50" s="39"/>
      <c r="DB50" s="39"/>
      <c r="DD50" s="38"/>
      <c r="DE50" s="39"/>
      <c r="DF50" s="39"/>
      <c r="DG50" s="39"/>
      <c r="DH50" s="39"/>
      <c r="DI50" s="39"/>
      <c r="DJ50" s="39"/>
      <c r="DL50" s="38"/>
      <c r="DM50" s="39"/>
      <c r="DN50" s="39"/>
      <c r="DO50" s="39"/>
      <c r="DQ50" s="38"/>
      <c r="DR50" s="39"/>
      <c r="DT50" s="38"/>
      <c r="DU50" s="39"/>
    </row>
    <row r="51" spans="1:125" ht="16" x14ac:dyDescent="0.2">
      <c r="A51" s="3" t="s">
        <v>248</v>
      </c>
      <c r="B51" s="3" t="s">
        <v>684</v>
      </c>
      <c r="C51" s="3">
        <v>3.0000000000000001E-3</v>
      </c>
      <c r="D51" s="4">
        <v>2411</v>
      </c>
      <c r="G51" s="38" t="s">
        <v>173</v>
      </c>
      <c r="H51" s="39">
        <v>0</v>
      </c>
      <c r="I51" s="39">
        <v>0</v>
      </c>
      <c r="J51" s="39">
        <v>0</v>
      </c>
      <c r="K51" s="39">
        <v>0</v>
      </c>
      <c r="L51" s="39">
        <v>0</v>
      </c>
      <c r="M51" s="39">
        <v>0</v>
      </c>
      <c r="N51" s="39">
        <v>0</v>
      </c>
      <c r="O51" s="39">
        <v>0</v>
      </c>
      <c r="P51" s="39">
        <v>0</v>
      </c>
      <c r="Q51" s="39">
        <v>0</v>
      </c>
      <c r="R51" s="39">
        <v>0</v>
      </c>
      <c r="S51" s="39">
        <v>0</v>
      </c>
      <c r="T51" s="39">
        <v>0</v>
      </c>
      <c r="U51" s="39">
        <v>0</v>
      </c>
      <c r="V51" s="39">
        <v>0</v>
      </c>
      <c r="W51" s="39">
        <v>0</v>
      </c>
      <c r="X51" s="39">
        <v>0</v>
      </c>
      <c r="Y51" s="39">
        <v>0</v>
      </c>
      <c r="Z51" s="39">
        <v>0</v>
      </c>
      <c r="AA51" s="39">
        <v>0</v>
      </c>
      <c r="AB51" s="39">
        <v>0</v>
      </c>
      <c r="AC51" s="39">
        <v>0</v>
      </c>
      <c r="AD51" s="39">
        <v>0</v>
      </c>
      <c r="AE51" s="39">
        <v>0</v>
      </c>
      <c r="AF51" s="39">
        <v>0</v>
      </c>
      <c r="AG51" s="39">
        <v>0</v>
      </c>
      <c r="AH51" s="39">
        <v>0</v>
      </c>
      <c r="AI51" s="39">
        <v>0</v>
      </c>
      <c r="AJ51" s="39">
        <v>0</v>
      </c>
      <c r="AK51" s="39">
        <v>0</v>
      </c>
      <c r="AL51" s="39">
        <v>0</v>
      </c>
      <c r="AM51" s="39">
        <v>0</v>
      </c>
      <c r="AN51" s="39">
        <v>0</v>
      </c>
      <c r="AO51" s="39">
        <v>0</v>
      </c>
      <c r="AP51" s="39">
        <v>0</v>
      </c>
      <c r="AQ51" s="39">
        <v>0</v>
      </c>
      <c r="AR51" s="39">
        <v>0</v>
      </c>
      <c r="AS51" s="39">
        <v>0</v>
      </c>
      <c r="AT51" s="39">
        <v>0</v>
      </c>
      <c r="AU51" s="39">
        <v>0</v>
      </c>
      <c r="AV51" s="39">
        <v>0</v>
      </c>
      <c r="AW51" s="39">
        <v>0</v>
      </c>
      <c r="AX51" s="39">
        <v>2E-3</v>
      </c>
      <c r="AY51" s="39">
        <v>0</v>
      </c>
      <c r="AZ51" s="39">
        <v>0</v>
      </c>
      <c r="BA51" s="39">
        <v>0</v>
      </c>
      <c r="BB51" s="39">
        <v>0</v>
      </c>
      <c r="BC51" s="39">
        <v>2E-3</v>
      </c>
      <c r="BF51"/>
      <c r="BG51" s="39"/>
      <c r="BH51" s="39"/>
      <c r="BI51" s="39"/>
      <c r="BJ51" s="39"/>
      <c r="BK51" s="39"/>
      <c r="BL51" s="39"/>
      <c r="BM51" s="39"/>
      <c r="BN51" s="39"/>
      <c r="BO51" s="39"/>
      <c r="BP51" s="39"/>
      <c r="BQ51" s="39"/>
      <c r="BR51" s="38"/>
      <c r="BS51" s="39"/>
      <c r="BT51" s="39"/>
      <c r="BU51" s="39"/>
      <c r="BV51" s="39"/>
      <c r="BW51" s="39"/>
      <c r="BX51" s="39"/>
      <c r="BY51" s="39"/>
      <c r="BZ51" s="39"/>
      <c r="CA51" s="39"/>
      <c r="CB51" s="39"/>
      <c r="CC51" s="39"/>
      <c r="CD51" s="39"/>
      <c r="CE51" s="39"/>
      <c r="CF51" s="39"/>
      <c r="CH51" s="38"/>
      <c r="CI51" s="39"/>
      <c r="CJ51" s="39"/>
      <c r="CL51" s="38"/>
      <c r="CM51" s="39"/>
      <c r="CN51" s="39"/>
      <c r="CP51" s="38"/>
      <c r="CQ51" s="39"/>
      <c r="CS51" s="38"/>
      <c r="CT51" s="39"/>
      <c r="CU51" s="39"/>
      <c r="CV51" s="39"/>
      <c r="CX51" s="38"/>
      <c r="CY51" s="39"/>
      <c r="CZ51" s="39"/>
      <c r="DA51" s="39"/>
      <c r="DB51" s="39"/>
      <c r="DD51" s="38"/>
      <c r="DE51" s="39"/>
      <c r="DF51" s="39"/>
      <c r="DG51" s="39"/>
      <c r="DH51" s="39"/>
      <c r="DI51" s="39"/>
      <c r="DJ51" s="39"/>
      <c r="DL51" s="38"/>
      <c r="DM51" s="39"/>
      <c r="DN51" s="39"/>
      <c r="DO51" s="39"/>
      <c r="DQ51" s="38"/>
      <c r="DR51" s="39"/>
      <c r="DT51" s="38"/>
      <c r="DU51" s="39"/>
    </row>
    <row r="52" spans="1:125" ht="16" x14ac:dyDescent="0.2">
      <c r="A52" s="3" t="s">
        <v>13</v>
      </c>
      <c r="B52" s="3" t="s">
        <v>684</v>
      </c>
      <c r="C52" s="3">
        <v>0.17369999999999999</v>
      </c>
      <c r="D52" s="4">
        <v>2411</v>
      </c>
      <c r="G52" s="38" t="s">
        <v>174</v>
      </c>
      <c r="H52" s="39">
        <v>0</v>
      </c>
      <c r="I52" s="39">
        <v>0</v>
      </c>
      <c r="J52" s="39">
        <v>3.0000000000000001E-3</v>
      </c>
      <c r="K52" s="39">
        <v>0</v>
      </c>
      <c r="L52" s="39">
        <v>0</v>
      </c>
      <c r="M52" s="39">
        <v>0</v>
      </c>
      <c r="N52" s="39">
        <v>0</v>
      </c>
      <c r="O52" s="39">
        <v>0</v>
      </c>
      <c r="P52" s="39">
        <v>0</v>
      </c>
      <c r="Q52" s="39">
        <v>0</v>
      </c>
      <c r="R52" s="39">
        <v>0</v>
      </c>
      <c r="S52" s="39">
        <v>0</v>
      </c>
      <c r="T52" s="39">
        <v>0</v>
      </c>
      <c r="U52" s="39">
        <v>0</v>
      </c>
      <c r="V52" s="39">
        <v>0</v>
      </c>
      <c r="W52" s="39">
        <v>0</v>
      </c>
      <c r="X52" s="39">
        <v>0</v>
      </c>
      <c r="Y52" s="39">
        <v>0</v>
      </c>
      <c r="Z52" s="39">
        <v>0</v>
      </c>
      <c r="AA52" s="39">
        <v>0</v>
      </c>
      <c r="AB52" s="39">
        <v>0</v>
      </c>
      <c r="AC52" s="39">
        <v>0</v>
      </c>
      <c r="AD52" s="39">
        <v>0</v>
      </c>
      <c r="AE52" s="39">
        <v>0</v>
      </c>
      <c r="AF52" s="39">
        <v>0</v>
      </c>
      <c r="AG52" s="39">
        <v>0</v>
      </c>
      <c r="AH52" s="39">
        <v>0</v>
      </c>
      <c r="AI52" s="39">
        <v>0</v>
      </c>
      <c r="AJ52" s="39">
        <v>0</v>
      </c>
      <c r="AK52" s="39">
        <v>0</v>
      </c>
      <c r="AL52" s="39">
        <v>0</v>
      </c>
      <c r="AM52" s="39">
        <v>0</v>
      </c>
      <c r="AN52" s="39">
        <v>0</v>
      </c>
      <c r="AO52" s="39">
        <v>0</v>
      </c>
      <c r="AP52" s="39">
        <v>0</v>
      </c>
      <c r="AQ52" s="39">
        <v>0</v>
      </c>
      <c r="AR52" s="39">
        <v>0</v>
      </c>
      <c r="AS52" s="39">
        <v>0</v>
      </c>
      <c r="AT52" s="39">
        <v>0</v>
      </c>
      <c r="AU52" s="39">
        <v>0</v>
      </c>
      <c r="AV52" s="39">
        <v>0</v>
      </c>
      <c r="AW52" s="39">
        <v>0</v>
      </c>
      <c r="AX52" s="39">
        <v>0</v>
      </c>
      <c r="AY52" s="39">
        <v>0</v>
      </c>
      <c r="AZ52" s="39">
        <v>0</v>
      </c>
      <c r="BA52" s="39">
        <v>0</v>
      </c>
      <c r="BB52" s="39">
        <v>0</v>
      </c>
      <c r="BC52" s="39">
        <v>3.0000000000000001E-3</v>
      </c>
      <c r="BF52"/>
      <c r="BG52" s="39"/>
      <c r="BH52" s="39"/>
      <c r="BI52" s="39"/>
      <c r="BJ52" s="39"/>
      <c r="BK52" s="39"/>
      <c r="BL52" s="39"/>
      <c r="BM52" s="39"/>
      <c r="BN52" s="39"/>
      <c r="BO52" s="39"/>
      <c r="BP52" s="39"/>
      <c r="BQ52" s="39"/>
      <c r="BR52" s="38"/>
      <c r="BS52" s="39"/>
      <c r="BT52" s="39"/>
      <c r="BU52" s="39"/>
      <c r="BV52" s="39"/>
      <c r="BW52" s="39"/>
      <c r="BX52" s="39"/>
      <c r="BY52" s="39"/>
      <c r="BZ52" s="39"/>
      <c r="CA52" s="39"/>
      <c r="CB52" s="39"/>
      <c r="CC52" s="39"/>
      <c r="CD52" s="39"/>
      <c r="CE52" s="39"/>
      <c r="CF52" s="39"/>
      <c r="CH52" s="38"/>
      <c r="CI52" s="39"/>
      <c r="CJ52" s="39"/>
      <c r="CL52" s="38"/>
      <c r="CM52" s="39"/>
      <c r="CN52" s="39"/>
      <c r="CP52" s="38"/>
      <c r="CQ52" s="39"/>
      <c r="CS52" s="38"/>
      <c r="CT52" s="39"/>
      <c r="CU52" s="39"/>
      <c r="CV52" s="39"/>
      <c r="CX52" s="38"/>
      <c r="CY52" s="39"/>
      <c r="CZ52" s="39"/>
      <c r="DA52" s="39"/>
      <c r="DB52" s="39"/>
      <c r="DD52" s="38"/>
      <c r="DE52" s="39"/>
      <c r="DF52" s="39"/>
      <c r="DG52" s="39"/>
      <c r="DH52" s="39"/>
      <c r="DI52" s="39"/>
      <c r="DJ52" s="39"/>
      <c r="DL52" s="38"/>
      <c r="DM52" s="39"/>
      <c r="DN52" s="39"/>
      <c r="DO52" s="39"/>
      <c r="DQ52" s="38"/>
      <c r="DR52" s="39"/>
      <c r="DT52" s="38"/>
      <c r="DU52" s="39"/>
    </row>
    <row r="53" spans="1:125" ht="16" x14ac:dyDescent="0.2">
      <c r="A53" s="3" t="s">
        <v>14</v>
      </c>
      <c r="B53" s="3" t="s">
        <v>684</v>
      </c>
      <c r="C53" s="3">
        <v>3.6799999999999999E-2</v>
      </c>
      <c r="D53" s="4">
        <v>2411</v>
      </c>
      <c r="G53" s="38" t="s">
        <v>176</v>
      </c>
      <c r="H53" s="39">
        <v>0</v>
      </c>
      <c r="I53" s="39">
        <v>0</v>
      </c>
      <c r="J53" s="39">
        <v>0</v>
      </c>
      <c r="K53" s="39">
        <v>0</v>
      </c>
      <c r="L53" s="39">
        <v>0</v>
      </c>
      <c r="M53" s="39">
        <v>0</v>
      </c>
      <c r="N53" s="39">
        <v>2E-3</v>
      </c>
      <c r="O53" s="39">
        <v>0</v>
      </c>
      <c r="P53" s="39">
        <v>0</v>
      </c>
      <c r="Q53" s="39">
        <v>0</v>
      </c>
      <c r="R53" s="39">
        <v>0</v>
      </c>
      <c r="S53" s="39">
        <v>0</v>
      </c>
      <c r="T53" s="39">
        <v>0</v>
      </c>
      <c r="U53" s="39">
        <v>0</v>
      </c>
      <c r="V53" s="39">
        <v>0</v>
      </c>
      <c r="W53" s="39">
        <v>0</v>
      </c>
      <c r="X53" s="39">
        <v>0</v>
      </c>
      <c r="Y53" s="39">
        <v>0</v>
      </c>
      <c r="Z53" s="39">
        <v>0</v>
      </c>
      <c r="AA53" s="39">
        <v>0</v>
      </c>
      <c r="AB53" s="39">
        <v>0</v>
      </c>
      <c r="AC53" s="39">
        <v>0</v>
      </c>
      <c r="AD53" s="39">
        <v>0</v>
      </c>
      <c r="AE53" s="39">
        <v>0</v>
      </c>
      <c r="AF53" s="39">
        <v>0</v>
      </c>
      <c r="AG53" s="39">
        <v>0</v>
      </c>
      <c r="AH53" s="39">
        <v>0</v>
      </c>
      <c r="AI53" s="39">
        <v>0</v>
      </c>
      <c r="AJ53" s="39">
        <v>0</v>
      </c>
      <c r="AK53" s="39">
        <v>0</v>
      </c>
      <c r="AL53" s="39">
        <v>0</v>
      </c>
      <c r="AM53" s="39">
        <v>0</v>
      </c>
      <c r="AN53" s="39">
        <v>0</v>
      </c>
      <c r="AO53" s="39">
        <v>0</v>
      </c>
      <c r="AP53" s="39">
        <v>0</v>
      </c>
      <c r="AQ53" s="39">
        <v>0</v>
      </c>
      <c r="AR53" s="39">
        <v>0</v>
      </c>
      <c r="AS53" s="39">
        <v>0</v>
      </c>
      <c r="AT53" s="39">
        <v>0</v>
      </c>
      <c r="AU53" s="39">
        <v>0</v>
      </c>
      <c r="AV53" s="39">
        <v>0</v>
      </c>
      <c r="AW53" s="39">
        <v>0</v>
      </c>
      <c r="AX53" s="39">
        <v>2E-3</v>
      </c>
      <c r="AY53" s="39">
        <v>0</v>
      </c>
      <c r="AZ53" s="39">
        <v>0</v>
      </c>
      <c r="BA53" s="39">
        <v>0</v>
      </c>
      <c r="BB53" s="39">
        <v>0</v>
      </c>
      <c r="BC53" s="39">
        <v>2E-3</v>
      </c>
      <c r="BF53"/>
      <c r="BG53" s="39"/>
      <c r="BH53" s="39"/>
      <c r="BI53" s="39"/>
      <c r="BJ53" s="39"/>
      <c r="BK53" s="39"/>
      <c r="BL53" s="39"/>
      <c r="BM53" s="39"/>
      <c r="BN53" s="39"/>
      <c r="BO53" s="39"/>
      <c r="BP53" s="39"/>
      <c r="BQ53" s="39"/>
      <c r="BR53" s="38"/>
      <c r="BS53" s="39"/>
      <c r="BT53" s="39"/>
      <c r="BU53" s="39"/>
      <c r="BV53" s="39"/>
      <c r="BW53" s="39"/>
      <c r="BX53" s="39"/>
      <c r="BY53" s="39"/>
      <c r="BZ53" s="39"/>
      <c r="CA53" s="39"/>
      <c r="CB53" s="39"/>
      <c r="CC53" s="39"/>
      <c r="CD53" s="39"/>
      <c r="CE53" s="39"/>
      <c r="CF53" s="39"/>
      <c r="CH53" s="38"/>
      <c r="CI53" s="39"/>
      <c r="CJ53" s="39"/>
      <c r="CL53" s="38"/>
      <c r="CM53" s="39"/>
      <c r="CN53" s="39"/>
      <c r="CP53" s="38"/>
      <c r="CQ53" s="39"/>
      <c r="CS53" s="38"/>
      <c r="CT53" s="39"/>
      <c r="CU53" s="39"/>
      <c r="CV53" s="39"/>
      <c r="CX53" s="38"/>
      <c r="CY53" s="39"/>
      <c r="CZ53" s="39"/>
      <c r="DA53" s="39"/>
      <c r="DB53" s="39"/>
      <c r="DD53" s="38"/>
      <c r="DE53" s="39"/>
      <c r="DF53" s="39"/>
      <c r="DG53" s="39"/>
      <c r="DH53" s="39"/>
      <c r="DI53" s="39"/>
      <c r="DJ53" s="39"/>
      <c r="DL53" s="38"/>
      <c r="DM53" s="39"/>
      <c r="DN53" s="39"/>
      <c r="DO53" s="39"/>
      <c r="DQ53" s="38"/>
      <c r="DR53" s="39"/>
      <c r="DT53" s="38"/>
      <c r="DU53" s="39"/>
    </row>
    <row r="54" spans="1:125" ht="16" x14ac:dyDescent="0.2">
      <c r="A54" s="3" t="s">
        <v>275</v>
      </c>
      <c r="B54" s="3" t="s">
        <v>684</v>
      </c>
      <c r="C54" s="3">
        <v>1.6500000000000001E-2</v>
      </c>
      <c r="D54" s="4">
        <v>2411</v>
      </c>
      <c r="G54" s="38" t="s">
        <v>177</v>
      </c>
      <c r="H54" s="39">
        <v>0</v>
      </c>
      <c r="I54" s="39">
        <v>0</v>
      </c>
      <c r="J54" s="39">
        <v>0</v>
      </c>
      <c r="K54" s="39">
        <v>0</v>
      </c>
      <c r="L54" s="39">
        <v>0</v>
      </c>
      <c r="M54" s="39">
        <v>0</v>
      </c>
      <c r="N54" s="39">
        <v>2E-3</v>
      </c>
      <c r="O54" s="39">
        <v>0</v>
      </c>
      <c r="P54" s="39">
        <v>0</v>
      </c>
      <c r="Q54" s="39">
        <v>0</v>
      </c>
      <c r="R54" s="39">
        <v>0</v>
      </c>
      <c r="S54" s="39">
        <v>0</v>
      </c>
      <c r="T54" s="39">
        <v>0</v>
      </c>
      <c r="U54" s="39">
        <v>0</v>
      </c>
      <c r="V54" s="39">
        <v>0</v>
      </c>
      <c r="W54" s="39">
        <v>0</v>
      </c>
      <c r="X54" s="39">
        <v>0</v>
      </c>
      <c r="Y54" s="39">
        <v>0</v>
      </c>
      <c r="Z54" s="39">
        <v>0</v>
      </c>
      <c r="AA54" s="39">
        <v>0</v>
      </c>
      <c r="AB54" s="39">
        <v>0</v>
      </c>
      <c r="AC54" s="39">
        <v>0</v>
      </c>
      <c r="AD54" s="39">
        <v>0</v>
      </c>
      <c r="AE54" s="39">
        <v>0</v>
      </c>
      <c r="AF54" s="39">
        <v>0</v>
      </c>
      <c r="AG54" s="39">
        <v>0</v>
      </c>
      <c r="AH54" s="39">
        <v>0</v>
      </c>
      <c r="AI54" s="39">
        <v>0</v>
      </c>
      <c r="AJ54" s="39">
        <v>0</v>
      </c>
      <c r="AK54" s="39">
        <v>0</v>
      </c>
      <c r="AL54" s="39">
        <v>0</v>
      </c>
      <c r="AM54" s="39">
        <v>0</v>
      </c>
      <c r="AN54" s="39">
        <v>0</v>
      </c>
      <c r="AO54" s="39">
        <v>0</v>
      </c>
      <c r="AP54" s="39">
        <v>0</v>
      </c>
      <c r="AQ54" s="39">
        <v>0</v>
      </c>
      <c r="AR54" s="39">
        <v>0</v>
      </c>
      <c r="AS54" s="39">
        <v>0</v>
      </c>
      <c r="AT54" s="39">
        <v>0</v>
      </c>
      <c r="AU54" s="39">
        <v>0</v>
      </c>
      <c r="AV54" s="39">
        <v>0</v>
      </c>
      <c r="AW54" s="39">
        <v>0</v>
      </c>
      <c r="AX54" s="39">
        <v>0</v>
      </c>
      <c r="AY54" s="39">
        <v>0</v>
      </c>
      <c r="AZ54" s="39">
        <v>0</v>
      </c>
      <c r="BA54" s="39">
        <v>0</v>
      </c>
      <c r="BB54" s="39">
        <v>0</v>
      </c>
      <c r="BC54" s="39">
        <v>2E-3</v>
      </c>
      <c r="BF54"/>
      <c r="BG54" s="39"/>
      <c r="BH54" s="39"/>
      <c r="BI54" s="39"/>
      <c r="BJ54" s="39"/>
      <c r="BK54" s="39"/>
      <c r="BL54" s="39"/>
      <c r="BM54" s="39"/>
      <c r="BN54" s="39"/>
      <c r="BO54" s="39"/>
      <c r="BP54" s="39"/>
      <c r="BQ54" s="39"/>
      <c r="BR54" s="38"/>
      <c r="BS54" s="39"/>
      <c r="BT54" s="39"/>
      <c r="BU54" s="39"/>
      <c r="BV54" s="39"/>
      <c r="BW54" s="39"/>
      <c r="BX54" s="39"/>
      <c r="BY54" s="39"/>
      <c r="BZ54" s="39"/>
      <c r="CA54" s="39"/>
      <c r="CB54" s="39"/>
      <c r="CC54" s="39"/>
      <c r="CD54" s="39"/>
      <c r="CE54" s="39"/>
      <c r="CF54" s="39"/>
      <c r="CH54" s="38"/>
      <c r="CI54" s="39"/>
      <c r="CJ54" s="39"/>
      <c r="CL54" s="38"/>
      <c r="CM54" s="39"/>
      <c r="CN54" s="39"/>
      <c r="CP54" s="38"/>
      <c r="CQ54" s="39"/>
      <c r="CS54" s="38"/>
      <c r="CT54" s="39"/>
      <c r="CU54" s="39"/>
      <c r="CV54" s="39"/>
      <c r="CX54" s="38"/>
      <c r="CY54" s="39"/>
      <c r="CZ54" s="39"/>
      <c r="DA54" s="39"/>
      <c r="DB54" s="39"/>
      <c r="DD54" s="38"/>
      <c r="DE54" s="39"/>
      <c r="DF54" s="39"/>
      <c r="DG54" s="39"/>
      <c r="DH54" s="39"/>
      <c r="DI54" s="39"/>
      <c r="DJ54" s="39"/>
      <c r="DL54" s="38"/>
      <c r="DM54" s="39"/>
      <c r="DN54" s="39"/>
      <c r="DO54" s="39"/>
      <c r="DQ54" s="38"/>
      <c r="DR54" s="39"/>
      <c r="DT54" s="38"/>
      <c r="DU54" s="39"/>
    </row>
    <row r="55" spans="1:125" ht="16" x14ac:dyDescent="0.2">
      <c r="A55" s="3" t="s">
        <v>16</v>
      </c>
      <c r="B55" s="3" t="s">
        <v>684</v>
      </c>
      <c r="C55" s="3">
        <v>6.8500000000000005E-2</v>
      </c>
      <c r="D55" s="4">
        <v>2411</v>
      </c>
      <c r="G55" s="38" t="s">
        <v>179</v>
      </c>
      <c r="H55" s="39">
        <v>0</v>
      </c>
      <c r="I55" s="39">
        <v>0</v>
      </c>
      <c r="J55" s="39">
        <v>3.0000000000000001E-3</v>
      </c>
      <c r="K55" s="39">
        <v>0</v>
      </c>
      <c r="L55" s="39">
        <v>0</v>
      </c>
      <c r="M55" s="39">
        <v>0</v>
      </c>
      <c r="N55" s="39">
        <v>0</v>
      </c>
      <c r="O55" s="39">
        <v>0</v>
      </c>
      <c r="P55" s="39">
        <v>0</v>
      </c>
      <c r="Q55" s="39">
        <v>0</v>
      </c>
      <c r="R55" s="39">
        <v>0</v>
      </c>
      <c r="S55" s="39">
        <v>0</v>
      </c>
      <c r="T55" s="39">
        <v>0</v>
      </c>
      <c r="U55" s="39">
        <v>0</v>
      </c>
      <c r="V55" s="39">
        <v>0</v>
      </c>
      <c r="W55" s="39">
        <v>0</v>
      </c>
      <c r="X55" s="39">
        <v>0</v>
      </c>
      <c r="Y55" s="39">
        <v>0</v>
      </c>
      <c r="Z55" s="39">
        <v>0</v>
      </c>
      <c r="AA55" s="39">
        <v>0</v>
      </c>
      <c r="AB55" s="39">
        <v>0</v>
      </c>
      <c r="AC55" s="39">
        <v>0</v>
      </c>
      <c r="AD55" s="39">
        <v>0</v>
      </c>
      <c r="AE55" s="39">
        <v>0</v>
      </c>
      <c r="AF55" s="39">
        <v>0</v>
      </c>
      <c r="AG55" s="39">
        <v>0</v>
      </c>
      <c r="AH55" s="39">
        <v>0</v>
      </c>
      <c r="AI55" s="39">
        <v>0</v>
      </c>
      <c r="AJ55" s="39">
        <v>0</v>
      </c>
      <c r="AK55" s="39">
        <v>0</v>
      </c>
      <c r="AL55" s="39">
        <v>0</v>
      </c>
      <c r="AM55" s="39">
        <v>0</v>
      </c>
      <c r="AN55" s="39">
        <v>0</v>
      </c>
      <c r="AO55" s="39">
        <v>0</v>
      </c>
      <c r="AP55" s="39">
        <v>0</v>
      </c>
      <c r="AQ55" s="39">
        <v>0</v>
      </c>
      <c r="AR55" s="39">
        <v>0</v>
      </c>
      <c r="AS55" s="39">
        <v>0</v>
      </c>
      <c r="AT55" s="39">
        <v>0</v>
      </c>
      <c r="AU55" s="39">
        <v>0</v>
      </c>
      <c r="AV55" s="39">
        <v>0</v>
      </c>
      <c r="AW55" s="39">
        <v>0</v>
      </c>
      <c r="AX55" s="39">
        <v>0</v>
      </c>
      <c r="AY55" s="39">
        <v>0</v>
      </c>
      <c r="AZ55" s="39">
        <v>0</v>
      </c>
      <c r="BA55" s="39">
        <v>0</v>
      </c>
      <c r="BB55" s="39">
        <v>0</v>
      </c>
      <c r="BC55" s="39">
        <v>3.0000000000000001E-3</v>
      </c>
      <c r="BF55"/>
      <c r="BG55" s="39"/>
      <c r="BH55" s="39"/>
      <c r="BI55" s="39"/>
      <c r="BJ55" s="39"/>
      <c r="BK55" s="39"/>
      <c r="BL55" s="39"/>
      <c r="BM55" s="39"/>
      <c r="BN55" s="39"/>
      <c r="BO55" s="39"/>
      <c r="BP55" s="39"/>
      <c r="BQ55" s="39"/>
      <c r="BR55" s="38"/>
      <c r="BS55" s="39"/>
      <c r="BT55" s="39"/>
      <c r="BU55" s="39"/>
      <c r="BV55" s="39"/>
      <c r="BW55" s="39"/>
      <c r="BX55" s="39"/>
      <c r="BY55" s="39"/>
      <c r="BZ55" s="39"/>
      <c r="CA55" s="39"/>
      <c r="CB55" s="39"/>
      <c r="CC55" s="39"/>
      <c r="CD55" s="39"/>
      <c r="CE55" s="39"/>
      <c r="CF55" s="39"/>
      <c r="CH55" s="38"/>
      <c r="CI55" s="39"/>
      <c r="CJ55" s="39"/>
      <c r="CL55" s="38"/>
      <c r="CM55" s="39"/>
      <c r="CN55" s="39"/>
      <c r="CP55" s="38"/>
      <c r="CQ55" s="39"/>
      <c r="CS55" s="38"/>
      <c r="CT55" s="39"/>
      <c r="CU55" s="39"/>
      <c r="CV55" s="39"/>
      <c r="CX55" s="38"/>
      <c r="CY55" s="39"/>
      <c r="CZ55" s="39"/>
      <c r="DA55" s="39"/>
      <c r="DB55" s="39"/>
      <c r="DD55" s="38"/>
      <c r="DE55" s="39"/>
      <c r="DF55" s="39"/>
      <c r="DG55" s="39"/>
      <c r="DH55" s="39"/>
      <c r="DI55" s="39"/>
      <c r="DJ55" s="39"/>
      <c r="DL55" s="38"/>
      <c r="DM55" s="39"/>
      <c r="DN55" s="39"/>
      <c r="DO55" s="39"/>
      <c r="DQ55" s="38"/>
      <c r="DR55" s="39"/>
      <c r="DT55" s="38"/>
      <c r="DU55" s="39"/>
    </row>
    <row r="56" spans="1:125" ht="16" x14ac:dyDescent="0.2">
      <c r="A56" s="3" t="s">
        <v>17</v>
      </c>
      <c r="B56" s="3" t="s">
        <v>684</v>
      </c>
      <c r="C56" s="3">
        <v>0.15379999999999999</v>
      </c>
      <c r="D56" s="4">
        <v>2411</v>
      </c>
      <c r="G56" s="38" t="s">
        <v>183</v>
      </c>
      <c r="H56" s="39">
        <v>0</v>
      </c>
      <c r="I56" s="39">
        <v>0</v>
      </c>
      <c r="J56" s="39">
        <v>0</v>
      </c>
      <c r="K56" s="39">
        <v>0</v>
      </c>
      <c r="L56" s="39">
        <v>0</v>
      </c>
      <c r="M56" s="39">
        <v>0</v>
      </c>
      <c r="N56" s="39">
        <v>2E-3</v>
      </c>
      <c r="O56" s="39">
        <v>0</v>
      </c>
      <c r="P56" s="39">
        <v>0</v>
      </c>
      <c r="Q56" s="39">
        <v>0</v>
      </c>
      <c r="R56" s="39">
        <v>0</v>
      </c>
      <c r="S56" s="39">
        <v>0</v>
      </c>
      <c r="T56" s="39">
        <v>0</v>
      </c>
      <c r="U56" s="39">
        <v>0</v>
      </c>
      <c r="V56" s="39">
        <v>0</v>
      </c>
      <c r="W56" s="39">
        <v>0</v>
      </c>
      <c r="X56" s="39">
        <v>0</v>
      </c>
      <c r="Y56" s="39">
        <v>0</v>
      </c>
      <c r="Z56" s="39">
        <v>0</v>
      </c>
      <c r="AA56" s="39">
        <v>0</v>
      </c>
      <c r="AB56" s="39">
        <v>0</v>
      </c>
      <c r="AC56" s="39">
        <v>0</v>
      </c>
      <c r="AD56" s="39">
        <v>0</v>
      </c>
      <c r="AE56" s="39">
        <v>0</v>
      </c>
      <c r="AF56" s="39">
        <v>0</v>
      </c>
      <c r="AG56" s="39">
        <v>0</v>
      </c>
      <c r="AH56" s="39">
        <v>0</v>
      </c>
      <c r="AI56" s="39">
        <v>0</v>
      </c>
      <c r="AJ56" s="39">
        <v>0</v>
      </c>
      <c r="AK56" s="39">
        <v>0</v>
      </c>
      <c r="AL56" s="39">
        <v>0</v>
      </c>
      <c r="AM56" s="39">
        <v>0</v>
      </c>
      <c r="AN56" s="39">
        <v>0</v>
      </c>
      <c r="AO56" s="39">
        <v>0</v>
      </c>
      <c r="AP56" s="39">
        <v>0</v>
      </c>
      <c r="AQ56" s="39">
        <v>0</v>
      </c>
      <c r="AR56" s="39">
        <v>0</v>
      </c>
      <c r="AS56" s="39">
        <v>0</v>
      </c>
      <c r="AT56" s="39">
        <v>0</v>
      </c>
      <c r="AU56" s="39">
        <v>0</v>
      </c>
      <c r="AV56" s="39">
        <v>0</v>
      </c>
      <c r="AW56" s="39">
        <v>0</v>
      </c>
      <c r="AX56" s="39">
        <v>0</v>
      </c>
      <c r="AY56" s="39">
        <v>0</v>
      </c>
      <c r="AZ56" s="39">
        <v>0</v>
      </c>
      <c r="BA56" s="39">
        <v>0</v>
      </c>
      <c r="BB56" s="39">
        <v>0</v>
      </c>
      <c r="BC56" s="39">
        <v>2E-3</v>
      </c>
      <c r="BF56"/>
      <c r="BG56" s="39"/>
      <c r="BH56" s="39"/>
      <c r="BI56" s="39"/>
      <c r="BJ56" s="39"/>
      <c r="BK56" s="39"/>
      <c r="BL56" s="39"/>
      <c r="BM56" s="39"/>
      <c r="BN56" s="39"/>
      <c r="BO56" s="39"/>
      <c r="BP56" s="39"/>
      <c r="BQ56" s="39"/>
      <c r="BR56" s="38"/>
      <c r="BS56" s="39"/>
      <c r="BT56" s="39"/>
      <c r="BU56" s="39"/>
      <c r="BV56" s="39"/>
      <c r="BW56" s="39"/>
      <c r="BX56" s="39"/>
      <c r="BY56" s="39"/>
      <c r="BZ56" s="39"/>
      <c r="CA56" s="39"/>
      <c r="CB56" s="39"/>
      <c r="CC56" s="39"/>
      <c r="CD56" s="39"/>
      <c r="CE56" s="39"/>
      <c r="CF56" s="39"/>
      <c r="CH56" s="38"/>
      <c r="CI56" s="39"/>
      <c r="CJ56" s="39"/>
      <c r="CL56" s="38"/>
      <c r="CM56" s="39"/>
      <c r="CN56" s="39"/>
      <c r="CP56" s="38"/>
      <c r="CQ56" s="39"/>
      <c r="CS56" s="38"/>
      <c r="CT56" s="39"/>
      <c r="CU56" s="39"/>
      <c r="CV56" s="39"/>
      <c r="CX56" s="38"/>
      <c r="CY56" s="39"/>
      <c r="CZ56" s="39"/>
      <c r="DA56" s="39"/>
      <c r="DB56" s="39"/>
      <c r="DD56" s="38"/>
      <c r="DE56" s="39"/>
      <c r="DF56" s="39"/>
      <c r="DG56" s="39"/>
      <c r="DH56" s="39"/>
      <c r="DI56" s="39"/>
      <c r="DJ56" s="39"/>
      <c r="DL56" s="38"/>
      <c r="DM56" s="39"/>
      <c r="DN56" s="39"/>
      <c r="DO56" s="39"/>
      <c r="DQ56" s="38"/>
      <c r="DR56" s="39"/>
      <c r="DT56" s="38"/>
      <c r="DU56" s="39"/>
    </row>
    <row r="57" spans="1:125" ht="16" x14ac:dyDescent="0.2">
      <c r="A57" s="3" t="s">
        <v>365</v>
      </c>
      <c r="B57" s="3" t="s">
        <v>684</v>
      </c>
      <c r="C57" s="3">
        <v>2.7300000000000001E-2</v>
      </c>
      <c r="D57" s="4">
        <v>2411</v>
      </c>
      <c r="G57" s="38" t="s">
        <v>186</v>
      </c>
      <c r="H57" s="39">
        <v>0</v>
      </c>
      <c r="I57" s="39">
        <v>0</v>
      </c>
      <c r="J57" s="39">
        <v>0</v>
      </c>
      <c r="K57" s="39">
        <v>0</v>
      </c>
      <c r="L57" s="39">
        <v>0</v>
      </c>
      <c r="M57" s="39">
        <v>0</v>
      </c>
      <c r="N57" s="39">
        <v>0</v>
      </c>
      <c r="O57" s="39">
        <v>0</v>
      </c>
      <c r="P57" s="39">
        <v>0</v>
      </c>
      <c r="Q57" s="39">
        <v>0</v>
      </c>
      <c r="R57" s="39">
        <v>0</v>
      </c>
      <c r="S57" s="39">
        <v>0</v>
      </c>
      <c r="T57" s="39">
        <v>0</v>
      </c>
      <c r="U57" s="39">
        <v>0</v>
      </c>
      <c r="V57" s="39">
        <v>0</v>
      </c>
      <c r="W57" s="39">
        <v>0</v>
      </c>
      <c r="X57" s="39">
        <v>0</v>
      </c>
      <c r="Y57" s="39">
        <v>0</v>
      </c>
      <c r="Z57" s="39">
        <v>0</v>
      </c>
      <c r="AA57" s="39">
        <v>0</v>
      </c>
      <c r="AB57" s="39">
        <v>0</v>
      </c>
      <c r="AC57" s="39">
        <v>0</v>
      </c>
      <c r="AD57" s="39">
        <v>0</v>
      </c>
      <c r="AE57" s="39">
        <v>0</v>
      </c>
      <c r="AF57" s="39">
        <v>0</v>
      </c>
      <c r="AG57" s="39">
        <v>0</v>
      </c>
      <c r="AH57" s="39">
        <v>0</v>
      </c>
      <c r="AI57" s="39">
        <v>0</v>
      </c>
      <c r="AJ57" s="39">
        <v>0</v>
      </c>
      <c r="AK57" s="39">
        <v>0</v>
      </c>
      <c r="AL57" s="39">
        <v>0</v>
      </c>
      <c r="AM57" s="39">
        <v>0</v>
      </c>
      <c r="AN57" s="39">
        <v>0</v>
      </c>
      <c r="AO57" s="39">
        <v>0</v>
      </c>
      <c r="AP57" s="39">
        <v>0</v>
      </c>
      <c r="AQ57" s="39">
        <v>0</v>
      </c>
      <c r="AR57" s="39">
        <v>0</v>
      </c>
      <c r="AS57" s="39">
        <v>0</v>
      </c>
      <c r="AT57" s="39">
        <v>0</v>
      </c>
      <c r="AU57" s="39">
        <v>0</v>
      </c>
      <c r="AV57" s="39">
        <v>0</v>
      </c>
      <c r="AW57" s="39">
        <v>0</v>
      </c>
      <c r="AX57" s="39">
        <v>1E-3</v>
      </c>
      <c r="AY57" s="39">
        <v>0</v>
      </c>
      <c r="AZ57" s="39">
        <v>0</v>
      </c>
      <c r="BA57" s="39">
        <v>0</v>
      </c>
      <c r="BB57" s="39">
        <v>0</v>
      </c>
      <c r="BC57" s="39">
        <v>1E-3</v>
      </c>
      <c r="BF57"/>
      <c r="BG57" s="39"/>
      <c r="BH57" s="39"/>
      <c r="BI57" s="39"/>
      <c r="BJ57" s="39"/>
      <c r="BK57" s="39"/>
      <c r="BL57" s="39"/>
      <c r="BM57" s="39"/>
      <c r="BN57" s="39"/>
      <c r="BO57" s="39"/>
      <c r="BP57" s="39"/>
      <c r="BQ57" s="39"/>
      <c r="BR57" s="38"/>
      <c r="BS57" s="39"/>
      <c r="BT57" s="39"/>
      <c r="BU57" s="39"/>
      <c r="BV57" s="39"/>
      <c r="BW57" s="39"/>
      <c r="BX57" s="39"/>
      <c r="BY57" s="39"/>
      <c r="BZ57" s="39"/>
      <c r="CA57" s="39"/>
      <c r="CB57" s="39"/>
      <c r="CC57" s="39"/>
      <c r="CD57" s="39"/>
      <c r="CE57" s="39"/>
      <c r="CF57" s="39"/>
      <c r="CH57" s="38"/>
      <c r="CI57" s="39"/>
      <c r="CJ57" s="39"/>
      <c r="CL57" s="38"/>
      <c r="CM57" s="39"/>
      <c r="CN57" s="39"/>
      <c r="CP57" s="38"/>
      <c r="CQ57" s="39"/>
      <c r="CS57" s="38"/>
      <c r="CT57" s="39"/>
      <c r="CU57" s="39"/>
      <c r="CV57" s="39"/>
      <c r="CX57" s="38"/>
      <c r="CY57" s="39"/>
      <c r="CZ57" s="39"/>
      <c r="DA57" s="39"/>
      <c r="DB57" s="39"/>
      <c r="DD57" s="38"/>
      <c r="DE57" s="39"/>
      <c r="DF57" s="39"/>
      <c r="DG57" s="39"/>
      <c r="DH57" s="39"/>
      <c r="DI57" s="39"/>
      <c r="DJ57" s="39"/>
      <c r="DL57" s="38"/>
      <c r="DM57" s="39"/>
      <c r="DN57" s="39"/>
      <c r="DO57" s="39"/>
      <c r="DQ57" s="38"/>
      <c r="DR57" s="39"/>
      <c r="DT57" s="38"/>
      <c r="DU57" s="39"/>
    </row>
    <row r="58" spans="1:125" ht="16" x14ac:dyDescent="0.2">
      <c r="A58" s="3" t="s">
        <v>367</v>
      </c>
      <c r="B58" s="3" t="s">
        <v>684</v>
      </c>
      <c r="C58" s="3">
        <v>1.47E-2</v>
      </c>
      <c r="D58" s="4">
        <v>2411</v>
      </c>
      <c r="G58" s="38" t="s">
        <v>187</v>
      </c>
      <c r="H58" s="39">
        <v>0</v>
      </c>
      <c r="I58" s="39">
        <v>0</v>
      </c>
      <c r="J58" s="39">
        <v>0</v>
      </c>
      <c r="K58" s="39">
        <v>0</v>
      </c>
      <c r="L58" s="39">
        <v>0</v>
      </c>
      <c r="M58" s="39">
        <v>0</v>
      </c>
      <c r="N58" s="39">
        <v>0</v>
      </c>
      <c r="O58" s="39">
        <v>0</v>
      </c>
      <c r="P58" s="39">
        <v>0</v>
      </c>
      <c r="Q58" s="39">
        <v>0</v>
      </c>
      <c r="R58" s="39">
        <v>0</v>
      </c>
      <c r="S58" s="39">
        <v>0</v>
      </c>
      <c r="T58" s="39">
        <v>0</v>
      </c>
      <c r="U58" s="39">
        <v>0</v>
      </c>
      <c r="V58" s="39">
        <v>0</v>
      </c>
      <c r="W58" s="39">
        <v>0</v>
      </c>
      <c r="X58" s="39">
        <v>0</v>
      </c>
      <c r="Y58" s="39">
        <v>0</v>
      </c>
      <c r="Z58" s="39">
        <v>0</v>
      </c>
      <c r="AA58" s="39">
        <v>0</v>
      </c>
      <c r="AB58" s="39">
        <v>0</v>
      </c>
      <c r="AC58" s="39">
        <v>0</v>
      </c>
      <c r="AD58" s="39">
        <v>0</v>
      </c>
      <c r="AE58" s="39">
        <v>0</v>
      </c>
      <c r="AF58" s="39">
        <v>0</v>
      </c>
      <c r="AG58" s="39">
        <v>0</v>
      </c>
      <c r="AH58" s="39">
        <v>0</v>
      </c>
      <c r="AI58" s="39">
        <v>0</v>
      </c>
      <c r="AJ58" s="39">
        <v>0</v>
      </c>
      <c r="AK58" s="39">
        <v>0</v>
      </c>
      <c r="AL58" s="39">
        <v>0</v>
      </c>
      <c r="AM58" s="39">
        <v>0</v>
      </c>
      <c r="AN58" s="39">
        <v>0</v>
      </c>
      <c r="AO58" s="39">
        <v>0</v>
      </c>
      <c r="AP58" s="39">
        <v>0</v>
      </c>
      <c r="AQ58" s="39">
        <v>0</v>
      </c>
      <c r="AR58" s="39">
        <v>0</v>
      </c>
      <c r="AS58" s="39">
        <v>0</v>
      </c>
      <c r="AT58" s="39">
        <v>0</v>
      </c>
      <c r="AU58" s="39">
        <v>0</v>
      </c>
      <c r="AV58" s="39">
        <v>0</v>
      </c>
      <c r="AW58" s="39">
        <v>0</v>
      </c>
      <c r="AX58" s="39">
        <v>1E-3</v>
      </c>
      <c r="AY58" s="39">
        <v>0</v>
      </c>
      <c r="AZ58" s="39">
        <v>0</v>
      </c>
      <c r="BA58" s="39">
        <v>0</v>
      </c>
      <c r="BB58" s="39">
        <v>0</v>
      </c>
      <c r="BC58" s="39">
        <v>1E-3</v>
      </c>
      <c r="BF58"/>
      <c r="BG58" s="39"/>
      <c r="BH58" s="39"/>
      <c r="BI58" s="39"/>
      <c r="BJ58" s="39"/>
      <c r="BK58" s="39"/>
      <c r="BL58" s="39"/>
      <c r="BM58" s="39"/>
      <c r="BN58" s="39"/>
      <c r="BO58" s="39"/>
      <c r="BP58" s="39"/>
      <c r="BQ58" s="39"/>
      <c r="BR58" s="38"/>
      <c r="BS58" s="39"/>
      <c r="BT58" s="39"/>
      <c r="BU58" s="39"/>
      <c r="BV58" s="39"/>
      <c r="BW58" s="39"/>
      <c r="BX58" s="39"/>
      <c r="BY58" s="39"/>
      <c r="BZ58" s="39"/>
      <c r="CA58" s="39"/>
      <c r="CB58" s="39"/>
      <c r="CC58" s="39"/>
      <c r="CD58" s="39"/>
      <c r="CE58" s="39"/>
      <c r="CF58" s="39"/>
      <c r="CH58" s="38"/>
      <c r="CI58" s="39"/>
      <c r="CJ58" s="39"/>
      <c r="CL58" s="38"/>
      <c r="CM58" s="39"/>
      <c r="CN58" s="39"/>
      <c r="CP58" s="38"/>
      <c r="CQ58" s="39"/>
      <c r="CS58" s="38"/>
      <c r="CT58" s="39"/>
      <c r="CU58" s="39"/>
      <c r="CV58" s="39"/>
      <c r="CX58" s="38"/>
      <c r="CY58" s="39"/>
      <c r="CZ58" s="39"/>
      <c r="DA58" s="39"/>
      <c r="DB58" s="39"/>
      <c r="DD58" s="38"/>
      <c r="DE58" s="39"/>
      <c r="DF58" s="39"/>
      <c r="DG58" s="39"/>
      <c r="DH58" s="39"/>
      <c r="DI58" s="39"/>
      <c r="DJ58" s="39"/>
      <c r="DL58" s="38"/>
      <c r="DM58" s="39"/>
      <c r="DN58" s="39"/>
      <c r="DO58" s="39"/>
      <c r="DQ58" s="38"/>
      <c r="DR58" s="39"/>
      <c r="DT58" s="38"/>
      <c r="DU58" s="39"/>
    </row>
    <row r="59" spans="1:125" ht="16" x14ac:dyDescent="0.2">
      <c r="A59" s="3" t="s">
        <v>375</v>
      </c>
      <c r="B59" s="3" t="s">
        <v>684</v>
      </c>
      <c r="C59" s="3">
        <v>1.2999999999999999E-3</v>
      </c>
      <c r="D59" s="4">
        <v>2411</v>
      </c>
      <c r="G59" s="38" t="s">
        <v>188</v>
      </c>
      <c r="H59" s="39">
        <v>0</v>
      </c>
      <c r="I59" s="39">
        <v>0</v>
      </c>
      <c r="J59" s="39">
        <v>0</v>
      </c>
      <c r="K59" s="39">
        <v>0</v>
      </c>
      <c r="L59" s="39">
        <v>0</v>
      </c>
      <c r="M59" s="39">
        <v>0</v>
      </c>
      <c r="N59" s="39">
        <v>0</v>
      </c>
      <c r="O59" s="39">
        <v>0</v>
      </c>
      <c r="P59" s="39">
        <v>0</v>
      </c>
      <c r="Q59" s="39">
        <v>0</v>
      </c>
      <c r="R59" s="39">
        <v>0</v>
      </c>
      <c r="S59" s="39">
        <v>0</v>
      </c>
      <c r="T59" s="39">
        <v>0</v>
      </c>
      <c r="U59" s="39">
        <v>0</v>
      </c>
      <c r="V59" s="39">
        <v>0</v>
      </c>
      <c r="W59" s="39">
        <v>0</v>
      </c>
      <c r="X59" s="39">
        <v>0</v>
      </c>
      <c r="Y59" s="39">
        <v>0</v>
      </c>
      <c r="Z59" s="39">
        <v>0</v>
      </c>
      <c r="AA59" s="39">
        <v>0</v>
      </c>
      <c r="AB59" s="39">
        <v>0</v>
      </c>
      <c r="AC59" s="39">
        <v>0</v>
      </c>
      <c r="AD59" s="39">
        <v>0</v>
      </c>
      <c r="AE59" s="39">
        <v>0</v>
      </c>
      <c r="AF59" s="39">
        <v>0</v>
      </c>
      <c r="AG59" s="39">
        <v>0</v>
      </c>
      <c r="AH59" s="39">
        <v>0</v>
      </c>
      <c r="AI59" s="39">
        <v>0</v>
      </c>
      <c r="AJ59" s="39">
        <v>0</v>
      </c>
      <c r="AK59" s="39">
        <v>0</v>
      </c>
      <c r="AL59" s="39">
        <v>0</v>
      </c>
      <c r="AM59" s="39">
        <v>0</v>
      </c>
      <c r="AN59" s="39">
        <v>0</v>
      </c>
      <c r="AO59" s="39">
        <v>0</v>
      </c>
      <c r="AP59" s="39">
        <v>0</v>
      </c>
      <c r="AQ59" s="39">
        <v>0</v>
      </c>
      <c r="AR59" s="39">
        <v>0</v>
      </c>
      <c r="AS59" s="39">
        <v>0</v>
      </c>
      <c r="AT59" s="39">
        <v>0</v>
      </c>
      <c r="AU59" s="39">
        <v>0</v>
      </c>
      <c r="AV59" s="39">
        <v>0</v>
      </c>
      <c r="AW59" s="39">
        <v>0</v>
      </c>
      <c r="AX59" s="39">
        <v>1E-3</v>
      </c>
      <c r="AY59" s="39">
        <v>0</v>
      </c>
      <c r="AZ59" s="39">
        <v>0</v>
      </c>
      <c r="BA59" s="39">
        <v>0</v>
      </c>
      <c r="BB59" s="39">
        <v>0</v>
      </c>
      <c r="BC59" s="39">
        <v>1E-3</v>
      </c>
      <c r="BF59"/>
      <c r="BG59" s="39"/>
      <c r="BH59" s="39"/>
      <c r="BI59" s="39"/>
      <c r="BJ59" s="39"/>
      <c r="BK59" s="39"/>
      <c r="BL59" s="39"/>
      <c r="BM59" s="39"/>
      <c r="BN59" s="39"/>
      <c r="BO59" s="39"/>
      <c r="BP59" s="39"/>
      <c r="BQ59" s="39"/>
      <c r="BR59" s="38"/>
      <c r="BS59" s="39"/>
      <c r="BT59" s="39"/>
      <c r="BU59" s="39"/>
      <c r="BV59" s="39"/>
      <c r="BW59" s="39"/>
      <c r="BX59" s="39"/>
      <c r="BY59" s="39"/>
      <c r="BZ59" s="39"/>
      <c r="CA59" s="39"/>
      <c r="CB59" s="39"/>
      <c r="CC59" s="39"/>
      <c r="CD59" s="39"/>
      <c r="CE59" s="39"/>
      <c r="CF59" s="39"/>
      <c r="CH59" s="38"/>
      <c r="CI59" s="39"/>
      <c r="CJ59" s="39"/>
      <c r="CL59" s="38"/>
      <c r="CM59" s="39"/>
      <c r="CN59" s="39"/>
      <c r="CP59" s="38"/>
      <c r="CQ59" s="39"/>
      <c r="CS59" s="38"/>
      <c r="CT59" s="39"/>
      <c r="CU59" s="39"/>
      <c r="CV59" s="39"/>
      <c r="CX59" s="38"/>
      <c r="CY59" s="39"/>
      <c r="CZ59" s="39"/>
      <c r="DA59" s="39"/>
      <c r="DB59" s="39"/>
      <c r="DD59" s="38"/>
      <c r="DE59" s="39"/>
      <c r="DF59" s="39"/>
      <c r="DG59" s="39"/>
      <c r="DH59" s="39"/>
      <c r="DI59" s="39"/>
      <c r="DJ59" s="39"/>
      <c r="DL59" s="38"/>
      <c r="DM59" s="39"/>
      <c r="DN59" s="39"/>
      <c r="DO59" s="39"/>
      <c r="DQ59" s="38"/>
      <c r="DR59" s="39"/>
      <c r="DT59" s="38"/>
      <c r="DU59" s="39"/>
    </row>
    <row r="60" spans="1:125" ht="16" x14ac:dyDescent="0.2">
      <c r="A60" s="3" t="s">
        <v>378</v>
      </c>
      <c r="B60" s="3" t="s">
        <v>684</v>
      </c>
      <c r="C60" s="3">
        <v>0.19800000000000001</v>
      </c>
      <c r="D60" s="4">
        <v>2411</v>
      </c>
      <c r="G60" s="38" t="s">
        <v>6</v>
      </c>
      <c r="H60" s="39">
        <v>0</v>
      </c>
      <c r="I60" s="39">
        <v>0</v>
      </c>
      <c r="J60" s="39">
        <v>0</v>
      </c>
      <c r="K60" s="39">
        <v>7.3999999999999996E-2</v>
      </c>
      <c r="L60" s="39">
        <v>0</v>
      </c>
      <c r="M60" s="39">
        <v>0</v>
      </c>
      <c r="N60" s="39">
        <v>0</v>
      </c>
      <c r="O60" s="39">
        <v>0.14000000000000001</v>
      </c>
      <c r="P60" s="39">
        <v>0</v>
      </c>
      <c r="Q60" s="39">
        <v>0</v>
      </c>
      <c r="R60" s="39">
        <v>0</v>
      </c>
      <c r="S60" s="39">
        <v>0</v>
      </c>
      <c r="T60" s="39">
        <v>0</v>
      </c>
      <c r="U60" s="39">
        <v>0</v>
      </c>
      <c r="V60" s="39">
        <v>0</v>
      </c>
      <c r="W60" s="39">
        <v>0.16700000000000001</v>
      </c>
      <c r="X60" s="39">
        <v>0</v>
      </c>
      <c r="Y60" s="39">
        <v>0</v>
      </c>
      <c r="Z60" s="39">
        <v>0</v>
      </c>
      <c r="AA60" s="39">
        <v>0</v>
      </c>
      <c r="AB60" s="39">
        <v>0</v>
      </c>
      <c r="AC60" s="39">
        <v>0</v>
      </c>
      <c r="AD60" s="39">
        <v>0</v>
      </c>
      <c r="AE60" s="39">
        <v>0</v>
      </c>
      <c r="AF60" s="39">
        <v>5.0000000000000001E-4</v>
      </c>
      <c r="AG60" s="39">
        <v>0</v>
      </c>
      <c r="AH60" s="39">
        <v>0</v>
      </c>
      <c r="AI60" s="39">
        <v>0</v>
      </c>
      <c r="AJ60" s="39">
        <v>0</v>
      </c>
      <c r="AK60" s="39">
        <v>0</v>
      </c>
      <c r="AL60" s="39">
        <v>0</v>
      </c>
      <c r="AM60" s="39">
        <v>0</v>
      </c>
      <c r="AN60" s="39">
        <v>0</v>
      </c>
      <c r="AO60" s="39">
        <v>0</v>
      </c>
      <c r="AP60" s="39">
        <v>0</v>
      </c>
      <c r="AQ60" s="39">
        <v>0</v>
      </c>
      <c r="AR60" s="39">
        <v>0</v>
      </c>
      <c r="AS60" s="39">
        <v>0</v>
      </c>
      <c r="AT60" s="39">
        <v>0</v>
      </c>
      <c r="AU60" s="39">
        <v>0</v>
      </c>
      <c r="AV60" s="39">
        <v>0</v>
      </c>
      <c r="AW60" s="39">
        <v>0</v>
      </c>
      <c r="AX60" s="39">
        <v>0.106</v>
      </c>
      <c r="AY60" s="39">
        <v>0.125</v>
      </c>
      <c r="AZ60" s="39">
        <v>0</v>
      </c>
      <c r="BA60" s="39">
        <v>0</v>
      </c>
      <c r="BB60" s="39">
        <v>0</v>
      </c>
      <c r="BC60" s="39">
        <v>0.10535714285714286</v>
      </c>
      <c r="BF60"/>
      <c r="BG60" s="39"/>
      <c r="BH60" s="39"/>
      <c r="BI60" s="39"/>
      <c r="BJ60" s="39"/>
      <c r="BK60" s="39"/>
      <c r="BL60" s="39"/>
      <c r="BM60" s="39"/>
      <c r="BN60" s="39"/>
      <c r="BO60" s="39"/>
      <c r="BP60" s="39"/>
      <c r="BQ60" s="39"/>
      <c r="BR60" s="38"/>
      <c r="BS60" s="39"/>
      <c r="BT60" s="39"/>
      <c r="BU60" s="39"/>
      <c r="BV60" s="39"/>
      <c r="BW60" s="39"/>
      <c r="BX60" s="39"/>
      <c r="BY60" s="39"/>
      <c r="BZ60" s="39"/>
      <c r="CA60" s="39"/>
      <c r="CB60" s="39"/>
      <c r="CC60" s="39"/>
      <c r="CD60" s="39"/>
      <c r="CE60" s="39"/>
      <c r="CF60" s="39"/>
      <c r="CH60" s="38"/>
      <c r="CI60" s="39"/>
      <c r="CJ60" s="39"/>
      <c r="CL60" s="38"/>
      <c r="CM60" s="39"/>
      <c r="CN60" s="39"/>
      <c r="CP60" s="38"/>
      <c r="CQ60" s="39"/>
      <c r="CS60" s="38"/>
      <c r="CT60" s="39"/>
      <c r="CU60" s="39"/>
      <c r="CV60" s="39"/>
      <c r="CX60" s="38"/>
      <c r="CY60" s="39"/>
      <c r="CZ60" s="39"/>
      <c r="DA60" s="39"/>
      <c r="DB60" s="39"/>
      <c r="DD60" s="38"/>
      <c r="DE60" s="39"/>
      <c r="DF60" s="39"/>
      <c r="DG60" s="39"/>
      <c r="DH60" s="39"/>
      <c r="DI60" s="39"/>
      <c r="DJ60" s="39"/>
      <c r="DL60" s="38"/>
      <c r="DM60" s="39"/>
      <c r="DN60" s="39"/>
      <c r="DO60" s="39"/>
      <c r="DQ60" s="38"/>
      <c r="DR60" s="39"/>
      <c r="DT60" s="38"/>
      <c r="DU60" s="39"/>
    </row>
    <row r="61" spans="1:125" ht="16" x14ac:dyDescent="0.2">
      <c r="A61" s="3" t="s">
        <v>384</v>
      </c>
      <c r="B61" s="3" t="s">
        <v>684</v>
      </c>
      <c r="C61" s="3">
        <v>2.3400000000000001E-2</v>
      </c>
      <c r="D61" s="4">
        <v>2411</v>
      </c>
      <c r="G61" s="38" t="s">
        <v>193</v>
      </c>
      <c r="H61" s="39">
        <v>0</v>
      </c>
      <c r="I61" s="39">
        <v>0</v>
      </c>
      <c r="J61" s="39">
        <v>0</v>
      </c>
      <c r="K61" s="39">
        <v>0.307</v>
      </c>
      <c r="L61" s="39">
        <v>0</v>
      </c>
      <c r="M61" s="39">
        <v>0</v>
      </c>
      <c r="N61" s="39">
        <v>0</v>
      </c>
      <c r="O61" s="39">
        <v>0.14899999999999999</v>
      </c>
      <c r="P61" s="39">
        <v>0</v>
      </c>
      <c r="Q61" s="39">
        <v>0</v>
      </c>
      <c r="R61" s="39">
        <v>0</v>
      </c>
      <c r="S61" s="39">
        <v>0</v>
      </c>
      <c r="T61" s="39">
        <v>0</v>
      </c>
      <c r="U61" s="39">
        <v>0</v>
      </c>
      <c r="V61" s="39">
        <v>0</v>
      </c>
      <c r="W61" s="39">
        <v>0.115</v>
      </c>
      <c r="X61" s="39">
        <v>0</v>
      </c>
      <c r="Y61" s="39">
        <v>0</v>
      </c>
      <c r="Z61" s="39">
        <v>0</v>
      </c>
      <c r="AA61" s="39">
        <v>0</v>
      </c>
      <c r="AB61" s="39">
        <v>0</v>
      </c>
      <c r="AC61" s="39">
        <v>0</v>
      </c>
      <c r="AD61" s="39">
        <v>0</v>
      </c>
      <c r="AE61" s="39">
        <v>0</v>
      </c>
      <c r="AF61" s="39">
        <v>0</v>
      </c>
      <c r="AG61" s="39">
        <v>0</v>
      </c>
      <c r="AH61" s="39">
        <v>0</v>
      </c>
      <c r="AI61" s="39">
        <v>0</v>
      </c>
      <c r="AJ61" s="39">
        <v>0</v>
      </c>
      <c r="AK61" s="39">
        <v>0</v>
      </c>
      <c r="AL61" s="39">
        <v>0</v>
      </c>
      <c r="AM61" s="39">
        <v>0</v>
      </c>
      <c r="AN61" s="39">
        <v>0</v>
      </c>
      <c r="AO61" s="39">
        <v>0</v>
      </c>
      <c r="AP61" s="39">
        <v>0</v>
      </c>
      <c r="AQ61" s="39">
        <v>0</v>
      </c>
      <c r="AR61" s="39">
        <v>0</v>
      </c>
      <c r="AS61" s="39">
        <v>0</v>
      </c>
      <c r="AT61" s="39">
        <v>0</v>
      </c>
      <c r="AU61" s="39">
        <v>0</v>
      </c>
      <c r="AV61" s="39">
        <v>0</v>
      </c>
      <c r="AW61" s="39">
        <v>0</v>
      </c>
      <c r="AX61" s="39">
        <v>0.216</v>
      </c>
      <c r="AY61" s="39">
        <v>0.23</v>
      </c>
      <c r="AZ61" s="39">
        <v>0</v>
      </c>
      <c r="BA61" s="39">
        <v>0</v>
      </c>
      <c r="BB61" s="39">
        <v>0</v>
      </c>
      <c r="BC61" s="39">
        <v>0.20339999999999997</v>
      </c>
      <c r="BF61"/>
      <c r="BG61" s="39"/>
      <c r="BH61" s="39"/>
      <c r="BI61" s="39"/>
      <c r="BJ61" s="39"/>
      <c r="BK61" s="39"/>
      <c r="BL61" s="39"/>
      <c r="BM61" s="39"/>
      <c r="BN61" s="39"/>
      <c r="BO61" s="39"/>
      <c r="BP61" s="39"/>
      <c r="BQ61" s="39"/>
      <c r="BR61" s="38"/>
      <c r="BS61" s="39"/>
      <c r="BT61" s="39"/>
      <c r="BU61" s="39"/>
      <c r="BV61" s="39"/>
      <c r="BW61" s="39"/>
      <c r="BX61" s="39"/>
      <c r="BY61" s="39"/>
      <c r="BZ61" s="39"/>
      <c r="CA61" s="39"/>
      <c r="CB61" s="39"/>
      <c r="CC61" s="39"/>
      <c r="CD61" s="39"/>
      <c r="CE61" s="39"/>
      <c r="CF61" s="39"/>
      <c r="CH61" s="38"/>
      <c r="CI61" s="39"/>
      <c r="CJ61" s="39"/>
      <c r="CL61" s="38"/>
      <c r="CM61" s="39"/>
      <c r="CN61" s="39"/>
      <c r="CP61" s="38"/>
      <c r="CQ61" s="39"/>
      <c r="CS61" s="38"/>
      <c r="CT61" s="39"/>
      <c r="CU61" s="39"/>
      <c r="CV61" s="39"/>
      <c r="CX61" s="38"/>
      <c r="CY61" s="39"/>
      <c r="CZ61" s="39"/>
      <c r="DA61" s="39"/>
      <c r="DB61" s="39"/>
      <c r="DD61" s="38"/>
      <c r="DE61" s="39"/>
      <c r="DF61" s="39"/>
      <c r="DG61" s="39"/>
      <c r="DH61" s="39"/>
      <c r="DI61" s="39"/>
      <c r="DJ61" s="39"/>
      <c r="DL61" s="38"/>
      <c r="DM61" s="39"/>
      <c r="DN61" s="39"/>
      <c r="DO61" s="39"/>
      <c r="DQ61" s="38"/>
      <c r="DR61" s="39"/>
      <c r="DT61" s="38"/>
      <c r="DU61" s="39"/>
    </row>
    <row r="62" spans="1:125" ht="16" x14ac:dyDescent="0.2">
      <c r="A62" s="3" t="s">
        <v>387</v>
      </c>
      <c r="B62" s="3" t="s">
        <v>684</v>
      </c>
      <c r="C62" s="3">
        <v>1.95E-2</v>
      </c>
      <c r="D62" s="4">
        <v>2411</v>
      </c>
      <c r="G62" s="38" t="s">
        <v>196</v>
      </c>
      <c r="H62" s="39">
        <v>0</v>
      </c>
      <c r="I62" s="39">
        <v>0</v>
      </c>
      <c r="J62" s="39">
        <v>0</v>
      </c>
      <c r="K62" s="39">
        <v>1.0999999999999999E-2</v>
      </c>
      <c r="L62" s="39">
        <v>0</v>
      </c>
      <c r="M62" s="39">
        <v>0</v>
      </c>
      <c r="N62" s="39">
        <v>0</v>
      </c>
      <c r="O62" s="39">
        <v>7.5999999999999998E-2</v>
      </c>
      <c r="P62" s="39">
        <v>0</v>
      </c>
      <c r="Q62" s="39">
        <v>0</v>
      </c>
      <c r="R62" s="39">
        <v>0</v>
      </c>
      <c r="S62" s="39">
        <v>0</v>
      </c>
      <c r="T62" s="39">
        <v>0</v>
      </c>
      <c r="U62" s="39">
        <v>0</v>
      </c>
      <c r="V62" s="39">
        <v>0</v>
      </c>
      <c r="W62" s="39">
        <v>0.16700000000000001</v>
      </c>
      <c r="X62" s="39">
        <v>0</v>
      </c>
      <c r="Y62" s="39">
        <v>0</v>
      </c>
      <c r="Z62" s="39">
        <v>0</v>
      </c>
      <c r="AA62" s="39">
        <v>0</v>
      </c>
      <c r="AB62" s="39">
        <v>0</v>
      </c>
      <c r="AC62" s="39">
        <v>0</v>
      </c>
      <c r="AD62" s="39">
        <v>0</v>
      </c>
      <c r="AE62" s="39">
        <v>0</v>
      </c>
      <c r="AF62" s="39">
        <v>0</v>
      </c>
      <c r="AG62" s="39">
        <v>0</v>
      </c>
      <c r="AH62" s="39">
        <v>0</v>
      </c>
      <c r="AI62" s="39">
        <v>0</v>
      </c>
      <c r="AJ62" s="39">
        <v>0</v>
      </c>
      <c r="AK62" s="39">
        <v>0</v>
      </c>
      <c r="AL62" s="39">
        <v>0</v>
      </c>
      <c r="AM62" s="39">
        <v>0</v>
      </c>
      <c r="AN62" s="39">
        <v>0</v>
      </c>
      <c r="AO62" s="39">
        <v>0</v>
      </c>
      <c r="AP62" s="39">
        <v>0</v>
      </c>
      <c r="AQ62" s="39">
        <v>0</v>
      </c>
      <c r="AR62" s="39">
        <v>0</v>
      </c>
      <c r="AS62" s="39">
        <v>0</v>
      </c>
      <c r="AT62" s="39">
        <v>0</v>
      </c>
      <c r="AU62" s="39">
        <v>0</v>
      </c>
      <c r="AV62" s="39">
        <v>0</v>
      </c>
      <c r="AW62" s="39">
        <v>0</v>
      </c>
      <c r="AX62" s="39">
        <v>0.06</v>
      </c>
      <c r="AY62" s="39">
        <v>7.2999999999999995E-2</v>
      </c>
      <c r="AZ62" s="39">
        <v>0</v>
      </c>
      <c r="BA62" s="39">
        <v>0</v>
      </c>
      <c r="BB62" s="39">
        <v>0</v>
      </c>
      <c r="BC62" s="39">
        <v>7.7399999999999997E-2</v>
      </c>
      <c r="BF62"/>
      <c r="BG62" s="39"/>
      <c r="BH62" s="39"/>
      <c r="BI62" s="39"/>
      <c r="BJ62" s="39"/>
      <c r="BK62" s="39"/>
      <c r="BL62" s="39"/>
      <c r="BM62" s="39"/>
      <c r="BN62" s="39"/>
      <c r="BO62" s="39"/>
      <c r="BP62" s="39"/>
      <c r="BQ62" s="39"/>
      <c r="BR62" s="38"/>
      <c r="BS62" s="39"/>
      <c r="BT62" s="39"/>
      <c r="BU62" s="39"/>
      <c r="BV62" s="39"/>
      <c r="BW62" s="39"/>
      <c r="BX62" s="39"/>
      <c r="BY62" s="39"/>
      <c r="BZ62" s="39"/>
      <c r="CA62" s="39"/>
      <c r="CB62" s="39"/>
      <c r="CC62" s="39"/>
      <c r="CD62" s="39"/>
      <c r="CE62" s="39"/>
      <c r="CF62" s="39"/>
      <c r="CH62" s="38"/>
      <c r="CI62" s="39"/>
      <c r="CJ62" s="39"/>
      <c r="CL62" s="38"/>
      <c r="CM62" s="39"/>
      <c r="CN62" s="39"/>
      <c r="CP62" s="38"/>
      <c r="CQ62" s="39"/>
      <c r="CS62" s="38"/>
      <c r="CT62" s="39"/>
      <c r="CU62" s="39"/>
      <c r="CV62" s="39"/>
      <c r="CX62" s="38"/>
      <c r="CY62" s="39"/>
      <c r="CZ62" s="39"/>
      <c r="DA62" s="39"/>
      <c r="DB62" s="39"/>
      <c r="DD62" s="38"/>
      <c r="DE62" s="39"/>
      <c r="DF62" s="39"/>
      <c r="DG62" s="39"/>
      <c r="DH62" s="39"/>
      <c r="DI62" s="39"/>
      <c r="DJ62" s="39"/>
      <c r="DL62" s="38"/>
      <c r="DM62" s="39"/>
      <c r="DN62" s="39"/>
      <c r="DO62" s="39"/>
      <c r="DQ62" s="38"/>
      <c r="DR62" s="39"/>
      <c r="DT62" s="38"/>
      <c r="DU62" s="39"/>
    </row>
    <row r="63" spans="1:125" ht="16" x14ac:dyDescent="0.2">
      <c r="A63" s="3" t="s">
        <v>389</v>
      </c>
      <c r="B63" s="3" t="s">
        <v>684</v>
      </c>
      <c r="C63" s="3">
        <v>4.0000000000000002E-4</v>
      </c>
      <c r="D63" s="4">
        <v>2411</v>
      </c>
      <c r="G63" s="38" t="s">
        <v>198</v>
      </c>
      <c r="H63" s="39">
        <v>0</v>
      </c>
      <c r="I63" s="39">
        <v>0</v>
      </c>
      <c r="J63" s="39">
        <v>0</v>
      </c>
      <c r="K63" s="39">
        <v>1.0999999999999999E-2</v>
      </c>
      <c r="L63" s="39">
        <v>0</v>
      </c>
      <c r="M63" s="39">
        <v>0</v>
      </c>
      <c r="N63" s="39">
        <v>0</v>
      </c>
      <c r="O63" s="39">
        <v>3.2000000000000001E-2</v>
      </c>
      <c r="P63" s="39">
        <v>0</v>
      </c>
      <c r="Q63" s="39">
        <v>0</v>
      </c>
      <c r="R63" s="39">
        <v>0</v>
      </c>
      <c r="S63" s="39">
        <v>0</v>
      </c>
      <c r="T63" s="39">
        <v>0</v>
      </c>
      <c r="U63" s="39">
        <v>0</v>
      </c>
      <c r="V63" s="39">
        <v>0</v>
      </c>
      <c r="W63" s="39">
        <v>0</v>
      </c>
      <c r="X63" s="39">
        <v>0</v>
      </c>
      <c r="Y63" s="39">
        <v>0</v>
      </c>
      <c r="Z63" s="39">
        <v>0</v>
      </c>
      <c r="AA63" s="39">
        <v>0</v>
      </c>
      <c r="AB63" s="39">
        <v>0</v>
      </c>
      <c r="AC63" s="39">
        <v>0</v>
      </c>
      <c r="AD63" s="39">
        <v>0</v>
      </c>
      <c r="AE63" s="39">
        <v>0</v>
      </c>
      <c r="AF63" s="39">
        <v>0</v>
      </c>
      <c r="AG63" s="39">
        <v>0</v>
      </c>
      <c r="AH63" s="39">
        <v>0</v>
      </c>
      <c r="AI63" s="39">
        <v>0</v>
      </c>
      <c r="AJ63" s="39">
        <v>0</v>
      </c>
      <c r="AK63" s="39">
        <v>0</v>
      </c>
      <c r="AL63" s="39">
        <v>0</v>
      </c>
      <c r="AM63" s="39">
        <v>0</v>
      </c>
      <c r="AN63" s="39">
        <v>0</v>
      </c>
      <c r="AO63" s="39">
        <v>0</v>
      </c>
      <c r="AP63" s="39">
        <v>0</v>
      </c>
      <c r="AQ63" s="39">
        <v>0</v>
      </c>
      <c r="AR63" s="39">
        <v>0</v>
      </c>
      <c r="AS63" s="39">
        <v>0</v>
      </c>
      <c r="AT63" s="39">
        <v>0</v>
      </c>
      <c r="AU63" s="39">
        <v>0</v>
      </c>
      <c r="AV63" s="39">
        <v>0</v>
      </c>
      <c r="AW63" s="39">
        <v>0</v>
      </c>
      <c r="AX63" s="39">
        <v>4.0000000000000001E-3</v>
      </c>
      <c r="AY63" s="39">
        <v>0</v>
      </c>
      <c r="AZ63" s="39">
        <v>0</v>
      </c>
      <c r="BA63" s="39">
        <v>0</v>
      </c>
      <c r="BB63" s="39">
        <v>0</v>
      </c>
      <c r="BC63" s="39">
        <v>1.5666666666666666E-2</v>
      </c>
      <c r="BF63"/>
      <c r="BG63" s="39"/>
      <c r="BH63" s="39"/>
      <c r="BI63" s="39"/>
      <c r="BJ63" s="39"/>
      <c r="BK63" s="39"/>
      <c r="BL63" s="39"/>
      <c r="BM63" s="39"/>
      <c r="BN63" s="39"/>
      <c r="BO63" s="39"/>
      <c r="BP63" s="39"/>
      <c r="BQ63" s="39"/>
      <c r="BR63" s="38"/>
      <c r="BS63" s="39"/>
      <c r="BT63" s="39"/>
      <c r="BU63" s="39"/>
      <c r="BV63" s="39"/>
      <c r="BW63" s="39"/>
      <c r="BX63" s="39"/>
      <c r="BY63" s="39"/>
      <c r="BZ63" s="39"/>
      <c r="CA63" s="39"/>
      <c r="CB63" s="39"/>
      <c r="CC63" s="39"/>
      <c r="CD63" s="39"/>
      <c r="CE63" s="39"/>
      <c r="CF63" s="39"/>
      <c r="CH63" s="38"/>
      <c r="CI63" s="39"/>
      <c r="CJ63" s="39"/>
      <c r="CL63" s="38"/>
      <c r="CM63" s="39"/>
      <c r="CN63" s="39"/>
      <c r="CP63" s="38"/>
      <c r="CQ63" s="39"/>
      <c r="CS63" s="38"/>
      <c r="CT63" s="39"/>
      <c r="CU63" s="39"/>
      <c r="CV63" s="39"/>
      <c r="CX63" s="38"/>
      <c r="CY63" s="39"/>
      <c r="CZ63" s="39"/>
      <c r="DA63" s="39"/>
      <c r="DB63" s="39"/>
      <c r="DD63" s="38"/>
      <c r="DE63" s="39"/>
      <c r="DF63" s="39"/>
      <c r="DG63" s="39"/>
      <c r="DH63" s="39"/>
      <c r="DI63" s="39"/>
      <c r="DJ63" s="39"/>
      <c r="DL63" s="38"/>
      <c r="DM63" s="39"/>
      <c r="DN63" s="39"/>
      <c r="DO63" s="39"/>
      <c r="DQ63" s="38"/>
      <c r="DR63" s="39"/>
      <c r="DT63" s="38"/>
      <c r="DU63" s="39"/>
    </row>
    <row r="64" spans="1:125" ht="16" x14ac:dyDescent="0.2">
      <c r="A64" s="3" t="s">
        <v>390</v>
      </c>
      <c r="B64" s="3" t="s">
        <v>684</v>
      </c>
      <c r="C64" s="3">
        <v>3.8999999999999998E-3</v>
      </c>
      <c r="D64" s="4">
        <v>2411</v>
      </c>
      <c r="G64" s="38" t="s">
        <v>200</v>
      </c>
      <c r="H64" s="39">
        <v>0</v>
      </c>
      <c r="I64" s="39">
        <v>0</v>
      </c>
      <c r="J64" s="39">
        <v>0</v>
      </c>
      <c r="K64" s="39">
        <v>5.7000000000000002E-2</v>
      </c>
      <c r="L64" s="39">
        <v>0</v>
      </c>
      <c r="M64" s="39">
        <v>0</v>
      </c>
      <c r="N64" s="39">
        <v>0</v>
      </c>
      <c r="O64" s="39">
        <v>0</v>
      </c>
      <c r="P64" s="39">
        <v>0</v>
      </c>
      <c r="Q64" s="39">
        <v>0</v>
      </c>
      <c r="R64" s="39">
        <v>0</v>
      </c>
      <c r="S64" s="39">
        <v>0</v>
      </c>
      <c r="T64" s="39">
        <v>0</v>
      </c>
      <c r="U64" s="39">
        <v>0</v>
      </c>
      <c r="V64" s="39">
        <v>0</v>
      </c>
      <c r="W64" s="39">
        <v>0</v>
      </c>
      <c r="X64" s="39">
        <v>0</v>
      </c>
      <c r="Y64" s="39">
        <v>0</v>
      </c>
      <c r="Z64" s="39">
        <v>0</v>
      </c>
      <c r="AA64" s="39">
        <v>0</v>
      </c>
      <c r="AB64" s="39">
        <v>0</v>
      </c>
      <c r="AC64" s="39">
        <v>0</v>
      </c>
      <c r="AD64" s="39">
        <v>0</v>
      </c>
      <c r="AE64" s="39">
        <v>0</v>
      </c>
      <c r="AF64" s="39">
        <v>0</v>
      </c>
      <c r="AG64" s="39">
        <v>0</v>
      </c>
      <c r="AH64" s="39">
        <v>0</v>
      </c>
      <c r="AI64" s="39">
        <v>0</v>
      </c>
      <c r="AJ64" s="39">
        <v>0</v>
      </c>
      <c r="AK64" s="39">
        <v>0</v>
      </c>
      <c r="AL64" s="39">
        <v>0</v>
      </c>
      <c r="AM64" s="39">
        <v>0</v>
      </c>
      <c r="AN64" s="39">
        <v>0</v>
      </c>
      <c r="AO64" s="39">
        <v>0</v>
      </c>
      <c r="AP64" s="39">
        <v>0</v>
      </c>
      <c r="AQ64" s="39">
        <v>0</v>
      </c>
      <c r="AR64" s="39">
        <v>0</v>
      </c>
      <c r="AS64" s="39">
        <v>0</v>
      </c>
      <c r="AT64" s="39">
        <v>0</v>
      </c>
      <c r="AU64" s="39">
        <v>0</v>
      </c>
      <c r="AV64" s="39">
        <v>0</v>
      </c>
      <c r="AW64" s="39">
        <v>0</v>
      </c>
      <c r="AX64" s="39">
        <v>3.0000000000000001E-3</v>
      </c>
      <c r="AY64" s="39">
        <v>0</v>
      </c>
      <c r="AZ64" s="39">
        <v>0</v>
      </c>
      <c r="BA64" s="39">
        <v>0</v>
      </c>
      <c r="BB64" s="39">
        <v>0</v>
      </c>
      <c r="BC64" s="39">
        <v>3.0000000000000002E-2</v>
      </c>
      <c r="BF64"/>
      <c r="BG64" s="39"/>
      <c r="BH64" s="39"/>
      <c r="BI64" s="39"/>
      <c r="BJ64" s="39"/>
      <c r="BK64" s="39"/>
      <c r="BL64" s="39"/>
      <c r="BM64" s="39"/>
      <c r="BN64" s="39"/>
      <c r="BO64" s="39"/>
      <c r="BP64" s="39"/>
      <c r="BQ64" s="39"/>
      <c r="BR64" s="38"/>
      <c r="BS64" s="39"/>
      <c r="BT64" s="39"/>
      <c r="BU64" s="39"/>
      <c r="BV64" s="39"/>
      <c r="BW64" s="39"/>
      <c r="BX64" s="39"/>
      <c r="BY64" s="39"/>
      <c r="BZ64" s="39"/>
      <c r="CA64" s="39"/>
      <c r="CB64" s="39"/>
      <c r="CC64" s="39"/>
      <c r="CD64" s="39"/>
      <c r="CE64" s="39"/>
      <c r="CF64" s="39"/>
      <c r="CH64" s="38"/>
      <c r="CI64" s="39"/>
      <c r="CJ64" s="39"/>
      <c r="CL64" s="38"/>
      <c r="CM64" s="39"/>
      <c r="CN64" s="39"/>
      <c r="CP64" s="38"/>
      <c r="CQ64" s="39"/>
      <c r="CS64" s="38"/>
      <c r="CT64" s="39"/>
      <c r="CU64" s="39"/>
      <c r="CV64" s="39"/>
      <c r="CX64" s="38"/>
      <c r="CY64" s="39"/>
      <c r="CZ64" s="39"/>
      <c r="DA64" s="39"/>
      <c r="DB64" s="39"/>
      <c r="DD64" s="38"/>
      <c r="DE64" s="39"/>
      <c r="DF64" s="39"/>
      <c r="DG64" s="39"/>
      <c r="DH64" s="39"/>
      <c r="DI64" s="39"/>
      <c r="DJ64" s="39"/>
      <c r="DL64" s="38"/>
      <c r="DM64" s="39"/>
      <c r="DN64" s="39"/>
      <c r="DO64" s="39"/>
      <c r="DQ64" s="38"/>
      <c r="DR64" s="39"/>
      <c r="DT64" s="38"/>
      <c r="DU64" s="39"/>
    </row>
    <row r="65" spans="1:125" ht="16" x14ac:dyDescent="0.2">
      <c r="A65" s="3" t="s">
        <v>391</v>
      </c>
      <c r="B65" s="3" t="s">
        <v>684</v>
      </c>
      <c r="C65" s="3">
        <v>3.4700000000000002E-2</v>
      </c>
      <c r="D65" s="4">
        <v>2411</v>
      </c>
      <c r="G65" s="38" t="s">
        <v>203</v>
      </c>
      <c r="H65" s="39">
        <v>0</v>
      </c>
      <c r="I65" s="39">
        <v>0</v>
      </c>
      <c r="J65" s="39">
        <v>0</v>
      </c>
      <c r="K65" s="39">
        <v>0</v>
      </c>
      <c r="L65" s="39">
        <v>0</v>
      </c>
      <c r="M65" s="39">
        <v>0</v>
      </c>
      <c r="N65" s="39">
        <v>0</v>
      </c>
      <c r="O65" s="39">
        <v>0</v>
      </c>
      <c r="P65" s="39">
        <v>0</v>
      </c>
      <c r="Q65" s="39">
        <v>0</v>
      </c>
      <c r="R65" s="39">
        <v>0</v>
      </c>
      <c r="S65" s="39">
        <v>0</v>
      </c>
      <c r="T65" s="39">
        <v>0</v>
      </c>
      <c r="U65" s="39">
        <v>0</v>
      </c>
      <c r="V65" s="39">
        <v>0</v>
      </c>
      <c r="W65" s="39">
        <v>0</v>
      </c>
      <c r="X65" s="39">
        <v>0</v>
      </c>
      <c r="Y65" s="39">
        <v>0</v>
      </c>
      <c r="Z65" s="39">
        <v>0</v>
      </c>
      <c r="AA65" s="39">
        <v>0</v>
      </c>
      <c r="AB65" s="39">
        <v>0</v>
      </c>
      <c r="AC65" s="39">
        <v>0</v>
      </c>
      <c r="AD65" s="39">
        <v>0</v>
      </c>
      <c r="AE65" s="39">
        <v>0</v>
      </c>
      <c r="AF65" s="39">
        <v>0</v>
      </c>
      <c r="AG65" s="39">
        <v>0</v>
      </c>
      <c r="AH65" s="39">
        <v>0</v>
      </c>
      <c r="AI65" s="39">
        <v>0</v>
      </c>
      <c r="AJ65" s="39">
        <v>0</v>
      </c>
      <c r="AK65" s="39">
        <v>0</v>
      </c>
      <c r="AL65" s="39">
        <v>0</v>
      </c>
      <c r="AM65" s="39">
        <v>0</v>
      </c>
      <c r="AN65" s="39">
        <v>0</v>
      </c>
      <c r="AO65" s="39">
        <v>0</v>
      </c>
      <c r="AP65" s="39">
        <v>0</v>
      </c>
      <c r="AQ65" s="39">
        <v>0</v>
      </c>
      <c r="AR65" s="39">
        <v>0</v>
      </c>
      <c r="AS65" s="39">
        <v>0</v>
      </c>
      <c r="AT65" s="39">
        <v>0</v>
      </c>
      <c r="AU65" s="39">
        <v>0</v>
      </c>
      <c r="AV65" s="39">
        <v>0</v>
      </c>
      <c r="AW65" s="39">
        <v>0</v>
      </c>
      <c r="AX65" s="39">
        <v>1E-3</v>
      </c>
      <c r="AY65" s="39">
        <v>0</v>
      </c>
      <c r="AZ65" s="39">
        <v>0</v>
      </c>
      <c r="BA65" s="39">
        <v>0</v>
      </c>
      <c r="BB65" s="39">
        <v>0</v>
      </c>
      <c r="BC65" s="39">
        <v>1E-3</v>
      </c>
      <c r="BF65"/>
      <c r="BG65" s="39"/>
      <c r="BH65" s="39"/>
      <c r="BI65" s="39"/>
      <c r="BJ65" s="39"/>
      <c r="BK65" s="39"/>
      <c r="BL65" s="39"/>
      <c r="BM65" s="39"/>
      <c r="BN65" s="39"/>
      <c r="BO65" s="39"/>
      <c r="BP65" s="39"/>
      <c r="BQ65" s="39"/>
      <c r="BR65" s="38"/>
      <c r="BS65" s="39"/>
      <c r="BT65" s="39"/>
      <c r="BU65" s="39"/>
      <c r="BV65" s="39"/>
      <c r="BW65" s="39"/>
      <c r="BX65" s="39"/>
      <c r="BY65" s="39"/>
      <c r="BZ65" s="39"/>
      <c r="CA65" s="39"/>
      <c r="CB65" s="39"/>
      <c r="CC65" s="39"/>
      <c r="CD65" s="39"/>
      <c r="CE65" s="39"/>
      <c r="CF65" s="39"/>
      <c r="CH65" s="38"/>
      <c r="CI65" s="39"/>
      <c r="CJ65" s="39"/>
      <c r="CL65" s="38"/>
      <c r="CM65" s="39"/>
      <c r="CN65" s="39"/>
      <c r="CP65" s="38"/>
      <c r="CQ65" s="39"/>
      <c r="CS65" s="38"/>
      <c r="CT65" s="39"/>
      <c r="CU65" s="39"/>
      <c r="CV65" s="39"/>
      <c r="CX65" s="38"/>
      <c r="CY65" s="39"/>
      <c r="CZ65" s="39"/>
      <c r="DA65" s="39"/>
      <c r="DB65" s="39"/>
      <c r="DD65" s="38"/>
      <c r="DE65" s="39"/>
      <c r="DF65" s="39"/>
      <c r="DG65" s="39"/>
      <c r="DH65" s="39"/>
      <c r="DI65" s="39"/>
      <c r="DJ65" s="39"/>
      <c r="DL65" s="38"/>
      <c r="DM65" s="39"/>
      <c r="DN65" s="39"/>
      <c r="DO65" s="39"/>
      <c r="DQ65" s="38"/>
      <c r="DR65" s="39"/>
      <c r="DT65" s="38"/>
      <c r="DU65" s="39"/>
    </row>
    <row r="66" spans="1:125" ht="16" x14ac:dyDescent="0.2">
      <c r="A66" s="3" t="s">
        <v>394</v>
      </c>
      <c r="B66" s="3" t="s">
        <v>684</v>
      </c>
      <c r="C66" s="3">
        <v>1.2999999999999999E-3</v>
      </c>
      <c r="D66" s="4">
        <v>2411</v>
      </c>
      <c r="G66" s="38" t="s">
        <v>8</v>
      </c>
      <c r="H66" s="39">
        <v>0</v>
      </c>
      <c r="I66" s="39">
        <v>0</v>
      </c>
      <c r="J66" s="39">
        <v>0</v>
      </c>
      <c r="K66" s="39">
        <v>9.0999999999999998E-2</v>
      </c>
      <c r="L66" s="39">
        <v>0</v>
      </c>
      <c r="M66" s="39">
        <v>0</v>
      </c>
      <c r="N66" s="39">
        <v>0</v>
      </c>
      <c r="O66" s="39">
        <v>0.13200000000000001</v>
      </c>
      <c r="P66" s="39">
        <v>0</v>
      </c>
      <c r="Q66" s="39">
        <v>0</v>
      </c>
      <c r="R66" s="39">
        <v>0</v>
      </c>
      <c r="S66" s="39">
        <v>0</v>
      </c>
      <c r="T66" s="39">
        <v>0</v>
      </c>
      <c r="U66" s="39">
        <v>0</v>
      </c>
      <c r="V66" s="39">
        <v>0</v>
      </c>
      <c r="W66" s="39">
        <v>6.4000000000000001E-2</v>
      </c>
      <c r="X66" s="39">
        <v>0</v>
      </c>
      <c r="Y66" s="39">
        <v>0</v>
      </c>
      <c r="Z66" s="39">
        <v>0</v>
      </c>
      <c r="AA66" s="39">
        <v>0</v>
      </c>
      <c r="AB66" s="39">
        <v>0</v>
      </c>
      <c r="AC66" s="39">
        <v>0</v>
      </c>
      <c r="AD66" s="39">
        <v>0</v>
      </c>
      <c r="AE66" s="39">
        <v>0</v>
      </c>
      <c r="AF66" s="39">
        <v>0</v>
      </c>
      <c r="AG66" s="39">
        <v>0</v>
      </c>
      <c r="AH66" s="39">
        <v>0</v>
      </c>
      <c r="AI66" s="39">
        <v>0</v>
      </c>
      <c r="AJ66" s="39">
        <v>0</v>
      </c>
      <c r="AK66" s="39">
        <v>0</v>
      </c>
      <c r="AL66" s="39">
        <v>0</v>
      </c>
      <c r="AM66" s="39">
        <v>0</v>
      </c>
      <c r="AN66" s="39">
        <v>0</v>
      </c>
      <c r="AO66" s="39">
        <v>0</v>
      </c>
      <c r="AP66" s="39">
        <v>0</v>
      </c>
      <c r="AQ66" s="39">
        <v>0</v>
      </c>
      <c r="AR66" s="39">
        <v>0</v>
      </c>
      <c r="AS66" s="39">
        <v>0</v>
      </c>
      <c r="AT66" s="39">
        <v>0</v>
      </c>
      <c r="AU66" s="39">
        <v>0</v>
      </c>
      <c r="AV66" s="39">
        <v>0</v>
      </c>
      <c r="AW66" s="39">
        <v>0</v>
      </c>
      <c r="AX66" s="39">
        <v>0.122</v>
      </c>
      <c r="AY66" s="39">
        <v>0.11799999999999999</v>
      </c>
      <c r="AZ66" s="39">
        <v>0</v>
      </c>
      <c r="BA66" s="39">
        <v>0</v>
      </c>
      <c r="BB66" s="39">
        <v>0</v>
      </c>
      <c r="BC66" s="39">
        <v>0.10540000000000001</v>
      </c>
      <c r="BF66"/>
      <c r="BG66" s="39"/>
      <c r="BH66" s="39"/>
      <c r="BI66" s="39"/>
      <c r="BJ66" s="39"/>
      <c r="BK66" s="39"/>
      <c r="BL66" s="39"/>
      <c r="BM66" s="39"/>
      <c r="BN66" s="39"/>
      <c r="BO66" s="39"/>
      <c r="BP66" s="39"/>
      <c r="BQ66" s="39"/>
      <c r="BR66" s="38"/>
      <c r="BS66" s="39"/>
      <c r="BT66" s="39"/>
      <c r="BU66" s="39"/>
      <c r="BV66" s="39"/>
      <c r="BW66" s="39"/>
      <c r="BX66" s="39"/>
      <c r="BY66" s="39"/>
      <c r="BZ66" s="39"/>
      <c r="CA66" s="39"/>
      <c r="CB66" s="39"/>
      <c r="CC66" s="39"/>
      <c r="CD66" s="39"/>
      <c r="CE66" s="39"/>
      <c r="CF66" s="39"/>
      <c r="CH66" s="38"/>
      <c r="CI66" s="39"/>
      <c r="CJ66" s="39"/>
      <c r="CL66" s="38"/>
      <c r="CM66" s="39"/>
      <c r="CN66" s="39"/>
      <c r="CP66" s="38"/>
      <c r="CQ66" s="39"/>
      <c r="CS66" s="38"/>
      <c r="CT66" s="39"/>
      <c r="CU66" s="39"/>
      <c r="CV66" s="39"/>
      <c r="CX66" s="38"/>
      <c r="CY66" s="39"/>
      <c r="CZ66" s="39"/>
      <c r="DA66" s="39"/>
      <c r="DB66" s="39"/>
      <c r="DD66" s="38"/>
      <c r="DE66" s="39"/>
      <c r="DF66" s="39"/>
      <c r="DG66" s="39"/>
      <c r="DH66" s="39"/>
      <c r="DI66" s="39"/>
      <c r="DJ66" s="39"/>
      <c r="DL66" s="38"/>
      <c r="DM66" s="39"/>
      <c r="DN66" s="39"/>
      <c r="DO66" s="39"/>
      <c r="DQ66" s="38"/>
      <c r="DR66" s="39"/>
      <c r="DT66" s="38"/>
      <c r="DU66" s="39"/>
    </row>
    <row r="67" spans="1:125" ht="16" x14ac:dyDescent="0.2">
      <c r="A67" s="3" t="s">
        <v>19</v>
      </c>
      <c r="B67" s="3" t="s">
        <v>684</v>
      </c>
      <c r="C67" s="3">
        <v>2.5999999999999999E-2</v>
      </c>
      <c r="D67" s="4">
        <v>2411</v>
      </c>
      <c r="G67" s="38" t="s">
        <v>9</v>
      </c>
      <c r="H67" s="39">
        <v>0</v>
      </c>
      <c r="I67" s="39">
        <v>0</v>
      </c>
      <c r="J67" s="39">
        <v>0</v>
      </c>
      <c r="K67" s="39">
        <v>3.4000000000000002E-2</v>
      </c>
      <c r="L67" s="39">
        <v>0</v>
      </c>
      <c r="M67" s="39">
        <v>0</v>
      </c>
      <c r="N67" s="39">
        <v>0</v>
      </c>
      <c r="O67" s="39">
        <v>9.9000000000000005E-2</v>
      </c>
      <c r="P67" s="39">
        <v>0</v>
      </c>
      <c r="Q67" s="39">
        <v>0</v>
      </c>
      <c r="R67" s="39">
        <v>0</v>
      </c>
      <c r="S67" s="39">
        <v>0</v>
      </c>
      <c r="T67" s="39">
        <v>0</v>
      </c>
      <c r="U67" s="39">
        <v>0</v>
      </c>
      <c r="V67" s="39">
        <v>0</v>
      </c>
      <c r="W67" s="39">
        <v>0.154</v>
      </c>
      <c r="X67" s="39">
        <v>0</v>
      </c>
      <c r="Y67" s="39">
        <v>0</v>
      </c>
      <c r="Z67" s="39">
        <v>0</v>
      </c>
      <c r="AA67" s="39">
        <v>0</v>
      </c>
      <c r="AB67" s="39">
        <v>0</v>
      </c>
      <c r="AC67" s="39">
        <v>0</v>
      </c>
      <c r="AD67" s="39">
        <v>0</v>
      </c>
      <c r="AE67" s="39">
        <v>0</v>
      </c>
      <c r="AF67" s="39">
        <v>0</v>
      </c>
      <c r="AG67" s="39">
        <v>0</v>
      </c>
      <c r="AH67" s="39">
        <v>0</v>
      </c>
      <c r="AI67" s="39">
        <v>0</v>
      </c>
      <c r="AJ67" s="39">
        <v>0</v>
      </c>
      <c r="AK67" s="39">
        <v>0</v>
      </c>
      <c r="AL67" s="39">
        <v>0</v>
      </c>
      <c r="AM67" s="39">
        <v>0</v>
      </c>
      <c r="AN67" s="39">
        <v>0</v>
      </c>
      <c r="AO67" s="39">
        <v>0</v>
      </c>
      <c r="AP67" s="39">
        <v>0</v>
      </c>
      <c r="AQ67" s="39">
        <v>0</v>
      </c>
      <c r="AR67" s="39">
        <v>0</v>
      </c>
      <c r="AS67" s="39">
        <v>0</v>
      </c>
      <c r="AT67" s="39">
        <v>0</v>
      </c>
      <c r="AU67" s="39">
        <v>0</v>
      </c>
      <c r="AV67" s="39">
        <v>0</v>
      </c>
      <c r="AW67" s="39">
        <v>0</v>
      </c>
      <c r="AX67" s="39">
        <v>0.13200000000000001</v>
      </c>
      <c r="AY67" s="39">
        <v>0.159</v>
      </c>
      <c r="AZ67" s="39">
        <v>0</v>
      </c>
      <c r="BA67" s="39">
        <v>0</v>
      </c>
      <c r="BB67" s="39">
        <v>0</v>
      </c>
      <c r="BC67" s="39">
        <v>0.11560000000000001</v>
      </c>
      <c r="BF67"/>
      <c r="BG67" s="39"/>
      <c r="BH67" s="39"/>
      <c r="BI67" s="39"/>
      <c r="BJ67" s="39"/>
      <c r="BK67" s="39"/>
      <c r="BL67" s="39"/>
      <c r="BM67" s="39"/>
      <c r="BN67" s="39"/>
      <c r="BO67" s="39"/>
      <c r="BP67" s="39"/>
      <c r="BQ67" s="39"/>
      <c r="BR67" s="38"/>
      <c r="BS67" s="39"/>
      <c r="BT67" s="39"/>
      <c r="BU67" s="39"/>
      <c r="BV67" s="39"/>
      <c r="BW67" s="39"/>
      <c r="BX67" s="39"/>
      <c r="BY67" s="39"/>
      <c r="BZ67" s="39"/>
      <c r="CA67" s="39"/>
      <c r="CB67" s="39"/>
      <c r="CC67" s="39"/>
      <c r="CD67" s="39"/>
      <c r="CE67" s="39"/>
      <c r="CF67" s="39"/>
      <c r="CH67" s="38"/>
      <c r="CI67" s="39"/>
      <c r="CJ67" s="39"/>
      <c r="CL67" s="38"/>
      <c r="CM67" s="39"/>
      <c r="CN67" s="39"/>
      <c r="CP67" s="38"/>
      <c r="CQ67" s="39"/>
      <c r="CS67" s="38"/>
      <c r="CT67" s="39"/>
      <c r="CU67" s="39"/>
      <c r="CV67" s="39"/>
      <c r="CX67" s="38"/>
      <c r="CY67" s="39"/>
      <c r="CZ67" s="39"/>
      <c r="DA67" s="39"/>
      <c r="DB67" s="39"/>
      <c r="DD67" s="38"/>
      <c r="DE67" s="39"/>
      <c r="DF67" s="39"/>
      <c r="DG67" s="39"/>
      <c r="DH67" s="39"/>
      <c r="DI67" s="39"/>
      <c r="DJ67" s="39"/>
      <c r="DL67" s="38"/>
      <c r="DM67" s="39"/>
      <c r="DN67" s="39"/>
      <c r="DO67" s="39"/>
      <c r="DQ67" s="38"/>
      <c r="DR67" s="39"/>
      <c r="DT67" s="38"/>
      <c r="DU67" s="39"/>
    </row>
    <row r="68" spans="1:125" ht="16" x14ac:dyDescent="0.2">
      <c r="A68" s="3" t="s">
        <v>427</v>
      </c>
      <c r="B68" s="3" t="s">
        <v>684</v>
      </c>
      <c r="C68" s="3">
        <v>3.9899999999999998E-2</v>
      </c>
      <c r="D68" s="4">
        <v>2411</v>
      </c>
      <c r="G68" s="38" t="s">
        <v>206</v>
      </c>
      <c r="H68" s="39">
        <v>0</v>
      </c>
      <c r="I68" s="39">
        <v>0</v>
      </c>
      <c r="J68" s="39">
        <v>0</v>
      </c>
      <c r="K68" s="39">
        <v>1.7000000000000001E-2</v>
      </c>
      <c r="L68" s="39">
        <v>0</v>
      </c>
      <c r="M68" s="39">
        <v>0</v>
      </c>
      <c r="N68" s="39">
        <v>0</v>
      </c>
      <c r="O68" s="39">
        <v>1.4999999999999999E-2</v>
      </c>
      <c r="P68" s="39">
        <v>0</v>
      </c>
      <c r="Q68" s="39">
        <v>0</v>
      </c>
      <c r="R68" s="39">
        <v>0</v>
      </c>
      <c r="S68" s="39">
        <v>0</v>
      </c>
      <c r="T68" s="39">
        <v>0</v>
      </c>
      <c r="U68" s="39">
        <v>0</v>
      </c>
      <c r="V68" s="39">
        <v>0</v>
      </c>
      <c r="W68" s="39">
        <v>0</v>
      </c>
      <c r="X68" s="39">
        <v>0</v>
      </c>
      <c r="Y68" s="39">
        <v>0</v>
      </c>
      <c r="Z68" s="39">
        <v>0</v>
      </c>
      <c r="AA68" s="39">
        <v>0</v>
      </c>
      <c r="AB68" s="39">
        <v>0</v>
      </c>
      <c r="AC68" s="39">
        <v>0</v>
      </c>
      <c r="AD68" s="39">
        <v>0</v>
      </c>
      <c r="AE68" s="39">
        <v>0</v>
      </c>
      <c r="AF68" s="39">
        <v>0</v>
      </c>
      <c r="AG68" s="39">
        <v>0</v>
      </c>
      <c r="AH68" s="39">
        <v>0</v>
      </c>
      <c r="AI68" s="39">
        <v>0</v>
      </c>
      <c r="AJ68" s="39">
        <v>0</v>
      </c>
      <c r="AK68" s="39">
        <v>0</v>
      </c>
      <c r="AL68" s="39">
        <v>0</v>
      </c>
      <c r="AM68" s="39">
        <v>0</v>
      </c>
      <c r="AN68" s="39">
        <v>0</v>
      </c>
      <c r="AO68" s="39">
        <v>0</v>
      </c>
      <c r="AP68" s="39">
        <v>0</v>
      </c>
      <c r="AQ68" s="39">
        <v>0</v>
      </c>
      <c r="AR68" s="39">
        <v>0</v>
      </c>
      <c r="AS68" s="39">
        <v>0</v>
      </c>
      <c r="AT68" s="39">
        <v>0</v>
      </c>
      <c r="AU68" s="39">
        <v>0</v>
      </c>
      <c r="AV68" s="39">
        <v>0</v>
      </c>
      <c r="AW68" s="39">
        <v>0</v>
      </c>
      <c r="AX68" s="39">
        <v>8.0000000000000002E-3</v>
      </c>
      <c r="AY68" s="39">
        <v>0</v>
      </c>
      <c r="AZ68" s="39">
        <v>0</v>
      </c>
      <c r="BA68" s="39">
        <v>0</v>
      </c>
      <c r="BB68" s="39">
        <v>0</v>
      </c>
      <c r="BC68" s="39">
        <v>1.3333333333333334E-2</v>
      </c>
      <c r="BF68"/>
      <c r="BG68" s="39"/>
      <c r="BH68" s="39"/>
      <c r="BI68" s="39"/>
      <c r="BJ68" s="39"/>
      <c r="BK68" s="39"/>
      <c r="BL68" s="39"/>
      <c r="BM68" s="39"/>
      <c r="BN68" s="39"/>
      <c r="BO68" s="39"/>
      <c r="BP68" s="39"/>
      <c r="BQ68" s="39"/>
      <c r="BR68" s="38"/>
      <c r="BS68" s="39"/>
      <c r="BT68" s="39"/>
      <c r="BU68" s="39"/>
      <c r="BV68" s="39"/>
      <c r="BW68" s="39"/>
      <c r="BX68" s="39"/>
      <c r="BY68" s="39"/>
      <c r="BZ68" s="39"/>
      <c r="CA68" s="39"/>
      <c r="CB68" s="39"/>
      <c r="CC68" s="39"/>
      <c r="CD68" s="39"/>
      <c r="CE68" s="39"/>
      <c r="CF68" s="39"/>
      <c r="CH68" s="38"/>
      <c r="CI68" s="39"/>
      <c r="CJ68" s="39"/>
      <c r="CL68" s="38"/>
      <c r="CM68" s="39"/>
      <c r="CN68" s="39"/>
      <c r="CP68" s="38"/>
      <c r="CQ68" s="39"/>
      <c r="CS68" s="38"/>
      <c r="CT68" s="39"/>
      <c r="CU68" s="39"/>
      <c r="CV68" s="39"/>
      <c r="CX68" s="38"/>
      <c r="CY68" s="39"/>
      <c r="CZ68" s="39"/>
      <c r="DA68" s="39"/>
      <c r="DB68" s="39"/>
      <c r="DD68" s="38"/>
      <c r="DE68" s="39"/>
      <c r="DF68" s="39"/>
      <c r="DG68" s="39"/>
      <c r="DH68" s="39"/>
      <c r="DI68" s="39"/>
      <c r="DJ68" s="39"/>
      <c r="DL68" s="38"/>
      <c r="DM68" s="39"/>
      <c r="DN68" s="39"/>
      <c r="DO68" s="39"/>
      <c r="DQ68" s="38"/>
      <c r="DR68" s="39"/>
      <c r="DT68" s="38"/>
      <c r="DU68" s="39"/>
    </row>
    <row r="69" spans="1:125" ht="16" x14ac:dyDescent="0.2">
      <c r="A69" s="3" t="s">
        <v>431</v>
      </c>
      <c r="B69" s="3" t="s">
        <v>684</v>
      </c>
      <c r="C69" s="3">
        <v>2.3E-3</v>
      </c>
      <c r="D69" s="4">
        <v>2411</v>
      </c>
      <c r="G69" s="38" t="s">
        <v>208</v>
      </c>
      <c r="H69" s="39">
        <v>0</v>
      </c>
      <c r="I69" s="39">
        <v>0</v>
      </c>
      <c r="J69" s="39">
        <v>0</v>
      </c>
      <c r="K69" s="39">
        <v>9.0999999999999998E-2</v>
      </c>
      <c r="L69" s="39">
        <v>0</v>
      </c>
      <c r="M69" s="39">
        <v>0</v>
      </c>
      <c r="N69" s="39">
        <v>0</v>
      </c>
      <c r="O69" s="39">
        <v>7.2999999999999995E-2</v>
      </c>
      <c r="P69" s="39">
        <v>0</v>
      </c>
      <c r="Q69" s="39">
        <v>0</v>
      </c>
      <c r="R69" s="39">
        <v>0</v>
      </c>
      <c r="S69" s="39">
        <v>0</v>
      </c>
      <c r="T69" s="39">
        <v>0</v>
      </c>
      <c r="U69" s="39">
        <v>0</v>
      </c>
      <c r="V69" s="39">
        <v>0</v>
      </c>
      <c r="W69" s="39">
        <v>0</v>
      </c>
      <c r="X69" s="39">
        <v>0</v>
      </c>
      <c r="Y69" s="39">
        <v>0</v>
      </c>
      <c r="Z69" s="39">
        <v>0</v>
      </c>
      <c r="AA69" s="39">
        <v>0</v>
      </c>
      <c r="AB69" s="39">
        <v>0</v>
      </c>
      <c r="AC69" s="39">
        <v>0</v>
      </c>
      <c r="AD69" s="39">
        <v>0</v>
      </c>
      <c r="AE69" s="39">
        <v>0</v>
      </c>
      <c r="AF69" s="39">
        <v>0</v>
      </c>
      <c r="AG69" s="39">
        <v>0</v>
      </c>
      <c r="AH69" s="39">
        <v>0</v>
      </c>
      <c r="AI69" s="39">
        <v>0</v>
      </c>
      <c r="AJ69" s="39">
        <v>0</v>
      </c>
      <c r="AK69" s="39">
        <v>0</v>
      </c>
      <c r="AL69" s="39">
        <v>0</v>
      </c>
      <c r="AM69" s="39">
        <v>0</v>
      </c>
      <c r="AN69" s="39">
        <v>0</v>
      </c>
      <c r="AO69" s="39">
        <v>0</v>
      </c>
      <c r="AP69" s="39">
        <v>0</v>
      </c>
      <c r="AQ69" s="39">
        <v>0</v>
      </c>
      <c r="AR69" s="39">
        <v>0</v>
      </c>
      <c r="AS69" s="39">
        <v>0</v>
      </c>
      <c r="AT69" s="39">
        <v>0</v>
      </c>
      <c r="AU69" s="39">
        <v>0</v>
      </c>
      <c r="AV69" s="39">
        <v>0</v>
      </c>
      <c r="AW69" s="39">
        <v>0</v>
      </c>
      <c r="AX69" s="39">
        <v>1.6E-2</v>
      </c>
      <c r="AY69" s="39">
        <v>0</v>
      </c>
      <c r="AZ69" s="39">
        <v>0</v>
      </c>
      <c r="BA69" s="39">
        <v>0</v>
      </c>
      <c r="BB69" s="39">
        <v>0</v>
      </c>
      <c r="BC69" s="39">
        <v>0.06</v>
      </c>
      <c r="BF69"/>
      <c r="BG69" s="39"/>
      <c r="BH69" s="39"/>
      <c r="BI69" s="39"/>
      <c r="BJ69" s="39"/>
      <c r="BK69" s="39"/>
      <c r="BL69" s="39"/>
      <c r="BM69" s="39"/>
      <c r="BN69" s="39"/>
      <c r="BO69" s="39"/>
      <c r="BP69" s="39"/>
      <c r="BQ69" s="39"/>
      <c r="BR69" s="38"/>
      <c r="BS69" s="39"/>
      <c r="BT69" s="39"/>
      <c r="BU69" s="39"/>
      <c r="BV69" s="39"/>
      <c r="BW69" s="39"/>
      <c r="BX69" s="39"/>
      <c r="BY69" s="39"/>
      <c r="BZ69" s="39"/>
      <c r="CA69" s="39"/>
      <c r="CB69" s="39"/>
      <c r="CC69" s="39"/>
      <c r="CD69" s="39"/>
      <c r="CE69" s="39"/>
      <c r="CF69" s="39"/>
      <c r="CH69" s="38"/>
      <c r="CI69" s="39"/>
      <c r="CJ69" s="39"/>
      <c r="CL69" s="38"/>
      <c r="CM69" s="39"/>
      <c r="CN69" s="39"/>
      <c r="CP69" s="38"/>
      <c r="CQ69" s="39"/>
      <c r="CS69" s="38"/>
      <c r="CT69" s="39"/>
      <c r="CU69" s="39"/>
      <c r="CV69" s="39"/>
      <c r="CX69" s="38"/>
      <c r="CY69" s="39"/>
      <c r="CZ69" s="39"/>
      <c r="DA69" s="39"/>
      <c r="DB69" s="39"/>
      <c r="DD69" s="38"/>
      <c r="DE69" s="39"/>
      <c r="DF69" s="39"/>
      <c r="DG69" s="39"/>
      <c r="DH69" s="39"/>
      <c r="DI69" s="39"/>
      <c r="DJ69" s="39"/>
      <c r="DL69" s="38"/>
      <c r="DM69" s="39"/>
      <c r="DN69" s="39"/>
      <c r="DO69" s="39"/>
      <c r="DQ69" s="38"/>
      <c r="DR69" s="39"/>
      <c r="DT69" s="38"/>
      <c r="DU69" s="39"/>
    </row>
    <row r="70" spans="1:125" ht="16" x14ac:dyDescent="0.2">
      <c r="A70" s="3" t="s">
        <v>24</v>
      </c>
      <c r="B70" s="3" t="s">
        <v>684</v>
      </c>
      <c r="C70" s="3">
        <v>7.0699999999999999E-2</v>
      </c>
      <c r="D70" s="4">
        <v>2411</v>
      </c>
      <c r="G70" s="38" t="s">
        <v>10</v>
      </c>
      <c r="H70" s="39">
        <v>0</v>
      </c>
      <c r="I70" s="39">
        <v>0</v>
      </c>
      <c r="J70" s="39">
        <v>0</v>
      </c>
      <c r="K70" s="39">
        <v>8.5000000000000006E-2</v>
      </c>
      <c r="L70" s="39">
        <v>0</v>
      </c>
      <c r="M70" s="39">
        <v>0</v>
      </c>
      <c r="N70" s="39">
        <v>0</v>
      </c>
      <c r="O70" s="39">
        <v>2.5999999999999999E-2</v>
      </c>
      <c r="P70" s="39">
        <v>0</v>
      </c>
      <c r="Q70" s="39">
        <v>0</v>
      </c>
      <c r="R70" s="39">
        <v>0</v>
      </c>
      <c r="S70" s="39">
        <v>0</v>
      </c>
      <c r="T70" s="39">
        <v>0</v>
      </c>
      <c r="U70" s="39">
        <v>0</v>
      </c>
      <c r="V70" s="39">
        <v>0</v>
      </c>
      <c r="W70" s="39">
        <v>0</v>
      </c>
      <c r="X70" s="39">
        <v>0</v>
      </c>
      <c r="Y70" s="39">
        <v>0</v>
      </c>
      <c r="Z70" s="39">
        <v>0</v>
      </c>
      <c r="AA70" s="39">
        <v>0</v>
      </c>
      <c r="AB70" s="39">
        <v>0</v>
      </c>
      <c r="AC70" s="39">
        <v>0</v>
      </c>
      <c r="AD70" s="39">
        <v>0</v>
      </c>
      <c r="AE70" s="39">
        <v>0</v>
      </c>
      <c r="AF70" s="39">
        <v>0</v>
      </c>
      <c r="AG70" s="39">
        <v>0</v>
      </c>
      <c r="AH70" s="39">
        <v>0</v>
      </c>
      <c r="AI70" s="39">
        <v>0</v>
      </c>
      <c r="AJ70" s="39">
        <v>0</v>
      </c>
      <c r="AK70" s="39">
        <v>0</v>
      </c>
      <c r="AL70" s="39">
        <v>0</v>
      </c>
      <c r="AM70" s="39">
        <v>0</v>
      </c>
      <c r="AN70" s="39">
        <v>0</v>
      </c>
      <c r="AO70" s="39">
        <v>0</v>
      </c>
      <c r="AP70" s="39">
        <v>0</v>
      </c>
      <c r="AQ70" s="39">
        <v>0</v>
      </c>
      <c r="AR70" s="39">
        <v>0</v>
      </c>
      <c r="AS70" s="39">
        <v>0</v>
      </c>
      <c r="AT70" s="39">
        <v>0</v>
      </c>
      <c r="AU70" s="39">
        <v>0</v>
      </c>
      <c r="AV70" s="39">
        <v>0</v>
      </c>
      <c r="AW70" s="39">
        <v>0</v>
      </c>
      <c r="AX70" s="39">
        <v>3.2000000000000001E-2</v>
      </c>
      <c r="AY70" s="39">
        <v>3.4000000000000002E-2</v>
      </c>
      <c r="AZ70" s="39">
        <v>0</v>
      </c>
      <c r="BA70" s="39">
        <v>0</v>
      </c>
      <c r="BB70" s="39">
        <v>0</v>
      </c>
      <c r="BC70" s="39">
        <v>4.4250000000000005E-2</v>
      </c>
      <c r="BF70"/>
      <c r="BG70" s="39"/>
      <c r="BH70" s="39"/>
      <c r="BI70" s="39"/>
      <c r="BJ70" s="39"/>
      <c r="BK70" s="39"/>
      <c r="BL70" s="39"/>
      <c r="BM70" s="39"/>
      <c r="BN70" s="39"/>
      <c r="BO70" s="39"/>
      <c r="BP70" s="39"/>
      <c r="BQ70" s="39"/>
      <c r="BR70" s="38"/>
      <c r="BS70" s="39"/>
      <c r="BT70" s="39"/>
      <c r="BU70" s="39"/>
      <c r="BV70" s="39"/>
      <c r="BW70" s="39"/>
      <c r="BX70" s="39"/>
      <c r="BY70" s="39"/>
      <c r="BZ70" s="39"/>
      <c r="CA70" s="39"/>
      <c r="CB70" s="39"/>
      <c r="CC70" s="39"/>
      <c r="CD70" s="39"/>
      <c r="CE70" s="39"/>
      <c r="CF70" s="39"/>
      <c r="CH70" s="38"/>
      <c r="CI70" s="39"/>
      <c r="CJ70" s="39"/>
      <c r="CL70" s="38"/>
      <c r="CM70" s="39"/>
      <c r="CN70" s="39"/>
      <c r="CP70" s="38"/>
      <c r="CQ70" s="39"/>
      <c r="CS70" s="38"/>
      <c r="CT70" s="39"/>
      <c r="CU70" s="39"/>
      <c r="CV70" s="39"/>
      <c r="CX70" s="38"/>
      <c r="CY70" s="39"/>
      <c r="CZ70" s="39"/>
      <c r="DA70" s="39"/>
      <c r="DB70" s="39"/>
      <c r="DD70" s="38"/>
      <c r="DE70" s="39"/>
      <c r="DF70" s="39"/>
      <c r="DG70" s="39"/>
      <c r="DH70" s="39"/>
      <c r="DI70" s="39"/>
      <c r="DJ70" s="39"/>
      <c r="DL70" s="38"/>
      <c r="DM70" s="39"/>
      <c r="DN70" s="39"/>
      <c r="DO70" s="39"/>
      <c r="DQ70" s="38"/>
      <c r="DR70" s="39"/>
      <c r="DT70" s="38"/>
      <c r="DU70" s="39"/>
    </row>
    <row r="71" spans="1:125" ht="16" x14ac:dyDescent="0.2">
      <c r="A71" s="3" t="s">
        <v>440</v>
      </c>
      <c r="B71" s="3" t="s">
        <v>684</v>
      </c>
      <c r="C71" s="3">
        <v>6.5299999999999997E-2</v>
      </c>
      <c r="D71" s="4">
        <v>2411</v>
      </c>
      <c r="G71" s="38" t="s">
        <v>212</v>
      </c>
      <c r="H71" s="39">
        <v>0</v>
      </c>
      <c r="I71" s="39">
        <v>0</v>
      </c>
      <c r="J71" s="39">
        <v>0</v>
      </c>
      <c r="K71" s="39">
        <v>0</v>
      </c>
      <c r="L71" s="39">
        <v>0</v>
      </c>
      <c r="M71" s="39">
        <v>0</v>
      </c>
      <c r="N71" s="39">
        <v>0</v>
      </c>
      <c r="O71" s="39">
        <v>0</v>
      </c>
      <c r="P71" s="39">
        <v>0</v>
      </c>
      <c r="Q71" s="39">
        <v>0</v>
      </c>
      <c r="R71" s="39">
        <v>0</v>
      </c>
      <c r="S71" s="39">
        <v>0</v>
      </c>
      <c r="T71" s="39">
        <v>0</v>
      </c>
      <c r="U71" s="39">
        <v>0</v>
      </c>
      <c r="V71" s="39">
        <v>0</v>
      </c>
      <c r="W71" s="39">
        <v>0</v>
      </c>
      <c r="X71" s="39">
        <v>0</v>
      </c>
      <c r="Y71" s="39">
        <v>0</v>
      </c>
      <c r="Z71" s="39">
        <v>0</v>
      </c>
      <c r="AA71" s="39">
        <v>0</v>
      </c>
      <c r="AB71" s="39">
        <v>0</v>
      </c>
      <c r="AC71" s="39">
        <v>0</v>
      </c>
      <c r="AD71" s="39">
        <v>0</v>
      </c>
      <c r="AE71" s="39">
        <v>0</v>
      </c>
      <c r="AF71" s="39">
        <v>0</v>
      </c>
      <c r="AG71" s="39">
        <v>0</v>
      </c>
      <c r="AH71" s="39">
        <v>0</v>
      </c>
      <c r="AI71" s="39">
        <v>0</v>
      </c>
      <c r="AJ71" s="39">
        <v>0</v>
      </c>
      <c r="AK71" s="39">
        <v>0</v>
      </c>
      <c r="AL71" s="39">
        <v>0</v>
      </c>
      <c r="AM71" s="39">
        <v>0</v>
      </c>
      <c r="AN71" s="39">
        <v>0</v>
      </c>
      <c r="AO71" s="39">
        <v>0</v>
      </c>
      <c r="AP71" s="39">
        <v>0</v>
      </c>
      <c r="AQ71" s="39">
        <v>0</v>
      </c>
      <c r="AR71" s="39">
        <v>0</v>
      </c>
      <c r="AS71" s="39">
        <v>0</v>
      </c>
      <c r="AT71" s="39">
        <v>0</v>
      </c>
      <c r="AU71" s="39">
        <v>0</v>
      </c>
      <c r="AV71" s="39">
        <v>0</v>
      </c>
      <c r="AW71" s="39">
        <v>0</v>
      </c>
      <c r="AX71" s="39">
        <v>1E-3</v>
      </c>
      <c r="AY71" s="39">
        <v>0</v>
      </c>
      <c r="AZ71" s="39">
        <v>0</v>
      </c>
      <c r="BA71" s="39">
        <v>0</v>
      </c>
      <c r="BB71" s="39">
        <v>0</v>
      </c>
      <c r="BC71" s="39">
        <v>1E-3</v>
      </c>
      <c r="BF71"/>
      <c r="BG71" s="39"/>
      <c r="BH71" s="39"/>
      <c r="BI71" s="39"/>
      <c r="BJ71" s="39"/>
      <c r="BK71" s="39"/>
      <c r="BL71" s="39"/>
      <c r="BM71" s="39"/>
      <c r="BN71" s="39"/>
      <c r="BO71" s="39"/>
      <c r="BP71" s="39"/>
      <c r="BQ71" s="39"/>
      <c r="BR71" s="38"/>
      <c r="BS71" s="39"/>
      <c r="BT71" s="39"/>
      <c r="BU71" s="39"/>
      <c r="BV71" s="39"/>
      <c r="BW71" s="39"/>
      <c r="BX71" s="39"/>
      <c r="BY71" s="39"/>
      <c r="BZ71" s="39"/>
      <c r="CA71" s="39"/>
      <c r="CB71" s="39"/>
      <c r="CC71" s="39"/>
      <c r="CD71" s="39"/>
      <c r="CE71" s="39"/>
      <c r="CF71" s="39"/>
      <c r="CH71" s="38"/>
      <c r="CI71" s="39"/>
      <c r="CJ71" s="39"/>
      <c r="CL71" s="38"/>
      <c r="CM71" s="39"/>
      <c r="CN71" s="39"/>
      <c r="CP71" s="38"/>
      <c r="CQ71" s="39"/>
      <c r="CS71" s="38"/>
      <c r="CT71" s="39"/>
      <c r="CU71" s="39"/>
      <c r="CV71" s="39"/>
      <c r="CX71" s="38"/>
      <c r="CY71" s="39"/>
      <c r="CZ71" s="39"/>
      <c r="DA71" s="39"/>
      <c r="DB71" s="39"/>
      <c r="DD71" s="38"/>
      <c r="DE71" s="39"/>
      <c r="DF71" s="39"/>
      <c r="DG71" s="39"/>
      <c r="DH71" s="39"/>
      <c r="DI71" s="39"/>
      <c r="DJ71" s="39"/>
      <c r="DL71" s="38"/>
      <c r="DM71" s="39"/>
      <c r="DN71" s="39"/>
      <c r="DO71" s="39"/>
      <c r="DQ71" s="38"/>
      <c r="DR71" s="39"/>
      <c r="DT71" s="38"/>
      <c r="DU71" s="39"/>
    </row>
    <row r="72" spans="1:125" ht="16" x14ac:dyDescent="0.2">
      <c r="A72" s="3" t="s">
        <v>444</v>
      </c>
      <c r="B72" s="3" t="s">
        <v>684</v>
      </c>
      <c r="C72" s="3">
        <v>2.0000000000000001E-4</v>
      </c>
      <c r="D72" s="4">
        <v>2411</v>
      </c>
      <c r="G72" s="38" t="s">
        <v>11</v>
      </c>
      <c r="H72" s="39">
        <v>0</v>
      </c>
      <c r="I72" s="39">
        <v>0</v>
      </c>
      <c r="J72" s="39">
        <v>0</v>
      </c>
      <c r="K72" s="39">
        <v>0.188</v>
      </c>
      <c r="L72" s="39">
        <v>0</v>
      </c>
      <c r="M72" s="39">
        <v>0</v>
      </c>
      <c r="N72" s="39">
        <v>0</v>
      </c>
      <c r="O72" s="39">
        <v>0.23400000000000001</v>
      </c>
      <c r="P72" s="39">
        <v>0</v>
      </c>
      <c r="Q72" s="39">
        <v>0</v>
      </c>
      <c r="R72" s="39">
        <v>0</v>
      </c>
      <c r="S72" s="39">
        <v>0</v>
      </c>
      <c r="T72" s="39">
        <v>0</v>
      </c>
      <c r="U72" s="39">
        <v>0</v>
      </c>
      <c r="V72" s="39">
        <v>0</v>
      </c>
      <c r="W72" s="39">
        <v>0.32100000000000001</v>
      </c>
      <c r="X72" s="39">
        <v>0</v>
      </c>
      <c r="Y72" s="39">
        <v>0</v>
      </c>
      <c r="Z72" s="39">
        <v>0</v>
      </c>
      <c r="AA72" s="39">
        <v>0</v>
      </c>
      <c r="AB72" s="39">
        <v>0</v>
      </c>
      <c r="AC72" s="39">
        <v>0</v>
      </c>
      <c r="AD72" s="39">
        <v>0</v>
      </c>
      <c r="AE72" s="39">
        <v>0</v>
      </c>
      <c r="AF72" s="39">
        <v>0</v>
      </c>
      <c r="AG72" s="39">
        <v>0</v>
      </c>
      <c r="AH72" s="39">
        <v>0</v>
      </c>
      <c r="AI72" s="39">
        <v>0</v>
      </c>
      <c r="AJ72" s="39">
        <v>0</v>
      </c>
      <c r="AK72" s="39">
        <v>0</v>
      </c>
      <c r="AL72" s="39">
        <v>0</v>
      </c>
      <c r="AM72" s="39">
        <v>0</v>
      </c>
      <c r="AN72" s="39">
        <v>0</v>
      </c>
      <c r="AO72" s="39">
        <v>0</v>
      </c>
      <c r="AP72" s="39">
        <v>0</v>
      </c>
      <c r="AQ72" s="39">
        <v>0</v>
      </c>
      <c r="AR72" s="39">
        <v>0</v>
      </c>
      <c r="AS72" s="39">
        <v>0</v>
      </c>
      <c r="AT72" s="39">
        <v>0</v>
      </c>
      <c r="AU72" s="39">
        <v>0</v>
      </c>
      <c r="AV72" s="39">
        <v>0</v>
      </c>
      <c r="AW72" s="39">
        <v>0</v>
      </c>
      <c r="AX72" s="39">
        <v>0.152</v>
      </c>
      <c r="AY72" s="39">
        <v>0.26100000000000001</v>
      </c>
      <c r="AZ72" s="39">
        <v>0</v>
      </c>
      <c r="BA72" s="39">
        <v>0</v>
      </c>
      <c r="BB72" s="39">
        <v>0</v>
      </c>
      <c r="BC72" s="39">
        <v>0.23120000000000002</v>
      </c>
      <c r="BF72"/>
      <c r="BG72" s="39"/>
      <c r="BH72" s="39"/>
      <c r="BI72" s="39"/>
      <c r="BJ72" s="39"/>
      <c r="BK72" s="39"/>
      <c r="BL72" s="39"/>
      <c r="BM72" s="39"/>
      <c r="BN72" s="39"/>
      <c r="BO72" s="39"/>
      <c r="BP72" s="39"/>
      <c r="BQ72" s="39"/>
      <c r="BR72" s="38"/>
      <c r="BS72" s="39"/>
      <c r="BT72" s="39"/>
      <c r="BU72" s="39"/>
      <c r="BV72" s="39"/>
      <c r="BW72" s="39"/>
      <c r="BX72" s="39"/>
      <c r="BY72" s="39"/>
      <c r="BZ72" s="39"/>
      <c r="CA72" s="39"/>
      <c r="CB72" s="39"/>
      <c r="CC72" s="39"/>
      <c r="CD72" s="39"/>
      <c r="CE72" s="39"/>
      <c r="CF72" s="39"/>
      <c r="CH72" s="38"/>
      <c r="CI72" s="39"/>
      <c r="CJ72" s="39"/>
      <c r="CL72" s="38"/>
      <c r="CM72" s="39"/>
      <c r="CN72" s="39"/>
      <c r="CP72" s="38"/>
      <c r="CQ72" s="39"/>
      <c r="CS72" s="38"/>
      <c r="CT72" s="39"/>
      <c r="CU72" s="39"/>
      <c r="CV72" s="39"/>
      <c r="CX72" s="38"/>
      <c r="CY72" s="39"/>
      <c r="CZ72" s="39"/>
      <c r="DA72" s="39"/>
      <c r="DB72" s="39"/>
      <c r="DD72" s="38"/>
      <c r="DE72" s="39"/>
      <c r="DF72" s="39"/>
      <c r="DG72" s="39"/>
      <c r="DH72" s="39"/>
      <c r="DI72" s="39"/>
      <c r="DJ72" s="39"/>
      <c r="DL72" s="38"/>
      <c r="DM72" s="39"/>
      <c r="DN72" s="39"/>
      <c r="DO72" s="39"/>
      <c r="DQ72" s="38"/>
      <c r="DR72" s="39"/>
      <c r="DT72" s="38"/>
      <c r="DU72" s="39"/>
    </row>
    <row r="73" spans="1:125" ht="16" x14ac:dyDescent="0.2">
      <c r="A73" s="3" t="s">
        <v>446</v>
      </c>
      <c r="B73" s="3" t="s">
        <v>684</v>
      </c>
      <c r="C73" s="3">
        <v>2.0000000000000001E-4</v>
      </c>
      <c r="D73" s="4">
        <v>2411</v>
      </c>
      <c r="G73" s="38" t="s">
        <v>215</v>
      </c>
      <c r="H73" s="39">
        <v>0</v>
      </c>
      <c r="I73" s="39">
        <v>0</v>
      </c>
      <c r="J73" s="39">
        <v>0</v>
      </c>
      <c r="K73" s="39">
        <v>1.7000000000000001E-2</v>
      </c>
      <c r="L73" s="39">
        <v>0</v>
      </c>
      <c r="M73" s="39">
        <v>0</v>
      </c>
      <c r="N73" s="39">
        <v>0</v>
      </c>
      <c r="O73" s="39">
        <v>0</v>
      </c>
      <c r="P73" s="39">
        <v>0</v>
      </c>
      <c r="Q73" s="39">
        <v>0</v>
      </c>
      <c r="R73" s="39">
        <v>0</v>
      </c>
      <c r="S73" s="39">
        <v>0</v>
      </c>
      <c r="T73" s="39">
        <v>0</v>
      </c>
      <c r="U73" s="39">
        <v>0</v>
      </c>
      <c r="V73" s="39">
        <v>0</v>
      </c>
      <c r="W73" s="39">
        <v>0</v>
      </c>
      <c r="X73" s="39">
        <v>0</v>
      </c>
      <c r="Y73" s="39">
        <v>0</v>
      </c>
      <c r="Z73" s="39">
        <v>0</v>
      </c>
      <c r="AA73" s="39">
        <v>0</v>
      </c>
      <c r="AB73" s="39">
        <v>0</v>
      </c>
      <c r="AC73" s="39">
        <v>0</v>
      </c>
      <c r="AD73" s="39">
        <v>0</v>
      </c>
      <c r="AE73" s="39">
        <v>0</v>
      </c>
      <c r="AF73" s="39">
        <v>0</v>
      </c>
      <c r="AG73" s="39">
        <v>0</v>
      </c>
      <c r="AH73" s="39">
        <v>0</v>
      </c>
      <c r="AI73" s="39">
        <v>0</v>
      </c>
      <c r="AJ73" s="39">
        <v>0</v>
      </c>
      <c r="AK73" s="39">
        <v>0</v>
      </c>
      <c r="AL73" s="39">
        <v>0</v>
      </c>
      <c r="AM73" s="39">
        <v>0</v>
      </c>
      <c r="AN73" s="39">
        <v>0</v>
      </c>
      <c r="AO73" s="39">
        <v>0</v>
      </c>
      <c r="AP73" s="39">
        <v>0</v>
      </c>
      <c r="AQ73" s="39">
        <v>0</v>
      </c>
      <c r="AR73" s="39">
        <v>0</v>
      </c>
      <c r="AS73" s="39">
        <v>0</v>
      </c>
      <c r="AT73" s="39">
        <v>0</v>
      </c>
      <c r="AU73" s="39">
        <v>0</v>
      </c>
      <c r="AV73" s="39">
        <v>0</v>
      </c>
      <c r="AW73" s="39">
        <v>0</v>
      </c>
      <c r="AX73" s="39">
        <v>1E-3</v>
      </c>
      <c r="AY73" s="39">
        <v>0</v>
      </c>
      <c r="AZ73" s="39">
        <v>0</v>
      </c>
      <c r="BA73" s="39">
        <v>0</v>
      </c>
      <c r="BB73" s="39">
        <v>0</v>
      </c>
      <c r="BC73" s="39">
        <v>9.0000000000000011E-3</v>
      </c>
      <c r="BF73"/>
      <c r="BG73" s="39"/>
      <c r="BH73" s="39"/>
      <c r="BI73" s="39"/>
      <c r="BJ73" s="39"/>
      <c r="BK73" s="39"/>
      <c r="BL73" s="39"/>
      <c r="BM73" s="39"/>
      <c r="BN73" s="39"/>
      <c r="BO73" s="39"/>
      <c r="BP73" s="39"/>
      <c r="BQ73" s="39"/>
      <c r="BR73" s="38"/>
      <c r="BS73" s="39"/>
      <c r="BT73" s="39"/>
      <c r="BU73" s="39"/>
      <c r="BV73" s="39"/>
      <c r="BW73" s="39"/>
      <c r="BX73" s="39"/>
      <c r="BY73" s="39"/>
      <c r="BZ73" s="39"/>
      <c r="CA73" s="39"/>
      <c r="CB73" s="39"/>
      <c r="CC73" s="39"/>
      <c r="CD73" s="39"/>
      <c r="CE73" s="39"/>
      <c r="CF73" s="39"/>
      <c r="CH73" s="38"/>
      <c r="CI73" s="39"/>
      <c r="CJ73" s="39"/>
      <c r="CL73" s="38"/>
      <c r="CM73" s="39"/>
      <c r="CN73" s="39"/>
      <c r="CP73" s="38"/>
      <c r="CQ73" s="39"/>
      <c r="CS73" s="38"/>
      <c r="CT73" s="39"/>
      <c r="CU73" s="39"/>
      <c r="CV73" s="39"/>
      <c r="CX73" s="38"/>
      <c r="CY73" s="39"/>
      <c r="CZ73" s="39"/>
      <c r="DA73" s="39"/>
      <c r="DB73" s="39"/>
      <c r="DD73" s="38"/>
      <c r="DE73" s="39"/>
      <c r="DF73" s="39"/>
      <c r="DG73" s="39"/>
      <c r="DH73" s="39"/>
      <c r="DI73" s="39"/>
      <c r="DJ73" s="39"/>
      <c r="DL73" s="38"/>
      <c r="DM73" s="39"/>
      <c r="DN73" s="39"/>
      <c r="DO73" s="39"/>
      <c r="DQ73" s="38"/>
      <c r="DR73" s="39"/>
      <c r="DT73" s="38"/>
      <c r="DU73" s="39"/>
    </row>
    <row r="74" spans="1:125" ht="16" x14ac:dyDescent="0.2">
      <c r="A74" s="3" t="s">
        <v>27</v>
      </c>
      <c r="B74" s="3" t="s">
        <v>684</v>
      </c>
      <c r="C74" s="3">
        <v>2.29E-2</v>
      </c>
      <c r="D74" s="4">
        <v>2411</v>
      </c>
      <c r="G74" s="38" t="s">
        <v>216</v>
      </c>
      <c r="H74" s="39">
        <v>0</v>
      </c>
      <c r="I74" s="39">
        <v>0</v>
      </c>
      <c r="J74" s="39">
        <v>0</v>
      </c>
      <c r="K74" s="39">
        <v>0</v>
      </c>
      <c r="L74" s="39">
        <v>0</v>
      </c>
      <c r="M74" s="39">
        <v>0</v>
      </c>
      <c r="N74" s="39">
        <v>0</v>
      </c>
      <c r="O74" s="39">
        <v>3.0000000000000001E-3</v>
      </c>
      <c r="P74" s="39">
        <v>0</v>
      </c>
      <c r="Q74" s="39">
        <v>0</v>
      </c>
      <c r="R74" s="39">
        <v>0</v>
      </c>
      <c r="S74" s="39">
        <v>0</v>
      </c>
      <c r="T74" s="39">
        <v>0</v>
      </c>
      <c r="U74" s="39">
        <v>0</v>
      </c>
      <c r="V74" s="39">
        <v>0</v>
      </c>
      <c r="W74" s="39">
        <v>0</v>
      </c>
      <c r="X74" s="39">
        <v>0</v>
      </c>
      <c r="Y74" s="39">
        <v>0</v>
      </c>
      <c r="Z74" s="39">
        <v>0</v>
      </c>
      <c r="AA74" s="39">
        <v>0</v>
      </c>
      <c r="AB74" s="39">
        <v>0</v>
      </c>
      <c r="AC74" s="39">
        <v>0</v>
      </c>
      <c r="AD74" s="39">
        <v>0</v>
      </c>
      <c r="AE74" s="39">
        <v>0</v>
      </c>
      <c r="AF74" s="39">
        <v>0</v>
      </c>
      <c r="AG74" s="39">
        <v>0</v>
      </c>
      <c r="AH74" s="39">
        <v>0</v>
      </c>
      <c r="AI74" s="39">
        <v>0</v>
      </c>
      <c r="AJ74" s="39">
        <v>0</v>
      </c>
      <c r="AK74" s="39">
        <v>0</v>
      </c>
      <c r="AL74" s="39">
        <v>0</v>
      </c>
      <c r="AM74" s="39">
        <v>0</v>
      </c>
      <c r="AN74" s="39">
        <v>0</v>
      </c>
      <c r="AO74" s="39">
        <v>0</v>
      </c>
      <c r="AP74" s="39">
        <v>0</v>
      </c>
      <c r="AQ74" s="39">
        <v>0</v>
      </c>
      <c r="AR74" s="39">
        <v>0</v>
      </c>
      <c r="AS74" s="39">
        <v>0</v>
      </c>
      <c r="AT74" s="39">
        <v>0</v>
      </c>
      <c r="AU74" s="39">
        <v>0</v>
      </c>
      <c r="AV74" s="39">
        <v>0</v>
      </c>
      <c r="AW74" s="39">
        <v>0</v>
      </c>
      <c r="AX74" s="39">
        <v>5.0000000000000001E-3</v>
      </c>
      <c r="AY74" s="39">
        <v>0</v>
      </c>
      <c r="AZ74" s="39">
        <v>0</v>
      </c>
      <c r="BA74" s="39">
        <v>0</v>
      </c>
      <c r="BB74" s="39">
        <v>0</v>
      </c>
      <c r="BC74" s="39">
        <v>4.0000000000000001E-3</v>
      </c>
      <c r="BF74"/>
      <c r="BG74" s="39"/>
      <c r="BH74" s="39"/>
      <c r="BI74" s="39"/>
      <c r="BJ74" s="39"/>
      <c r="BK74" s="39"/>
      <c r="BL74" s="39"/>
      <c r="BM74" s="39"/>
      <c r="BN74" s="39"/>
      <c r="BO74" s="39"/>
      <c r="BP74" s="39"/>
      <c r="BQ74" s="39"/>
      <c r="BR74" s="38"/>
      <c r="BS74" s="39"/>
      <c r="BT74" s="39"/>
      <c r="BU74" s="39"/>
      <c r="BV74" s="39"/>
      <c r="BW74" s="39"/>
      <c r="BX74" s="39"/>
      <c r="BY74" s="39"/>
      <c r="BZ74" s="39"/>
      <c r="CA74" s="39"/>
      <c r="CB74" s="39"/>
      <c r="CC74" s="39"/>
      <c r="CD74" s="39"/>
      <c r="CE74" s="39"/>
      <c r="CF74" s="39"/>
      <c r="CH74" s="38"/>
      <c r="CI74" s="39"/>
      <c r="CJ74" s="39"/>
      <c r="CL74" s="38"/>
      <c r="CM74" s="39"/>
      <c r="CN74" s="39"/>
      <c r="CP74" s="38"/>
      <c r="CQ74" s="39"/>
      <c r="CS74" s="38"/>
      <c r="CT74" s="39"/>
      <c r="CU74" s="39"/>
      <c r="CV74" s="39"/>
      <c r="CX74" s="38"/>
      <c r="CY74" s="39"/>
      <c r="CZ74" s="39"/>
      <c r="DA74" s="39"/>
      <c r="DB74" s="39"/>
      <c r="DD74" s="38"/>
      <c r="DE74" s="39"/>
      <c r="DF74" s="39"/>
      <c r="DG74" s="39"/>
      <c r="DH74" s="39"/>
      <c r="DI74" s="39"/>
      <c r="DJ74" s="39"/>
      <c r="DL74" s="38"/>
      <c r="DM74" s="39"/>
      <c r="DN74" s="39"/>
      <c r="DO74" s="39"/>
      <c r="DQ74" s="38"/>
      <c r="DR74" s="39"/>
      <c r="DT74" s="38"/>
      <c r="DU74" s="39"/>
    </row>
    <row r="75" spans="1:125" ht="16" x14ac:dyDescent="0.2">
      <c r="A75" s="3" t="s">
        <v>459</v>
      </c>
      <c r="B75" s="3" t="s">
        <v>684</v>
      </c>
      <c r="C75" s="3">
        <v>4.0000000000000002E-4</v>
      </c>
      <c r="D75" s="4">
        <v>2411</v>
      </c>
      <c r="G75" s="38" t="s">
        <v>218</v>
      </c>
      <c r="H75" s="39">
        <v>0</v>
      </c>
      <c r="I75" s="39">
        <v>0</v>
      </c>
      <c r="J75" s="39">
        <v>0</v>
      </c>
      <c r="K75" s="39">
        <v>0</v>
      </c>
      <c r="L75" s="39">
        <v>0</v>
      </c>
      <c r="M75" s="39">
        <v>0</v>
      </c>
      <c r="N75" s="39">
        <v>0</v>
      </c>
      <c r="O75" s="39">
        <v>3.0000000000000001E-3</v>
      </c>
      <c r="P75" s="39">
        <v>0</v>
      </c>
      <c r="Q75" s="39">
        <v>0</v>
      </c>
      <c r="R75" s="39">
        <v>0</v>
      </c>
      <c r="S75" s="39">
        <v>0</v>
      </c>
      <c r="T75" s="39">
        <v>0</v>
      </c>
      <c r="U75" s="39">
        <v>0</v>
      </c>
      <c r="V75" s="39">
        <v>0</v>
      </c>
      <c r="W75" s="39">
        <v>0</v>
      </c>
      <c r="X75" s="39">
        <v>0</v>
      </c>
      <c r="Y75" s="39">
        <v>0</v>
      </c>
      <c r="Z75" s="39">
        <v>0</v>
      </c>
      <c r="AA75" s="39">
        <v>0</v>
      </c>
      <c r="AB75" s="39">
        <v>0</v>
      </c>
      <c r="AC75" s="39">
        <v>0</v>
      </c>
      <c r="AD75" s="39">
        <v>0</v>
      </c>
      <c r="AE75" s="39">
        <v>0</v>
      </c>
      <c r="AF75" s="39">
        <v>0</v>
      </c>
      <c r="AG75" s="39">
        <v>0</v>
      </c>
      <c r="AH75" s="39">
        <v>0</v>
      </c>
      <c r="AI75" s="39">
        <v>0</v>
      </c>
      <c r="AJ75" s="39">
        <v>0</v>
      </c>
      <c r="AK75" s="39">
        <v>0</v>
      </c>
      <c r="AL75" s="39">
        <v>0</v>
      </c>
      <c r="AM75" s="39">
        <v>0</v>
      </c>
      <c r="AN75" s="39">
        <v>0</v>
      </c>
      <c r="AO75" s="39">
        <v>0</v>
      </c>
      <c r="AP75" s="39">
        <v>0</v>
      </c>
      <c r="AQ75" s="39">
        <v>0</v>
      </c>
      <c r="AR75" s="39">
        <v>0</v>
      </c>
      <c r="AS75" s="39">
        <v>0</v>
      </c>
      <c r="AT75" s="39">
        <v>0</v>
      </c>
      <c r="AU75" s="39">
        <v>0</v>
      </c>
      <c r="AV75" s="39">
        <v>0</v>
      </c>
      <c r="AW75" s="39">
        <v>0</v>
      </c>
      <c r="AX75" s="39">
        <v>3.5999999999999997E-2</v>
      </c>
      <c r="AY75" s="39">
        <v>0</v>
      </c>
      <c r="AZ75" s="39">
        <v>0</v>
      </c>
      <c r="BA75" s="39">
        <v>0</v>
      </c>
      <c r="BB75" s="39">
        <v>0</v>
      </c>
      <c r="BC75" s="39">
        <v>1.95E-2</v>
      </c>
      <c r="BF75"/>
      <c r="BG75" s="39"/>
      <c r="BH75" s="39"/>
      <c r="BI75" s="39"/>
      <c r="BJ75" s="39"/>
      <c r="BK75" s="39"/>
      <c r="BL75" s="39"/>
      <c r="BM75" s="39"/>
      <c r="BN75" s="39"/>
      <c r="BO75" s="39"/>
      <c r="BP75" s="39"/>
      <c r="BQ75" s="39"/>
      <c r="BR75" s="38"/>
      <c r="BS75" s="39"/>
      <c r="BT75" s="39"/>
      <c r="BU75" s="39"/>
      <c r="BV75" s="39"/>
      <c r="BW75" s="39"/>
      <c r="BX75" s="39"/>
      <c r="BY75" s="39"/>
      <c r="BZ75" s="39"/>
      <c r="CA75" s="39"/>
      <c r="CB75" s="39"/>
      <c r="CC75" s="39"/>
      <c r="CD75" s="39"/>
      <c r="CE75" s="39"/>
      <c r="CF75" s="39"/>
      <c r="CH75" s="38"/>
      <c r="CI75" s="39"/>
      <c r="CJ75" s="39"/>
      <c r="CL75" s="38"/>
      <c r="CM75" s="39"/>
      <c r="CN75" s="39"/>
      <c r="CP75" s="38"/>
      <c r="CQ75" s="39"/>
      <c r="CS75" s="38"/>
      <c r="CT75" s="39"/>
      <c r="CU75" s="39"/>
      <c r="CV75" s="39"/>
      <c r="CX75" s="38"/>
      <c r="CY75" s="39"/>
      <c r="CZ75" s="39"/>
      <c r="DA75" s="39"/>
      <c r="DB75" s="39"/>
      <c r="DD75" s="38"/>
      <c r="DE75" s="39"/>
      <c r="DF75" s="39"/>
      <c r="DG75" s="39"/>
      <c r="DH75" s="39"/>
      <c r="DI75" s="39"/>
      <c r="DJ75" s="39"/>
      <c r="DL75" s="38"/>
      <c r="DM75" s="39"/>
      <c r="DN75" s="39"/>
      <c r="DO75" s="39"/>
      <c r="DQ75" s="38"/>
      <c r="DR75" s="39"/>
      <c r="DT75" s="38"/>
      <c r="DU75" s="39"/>
    </row>
    <row r="76" spans="1:125" ht="16" x14ac:dyDescent="0.2">
      <c r="A76" s="3" t="s">
        <v>29</v>
      </c>
      <c r="B76" s="3" t="s">
        <v>684</v>
      </c>
      <c r="C76" s="3">
        <v>2.3E-3</v>
      </c>
      <c r="D76" s="4">
        <v>2411</v>
      </c>
      <c r="G76" s="38" t="s">
        <v>220</v>
      </c>
      <c r="H76" s="39">
        <v>0</v>
      </c>
      <c r="I76" s="39">
        <v>0</v>
      </c>
      <c r="J76" s="39">
        <v>0</v>
      </c>
      <c r="K76" s="39">
        <v>0</v>
      </c>
      <c r="L76" s="39">
        <v>0</v>
      </c>
      <c r="M76" s="39">
        <v>0</v>
      </c>
      <c r="N76" s="39">
        <v>0</v>
      </c>
      <c r="O76" s="39">
        <v>0</v>
      </c>
      <c r="P76" s="39">
        <v>0</v>
      </c>
      <c r="Q76" s="39">
        <v>0</v>
      </c>
      <c r="R76" s="39">
        <v>0</v>
      </c>
      <c r="S76" s="39">
        <v>0</v>
      </c>
      <c r="T76" s="39">
        <v>0</v>
      </c>
      <c r="U76" s="39">
        <v>0</v>
      </c>
      <c r="V76" s="39">
        <v>0</v>
      </c>
      <c r="W76" s="39">
        <v>0</v>
      </c>
      <c r="X76" s="39">
        <v>0</v>
      </c>
      <c r="Y76" s="39">
        <v>0</v>
      </c>
      <c r="Z76" s="39">
        <v>0</v>
      </c>
      <c r="AA76" s="39">
        <v>0</v>
      </c>
      <c r="AB76" s="39">
        <v>0</v>
      </c>
      <c r="AC76" s="39">
        <v>0</v>
      </c>
      <c r="AD76" s="39">
        <v>0</v>
      </c>
      <c r="AE76" s="39">
        <v>0</v>
      </c>
      <c r="AF76" s="39">
        <v>0</v>
      </c>
      <c r="AG76" s="39">
        <v>0</v>
      </c>
      <c r="AH76" s="39">
        <v>0</v>
      </c>
      <c r="AI76" s="39">
        <v>0</v>
      </c>
      <c r="AJ76" s="39">
        <v>0</v>
      </c>
      <c r="AK76" s="39">
        <v>0</v>
      </c>
      <c r="AL76" s="39">
        <v>0</v>
      </c>
      <c r="AM76" s="39">
        <v>0</v>
      </c>
      <c r="AN76" s="39">
        <v>0</v>
      </c>
      <c r="AO76" s="39">
        <v>0</v>
      </c>
      <c r="AP76" s="39">
        <v>0</v>
      </c>
      <c r="AQ76" s="39">
        <v>0</v>
      </c>
      <c r="AR76" s="39">
        <v>0</v>
      </c>
      <c r="AS76" s="39">
        <v>0</v>
      </c>
      <c r="AT76" s="39">
        <v>0</v>
      </c>
      <c r="AU76" s="39">
        <v>0</v>
      </c>
      <c r="AV76" s="39">
        <v>0</v>
      </c>
      <c r="AW76" s="39">
        <v>0</v>
      </c>
      <c r="AX76" s="39">
        <v>1E-3</v>
      </c>
      <c r="AY76" s="39">
        <v>0</v>
      </c>
      <c r="AZ76" s="39">
        <v>0</v>
      </c>
      <c r="BA76" s="39">
        <v>0</v>
      </c>
      <c r="BB76" s="39">
        <v>0</v>
      </c>
      <c r="BC76" s="39">
        <v>1E-3</v>
      </c>
      <c r="BF76"/>
      <c r="BG76" s="39"/>
      <c r="BH76" s="39"/>
      <c r="BI76" s="39"/>
      <c r="BJ76" s="39"/>
      <c r="BK76" s="39"/>
      <c r="BL76" s="39"/>
      <c r="BM76" s="39"/>
      <c r="BN76" s="39"/>
      <c r="BO76" s="39"/>
      <c r="BP76" s="39"/>
      <c r="BQ76" s="39"/>
      <c r="BR76" s="38"/>
      <c r="BS76" s="39"/>
      <c r="BT76" s="39"/>
      <c r="BU76" s="39"/>
      <c r="BV76" s="39"/>
      <c r="BW76" s="39"/>
      <c r="BX76" s="39"/>
      <c r="BY76" s="39"/>
      <c r="BZ76" s="39"/>
      <c r="CA76" s="39"/>
      <c r="CB76" s="39"/>
      <c r="CC76" s="39"/>
      <c r="CD76" s="39"/>
      <c r="CE76" s="39"/>
      <c r="CF76" s="39"/>
      <c r="CH76" s="38"/>
      <c r="CI76" s="39"/>
      <c r="CJ76" s="39"/>
      <c r="CL76" s="38"/>
      <c r="CM76" s="39"/>
      <c r="CN76" s="39"/>
      <c r="CP76" s="38"/>
      <c r="CQ76" s="39"/>
      <c r="CS76" s="38"/>
      <c r="CT76" s="39"/>
      <c r="CU76" s="39"/>
      <c r="CV76" s="39"/>
      <c r="CX76" s="38"/>
      <c r="CY76" s="39"/>
      <c r="CZ76" s="39"/>
      <c r="DA76" s="39"/>
      <c r="DB76" s="39"/>
      <c r="DD76" s="38"/>
      <c r="DE76" s="39"/>
      <c r="DF76" s="39"/>
      <c r="DG76" s="39"/>
      <c r="DH76" s="39"/>
      <c r="DI76" s="39"/>
      <c r="DJ76" s="39"/>
      <c r="DL76" s="38"/>
      <c r="DM76" s="39"/>
      <c r="DN76" s="39"/>
      <c r="DO76" s="39"/>
      <c r="DQ76" s="38"/>
      <c r="DR76" s="39"/>
      <c r="DT76" s="38"/>
      <c r="DU76" s="39"/>
    </row>
    <row r="77" spans="1:125" ht="16" x14ac:dyDescent="0.2">
      <c r="A77" s="3" t="s">
        <v>31</v>
      </c>
      <c r="B77" s="3" t="s">
        <v>684</v>
      </c>
      <c r="C77" s="3">
        <v>6.8999999999999999E-3</v>
      </c>
      <c r="D77" s="4">
        <v>2411</v>
      </c>
      <c r="G77" s="38" t="s">
        <v>221</v>
      </c>
      <c r="H77" s="39">
        <v>0</v>
      </c>
      <c r="I77" s="39">
        <v>0</v>
      </c>
      <c r="J77" s="39">
        <v>0</v>
      </c>
      <c r="K77" s="39">
        <v>0</v>
      </c>
      <c r="L77" s="39">
        <v>0</v>
      </c>
      <c r="M77" s="39">
        <v>0</v>
      </c>
      <c r="N77" s="39">
        <v>0</v>
      </c>
      <c r="O77" s="39">
        <v>0</v>
      </c>
      <c r="P77" s="39">
        <v>0</v>
      </c>
      <c r="Q77" s="39">
        <v>0</v>
      </c>
      <c r="R77" s="39">
        <v>0</v>
      </c>
      <c r="S77" s="39">
        <v>0</v>
      </c>
      <c r="T77" s="39">
        <v>0</v>
      </c>
      <c r="U77" s="39">
        <v>0</v>
      </c>
      <c r="V77" s="39">
        <v>0</v>
      </c>
      <c r="W77" s="39">
        <v>0</v>
      </c>
      <c r="X77" s="39">
        <v>0</v>
      </c>
      <c r="Y77" s="39">
        <v>0</v>
      </c>
      <c r="Z77" s="39">
        <v>0</v>
      </c>
      <c r="AA77" s="39">
        <v>0</v>
      </c>
      <c r="AB77" s="39">
        <v>0</v>
      </c>
      <c r="AC77" s="39">
        <v>0</v>
      </c>
      <c r="AD77" s="39">
        <v>0</v>
      </c>
      <c r="AE77" s="39">
        <v>0</v>
      </c>
      <c r="AF77" s="39">
        <v>0</v>
      </c>
      <c r="AG77" s="39">
        <v>0</v>
      </c>
      <c r="AH77" s="39">
        <v>0</v>
      </c>
      <c r="AI77" s="39">
        <v>0</v>
      </c>
      <c r="AJ77" s="39">
        <v>0</v>
      </c>
      <c r="AK77" s="39">
        <v>0</v>
      </c>
      <c r="AL77" s="39">
        <v>0</v>
      </c>
      <c r="AM77" s="39">
        <v>0</v>
      </c>
      <c r="AN77" s="39">
        <v>0</v>
      </c>
      <c r="AO77" s="39">
        <v>0</v>
      </c>
      <c r="AP77" s="39">
        <v>0</v>
      </c>
      <c r="AQ77" s="39">
        <v>0</v>
      </c>
      <c r="AR77" s="39">
        <v>0</v>
      </c>
      <c r="AS77" s="39">
        <v>0</v>
      </c>
      <c r="AT77" s="39">
        <v>0</v>
      </c>
      <c r="AU77" s="39">
        <v>0</v>
      </c>
      <c r="AV77" s="39">
        <v>0</v>
      </c>
      <c r="AW77" s="39">
        <v>0</v>
      </c>
      <c r="AX77" s="39">
        <v>3.0000000000000001E-3</v>
      </c>
      <c r="AY77" s="39">
        <v>0</v>
      </c>
      <c r="AZ77" s="39">
        <v>0</v>
      </c>
      <c r="BA77" s="39">
        <v>0</v>
      </c>
      <c r="BB77" s="39">
        <v>0</v>
      </c>
      <c r="BC77" s="39">
        <v>3.0000000000000001E-3</v>
      </c>
      <c r="BF77"/>
      <c r="BG77" s="39"/>
      <c r="BH77" s="39"/>
      <c r="BI77" s="39"/>
      <c r="BJ77" s="39"/>
      <c r="BK77" s="39"/>
      <c r="BL77" s="39"/>
      <c r="BM77" s="39"/>
      <c r="BN77" s="39"/>
      <c r="BO77" s="39"/>
      <c r="BP77" s="39"/>
      <c r="BQ77" s="39"/>
      <c r="BR77" s="38"/>
      <c r="BS77" s="39"/>
      <c r="BT77" s="39"/>
      <c r="BU77" s="39"/>
      <c r="BV77" s="39"/>
      <c r="BW77" s="39"/>
      <c r="BX77" s="39"/>
      <c r="BY77" s="39"/>
      <c r="BZ77" s="39"/>
      <c r="CA77" s="39"/>
      <c r="CB77" s="39"/>
      <c r="CC77" s="39"/>
      <c r="CD77" s="39"/>
      <c r="CE77" s="39"/>
      <c r="CF77" s="39"/>
      <c r="CH77" s="38"/>
      <c r="CI77" s="39"/>
      <c r="CJ77" s="39"/>
      <c r="CL77" s="38"/>
      <c r="CM77" s="39"/>
      <c r="CN77" s="39"/>
      <c r="CP77" s="38"/>
      <c r="CQ77" s="39"/>
      <c r="CS77" s="38"/>
      <c r="CT77" s="39"/>
      <c r="CU77" s="39"/>
      <c r="CV77" s="39"/>
      <c r="CX77" s="38"/>
      <c r="CY77" s="39"/>
      <c r="CZ77" s="39"/>
      <c r="DA77" s="39"/>
      <c r="DB77" s="39"/>
      <c r="DD77" s="38"/>
      <c r="DE77" s="39"/>
      <c r="DF77" s="39"/>
      <c r="DG77" s="39"/>
      <c r="DH77" s="39"/>
      <c r="DI77" s="39"/>
      <c r="DJ77" s="39"/>
      <c r="DL77" s="38"/>
      <c r="DM77" s="39"/>
      <c r="DN77" s="39"/>
      <c r="DO77" s="39"/>
      <c r="DQ77" s="38"/>
      <c r="DR77" s="39"/>
      <c r="DT77" s="38"/>
      <c r="DU77" s="39"/>
    </row>
    <row r="78" spans="1:125" ht="16" x14ac:dyDescent="0.2">
      <c r="A78" s="3" t="s">
        <v>32</v>
      </c>
      <c r="B78" s="3" t="s">
        <v>684</v>
      </c>
      <c r="C78" s="3">
        <v>9.5999999999999992E-3</v>
      </c>
      <c r="D78" s="4">
        <v>2411</v>
      </c>
      <c r="G78" s="38" t="s">
        <v>222</v>
      </c>
      <c r="H78" s="39">
        <v>0</v>
      </c>
      <c r="I78" s="39">
        <v>0</v>
      </c>
      <c r="J78" s="39">
        <v>0</v>
      </c>
      <c r="K78" s="39">
        <v>0</v>
      </c>
      <c r="L78" s="39">
        <v>0</v>
      </c>
      <c r="M78" s="39">
        <v>0</v>
      </c>
      <c r="N78" s="39">
        <v>0</v>
      </c>
      <c r="O78" s="39">
        <v>0</v>
      </c>
      <c r="P78" s="39">
        <v>0</v>
      </c>
      <c r="Q78" s="39">
        <v>0</v>
      </c>
      <c r="R78" s="39">
        <v>0</v>
      </c>
      <c r="S78" s="39">
        <v>0</v>
      </c>
      <c r="T78" s="39">
        <v>0</v>
      </c>
      <c r="U78" s="39">
        <v>0</v>
      </c>
      <c r="V78" s="39">
        <v>0</v>
      </c>
      <c r="W78" s="39">
        <v>0</v>
      </c>
      <c r="X78" s="39">
        <v>0</v>
      </c>
      <c r="Y78" s="39">
        <v>0</v>
      </c>
      <c r="Z78" s="39">
        <v>0</v>
      </c>
      <c r="AA78" s="39">
        <v>0</v>
      </c>
      <c r="AB78" s="39">
        <v>0</v>
      </c>
      <c r="AC78" s="39">
        <v>0</v>
      </c>
      <c r="AD78" s="39">
        <v>0</v>
      </c>
      <c r="AE78" s="39">
        <v>0</v>
      </c>
      <c r="AF78" s="39">
        <v>0</v>
      </c>
      <c r="AG78" s="39">
        <v>0</v>
      </c>
      <c r="AH78" s="39">
        <v>0</v>
      </c>
      <c r="AI78" s="39">
        <v>0</v>
      </c>
      <c r="AJ78" s="39">
        <v>0</v>
      </c>
      <c r="AK78" s="39">
        <v>0</v>
      </c>
      <c r="AL78" s="39">
        <v>0</v>
      </c>
      <c r="AM78" s="39">
        <v>0</v>
      </c>
      <c r="AN78" s="39">
        <v>0</v>
      </c>
      <c r="AO78" s="39">
        <v>0</v>
      </c>
      <c r="AP78" s="39">
        <v>0</v>
      </c>
      <c r="AQ78" s="39">
        <v>0</v>
      </c>
      <c r="AR78" s="39">
        <v>0</v>
      </c>
      <c r="AS78" s="39">
        <v>0</v>
      </c>
      <c r="AT78" s="39">
        <v>0</v>
      </c>
      <c r="AU78" s="39">
        <v>0</v>
      </c>
      <c r="AV78" s="39">
        <v>0</v>
      </c>
      <c r="AW78" s="39">
        <v>0</v>
      </c>
      <c r="AX78" s="39">
        <v>4.0000000000000001E-3</v>
      </c>
      <c r="AY78" s="39">
        <v>0</v>
      </c>
      <c r="AZ78" s="39">
        <v>0</v>
      </c>
      <c r="BA78" s="39">
        <v>0</v>
      </c>
      <c r="BB78" s="39">
        <v>0</v>
      </c>
      <c r="BC78" s="39">
        <v>4.0000000000000001E-3</v>
      </c>
      <c r="BF78"/>
      <c r="BG78" s="39"/>
      <c r="BH78" s="39"/>
      <c r="BI78" s="39"/>
      <c r="BJ78" s="39"/>
      <c r="BK78" s="39"/>
      <c r="BL78" s="39"/>
      <c r="BM78" s="39"/>
      <c r="BN78" s="39"/>
      <c r="BO78" s="39"/>
      <c r="BP78" s="39"/>
      <c r="BQ78" s="39"/>
      <c r="BR78" s="38"/>
      <c r="BS78" s="39"/>
      <c r="BT78" s="39"/>
      <c r="BU78" s="39"/>
      <c r="BV78" s="39"/>
      <c r="BW78" s="39"/>
      <c r="BX78" s="39"/>
      <c r="BY78" s="39"/>
      <c r="BZ78" s="39"/>
      <c r="CA78" s="39"/>
      <c r="CB78" s="39"/>
      <c r="CC78" s="39"/>
      <c r="CD78" s="39"/>
      <c r="CE78" s="39"/>
      <c r="CF78" s="39"/>
      <c r="CH78" s="38"/>
      <c r="CI78" s="39"/>
      <c r="CJ78" s="39"/>
      <c r="CL78" s="38"/>
      <c r="CM78" s="39"/>
      <c r="CN78" s="39"/>
      <c r="CP78" s="38"/>
      <c r="CQ78" s="39"/>
      <c r="CS78" s="38"/>
      <c r="CT78" s="39"/>
      <c r="CU78" s="39"/>
      <c r="CV78" s="39"/>
      <c r="CX78" s="38"/>
      <c r="CY78" s="39"/>
      <c r="CZ78" s="39"/>
      <c r="DA78" s="39"/>
      <c r="DB78" s="39"/>
      <c r="DD78" s="38"/>
      <c r="DE78" s="39"/>
      <c r="DF78" s="39"/>
      <c r="DG78" s="39"/>
      <c r="DH78" s="39"/>
      <c r="DI78" s="39"/>
      <c r="DJ78" s="39"/>
      <c r="DL78" s="38"/>
      <c r="DM78" s="39"/>
      <c r="DN78" s="39"/>
      <c r="DO78" s="39"/>
      <c r="DQ78" s="38"/>
      <c r="DR78" s="39"/>
      <c r="DT78" s="38"/>
      <c r="DU78" s="39"/>
    </row>
    <row r="79" spans="1:125" ht="16" x14ac:dyDescent="0.2">
      <c r="A79" s="3" t="s">
        <v>463</v>
      </c>
      <c r="B79" s="3" t="s">
        <v>684</v>
      </c>
      <c r="C79" s="3">
        <v>5.9999999999999995E-4</v>
      </c>
      <c r="D79" s="4">
        <v>2411</v>
      </c>
      <c r="G79" s="38" t="s">
        <v>223</v>
      </c>
      <c r="H79" s="39">
        <v>0</v>
      </c>
      <c r="I79" s="39">
        <v>0</v>
      </c>
      <c r="J79" s="39">
        <v>0</v>
      </c>
      <c r="K79" s="39">
        <v>6.0000000000000001E-3</v>
      </c>
      <c r="L79" s="39">
        <v>0</v>
      </c>
      <c r="M79" s="39">
        <v>0</v>
      </c>
      <c r="N79" s="39">
        <v>0</v>
      </c>
      <c r="O79" s="39">
        <v>0</v>
      </c>
      <c r="P79" s="39">
        <v>0</v>
      </c>
      <c r="Q79" s="39">
        <v>0</v>
      </c>
      <c r="R79" s="39">
        <v>0</v>
      </c>
      <c r="S79" s="39">
        <v>0</v>
      </c>
      <c r="T79" s="39">
        <v>0</v>
      </c>
      <c r="U79" s="39">
        <v>0</v>
      </c>
      <c r="V79" s="39">
        <v>0</v>
      </c>
      <c r="W79" s="39">
        <v>0</v>
      </c>
      <c r="X79" s="39">
        <v>0</v>
      </c>
      <c r="Y79" s="39">
        <v>0</v>
      </c>
      <c r="Z79" s="39">
        <v>0</v>
      </c>
      <c r="AA79" s="39">
        <v>0</v>
      </c>
      <c r="AB79" s="39">
        <v>0</v>
      </c>
      <c r="AC79" s="39">
        <v>0</v>
      </c>
      <c r="AD79" s="39">
        <v>0</v>
      </c>
      <c r="AE79" s="39">
        <v>0</v>
      </c>
      <c r="AF79" s="39">
        <v>0</v>
      </c>
      <c r="AG79" s="39">
        <v>0</v>
      </c>
      <c r="AH79" s="39">
        <v>0</v>
      </c>
      <c r="AI79" s="39">
        <v>0</v>
      </c>
      <c r="AJ79" s="39">
        <v>0</v>
      </c>
      <c r="AK79" s="39">
        <v>0</v>
      </c>
      <c r="AL79" s="39">
        <v>0</v>
      </c>
      <c r="AM79" s="39">
        <v>0</v>
      </c>
      <c r="AN79" s="39">
        <v>0</v>
      </c>
      <c r="AO79" s="39">
        <v>0</v>
      </c>
      <c r="AP79" s="39">
        <v>0</v>
      </c>
      <c r="AQ79" s="39">
        <v>0</v>
      </c>
      <c r="AR79" s="39">
        <v>0</v>
      </c>
      <c r="AS79" s="39">
        <v>0</v>
      </c>
      <c r="AT79" s="39">
        <v>0</v>
      </c>
      <c r="AU79" s="39">
        <v>0</v>
      </c>
      <c r="AV79" s="39">
        <v>0</v>
      </c>
      <c r="AW79" s="39">
        <v>0</v>
      </c>
      <c r="AX79" s="39">
        <v>1.7999999999999999E-2</v>
      </c>
      <c r="AY79" s="39">
        <v>0</v>
      </c>
      <c r="AZ79" s="39">
        <v>0</v>
      </c>
      <c r="BA79" s="39">
        <v>0</v>
      </c>
      <c r="BB79" s="39">
        <v>0</v>
      </c>
      <c r="BC79" s="39">
        <v>1.2E-2</v>
      </c>
      <c r="BF79"/>
      <c r="BG79" s="39"/>
      <c r="BH79" s="39"/>
      <c r="BI79" s="39"/>
      <c r="BJ79" s="39"/>
      <c r="BK79" s="39"/>
      <c r="BL79" s="39"/>
      <c r="BM79" s="39"/>
      <c r="BN79" s="39"/>
      <c r="BO79" s="39"/>
      <c r="BP79" s="39"/>
      <c r="BQ79" s="39"/>
      <c r="BR79" s="38"/>
      <c r="BS79" s="39"/>
      <c r="BT79" s="39"/>
      <c r="BU79" s="39"/>
      <c r="BV79" s="39"/>
      <c r="BW79" s="39"/>
      <c r="BX79" s="39"/>
      <c r="BY79" s="39"/>
      <c r="BZ79" s="39"/>
      <c r="CA79" s="39"/>
      <c r="CB79" s="39"/>
      <c r="CC79" s="39"/>
      <c r="CD79" s="39"/>
      <c r="CE79" s="39"/>
      <c r="CF79" s="39"/>
      <c r="CH79" s="38"/>
      <c r="CI79" s="39"/>
      <c r="CJ79" s="39"/>
      <c r="CL79" s="38"/>
      <c r="CM79" s="39"/>
      <c r="CN79" s="39"/>
      <c r="CP79" s="38"/>
      <c r="CQ79" s="39"/>
      <c r="CS79" s="38"/>
      <c r="CT79" s="39"/>
      <c r="CU79" s="39"/>
      <c r="CV79" s="39"/>
      <c r="CX79" s="38"/>
      <c r="CY79" s="39"/>
      <c r="CZ79" s="39"/>
      <c r="DA79" s="39"/>
      <c r="DB79" s="39"/>
      <c r="DD79" s="38"/>
      <c r="DE79" s="39"/>
      <c r="DF79" s="39"/>
      <c r="DG79" s="39"/>
      <c r="DH79" s="39"/>
      <c r="DI79" s="39"/>
      <c r="DJ79" s="39"/>
      <c r="DL79" s="38"/>
      <c r="DM79" s="39"/>
      <c r="DN79" s="39"/>
      <c r="DO79" s="39"/>
      <c r="DQ79" s="38"/>
      <c r="DR79" s="39"/>
      <c r="DT79" s="38"/>
      <c r="DU79" s="39"/>
    </row>
    <row r="80" spans="1:125" ht="16" x14ac:dyDescent="0.2">
      <c r="A80" s="3" t="s">
        <v>33</v>
      </c>
      <c r="B80" s="3" t="s">
        <v>684</v>
      </c>
      <c r="C80" s="3">
        <v>4.0000000000000001E-3</v>
      </c>
      <c r="D80" s="4">
        <v>2411</v>
      </c>
      <c r="G80" s="38" t="s">
        <v>224</v>
      </c>
      <c r="H80" s="39">
        <v>0</v>
      </c>
      <c r="I80" s="39">
        <v>0</v>
      </c>
      <c r="J80" s="39">
        <v>0</v>
      </c>
      <c r="K80" s="39">
        <v>0</v>
      </c>
      <c r="L80" s="39">
        <v>0</v>
      </c>
      <c r="M80" s="39">
        <v>0</v>
      </c>
      <c r="N80" s="39">
        <v>0</v>
      </c>
      <c r="O80" s="39">
        <v>3.0000000000000001E-3</v>
      </c>
      <c r="P80" s="39">
        <v>0</v>
      </c>
      <c r="Q80" s="39">
        <v>0</v>
      </c>
      <c r="R80" s="39">
        <v>0</v>
      </c>
      <c r="S80" s="39">
        <v>0</v>
      </c>
      <c r="T80" s="39">
        <v>0</v>
      </c>
      <c r="U80" s="39">
        <v>0</v>
      </c>
      <c r="V80" s="39">
        <v>0</v>
      </c>
      <c r="W80" s="39">
        <v>0</v>
      </c>
      <c r="X80" s="39">
        <v>0</v>
      </c>
      <c r="Y80" s="39">
        <v>0</v>
      </c>
      <c r="Z80" s="39">
        <v>0</v>
      </c>
      <c r="AA80" s="39">
        <v>0</v>
      </c>
      <c r="AB80" s="39">
        <v>0</v>
      </c>
      <c r="AC80" s="39">
        <v>0</v>
      </c>
      <c r="AD80" s="39">
        <v>0</v>
      </c>
      <c r="AE80" s="39">
        <v>0</v>
      </c>
      <c r="AF80" s="39">
        <v>0</v>
      </c>
      <c r="AG80" s="39">
        <v>0</v>
      </c>
      <c r="AH80" s="39">
        <v>0</v>
      </c>
      <c r="AI80" s="39">
        <v>0</v>
      </c>
      <c r="AJ80" s="39">
        <v>0</v>
      </c>
      <c r="AK80" s="39">
        <v>0</v>
      </c>
      <c r="AL80" s="39">
        <v>0</v>
      </c>
      <c r="AM80" s="39">
        <v>0</v>
      </c>
      <c r="AN80" s="39">
        <v>0</v>
      </c>
      <c r="AO80" s="39">
        <v>0</v>
      </c>
      <c r="AP80" s="39">
        <v>0</v>
      </c>
      <c r="AQ80" s="39">
        <v>0</v>
      </c>
      <c r="AR80" s="39">
        <v>0</v>
      </c>
      <c r="AS80" s="39">
        <v>0</v>
      </c>
      <c r="AT80" s="39">
        <v>0</v>
      </c>
      <c r="AU80" s="39">
        <v>0</v>
      </c>
      <c r="AV80" s="39">
        <v>0</v>
      </c>
      <c r="AW80" s="39">
        <v>0</v>
      </c>
      <c r="AX80" s="39">
        <v>0</v>
      </c>
      <c r="AY80" s="39">
        <v>0</v>
      </c>
      <c r="AZ80" s="39">
        <v>0</v>
      </c>
      <c r="BA80" s="39">
        <v>0</v>
      </c>
      <c r="BB80" s="39">
        <v>0</v>
      </c>
      <c r="BC80" s="39">
        <v>3.0000000000000001E-3</v>
      </c>
      <c r="BF80"/>
      <c r="BG80" s="39"/>
      <c r="BH80" s="39"/>
      <c r="BI80" s="39"/>
      <c r="BJ80" s="39"/>
      <c r="BK80" s="39"/>
      <c r="BL80" s="39"/>
      <c r="BM80" s="39"/>
      <c r="BN80" s="39"/>
      <c r="BO80" s="39"/>
      <c r="BP80" s="39"/>
      <c r="BQ80" s="39"/>
      <c r="BR80" s="38"/>
      <c r="BS80" s="39"/>
      <c r="BT80" s="39"/>
      <c r="BU80" s="39"/>
      <c r="BV80" s="39"/>
      <c r="BW80" s="39"/>
      <c r="BX80" s="39"/>
      <c r="BY80" s="39"/>
      <c r="BZ80" s="39"/>
      <c r="CA80" s="39"/>
      <c r="CB80" s="39"/>
      <c r="CC80" s="39"/>
      <c r="CD80" s="39"/>
      <c r="CE80" s="39"/>
      <c r="CF80" s="39"/>
      <c r="CH80" s="38"/>
      <c r="CI80" s="39"/>
      <c r="CJ80" s="39"/>
      <c r="CL80" s="38"/>
      <c r="CM80" s="39"/>
      <c r="CN80" s="39"/>
      <c r="CP80" s="38"/>
      <c r="CQ80" s="39"/>
      <c r="CS80" s="38"/>
      <c r="CT80" s="39"/>
      <c r="CU80" s="39"/>
      <c r="CV80" s="39"/>
      <c r="CX80" s="38"/>
      <c r="CY80" s="39"/>
      <c r="CZ80" s="39"/>
      <c r="DA80" s="39"/>
      <c r="DB80" s="39"/>
      <c r="DD80" s="38"/>
      <c r="DE80" s="39"/>
      <c r="DF80" s="39"/>
      <c r="DG80" s="39"/>
      <c r="DH80" s="39"/>
      <c r="DI80" s="39"/>
      <c r="DJ80" s="39"/>
      <c r="DL80" s="38"/>
      <c r="DM80" s="39"/>
      <c r="DN80" s="39"/>
      <c r="DO80" s="39"/>
      <c r="DQ80" s="38"/>
      <c r="DR80" s="39"/>
      <c r="DT80" s="38"/>
      <c r="DU80" s="39"/>
    </row>
    <row r="81" spans="1:125" ht="16" x14ac:dyDescent="0.2">
      <c r="A81" s="3" t="s">
        <v>35</v>
      </c>
      <c r="B81" s="3" t="s">
        <v>684</v>
      </c>
      <c r="C81" s="3">
        <v>5.9999999999999995E-4</v>
      </c>
      <c r="D81" s="4">
        <v>2411</v>
      </c>
      <c r="G81" s="38" t="s">
        <v>12</v>
      </c>
      <c r="H81" s="39">
        <v>0</v>
      </c>
      <c r="I81" s="39">
        <v>0.22309999999999999</v>
      </c>
      <c r="J81" s="39">
        <v>7.0000000000000007E-2</v>
      </c>
      <c r="K81" s="39">
        <v>0</v>
      </c>
      <c r="L81" s="39">
        <v>0.10920000000000001</v>
      </c>
      <c r="M81" s="39">
        <v>0</v>
      </c>
      <c r="N81" s="39">
        <v>0.125</v>
      </c>
      <c r="O81" s="39">
        <v>0</v>
      </c>
      <c r="P81" s="39">
        <v>0</v>
      </c>
      <c r="Q81" s="39">
        <v>0</v>
      </c>
      <c r="R81" s="39">
        <v>0</v>
      </c>
      <c r="S81" s="39">
        <v>0</v>
      </c>
      <c r="T81" s="39">
        <v>0</v>
      </c>
      <c r="U81" s="39">
        <v>0</v>
      </c>
      <c r="V81" s="39">
        <v>0</v>
      </c>
      <c r="W81" s="39">
        <v>0.128</v>
      </c>
      <c r="X81" s="39">
        <v>0.18529999999999999</v>
      </c>
      <c r="Y81" s="39">
        <v>0</v>
      </c>
      <c r="Z81" s="39">
        <v>0</v>
      </c>
      <c r="AA81" s="39">
        <v>0</v>
      </c>
      <c r="AB81" s="39">
        <v>0</v>
      </c>
      <c r="AC81" s="39">
        <v>0.15</v>
      </c>
      <c r="AD81" s="39">
        <v>0</v>
      </c>
      <c r="AE81" s="39">
        <v>0</v>
      </c>
      <c r="AF81" s="39">
        <v>0</v>
      </c>
      <c r="AG81" s="39">
        <v>0</v>
      </c>
      <c r="AH81" s="39">
        <v>0</v>
      </c>
      <c r="AI81" s="39">
        <v>0</v>
      </c>
      <c r="AJ81" s="39">
        <v>0</v>
      </c>
      <c r="AK81" s="39">
        <v>0</v>
      </c>
      <c r="AL81" s="39">
        <v>8.0199999999999994E-2</v>
      </c>
      <c r="AM81" s="39">
        <v>0.17799999999999999</v>
      </c>
      <c r="AN81" s="39">
        <v>0</v>
      </c>
      <c r="AO81" s="39">
        <v>0</v>
      </c>
      <c r="AP81" s="39">
        <v>0</v>
      </c>
      <c r="AQ81" s="39">
        <v>0</v>
      </c>
      <c r="AR81" s="39">
        <v>0</v>
      </c>
      <c r="AS81" s="39">
        <v>0</v>
      </c>
      <c r="AT81" s="39">
        <v>0.1043</v>
      </c>
      <c r="AU81" s="39">
        <v>7.8E-2</v>
      </c>
      <c r="AV81" s="39">
        <v>4.2999999999999997E-2</v>
      </c>
      <c r="AW81" s="39">
        <v>0.1104</v>
      </c>
      <c r="AX81" s="39">
        <v>8.7999999999999995E-2</v>
      </c>
      <c r="AY81" s="39">
        <v>0.153</v>
      </c>
      <c r="AZ81" s="39">
        <v>4.2999999999999997E-2</v>
      </c>
      <c r="BA81" s="39">
        <v>0</v>
      </c>
      <c r="BB81" s="39">
        <v>0</v>
      </c>
      <c r="BC81" s="39">
        <v>0.11678125000000002</v>
      </c>
      <c r="BF81"/>
      <c r="BG81" s="39"/>
      <c r="BH81" s="39"/>
      <c r="BI81" s="39"/>
      <c r="BJ81" s="39"/>
      <c r="BK81" s="39"/>
      <c r="BL81" s="39"/>
      <c r="BM81" s="39"/>
      <c r="BN81" s="39"/>
      <c r="BO81" s="39"/>
      <c r="BP81" s="39"/>
      <c r="BQ81" s="39"/>
      <c r="BR81" s="38"/>
      <c r="BS81" s="39"/>
      <c r="BT81" s="39"/>
      <c r="BU81" s="39"/>
      <c r="BV81" s="39"/>
      <c r="BW81" s="39"/>
      <c r="BX81" s="39"/>
      <c r="BY81" s="39"/>
      <c r="BZ81" s="39"/>
      <c r="CA81" s="39"/>
      <c r="CB81" s="39"/>
      <c r="CC81" s="39"/>
      <c r="CD81" s="39"/>
      <c r="CE81" s="39"/>
      <c r="CF81" s="39"/>
      <c r="CH81" s="38"/>
      <c r="CI81" s="39"/>
      <c r="CJ81" s="39"/>
      <c r="CL81" s="38"/>
      <c r="CM81" s="39"/>
      <c r="CN81" s="39"/>
      <c r="CP81" s="38"/>
      <c r="CQ81" s="39"/>
      <c r="CS81" s="38"/>
      <c r="CT81" s="39"/>
      <c r="CU81" s="39"/>
      <c r="CV81" s="39"/>
      <c r="CX81" s="38"/>
      <c r="CY81" s="39"/>
      <c r="CZ81" s="39"/>
      <c r="DA81" s="39"/>
      <c r="DB81" s="39"/>
      <c r="DD81" s="38"/>
      <c r="DE81" s="39"/>
      <c r="DF81" s="39"/>
      <c r="DG81" s="39"/>
      <c r="DH81" s="39"/>
      <c r="DI81" s="39"/>
      <c r="DJ81" s="39"/>
      <c r="DL81" s="38"/>
      <c r="DM81" s="39"/>
      <c r="DN81" s="39"/>
      <c r="DO81" s="39"/>
      <c r="DQ81" s="38"/>
      <c r="DR81" s="39"/>
      <c r="DT81" s="38"/>
      <c r="DU81" s="39"/>
    </row>
    <row r="82" spans="1:125" ht="16" x14ac:dyDescent="0.2">
      <c r="A82" s="3" t="s">
        <v>468</v>
      </c>
      <c r="B82" s="3" t="s">
        <v>684</v>
      </c>
      <c r="C82" s="3">
        <v>2.0000000000000001E-4</v>
      </c>
      <c r="D82" s="4">
        <v>2411</v>
      </c>
      <c r="G82" s="38" t="s">
        <v>244</v>
      </c>
      <c r="H82" s="39">
        <v>0</v>
      </c>
      <c r="I82" s="39">
        <v>0</v>
      </c>
      <c r="J82" s="39">
        <v>0.14000000000000001</v>
      </c>
      <c r="K82" s="39">
        <v>0</v>
      </c>
      <c r="L82" s="39">
        <v>0</v>
      </c>
      <c r="M82" s="39">
        <v>0</v>
      </c>
      <c r="N82" s="39">
        <v>0.10100000000000001</v>
      </c>
      <c r="O82" s="39">
        <v>0</v>
      </c>
      <c r="P82" s="39">
        <v>0</v>
      </c>
      <c r="Q82" s="39">
        <v>0</v>
      </c>
      <c r="R82" s="39">
        <v>0</v>
      </c>
      <c r="S82" s="39">
        <v>0</v>
      </c>
      <c r="T82" s="39">
        <v>0</v>
      </c>
      <c r="U82" s="39">
        <v>0</v>
      </c>
      <c r="V82" s="39">
        <v>0</v>
      </c>
      <c r="W82" s="39">
        <v>0</v>
      </c>
      <c r="X82" s="39">
        <v>0</v>
      </c>
      <c r="Y82" s="39">
        <v>0</v>
      </c>
      <c r="Z82" s="39">
        <v>0</v>
      </c>
      <c r="AA82" s="39">
        <v>0</v>
      </c>
      <c r="AB82" s="39">
        <v>0</v>
      </c>
      <c r="AC82" s="39">
        <v>8.1000000000000003E-2</v>
      </c>
      <c r="AD82" s="39">
        <v>0</v>
      </c>
      <c r="AE82" s="39">
        <v>0</v>
      </c>
      <c r="AF82" s="39">
        <v>0</v>
      </c>
      <c r="AG82" s="39">
        <v>0</v>
      </c>
      <c r="AH82" s="39">
        <v>0</v>
      </c>
      <c r="AI82" s="39">
        <v>0</v>
      </c>
      <c r="AJ82" s="39">
        <v>0</v>
      </c>
      <c r="AK82" s="39">
        <v>0</v>
      </c>
      <c r="AL82" s="39">
        <v>0</v>
      </c>
      <c r="AM82" s="39">
        <v>0</v>
      </c>
      <c r="AN82" s="39">
        <v>0</v>
      </c>
      <c r="AO82" s="39">
        <v>0</v>
      </c>
      <c r="AP82" s="39">
        <v>0</v>
      </c>
      <c r="AQ82" s="39">
        <v>0</v>
      </c>
      <c r="AR82" s="39">
        <v>0</v>
      </c>
      <c r="AS82" s="39">
        <v>0</v>
      </c>
      <c r="AT82" s="39">
        <v>0</v>
      </c>
      <c r="AU82" s="39">
        <v>0.152</v>
      </c>
      <c r="AV82" s="39">
        <v>0</v>
      </c>
      <c r="AW82" s="39">
        <v>0.1149</v>
      </c>
      <c r="AX82" s="39">
        <v>0.105</v>
      </c>
      <c r="AY82" s="39">
        <v>8.8999999999999996E-2</v>
      </c>
      <c r="AZ82" s="39">
        <v>6.9000000000000006E-2</v>
      </c>
      <c r="BA82" s="39">
        <v>0</v>
      </c>
      <c r="BB82" s="39">
        <v>0</v>
      </c>
      <c r="BC82" s="39">
        <v>0.10648749999999998</v>
      </c>
      <c r="BF82"/>
      <c r="BG82" s="39"/>
      <c r="BH82" s="39"/>
      <c r="BI82" s="39"/>
      <c r="BJ82" s="39"/>
      <c r="BK82" s="39"/>
      <c r="BL82" s="39"/>
      <c r="BM82" s="39"/>
      <c r="BN82" s="39"/>
      <c r="BO82" s="39"/>
      <c r="BP82" s="39"/>
      <c r="BQ82" s="39"/>
      <c r="BR82" s="38"/>
      <c r="BS82" s="39"/>
      <c r="BT82" s="39"/>
      <c r="BU82" s="39"/>
      <c r="BV82" s="39"/>
      <c r="BW82" s="39"/>
      <c r="BX82" s="39"/>
      <c r="BY82" s="39"/>
      <c r="BZ82" s="39"/>
      <c r="CA82" s="39"/>
      <c r="CB82" s="39"/>
      <c r="CC82" s="39"/>
      <c r="CD82" s="39"/>
      <c r="CE82" s="39"/>
      <c r="CF82" s="39"/>
      <c r="CH82" s="38"/>
      <c r="CI82" s="39"/>
      <c r="CJ82" s="39"/>
      <c r="CL82" s="38"/>
      <c r="CM82" s="39"/>
      <c r="CN82" s="39"/>
      <c r="CP82" s="38"/>
      <c r="CQ82" s="39"/>
      <c r="CS82" s="38"/>
      <c r="CT82" s="39"/>
      <c r="CU82" s="39"/>
      <c r="CV82" s="39"/>
      <c r="CX82" s="38"/>
      <c r="CY82" s="39"/>
      <c r="CZ82" s="39"/>
      <c r="DA82" s="39"/>
      <c r="DB82" s="39"/>
      <c r="DD82" s="38"/>
      <c r="DE82" s="39"/>
      <c r="DF82" s="39"/>
      <c r="DG82" s="39"/>
      <c r="DH82" s="39"/>
      <c r="DI82" s="39"/>
      <c r="DJ82" s="39"/>
      <c r="DL82" s="38"/>
      <c r="DM82" s="39"/>
      <c r="DN82" s="39"/>
      <c r="DO82" s="39"/>
      <c r="DQ82" s="38"/>
      <c r="DR82" s="39"/>
      <c r="DT82" s="38"/>
      <c r="DU82" s="39"/>
    </row>
    <row r="83" spans="1:125" ht="16" x14ac:dyDescent="0.2">
      <c r="A83" s="3" t="s">
        <v>36</v>
      </c>
      <c r="B83" s="3" t="s">
        <v>684</v>
      </c>
      <c r="C83" s="3">
        <v>5.9999999999999995E-4</v>
      </c>
      <c r="D83" s="4">
        <v>2411</v>
      </c>
      <c r="G83" s="38" t="s">
        <v>248</v>
      </c>
      <c r="H83" s="39">
        <v>0</v>
      </c>
      <c r="I83" s="39">
        <v>3.0000000000000001E-3</v>
      </c>
      <c r="J83" s="39">
        <v>3.0000000000000001E-3</v>
      </c>
      <c r="K83" s="39">
        <v>0</v>
      </c>
      <c r="L83" s="39">
        <v>0</v>
      </c>
      <c r="M83" s="39">
        <v>0</v>
      </c>
      <c r="N83" s="39">
        <v>0</v>
      </c>
      <c r="O83" s="39">
        <v>0</v>
      </c>
      <c r="P83" s="39">
        <v>0</v>
      </c>
      <c r="Q83" s="39">
        <v>0</v>
      </c>
      <c r="R83" s="39">
        <v>0</v>
      </c>
      <c r="S83" s="39">
        <v>0</v>
      </c>
      <c r="T83" s="39">
        <v>0</v>
      </c>
      <c r="U83" s="39">
        <v>0</v>
      </c>
      <c r="V83" s="39">
        <v>0</v>
      </c>
      <c r="W83" s="39">
        <v>0</v>
      </c>
      <c r="X83" s="39">
        <v>0</v>
      </c>
      <c r="Y83" s="39">
        <v>0</v>
      </c>
      <c r="Z83" s="39">
        <v>0</v>
      </c>
      <c r="AA83" s="39">
        <v>0</v>
      </c>
      <c r="AB83" s="39">
        <v>0</v>
      </c>
      <c r="AC83" s="39">
        <v>0</v>
      </c>
      <c r="AD83" s="39">
        <v>0</v>
      </c>
      <c r="AE83" s="39">
        <v>0</v>
      </c>
      <c r="AF83" s="39">
        <v>0</v>
      </c>
      <c r="AG83" s="39">
        <v>0</v>
      </c>
      <c r="AH83" s="39">
        <v>0</v>
      </c>
      <c r="AI83" s="39">
        <v>0</v>
      </c>
      <c r="AJ83" s="39">
        <v>0</v>
      </c>
      <c r="AK83" s="39">
        <v>0</v>
      </c>
      <c r="AL83" s="39">
        <v>0</v>
      </c>
      <c r="AM83" s="39">
        <v>2.0000000000000001E-4</v>
      </c>
      <c r="AN83" s="39">
        <v>0</v>
      </c>
      <c r="AO83" s="39">
        <v>0</v>
      </c>
      <c r="AP83" s="39">
        <v>0</v>
      </c>
      <c r="AQ83" s="39">
        <v>0</v>
      </c>
      <c r="AR83" s="39">
        <v>0</v>
      </c>
      <c r="AS83" s="39">
        <v>0</v>
      </c>
      <c r="AT83" s="39">
        <v>0</v>
      </c>
      <c r="AU83" s="39">
        <v>0</v>
      </c>
      <c r="AV83" s="39">
        <v>0</v>
      </c>
      <c r="AW83" s="39">
        <v>0</v>
      </c>
      <c r="AX83" s="39">
        <v>0</v>
      </c>
      <c r="AY83" s="39">
        <v>0</v>
      </c>
      <c r="AZ83" s="39">
        <v>0</v>
      </c>
      <c r="BA83" s="39">
        <v>0</v>
      </c>
      <c r="BB83" s="39">
        <v>0</v>
      </c>
      <c r="BC83" s="39">
        <v>2.0666666666666667E-3</v>
      </c>
      <c r="BF83"/>
      <c r="BG83" s="39"/>
      <c r="BH83" s="39"/>
      <c r="BI83" s="39"/>
      <c r="BJ83" s="39"/>
      <c r="BK83" s="39"/>
      <c r="BL83" s="39"/>
      <c r="BM83" s="39"/>
      <c r="BN83" s="39"/>
      <c r="BO83" s="39"/>
      <c r="BP83" s="39"/>
      <c r="BQ83" s="39"/>
      <c r="BR83" s="38"/>
      <c r="BS83" s="39"/>
      <c r="BT83" s="39"/>
      <c r="BU83" s="39"/>
      <c r="BV83" s="39"/>
      <c r="BW83" s="39"/>
      <c r="BX83" s="39"/>
      <c r="BY83" s="39"/>
      <c r="BZ83" s="39"/>
      <c r="CA83" s="39"/>
      <c r="CB83" s="39"/>
      <c r="CC83" s="39"/>
      <c r="CD83" s="39"/>
      <c r="CE83" s="39"/>
      <c r="CF83" s="39"/>
      <c r="CH83" s="38"/>
      <c r="CI83" s="39"/>
      <c r="CJ83" s="39"/>
      <c r="CL83" s="38"/>
      <c r="CM83" s="39"/>
      <c r="CN83" s="39"/>
      <c r="CP83" s="38"/>
      <c r="CQ83" s="39"/>
      <c r="CS83" s="38"/>
      <c r="CT83" s="39"/>
      <c r="CU83" s="39"/>
      <c r="CV83" s="39"/>
      <c r="CX83" s="38"/>
      <c r="CY83" s="39"/>
      <c r="CZ83" s="39"/>
      <c r="DA83" s="39"/>
      <c r="DB83" s="39"/>
      <c r="DD83" s="38"/>
      <c r="DE83" s="39"/>
      <c r="DF83" s="39"/>
      <c r="DG83" s="39"/>
      <c r="DH83" s="39"/>
      <c r="DI83" s="39"/>
      <c r="DJ83" s="39"/>
      <c r="DL83" s="38"/>
      <c r="DM83" s="39"/>
      <c r="DN83" s="39"/>
      <c r="DO83" s="39"/>
      <c r="DQ83" s="38"/>
      <c r="DR83" s="39"/>
      <c r="DT83" s="38"/>
      <c r="DU83" s="39"/>
    </row>
    <row r="84" spans="1:125" ht="16" x14ac:dyDescent="0.2">
      <c r="A84" s="3" t="s">
        <v>470</v>
      </c>
      <c r="B84" s="3" t="s">
        <v>684</v>
      </c>
      <c r="C84" s="3">
        <v>8.0000000000000004E-4</v>
      </c>
      <c r="D84" s="4">
        <v>2411</v>
      </c>
      <c r="G84" s="38" t="s">
        <v>250</v>
      </c>
      <c r="H84" s="39">
        <v>0</v>
      </c>
      <c r="I84" s="39">
        <v>0</v>
      </c>
      <c r="J84" s="39">
        <v>0</v>
      </c>
      <c r="K84" s="39">
        <v>0</v>
      </c>
      <c r="L84" s="39">
        <v>0</v>
      </c>
      <c r="M84" s="39">
        <v>0</v>
      </c>
      <c r="N84" s="39">
        <v>0</v>
      </c>
      <c r="O84" s="39">
        <v>0</v>
      </c>
      <c r="P84" s="39">
        <v>0</v>
      </c>
      <c r="Q84" s="39">
        <v>0</v>
      </c>
      <c r="R84" s="39">
        <v>0</v>
      </c>
      <c r="S84" s="39">
        <v>0</v>
      </c>
      <c r="T84" s="39">
        <v>0</v>
      </c>
      <c r="U84" s="39">
        <v>0</v>
      </c>
      <c r="V84" s="39">
        <v>0</v>
      </c>
      <c r="W84" s="39">
        <v>0</v>
      </c>
      <c r="X84" s="39">
        <v>0</v>
      </c>
      <c r="Y84" s="39">
        <v>0</v>
      </c>
      <c r="Z84" s="39">
        <v>0</v>
      </c>
      <c r="AA84" s="39">
        <v>0</v>
      </c>
      <c r="AB84" s="39">
        <v>0</v>
      </c>
      <c r="AC84" s="39">
        <v>0</v>
      </c>
      <c r="AD84" s="39">
        <v>0</v>
      </c>
      <c r="AE84" s="39">
        <v>0</v>
      </c>
      <c r="AF84" s="39">
        <v>0</v>
      </c>
      <c r="AG84" s="39">
        <v>0</v>
      </c>
      <c r="AH84" s="39">
        <v>0</v>
      </c>
      <c r="AI84" s="39">
        <v>0</v>
      </c>
      <c r="AJ84" s="39">
        <v>0</v>
      </c>
      <c r="AK84" s="39">
        <v>0</v>
      </c>
      <c r="AL84" s="39">
        <v>0</v>
      </c>
      <c r="AM84" s="39">
        <v>0</v>
      </c>
      <c r="AN84" s="39">
        <v>0</v>
      </c>
      <c r="AO84" s="39">
        <v>0</v>
      </c>
      <c r="AP84" s="39">
        <v>0</v>
      </c>
      <c r="AQ84" s="39">
        <v>0</v>
      </c>
      <c r="AR84" s="39">
        <v>0</v>
      </c>
      <c r="AS84" s="39">
        <v>0</v>
      </c>
      <c r="AT84" s="39">
        <v>0</v>
      </c>
      <c r="AU84" s="39">
        <v>0</v>
      </c>
      <c r="AV84" s="39">
        <v>0</v>
      </c>
      <c r="AW84" s="39">
        <v>0</v>
      </c>
      <c r="AX84" s="39">
        <v>1E-3</v>
      </c>
      <c r="AY84" s="39">
        <v>0</v>
      </c>
      <c r="AZ84" s="39">
        <v>0</v>
      </c>
      <c r="BA84" s="39">
        <v>0</v>
      </c>
      <c r="BB84" s="39">
        <v>0</v>
      </c>
      <c r="BC84" s="39">
        <v>1E-3</v>
      </c>
      <c r="BF84"/>
      <c r="BG84" s="39"/>
      <c r="BH84" s="39"/>
      <c r="BI84" s="39"/>
      <c r="BJ84" s="39"/>
      <c r="BK84" s="39"/>
      <c r="BL84" s="39"/>
      <c r="BM84" s="39"/>
      <c r="BN84" s="39"/>
      <c r="BO84" s="39"/>
      <c r="BP84" s="39"/>
      <c r="BQ84" s="39"/>
      <c r="BR84" s="38"/>
      <c r="BS84" s="39"/>
      <c r="BT84" s="39"/>
      <c r="BU84" s="39"/>
      <c r="BV84" s="39"/>
      <c r="BW84" s="39"/>
      <c r="BX84" s="39"/>
      <c r="BY84" s="39"/>
      <c r="BZ84" s="39"/>
      <c r="CA84" s="39"/>
      <c r="CB84" s="39"/>
      <c r="CC84" s="39"/>
      <c r="CD84" s="39"/>
      <c r="CE84" s="39"/>
      <c r="CF84" s="39"/>
      <c r="CH84" s="38"/>
      <c r="CI84" s="39"/>
      <c r="CJ84" s="39"/>
      <c r="CL84" s="38"/>
      <c r="CM84" s="39"/>
      <c r="CN84" s="39"/>
      <c r="CP84" s="38"/>
      <c r="CQ84" s="39"/>
      <c r="CS84" s="38"/>
      <c r="CT84" s="39"/>
      <c r="CU84" s="39"/>
      <c r="CV84" s="39"/>
      <c r="CX84" s="38"/>
      <c r="CY84" s="39"/>
      <c r="CZ84" s="39"/>
      <c r="DA84" s="39"/>
      <c r="DB84" s="39"/>
      <c r="DD84" s="38"/>
      <c r="DE84" s="39"/>
      <c r="DF84" s="39"/>
      <c r="DG84" s="39"/>
      <c r="DH84" s="39"/>
      <c r="DI84" s="39"/>
      <c r="DJ84" s="39"/>
      <c r="DL84" s="38"/>
      <c r="DM84" s="39"/>
      <c r="DN84" s="39"/>
      <c r="DO84" s="39"/>
      <c r="DQ84" s="38"/>
      <c r="DR84" s="39"/>
      <c r="DT84" s="38"/>
      <c r="DU84" s="39"/>
    </row>
    <row r="85" spans="1:125" ht="16" x14ac:dyDescent="0.2">
      <c r="A85" s="3" t="s">
        <v>487</v>
      </c>
      <c r="B85" s="3" t="s">
        <v>684</v>
      </c>
      <c r="C85" s="3">
        <v>9.7699999999999995E-2</v>
      </c>
      <c r="D85" s="4">
        <v>2411</v>
      </c>
      <c r="G85" s="38" t="s">
        <v>13</v>
      </c>
      <c r="H85" s="39">
        <v>0</v>
      </c>
      <c r="I85" s="39">
        <v>0.17369999999999999</v>
      </c>
      <c r="J85" s="39">
        <v>0.17399999999999999</v>
      </c>
      <c r="K85" s="39">
        <v>0</v>
      </c>
      <c r="L85" s="39">
        <v>0.19409999999999999</v>
      </c>
      <c r="M85" s="39">
        <v>0</v>
      </c>
      <c r="N85" s="39">
        <v>0.19800000000000001</v>
      </c>
      <c r="O85" s="39">
        <v>0</v>
      </c>
      <c r="P85" s="39">
        <v>0</v>
      </c>
      <c r="Q85" s="39">
        <v>0</v>
      </c>
      <c r="R85" s="39">
        <v>0</v>
      </c>
      <c r="S85" s="39">
        <v>0</v>
      </c>
      <c r="T85" s="39">
        <v>0</v>
      </c>
      <c r="U85" s="39">
        <v>0</v>
      </c>
      <c r="V85" s="39">
        <v>0</v>
      </c>
      <c r="W85" s="39">
        <v>0.32100000000000001</v>
      </c>
      <c r="X85" s="39">
        <v>0.20050000000000001</v>
      </c>
      <c r="Y85" s="39">
        <v>0</v>
      </c>
      <c r="Z85" s="39">
        <v>0</v>
      </c>
      <c r="AA85" s="39">
        <v>0</v>
      </c>
      <c r="AB85" s="39">
        <v>0</v>
      </c>
      <c r="AC85" s="39">
        <v>0.192</v>
      </c>
      <c r="AD85" s="39">
        <v>0</v>
      </c>
      <c r="AE85" s="39">
        <v>0</v>
      </c>
      <c r="AF85" s="39">
        <v>3.2300000000000002E-2</v>
      </c>
      <c r="AG85" s="39">
        <v>0</v>
      </c>
      <c r="AH85" s="39">
        <v>0</v>
      </c>
      <c r="AI85" s="39">
        <v>0</v>
      </c>
      <c r="AJ85" s="39">
        <v>0</v>
      </c>
      <c r="AK85" s="39">
        <v>0</v>
      </c>
      <c r="AL85" s="39">
        <v>0.24879999999999999</v>
      </c>
      <c r="AM85" s="39">
        <v>0.19270000000000001</v>
      </c>
      <c r="AN85" s="39">
        <v>0</v>
      </c>
      <c r="AO85" s="39">
        <v>0</v>
      </c>
      <c r="AP85" s="39">
        <v>0</v>
      </c>
      <c r="AQ85" s="39">
        <v>0</v>
      </c>
      <c r="AR85" s="39">
        <v>0</v>
      </c>
      <c r="AS85" s="39">
        <v>0</v>
      </c>
      <c r="AT85" s="39">
        <v>0.33310000000000001</v>
      </c>
      <c r="AU85" s="39">
        <v>0.25900000000000001</v>
      </c>
      <c r="AV85" s="39">
        <v>0.185</v>
      </c>
      <c r="AW85" s="39">
        <v>0.1757</v>
      </c>
      <c r="AX85" s="39">
        <v>0.184</v>
      </c>
      <c r="AY85" s="39">
        <v>0.16200000000000001</v>
      </c>
      <c r="AZ85" s="39">
        <v>0.219</v>
      </c>
      <c r="BA85" s="39">
        <v>0.16</v>
      </c>
      <c r="BB85" s="39">
        <v>0</v>
      </c>
      <c r="BC85" s="39">
        <v>0.20027222222222221</v>
      </c>
      <c r="BF85"/>
      <c r="BG85" s="39"/>
      <c r="BH85" s="39"/>
      <c r="BI85" s="39"/>
      <c r="BJ85" s="39"/>
      <c r="BK85" s="39"/>
      <c r="BL85" s="39"/>
      <c r="BM85" s="39"/>
      <c r="BN85" s="39"/>
      <c r="BO85" s="39"/>
      <c r="BP85" s="39"/>
      <c r="BQ85" s="39"/>
      <c r="BR85" s="38"/>
      <c r="BS85" s="39"/>
      <c r="BT85" s="39"/>
      <c r="BU85" s="39"/>
      <c r="BV85" s="39"/>
      <c r="BW85" s="39"/>
      <c r="BX85" s="39"/>
      <c r="BY85" s="39"/>
      <c r="BZ85" s="39"/>
      <c r="CA85" s="39"/>
      <c r="CB85" s="39"/>
      <c r="CC85" s="39"/>
      <c r="CD85" s="39"/>
      <c r="CE85" s="39"/>
      <c r="CF85" s="39"/>
      <c r="CH85" s="38"/>
      <c r="CI85" s="39"/>
      <c r="CJ85" s="39"/>
      <c r="CL85" s="38"/>
      <c r="CM85" s="39"/>
      <c r="CN85" s="39"/>
      <c r="CP85" s="38"/>
      <c r="CQ85" s="39"/>
      <c r="CS85" s="38"/>
      <c r="CT85" s="39"/>
      <c r="CU85" s="39"/>
      <c r="CV85" s="39"/>
      <c r="CX85" s="38"/>
      <c r="CY85" s="39"/>
      <c r="CZ85" s="39"/>
      <c r="DA85" s="39"/>
      <c r="DB85" s="39"/>
      <c r="DD85" s="38"/>
      <c r="DE85" s="39"/>
      <c r="DF85" s="39"/>
      <c r="DG85" s="39"/>
      <c r="DH85" s="39"/>
      <c r="DI85" s="39"/>
      <c r="DJ85" s="39"/>
      <c r="DL85" s="38"/>
      <c r="DM85" s="39"/>
      <c r="DN85" s="39"/>
      <c r="DO85" s="39"/>
      <c r="DQ85" s="38"/>
      <c r="DR85" s="39"/>
      <c r="DT85" s="38"/>
      <c r="DU85" s="39"/>
    </row>
    <row r="86" spans="1:125" ht="16" x14ac:dyDescent="0.2">
      <c r="A86" s="3" t="s">
        <v>494</v>
      </c>
      <c r="B86" s="3" t="s">
        <v>684</v>
      </c>
      <c r="C86" s="3">
        <v>4.5999999999999999E-3</v>
      </c>
      <c r="D86" s="4">
        <v>2411</v>
      </c>
      <c r="G86" s="38" t="s">
        <v>14</v>
      </c>
      <c r="H86" s="39">
        <v>0</v>
      </c>
      <c r="I86" s="39">
        <v>3.6799999999999999E-2</v>
      </c>
      <c r="J86" s="39">
        <v>4.3999999999999997E-2</v>
      </c>
      <c r="K86" s="39">
        <v>0</v>
      </c>
      <c r="L86" s="39">
        <v>7.6100000000000001E-2</v>
      </c>
      <c r="M86" s="39">
        <v>0</v>
      </c>
      <c r="N86" s="39">
        <v>0.108</v>
      </c>
      <c r="O86" s="39">
        <v>0</v>
      </c>
      <c r="P86" s="39">
        <v>0</v>
      </c>
      <c r="Q86" s="39">
        <v>0</v>
      </c>
      <c r="R86" s="39">
        <v>0</v>
      </c>
      <c r="S86" s="39">
        <v>0</v>
      </c>
      <c r="T86" s="39">
        <v>0</v>
      </c>
      <c r="U86" s="39">
        <v>0</v>
      </c>
      <c r="V86" s="39">
        <v>0</v>
      </c>
      <c r="W86" s="39">
        <v>0.10299999999999999</v>
      </c>
      <c r="X86" s="39">
        <v>0.18890000000000001</v>
      </c>
      <c r="Y86" s="39">
        <v>0</v>
      </c>
      <c r="Z86" s="39">
        <v>0</v>
      </c>
      <c r="AA86" s="39">
        <v>0</v>
      </c>
      <c r="AB86" s="39">
        <v>0</v>
      </c>
      <c r="AC86" s="39">
        <v>9.6000000000000002E-2</v>
      </c>
      <c r="AD86" s="39">
        <v>0</v>
      </c>
      <c r="AE86" s="39">
        <v>0</v>
      </c>
      <c r="AF86" s="39">
        <v>0</v>
      </c>
      <c r="AG86" s="39">
        <v>0</v>
      </c>
      <c r="AH86" s="39">
        <v>0</v>
      </c>
      <c r="AI86" s="39">
        <v>0</v>
      </c>
      <c r="AJ86" s="39">
        <v>0</v>
      </c>
      <c r="AK86" s="39">
        <v>0</v>
      </c>
      <c r="AL86" s="39">
        <v>8.77E-2</v>
      </c>
      <c r="AM86" s="39">
        <v>0.19439999999999999</v>
      </c>
      <c r="AN86" s="39">
        <v>0</v>
      </c>
      <c r="AO86" s="39">
        <v>0</v>
      </c>
      <c r="AP86" s="39">
        <v>0</v>
      </c>
      <c r="AQ86" s="39">
        <v>0</v>
      </c>
      <c r="AR86" s="39">
        <v>0</v>
      </c>
      <c r="AS86" s="39">
        <v>0</v>
      </c>
      <c r="AT86" s="39">
        <v>3.3099999999999997E-2</v>
      </c>
      <c r="AU86" s="39">
        <v>8.8999999999999996E-2</v>
      </c>
      <c r="AV86" s="39">
        <v>5.1999999999999998E-2</v>
      </c>
      <c r="AW86" s="39">
        <v>0.1104</v>
      </c>
      <c r="AX86" s="39">
        <v>0.09</v>
      </c>
      <c r="AY86" s="39">
        <v>9.6000000000000002E-2</v>
      </c>
      <c r="AZ86" s="39">
        <v>0.20599999999999999</v>
      </c>
      <c r="BA86" s="39">
        <v>4.9000000000000002E-2</v>
      </c>
      <c r="BB86" s="39">
        <v>0</v>
      </c>
      <c r="BC86" s="39">
        <v>9.767058823529412E-2</v>
      </c>
      <c r="BF86"/>
      <c r="BG86" s="39"/>
      <c r="BH86" s="39"/>
      <c r="BI86" s="39"/>
      <c r="BJ86" s="39"/>
      <c r="BK86" s="39"/>
      <c r="BL86" s="39"/>
      <c r="BM86" s="39"/>
      <c r="BN86" s="39"/>
      <c r="BO86" s="39"/>
      <c r="BP86" s="39"/>
      <c r="BQ86" s="39"/>
      <c r="BR86" s="38"/>
      <c r="BS86" s="39"/>
      <c r="BT86" s="39"/>
      <c r="BU86" s="39"/>
      <c r="BV86" s="39"/>
      <c r="BW86" s="39"/>
      <c r="BX86" s="39"/>
      <c r="BY86" s="39"/>
      <c r="BZ86" s="39"/>
      <c r="CA86" s="39"/>
      <c r="CB86" s="39"/>
      <c r="CC86" s="39"/>
      <c r="CD86" s="39"/>
      <c r="CE86" s="39"/>
      <c r="CF86" s="39"/>
      <c r="CH86" s="38"/>
      <c r="CI86" s="39"/>
      <c r="CJ86" s="39"/>
      <c r="CL86" s="38"/>
      <c r="CM86" s="39"/>
      <c r="CN86" s="39"/>
      <c r="CP86" s="38"/>
      <c r="CQ86" s="39"/>
      <c r="CS86" s="38"/>
      <c r="CT86" s="39"/>
      <c r="CU86" s="39"/>
      <c r="CV86" s="39"/>
      <c r="CX86" s="38"/>
      <c r="CY86" s="39"/>
      <c r="CZ86" s="39"/>
      <c r="DA86" s="39"/>
      <c r="DB86" s="39"/>
      <c r="DD86" s="38"/>
      <c r="DE86" s="39"/>
      <c r="DF86" s="39"/>
      <c r="DG86" s="39"/>
      <c r="DH86" s="39"/>
      <c r="DI86" s="39"/>
      <c r="DJ86" s="39"/>
      <c r="DL86" s="38"/>
      <c r="DM86" s="39"/>
      <c r="DN86" s="39"/>
      <c r="DO86" s="39"/>
      <c r="DQ86" s="38"/>
      <c r="DR86" s="39"/>
      <c r="DT86" s="38"/>
      <c r="DU86" s="39"/>
    </row>
    <row r="87" spans="1:125" ht="16" x14ac:dyDescent="0.2">
      <c r="A87" s="3" t="s">
        <v>38</v>
      </c>
      <c r="B87" s="3" t="s">
        <v>684</v>
      </c>
      <c r="C87" s="3">
        <v>1E-3</v>
      </c>
      <c r="D87" s="4">
        <v>2411</v>
      </c>
      <c r="G87" s="38" t="s">
        <v>275</v>
      </c>
      <c r="H87" s="39">
        <v>0</v>
      </c>
      <c r="I87" s="39">
        <v>1.6500000000000001E-2</v>
      </c>
      <c r="J87" s="39">
        <v>1.2999999999999999E-2</v>
      </c>
      <c r="K87" s="39">
        <v>0</v>
      </c>
      <c r="L87" s="39">
        <v>0.12189999999999999</v>
      </c>
      <c r="M87" s="39">
        <v>0</v>
      </c>
      <c r="N87" s="39">
        <v>3.5000000000000003E-2</v>
      </c>
      <c r="O87" s="39">
        <v>0</v>
      </c>
      <c r="P87" s="39">
        <v>0</v>
      </c>
      <c r="Q87" s="39">
        <v>0</v>
      </c>
      <c r="R87" s="39">
        <v>0</v>
      </c>
      <c r="S87" s="39">
        <v>0</v>
      </c>
      <c r="T87" s="39">
        <v>0</v>
      </c>
      <c r="U87" s="39">
        <v>0</v>
      </c>
      <c r="V87" s="39">
        <v>0</v>
      </c>
      <c r="W87" s="39">
        <v>5.0999999999999997E-2</v>
      </c>
      <c r="X87" s="39">
        <v>2.07E-2</v>
      </c>
      <c r="Y87" s="39">
        <v>0</v>
      </c>
      <c r="Z87" s="39">
        <v>0</v>
      </c>
      <c r="AA87" s="39">
        <v>0</v>
      </c>
      <c r="AB87" s="39">
        <v>0</v>
      </c>
      <c r="AC87" s="39">
        <v>3.4000000000000002E-2</v>
      </c>
      <c r="AD87" s="39">
        <v>0</v>
      </c>
      <c r="AE87" s="39">
        <v>0</v>
      </c>
      <c r="AF87" s="39">
        <v>3.6700000000000003E-2</v>
      </c>
      <c r="AG87" s="39">
        <v>0</v>
      </c>
      <c r="AH87" s="39">
        <v>0</v>
      </c>
      <c r="AI87" s="39">
        <v>0</v>
      </c>
      <c r="AJ87" s="39">
        <v>0</v>
      </c>
      <c r="AK87" s="39">
        <v>0</v>
      </c>
      <c r="AL87" s="39">
        <v>0.13719999999999999</v>
      </c>
      <c r="AM87" s="39">
        <v>2.1600000000000001E-2</v>
      </c>
      <c r="AN87" s="39">
        <v>0</v>
      </c>
      <c r="AO87" s="39">
        <v>0</v>
      </c>
      <c r="AP87" s="39">
        <v>0</v>
      </c>
      <c r="AQ87" s="39">
        <v>0</v>
      </c>
      <c r="AR87" s="39">
        <v>0</v>
      </c>
      <c r="AS87" s="39">
        <v>0</v>
      </c>
      <c r="AT87" s="39">
        <v>0.14269999999999999</v>
      </c>
      <c r="AU87" s="39">
        <v>2.8000000000000001E-2</v>
      </c>
      <c r="AV87" s="39">
        <v>8.1000000000000003E-2</v>
      </c>
      <c r="AW87" s="39">
        <v>4.4999999999999998E-2</v>
      </c>
      <c r="AX87" s="39">
        <v>5.6000000000000001E-2</v>
      </c>
      <c r="AY87" s="39">
        <v>3.4000000000000002E-2</v>
      </c>
      <c r="AZ87" s="39">
        <v>1.4999999999999999E-2</v>
      </c>
      <c r="BA87" s="39">
        <v>8.9999999999999993E-3</v>
      </c>
      <c r="BB87" s="39">
        <v>0</v>
      </c>
      <c r="BC87" s="39">
        <v>4.9905555555555564E-2</v>
      </c>
      <c r="BF87"/>
      <c r="BG87" s="39"/>
      <c r="BH87" s="39"/>
      <c r="BI87" s="39"/>
      <c r="BJ87" s="39"/>
      <c r="BK87" s="39"/>
      <c r="BL87" s="39"/>
      <c r="BM87" s="39"/>
      <c r="BN87" s="39"/>
      <c r="BO87" s="39"/>
      <c r="BP87" s="39"/>
      <c r="BQ87" s="39"/>
      <c r="BR87" s="38"/>
      <c r="BS87" s="39"/>
      <c r="BT87" s="39"/>
      <c r="BU87" s="39"/>
      <c r="BV87" s="39"/>
      <c r="BW87" s="39"/>
      <c r="BX87" s="39"/>
      <c r="BY87" s="39"/>
      <c r="BZ87" s="39"/>
      <c r="CA87" s="39"/>
      <c r="CB87" s="39"/>
      <c r="CC87" s="39"/>
      <c r="CD87" s="39"/>
      <c r="CE87" s="39"/>
      <c r="CF87" s="39"/>
      <c r="CH87" s="38"/>
      <c r="CI87" s="39"/>
      <c r="CJ87" s="39"/>
      <c r="CL87" s="38"/>
      <c r="CM87" s="39"/>
      <c r="CN87" s="39"/>
      <c r="CP87" s="38"/>
      <c r="CQ87" s="39"/>
      <c r="CS87" s="38"/>
      <c r="CT87" s="39"/>
      <c r="CU87" s="39"/>
      <c r="CV87" s="39"/>
      <c r="CX87" s="38"/>
      <c r="CY87" s="39"/>
      <c r="CZ87" s="39"/>
      <c r="DA87" s="39"/>
      <c r="DB87" s="39"/>
      <c r="DD87" s="38"/>
      <c r="DE87" s="39"/>
      <c r="DF87" s="39"/>
      <c r="DG87" s="39"/>
      <c r="DH87" s="39"/>
      <c r="DI87" s="39"/>
      <c r="DJ87" s="39"/>
      <c r="DL87" s="38"/>
      <c r="DM87" s="39"/>
      <c r="DN87" s="39"/>
      <c r="DO87" s="39"/>
      <c r="DQ87" s="38"/>
      <c r="DR87" s="39"/>
      <c r="DT87" s="38"/>
      <c r="DU87" s="39"/>
    </row>
    <row r="88" spans="1:125" ht="16" x14ac:dyDescent="0.2">
      <c r="A88" s="3" t="s">
        <v>497</v>
      </c>
      <c r="B88" s="3" t="s">
        <v>684</v>
      </c>
      <c r="C88" s="3">
        <v>4.0000000000000002E-4</v>
      </c>
      <c r="D88" s="4">
        <v>2411</v>
      </c>
      <c r="G88" s="38" t="s">
        <v>277</v>
      </c>
      <c r="H88" s="39">
        <v>0</v>
      </c>
      <c r="I88" s="39">
        <v>0</v>
      </c>
      <c r="J88" s="39">
        <v>0</v>
      </c>
      <c r="K88" s="39">
        <v>0</v>
      </c>
      <c r="L88" s="39">
        <v>0</v>
      </c>
      <c r="M88" s="39">
        <v>0</v>
      </c>
      <c r="N88" s="39">
        <v>6.0000000000000001E-3</v>
      </c>
      <c r="O88" s="39">
        <v>0</v>
      </c>
      <c r="P88" s="39">
        <v>0</v>
      </c>
      <c r="Q88" s="39">
        <v>0</v>
      </c>
      <c r="R88" s="39">
        <v>0</v>
      </c>
      <c r="S88" s="39">
        <v>0</v>
      </c>
      <c r="T88" s="39">
        <v>0</v>
      </c>
      <c r="U88" s="39">
        <v>0</v>
      </c>
      <c r="V88" s="39">
        <v>0</v>
      </c>
      <c r="W88" s="39">
        <v>0</v>
      </c>
      <c r="X88" s="39">
        <v>1.8E-3</v>
      </c>
      <c r="Y88" s="39">
        <v>0</v>
      </c>
      <c r="Z88" s="39">
        <v>0</v>
      </c>
      <c r="AA88" s="39">
        <v>0</v>
      </c>
      <c r="AB88" s="39">
        <v>0</v>
      </c>
      <c r="AC88" s="39">
        <v>0</v>
      </c>
      <c r="AD88" s="39">
        <v>0</v>
      </c>
      <c r="AE88" s="39">
        <v>0</v>
      </c>
      <c r="AF88" s="39">
        <v>0</v>
      </c>
      <c r="AG88" s="39">
        <v>0</v>
      </c>
      <c r="AH88" s="39">
        <v>0</v>
      </c>
      <c r="AI88" s="39">
        <v>0</v>
      </c>
      <c r="AJ88" s="39">
        <v>0</v>
      </c>
      <c r="AK88" s="39">
        <v>0</v>
      </c>
      <c r="AL88" s="39">
        <v>0</v>
      </c>
      <c r="AM88" s="39">
        <v>1.4E-3</v>
      </c>
      <c r="AN88" s="39">
        <v>0</v>
      </c>
      <c r="AO88" s="39">
        <v>0</v>
      </c>
      <c r="AP88" s="39">
        <v>0</v>
      </c>
      <c r="AQ88" s="39">
        <v>0</v>
      </c>
      <c r="AR88" s="39">
        <v>0</v>
      </c>
      <c r="AS88" s="39">
        <v>0</v>
      </c>
      <c r="AT88" s="39">
        <v>4.0000000000000002E-4</v>
      </c>
      <c r="AU88" s="39">
        <v>4.0000000000000001E-3</v>
      </c>
      <c r="AV88" s="39">
        <v>0</v>
      </c>
      <c r="AW88" s="39">
        <v>0</v>
      </c>
      <c r="AX88" s="39">
        <v>0</v>
      </c>
      <c r="AY88" s="39">
        <v>2E-3</v>
      </c>
      <c r="AZ88" s="39">
        <v>0</v>
      </c>
      <c r="BA88" s="39">
        <v>0</v>
      </c>
      <c r="BB88" s="39">
        <v>0</v>
      </c>
      <c r="BC88" s="39">
        <v>2.5999999999999999E-3</v>
      </c>
      <c r="BF88"/>
      <c r="BG88" s="39"/>
      <c r="BH88" s="39"/>
      <c r="BI88" s="39"/>
      <c r="BJ88" s="39"/>
      <c r="BK88" s="39"/>
      <c r="BL88" s="39"/>
      <c r="BM88" s="39"/>
      <c r="BN88" s="39"/>
      <c r="BO88" s="39"/>
      <c r="BP88" s="39"/>
      <c r="BQ88" s="39"/>
      <c r="BR88" s="38"/>
      <c r="BS88" s="39"/>
      <c r="BT88" s="39"/>
      <c r="BU88" s="39"/>
      <c r="BV88" s="39"/>
      <c r="BW88" s="39"/>
      <c r="BX88" s="39"/>
      <c r="BY88" s="39"/>
      <c r="BZ88" s="39"/>
      <c r="CA88" s="39"/>
      <c r="CB88" s="39"/>
      <c r="CC88" s="39"/>
      <c r="CD88" s="39"/>
      <c r="CE88" s="39"/>
      <c r="CF88" s="39"/>
      <c r="CH88" s="38"/>
      <c r="CI88" s="39"/>
      <c r="CJ88" s="39"/>
      <c r="CL88" s="38"/>
      <c r="CM88" s="39"/>
      <c r="CN88" s="39"/>
      <c r="CP88" s="38"/>
      <c r="CQ88" s="39"/>
      <c r="CS88" s="38"/>
      <c r="CT88" s="39"/>
      <c r="CU88" s="39"/>
      <c r="CV88" s="39"/>
      <c r="CX88" s="38"/>
      <c r="CY88" s="39"/>
      <c r="CZ88" s="39"/>
      <c r="DA88" s="39"/>
      <c r="DB88" s="39"/>
      <c r="DD88" s="38"/>
      <c r="DE88" s="39"/>
      <c r="DF88" s="39"/>
      <c r="DG88" s="39"/>
      <c r="DH88" s="39"/>
      <c r="DI88" s="39"/>
      <c r="DJ88" s="39"/>
      <c r="DL88" s="38"/>
      <c r="DM88" s="39"/>
      <c r="DN88" s="39"/>
      <c r="DO88" s="39"/>
      <c r="DQ88" s="38"/>
      <c r="DR88" s="39"/>
      <c r="DT88" s="38"/>
      <c r="DU88" s="39"/>
    </row>
    <row r="89" spans="1:125" ht="16" x14ac:dyDescent="0.2">
      <c r="A89" s="3" t="s">
        <v>500</v>
      </c>
      <c r="B89" s="3" t="s">
        <v>684</v>
      </c>
      <c r="C89" s="3">
        <v>5.0500000000000003E-2</v>
      </c>
      <c r="D89" s="4">
        <v>2411</v>
      </c>
      <c r="G89" s="38" t="s">
        <v>280</v>
      </c>
      <c r="H89" s="39">
        <v>0</v>
      </c>
      <c r="I89" s="39">
        <v>0</v>
      </c>
      <c r="J89" s="39">
        <v>0</v>
      </c>
      <c r="K89" s="39">
        <v>0</v>
      </c>
      <c r="L89" s="39">
        <v>4.0000000000000002E-4</v>
      </c>
      <c r="M89" s="39">
        <v>0</v>
      </c>
      <c r="N89" s="39">
        <v>2E-3</v>
      </c>
      <c r="O89" s="39">
        <v>0</v>
      </c>
      <c r="P89" s="39">
        <v>0</v>
      </c>
      <c r="Q89" s="39">
        <v>0</v>
      </c>
      <c r="R89" s="39">
        <v>0</v>
      </c>
      <c r="S89" s="39">
        <v>0</v>
      </c>
      <c r="T89" s="39">
        <v>0</v>
      </c>
      <c r="U89" s="39">
        <v>0</v>
      </c>
      <c r="V89" s="39">
        <v>0</v>
      </c>
      <c r="W89" s="39">
        <v>0</v>
      </c>
      <c r="X89" s="39">
        <v>8.9999999999999998E-4</v>
      </c>
      <c r="Y89" s="39">
        <v>0</v>
      </c>
      <c r="Z89" s="39">
        <v>0</v>
      </c>
      <c r="AA89" s="39">
        <v>0</v>
      </c>
      <c r="AB89" s="39">
        <v>0</v>
      </c>
      <c r="AC89" s="39">
        <v>0</v>
      </c>
      <c r="AD89" s="39">
        <v>0</v>
      </c>
      <c r="AE89" s="39">
        <v>0</v>
      </c>
      <c r="AF89" s="39">
        <v>5.3E-3</v>
      </c>
      <c r="AG89" s="39">
        <v>0</v>
      </c>
      <c r="AH89" s="39">
        <v>0</v>
      </c>
      <c r="AI89" s="39">
        <v>0</v>
      </c>
      <c r="AJ89" s="39">
        <v>0</v>
      </c>
      <c r="AK89" s="39">
        <v>0</v>
      </c>
      <c r="AL89" s="39">
        <v>0</v>
      </c>
      <c r="AM89" s="39">
        <v>2.0000000000000001E-4</v>
      </c>
      <c r="AN89" s="39">
        <v>0</v>
      </c>
      <c r="AO89" s="39">
        <v>0</v>
      </c>
      <c r="AP89" s="39">
        <v>0</v>
      </c>
      <c r="AQ89" s="39">
        <v>0</v>
      </c>
      <c r="AR89" s="39">
        <v>0</v>
      </c>
      <c r="AS89" s="39">
        <v>0</v>
      </c>
      <c r="AT89" s="39">
        <v>0</v>
      </c>
      <c r="AU89" s="39">
        <v>4.0000000000000001E-3</v>
      </c>
      <c r="AV89" s="39">
        <v>0</v>
      </c>
      <c r="AW89" s="39">
        <v>0</v>
      </c>
      <c r="AX89" s="39">
        <v>2E-3</v>
      </c>
      <c r="AY89" s="39">
        <v>0</v>
      </c>
      <c r="AZ89" s="39">
        <v>0</v>
      </c>
      <c r="BA89" s="39">
        <v>0</v>
      </c>
      <c r="BB89" s="39">
        <v>0</v>
      </c>
      <c r="BC89" s="39">
        <v>2.1142857142857144E-3</v>
      </c>
      <c r="BF89"/>
      <c r="BG89" s="39"/>
      <c r="BH89" s="39"/>
      <c r="BI89" s="39"/>
      <c r="BJ89" s="39"/>
      <c r="BK89" s="39"/>
      <c r="BL89" s="39"/>
      <c r="BM89" s="39"/>
      <c r="BN89" s="39"/>
      <c r="BO89" s="39"/>
      <c r="BP89" s="39"/>
      <c r="BQ89" s="39"/>
      <c r="BR89" s="38"/>
      <c r="BS89" s="39"/>
      <c r="BT89" s="39"/>
      <c r="BU89" s="39"/>
      <c r="BV89" s="39"/>
      <c r="BW89" s="39"/>
      <c r="BX89" s="39"/>
      <c r="BY89" s="39"/>
      <c r="BZ89" s="39"/>
      <c r="CA89" s="39"/>
      <c r="CB89" s="39"/>
      <c r="CC89" s="39"/>
      <c r="CD89" s="39"/>
      <c r="CE89" s="39"/>
      <c r="CF89" s="39"/>
      <c r="CH89" s="38"/>
      <c r="CI89" s="39"/>
      <c r="CJ89" s="39"/>
      <c r="CL89" s="38"/>
      <c r="CM89" s="39"/>
      <c r="CN89" s="39"/>
      <c r="CP89" s="38"/>
      <c r="CQ89" s="39"/>
      <c r="CS89" s="38"/>
      <c r="CT89" s="39"/>
      <c r="CU89" s="39"/>
      <c r="CV89" s="39"/>
      <c r="CX89" s="38"/>
      <c r="CY89" s="39"/>
      <c r="CZ89" s="39"/>
      <c r="DA89" s="39"/>
      <c r="DB89" s="39"/>
      <c r="DD89" s="38"/>
      <c r="DE89" s="39"/>
      <c r="DF89" s="39"/>
      <c r="DG89" s="39"/>
      <c r="DH89" s="39"/>
      <c r="DI89" s="39"/>
      <c r="DJ89" s="39"/>
      <c r="DL89" s="38"/>
      <c r="DM89" s="39"/>
      <c r="DN89" s="39"/>
      <c r="DO89" s="39"/>
      <c r="DQ89" s="38"/>
      <c r="DR89" s="39"/>
      <c r="DT89" s="38"/>
      <c r="DU89" s="39"/>
    </row>
    <row r="90" spans="1:125" ht="16" x14ac:dyDescent="0.2">
      <c r="A90" s="3" t="s">
        <v>504</v>
      </c>
      <c r="B90" s="3" t="s">
        <v>684</v>
      </c>
      <c r="C90" s="3">
        <v>5.1999999999999998E-3</v>
      </c>
      <c r="D90" s="4">
        <v>2411</v>
      </c>
      <c r="G90" s="38" t="s">
        <v>282</v>
      </c>
      <c r="H90" s="39">
        <v>0</v>
      </c>
      <c r="I90" s="39">
        <v>0</v>
      </c>
      <c r="J90" s="39">
        <v>0</v>
      </c>
      <c r="K90" s="39">
        <v>0</v>
      </c>
      <c r="L90" s="39">
        <v>0</v>
      </c>
      <c r="M90" s="39">
        <v>0</v>
      </c>
      <c r="N90" s="39">
        <v>0</v>
      </c>
      <c r="O90" s="39">
        <v>0</v>
      </c>
      <c r="P90" s="39">
        <v>0</v>
      </c>
      <c r="Q90" s="39">
        <v>0</v>
      </c>
      <c r="R90" s="39">
        <v>0</v>
      </c>
      <c r="S90" s="39">
        <v>0</v>
      </c>
      <c r="T90" s="39">
        <v>0</v>
      </c>
      <c r="U90" s="39">
        <v>0</v>
      </c>
      <c r="V90" s="39">
        <v>0</v>
      </c>
      <c r="W90" s="39">
        <v>0</v>
      </c>
      <c r="X90" s="39">
        <v>0</v>
      </c>
      <c r="Y90" s="39">
        <v>0</v>
      </c>
      <c r="Z90" s="39">
        <v>0</v>
      </c>
      <c r="AA90" s="39">
        <v>0</v>
      </c>
      <c r="AB90" s="39">
        <v>0</v>
      </c>
      <c r="AC90" s="39">
        <v>0</v>
      </c>
      <c r="AD90" s="39">
        <v>0</v>
      </c>
      <c r="AE90" s="39">
        <v>0</v>
      </c>
      <c r="AF90" s="39">
        <v>0</v>
      </c>
      <c r="AG90" s="39">
        <v>0</v>
      </c>
      <c r="AH90" s="39">
        <v>0</v>
      </c>
      <c r="AI90" s="39">
        <v>0</v>
      </c>
      <c r="AJ90" s="39">
        <v>0</v>
      </c>
      <c r="AK90" s="39">
        <v>0</v>
      </c>
      <c r="AL90" s="39">
        <v>0</v>
      </c>
      <c r="AM90" s="39">
        <v>1E-4</v>
      </c>
      <c r="AN90" s="39">
        <v>0</v>
      </c>
      <c r="AO90" s="39">
        <v>0</v>
      </c>
      <c r="AP90" s="39">
        <v>0</v>
      </c>
      <c r="AQ90" s="39">
        <v>0</v>
      </c>
      <c r="AR90" s="39">
        <v>0</v>
      </c>
      <c r="AS90" s="39">
        <v>0</v>
      </c>
      <c r="AT90" s="39">
        <v>0</v>
      </c>
      <c r="AU90" s="39">
        <v>0</v>
      </c>
      <c r="AV90" s="39">
        <v>0</v>
      </c>
      <c r="AW90" s="39">
        <v>0</v>
      </c>
      <c r="AX90" s="39">
        <v>0</v>
      </c>
      <c r="AY90" s="39">
        <v>0</v>
      </c>
      <c r="AZ90" s="39">
        <v>0</v>
      </c>
      <c r="BA90" s="39">
        <v>0</v>
      </c>
      <c r="BB90" s="39">
        <v>0</v>
      </c>
      <c r="BC90" s="39">
        <v>1E-4</v>
      </c>
      <c r="BF90"/>
      <c r="BG90" s="39"/>
      <c r="BH90" s="39"/>
      <c r="BI90" s="39"/>
      <c r="BJ90" s="39"/>
      <c r="BK90" s="39"/>
      <c r="BL90" s="39"/>
      <c r="BM90" s="39"/>
      <c r="BN90" s="39"/>
      <c r="BO90" s="39"/>
      <c r="BP90" s="39"/>
      <c r="BQ90" s="39"/>
      <c r="BR90" s="38"/>
      <c r="BS90" s="39"/>
      <c r="BT90" s="39"/>
      <c r="BU90" s="39"/>
      <c r="BV90" s="39"/>
      <c r="BW90" s="39"/>
      <c r="BX90" s="39"/>
      <c r="BY90" s="39"/>
      <c r="BZ90" s="39"/>
      <c r="CA90" s="39"/>
      <c r="CB90" s="39"/>
      <c r="CC90" s="39"/>
      <c r="CD90" s="39"/>
      <c r="CE90" s="39"/>
      <c r="CF90" s="39"/>
      <c r="CH90" s="38"/>
      <c r="CI90" s="39"/>
      <c r="CJ90" s="39"/>
      <c r="CL90" s="38"/>
      <c r="CM90" s="39"/>
      <c r="CN90" s="39"/>
      <c r="CP90" s="38"/>
      <c r="CQ90" s="39"/>
      <c r="CS90" s="38"/>
      <c r="CT90" s="39"/>
      <c r="CU90" s="39"/>
      <c r="CV90" s="39"/>
      <c r="CX90" s="38"/>
      <c r="CY90" s="39"/>
      <c r="CZ90" s="39"/>
      <c r="DA90" s="39"/>
      <c r="DB90" s="39"/>
      <c r="DD90" s="38"/>
      <c r="DE90" s="39"/>
      <c r="DF90" s="39"/>
      <c r="DG90" s="39"/>
      <c r="DH90" s="39"/>
      <c r="DI90" s="39"/>
      <c r="DJ90" s="39"/>
      <c r="DL90" s="38"/>
      <c r="DM90" s="39"/>
      <c r="DN90" s="39"/>
      <c r="DO90" s="39"/>
      <c r="DQ90" s="38"/>
      <c r="DR90" s="39"/>
      <c r="DT90" s="38"/>
      <c r="DU90" s="39"/>
    </row>
    <row r="91" spans="1:125" ht="16" x14ac:dyDescent="0.2">
      <c r="A91" s="3" t="s">
        <v>41</v>
      </c>
      <c r="B91" s="3" t="s">
        <v>684</v>
      </c>
      <c r="C91" s="3">
        <v>1E-3</v>
      </c>
      <c r="D91" s="4">
        <v>2411</v>
      </c>
      <c r="G91" s="38" t="s">
        <v>296</v>
      </c>
      <c r="H91" s="39">
        <v>0</v>
      </c>
      <c r="I91" s="39">
        <v>0</v>
      </c>
      <c r="J91" s="39">
        <v>0</v>
      </c>
      <c r="K91" s="39">
        <v>0</v>
      </c>
      <c r="L91" s="39">
        <v>0</v>
      </c>
      <c r="M91" s="39">
        <v>0</v>
      </c>
      <c r="N91" s="39">
        <v>0</v>
      </c>
      <c r="O91" s="39">
        <v>0</v>
      </c>
      <c r="P91" s="39">
        <v>0</v>
      </c>
      <c r="Q91" s="39">
        <v>0</v>
      </c>
      <c r="R91" s="39">
        <v>0</v>
      </c>
      <c r="S91" s="39">
        <v>0</v>
      </c>
      <c r="T91" s="39">
        <v>0</v>
      </c>
      <c r="U91" s="39">
        <v>0</v>
      </c>
      <c r="V91" s="39">
        <v>0</v>
      </c>
      <c r="W91" s="39">
        <v>0</v>
      </c>
      <c r="X91" s="39">
        <v>0</v>
      </c>
      <c r="Y91" s="39">
        <v>0</v>
      </c>
      <c r="Z91" s="39">
        <v>0</v>
      </c>
      <c r="AA91" s="39">
        <v>0</v>
      </c>
      <c r="AB91" s="39">
        <v>0</v>
      </c>
      <c r="AC91" s="39">
        <v>0</v>
      </c>
      <c r="AD91" s="39">
        <v>0</v>
      </c>
      <c r="AE91" s="39">
        <v>0</v>
      </c>
      <c r="AF91" s="39">
        <v>0</v>
      </c>
      <c r="AG91" s="39">
        <v>0</v>
      </c>
      <c r="AH91" s="39">
        <v>0</v>
      </c>
      <c r="AI91" s="39">
        <v>0</v>
      </c>
      <c r="AJ91" s="39">
        <v>0</v>
      </c>
      <c r="AK91" s="39">
        <v>0</v>
      </c>
      <c r="AL91" s="39">
        <v>0</v>
      </c>
      <c r="AM91" s="39">
        <v>0</v>
      </c>
      <c r="AN91" s="39">
        <v>0</v>
      </c>
      <c r="AO91" s="39">
        <v>0</v>
      </c>
      <c r="AP91" s="39">
        <v>0</v>
      </c>
      <c r="AQ91" s="39">
        <v>0</v>
      </c>
      <c r="AR91" s="39">
        <v>0</v>
      </c>
      <c r="AS91" s="39">
        <v>0</v>
      </c>
      <c r="AT91" s="39">
        <v>1.1000000000000001E-3</v>
      </c>
      <c r="AU91" s="39">
        <v>0</v>
      </c>
      <c r="AV91" s="39">
        <v>0</v>
      </c>
      <c r="AW91" s="39">
        <v>0</v>
      </c>
      <c r="AX91" s="39">
        <v>0</v>
      </c>
      <c r="AY91" s="39">
        <v>0</v>
      </c>
      <c r="AZ91" s="39">
        <v>0</v>
      </c>
      <c r="BA91" s="39">
        <v>0</v>
      </c>
      <c r="BB91" s="39">
        <v>0</v>
      </c>
      <c r="BC91" s="39">
        <v>1.1000000000000001E-3</v>
      </c>
      <c r="BF91"/>
      <c r="BG91" s="39"/>
      <c r="BH91" s="39"/>
      <c r="BI91" s="39"/>
      <c r="BJ91" s="39"/>
      <c r="BK91" s="39"/>
      <c r="BL91" s="39"/>
      <c r="BM91" s="39"/>
      <c r="BN91" s="39"/>
      <c r="BO91" s="39"/>
      <c r="BP91" s="39"/>
      <c r="BQ91" s="39"/>
      <c r="BR91" s="38"/>
      <c r="BS91" s="39"/>
      <c r="BT91" s="39"/>
      <c r="BU91" s="39"/>
      <c r="BV91" s="39"/>
      <c r="BW91" s="39"/>
      <c r="BX91" s="39"/>
      <c r="BY91" s="39"/>
      <c r="BZ91" s="39"/>
      <c r="CA91" s="39"/>
      <c r="CB91" s="39"/>
      <c r="CC91" s="39"/>
      <c r="CD91" s="39"/>
      <c r="CE91" s="39"/>
      <c r="CF91" s="39"/>
      <c r="CH91" s="38"/>
      <c r="CI91" s="39"/>
      <c r="CJ91" s="39"/>
      <c r="CL91" s="38"/>
      <c r="CM91" s="39"/>
      <c r="CN91" s="39"/>
      <c r="CP91" s="38"/>
      <c r="CQ91" s="39"/>
      <c r="CS91" s="38"/>
      <c r="CT91" s="39"/>
      <c r="CU91" s="39"/>
      <c r="CV91" s="39"/>
      <c r="CX91" s="38"/>
      <c r="CY91" s="39"/>
      <c r="CZ91" s="39"/>
      <c r="DA91" s="39"/>
      <c r="DB91" s="39"/>
      <c r="DD91" s="38"/>
      <c r="DE91" s="39"/>
      <c r="DF91" s="39"/>
      <c r="DG91" s="39"/>
      <c r="DH91" s="39"/>
      <c r="DI91" s="39"/>
      <c r="DJ91" s="39"/>
      <c r="DL91" s="38"/>
      <c r="DM91" s="39"/>
      <c r="DN91" s="39"/>
      <c r="DO91" s="39"/>
      <c r="DQ91" s="38"/>
      <c r="DR91" s="39"/>
      <c r="DT91" s="38"/>
      <c r="DU91" s="39"/>
    </row>
    <row r="92" spans="1:125" ht="16" x14ac:dyDescent="0.2">
      <c r="A92" s="3" t="s">
        <v>516</v>
      </c>
      <c r="B92" s="3" t="s">
        <v>684</v>
      </c>
      <c r="C92" s="3">
        <v>3.1600000000000003E-2</v>
      </c>
      <c r="D92" s="4">
        <v>2411</v>
      </c>
      <c r="G92" s="38" t="s">
        <v>320</v>
      </c>
      <c r="H92" s="39">
        <v>0</v>
      </c>
      <c r="I92" s="39">
        <v>0</v>
      </c>
      <c r="J92" s="39">
        <v>0</v>
      </c>
      <c r="K92" s="39">
        <v>0</v>
      </c>
      <c r="L92" s="39">
        <v>0</v>
      </c>
      <c r="M92" s="39">
        <v>0</v>
      </c>
      <c r="N92" s="39">
        <v>0</v>
      </c>
      <c r="O92" s="39">
        <v>0</v>
      </c>
      <c r="P92" s="39">
        <v>0</v>
      </c>
      <c r="Q92" s="39">
        <v>0</v>
      </c>
      <c r="R92" s="39">
        <v>0</v>
      </c>
      <c r="S92" s="39">
        <v>0</v>
      </c>
      <c r="T92" s="39">
        <v>0</v>
      </c>
      <c r="U92" s="39">
        <v>0</v>
      </c>
      <c r="V92" s="39">
        <v>0</v>
      </c>
      <c r="W92" s="39">
        <v>0</v>
      </c>
      <c r="X92" s="39">
        <v>0</v>
      </c>
      <c r="Y92" s="39">
        <v>0</v>
      </c>
      <c r="Z92" s="39">
        <v>0</v>
      </c>
      <c r="AA92" s="39">
        <v>0</v>
      </c>
      <c r="AB92" s="39">
        <v>0</v>
      </c>
      <c r="AC92" s="39">
        <v>0</v>
      </c>
      <c r="AD92" s="39">
        <v>0</v>
      </c>
      <c r="AE92" s="39">
        <v>0</v>
      </c>
      <c r="AF92" s="39">
        <v>0</v>
      </c>
      <c r="AG92" s="39">
        <v>0</v>
      </c>
      <c r="AH92" s="39">
        <v>0</v>
      </c>
      <c r="AI92" s="39">
        <v>0</v>
      </c>
      <c r="AJ92" s="39">
        <v>0</v>
      </c>
      <c r="AK92" s="39">
        <v>0</v>
      </c>
      <c r="AL92" s="39">
        <v>0</v>
      </c>
      <c r="AM92" s="39">
        <v>0</v>
      </c>
      <c r="AN92" s="39">
        <v>0</v>
      </c>
      <c r="AO92" s="39">
        <v>0</v>
      </c>
      <c r="AP92" s="39">
        <v>0</v>
      </c>
      <c r="AQ92" s="39">
        <v>0</v>
      </c>
      <c r="AR92" s="39">
        <v>0</v>
      </c>
      <c r="AS92" s="39">
        <v>0</v>
      </c>
      <c r="AT92" s="39">
        <v>0</v>
      </c>
      <c r="AU92" s="39">
        <v>0</v>
      </c>
      <c r="AV92" s="39">
        <v>0</v>
      </c>
      <c r="AW92" s="39">
        <v>0</v>
      </c>
      <c r="AX92" s="39">
        <v>4.0000000000000001E-3</v>
      </c>
      <c r="AY92" s="39">
        <v>0</v>
      </c>
      <c r="AZ92" s="39">
        <v>0</v>
      </c>
      <c r="BA92" s="39">
        <v>0</v>
      </c>
      <c r="BB92" s="39">
        <v>0</v>
      </c>
      <c r="BC92" s="39">
        <v>4.0000000000000001E-3</v>
      </c>
      <c r="BF92"/>
      <c r="BG92" s="39"/>
      <c r="BH92" s="39"/>
      <c r="BI92" s="39"/>
      <c r="BJ92" s="39"/>
      <c r="BK92" s="39"/>
      <c r="BL92" s="39"/>
      <c r="BM92" s="39"/>
      <c r="BN92" s="39"/>
      <c r="BO92" s="39"/>
      <c r="BP92" s="39"/>
      <c r="BQ92" s="39"/>
      <c r="BR92" s="38"/>
      <c r="BS92" s="39"/>
      <c r="BT92" s="39"/>
      <c r="BU92" s="39"/>
      <c r="BV92" s="39"/>
      <c r="BW92" s="39"/>
      <c r="BX92" s="39"/>
      <c r="BY92" s="39"/>
      <c r="BZ92" s="39"/>
      <c r="CA92" s="39"/>
      <c r="CB92" s="39"/>
      <c r="CC92" s="39"/>
      <c r="CD92" s="39"/>
      <c r="CE92" s="39"/>
      <c r="CF92" s="39"/>
      <c r="CH92" s="38"/>
      <c r="CI92" s="39"/>
      <c r="CJ92" s="39"/>
      <c r="CL92" s="38"/>
      <c r="CM92" s="39"/>
      <c r="CN92" s="39"/>
      <c r="CP92" s="38"/>
      <c r="CQ92" s="39"/>
      <c r="CS92" s="38"/>
      <c r="CT92" s="39"/>
      <c r="CU92" s="39"/>
      <c r="CV92" s="39"/>
      <c r="CX92" s="38"/>
      <c r="CY92" s="39"/>
      <c r="CZ92" s="39"/>
      <c r="DA92" s="39"/>
      <c r="DB92" s="39"/>
      <c r="DD92" s="38"/>
      <c r="DE92" s="39"/>
      <c r="DF92" s="39"/>
      <c r="DG92" s="39"/>
      <c r="DH92" s="39"/>
      <c r="DI92" s="39"/>
      <c r="DJ92" s="39"/>
      <c r="DL92" s="38"/>
      <c r="DM92" s="39"/>
      <c r="DN92" s="39"/>
      <c r="DO92" s="39"/>
      <c r="DQ92" s="38"/>
      <c r="DR92" s="39"/>
      <c r="DT92" s="38"/>
      <c r="DU92" s="39"/>
    </row>
    <row r="93" spans="1:125" ht="16" x14ac:dyDescent="0.2">
      <c r="A93" s="3" t="s">
        <v>518</v>
      </c>
      <c r="B93" s="3" t="s">
        <v>684</v>
      </c>
      <c r="C93" s="3">
        <v>1.8499999999999999E-2</v>
      </c>
      <c r="D93" s="4">
        <v>2411</v>
      </c>
      <c r="G93" s="38" t="s">
        <v>334</v>
      </c>
      <c r="H93" s="39">
        <v>0</v>
      </c>
      <c r="I93" s="39">
        <v>0</v>
      </c>
      <c r="J93" s="39">
        <v>0</v>
      </c>
      <c r="K93" s="39">
        <v>0</v>
      </c>
      <c r="L93" s="39">
        <v>0</v>
      </c>
      <c r="M93" s="39">
        <v>0</v>
      </c>
      <c r="N93" s="39">
        <v>0</v>
      </c>
      <c r="O93" s="39">
        <v>0</v>
      </c>
      <c r="P93" s="39">
        <v>0</v>
      </c>
      <c r="Q93" s="39">
        <v>0</v>
      </c>
      <c r="R93" s="39">
        <v>0</v>
      </c>
      <c r="S93" s="39">
        <v>0</v>
      </c>
      <c r="T93" s="39">
        <v>0</v>
      </c>
      <c r="U93" s="39">
        <v>0</v>
      </c>
      <c r="V93" s="39">
        <v>0</v>
      </c>
      <c r="W93" s="39">
        <v>0</v>
      </c>
      <c r="X93" s="39">
        <v>0</v>
      </c>
      <c r="Y93" s="39">
        <v>0</v>
      </c>
      <c r="Z93" s="39">
        <v>0</v>
      </c>
      <c r="AA93" s="39">
        <v>0</v>
      </c>
      <c r="AB93" s="39">
        <v>0</v>
      </c>
      <c r="AC93" s="39">
        <v>0</v>
      </c>
      <c r="AD93" s="39">
        <v>0</v>
      </c>
      <c r="AE93" s="39">
        <v>0</v>
      </c>
      <c r="AF93" s="39">
        <v>0</v>
      </c>
      <c r="AG93" s="39">
        <v>0</v>
      </c>
      <c r="AH93" s="39">
        <v>0</v>
      </c>
      <c r="AI93" s="39">
        <v>0</v>
      </c>
      <c r="AJ93" s="39">
        <v>0</v>
      </c>
      <c r="AK93" s="39">
        <v>0</v>
      </c>
      <c r="AL93" s="39">
        <v>0</v>
      </c>
      <c r="AM93" s="39">
        <v>1E-4</v>
      </c>
      <c r="AN93" s="39">
        <v>0</v>
      </c>
      <c r="AO93" s="39">
        <v>0</v>
      </c>
      <c r="AP93" s="39">
        <v>0</v>
      </c>
      <c r="AQ93" s="39">
        <v>0</v>
      </c>
      <c r="AR93" s="39">
        <v>0</v>
      </c>
      <c r="AS93" s="39">
        <v>0</v>
      </c>
      <c r="AT93" s="39">
        <v>0</v>
      </c>
      <c r="AU93" s="39">
        <v>0</v>
      </c>
      <c r="AV93" s="39">
        <v>0</v>
      </c>
      <c r="AW93" s="39">
        <v>0</v>
      </c>
      <c r="AX93" s="39">
        <v>0</v>
      </c>
      <c r="AY93" s="39">
        <v>0</v>
      </c>
      <c r="AZ93" s="39">
        <v>0</v>
      </c>
      <c r="BA93" s="39">
        <v>0</v>
      </c>
      <c r="BB93" s="39">
        <v>0</v>
      </c>
      <c r="BC93" s="39">
        <v>1E-4</v>
      </c>
      <c r="BF93"/>
      <c r="BG93" s="39"/>
      <c r="BH93" s="39"/>
      <c r="BI93" s="39"/>
      <c r="BJ93" s="39"/>
      <c r="BK93" s="39"/>
      <c r="BL93" s="39"/>
      <c r="BM93" s="39"/>
      <c r="BN93" s="39"/>
      <c r="BO93" s="39"/>
      <c r="BP93" s="39"/>
      <c r="BQ93" s="39"/>
      <c r="BR93" s="38"/>
      <c r="BS93" s="39"/>
      <c r="BT93" s="39"/>
      <c r="BU93" s="39"/>
      <c r="BV93" s="39"/>
      <c r="BW93" s="39"/>
      <c r="BX93" s="39"/>
      <c r="BY93" s="39"/>
      <c r="BZ93" s="39"/>
      <c r="CA93" s="39"/>
      <c r="CB93" s="39"/>
      <c r="CC93" s="39"/>
      <c r="CD93" s="39"/>
      <c r="CE93" s="39"/>
      <c r="CF93" s="39"/>
      <c r="CH93" s="38"/>
      <c r="CI93" s="39"/>
      <c r="CJ93" s="39"/>
      <c r="CL93" s="38"/>
      <c r="CM93" s="39"/>
      <c r="CN93" s="39"/>
      <c r="CP93" s="38"/>
      <c r="CQ93" s="39"/>
      <c r="CS93" s="38"/>
      <c r="CT93" s="39"/>
      <c r="CU93" s="39"/>
      <c r="CV93" s="39"/>
      <c r="CX93" s="38"/>
      <c r="CY93" s="39"/>
      <c r="CZ93" s="39"/>
      <c r="DA93" s="39"/>
      <c r="DB93" s="39"/>
      <c r="DD93" s="38"/>
      <c r="DE93" s="39"/>
      <c r="DF93" s="39"/>
      <c r="DG93" s="39"/>
      <c r="DH93" s="39"/>
      <c r="DI93" s="39"/>
      <c r="DJ93" s="39"/>
      <c r="DL93" s="38"/>
      <c r="DM93" s="39"/>
      <c r="DN93" s="39"/>
      <c r="DO93" s="39"/>
      <c r="DQ93" s="38"/>
      <c r="DR93" s="39"/>
      <c r="DT93" s="38"/>
      <c r="DU93" s="39"/>
    </row>
    <row r="94" spans="1:125" ht="16" x14ac:dyDescent="0.2">
      <c r="A94" s="3" t="s">
        <v>43</v>
      </c>
      <c r="B94" s="3" t="s">
        <v>684</v>
      </c>
      <c r="C94" s="3">
        <v>8.7099999999999997E-2</v>
      </c>
      <c r="D94" s="4">
        <v>2411</v>
      </c>
      <c r="G94" s="38" t="s">
        <v>342</v>
      </c>
      <c r="H94" s="39">
        <v>0</v>
      </c>
      <c r="I94" s="39">
        <v>0</v>
      </c>
      <c r="J94" s="39">
        <v>0</v>
      </c>
      <c r="K94" s="39">
        <v>0</v>
      </c>
      <c r="L94" s="39">
        <v>0</v>
      </c>
      <c r="M94" s="39">
        <v>0</v>
      </c>
      <c r="N94" s="39">
        <v>0</v>
      </c>
      <c r="O94" s="39">
        <v>0</v>
      </c>
      <c r="P94" s="39">
        <v>0</v>
      </c>
      <c r="Q94" s="39">
        <v>0</v>
      </c>
      <c r="R94" s="39">
        <v>0</v>
      </c>
      <c r="S94" s="39">
        <v>0</v>
      </c>
      <c r="T94" s="39">
        <v>0</v>
      </c>
      <c r="U94" s="39">
        <v>0</v>
      </c>
      <c r="V94" s="39">
        <v>0</v>
      </c>
      <c r="W94" s="39">
        <v>0</v>
      </c>
      <c r="X94" s="39">
        <v>0</v>
      </c>
      <c r="Y94" s="39">
        <v>0</v>
      </c>
      <c r="Z94" s="39">
        <v>0</v>
      </c>
      <c r="AA94" s="39">
        <v>0</v>
      </c>
      <c r="AB94" s="39">
        <v>0</v>
      </c>
      <c r="AC94" s="39">
        <v>0</v>
      </c>
      <c r="AD94" s="39">
        <v>0</v>
      </c>
      <c r="AE94" s="39">
        <v>0</v>
      </c>
      <c r="AF94" s="39">
        <v>0</v>
      </c>
      <c r="AG94" s="39">
        <v>0</v>
      </c>
      <c r="AH94" s="39">
        <v>0</v>
      </c>
      <c r="AI94" s="39">
        <v>0</v>
      </c>
      <c r="AJ94" s="39">
        <v>0</v>
      </c>
      <c r="AK94" s="39">
        <v>0</v>
      </c>
      <c r="AL94" s="39">
        <v>0</v>
      </c>
      <c r="AM94" s="39">
        <v>0</v>
      </c>
      <c r="AN94" s="39">
        <v>0</v>
      </c>
      <c r="AO94" s="39">
        <v>0</v>
      </c>
      <c r="AP94" s="39">
        <v>0</v>
      </c>
      <c r="AQ94" s="39">
        <v>0</v>
      </c>
      <c r="AR94" s="39">
        <v>0</v>
      </c>
      <c r="AS94" s="39">
        <v>0</v>
      </c>
      <c r="AT94" s="39">
        <v>0</v>
      </c>
      <c r="AU94" s="39">
        <v>0</v>
      </c>
      <c r="AV94" s="39">
        <v>0</v>
      </c>
      <c r="AW94" s="39">
        <v>0</v>
      </c>
      <c r="AX94" s="39">
        <v>1E-3</v>
      </c>
      <c r="AY94" s="39">
        <v>0</v>
      </c>
      <c r="AZ94" s="39">
        <v>0</v>
      </c>
      <c r="BA94" s="39">
        <v>0</v>
      </c>
      <c r="BB94" s="39">
        <v>0</v>
      </c>
      <c r="BC94" s="39">
        <v>1E-3</v>
      </c>
      <c r="BF94"/>
      <c r="BG94" s="39"/>
      <c r="BH94" s="39"/>
      <c r="BI94" s="39"/>
      <c r="BJ94" s="39"/>
      <c r="BK94" s="39"/>
      <c r="BL94" s="39"/>
      <c r="BM94" s="39"/>
      <c r="BN94" s="39"/>
      <c r="BO94" s="39"/>
      <c r="BP94" s="39"/>
      <c r="BQ94" s="39"/>
      <c r="BR94" s="38"/>
      <c r="BS94" s="39"/>
      <c r="BT94" s="39"/>
      <c r="BU94" s="39"/>
      <c r="BV94" s="39"/>
      <c r="BW94" s="39"/>
      <c r="BX94" s="39"/>
      <c r="BY94" s="39"/>
      <c r="BZ94" s="39"/>
      <c r="CA94" s="39"/>
      <c r="CB94" s="39"/>
      <c r="CC94" s="39"/>
      <c r="CD94" s="39"/>
      <c r="CE94" s="39"/>
      <c r="CF94" s="39"/>
      <c r="CH94" s="38"/>
      <c r="CI94" s="39"/>
      <c r="CJ94" s="39"/>
      <c r="CL94" s="38"/>
      <c r="CM94" s="39"/>
      <c r="CN94" s="39"/>
      <c r="CP94" s="38"/>
      <c r="CQ94" s="39"/>
      <c r="CS94" s="38"/>
      <c r="CT94" s="39"/>
      <c r="CU94" s="39"/>
      <c r="CV94" s="39"/>
      <c r="CX94" s="38"/>
      <c r="CY94" s="39"/>
      <c r="CZ94" s="39"/>
      <c r="DA94" s="39"/>
      <c r="DB94" s="39"/>
      <c r="DD94" s="38"/>
      <c r="DE94" s="39"/>
      <c r="DF94" s="39"/>
      <c r="DG94" s="39"/>
      <c r="DH94" s="39"/>
      <c r="DI94" s="39"/>
      <c r="DJ94" s="39"/>
      <c r="DL94" s="38"/>
      <c r="DM94" s="39"/>
      <c r="DN94" s="39"/>
      <c r="DO94" s="39"/>
      <c r="DQ94" s="38"/>
      <c r="DR94" s="39"/>
      <c r="DT94" s="38"/>
      <c r="DU94" s="39"/>
    </row>
    <row r="95" spans="1:125" ht="16" x14ac:dyDescent="0.2">
      <c r="A95" s="3" t="s">
        <v>521</v>
      </c>
      <c r="B95" s="3" t="s">
        <v>684</v>
      </c>
      <c r="C95" s="3">
        <v>3.9100000000000003E-2</v>
      </c>
      <c r="D95" s="4">
        <v>2411</v>
      </c>
      <c r="G95" s="38" t="s">
        <v>345</v>
      </c>
      <c r="H95" s="39">
        <v>0</v>
      </c>
      <c r="I95" s="39">
        <v>0</v>
      </c>
      <c r="J95" s="39">
        <v>0</v>
      </c>
      <c r="K95" s="39">
        <v>0</v>
      </c>
      <c r="L95" s="39">
        <v>0</v>
      </c>
      <c r="M95" s="39">
        <v>0</v>
      </c>
      <c r="N95" s="39">
        <v>0</v>
      </c>
      <c r="O95" s="39">
        <v>0</v>
      </c>
      <c r="P95" s="39">
        <v>0</v>
      </c>
      <c r="Q95" s="39">
        <v>0</v>
      </c>
      <c r="R95" s="39">
        <v>0</v>
      </c>
      <c r="S95" s="39">
        <v>0</v>
      </c>
      <c r="T95" s="39">
        <v>0</v>
      </c>
      <c r="U95" s="39">
        <v>0</v>
      </c>
      <c r="V95" s="39">
        <v>0</v>
      </c>
      <c r="W95" s="39">
        <v>0</v>
      </c>
      <c r="X95" s="39">
        <v>0</v>
      </c>
      <c r="Y95" s="39">
        <v>0</v>
      </c>
      <c r="Z95" s="39">
        <v>0</v>
      </c>
      <c r="AA95" s="39">
        <v>0</v>
      </c>
      <c r="AB95" s="39">
        <v>0</v>
      </c>
      <c r="AC95" s="39">
        <v>0</v>
      </c>
      <c r="AD95" s="39">
        <v>0</v>
      </c>
      <c r="AE95" s="39">
        <v>0</v>
      </c>
      <c r="AF95" s="39">
        <v>6.3600000000000004E-2</v>
      </c>
      <c r="AG95" s="39">
        <v>0</v>
      </c>
      <c r="AH95" s="39">
        <v>0</v>
      </c>
      <c r="AI95" s="39">
        <v>0</v>
      </c>
      <c r="AJ95" s="39">
        <v>0</v>
      </c>
      <c r="AK95" s="39">
        <v>0</v>
      </c>
      <c r="AL95" s="39">
        <v>0</v>
      </c>
      <c r="AM95" s="39">
        <v>0</v>
      </c>
      <c r="AN95" s="39">
        <v>0</v>
      </c>
      <c r="AO95" s="39">
        <v>0</v>
      </c>
      <c r="AP95" s="39">
        <v>0</v>
      </c>
      <c r="AQ95" s="39">
        <v>0</v>
      </c>
      <c r="AR95" s="39">
        <v>0</v>
      </c>
      <c r="AS95" s="39">
        <v>0</v>
      </c>
      <c r="AT95" s="39">
        <v>0</v>
      </c>
      <c r="AU95" s="39">
        <v>0</v>
      </c>
      <c r="AV95" s="39">
        <v>0</v>
      </c>
      <c r="AW95" s="39">
        <v>0</v>
      </c>
      <c r="AX95" s="39">
        <v>0</v>
      </c>
      <c r="AY95" s="39">
        <v>0</v>
      </c>
      <c r="AZ95" s="39">
        <v>0</v>
      </c>
      <c r="BA95" s="39">
        <v>0</v>
      </c>
      <c r="BB95" s="39">
        <v>0</v>
      </c>
      <c r="BC95" s="39">
        <v>6.3600000000000004E-2</v>
      </c>
      <c r="BF95"/>
      <c r="BG95" s="39"/>
      <c r="BH95" s="39"/>
      <c r="BI95" s="39"/>
      <c r="BJ95" s="39"/>
      <c r="BK95" s="39"/>
      <c r="BL95" s="39"/>
      <c r="BM95" s="39"/>
      <c r="BN95" s="39"/>
      <c r="BO95" s="39"/>
      <c r="BP95" s="39"/>
      <c r="BQ95" s="39"/>
      <c r="BR95" s="38"/>
      <c r="BS95" s="39"/>
      <c r="BT95" s="39"/>
      <c r="BU95" s="39"/>
      <c r="BV95" s="39"/>
      <c r="BW95" s="39"/>
      <c r="BX95" s="39"/>
      <c r="BY95" s="39"/>
      <c r="BZ95" s="39"/>
      <c r="CA95" s="39"/>
      <c r="CB95" s="39"/>
      <c r="CC95" s="39"/>
      <c r="CD95" s="39"/>
      <c r="CE95" s="39"/>
      <c r="CF95" s="39"/>
      <c r="CH95" s="38"/>
      <c r="CI95" s="39"/>
      <c r="CJ95" s="39"/>
      <c r="CL95" s="38"/>
      <c r="CM95" s="39"/>
      <c r="CN95" s="39"/>
      <c r="CP95" s="38"/>
      <c r="CQ95" s="39"/>
      <c r="CS95" s="38"/>
      <c r="CT95" s="39"/>
      <c r="CU95" s="39"/>
      <c r="CV95" s="39"/>
      <c r="CX95" s="38"/>
      <c r="CY95" s="39"/>
      <c r="CZ95" s="39"/>
      <c r="DA95" s="39"/>
      <c r="DB95" s="39"/>
      <c r="DD95" s="38"/>
      <c r="DE95" s="39"/>
      <c r="DF95" s="39"/>
      <c r="DG95" s="39"/>
      <c r="DH95" s="39"/>
      <c r="DI95" s="39"/>
      <c r="DJ95" s="39"/>
      <c r="DL95" s="38"/>
      <c r="DM95" s="39"/>
      <c r="DN95" s="39"/>
      <c r="DO95" s="39"/>
      <c r="DQ95" s="38"/>
      <c r="DR95" s="39"/>
      <c r="DT95" s="38"/>
      <c r="DU95" s="39"/>
    </row>
    <row r="96" spans="1:125" ht="16" x14ac:dyDescent="0.2">
      <c r="A96" s="3" t="s">
        <v>46</v>
      </c>
      <c r="B96" s="3" t="s">
        <v>684</v>
      </c>
      <c r="C96" s="3">
        <v>5.9999999999999995E-4</v>
      </c>
      <c r="D96" s="4">
        <v>2411</v>
      </c>
      <c r="G96" s="38" t="s">
        <v>351</v>
      </c>
      <c r="H96" s="39">
        <v>0</v>
      </c>
      <c r="I96" s="39">
        <v>0</v>
      </c>
      <c r="J96" s="39">
        <v>0</v>
      </c>
      <c r="K96" s="39">
        <v>0</v>
      </c>
      <c r="L96" s="39">
        <v>0</v>
      </c>
      <c r="M96" s="39">
        <v>0</v>
      </c>
      <c r="N96" s="39">
        <v>0</v>
      </c>
      <c r="O96" s="39">
        <v>0</v>
      </c>
      <c r="P96" s="39">
        <v>0</v>
      </c>
      <c r="Q96" s="39">
        <v>0</v>
      </c>
      <c r="R96" s="39">
        <v>0</v>
      </c>
      <c r="S96" s="39">
        <v>0</v>
      </c>
      <c r="T96" s="39">
        <v>0</v>
      </c>
      <c r="U96" s="39">
        <v>0</v>
      </c>
      <c r="V96" s="39">
        <v>0</v>
      </c>
      <c r="W96" s="39">
        <v>0</v>
      </c>
      <c r="X96" s="39">
        <v>0</v>
      </c>
      <c r="Y96" s="39">
        <v>0</v>
      </c>
      <c r="Z96" s="39">
        <v>0</v>
      </c>
      <c r="AA96" s="39">
        <v>0</v>
      </c>
      <c r="AB96" s="39">
        <v>0</v>
      </c>
      <c r="AC96" s="39">
        <v>0</v>
      </c>
      <c r="AD96" s="39">
        <v>0</v>
      </c>
      <c r="AE96" s="39">
        <v>0</v>
      </c>
      <c r="AF96" s="39">
        <v>4.5900000000000003E-2</v>
      </c>
      <c r="AG96" s="39">
        <v>0</v>
      </c>
      <c r="AH96" s="39">
        <v>0</v>
      </c>
      <c r="AI96" s="39">
        <v>0</v>
      </c>
      <c r="AJ96" s="39">
        <v>0</v>
      </c>
      <c r="AK96" s="39">
        <v>0</v>
      </c>
      <c r="AL96" s="39">
        <v>0</v>
      </c>
      <c r="AM96" s="39">
        <v>0</v>
      </c>
      <c r="AN96" s="39">
        <v>0</v>
      </c>
      <c r="AO96" s="39">
        <v>0</v>
      </c>
      <c r="AP96" s="39">
        <v>0</v>
      </c>
      <c r="AQ96" s="39">
        <v>0</v>
      </c>
      <c r="AR96" s="39">
        <v>0</v>
      </c>
      <c r="AS96" s="39">
        <v>0</v>
      </c>
      <c r="AT96" s="39">
        <v>0</v>
      </c>
      <c r="AU96" s="39">
        <v>0</v>
      </c>
      <c r="AV96" s="39">
        <v>0</v>
      </c>
      <c r="AW96" s="39">
        <v>0</v>
      </c>
      <c r="AX96" s="39">
        <v>0</v>
      </c>
      <c r="AY96" s="39">
        <v>0</v>
      </c>
      <c r="AZ96" s="39">
        <v>0</v>
      </c>
      <c r="BA96" s="39">
        <v>0</v>
      </c>
      <c r="BB96" s="39">
        <v>0</v>
      </c>
      <c r="BC96" s="39">
        <v>4.5900000000000003E-2</v>
      </c>
      <c r="BF96"/>
      <c r="BG96" s="39"/>
      <c r="BH96" s="39"/>
      <c r="BI96" s="39"/>
      <c r="BJ96" s="39"/>
      <c r="BK96" s="39"/>
      <c r="BL96" s="39"/>
      <c r="BM96" s="39"/>
      <c r="BN96" s="39"/>
      <c r="BO96" s="39"/>
      <c r="BP96" s="39"/>
      <c r="BQ96" s="39"/>
      <c r="BR96" s="38"/>
      <c r="BS96" s="39"/>
      <c r="BT96" s="39"/>
      <c r="BU96" s="39"/>
      <c r="BV96" s="39"/>
      <c r="BW96" s="39"/>
      <c r="BX96" s="39"/>
      <c r="BY96" s="39"/>
      <c r="BZ96" s="39"/>
      <c r="CA96" s="39"/>
      <c r="CB96" s="39"/>
      <c r="CC96" s="39"/>
      <c r="CD96" s="39"/>
      <c r="CE96" s="39"/>
      <c r="CF96" s="39"/>
      <c r="CH96" s="38"/>
      <c r="CI96" s="39"/>
      <c r="CJ96" s="39"/>
      <c r="CL96" s="38"/>
      <c r="CM96" s="39"/>
      <c r="CN96" s="39"/>
      <c r="CP96" s="38"/>
      <c r="CQ96" s="39"/>
      <c r="CS96" s="38"/>
      <c r="CT96" s="39"/>
      <c r="CU96" s="39"/>
      <c r="CV96" s="39"/>
      <c r="CX96" s="38"/>
      <c r="CY96" s="39"/>
      <c r="CZ96" s="39"/>
      <c r="DA96" s="39"/>
      <c r="DB96" s="39"/>
      <c r="DD96" s="38"/>
      <c r="DE96" s="39"/>
      <c r="DF96" s="39"/>
      <c r="DG96" s="39"/>
      <c r="DH96" s="39"/>
      <c r="DI96" s="39"/>
      <c r="DJ96" s="39"/>
      <c r="DL96" s="38"/>
      <c r="DM96" s="39"/>
      <c r="DN96" s="39"/>
      <c r="DO96" s="39"/>
      <c r="DQ96" s="38"/>
      <c r="DR96" s="39"/>
      <c r="DT96" s="38"/>
      <c r="DU96" s="39"/>
    </row>
    <row r="97" spans="1:125" ht="16" x14ac:dyDescent="0.2">
      <c r="A97" s="3" t="s">
        <v>522</v>
      </c>
      <c r="B97" s="3" t="s">
        <v>684</v>
      </c>
      <c r="C97" s="3">
        <v>5.5999999999999999E-3</v>
      </c>
      <c r="D97" s="4">
        <v>2411</v>
      </c>
      <c r="G97" s="38" t="s">
        <v>353</v>
      </c>
      <c r="H97" s="39">
        <v>0</v>
      </c>
      <c r="I97" s="39">
        <v>0</v>
      </c>
      <c r="J97" s="39">
        <v>0</v>
      </c>
      <c r="K97" s="39">
        <v>0</v>
      </c>
      <c r="L97" s="39">
        <v>4.53E-2</v>
      </c>
      <c r="M97" s="39">
        <v>0</v>
      </c>
      <c r="N97" s="39">
        <v>2E-3</v>
      </c>
      <c r="O97" s="39">
        <v>0</v>
      </c>
      <c r="P97" s="39">
        <v>0</v>
      </c>
      <c r="Q97" s="39">
        <v>0</v>
      </c>
      <c r="R97" s="39">
        <v>0</v>
      </c>
      <c r="S97" s="39">
        <v>0</v>
      </c>
      <c r="T97" s="39">
        <v>0</v>
      </c>
      <c r="U97" s="39">
        <v>0</v>
      </c>
      <c r="V97" s="39">
        <v>0</v>
      </c>
      <c r="W97" s="39">
        <v>0</v>
      </c>
      <c r="X97" s="39">
        <v>0</v>
      </c>
      <c r="Y97" s="39">
        <v>0</v>
      </c>
      <c r="Z97" s="39">
        <v>0</v>
      </c>
      <c r="AA97" s="39">
        <v>0</v>
      </c>
      <c r="AB97" s="39">
        <v>0</v>
      </c>
      <c r="AC97" s="39">
        <v>0</v>
      </c>
      <c r="AD97" s="39">
        <v>0</v>
      </c>
      <c r="AE97" s="39">
        <v>0</v>
      </c>
      <c r="AF97" s="39">
        <v>0</v>
      </c>
      <c r="AG97" s="39">
        <v>0</v>
      </c>
      <c r="AH97" s="39">
        <v>0</v>
      </c>
      <c r="AI97" s="39">
        <v>0</v>
      </c>
      <c r="AJ97" s="39">
        <v>0</v>
      </c>
      <c r="AK97" s="39">
        <v>0</v>
      </c>
      <c r="AL97" s="39">
        <v>5.7000000000000002E-3</v>
      </c>
      <c r="AM97" s="39">
        <v>0</v>
      </c>
      <c r="AN97" s="39">
        <v>0</v>
      </c>
      <c r="AO97" s="39">
        <v>0</v>
      </c>
      <c r="AP97" s="39">
        <v>0</v>
      </c>
      <c r="AQ97" s="39">
        <v>0</v>
      </c>
      <c r="AR97" s="39">
        <v>0</v>
      </c>
      <c r="AS97" s="39">
        <v>0</v>
      </c>
      <c r="AT97" s="39">
        <v>4.5999999999999999E-2</v>
      </c>
      <c r="AU97" s="39">
        <v>0</v>
      </c>
      <c r="AV97" s="39">
        <v>0</v>
      </c>
      <c r="AW97" s="39">
        <v>0</v>
      </c>
      <c r="AX97" s="39">
        <v>8.9999999999999993E-3</v>
      </c>
      <c r="AY97" s="39">
        <v>0</v>
      </c>
      <c r="AZ97" s="39">
        <v>0</v>
      </c>
      <c r="BA97" s="39">
        <v>0</v>
      </c>
      <c r="BB97" s="39">
        <v>0</v>
      </c>
      <c r="BC97" s="39">
        <v>2.1600000000000001E-2</v>
      </c>
      <c r="BF97"/>
      <c r="BG97" s="39"/>
      <c r="BH97" s="39"/>
      <c r="BI97" s="39"/>
      <c r="BJ97" s="39"/>
      <c r="BK97" s="39"/>
      <c r="BL97" s="39"/>
      <c r="BM97" s="39"/>
      <c r="BN97" s="39"/>
      <c r="BO97" s="39"/>
      <c r="BP97" s="39"/>
      <c r="BQ97" s="39"/>
      <c r="BR97" s="38"/>
      <c r="BS97" s="39"/>
      <c r="BT97" s="39"/>
      <c r="BU97" s="39"/>
      <c r="BV97" s="39"/>
      <c r="BW97" s="39"/>
      <c r="BX97" s="39"/>
      <c r="BY97" s="39"/>
      <c r="BZ97" s="39"/>
      <c r="CA97" s="39"/>
      <c r="CB97" s="39"/>
      <c r="CC97" s="39"/>
      <c r="CD97" s="39"/>
      <c r="CE97" s="39"/>
      <c r="CF97" s="39"/>
      <c r="CH97" s="38"/>
      <c r="CI97" s="39"/>
      <c r="CJ97" s="39"/>
      <c r="CL97" s="38"/>
      <c r="CM97" s="39"/>
      <c r="CN97" s="39"/>
      <c r="CP97" s="38"/>
      <c r="CQ97" s="39"/>
      <c r="CS97" s="38"/>
      <c r="CT97" s="39"/>
      <c r="CU97" s="39"/>
      <c r="CV97" s="39"/>
      <c r="CX97" s="38"/>
      <c r="CY97" s="39"/>
      <c r="CZ97" s="39"/>
      <c r="DA97" s="39"/>
      <c r="DB97" s="39"/>
      <c r="DD97" s="38"/>
      <c r="DE97" s="39"/>
      <c r="DF97" s="39"/>
      <c r="DG97" s="39"/>
      <c r="DH97" s="39"/>
      <c r="DI97" s="39"/>
      <c r="DJ97" s="39"/>
      <c r="DL97" s="38"/>
      <c r="DM97" s="39"/>
      <c r="DN97" s="39"/>
      <c r="DO97" s="39"/>
      <c r="DQ97" s="38"/>
      <c r="DR97" s="39"/>
      <c r="DT97" s="38"/>
      <c r="DU97" s="39"/>
    </row>
    <row r="98" spans="1:125" ht="16" x14ac:dyDescent="0.2">
      <c r="A98" s="3" t="s">
        <v>529</v>
      </c>
      <c r="B98" s="3" t="s">
        <v>684</v>
      </c>
      <c r="C98" s="3">
        <v>1.6999999999999999E-3</v>
      </c>
      <c r="D98" s="4">
        <v>2411</v>
      </c>
      <c r="G98" s="38" t="s">
        <v>16</v>
      </c>
      <c r="H98" s="39">
        <v>0</v>
      </c>
      <c r="I98" s="39">
        <v>6.8500000000000005E-2</v>
      </c>
      <c r="J98" s="39">
        <v>6.7000000000000004E-2</v>
      </c>
      <c r="K98" s="39">
        <v>0</v>
      </c>
      <c r="L98" s="39">
        <v>2.3300000000000001E-2</v>
      </c>
      <c r="M98" s="39">
        <v>0</v>
      </c>
      <c r="N98" s="39">
        <v>2.5999999999999999E-2</v>
      </c>
      <c r="O98" s="39">
        <v>0</v>
      </c>
      <c r="P98" s="39">
        <v>0</v>
      </c>
      <c r="Q98" s="39">
        <v>0</v>
      </c>
      <c r="R98" s="39">
        <v>0</v>
      </c>
      <c r="S98" s="39">
        <v>0</v>
      </c>
      <c r="T98" s="39">
        <v>0</v>
      </c>
      <c r="U98" s="39">
        <v>0</v>
      </c>
      <c r="V98" s="39">
        <v>0</v>
      </c>
      <c r="W98" s="39">
        <v>0</v>
      </c>
      <c r="X98" s="39">
        <v>9.0800000000000006E-2</v>
      </c>
      <c r="Y98" s="39">
        <v>0</v>
      </c>
      <c r="Z98" s="39">
        <v>0</v>
      </c>
      <c r="AA98" s="39">
        <v>0</v>
      </c>
      <c r="AB98" s="39">
        <v>0</v>
      </c>
      <c r="AC98" s="39">
        <v>2.7E-2</v>
      </c>
      <c r="AD98" s="39">
        <v>0</v>
      </c>
      <c r="AE98" s="39">
        <v>0</v>
      </c>
      <c r="AF98" s="39">
        <v>0</v>
      </c>
      <c r="AG98" s="39">
        <v>0</v>
      </c>
      <c r="AH98" s="39">
        <v>0</v>
      </c>
      <c r="AI98" s="39">
        <v>0</v>
      </c>
      <c r="AJ98" s="39">
        <v>0</v>
      </c>
      <c r="AK98" s="39">
        <v>0</v>
      </c>
      <c r="AL98" s="39">
        <v>5.8900000000000001E-2</v>
      </c>
      <c r="AM98" s="39">
        <v>9.0300000000000005E-2</v>
      </c>
      <c r="AN98" s="39">
        <v>0</v>
      </c>
      <c r="AO98" s="39">
        <v>0</v>
      </c>
      <c r="AP98" s="39">
        <v>0</v>
      </c>
      <c r="AQ98" s="39">
        <v>0</v>
      </c>
      <c r="AR98" s="39">
        <v>0</v>
      </c>
      <c r="AS98" s="39">
        <v>0</v>
      </c>
      <c r="AT98" s="39">
        <v>6.0000000000000001E-3</v>
      </c>
      <c r="AU98" s="39">
        <v>2.1000000000000001E-2</v>
      </c>
      <c r="AV98" s="39">
        <v>0</v>
      </c>
      <c r="AW98" s="39">
        <v>6.7999999999999996E-3</v>
      </c>
      <c r="AX98" s="39">
        <v>4.9000000000000002E-2</v>
      </c>
      <c r="AY98" s="39">
        <v>2.7E-2</v>
      </c>
      <c r="AZ98" s="39">
        <v>0.14599999999999999</v>
      </c>
      <c r="BA98" s="39">
        <v>0</v>
      </c>
      <c r="BB98" s="39">
        <v>0</v>
      </c>
      <c r="BC98" s="39">
        <v>5.0542857142857153E-2</v>
      </c>
      <c r="BF98"/>
      <c r="BG98" s="39"/>
      <c r="BH98" s="39"/>
      <c r="BI98" s="39"/>
      <c r="BJ98" s="39"/>
      <c r="BK98" s="39"/>
      <c r="BL98" s="39"/>
      <c r="BM98" s="39"/>
      <c r="BN98" s="39"/>
      <c r="BO98" s="39"/>
      <c r="BP98" s="39"/>
      <c r="BQ98" s="39"/>
      <c r="BR98" s="38"/>
      <c r="BS98" s="39"/>
      <c r="BT98" s="39"/>
      <c r="BU98" s="39"/>
      <c r="BV98" s="39"/>
      <c r="BW98" s="39"/>
      <c r="BX98" s="39"/>
      <c r="BY98" s="39"/>
      <c r="BZ98" s="39"/>
      <c r="CA98" s="39"/>
      <c r="CB98" s="39"/>
      <c r="CC98" s="39"/>
      <c r="CD98" s="39"/>
      <c r="CE98" s="39"/>
      <c r="CF98" s="39"/>
      <c r="CH98" s="38"/>
      <c r="CI98" s="39"/>
      <c r="CJ98" s="39"/>
      <c r="CL98" s="38"/>
      <c r="CM98" s="39"/>
      <c r="CN98" s="39"/>
      <c r="CP98" s="38"/>
      <c r="CQ98" s="39"/>
      <c r="CS98" s="38"/>
      <c r="CT98" s="39"/>
      <c r="CU98" s="39"/>
      <c r="CV98" s="39"/>
      <c r="CX98" s="38"/>
      <c r="CY98" s="39"/>
      <c r="CZ98" s="39"/>
      <c r="DA98" s="39"/>
      <c r="DB98" s="39"/>
      <c r="DD98" s="38"/>
      <c r="DE98" s="39"/>
      <c r="DF98" s="39"/>
      <c r="DG98" s="39"/>
      <c r="DH98" s="39"/>
      <c r="DI98" s="39"/>
      <c r="DJ98" s="39"/>
      <c r="DL98" s="38"/>
      <c r="DM98" s="39"/>
      <c r="DN98" s="39"/>
      <c r="DO98" s="39"/>
      <c r="DQ98" s="38"/>
      <c r="DR98" s="39"/>
      <c r="DT98" s="38"/>
      <c r="DU98" s="39"/>
    </row>
    <row r="99" spans="1:125" ht="16" x14ac:dyDescent="0.2">
      <c r="A99" s="3" t="s">
        <v>538</v>
      </c>
      <c r="B99" s="3" t="s">
        <v>684</v>
      </c>
      <c r="C99" s="3">
        <v>2.0000000000000001E-4</v>
      </c>
      <c r="D99" s="4">
        <v>2411</v>
      </c>
      <c r="G99" s="38" t="s">
        <v>358</v>
      </c>
      <c r="H99" s="39">
        <v>0</v>
      </c>
      <c r="I99" s="39">
        <v>0</v>
      </c>
      <c r="J99" s="39">
        <v>0</v>
      </c>
      <c r="K99" s="39">
        <v>0</v>
      </c>
      <c r="L99" s="39">
        <v>0</v>
      </c>
      <c r="M99" s="39">
        <v>0</v>
      </c>
      <c r="N99" s="39">
        <v>0</v>
      </c>
      <c r="O99" s="39">
        <v>0</v>
      </c>
      <c r="P99" s="39">
        <v>0</v>
      </c>
      <c r="Q99" s="39">
        <v>0</v>
      </c>
      <c r="R99" s="39">
        <v>0</v>
      </c>
      <c r="S99" s="39">
        <v>0</v>
      </c>
      <c r="T99" s="39">
        <v>0</v>
      </c>
      <c r="U99" s="39">
        <v>0</v>
      </c>
      <c r="V99" s="39">
        <v>0</v>
      </c>
      <c r="W99" s="39">
        <v>0</v>
      </c>
      <c r="X99" s="39">
        <v>0</v>
      </c>
      <c r="Y99" s="39">
        <v>0</v>
      </c>
      <c r="Z99" s="39">
        <v>0</v>
      </c>
      <c r="AA99" s="39">
        <v>0</v>
      </c>
      <c r="AB99" s="39">
        <v>0</v>
      </c>
      <c r="AC99" s="39">
        <v>0</v>
      </c>
      <c r="AD99" s="39">
        <v>0</v>
      </c>
      <c r="AE99" s="39">
        <v>0</v>
      </c>
      <c r="AF99" s="39">
        <v>0</v>
      </c>
      <c r="AG99" s="39">
        <v>0</v>
      </c>
      <c r="AH99" s="39">
        <v>0</v>
      </c>
      <c r="AI99" s="39">
        <v>0</v>
      </c>
      <c r="AJ99" s="39">
        <v>0</v>
      </c>
      <c r="AK99" s="39">
        <v>0</v>
      </c>
      <c r="AL99" s="39">
        <v>0</v>
      </c>
      <c r="AM99" s="39">
        <v>0</v>
      </c>
      <c r="AN99" s="39">
        <v>0</v>
      </c>
      <c r="AO99" s="39">
        <v>0</v>
      </c>
      <c r="AP99" s="39">
        <v>0</v>
      </c>
      <c r="AQ99" s="39">
        <v>0</v>
      </c>
      <c r="AR99" s="39">
        <v>0</v>
      </c>
      <c r="AS99" s="39">
        <v>0</v>
      </c>
      <c r="AT99" s="39">
        <v>0</v>
      </c>
      <c r="AU99" s="39">
        <v>0</v>
      </c>
      <c r="AV99" s="39">
        <v>0</v>
      </c>
      <c r="AW99" s="39">
        <v>0</v>
      </c>
      <c r="AX99" s="39">
        <v>0</v>
      </c>
      <c r="AY99" s="39">
        <v>5.0000000000000001E-3</v>
      </c>
      <c r="AZ99" s="39">
        <v>0</v>
      </c>
      <c r="BA99" s="39">
        <v>0</v>
      </c>
      <c r="BB99" s="39">
        <v>0</v>
      </c>
      <c r="BC99" s="39">
        <v>5.0000000000000001E-3</v>
      </c>
      <c r="BF99"/>
      <c r="BG99" s="39"/>
      <c r="BH99" s="39"/>
      <c r="BI99" s="39"/>
      <c r="BJ99" s="39"/>
      <c r="BK99" s="39"/>
      <c r="BL99" s="39"/>
      <c r="BM99" s="39"/>
      <c r="BN99" s="39"/>
      <c r="BO99" s="39"/>
      <c r="BP99" s="39"/>
      <c r="BQ99" s="39"/>
      <c r="BR99" s="38"/>
      <c r="BS99" s="39"/>
      <c r="BT99" s="39"/>
      <c r="BU99" s="39"/>
      <c r="BV99" s="39"/>
      <c r="BW99" s="39"/>
      <c r="BX99" s="39"/>
      <c r="BY99" s="39"/>
      <c r="BZ99" s="39"/>
      <c r="CA99" s="39"/>
      <c r="CB99" s="39"/>
      <c r="CC99" s="39"/>
      <c r="CD99" s="39"/>
      <c r="CE99" s="39"/>
      <c r="CF99" s="39"/>
      <c r="CH99" s="38"/>
      <c r="CI99" s="39"/>
      <c r="CJ99" s="39"/>
      <c r="CL99" s="38"/>
      <c r="CM99" s="39"/>
      <c r="CN99" s="39"/>
      <c r="CP99" s="38"/>
      <c r="CQ99" s="39"/>
      <c r="CS99" s="38"/>
      <c r="CT99" s="39"/>
      <c r="CU99" s="39"/>
      <c r="CV99" s="39"/>
      <c r="CX99" s="38"/>
      <c r="CY99" s="39"/>
      <c r="CZ99" s="39"/>
      <c r="DA99" s="39"/>
      <c r="DB99" s="39"/>
      <c r="DD99" s="38"/>
      <c r="DE99" s="39"/>
      <c r="DF99" s="39"/>
      <c r="DG99" s="39"/>
      <c r="DH99" s="39"/>
      <c r="DI99" s="39"/>
      <c r="DJ99" s="39"/>
      <c r="DL99" s="38"/>
      <c r="DM99" s="39"/>
      <c r="DN99" s="39"/>
      <c r="DO99" s="39"/>
      <c r="DQ99" s="38"/>
      <c r="DR99" s="39"/>
      <c r="DT99" s="38"/>
      <c r="DU99" s="39"/>
    </row>
    <row r="100" spans="1:125" ht="16" x14ac:dyDescent="0.2">
      <c r="A100" s="3" t="s">
        <v>48</v>
      </c>
      <c r="B100" s="3" t="s">
        <v>684</v>
      </c>
      <c r="C100" s="3">
        <v>3.95E-2</v>
      </c>
      <c r="D100" s="4">
        <v>2411</v>
      </c>
      <c r="G100" s="38" t="s">
        <v>17</v>
      </c>
      <c r="H100" s="39">
        <v>0</v>
      </c>
      <c r="I100" s="39">
        <v>0.15379999999999999</v>
      </c>
      <c r="J100" s="39">
        <v>0.16800000000000001</v>
      </c>
      <c r="K100" s="39">
        <v>0</v>
      </c>
      <c r="L100" s="39">
        <v>7.3899999999999993E-2</v>
      </c>
      <c r="M100" s="39">
        <v>0</v>
      </c>
      <c r="N100" s="39">
        <v>0.10299999999999999</v>
      </c>
      <c r="O100" s="39">
        <v>0</v>
      </c>
      <c r="P100" s="39">
        <v>0</v>
      </c>
      <c r="Q100" s="39">
        <v>0</v>
      </c>
      <c r="R100" s="39">
        <v>0</v>
      </c>
      <c r="S100" s="39">
        <v>0</v>
      </c>
      <c r="T100" s="39">
        <v>0</v>
      </c>
      <c r="U100" s="39">
        <v>0</v>
      </c>
      <c r="V100" s="39">
        <v>0</v>
      </c>
      <c r="W100" s="39">
        <v>7.6999999999999999E-2</v>
      </c>
      <c r="X100" s="39">
        <v>0.1101</v>
      </c>
      <c r="Y100" s="39">
        <v>0</v>
      </c>
      <c r="Z100" s="39">
        <v>0</v>
      </c>
      <c r="AA100" s="39">
        <v>0</v>
      </c>
      <c r="AB100" s="39">
        <v>0</v>
      </c>
      <c r="AC100" s="39">
        <v>0.115</v>
      </c>
      <c r="AD100" s="39">
        <v>0</v>
      </c>
      <c r="AE100" s="39">
        <v>0</v>
      </c>
      <c r="AF100" s="39">
        <v>0</v>
      </c>
      <c r="AG100" s="39">
        <v>0</v>
      </c>
      <c r="AH100" s="39">
        <v>0</v>
      </c>
      <c r="AI100" s="39">
        <v>0</v>
      </c>
      <c r="AJ100" s="39">
        <v>0</v>
      </c>
      <c r="AK100" s="39">
        <v>0</v>
      </c>
      <c r="AL100" s="39">
        <v>6.1100000000000002E-2</v>
      </c>
      <c r="AM100" s="39">
        <v>0.11219999999999999</v>
      </c>
      <c r="AN100" s="39">
        <v>0</v>
      </c>
      <c r="AO100" s="39">
        <v>0</v>
      </c>
      <c r="AP100" s="39">
        <v>0</v>
      </c>
      <c r="AQ100" s="39">
        <v>0</v>
      </c>
      <c r="AR100" s="39">
        <v>0</v>
      </c>
      <c r="AS100" s="39">
        <v>0</v>
      </c>
      <c r="AT100" s="39">
        <v>0.13800000000000001</v>
      </c>
      <c r="AU100" s="39">
        <v>9.9000000000000005E-2</v>
      </c>
      <c r="AV100" s="39">
        <v>0.124</v>
      </c>
      <c r="AW100" s="39">
        <v>0.14860000000000001</v>
      </c>
      <c r="AX100" s="39">
        <v>0.107</v>
      </c>
      <c r="AY100" s="39">
        <v>9.8000000000000004E-2</v>
      </c>
      <c r="AZ100" s="39">
        <v>7.3999999999999996E-2</v>
      </c>
      <c r="BA100" s="39">
        <v>0</v>
      </c>
      <c r="BB100" s="39">
        <v>0</v>
      </c>
      <c r="BC100" s="39">
        <v>0.11016875</v>
      </c>
      <c r="BF100"/>
      <c r="BG100" s="39"/>
      <c r="BH100" s="39"/>
      <c r="BI100" s="39"/>
      <c r="BJ100" s="39"/>
      <c r="BK100" s="39"/>
      <c r="BL100" s="39"/>
      <c r="BM100" s="39"/>
      <c r="BN100" s="39"/>
      <c r="BO100" s="39"/>
      <c r="BP100" s="39"/>
      <c r="BQ100" s="39"/>
      <c r="BR100" s="38"/>
      <c r="BS100" s="39"/>
      <c r="BT100" s="39"/>
      <c r="BU100" s="39"/>
      <c r="BV100" s="39"/>
      <c r="BW100" s="39"/>
      <c r="BX100" s="39"/>
      <c r="BY100" s="39"/>
      <c r="BZ100" s="39"/>
      <c r="CA100" s="39"/>
      <c r="CB100" s="39"/>
      <c r="CC100" s="39"/>
      <c r="CD100" s="39"/>
      <c r="CE100" s="39"/>
      <c r="CF100" s="39"/>
      <c r="CH100" s="38"/>
      <c r="CI100" s="39"/>
      <c r="CJ100" s="39"/>
      <c r="CL100" s="38"/>
      <c r="CM100" s="39"/>
      <c r="CN100" s="39"/>
      <c r="CP100" s="38"/>
      <c r="CQ100" s="39"/>
      <c r="CS100" s="38"/>
      <c r="CT100" s="39"/>
      <c r="CU100" s="39"/>
      <c r="CV100" s="39"/>
      <c r="CX100" s="38"/>
      <c r="CY100" s="39"/>
      <c r="CZ100" s="39"/>
      <c r="DA100" s="39"/>
      <c r="DB100" s="39"/>
      <c r="DD100" s="38"/>
      <c r="DE100" s="39"/>
      <c r="DF100" s="39"/>
      <c r="DG100" s="39"/>
      <c r="DH100" s="39"/>
      <c r="DI100" s="39"/>
      <c r="DJ100" s="39"/>
      <c r="DL100" s="38"/>
      <c r="DM100" s="39"/>
      <c r="DN100" s="39"/>
      <c r="DO100" s="39"/>
      <c r="DQ100" s="38"/>
      <c r="DR100" s="39"/>
      <c r="DT100" s="38"/>
      <c r="DU100" s="39"/>
    </row>
    <row r="101" spans="1:125" ht="16" x14ac:dyDescent="0.2">
      <c r="A101" s="3" t="s">
        <v>546</v>
      </c>
      <c r="B101" s="3" t="s">
        <v>684</v>
      </c>
      <c r="C101" s="3">
        <v>2.7000000000000001E-3</v>
      </c>
      <c r="D101" s="4">
        <v>2411</v>
      </c>
      <c r="G101" s="38" t="s">
        <v>365</v>
      </c>
      <c r="H101" s="39">
        <v>0</v>
      </c>
      <c r="I101" s="39">
        <v>2.7300000000000001E-2</v>
      </c>
      <c r="J101" s="39">
        <v>1.6E-2</v>
      </c>
      <c r="K101" s="39">
        <v>0</v>
      </c>
      <c r="L101" s="39">
        <v>7.3499999999999996E-2</v>
      </c>
      <c r="M101" s="39">
        <v>0</v>
      </c>
      <c r="N101" s="39">
        <v>2.1000000000000001E-2</v>
      </c>
      <c r="O101" s="39">
        <v>0</v>
      </c>
      <c r="P101" s="39">
        <v>0</v>
      </c>
      <c r="Q101" s="39">
        <v>0</v>
      </c>
      <c r="R101" s="39">
        <v>0</v>
      </c>
      <c r="S101" s="39">
        <v>0</v>
      </c>
      <c r="T101" s="39">
        <v>0</v>
      </c>
      <c r="U101" s="39">
        <v>0</v>
      </c>
      <c r="V101" s="39">
        <v>0</v>
      </c>
      <c r="W101" s="39">
        <v>5.0999999999999997E-2</v>
      </c>
      <c r="X101" s="39">
        <v>1.61E-2</v>
      </c>
      <c r="Y101" s="39">
        <v>0</v>
      </c>
      <c r="Z101" s="39">
        <v>0</v>
      </c>
      <c r="AA101" s="39">
        <v>0</v>
      </c>
      <c r="AB101" s="39">
        <v>0</v>
      </c>
      <c r="AC101" s="39">
        <v>1.9E-2</v>
      </c>
      <c r="AD101" s="39">
        <v>0</v>
      </c>
      <c r="AE101" s="39">
        <v>0</v>
      </c>
      <c r="AF101" s="39">
        <v>0</v>
      </c>
      <c r="AG101" s="39">
        <v>0</v>
      </c>
      <c r="AH101" s="39">
        <v>0</v>
      </c>
      <c r="AI101" s="39">
        <v>0</v>
      </c>
      <c r="AJ101" s="39">
        <v>0</v>
      </c>
      <c r="AK101" s="39">
        <v>0</v>
      </c>
      <c r="AL101" s="39">
        <v>5.5E-2</v>
      </c>
      <c r="AM101" s="39">
        <v>1.4E-2</v>
      </c>
      <c r="AN101" s="39">
        <v>0</v>
      </c>
      <c r="AO101" s="39">
        <v>0</v>
      </c>
      <c r="AP101" s="39">
        <v>0</v>
      </c>
      <c r="AQ101" s="39">
        <v>0</v>
      </c>
      <c r="AR101" s="39">
        <v>0</v>
      </c>
      <c r="AS101" s="39">
        <v>0</v>
      </c>
      <c r="AT101" s="39">
        <v>5.7799999999999997E-2</v>
      </c>
      <c r="AU101" s="39">
        <v>2.5000000000000001E-2</v>
      </c>
      <c r="AV101" s="39">
        <v>0.28100000000000003</v>
      </c>
      <c r="AW101" s="39">
        <v>1.5800000000000002E-2</v>
      </c>
      <c r="AX101" s="39">
        <v>3.9E-2</v>
      </c>
      <c r="AY101" s="39">
        <v>2.1000000000000001E-2</v>
      </c>
      <c r="AZ101" s="39">
        <v>1.2E-2</v>
      </c>
      <c r="BA101" s="39">
        <v>0</v>
      </c>
      <c r="BB101" s="39">
        <v>0</v>
      </c>
      <c r="BC101" s="39">
        <v>4.653125000000001E-2</v>
      </c>
      <c r="BF101"/>
      <c r="BG101" s="39"/>
      <c r="BH101" s="39"/>
      <c r="BI101" s="39"/>
      <c r="BJ101" s="39"/>
      <c r="BK101" s="39"/>
      <c r="BL101" s="39"/>
      <c r="BM101" s="39"/>
      <c r="BN101" s="39"/>
      <c r="BO101" s="39"/>
      <c r="BP101" s="39"/>
      <c r="BQ101" s="39"/>
      <c r="BR101" s="38"/>
      <c r="BS101" s="39"/>
      <c r="BT101" s="39"/>
      <c r="BU101" s="39"/>
      <c r="BV101" s="39"/>
      <c r="BW101" s="39"/>
      <c r="BX101" s="39"/>
      <c r="BY101" s="39"/>
      <c r="BZ101" s="39"/>
      <c r="CA101" s="39"/>
      <c r="CB101" s="39"/>
      <c r="CC101" s="39"/>
      <c r="CD101" s="39"/>
      <c r="CE101" s="39"/>
      <c r="CF101" s="39"/>
      <c r="CH101" s="38"/>
      <c r="CI101" s="39"/>
      <c r="CJ101" s="39"/>
      <c r="CL101" s="38"/>
      <c r="CM101" s="39"/>
      <c r="CN101" s="39"/>
      <c r="CP101" s="38"/>
      <c r="CQ101" s="39"/>
      <c r="CS101" s="38"/>
      <c r="CT101" s="39"/>
      <c r="CU101" s="39"/>
      <c r="CV101" s="39"/>
      <c r="CX101" s="38"/>
      <c r="CY101" s="39"/>
      <c r="CZ101" s="39"/>
      <c r="DA101" s="39"/>
      <c r="DB101" s="39"/>
      <c r="DD101" s="38"/>
      <c r="DE101" s="39"/>
      <c r="DF101" s="39"/>
      <c r="DG101" s="39"/>
      <c r="DH101" s="39"/>
      <c r="DI101" s="39"/>
      <c r="DJ101" s="39"/>
      <c r="DL101" s="38"/>
      <c r="DM101" s="39"/>
      <c r="DN101" s="39"/>
      <c r="DO101" s="39"/>
      <c r="DQ101" s="38"/>
      <c r="DR101" s="39"/>
      <c r="DT101" s="38"/>
      <c r="DU101" s="39"/>
    </row>
    <row r="102" spans="1:125" ht="16" x14ac:dyDescent="0.2">
      <c r="A102" s="3" t="s">
        <v>49</v>
      </c>
      <c r="B102" s="3" t="s">
        <v>684</v>
      </c>
      <c r="C102" s="3">
        <v>5.5500000000000001E-2</v>
      </c>
      <c r="D102" s="4">
        <v>2411</v>
      </c>
      <c r="G102" s="38" t="s">
        <v>367</v>
      </c>
      <c r="H102" s="39">
        <v>0</v>
      </c>
      <c r="I102" s="39">
        <v>1.47E-2</v>
      </c>
      <c r="J102" s="39">
        <v>2.1000000000000001E-2</v>
      </c>
      <c r="K102" s="39">
        <v>0</v>
      </c>
      <c r="L102" s="39">
        <v>6.2100000000000002E-2</v>
      </c>
      <c r="M102" s="39">
        <v>0</v>
      </c>
      <c r="N102" s="39">
        <v>2.5999999999999999E-2</v>
      </c>
      <c r="O102" s="39">
        <v>0</v>
      </c>
      <c r="P102" s="39">
        <v>0</v>
      </c>
      <c r="Q102" s="39">
        <v>0</v>
      </c>
      <c r="R102" s="39">
        <v>0</v>
      </c>
      <c r="S102" s="39">
        <v>0</v>
      </c>
      <c r="T102" s="39">
        <v>0</v>
      </c>
      <c r="U102" s="39">
        <v>0</v>
      </c>
      <c r="V102" s="39">
        <v>0</v>
      </c>
      <c r="W102" s="39">
        <v>7.6999999999999999E-2</v>
      </c>
      <c r="X102" s="39">
        <v>1.34E-2</v>
      </c>
      <c r="Y102" s="39">
        <v>0</v>
      </c>
      <c r="Z102" s="39">
        <v>0</v>
      </c>
      <c r="AA102" s="39">
        <v>0</v>
      </c>
      <c r="AB102" s="39">
        <v>0</v>
      </c>
      <c r="AC102" s="39">
        <v>2.5000000000000001E-2</v>
      </c>
      <c r="AD102" s="39">
        <v>0</v>
      </c>
      <c r="AE102" s="39">
        <v>0</v>
      </c>
      <c r="AF102" s="39">
        <v>0</v>
      </c>
      <c r="AG102" s="39">
        <v>0</v>
      </c>
      <c r="AH102" s="39">
        <v>0</v>
      </c>
      <c r="AI102" s="39">
        <v>0</v>
      </c>
      <c r="AJ102" s="39">
        <v>0</v>
      </c>
      <c r="AK102" s="39">
        <v>0</v>
      </c>
      <c r="AL102" s="39">
        <v>4.87E-2</v>
      </c>
      <c r="AM102" s="39">
        <v>1.9599999999999999E-2</v>
      </c>
      <c r="AN102" s="39">
        <v>0</v>
      </c>
      <c r="AO102" s="39">
        <v>0</v>
      </c>
      <c r="AP102" s="39">
        <v>0</v>
      </c>
      <c r="AQ102" s="39">
        <v>0</v>
      </c>
      <c r="AR102" s="39">
        <v>0</v>
      </c>
      <c r="AS102" s="39">
        <v>0</v>
      </c>
      <c r="AT102" s="39">
        <v>2.98E-2</v>
      </c>
      <c r="AU102" s="39">
        <v>3.5000000000000003E-2</v>
      </c>
      <c r="AV102" s="39">
        <v>6.7000000000000004E-2</v>
      </c>
      <c r="AW102" s="39">
        <v>1.7999999999999999E-2</v>
      </c>
      <c r="AX102" s="39">
        <v>3.4000000000000002E-2</v>
      </c>
      <c r="AY102" s="39">
        <v>0.03</v>
      </c>
      <c r="AZ102" s="39">
        <v>3.7999999999999999E-2</v>
      </c>
      <c r="BA102" s="39">
        <v>0</v>
      </c>
      <c r="BB102" s="39">
        <v>0</v>
      </c>
      <c r="BC102" s="39">
        <v>3.4956250000000001E-2</v>
      </c>
      <c r="BF102"/>
      <c r="BG102" s="39"/>
      <c r="BH102" s="39"/>
      <c r="BI102" s="39"/>
      <c r="BJ102" s="39"/>
      <c r="BK102" s="39"/>
      <c r="BL102" s="39"/>
      <c r="BM102" s="39"/>
      <c r="BN102" s="39"/>
      <c r="BO102" s="39"/>
      <c r="BP102" s="39"/>
      <c r="BQ102" s="39"/>
      <c r="BR102" s="38"/>
      <c r="BS102" s="39"/>
      <c r="BT102" s="39"/>
      <c r="BU102" s="39"/>
      <c r="BV102" s="39"/>
      <c r="BW102" s="39"/>
      <c r="BX102" s="39"/>
      <c r="BY102" s="39"/>
      <c r="BZ102" s="39"/>
      <c r="CA102" s="39"/>
      <c r="CB102" s="39"/>
      <c r="CC102" s="39"/>
      <c r="CD102" s="39"/>
      <c r="CE102" s="39"/>
      <c r="CF102" s="39"/>
      <c r="CH102" s="38"/>
      <c r="CI102" s="39"/>
      <c r="CJ102" s="39"/>
      <c r="CL102" s="38"/>
      <c r="CM102" s="39"/>
      <c r="CN102" s="39"/>
      <c r="CP102" s="38"/>
      <c r="CQ102" s="39"/>
      <c r="CS102" s="38"/>
      <c r="CT102" s="39"/>
      <c r="CU102" s="39"/>
      <c r="CV102" s="39"/>
      <c r="CX102" s="38"/>
      <c r="CY102" s="39"/>
      <c r="CZ102" s="39"/>
      <c r="DA102" s="39"/>
      <c r="DB102" s="39"/>
      <c r="DD102" s="38"/>
      <c r="DE102" s="39"/>
      <c r="DF102" s="39"/>
      <c r="DG102" s="39"/>
      <c r="DH102" s="39"/>
      <c r="DI102" s="39"/>
      <c r="DJ102" s="39"/>
      <c r="DL102" s="38"/>
      <c r="DM102" s="39"/>
      <c r="DN102" s="39"/>
      <c r="DO102" s="39"/>
      <c r="DQ102" s="38"/>
      <c r="DR102" s="39"/>
      <c r="DT102" s="38"/>
      <c r="DU102" s="39"/>
    </row>
    <row r="103" spans="1:125" ht="16" x14ac:dyDescent="0.2">
      <c r="A103" s="3" t="s">
        <v>51</v>
      </c>
      <c r="B103" s="3" t="s">
        <v>684</v>
      </c>
      <c r="C103" s="3">
        <v>6.4500000000000002E-2</v>
      </c>
      <c r="D103" s="4">
        <v>2411</v>
      </c>
      <c r="G103" s="38" t="s">
        <v>368</v>
      </c>
      <c r="H103" s="39">
        <v>0</v>
      </c>
      <c r="I103" s="39">
        <v>0</v>
      </c>
      <c r="J103" s="39">
        <v>0</v>
      </c>
      <c r="K103" s="39">
        <v>0</v>
      </c>
      <c r="L103" s="39">
        <v>0</v>
      </c>
      <c r="M103" s="39">
        <v>0</v>
      </c>
      <c r="N103" s="39">
        <v>0</v>
      </c>
      <c r="O103" s="39">
        <v>0</v>
      </c>
      <c r="P103" s="39">
        <v>0</v>
      </c>
      <c r="Q103" s="39">
        <v>0</v>
      </c>
      <c r="R103" s="39">
        <v>0</v>
      </c>
      <c r="S103" s="39">
        <v>0</v>
      </c>
      <c r="T103" s="39">
        <v>0</v>
      </c>
      <c r="U103" s="39">
        <v>0</v>
      </c>
      <c r="V103" s="39">
        <v>0</v>
      </c>
      <c r="W103" s="39">
        <v>0</v>
      </c>
      <c r="X103" s="39">
        <v>5.0000000000000001E-4</v>
      </c>
      <c r="Y103" s="39">
        <v>0</v>
      </c>
      <c r="Z103" s="39">
        <v>0</v>
      </c>
      <c r="AA103" s="39">
        <v>0</v>
      </c>
      <c r="AB103" s="39">
        <v>0</v>
      </c>
      <c r="AC103" s="39">
        <v>0</v>
      </c>
      <c r="AD103" s="39">
        <v>0</v>
      </c>
      <c r="AE103" s="39">
        <v>0</v>
      </c>
      <c r="AF103" s="39">
        <v>0</v>
      </c>
      <c r="AG103" s="39">
        <v>0</v>
      </c>
      <c r="AH103" s="39">
        <v>0</v>
      </c>
      <c r="AI103" s="39">
        <v>0</v>
      </c>
      <c r="AJ103" s="39">
        <v>0</v>
      </c>
      <c r="AK103" s="39">
        <v>0</v>
      </c>
      <c r="AL103" s="39">
        <v>0</v>
      </c>
      <c r="AM103" s="39">
        <v>2.9999999999999997E-4</v>
      </c>
      <c r="AN103" s="39">
        <v>0</v>
      </c>
      <c r="AO103" s="39">
        <v>0</v>
      </c>
      <c r="AP103" s="39">
        <v>0</v>
      </c>
      <c r="AQ103" s="39">
        <v>0</v>
      </c>
      <c r="AR103" s="39">
        <v>0</v>
      </c>
      <c r="AS103" s="39">
        <v>0</v>
      </c>
      <c r="AT103" s="39">
        <v>0</v>
      </c>
      <c r="AU103" s="39">
        <v>4.0000000000000001E-3</v>
      </c>
      <c r="AV103" s="39">
        <v>1.9E-2</v>
      </c>
      <c r="AW103" s="39">
        <v>0</v>
      </c>
      <c r="AX103" s="39">
        <v>1E-3</v>
      </c>
      <c r="AY103" s="39">
        <v>5.0000000000000001E-3</v>
      </c>
      <c r="AZ103" s="39">
        <v>0</v>
      </c>
      <c r="BA103" s="39">
        <v>0</v>
      </c>
      <c r="BB103" s="39">
        <v>0</v>
      </c>
      <c r="BC103" s="39">
        <v>4.966666666666667E-3</v>
      </c>
      <c r="BF103"/>
      <c r="BG103" s="39"/>
      <c r="BH103" s="39"/>
      <c r="BI103" s="39"/>
      <c r="BJ103" s="39"/>
      <c r="BK103" s="39"/>
      <c r="BL103" s="39"/>
      <c r="BM103" s="39"/>
      <c r="BN103" s="39"/>
      <c r="BO103" s="39"/>
      <c r="BP103" s="39"/>
      <c r="BQ103" s="39"/>
      <c r="BR103" s="38"/>
      <c r="BS103" s="39"/>
      <c r="BT103" s="39"/>
      <c r="BU103" s="39"/>
      <c r="BV103" s="39"/>
      <c r="BW103" s="39"/>
      <c r="BX103" s="39"/>
      <c r="BY103" s="39"/>
      <c r="BZ103" s="39"/>
      <c r="CA103" s="39"/>
      <c r="CB103" s="39"/>
      <c r="CC103" s="39"/>
      <c r="CD103" s="39"/>
      <c r="CE103" s="39"/>
      <c r="CF103" s="39"/>
      <c r="CH103" s="38"/>
      <c r="CI103" s="39"/>
      <c r="CJ103" s="39"/>
      <c r="CL103" s="38"/>
      <c r="CM103" s="39"/>
      <c r="CN103" s="39"/>
      <c r="CP103" s="38"/>
      <c r="CQ103" s="39"/>
      <c r="CS103" s="38"/>
      <c r="CT103" s="39"/>
      <c r="CU103" s="39"/>
      <c r="CV103" s="39"/>
      <c r="CX103" s="38"/>
      <c r="CY103" s="39"/>
      <c r="CZ103" s="39"/>
      <c r="DA103" s="39"/>
      <c r="DB103" s="39"/>
      <c r="DD103" s="38"/>
      <c r="DE103" s="39"/>
      <c r="DF103" s="39"/>
      <c r="DG103" s="39"/>
      <c r="DH103" s="39"/>
      <c r="DI103" s="39"/>
      <c r="DJ103" s="39"/>
      <c r="DL103" s="38"/>
      <c r="DM103" s="39"/>
      <c r="DN103" s="39"/>
      <c r="DO103" s="39"/>
      <c r="DQ103" s="38"/>
      <c r="DR103" s="39"/>
      <c r="DT103" s="38"/>
      <c r="DU103" s="39"/>
    </row>
    <row r="104" spans="1:125" ht="16" x14ac:dyDescent="0.2">
      <c r="A104" s="3" t="s">
        <v>556</v>
      </c>
      <c r="B104" s="3" t="s">
        <v>684</v>
      </c>
      <c r="C104" s="3">
        <v>3.6999999999999998E-2</v>
      </c>
      <c r="D104" s="4">
        <v>2411</v>
      </c>
      <c r="G104" s="38" t="s">
        <v>369</v>
      </c>
      <c r="H104" s="39">
        <v>0</v>
      </c>
      <c r="I104" s="39">
        <v>0</v>
      </c>
      <c r="J104" s="39">
        <v>0</v>
      </c>
      <c r="K104" s="39">
        <v>0</v>
      </c>
      <c r="L104" s="39">
        <v>0</v>
      </c>
      <c r="M104" s="39">
        <v>0</v>
      </c>
      <c r="N104" s="39">
        <v>0</v>
      </c>
      <c r="O104" s="39">
        <v>0</v>
      </c>
      <c r="P104" s="39">
        <v>0</v>
      </c>
      <c r="Q104" s="39">
        <v>0</v>
      </c>
      <c r="R104" s="39">
        <v>0</v>
      </c>
      <c r="S104" s="39">
        <v>0</v>
      </c>
      <c r="T104" s="39">
        <v>0</v>
      </c>
      <c r="U104" s="39">
        <v>0</v>
      </c>
      <c r="V104" s="39">
        <v>0</v>
      </c>
      <c r="W104" s="39">
        <v>0</v>
      </c>
      <c r="X104" s="39">
        <v>0</v>
      </c>
      <c r="Y104" s="39">
        <v>0</v>
      </c>
      <c r="Z104" s="39">
        <v>0</v>
      </c>
      <c r="AA104" s="39">
        <v>0</v>
      </c>
      <c r="AB104" s="39">
        <v>0</v>
      </c>
      <c r="AC104" s="39">
        <v>0</v>
      </c>
      <c r="AD104" s="39">
        <v>0</v>
      </c>
      <c r="AE104" s="39">
        <v>0</v>
      </c>
      <c r="AF104" s="39">
        <v>0</v>
      </c>
      <c r="AG104" s="39">
        <v>0</v>
      </c>
      <c r="AH104" s="39">
        <v>0</v>
      </c>
      <c r="AI104" s="39">
        <v>0</v>
      </c>
      <c r="AJ104" s="39">
        <v>0</v>
      </c>
      <c r="AK104" s="39">
        <v>0</v>
      </c>
      <c r="AL104" s="39">
        <v>0</v>
      </c>
      <c r="AM104" s="39">
        <v>0</v>
      </c>
      <c r="AN104" s="39">
        <v>0</v>
      </c>
      <c r="AO104" s="39">
        <v>0</v>
      </c>
      <c r="AP104" s="39">
        <v>0</v>
      </c>
      <c r="AQ104" s="39">
        <v>0</v>
      </c>
      <c r="AR104" s="39">
        <v>0</v>
      </c>
      <c r="AS104" s="39">
        <v>0</v>
      </c>
      <c r="AT104" s="39">
        <v>0</v>
      </c>
      <c r="AU104" s="39">
        <v>0</v>
      </c>
      <c r="AV104" s="39">
        <v>0</v>
      </c>
      <c r="AW104" s="39">
        <v>0</v>
      </c>
      <c r="AX104" s="39">
        <v>1E-3</v>
      </c>
      <c r="AY104" s="39">
        <v>0</v>
      </c>
      <c r="AZ104" s="39">
        <v>0</v>
      </c>
      <c r="BA104" s="39">
        <v>0</v>
      </c>
      <c r="BB104" s="39">
        <v>0</v>
      </c>
      <c r="BC104" s="39">
        <v>1E-3</v>
      </c>
      <c r="BF104"/>
      <c r="BG104" s="39"/>
      <c r="BH104" s="39"/>
      <c r="BI104" s="39"/>
      <c r="BJ104" s="39"/>
      <c r="BK104" s="39"/>
      <c r="BL104" s="39"/>
      <c r="BM104" s="39"/>
      <c r="BN104" s="39"/>
      <c r="BO104" s="39"/>
      <c r="BP104" s="39"/>
      <c r="BQ104" s="39"/>
      <c r="BR104" s="38"/>
      <c r="BS104" s="39"/>
      <c r="BT104" s="39"/>
      <c r="BU104" s="39"/>
      <c r="BV104" s="39"/>
      <c r="BW104" s="39"/>
      <c r="BX104" s="39"/>
      <c r="BY104" s="39"/>
      <c r="BZ104" s="39"/>
      <c r="CA104" s="39"/>
      <c r="CB104" s="39"/>
      <c r="CC104" s="39"/>
      <c r="CD104" s="39"/>
      <c r="CE104" s="39"/>
      <c r="CF104" s="39"/>
      <c r="CH104" s="38"/>
      <c r="CI104" s="39"/>
      <c r="CJ104" s="39"/>
      <c r="CL104" s="38"/>
      <c r="CM104" s="39"/>
      <c r="CN104" s="39"/>
      <c r="CP104" s="38"/>
      <c r="CQ104" s="39"/>
      <c r="CS104" s="38"/>
      <c r="CT104" s="39"/>
      <c r="CU104" s="39"/>
      <c r="CV104" s="39"/>
      <c r="CX104" s="38"/>
      <c r="CY104" s="39"/>
      <c r="CZ104" s="39"/>
      <c r="DA104" s="39"/>
      <c r="DB104" s="39"/>
      <c r="DD104" s="38"/>
      <c r="DE104" s="39"/>
      <c r="DF104" s="39"/>
      <c r="DG104" s="39"/>
      <c r="DH104" s="39"/>
      <c r="DI104" s="39"/>
      <c r="DJ104" s="39"/>
      <c r="DL104" s="38"/>
      <c r="DM104" s="39"/>
      <c r="DN104" s="39"/>
      <c r="DO104" s="39"/>
      <c r="DQ104" s="38"/>
      <c r="DR104" s="39"/>
      <c r="DT104" s="38"/>
      <c r="DU104" s="39"/>
    </row>
    <row r="105" spans="1:125" ht="16" x14ac:dyDescent="0.2">
      <c r="A105" s="3" t="s">
        <v>52</v>
      </c>
      <c r="B105" s="3" t="s">
        <v>684</v>
      </c>
      <c r="C105" s="3">
        <v>1.3100000000000001E-2</v>
      </c>
      <c r="D105" s="4">
        <v>2411</v>
      </c>
      <c r="G105" s="38" t="s">
        <v>370</v>
      </c>
      <c r="H105" s="39">
        <v>0</v>
      </c>
      <c r="I105" s="39">
        <v>0</v>
      </c>
      <c r="J105" s="39">
        <v>0</v>
      </c>
      <c r="K105" s="39">
        <v>0</v>
      </c>
      <c r="L105" s="39">
        <v>0</v>
      </c>
      <c r="M105" s="39">
        <v>0</v>
      </c>
      <c r="N105" s="39">
        <v>0</v>
      </c>
      <c r="O105" s="39">
        <v>0</v>
      </c>
      <c r="P105" s="39">
        <v>0</v>
      </c>
      <c r="Q105" s="39">
        <v>0</v>
      </c>
      <c r="R105" s="39">
        <v>0</v>
      </c>
      <c r="S105" s="39">
        <v>0</v>
      </c>
      <c r="T105" s="39">
        <v>0</v>
      </c>
      <c r="U105" s="39">
        <v>0</v>
      </c>
      <c r="V105" s="39">
        <v>0</v>
      </c>
      <c r="W105" s="39">
        <v>0</v>
      </c>
      <c r="X105" s="39">
        <v>0</v>
      </c>
      <c r="Y105" s="39">
        <v>0</v>
      </c>
      <c r="Z105" s="39">
        <v>0</v>
      </c>
      <c r="AA105" s="39">
        <v>0</v>
      </c>
      <c r="AB105" s="39">
        <v>0</v>
      </c>
      <c r="AC105" s="39">
        <v>0</v>
      </c>
      <c r="AD105" s="39">
        <v>0</v>
      </c>
      <c r="AE105" s="39">
        <v>0</v>
      </c>
      <c r="AF105" s="39">
        <v>1.5599999999999999E-2</v>
      </c>
      <c r="AG105" s="39">
        <v>0</v>
      </c>
      <c r="AH105" s="39">
        <v>0</v>
      </c>
      <c r="AI105" s="39">
        <v>0</v>
      </c>
      <c r="AJ105" s="39">
        <v>0</v>
      </c>
      <c r="AK105" s="39">
        <v>0</v>
      </c>
      <c r="AL105" s="39">
        <v>0</v>
      </c>
      <c r="AM105" s="39">
        <v>0</v>
      </c>
      <c r="AN105" s="39">
        <v>0</v>
      </c>
      <c r="AO105" s="39">
        <v>0</v>
      </c>
      <c r="AP105" s="39">
        <v>0</v>
      </c>
      <c r="AQ105" s="39">
        <v>0</v>
      </c>
      <c r="AR105" s="39">
        <v>0</v>
      </c>
      <c r="AS105" s="39">
        <v>0</v>
      </c>
      <c r="AT105" s="39">
        <v>0</v>
      </c>
      <c r="AU105" s="39">
        <v>0</v>
      </c>
      <c r="AV105" s="39">
        <v>0</v>
      </c>
      <c r="AW105" s="39">
        <v>0</v>
      </c>
      <c r="AX105" s="39">
        <v>0</v>
      </c>
      <c r="AY105" s="39">
        <v>0</v>
      </c>
      <c r="AZ105" s="39">
        <v>0</v>
      </c>
      <c r="BA105" s="39">
        <v>0</v>
      </c>
      <c r="BB105" s="39">
        <v>0</v>
      </c>
      <c r="BC105" s="39">
        <v>1.5599999999999999E-2</v>
      </c>
      <c r="BF105"/>
      <c r="BG105" s="39"/>
      <c r="BH105" s="39"/>
      <c r="BI105" s="39"/>
      <c r="BJ105" s="39"/>
      <c r="BK105" s="39"/>
      <c r="BL105" s="39"/>
      <c r="BM105" s="39"/>
      <c r="BN105" s="39"/>
      <c r="BO105" s="39"/>
      <c r="BP105" s="39"/>
      <c r="BQ105" s="39"/>
      <c r="BR105" s="38"/>
      <c r="BS105" s="39"/>
      <c r="BT105" s="39"/>
      <c r="BU105" s="39"/>
      <c r="BV105" s="39"/>
      <c r="BW105" s="39"/>
      <c r="BX105" s="39"/>
      <c r="BY105" s="39"/>
      <c r="BZ105" s="39"/>
      <c r="CA105" s="39"/>
      <c r="CB105" s="39"/>
      <c r="CC105" s="39"/>
      <c r="CD105" s="39"/>
      <c r="CE105" s="39"/>
      <c r="CF105" s="39"/>
      <c r="CH105" s="38"/>
      <c r="CI105" s="39"/>
      <c r="CJ105" s="39"/>
      <c r="CL105" s="38"/>
      <c r="CM105" s="39"/>
      <c r="CN105" s="39"/>
      <c r="CP105" s="38"/>
      <c r="CQ105" s="39"/>
      <c r="CS105" s="38"/>
      <c r="CT105" s="39"/>
      <c r="CU105" s="39"/>
      <c r="CV105" s="39"/>
      <c r="CX105" s="38"/>
      <c r="CY105" s="39"/>
      <c r="CZ105" s="39"/>
      <c r="DA105" s="39"/>
      <c r="DB105" s="39"/>
      <c r="DD105" s="38"/>
      <c r="DE105" s="39"/>
      <c r="DF105" s="39"/>
      <c r="DG105" s="39"/>
      <c r="DH105" s="39"/>
      <c r="DI105" s="39"/>
      <c r="DJ105" s="39"/>
      <c r="DL105" s="38"/>
      <c r="DM105" s="39"/>
      <c r="DN105" s="39"/>
      <c r="DO105" s="39"/>
      <c r="DQ105" s="38"/>
      <c r="DR105" s="39"/>
      <c r="DT105" s="38"/>
      <c r="DU105" s="39"/>
    </row>
    <row r="106" spans="1:125" ht="16" x14ac:dyDescent="0.2">
      <c r="A106" s="3" t="s">
        <v>53</v>
      </c>
      <c r="B106" s="3" t="s">
        <v>684</v>
      </c>
      <c r="C106" s="3">
        <v>4.0000000000000002E-4</v>
      </c>
      <c r="D106" s="4">
        <v>2411</v>
      </c>
      <c r="G106" s="38" t="s">
        <v>371</v>
      </c>
      <c r="H106" s="39">
        <v>0</v>
      </c>
      <c r="I106" s="39">
        <v>0</v>
      </c>
      <c r="J106" s="39">
        <v>0</v>
      </c>
      <c r="K106" s="39">
        <v>0</v>
      </c>
      <c r="L106" s="39">
        <v>0</v>
      </c>
      <c r="M106" s="39">
        <v>0</v>
      </c>
      <c r="N106" s="39">
        <v>0</v>
      </c>
      <c r="O106" s="39">
        <v>0</v>
      </c>
      <c r="P106" s="39">
        <v>0</v>
      </c>
      <c r="Q106" s="39">
        <v>0</v>
      </c>
      <c r="R106" s="39">
        <v>0</v>
      </c>
      <c r="S106" s="39">
        <v>0</v>
      </c>
      <c r="T106" s="39">
        <v>0</v>
      </c>
      <c r="U106" s="39">
        <v>0</v>
      </c>
      <c r="V106" s="39">
        <v>0</v>
      </c>
      <c r="W106" s="39">
        <v>0</v>
      </c>
      <c r="X106" s="39">
        <v>0</v>
      </c>
      <c r="Y106" s="39">
        <v>0</v>
      </c>
      <c r="Z106" s="39">
        <v>0</v>
      </c>
      <c r="AA106" s="39">
        <v>0</v>
      </c>
      <c r="AB106" s="39">
        <v>0</v>
      </c>
      <c r="AC106" s="39">
        <v>0</v>
      </c>
      <c r="AD106" s="39">
        <v>0</v>
      </c>
      <c r="AE106" s="39">
        <v>0</v>
      </c>
      <c r="AF106" s="39">
        <v>2.8999999999999998E-3</v>
      </c>
      <c r="AG106" s="39">
        <v>0</v>
      </c>
      <c r="AH106" s="39">
        <v>0</v>
      </c>
      <c r="AI106" s="39">
        <v>0</v>
      </c>
      <c r="AJ106" s="39">
        <v>0</v>
      </c>
      <c r="AK106" s="39">
        <v>0</v>
      </c>
      <c r="AL106" s="39">
        <v>0</v>
      </c>
      <c r="AM106" s="39">
        <v>0</v>
      </c>
      <c r="AN106" s="39">
        <v>0</v>
      </c>
      <c r="AO106" s="39">
        <v>0</v>
      </c>
      <c r="AP106" s="39">
        <v>0</v>
      </c>
      <c r="AQ106" s="39">
        <v>0</v>
      </c>
      <c r="AR106" s="39">
        <v>0</v>
      </c>
      <c r="AS106" s="39">
        <v>0</v>
      </c>
      <c r="AT106" s="39">
        <v>0</v>
      </c>
      <c r="AU106" s="39">
        <v>0</v>
      </c>
      <c r="AV106" s="39">
        <v>0</v>
      </c>
      <c r="AW106" s="39">
        <v>0</v>
      </c>
      <c r="AX106" s="39">
        <v>0</v>
      </c>
      <c r="AY106" s="39">
        <v>0</v>
      </c>
      <c r="AZ106" s="39">
        <v>0</v>
      </c>
      <c r="BA106" s="39">
        <v>0</v>
      </c>
      <c r="BB106" s="39">
        <v>0</v>
      </c>
      <c r="BC106" s="39">
        <v>2.8999999999999998E-3</v>
      </c>
      <c r="BF106"/>
      <c r="BG106" s="39"/>
      <c r="BH106" s="39"/>
      <c r="BI106" s="39"/>
      <c r="BJ106" s="39"/>
      <c r="BK106" s="39"/>
      <c r="BL106" s="39"/>
      <c r="BM106" s="39"/>
      <c r="BN106" s="39"/>
      <c r="BO106" s="39"/>
      <c r="BP106" s="39"/>
      <c r="BQ106" s="39"/>
      <c r="BR106" s="38"/>
      <c r="BS106" s="39"/>
      <c r="BT106" s="39"/>
      <c r="BU106" s="39"/>
      <c r="BV106" s="39"/>
      <c r="BW106" s="39"/>
      <c r="BX106" s="39"/>
      <c r="BY106" s="39"/>
      <c r="BZ106" s="39"/>
      <c r="CA106" s="39"/>
      <c r="CB106" s="39"/>
      <c r="CC106" s="39"/>
      <c r="CD106" s="39"/>
      <c r="CE106" s="39"/>
      <c r="CF106" s="39"/>
      <c r="CH106" s="38"/>
      <c r="CI106" s="39"/>
      <c r="CJ106" s="39"/>
      <c r="CL106" s="38"/>
      <c r="CM106" s="39"/>
      <c r="CN106" s="39"/>
      <c r="CP106" s="38"/>
      <c r="CQ106" s="39"/>
      <c r="CS106" s="38"/>
      <c r="CT106" s="39"/>
      <c r="CU106" s="39"/>
      <c r="CV106" s="39"/>
      <c r="CX106" s="38"/>
      <c r="CY106" s="39"/>
      <c r="CZ106" s="39"/>
      <c r="DA106" s="39"/>
      <c r="DB106" s="39"/>
      <c r="DD106" s="38"/>
      <c r="DE106" s="39"/>
      <c r="DF106" s="39"/>
      <c r="DG106" s="39"/>
      <c r="DH106" s="39"/>
      <c r="DI106" s="39"/>
      <c r="DJ106" s="39"/>
      <c r="DL106" s="38"/>
      <c r="DM106" s="39"/>
      <c r="DN106" s="39"/>
      <c r="DO106" s="39"/>
      <c r="DQ106" s="38"/>
      <c r="DR106" s="39"/>
      <c r="DT106" s="38"/>
      <c r="DU106" s="39"/>
    </row>
    <row r="107" spans="1:125" ht="16" x14ac:dyDescent="0.2">
      <c r="A107" s="3" t="s">
        <v>565</v>
      </c>
      <c r="B107" s="3" t="s">
        <v>684</v>
      </c>
      <c r="C107" s="3">
        <v>2.0000000000000001E-4</v>
      </c>
      <c r="D107" s="4">
        <v>2411</v>
      </c>
      <c r="G107" s="38" t="s">
        <v>372</v>
      </c>
      <c r="H107" s="39">
        <v>0</v>
      </c>
      <c r="I107" s="39">
        <v>0</v>
      </c>
      <c r="J107" s="39">
        <v>0</v>
      </c>
      <c r="K107" s="39">
        <v>0</v>
      </c>
      <c r="L107" s="39">
        <v>0</v>
      </c>
      <c r="M107" s="39">
        <v>0</v>
      </c>
      <c r="N107" s="39">
        <v>0</v>
      </c>
      <c r="O107" s="39">
        <v>0</v>
      </c>
      <c r="P107" s="39">
        <v>0</v>
      </c>
      <c r="Q107" s="39">
        <v>0</v>
      </c>
      <c r="R107" s="39">
        <v>0</v>
      </c>
      <c r="S107" s="39">
        <v>0</v>
      </c>
      <c r="T107" s="39">
        <v>0</v>
      </c>
      <c r="U107" s="39">
        <v>0</v>
      </c>
      <c r="V107" s="39">
        <v>0</v>
      </c>
      <c r="W107" s="39">
        <v>0</v>
      </c>
      <c r="X107" s="39">
        <v>0</v>
      </c>
      <c r="Y107" s="39">
        <v>0</v>
      </c>
      <c r="Z107" s="39">
        <v>0</v>
      </c>
      <c r="AA107" s="39">
        <v>0</v>
      </c>
      <c r="AB107" s="39">
        <v>0</v>
      </c>
      <c r="AC107" s="39">
        <v>0</v>
      </c>
      <c r="AD107" s="39">
        <v>0</v>
      </c>
      <c r="AE107" s="39">
        <v>0</v>
      </c>
      <c r="AF107" s="39">
        <v>4.4999999999999997E-3</v>
      </c>
      <c r="AG107" s="39">
        <v>0</v>
      </c>
      <c r="AH107" s="39">
        <v>0</v>
      </c>
      <c r="AI107" s="39">
        <v>0</v>
      </c>
      <c r="AJ107" s="39">
        <v>0</v>
      </c>
      <c r="AK107" s="39">
        <v>0</v>
      </c>
      <c r="AL107" s="39">
        <v>0</v>
      </c>
      <c r="AM107" s="39">
        <v>0</v>
      </c>
      <c r="AN107" s="39">
        <v>0</v>
      </c>
      <c r="AO107" s="39">
        <v>0</v>
      </c>
      <c r="AP107" s="39">
        <v>0</v>
      </c>
      <c r="AQ107" s="39">
        <v>0</v>
      </c>
      <c r="AR107" s="39">
        <v>0</v>
      </c>
      <c r="AS107" s="39">
        <v>0</v>
      </c>
      <c r="AT107" s="39">
        <v>0</v>
      </c>
      <c r="AU107" s="39">
        <v>0</v>
      </c>
      <c r="AV107" s="39">
        <v>0</v>
      </c>
      <c r="AW107" s="39">
        <v>0</v>
      </c>
      <c r="AX107" s="39">
        <v>0</v>
      </c>
      <c r="AY107" s="39">
        <v>0</v>
      </c>
      <c r="AZ107" s="39">
        <v>0</v>
      </c>
      <c r="BA107" s="39">
        <v>0</v>
      </c>
      <c r="BB107" s="39">
        <v>0</v>
      </c>
      <c r="BC107" s="39">
        <v>4.4999999999999997E-3</v>
      </c>
      <c r="BF107"/>
      <c r="BG107" s="39"/>
      <c r="BH107" s="39"/>
      <c r="BI107" s="39"/>
      <c r="BJ107" s="39"/>
      <c r="BK107" s="39"/>
      <c r="BL107" s="39"/>
      <c r="BM107" s="39"/>
      <c r="BN107" s="39"/>
      <c r="BO107" s="39"/>
      <c r="BP107" s="39"/>
      <c r="BQ107" s="39"/>
      <c r="BR107" s="38"/>
      <c r="BS107" s="39"/>
      <c r="BT107" s="39"/>
      <c r="BU107" s="39"/>
      <c r="BV107" s="39"/>
      <c r="BW107" s="39"/>
      <c r="BX107" s="39"/>
      <c r="BY107" s="39"/>
      <c r="BZ107" s="39"/>
      <c r="CA107" s="39"/>
      <c r="CB107" s="39"/>
      <c r="CC107" s="39"/>
      <c r="CD107" s="39"/>
      <c r="CE107" s="39"/>
      <c r="CF107" s="39"/>
      <c r="CH107" s="38"/>
      <c r="CI107" s="39"/>
      <c r="CJ107" s="39"/>
      <c r="CL107" s="38"/>
      <c r="CM107" s="39"/>
      <c r="CN107" s="39"/>
      <c r="CP107" s="38"/>
      <c r="CQ107" s="39"/>
      <c r="CS107" s="38"/>
      <c r="CT107" s="39"/>
      <c r="CU107" s="39"/>
      <c r="CV107" s="39"/>
      <c r="CX107" s="38"/>
      <c r="CY107" s="39"/>
      <c r="CZ107" s="39"/>
      <c r="DA107" s="39"/>
      <c r="DB107" s="39"/>
      <c r="DD107" s="38"/>
      <c r="DE107" s="39"/>
      <c r="DF107" s="39"/>
      <c r="DG107" s="39"/>
      <c r="DH107" s="39"/>
      <c r="DI107" s="39"/>
      <c r="DJ107" s="39"/>
      <c r="DL107" s="38"/>
      <c r="DM107" s="39"/>
      <c r="DN107" s="39"/>
      <c r="DO107" s="39"/>
      <c r="DQ107" s="38"/>
      <c r="DR107" s="39"/>
      <c r="DT107" s="38"/>
      <c r="DU107" s="39"/>
    </row>
    <row r="108" spans="1:125" ht="16" x14ac:dyDescent="0.2">
      <c r="A108" s="3" t="s">
        <v>570</v>
      </c>
      <c r="B108" s="3" t="s">
        <v>684</v>
      </c>
      <c r="C108" s="3">
        <v>4.0000000000000002E-4</v>
      </c>
      <c r="D108" s="4">
        <v>2411</v>
      </c>
      <c r="G108" s="38" t="s">
        <v>373</v>
      </c>
      <c r="H108" s="39">
        <v>0</v>
      </c>
      <c r="I108" s="39">
        <v>0</v>
      </c>
      <c r="J108" s="39">
        <v>0</v>
      </c>
      <c r="K108" s="39">
        <v>0</v>
      </c>
      <c r="L108" s="39">
        <v>0</v>
      </c>
      <c r="M108" s="39">
        <v>0</v>
      </c>
      <c r="N108" s="39">
        <v>0</v>
      </c>
      <c r="O108" s="39">
        <v>0</v>
      </c>
      <c r="P108" s="39">
        <v>0</v>
      </c>
      <c r="Q108" s="39">
        <v>0</v>
      </c>
      <c r="R108" s="39">
        <v>0</v>
      </c>
      <c r="S108" s="39">
        <v>0</v>
      </c>
      <c r="T108" s="39">
        <v>0</v>
      </c>
      <c r="U108" s="39">
        <v>0</v>
      </c>
      <c r="V108" s="39">
        <v>0</v>
      </c>
      <c r="W108" s="39">
        <v>0</v>
      </c>
      <c r="X108" s="39">
        <v>0</v>
      </c>
      <c r="Y108" s="39">
        <v>0</v>
      </c>
      <c r="Z108" s="39">
        <v>0</v>
      </c>
      <c r="AA108" s="39">
        <v>0</v>
      </c>
      <c r="AB108" s="39">
        <v>0</v>
      </c>
      <c r="AC108" s="39">
        <v>0</v>
      </c>
      <c r="AD108" s="39">
        <v>0</v>
      </c>
      <c r="AE108" s="39">
        <v>0</v>
      </c>
      <c r="AF108" s="39">
        <v>1.2999999999999999E-2</v>
      </c>
      <c r="AG108" s="39">
        <v>0</v>
      </c>
      <c r="AH108" s="39">
        <v>0</v>
      </c>
      <c r="AI108" s="39">
        <v>0</v>
      </c>
      <c r="AJ108" s="39">
        <v>0</v>
      </c>
      <c r="AK108" s="39">
        <v>0</v>
      </c>
      <c r="AL108" s="39">
        <v>0</v>
      </c>
      <c r="AM108" s="39">
        <v>0</v>
      </c>
      <c r="AN108" s="39">
        <v>0</v>
      </c>
      <c r="AO108" s="39">
        <v>0</v>
      </c>
      <c r="AP108" s="39">
        <v>0</v>
      </c>
      <c r="AQ108" s="39">
        <v>0</v>
      </c>
      <c r="AR108" s="39">
        <v>0</v>
      </c>
      <c r="AS108" s="39">
        <v>0</v>
      </c>
      <c r="AT108" s="39">
        <v>0</v>
      </c>
      <c r="AU108" s="39">
        <v>0</v>
      </c>
      <c r="AV108" s="39">
        <v>0</v>
      </c>
      <c r="AW108" s="39">
        <v>0</v>
      </c>
      <c r="AX108" s="39">
        <v>0</v>
      </c>
      <c r="AY108" s="39">
        <v>0</v>
      </c>
      <c r="AZ108" s="39">
        <v>0</v>
      </c>
      <c r="BA108" s="39">
        <v>0</v>
      </c>
      <c r="BB108" s="39">
        <v>0</v>
      </c>
      <c r="BC108" s="39">
        <v>1.2999999999999999E-2</v>
      </c>
      <c r="BF108"/>
      <c r="BG108" s="39"/>
      <c r="BH108" s="39"/>
      <c r="BI108" s="39"/>
      <c r="BJ108" s="39"/>
      <c r="BK108" s="39"/>
      <c r="BL108" s="39"/>
      <c r="BM108" s="39"/>
      <c r="BN108" s="39"/>
      <c r="BO108" s="39"/>
      <c r="BP108" s="39"/>
      <c r="BQ108" s="39"/>
      <c r="BR108" s="38"/>
      <c r="BS108" s="39"/>
      <c r="BT108" s="39"/>
      <c r="BU108" s="39"/>
      <c r="BV108" s="39"/>
      <c r="BW108" s="39"/>
      <c r="BX108" s="39"/>
      <c r="BY108" s="39"/>
      <c r="BZ108" s="39"/>
      <c r="CA108" s="39"/>
      <c r="CB108" s="39"/>
      <c r="CC108" s="39"/>
      <c r="CD108" s="39"/>
      <c r="CE108" s="39"/>
      <c r="CF108" s="39"/>
      <c r="CH108" s="38"/>
      <c r="CI108" s="39"/>
      <c r="CJ108" s="39"/>
      <c r="CL108" s="38"/>
      <c r="CM108" s="39"/>
      <c r="CN108" s="39"/>
      <c r="CP108" s="38"/>
      <c r="CQ108" s="39"/>
      <c r="CS108" s="38"/>
      <c r="CT108" s="39"/>
      <c r="CU108" s="39"/>
      <c r="CV108" s="39"/>
      <c r="CX108" s="38"/>
      <c r="CY108" s="39"/>
      <c r="CZ108" s="39"/>
      <c r="DA108" s="39"/>
      <c r="DB108" s="39"/>
      <c r="DD108" s="38"/>
      <c r="DE108" s="39"/>
      <c r="DF108" s="39"/>
      <c r="DG108" s="39"/>
      <c r="DH108" s="39"/>
      <c r="DI108" s="39"/>
      <c r="DJ108" s="39"/>
      <c r="DL108" s="38"/>
      <c r="DM108" s="39"/>
      <c r="DN108" s="39"/>
      <c r="DO108" s="39"/>
      <c r="DQ108" s="38"/>
      <c r="DR108" s="39"/>
      <c r="DT108" s="38"/>
      <c r="DU108" s="39"/>
    </row>
    <row r="109" spans="1:125" ht="16" x14ac:dyDescent="0.2">
      <c r="A109" s="3" t="s">
        <v>571</v>
      </c>
      <c r="B109" s="3" t="s">
        <v>684</v>
      </c>
      <c r="C109" s="3">
        <v>2.0000000000000001E-4</v>
      </c>
      <c r="D109" s="4">
        <v>2411</v>
      </c>
      <c r="G109" s="38" t="s">
        <v>374</v>
      </c>
      <c r="H109" s="39">
        <v>0</v>
      </c>
      <c r="I109" s="39">
        <v>0</v>
      </c>
      <c r="J109" s="39">
        <v>0</v>
      </c>
      <c r="K109" s="39">
        <v>0</v>
      </c>
      <c r="L109" s="39">
        <v>0</v>
      </c>
      <c r="M109" s="39">
        <v>0</v>
      </c>
      <c r="N109" s="39">
        <v>0</v>
      </c>
      <c r="O109" s="39">
        <v>0</v>
      </c>
      <c r="P109" s="39">
        <v>0</v>
      </c>
      <c r="Q109" s="39">
        <v>0</v>
      </c>
      <c r="R109" s="39">
        <v>0</v>
      </c>
      <c r="S109" s="39">
        <v>0</v>
      </c>
      <c r="T109" s="39">
        <v>0</v>
      </c>
      <c r="U109" s="39">
        <v>0</v>
      </c>
      <c r="V109" s="39">
        <v>0</v>
      </c>
      <c r="W109" s="39">
        <v>0</v>
      </c>
      <c r="X109" s="39">
        <v>0</v>
      </c>
      <c r="Y109" s="39">
        <v>0</v>
      </c>
      <c r="Z109" s="39">
        <v>0</v>
      </c>
      <c r="AA109" s="39">
        <v>0</v>
      </c>
      <c r="AB109" s="39">
        <v>0</v>
      </c>
      <c r="AC109" s="39">
        <v>0</v>
      </c>
      <c r="AD109" s="39">
        <v>0</v>
      </c>
      <c r="AE109" s="39">
        <v>0</v>
      </c>
      <c r="AF109" s="39">
        <v>2.9399999999999999E-2</v>
      </c>
      <c r="AG109" s="39">
        <v>0</v>
      </c>
      <c r="AH109" s="39">
        <v>0</v>
      </c>
      <c r="AI109" s="39">
        <v>0</v>
      </c>
      <c r="AJ109" s="39">
        <v>0</v>
      </c>
      <c r="AK109" s="39">
        <v>0</v>
      </c>
      <c r="AL109" s="39">
        <v>0</v>
      </c>
      <c r="AM109" s="39">
        <v>0</v>
      </c>
      <c r="AN109" s="39">
        <v>0</v>
      </c>
      <c r="AO109" s="39">
        <v>0</v>
      </c>
      <c r="AP109" s="39">
        <v>0</v>
      </c>
      <c r="AQ109" s="39">
        <v>0</v>
      </c>
      <c r="AR109" s="39">
        <v>0</v>
      </c>
      <c r="AS109" s="39">
        <v>0</v>
      </c>
      <c r="AT109" s="39">
        <v>0</v>
      </c>
      <c r="AU109" s="39">
        <v>0</v>
      </c>
      <c r="AV109" s="39">
        <v>0</v>
      </c>
      <c r="AW109" s="39">
        <v>0</v>
      </c>
      <c r="AX109" s="39">
        <v>0</v>
      </c>
      <c r="AY109" s="39">
        <v>0</v>
      </c>
      <c r="AZ109" s="39">
        <v>0</v>
      </c>
      <c r="BA109" s="39">
        <v>0</v>
      </c>
      <c r="BB109" s="39">
        <v>0</v>
      </c>
      <c r="BC109" s="39">
        <v>2.9399999999999999E-2</v>
      </c>
      <c r="BF109"/>
      <c r="BG109" s="39"/>
      <c r="BH109" s="39"/>
      <c r="BI109" s="39"/>
      <c r="BJ109" s="39"/>
      <c r="BK109" s="39"/>
      <c r="BL109" s="39"/>
      <c r="BM109" s="39"/>
      <c r="BN109" s="39"/>
      <c r="BO109" s="39"/>
      <c r="BP109" s="39"/>
      <c r="BQ109" s="39"/>
      <c r="BR109" s="38"/>
      <c r="BS109" s="39"/>
      <c r="BT109" s="39"/>
      <c r="BU109" s="39"/>
      <c r="BV109" s="39"/>
      <c r="BW109" s="39"/>
      <c r="BX109" s="39"/>
      <c r="BY109" s="39"/>
      <c r="BZ109" s="39"/>
      <c r="CA109" s="39"/>
      <c r="CB109" s="39"/>
      <c r="CC109" s="39"/>
      <c r="CD109" s="39"/>
      <c r="CE109" s="39"/>
      <c r="CF109" s="39"/>
      <c r="CH109" s="38"/>
      <c r="CI109" s="39"/>
      <c r="CJ109" s="39"/>
      <c r="CL109" s="38"/>
      <c r="CM109" s="39"/>
      <c r="CN109" s="39"/>
      <c r="CP109" s="38"/>
      <c r="CQ109" s="39"/>
      <c r="CS109" s="38"/>
      <c r="CT109" s="39"/>
      <c r="CU109" s="39"/>
      <c r="CV109" s="39"/>
      <c r="CX109" s="38"/>
      <c r="CY109" s="39"/>
      <c r="CZ109" s="39"/>
      <c r="DA109" s="39"/>
      <c r="DB109" s="39"/>
      <c r="DD109" s="38"/>
      <c r="DE109" s="39"/>
      <c r="DF109" s="39"/>
      <c r="DG109" s="39"/>
      <c r="DH109" s="39"/>
      <c r="DI109" s="39"/>
      <c r="DJ109" s="39"/>
      <c r="DL109" s="38"/>
      <c r="DM109" s="39"/>
      <c r="DN109" s="39"/>
      <c r="DO109" s="39"/>
      <c r="DQ109" s="38"/>
      <c r="DR109" s="39"/>
      <c r="DT109" s="38"/>
      <c r="DU109" s="39"/>
    </row>
    <row r="110" spans="1:125" ht="16" x14ac:dyDescent="0.2">
      <c r="A110" s="3" t="s">
        <v>577</v>
      </c>
      <c r="B110" s="3" t="s">
        <v>684</v>
      </c>
      <c r="C110" s="3">
        <v>5.9999999999999995E-4</v>
      </c>
      <c r="D110" s="4">
        <v>2411</v>
      </c>
      <c r="G110" s="38" t="s">
        <v>375</v>
      </c>
      <c r="H110" s="39">
        <v>0</v>
      </c>
      <c r="I110" s="39">
        <v>1.2999999999999999E-3</v>
      </c>
      <c r="J110" s="39">
        <v>0</v>
      </c>
      <c r="K110" s="39">
        <v>0</v>
      </c>
      <c r="L110" s="39">
        <v>0.1193</v>
      </c>
      <c r="M110" s="39">
        <v>0</v>
      </c>
      <c r="N110" s="39">
        <v>8.9999999999999993E-3</v>
      </c>
      <c r="O110" s="39">
        <v>0</v>
      </c>
      <c r="P110" s="39">
        <v>0</v>
      </c>
      <c r="Q110" s="39">
        <v>0</v>
      </c>
      <c r="R110" s="39">
        <v>0</v>
      </c>
      <c r="S110" s="39">
        <v>0</v>
      </c>
      <c r="T110" s="39">
        <v>0</v>
      </c>
      <c r="U110" s="39">
        <v>0</v>
      </c>
      <c r="V110" s="39">
        <v>0</v>
      </c>
      <c r="W110" s="39">
        <v>0.115</v>
      </c>
      <c r="X110" s="39">
        <v>1.43E-2</v>
      </c>
      <c r="Y110" s="39">
        <v>0</v>
      </c>
      <c r="Z110" s="39">
        <v>0</v>
      </c>
      <c r="AA110" s="39">
        <v>0</v>
      </c>
      <c r="AB110" s="39">
        <v>0</v>
      </c>
      <c r="AC110" s="39">
        <v>0</v>
      </c>
      <c r="AD110" s="39">
        <v>0</v>
      </c>
      <c r="AE110" s="39">
        <v>0</v>
      </c>
      <c r="AF110" s="39">
        <v>0</v>
      </c>
      <c r="AG110" s="39">
        <v>0</v>
      </c>
      <c r="AH110" s="39">
        <v>0</v>
      </c>
      <c r="AI110" s="39">
        <v>0</v>
      </c>
      <c r="AJ110" s="39">
        <v>0</v>
      </c>
      <c r="AK110" s="39">
        <v>0</v>
      </c>
      <c r="AL110" s="39">
        <v>0.1149</v>
      </c>
      <c r="AM110" s="39">
        <v>1.12E-2</v>
      </c>
      <c r="AN110" s="39">
        <v>0</v>
      </c>
      <c r="AO110" s="39">
        <v>0</v>
      </c>
      <c r="AP110" s="39">
        <v>0</v>
      </c>
      <c r="AQ110" s="39">
        <v>0</v>
      </c>
      <c r="AR110" s="39">
        <v>0</v>
      </c>
      <c r="AS110" s="39">
        <v>0</v>
      </c>
      <c r="AT110" s="39">
        <v>6.6799999999999998E-2</v>
      </c>
      <c r="AU110" s="39">
        <v>1.0999999999999999E-2</v>
      </c>
      <c r="AV110" s="39">
        <v>7.0999999999999994E-2</v>
      </c>
      <c r="AW110" s="39">
        <v>1.35E-2</v>
      </c>
      <c r="AX110" s="39">
        <v>2.7E-2</v>
      </c>
      <c r="AY110" s="39">
        <v>1.7999999999999999E-2</v>
      </c>
      <c r="AZ110" s="39">
        <v>0.02</v>
      </c>
      <c r="BA110" s="39">
        <v>0</v>
      </c>
      <c r="BB110" s="39">
        <v>0</v>
      </c>
      <c r="BC110" s="39">
        <v>4.3735714285714281E-2</v>
      </c>
      <c r="BF110"/>
      <c r="BG110" s="39"/>
      <c r="BH110" s="39"/>
      <c r="BI110" s="39"/>
      <c r="BJ110" s="39"/>
      <c r="BK110" s="39"/>
      <c r="BL110" s="39"/>
      <c r="BM110" s="39"/>
      <c r="BN110" s="39"/>
      <c r="BO110" s="39"/>
      <c r="BP110" s="39"/>
      <c r="BQ110" s="39"/>
      <c r="BR110" s="38"/>
      <c r="BS110" s="39"/>
      <c r="BT110" s="39"/>
      <c r="BU110" s="39"/>
      <c r="BV110" s="39"/>
      <c r="BW110" s="39"/>
      <c r="BX110" s="39"/>
      <c r="BY110" s="39"/>
      <c r="BZ110" s="39"/>
      <c r="CA110" s="39"/>
      <c r="CB110" s="39"/>
      <c r="CC110" s="39"/>
      <c r="CD110" s="39"/>
      <c r="CE110" s="39"/>
      <c r="CF110" s="39"/>
      <c r="CH110" s="38"/>
      <c r="CI110" s="39"/>
      <c r="CJ110" s="39"/>
      <c r="CL110" s="38"/>
      <c r="CM110" s="39"/>
      <c r="CN110" s="39"/>
      <c r="CP110" s="38"/>
      <c r="CQ110" s="39"/>
      <c r="CS110" s="38"/>
      <c r="CT110" s="39"/>
      <c r="CU110" s="39"/>
      <c r="CV110" s="39"/>
      <c r="CX110" s="38"/>
      <c r="CY110" s="39"/>
      <c r="CZ110" s="39"/>
      <c r="DA110" s="39"/>
      <c r="DB110" s="39"/>
      <c r="DD110" s="38"/>
      <c r="DE110" s="39"/>
      <c r="DF110" s="39"/>
      <c r="DG110" s="39"/>
      <c r="DH110" s="39"/>
      <c r="DI110" s="39"/>
      <c r="DJ110" s="39"/>
      <c r="DL110" s="38"/>
      <c r="DM110" s="39"/>
      <c r="DN110" s="39"/>
      <c r="DO110" s="39"/>
      <c r="DQ110" s="38"/>
      <c r="DR110" s="39"/>
      <c r="DT110" s="38"/>
      <c r="DU110" s="39"/>
    </row>
    <row r="111" spans="1:125" ht="16" x14ac:dyDescent="0.2">
      <c r="A111" s="3" t="s">
        <v>579</v>
      </c>
      <c r="B111" s="3" t="s">
        <v>684</v>
      </c>
      <c r="C111" s="3">
        <v>2.0000000000000001E-4</v>
      </c>
      <c r="D111" s="4">
        <v>2411</v>
      </c>
      <c r="G111" s="38" t="s">
        <v>378</v>
      </c>
      <c r="H111" s="39">
        <v>0</v>
      </c>
      <c r="I111" s="39">
        <v>0.19800000000000001</v>
      </c>
      <c r="J111" s="39">
        <v>0.20200000000000001</v>
      </c>
      <c r="K111" s="39">
        <v>0</v>
      </c>
      <c r="L111" s="39">
        <v>4.3999999999999997E-2</v>
      </c>
      <c r="M111" s="39">
        <v>0</v>
      </c>
      <c r="N111" s="39">
        <v>0.11899999999999999</v>
      </c>
      <c r="O111" s="39">
        <v>0</v>
      </c>
      <c r="P111" s="39">
        <v>0</v>
      </c>
      <c r="Q111" s="39">
        <v>0</v>
      </c>
      <c r="R111" s="39">
        <v>0</v>
      </c>
      <c r="S111" s="39">
        <v>0</v>
      </c>
      <c r="T111" s="39">
        <v>0</v>
      </c>
      <c r="U111" s="39">
        <v>0</v>
      </c>
      <c r="V111" s="39">
        <v>0</v>
      </c>
      <c r="W111" s="39">
        <v>5.0999999999999997E-2</v>
      </c>
      <c r="X111" s="39">
        <v>8.0699999999999994E-2</v>
      </c>
      <c r="Y111" s="39">
        <v>0</v>
      </c>
      <c r="Z111" s="39">
        <v>0</v>
      </c>
      <c r="AA111" s="39">
        <v>0</v>
      </c>
      <c r="AB111" s="39">
        <v>0</v>
      </c>
      <c r="AC111" s="39">
        <v>0.128</v>
      </c>
      <c r="AD111" s="39">
        <v>0</v>
      </c>
      <c r="AE111" s="39">
        <v>0</v>
      </c>
      <c r="AF111" s="39">
        <v>3.3500000000000002E-2</v>
      </c>
      <c r="AG111" s="39">
        <v>0</v>
      </c>
      <c r="AH111" s="39">
        <v>0</v>
      </c>
      <c r="AI111" s="39">
        <v>0</v>
      </c>
      <c r="AJ111" s="39">
        <v>0</v>
      </c>
      <c r="AK111" s="39">
        <v>0</v>
      </c>
      <c r="AL111" s="39">
        <v>6.6299999999999998E-2</v>
      </c>
      <c r="AM111" s="39">
        <v>7.4800000000000005E-2</v>
      </c>
      <c r="AN111" s="39">
        <v>0</v>
      </c>
      <c r="AO111" s="39">
        <v>0</v>
      </c>
      <c r="AP111" s="39">
        <v>0</v>
      </c>
      <c r="AQ111" s="39">
        <v>0</v>
      </c>
      <c r="AR111" s="39">
        <v>0</v>
      </c>
      <c r="AS111" s="39">
        <v>0</v>
      </c>
      <c r="AT111" s="39">
        <v>1.17E-2</v>
      </c>
      <c r="AU111" s="39">
        <v>9.6000000000000002E-2</v>
      </c>
      <c r="AV111" s="39">
        <v>1.9E-2</v>
      </c>
      <c r="AW111" s="39">
        <v>0.1464</v>
      </c>
      <c r="AX111" s="39">
        <v>0.115</v>
      </c>
      <c r="AY111" s="39">
        <v>0.158</v>
      </c>
      <c r="AZ111" s="39">
        <v>8.5000000000000006E-2</v>
      </c>
      <c r="BA111" s="39">
        <v>0</v>
      </c>
      <c r="BB111" s="39">
        <v>0</v>
      </c>
      <c r="BC111" s="39">
        <v>9.5788235294117632E-2</v>
      </c>
      <c r="BF111"/>
      <c r="BG111" s="39"/>
      <c r="BH111" s="39"/>
      <c r="BI111" s="39"/>
      <c r="BJ111" s="39"/>
      <c r="BK111" s="39"/>
      <c r="BL111" s="39"/>
      <c r="BM111" s="39"/>
      <c r="BN111" s="39"/>
      <c r="BO111" s="39"/>
      <c r="BP111" s="39"/>
      <c r="BQ111" s="39"/>
      <c r="BR111" s="38"/>
      <c r="BS111" s="39"/>
      <c r="BT111" s="39"/>
      <c r="BU111" s="39"/>
      <c r="BV111" s="39"/>
      <c r="BW111" s="39"/>
      <c r="BX111" s="39"/>
      <c r="BY111" s="39"/>
      <c r="BZ111" s="39"/>
      <c r="CA111" s="39"/>
      <c r="CB111" s="39"/>
      <c r="CC111" s="39"/>
      <c r="CD111" s="39"/>
      <c r="CE111" s="39"/>
      <c r="CF111" s="39"/>
      <c r="CH111" s="38"/>
      <c r="CI111" s="39"/>
      <c r="CJ111" s="39"/>
      <c r="CL111" s="38"/>
      <c r="CM111" s="39"/>
      <c r="CN111" s="39"/>
      <c r="CP111" s="38"/>
      <c r="CQ111" s="39"/>
      <c r="CS111" s="38"/>
      <c r="CT111" s="39"/>
      <c r="CU111" s="39"/>
      <c r="CV111" s="39"/>
      <c r="CX111" s="38"/>
      <c r="CY111" s="39"/>
      <c r="CZ111" s="39"/>
      <c r="DA111" s="39"/>
      <c r="DB111" s="39"/>
      <c r="DD111" s="38"/>
      <c r="DE111" s="39"/>
      <c r="DF111" s="39"/>
      <c r="DG111" s="39"/>
      <c r="DH111" s="39"/>
      <c r="DI111" s="39"/>
      <c r="DJ111" s="39"/>
      <c r="DL111" s="38"/>
      <c r="DM111" s="39"/>
      <c r="DN111" s="39"/>
      <c r="DO111" s="39"/>
      <c r="DQ111" s="38"/>
      <c r="DR111" s="39"/>
      <c r="DT111" s="38"/>
      <c r="DU111" s="39"/>
    </row>
    <row r="112" spans="1:125" ht="16" x14ac:dyDescent="0.2">
      <c r="A112" s="3" t="s">
        <v>54</v>
      </c>
      <c r="B112" s="3" t="s">
        <v>684</v>
      </c>
      <c r="C112" s="3">
        <v>2.1399999999999999E-2</v>
      </c>
      <c r="D112" s="4">
        <v>2411</v>
      </c>
      <c r="G112" s="38" t="s">
        <v>384</v>
      </c>
      <c r="H112" s="39">
        <v>0</v>
      </c>
      <c r="I112" s="39">
        <v>2.3400000000000001E-2</v>
      </c>
      <c r="J112" s="39">
        <v>2.5999999999999999E-2</v>
      </c>
      <c r="K112" s="39">
        <v>0</v>
      </c>
      <c r="L112" s="39">
        <v>2.29E-2</v>
      </c>
      <c r="M112" s="39">
        <v>0</v>
      </c>
      <c r="N112" s="39">
        <v>7.5999999999999998E-2</v>
      </c>
      <c r="O112" s="39">
        <v>0</v>
      </c>
      <c r="P112" s="39">
        <v>0</v>
      </c>
      <c r="Q112" s="39">
        <v>0</v>
      </c>
      <c r="R112" s="39">
        <v>0</v>
      </c>
      <c r="S112" s="39">
        <v>0</v>
      </c>
      <c r="T112" s="39">
        <v>0</v>
      </c>
      <c r="U112" s="39">
        <v>0</v>
      </c>
      <c r="V112" s="39">
        <v>0</v>
      </c>
      <c r="W112" s="39">
        <v>2.5999999999999999E-2</v>
      </c>
      <c r="X112" s="39">
        <v>4.0599999999999997E-2</v>
      </c>
      <c r="Y112" s="39">
        <v>0</v>
      </c>
      <c r="Z112" s="39">
        <v>0</v>
      </c>
      <c r="AA112" s="39">
        <v>0</v>
      </c>
      <c r="AB112" s="39">
        <v>0</v>
      </c>
      <c r="AC112" s="39">
        <v>6.5000000000000002E-2</v>
      </c>
      <c r="AD112" s="39">
        <v>0</v>
      </c>
      <c r="AE112" s="39">
        <v>0</v>
      </c>
      <c r="AF112" s="39">
        <v>0</v>
      </c>
      <c r="AG112" s="39">
        <v>0</v>
      </c>
      <c r="AH112" s="39">
        <v>0</v>
      </c>
      <c r="AI112" s="39">
        <v>0</v>
      </c>
      <c r="AJ112" s="39">
        <v>0</v>
      </c>
      <c r="AK112" s="39">
        <v>0</v>
      </c>
      <c r="AL112" s="39">
        <v>1.72E-2</v>
      </c>
      <c r="AM112" s="39">
        <v>4.9200000000000001E-2</v>
      </c>
      <c r="AN112" s="39">
        <v>0</v>
      </c>
      <c r="AO112" s="39">
        <v>0</v>
      </c>
      <c r="AP112" s="39">
        <v>0</v>
      </c>
      <c r="AQ112" s="39">
        <v>0</v>
      </c>
      <c r="AR112" s="39">
        <v>0</v>
      </c>
      <c r="AS112" s="39">
        <v>0</v>
      </c>
      <c r="AT112" s="39">
        <v>8.8000000000000005E-3</v>
      </c>
      <c r="AU112" s="39">
        <v>5.7000000000000002E-2</v>
      </c>
      <c r="AV112" s="39">
        <v>0</v>
      </c>
      <c r="AW112" s="39">
        <v>3.8300000000000001E-2</v>
      </c>
      <c r="AX112" s="39">
        <v>4.3999999999999997E-2</v>
      </c>
      <c r="AY112" s="39">
        <v>4.5999999999999999E-2</v>
      </c>
      <c r="AZ112" s="39">
        <v>2.5000000000000001E-2</v>
      </c>
      <c r="BA112" s="39">
        <v>0</v>
      </c>
      <c r="BB112" s="39">
        <v>0</v>
      </c>
      <c r="BC112" s="39">
        <v>3.7693333333333336E-2</v>
      </c>
      <c r="BF112"/>
      <c r="BG112" s="39"/>
      <c r="BH112" s="39"/>
      <c r="BI112" s="39"/>
      <c r="BJ112" s="39"/>
      <c r="BK112" s="39"/>
      <c r="BL112" s="39"/>
      <c r="BM112" s="39"/>
      <c r="BN112" s="39"/>
      <c r="BO112" s="39"/>
      <c r="BP112" s="39"/>
      <c r="BQ112" s="39"/>
      <c r="BR112" s="38"/>
      <c r="BS112" s="39"/>
      <c r="BT112" s="39"/>
      <c r="BU112" s="39"/>
      <c r="BV112" s="39"/>
      <c r="BW112" s="39"/>
      <c r="BX112" s="39"/>
      <c r="BY112" s="39"/>
      <c r="BZ112" s="39"/>
      <c r="CA112" s="39"/>
      <c r="CB112" s="39"/>
      <c r="CC112" s="39"/>
      <c r="CD112" s="39"/>
      <c r="CE112" s="39"/>
      <c r="CF112" s="39"/>
      <c r="CH112" s="38"/>
      <c r="CI112" s="39"/>
      <c r="CJ112" s="39"/>
      <c r="CL112" s="38"/>
      <c r="CM112" s="39"/>
      <c r="CN112" s="39"/>
      <c r="CP112" s="38"/>
      <c r="CQ112" s="39"/>
      <c r="CS112" s="38"/>
      <c r="CT112" s="39"/>
      <c r="CU112" s="39"/>
      <c r="CV112" s="39"/>
      <c r="CX112" s="38"/>
      <c r="CY112" s="39"/>
      <c r="CZ112" s="39"/>
      <c r="DA112" s="39"/>
      <c r="DB112" s="39"/>
      <c r="DD112" s="38"/>
      <c r="DE112" s="39"/>
      <c r="DF112" s="39"/>
      <c r="DG112" s="39"/>
      <c r="DH112" s="39"/>
      <c r="DI112" s="39"/>
      <c r="DJ112" s="39"/>
      <c r="DL112" s="38"/>
      <c r="DM112" s="39"/>
      <c r="DN112" s="39"/>
      <c r="DO112" s="39"/>
      <c r="DQ112" s="38"/>
      <c r="DR112" s="39"/>
      <c r="DT112" s="38"/>
      <c r="DU112" s="39"/>
    </row>
    <row r="113" spans="1:125" ht="16" x14ac:dyDescent="0.2">
      <c r="A113" s="3" t="s">
        <v>56</v>
      </c>
      <c r="B113" s="3" t="s">
        <v>684</v>
      </c>
      <c r="C113" s="3">
        <v>5.9999999999999995E-4</v>
      </c>
      <c r="D113" s="4">
        <v>2411</v>
      </c>
      <c r="G113" s="38" t="s">
        <v>387</v>
      </c>
      <c r="H113" s="39">
        <v>0</v>
      </c>
      <c r="I113" s="39">
        <v>1.95E-2</v>
      </c>
      <c r="J113" s="39">
        <v>2.3E-2</v>
      </c>
      <c r="K113" s="39">
        <v>0</v>
      </c>
      <c r="L113" s="39">
        <v>1.3599999999999999E-2</v>
      </c>
      <c r="M113" s="39">
        <v>0</v>
      </c>
      <c r="N113" s="39">
        <v>3.4000000000000002E-2</v>
      </c>
      <c r="O113" s="39">
        <v>0</v>
      </c>
      <c r="P113" s="39">
        <v>0</v>
      </c>
      <c r="Q113" s="39">
        <v>0</v>
      </c>
      <c r="R113" s="39">
        <v>0</v>
      </c>
      <c r="S113" s="39">
        <v>0</v>
      </c>
      <c r="T113" s="39">
        <v>0</v>
      </c>
      <c r="U113" s="39">
        <v>0</v>
      </c>
      <c r="V113" s="39">
        <v>0</v>
      </c>
      <c r="W113" s="39">
        <v>0</v>
      </c>
      <c r="X113" s="39">
        <v>2.7699999999999999E-2</v>
      </c>
      <c r="Y113" s="39">
        <v>0</v>
      </c>
      <c r="Z113" s="39">
        <v>0</v>
      </c>
      <c r="AA113" s="39">
        <v>0</v>
      </c>
      <c r="AB113" s="39">
        <v>0</v>
      </c>
      <c r="AC113" s="39">
        <v>0</v>
      </c>
      <c r="AD113" s="39">
        <v>0</v>
      </c>
      <c r="AE113" s="39">
        <v>0</v>
      </c>
      <c r="AF113" s="39">
        <v>1E-4</v>
      </c>
      <c r="AG113" s="39">
        <v>0</v>
      </c>
      <c r="AH113" s="39">
        <v>0</v>
      </c>
      <c r="AI113" s="39">
        <v>0</v>
      </c>
      <c r="AJ113" s="39">
        <v>0</v>
      </c>
      <c r="AK113" s="39">
        <v>0</v>
      </c>
      <c r="AL113" s="39">
        <v>1.52E-2</v>
      </c>
      <c r="AM113" s="39">
        <v>3.0300000000000001E-2</v>
      </c>
      <c r="AN113" s="39">
        <v>0</v>
      </c>
      <c r="AO113" s="39">
        <v>0</v>
      </c>
      <c r="AP113" s="39">
        <v>0</v>
      </c>
      <c r="AQ113" s="39">
        <v>0</v>
      </c>
      <c r="AR113" s="39">
        <v>0</v>
      </c>
      <c r="AS113" s="39">
        <v>0</v>
      </c>
      <c r="AT113" s="39">
        <v>1.4E-3</v>
      </c>
      <c r="AU113" s="39">
        <v>2.5000000000000001E-2</v>
      </c>
      <c r="AV113" s="39">
        <v>5.0000000000000001E-3</v>
      </c>
      <c r="AW113" s="39">
        <v>4.4999999999999998E-2</v>
      </c>
      <c r="AX113" s="39">
        <v>2.8000000000000001E-2</v>
      </c>
      <c r="AY113" s="39">
        <v>3.4000000000000002E-2</v>
      </c>
      <c r="AZ113" s="39">
        <v>3.5999999999999997E-2</v>
      </c>
      <c r="BA113" s="39">
        <v>0</v>
      </c>
      <c r="BB113" s="39">
        <v>0</v>
      </c>
      <c r="BC113" s="39">
        <v>2.2520000000000002E-2</v>
      </c>
      <c r="BF113"/>
      <c r="BG113" s="39"/>
      <c r="BH113" s="39"/>
      <c r="BI113" s="39"/>
      <c r="BJ113" s="39"/>
      <c r="BK113" s="39"/>
      <c r="BL113" s="39"/>
      <c r="BM113" s="39"/>
      <c r="BN113" s="39"/>
      <c r="BO113" s="39"/>
      <c r="BP113" s="39"/>
      <c r="BQ113" s="39"/>
      <c r="BR113" s="38"/>
      <c r="BS113" s="39"/>
      <c r="BT113" s="39"/>
      <c r="BU113" s="39"/>
      <c r="BV113" s="39"/>
      <c r="BW113" s="39"/>
      <c r="BX113" s="39"/>
      <c r="BY113" s="39"/>
      <c r="BZ113" s="39"/>
      <c r="CA113" s="39"/>
      <c r="CB113" s="39"/>
      <c r="CC113" s="39"/>
      <c r="CD113" s="39"/>
      <c r="CE113" s="39"/>
      <c r="CF113" s="39"/>
      <c r="CH113" s="38"/>
      <c r="CI113" s="39"/>
      <c r="CJ113" s="39"/>
      <c r="CL113" s="38"/>
      <c r="CM113" s="39"/>
      <c r="CN113" s="39"/>
      <c r="CP113" s="38"/>
      <c r="CQ113" s="39"/>
      <c r="CS113" s="38"/>
      <c r="CT113" s="39"/>
      <c r="CU113" s="39"/>
      <c r="CV113" s="39"/>
      <c r="CX113" s="38"/>
      <c r="CY113" s="39"/>
      <c r="CZ113" s="39"/>
      <c r="DA113" s="39"/>
      <c r="DB113" s="39"/>
      <c r="DD113" s="38"/>
      <c r="DE113" s="39"/>
      <c r="DF113" s="39"/>
      <c r="DG113" s="39"/>
      <c r="DH113" s="39"/>
      <c r="DI113" s="39"/>
      <c r="DJ113" s="39"/>
      <c r="DL113" s="38"/>
      <c r="DM113" s="39"/>
      <c r="DN113" s="39"/>
      <c r="DO113" s="39"/>
      <c r="DQ113" s="38"/>
      <c r="DR113" s="39"/>
      <c r="DT113" s="38"/>
      <c r="DU113" s="39"/>
    </row>
    <row r="114" spans="1:125" ht="16" x14ac:dyDescent="0.2">
      <c r="A114" s="3" t="s">
        <v>590</v>
      </c>
      <c r="B114" s="3" t="s">
        <v>684</v>
      </c>
      <c r="C114" s="3">
        <v>4.0000000000000002E-4</v>
      </c>
      <c r="D114" s="4">
        <v>2411</v>
      </c>
      <c r="G114" s="38" t="s">
        <v>389</v>
      </c>
      <c r="H114" s="39">
        <v>0</v>
      </c>
      <c r="I114" s="39">
        <v>4.0000000000000002E-4</v>
      </c>
      <c r="J114" s="39">
        <v>0</v>
      </c>
      <c r="K114" s="39">
        <v>0</v>
      </c>
      <c r="L114" s="39">
        <v>4.0000000000000002E-4</v>
      </c>
      <c r="M114" s="39">
        <v>0</v>
      </c>
      <c r="N114" s="39">
        <v>0</v>
      </c>
      <c r="O114" s="39">
        <v>0</v>
      </c>
      <c r="P114" s="39">
        <v>0</v>
      </c>
      <c r="Q114" s="39">
        <v>0</v>
      </c>
      <c r="R114" s="39">
        <v>0</v>
      </c>
      <c r="S114" s="39">
        <v>0</v>
      </c>
      <c r="T114" s="39">
        <v>0</v>
      </c>
      <c r="U114" s="39">
        <v>0</v>
      </c>
      <c r="V114" s="39">
        <v>0</v>
      </c>
      <c r="W114" s="39">
        <v>0</v>
      </c>
      <c r="X114" s="39">
        <v>0</v>
      </c>
      <c r="Y114" s="39">
        <v>0</v>
      </c>
      <c r="Z114" s="39">
        <v>0</v>
      </c>
      <c r="AA114" s="39">
        <v>0</v>
      </c>
      <c r="AB114" s="39">
        <v>0</v>
      </c>
      <c r="AC114" s="39">
        <v>0</v>
      </c>
      <c r="AD114" s="39">
        <v>0</v>
      </c>
      <c r="AE114" s="39">
        <v>0</v>
      </c>
      <c r="AF114" s="39">
        <v>0</v>
      </c>
      <c r="AG114" s="39">
        <v>0</v>
      </c>
      <c r="AH114" s="39">
        <v>0</v>
      </c>
      <c r="AI114" s="39">
        <v>0</v>
      </c>
      <c r="AJ114" s="39">
        <v>0</v>
      </c>
      <c r="AK114" s="39">
        <v>0</v>
      </c>
      <c r="AL114" s="39">
        <v>0</v>
      </c>
      <c r="AM114" s="39">
        <v>1E-4</v>
      </c>
      <c r="AN114" s="39">
        <v>0</v>
      </c>
      <c r="AO114" s="39">
        <v>0</v>
      </c>
      <c r="AP114" s="39">
        <v>0</v>
      </c>
      <c r="AQ114" s="39">
        <v>0</v>
      </c>
      <c r="AR114" s="39">
        <v>0</v>
      </c>
      <c r="AS114" s="39">
        <v>0</v>
      </c>
      <c r="AT114" s="39">
        <v>0</v>
      </c>
      <c r="AU114" s="39">
        <v>0</v>
      </c>
      <c r="AV114" s="39">
        <v>0.01</v>
      </c>
      <c r="AW114" s="39">
        <v>6.7999999999999996E-3</v>
      </c>
      <c r="AX114" s="39">
        <v>2E-3</v>
      </c>
      <c r="AY114" s="39">
        <v>0</v>
      </c>
      <c r="AZ114" s="39">
        <v>0</v>
      </c>
      <c r="BA114" s="39">
        <v>0</v>
      </c>
      <c r="BB114" s="39">
        <v>0</v>
      </c>
      <c r="BC114" s="39">
        <v>3.2833333333333338E-3</v>
      </c>
      <c r="BF114"/>
      <c r="BG114" s="39"/>
      <c r="BH114" s="39"/>
      <c r="BI114" s="39"/>
      <c r="BJ114" s="39"/>
      <c r="BK114" s="39"/>
      <c r="BL114" s="39"/>
      <c r="BM114" s="39"/>
      <c r="BN114" s="39"/>
      <c r="BO114" s="39"/>
      <c r="BP114" s="39"/>
      <c r="BQ114" s="39"/>
      <c r="BR114" s="38"/>
      <c r="BS114" s="39"/>
      <c r="BT114" s="39"/>
      <c r="BU114" s="39"/>
      <c r="BV114" s="39"/>
      <c r="BW114" s="39"/>
      <c r="BX114" s="39"/>
      <c r="BY114" s="39"/>
      <c r="BZ114" s="39"/>
      <c r="CA114" s="39"/>
      <c r="CB114" s="39"/>
      <c r="CC114" s="39"/>
      <c r="CD114" s="39"/>
      <c r="CE114" s="39"/>
      <c r="CF114" s="39"/>
      <c r="CH114" s="38"/>
      <c r="CI114" s="39"/>
      <c r="CJ114" s="39"/>
      <c r="CL114" s="38"/>
      <c r="CM114" s="39"/>
      <c r="CN114" s="39"/>
      <c r="CP114" s="38"/>
      <c r="CQ114" s="39"/>
      <c r="CS114" s="38"/>
      <c r="CT114" s="39"/>
      <c r="CU114" s="39"/>
      <c r="CV114" s="39"/>
      <c r="CX114" s="38"/>
      <c r="CY114" s="39"/>
      <c r="CZ114" s="39"/>
      <c r="DA114" s="39"/>
      <c r="DB114" s="39"/>
      <c r="DD114" s="38"/>
      <c r="DE114" s="39"/>
      <c r="DF114" s="39"/>
      <c r="DG114" s="39"/>
      <c r="DH114" s="39"/>
      <c r="DI114" s="39"/>
      <c r="DJ114" s="39"/>
      <c r="DL114" s="38"/>
      <c r="DM114" s="39"/>
      <c r="DN114" s="39"/>
      <c r="DO114" s="39"/>
      <c r="DQ114" s="38"/>
      <c r="DR114" s="39"/>
      <c r="DT114" s="38"/>
      <c r="DU114" s="39"/>
    </row>
    <row r="115" spans="1:125" ht="16" x14ac:dyDescent="0.2">
      <c r="A115" s="3" t="s">
        <v>57</v>
      </c>
      <c r="B115" s="3" t="s">
        <v>684</v>
      </c>
      <c r="C115" s="3">
        <v>2.93E-2</v>
      </c>
      <c r="D115" s="4">
        <v>2411</v>
      </c>
      <c r="G115" s="38" t="s">
        <v>390</v>
      </c>
      <c r="H115" s="39">
        <v>0</v>
      </c>
      <c r="I115" s="39">
        <v>3.8999999999999998E-3</v>
      </c>
      <c r="J115" s="39">
        <v>5.0000000000000001E-3</v>
      </c>
      <c r="K115" s="39">
        <v>0</v>
      </c>
      <c r="L115" s="39">
        <v>0</v>
      </c>
      <c r="M115" s="39">
        <v>0</v>
      </c>
      <c r="N115" s="39">
        <v>0</v>
      </c>
      <c r="O115" s="39">
        <v>0</v>
      </c>
      <c r="P115" s="39">
        <v>0</v>
      </c>
      <c r="Q115" s="39">
        <v>0</v>
      </c>
      <c r="R115" s="39">
        <v>0</v>
      </c>
      <c r="S115" s="39">
        <v>0</v>
      </c>
      <c r="T115" s="39">
        <v>0</v>
      </c>
      <c r="U115" s="39">
        <v>0</v>
      </c>
      <c r="V115" s="39">
        <v>0</v>
      </c>
      <c r="W115" s="39">
        <v>0</v>
      </c>
      <c r="X115" s="39">
        <v>8.9999999999999998E-4</v>
      </c>
      <c r="Y115" s="39">
        <v>0</v>
      </c>
      <c r="Z115" s="39">
        <v>0</v>
      </c>
      <c r="AA115" s="39">
        <v>0</v>
      </c>
      <c r="AB115" s="39">
        <v>0</v>
      </c>
      <c r="AC115" s="39">
        <v>0</v>
      </c>
      <c r="AD115" s="39">
        <v>0</v>
      </c>
      <c r="AE115" s="39">
        <v>0</v>
      </c>
      <c r="AF115" s="39">
        <v>0</v>
      </c>
      <c r="AG115" s="39">
        <v>0</v>
      </c>
      <c r="AH115" s="39">
        <v>0</v>
      </c>
      <c r="AI115" s="39">
        <v>0</v>
      </c>
      <c r="AJ115" s="39">
        <v>0</v>
      </c>
      <c r="AK115" s="39">
        <v>0</v>
      </c>
      <c r="AL115" s="39">
        <v>0</v>
      </c>
      <c r="AM115" s="39">
        <v>1E-4</v>
      </c>
      <c r="AN115" s="39">
        <v>0</v>
      </c>
      <c r="AO115" s="39">
        <v>0</v>
      </c>
      <c r="AP115" s="39">
        <v>0</v>
      </c>
      <c r="AQ115" s="39">
        <v>0</v>
      </c>
      <c r="AR115" s="39">
        <v>0</v>
      </c>
      <c r="AS115" s="39">
        <v>0</v>
      </c>
      <c r="AT115" s="39">
        <v>0</v>
      </c>
      <c r="AU115" s="39">
        <v>0</v>
      </c>
      <c r="AV115" s="39">
        <v>0</v>
      </c>
      <c r="AW115" s="39">
        <v>0</v>
      </c>
      <c r="AX115" s="39">
        <v>1E-3</v>
      </c>
      <c r="AY115" s="39">
        <v>0</v>
      </c>
      <c r="AZ115" s="39">
        <v>0</v>
      </c>
      <c r="BA115" s="39">
        <v>0</v>
      </c>
      <c r="BB115" s="39">
        <v>0</v>
      </c>
      <c r="BC115" s="39">
        <v>2.1800000000000001E-3</v>
      </c>
      <c r="BF115"/>
      <c r="BG115" s="39"/>
      <c r="BH115" s="39"/>
      <c r="BI115" s="39"/>
      <c r="BJ115" s="39"/>
      <c r="BK115" s="39"/>
      <c r="BL115" s="39"/>
      <c r="BM115" s="39"/>
      <c r="BN115" s="39"/>
      <c r="BO115" s="39"/>
      <c r="BP115" s="39"/>
      <c r="BQ115" s="39"/>
      <c r="BR115" s="38"/>
      <c r="BS115" s="39"/>
      <c r="BT115" s="39"/>
      <c r="BU115" s="39"/>
      <c r="BV115" s="39"/>
      <c r="BW115" s="39"/>
      <c r="BX115" s="39"/>
      <c r="BY115" s="39"/>
      <c r="BZ115" s="39"/>
      <c r="CA115" s="39"/>
      <c r="CB115" s="39"/>
      <c r="CC115" s="39"/>
      <c r="CD115" s="39"/>
      <c r="CE115" s="39"/>
      <c r="CF115" s="39"/>
      <c r="CH115" s="38"/>
      <c r="CI115" s="39"/>
      <c r="CJ115" s="39"/>
      <c r="CL115" s="38"/>
      <c r="CM115" s="39"/>
      <c r="CN115" s="39"/>
      <c r="CP115" s="38"/>
      <c r="CQ115" s="39"/>
      <c r="CS115" s="38"/>
      <c r="CT115" s="39"/>
      <c r="CU115" s="39"/>
      <c r="CV115" s="39"/>
      <c r="CX115" s="38"/>
      <c r="CY115" s="39"/>
      <c r="CZ115" s="39"/>
      <c r="DA115" s="39"/>
      <c r="DB115" s="39"/>
      <c r="DD115" s="38"/>
      <c r="DE115" s="39"/>
      <c r="DF115" s="39"/>
      <c r="DG115" s="39"/>
      <c r="DH115" s="39"/>
      <c r="DI115" s="39"/>
      <c r="DJ115" s="39"/>
      <c r="DL115" s="38"/>
      <c r="DM115" s="39"/>
      <c r="DN115" s="39"/>
      <c r="DO115" s="39"/>
      <c r="DQ115" s="38"/>
      <c r="DR115" s="39"/>
      <c r="DT115" s="38"/>
      <c r="DU115" s="39"/>
    </row>
    <row r="116" spans="1:125" ht="16" x14ac:dyDescent="0.2">
      <c r="A116" s="3" t="s">
        <v>59</v>
      </c>
      <c r="B116" s="3" t="s">
        <v>684</v>
      </c>
      <c r="C116" s="3">
        <v>1.6999999999999999E-3</v>
      </c>
      <c r="D116" s="4">
        <v>2411</v>
      </c>
      <c r="G116" s="38" t="s">
        <v>391</v>
      </c>
      <c r="H116" s="39">
        <v>0</v>
      </c>
      <c r="I116" s="39">
        <v>3.4700000000000002E-2</v>
      </c>
      <c r="J116" s="39">
        <v>2.8000000000000001E-2</v>
      </c>
      <c r="K116" s="39">
        <v>0</v>
      </c>
      <c r="L116" s="39">
        <v>1.89E-2</v>
      </c>
      <c r="M116" s="39">
        <v>0</v>
      </c>
      <c r="N116" s="39">
        <v>8.9999999999999993E-3</v>
      </c>
      <c r="O116" s="39">
        <v>0</v>
      </c>
      <c r="P116" s="39">
        <v>0</v>
      </c>
      <c r="Q116" s="39">
        <v>0</v>
      </c>
      <c r="R116" s="39">
        <v>0</v>
      </c>
      <c r="S116" s="39">
        <v>0</v>
      </c>
      <c r="T116" s="39">
        <v>0</v>
      </c>
      <c r="U116" s="39">
        <v>0</v>
      </c>
      <c r="V116" s="39">
        <v>0</v>
      </c>
      <c r="W116" s="39">
        <v>0</v>
      </c>
      <c r="X116" s="39">
        <v>6.4999999999999997E-3</v>
      </c>
      <c r="Y116" s="39">
        <v>0</v>
      </c>
      <c r="Z116" s="39">
        <v>0</v>
      </c>
      <c r="AA116" s="39">
        <v>0</v>
      </c>
      <c r="AB116" s="39">
        <v>0</v>
      </c>
      <c r="AC116" s="39">
        <v>0</v>
      </c>
      <c r="AD116" s="39">
        <v>0</v>
      </c>
      <c r="AE116" s="39">
        <v>0</v>
      </c>
      <c r="AF116" s="39">
        <v>0</v>
      </c>
      <c r="AG116" s="39">
        <v>0</v>
      </c>
      <c r="AH116" s="39">
        <v>0</v>
      </c>
      <c r="AI116" s="39">
        <v>0</v>
      </c>
      <c r="AJ116" s="39">
        <v>0</v>
      </c>
      <c r="AK116" s="39">
        <v>0</v>
      </c>
      <c r="AL116" s="39">
        <v>2.7000000000000001E-3</v>
      </c>
      <c r="AM116" s="39">
        <v>9.2999999999999992E-3</v>
      </c>
      <c r="AN116" s="39">
        <v>0</v>
      </c>
      <c r="AO116" s="39">
        <v>0</v>
      </c>
      <c r="AP116" s="39">
        <v>0</v>
      </c>
      <c r="AQ116" s="39">
        <v>0</v>
      </c>
      <c r="AR116" s="39">
        <v>0</v>
      </c>
      <c r="AS116" s="39">
        <v>0</v>
      </c>
      <c r="AT116" s="39">
        <v>1.83E-2</v>
      </c>
      <c r="AU116" s="39">
        <v>1.4E-2</v>
      </c>
      <c r="AV116" s="39">
        <v>0</v>
      </c>
      <c r="AW116" s="39">
        <v>4.4999999999999997E-3</v>
      </c>
      <c r="AX116" s="39">
        <v>1.0999999999999999E-2</v>
      </c>
      <c r="AY116" s="39">
        <v>1.4E-2</v>
      </c>
      <c r="AZ116" s="39">
        <v>5.0000000000000001E-3</v>
      </c>
      <c r="BA116" s="39">
        <v>0</v>
      </c>
      <c r="BB116" s="39">
        <v>0</v>
      </c>
      <c r="BC116" s="39">
        <v>1.3530769230769235E-2</v>
      </c>
      <c r="BF116"/>
      <c r="BG116" s="39"/>
      <c r="BH116" s="39"/>
      <c r="BI116" s="39"/>
      <c r="BJ116" s="39"/>
      <c r="BK116" s="39"/>
      <c r="BL116" s="39"/>
      <c r="BM116" s="39"/>
      <c r="BN116" s="39"/>
      <c r="BO116" s="39"/>
      <c r="BP116" s="39"/>
      <c r="BQ116" s="39"/>
      <c r="BR116" s="38"/>
      <c r="BS116" s="39"/>
      <c r="BT116" s="39"/>
      <c r="BU116" s="39"/>
      <c r="BV116" s="39"/>
      <c r="BW116" s="39"/>
      <c r="BX116" s="39"/>
      <c r="BY116" s="39"/>
      <c r="BZ116" s="39"/>
      <c r="CA116" s="39"/>
      <c r="CB116" s="39"/>
      <c r="CC116" s="39"/>
      <c r="CD116" s="39"/>
      <c r="CE116" s="39"/>
      <c r="CF116" s="39"/>
      <c r="CH116" s="38"/>
      <c r="CI116" s="39"/>
      <c r="CJ116" s="39"/>
      <c r="CL116" s="38"/>
      <c r="CM116" s="39"/>
      <c r="CN116" s="39"/>
      <c r="CP116" s="38"/>
      <c r="CQ116" s="39"/>
      <c r="CS116" s="38"/>
      <c r="CT116" s="39"/>
      <c r="CU116" s="39"/>
      <c r="CV116" s="39"/>
      <c r="CX116" s="38"/>
      <c r="CY116" s="39"/>
      <c r="CZ116" s="39"/>
      <c r="DA116" s="39"/>
      <c r="DB116" s="39"/>
      <c r="DD116" s="38"/>
      <c r="DE116" s="39"/>
      <c r="DF116" s="39"/>
      <c r="DG116" s="39"/>
      <c r="DH116" s="39"/>
      <c r="DI116" s="39"/>
      <c r="DJ116" s="39"/>
      <c r="DL116" s="38"/>
      <c r="DM116" s="39"/>
      <c r="DN116" s="39"/>
      <c r="DO116" s="39"/>
      <c r="DQ116" s="38"/>
      <c r="DR116" s="39"/>
      <c r="DT116" s="38"/>
      <c r="DU116" s="39"/>
    </row>
    <row r="117" spans="1:125" ht="16" x14ac:dyDescent="0.2">
      <c r="A117" s="3" t="s">
        <v>623</v>
      </c>
      <c r="B117" s="3" t="s">
        <v>684</v>
      </c>
      <c r="C117" s="3">
        <v>0.11749999999999999</v>
      </c>
      <c r="D117" s="4">
        <v>2411</v>
      </c>
      <c r="G117" s="38" t="s">
        <v>393</v>
      </c>
      <c r="H117" s="39">
        <v>0</v>
      </c>
      <c r="I117" s="39">
        <v>0</v>
      </c>
      <c r="J117" s="39">
        <v>0</v>
      </c>
      <c r="K117" s="39">
        <v>0</v>
      </c>
      <c r="L117" s="39">
        <v>8.9999999999999998E-4</v>
      </c>
      <c r="M117" s="39">
        <v>0</v>
      </c>
      <c r="N117" s="39">
        <v>0</v>
      </c>
      <c r="O117" s="39">
        <v>0</v>
      </c>
      <c r="P117" s="39">
        <v>0</v>
      </c>
      <c r="Q117" s="39">
        <v>0</v>
      </c>
      <c r="R117" s="39">
        <v>0</v>
      </c>
      <c r="S117" s="39">
        <v>0</v>
      </c>
      <c r="T117" s="39">
        <v>0</v>
      </c>
      <c r="U117" s="39">
        <v>0</v>
      </c>
      <c r="V117" s="39">
        <v>0</v>
      </c>
      <c r="W117" s="39">
        <v>0</v>
      </c>
      <c r="X117" s="39">
        <v>0</v>
      </c>
      <c r="Y117" s="39">
        <v>0</v>
      </c>
      <c r="Z117" s="39">
        <v>0</v>
      </c>
      <c r="AA117" s="39">
        <v>0</v>
      </c>
      <c r="AB117" s="39">
        <v>0</v>
      </c>
      <c r="AC117" s="39">
        <v>0</v>
      </c>
      <c r="AD117" s="39">
        <v>0</v>
      </c>
      <c r="AE117" s="39">
        <v>0</v>
      </c>
      <c r="AF117" s="39">
        <v>0</v>
      </c>
      <c r="AG117" s="39">
        <v>0</v>
      </c>
      <c r="AH117" s="39">
        <v>0</v>
      </c>
      <c r="AI117" s="39">
        <v>0</v>
      </c>
      <c r="AJ117" s="39">
        <v>0</v>
      </c>
      <c r="AK117" s="39">
        <v>0</v>
      </c>
      <c r="AL117" s="39">
        <v>6.9999999999999999E-4</v>
      </c>
      <c r="AM117" s="39">
        <v>0</v>
      </c>
      <c r="AN117" s="39">
        <v>0</v>
      </c>
      <c r="AO117" s="39">
        <v>0</v>
      </c>
      <c r="AP117" s="39">
        <v>0</v>
      </c>
      <c r="AQ117" s="39">
        <v>0</v>
      </c>
      <c r="AR117" s="39">
        <v>0</v>
      </c>
      <c r="AS117" s="39">
        <v>0</v>
      </c>
      <c r="AT117" s="39">
        <v>6.9999999999999999E-4</v>
      </c>
      <c r="AU117" s="39">
        <v>0</v>
      </c>
      <c r="AV117" s="39">
        <v>0</v>
      </c>
      <c r="AW117" s="39">
        <v>0</v>
      </c>
      <c r="AX117" s="39">
        <v>0</v>
      </c>
      <c r="AY117" s="39">
        <v>0</v>
      </c>
      <c r="AZ117" s="39">
        <v>0</v>
      </c>
      <c r="BA117" s="39">
        <v>0</v>
      </c>
      <c r="BB117" s="39">
        <v>0</v>
      </c>
      <c r="BC117" s="39">
        <v>7.6666666666666669E-4</v>
      </c>
      <c r="BF117"/>
      <c r="BG117" s="39"/>
      <c r="BH117" s="39"/>
      <c r="BI117" s="39"/>
      <c r="BJ117" s="39"/>
      <c r="BK117" s="39"/>
      <c r="BL117" s="39"/>
      <c r="BM117" s="39"/>
      <c r="BN117" s="39"/>
      <c r="BO117" s="39"/>
      <c r="BP117" s="39"/>
      <c r="BQ117" s="39"/>
      <c r="BR117" s="38"/>
      <c r="BS117" s="39"/>
      <c r="BT117" s="39"/>
      <c r="BU117" s="39"/>
      <c r="BV117" s="39"/>
      <c r="BW117" s="39"/>
      <c r="BX117" s="39"/>
      <c r="BY117" s="39"/>
      <c r="BZ117" s="39"/>
      <c r="CA117" s="39"/>
      <c r="CB117" s="39"/>
      <c r="CC117" s="39"/>
      <c r="CD117" s="39"/>
      <c r="CE117" s="39"/>
      <c r="CF117" s="39"/>
      <c r="CH117" s="38"/>
      <c r="CI117" s="39"/>
      <c r="CJ117" s="39"/>
      <c r="CL117" s="38"/>
      <c r="CM117" s="39"/>
      <c r="CN117" s="39"/>
      <c r="CP117" s="38"/>
      <c r="CQ117" s="39"/>
      <c r="CS117" s="38"/>
      <c r="CT117" s="39"/>
      <c r="CU117" s="39"/>
      <c r="CV117" s="39"/>
      <c r="CX117" s="38"/>
      <c r="CY117" s="39"/>
      <c r="CZ117" s="39"/>
      <c r="DA117" s="39"/>
      <c r="DB117" s="39"/>
      <c r="DD117" s="38"/>
      <c r="DE117" s="39"/>
      <c r="DF117" s="39"/>
      <c r="DG117" s="39"/>
      <c r="DH117" s="39"/>
      <c r="DI117" s="39"/>
      <c r="DJ117" s="39"/>
      <c r="DL117" s="38"/>
      <c r="DM117" s="39"/>
      <c r="DN117" s="39"/>
      <c r="DO117" s="39"/>
      <c r="DQ117" s="38"/>
      <c r="DR117" s="39"/>
      <c r="DT117" s="38"/>
      <c r="DU117" s="39"/>
    </row>
    <row r="118" spans="1:125" ht="16" x14ac:dyDescent="0.2">
      <c r="A118" s="3" t="s">
        <v>61</v>
      </c>
      <c r="B118" s="3" t="s">
        <v>684</v>
      </c>
      <c r="C118" s="3">
        <v>1E-3</v>
      </c>
      <c r="D118" s="4">
        <v>2411</v>
      </c>
      <c r="G118" s="38" t="s">
        <v>394</v>
      </c>
      <c r="H118" s="39">
        <v>0</v>
      </c>
      <c r="I118" s="39">
        <v>1.2999999999999999E-3</v>
      </c>
      <c r="J118" s="39">
        <v>0</v>
      </c>
      <c r="K118" s="39">
        <v>0</v>
      </c>
      <c r="L118" s="39">
        <v>0</v>
      </c>
      <c r="M118" s="39">
        <v>0</v>
      </c>
      <c r="N118" s="39">
        <v>0</v>
      </c>
      <c r="O118" s="39">
        <v>0</v>
      </c>
      <c r="P118" s="39">
        <v>0</v>
      </c>
      <c r="Q118" s="39">
        <v>0</v>
      </c>
      <c r="R118" s="39">
        <v>0</v>
      </c>
      <c r="S118" s="39">
        <v>0</v>
      </c>
      <c r="T118" s="39">
        <v>0</v>
      </c>
      <c r="U118" s="39">
        <v>0</v>
      </c>
      <c r="V118" s="39">
        <v>0</v>
      </c>
      <c r="W118" s="39">
        <v>0</v>
      </c>
      <c r="X118" s="39">
        <v>5.0000000000000001E-4</v>
      </c>
      <c r="Y118" s="39">
        <v>0</v>
      </c>
      <c r="Z118" s="39">
        <v>0</v>
      </c>
      <c r="AA118" s="39">
        <v>0</v>
      </c>
      <c r="AB118" s="39">
        <v>0</v>
      </c>
      <c r="AC118" s="39">
        <v>0</v>
      </c>
      <c r="AD118" s="39">
        <v>0</v>
      </c>
      <c r="AE118" s="39">
        <v>0</v>
      </c>
      <c r="AF118" s="39">
        <v>0</v>
      </c>
      <c r="AG118" s="39">
        <v>0</v>
      </c>
      <c r="AH118" s="39">
        <v>0</v>
      </c>
      <c r="AI118" s="39">
        <v>0</v>
      </c>
      <c r="AJ118" s="39">
        <v>0</v>
      </c>
      <c r="AK118" s="39">
        <v>0</v>
      </c>
      <c r="AL118" s="39">
        <v>0</v>
      </c>
      <c r="AM118" s="39">
        <v>1E-4</v>
      </c>
      <c r="AN118" s="39">
        <v>0</v>
      </c>
      <c r="AO118" s="39">
        <v>0</v>
      </c>
      <c r="AP118" s="39">
        <v>0</v>
      </c>
      <c r="AQ118" s="39">
        <v>0</v>
      </c>
      <c r="AR118" s="39">
        <v>0</v>
      </c>
      <c r="AS118" s="39">
        <v>0</v>
      </c>
      <c r="AT118" s="39">
        <v>0</v>
      </c>
      <c r="AU118" s="39">
        <v>0</v>
      </c>
      <c r="AV118" s="39">
        <v>0</v>
      </c>
      <c r="AW118" s="39">
        <v>0</v>
      </c>
      <c r="AX118" s="39">
        <v>1E-3</v>
      </c>
      <c r="AY118" s="39">
        <v>5.0000000000000001E-3</v>
      </c>
      <c r="AZ118" s="39">
        <v>0</v>
      </c>
      <c r="BA118" s="39">
        <v>0</v>
      </c>
      <c r="BB118" s="39">
        <v>0</v>
      </c>
      <c r="BC118" s="39">
        <v>1.5800000000000002E-3</v>
      </c>
      <c r="BF118"/>
      <c r="BG118" s="39"/>
      <c r="BH118" s="39"/>
      <c r="BI118" s="39"/>
      <c r="BJ118" s="39"/>
      <c r="BK118" s="39"/>
      <c r="BL118" s="39"/>
      <c r="BM118" s="39"/>
      <c r="BN118" s="39"/>
      <c r="BO118" s="39"/>
      <c r="BP118" s="39"/>
      <c r="BQ118" s="39"/>
      <c r="BR118" s="38"/>
      <c r="BS118" s="39"/>
      <c r="BT118" s="39"/>
      <c r="BU118" s="39"/>
      <c r="BV118" s="39"/>
      <c r="BW118" s="39"/>
      <c r="BX118" s="39"/>
      <c r="BY118" s="39"/>
      <c r="BZ118" s="39"/>
      <c r="CA118" s="39"/>
      <c r="CB118" s="39"/>
      <c r="CC118" s="39"/>
      <c r="CD118" s="39"/>
      <c r="CE118" s="39"/>
      <c r="CF118" s="39"/>
      <c r="CH118" s="38"/>
      <c r="CI118" s="39"/>
      <c r="CJ118" s="39"/>
      <c r="CL118" s="38"/>
      <c r="CM118" s="39"/>
      <c r="CN118" s="39"/>
      <c r="CP118" s="38"/>
      <c r="CQ118" s="39"/>
      <c r="CS118" s="38"/>
      <c r="CT118" s="39"/>
      <c r="CU118" s="39"/>
      <c r="CV118" s="39"/>
      <c r="CX118" s="38"/>
      <c r="CY118" s="39"/>
      <c r="CZ118" s="39"/>
      <c r="DA118" s="39"/>
      <c r="DB118" s="39"/>
      <c r="DD118" s="38"/>
      <c r="DE118" s="39"/>
      <c r="DF118" s="39"/>
      <c r="DG118" s="39"/>
      <c r="DH118" s="39"/>
      <c r="DI118" s="39"/>
      <c r="DJ118" s="39"/>
      <c r="DL118" s="38"/>
      <c r="DM118" s="39"/>
      <c r="DN118" s="39"/>
      <c r="DO118" s="39"/>
      <c r="DQ118" s="38"/>
      <c r="DR118" s="39"/>
      <c r="DT118" s="38"/>
      <c r="DU118" s="39"/>
    </row>
    <row r="119" spans="1:125" ht="16" x14ac:dyDescent="0.2">
      <c r="A119" s="3" t="s">
        <v>635</v>
      </c>
      <c r="B119" s="3" t="s">
        <v>684</v>
      </c>
      <c r="C119" s="3">
        <v>1.54E-2</v>
      </c>
      <c r="D119" s="4">
        <v>2411</v>
      </c>
      <c r="G119" s="38" t="s">
        <v>396</v>
      </c>
      <c r="H119" s="39">
        <v>0</v>
      </c>
      <c r="I119" s="39">
        <v>0</v>
      </c>
      <c r="J119" s="39">
        <v>0</v>
      </c>
      <c r="K119" s="39">
        <v>0</v>
      </c>
      <c r="L119" s="39">
        <v>0</v>
      </c>
      <c r="M119" s="39">
        <v>0</v>
      </c>
      <c r="N119" s="39">
        <v>0</v>
      </c>
      <c r="O119" s="39">
        <v>0</v>
      </c>
      <c r="P119" s="39">
        <v>0</v>
      </c>
      <c r="Q119" s="39">
        <v>0</v>
      </c>
      <c r="R119" s="39">
        <v>0</v>
      </c>
      <c r="S119" s="39">
        <v>0</v>
      </c>
      <c r="T119" s="39">
        <v>0</v>
      </c>
      <c r="U119" s="39">
        <v>0</v>
      </c>
      <c r="V119" s="39">
        <v>0</v>
      </c>
      <c r="W119" s="39">
        <v>0</v>
      </c>
      <c r="X119" s="39">
        <v>0</v>
      </c>
      <c r="Y119" s="39">
        <v>0</v>
      </c>
      <c r="Z119" s="39">
        <v>0</v>
      </c>
      <c r="AA119" s="39">
        <v>0</v>
      </c>
      <c r="AB119" s="39">
        <v>0</v>
      </c>
      <c r="AC119" s="39">
        <v>0</v>
      </c>
      <c r="AD119" s="39">
        <v>0</v>
      </c>
      <c r="AE119" s="39">
        <v>0</v>
      </c>
      <c r="AF119" s="39">
        <v>0</v>
      </c>
      <c r="AG119" s="39">
        <v>0</v>
      </c>
      <c r="AH119" s="39">
        <v>0</v>
      </c>
      <c r="AI119" s="39">
        <v>0</v>
      </c>
      <c r="AJ119" s="39">
        <v>0</v>
      </c>
      <c r="AK119" s="39">
        <v>0</v>
      </c>
      <c r="AL119" s="39">
        <v>0</v>
      </c>
      <c r="AM119" s="39">
        <v>0</v>
      </c>
      <c r="AN119" s="39">
        <v>0</v>
      </c>
      <c r="AO119" s="39">
        <v>0</v>
      </c>
      <c r="AP119" s="39">
        <v>0</v>
      </c>
      <c r="AQ119" s="39">
        <v>0</v>
      </c>
      <c r="AR119" s="39">
        <v>0</v>
      </c>
      <c r="AS119" s="39">
        <v>0</v>
      </c>
      <c r="AT119" s="39">
        <v>0</v>
      </c>
      <c r="AU119" s="39">
        <v>0</v>
      </c>
      <c r="AV119" s="39">
        <v>0</v>
      </c>
      <c r="AW119" s="39">
        <v>0</v>
      </c>
      <c r="AX119" s="39">
        <v>0</v>
      </c>
      <c r="AY119" s="39">
        <v>5.0000000000000001E-3</v>
      </c>
      <c r="AZ119" s="39">
        <v>0</v>
      </c>
      <c r="BA119" s="39">
        <v>0</v>
      </c>
      <c r="BB119" s="39">
        <v>0</v>
      </c>
      <c r="BC119" s="39">
        <v>5.0000000000000001E-3</v>
      </c>
      <c r="BF119"/>
      <c r="BG119" s="39"/>
      <c r="BH119" s="39"/>
      <c r="BI119" s="39"/>
      <c r="BJ119" s="39"/>
      <c r="BK119" s="39"/>
      <c r="BL119" s="39"/>
      <c r="BM119" s="39"/>
      <c r="BN119" s="39"/>
      <c r="BO119" s="39"/>
      <c r="BP119" s="39"/>
      <c r="BQ119" s="39"/>
      <c r="BR119" s="38"/>
      <c r="BS119" s="39"/>
      <c r="BT119" s="39"/>
      <c r="BU119" s="39"/>
      <c r="BV119" s="39"/>
      <c r="BW119" s="39"/>
      <c r="BX119" s="39"/>
      <c r="BY119" s="39"/>
      <c r="BZ119" s="39"/>
      <c r="CA119" s="39"/>
      <c r="CB119" s="39"/>
      <c r="CC119" s="39"/>
      <c r="CD119" s="39"/>
      <c r="CE119" s="39"/>
      <c r="CF119" s="39"/>
      <c r="CH119" s="38"/>
      <c r="CI119" s="39"/>
      <c r="CJ119" s="39"/>
      <c r="CL119" s="38"/>
      <c r="CM119" s="39"/>
      <c r="CN119" s="39"/>
      <c r="CP119" s="38"/>
      <c r="CQ119" s="39"/>
      <c r="CS119" s="38"/>
      <c r="CT119" s="39"/>
      <c r="CU119" s="39"/>
      <c r="CV119" s="39"/>
      <c r="CX119" s="38"/>
      <c r="CY119" s="39"/>
      <c r="CZ119" s="39"/>
      <c r="DA119" s="39"/>
      <c r="DB119" s="39"/>
      <c r="DD119" s="38"/>
      <c r="DE119" s="39"/>
      <c r="DF119" s="39"/>
      <c r="DG119" s="39"/>
      <c r="DH119" s="39"/>
      <c r="DI119" s="39"/>
      <c r="DJ119" s="39"/>
      <c r="DL119" s="38"/>
      <c r="DM119" s="39"/>
      <c r="DN119" s="39"/>
      <c r="DO119" s="39"/>
      <c r="DQ119" s="38"/>
      <c r="DR119" s="39"/>
      <c r="DT119" s="38"/>
      <c r="DU119" s="39"/>
    </row>
    <row r="120" spans="1:125" x14ac:dyDescent="0.2">
      <c r="A120" s="5" t="s">
        <v>81</v>
      </c>
      <c r="B120" s="5" t="s">
        <v>675</v>
      </c>
      <c r="C120" s="5">
        <v>0.27200000000000002</v>
      </c>
      <c r="D120" s="5">
        <v>193</v>
      </c>
      <c r="G120" s="38" t="s">
        <v>19</v>
      </c>
      <c r="H120" s="39">
        <v>1.15E-2</v>
      </c>
      <c r="I120" s="39">
        <v>2.5999999999999999E-2</v>
      </c>
      <c r="J120" s="39">
        <v>2.3E-2</v>
      </c>
      <c r="K120" s="39">
        <v>4.2000000000000003E-2</v>
      </c>
      <c r="L120" s="39">
        <v>2.7400000000000001E-2</v>
      </c>
      <c r="M120" s="39">
        <v>8.6499999999999994E-2</v>
      </c>
      <c r="N120" s="39">
        <v>7.2999999999999995E-2</v>
      </c>
      <c r="O120" s="39">
        <v>9.6000000000000002E-2</v>
      </c>
      <c r="P120" s="39">
        <v>0.112</v>
      </c>
      <c r="Q120" s="39">
        <v>0.09</v>
      </c>
      <c r="R120" s="39">
        <v>2.1000000000000001E-2</v>
      </c>
      <c r="S120" s="39">
        <v>3.5999999999999997E-2</v>
      </c>
      <c r="T120" s="39">
        <v>8.5000000000000006E-2</v>
      </c>
      <c r="U120" s="39">
        <v>3.3000000000000002E-2</v>
      </c>
      <c r="V120" s="39">
        <v>9.2999999999999999E-2</v>
      </c>
      <c r="W120" s="39">
        <v>0</v>
      </c>
      <c r="X120" s="39">
        <v>3.8800000000000001E-2</v>
      </c>
      <c r="Y120" s="39">
        <v>6.8000000000000005E-2</v>
      </c>
      <c r="Z120" s="39">
        <v>3.5000000000000003E-2</v>
      </c>
      <c r="AA120" s="39">
        <v>0</v>
      </c>
      <c r="AB120" s="39">
        <v>7.2999999999999995E-2</v>
      </c>
      <c r="AC120" s="39">
        <v>0.08</v>
      </c>
      <c r="AD120" s="39">
        <v>1.8800000000000001E-2</v>
      </c>
      <c r="AE120" s="39">
        <v>2.6499999999999999E-2</v>
      </c>
      <c r="AF120" s="39">
        <v>0</v>
      </c>
      <c r="AG120" s="39">
        <v>2.4299999999999999E-2</v>
      </c>
      <c r="AH120" s="39">
        <v>4.9200000000000001E-2</v>
      </c>
      <c r="AI120" s="39">
        <v>9.2999999999999992E-3</v>
      </c>
      <c r="AJ120" s="39">
        <v>8.5999999999999993E-2</v>
      </c>
      <c r="AK120" s="39">
        <v>6.7000000000000002E-3</v>
      </c>
      <c r="AL120" s="39">
        <v>1.9400000000000001E-2</v>
      </c>
      <c r="AM120" s="39">
        <v>4.4400000000000002E-2</v>
      </c>
      <c r="AN120" s="39">
        <v>5.8400000000000001E-2</v>
      </c>
      <c r="AO120" s="39">
        <v>5.7799999999999997E-2</v>
      </c>
      <c r="AP120" s="39">
        <v>4.3299999999999998E-2</v>
      </c>
      <c r="AQ120" s="39">
        <v>4.4900000000000002E-2</v>
      </c>
      <c r="AR120" s="39">
        <v>3.2099999999999997E-2</v>
      </c>
      <c r="AS120" s="39">
        <v>2.4400000000000002E-2</v>
      </c>
      <c r="AT120" s="39">
        <v>2.8E-3</v>
      </c>
      <c r="AU120" s="39">
        <v>7.8E-2</v>
      </c>
      <c r="AV120" s="39">
        <v>5.0000000000000001E-3</v>
      </c>
      <c r="AW120" s="39">
        <v>0.1081</v>
      </c>
      <c r="AX120" s="39">
        <v>6.3E-2</v>
      </c>
      <c r="AY120" s="39">
        <v>7.0000000000000007E-2</v>
      </c>
      <c r="AZ120" s="39">
        <v>0.03</v>
      </c>
      <c r="BA120" s="39">
        <v>1.2999999999999999E-2</v>
      </c>
      <c r="BB120" s="39">
        <v>1.4E-2</v>
      </c>
      <c r="BC120" s="39">
        <v>4.6468888888888865E-2</v>
      </c>
      <c r="BF120"/>
      <c r="BG120" s="39"/>
      <c r="BH120" s="39"/>
      <c r="BI120" s="39"/>
      <c r="BJ120" s="39"/>
      <c r="BK120" s="39"/>
      <c r="BL120" s="39"/>
      <c r="BM120" s="39"/>
      <c r="BN120" s="39"/>
      <c r="BO120" s="39"/>
      <c r="BP120" s="39"/>
      <c r="BQ120" s="39"/>
      <c r="BR120" s="38"/>
      <c r="BS120" s="39"/>
      <c r="BT120" s="39"/>
      <c r="BU120" s="39"/>
      <c r="BV120" s="39"/>
      <c r="BW120" s="39"/>
      <c r="BX120" s="39"/>
      <c r="BY120" s="39"/>
      <c r="BZ120" s="39"/>
      <c r="CA120" s="39"/>
      <c r="CB120" s="39"/>
      <c r="CC120" s="39"/>
      <c r="CD120" s="39"/>
      <c r="CE120" s="39"/>
      <c r="CF120" s="39"/>
      <c r="CH120" s="38"/>
      <c r="CI120" s="39"/>
      <c r="CJ120" s="39"/>
      <c r="CL120" s="38"/>
      <c r="CM120" s="39"/>
      <c r="CN120" s="39"/>
      <c r="CP120" s="38"/>
      <c r="CQ120" s="39"/>
      <c r="CS120" s="38"/>
      <c r="CT120" s="39"/>
      <c r="CU120" s="39"/>
      <c r="CV120" s="39"/>
      <c r="CX120" s="38"/>
      <c r="CY120" s="39"/>
      <c r="CZ120" s="39"/>
      <c r="DA120" s="39"/>
      <c r="DB120" s="39"/>
      <c r="DD120" s="38"/>
      <c r="DE120" s="39"/>
      <c r="DF120" s="39"/>
      <c r="DG120" s="39"/>
      <c r="DH120" s="39"/>
      <c r="DI120" s="39"/>
      <c r="DJ120" s="39"/>
      <c r="DL120" s="38"/>
      <c r="DM120" s="39"/>
      <c r="DN120" s="39"/>
      <c r="DO120" s="39"/>
      <c r="DQ120" s="38"/>
      <c r="DR120" s="39"/>
      <c r="DT120" s="38"/>
      <c r="DU120" s="39"/>
    </row>
    <row r="121" spans="1:125" x14ac:dyDescent="0.2">
      <c r="A121" s="5" t="s">
        <v>92</v>
      </c>
      <c r="B121" s="5" t="s">
        <v>675</v>
      </c>
      <c r="C121" s="5">
        <v>0.13</v>
      </c>
      <c r="D121" s="5">
        <v>193</v>
      </c>
      <c r="G121" s="38" t="s">
        <v>427</v>
      </c>
      <c r="H121" s="39">
        <v>4.2999999999999997E-2</v>
      </c>
      <c r="I121" s="39">
        <v>3.9899999999999998E-2</v>
      </c>
      <c r="J121" s="39">
        <v>3.5999999999999997E-2</v>
      </c>
      <c r="K121" s="39">
        <v>4.9000000000000002E-2</v>
      </c>
      <c r="L121" s="39">
        <v>2.9999999999999997E-4</v>
      </c>
      <c r="M121" s="39">
        <v>2.0199999999999999E-2</v>
      </c>
      <c r="N121" s="39">
        <v>1.9E-2</v>
      </c>
      <c r="O121" s="39">
        <v>2.1000000000000001E-2</v>
      </c>
      <c r="P121" s="39">
        <v>3.5000000000000003E-2</v>
      </c>
      <c r="Q121" s="39">
        <v>8.9999999999999993E-3</v>
      </c>
      <c r="R121" s="39">
        <v>3.3000000000000002E-2</v>
      </c>
      <c r="S121" s="39">
        <v>0</v>
      </c>
      <c r="T121" s="39">
        <v>1.4E-2</v>
      </c>
      <c r="U121" s="39">
        <v>3.9E-2</v>
      </c>
      <c r="V121" s="39">
        <v>1.7000000000000001E-2</v>
      </c>
      <c r="W121" s="39">
        <v>0</v>
      </c>
      <c r="X121" s="39">
        <v>3.3000000000000002E-2</v>
      </c>
      <c r="Y121" s="39">
        <v>3.3000000000000002E-2</v>
      </c>
      <c r="Z121" s="39">
        <v>3.6999999999999998E-2</v>
      </c>
      <c r="AA121" s="39">
        <v>0</v>
      </c>
      <c r="AB121" s="39">
        <v>0.03</v>
      </c>
      <c r="AC121" s="39">
        <v>7.0000000000000001E-3</v>
      </c>
      <c r="AD121" s="39">
        <v>4.8300000000000003E-2</v>
      </c>
      <c r="AE121" s="39">
        <v>3.9199999999999999E-2</v>
      </c>
      <c r="AF121" s="39">
        <v>1.1900000000000001E-2</v>
      </c>
      <c r="AG121" s="39">
        <v>4.41E-2</v>
      </c>
      <c r="AH121" s="39">
        <v>3.6600000000000001E-2</v>
      </c>
      <c r="AI121" s="39">
        <v>6.9999999999999999E-4</v>
      </c>
      <c r="AJ121" s="39">
        <v>1.38E-2</v>
      </c>
      <c r="AK121" s="39">
        <v>1.6999999999999999E-3</v>
      </c>
      <c r="AL121" s="39">
        <v>4.5999999999999999E-3</v>
      </c>
      <c r="AM121" s="39">
        <v>3.5799999999999998E-2</v>
      </c>
      <c r="AN121" s="39">
        <v>5.9999999999999995E-4</v>
      </c>
      <c r="AO121" s="39">
        <v>2.0000000000000001E-4</v>
      </c>
      <c r="AP121" s="39">
        <v>3.32E-2</v>
      </c>
      <c r="AQ121" s="39">
        <v>2.9399999999999999E-2</v>
      </c>
      <c r="AR121" s="39">
        <v>1.2999999999999999E-3</v>
      </c>
      <c r="AS121" s="39">
        <v>2.7000000000000001E-3</v>
      </c>
      <c r="AT121" s="39">
        <v>8.0000000000000004E-4</v>
      </c>
      <c r="AU121" s="39">
        <v>1.7999999999999999E-2</v>
      </c>
      <c r="AV121" s="39">
        <v>0</v>
      </c>
      <c r="AW121" s="39">
        <v>2.7E-2</v>
      </c>
      <c r="AX121" s="39">
        <v>1.7000000000000001E-2</v>
      </c>
      <c r="AY121" s="39">
        <v>1.0999999999999999E-2</v>
      </c>
      <c r="AZ121" s="39">
        <v>3.5999999999999997E-2</v>
      </c>
      <c r="BA121" s="39">
        <v>2.7E-2</v>
      </c>
      <c r="BB121" s="39">
        <v>4.8000000000000001E-2</v>
      </c>
      <c r="BC121" s="39">
        <v>2.3355813953488382E-2</v>
      </c>
      <c r="BF121"/>
      <c r="BG121" s="39"/>
      <c r="BH121" s="39"/>
      <c r="BI121" s="39"/>
      <c r="BJ121" s="39"/>
      <c r="BK121" s="39"/>
      <c r="BL121" s="39"/>
      <c r="BM121" s="39"/>
      <c r="BN121" s="39"/>
      <c r="BO121" s="39"/>
      <c r="BP121" s="39"/>
      <c r="BQ121" s="39"/>
      <c r="BR121" s="38"/>
      <c r="BS121" s="39"/>
      <c r="BT121" s="39"/>
      <c r="BU121" s="39"/>
      <c r="BV121" s="39"/>
      <c r="BW121" s="39"/>
      <c r="BX121" s="39"/>
      <c r="BY121" s="39"/>
      <c r="BZ121" s="39"/>
      <c r="CA121" s="39"/>
      <c r="CB121" s="39"/>
      <c r="CC121" s="39"/>
      <c r="CD121" s="39"/>
      <c r="CE121" s="39"/>
      <c r="CF121" s="39"/>
      <c r="CH121" s="38"/>
      <c r="CI121" s="39"/>
      <c r="CJ121" s="39"/>
      <c r="CL121" s="38"/>
      <c r="CM121" s="39"/>
      <c r="CN121" s="39"/>
      <c r="CP121" s="38"/>
      <c r="CQ121" s="39"/>
      <c r="CS121" s="38"/>
      <c r="CT121" s="39"/>
      <c r="CU121" s="39"/>
      <c r="CV121" s="39"/>
      <c r="CX121" s="38"/>
      <c r="CY121" s="39"/>
      <c r="CZ121" s="39"/>
      <c r="DA121" s="39"/>
      <c r="DB121" s="39"/>
      <c r="DD121" s="38"/>
      <c r="DE121" s="39"/>
      <c r="DF121" s="39"/>
      <c r="DG121" s="39"/>
      <c r="DH121" s="39"/>
      <c r="DI121" s="39"/>
      <c r="DJ121" s="39"/>
      <c r="DL121" s="38"/>
      <c r="DM121" s="39"/>
      <c r="DN121" s="39"/>
      <c r="DO121" s="39"/>
      <c r="DQ121" s="38"/>
      <c r="DR121" s="39"/>
      <c r="DT121" s="38"/>
      <c r="DU121" s="39"/>
    </row>
    <row r="122" spans="1:125" x14ac:dyDescent="0.2">
      <c r="A122" s="5" t="s">
        <v>99</v>
      </c>
      <c r="B122" s="5" t="s">
        <v>675</v>
      </c>
      <c r="C122" s="5">
        <v>5.7000000000000002E-2</v>
      </c>
      <c r="D122" s="5">
        <v>193</v>
      </c>
      <c r="G122" s="38" t="s">
        <v>431</v>
      </c>
      <c r="H122" s="39">
        <v>2E-3</v>
      </c>
      <c r="I122" s="39">
        <v>2.3E-3</v>
      </c>
      <c r="J122" s="39">
        <v>3.0000000000000001E-3</v>
      </c>
      <c r="K122" s="39">
        <v>7.0000000000000001E-3</v>
      </c>
      <c r="L122" s="39">
        <v>2.9999999999999997E-4</v>
      </c>
      <c r="M122" s="39">
        <v>1.9199999999999998E-2</v>
      </c>
      <c r="N122" s="39">
        <v>6.0000000000000001E-3</v>
      </c>
      <c r="O122" s="39">
        <v>7.0000000000000001E-3</v>
      </c>
      <c r="P122" s="39">
        <v>1.9E-2</v>
      </c>
      <c r="Q122" s="39">
        <v>1.4E-2</v>
      </c>
      <c r="R122" s="39">
        <v>2E-3</v>
      </c>
      <c r="S122" s="39">
        <v>0</v>
      </c>
      <c r="T122" s="39">
        <v>8.9999999999999993E-3</v>
      </c>
      <c r="U122" s="39">
        <v>8.0000000000000002E-3</v>
      </c>
      <c r="V122" s="39">
        <v>8.9999999999999993E-3</v>
      </c>
      <c r="W122" s="39">
        <v>1.2999999999999999E-2</v>
      </c>
      <c r="X122" s="39">
        <v>6.3E-3</v>
      </c>
      <c r="Y122" s="39">
        <v>5.0000000000000001E-3</v>
      </c>
      <c r="Z122" s="39">
        <v>5.0000000000000001E-3</v>
      </c>
      <c r="AA122" s="39">
        <v>0</v>
      </c>
      <c r="AB122" s="39">
        <v>4.0000000000000001E-3</v>
      </c>
      <c r="AC122" s="39">
        <v>0.01</v>
      </c>
      <c r="AD122" s="39">
        <v>1.6000000000000001E-3</v>
      </c>
      <c r="AE122" s="39">
        <v>2.5999999999999999E-3</v>
      </c>
      <c r="AF122" s="39">
        <v>0</v>
      </c>
      <c r="AG122" s="39">
        <v>1.6999999999999999E-3</v>
      </c>
      <c r="AH122" s="39">
        <v>4.1999999999999997E-3</v>
      </c>
      <c r="AI122" s="39">
        <v>1E-4</v>
      </c>
      <c r="AJ122" s="39">
        <v>1.23E-2</v>
      </c>
      <c r="AK122" s="39">
        <v>6.9999999999999999E-4</v>
      </c>
      <c r="AL122" s="39">
        <v>2.3999999999999998E-3</v>
      </c>
      <c r="AM122" s="39">
        <v>7.9000000000000008E-3</v>
      </c>
      <c r="AN122" s="39">
        <v>6.9999999999999999E-4</v>
      </c>
      <c r="AO122" s="39">
        <v>1E-4</v>
      </c>
      <c r="AP122" s="39">
        <v>7.6E-3</v>
      </c>
      <c r="AQ122" s="39">
        <v>3.7000000000000002E-3</v>
      </c>
      <c r="AR122" s="39">
        <v>0</v>
      </c>
      <c r="AS122" s="39">
        <v>2.0000000000000001E-4</v>
      </c>
      <c r="AT122" s="39">
        <v>2.0000000000000001E-4</v>
      </c>
      <c r="AU122" s="39">
        <v>4.0000000000000001E-3</v>
      </c>
      <c r="AV122" s="39">
        <v>0</v>
      </c>
      <c r="AW122" s="39">
        <v>1.35E-2</v>
      </c>
      <c r="AX122" s="39">
        <v>7.0000000000000001E-3</v>
      </c>
      <c r="AY122" s="39">
        <v>1.0999999999999999E-2</v>
      </c>
      <c r="AZ122" s="39">
        <v>0</v>
      </c>
      <c r="BA122" s="39">
        <v>4.0000000000000001E-3</v>
      </c>
      <c r="BB122" s="39">
        <v>8.9999999999999993E-3</v>
      </c>
      <c r="BC122" s="39">
        <v>5.9902439024390264E-3</v>
      </c>
      <c r="BF122"/>
      <c r="BG122" s="39"/>
      <c r="BH122" s="39"/>
      <c r="BI122" s="39"/>
      <c r="BJ122" s="39"/>
      <c r="BK122" s="39"/>
      <c r="BL122" s="39"/>
      <c r="BM122" s="39"/>
      <c r="BN122" s="39"/>
      <c r="BO122" s="39"/>
      <c r="BP122" s="39"/>
      <c r="BQ122" s="39"/>
      <c r="BR122" s="38"/>
      <c r="BS122" s="39"/>
      <c r="BT122" s="39"/>
      <c r="BU122" s="39"/>
      <c r="BV122" s="39"/>
      <c r="BW122" s="39"/>
      <c r="BX122" s="39"/>
      <c r="BY122" s="39"/>
      <c r="BZ122" s="39"/>
      <c r="CA122" s="39"/>
      <c r="CB122" s="39"/>
      <c r="CC122" s="39"/>
      <c r="CD122" s="39"/>
      <c r="CE122" s="39"/>
      <c r="CF122" s="39"/>
      <c r="CH122" s="38"/>
      <c r="CI122" s="39"/>
      <c r="CJ122" s="39"/>
      <c r="CL122" s="38"/>
      <c r="CM122" s="39"/>
      <c r="CN122" s="39"/>
      <c r="CP122" s="38"/>
      <c r="CQ122" s="39"/>
      <c r="CS122" s="38"/>
      <c r="CT122" s="39"/>
      <c r="CU122" s="39"/>
      <c r="CV122" s="39"/>
      <c r="CX122" s="38"/>
      <c r="CY122" s="39"/>
      <c r="CZ122" s="39"/>
      <c r="DA122" s="39"/>
      <c r="DB122" s="39"/>
      <c r="DD122" s="38"/>
      <c r="DE122" s="39"/>
      <c r="DF122" s="39"/>
      <c r="DG122" s="39"/>
      <c r="DH122" s="39"/>
      <c r="DI122" s="39"/>
      <c r="DJ122" s="39"/>
      <c r="DL122" s="38"/>
      <c r="DM122" s="39"/>
      <c r="DN122" s="39"/>
      <c r="DO122" s="39"/>
      <c r="DQ122" s="38"/>
      <c r="DR122" s="39"/>
      <c r="DT122" s="38"/>
      <c r="DU122" s="39"/>
    </row>
    <row r="123" spans="1:125" x14ac:dyDescent="0.2">
      <c r="A123" s="5" t="s">
        <v>102</v>
      </c>
      <c r="B123" s="5" t="s">
        <v>675</v>
      </c>
      <c r="C123" s="5">
        <v>0.104</v>
      </c>
      <c r="D123" s="5">
        <v>193</v>
      </c>
      <c r="G123" s="38" t="s">
        <v>432</v>
      </c>
      <c r="H123" s="39">
        <v>0</v>
      </c>
      <c r="I123" s="39">
        <v>0</v>
      </c>
      <c r="J123" s="39">
        <v>0</v>
      </c>
      <c r="K123" s="39">
        <v>0</v>
      </c>
      <c r="L123" s="39">
        <v>0</v>
      </c>
      <c r="M123" s="39">
        <v>0</v>
      </c>
      <c r="N123" s="39">
        <v>0</v>
      </c>
      <c r="O123" s="39">
        <v>3.0000000000000001E-3</v>
      </c>
      <c r="P123" s="39">
        <v>0</v>
      </c>
      <c r="Q123" s="39">
        <v>0</v>
      </c>
      <c r="R123" s="39">
        <v>0</v>
      </c>
      <c r="S123" s="39">
        <v>0</v>
      </c>
      <c r="T123" s="39">
        <v>0</v>
      </c>
      <c r="U123" s="39">
        <v>0</v>
      </c>
      <c r="V123" s="39">
        <v>0</v>
      </c>
      <c r="W123" s="39">
        <v>0</v>
      </c>
      <c r="X123" s="39">
        <v>0</v>
      </c>
      <c r="Y123" s="39">
        <v>0</v>
      </c>
      <c r="Z123" s="39">
        <v>0</v>
      </c>
      <c r="AA123" s="39">
        <v>0</v>
      </c>
      <c r="AB123" s="39">
        <v>0</v>
      </c>
      <c r="AC123" s="39">
        <v>0</v>
      </c>
      <c r="AD123" s="39">
        <v>0</v>
      </c>
      <c r="AE123" s="39">
        <v>0</v>
      </c>
      <c r="AF123" s="39">
        <v>0</v>
      </c>
      <c r="AG123" s="39">
        <v>0</v>
      </c>
      <c r="AH123" s="39">
        <v>0</v>
      </c>
      <c r="AI123" s="39">
        <v>0</v>
      </c>
      <c r="AJ123" s="39">
        <v>0</v>
      </c>
      <c r="AK123" s="39">
        <v>0</v>
      </c>
      <c r="AL123" s="39">
        <v>0</v>
      </c>
      <c r="AM123" s="39">
        <v>0</v>
      </c>
      <c r="AN123" s="39">
        <v>0</v>
      </c>
      <c r="AO123" s="39">
        <v>0</v>
      </c>
      <c r="AP123" s="39">
        <v>0</v>
      </c>
      <c r="AQ123" s="39">
        <v>0</v>
      </c>
      <c r="AR123" s="39">
        <v>0</v>
      </c>
      <c r="AS123" s="39">
        <v>0</v>
      </c>
      <c r="AT123" s="39">
        <v>0</v>
      </c>
      <c r="AU123" s="39">
        <v>0</v>
      </c>
      <c r="AV123" s="39">
        <v>0</v>
      </c>
      <c r="AW123" s="39">
        <v>0</v>
      </c>
      <c r="AX123" s="39">
        <v>0</v>
      </c>
      <c r="AY123" s="39">
        <v>0</v>
      </c>
      <c r="AZ123" s="39">
        <v>0</v>
      </c>
      <c r="BA123" s="39">
        <v>0</v>
      </c>
      <c r="BB123" s="39">
        <v>0</v>
      </c>
      <c r="BC123" s="39">
        <v>3.0000000000000001E-3</v>
      </c>
      <c r="BF123"/>
      <c r="BG123" s="39"/>
      <c r="BH123" s="39"/>
      <c r="BI123" s="39"/>
      <c r="BJ123" s="39"/>
      <c r="BK123" s="39"/>
      <c r="BL123" s="39"/>
      <c r="BM123" s="39"/>
      <c r="BN123" s="39"/>
      <c r="BO123" s="39"/>
      <c r="BP123" s="39"/>
      <c r="BQ123" s="39"/>
      <c r="BR123" s="38"/>
      <c r="BS123" s="39"/>
      <c r="BT123" s="39"/>
      <c r="BU123" s="39"/>
      <c r="BV123" s="39"/>
      <c r="BW123" s="39"/>
      <c r="BX123" s="39"/>
      <c r="BY123" s="39"/>
      <c r="BZ123" s="39"/>
      <c r="CA123" s="39"/>
      <c r="CB123" s="39"/>
      <c r="CC123" s="39"/>
      <c r="CD123" s="39"/>
      <c r="CE123" s="39"/>
      <c r="CF123" s="39"/>
      <c r="CH123" s="38"/>
      <c r="CI123" s="39"/>
      <c r="CJ123" s="39"/>
      <c r="CL123" s="38"/>
      <c r="CM123" s="39"/>
      <c r="CN123" s="39"/>
      <c r="CP123" s="38"/>
      <c r="CQ123" s="39"/>
      <c r="CS123" s="38"/>
      <c r="CT123" s="39"/>
      <c r="CU123" s="39"/>
      <c r="CV123" s="39"/>
      <c r="CX123" s="38"/>
      <c r="CY123" s="39"/>
      <c r="CZ123" s="39"/>
      <c r="DA123" s="39"/>
      <c r="DB123" s="39"/>
      <c r="DD123" s="38"/>
      <c r="DE123" s="39"/>
      <c r="DF123" s="39"/>
      <c r="DG123" s="39"/>
      <c r="DH123" s="39"/>
      <c r="DI123" s="39"/>
      <c r="DJ123" s="39"/>
      <c r="DL123" s="38"/>
      <c r="DM123" s="39"/>
      <c r="DN123" s="39"/>
      <c r="DO123" s="39"/>
      <c r="DQ123" s="38"/>
      <c r="DR123" s="39"/>
      <c r="DT123" s="38"/>
      <c r="DU123" s="39"/>
    </row>
    <row r="124" spans="1:125" x14ac:dyDescent="0.2">
      <c r="A124" s="5" t="s">
        <v>105</v>
      </c>
      <c r="B124" s="5" t="s">
        <v>675</v>
      </c>
      <c r="C124" s="5">
        <v>0.111</v>
      </c>
      <c r="D124" s="5">
        <v>193</v>
      </c>
      <c r="G124" s="38" t="s">
        <v>433</v>
      </c>
      <c r="H124" s="39">
        <v>0</v>
      </c>
      <c r="I124" s="39">
        <v>0</v>
      </c>
      <c r="J124" s="39">
        <v>0</v>
      </c>
      <c r="K124" s="39">
        <v>0</v>
      </c>
      <c r="L124" s="39">
        <v>0</v>
      </c>
      <c r="M124" s="39">
        <v>0</v>
      </c>
      <c r="N124" s="39">
        <v>0</v>
      </c>
      <c r="O124" s="39">
        <v>0</v>
      </c>
      <c r="P124" s="39">
        <v>0</v>
      </c>
      <c r="Q124" s="39">
        <v>0</v>
      </c>
      <c r="R124" s="39">
        <v>0</v>
      </c>
      <c r="S124" s="39">
        <v>0</v>
      </c>
      <c r="T124" s="39">
        <v>0</v>
      </c>
      <c r="U124" s="39">
        <v>0</v>
      </c>
      <c r="V124" s="39">
        <v>0</v>
      </c>
      <c r="W124" s="39">
        <v>0</v>
      </c>
      <c r="X124" s="39">
        <v>0</v>
      </c>
      <c r="Y124" s="39">
        <v>0</v>
      </c>
      <c r="Z124" s="39">
        <v>0</v>
      </c>
      <c r="AA124" s="39">
        <v>0</v>
      </c>
      <c r="AB124" s="39">
        <v>0</v>
      </c>
      <c r="AC124" s="39">
        <v>0</v>
      </c>
      <c r="AD124" s="39">
        <v>0</v>
      </c>
      <c r="AE124" s="39">
        <v>0</v>
      </c>
      <c r="AF124" s="39">
        <v>6.9999999999999999E-4</v>
      </c>
      <c r="AG124" s="39">
        <v>0</v>
      </c>
      <c r="AH124" s="39">
        <v>0</v>
      </c>
      <c r="AI124" s="39">
        <v>0</v>
      </c>
      <c r="AJ124" s="39">
        <v>0</v>
      </c>
      <c r="AK124" s="39">
        <v>0</v>
      </c>
      <c r="AL124" s="39">
        <v>0</v>
      </c>
      <c r="AM124" s="39">
        <v>0</v>
      </c>
      <c r="AN124" s="39">
        <v>0</v>
      </c>
      <c r="AO124" s="39">
        <v>0</v>
      </c>
      <c r="AP124" s="39">
        <v>0</v>
      </c>
      <c r="AQ124" s="39">
        <v>0</v>
      </c>
      <c r="AR124" s="39">
        <v>0</v>
      </c>
      <c r="AS124" s="39">
        <v>0</v>
      </c>
      <c r="AT124" s="39">
        <v>0</v>
      </c>
      <c r="AU124" s="39">
        <v>0</v>
      </c>
      <c r="AV124" s="39">
        <v>0</v>
      </c>
      <c r="AW124" s="39">
        <v>0</v>
      </c>
      <c r="AX124" s="39">
        <v>0</v>
      </c>
      <c r="AY124" s="39">
        <v>0</v>
      </c>
      <c r="AZ124" s="39">
        <v>0</v>
      </c>
      <c r="BA124" s="39">
        <v>0</v>
      </c>
      <c r="BB124" s="39">
        <v>0</v>
      </c>
      <c r="BC124" s="39">
        <v>6.9999999999999999E-4</v>
      </c>
      <c r="BF124"/>
      <c r="BG124" s="39"/>
      <c r="BH124" s="39"/>
      <c r="BI124" s="39"/>
      <c r="BJ124" s="39"/>
      <c r="BK124" s="39"/>
      <c r="BL124" s="39"/>
      <c r="BM124" s="39"/>
      <c r="BN124" s="39"/>
      <c r="BO124" s="39"/>
      <c r="BP124" s="39"/>
      <c r="BQ124" s="39"/>
      <c r="BR124" s="38"/>
      <c r="BS124" s="39"/>
      <c r="BT124" s="39"/>
      <c r="BU124" s="39"/>
      <c r="BV124" s="39"/>
      <c r="BW124" s="39"/>
      <c r="BX124" s="39"/>
      <c r="BY124" s="39"/>
      <c r="BZ124" s="39"/>
      <c r="CA124" s="39"/>
      <c r="CB124" s="39"/>
      <c r="CC124" s="39"/>
      <c r="CD124" s="39"/>
      <c r="CE124" s="39"/>
      <c r="CF124" s="39"/>
      <c r="CH124" s="38"/>
      <c r="CI124" s="39"/>
      <c r="CJ124" s="39"/>
      <c r="CL124" s="38"/>
      <c r="CM124" s="39"/>
      <c r="CN124" s="39"/>
      <c r="CP124" s="38"/>
      <c r="CQ124" s="39"/>
      <c r="CS124" s="38"/>
      <c r="CT124" s="39"/>
      <c r="CU124" s="39"/>
      <c r="CV124" s="39"/>
      <c r="CX124" s="38"/>
      <c r="CY124" s="39"/>
      <c r="CZ124" s="39"/>
      <c r="DA124" s="39"/>
      <c r="DB124" s="39"/>
      <c r="DD124" s="38"/>
      <c r="DE124" s="39"/>
      <c r="DF124" s="39"/>
      <c r="DG124" s="39"/>
      <c r="DH124" s="39"/>
      <c r="DI124" s="39"/>
      <c r="DJ124" s="39"/>
      <c r="DL124" s="38"/>
      <c r="DM124" s="39"/>
      <c r="DN124" s="39"/>
      <c r="DO124" s="39"/>
      <c r="DQ124" s="38"/>
      <c r="DR124" s="39"/>
      <c r="DT124" s="38"/>
      <c r="DU124" s="39"/>
    </row>
    <row r="125" spans="1:125" x14ac:dyDescent="0.2">
      <c r="A125" s="5" t="s">
        <v>107</v>
      </c>
      <c r="B125" s="5" t="s">
        <v>675</v>
      </c>
      <c r="C125" s="5">
        <v>5.0000000000000001E-3</v>
      </c>
      <c r="D125" s="5">
        <v>193</v>
      </c>
      <c r="G125" s="38" t="s">
        <v>434</v>
      </c>
      <c r="H125" s="39">
        <v>0</v>
      </c>
      <c r="I125" s="39">
        <v>0</v>
      </c>
      <c r="J125" s="39">
        <v>0</v>
      </c>
      <c r="K125" s="39">
        <v>0</v>
      </c>
      <c r="L125" s="39">
        <v>0</v>
      </c>
      <c r="M125" s="39">
        <v>0</v>
      </c>
      <c r="N125" s="39">
        <v>0</v>
      </c>
      <c r="O125" s="39">
        <v>0</v>
      </c>
      <c r="P125" s="39">
        <v>0</v>
      </c>
      <c r="Q125" s="39">
        <v>0</v>
      </c>
      <c r="R125" s="39">
        <v>0</v>
      </c>
      <c r="S125" s="39">
        <v>0</v>
      </c>
      <c r="T125" s="39">
        <v>0</v>
      </c>
      <c r="U125" s="39">
        <v>0</v>
      </c>
      <c r="V125" s="39">
        <v>0</v>
      </c>
      <c r="W125" s="39">
        <v>0</v>
      </c>
      <c r="X125" s="39">
        <v>0</v>
      </c>
      <c r="Y125" s="39">
        <v>0</v>
      </c>
      <c r="Z125" s="39">
        <v>0</v>
      </c>
      <c r="AA125" s="39">
        <v>0</v>
      </c>
      <c r="AB125" s="39">
        <v>0</v>
      </c>
      <c r="AC125" s="39">
        <v>0</v>
      </c>
      <c r="AD125" s="39">
        <v>0</v>
      </c>
      <c r="AE125" s="39">
        <v>0</v>
      </c>
      <c r="AF125" s="39">
        <v>5.0099999999999999E-2</v>
      </c>
      <c r="AG125" s="39">
        <v>0</v>
      </c>
      <c r="AH125" s="39">
        <v>0</v>
      </c>
      <c r="AI125" s="39">
        <v>0</v>
      </c>
      <c r="AJ125" s="39">
        <v>0</v>
      </c>
      <c r="AK125" s="39">
        <v>0</v>
      </c>
      <c r="AL125" s="39">
        <v>0</v>
      </c>
      <c r="AM125" s="39">
        <v>0</v>
      </c>
      <c r="AN125" s="39">
        <v>0</v>
      </c>
      <c r="AO125" s="39">
        <v>0</v>
      </c>
      <c r="AP125" s="39">
        <v>0</v>
      </c>
      <c r="AQ125" s="39">
        <v>0</v>
      </c>
      <c r="AR125" s="39">
        <v>0</v>
      </c>
      <c r="AS125" s="39">
        <v>0</v>
      </c>
      <c r="AT125" s="39">
        <v>0</v>
      </c>
      <c r="AU125" s="39">
        <v>0</v>
      </c>
      <c r="AV125" s="39">
        <v>0</v>
      </c>
      <c r="AW125" s="39">
        <v>0</v>
      </c>
      <c r="AX125" s="39">
        <v>0</v>
      </c>
      <c r="AY125" s="39">
        <v>0</v>
      </c>
      <c r="AZ125" s="39">
        <v>0</v>
      </c>
      <c r="BA125" s="39">
        <v>0</v>
      </c>
      <c r="BB125" s="39">
        <v>0</v>
      </c>
      <c r="BC125" s="39">
        <v>5.0099999999999999E-2</v>
      </c>
      <c r="BF125"/>
      <c r="BG125" s="39"/>
      <c r="BH125" s="39"/>
      <c r="BI125" s="39"/>
      <c r="BJ125" s="39"/>
      <c r="BK125" s="39"/>
      <c r="BL125" s="39"/>
      <c r="BM125" s="39"/>
      <c r="BN125" s="39"/>
      <c r="BO125" s="39"/>
      <c r="BP125" s="39"/>
      <c r="BQ125" s="39"/>
      <c r="BR125" s="38"/>
      <c r="BS125" s="39"/>
      <c r="BT125" s="39"/>
      <c r="BU125" s="39"/>
      <c r="BV125" s="39"/>
      <c r="BW125" s="39"/>
      <c r="BX125" s="39"/>
      <c r="BY125" s="39"/>
      <c r="BZ125" s="39"/>
      <c r="CA125" s="39"/>
      <c r="CB125" s="39"/>
      <c r="CC125" s="39"/>
      <c r="CD125" s="39"/>
      <c r="CE125" s="39"/>
      <c r="CF125" s="39"/>
      <c r="CH125" s="38"/>
      <c r="CI125" s="39"/>
      <c r="CJ125" s="39"/>
      <c r="CL125" s="38"/>
      <c r="CM125" s="39"/>
      <c r="CN125" s="39"/>
      <c r="CP125" s="38"/>
      <c r="CQ125" s="39"/>
      <c r="CS125" s="38"/>
      <c r="CT125" s="39"/>
      <c r="CU125" s="39"/>
      <c r="CV125" s="39"/>
      <c r="CX125" s="38"/>
      <c r="CY125" s="39"/>
      <c r="CZ125" s="39"/>
      <c r="DA125" s="39"/>
      <c r="DB125" s="39"/>
      <c r="DD125" s="38"/>
      <c r="DE125" s="39"/>
      <c r="DF125" s="39"/>
      <c r="DG125" s="39"/>
      <c r="DH125" s="39"/>
      <c r="DI125" s="39"/>
      <c r="DJ125" s="39"/>
      <c r="DL125" s="38"/>
      <c r="DM125" s="39"/>
      <c r="DN125" s="39"/>
      <c r="DO125" s="39"/>
      <c r="DQ125" s="38"/>
      <c r="DR125" s="39"/>
      <c r="DT125" s="38"/>
      <c r="DU125" s="39"/>
    </row>
    <row r="126" spans="1:125" x14ac:dyDescent="0.2">
      <c r="A126" s="5" t="s">
        <v>109</v>
      </c>
      <c r="B126" s="5" t="s">
        <v>675</v>
      </c>
      <c r="C126" s="5">
        <v>3.0000000000000001E-3</v>
      </c>
      <c r="D126" s="5">
        <v>193</v>
      </c>
      <c r="G126" s="38" t="s">
        <v>435</v>
      </c>
      <c r="H126" s="39">
        <v>0</v>
      </c>
      <c r="I126" s="39">
        <v>0</v>
      </c>
      <c r="J126" s="39">
        <v>0</v>
      </c>
      <c r="K126" s="39">
        <v>0</v>
      </c>
      <c r="L126" s="39">
        <v>0</v>
      </c>
      <c r="M126" s="39">
        <v>0</v>
      </c>
      <c r="N126" s="39">
        <v>0</v>
      </c>
      <c r="O126" s="39">
        <v>0</v>
      </c>
      <c r="P126" s="39">
        <v>0</v>
      </c>
      <c r="Q126" s="39">
        <v>0</v>
      </c>
      <c r="R126" s="39">
        <v>0</v>
      </c>
      <c r="S126" s="39">
        <v>0</v>
      </c>
      <c r="T126" s="39">
        <v>0</v>
      </c>
      <c r="U126" s="39">
        <v>0</v>
      </c>
      <c r="V126" s="39">
        <v>0</v>
      </c>
      <c r="W126" s="39">
        <v>0</v>
      </c>
      <c r="X126" s="39">
        <v>0</v>
      </c>
      <c r="Y126" s="39">
        <v>0</v>
      </c>
      <c r="Z126" s="39">
        <v>0</v>
      </c>
      <c r="AA126" s="39">
        <v>0</v>
      </c>
      <c r="AB126" s="39">
        <v>0</v>
      </c>
      <c r="AC126" s="39">
        <v>0</v>
      </c>
      <c r="AD126" s="39">
        <v>0</v>
      </c>
      <c r="AE126" s="39">
        <v>0</v>
      </c>
      <c r="AF126" s="39">
        <v>5.5999999999999999E-3</v>
      </c>
      <c r="AG126" s="39">
        <v>0</v>
      </c>
      <c r="AH126" s="39">
        <v>0</v>
      </c>
      <c r="AI126" s="39">
        <v>0</v>
      </c>
      <c r="AJ126" s="39">
        <v>0</v>
      </c>
      <c r="AK126" s="39">
        <v>0</v>
      </c>
      <c r="AL126" s="39">
        <v>0</v>
      </c>
      <c r="AM126" s="39">
        <v>0</v>
      </c>
      <c r="AN126" s="39">
        <v>0</v>
      </c>
      <c r="AO126" s="39">
        <v>0</v>
      </c>
      <c r="AP126" s="39">
        <v>0</v>
      </c>
      <c r="AQ126" s="39">
        <v>0</v>
      </c>
      <c r="AR126" s="39">
        <v>0</v>
      </c>
      <c r="AS126" s="39">
        <v>0</v>
      </c>
      <c r="AT126" s="39">
        <v>0</v>
      </c>
      <c r="AU126" s="39">
        <v>0</v>
      </c>
      <c r="AV126" s="39">
        <v>0</v>
      </c>
      <c r="AW126" s="39">
        <v>0</v>
      </c>
      <c r="AX126" s="39">
        <v>0</v>
      </c>
      <c r="AY126" s="39">
        <v>0</v>
      </c>
      <c r="AZ126" s="39">
        <v>0</v>
      </c>
      <c r="BA126" s="39">
        <v>0</v>
      </c>
      <c r="BB126" s="39">
        <v>0</v>
      </c>
      <c r="BC126" s="39">
        <v>5.5999999999999999E-3</v>
      </c>
      <c r="BF126"/>
      <c r="BG126" s="39"/>
      <c r="BH126" s="39"/>
      <c r="BI126" s="39"/>
      <c r="BJ126" s="39"/>
      <c r="BK126" s="39"/>
      <c r="BL126" s="39"/>
      <c r="BM126" s="39"/>
      <c r="BN126" s="39"/>
      <c r="BO126" s="39"/>
      <c r="BP126" s="39"/>
      <c r="BQ126" s="39"/>
      <c r="BR126" s="38"/>
      <c r="BS126" s="39"/>
      <c r="BT126" s="39"/>
      <c r="BU126" s="39"/>
      <c r="BV126" s="39"/>
      <c r="BW126" s="39"/>
      <c r="BX126" s="39"/>
      <c r="BY126" s="39"/>
      <c r="BZ126" s="39"/>
      <c r="CA126" s="39"/>
      <c r="CB126" s="39"/>
      <c r="CC126" s="39"/>
      <c r="CD126" s="39"/>
      <c r="CE126" s="39"/>
      <c r="CF126" s="39"/>
      <c r="CH126" s="38"/>
      <c r="CI126" s="39"/>
      <c r="CJ126" s="39"/>
      <c r="CL126" s="38"/>
      <c r="CM126" s="39"/>
      <c r="CN126" s="39"/>
      <c r="CP126" s="38"/>
      <c r="CQ126" s="39"/>
      <c r="CS126" s="38"/>
      <c r="CT126" s="39"/>
      <c r="CU126" s="39"/>
      <c r="CV126" s="39"/>
      <c r="CX126" s="38"/>
      <c r="CY126" s="39"/>
      <c r="CZ126" s="39"/>
      <c r="DA126" s="39"/>
      <c r="DB126" s="39"/>
      <c r="DD126" s="38"/>
      <c r="DE126" s="39"/>
      <c r="DF126" s="39"/>
      <c r="DG126" s="39"/>
      <c r="DH126" s="39"/>
      <c r="DI126" s="39"/>
      <c r="DJ126" s="39"/>
      <c r="DL126" s="38"/>
      <c r="DM126" s="39"/>
      <c r="DN126" s="39"/>
      <c r="DO126" s="39"/>
      <c r="DQ126" s="38"/>
      <c r="DR126" s="39"/>
      <c r="DT126" s="38"/>
      <c r="DU126" s="39"/>
    </row>
    <row r="127" spans="1:125" x14ac:dyDescent="0.2">
      <c r="A127" s="5" t="s">
        <v>110</v>
      </c>
      <c r="B127" s="5" t="s">
        <v>675</v>
      </c>
      <c r="C127" s="5">
        <v>5.0000000000000001E-3</v>
      </c>
      <c r="D127" s="5">
        <v>193</v>
      </c>
      <c r="G127" s="38" t="s">
        <v>436</v>
      </c>
      <c r="H127" s="39">
        <v>0</v>
      </c>
      <c r="I127" s="39">
        <v>0</v>
      </c>
      <c r="J127" s="39">
        <v>0</v>
      </c>
      <c r="K127" s="39">
        <v>0</v>
      </c>
      <c r="L127" s="39">
        <v>0</v>
      </c>
      <c r="M127" s="39">
        <v>0</v>
      </c>
      <c r="N127" s="39">
        <v>0</v>
      </c>
      <c r="O127" s="39">
        <v>0</v>
      </c>
      <c r="P127" s="39">
        <v>0</v>
      </c>
      <c r="Q127" s="39">
        <v>0</v>
      </c>
      <c r="R127" s="39">
        <v>0</v>
      </c>
      <c r="S127" s="39">
        <v>0</v>
      </c>
      <c r="T127" s="39">
        <v>0</v>
      </c>
      <c r="U127" s="39">
        <v>0</v>
      </c>
      <c r="V127" s="39">
        <v>0</v>
      </c>
      <c r="W127" s="39">
        <v>0</v>
      </c>
      <c r="X127" s="39">
        <v>0</v>
      </c>
      <c r="Y127" s="39">
        <v>0</v>
      </c>
      <c r="Z127" s="39">
        <v>0</v>
      </c>
      <c r="AA127" s="39">
        <v>0</v>
      </c>
      <c r="AB127" s="39">
        <v>0</v>
      </c>
      <c r="AC127" s="39">
        <v>0</v>
      </c>
      <c r="AD127" s="39">
        <v>0</v>
      </c>
      <c r="AE127" s="39">
        <v>0</v>
      </c>
      <c r="AF127" s="39">
        <v>2.0000000000000001E-4</v>
      </c>
      <c r="AG127" s="39">
        <v>0</v>
      </c>
      <c r="AH127" s="39">
        <v>0</v>
      </c>
      <c r="AI127" s="39">
        <v>0</v>
      </c>
      <c r="AJ127" s="39">
        <v>0</v>
      </c>
      <c r="AK127" s="39">
        <v>0</v>
      </c>
      <c r="AL127" s="39">
        <v>0</v>
      </c>
      <c r="AM127" s="39">
        <v>0</v>
      </c>
      <c r="AN127" s="39">
        <v>0</v>
      </c>
      <c r="AO127" s="39">
        <v>0</v>
      </c>
      <c r="AP127" s="39">
        <v>0</v>
      </c>
      <c r="AQ127" s="39">
        <v>0</v>
      </c>
      <c r="AR127" s="39">
        <v>0</v>
      </c>
      <c r="AS127" s="39">
        <v>0</v>
      </c>
      <c r="AT127" s="39">
        <v>0</v>
      </c>
      <c r="AU127" s="39">
        <v>0</v>
      </c>
      <c r="AV127" s="39">
        <v>0</v>
      </c>
      <c r="AW127" s="39">
        <v>0</v>
      </c>
      <c r="AX127" s="39">
        <v>0</v>
      </c>
      <c r="AY127" s="39">
        <v>0</v>
      </c>
      <c r="AZ127" s="39">
        <v>0</v>
      </c>
      <c r="BA127" s="39">
        <v>0</v>
      </c>
      <c r="BB127" s="39">
        <v>0</v>
      </c>
      <c r="BC127" s="39">
        <v>2.0000000000000001E-4</v>
      </c>
      <c r="BF127"/>
      <c r="BG127" s="39"/>
      <c r="BH127" s="39"/>
      <c r="BI127" s="39"/>
      <c r="BJ127" s="39"/>
      <c r="BK127" s="39"/>
      <c r="BL127" s="39"/>
      <c r="BM127" s="39"/>
      <c r="BN127" s="39"/>
      <c r="BO127" s="39"/>
      <c r="BP127" s="39"/>
      <c r="BQ127" s="39"/>
      <c r="BR127" s="38"/>
      <c r="BS127" s="39"/>
      <c r="BT127" s="39"/>
      <c r="BU127" s="39"/>
      <c r="BV127" s="39"/>
      <c r="BW127" s="39"/>
      <c r="BX127" s="39"/>
      <c r="BY127" s="39"/>
      <c r="BZ127" s="39"/>
      <c r="CA127" s="39"/>
      <c r="CB127" s="39"/>
      <c r="CC127" s="39"/>
      <c r="CD127" s="39"/>
      <c r="CE127" s="39"/>
      <c r="CF127" s="39"/>
      <c r="CH127" s="38"/>
      <c r="CI127" s="39"/>
      <c r="CJ127" s="39"/>
      <c r="CL127" s="38"/>
      <c r="CM127" s="39"/>
      <c r="CN127" s="39"/>
      <c r="CP127" s="38"/>
      <c r="CQ127" s="39"/>
      <c r="CS127" s="38"/>
      <c r="CT127" s="39"/>
      <c r="CU127" s="39"/>
      <c r="CV127" s="39"/>
      <c r="CX127" s="38"/>
      <c r="CY127" s="39"/>
      <c r="CZ127" s="39"/>
      <c r="DA127" s="39"/>
      <c r="DB127" s="39"/>
      <c r="DD127" s="38"/>
      <c r="DE127" s="39"/>
      <c r="DF127" s="39"/>
      <c r="DG127" s="39"/>
      <c r="DH127" s="39"/>
      <c r="DI127" s="39"/>
      <c r="DJ127" s="39"/>
      <c r="DL127" s="38"/>
      <c r="DM127" s="39"/>
      <c r="DN127" s="39"/>
      <c r="DO127" s="39"/>
      <c r="DQ127" s="38"/>
      <c r="DR127" s="39"/>
      <c r="DT127" s="38"/>
      <c r="DU127" s="39"/>
    </row>
    <row r="128" spans="1:125" x14ac:dyDescent="0.2">
      <c r="A128" s="5" t="s">
        <v>112</v>
      </c>
      <c r="B128" s="5" t="s">
        <v>675</v>
      </c>
      <c r="C128" s="5">
        <v>3.0000000000000001E-3</v>
      </c>
      <c r="D128" s="5">
        <v>193</v>
      </c>
      <c r="G128" s="38" t="s">
        <v>437</v>
      </c>
      <c r="H128" s="39">
        <v>0</v>
      </c>
      <c r="I128" s="39">
        <v>0</v>
      </c>
      <c r="J128" s="39">
        <v>0</v>
      </c>
      <c r="K128" s="39">
        <v>0</v>
      </c>
      <c r="L128" s="39">
        <v>0</v>
      </c>
      <c r="M128" s="39">
        <v>0</v>
      </c>
      <c r="N128" s="39">
        <v>0</v>
      </c>
      <c r="O128" s="39">
        <v>0</v>
      </c>
      <c r="P128" s="39">
        <v>0</v>
      </c>
      <c r="Q128" s="39">
        <v>0</v>
      </c>
      <c r="R128" s="39">
        <v>0</v>
      </c>
      <c r="S128" s="39">
        <v>0</v>
      </c>
      <c r="T128" s="39">
        <v>0</v>
      </c>
      <c r="U128" s="39">
        <v>0</v>
      </c>
      <c r="V128" s="39">
        <v>0</v>
      </c>
      <c r="W128" s="39">
        <v>0</v>
      </c>
      <c r="X128" s="39">
        <v>0</v>
      </c>
      <c r="Y128" s="39">
        <v>0</v>
      </c>
      <c r="Z128" s="39">
        <v>0</v>
      </c>
      <c r="AA128" s="39">
        <v>0</v>
      </c>
      <c r="AB128" s="39">
        <v>0</v>
      </c>
      <c r="AC128" s="39">
        <v>0</v>
      </c>
      <c r="AD128" s="39">
        <v>1E-4</v>
      </c>
      <c r="AE128" s="39">
        <v>0</v>
      </c>
      <c r="AF128" s="39">
        <v>0</v>
      </c>
      <c r="AG128" s="39">
        <v>0</v>
      </c>
      <c r="AH128" s="39">
        <v>0</v>
      </c>
      <c r="AI128" s="39">
        <v>0</v>
      </c>
      <c r="AJ128" s="39">
        <v>0</v>
      </c>
      <c r="AK128" s="39">
        <v>0</v>
      </c>
      <c r="AL128" s="39">
        <v>0</v>
      </c>
      <c r="AM128" s="39">
        <v>0</v>
      </c>
      <c r="AN128" s="39">
        <v>0</v>
      </c>
      <c r="AO128" s="39">
        <v>0</v>
      </c>
      <c r="AP128" s="39">
        <v>0</v>
      </c>
      <c r="AQ128" s="39">
        <v>0</v>
      </c>
      <c r="AR128" s="39">
        <v>0</v>
      </c>
      <c r="AS128" s="39">
        <v>0</v>
      </c>
      <c r="AT128" s="39">
        <v>0</v>
      </c>
      <c r="AU128" s="39">
        <v>0</v>
      </c>
      <c r="AV128" s="39">
        <v>0</v>
      </c>
      <c r="AW128" s="39">
        <v>0</v>
      </c>
      <c r="AX128" s="39">
        <v>0</v>
      </c>
      <c r="AY128" s="39">
        <v>0</v>
      </c>
      <c r="AZ128" s="39">
        <v>0</v>
      </c>
      <c r="BA128" s="39">
        <v>0</v>
      </c>
      <c r="BB128" s="39">
        <v>0</v>
      </c>
      <c r="BC128" s="39">
        <v>1E-4</v>
      </c>
      <c r="BF128"/>
      <c r="BG128" s="39"/>
      <c r="BH128" s="39"/>
      <c r="BI128" s="39"/>
      <c r="BJ128" s="39"/>
      <c r="BK128" s="39"/>
      <c r="BL128" s="39"/>
      <c r="BM128" s="39"/>
      <c r="BN128" s="39"/>
      <c r="BO128" s="39"/>
      <c r="BP128" s="39"/>
      <c r="BQ128" s="39"/>
      <c r="BR128" s="38"/>
      <c r="BS128" s="39"/>
      <c r="BT128" s="39"/>
      <c r="BU128" s="39"/>
      <c r="BV128" s="39"/>
      <c r="BW128" s="39"/>
      <c r="BX128" s="39"/>
      <c r="BY128" s="39"/>
      <c r="BZ128" s="39"/>
      <c r="CA128" s="39"/>
      <c r="CB128" s="39"/>
      <c r="CC128" s="39"/>
      <c r="CD128" s="39"/>
      <c r="CE128" s="39"/>
      <c r="CF128" s="39"/>
      <c r="CH128" s="38"/>
      <c r="CI128" s="39"/>
      <c r="CJ128" s="39"/>
      <c r="CL128" s="38"/>
      <c r="CM128" s="39"/>
      <c r="CN128" s="39"/>
      <c r="CP128" s="38"/>
      <c r="CQ128" s="39"/>
      <c r="CS128" s="38"/>
      <c r="CT128" s="39"/>
      <c r="CU128" s="39"/>
      <c r="CV128" s="39"/>
      <c r="CX128" s="38"/>
      <c r="CY128" s="39"/>
      <c r="CZ128" s="39"/>
      <c r="DA128" s="39"/>
      <c r="DB128" s="39"/>
      <c r="DD128" s="38"/>
      <c r="DE128" s="39"/>
      <c r="DF128" s="39"/>
      <c r="DG128" s="39"/>
      <c r="DH128" s="39"/>
      <c r="DI128" s="39"/>
      <c r="DJ128" s="39"/>
      <c r="DL128" s="38"/>
      <c r="DM128" s="39"/>
      <c r="DN128" s="39"/>
      <c r="DO128" s="39"/>
      <c r="DQ128" s="38"/>
      <c r="DR128" s="39"/>
      <c r="DT128" s="38"/>
      <c r="DU128" s="39"/>
    </row>
    <row r="129" spans="1:125" x14ac:dyDescent="0.2">
      <c r="A129" s="5" t="s">
        <v>120</v>
      </c>
      <c r="B129" s="5" t="s">
        <v>675</v>
      </c>
      <c r="C129" s="5">
        <v>3.9E-2</v>
      </c>
      <c r="D129" s="5">
        <v>193</v>
      </c>
      <c r="G129" s="38" t="s">
        <v>24</v>
      </c>
      <c r="H129" s="39">
        <v>7.0000000000000007E-2</v>
      </c>
      <c r="I129" s="39">
        <v>7.0699999999999999E-2</v>
      </c>
      <c r="J129" s="39">
        <v>6.7000000000000004E-2</v>
      </c>
      <c r="K129" s="39">
        <v>7.0000000000000007E-2</v>
      </c>
      <c r="L129" s="39">
        <v>5.3699999999999998E-2</v>
      </c>
      <c r="M129" s="39">
        <v>0.10390000000000001</v>
      </c>
      <c r="N129" s="39">
        <v>0.123</v>
      </c>
      <c r="O129" s="39">
        <v>0.107</v>
      </c>
      <c r="P129" s="39">
        <v>0.106</v>
      </c>
      <c r="Q129" s="39">
        <v>0.11</v>
      </c>
      <c r="R129" s="39">
        <v>7.8E-2</v>
      </c>
      <c r="S129" s="39">
        <v>6.2E-2</v>
      </c>
      <c r="T129" s="39">
        <v>0.121</v>
      </c>
      <c r="U129" s="39">
        <v>6.3E-2</v>
      </c>
      <c r="V129" s="39">
        <v>0.10199999999999999</v>
      </c>
      <c r="W129" s="39">
        <v>0.09</v>
      </c>
      <c r="X129" s="39">
        <v>7.3300000000000004E-2</v>
      </c>
      <c r="Y129" s="39">
        <v>0.112</v>
      </c>
      <c r="Z129" s="39">
        <v>6.8000000000000005E-2</v>
      </c>
      <c r="AA129" s="39">
        <v>0</v>
      </c>
      <c r="AB129" s="39">
        <v>6.5000000000000002E-2</v>
      </c>
      <c r="AC129" s="39">
        <v>0.13700000000000001</v>
      </c>
      <c r="AD129" s="39">
        <v>7.2800000000000004E-2</v>
      </c>
      <c r="AE129" s="39">
        <v>6.9900000000000004E-2</v>
      </c>
      <c r="AF129" s="39">
        <v>3.0499999999999999E-2</v>
      </c>
      <c r="AG129" s="39">
        <v>6.5000000000000002E-2</v>
      </c>
      <c r="AH129" s="39">
        <v>7.1599999999999997E-2</v>
      </c>
      <c r="AI129" s="39">
        <v>6.8099999999999994E-2</v>
      </c>
      <c r="AJ129" s="39">
        <v>0.1216</v>
      </c>
      <c r="AK129" s="39">
        <v>3.5999999999999997E-2</v>
      </c>
      <c r="AL129" s="39">
        <v>3.7900000000000003E-2</v>
      </c>
      <c r="AM129" s="39">
        <v>6.9500000000000006E-2</v>
      </c>
      <c r="AN129" s="39">
        <v>6.7999999999999996E-3</v>
      </c>
      <c r="AO129" s="39">
        <v>2.1999999999999999E-2</v>
      </c>
      <c r="AP129" s="39">
        <v>6.9500000000000006E-2</v>
      </c>
      <c r="AQ129" s="39">
        <v>8.9200000000000002E-2</v>
      </c>
      <c r="AR129" s="39">
        <v>7.46E-2</v>
      </c>
      <c r="AS129" s="39">
        <v>7.4800000000000005E-2</v>
      </c>
      <c r="AT129" s="39">
        <v>5.3400000000000003E-2</v>
      </c>
      <c r="AU129" s="39">
        <v>7.8E-2</v>
      </c>
      <c r="AV129" s="39">
        <v>2.9000000000000001E-2</v>
      </c>
      <c r="AW129" s="39">
        <v>0.1104</v>
      </c>
      <c r="AX129" s="39">
        <v>8.5000000000000006E-2</v>
      </c>
      <c r="AY129" s="39">
        <v>0.14499999999999999</v>
      </c>
      <c r="AZ129" s="39">
        <v>4.2999999999999997E-2</v>
      </c>
      <c r="BA129" s="39">
        <v>0</v>
      </c>
      <c r="BB129" s="39">
        <v>2E-3</v>
      </c>
      <c r="BC129" s="39">
        <v>7.5071111111111102E-2</v>
      </c>
      <c r="BF129"/>
      <c r="BG129" s="39"/>
      <c r="BH129" s="39"/>
      <c r="BI129" s="39"/>
      <c r="BJ129" s="39"/>
      <c r="BK129" s="39"/>
      <c r="BL129" s="39"/>
      <c r="BM129" s="39"/>
      <c r="BN129" s="39"/>
      <c r="BO129" s="39"/>
      <c r="BP129" s="39"/>
      <c r="BQ129" s="39"/>
      <c r="BR129" s="38"/>
      <c r="BS129" s="39"/>
      <c r="BT129" s="39"/>
      <c r="BU129" s="39"/>
      <c r="BV129" s="39"/>
      <c r="BW129" s="39"/>
      <c r="BX129" s="39"/>
      <c r="BY129" s="39"/>
      <c r="BZ129" s="39"/>
      <c r="CA129" s="39"/>
      <c r="CB129" s="39"/>
      <c r="CC129" s="39"/>
      <c r="CD129" s="39"/>
      <c r="CE129" s="39"/>
      <c r="CF129" s="39"/>
      <c r="CH129" s="38"/>
      <c r="CI129" s="39"/>
      <c r="CJ129" s="39"/>
      <c r="CL129" s="38"/>
      <c r="CM129" s="39"/>
      <c r="CN129" s="39"/>
      <c r="CP129" s="38"/>
      <c r="CQ129" s="39"/>
      <c r="CS129" s="38"/>
      <c r="CT129" s="39"/>
      <c r="CU129" s="39"/>
      <c r="CV129" s="39"/>
      <c r="CX129" s="38"/>
      <c r="CY129" s="39"/>
      <c r="CZ129" s="39"/>
      <c r="DA129" s="39"/>
      <c r="DB129" s="39"/>
      <c r="DD129" s="38"/>
      <c r="DE129" s="39"/>
      <c r="DF129" s="39"/>
      <c r="DG129" s="39"/>
      <c r="DH129" s="39"/>
      <c r="DI129" s="39"/>
      <c r="DJ129" s="39"/>
      <c r="DL129" s="38"/>
      <c r="DM129" s="39"/>
      <c r="DN129" s="39"/>
      <c r="DO129" s="39"/>
      <c r="DQ129" s="38"/>
      <c r="DR129" s="39"/>
      <c r="DT129" s="38"/>
      <c r="DU129" s="39"/>
    </row>
    <row r="130" spans="1:125" x14ac:dyDescent="0.2">
      <c r="A130" s="5" t="s">
        <v>128</v>
      </c>
      <c r="B130" s="5" t="s">
        <v>675</v>
      </c>
      <c r="C130" s="5">
        <v>0.06</v>
      </c>
      <c r="D130" s="5">
        <v>193</v>
      </c>
      <c r="G130" s="38" t="s">
        <v>440</v>
      </c>
      <c r="H130" s="39">
        <v>7.3999999999999996E-2</v>
      </c>
      <c r="I130" s="39">
        <v>6.5299999999999997E-2</v>
      </c>
      <c r="J130" s="39">
        <v>6.2E-2</v>
      </c>
      <c r="K130" s="39">
        <v>3.5000000000000003E-2</v>
      </c>
      <c r="L130" s="39">
        <v>0</v>
      </c>
      <c r="M130" s="39">
        <v>1E-3</v>
      </c>
      <c r="N130" s="39">
        <v>0</v>
      </c>
      <c r="O130" s="39">
        <v>3.0000000000000001E-3</v>
      </c>
      <c r="P130" s="39">
        <v>0</v>
      </c>
      <c r="Q130" s="39">
        <v>0</v>
      </c>
      <c r="R130" s="39">
        <v>4.7E-2</v>
      </c>
      <c r="S130" s="39">
        <v>0</v>
      </c>
      <c r="T130" s="39">
        <v>1E-3</v>
      </c>
      <c r="U130" s="39">
        <v>4.0000000000000001E-3</v>
      </c>
      <c r="V130" s="39">
        <v>1E-3</v>
      </c>
      <c r="W130" s="39">
        <v>0</v>
      </c>
      <c r="X130" s="39">
        <v>8.0000000000000002E-3</v>
      </c>
      <c r="Y130" s="39">
        <v>2E-3</v>
      </c>
      <c r="Z130" s="39">
        <v>8.0000000000000002E-3</v>
      </c>
      <c r="AA130" s="39">
        <v>0</v>
      </c>
      <c r="AB130" s="39">
        <v>4.0000000000000001E-3</v>
      </c>
      <c r="AC130" s="39">
        <v>0</v>
      </c>
      <c r="AD130" s="39">
        <v>6.0400000000000002E-2</v>
      </c>
      <c r="AE130" s="39">
        <v>6.3100000000000003E-2</v>
      </c>
      <c r="AF130" s="39">
        <v>0</v>
      </c>
      <c r="AG130" s="39">
        <v>6.6400000000000001E-2</v>
      </c>
      <c r="AH130" s="39">
        <v>3.3500000000000002E-2</v>
      </c>
      <c r="AI130" s="39">
        <v>0</v>
      </c>
      <c r="AJ130" s="39">
        <v>2.9999999999999997E-4</v>
      </c>
      <c r="AK130" s="39">
        <v>2.0000000000000001E-4</v>
      </c>
      <c r="AL130" s="39">
        <v>1.1000000000000001E-3</v>
      </c>
      <c r="AM130" s="39">
        <v>1.03E-2</v>
      </c>
      <c r="AN130" s="39">
        <v>1E-4</v>
      </c>
      <c r="AO130" s="39">
        <v>0</v>
      </c>
      <c r="AP130" s="39">
        <v>5.0000000000000001E-3</v>
      </c>
      <c r="AQ130" s="39">
        <v>1.6000000000000001E-3</v>
      </c>
      <c r="AR130" s="39">
        <v>1E-4</v>
      </c>
      <c r="AS130" s="39">
        <v>1E-4</v>
      </c>
      <c r="AT130" s="39">
        <v>1E-4</v>
      </c>
      <c r="AU130" s="39">
        <v>7.0000000000000001E-3</v>
      </c>
      <c r="AV130" s="39">
        <v>0</v>
      </c>
      <c r="AW130" s="39">
        <v>0</v>
      </c>
      <c r="AX130" s="39">
        <v>1.2E-2</v>
      </c>
      <c r="AY130" s="39">
        <v>0</v>
      </c>
      <c r="AZ130" s="39">
        <v>5.0000000000000001E-3</v>
      </c>
      <c r="BA130" s="39">
        <v>0</v>
      </c>
      <c r="BB130" s="39">
        <v>6.0999999999999999E-2</v>
      </c>
      <c r="BC130" s="39">
        <v>2.0081249999999995E-2</v>
      </c>
      <c r="BF130"/>
      <c r="BG130" s="39"/>
      <c r="BH130" s="39"/>
      <c r="BI130" s="39"/>
      <c r="BJ130" s="39"/>
      <c r="BK130" s="39"/>
      <c r="BL130" s="39"/>
      <c r="BM130" s="39"/>
      <c r="BN130" s="39"/>
      <c r="BO130" s="39"/>
      <c r="BP130" s="39"/>
      <c r="BQ130" s="39"/>
      <c r="BR130" s="38"/>
      <c r="BS130" s="39"/>
      <c r="BT130" s="39"/>
      <c r="BU130" s="39"/>
      <c r="BV130" s="39"/>
      <c r="BW130" s="39"/>
      <c r="BX130" s="39"/>
      <c r="BY130" s="39"/>
      <c r="BZ130" s="39"/>
      <c r="CA130" s="39"/>
      <c r="CB130" s="39"/>
      <c r="CC130" s="39"/>
      <c r="CD130" s="39"/>
      <c r="CE130" s="39"/>
      <c r="CF130" s="39"/>
      <c r="CH130" s="38"/>
      <c r="CI130" s="39"/>
      <c r="CJ130" s="39"/>
      <c r="CL130" s="38"/>
      <c r="CM130" s="39"/>
      <c r="CN130" s="39"/>
      <c r="CP130" s="38"/>
      <c r="CQ130" s="39"/>
      <c r="CS130" s="38"/>
      <c r="CT130" s="39"/>
      <c r="CU130" s="39"/>
      <c r="CV130" s="39"/>
      <c r="CX130" s="38"/>
      <c r="CY130" s="39"/>
      <c r="CZ130" s="39"/>
      <c r="DA130" s="39"/>
      <c r="DB130" s="39"/>
      <c r="DD130" s="38"/>
      <c r="DE130" s="39"/>
      <c r="DF130" s="39"/>
      <c r="DG130" s="39"/>
      <c r="DH130" s="39"/>
      <c r="DI130" s="39"/>
      <c r="DJ130" s="39"/>
      <c r="DL130" s="38"/>
      <c r="DM130" s="39"/>
      <c r="DN130" s="39"/>
      <c r="DO130" s="39"/>
      <c r="DQ130" s="38"/>
      <c r="DR130" s="39"/>
      <c r="DT130" s="38"/>
      <c r="DU130" s="39"/>
    </row>
    <row r="131" spans="1:125" x14ac:dyDescent="0.2">
      <c r="A131" s="5" t="s">
        <v>131</v>
      </c>
      <c r="B131" s="5" t="s">
        <v>675</v>
      </c>
      <c r="C131" s="5">
        <v>3.0000000000000001E-3</v>
      </c>
      <c r="D131" s="5">
        <v>193</v>
      </c>
      <c r="G131" s="38" t="s">
        <v>442</v>
      </c>
      <c r="H131" s="39">
        <v>0</v>
      </c>
      <c r="I131" s="39">
        <v>0</v>
      </c>
      <c r="J131" s="39">
        <v>0</v>
      </c>
      <c r="K131" s="39">
        <v>0</v>
      </c>
      <c r="L131" s="39">
        <v>0</v>
      </c>
      <c r="M131" s="39">
        <v>0</v>
      </c>
      <c r="N131" s="39">
        <v>2E-3</v>
      </c>
      <c r="O131" s="39">
        <v>0</v>
      </c>
      <c r="P131" s="39">
        <v>0</v>
      </c>
      <c r="Q131" s="39">
        <v>0</v>
      </c>
      <c r="R131" s="39">
        <v>0</v>
      </c>
      <c r="S131" s="39">
        <v>0</v>
      </c>
      <c r="T131" s="39">
        <v>0</v>
      </c>
      <c r="U131" s="39">
        <v>0</v>
      </c>
      <c r="V131" s="39">
        <v>0</v>
      </c>
      <c r="W131" s="39">
        <v>0</v>
      </c>
      <c r="X131" s="39">
        <v>0</v>
      </c>
      <c r="Y131" s="39">
        <v>0</v>
      </c>
      <c r="Z131" s="39">
        <v>0</v>
      </c>
      <c r="AA131" s="39">
        <v>0</v>
      </c>
      <c r="AB131" s="39">
        <v>0</v>
      </c>
      <c r="AC131" s="39">
        <v>0</v>
      </c>
      <c r="AD131" s="39">
        <v>1E-4</v>
      </c>
      <c r="AE131" s="39">
        <v>0</v>
      </c>
      <c r="AF131" s="39">
        <v>0</v>
      </c>
      <c r="AG131" s="39">
        <v>0</v>
      </c>
      <c r="AH131" s="39">
        <v>0</v>
      </c>
      <c r="AI131" s="39">
        <v>0</v>
      </c>
      <c r="AJ131" s="39">
        <v>0</v>
      </c>
      <c r="AK131" s="39">
        <v>0</v>
      </c>
      <c r="AL131" s="39">
        <v>0</v>
      </c>
      <c r="AM131" s="39">
        <v>0</v>
      </c>
      <c r="AN131" s="39">
        <v>0</v>
      </c>
      <c r="AO131" s="39">
        <v>0</v>
      </c>
      <c r="AP131" s="39">
        <v>0</v>
      </c>
      <c r="AQ131" s="39">
        <v>0</v>
      </c>
      <c r="AR131" s="39">
        <v>0</v>
      </c>
      <c r="AS131" s="39">
        <v>0</v>
      </c>
      <c r="AT131" s="39">
        <v>0</v>
      </c>
      <c r="AU131" s="39">
        <v>0</v>
      </c>
      <c r="AV131" s="39">
        <v>0</v>
      </c>
      <c r="AW131" s="39">
        <v>0</v>
      </c>
      <c r="AX131" s="39">
        <v>0</v>
      </c>
      <c r="AY131" s="39">
        <v>0</v>
      </c>
      <c r="AZ131" s="39">
        <v>0</v>
      </c>
      <c r="BA131" s="39">
        <v>0</v>
      </c>
      <c r="BB131" s="39">
        <v>0</v>
      </c>
      <c r="BC131" s="39">
        <v>1.0499999999999999E-3</v>
      </c>
      <c r="BF131"/>
      <c r="BG131" s="39"/>
      <c r="BH131" s="39"/>
      <c r="BI131" s="39"/>
      <c r="BJ131" s="39"/>
      <c r="BK131" s="39"/>
      <c r="BL131" s="39"/>
      <c r="BM131" s="39"/>
      <c r="BN131" s="39"/>
      <c r="BO131" s="39"/>
      <c r="BP131" s="39"/>
      <c r="BQ131" s="39"/>
      <c r="BR131" s="38"/>
      <c r="BS131" s="39"/>
      <c r="BT131" s="39"/>
      <c r="BU131" s="39"/>
      <c r="BV131" s="39"/>
      <c r="BW131" s="39"/>
      <c r="BX131" s="39"/>
      <c r="BY131" s="39"/>
      <c r="BZ131" s="39"/>
      <c r="CA131" s="39"/>
      <c r="CB131" s="39"/>
      <c r="CC131" s="39"/>
      <c r="CD131" s="39"/>
      <c r="CE131" s="39"/>
      <c r="CF131" s="39"/>
      <c r="CH131" s="38"/>
      <c r="CI131" s="39"/>
      <c r="CJ131" s="39"/>
      <c r="CL131" s="38"/>
      <c r="CM131" s="39"/>
      <c r="CN131" s="39"/>
      <c r="CP131" s="38"/>
      <c r="CQ131" s="39"/>
      <c r="CS131" s="38"/>
      <c r="CT131" s="39"/>
      <c r="CU131" s="39"/>
      <c r="CV131" s="39"/>
      <c r="CX131" s="38"/>
      <c r="CY131" s="39"/>
      <c r="CZ131" s="39"/>
      <c r="DA131" s="39"/>
      <c r="DB131" s="39"/>
      <c r="DD131" s="38"/>
      <c r="DE131" s="39"/>
      <c r="DF131" s="39"/>
      <c r="DG131" s="39"/>
      <c r="DH131" s="39"/>
      <c r="DI131" s="39"/>
      <c r="DJ131" s="39"/>
      <c r="DL131" s="38"/>
      <c r="DM131" s="39"/>
      <c r="DN131" s="39"/>
      <c r="DO131" s="39"/>
      <c r="DQ131" s="38"/>
      <c r="DR131" s="39"/>
      <c r="DT131" s="38"/>
      <c r="DU131" s="39"/>
    </row>
    <row r="132" spans="1:125" x14ac:dyDescent="0.2">
      <c r="A132" s="5" t="s">
        <v>136</v>
      </c>
      <c r="B132" s="5" t="s">
        <v>675</v>
      </c>
      <c r="C132" s="5">
        <v>1.2999999999999999E-2</v>
      </c>
      <c r="D132" s="5">
        <v>193</v>
      </c>
      <c r="G132" s="38" t="s">
        <v>443</v>
      </c>
      <c r="H132" s="39">
        <v>0</v>
      </c>
      <c r="I132" s="39">
        <v>0</v>
      </c>
      <c r="J132" s="39">
        <v>0</v>
      </c>
      <c r="K132" s="39">
        <v>0</v>
      </c>
      <c r="L132" s="39">
        <v>0</v>
      </c>
      <c r="M132" s="39">
        <v>0</v>
      </c>
      <c r="N132" s="39">
        <v>0</v>
      </c>
      <c r="O132" s="39">
        <v>0</v>
      </c>
      <c r="P132" s="39">
        <v>0</v>
      </c>
      <c r="Q132" s="39">
        <v>0</v>
      </c>
      <c r="R132" s="39">
        <v>0</v>
      </c>
      <c r="S132" s="39">
        <v>0</v>
      </c>
      <c r="T132" s="39">
        <v>1E-4</v>
      </c>
      <c r="U132" s="39">
        <v>0</v>
      </c>
      <c r="V132" s="39">
        <v>0</v>
      </c>
      <c r="W132" s="39">
        <v>0</v>
      </c>
      <c r="X132" s="39">
        <v>0</v>
      </c>
      <c r="Y132" s="39">
        <v>0</v>
      </c>
      <c r="Z132" s="39">
        <v>0</v>
      </c>
      <c r="AA132" s="39">
        <v>0</v>
      </c>
      <c r="AB132" s="39">
        <v>0</v>
      </c>
      <c r="AC132" s="39">
        <v>0</v>
      </c>
      <c r="AD132" s="39">
        <v>0</v>
      </c>
      <c r="AE132" s="39">
        <v>0</v>
      </c>
      <c r="AF132" s="39">
        <v>0</v>
      </c>
      <c r="AG132" s="39">
        <v>0</v>
      </c>
      <c r="AH132" s="39">
        <v>0</v>
      </c>
      <c r="AI132" s="39">
        <v>0</v>
      </c>
      <c r="AJ132" s="39">
        <v>1E-4</v>
      </c>
      <c r="AK132" s="39">
        <v>0</v>
      </c>
      <c r="AL132" s="39">
        <v>0</v>
      </c>
      <c r="AM132" s="39">
        <v>1E-4</v>
      </c>
      <c r="AN132" s="39">
        <v>0</v>
      </c>
      <c r="AO132" s="39">
        <v>0</v>
      </c>
      <c r="AP132" s="39">
        <v>0</v>
      </c>
      <c r="AQ132" s="39">
        <v>0</v>
      </c>
      <c r="AR132" s="39">
        <v>0</v>
      </c>
      <c r="AS132" s="39">
        <v>0</v>
      </c>
      <c r="AT132" s="39">
        <v>0</v>
      </c>
      <c r="AU132" s="39">
        <v>0</v>
      </c>
      <c r="AV132" s="39">
        <v>0</v>
      </c>
      <c r="AW132" s="39">
        <v>0</v>
      </c>
      <c r="AX132" s="39">
        <v>0</v>
      </c>
      <c r="AY132" s="39">
        <v>0</v>
      </c>
      <c r="AZ132" s="39">
        <v>0</v>
      </c>
      <c r="BA132" s="39">
        <v>0</v>
      </c>
      <c r="BB132" s="39">
        <v>0</v>
      </c>
      <c r="BC132" s="39">
        <v>1E-4</v>
      </c>
      <c r="BF132"/>
      <c r="BG132" s="39"/>
      <c r="BH132" s="39"/>
      <c r="BI132" s="39"/>
      <c r="BJ132" s="39"/>
      <c r="BK132" s="39"/>
      <c r="BL132" s="39"/>
      <c r="BM132" s="39"/>
      <c r="BN132" s="39"/>
      <c r="BO132" s="39"/>
      <c r="BP132" s="39"/>
      <c r="BQ132" s="39"/>
      <c r="BR132" s="38"/>
      <c r="BS132" s="39"/>
      <c r="BT132" s="39"/>
      <c r="BU132" s="39"/>
      <c r="BV132" s="39"/>
      <c r="BW132" s="39"/>
      <c r="BX132" s="39"/>
      <c r="BY132" s="39"/>
      <c r="BZ132" s="39"/>
      <c r="CA132" s="39"/>
      <c r="CB132" s="39"/>
      <c r="CC132" s="39"/>
      <c r="CD132" s="39"/>
      <c r="CE132" s="39"/>
      <c r="CF132" s="39"/>
      <c r="CH132" s="38"/>
      <c r="CI132" s="39"/>
      <c r="CJ132" s="39"/>
      <c r="CL132" s="38"/>
      <c r="CM132" s="39"/>
      <c r="CN132" s="39"/>
      <c r="CP132" s="38"/>
      <c r="CQ132" s="39"/>
      <c r="CS132" s="38"/>
      <c r="CT132" s="39"/>
      <c r="CU132" s="39"/>
      <c r="CV132" s="39"/>
      <c r="CX132" s="38"/>
      <c r="CY132" s="39"/>
      <c r="CZ132" s="39"/>
      <c r="DA132" s="39"/>
      <c r="DB132" s="39"/>
      <c r="DD132" s="38"/>
      <c r="DE132" s="39"/>
      <c r="DF132" s="39"/>
      <c r="DG132" s="39"/>
      <c r="DH132" s="39"/>
      <c r="DI132" s="39"/>
      <c r="DJ132" s="39"/>
      <c r="DL132" s="38"/>
      <c r="DM132" s="39"/>
      <c r="DN132" s="39"/>
      <c r="DO132" s="39"/>
      <c r="DQ132" s="38"/>
      <c r="DR132" s="39"/>
      <c r="DT132" s="38"/>
      <c r="DU132" s="39"/>
    </row>
    <row r="133" spans="1:125" x14ac:dyDescent="0.2">
      <c r="A133" s="5" t="s">
        <v>139</v>
      </c>
      <c r="B133" s="5" t="s">
        <v>675</v>
      </c>
      <c r="C133" s="5">
        <v>3.0000000000000001E-3</v>
      </c>
      <c r="D133" s="5">
        <v>193</v>
      </c>
      <c r="G133" s="38" t="s">
        <v>444</v>
      </c>
      <c r="H133" s="39">
        <v>1E-3</v>
      </c>
      <c r="I133" s="39">
        <v>2.0000000000000001E-4</v>
      </c>
      <c r="J133" s="39">
        <v>0</v>
      </c>
      <c r="K133" s="39">
        <v>0</v>
      </c>
      <c r="L133" s="39">
        <v>0</v>
      </c>
      <c r="M133" s="39">
        <v>1E-3</v>
      </c>
      <c r="N133" s="39">
        <v>2E-3</v>
      </c>
      <c r="O133" s="39">
        <v>0</v>
      </c>
      <c r="P133" s="39">
        <v>0</v>
      </c>
      <c r="Q133" s="39">
        <v>0</v>
      </c>
      <c r="R133" s="39">
        <v>0</v>
      </c>
      <c r="S133" s="39">
        <v>0</v>
      </c>
      <c r="T133" s="39">
        <v>0</v>
      </c>
      <c r="U133" s="39">
        <v>0</v>
      </c>
      <c r="V133" s="39">
        <v>0</v>
      </c>
      <c r="W133" s="39">
        <v>0</v>
      </c>
      <c r="X133" s="39">
        <v>2.9999999999999997E-4</v>
      </c>
      <c r="Y133" s="39">
        <v>0</v>
      </c>
      <c r="Z133" s="39">
        <v>0</v>
      </c>
      <c r="AA133" s="39">
        <v>0</v>
      </c>
      <c r="AB133" s="39">
        <v>0</v>
      </c>
      <c r="AC133" s="39">
        <v>0</v>
      </c>
      <c r="AD133" s="39">
        <v>0</v>
      </c>
      <c r="AE133" s="39">
        <v>0</v>
      </c>
      <c r="AF133" s="39">
        <v>0</v>
      </c>
      <c r="AG133" s="39">
        <v>0</v>
      </c>
      <c r="AH133" s="39">
        <v>0</v>
      </c>
      <c r="AI133" s="39">
        <v>0</v>
      </c>
      <c r="AJ133" s="39">
        <v>0</v>
      </c>
      <c r="AK133" s="39">
        <v>0</v>
      </c>
      <c r="AL133" s="39">
        <v>0</v>
      </c>
      <c r="AM133" s="39">
        <v>0</v>
      </c>
      <c r="AN133" s="39">
        <v>0</v>
      </c>
      <c r="AO133" s="39">
        <v>0</v>
      </c>
      <c r="AP133" s="39">
        <v>0</v>
      </c>
      <c r="AQ133" s="39">
        <v>0</v>
      </c>
      <c r="AR133" s="39">
        <v>0</v>
      </c>
      <c r="AS133" s="39">
        <v>0</v>
      </c>
      <c r="AT133" s="39">
        <v>0</v>
      </c>
      <c r="AU133" s="39">
        <v>0</v>
      </c>
      <c r="AV133" s="39">
        <v>0</v>
      </c>
      <c r="AW133" s="39">
        <v>0</v>
      </c>
      <c r="AX133" s="39">
        <v>1E-3</v>
      </c>
      <c r="AY133" s="39">
        <v>0</v>
      </c>
      <c r="AZ133" s="39">
        <v>0</v>
      </c>
      <c r="BA133" s="39">
        <v>0</v>
      </c>
      <c r="BB133" s="39">
        <v>0</v>
      </c>
      <c r="BC133" s="39">
        <v>9.1666666666666676E-4</v>
      </c>
      <c r="BF133"/>
      <c r="BG133" s="39"/>
      <c r="BH133" s="39"/>
      <c r="BI133" s="39"/>
      <c r="BJ133" s="39"/>
      <c r="BK133" s="39"/>
      <c r="BL133" s="39"/>
      <c r="BM133" s="39"/>
      <c r="BN133" s="39"/>
      <c r="BO133" s="39"/>
      <c r="BP133" s="39"/>
      <c r="BQ133" s="39"/>
      <c r="BR133" s="38"/>
      <c r="BS133" s="39"/>
      <c r="BT133" s="39"/>
      <c r="BU133" s="39"/>
      <c r="BV133" s="39"/>
      <c r="BW133" s="39"/>
      <c r="BX133" s="39"/>
      <c r="BY133" s="39"/>
      <c r="BZ133" s="39"/>
      <c r="CA133" s="39"/>
      <c r="CB133" s="39"/>
      <c r="CC133" s="39"/>
      <c r="CD133" s="39"/>
      <c r="CE133" s="39"/>
      <c r="CF133" s="39"/>
      <c r="CH133" s="38"/>
      <c r="CI133" s="39"/>
      <c r="CJ133" s="39"/>
      <c r="CL133" s="38"/>
      <c r="CM133" s="39"/>
      <c r="CN133" s="39"/>
      <c r="CP133" s="38"/>
      <c r="CQ133" s="39"/>
      <c r="CS133" s="38"/>
      <c r="CT133" s="39"/>
      <c r="CU133" s="39"/>
      <c r="CV133" s="39"/>
      <c r="CX133" s="38"/>
      <c r="CY133" s="39"/>
      <c r="CZ133" s="39"/>
      <c r="DA133" s="39"/>
      <c r="DB133" s="39"/>
      <c r="DD133" s="38"/>
      <c r="DE133" s="39"/>
      <c r="DF133" s="39"/>
      <c r="DG133" s="39"/>
      <c r="DH133" s="39"/>
      <c r="DI133" s="39"/>
      <c r="DJ133" s="39"/>
      <c r="DL133" s="38"/>
      <c r="DM133" s="39"/>
      <c r="DN133" s="39"/>
      <c r="DO133" s="39"/>
      <c r="DQ133" s="38"/>
      <c r="DR133" s="39"/>
      <c r="DT133" s="38"/>
      <c r="DU133" s="39"/>
    </row>
    <row r="134" spans="1:125" x14ac:dyDescent="0.2">
      <c r="A134" s="5" t="s">
        <v>142</v>
      </c>
      <c r="B134" s="5" t="s">
        <v>675</v>
      </c>
      <c r="C134" s="5">
        <v>7.0000000000000007E-2</v>
      </c>
      <c r="D134" s="5">
        <v>193</v>
      </c>
      <c r="G134" s="38" t="s">
        <v>446</v>
      </c>
      <c r="H134" s="39">
        <v>0</v>
      </c>
      <c r="I134" s="39">
        <v>2.0000000000000001E-4</v>
      </c>
      <c r="J134" s="39">
        <v>0</v>
      </c>
      <c r="K134" s="39">
        <v>0</v>
      </c>
      <c r="L134" s="39">
        <v>0</v>
      </c>
      <c r="M134" s="39">
        <v>0</v>
      </c>
      <c r="N134" s="39">
        <v>2E-3</v>
      </c>
      <c r="O134" s="39">
        <v>0</v>
      </c>
      <c r="P134" s="39">
        <v>0</v>
      </c>
      <c r="Q134" s="39">
        <v>0</v>
      </c>
      <c r="R134" s="39">
        <v>0</v>
      </c>
      <c r="S134" s="39">
        <v>0</v>
      </c>
      <c r="T134" s="39">
        <v>0</v>
      </c>
      <c r="U134" s="39">
        <v>0</v>
      </c>
      <c r="V134" s="39">
        <v>0</v>
      </c>
      <c r="W134" s="39">
        <v>0</v>
      </c>
      <c r="X134" s="39">
        <v>0</v>
      </c>
      <c r="Y134" s="39">
        <v>0</v>
      </c>
      <c r="Z134" s="39">
        <v>0</v>
      </c>
      <c r="AA134" s="39">
        <v>0</v>
      </c>
      <c r="AB134" s="39">
        <v>0</v>
      </c>
      <c r="AC134" s="39">
        <v>0</v>
      </c>
      <c r="AD134" s="39">
        <v>0</v>
      </c>
      <c r="AE134" s="39">
        <v>0</v>
      </c>
      <c r="AF134" s="39">
        <v>0</v>
      </c>
      <c r="AG134" s="39">
        <v>1E-4</v>
      </c>
      <c r="AH134" s="39">
        <v>0</v>
      </c>
      <c r="AI134" s="39">
        <v>0</v>
      </c>
      <c r="AJ134" s="39">
        <v>0</v>
      </c>
      <c r="AK134" s="39">
        <v>0</v>
      </c>
      <c r="AL134" s="39">
        <v>0</v>
      </c>
      <c r="AM134" s="39">
        <v>0</v>
      </c>
      <c r="AN134" s="39">
        <v>0</v>
      </c>
      <c r="AO134" s="39">
        <v>0</v>
      </c>
      <c r="AP134" s="39">
        <v>0</v>
      </c>
      <c r="AQ134" s="39">
        <v>0</v>
      </c>
      <c r="AR134" s="39">
        <v>0</v>
      </c>
      <c r="AS134" s="39">
        <v>0</v>
      </c>
      <c r="AT134" s="39">
        <v>0</v>
      </c>
      <c r="AU134" s="39">
        <v>0</v>
      </c>
      <c r="AV134" s="39">
        <v>0</v>
      </c>
      <c r="AW134" s="39">
        <v>0</v>
      </c>
      <c r="AX134" s="39">
        <v>0</v>
      </c>
      <c r="AY134" s="39">
        <v>0</v>
      </c>
      <c r="AZ134" s="39">
        <v>0</v>
      </c>
      <c r="BA134" s="39">
        <v>0</v>
      </c>
      <c r="BB134" s="39">
        <v>0</v>
      </c>
      <c r="BC134" s="39">
        <v>7.6666666666666669E-4</v>
      </c>
      <c r="BF134"/>
      <c r="BG134" s="39"/>
      <c r="BH134" s="39"/>
      <c r="BI134" s="39"/>
      <c r="BJ134" s="39"/>
      <c r="BK134" s="39"/>
      <c r="BL134" s="39"/>
      <c r="BM134" s="39"/>
      <c r="BN134" s="39"/>
      <c r="BO134" s="39"/>
      <c r="BP134" s="39"/>
      <c r="BQ134" s="39"/>
      <c r="BR134" s="38"/>
      <c r="BS134" s="39"/>
      <c r="BT134" s="39"/>
      <c r="BU134" s="39"/>
      <c r="BV134" s="39"/>
      <c r="BW134" s="39"/>
      <c r="BX134" s="39"/>
      <c r="BY134" s="39"/>
      <c r="BZ134" s="39"/>
      <c r="CA134" s="39"/>
      <c r="CB134" s="39"/>
      <c r="CC134" s="39"/>
      <c r="CD134" s="39"/>
      <c r="CE134" s="39"/>
      <c r="CF134" s="39"/>
      <c r="CH134" s="38"/>
      <c r="CI134" s="39"/>
      <c r="CJ134" s="39"/>
      <c r="CL134" s="38"/>
      <c r="CM134" s="39"/>
      <c r="CN134" s="39"/>
      <c r="CP134" s="38"/>
      <c r="CQ134" s="39"/>
      <c r="CS134" s="38"/>
      <c r="CT134" s="39"/>
      <c r="CU134" s="39"/>
      <c r="CV134" s="39"/>
      <c r="CX134" s="38"/>
      <c r="CY134" s="39"/>
      <c r="CZ134" s="39"/>
      <c r="DA134" s="39"/>
      <c r="DB134" s="39"/>
      <c r="DD134" s="38"/>
      <c r="DE134" s="39"/>
      <c r="DF134" s="39"/>
      <c r="DG134" s="39"/>
      <c r="DH134" s="39"/>
      <c r="DI134" s="39"/>
      <c r="DJ134" s="39"/>
      <c r="DL134" s="38"/>
      <c r="DM134" s="39"/>
      <c r="DN134" s="39"/>
      <c r="DO134" s="39"/>
      <c r="DQ134" s="38"/>
      <c r="DR134" s="39"/>
      <c r="DT134" s="38"/>
      <c r="DU134" s="39"/>
    </row>
    <row r="135" spans="1:125" x14ac:dyDescent="0.2">
      <c r="A135" s="5" t="s">
        <v>144</v>
      </c>
      <c r="B135" s="5" t="s">
        <v>675</v>
      </c>
      <c r="C135" s="5">
        <v>7.2999999999999995E-2</v>
      </c>
      <c r="D135" s="5">
        <v>193</v>
      </c>
      <c r="G135" s="38" t="s">
        <v>447</v>
      </c>
      <c r="H135" s="39">
        <v>0</v>
      </c>
      <c r="I135" s="39">
        <v>0</v>
      </c>
      <c r="J135" s="39">
        <v>0</v>
      </c>
      <c r="K135" s="39">
        <v>0</v>
      </c>
      <c r="L135" s="39">
        <v>0</v>
      </c>
      <c r="M135" s="39">
        <v>0</v>
      </c>
      <c r="N135" s="39">
        <v>0</v>
      </c>
      <c r="O135" s="39">
        <v>0</v>
      </c>
      <c r="P135" s="39">
        <v>0</v>
      </c>
      <c r="Q135" s="39">
        <v>0</v>
      </c>
      <c r="R135" s="39">
        <v>0</v>
      </c>
      <c r="S135" s="39">
        <v>0</v>
      </c>
      <c r="T135" s="39">
        <v>0</v>
      </c>
      <c r="U135" s="39">
        <v>1E-3</v>
      </c>
      <c r="V135" s="39">
        <v>0</v>
      </c>
      <c r="W135" s="39">
        <v>0</v>
      </c>
      <c r="X135" s="39">
        <v>0</v>
      </c>
      <c r="Y135" s="39">
        <v>0</v>
      </c>
      <c r="Z135" s="39">
        <v>0</v>
      </c>
      <c r="AA135" s="39">
        <v>0</v>
      </c>
      <c r="AB135" s="39">
        <v>0</v>
      </c>
      <c r="AC135" s="39">
        <v>0</v>
      </c>
      <c r="AD135" s="39">
        <v>0</v>
      </c>
      <c r="AE135" s="39">
        <v>0</v>
      </c>
      <c r="AF135" s="39">
        <v>0</v>
      </c>
      <c r="AG135" s="39">
        <v>0</v>
      </c>
      <c r="AH135" s="39">
        <v>0</v>
      </c>
      <c r="AI135" s="39">
        <v>0</v>
      </c>
      <c r="AJ135" s="39">
        <v>0</v>
      </c>
      <c r="AK135" s="39">
        <v>0</v>
      </c>
      <c r="AL135" s="39">
        <v>0</v>
      </c>
      <c r="AM135" s="39">
        <v>0</v>
      </c>
      <c r="AN135" s="39">
        <v>0</v>
      </c>
      <c r="AO135" s="39">
        <v>0</v>
      </c>
      <c r="AP135" s="39">
        <v>0</v>
      </c>
      <c r="AQ135" s="39">
        <v>0</v>
      </c>
      <c r="AR135" s="39">
        <v>0</v>
      </c>
      <c r="AS135" s="39">
        <v>0</v>
      </c>
      <c r="AT135" s="39">
        <v>0</v>
      </c>
      <c r="AU135" s="39">
        <v>0</v>
      </c>
      <c r="AV135" s="39">
        <v>0</v>
      </c>
      <c r="AW135" s="39">
        <v>0</v>
      </c>
      <c r="AX135" s="39">
        <v>0</v>
      </c>
      <c r="AY135" s="39">
        <v>0</v>
      </c>
      <c r="AZ135" s="39">
        <v>0</v>
      </c>
      <c r="BA135" s="39">
        <v>0</v>
      </c>
      <c r="BB135" s="39">
        <v>0</v>
      </c>
      <c r="BC135" s="39">
        <v>1E-3</v>
      </c>
      <c r="BF135"/>
      <c r="BG135" s="39"/>
      <c r="BH135" s="39"/>
      <c r="BI135" s="39"/>
      <c r="BJ135" s="39"/>
      <c r="BK135" s="39"/>
      <c r="BL135" s="39"/>
      <c r="BM135" s="39"/>
      <c r="BN135" s="39"/>
      <c r="BO135" s="39"/>
      <c r="BP135" s="39"/>
      <c r="BQ135" s="39"/>
      <c r="BR135" s="38"/>
      <c r="BS135" s="39"/>
      <c r="BT135" s="39"/>
      <c r="BU135" s="39"/>
      <c r="BV135" s="39"/>
      <c r="BW135" s="39"/>
      <c r="BX135" s="39"/>
      <c r="BY135" s="39"/>
      <c r="BZ135" s="39"/>
      <c r="CA135" s="39"/>
      <c r="CB135" s="39"/>
      <c r="CC135" s="39"/>
      <c r="CD135" s="39"/>
      <c r="CE135" s="39"/>
      <c r="CF135" s="39"/>
      <c r="CH135" s="38"/>
      <c r="CI135" s="39"/>
      <c r="CJ135" s="39"/>
      <c r="CL135" s="38"/>
      <c r="CM135" s="39"/>
      <c r="CN135" s="39"/>
      <c r="CP135" s="38"/>
      <c r="CQ135" s="39"/>
      <c r="CS135" s="38"/>
      <c r="CT135" s="39"/>
      <c r="CU135" s="39"/>
      <c r="CV135" s="39"/>
      <c r="CX135" s="38"/>
      <c r="CY135" s="39"/>
      <c r="CZ135" s="39"/>
      <c r="DA135" s="39"/>
      <c r="DB135" s="39"/>
      <c r="DD135" s="38"/>
      <c r="DE135" s="39"/>
      <c r="DF135" s="39"/>
      <c r="DG135" s="39"/>
      <c r="DH135" s="39"/>
      <c r="DI135" s="39"/>
      <c r="DJ135" s="39"/>
      <c r="DL135" s="38"/>
      <c r="DM135" s="39"/>
      <c r="DN135" s="39"/>
      <c r="DO135" s="39"/>
      <c r="DQ135" s="38"/>
      <c r="DR135" s="39"/>
      <c r="DT135" s="38"/>
      <c r="DU135" s="39"/>
    </row>
    <row r="136" spans="1:125" x14ac:dyDescent="0.2">
      <c r="A136" s="5" t="s">
        <v>146</v>
      </c>
      <c r="B136" s="5" t="s">
        <v>675</v>
      </c>
      <c r="C136" s="5">
        <v>5.0000000000000001E-3</v>
      </c>
      <c r="D136" s="5">
        <v>193</v>
      </c>
      <c r="G136" s="38" t="s">
        <v>448</v>
      </c>
      <c r="H136" s="39">
        <v>0</v>
      </c>
      <c r="I136" s="39">
        <v>0</v>
      </c>
      <c r="J136" s="39">
        <v>0</v>
      </c>
      <c r="K136" s="39">
        <v>0</v>
      </c>
      <c r="L136" s="39">
        <v>0</v>
      </c>
      <c r="M136" s="39">
        <v>0</v>
      </c>
      <c r="N136" s="39">
        <v>0</v>
      </c>
      <c r="O136" s="39">
        <v>0</v>
      </c>
      <c r="P136" s="39">
        <v>0</v>
      </c>
      <c r="Q136" s="39">
        <v>0</v>
      </c>
      <c r="R136" s="39">
        <v>0</v>
      </c>
      <c r="S136" s="39">
        <v>0</v>
      </c>
      <c r="T136" s="39">
        <v>0</v>
      </c>
      <c r="U136" s="39">
        <v>0</v>
      </c>
      <c r="V136" s="39">
        <v>0</v>
      </c>
      <c r="W136" s="39">
        <v>0</v>
      </c>
      <c r="X136" s="39">
        <v>0</v>
      </c>
      <c r="Y136" s="39">
        <v>0</v>
      </c>
      <c r="Z136" s="39">
        <v>0</v>
      </c>
      <c r="AA136" s="39">
        <v>0</v>
      </c>
      <c r="AB136" s="39">
        <v>0</v>
      </c>
      <c r="AC136" s="39">
        <v>0</v>
      </c>
      <c r="AD136" s="39">
        <v>0</v>
      </c>
      <c r="AE136" s="39">
        <v>0</v>
      </c>
      <c r="AF136" s="39">
        <v>2.1000000000000001E-2</v>
      </c>
      <c r="AG136" s="39">
        <v>0</v>
      </c>
      <c r="AH136" s="39">
        <v>0</v>
      </c>
      <c r="AI136" s="39">
        <v>0</v>
      </c>
      <c r="AJ136" s="39">
        <v>0</v>
      </c>
      <c r="AK136" s="39">
        <v>0</v>
      </c>
      <c r="AL136" s="39">
        <v>0</v>
      </c>
      <c r="AM136" s="39">
        <v>0</v>
      </c>
      <c r="AN136" s="39">
        <v>0</v>
      </c>
      <c r="AO136" s="39">
        <v>0</v>
      </c>
      <c r="AP136" s="39">
        <v>0</v>
      </c>
      <c r="AQ136" s="39">
        <v>0</v>
      </c>
      <c r="AR136" s="39">
        <v>0</v>
      </c>
      <c r="AS136" s="39">
        <v>0</v>
      </c>
      <c r="AT136" s="39">
        <v>0</v>
      </c>
      <c r="AU136" s="39">
        <v>0</v>
      </c>
      <c r="AV136" s="39">
        <v>0</v>
      </c>
      <c r="AW136" s="39">
        <v>0</v>
      </c>
      <c r="AX136" s="39">
        <v>0</v>
      </c>
      <c r="AY136" s="39">
        <v>0</v>
      </c>
      <c r="AZ136" s="39">
        <v>0</v>
      </c>
      <c r="BA136" s="39">
        <v>0</v>
      </c>
      <c r="BB136" s="39">
        <v>0</v>
      </c>
      <c r="BC136" s="39">
        <v>2.1000000000000001E-2</v>
      </c>
      <c r="BF136"/>
      <c r="BG136" s="39"/>
      <c r="BH136" s="39"/>
      <c r="BI136" s="39"/>
      <c r="BJ136" s="39"/>
      <c r="BK136" s="39"/>
      <c r="BL136" s="39"/>
      <c r="BM136" s="39"/>
      <c r="BN136" s="39"/>
      <c r="BO136" s="39"/>
      <c r="BP136" s="39"/>
      <c r="BQ136" s="39"/>
      <c r="BR136" s="38"/>
      <c r="BS136" s="39"/>
      <c r="BT136" s="39"/>
      <c r="BU136" s="39"/>
      <c r="BV136" s="39"/>
      <c r="BW136" s="39"/>
      <c r="BX136" s="39"/>
      <c r="BY136" s="39"/>
      <c r="BZ136" s="39"/>
      <c r="CA136" s="39"/>
      <c r="CB136" s="39"/>
      <c r="CC136" s="39"/>
      <c r="CD136" s="39"/>
      <c r="CE136" s="39"/>
      <c r="CF136" s="39"/>
      <c r="CH136" s="38"/>
      <c r="CI136" s="39"/>
      <c r="CJ136" s="39"/>
      <c r="CL136" s="38"/>
      <c r="CM136" s="39"/>
      <c r="CN136" s="39"/>
      <c r="CP136" s="38"/>
      <c r="CQ136" s="39"/>
      <c r="CS136" s="38"/>
      <c r="CT136" s="39"/>
      <c r="CU136" s="39"/>
      <c r="CV136" s="39"/>
      <c r="CX136" s="38"/>
      <c r="CY136" s="39"/>
      <c r="CZ136" s="39"/>
      <c r="DA136" s="39"/>
      <c r="DB136" s="39"/>
      <c r="DD136" s="38"/>
      <c r="DE136" s="39"/>
      <c r="DF136" s="39"/>
      <c r="DG136" s="39"/>
      <c r="DH136" s="39"/>
      <c r="DI136" s="39"/>
      <c r="DJ136" s="39"/>
      <c r="DL136" s="38"/>
      <c r="DM136" s="39"/>
      <c r="DN136" s="39"/>
      <c r="DO136" s="39"/>
      <c r="DQ136" s="38"/>
      <c r="DR136" s="39"/>
      <c r="DT136" s="38"/>
      <c r="DU136" s="39"/>
    </row>
    <row r="137" spans="1:125" x14ac:dyDescent="0.2">
      <c r="A137" s="5" t="s">
        <v>155</v>
      </c>
      <c r="B137" s="5" t="s">
        <v>675</v>
      </c>
      <c r="C137" s="5">
        <v>2.1000000000000001E-2</v>
      </c>
      <c r="D137" s="5">
        <v>193</v>
      </c>
      <c r="G137" s="38" t="s">
        <v>449</v>
      </c>
      <c r="H137" s="39">
        <v>0</v>
      </c>
      <c r="I137" s="39">
        <v>0</v>
      </c>
      <c r="J137" s="39">
        <v>0</v>
      </c>
      <c r="K137" s="39">
        <v>0</v>
      </c>
      <c r="L137" s="39">
        <v>0</v>
      </c>
      <c r="M137" s="39">
        <v>0</v>
      </c>
      <c r="N137" s="39">
        <v>0</v>
      </c>
      <c r="O137" s="39">
        <v>0</v>
      </c>
      <c r="P137" s="39">
        <v>0</v>
      </c>
      <c r="Q137" s="39">
        <v>0</v>
      </c>
      <c r="R137" s="39">
        <v>0</v>
      </c>
      <c r="S137" s="39">
        <v>0</v>
      </c>
      <c r="T137" s="39">
        <v>0</v>
      </c>
      <c r="U137" s="39">
        <v>0</v>
      </c>
      <c r="V137" s="39">
        <v>0</v>
      </c>
      <c r="W137" s="39">
        <v>0</v>
      </c>
      <c r="X137" s="39">
        <v>0</v>
      </c>
      <c r="Y137" s="39">
        <v>0</v>
      </c>
      <c r="Z137" s="39">
        <v>0</v>
      </c>
      <c r="AA137" s="39">
        <v>0</v>
      </c>
      <c r="AB137" s="39">
        <v>0</v>
      </c>
      <c r="AC137" s="39">
        <v>0</v>
      </c>
      <c r="AD137" s="39">
        <v>0</v>
      </c>
      <c r="AE137" s="39">
        <v>0</v>
      </c>
      <c r="AF137" s="39">
        <v>0</v>
      </c>
      <c r="AG137" s="39">
        <v>0</v>
      </c>
      <c r="AH137" s="39">
        <v>1E-4</v>
      </c>
      <c r="AI137" s="39">
        <v>0</v>
      </c>
      <c r="AJ137" s="39">
        <v>0</v>
      </c>
      <c r="AK137" s="39">
        <v>0</v>
      </c>
      <c r="AL137" s="39">
        <v>0</v>
      </c>
      <c r="AM137" s="39">
        <v>1E-4</v>
      </c>
      <c r="AN137" s="39">
        <v>0</v>
      </c>
      <c r="AO137" s="39">
        <v>0</v>
      </c>
      <c r="AP137" s="39">
        <v>1E-4</v>
      </c>
      <c r="AQ137" s="39">
        <v>0</v>
      </c>
      <c r="AR137" s="39">
        <v>0</v>
      </c>
      <c r="AS137" s="39">
        <v>0</v>
      </c>
      <c r="AT137" s="39">
        <v>0</v>
      </c>
      <c r="AU137" s="39">
        <v>0</v>
      </c>
      <c r="AV137" s="39">
        <v>0</v>
      </c>
      <c r="AW137" s="39">
        <v>0</v>
      </c>
      <c r="AX137" s="39">
        <v>0</v>
      </c>
      <c r="AY137" s="39">
        <v>0</v>
      </c>
      <c r="AZ137" s="39">
        <v>0</v>
      </c>
      <c r="BA137" s="39">
        <v>0</v>
      </c>
      <c r="BB137" s="39">
        <v>0</v>
      </c>
      <c r="BC137" s="39">
        <v>1E-4</v>
      </c>
      <c r="BF137"/>
      <c r="BG137" s="39"/>
      <c r="BH137" s="39"/>
      <c r="BI137" s="39"/>
      <c r="BJ137" s="39"/>
      <c r="BK137" s="39"/>
      <c r="BL137" s="39"/>
      <c r="BM137" s="39"/>
      <c r="BN137" s="39"/>
      <c r="BO137" s="39"/>
      <c r="BP137" s="39"/>
      <c r="BQ137" s="39"/>
      <c r="BR137" s="38"/>
      <c r="BS137" s="39"/>
      <c r="BT137" s="39"/>
      <c r="BU137" s="39"/>
      <c r="BV137" s="39"/>
      <c r="BW137" s="39"/>
      <c r="BX137" s="39"/>
      <c r="BY137" s="39"/>
      <c r="BZ137" s="39"/>
      <c r="CA137" s="39"/>
      <c r="CB137" s="39"/>
      <c r="CC137" s="39"/>
      <c r="CD137" s="39"/>
      <c r="CE137" s="39"/>
      <c r="CF137" s="39"/>
      <c r="CH137" s="38"/>
      <c r="CI137" s="39"/>
      <c r="CJ137" s="39"/>
      <c r="CL137" s="38"/>
      <c r="CM137" s="39"/>
      <c r="CN137" s="39"/>
      <c r="CP137" s="38"/>
      <c r="CQ137" s="39"/>
      <c r="CS137" s="38"/>
      <c r="CT137" s="39"/>
      <c r="CU137" s="39"/>
      <c r="CV137" s="39"/>
      <c r="CX137" s="38"/>
      <c r="CY137" s="39"/>
      <c r="CZ137" s="39"/>
      <c r="DA137" s="39"/>
      <c r="DB137" s="39"/>
      <c r="DD137" s="38"/>
      <c r="DE137" s="39"/>
      <c r="DF137" s="39"/>
      <c r="DG137" s="39"/>
      <c r="DH137" s="39"/>
      <c r="DI137" s="39"/>
      <c r="DJ137" s="39"/>
      <c r="DL137" s="38"/>
      <c r="DM137" s="39"/>
      <c r="DN137" s="39"/>
      <c r="DO137" s="39"/>
      <c r="DQ137" s="38"/>
      <c r="DR137" s="39"/>
      <c r="DT137" s="38"/>
      <c r="DU137" s="39"/>
    </row>
    <row r="138" spans="1:125" x14ac:dyDescent="0.2">
      <c r="A138" s="5" t="s">
        <v>157</v>
      </c>
      <c r="B138" s="5" t="s">
        <v>675</v>
      </c>
      <c r="C138" s="5">
        <v>3.0000000000000001E-3</v>
      </c>
      <c r="D138" s="5">
        <v>193</v>
      </c>
      <c r="G138" s="38" t="s">
        <v>450</v>
      </c>
      <c r="H138" s="39">
        <v>0</v>
      </c>
      <c r="I138" s="39">
        <v>0</v>
      </c>
      <c r="J138" s="39">
        <v>0</v>
      </c>
      <c r="K138" s="39">
        <v>0</v>
      </c>
      <c r="L138" s="39">
        <v>0</v>
      </c>
      <c r="M138" s="39">
        <v>0</v>
      </c>
      <c r="N138" s="39">
        <v>0</v>
      </c>
      <c r="O138" s="39">
        <v>0</v>
      </c>
      <c r="P138" s="39">
        <v>0</v>
      </c>
      <c r="Q138" s="39">
        <v>0</v>
      </c>
      <c r="R138" s="39">
        <v>0</v>
      </c>
      <c r="S138" s="39">
        <v>0</v>
      </c>
      <c r="T138" s="39">
        <v>0</v>
      </c>
      <c r="U138" s="39">
        <v>0</v>
      </c>
      <c r="V138" s="39">
        <v>0</v>
      </c>
      <c r="W138" s="39">
        <v>0</v>
      </c>
      <c r="X138" s="39">
        <v>0</v>
      </c>
      <c r="Y138" s="39">
        <v>0</v>
      </c>
      <c r="Z138" s="39">
        <v>0</v>
      </c>
      <c r="AA138" s="39">
        <v>0</v>
      </c>
      <c r="AB138" s="39">
        <v>0</v>
      </c>
      <c r="AC138" s="39">
        <v>0</v>
      </c>
      <c r="AD138" s="39">
        <v>0</v>
      </c>
      <c r="AE138" s="39">
        <v>0</v>
      </c>
      <c r="AF138" s="39">
        <v>7.3099999999999998E-2</v>
      </c>
      <c r="AG138" s="39">
        <v>0</v>
      </c>
      <c r="AH138" s="39">
        <v>0</v>
      </c>
      <c r="AI138" s="39">
        <v>0</v>
      </c>
      <c r="AJ138" s="39">
        <v>0</v>
      </c>
      <c r="AK138" s="39">
        <v>0</v>
      </c>
      <c r="AL138" s="39">
        <v>0</v>
      </c>
      <c r="AM138" s="39">
        <v>0</v>
      </c>
      <c r="AN138" s="39">
        <v>0</v>
      </c>
      <c r="AO138" s="39">
        <v>0</v>
      </c>
      <c r="AP138" s="39">
        <v>0</v>
      </c>
      <c r="AQ138" s="39">
        <v>0</v>
      </c>
      <c r="AR138" s="39">
        <v>0</v>
      </c>
      <c r="AS138" s="39">
        <v>0</v>
      </c>
      <c r="AT138" s="39">
        <v>0</v>
      </c>
      <c r="AU138" s="39">
        <v>0</v>
      </c>
      <c r="AV138" s="39">
        <v>0</v>
      </c>
      <c r="AW138" s="39">
        <v>0</v>
      </c>
      <c r="AX138" s="39">
        <v>0</v>
      </c>
      <c r="AY138" s="39">
        <v>0</v>
      </c>
      <c r="AZ138" s="39">
        <v>0</v>
      </c>
      <c r="BA138" s="39">
        <v>0</v>
      </c>
      <c r="BB138" s="39">
        <v>0</v>
      </c>
      <c r="BC138" s="39">
        <v>7.3099999999999998E-2</v>
      </c>
      <c r="BF138"/>
      <c r="BG138" s="39"/>
      <c r="BH138" s="39"/>
      <c r="BI138" s="39"/>
      <c r="BJ138" s="39"/>
      <c r="BK138" s="39"/>
      <c r="BL138" s="39"/>
      <c r="BM138" s="39"/>
      <c r="BN138" s="39"/>
      <c r="BO138" s="39"/>
      <c r="BP138" s="39"/>
      <c r="BQ138" s="39"/>
      <c r="BR138" s="38"/>
      <c r="BS138" s="39"/>
      <c r="BT138" s="39"/>
      <c r="BU138" s="39"/>
      <c r="BV138" s="39"/>
      <c r="BW138" s="39"/>
      <c r="BX138" s="39"/>
      <c r="BY138" s="39"/>
      <c r="BZ138" s="39"/>
      <c r="CA138" s="39"/>
      <c r="CB138" s="39"/>
      <c r="CC138" s="39"/>
      <c r="CD138" s="39"/>
      <c r="CE138" s="39"/>
      <c r="CF138" s="39"/>
      <c r="CH138" s="38"/>
      <c r="CI138" s="39"/>
      <c r="CJ138" s="39"/>
      <c r="CL138" s="38"/>
      <c r="CM138" s="39"/>
      <c r="CN138" s="39"/>
      <c r="CP138" s="38"/>
      <c r="CQ138" s="39"/>
      <c r="CS138" s="38"/>
      <c r="CT138" s="39"/>
      <c r="CU138" s="39"/>
      <c r="CV138" s="39"/>
      <c r="CX138" s="38"/>
      <c r="CY138" s="39"/>
      <c r="CZ138" s="39"/>
      <c r="DA138" s="39"/>
      <c r="DB138" s="39"/>
      <c r="DD138" s="38"/>
      <c r="DE138" s="39"/>
      <c r="DF138" s="39"/>
      <c r="DG138" s="39"/>
      <c r="DH138" s="39"/>
      <c r="DI138" s="39"/>
      <c r="DJ138" s="39"/>
      <c r="DL138" s="38"/>
      <c r="DM138" s="39"/>
      <c r="DN138" s="39"/>
      <c r="DO138" s="39"/>
      <c r="DQ138" s="38"/>
      <c r="DR138" s="39"/>
      <c r="DT138" s="38"/>
      <c r="DU138" s="39"/>
    </row>
    <row r="139" spans="1:125" x14ac:dyDescent="0.2">
      <c r="A139" s="5" t="s">
        <v>159</v>
      </c>
      <c r="B139" s="5" t="s">
        <v>675</v>
      </c>
      <c r="C139" s="5">
        <v>3.0000000000000001E-3</v>
      </c>
      <c r="D139" s="5">
        <v>193</v>
      </c>
      <c r="G139" s="38" t="s">
        <v>451</v>
      </c>
      <c r="H139" s="39">
        <v>0</v>
      </c>
      <c r="I139" s="39">
        <v>0</v>
      </c>
      <c r="J139" s="39">
        <v>0</v>
      </c>
      <c r="K139" s="39">
        <v>0</v>
      </c>
      <c r="L139" s="39">
        <v>0</v>
      </c>
      <c r="M139" s="39">
        <v>0</v>
      </c>
      <c r="N139" s="39">
        <v>0</v>
      </c>
      <c r="O139" s="39">
        <v>0</v>
      </c>
      <c r="P139" s="39">
        <v>0</v>
      </c>
      <c r="Q139" s="39">
        <v>0</v>
      </c>
      <c r="R139" s="39">
        <v>0</v>
      </c>
      <c r="S139" s="39">
        <v>0</v>
      </c>
      <c r="T139" s="39">
        <v>0</v>
      </c>
      <c r="U139" s="39">
        <v>0</v>
      </c>
      <c r="V139" s="39">
        <v>0</v>
      </c>
      <c r="W139" s="39">
        <v>0</v>
      </c>
      <c r="X139" s="39">
        <v>0</v>
      </c>
      <c r="Y139" s="39">
        <v>0</v>
      </c>
      <c r="Z139" s="39">
        <v>0</v>
      </c>
      <c r="AA139" s="39">
        <v>0</v>
      </c>
      <c r="AB139" s="39">
        <v>0</v>
      </c>
      <c r="AC139" s="39">
        <v>0</v>
      </c>
      <c r="AD139" s="39">
        <v>0</v>
      </c>
      <c r="AE139" s="39">
        <v>0</v>
      </c>
      <c r="AF139" s="39">
        <v>2.92E-2</v>
      </c>
      <c r="AG139" s="39">
        <v>0</v>
      </c>
      <c r="AH139" s="39">
        <v>0</v>
      </c>
      <c r="AI139" s="39">
        <v>0</v>
      </c>
      <c r="AJ139" s="39">
        <v>0</v>
      </c>
      <c r="AK139" s="39">
        <v>0</v>
      </c>
      <c r="AL139" s="39">
        <v>0</v>
      </c>
      <c r="AM139" s="39">
        <v>0</v>
      </c>
      <c r="AN139" s="39">
        <v>0</v>
      </c>
      <c r="AO139" s="39">
        <v>0</v>
      </c>
      <c r="AP139" s="39">
        <v>0</v>
      </c>
      <c r="AQ139" s="39">
        <v>0</v>
      </c>
      <c r="AR139" s="39">
        <v>0</v>
      </c>
      <c r="AS139" s="39">
        <v>0</v>
      </c>
      <c r="AT139" s="39">
        <v>0</v>
      </c>
      <c r="AU139" s="39">
        <v>0</v>
      </c>
      <c r="AV139" s="39">
        <v>0</v>
      </c>
      <c r="AW139" s="39">
        <v>0</v>
      </c>
      <c r="AX139" s="39">
        <v>0</v>
      </c>
      <c r="AY139" s="39">
        <v>0</v>
      </c>
      <c r="AZ139" s="39">
        <v>0</v>
      </c>
      <c r="BA139" s="39">
        <v>0</v>
      </c>
      <c r="BB139" s="39">
        <v>0</v>
      </c>
      <c r="BC139" s="39">
        <v>2.92E-2</v>
      </c>
      <c r="BF139"/>
      <c r="BG139" s="39"/>
      <c r="BH139" s="39"/>
      <c r="BI139" s="39"/>
      <c r="BJ139" s="39"/>
      <c r="BK139" s="39"/>
      <c r="BL139" s="39"/>
      <c r="BM139" s="39"/>
      <c r="BN139" s="39"/>
      <c r="BO139" s="39"/>
      <c r="BP139" s="39"/>
      <c r="BQ139" s="39"/>
      <c r="BR139" s="38"/>
      <c r="BS139" s="39"/>
      <c r="BT139" s="39"/>
      <c r="BU139" s="39"/>
      <c r="BV139" s="39"/>
      <c r="BW139" s="39"/>
      <c r="BX139" s="39"/>
      <c r="BY139" s="39"/>
      <c r="BZ139" s="39"/>
      <c r="CA139" s="39"/>
      <c r="CB139" s="39"/>
      <c r="CC139" s="39"/>
      <c r="CD139" s="39"/>
      <c r="CE139" s="39"/>
      <c r="CF139" s="39"/>
      <c r="CH139" s="38"/>
      <c r="CI139" s="39"/>
      <c r="CJ139" s="39"/>
      <c r="CL139" s="38"/>
      <c r="CM139" s="39"/>
      <c r="CN139" s="39"/>
      <c r="CP139" s="38"/>
      <c r="CQ139" s="39"/>
      <c r="CS139" s="38"/>
      <c r="CT139" s="39"/>
      <c r="CU139" s="39"/>
      <c r="CV139" s="39"/>
      <c r="CX139" s="38"/>
      <c r="CY139" s="39"/>
      <c r="CZ139" s="39"/>
      <c r="DA139" s="39"/>
      <c r="DB139" s="39"/>
      <c r="DD139" s="38"/>
      <c r="DE139" s="39"/>
      <c r="DF139" s="39"/>
      <c r="DG139" s="39"/>
      <c r="DH139" s="39"/>
      <c r="DI139" s="39"/>
      <c r="DJ139" s="39"/>
      <c r="DL139" s="38"/>
      <c r="DM139" s="39"/>
      <c r="DN139" s="39"/>
      <c r="DO139" s="39"/>
      <c r="DQ139" s="38"/>
      <c r="DR139" s="39"/>
      <c r="DT139" s="38"/>
      <c r="DU139" s="39"/>
    </row>
    <row r="140" spans="1:125" x14ac:dyDescent="0.2">
      <c r="A140" s="5" t="s">
        <v>168</v>
      </c>
      <c r="B140" s="5" t="s">
        <v>675</v>
      </c>
      <c r="C140" s="5">
        <v>5.0000000000000001E-3</v>
      </c>
      <c r="D140" s="5">
        <v>193</v>
      </c>
      <c r="G140" s="38" t="s">
        <v>452</v>
      </c>
      <c r="H140" s="39">
        <v>0</v>
      </c>
      <c r="I140" s="39">
        <v>0</v>
      </c>
      <c r="J140" s="39">
        <v>0</v>
      </c>
      <c r="K140" s="39">
        <v>0</v>
      </c>
      <c r="L140" s="39">
        <v>0</v>
      </c>
      <c r="M140" s="39">
        <v>0</v>
      </c>
      <c r="N140" s="39">
        <v>0</v>
      </c>
      <c r="O140" s="39">
        <v>0</v>
      </c>
      <c r="P140" s="39">
        <v>0</v>
      </c>
      <c r="Q140" s="39">
        <v>0</v>
      </c>
      <c r="R140" s="39">
        <v>0</v>
      </c>
      <c r="S140" s="39">
        <v>0</v>
      </c>
      <c r="T140" s="39">
        <v>0</v>
      </c>
      <c r="U140" s="39">
        <v>0</v>
      </c>
      <c r="V140" s="39">
        <v>0</v>
      </c>
      <c r="W140" s="39">
        <v>0</v>
      </c>
      <c r="X140" s="39">
        <v>0</v>
      </c>
      <c r="Y140" s="39">
        <v>0</v>
      </c>
      <c r="Z140" s="39">
        <v>0</v>
      </c>
      <c r="AA140" s="39">
        <v>0</v>
      </c>
      <c r="AB140" s="39">
        <v>0</v>
      </c>
      <c r="AC140" s="39">
        <v>0</v>
      </c>
      <c r="AD140" s="39">
        <v>0</v>
      </c>
      <c r="AE140" s="39">
        <v>0</v>
      </c>
      <c r="AF140" s="39">
        <v>1.6999999999999999E-3</v>
      </c>
      <c r="AG140" s="39">
        <v>0</v>
      </c>
      <c r="AH140" s="39">
        <v>0</v>
      </c>
      <c r="AI140" s="39">
        <v>0</v>
      </c>
      <c r="AJ140" s="39">
        <v>0</v>
      </c>
      <c r="AK140" s="39">
        <v>0</v>
      </c>
      <c r="AL140" s="39">
        <v>0</v>
      </c>
      <c r="AM140" s="39">
        <v>0</v>
      </c>
      <c r="AN140" s="39">
        <v>0</v>
      </c>
      <c r="AO140" s="39">
        <v>0</v>
      </c>
      <c r="AP140" s="39">
        <v>0</v>
      </c>
      <c r="AQ140" s="39">
        <v>0</v>
      </c>
      <c r="AR140" s="39">
        <v>0</v>
      </c>
      <c r="AS140" s="39">
        <v>0</v>
      </c>
      <c r="AT140" s="39">
        <v>0</v>
      </c>
      <c r="AU140" s="39">
        <v>0</v>
      </c>
      <c r="AV140" s="39">
        <v>0</v>
      </c>
      <c r="AW140" s="39">
        <v>0</v>
      </c>
      <c r="AX140" s="39">
        <v>0</v>
      </c>
      <c r="AY140" s="39">
        <v>0</v>
      </c>
      <c r="AZ140" s="39">
        <v>0</v>
      </c>
      <c r="BA140" s="39">
        <v>0</v>
      </c>
      <c r="BB140" s="39">
        <v>0</v>
      </c>
      <c r="BC140" s="39">
        <v>1.6999999999999999E-3</v>
      </c>
      <c r="BF140"/>
      <c r="BG140" s="39"/>
      <c r="BH140" s="39"/>
      <c r="BI140" s="39"/>
      <c r="BJ140" s="39"/>
      <c r="BK140" s="39"/>
      <c r="BL140" s="39"/>
      <c r="BM140" s="39"/>
      <c r="BN140" s="39"/>
      <c r="BO140" s="39"/>
      <c r="BP140" s="39"/>
      <c r="BQ140" s="39"/>
      <c r="BR140" s="38"/>
      <c r="BS140" s="39"/>
      <c r="BT140" s="39"/>
      <c r="BU140" s="39"/>
      <c r="BV140" s="39"/>
      <c r="BW140" s="39"/>
      <c r="BX140" s="39"/>
      <c r="BY140" s="39"/>
      <c r="BZ140" s="39"/>
      <c r="CA140" s="39"/>
      <c r="CB140" s="39"/>
      <c r="CC140" s="39"/>
      <c r="CD140" s="39"/>
      <c r="CE140" s="39"/>
      <c r="CF140" s="39"/>
      <c r="CH140" s="38"/>
      <c r="CI140" s="39"/>
      <c r="CJ140" s="39"/>
      <c r="CL140" s="38"/>
      <c r="CM140" s="39"/>
      <c r="CN140" s="39"/>
      <c r="CP140" s="38"/>
      <c r="CQ140" s="39"/>
      <c r="CS140" s="38"/>
      <c r="CT140" s="39"/>
      <c r="CU140" s="39"/>
      <c r="CV140" s="39"/>
      <c r="CX140" s="38"/>
      <c r="CY140" s="39"/>
      <c r="CZ140" s="39"/>
      <c r="DA140" s="39"/>
      <c r="DB140" s="39"/>
      <c r="DD140" s="38"/>
      <c r="DE140" s="39"/>
      <c r="DF140" s="39"/>
      <c r="DG140" s="39"/>
      <c r="DH140" s="39"/>
      <c r="DI140" s="39"/>
      <c r="DJ140" s="39"/>
      <c r="DL140" s="38"/>
      <c r="DM140" s="39"/>
      <c r="DN140" s="39"/>
      <c r="DO140" s="39"/>
      <c r="DQ140" s="38"/>
      <c r="DR140" s="39"/>
      <c r="DT140" s="38"/>
      <c r="DU140" s="39"/>
    </row>
    <row r="141" spans="1:125" x14ac:dyDescent="0.2">
      <c r="A141" s="5" t="s">
        <v>169</v>
      </c>
      <c r="B141" s="5" t="s">
        <v>675</v>
      </c>
      <c r="C141" s="5">
        <v>8.0000000000000002E-3</v>
      </c>
      <c r="D141" s="5">
        <v>193</v>
      </c>
      <c r="G141" s="38" t="s">
        <v>453</v>
      </c>
      <c r="H141" s="39">
        <v>0</v>
      </c>
      <c r="I141" s="39">
        <v>0</v>
      </c>
      <c r="J141" s="39">
        <v>0</v>
      </c>
      <c r="K141" s="39">
        <v>0</v>
      </c>
      <c r="L141" s="39">
        <v>0</v>
      </c>
      <c r="M141" s="39">
        <v>0</v>
      </c>
      <c r="N141" s="39">
        <v>0</v>
      </c>
      <c r="O141" s="39">
        <v>0</v>
      </c>
      <c r="P141" s="39">
        <v>0</v>
      </c>
      <c r="Q141" s="39">
        <v>0</v>
      </c>
      <c r="R141" s="39">
        <v>0</v>
      </c>
      <c r="S141" s="39">
        <v>0</v>
      </c>
      <c r="T141" s="39">
        <v>0</v>
      </c>
      <c r="U141" s="39">
        <v>0</v>
      </c>
      <c r="V141" s="39">
        <v>0</v>
      </c>
      <c r="W141" s="39">
        <v>0</v>
      </c>
      <c r="X141" s="39">
        <v>0</v>
      </c>
      <c r="Y141" s="39">
        <v>0</v>
      </c>
      <c r="Z141" s="39">
        <v>0</v>
      </c>
      <c r="AA141" s="39">
        <v>0</v>
      </c>
      <c r="AB141" s="39">
        <v>0</v>
      </c>
      <c r="AC141" s="39">
        <v>0</v>
      </c>
      <c r="AD141" s="39">
        <v>0</v>
      </c>
      <c r="AE141" s="39">
        <v>0</v>
      </c>
      <c r="AF141" s="39">
        <v>1.1299999999999999E-2</v>
      </c>
      <c r="AG141" s="39">
        <v>0</v>
      </c>
      <c r="AH141" s="39">
        <v>0</v>
      </c>
      <c r="AI141" s="39">
        <v>0</v>
      </c>
      <c r="AJ141" s="39">
        <v>0</v>
      </c>
      <c r="AK141" s="39">
        <v>0</v>
      </c>
      <c r="AL141" s="39">
        <v>0</v>
      </c>
      <c r="AM141" s="39">
        <v>0</v>
      </c>
      <c r="AN141" s="39">
        <v>0</v>
      </c>
      <c r="AO141" s="39">
        <v>0</v>
      </c>
      <c r="AP141" s="39">
        <v>0</v>
      </c>
      <c r="AQ141" s="39">
        <v>0</v>
      </c>
      <c r="AR141" s="39">
        <v>0</v>
      </c>
      <c r="AS141" s="39">
        <v>0</v>
      </c>
      <c r="AT141" s="39">
        <v>0</v>
      </c>
      <c r="AU141" s="39">
        <v>0</v>
      </c>
      <c r="AV141" s="39">
        <v>0</v>
      </c>
      <c r="AW141" s="39">
        <v>0</v>
      </c>
      <c r="AX141" s="39">
        <v>0</v>
      </c>
      <c r="AY141" s="39">
        <v>0</v>
      </c>
      <c r="AZ141" s="39">
        <v>0</v>
      </c>
      <c r="BA141" s="39">
        <v>0</v>
      </c>
      <c r="BB141" s="39">
        <v>0</v>
      </c>
      <c r="BC141" s="39">
        <v>1.1299999999999999E-2</v>
      </c>
      <c r="BF141"/>
      <c r="BG141" s="39"/>
      <c r="BH141" s="39"/>
      <c r="BI141" s="39"/>
      <c r="BJ141" s="39"/>
      <c r="BK141" s="39"/>
      <c r="BL141" s="39"/>
      <c r="BM141" s="39"/>
      <c r="BN141" s="39"/>
      <c r="BO141" s="39"/>
      <c r="BP141" s="39"/>
      <c r="BQ141" s="39"/>
      <c r="BR141" s="38"/>
      <c r="BS141" s="39"/>
      <c r="BT141" s="39"/>
      <c r="BU141" s="39"/>
      <c r="BV141" s="39"/>
      <c r="BW141" s="39"/>
      <c r="BX141" s="39"/>
      <c r="BY141" s="39"/>
      <c r="BZ141" s="39"/>
      <c r="CA141" s="39"/>
      <c r="CB141" s="39"/>
      <c r="CC141" s="39"/>
      <c r="CD141" s="39"/>
      <c r="CE141" s="39"/>
      <c r="CF141" s="39"/>
      <c r="CH141" s="38"/>
      <c r="CI141" s="39"/>
      <c r="CJ141" s="39"/>
      <c r="CL141" s="38"/>
      <c r="CM141" s="39"/>
      <c r="CN141" s="39"/>
      <c r="CP141" s="38"/>
      <c r="CQ141" s="39"/>
      <c r="CS141" s="38"/>
      <c r="CT141" s="39"/>
      <c r="CU141" s="39"/>
      <c r="CV141" s="39"/>
      <c r="CX141" s="38"/>
      <c r="CY141" s="39"/>
      <c r="CZ141" s="39"/>
      <c r="DA141" s="39"/>
      <c r="DB141" s="39"/>
      <c r="DD141" s="38"/>
      <c r="DE141" s="39"/>
      <c r="DF141" s="39"/>
      <c r="DG141" s="39"/>
      <c r="DH141" s="39"/>
      <c r="DI141" s="39"/>
      <c r="DJ141" s="39"/>
      <c r="DL141" s="38"/>
      <c r="DM141" s="39"/>
      <c r="DN141" s="39"/>
      <c r="DO141" s="39"/>
      <c r="DQ141" s="38"/>
      <c r="DR141" s="39"/>
      <c r="DT141" s="38"/>
      <c r="DU141" s="39"/>
    </row>
    <row r="142" spans="1:125" x14ac:dyDescent="0.2">
      <c r="A142" s="5" t="s">
        <v>174</v>
      </c>
      <c r="B142" s="5" t="s">
        <v>675</v>
      </c>
      <c r="C142" s="5">
        <v>3.0000000000000001E-3</v>
      </c>
      <c r="D142" s="5">
        <v>193</v>
      </c>
      <c r="G142" s="38" t="s">
        <v>454</v>
      </c>
      <c r="H142" s="39">
        <v>0</v>
      </c>
      <c r="I142" s="39">
        <v>0</v>
      </c>
      <c r="J142" s="39">
        <v>0</v>
      </c>
      <c r="K142" s="39">
        <v>0</v>
      </c>
      <c r="L142" s="39">
        <v>0</v>
      </c>
      <c r="M142" s="39">
        <v>0</v>
      </c>
      <c r="N142" s="39">
        <v>0</v>
      </c>
      <c r="O142" s="39">
        <v>0</v>
      </c>
      <c r="P142" s="39">
        <v>0</v>
      </c>
      <c r="Q142" s="39">
        <v>0</v>
      </c>
      <c r="R142" s="39">
        <v>0</v>
      </c>
      <c r="S142" s="39">
        <v>0</v>
      </c>
      <c r="T142" s="39">
        <v>0</v>
      </c>
      <c r="U142" s="39">
        <v>0</v>
      </c>
      <c r="V142" s="39">
        <v>0</v>
      </c>
      <c r="W142" s="39">
        <v>0</v>
      </c>
      <c r="X142" s="39">
        <v>0</v>
      </c>
      <c r="Y142" s="39">
        <v>0</v>
      </c>
      <c r="Z142" s="39">
        <v>0</v>
      </c>
      <c r="AA142" s="39">
        <v>0</v>
      </c>
      <c r="AB142" s="39">
        <v>0</v>
      </c>
      <c r="AC142" s="39">
        <v>0</v>
      </c>
      <c r="AD142" s="39">
        <v>0</v>
      </c>
      <c r="AE142" s="39">
        <v>0</v>
      </c>
      <c r="AF142" s="39">
        <v>2.9999999999999997E-4</v>
      </c>
      <c r="AG142" s="39">
        <v>0</v>
      </c>
      <c r="AH142" s="39">
        <v>0</v>
      </c>
      <c r="AI142" s="39">
        <v>0</v>
      </c>
      <c r="AJ142" s="39">
        <v>0</v>
      </c>
      <c r="AK142" s="39">
        <v>0</v>
      </c>
      <c r="AL142" s="39">
        <v>0</v>
      </c>
      <c r="AM142" s="39">
        <v>0</v>
      </c>
      <c r="AN142" s="39">
        <v>0</v>
      </c>
      <c r="AO142" s="39">
        <v>0</v>
      </c>
      <c r="AP142" s="39">
        <v>0</v>
      </c>
      <c r="AQ142" s="39">
        <v>0</v>
      </c>
      <c r="AR142" s="39">
        <v>0</v>
      </c>
      <c r="AS142" s="39">
        <v>0</v>
      </c>
      <c r="AT142" s="39">
        <v>0</v>
      </c>
      <c r="AU142" s="39">
        <v>0</v>
      </c>
      <c r="AV142" s="39">
        <v>0</v>
      </c>
      <c r="AW142" s="39">
        <v>0</v>
      </c>
      <c r="AX142" s="39">
        <v>0</v>
      </c>
      <c r="AY142" s="39">
        <v>0</v>
      </c>
      <c r="AZ142" s="39">
        <v>0</v>
      </c>
      <c r="BA142" s="39">
        <v>0</v>
      </c>
      <c r="BB142" s="39">
        <v>0</v>
      </c>
      <c r="BC142" s="39">
        <v>2.9999999999999997E-4</v>
      </c>
      <c r="BF142"/>
      <c r="BG142" s="39"/>
      <c r="BH142" s="39"/>
      <c r="BI142" s="39"/>
      <c r="BJ142" s="39"/>
      <c r="BK142" s="39"/>
      <c r="BL142" s="39"/>
      <c r="BM142" s="39"/>
      <c r="BN142" s="39"/>
      <c r="BO142" s="39"/>
      <c r="BP142" s="39"/>
      <c r="BQ142" s="39"/>
      <c r="BR142" s="38"/>
      <c r="BS142" s="39"/>
      <c r="BT142" s="39"/>
      <c r="BU142" s="39"/>
      <c r="BV142" s="39"/>
      <c r="BW142" s="39"/>
      <c r="BX142" s="39"/>
      <c r="BY142" s="39"/>
      <c r="BZ142" s="39"/>
      <c r="CA142" s="39"/>
      <c r="CB142" s="39"/>
      <c r="CC142" s="39"/>
      <c r="CD142" s="39"/>
      <c r="CE142" s="39"/>
      <c r="CF142" s="39"/>
      <c r="CH142" s="38"/>
      <c r="CI142" s="39"/>
      <c r="CJ142" s="39"/>
      <c r="CL142" s="38"/>
      <c r="CM142" s="39"/>
      <c r="CN142" s="39"/>
      <c r="CP142" s="38"/>
      <c r="CQ142" s="39"/>
      <c r="CS142" s="38"/>
      <c r="CT142" s="39"/>
      <c r="CU142" s="39"/>
      <c r="CV142" s="39"/>
      <c r="CX142" s="38"/>
      <c r="CY142" s="39"/>
      <c r="CZ142" s="39"/>
      <c r="DA142" s="39"/>
      <c r="DB142" s="39"/>
      <c r="DD142" s="38"/>
      <c r="DE142" s="39"/>
      <c r="DF142" s="39"/>
      <c r="DG142" s="39"/>
      <c r="DH142" s="39"/>
      <c r="DI142" s="39"/>
      <c r="DJ142" s="39"/>
      <c r="DL142" s="38"/>
      <c r="DM142" s="39"/>
      <c r="DN142" s="39"/>
      <c r="DO142" s="39"/>
      <c r="DQ142" s="38"/>
      <c r="DR142" s="39"/>
      <c r="DT142" s="38"/>
      <c r="DU142" s="39"/>
    </row>
    <row r="143" spans="1:125" x14ac:dyDescent="0.2">
      <c r="A143" s="5" t="s">
        <v>179</v>
      </c>
      <c r="B143" s="5" t="s">
        <v>675</v>
      </c>
      <c r="C143" s="5">
        <v>3.0000000000000001E-3</v>
      </c>
      <c r="D143" s="7">
        <v>193</v>
      </c>
      <c r="G143" s="38" t="s">
        <v>455</v>
      </c>
      <c r="H143" s="39">
        <v>0</v>
      </c>
      <c r="I143" s="39">
        <v>0</v>
      </c>
      <c r="J143" s="39">
        <v>0</v>
      </c>
      <c r="K143" s="39">
        <v>0</v>
      </c>
      <c r="L143" s="39">
        <v>0</v>
      </c>
      <c r="M143" s="39">
        <v>0</v>
      </c>
      <c r="N143" s="39">
        <v>0</v>
      </c>
      <c r="O143" s="39">
        <v>0</v>
      </c>
      <c r="P143" s="39">
        <v>0</v>
      </c>
      <c r="Q143" s="39">
        <v>0</v>
      </c>
      <c r="R143" s="39">
        <v>0</v>
      </c>
      <c r="S143" s="39">
        <v>0</v>
      </c>
      <c r="T143" s="39">
        <v>0</v>
      </c>
      <c r="U143" s="39">
        <v>0</v>
      </c>
      <c r="V143" s="39">
        <v>0</v>
      </c>
      <c r="W143" s="39">
        <v>0</v>
      </c>
      <c r="X143" s="39">
        <v>0</v>
      </c>
      <c r="Y143" s="39">
        <v>0</v>
      </c>
      <c r="Z143" s="39">
        <v>0</v>
      </c>
      <c r="AA143" s="39">
        <v>0</v>
      </c>
      <c r="AB143" s="39">
        <v>0</v>
      </c>
      <c r="AC143" s="39">
        <v>0</v>
      </c>
      <c r="AD143" s="39">
        <v>0</v>
      </c>
      <c r="AE143" s="39">
        <v>0</v>
      </c>
      <c r="AF143" s="39">
        <v>8.0000000000000004E-4</v>
      </c>
      <c r="AG143" s="39">
        <v>0</v>
      </c>
      <c r="AH143" s="39">
        <v>0</v>
      </c>
      <c r="AI143" s="39">
        <v>0</v>
      </c>
      <c r="AJ143" s="39">
        <v>0</v>
      </c>
      <c r="AK143" s="39">
        <v>0</v>
      </c>
      <c r="AL143" s="39">
        <v>0</v>
      </c>
      <c r="AM143" s="39">
        <v>0</v>
      </c>
      <c r="AN143" s="39">
        <v>0</v>
      </c>
      <c r="AO143" s="39">
        <v>0</v>
      </c>
      <c r="AP143" s="39">
        <v>0</v>
      </c>
      <c r="AQ143" s="39">
        <v>0</v>
      </c>
      <c r="AR143" s="39">
        <v>0</v>
      </c>
      <c r="AS143" s="39">
        <v>0</v>
      </c>
      <c r="AT143" s="39">
        <v>0</v>
      </c>
      <c r="AU143" s="39">
        <v>0</v>
      </c>
      <c r="AV143" s="39">
        <v>0</v>
      </c>
      <c r="AW143" s="39">
        <v>0</v>
      </c>
      <c r="AX143" s="39">
        <v>0</v>
      </c>
      <c r="AY143" s="39">
        <v>0</v>
      </c>
      <c r="AZ143" s="39">
        <v>0</v>
      </c>
      <c r="BA143" s="39">
        <v>0</v>
      </c>
      <c r="BB143" s="39">
        <v>0</v>
      </c>
      <c r="BC143" s="39">
        <v>8.0000000000000004E-4</v>
      </c>
      <c r="BF143"/>
      <c r="BG143" s="39"/>
      <c r="BH143" s="39"/>
      <c r="BI143" s="39"/>
      <c r="BJ143" s="39"/>
      <c r="BK143" s="39"/>
      <c r="BL143" s="39"/>
      <c r="BM143" s="39"/>
      <c r="BN143" s="39"/>
      <c r="BO143" s="39"/>
      <c r="BP143" s="39"/>
      <c r="BQ143" s="39"/>
      <c r="BR143" s="38"/>
      <c r="BS143" s="39"/>
      <c r="BT143" s="39"/>
      <c r="BU143" s="39"/>
      <c r="BV143" s="39"/>
      <c r="BW143" s="39"/>
      <c r="BX143" s="39"/>
      <c r="BY143" s="39"/>
      <c r="BZ143" s="39"/>
      <c r="CA143" s="39"/>
      <c r="CB143" s="39"/>
      <c r="CC143" s="39"/>
      <c r="CD143" s="39"/>
      <c r="CE143" s="39"/>
      <c r="CF143" s="39"/>
      <c r="CH143" s="38"/>
      <c r="CI143" s="39"/>
      <c r="CJ143" s="39"/>
      <c r="CL143" s="38"/>
      <c r="CM143" s="39"/>
      <c r="CN143" s="39"/>
      <c r="CP143" s="38"/>
      <c r="CQ143" s="39"/>
      <c r="CS143" s="38"/>
      <c r="CT143" s="39"/>
      <c r="CU143" s="39"/>
      <c r="CV143" s="39"/>
      <c r="CX143" s="38"/>
      <c r="CY143" s="39"/>
      <c r="CZ143" s="39"/>
      <c r="DA143" s="39"/>
      <c r="DB143" s="39"/>
      <c r="DD143" s="38"/>
      <c r="DE143" s="39"/>
      <c r="DF143" s="39"/>
      <c r="DG143" s="39"/>
      <c r="DH143" s="39"/>
      <c r="DI143" s="39"/>
      <c r="DJ143" s="39"/>
      <c r="DL143" s="38"/>
      <c r="DM143" s="39"/>
      <c r="DN143" s="39"/>
      <c r="DO143" s="39"/>
      <c r="DQ143" s="38"/>
      <c r="DR143" s="39"/>
      <c r="DT143" s="38"/>
      <c r="DU143" s="39"/>
    </row>
    <row r="144" spans="1:125" ht="16" x14ac:dyDescent="0.2">
      <c r="A144" s="3" t="s">
        <v>12</v>
      </c>
      <c r="B144" s="3" t="s">
        <v>675</v>
      </c>
      <c r="C144" s="3">
        <v>7.0000000000000007E-2</v>
      </c>
      <c r="D144" s="3">
        <v>193</v>
      </c>
      <c r="G144" s="38" t="s">
        <v>456</v>
      </c>
      <c r="H144" s="39">
        <v>0</v>
      </c>
      <c r="I144" s="39">
        <v>0</v>
      </c>
      <c r="J144" s="39">
        <v>0</v>
      </c>
      <c r="K144" s="39">
        <v>0</v>
      </c>
      <c r="L144" s="39">
        <v>0</v>
      </c>
      <c r="M144" s="39">
        <v>0</v>
      </c>
      <c r="N144" s="39">
        <v>0</v>
      </c>
      <c r="O144" s="39">
        <v>0</v>
      </c>
      <c r="P144" s="39">
        <v>0</v>
      </c>
      <c r="Q144" s="39">
        <v>0</v>
      </c>
      <c r="R144" s="39">
        <v>0</v>
      </c>
      <c r="S144" s="39">
        <v>0</v>
      </c>
      <c r="T144" s="39">
        <v>0</v>
      </c>
      <c r="U144" s="39">
        <v>0</v>
      </c>
      <c r="V144" s="39">
        <v>0</v>
      </c>
      <c r="W144" s="39">
        <v>0</v>
      </c>
      <c r="X144" s="39">
        <v>0</v>
      </c>
      <c r="Y144" s="39">
        <v>0</v>
      </c>
      <c r="Z144" s="39">
        <v>0</v>
      </c>
      <c r="AA144" s="39">
        <v>0</v>
      </c>
      <c r="AB144" s="39">
        <v>0</v>
      </c>
      <c r="AC144" s="39">
        <v>0</v>
      </c>
      <c r="AD144" s="39">
        <v>0</v>
      </c>
      <c r="AE144" s="39">
        <v>0</v>
      </c>
      <c r="AF144" s="39">
        <v>1E-4</v>
      </c>
      <c r="AG144" s="39">
        <v>0</v>
      </c>
      <c r="AH144" s="39">
        <v>0</v>
      </c>
      <c r="AI144" s="39">
        <v>0</v>
      </c>
      <c r="AJ144" s="39">
        <v>0</v>
      </c>
      <c r="AK144" s="39">
        <v>0</v>
      </c>
      <c r="AL144" s="39">
        <v>0</v>
      </c>
      <c r="AM144" s="39">
        <v>0</v>
      </c>
      <c r="AN144" s="39">
        <v>0</v>
      </c>
      <c r="AO144" s="39">
        <v>0</v>
      </c>
      <c r="AP144" s="39">
        <v>0</v>
      </c>
      <c r="AQ144" s="39">
        <v>0</v>
      </c>
      <c r="AR144" s="39">
        <v>0</v>
      </c>
      <c r="AS144" s="39">
        <v>0</v>
      </c>
      <c r="AT144" s="39">
        <v>0</v>
      </c>
      <c r="AU144" s="39">
        <v>0</v>
      </c>
      <c r="AV144" s="39">
        <v>0</v>
      </c>
      <c r="AW144" s="39">
        <v>0</v>
      </c>
      <c r="AX144" s="39">
        <v>0</v>
      </c>
      <c r="AY144" s="39">
        <v>0</v>
      </c>
      <c r="AZ144" s="39">
        <v>0</v>
      </c>
      <c r="BA144" s="39">
        <v>0</v>
      </c>
      <c r="BB144" s="39">
        <v>0</v>
      </c>
      <c r="BC144" s="39">
        <v>1E-4</v>
      </c>
      <c r="BF144"/>
      <c r="BG144" s="39"/>
      <c r="BH144" s="39"/>
      <c r="BI144" s="39"/>
      <c r="BJ144" s="39"/>
      <c r="BK144" s="39"/>
      <c r="BL144" s="39"/>
      <c r="BM144" s="39"/>
      <c r="BN144" s="39"/>
      <c r="BO144" s="39"/>
      <c r="BP144" s="39"/>
      <c r="BQ144" s="39"/>
      <c r="BR144" s="38"/>
      <c r="BS144" s="39"/>
      <c r="BT144" s="39"/>
      <c r="BU144" s="39"/>
      <c r="BV144" s="39"/>
      <c r="BW144" s="39"/>
      <c r="BX144" s="39"/>
      <c r="BY144" s="39"/>
      <c r="BZ144" s="39"/>
      <c r="CA144" s="39"/>
      <c r="CB144" s="39"/>
      <c r="CC144" s="39"/>
      <c r="CD144" s="39"/>
      <c r="CE144" s="39"/>
      <c r="CF144" s="39"/>
      <c r="CH144" s="38"/>
      <c r="CI144" s="39"/>
      <c r="CJ144" s="39"/>
      <c r="CL144" s="38"/>
      <c r="CM144" s="39"/>
      <c r="CN144" s="39"/>
      <c r="CP144" s="38"/>
      <c r="CQ144" s="39"/>
      <c r="CS144" s="38"/>
      <c r="CT144" s="39"/>
      <c r="CU144" s="39"/>
      <c r="CV144" s="39"/>
      <c r="CX144" s="38"/>
      <c r="CY144" s="39"/>
      <c r="CZ144" s="39"/>
      <c r="DA144" s="39"/>
      <c r="DB144" s="39"/>
      <c r="DD144" s="38"/>
      <c r="DE144" s="39"/>
      <c r="DF144" s="39"/>
      <c r="DG144" s="39"/>
      <c r="DH144" s="39"/>
      <c r="DI144" s="39"/>
      <c r="DJ144" s="39"/>
      <c r="DL144" s="38"/>
      <c r="DM144" s="39"/>
      <c r="DN144" s="39"/>
      <c r="DO144" s="39"/>
      <c r="DQ144" s="38"/>
      <c r="DR144" s="39"/>
      <c r="DT144" s="38"/>
      <c r="DU144" s="39"/>
    </row>
    <row r="145" spans="1:125" ht="16" x14ac:dyDescent="0.2">
      <c r="A145" s="3" t="s">
        <v>244</v>
      </c>
      <c r="B145" s="3" t="s">
        <v>675</v>
      </c>
      <c r="C145" s="3">
        <v>0.14000000000000001</v>
      </c>
      <c r="D145" s="3">
        <v>193</v>
      </c>
      <c r="G145" s="38" t="s">
        <v>457</v>
      </c>
      <c r="H145" s="39">
        <v>0</v>
      </c>
      <c r="I145" s="39">
        <v>0</v>
      </c>
      <c r="J145" s="39">
        <v>0</v>
      </c>
      <c r="K145" s="39">
        <v>0</v>
      </c>
      <c r="L145" s="39">
        <v>0</v>
      </c>
      <c r="M145" s="39">
        <v>0</v>
      </c>
      <c r="N145" s="39">
        <v>0</v>
      </c>
      <c r="O145" s="39">
        <v>0</v>
      </c>
      <c r="P145" s="39">
        <v>0</v>
      </c>
      <c r="Q145" s="39">
        <v>0</v>
      </c>
      <c r="R145" s="39">
        <v>0</v>
      </c>
      <c r="S145" s="39">
        <v>0</v>
      </c>
      <c r="T145" s="39">
        <v>0</v>
      </c>
      <c r="U145" s="39">
        <v>0</v>
      </c>
      <c r="V145" s="39">
        <v>0</v>
      </c>
      <c r="W145" s="39">
        <v>0</v>
      </c>
      <c r="X145" s="39">
        <v>0</v>
      </c>
      <c r="Y145" s="39">
        <v>0</v>
      </c>
      <c r="Z145" s="39">
        <v>0</v>
      </c>
      <c r="AA145" s="39">
        <v>0</v>
      </c>
      <c r="AB145" s="39">
        <v>0</v>
      </c>
      <c r="AC145" s="39">
        <v>0</v>
      </c>
      <c r="AD145" s="39">
        <v>0</v>
      </c>
      <c r="AE145" s="39">
        <v>0</v>
      </c>
      <c r="AF145" s="39">
        <v>0</v>
      </c>
      <c r="AG145" s="39">
        <v>0</v>
      </c>
      <c r="AH145" s="39">
        <v>0</v>
      </c>
      <c r="AI145" s="39">
        <v>0</v>
      </c>
      <c r="AJ145" s="39">
        <v>0</v>
      </c>
      <c r="AK145" s="39">
        <v>0</v>
      </c>
      <c r="AL145" s="39">
        <v>0</v>
      </c>
      <c r="AM145" s="39">
        <v>0</v>
      </c>
      <c r="AN145" s="39">
        <v>0</v>
      </c>
      <c r="AO145" s="39">
        <v>0</v>
      </c>
      <c r="AP145" s="39">
        <v>0</v>
      </c>
      <c r="AQ145" s="39">
        <v>0</v>
      </c>
      <c r="AR145" s="39">
        <v>0</v>
      </c>
      <c r="AS145" s="39">
        <v>0</v>
      </c>
      <c r="AT145" s="39">
        <v>0</v>
      </c>
      <c r="AU145" s="39">
        <v>0</v>
      </c>
      <c r="AV145" s="39">
        <v>0</v>
      </c>
      <c r="AW145" s="39">
        <v>0</v>
      </c>
      <c r="AX145" s="39">
        <v>1E-3</v>
      </c>
      <c r="AY145" s="39">
        <v>0</v>
      </c>
      <c r="AZ145" s="39">
        <v>0</v>
      </c>
      <c r="BA145" s="39">
        <v>0</v>
      </c>
      <c r="BB145" s="39">
        <v>0</v>
      </c>
      <c r="BC145" s="39">
        <v>1E-3</v>
      </c>
      <c r="BF145"/>
      <c r="BG145" s="39"/>
      <c r="BH145" s="39"/>
      <c r="BI145" s="39"/>
      <c r="BJ145" s="39"/>
      <c r="BK145" s="39"/>
      <c r="BL145" s="39"/>
      <c r="BM145" s="39"/>
      <c r="BN145" s="39"/>
      <c r="BO145" s="39"/>
      <c r="BP145" s="39"/>
      <c r="BQ145" s="39"/>
      <c r="BR145" s="38"/>
      <c r="BS145" s="39"/>
      <c r="BT145" s="39"/>
      <c r="BU145" s="39"/>
      <c r="BV145" s="39"/>
      <c r="BW145" s="39"/>
      <c r="BX145" s="39"/>
      <c r="BY145" s="39"/>
      <c r="BZ145" s="39"/>
      <c r="CA145" s="39"/>
      <c r="CB145" s="39"/>
      <c r="CC145" s="39"/>
      <c r="CD145" s="39"/>
      <c r="CE145" s="39"/>
      <c r="CF145" s="39"/>
      <c r="CH145" s="38"/>
      <c r="CI145" s="39"/>
      <c r="CJ145" s="39"/>
      <c r="CL145" s="38"/>
      <c r="CM145" s="39"/>
      <c r="CN145" s="39"/>
      <c r="CP145" s="38"/>
      <c r="CQ145" s="39"/>
      <c r="CS145" s="38"/>
      <c r="CT145" s="39"/>
      <c r="CU145" s="39"/>
      <c r="CV145" s="39"/>
      <c r="CX145" s="38"/>
      <c r="CY145" s="39"/>
      <c r="CZ145" s="39"/>
      <c r="DA145" s="39"/>
      <c r="DB145" s="39"/>
      <c r="DD145" s="38"/>
      <c r="DE145" s="39"/>
      <c r="DF145" s="39"/>
      <c r="DG145" s="39"/>
      <c r="DH145" s="39"/>
      <c r="DI145" s="39"/>
      <c r="DJ145" s="39"/>
      <c r="DL145" s="38"/>
      <c r="DM145" s="39"/>
      <c r="DN145" s="39"/>
      <c r="DO145" s="39"/>
      <c r="DQ145" s="38"/>
      <c r="DR145" s="39"/>
      <c r="DT145" s="38"/>
      <c r="DU145" s="39"/>
    </row>
    <row r="146" spans="1:125" ht="16" x14ac:dyDescent="0.2">
      <c r="A146" s="3" t="s">
        <v>248</v>
      </c>
      <c r="B146" s="3" t="s">
        <v>675</v>
      </c>
      <c r="C146" s="3">
        <v>3.0000000000000001E-3</v>
      </c>
      <c r="D146" s="3">
        <v>193</v>
      </c>
      <c r="G146" s="38" t="s">
        <v>458</v>
      </c>
      <c r="H146" s="39">
        <v>0</v>
      </c>
      <c r="I146" s="39">
        <v>0</v>
      </c>
      <c r="J146" s="39">
        <v>0</v>
      </c>
      <c r="K146" s="39">
        <v>0</v>
      </c>
      <c r="L146" s="39">
        <v>0</v>
      </c>
      <c r="M146" s="39">
        <v>0</v>
      </c>
      <c r="N146" s="39">
        <v>0</v>
      </c>
      <c r="O146" s="39">
        <v>0</v>
      </c>
      <c r="P146" s="39">
        <v>0</v>
      </c>
      <c r="Q146" s="39">
        <v>0</v>
      </c>
      <c r="R146" s="39">
        <v>0</v>
      </c>
      <c r="S146" s="39">
        <v>0</v>
      </c>
      <c r="T146" s="39">
        <v>0</v>
      </c>
      <c r="U146" s="39">
        <v>0</v>
      </c>
      <c r="V146" s="39">
        <v>0</v>
      </c>
      <c r="W146" s="39">
        <v>0</v>
      </c>
      <c r="X146" s="39">
        <v>0</v>
      </c>
      <c r="Y146" s="39">
        <v>0</v>
      </c>
      <c r="Z146" s="39">
        <v>0</v>
      </c>
      <c r="AA146" s="39">
        <v>0</v>
      </c>
      <c r="AB146" s="39">
        <v>0</v>
      </c>
      <c r="AC146" s="39">
        <v>0</v>
      </c>
      <c r="AD146" s="39">
        <v>0</v>
      </c>
      <c r="AE146" s="39">
        <v>0</v>
      </c>
      <c r="AF146" s="39">
        <v>4.0000000000000002E-4</v>
      </c>
      <c r="AG146" s="39">
        <v>0</v>
      </c>
      <c r="AH146" s="39">
        <v>0</v>
      </c>
      <c r="AI146" s="39">
        <v>0</v>
      </c>
      <c r="AJ146" s="39">
        <v>0</v>
      </c>
      <c r="AK146" s="39">
        <v>0</v>
      </c>
      <c r="AL146" s="39">
        <v>0</v>
      </c>
      <c r="AM146" s="39">
        <v>0</v>
      </c>
      <c r="AN146" s="39">
        <v>0</v>
      </c>
      <c r="AO146" s="39">
        <v>0</v>
      </c>
      <c r="AP146" s="39">
        <v>0</v>
      </c>
      <c r="AQ146" s="39">
        <v>0</v>
      </c>
      <c r="AR146" s="39">
        <v>0</v>
      </c>
      <c r="AS146" s="39">
        <v>0</v>
      </c>
      <c r="AT146" s="39">
        <v>0</v>
      </c>
      <c r="AU146" s="39">
        <v>0</v>
      </c>
      <c r="AV146" s="39">
        <v>0</v>
      </c>
      <c r="AW146" s="39">
        <v>0</v>
      </c>
      <c r="AX146" s="39">
        <v>0</v>
      </c>
      <c r="AY146" s="39">
        <v>0</v>
      </c>
      <c r="AZ146" s="39">
        <v>0</v>
      </c>
      <c r="BA146" s="39">
        <v>0</v>
      </c>
      <c r="BB146" s="39">
        <v>0</v>
      </c>
      <c r="BC146" s="39">
        <v>4.0000000000000002E-4</v>
      </c>
      <c r="BF146"/>
      <c r="BG146" s="39"/>
      <c r="BH146" s="39"/>
      <c r="BI146" s="39"/>
      <c r="BJ146" s="39"/>
      <c r="BK146" s="39"/>
      <c r="BL146" s="39"/>
      <c r="BM146" s="39"/>
      <c r="BN146" s="39"/>
      <c r="BO146" s="39"/>
      <c r="BP146" s="39"/>
      <c r="BQ146" s="39"/>
      <c r="BR146" s="38"/>
      <c r="BS146" s="39"/>
      <c r="BT146" s="39"/>
      <c r="BU146" s="39"/>
      <c r="BV146" s="39"/>
      <c r="BW146" s="39"/>
      <c r="BX146" s="39"/>
      <c r="BY146" s="39"/>
      <c r="BZ146" s="39"/>
      <c r="CA146" s="39"/>
      <c r="CB146" s="39"/>
      <c r="CC146" s="39"/>
      <c r="CD146" s="39"/>
      <c r="CE146" s="39"/>
      <c r="CF146" s="39"/>
      <c r="CH146" s="38"/>
      <c r="CI146" s="39"/>
      <c r="CJ146" s="39"/>
      <c r="CL146" s="38"/>
      <c r="CM146" s="39"/>
      <c r="CN146" s="39"/>
      <c r="CP146" s="38"/>
      <c r="CQ146" s="39"/>
      <c r="CS146" s="38"/>
      <c r="CT146" s="39"/>
      <c r="CU146" s="39"/>
      <c r="CV146" s="39"/>
      <c r="CX146" s="38"/>
      <c r="CY146" s="39"/>
      <c r="CZ146" s="39"/>
      <c r="DA146" s="39"/>
      <c r="DB146" s="39"/>
      <c r="DD146" s="38"/>
      <c r="DE146" s="39"/>
      <c r="DF146" s="39"/>
      <c r="DG146" s="39"/>
      <c r="DH146" s="39"/>
      <c r="DI146" s="39"/>
      <c r="DJ146" s="39"/>
      <c r="DL146" s="38"/>
      <c r="DM146" s="39"/>
      <c r="DN146" s="39"/>
      <c r="DO146" s="39"/>
      <c r="DQ146" s="38"/>
      <c r="DR146" s="39"/>
      <c r="DT146" s="38"/>
      <c r="DU146" s="39"/>
    </row>
    <row r="147" spans="1:125" ht="16" x14ac:dyDescent="0.2">
      <c r="A147" s="3" t="s">
        <v>13</v>
      </c>
      <c r="B147" s="3" t="s">
        <v>675</v>
      </c>
      <c r="C147" s="3">
        <v>0.17399999999999999</v>
      </c>
      <c r="D147" s="3">
        <v>193</v>
      </c>
      <c r="G147" s="38" t="s">
        <v>27</v>
      </c>
      <c r="H147" s="39">
        <v>2.5999999999999999E-2</v>
      </c>
      <c r="I147" s="39">
        <v>2.29E-2</v>
      </c>
      <c r="J147" s="39">
        <v>1.2999999999999999E-2</v>
      </c>
      <c r="K147" s="39">
        <v>3.5000000000000003E-2</v>
      </c>
      <c r="L147" s="39">
        <v>9.1000000000000004E-3</v>
      </c>
      <c r="M147" s="39">
        <v>0.10390000000000001</v>
      </c>
      <c r="N147" s="39">
        <v>0.11</v>
      </c>
      <c r="O147" s="39">
        <v>7.1999999999999995E-2</v>
      </c>
      <c r="P147" s="39">
        <v>8.5999999999999993E-2</v>
      </c>
      <c r="Q147" s="39">
        <v>8.4000000000000005E-2</v>
      </c>
      <c r="R147" s="39">
        <v>2.5000000000000001E-2</v>
      </c>
      <c r="S147" s="39">
        <v>0.02</v>
      </c>
      <c r="T147" s="39">
        <v>8.5999999999999993E-2</v>
      </c>
      <c r="U147" s="39">
        <v>1.7000000000000001E-2</v>
      </c>
      <c r="V147" s="39">
        <v>6.8000000000000005E-2</v>
      </c>
      <c r="W147" s="39">
        <v>1.2999999999999999E-2</v>
      </c>
      <c r="X147" s="39">
        <v>1.4500000000000001E-2</v>
      </c>
      <c r="Y147" s="39">
        <v>5.8999999999999997E-2</v>
      </c>
      <c r="Z147" s="39">
        <v>0.02</v>
      </c>
      <c r="AA147" s="39">
        <v>0</v>
      </c>
      <c r="AB147" s="39">
        <v>4.0000000000000001E-3</v>
      </c>
      <c r="AC147" s="39">
        <v>9.0999999999999998E-2</v>
      </c>
      <c r="AD147" s="39">
        <v>1.35E-2</v>
      </c>
      <c r="AE147" s="39">
        <v>2.0199999999999999E-2</v>
      </c>
      <c r="AF147" s="39">
        <v>0</v>
      </c>
      <c r="AG147" s="39">
        <v>1.3599999999999999E-2</v>
      </c>
      <c r="AH147" s="39">
        <v>2.2499999999999999E-2</v>
      </c>
      <c r="AI147" s="39">
        <v>5.1000000000000004E-3</v>
      </c>
      <c r="AJ147" s="39">
        <v>8.7800000000000003E-2</v>
      </c>
      <c r="AK147" s="39">
        <v>3.7000000000000002E-3</v>
      </c>
      <c r="AL147" s="39">
        <v>1.7100000000000001E-2</v>
      </c>
      <c r="AM147" s="39">
        <v>1.4999999999999999E-2</v>
      </c>
      <c r="AN147" s="39">
        <v>1.15E-2</v>
      </c>
      <c r="AO147" s="39">
        <v>7.7999999999999996E-3</v>
      </c>
      <c r="AP147" s="39">
        <v>1.8100000000000002E-2</v>
      </c>
      <c r="AQ147" s="39">
        <v>2.5399999999999999E-2</v>
      </c>
      <c r="AR147" s="39">
        <v>8.9999999999999993E-3</v>
      </c>
      <c r="AS147" s="39">
        <v>7.7999999999999996E-3</v>
      </c>
      <c r="AT147" s="39">
        <v>2.5000000000000001E-3</v>
      </c>
      <c r="AU147" s="39">
        <v>6.4000000000000001E-2</v>
      </c>
      <c r="AV147" s="39">
        <v>5.0000000000000001E-3</v>
      </c>
      <c r="AW147" s="39">
        <v>0.1081</v>
      </c>
      <c r="AX147" s="39">
        <v>4.1000000000000002E-2</v>
      </c>
      <c r="AY147" s="39">
        <v>6.8000000000000005E-2</v>
      </c>
      <c r="AZ147" s="39">
        <v>2.3E-2</v>
      </c>
      <c r="BA147" s="39">
        <v>8.9999999999999993E-3</v>
      </c>
      <c r="BB147" s="39">
        <v>2E-3</v>
      </c>
      <c r="BC147" s="39">
        <v>3.5113333333333337E-2</v>
      </c>
      <c r="BF147"/>
      <c r="BG147" s="39"/>
      <c r="BH147" s="39"/>
      <c r="BI147" s="39"/>
      <c r="BJ147" s="39"/>
      <c r="BK147" s="39"/>
      <c r="BL147" s="39"/>
      <c r="BM147" s="39"/>
      <c r="BN147" s="39"/>
      <c r="BO147" s="39"/>
      <c r="BP147" s="39"/>
      <c r="BQ147" s="39"/>
      <c r="BR147" s="38"/>
      <c r="BS147" s="39"/>
      <c r="BT147" s="39"/>
      <c r="BU147" s="39"/>
      <c r="BV147" s="39"/>
      <c r="BW147" s="39"/>
      <c r="BX147" s="39"/>
      <c r="BY147" s="39"/>
      <c r="BZ147" s="39"/>
      <c r="CA147" s="39"/>
      <c r="CB147" s="39"/>
      <c r="CC147" s="39"/>
      <c r="CD147" s="39"/>
      <c r="CE147" s="39"/>
      <c r="CF147" s="39"/>
      <c r="CH147" s="38"/>
      <c r="CI147" s="39"/>
      <c r="CJ147" s="39"/>
      <c r="CL147" s="38"/>
      <c r="CM147" s="39"/>
      <c r="CN147" s="39"/>
      <c r="CP147" s="38"/>
      <c r="CQ147" s="39"/>
      <c r="CS147" s="38"/>
      <c r="CT147" s="39"/>
      <c r="CU147" s="39"/>
      <c r="CV147" s="39"/>
      <c r="CX147" s="38"/>
      <c r="CY147" s="39"/>
      <c r="CZ147" s="39"/>
      <c r="DA147" s="39"/>
      <c r="DB147" s="39"/>
      <c r="DD147" s="38"/>
      <c r="DE147" s="39"/>
      <c r="DF147" s="39"/>
      <c r="DG147" s="39"/>
      <c r="DH147" s="39"/>
      <c r="DI147" s="39"/>
      <c r="DJ147" s="39"/>
      <c r="DL147" s="38"/>
      <c r="DM147" s="39"/>
      <c r="DN147" s="39"/>
      <c r="DO147" s="39"/>
      <c r="DQ147" s="38"/>
      <c r="DR147" s="39"/>
      <c r="DT147" s="38"/>
      <c r="DU147" s="39"/>
    </row>
    <row r="148" spans="1:125" ht="16" x14ac:dyDescent="0.2">
      <c r="A148" s="3" t="s">
        <v>14</v>
      </c>
      <c r="B148" s="3" t="s">
        <v>675</v>
      </c>
      <c r="C148" s="3">
        <v>4.3999999999999997E-2</v>
      </c>
      <c r="D148" s="3">
        <v>193</v>
      </c>
      <c r="G148" s="38" t="s">
        <v>459</v>
      </c>
      <c r="H148" s="39">
        <v>1E-3</v>
      </c>
      <c r="I148" s="39">
        <v>4.0000000000000002E-4</v>
      </c>
      <c r="J148" s="39">
        <v>3.0000000000000001E-3</v>
      </c>
      <c r="K148" s="39">
        <v>0</v>
      </c>
      <c r="L148" s="39">
        <v>3.7000000000000002E-3</v>
      </c>
      <c r="M148" s="39">
        <v>3.8999999999999998E-3</v>
      </c>
      <c r="N148" s="39">
        <v>1.2999999999999999E-2</v>
      </c>
      <c r="O148" s="39">
        <v>3.0000000000000001E-3</v>
      </c>
      <c r="P148" s="39">
        <v>6.0000000000000001E-3</v>
      </c>
      <c r="Q148" s="39">
        <v>1.2E-2</v>
      </c>
      <c r="R148" s="39">
        <v>4.0000000000000001E-3</v>
      </c>
      <c r="S148" s="39">
        <v>0</v>
      </c>
      <c r="T148" s="39">
        <v>1.0999999999999999E-2</v>
      </c>
      <c r="U148" s="39">
        <v>1.6E-2</v>
      </c>
      <c r="V148" s="39">
        <v>1.2999999999999999E-2</v>
      </c>
      <c r="W148" s="39">
        <v>0</v>
      </c>
      <c r="X148" s="39">
        <v>1.95E-2</v>
      </c>
      <c r="Y148" s="39">
        <v>1.6E-2</v>
      </c>
      <c r="Z148" s="39">
        <v>1.0999999999999999E-2</v>
      </c>
      <c r="AA148" s="39">
        <v>0</v>
      </c>
      <c r="AB148" s="39">
        <v>2.5999999999999999E-2</v>
      </c>
      <c r="AC148" s="39">
        <v>8.9999999999999993E-3</v>
      </c>
      <c r="AD148" s="39">
        <v>1.1999999999999999E-3</v>
      </c>
      <c r="AE148" s="39">
        <v>8.0000000000000004E-4</v>
      </c>
      <c r="AF148" s="39">
        <v>0</v>
      </c>
      <c r="AG148" s="39">
        <v>1.5E-3</v>
      </c>
      <c r="AH148" s="39">
        <v>1.26E-2</v>
      </c>
      <c r="AI148" s="39">
        <v>5.0000000000000001E-4</v>
      </c>
      <c r="AJ148" s="39">
        <v>1.06E-2</v>
      </c>
      <c r="AK148" s="39">
        <v>1.1999999999999999E-3</v>
      </c>
      <c r="AL148" s="39">
        <v>2.3E-3</v>
      </c>
      <c r="AM148" s="39">
        <v>1.43E-2</v>
      </c>
      <c r="AN148" s="39">
        <v>5.0000000000000001E-4</v>
      </c>
      <c r="AO148" s="39">
        <v>1E-4</v>
      </c>
      <c r="AP148" s="39">
        <v>1.23E-2</v>
      </c>
      <c r="AQ148" s="39">
        <v>2.2700000000000001E-2</v>
      </c>
      <c r="AR148" s="39">
        <v>6.4000000000000003E-3</v>
      </c>
      <c r="AS148" s="39">
        <v>5.8999999999999999E-3</v>
      </c>
      <c r="AT148" s="39">
        <v>0</v>
      </c>
      <c r="AU148" s="39">
        <v>7.0000000000000001E-3</v>
      </c>
      <c r="AV148" s="39">
        <v>0</v>
      </c>
      <c r="AW148" s="39">
        <v>2.3E-3</v>
      </c>
      <c r="AX148" s="39">
        <v>7.0000000000000001E-3</v>
      </c>
      <c r="AY148" s="39">
        <v>1.4E-2</v>
      </c>
      <c r="AZ148" s="39">
        <v>0.01</v>
      </c>
      <c r="BA148" s="39">
        <v>0</v>
      </c>
      <c r="BB148" s="39">
        <v>4.0000000000000001E-3</v>
      </c>
      <c r="BC148" s="39">
        <v>7.9153846153846193E-3</v>
      </c>
      <c r="BF148"/>
      <c r="BG148" s="39"/>
      <c r="BH148" s="39"/>
      <c r="BI148" s="39"/>
      <c r="BJ148" s="39"/>
      <c r="BK148" s="39"/>
      <c r="BL148" s="39"/>
      <c r="BM148" s="39"/>
      <c r="BN148" s="39"/>
      <c r="BO148" s="39"/>
      <c r="BP148" s="39"/>
      <c r="BQ148" s="39"/>
      <c r="BR148" s="38"/>
      <c r="BS148" s="39"/>
      <c r="BT148" s="39"/>
      <c r="BU148" s="39"/>
      <c r="BV148" s="39"/>
      <c r="BW148" s="39"/>
      <c r="BX148" s="39"/>
      <c r="BY148" s="39"/>
      <c r="BZ148" s="39"/>
      <c r="CA148" s="39"/>
      <c r="CB148" s="39"/>
      <c r="CC148" s="39"/>
      <c r="CD148" s="39"/>
      <c r="CE148" s="39"/>
      <c r="CF148" s="39"/>
      <c r="CH148" s="38"/>
      <c r="CI148" s="39"/>
      <c r="CJ148" s="39"/>
      <c r="CL148" s="38"/>
      <c r="CM148" s="39"/>
      <c r="CN148" s="39"/>
      <c r="CP148" s="38"/>
      <c r="CQ148" s="39"/>
      <c r="CS148" s="38"/>
      <c r="CT148" s="39"/>
      <c r="CU148" s="39"/>
      <c r="CV148" s="39"/>
      <c r="CX148" s="38"/>
      <c r="CY148" s="39"/>
      <c r="CZ148" s="39"/>
      <c r="DA148" s="39"/>
      <c r="DB148" s="39"/>
      <c r="DD148" s="38"/>
      <c r="DE148" s="39"/>
      <c r="DF148" s="39"/>
      <c r="DG148" s="39"/>
      <c r="DH148" s="39"/>
      <c r="DI148" s="39"/>
      <c r="DJ148" s="39"/>
      <c r="DL148" s="38"/>
      <c r="DM148" s="39"/>
      <c r="DN148" s="39"/>
      <c r="DO148" s="39"/>
      <c r="DQ148" s="38"/>
      <c r="DR148" s="39"/>
      <c r="DT148" s="38"/>
      <c r="DU148" s="39"/>
    </row>
    <row r="149" spans="1:125" ht="16" x14ac:dyDescent="0.2">
      <c r="A149" s="3" t="s">
        <v>275</v>
      </c>
      <c r="B149" s="3" t="s">
        <v>675</v>
      </c>
      <c r="C149" s="3">
        <v>1.2999999999999999E-2</v>
      </c>
      <c r="D149" s="3">
        <v>193</v>
      </c>
      <c r="G149" s="38" t="s">
        <v>29</v>
      </c>
      <c r="H149" s="39">
        <v>2E-3</v>
      </c>
      <c r="I149" s="39">
        <v>2.3E-3</v>
      </c>
      <c r="J149" s="39">
        <v>3.0000000000000001E-3</v>
      </c>
      <c r="K149" s="39">
        <v>1.4E-2</v>
      </c>
      <c r="L149" s="39">
        <v>3.4500000000000003E-2</v>
      </c>
      <c r="M149" s="39">
        <v>4.7999999999999996E-3</v>
      </c>
      <c r="N149" s="39">
        <v>7.0000000000000001E-3</v>
      </c>
      <c r="O149" s="39">
        <v>1.7000000000000001E-2</v>
      </c>
      <c r="P149" s="39">
        <v>1.9E-2</v>
      </c>
      <c r="Q149" s="39">
        <v>1.2E-2</v>
      </c>
      <c r="R149" s="39">
        <v>2E-3</v>
      </c>
      <c r="S149" s="39">
        <v>3.1E-2</v>
      </c>
      <c r="T149" s="39">
        <v>8.0000000000000002E-3</v>
      </c>
      <c r="U149" s="39">
        <v>1.7999999999999999E-2</v>
      </c>
      <c r="V149" s="39">
        <v>8.9999999999999993E-3</v>
      </c>
      <c r="W149" s="39">
        <v>6.4000000000000001E-2</v>
      </c>
      <c r="X149" s="39">
        <v>1.9E-2</v>
      </c>
      <c r="Y149" s="39">
        <v>5.0000000000000001E-3</v>
      </c>
      <c r="Z149" s="39">
        <v>1.6E-2</v>
      </c>
      <c r="AA149" s="39">
        <v>0</v>
      </c>
      <c r="AB149" s="39">
        <v>2.5999999999999999E-2</v>
      </c>
      <c r="AC149" s="39">
        <v>0</v>
      </c>
      <c r="AD149" s="39">
        <v>3.8E-3</v>
      </c>
      <c r="AE149" s="39">
        <v>1.6999999999999999E-3</v>
      </c>
      <c r="AF149" s="39">
        <v>1E-4</v>
      </c>
      <c r="AG149" s="39">
        <v>3.3E-3</v>
      </c>
      <c r="AH149" s="39">
        <v>1.0200000000000001E-2</v>
      </c>
      <c r="AI149" s="39">
        <v>2.3099999999999999E-2</v>
      </c>
      <c r="AJ149" s="39">
        <v>7.9000000000000008E-3</v>
      </c>
      <c r="AK149" s="39">
        <v>3.5099999999999999E-2</v>
      </c>
      <c r="AL149" s="39">
        <v>6.7500000000000004E-2</v>
      </c>
      <c r="AM149" s="39">
        <v>1.7399999999999999E-2</v>
      </c>
      <c r="AN149" s="39">
        <v>2.4400000000000002E-2</v>
      </c>
      <c r="AO149" s="39">
        <v>2.5700000000000001E-2</v>
      </c>
      <c r="AP149" s="39">
        <v>1.84E-2</v>
      </c>
      <c r="AQ149" s="39">
        <v>3.2300000000000002E-2</v>
      </c>
      <c r="AR149" s="39">
        <v>5.2699999999999997E-2</v>
      </c>
      <c r="AS149" s="39">
        <v>4.0500000000000001E-2</v>
      </c>
      <c r="AT149" s="39">
        <v>2.0400000000000001E-2</v>
      </c>
      <c r="AU149" s="39">
        <v>1.4E-2</v>
      </c>
      <c r="AV149" s="39">
        <v>5.1999999999999998E-2</v>
      </c>
      <c r="AW149" s="39">
        <v>1.1299999999999999E-2</v>
      </c>
      <c r="AX149" s="39">
        <v>1.2E-2</v>
      </c>
      <c r="AY149" s="39">
        <v>5.0000000000000001E-3</v>
      </c>
      <c r="AZ149" s="39">
        <v>7.0000000000000001E-3</v>
      </c>
      <c r="BA149" s="39">
        <v>4.0000000000000001E-3</v>
      </c>
      <c r="BB149" s="39">
        <v>2.5000000000000001E-2</v>
      </c>
      <c r="BC149" s="39">
        <v>1.8408888888888888E-2</v>
      </c>
      <c r="BF149"/>
      <c r="BG149" s="39"/>
      <c r="BH149" s="39"/>
      <c r="BI149" s="39"/>
      <c r="BJ149" s="39"/>
      <c r="BK149" s="39"/>
      <c r="BL149" s="39"/>
      <c r="BM149" s="39"/>
      <c r="BN149" s="39"/>
      <c r="BO149" s="39"/>
      <c r="BP149" s="39"/>
      <c r="BQ149" s="39"/>
      <c r="BR149" s="38"/>
      <c r="BS149" s="39"/>
      <c r="BT149" s="39"/>
      <c r="BU149" s="39"/>
      <c r="BV149" s="39"/>
      <c r="BW149" s="39"/>
      <c r="BX149" s="39"/>
      <c r="BY149" s="39"/>
      <c r="BZ149" s="39"/>
      <c r="CA149" s="39"/>
      <c r="CB149" s="39"/>
      <c r="CC149" s="39"/>
      <c r="CD149" s="39"/>
      <c r="CE149" s="39"/>
      <c r="CF149" s="39"/>
      <c r="CH149" s="38"/>
      <c r="CI149" s="39"/>
      <c r="CJ149" s="39"/>
      <c r="CL149" s="38"/>
      <c r="CM149" s="39"/>
      <c r="CN149" s="39"/>
      <c r="CP149" s="38"/>
      <c r="CQ149" s="39"/>
      <c r="CS149" s="38"/>
      <c r="CT149" s="39"/>
      <c r="CU149" s="39"/>
      <c r="CV149" s="39"/>
      <c r="CX149" s="38"/>
      <c r="CY149" s="39"/>
      <c r="CZ149" s="39"/>
      <c r="DA149" s="39"/>
      <c r="DB149" s="39"/>
      <c r="DD149" s="38"/>
      <c r="DE149" s="39"/>
      <c r="DF149" s="39"/>
      <c r="DG149" s="39"/>
      <c r="DH149" s="39"/>
      <c r="DI149" s="39"/>
      <c r="DJ149" s="39"/>
      <c r="DL149" s="38"/>
      <c r="DM149" s="39"/>
      <c r="DN149" s="39"/>
      <c r="DO149" s="39"/>
      <c r="DQ149" s="38"/>
      <c r="DR149" s="39"/>
      <c r="DT149" s="38"/>
      <c r="DU149" s="39"/>
    </row>
    <row r="150" spans="1:125" ht="16" x14ac:dyDescent="0.2">
      <c r="A150" s="3" t="s">
        <v>16</v>
      </c>
      <c r="B150" s="3" t="s">
        <v>675</v>
      </c>
      <c r="C150" s="3">
        <v>6.7000000000000004E-2</v>
      </c>
      <c r="D150" s="3">
        <v>193</v>
      </c>
      <c r="G150" s="38" t="s">
        <v>31</v>
      </c>
      <c r="H150" s="39">
        <v>4.0000000000000001E-3</v>
      </c>
      <c r="I150" s="39">
        <v>6.8999999999999999E-3</v>
      </c>
      <c r="J150" s="39">
        <v>0.01</v>
      </c>
      <c r="K150" s="39">
        <v>7.0000000000000001E-3</v>
      </c>
      <c r="L150" s="39">
        <v>9.1000000000000004E-3</v>
      </c>
      <c r="M150" s="39">
        <v>4.7100000000000003E-2</v>
      </c>
      <c r="N150" s="39">
        <v>4.2999999999999997E-2</v>
      </c>
      <c r="O150" s="39">
        <v>4.4999999999999998E-2</v>
      </c>
      <c r="P150" s="39">
        <v>1.9E-2</v>
      </c>
      <c r="Q150" s="39">
        <v>2.9000000000000001E-2</v>
      </c>
      <c r="R150" s="39">
        <v>1.2E-2</v>
      </c>
      <c r="S150" s="39">
        <v>0.01</v>
      </c>
      <c r="T150" s="39">
        <v>3.9E-2</v>
      </c>
      <c r="U150" s="39">
        <v>5.5E-2</v>
      </c>
      <c r="V150" s="39">
        <v>0.04</v>
      </c>
      <c r="W150" s="39">
        <v>3.7999999999999999E-2</v>
      </c>
      <c r="X150" s="39">
        <v>5.45E-2</v>
      </c>
      <c r="Y150" s="39">
        <v>4.9000000000000002E-2</v>
      </c>
      <c r="Z150" s="39">
        <v>6.2E-2</v>
      </c>
      <c r="AA150" s="39">
        <v>0</v>
      </c>
      <c r="AB150" s="39">
        <v>4.2999999999999997E-2</v>
      </c>
      <c r="AC150" s="39">
        <v>0.04</v>
      </c>
      <c r="AD150" s="39">
        <v>7.0000000000000001E-3</v>
      </c>
      <c r="AE150" s="39">
        <v>8.2000000000000007E-3</v>
      </c>
      <c r="AF150" s="39">
        <v>0</v>
      </c>
      <c r="AG150" s="39">
        <v>6.4999999999999997E-3</v>
      </c>
      <c r="AH150" s="39">
        <v>2.1100000000000001E-2</v>
      </c>
      <c r="AI150" s="39">
        <v>8.8000000000000005E-3</v>
      </c>
      <c r="AJ150" s="39">
        <v>3.8800000000000001E-2</v>
      </c>
      <c r="AK150" s="39">
        <v>4.1000000000000003E-3</v>
      </c>
      <c r="AL150" s="39">
        <v>7.7999999999999996E-3</v>
      </c>
      <c r="AM150" s="39">
        <v>4.2099999999999999E-2</v>
      </c>
      <c r="AN150" s="39">
        <v>3.2000000000000002E-3</v>
      </c>
      <c r="AO150" s="39">
        <v>1.3899999999999999E-2</v>
      </c>
      <c r="AP150" s="39">
        <v>5.7599999999999998E-2</v>
      </c>
      <c r="AQ150" s="39">
        <v>2.07E-2</v>
      </c>
      <c r="AR150" s="39">
        <v>2.01E-2</v>
      </c>
      <c r="AS150" s="39">
        <v>1.41E-2</v>
      </c>
      <c r="AT150" s="39">
        <v>3.0999999999999999E-3</v>
      </c>
      <c r="AU150" s="39">
        <v>3.9E-2</v>
      </c>
      <c r="AV150" s="39">
        <v>0</v>
      </c>
      <c r="AW150" s="39">
        <v>2.4799999999999999E-2</v>
      </c>
      <c r="AX150" s="39">
        <v>2.3E-2</v>
      </c>
      <c r="AY150" s="39">
        <v>0.03</v>
      </c>
      <c r="AZ150" s="39">
        <v>7.3999999999999996E-2</v>
      </c>
      <c r="BA150" s="39">
        <v>8.9999999999999993E-3</v>
      </c>
      <c r="BB150" s="39">
        <v>0.12</v>
      </c>
      <c r="BC150" s="39">
        <v>2.8625000000000001E-2</v>
      </c>
      <c r="BF150"/>
      <c r="BG150" s="39"/>
      <c r="BH150" s="39"/>
      <c r="BI150" s="39"/>
      <c r="BJ150" s="39"/>
      <c r="BK150" s="39"/>
      <c r="BL150" s="39"/>
      <c r="BM150" s="39"/>
      <c r="BN150" s="39"/>
      <c r="BO150" s="39"/>
      <c r="BP150" s="39"/>
      <c r="BQ150" s="39"/>
      <c r="BR150" s="38"/>
      <c r="BS150" s="39"/>
      <c r="BT150" s="39"/>
      <c r="BU150" s="39"/>
      <c r="BV150" s="39"/>
      <c r="BW150" s="39"/>
      <c r="BX150" s="39"/>
      <c r="BY150" s="39"/>
      <c r="BZ150" s="39"/>
      <c r="CA150" s="39"/>
      <c r="CB150" s="39"/>
      <c r="CC150" s="39"/>
      <c r="CD150" s="39"/>
      <c r="CE150" s="39"/>
      <c r="CF150" s="39"/>
      <c r="CH150" s="38"/>
      <c r="CI150" s="39"/>
      <c r="CJ150" s="39"/>
      <c r="CL150" s="38"/>
      <c r="CM150" s="39"/>
      <c r="CN150" s="39"/>
      <c r="CP150" s="38"/>
      <c r="CQ150" s="39"/>
      <c r="CS150" s="38"/>
      <c r="CT150" s="39"/>
      <c r="CU150" s="39"/>
      <c r="CV150" s="39"/>
      <c r="CX150" s="38"/>
      <c r="CY150" s="39"/>
      <c r="CZ150" s="39"/>
      <c r="DA150" s="39"/>
      <c r="DB150" s="39"/>
      <c r="DD150" s="38"/>
      <c r="DE150" s="39"/>
      <c r="DF150" s="39"/>
      <c r="DG150" s="39"/>
      <c r="DH150" s="39"/>
      <c r="DI150" s="39"/>
      <c r="DJ150" s="39"/>
      <c r="DL150" s="38"/>
      <c r="DM150" s="39"/>
      <c r="DN150" s="39"/>
      <c r="DO150" s="39"/>
      <c r="DQ150" s="38"/>
      <c r="DR150" s="39"/>
      <c r="DT150" s="38"/>
      <c r="DU150" s="39"/>
    </row>
    <row r="151" spans="1:125" ht="16" x14ac:dyDescent="0.2">
      <c r="A151" s="3" t="s">
        <v>17</v>
      </c>
      <c r="B151" s="3" t="s">
        <v>675</v>
      </c>
      <c r="C151" s="3">
        <v>0.16800000000000001</v>
      </c>
      <c r="D151" s="3">
        <v>193</v>
      </c>
      <c r="G151" s="38" t="s">
        <v>32</v>
      </c>
      <c r="H151" s="39">
        <v>7.0000000000000001E-3</v>
      </c>
      <c r="I151" s="39">
        <v>9.5999999999999992E-3</v>
      </c>
      <c r="J151" s="39">
        <v>1.2999999999999999E-2</v>
      </c>
      <c r="K151" s="39">
        <v>7.0000000000000001E-3</v>
      </c>
      <c r="L151" s="39">
        <v>5.8000000000000003E-2</v>
      </c>
      <c r="M151" s="39">
        <v>1.9E-3</v>
      </c>
      <c r="N151" s="39">
        <v>2E-3</v>
      </c>
      <c r="O151" s="39">
        <v>0</v>
      </c>
      <c r="P151" s="39">
        <v>3.0000000000000001E-3</v>
      </c>
      <c r="Q151" s="39">
        <v>1.2E-2</v>
      </c>
      <c r="R151" s="39">
        <v>1.2E-2</v>
      </c>
      <c r="S151" s="39">
        <v>2.5000000000000001E-2</v>
      </c>
      <c r="T151" s="39">
        <v>7.0000000000000001E-3</v>
      </c>
      <c r="U151" s="39">
        <v>1.7999999999999999E-2</v>
      </c>
      <c r="V151" s="39">
        <v>6.0000000000000001E-3</v>
      </c>
      <c r="W151" s="39">
        <v>0</v>
      </c>
      <c r="X151" s="39">
        <v>1.9300000000000001E-2</v>
      </c>
      <c r="Y151" s="39">
        <v>1.2999999999999999E-2</v>
      </c>
      <c r="Z151" s="39">
        <v>1.9E-2</v>
      </c>
      <c r="AA151" s="39">
        <v>0</v>
      </c>
      <c r="AB151" s="39">
        <v>0.03</v>
      </c>
      <c r="AC151" s="39">
        <v>7.0000000000000001E-3</v>
      </c>
      <c r="AD151" s="39">
        <v>1.9699999999999999E-2</v>
      </c>
      <c r="AE151" s="39">
        <v>1.5299999999999999E-2</v>
      </c>
      <c r="AF151" s="39">
        <v>0</v>
      </c>
      <c r="AG151" s="39">
        <v>1.6899999999999998E-2</v>
      </c>
      <c r="AH151" s="39">
        <v>3.5299999999999998E-2</v>
      </c>
      <c r="AI151" s="39">
        <v>6.1199999999999997E-2</v>
      </c>
      <c r="AJ151" s="39">
        <v>6.7000000000000002E-3</v>
      </c>
      <c r="AK151" s="39">
        <v>8.9300000000000004E-2</v>
      </c>
      <c r="AL151" s="39">
        <v>4.7E-2</v>
      </c>
      <c r="AM151" s="39">
        <v>2.4299999999999999E-2</v>
      </c>
      <c r="AN151" s="39">
        <v>0.1472</v>
      </c>
      <c r="AO151" s="39">
        <v>8.9399999999999993E-2</v>
      </c>
      <c r="AP151" s="39">
        <v>2.2200000000000001E-2</v>
      </c>
      <c r="AQ151" s="39">
        <v>1.67E-2</v>
      </c>
      <c r="AR151" s="39">
        <v>7.4999999999999997E-3</v>
      </c>
      <c r="AS151" s="39">
        <v>2.1100000000000001E-2</v>
      </c>
      <c r="AT151" s="39">
        <v>4.8500000000000001E-2</v>
      </c>
      <c r="AU151" s="39">
        <v>1.0999999999999999E-2</v>
      </c>
      <c r="AV151" s="39">
        <v>9.0999999999999998E-2</v>
      </c>
      <c r="AW151" s="39">
        <v>2.3E-3</v>
      </c>
      <c r="AX151" s="39">
        <v>2.8000000000000001E-2</v>
      </c>
      <c r="AY151" s="39">
        <v>8.9999999999999993E-3</v>
      </c>
      <c r="AZ151" s="39">
        <v>5.0000000000000001E-3</v>
      </c>
      <c r="BA151" s="39">
        <v>1.7999999999999999E-2</v>
      </c>
      <c r="BB151" s="39">
        <v>5.0000000000000001E-3</v>
      </c>
      <c r="BC151" s="39">
        <v>2.5753488372093018E-2</v>
      </c>
      <c r="BF151"/>
      <c r="BG151" s="39"/>
      <c r="BH151" s="39"/>
      <c r="BI151" s="39"/>
      <c r="BJ151" s="39"/>
      <c r="BK151" s="39"/>
      <c r="BL151" s="39"/>
      <c r="BM151" s="39"/>
      <c r="BN151" s="39"/>
      <c r="BO151" s="39"/>
      <c r="BP151" s="39"/>
      <c r="BQ151" s="39"/>
      <c r="BR151" s="38"/>
      <c r="BS151" s="39"/>
      <c r="BT151" s="39"/>
      <c r="BU151" s="39"/>
      <c r="BV151" s="39"/>
      <c r="BW151" s="39"/>
      <c r="BX151" s="39"/>
      <c r="BY151" s="39"/>
      <c r="BZ151" s="39"/>
      <c r="CA151" s="39"/>
      <c r="CB151" s="39"/>
      <c r="CC151" s="39"/>
      <c r="CD151" s="39"/>
      <c r="CE151" s="39"/>
      <c r="CF151" s="39"/>
      <c r="CH151" s="38"/>
      <c r="CI151" s="39"/>
      <c r="CJ151" s="39"/>
      <c r="CL151" s="38"/>
      <c r="CM151" s="39"/>
      <c r="CN151" s="39"/>
      <c r="CP151" s="38"/>
      <c r="CQ151" s="39"/>
      <c r="CS151" s="38"/>
      <c r="CT151" s="39"/>
      <c r="CU151" s="39"/>
      <c r="CV151" s="39"/>
      <c r="CX151" s="38"/>
      <c r="CY151" s="39"/>
      <c r="CZ151" s="39"/>
      <c r="DA151" s="39"/>
      <c r="DB151" s="39"/>
      <c r="DD151" s="38"/>
      <c r="DE151" s="39"/>
      <c r="DF151" s="39"/>
      <c r="DG151" s="39"/>
      <c r="DH151" s="39"/>
      <c r="DI151" s="39"/>
      <c r="DJ151" s="39"/>
      <c r="DL151" s="38"/>
      <c r="DM151" s="39"/>
      <c r="DN151" s="39"/>
      <c r="DO151" s="39"/>
      <c r="DQ151" s="38"/>
      <c r="DR151" s="39"/>
      <c r="DT151" s="38"/>
      <c r="DU151" s="39"/>
    </row>
    <row r="152" spans="1:125" ht="16" x14ac:dyDescent="0.2">
      <c r="A152" s="3" t="s">
        <v>365</v>
      </c>
      <c r="B152" s="3" t="s">
        <v>675</v>
      </c>
      <c r="C152" s="3">
        <v>1.6E-2</v>
      </c>
      <c r="D152" s="3">
        <v>193</v>
      </c>
      <c r="G152" s="38" t="s">
        <v>463</v>
      </c>
      <c r="H152" s="39">
        <v>0</v>
      </c>
      <c r="I152" s="39">
        <v>5.9999999999999995E-4</v>
      </c>
      <c r="J152" s="39">
        <v>0</v>
      </c>
      <c r="K152" s="39">
        <v>0</v>
      </c>
      <c r="L152" s="39">
        <v>2.06E-2</v>
      </c>
      <c r="M152" s="39">
        <v>1E-3</v>
      </c>
      <c r="N152" s="39">
        <v>0</v>
      </c>
      <c r="O152" s="39">
        <v>1.4E-2</v>
      </c>
      <c r="P152" s="39">
        <v>0</v>
      </c>
      <c r="Q152" s="39">
        <v>0</v>
      </c>
      <c r="R152" s="39">
        <v>0</v>
      </c>
      <c r="S152" s="39">
        <v>4.5999999999999999E-2</v>
      </c>
      <c r="T152" s="39">
        <v>1E-3</v>
      </c>
      <c r="U152" s="39">
        <v>2E-3</v>
      </c>
      <c r="V152" s="39">
        <v>1E-3</v>
      </c>
      <c r="W152" s="39">
        <v>0</v>
      </c>
      <c r="X152" s="39">
        <v>2E-3</v>
      </c>
      <c r="Y152" s="39">
        <v>2E-3</v>
      </c>
      <c r="Z152" s="39">
        <v>2E-3</v>
      </c>
      <c r="AA152" s="39">
        <v>0</v>
      </c>
      <c r="AB152" s="39">
        <v>0</v>
      </c>
      <c r="AC152" s="39">
        <v>0</v>
      </c>
      <c r="AD152" s="39">
        <v>5.9999999999999995E-4</v>
      </c>
      <c r="AE152" s="39">
        <v>2.0000000000000001E-4</v>
      </c>
      <c r="AF152" s="39">
        <v>1E-4</v>
      </c>
      <c r="AG152" s="39">
        <v>5.0000000000000001E-4</v>
      </c>
      <c r="AH152" s="39">
        <v>1.5E-3</v>
      </c>
      <c r="AI152" s="39">
        <v>2.4799999999999999E-2</v>
      </c>
      <c r="AJ152" s="39">
        <v>4.0000000000000002E-4</v>
      </c>
      <c r="AK152" s="39">
        <v>5.7999999999999996E-3</v>
      </c>
      <c r="AL152" s="39">
        <v>8.9999999999999998E-4</v>
      </c>
      <c r="AM152" s="39">
        <v>1.2999999999999999E-3</v>
      </c>
      <c r="AN152" s="39">
        <v>2.4799999999999999E-2</v>
      </c>
      <c r="AO152" s="39">
        <v>4.1700000000000001E-2</v>
      </c>
      <c r="AP152" s="39">
        <v>8.9999999999999998E-4</v>
      </c>
      <c r="AQ152" s="39">
        <v>1.1000000000000001E-3</v>
      </c>
      <c r="AR152" s="39">
        <v>1.5E-3</v>
      </c>
      <c r="AS152" s="39">
        <v>5.7000000000000002E-3</v>
      </c>
      <c r="AT152" s="39">
        <v>7.3000000000000001E-3</v>
      </c>
      <c r="AU152" s="39">
        <v>4.0000000000000001E-3</v>
      </c>
      <c r="AV152" s="39">
        <v>0</v>
      </c>
      <c r="AW152" s="39">
        <v>2.3E-3</v>
      </c>
      <c r="AX152" s="39">
        <v>5.0000000000000001E-3</v>
      </c>
      <c r="AY152" s="39">
        <v>0</v>
      </c>
      <c r="AZ152" s="39">
        <v>2E-3</v>
      </c>
      <c r="BA152" s="39">
        <v>0</v>
      </c>
      <c r="BB152" s="39">
        <v>0.05</v>
      </c>
      <c r="BC152" s="39">
        <v>8.3212121212121234E-3</v>
      </c>
      <c r="BF152"/>
      <c r="BG152" s="39"/>
      <c r="BH152" s="39"/>
      <c r="BI152" s="39"/>
      <c r="BJ152" s="39"/>
      <c r="BK152" s="39"/>
      <c r="BL152" s="39"/>
      <c r="BM152" s="39"/>
      <c r="BN152" s="39"/>
      <c r="BO152" s="39"/>
      <c r="BP152" s="39"/>
      <c r="BQ152" s="39"/>
      <c r="BR152" s="38"/>
      <c r="BS152" s="39"/>
      <c r="BT152" s="39"/>
      <c r="BU152" s="39"/>
      <c r="BV152" s="39"/>
      <c r="BW152" s="39"/>
      <c r="BX152" s="39"/>
      <c r="BY152" s="39"/>
      <c r="BZ152" s="39"/>
      <c r="CA152" s="39"/>
      <c r="CB152" s="39"/>
      <c r="CC152" s="39"/>
      <c r="CD152" s="39"/>
      <c r="CE152" s="39"/>
      <c r="CF152" s="39"/>
      <c r="CH152" s="38"/>
      <c r="CI152" s="39"/>
      <c r="CJ152" s="39"/>
      <c r="CL152" s="38"/>
      <c r="CM152" s="39"/>
      <c r="CN152" s="39"/>
      <c r="CP152" s="38"/>
      <c r="CQ152" s="39"/>
      <c r="CS152" s="38"/>
      <c r="CT152" s="39"/>
      <c r="CU152" s="39"/>
      <c r="CV152" s="39"/>
      <c r="CX152" s="38"/>
      <c r="CY152" s="39"/>
      <c r="CZ152" s="39"/>
      <c r="DA152" s="39"/>
      <c r="DB152" s="39"/>
      <c r="DD152" s="38"/>
      <c r="DE152" s="39"/>
      <c r="DF152" s="39"/>
      <c r="DG152" s="39"/>
      <c r="DH152" s="39"/>
      <c r="DI152" s="39"/>
      <c r="DJ152" s="39"/>
      <c r="DL152" s="38"/>
      <c r="DM152" s="39"/>
      <c r="DN152" s="39"/>
      <c r="DO152" s="39"/>
      <c r="DQ152" s="38"/>
      <c r="DR152" s="39"/>
      <c r="DT152" s="38"/>
      <c r="DU152" s="39"/>
    </row>
    <row r="153" spans="1:125" ht="16" x14ac:dyDescent="0.2">
      <c r="A153" s="3" t="s">
        <v>367</v>
      </c>
      <c r="B153" s="3" t="s">
        <v>675</v>
      </c>
      <c r="C153" s="3">
        <v>2.1000000000000001E-2</v>
      </c>
      <c r="D153" s="3">
        <v>193</v>
      </c>
      <c r="G153" s="38" t="s">
        <v>33</v>
      </c>
      <c r="H153" s="39">
        <v>5.0000000000000001E-3</v>
      </c>
      <c r="I153" s="39">
        <v>4.0000000000000001E-3</v>
      </c>
      <c r="J153" s="39">
        <v>5.0000000000000001E-3</v>
      </c>
      <c r="K153" s="39">
        <v>0</v>
      </c>
      <c r="L153" s="39">
        <v>1.4E-3</v>
      </c>
      <c r="M153" s="39">
        <v>1.54E-2</v>
      </c>
      <c r="N153" s="39">
        <v>1.7000000000000001E-2</v>
      </c>
      <c r="O153" s="39">
        <v>3.0000000000000001E-3</v>
      </c>
      <c r="P153" s="39">
        <v>1.2999999999999999E-2</v>
      </c>
      <c r="Q153" s="39">
        <v>8.9999999999999993E-3</v>
      </c>
      <c r="R153" s="39">
        <v>6.0000000000000001E-3</v>
      </c>
      <c r="S153" s="39">
        <v>0</v>
      </c>
      <c r="T153" s="39">
        <v>1.2E-2</v>
      </c>
      <c r="U153" s="39">
        <v>8.1000000000000003E-2</v>
      </c>
      <c r="V153" s="39">
        <v>0.01</v>
      </c>
      <c r="W153" s="39">
        <v>0</v>
      </c>
      <c r="X153" s="39">
        <v>6.4299999999999996E-2</v>
      </c>
      <c r="Y153" s="39">
        <v>7.0000000000000001E-3</v>
      </c>
      <c r="Z153" s="39">
        <v>7.1999999999999995E-2</v>
      </c>
      <c r="AA153" s="39">
        <v>0</v>
      </c>
      <c r="AB153" s="39">
        <v>5.6000000000000001E-2</v>
      </c>
      <c r="AC153" s="39">
        <v>8.9999999999999993E-3</v>
      </c>
      <c r="AD153" s="39">
        <v>2.3999999999999998E-3</v>
      </c>
      <c r="AE153" s="39">
        <v>3.8999999999999998E-3</v>
      </c>
      <c r="AF153" s="39">
        <v>0</v>
      </c>
      <c r="AG153" s="39">
        <v>2.8999999999999998E-3</v>
      </c>
      <c r="AH153" s="39">
        <v>2.24E-2</v>
      </c>
      <c r="AI153" s="39">
        <v>8.0000000000000004E-4</v>
      </c>
      <c r="AJ153" s="39">
        <v>1.12E-2</v>
      </c>
      <c r="AK153" s="39">
        <v>8.9999999999999998E-4</v>
      </c>
      <c r="AL153" s="39">
        <v>8.0000000000000002E-3</v>
      </c>
      <c r="AM153" s="39">
        <v>7.4800000000000005E-2</v>
      </c>
      <c r="AN153" s="39">
        <v>6.4000000000000003E-3</v>
      </c>
      <c r="AO153" s="39">
        <v>4.4000000000000003E-3</v>
      </c>
      <c r="AP153" s="39">
        <v>7.4700000000000003E-2</v>
      </c>
      <c r="AQ153" s="39">
        <v>7.1000000000000004E-3</v>
      </c>
      <c r="AR153" s="39">
        <v>1.2999999999999999E-3</v>
      </c>
      <c r="AS153" s="39">
        <v>1.2999999999999999E-3</v>
      </c>
      <c r="AT153" s="39">
        <v>8.9999999999999998E-4</v>
      </c>
      <c r="AU153" s="39">
        <v>1.0999999999999999E-2</v>
      </c>
      <c r="AV153" s="39">
        <v>0</v>
      </c>
      <c r="AW153" s="39">
        <v>2.7E-2</v>
      </c>
      <c r="AX153" s="39">
        <v>0.02</v>
      </c>
      <c r="AY153" s="39">
        <v>8.9999999999999993E-3</v>
      </c>
      <c r="AZ153" s="39">
        <v>7.6999999999999999E-2</v>
      </c>
      <c r="BA153" s="39">
        <v>8.9999999999999993E-3</v>
      </c>
      <c r="BB153" s="39">
        <v>2E-3</v>
      </c>
      <c r="BC153" s="39">
        <v>1.874390243902439E-2</v>
      </c>
      <c r="BF153"/>
      <c r="BG153" s="39"/>
      <c r="BH153" s="39"/>
      <c r="BI153" s="39"/>
      <c r="BJ153" s="39"/>
      <c r="BK153" s="39"/>
      <c r="BL153" s="39"/>
      <c r="BM153" s="39"/>
      <c r="BN153" s="39"/>
      <c r="BO153" s="39"/>
      <c r="BP153" s="39"/>
      <c r="BQ153" s="39"/>
      <c r="BR153" s="38"/>
      <c r="BS153" s="39"/>
      <c r="BT153" s="39"/>
      <c r="BU153" s="39"/>
      <c r="BV153" s="39"/>
      <c r="BW153" s="39"/>
      <c r="BX153" s="39"/>
      <c r="BY153" s="39"/>
      <c r="BZ153" s="39"/>
      <c r="CA153" s="39"/>
      <c r="CB153" s="39"/>
      <c r="CC153" s="39"/>
      <c r="CD153" s="39"/>
      <c r="CE153" s="39"/>
      <c r="CF153" s="39"/>
      <c r="CH153" s="38"/>
      <c r="CI153" s="39"/>
      <c r="CJ153" s="39"/>
      <c r="CL153" s="38"/>
      <c r="CM153" s="39"/>
      <c r="CN153" s="39"/>
      <c r="CP153" s="38"/>
      <c r="CQ153" s="39"/>
      <c r="CS153" s="38"/>
      <c r="CT153" s="39"/>
      <c r="CU153" s="39"/>
      <c r="CV153" s="39"/>
      <c r="CX153" s="38"/>
      <c r="CY153" s="39"/>
      <c r="CZ153" s="39"/>
      <c r="DA153" s="39"/>
      <c r="DB153" s="39"/>
      <c r="DD153" s="38"/>
      <c r="DE153" s="39"/>
      <c r="DF153" s="39"/>
      <c r="DG153" s="39"/>
      <c r="DH153" s="39"/>
      <c r="DI153" s="39"/>
      <c r="DJ153" s="39"/>
      <c r="DL153" s="38"/>
      <c r="DM153" s="39"/>
      <c r="DN153" s="39"/>
      <c r="DO153" s="39"/>
      <c r="DQ153" s="38"/>
      <c r="DR153" s="39"/>
      <c r="DT153" s="38"/>
      <c r="DU153" s="39"/>
    </row>
    <row r="154" spans="1:125" ht="16" x14ac:dyDescent="0.2">
      <c r="A154" s="3" t="s">
        <v>378</v>
      </c>
      <c r="B154" s="3" t="s">
        <v>675</v>
      </c>
      <c r="C154" s="3">
        <v>0.20200000000000001</v>
      </c>
      <c r="D154" s="3">
        <v>193</v>
      </c>
      <c r="G154" s="38" t="s">
        <v>35</v>
      </c>
      <c r="H154" s="39">
        <v>0</v>
      </c>
      <c r="I154" s="39">
        <v>5.9999999999999995E-4</v>
      </c>
      <c r="J154" s="39">
        <v>0</v>
      </c>
      <c r="K154" s="39">
        <v>0</v>
      </c>
      <c r="L154" s="39">
        <v>1.4E-3</v>
      </c>
      <c r="M154" s="39">
        <v>5.7999999999999996E-3</v>
      </c>
      <c r="N154" s="39">
        <v>0</v>
      </c>
      <c r="O154" s="39">
        <v>3.0000000000000001E-3</v>
      </c>
      <c r="P154" s="39">
        <v>0.01</v>
      </c>
      <c r="Q154" s="39">
        <v>0</v>
      </c>
      <c r="R154" s="39">
        <v>6.0000000000000001E-3</v>
      </c>
      <c r="S154" s="39">
        <v>5.0000000000000001E-3</v>
      </c>
      <c r="T154" s="39">
        <v>6.0000000000000001E-3</v>
      </c>
      <c r="U154" s="39">
        <v>2E-3</v>
      </c>
      <c r="V154" s="39">
        <v>2E-3</v>
      </c>
      <c r="W154" s="39">
        <v>1.2999999999999999E-2</v>
      </c>
      <c r="X154" s="39">
        <v>3.5000000000000001E-3</v>
      </c>
      <c r="Y154" s="39">
        <v>5.0000000000000001E-3</v>
      </c>
      <c r="Z154" s="39">
        <v>1E-3</v>
      </c>
      <c r="AA154" s="39">
        <v>0</v>
      </c>
      <c r="AB154" s="39">
        <v>0.03</v>
      </c>
      <c r="AC154" s="39">
        <v>0</v>
      </c>
      <c r="AD154" s="39">
        <v>2.9999999999999997E-4</v>
      </c>
      <c r="AE154" s="39">
        <v>5.9999999999999995E-4</v>
      </c>
      <c r="AF154" s="39">
        <v>0</v>
      </c>
      <c r="AG154" s="39">
        <v>4.0000000000000002E-4</v>
      </c>
      <c r="AH154" s="39">
        <v>1.1000000000000001E-3</v>
      </c>
      <c r="AI154" s="39">
        <v>2.9999999999999997E-4</v>
      </c>
      <c r="AJ154" s="39">
        <v>3.8999999999999998E-3</v>
      </c>
      <c r="AK154" s="39">
        <v>2.0000000000000001E-4</v>
      </c>
      <c r="AL154" s="39">
        <v>2.0000000000000001E-4</v>
      </c>
      <c r="AM154" s="39">
        <v>1.6000000000000001E-3</v>
      </c>
      <c r="AN154" s="39">
        <v>1E-4</v>
      </c>
      <c r="AO154" s="39">
        <v>4.0000000000000002E-4</v>
      </c>
      <c r="AP154" s="39">
        <v>1.1000000000000001E-3</v>
      </c>
      <c r="AQ154" s="39">
        <v>1.8E-3</v>
      </c>
      <c r="AR154" s="39">
        <v>2.3E-3</v>
      </c>
      <c r="AS154" s="39">
        <v>1.6000000000000001E-3</v>
      </c>
      <c r="AT154" s="39">
        <v>1E-3</v>
      </c>
      <c r="AU154" s="39">
        <v>0</v>
      </c>
      <c r="AV154" s="39">
        <v>0</v>
      </c>
      <c r="AW154" s="39">
        <v>2.3E-3</v>
      </c>
      <c r="AX154" s="39">
        <v>0</v>
      </c>
      <c r="AY154" s="39">
        <v>8.9999999999999993E-3</v>
      </c>
      <c r="AZ154" s="39">
        <v>0</v>
      </c>
      <c r="BA154" s="39">
        <v>0</v>
      </c>
      <c r="BB154" s="39">
        <v>4.0000000000000001E-3</v>
      </c>
      <c r="BC154" s="39">
        <v>3.7205882352941179E-3</v>
      </c>
      <c r="BF154"/>
      <c r="BG154" s="39"/>
      <c r="BH154" s="39"/>
      <c r="BI154" s="39"/>
      <c r="BJ154" s="39"/>
      <c r="BK154" s="39"/>
      <c r="BL154" s="39"/>
      <c r="BM154" s="39"/>
      <c r="BN154" s="39"/>
      <c r="BO154" s="39"/>
      <c r="BP154" s="39"/>
      <c r="BQ154" s="39"/>
      <c r="BR154" s="38"/>
      <c r="BS154" s="39"/>
      <c r="BT154" s="39"/>
      <c r="BU154" s="39"/>
      <c r="BV154" s="39"/>
      <c r="BW154" s="39"/>
      <c r="BX154" s="39"/>
      <c r="BY154" s="39"/>
      <c r="BZ154" s="39"/>
      <c r="CA154" s="39"/>
      <c r="CB154" s="39"/>
      <c r="CC154" s="39"/>
      <c r="CD154" s="39"/>
      <c r="CE154" s="39"/>
      <c r="CF154" s="39"/>
      <c r="CH154" s="38"/>
      <c r="CI154" s="39"/>
      <c r="CJ154" s="39"/>
      <c r="CL154" s="38"/>
      <c r="CM154" s="39"/>
      <c r="CN154" s="39"/>
      <c r="CP154" s="38"/>
      <c r="CQ154" s="39"/>
      <c r="CS154" s="38"/>
      <c r="CT154" s="39"/>
      <c r="CU154" s="39"/>
      <c r="CV154" s="39"/>
      <c r="CX154" s="38"/>
      <c r="CY154" s="39"/>
      <c r="CZ154" s="39"/>
      <c r="DA154" s="39"/>
      <c r="DB154" s="39"/>
      <c r="DD154" s="38"/>
      <c r="DE154" s="39"/>
      <c r="DF154" s="39"/>
      <c r="DG154" s="39"/>
      <c r="DH154" s="39"/>
      <c r="DI154" s="39"/>
      <c r="DJ154" s="39"/>
      <c r="DL154" s="38"/>
      <c r="DM154" s="39"/>
      <c r="DN154" s="39"/>
      <c r="DO154" s="39"/>
      <c r="DQ154" s="38"/>
      <c r="DR154" s="39"/>
      <c r="DT154" s="38"/>
      <c r="DU154" s="39"/>
    </row>
    <row r="155" spans="1:125" ht="16" x14ac:dyDescent="0.2">
      <c r="A155" s="3" t="s">
        <v>384</v>
      </c>
      <c r="B155" s="3" t="s">
        <v>675</v>
      </c>
      <c r="C155" s="3">
        <v>2.5999999999999999E-2</v>
      </c>
      <c r="D155" s="3">
        <v>193</v>
      </c>
      <c r="G155" s="38" t="s">
        <v>468</v>
      </c>
      <c r="H155" s="39">
        <v>1E-3</v>
      </c>
      <c r="I155" s="39">
        <v>2.0000000000000001E-4</v>
      </c>
      <c r="J155" s="39">
        <v>0</v>
      </c>
      <c r="K155" s="39">
        <v>0</v>
      </c>
      <c r="L155" s="39">
        <v>0</v>
      </c>
      <c r="M155" s="39">
        <v>0</v>
      </c>
      <c r="N155" s="39">
        <v>0</v>
      </c>
      <c r="O155" s="39">
        <v>0</v>
      </c>
      <c r="P155" s="39">
        <v>0</v>
      </c>
      <c r="Q155" s="39">
        <v>0</v>
      </c>
      <c r="R155" s="39">
        <v>0</v>
      </c>
      <c r="S155" s="39">
        <v>0</v>
      </c>
      <c r="T155" s="39">
        <v>0</v>
      </c>
      <c r="U155" s="39">
        <v>0</v>
      </c>
      <c r="V155" s="39">
        <v>0</v>
      </c>
      <c r="W155" s="39">
        <v>0</v>
      </c>
      <c r="X155" s="39">
        <v>0</v>
      </c>
      <c r="Y155" s="39">
        <v>0</v>
      </c>
      <c r="Z155" s="39">
        <v>0</v>
      </c>
      <c r="AA155" s="39">
        <v>0</v>
      </c>
      <c r="AB155" s="39">
        <v>0</v>
      </c>
      <c r="AC155" s="39">
        <v>0</v>
      </c>
      <c r="AD155" s="39">
        <v>0</v>
      </c>
      <c r="AE155" s="39">
        <v>0</v>
      </c>
      <c r="AF155" s="39">
        <v>0</v>
      </c>
      <c r="AG155" s="39">
        <v>0</v>
      </c>
      <c r="AH155" s="39">
        <v>0</v>
      </c>
      <c r="AI155" s="39">
        <v>0</v>
      </c>
      <c r="AJ155" s="39">
        <v>1E-4</v>
      </c>
      <c r="AK155" s="39">
        <v>0</v>
      </c>
      <c r="AL155" s="39">
        <v>2.0000000000000001E-4</v>
      </c>
      <c r="AM155" s="39">
        <v>1E-4</v>
      </c>
      <c r="AN155" s="39">
        <v>0</v>
      </c>
      <c r="AO155" s="39">
        <v>0</v>
      </c>
      <c r="AP155" s="39">
        <v>0</v>
      </c>
      <c r="AQ155" s="39">
        <v>0</v>
      </c>
      <c r="AR155" s="39">
        <v>0</v>
      </c>
      <c r="AS155" s="39">
        <v>0</v>
      </c>
      <c r="AT155" s="39">
        <v>0</v>
      </c>
      <c r="AU155" s="39">
        <v>0</v>
      </c>
      <c r="AV155" s="39">
        <v>0</v>
      </c>
      <c r="AW155" s="39">
        <v>0</v>
      </c>
      <c r="AX155" s="39">
        <v>0</v>
      </c>
      <c r="AY155" s="39">
        <v>0</v>
      </c>
      <c r="AZ155" s="39">
        <v>0</v>
      </c>
      <c r="BA155" s="39">
        <v>0</v>
      </c>
      <c r="BB155" s="39">
        <v>0</v>
      </c>
      <c r="BC155" s="39">
        <v>3.2000000000000008E-4</v>
      </c>
      <c r="BF155"/>
      <c r="BG155" s="39"/>
      <c r="BH155" s="39"/>
      <c r="BI155" s="39"/>
      <c r="BJ155" s="39"/>
      <c r="BK155" s="39"/>
      <c r="BL155" s="39"/>
      <c r="BM155" s="39"/>
      <c r="BN155" s="39"/>
      <c r="BO155" s="39"/>
      <c r="BP155" s="39"/>
      <c r="BQ155" s="39"/>
      <c r="BR155" s="38"/>
      <c r="BS155" s="39"/>
      <c r="BT155" s="39"/>
      <c r="BU155" s="39"/>
      <c r="BV155" s="39"/>
      <c r="BW155" s="39"/>
      <c r="BX155" s="39"/>
      <c r="BY155" s="39"/>
      <c r="BZ155" s="39"/>
      <c r="CA155" s="39"/>
      <c r="CB155" s="39"/>
      <c r="CC155" s="39"/>
      <c r="CD155" s="39"/>
      <c r="CE155" s="39"/>
      <c r="CF155" s="39"/>
      <c r="CH155" s="38"/>
      <c r="CI155" s="39"/>
      <c r="CJ155" s="39"/>
      <c r="CL155" s="38"/>
      <c r="CM155" s="39"/>
      <c r="CN155" s="39"/>
      <c r="CP155" s="38"/>
      <c r="CQ155" s="39"/>
      <c r="CS155" s="38"/>
      <c r="CT155" s="39"/>
      <c r="CU155" s="39"/>
      <c r="CV155" s="39"/>
      <c r="CX155" s="38"/>
      <c r="CY155" s="39"/>
      <c r="CZ155" s="39"/>
      <c r="DA155" s="39"/>
      <c r="DB155" s="39"/>
      <c r="DD155" s="38"/>
      <c r="DE155" s="39"/>
      <c r="DF155" s="39"/>
      <c r="DG155" s="39"/>
      <c r="DH155" s="39"/>
      <c r="DI155" s="39"/>
      <c r="DJ155" s="39"/>
      <c r="DL155" s="38"/>
      <c r="DM155" s="39"/>
      <c r="DN155" s="39"/>
      <c r="DO155" s="39"/>
      <c r="DQ155" s="38"/>
      <c r="DR155" s="39"/>
      <c r="DT155" s="38"/>
      <c r="DU155" s="39"/>
    </row>
    <row r="156" spans="1:125" ht="16" x14ac:dyDescent="0.2">
      <c r="A156" s="3" t="s">
        <v>387</v>
      </c>
      <c r="B156" s="3" t="s">
        <v>675</v>
      </c>
      <c r="C156" s="3">
        <v>2.3E-2</v>
      </c>
      <c r="D156" s="3">
        <v>193</v>
      </c>
      <c r="G156" s="38" t="s">
        <v>36</v>
      </c>
      <c r="H156" s="39">
        <v>0</v>
      </c>
      <c r="I156" s="39">
        <v>5.9999999999999995E-4</v>
      </c>
      <c r="J156" s="39">
        <v>0</v>
      </c>
      <c r="K156" s="39">
        <v>0</v>
      </c>
      <c r="L156" s="39">
        <v>3.7000000000000002E-3</v>
      </c>
      <c r="M156" s="39">
        <v>1E-3</v>
      </c>
      <c r="N156" s="39">
        <v>0</v>
      </c>
      <c r="O156" s="39">
        <v>0</v>
      </c>
      <c r="P156" s="39">
        <v>0</v>
      </c>
      <c r="Q156" s="39">
        <v>0</v>
      </c>
      <c r="R156" s="39">
        <v>2E-3</v>
      </c>
      <c r="S156" s="39">
        <v>0</v>
      </c>
      <c r="T156" s="39">
        <v>0</v>
      </c>
      <c r="U156" s="39">
        <v>5.0000000000000001E-3</v>
      </c>
      <c r="V156" s="39">
        <v>1E-3</v>
      </c>
      <c r="W156" s="39">
        <v>0</v>
      </c>
      <c r="X156" s="39">
        <v>4.7999999999999996E-3</v>
      </c>
      <c r="Y156" s="39">
        <v>2E-3</v>
      </c>
      <c r="Z156" s="39">
        <v>4.0000000000000001E-3</v>
      </c>
      <c r="AA156" s="39">
        <v>0</v>
      </c>
      <c r="AB156" s="39">
        <v>8.9999999999999993E-3</v>
      </c>
      <c r="AC156" s="39">
        <v>0</v>
      </c>
      <c r="AD156" s="39">
        <v>4.0000000000000002E-4</v>
      </c>
      <c r="AE156" s="39">
        <v>1E-4</v>
      </c>
      <c r="AF156" s="39">
        <v>0</v>
      </c>
      <c r="AG156" s="39">
        <v>1E-4</v>
      </c>
      <c r="AH156" s="39">
        <v>2.9999999999999997E-4</v>
      </c>
      <c r="AI156" s="39">
        <v>1.5E-3</v>
      </c>
      <c r="AJ156" s="39">
        <v>1E-4</v>
      </c>
      <c r="AK156" s="39">
        <v>8.0000000000000004E-4</v>
      </c>
      <c r="AL156" s="39">
        <v>2.2000000000000001E-3</v>
      </c>
      <c r="AM156" s="39">
        <v>3.5000000000000001E-3</v>
      </c>
      <c r="AN156" s="39">
        <v>1.8200000000000001E-2</v>
      </c>
      <c r="AO156" s="39">
        <v>8.5000000000000006E-3</v>
      </c>
      <c r="AP156" s="39">
        <v>2E-3</v>
      </c>
      <c r="AQ156" s="39">
        <v>1E-4</v>
      </c>
      <c r="AR156" s="39">
        <v>1.5E-3</v>
      </c>
      <c r="AS156" s="39">
        <v>1.4E-3</v>
      </c>
      <c r="AT156" s="39">
        <v>1.4E-3</v>
      </c>
      <c r="AU156" s="39">
        <v>0</v>
      </c>
      <c r="AV156" s="39">
        <v>0</v>
      </c>
      <c r="AW156" s="39">
        <v>0</v>
      </c>
      <c r="AX156" s="39">
        <v>2E-3</v>
      </c>
      <c r="AY156" s="39">
        <v>0</v>
      </c>
      <c r="AZ156" s="39">
        <v>0</v>
      </c>
      <c r="BA156" s="39">
        <v>0</v>
      </c>
      <c r="BB156" s="39">
        <v>2E-3</v>
      </c>
      <c r="BC156" s="39">
        <v>2.8285714285714294E-3</v>
      </c>
      <c r="BF156"/>
      <c r="BG156" s="39"/>
      <c r="BH156" s="39"/>
      <c r="BI156" s="39"/>
      <c r="BJ156" s="39"/>
      <c r="BK156" s="39"/>
      <c r="BL156" s="39"/>
      <c r="BM156" s="39"/>
      <c r="BN156" s="39"/>
      <c r="BO156" s="39"/>
      <c r="BP156" s="39"/>
      <c r="BQ156" s="39"/>
      <c r="BR156" s="38"/>
      <c r="BS156" s="39"/>
      <c r="BT156" s="39"/>
      <c r="BU156" s="39"/>
      <c r="BV156" s="39"/>
      <c r="BW156" s="39"/>
      <c r="BX156" s="39"/>
      <c r="BY156" s="39"/>
      <c r="BZ156" s="39"/>
      <c r="CA156" s="39"/>
      <c r="CB156" s="39"/>
      <c r="CC156" s="39"/>
      <c r="CD156" s="39"/>
      <c r="CE156" s="39"/>
      <c r="CF156" s="39"/>
      <c r="CH156" s="38"/>
      <c r="CI156" s="39"/>
      <c r="CJ156" s="39"/>
      <c r="CL156" s="38"/>
      <c r="CM156" s="39"/>
      <c r="CN156" s="39"/>
      <c r="CP156" s="38"/>
      <c r="CQ156" s="39"/>
      <c r="CS156" s="38"/>
      <c r="CT156" s="39"/>
      <c r="CU156" s="39"/>
      <c r="CV156" s="39"/>
      <c r="CX156" s="38"/>
      <c r="CY156" s="39"/>
      <c r="CZ156" s="39"/>
      <c r="DA156" s="39"/>
      <c r="DB156" s="39"/>
      <c r="DD156" s="38"/>
      <c r="DE156" s="39"/>
      <c r="DF156" s="39"/>
      <c r="DG156" s="39"/>
      <c r="DH156" s="39"/>
      <c r="DI156" s="39"/>
      <c r="DJ156" s="39"/>
      <c r="DL156" s="38"/>
      <c r="DM156" s="39"/>
      <c r="DN156" s="39"/>
      <c r="DO156" s="39"/>
      <c r="DQ156" s="38"/>
      <c r="DR156" s="39"/>
      <c r="DT156" s="38"/>
      <c r="DU156" s="39"/>
    </row>
    <row r="157" spans="1:125" ht="16" x14ac:dyDescent="0.2">
      <c r="A157" s="3" t="s">
        <v>390</v>
      </c>
      <c r="B157" s="3" t="s">
        <v>675</v>
      </c>
      <c r="C157" s="3">
        <v>5.0000000000000001E-3</v>
      </c>
      <c r="D157" s="3">
        <v>193</v>
      </c>
      <c r="G157" s="38" t="s">
        <v>470</v>
      </c>
      <c r="H157" s="39">
        <v>1E-3</v>
      </c>
      <c r="I157" s="39">
        <v>8.0000000000000004E-4</v>
      </c>
      <c r="J157" s="39">
        <v>3.0000000000000001E-3</v>
      </c>
      <c r="K157" s="39">
        <v>0</v>
      </c>
      <c r="L157" s="39">
        <v>0</v>
      </c>
      <c r="M157" s="39">
        <v>0</v>
      </c>
      <c r="N157" s="39">
        <v>7.0000000000000001E-3</v>
      </c>
      <c r="O157" s="39">
        <v>0</v>
      </c>
      <c r="P157" s="39">
        <v>0</v>
      </c>
      <c r="Q157" s="39">
        <v>0</v>
      </c>
      <c r="R157" s="39">
        <v>0</v>
      </c>
      <c r="S157" s="39">
        <v>0</v>
      </c>
      <c r="T157" s="39">
        <v>2.9999999999999997E-4</v>
      </c>
      <c r="U157" s="39">
        <v>1.2999999999999999E-2</v>
      </c>
      <c r="V157" s="39">
        <v>0</v>
      </c>
      <c r="W157" s="39">
        <v>0</v>
      </c>
      <c r="X157" s="39">
        <v>2.35E-2</v>
      </c>
      <c r="Y157" s="39">
        <v>0</v>
      </c>
      <c r="Z157" s="39">
        <v>2.1999999999999999E-2</v>
      </c>
      <c r="AA157" s="39">
        <v>0</v>
      </c>
      <c r="AB157" s="39">
        <v>2.1999999999999999E-2</v>
      </c>
      <c r="AC157" s="39">
        <v>0</v>
      </c>
      <c r="AD157" s="39">
        <v>1E-4</v>
      </c>
      <c r="AE157" s="39">
        <v>1E-4</v>
      </c>
      <c r="AF157" s="39">
        <v>0</v>
      </c>
      <c r="AG157" s="39">
        <v>1.8E-3</v>
      </c>
      <c r="AH157" s="39">
        <v>3.3300000000000003E-2</v>
      </c>
      <c r="AI157" s="39">
        <v>0</v>
      </c>
      <c r="AJ157" s="39">
        <v>1E-4</v>
      </c>
      <c r="AK157" s="39">
        <v>1E-4</v>
      </c>
      <c r="AL157" s="39">
        <v>2.9999999999999997E-4</v>
      </c>
      <c r="AM157" s="39">
        <v>2.07E-2</v>
      </c>
      <c r="AN157" s="39">
        <v>1E-4</v>
      </c>
      <c r="AO157" s="39">
        <v>0</v>
      </c>
      <c r="AP157" s="39">
        <v>1.5599999999999999E-2</v>
      </c>
      <c r="AQ157" s="39">
        <v>2.0000000000000001E-4</v>
      </c>
      <c r="AR157" s="39">
        <v>0</v>
      </c>
      <c r="AS157" s="39">
        <v>0</v>
      </c>
      <c r="AT157" s="39">
        <v>0</v>
      </c>
      <c r="AU157" s="39">
        <v>0</v>
      </c>
      <c r="AV157" s="39">
        <v>0</v>
      </c>
      <c r="AW157" s="39">
        <v>4.4999999999999997E-3</v>
      </c>
      <c r="AX157" s="39">
        <v>2E-3</v>
      </c>
      <c r="AY157" s="39">
        <v>0</v>
      </c>
      <c r="AZ157" s="39">
        <v>2.5000000000000001E-2</v>
      </c>
      <c r="BA157" s="39">
        <v>0</v>
      </c>
      <c r="BB157" s="39">
        <v>0.02</v>
      </c>
      <c r="BC157" s="39">
        <v>9.0208333333333304E-3</v>
      </c>
      <c r="BF157"/>
      <c r="BG157" s="39"/>
      <c r="BH157" s="39"/>
      <c r="BI157" s="39"/>
      <c r="BJ157" s="39"/>
      <c r="BK157" s="39"/>
      <c r="BL157" s="39"/>
      <c r="BM157" s="39"/>
      <c r="BN157" s="39"/>
      <c r="BO157" s="39"/>
      <c r="BP157" s="39"/>
      <c r="BQ157" s="39"/>
      <c r="BR157" s="38"/>
      <c r="BS157" s="39"/>
      <c r="BT157" s="39"/>
      <c r="BU157" s="39"/>
      <c r="BV157" s="39"/>
      <c r="BW157" s="39"/>
      <c r="BX157" s="39"/>
      <c r="BY157" s="39"/>
      <c r="BZ157" s="39"/>
      <c r="CA157" s="39"/>
      <c r="CB157" s="39"/>
      <c r="CC157" s="39"/>
      <c r="CD157" s="39"/>
      <c r="CE157" s="39"/>
      <c r="CF157" s="39"/>
      <c r="CH157" s="38"/>
      <c r="CI157" s="39"/>
      <c r="CJ157" s="39"/>
      <c r="CL157" s="38"/>
      <c r="CM157" s="39"/>
      <c r="CN157" s="39"/>
      <c r="CP157" s="38"/>
      <c r="CQ157" s="39"/>
      <c r="CS157" s="38"/>
      <c r="CT157" s="39"/>
      <c r="CU157" s="39"/>
      <c r="CV157" s="39"/>
      <c r="CX157" s="38"/>
      <c r="CY157" s="39"/>
      <c r="CZ157" s="39"/>
      <c r="DA157" s="39"/>
      <c r="DB157" s="39"/>
      <c r="DD157" s="38"/>
      <c r="DE157" s="39"/>
      <c r="DF157" s="39"/>
      <c r="DG157" s="39"/>
      <c r="DH157" s="39"/>
      <c r="DI157" s="39"/>
      <c r="DJ157" s="39"/>
      <c r="DL157" s="38"/>
      <c r="DM157" s="39"/>
      <c r="DN157" s="39"/>
      <c r="DO157" s="39"/>
      <c r="DQ157" s="38"/>
      <c r="DR157" s="39"/>
      <c r="DT157" s="38"/>
      <c r="DU157" s="39"/>
    </row>
    <row r="158" spans="1:125" ht="16" x14ac:dyDescent="0.2">
      <c r="A158" s="3" t="s">
        <v>391</v>
      </c>
      <c r="B158" s="3" t="s">
        <v>675</v>
      </c>
      <c r="C158" s="3">
        <v>2.8000000000000001E-2</v>
      </c>
      <c r="D158" s="3">
        <v>193</v>
      </c>
      <c r="G158" s="38" t="s">
        <v>472</v>
      </c>
      <c r="H158" s="39">
        <v>0</v>
      </c>
      <c r="I158" s="39">
        <v>0</v>
      </c>
      <c r="J158" s="39">
        <v>0</v>
      </c>
      <c r="K158" s="39">
        <v>1.4E-2</v>
      </c>
      <c r="L158" s="39">
        <v>0</v>
      </c>
      <c r="M158" s="39">
        <v>0</v>
      </c>
      <c r="N158" s="39">
        <v>0</v>
      </c>
      <c r="O158" s="39">
        <v>0</v>
      </c>
      <c r="P158" s="39">
        <v>0</v>
      </c>
      <c r="Q158" s="39">
        <v>0</v>
      </c>
      <c r="R158" s="39">
        <v>0</v>
      </c>
      <c r="S158" s="39">
        <v>0</v>
      </c>
      <c r="T158" s="39">
        <v>1E-4</v>
      </c>
      <c r="U158" s="39">
        <v>0</v>
      </c>
      <c r="V158" s="39">
        <v>0</v>
      </c>
      <c r="W158" s="39">
        <v>0</v>
      </c>
      <c r="X158" s="39">
        <v>0</v>
      </c>
      <c r="Y158" s="39">
        <v>0</v>
      </c>
      <c r="Z158" s="39">
        <v>0</v>
      </c>
      <c r="AA158" s="39">
        <v>0</v>
      </c>
      <c r="AB158" s="39">
        <v>0</v>
      </c>
      <c r="AC158" s="39">
        <v>0</v>
      </c>
      <c r="AD158" s="39">
        <v>0</v>
      </c>
      <c r="AE158" s="39">
        <v>0</v>
      </c>
      <c r="AF158" s="39">
        <v>0</v>
      </c>
      <c r="AG158" s="39">
        <v>0</v>
      </c>
      <c r="AH158" s="39">
        <v>0</v>
      </c>
      <c r="AI158" s="39">
        <v>0</v>
      </c>
      <c r="AJ158" s="39">
        <v>0</v>
      </c>
      <c r="AK158" s="39">
        <v>0</v>
      </c>
      <c r="AL158" s="39">
        <v>0</v>
      </c>
      <c r="AM158" s="39">
        <v>0</v>
      </c>
      <c r="AN158" s="39">
        <v>0</v>
      </c>
      <c r="AO158" s="39">
        <v>0</v>
      </c>
      <c r="AP158" s="39">
        <v>0</v>
      </c>
      <c r="AQ158" s="39">
        <v>1E-4</v>
      </c>
      <c r="AR158" s="39">
        <v>2.0000000000000001E-4</v>
      </c>
      <c r="AS158" s="39">
        <v>1E-4</v>
      </c>
      <c r="AT158" s="39">
        <v>0</v>
      </c>
      <c r="AU158" s="39">
        <v>0</v>
      </c>
      <c r="AV158" s="39">
        <v>0</v>
      </c>
      <c r="AW158" s="39">
        <v>0</v>
      </c>
      <c r="AX158" s="39">
        <v>0</v>
      </c>
      <c r="AY158" s="39">
        <v>0</v>
      </c>
      <c r="AZ158" s="39">
        <v>0</v>
      </c>
      <c r="BA158" s="39">
        <v>0</v>
      </c>
      <c r="BB158" s="39">
        <v>0</v>
      </c>
      <c r="BC158" s="39">
        <v>2.8999999999999998E-3</v>
      </c>
      <c r="BF158"/>
      <c r="BG158" s="39"/>
      <c r="BH158" s="39"/>
      <c r="BI158" s="39"/>
      <c r="BJ158" s="39"/>
      <c r="BK158" s="39"/>
      <c r="BL158" s="39"/>
      <c r="BM158" s="39"/>
      <c r="BN158" s="39"/>
      <c r="BO158" s="39"/>
      <c r="BP158" s="39"/>
      <c r="BQ158" s="39"/>
      <c r="BR158" s="38"/>
      <c r="BS158" s="39"/>
      <c r="BT158" s="39"/>
      <c r="BU158" s="39"/>
      <c r="BV158" s="39"/>
      <c r="BW158" s="39"/>
      <c r="BX158" s="39"/>
      <c r="BY158" s="39"/>
      <c r="BZ158" s="39"/>
      <c r="CA158" s="39"/>
      <c r="CB158" s="39"/>
      <c r="CC158" s="39"/>
      <c r="CD158" s="39"/>
      <c r="CE158" s="39"/>
      <c r="CF158" s="39"/>
      <c r="CH158" s="38"/>
      <c r="CI158" s="39"/>
      <c r="CJ158" s="39"/>
      <c r="CL158" s="38"/>
      <c r="CM158" s="39"/>
      <c r="CN158" s="39"/>
      <c r="CP158" s="38"/>
      <c r="CQ158" s="39"/>
      <c r="CS158" s="38"/>
      <c r="CT158" s="39"/>
      <c r="CU158" s="39"/>
      <c r="CV158" s="39"/>
      <c r="CX158" s="38"/>
      <c r="CY158" s="39"/>
      <c r="CZ158" s="39"/>
      <c r="DA158" s="39"/>
      <c r="DB158" s="39"/>
      <c r="DD158" s="38"/>
      <c r="DE158" s="39"/>
      <c r="DF158" s="39"/>
      <c r="DG158" s="39"/>
      <c r="DH158" s="39"/>
      <c r="DI158" s="39"/>
      <c r="DJ158" s="39"/>
      <c r="DL158" s="38"/>
      <c r="DM158" s="39"/>
      <c r="DN158" s="39"/>
      <c r="DO158" s="39"/>
      <c r="DQ158" s="38"/>
      <c r="DR158" s="39"/>
      <c r="DT158" s="38"/>
      <c r="DU158" s="39"/>
    </row>
    <row r="159" spans="1:125" ht="16" x14ac:dyDescent="0.2">
      <c r="A159" s="3" t="s">
        <v>19</v>
      </c>
      <c r="B159" s="3" t="s">
        <v>675</v>
      </c>
      <c r="C159" s="3">
        <v>2.3E-2</v>
      </c>
      <c r="D159" s="3">
        <v>193</v>
      </c>
      <c r="G159" s="38" t="s">
        <v>473</v>
      </c>
      <c r="H159" s="39">
        <v>0</v>
      </c>
      <c r="I159" s="39">
        <v>0</v>
      </c>
      <c r="J159" s="39">
        <v>0</v>
      </c>
      <c r="K159" s="39">
        <v>0</v>
      </c>
      <c r="L159" s="39">
        <v>0</v>
      </c>
      <c r="M159" s="39">
        <v>0</v>
      </c>
      <c r="N159" s="39">
        <v>0</v>
      </c>
      <c r="O159" s="39">
        <v>0</v>
      </c>
      <c r="P159" s="39">
        <v>0</v>
      </c>
      <c r="Q159" s="39">
        <v>0</v>
      </c>
      <c r="R159" s="39">
        <v>0</v>
      </c>
      <c r="S159" s="39">
        <v>0</v>
      </c>
      <c r="T159" s="39">
        <v>0</v>
      </c>
      <c r="U159" s="39">
        <v>0</v>
      </c>
      <c r="V159" s="39">
        <v>0</v>
      </c>
      <c r="W159" s="39">
        <v>0</v>
      </c>
      <c r="X159" s="39">
        <v>2.9999999999999997E-4</v>
      </c>
      <c r="Y159" s="39">
        <v>0</v>
      </c>
      <c r="Z159" s="39">
        <v>0</v>
      </c>
      <c r="AA159" s="39">
        <v>0</v>
      </c>
      <c r="AB159" s="39">
        <v>0</v>
      </c>
      <c r="AC159" s="39">
        <v>0</v>
      </c>
      <c r="AD159" s="39">
        <v>0</v>
      </c>
      <c r="AE159" s="39">
        <v>0</v>
      </c>
      <c r="AF159" s="39">
        <v>0</v>
      </c>
      <c r="AG159" s="39">
        <v>0</v>
      </c>
      <c r="AH159" s="39">
        <v>0</v>
      </c>
      <c r="AI159" s="39">
        <v>0</v>
      </c>
      <c r="AJ159" s="39">
        <v>0</v>
      </c>
      <c r="AK159" s="39">
        <v>0</v>
      </c>
      <c r="AL159" s="39">
        <v>0</v>
      </c>
      <c r="AM159" s="39">
        <v>0</v>
      </c>
      <c r="AN159" s="39">
        <v>0</v>
      </c>
      <c r="AO159" s="39">
        <v>0</v>
      </c>
      <c r="AP159" s="39">
        <v>0</v>
      </c>
      <c r="AQ159" s="39">
        <v>0</v>
      </c>
      <c r="AR159" s="39">
        <v>0</v>
      </c>
      <c r="AS159" s="39">
        <v>0</v>
      </c>
      <c r="AT159" s="39">
        <v>0</v>
      </c>
      <c r="AU159" s="39">
        <v>0</v>
      </c>
      <c r="AV159" s="39">
        <v>0</v>
      </c>
      <c r="AW159" s="39">
        <v>0</v>
      </c>
      <c r="AX159" s="39">
        <v>0</v>
      </c>
      <c r="AY159" s="39">
        <v>0</v>
      </c>
      <c r="AZ159" s="39">
        <v>0</v>
      </c>
      <c r="BA159" s="39">
        <v>0</v>
      </c>
      <c r="BB159" s="39">
        <v>0</v>
      </c>
      <c r="BC159" s="39">
        <v>2.9999999999999997E-4</v>
      </c>
      <c r="BF159"/>
      <c r="BG159" s="39"/>
      <c r="BH159" s="39"/>
      <c r="BI159" s="39"/>
      <c r="BJ159" s="39"/>
      <c r="BK159" s="39"/>
      <c r="BL159" s="39"/>
      <c r="BM159" s="39"/>
      <c r="BN159" s="39"/>
      <c r="BO159" s="39"/>
      <c r="BP159" s="39"/>
      <c r="BQ159" s="39"/>
      <c r="BR159" s="38"/>
      <c r="BS159" s="39"/>
      <c r="BT159" s="39"/>
      <c r="BU159" s="39"/>
      <c r="BV159" s="39"/>
      <c r="BW159" s="39"/>
      <c r="BX159" s="39"/>
      <c r="BY159" s="39"/>
      <c r="BZ159" s="39"/>
      <c r="CA159" s="39"/>
      <c r="CB159" s="39"/>
      <c r="CC159" s="39"/>
      <c r="CD159" s="39"/>
      <c r="CE159" s="39"/>
      <c r="CF159" s="39"/>
      <c r="CH159" s="38"/>
      <c r="CI159" s="39"/>
      <c r="CJ159" s="39"/>
      <c r="CL159" s="38"/>
      <c r="CM159" s="39"/>
      <c r="CN159" s="39"/>
      <c r="CP159" s="38"/>
      <c r="CQ159" s="39"/>
      <c r="CS159" s="38"/>
      <c r="CT159" s="39"/>
      <c r="CU159" s="39"/>
      <c r="CV159" s="39"/>
      <c r="CX159" s="38"/>
      <c r="CY159" s="39"/>
      <c r="CZ159" s="39"/>
      <c r="DA159" s="39"/>
      <c r="DB159" s="39"/>
      <c r="DD159" s="38"/>
      <c r="DE159" s="39"/>
      <c r="DF159" s="39"/>
      <c r="DG159" s="39"/>
      <c r="DH159" s="39"/>
      <c r="DI159" s="39"/>
      <c r="DJ159" s="39"/>
      <c r="DL159" s="38"/>
      <c r="DM159" s="39"/>
      <c r="DN159" s="39"/>
      <c r="DO159" s="39"/>
      <c r="DQ159" s="38"/>
      <c r="DR159" s="39"/>
      <c r="DT159" s="38"/>
      <c r="DU159" s="39"/>
    </row>
    <row r="160" spans="1:125" ht="16" x14ac:dyDescent="0.2">
      <c r="A160" s="3" t="s">
        <v>427</v>
      </c>
      <c r="B160" s="3" t="s">
        <v>675</v>
      </c>
      <c r="C160" s="3">
        <v>3.5999999999999997E-2</v>
      </c>
      <c r="D160" s="3">
        <v>193</v>
      </c>
      <c r="G160" s="38" t="s">
        <v>474</v>
      </c>
      <c r="H160" s="39">
        <v>0</v>
      </c>
      <c r="I160" s="39">
        <v>0</v>
      </c>
      <c r="J160" s="39">
        <v>0</v>
      </c>
      <c r="K160" s="39">
        <v>0</v>
      </c>
      <c r="L160" s="39">
        <v>0</v>
      </c>
      <c r="M160" s="39">
        <v>0</v>
      </c>
      <c r="N160" s="39">
        <v>0</v>
      </c>
      <c r="O160" s="39">
        <v>0</v>
      </c>
      <c r="P160" s="39">
        <v>0</v>
      </c>
      <c r="Q160" s="39">
        <v>0</v>
      </c>
      <c r="R160" s="39">
        <v>0</v>
      </c>
      <c r="S160" s="39">
        <v>0</v>
      </c>
      <c r="T160" s="39">
        <v>0</v>
      </c>
      <c r="U160" s="39">
        <v>0</v>
      </c>
      <c r="V160" s="39">
        <v>0</v>
      </c>
      <c r="W160" s="39">
        <v>0</v>
      </c>
      <c r="X160" s="39">
        <v>0</v>
      </c>
      <c r="Y160" s="39">
        <v>0</v>
      </c>
      <c r="Z160" s="39">
        <v>0</v>
      </c>
      <c r="AA160" s="39">
        <v>0</v>
      </c>
      <c r="AB160" s="39">
        <v>0</v>
      </c>
      <c r="AC160" s="39">
        <v>0</v>
      </c>
      <c r="AD160" s="39">
        <v>0</v>
      </c>
      <c r="AE160" s="39">
        <v>0</v>
      </c>
      <c r="AF160" s="39">
        <v>4.9700000000000001E-2</v>
      </c>
      <c r="AG160" s="39">
        <v>0</v>
      </c>
      <c r="AH160" s="39">
        <v>0</v>
      </c>
      <c r="AI160" s="39">
        <v>0</v>
      </c>
      <c r="AJ160" s="39">
        <v>0</v>
      </c>
      <c r="AK160" s="39">
        <v>0</v>
      </c>
      <c r="AL160" s="39">
        <v>0</v>
      </c>
      <c r="AM160" s="39">
        <v>0</v>
      </c>
      <c r="AN160" s="39">
        <v>0</v>
      </c>
      <c r="AO160" s="39">
        <v>0</v>
      </c>
      <c r="AP160" s="39">
        <v>0</v>
      </c>
      <c r="AQ160" s="39">
        <v>0</v>
      </c>
      <c r="AR160" s="39">
        <v>0</v>
      </c>
      <c r="AS160" s="39">
        <v>0</v>
      </c>
      <c r="AT160" s="39">
        <v>0</v>
      </c>
      <c r="AU160" s="39">
        <v>0</v>
      </c>
      <c r="AV160" s="39">
        <v>0</v>
      </c>
      <c r="AW160" s="39">
        <v>0</v>
      </c>
      <c r="AX160" s="39">
        <v>0</v>
      </c>
      <c r="AY160" s="39">
        <v>0</v>
      </c>
      <c r="AZ160" s="39">
        <v>0</v>
      </c>
      <c r="BA160" s="39">
        <v>0</v>
      </c>
      <c r="BB160" s="39">
        <v>0</v>
      </c>
      <c r="BC160" s="39">
        <v>4.9700000000000001E-2</v>
      </c>
      <c r="BF160"/>
      <c r="BG160" s="39"/>
      <c r="BH160" s="39"/>
      <c r="BI160" s="39"/>
      <c r="BJ160" s="39"/>
      <c r="BK160" s="39"/>
      <c r="BL160" s="39"/>
      <c r="BM160" s="39"/>
      <c r="BN160" s="39"/>
      <c r="BO160" s="39"/>
      <c r="BP160" s="39"/>
      <c r="BQ160" s="39"/>
      <c r="BR160" s="38"/>
      <c r="BS160" s="39"/>
      <c r="BT160" s="39"/>
      <c r="BU160" s="39"/>
      <c r="BV160" s="39"/>
      <c r="BW160" s="39"/>
      <c r="BX160" s="39"/>
      <c r="BY160" s="39"/>
      <c r="BZ160" s="39"/>
      <c r="CA160" s="39"/>
      <c r="CB160" s="39"/>
      <c r="CC160" s="39"/>
      <c r="CD160" s="39"/>
      <c r="CE160" s="39"/>
      <c r="CF160" s="39"/>
      <c r="CH160" s="38"/>
      <c r="CI160" s="39"/>
      <c r="CJ160" s="39"/>
      <c r="CL160" s="38"/>
      <c r="CM160" s="39"/>
      <c r="CN160" s="39"/>
      <c r="CP160" s="38"/>
      <c r="CQ160" s="39"/>
      <c r="CS160" s="38"/>
      <c r="CT160" s="39"/>
      <c r="CU160" s="39"/>
      <c r="CV160" s="39"/>
      <c r="CX160" s="38"/>
      <c r="CY160" s="39"/>
      <c r="CZ160" s="39"/>
      <c r="DA160" s="39"/>
      <c r="DB160" s="39"/>
      <c r="DD160" s="38"/>
      <c r="DE160" s="39"/>
      <c r="DF160" s="39"/>
      <c r="DG160" s="39"/>
      <c r="DH160" s="39"/>
      <c r="DI160" s="39"/>
      <c r="DJ160" s="39"/>
      <c r="DL160" s="38"/>
      <c r="DM160" s="39"/>
      <c r="DN160" s="39"/>
      <c r="DO160" s="39"/>
      <c r="DQ160" s="38"/>
      <c r="DR160" s="39"/>
      <c r="DT160" s="38"/>
      <c r="DU160" s="39"/>
    </row>
    <row r="161" spans="1:125" ht="16" x14ac:dyDescent="0.2">
      <c r="A161" s="3" t="s">
        <v>431</v>
      </c>
      <c r="B161" s="3" t="s">
        <v>675</v>
      </c>
      <c r="C161" s="3">
        <v>3.0000000000000001E-3</v>
      </c>
      <c r="D161" s="3">
        <v>193</v>
      </c>
      <c r="G161" s="38" t="s">
        <v>475</v>
      </c>
      <c r="H161" s="39">
        <v>0</v>
      </c>
      <c r="I161" s="39">
        <v>0</v>
      </c>
      <c r="J161" s="39">
        <v>0</v>
      </c>
      <c r="K161" s="39">
        <v>0</v>
      </c>
      <c r="L161" s="39">
        <v>0</v>
      </c>
      <c r="M161" s="39">
        <v>0</v>
      </c>
      <c r="N161" s="39">
        <v>0</v>
      </c>
      <c r="O161" s="39">
        <v>0</v>
      </c>
      <c r="P161" s="39">
        <v>0</v>
      </c>
      <c r="Q161" s="39">
        <v>0</v>
      </c>
      <c r="R161" s="39">
        <v>0</v>
      </c>
      <c r="S161" s="39">
        <v>0</v>
      </c>
      <c r="T161" s="39">
        <v>0</v>
      </c>
      <c r="U161" s="39">
        <v>0</v>
      </c>
      <c r="V161" s="39">
        <v>0</v>
      </c>
      <c r="W161" s="39">
        <v>0</v>
      </c>
      <c r="X161" s="39">
        <v>0</v>
      </c>
      <c r="Y161" s="39">
        <v>0</v>
      </c>
      <c r="Z161" s="39">
        <v>0</v>
      </c>
      <c r="AA161" s="39">
        <v>0</v>
      </c>
      <c r="AB161" s="39">
        <v>0</v>
      </c>
      <c r="AC161" s="39">
        <v>0</v>
      </c>
      <c r="AD161" s="39">
        <v>0</v>
      </c>
      <c r="AE161" s="39">
        <v>0</v>
      </c>
      <c r="AF161" s="39">
        <v>5.8500000000000003E-2</v>
      </c>
      <c r="AG161" s="39">
        <v>0</v>
      </c>
      <c r="AH161" s="39">
        <v>0</v>
      </c>
      <c r="AI161" s="39">
        <v>0</v>
      </c>
      <c r="AJ161" s="39">
        <v>0</v>
      </c>
      <c r="AK161" s="39">
        <v>0</v>
      </c>
      <c r="AL161" s="39">
        <v>0</v>
      </c>
      <c r="AM161" s="39">
        <v>0</v>
      </c>
      <c r="AN161" s="39">
        <v>0</v>
      </c>
      <c r="AO161" s="39">
        <v>0</v>
      </c>
      <c r="AP161" s="39">
        <v>0</v>
      </c>
      <c r="AQ161" s="39">
        <v>0</v>
      </c>
      <c r="AR161" s="39">
        <v>0</v>
      </c>
      <c r="AS161" s="39">
        <v>0</v>
      </c>
      <c r="AT161" s="39">
        <v>0</v>
      </c>
      <c r="AU161" s="39">
        <v>0</v>
      </c>
      <c r="AV161" s="39">
        <v>0</v>
      </c>
      <c r="AW161" s="39">
        <v>0</v>
      </c>
      <c r="AX161" s="39">
        <v>0</v>
      </c>
      <c r="AY161" s="39">
        <v>0</v>
      </c>
      <c r="AZ161" s="39">
        <v>0</v>
      </c>
      <c r="BA161" s="39">
        <v>0</v>
      </c>
      <c r="BB161" s="39">
        <v>0</v>
      </c>
      <c r="BC161" s="39">
        <v>5.8500000000000003E-2</v>
      </c>
      <c r="BF161"/>
      <c r="BG161" s="39"/>
      <c r="BH161" s="39"/>
      <c r="BI161" s="39"/>
      <c r="BJ161" s="39"/>
      <c r="BK161" s="39"/>
      <c r="BL161" s="39"/>
      <c r="BM161" s="39"/>
      <c r="BN161" s="39"/>
      <c r="BO161" s="39"/>
      <c r="BP161" s="39"/>
      <c r="BQ161" s="39"/>
      <c r="BR161" s="38"/>
      <c r="BS161" s="39"/>
      <c r="BT161" s="39"/>
      <c r="BU161" s="39"/>
      <c r="BV161" s="39"/>
      <c r="BW161" s="39"/>
      <c r="BX161" s="39"/>
      <c r="BY161" s="39"/>
      <c r="BZ161" s="39"/>
      <c r="CA161" s="39"/>
      <c r="CB161" s="39"/>
      <c r="CC161" s="39"/>
      <c r="CD161" s="39"/>
      <c r="CE161" s="39"/>
      <c r="CF161" s="39"/>
      <c r="CH161" s="38"/>
      <c r="CI161" s="39"/>
      <c r="CJ161" s="39"/>
      <c r="CL161" s="38"/>
      <c r="CM161" s="39"/>
      <c r="CN161" s="39"/>
      <c r="CP161" s="38"/>
      <c r="CQ161" s="39"/>
      <c r="CS161" s="38"/>
      <c r="CT161" s="39"/>
      <c r="CU161" s="39"/>
      <c r="CV161" s="39"/>
      <c r="CX161" s="38"/>
      <c r="CY161" s="39"/>
      <c r="CZ161" s="39"/>
      <c r="DA161" s="39"/>
      <c r="DB161" s="39"/>
      <c r="DD161" s="38"/>
      <c r="DE161" s="39"/>
      <c r="DF161" s="39"/>
      <c r="DG161" s="39"/>
      <c r="DH161" s="39"/>
      <c r="DI161" s="39"/>
      <c r="DJ161" s="39"/>
      <c r="DL161" s="38"/>
      <c r="DM161" s="39"/>
      <c r="DN161" s="39"/>
      <c r="DO161" s="39"/>
      <c r="DQ161" s="38"/>
      <c r="DR161" s="39"/>
      <c r="DT161" s="38"/>
      <c r="DU161" s="39"/>
    </row>
    <row r="162" spans="1:125" ht="16" x14ac:dyDescent="0.2">
      <c r="A162" s="3" t="s">
        <v>24</v>
      </c>
      <c r="B162" s="3" t="s">
        <v>675</v>
      </c>
      <c r="C162" s="3">
        <v>6.7000000000000004E-2</v>
      </c>
      <c r="D162" s="3">
        <v>193</v>
      </c>
      <c r="G162" s="38" t="s">
        <v>476</v>
      </c>
      <c r="H162" s="39">
        <v>0</v>
      </c>
      <c r="I162" s="39">
        <v>0</v>
      </c>
      <c r="J162" s="39">
        <v>0</v>
      </c>
      <c r="K162" s="39">
        <v>0</v>
      </c>
      <c r="L162" s="39">
        <v>0</v>
      </c>
      <c r="M162" s="39">
        <v>0</v>
      </c>
      <c r="N162" s="39">
        <v>0</v>
      </c>
      <c r="O162" s="39">
        <v>0</v>
      </c>
      <c r="P162" s="39">
        <v>0</v>
      </c>
      <c r="Q162" s="39">
        <v>0</v>
      </c>
      <c r="R162" s="39">
        <v>0</v>
      </c>
      <c r="S162" s="39">
        <v>0</v>
      </c>
      <c r="T162" s="39">
        <v>0</v>
      </c>
      <c r="U162" s="39">
        <v>0</v>
      </c>
      <c r="V162" s="39">
        <v>0</v>
      </c>
      <c r="W162" s="39">
        <v>0</v>
      </c>
      <c r="X162" s="39">
        <v>0</v>
      </c>
      <c r="Y162" s="39">
        <v>0</v>
      </c>
      <c r="Z162" s="39">
        <v>0</v>
      </c>
      <c r="AA162" s="39">
        <v>0</v>
      </c>
      <c r="AB162" s="39">
        <v>0</v>
      </c>
      <c r="AC162" s="39">
        <v>0</v>
      </c>
      <c r="AD162" s="39">
        <v>0</v>
      </c>
      <c r="AE162" s="39">
        <v>0</v>
      </c>
      <c r="AF162" s="39">
        <v>2.7199999999999998E-2</v>
      </c>
      <c r="AG162" s="39">
        <v>0</v>
      </c>
      <c r="AH162" s="39">
        <v>0</v>
      </c>
      <c r="AI162" s="39">
        <v>0</v>
      </c>
      <c r="AJ162" s="39">
        <v>0</v>
      </c>
      <c r="AK162" s="39">
        <v>0</v>
      </c>
      <c r="AL162" s="39">
        <v>0</v>
      </c>
      <c r="AM162" s="39">
        <v>0</v>
      </c>
      <c r="AN162" s="39">
        <v>0</v>
      </c>
      <c r="AO162" s="39">
        <v>0</v>
      </c>
      <c r="AP162" s="39">
        <v>0</v>
      </c>
      <c r="AQ162" s="39">
        <v>0</v>
      </c>
      <c r="AR162" s="39">
        <v>0</v>
      </c>
      <c r="AS162" s="39">
        <v>0</v>
      </c>
      <c r="AT162" s="39">
        <v>0</v>
      </c>
      <c r="AU162" s="39">
        <v>0</v>
      </c>
      <c r="AV162" s="39">
        <v>0</v>
      </c>
      <c r="AW162" s="39">
        <v>0</v>
      </c>
      <c r="AX162" s="39">
        <v>0</v>
      </c>
      <c r="AY162" s="39">
        <v>0</v>
      </c>
      <c r="AZ162" s="39">
        <v>0</v>
      </c>
      <c r="BA162" s="39">
        <v>0</v>
      </c>
      <c r="BB162" s="39">
        <v>0</v>
      </c>
      <c r="BC162" s="39">
        <v>2.7199999999999998E-2</v>
      </c>
      <c r="BF162"/>
      <c r="BG162" s="39"/>
      <c r="BH162" s="39"/>
      <c r="BI162" s="39"/>
      <c r="BJ162" s="39"/>
      <c r="BK162" s="39"/>
      <c r="BL162" s="39"/>
      <c r="BM162" s="39"/>
      <c r="BN162" s="39"/>
      <c r="BO162" s="39"/>
      <c r="BP162" s="39"/>
      <c r="BQ162" s="39"/>
      <c r="BR162" s="38"/>
      <c r="BS162" s="39"/>
      <c r="BT162" s="39"/>
      <c r="BU162" s="39"/>
      <c r="BV162" s="39"/>
      <c r="BW162" s="39"/>
      <c r="BX162" s="39"/>
      <c r="BY162" s="39"/>
      <c r="BZ162" s="39"/>
      <c r="CA162" s="39"/>
      <c r="CB162" s="39"/>
      <c r="CC162" s="39"/>
      <c r="CD162" s="39"/>
      <c r="CE162" s="39"/>
      <c r="CF162" s="39"/>
      <c r="CH162" s="38"/>
      <c r="CI162" s="39"/>
      <c r="CJ162" s="39"/>
      <c r="CL162" s="38"/>
      <c r="CM162" s="39"/>
      <c r="CN162" s="39"/>
      <c r="CP162" s="38"/>
      <c r="CQ162" s="39"/>
      <c r="CS162" s="38"/>
      <c r="CT162" s="39"/>
      <c r="CU162" s="39"/>
      <c r="CV162" s="39"/>
      <c r="CX162" s="38"/>
      <c r="CY162" s="39"/>
      <c r="CZ162" s="39"/>
      <c r="DA162" s="39"/>
      <c r="DB162" s="39"/>
      <c r="DD162" s="38"/>
      <c r="DE162" s="39"/>
      <c r="DF162" s="39"/>
      <c r="DG162" s="39"/>
      <c r="DH162" s="39"/>
      <c r="DI162" s="39"/>
      <c r="DJ162" s="39"/>
      <c r="DL162" s="38"/>
      <c r="DM162" s="39"/>
      <c r="DN162" s="39"/>
      <c r="DO162" s="39"/>
      <c r="DQ162" s="38"/>
      <c r="DR162" s="39"/>
      <c r="DT162" s="38"/>
      <c r="DU162" s="39"/>
    </row>
    <row r="163" spans="1:125" ht="16" x14ac:dyDescent="0.2">
      <c r="A163" s="3" t="s">
        <v>440</v>
      </c>
      <c r="B163" s="3" t="s">
        <v>675</v>
      </c>
      <c r="C163" s="3">
        <v>6.2E-2</v>
      </c>
      <c r="D163" s="3">
        <v>193</v>
      </c>
      <c r="G163" s="38" t="s">
        <v>477</v>
      </c>
      <c r="H163" s="39">
        <v>0</v>
      </c>
      <c r="I163" s="39">
        <v>0</v>
      </c>
      <c r="J163" s="39">
        <v>0</v>
      </c>
      <c r="K163" s="39">
        <v>0</v>
      </c>
      <c r="L163" s="39">
        <v>0</v>
      </c>
      <c r="M163" s="39">
        <v>0</v>
      </c>
      <c r="N163" s="39">
        <v>0</v>
      </c>
      <c r="O163" s="39">
        <v>0</v>
      </c>
      <c r="P163" s="39">
        <v>0</v>
      </c>
      <c r="Q163" s="39">
        <v>0</v>
      </c>
      <c r="R163" s="39">
        <v>0</v>
      </c>
      <c r="S163" s="39">
        <v>0</v>
      </c>
      <c r="T163" s="39">
        <v>0</v>
      </c>
      <c r="U163" s="39">
        <v>1E-3</v>
      </c>
      <c r="V163" s="39">
        <v>0</v>
      </c>
      <c r="W163" s="39">
        <v>0</v>
      </c>
      <c r="X163" s="39">
        <v>5.0000000000000001E-4</v>
      </c>
      <c r="Y163" s="39">
        <v>0</v>
      </c>
      <c r="Z163" s="39">
        <v>0</v>
      </c>
      <c r="AA163" s="39">
        <v>0</v>
      </c>
      <c r="AB163" s="39">
        <v>0</v>
      </c>
      <c r="AC163" s="39">
        <v>0</v>
      </c>
      <c r="AD163" s="39">
        <v>0</v>
      </c>
      <c r="AE163" s="39">
        <v>0</v>
      </c>
      <c r="AF163" s="39">
        <v>0</v>
      </c>
      <c r="AG163" s="39">
        <v>0</v>
      </c>
      <c r="AH163" s="39">
        <v>0</v>
      </c>
      <c r="AI163" s="39">
        <v>0</v>
      </c>
      <c r="AJ163" s="39">
        <v>0</v>
      </c>
      <c r="AK163" s="39">
        <v>0</v>
      </c>
      <c r="AL163" s="39">
        <v>0</v>
      </c>
      <c r="AM163" s="39">
        <v>2.9999999999999997E-4</v>
      </c>
      <c r="AN163" s="39">
        <v>0</v>
      </c>
      <c r="AO163" s="39">
        <v>0</v>
      </c>
      <c r="AP163" s="39">
        <v>1E-4</v>
      </c>
      <c r="AQ163" s="39">
        <v>0</v>
      </c>
      <c r="AR163" s="39">
        <v>0</v>
      </c>
      <c r="AS163" s="39">
        <v>0</v>
      </c>
      <c r="AT163" s="39">
        <v>0</v>
      </c>
      <c r="AU163" s="39">
        <v>0</v>
      </c>
      <c r="AV163" s="39">
        <v>0</v>
      </c>
      <c r="AW163" s="39">
        <v>0</v>
      </c>
      <c r="AX163" s="39">
        <v>0</v>
      </c>
      <c r="AY163" s="39">
        <v>0</v>
      </c>
      <c r="AZ163" s="39">
        <v>0</v>
      </c>
      <c r="BA163" s="39">
        <v>0</v>
      </c>
      <c r="BB163" s="39">
        <v>0</v>
      </c>
      <c r="BC163" s="39">
        <v>4.75E-4</v>
      </c>
      <c r="BF163"/>
      <c r="BG163" s="39"/>
      <c r="BH163" s="39"/>
      <c r="BI163" s="39"/>
      <c r="BJ163" s="39"/>
      <c r="BK163" s="39"/>
      <c r="BL163" s="39"/>
      <c r="BM163" s="39"/>
      <c r="BN163" s="39"/>
      <c r="BO163" s="39"/>
      <c r="BP163" s="39"/>
      <c r="BQ163" s="39"/>
      <c r="BR163" s="38"/>
      <c r="BS163" s="39"/>
      <c r="BT163" s="39"/>
      <c r="BU163" s="39"/>
      <c r="BV163" s="39"/>
      <c r="BW163" s="39"/>
      <c r="BX163" s="39"/>
      <c r="BY163" s="39"/>
      <c r="BZ163" s="39"/>
      <c r="CA163" s="39"/>
      <c r="CB163" s="39"/>
      <c r="CC163" s="39"/>
      <c r="CD163" s="39"/>
      <c r="CE163" s="39"/>
      <c r="CF163" s="39"/>
      <c r="CH163" s="38"/>
      <c r="CI163" s="39"/>
      <c r="CJ163" s="39"/>
      <c r="CL163" s="38"/>
      <c r="CM163" s="39"/>
      <c r="CN163" s="39"/>
      <c r="CP163" s="38"/>
      <c r="CQ163" s="39"/>
      <c r="CS163" s="38"/>
      <c r="CT163" s="39"/>
      <c r="CU163" s="39"/>
      <c r="CV163" s="39"/>
      <c r="CX163" s="38"/>
      <c r="CY163" s="39"/>
      <c r="CZ163" s="39"/>
      <c r="DA163" s="39"/>
      <c r="DB163" s="39"/>
      <c r="DD163" s="38"/>
      <c r="DE163" s="39"/>
      <c r="DF163" s="39"/>
      <c r="DG163" s="39"/>
      <c r="DH163" s="39"/>
      <c r="DI163" s="39"/>
      <c r="DJ163" s="39"/>
      <c r="DL163" s="38"/>
      <c r="DM163" s="39"/>
      <c r="DN163" s="39"/>
      <c r="DO163" s="39"/>
      <c r="DQ163" s="38"/>
      <c r="DR163" s="39"/>
      <c r="DT163" s="38"/>
      <c r="DU163" s="39"/>
    </row>
    <row r="164" spans="1:125" ht="16" x14ac:dyDescent="0.2">
      <c r="A164" s="3" t="s">
        <v>27</v>
      </c>
      <c r="B164" s="3" t="s">
        <v>675</v>
      </c>
      <c r="C164" s="3">
        <v>1.2999999999999999E-2</v>
      </c>
      <c r="D164" s="3">
        <v>193</v>
      </c>
      <c r="G164" s="38" t="s">
        <v>478</v>
      </c>
      <c r="H164" s="39">
        <v>0</v>
      </c>
      <c r="I164" s="39">
        <v>0</v>
      </c>
      <c r="J164" s="39">
        <v>0</v>
      </c>
      <c r="K164" s="39">
        <v>0</v>
      </c>
      <c r="L164" s="39">
        <v>0</v>
      </c>
      <c r="M164" s="39">
        <v>0</v>
      </c>
      <c r="N164" s="39">
        <v>0</v>
      </c>
      <c r="O164" s="39">
        <v>0</v>
      </c>
      <c r="P164" s="39">
        <v>0</v>
      </c>
      <c r="Q164" s="39">
        <v>0</v>
      </c>
      <c r="R164" s="39">
        <v>0</v>
      </c>
      <c r="S164" s="39">
        <v>0</v>
      </c>
      <c r="T164" s="39">
        <v>0</v>
      </c>
      <c r="U164" s="39">
        <v>0</v>
      </c>
      <c r="V164" s="39">
        <v>0</v>
      </c>
      <c r="W164" s="39">
        <v>0</v>
      </c>
      <c r="X164" s="39">
        <v>0</v>
      </c>
      <c r="Y164" s="39">
        <v>0</v>
      </c>
      <c r="Z164" s="39">
        <v>0</v>
      </c>
      <c r="AA164" s="39">
        <v>0</v>
      </c>
      <c r="AB164" s="39">
        <v>0</v>
      </c>
      <c r="AC164" s="39">
        <v>0</v>
      </c>
      <c r="AD164" s="39">
        <v>0</v>
      </c>
      <c r="AE164" s="39">
        <v>0</v>
      </c>
      <c r="AF164" s="39">
        <v>9.5999999999999992E-3</v>
      </c>
      <c r="AG164" s="39">
        <v>0</v>
      </c>
      <c r="AH164" s="39">
        <v>0</v>
      </c>
      <c r="AI164" s="39">
        <v>0</v>
      </c>
      <c r="AJ164" s="39">
        <v>0</v>
      </c>
      <c r="AK164" s="39">
        <v>0</v>
      </c>
      <c r="AL164" s="39">
        <v>0</v>
      </c>
      <c r="AM164" s="39">
        <v>0</v>
      </c>
      <c r="AN164" s="39">
        <v>0</v>
      </c>
      <c r="AO164" s="39">
        <v>0</v>
      </c>
      <c r="AP164" s="39">
        <v>0</v>
      </c>
      <c r="AQ164" s="39">
        <v>0</v>
      </c>
      <c r="AR164" s="39">
        <v>0</v>
      </c>
      <c r="AS164" s="39">
        <v>0</v>
      </c>
      <c r="AT164" s="39">
        <v>0</v>
      </c>
      <c r="AU164" s="39">
        <v>0</v>
      </c>
      <c r="AV164" s="39">
        <v>0</v>
      </c>
      <c r="AW164" s="39">
        <v>0</v>
      </c>
      <c r="AX164" s="39">
        <v>0</v>
      </c>
      <c r="AY164" s="39">
        <v>0</v>
      </c>
      <c r="AZ164" s="39">
        <v>0</v>
      </c>
      <c r="BA164" s="39">
        <v>0</v>
      </c>
      <c r="BB164" s="39">
        <v>0</v>
      </c>
      <c r="BC164" s="39">
        <v>9.5999999999999992E-3</v>
      </c>
      <c r="BF164"/>
      <c r="BG164" s="39"/>
      <c r="BH164" s="39"/>
      <c r="BI164" s="39"/>
      <c r="BJ164" s="39"/>
      <c r="BK164" s="39"/>
      <c r="BL164" s="39"/>
      <c r="BM164" s="39"/>
      <c r="BN164" s="39"/>
      <c r="BO164" s="39"/>
      <c r="BP164" s="39"/>
      <c r="BQ164" s="39"/>
      <c r="BR164" s="38"/>
      <c r="BS164" s="39"/>
      <c r="BT164" s="39"/>
      <c r="BU164" s="39"/>
      <c r="BV164" s="39"/>
      <c r="BW164" s="39"/>
      <c r="BX164" s="39"/>
      <c r="BY164" s="39"/>
      <c r="BZ164" s="39"/>
      <c r="CA164" s="39"/>
      <c r="CB164" s="39"/>
      <c r="CC164" s="39"/>
      <c r="CD164" s="39"/>
      <c r="CE164" s="39"/>
      <c r="CF164" s="39"/>
      <c r="CH164" s="38"/>
      <c r="CI164" s="39"/>
      <c r="CJ164" s="39"/>
      <c r="CL164" s="38"/>
      <c r="CM164" s="39"/>
      <c r="CN164" s="39"/>
      <c r="CP164" s="38"/>
      <c r="CQ164" s="39"/>
      <c r="CS164" s="38"/>
      <c r="CT164" s="39"/>
      <c r="CU164" s="39"/>
      <c r="CV164" s="39"/>
      <c r="CX164" s="38"/>
      <c r="CY164" s="39"/>
      <c r="CZ164" s="39"/>
      <c r="DA164" s="39"/>
      <c r="DB164" s="39"/>
      <c r="DD164" s="38"/>
      <c r="DE164" s="39"/>
      <c r="DF164" s="39"/>
      <c r="DG164" s="39"/>
      <c r="DH164" s="39"/>
      <c r="DI164" s="39"/>
      <c r="DJ164" s="39"/>
      <c r="DL164" s="38"/>
      <c r="DM164" s="39"/>
      <c r="DN164" s="39"/>
      <c r="DO164" s="39"/>
      <c r="DQ164" s="38"/>
      <c r="DR164" s="39"/>
      <c r="DT164" s="38"/>
      <c r="DU164" s="39"/>
    </row>
    <row r="165" spans="1:125" ht="16" x14ac:dyDescent="0.2">
      <c r="A165" s="3" t="s">
        <v>459</v>
      </c>
      <c r="B165" s="3" t="s">
        <v>675</v>
      </c>
      <c r="C165" s="3">
        <v>3.0000000000000001E-3</v>
      </c>
      <c r="D165" s="3">
        <v>193</v>
      </c>
      <c r="G165" s="38" t="s">
        <v>479</v>
      </c>
      <c r="H165" s="39">
        <v>0</v>
      </c>
      <c r="I165" s="39">
        <v>0</v>
      </c>
      <c r="J165" s="39">
        <v>0</v>
      </c>
      <c r="K165" s="39">
        <v>0</v>
      </c>
      <c r="L165" s="39">
        <v>0</v>
      </c>
      <c r="M165" s="39">
        <v>0</v>
      </c>
      <c r="N165" s="39">
        <v>0</v>
      </c>
      <c r="O165" s="39">
        <v>0</v>
      </c>
      <c r="P165" s="39">
        <v>0</v>
      </c>
      <c r="Q165" s="39">
        <v>0</v>
      </c>
      <c r="R165" s="39">
        <v>0</v>
      </c>
      <c r="S165" s="39">
        <v>0</v>
      </c>
      <c r="T165" s="39">
        <v>0</v>
      </c>
      <c r="U165" s="39">
        <v>0</v>
      </c>
      <c r="V165" s="39">
        <v>0</v>
      </c>
      <c r="W165" s="39">
        <v>0</v>
      </c>
      <c r="X165" s="39">
        <v>2.9999999999999997E-4</v>
      </c>
      <c r="Y165" s="39">
        <v>0</v>
      </c>
      <c r="Z165" s="39">
        <v>0</v>
      </c>
      <c r="AA165" s="39">
        <v>0</v>
      </c>
      <c r="AB165" s="39">
        <v>0</v>
      </c>
      <c r="AC165" s="39">
        <v>0</v>
      </c>
      <c r="AD165" s="39">
        <v>0</v>
      </c>
      <c r="AE165" s="39">
        <v>0</v>
      </c>
      <c r="AF165" s="39">
        <v>0</v>
      </c>
      <c r="AG165" s="39">
        <v>0</v>
      </c>
      <c r="AH165" s="39">
        <v>0</v>
      </c>
      <c r="AI165" s="39">
        <v>0</v>
      </c>
      <c r="AJ165" s="39">
        <v>0</v>
      </c>
      <c r="AK165" s="39">
        <v>0</v>
      </c>
      <c r="AL165" s="39">
        <v>0</v>
      </c>
      <c r="AM165" s="39">
        <v>0</v>
      </c>
      <c r="AN165" s="39">
        <v>0</v>
      </c>
      <c r="AO165" s="39">
        <v>0</v>
      </c>
      <c r="AP165" s="39">
        <v>0</v>
      </c>
      <c r="AQ165" s="39">
        <v>0</v>
      </c>
      <c r="AR165" s="39">
        <v>6.9999999999999999E-4</v>
      </c>
      <c r="AS165" s="39">
        <v>5.0000000000000001E-4</v>
      </c>
      <c r="AT165" s="39">
        <v>0</v>
      </c>
      <c r="AU165" s="39">
        <v>0</v>
      </c>
      <c r="AV165" s="39">
        <v>0</v>
      </c>
      <c r="AW165" s="39">
        <v>0</v>
      </c>
      <c r="AX165" s="39">
        <v>0</v>
      </c>
      <c r="AY165" s="39">
        <v>0</v>
      </c>
      <c r="AZ165" s="39">
        <v>0</v>
      </c>
      <c r="BA165" s="39">
        <v>0</v>
      </c>
      <c r="BB165" s="39">
        <v>0</v>
      </c>
      <c r="BC165" s="39">
        <v>5.0000000000000001E-4</v>
      </c>
      <c r="BF165"/>
      <c r="BG165" s="39"/>
      <c r="BH165" s="39"/>
      <c r="BI165" s="39"/>
      <c r="BJ165" s="39"/>
      <c r="BK165" s="39"/>
      <c r="BL165" s="39"/>
      <c r="BM165" s="39"/>
      <c r="BN165" s="39"/>
      <c r="BO165" s="39"/>
      <c r="BP165" s="39"/>
      <c r="BQ165" s="39"/>
      <c r="BR165" s="38"/>
      <c r="BS165" s="39"/>
      <c r="BT165" s="39"/>
      <c r="BU165" s="39"/>
      <c r="BV165" s="39"/>
      <c r="BW165" s="39"/>
      <c r="BX165" s="39"/>
      <c r="BY165" s="39"/>
      <c r="BZ165" s="39"/>
      <c r="CA165" s="39"/>
      <c r="CB165" s="39"/>
      <c r="CC165" s="39"/>
      <c r="CD165" s="39"/>
      <c r="CE165" s="39"/>
      <c r="CF165" s="39"/>
      <c r="CH165" s="38"/>
      <c r="CI165" s="39"/>
      <c r="CJ165" s="39"/>
      <c r="CL165" s="38"/>
      <c r="CM165" s="39"/>
      <c r="CN165" s="39"/>
      <c r="CP165" s="38"/>
      <c r="CQ165" s="39"/>
      <c r="CS165" s="38"/>
      <c r="CT165" s="39"/>
      <c r="CU165" s="39"/>
      <c r="CV165" s="39"/>
      <c r="CX165" s="38"/>
      <c r="CY165" s="39"/>
      <c r="CZ165" s="39"/>
      <c r="DA165" s="39"/>
      <c r="DB165" s="39"/>
      <c r="DD165" s="38"/>
      <c r="DE165" s="39"/>
      <c r="DF165" s="39"/>
      <c r="DG165" s="39"/>
      <c r="DH165" s="39"/>
      <c r="DI165" s="39"/>
      <c r="DJ165" s="39"/>
      <c r="DL165" s="38"/>
      <c r="DM165" s="39"/>
      <c r="DN165" s="39"/>
      <c r="DO165" s="39"/>
      <c r="DQ165" s="38"/>
      <c r="DR165" s="39"/>
      <c r="DT165" s="38"/>
      <c r="DU165" s="39"/>
    </row>
    <row r="166" spans="1:125" ht="16" x14ac:dyDescent="0.2">
      <c r="A166" s="3" t="s">
        <v>29</v>
      </c>
      <c r="B166" s="3" t="s">
        <v>675</v>
      </c>
      <c r="C166" s="3">
        <v>3.0000000000000001E-3</v>
      </c>
      <c r="D166" s="3">
        <v>193</v>
      </c>
      <c r="G166" s="38" t="s">
        <v>481</v>
      </c>
      <c r="H166" s="39">
        <v>0</v>
      </c>
      <c r="I166" s="39">
        <v>0</v>
      </c>
      <c r="J166" s="39">
        <v>0</v>
      </c>
      <c r="K166" s="39">
        <v>0</v>
      </c>
      <c r="L166" s="39">
        <v>0</v>
      </c>
      <c r="M166" s="39">
        <v>0</v>
      </c>
      <c r="N166" s="39">
        <v>0</v>
      </c>
      <c r="O166" s="39">
        <v>0</v>
      </c>
      <c r="P166" s="39">
        <v>0</v>
      </c>
      <c r="Q166" s="39">
        <v>0</v>
      </c>
      <c r="R166" s="39">
        <v>0</v>
      </c>
      <c r="S166" s="39">
        <v>0</v>
      </c>
      <c r="T166" s="39">
        <v>0</v>
      </c>
      <c r="U166" s="39">
        <v>0</v>
      </c>
      <c r="V166" s="39">
        <v>1E-3</v>
      </c>
      <c r="W166" s="39">
        <v>0</v>
      </c>
      <c r="X166" s="39">
        <v>0</v>
      </c>
      <c r="Y166" s="39">
        <v>0</v>
      </c>
      <c r="Z166" s="39">
        <v>0</v>
      </c>
      <c r="AA166" s="39">
        <v>0</v>
      </c>
      <c r="AB166" s="39">
        <v>0</v>
      </c>
      <c r="AC166" s="39">
        <v>0</v>
      </c>
      <c r="AD166" s="39">
        <v>0</v>
      </c>
      <c r="AE166" s="39">
        <v>0</v>
      </c>
      <c r="AF166" s="39">
        <v>0</v>
      </c>
      <c r="AG166" s="39">
        <v>0</v>
      </c>
      <c r="AH166" s="39">
        <v>0</v>
      </c>
      <c r="AI166" s="39">
        <v>0</v>
      </c>
      <c r="AJ166" s="39">
        <v>0</v>
      </c>
      <c r="AK166" s="39">
        <v>0</v>
      </c>
      <c r="AL166" s="39">
        <v>0</v>
      </c>
      <c r="AM166" s="39">
        <v>0</v>
      </c>
      <c r="AN166" s="39">
        <v>0</v>
      </c>
      <c r="AO166" s="39">
        <v>0</v>
      </c>
      <c r="AP166" s="39">
        <v>0</v>
      </c>
      <c r="AQ166" s="39">
        <v>0</v>
      </c>
      <c r="AR166" s="39">
        <v>0</v>
      </c>
      <c r="AS166" s="39">
        <v>0</v>
      </c>
      <c r="AT166" s="39">
        <v>0</v>
      </c>
      <c r="AU166" s="39">
        <v>0</v>
      </c>
      <c r="AV166" s="39">
        <v>0</v>
      </c>
      <c r="AW166" s="39">
        <v>0</v>
      </c>
      <c r="AX166" s="39">
        <v>0</v>
      </c>
      <c r="AY166" s="39">
        <v>0</v>
      </c>
      <c r="AZ166" s="39">
        <v>0</v>
      </c>
      <c r="BA166" s="39">
        <v>0</v>
      </c>
      <c r="BB166" s="39">
        <v>0</v>
      </c>
      <c r="BC166" s="39">
        <v>1E-3</v>
      </c>
      <c r="BF166"/>
      <c r="BG166" s="39"/>
      <c r="BH166" s="39"/>
      <c r="BI166" s="39"/>
      <c r="BJ166" s="39"/>
      <c r="BK166" s="39"/>
      <c r="BL166" s="39"/>
      <c r="BM166" s="39"/>
      <c r="BN166" s="39"/>
      <c r="BO166" s="39"/>
      <c r="BP166" s="39"/>
      <c r="BQ166" s="39"/>
      <c r="BR166" s="38"/>
      <c r="BS166" s="39"/>
      <c r="BT166" s="39"/>
      <c r="BU166" s="39"/>
      <c r="BV166" s="39"/>
      <c r="BW166" s="39"/>
      <c r="BX166" s="39"/>
      <c r="BY166" s="39"/>
      <c r="BZ166" s="39"/>
      <c r="CA166" s="39"/>
      <c r="CB166" s="39"/>
      <c r="CC166" s="39"/>
      <c r="CD166" s="39"/>
      <c r="CE166" s="39"/>
      <c r="CF166" s="39"/>
      <c r="CH166" s="38"/>
      <c r="CI166" s="39"/>
      <c r="CJ166" s="39"/>
      <c r="CL166" s="38"/>
      <c r="CM166" s="39"/>
      <c r="CN166" s="39"/>
      <c r="CP166" s="38"/>
      <c r="CQ166" s="39"/>
      <c r="CS166" s="38"/>
      <c r="CT166" s="39"/>
      <c r="CU166" s="39"/>
      <c r="CV166" s="39"/>
      <c r="CX166" s="38"/>
      <c r="CY166" s="39"/>
      <c r="CZ166" s="39"/>
      <c r="DA166" s="39"/>
      <c r="DB166" s="39"/>
      <c r="DD166" s="38"/>
      <c r="DE166" s="39"/>
      <c r="DF166" s="39"/>
      <c r="DG166" s="39"/>
      <c r="DH166" s="39"/>
      <c r="DI166" s="39"/>
      <c r="DJ166" s="39"/>
      <c r="DL166" s="38"/>
      <c r="DM166" s="39"/>
      <c r="DN166" s="39"/>
      <c r="DO166" s="39"/>
      <c r="DQ166" s="38"/>
      <c r="DR166" s="39"/>
      <c r="DT166" s="38"/>
      <c r="DU166" s="39"/>
    </row>
    <row r="167" spans="1:125" ht="16" x14ac:dyDescent="0.2">
      <c r="A167" s="3" t="s">
        <v>31</v>
      </c>
      <c r="B167" s="3" t="s">
        <v>675</v>
      </c>
      <c r="C167" s="3">
        <v>0.01</v>
      </c>
      <c r="D167" s="3">
        <v>193</v>
      </c>
      <c r="G167" s="38" t="s">
        <v>482</v>
      </c>
      <c r="H167" s="39">
        <v>0</v>
      </c>
      <c r="I167" s="39">
        <v>0</v>
      </c>
      <c r="J167" s="39">
        <v>0</v>
      </c>
      <c r="K167" s="39">
        <v>0</v>
      </c>
      <c r="L167" s="39">
        <v>0</v>
      </c>
      <c r="M167" s="39">
        <v>0</v>
      </c>
      <c r="N167" s="39">
        <v>0</v>
      </c>
      <c r="O167" s="39">
        <v>0</v>
      </c>
      <c r="P167" s="39">
        <v>0</v>
      </c>
      <c r="Q167" s="39">
        <v>0</v>
      </c>
      <c r="R167" s="39">
        <v>0</v>
      </c>
      <c r="S167" s="39">
        <v>0</v>
      </c>
      <c r="T167" s="39">
        <v>0</v>
      </c>
      <c r="U167" s="39">
        <v>0</v>
      </c>
      <c r="V167" s="39">
        <v>0</v>
      </c>
      <c r="W167" s="39">
        <v>0</v>
      </c>
      <c r="X167" s="39">
        <v>0</v>
      </c>
      <c r="Y167" s="39">
        <v>0</v>
      </c>
      <c r="Z167" s="39">
        <v>0</v>
      </c>
      <c r="AA167" s="39">
        <v>0</v>
      </c>
      <c r="AB167" s="39">
        <v>0</v>
      </c>
      <c r="AC167" s="39">
        <v>0</v>
      </c>
      <c r="AD167" s="39">
        <v>0</v>
      </c>
      <c r="AE167" s="39">
        <v>0</v>
      </c>
      <c r="AF167" s="39">
        <v>0</v>
      </c>
      <c r="AG167" s="39">
        <v>0</v>
      </c>
      <c r="AH167" s="39">
        <v>0</v>
      </c>
      <c r="AI167" s="39">
        <v>0</v>
      </c>
      <c r="AJ167" s="39">
        <v>0</v>
      </c>
      <c r="AK167" s="39">
        <v>2.9999999999999997E-4</v>
      </c>
      <c r="AL167" s="39">
        <v>2.9999999999999997E-4</v>
      </c>
      <c r="AM167" s="39">
        <v>0</v>
      </c>
      <c r="AN167" s="39">
        <v>0</v>
      </c>
      <c r="AO167" s="39">
        <v>0</v>
      </c>
      <c r="AP167" s="39">
        <v>0</v>
      </c>
      <c r="AQ167" s="39">
        <v>0</v>
      </c>
      <c r="AR167" s="39">
        <v>0</v>
      </c>
      <c r="AS167" s="39">
        <v>0</v>
      </c>
      <c r="AT167" s="39">
        <v>0</v>
      </c>
      <c r="AU167" s="39">
        <v>0</v>
      </c>
      <c r="AV167" s="39">
        <v>0</v>
      </c>
      <c r="AW167" s="39">
        <v>0</v>
      </c>
      <c r="AX167" s="39">
        <v>0</v>
      </c>
      <c r="AY167" s="39">
        <v>0</v>
      </c>
      <c r="AZ167" s="39">
        <v>0</v>
      </c>
      <c r="BA167" s="39">
        <v>0</v>
      </c>
      <c r="BB167" s="39">
        <v>0</v>
      </c>
      <c r="BC167" s="39">
        <v>2.9999999999999997E-4</v>
      </c>
      <c r="BF167"/>
      <c r="BG167" s="39"/>
      <c r="BH167" s="39"/>
      <c r="BI167" s="39"/>
      <c r="BJ167" s="39"/>
      <c r="BK167" s="39"/>
      <c r="BL167" s="39"/>
      <c r="BM167" s="39"/>
      <c r="BN167" s="39"/>
      <c r="BO167" s="39"/>
      <c r="BP167" s="39"/>
      <c r="BQ167" s="39"/>
      <c r="BR167" s="38"/>
      <c r="BS167" s="39"/>
      <c r="BT167" s="39"/>
      <c r="BU167" s="39"/>
      <c r="BV167" s="39"/>
      <c r="BW167" s="39"/>
      <c r="BX167" s="39"/>
      <c r="BY167" s="39"/>
      <c r="BZ167" s="39"/>
      <c r="CA167" s="39"/>
      <c r="CB167" s="39"/>
      <c r="CC167" s="39"/>
      <c r="CD167" s="39"/>
      <c r="CE167" s="39"/>
      <c r="CF167" s="39"/>
      <c r="CH167" s="38"/>
      <c r="CI167" s="39"/>
      <c r="CJ167" s="39"/>
      <c r="CL167" s="38"/>
      <c r="CM167" s="39"/>
      <c r="CN167" s="39"/>
      <c r="CP167" s="38"/>
      <c r="CQ167" s="39"/>
      <c r="CS167" s="38"/>
      <c r="CT167" s="39"/>
      <c r="CU167" s="39"/>
      <c r="CV167" s="39"/>
      <c r="CX167" s="38"/>
      <c r="CY167" s="39"/>
      <c r="CZ167" s="39"/>
      <c r="DA167" s="39"/>
      <c r="DB167" s="39"/>
      <c r="DD167" s="38"/>
      <c r="DE167" s="39"/>
      <c r="DF167" s="39"/>
      <c r="DG167" s="39"/>
      <c r="DH167" s="39"/>
      <c r="DI167" s="39"/>
      <c r="DJ167" s="39"/>
      <c r="DL167" s="38"/>
      <c r="DM167" s="39"/>
      <c r="DN167" s="39"/>
      <c r="DO167" s="39"/>
      <c r="DQ167" s="38"/>
      <c r="DR167" s="39"/>
      <c r="DT167" s="38"/>
      <c r="DU167" s="39"/>
    </row>
    <row r="168" spans="1:125" ht="16" x14ac:dyDescent="0.2">
      <c r="A168" s="3" t="s">
        <v>32</v>
      </c>
      <c r="B168" s="3" t="s">
        <v>675</v>
      </c>
      <c r="C168" s="3">
        <v>1.2999999999999999E-2</v>
      </c>
      <c r="D168" s="3">
        <v>193</v>
      </c>
      <c r="G168" s="38" t="s">
        <v>483</v>
      </c>
      <c r="H168" s="39">
        <v>0</v>
      </c>
      <c r="I168" s="39">
        <v>0</v>
      </c>
      <c r="J168" s="39">
        <v>0</v>
      </c>
      <c r="K168" s="39">
        <v>0</v>
      </c>
      <c r="L168" s="39">
        <v>0</v>
      </c>
      <c r="M168" s="39">
        <v>0</v>
      </c>
      <c r="N168" s="39">
        <v>0</v>
      </c>
      <c r="O168" s="39">
        <v>0</v>
      </c>
      <c r="P168" s="39">
        <v>0</v>
      </c>
      <c r="Q168" s="39">
        <v>0</v>
      </c>
      <c r="R168" s="39">
        <v>0</v>
      </c>
      <c r="S168" s="39">
        <v>0</v>
      </c>
      <c r="T168" s="39">
        <v>0</v>
      </c>
      <c r="U168" s="39">
        <v>0</v>
      </c>
      <c r="V168" s="39">
        <v>0</v>
      </c>
      <c r="W168" s="39">
        <v>0</v>
      </c>
      <c r="X168" s="39">
        <v>0</v>
      </c>
      <c r="Y168" s="39">
        <v>0</v>
      </c>
      <c r="Z168" s="39">
        <v>0</v>
      </c>
      <c r="AA168" s="39">
        <v>0</v>
      </c>
      <c r="AB168" s="39">
        <v>0</v>
      </c>
      <c r="AC168" s="39">
        <v>0</v>
      </c>
      <c r="AD168" s="39">
        <v>0</v>
      </c>
      <c r="AE168" s="39">
        <v>0</v>
      </c>
      <c r="AF168" s="39">
        <v>2.7E-2</v>
      </c>
      <c r="AG168" s="39">
        <v>0</v>
      </c>
      <c r="AH168" s="39">
        <v>0</v>
      </c>
      <c r="AI168" s="39">
        <v>0</v>
      </c>
      <c r="AJ168" s="39">
        <v>0</v>
      </c>
      <c r="AK168" s="39">
        <v>0</v>
      </c>
      <c r="AL168" s="39">
        <v>0</v>
      </c>
      <c r="AM168" s="39">
        <v>0</v>
      </c>
      <c r="AN168" s="39">
        <v>0</v>
      </c>
      <c r="AO168" s="39">
        <v>0</v>
      </c>
      <c r="AP168" s="39">
        <v>0</v>
      </c>
      <c r="AQ168" s="39">
        <v>0</v>
      </c>
      <c r="AR168" s="39">
        <v>0</v>
      </c>
      <c r="AS168" s="39">
        <v>0</v>
      </c>
      <c r="AT168" s="39">
        <v>0</v>
      </c>
      <c r="AU168" s="39">
        <v>0</v>
      </c>
      <c r="AV168" s="39">
        <v>0</v>
      </c>
      <c r="AW168" s="39">
        <v>0</v>
      </c>
      <c r="AX168" s="39">
        <v>0</v>
      </c>
      <c r="AY168" s="39">
        <v>0</v>
      </c>
      <c r="AZ168" s="39">
        <v>0</v>
      </c>
      <c r="BA168" s="39">
        <v>0</v>
      </c>
      <c r="BB168" s="39">
        <v>0</v>
      </c>
      <c r="BC168" s="39">
        <v>2.7E-2</v>
      </c>
      <c r="BF168"/>
      <c r="BG168" s="39"/>
      <c r="BH168" s="39"/>
      <c r="BI168" s="39"/>
      <c r="BJ168" s="39"/>
      <c r="BK168" s="39"/>
      <c r="BL168" s="39"/>
      <c r="BM168" s="39"/>
      <c r="BN168" s="39"/>
      <c r="BO168" s="39"/>
      <c r="BP168" s="39"/>
      <c r="BQ168" s="39"/>
      <c r="BR168" s="38"/>
      <c r="BS168" s="39"/>
      <c r="BT168" s="39"/>
      <c r="BU168" s="39"/>
      <c r="BV168" s="39"/>
      <c r="BW168" s="39"/>
      <c r="BX168" s="39"/>
      <c r="BY168" s="39"/>
      <c r="BZ168" s="39"/>
      <c r="CA168" s="39"/>
      <c r="CB168" s="39"/>
      <c r="CC168" s="39"/>
      <c r="CD168" s="39"/>
      <c r="CE168" s="39"/>
      <c r="CF168" s="39"/>
      <c r="CH168" s="38"/>
      <c r="CI168" s="39"/>
      <c r="CJ168" s="39"/>
      <c r="CL168" s="38"/>
      <c r="CM168" s="39"/>
      <c r="CN168" s="39"/>
      <c r="CP168" s="38"/>
      <c r="CQ168" s="39"/>
      <c r="CS168" s="38"/>
      <c r="CT168" s="39"/>
      <c r="CU168" s="39"/>
      <c r="CV168" s="39"/>
      <c r="CX168" s="38"/>
      <c r="CY168" s="39"/>
      <c r="CZ168" s="39"/>
      <c r="DA168" s="39"/>
      <c r="DB168" s="39"/>
      <c r="DD168" s="38"/>
      <c r="DE168" s="39"/>
      <c r="DF168" s="39"/>
      <c r="DG168" s="39"/>
      <c r="DH168" s="39"/>
      <c r="DI168" s="39"/>
      <c r="DJ168" s="39"/>
      <c r="DL168" s="38"/>
      <c r="DM168" s="39"/>
      <c r="DN168" s="39"/>
      <c r="DO168" s="39"/>
      <c r="DQ168" s="38"/>
      <c r="DR168" s="39"/>
      <c r="DT168" s="38"/>
      <c r="DU168" s="39"/>
    </row>
    <row r="169" spans="1:125" ht="16" x14ac:dyDescent="0.2">
      <c r="A169" s="3" t="s">
        <v>33</v>
      </c>
      <c r="B169" s="3" t="s">
        <v>675</v>
      </c>
      <c r="C169" s="3">
        <v>5.0000000000000001E-3</v>
      </c>
      <c r="D169" s="3">
        <v>193</v>
      </c>
      <c r="G169" s="38" t="s">
        <v>484</v>
      </c>
      <c r="H169" s="39">
        <v>0</v>
      </c>
      <c r="I169" s="39">
        <v>0</v>
      </c>
      <c r="J169" s="39">
        <v>0</v>
      </c>
      <c r="K169" s="39">
        <v>0</v>
      </c>
      <c r="L169" s="39">
        <v>0</v>
      </c>
      <c r="M169" s="39">
        <v>0</v>
      </c>
      <c r="N169" s="39">
        <v>0</v>
      </c>
      <c r="O169" s="39">
        <v>0</v>
      </c>
      <c r="P169" s="39">
        <v>0</v>
      </c>
      <c r="Q169" s="39">
        <v>0</v>
      </c>
      <c r="R169" s="39">
        <v>0</v>
      </c>
      <c r="S169" s="39">
        <v>0</v>
      </c>
      <c r="T169" s="39">
        <v>0</v>
      </c>
      <c r="U169" s="39">
        <v>0</v>
      </c>
      <c r="V169" s="39">
        <v>0</v>
      </c>
      <c r="W169" s="39">
        <v>0</v>
      </c>
      <c r="X169" s="39">
        <v>0</v>
      </c>
      <c r="Y169" s="39">
        <v>0</v>
      </c>
      <c r="Z169" s="39">
        <v>0</v>
      </c>
      <c r="AA169" s="39">
        <v>0</v>
      </c>
      <c r="AB169" s="39">
        <v>0</v>
      </c>
      <c r="AC169" s="39">
        <v>0</v>
      </c>
      <c r="AD169" s="39">
        <v>0</v>
      </c>
      <c r="AE169" s="39">
        <v>0</v>
      </c>
      <c r="AF169" s="39">
        <v>2.7000000000000001E-3</v>
      </c>
      <c r="AG169" s="39">
        <v>0</v>
      </c>
      <c r="AH169" s="39">
        <v>0</v>
      </c>
      <c r="AI169" s="39">
        <v>0</v>
      </c>
      <c r="AJ169" s="39">
        <v>0</v>
      </c>
      <c r="AK169" s="39">
        <v>0</v>
      </c>
      <c r="AL169" s="39">
        <v>0</v>
      </c>
      <c r="AM169" s="39">
        <v>0</v>
      </c>
      <c r="AN169" s="39">
        <v>0</v>
      </c>
      <c r="AO169" s="39">
        <v>0</v>
      </c>
      <c r="AP169" s="39">
        <v>0</v>
      </c>
      <c r="AQ169" s="39">
        <v>0</v>
      </c>
      <c r="AR169" s="39">
        <v>0</v>
      </c>
      <c r="AS169" s="39">
        <v>0</v>
      </c>
      <c r="AT169" s="39">
        <v>0</v>
      </c>
      <c r="AU169" s="39">
        <v>0</v>
      </c>
      <c r="AV169" s="39">
        <v>0</v>
      </c>
      <c r="AW169" s="39">
        <v>0</v>
      </c>
      <c r="AX169" s="39">
        <v>0</v>
      </c>
      <c r="AY169" s="39">
        <v>0</v>
      </c>
      <c r="AZ169" s="39">
        <v>0</v>
      </c>
      <c r="BA169" s="39">
        <v>0</v>
      </c>
      <c r="BB169" s="39">
        <v>0</v>
      </c>
      <c r="BC169" s="39">
        <v>2.7000000000000001E-3</v>
      </c>
      <c r="BF169"/>
      <c r="BG169" s="39"/>
      <c r="BH169" s="39"/>
      <c r="BI169" s="39"/>
      <c r="BJ169" s="39"/>
      <c r="BK169" s="39"/>
      <c r="BL169" s="39"/>
      <c r="BM169" s="39"/>
      <c r="BN169" s="39"/>
      <c r="BO169" s="39"/>
      <c r="BP169" s="39"/>
      <c r="BQ169" s="39"/>
      <c r="BR169" s="38"/>
      <c r="BS169" s="39"/>
      <c r="BT169" s="39"/>
      <c r="BU169" s="39"/>
      <c r="BV169" s="39"/>
      <c r="BW169" s="39"/>
      <c r="BX169" s="39"/>
      <c r="BY169" s="39"/>
      <c r="BZ169" s="39"/>
      <c r="CA169" s="39"/>
      <c r="CB169" s="39"/>
      <c r="CC169" s="39"/>
      <c r="CD169" s="39"/>
      <c r="CE169" s="39"/>
      <c r="CF169" s="39"/>
      <c r="CH169" s="38"/>
      <c r="CI169" s="39"/>
      <c r="CJ169" s="39"/>
      <c r="CL169" s="38"/>
      <c r="CM169" s="39"/>
      <c r="CN169" s="39"/>
      <c r="CP169" s="38"/>
      <c r="CQ169" s="39"/>
      <c r="CS169" s="38"/>
      <c r="CT169" s="39"/>
      <c r="CU169" s="39"/>
      <c r="CV169" s="39"/>
      <c r="CX169" s="38"/>
      <c r="CY169" s="39"/>
      <c r="CZ169" s="39"/>
      <c r="DA169" s="39"/>
      <c r="DB169" s="39"/>
      <c r="DD169" s="38"/>
      <c r="DE169" s="39"/>
      <c r="DF169" s="39"/>
      <c r="DG169" s="39"/>
      <c r="DH169" s="39"/>
      <c r="DI169" s="39"/>
      <c r="DJ169" s="39"/>
      <c r="DL169" s="38"/>
      <c r="DM169" s="39"/>
      <c r="DN169" s="39"/>
      <c r="DO169" s="39"/>
      <c r="DQ169" s="38"/>
      <c r="DR169" s="39"/>
      <c r="DT169" s="38"/>
      <c r="DU169" s="39"/>
    </row>
    <row r="170" spans="1:125" ht="16" x14ac:dyDescent="0.2">
      <c r="A170" s="3" t="s">
        <v>470</v>
      </c>
      <c r="B170" s="3" t="s">
        <v>675</v>
      </c>
      <c r="C170" s="3">
        <v>3.0000000000000001E-3</v>
      </c>
      <c r="D170" s="3">
        <v>193</v>
      </c>
      <c r="G170" s="38" t="s">
        <v>485</v>
      </c>
      <c r="H170" s="39">
        <v>0</v>
      </c>
      <c r="I170" s="39">
        <v>0</v>
      </c>
      <c r="J170" s="39">
        <v>0</v>
      </c>
      <c r="K170" s="39">
        <v>0</v>
      </c>
      <c r="L170" s="39">
        <v>0</v>
      </c>
      <c r="M170" s="39">
        <v>0</v>
      </c>
      <c r="N170" s="39">
        <v>0</v>
      </c>
      <c r="O170" s="39">
        <v>0</v>
      </c>
      <c r="P170" s="39">
        <v>0</v>
      </c>
      <c r="Q170" s="39">
        <v>0</v>
      </c>
      <c r="R170" s="39">
        <v>0</v>
      </c>
      <c r="S170" s="39">
        <v>0</v>
      </c>
      <c r="T170" s="39">
        <v>0</v>
      </c>
      <c r="U170" s="39">
        <v>0</v>
      </c>
      <c r="V170" s="39">
        <v>0</v>
      </c>
      <c r="W170" s="39">
        <v>0</v>
      </c>
      <c r="X170" s="39">
        <v>0</v>
      </c>
      <c r="Y170" s="39">
        <v>0</v>
      </c>
      <c r="Z170" s="39">
        <v>0</v>
      </c>
      <c r="AA170" s="39">
        <v>0</v>
      </c>
      <c r="AB170" s="39">
        <v>0</v>
      </c>
      <c r="AC170" s="39">
        <v>0</v>
      </c>
      <c r="AD170" s="39">
        <v>0</v>
      </c>
      <c r="AE170" s="39">
        <v>0</v>
      </c>
      <c r="AF170" s="39">
        <v>0</v>
      </c>
      <c r="AG170" s="39">
        <v>0</v>
      </c>
      <c r="AH170" s="39">
        <v>0</v>
      </c>
      <c r="AI170" s="39">
        <v>0</v>
      </c>
      <c r="AJ170" s="39">
        <v>0</v>
      </c>
      <c r="AK170" s="39">
        <v>0</v>
      </c>
      <c r="AL170" s="39">
        <v>1E-4</v>
      </c>
      <c r="AM170" s="39">
        <v>0</v>
      </c>
      <c r="AN170" s="39">
        <v>0</v>
      </c>
      <c r="AO170" s="39">
        <v>0</v>
      </c>
      <c r="AP170" s="39">
        <v>0</v>
      </c>
      <c r="AQ170" s="39">
        <v>0</v>
      </c>
      <c r="AR170" s="39">
        <v>0</v>
      </c>
      <c r="AS170" s="39">
        <v>0</v>
      </c>
      <c r="AT170" s="39">
        <v>0</v>
      </c>
      <c r="AU170" s="39">
        <v>0</v>
      </c>
      <c r="AV170" s="39">
        <v>0</v>
      </c>
      <c r="AW170" s="39">
        <v>0</v>
      </c>
      <c r="AX170" s="39">
        <v>0</v>
      </c>
      <c r="AY170" s="39">
        <v>0</v>
      </c>
      <c r="AZ170" s="39">
        <v>0</v>
      </c>
      <c r="BA170" s="39">
        <v>0</v>
      </c>
      <c r="BB170" s="39">
        <v>0</v>
      </c>
      <c r="BC170" s="39">
        <v>1E-4</v>
      </c>
      <c r="BF170"/>
      <c r="BG170" s="39"/>
      <c r="BH170" s="39"/>
      <c r="BI170" s="39"/>
      <c r="BJ170" s="39"/>
      <c r="BK170" s="39"/>
      <c r="BL170" s="39"/>
      <c r="BM170" s="39"/>
      <c r="BN170" s="39"/>
      <c r="BO170" s="39"/>
      <c r="BP170" s="39"/>
      <c r="BQ170" s="39"/>
      <c r="BR170" s="38"/>
      <c r="BS170" s="39"/>
      <c r="BT170" s="39"/>
      <c r="BU170" s="39"/>
      <c r="BV170" s="39"/>
      <c r="BW170" s="39"/>
      <c r="BX170" s="39"/>
      <c r="BY170" s="39"/>
      <c r="BZ170" s="39"/>
      <c r="CA170" s="39"/>
      <c r="CB170" s="39"/>
      <c r="CC170" s="39"/>
      <c r="CD170" s="39"/>
      <c r="CE170" s="39"/>
      <c r="CF170" s="39"/>
      <c r="CH170" s="38"/>
      <c r="CI170" s="39"/>
      <c r="CJ170" s="39"/>
      <c r="CL170" s="38"/>
      <c r="CM170" s="39"/>
      <c r="CN170" s="39"/>
      <c r="CP170" s="38"/>
      <c r="CQ170" s="39"/>
      <c r="CS170" s="38"/>
      <c r="CT170" s="39"/>
      <c r="CU170" s="39"/>
      <c r="CV170" s="39"/>
      <c r="CX170" s="38"/>
      <c r="CY170" s="39"/>
      <c r="CZ170" s="39"/>
      <c r="DA170" s="39"/>
      <c r="DB170" s="39"/>
      <c r="DD170" s="38"/>
      <c r="DE170" s="39"/>
      <c r="DF170" s="39"/>
      <c r="DG170" s="39"/>
      <c r="DH170" s="39"/>
      <c r="DI170" s="39"/>
      <c r="DJ170" s="39"/>
      <c r="DL170" s="38"/>
      <c r="DM170" s="39"/>
      <c r="DN170" s="39"/>
      <c r="DO170" s="39"/>
      <c r="DQ170" s="38"/>
      <c r="DR170" s="39"/>
      <c r="DT170" s="38"/>
      <c r="DU170" s="39"/>
    </row>
    <row r="171" spans="1:125" ht="16" x14ac:dyDescent="0.2">
      <c r="A171" s="3" t="s">
        <v>487</v>
      </c>
      <c r="B171" s="3" t="s">
        <v>675</v>
      </c>
      <c r="C171" s="3">
        <v>9.6000000000000002E-2</v>
      </c>
      <c r="D171" s="3">
        <v>193</v>
      </c>
      <c r="G171" s="38" t="s">
        <v>486</v>
      </c>
      <c r="H171" s="39">
        <v>0</v>
      </c>
      <c r="I171" s="39">
        <v>0</v>
      </c>
      <c r="J171" s="39">
        <v>0</v>
      </c>
      <c r="K171" s="39">
        <v>0</v>
      </c>
      <c r="L171" s="39">
        <v>0</v>
      </c>
      <c r="M171" s="39">
        <v>0</v>
      </c>
      <c r="N171" s="39">
        <v>0</v>
      </c>
      <c r="O171" s="39">
        <v>0</v>
      </c>
      <c r="P171" s="39">
        <v>0</v>
      </c>
      <c r="Q171" s="39">
        <v>0</v>
      </c>
      <c r="R171" s="39">
        <v>0</v>
      </c>
      <c r="S171" s="39">
        <v>0</v>
      </c>
      <c r="T171" s="39">
        <v>0</v>
      </c>
      <c r="U171" s="39">
        <v>0</v>
      </c>
      <c r="V171" s="39">
        <v>0</v>
      </c>
      <c r="W171" s="39">
        <v>0</v>
      </c>
      <c r="X171" s="39">
        <v>0</v>
      </c>
      <c r="Y171" s="39">
        <v>0</v>
      </c>
      <c r="Z171" s="39">
        <v>0</v>
      </c>
      <c r="AA171" s="39">
        <v>0</v>
      </c>
      <c r="AB171" s="39">
        <v>0</v>
      </c>
      <c r="AC171" s="39">
        <v>0</v>
      </c>
      <c r="AD171" s="39">
        <v>0</v>
      </c>
      <c r="AE171" s="39">
        <v>0</v>
      </c>
      <c r="AF171" s="39">
        <v>1E-4</v>
      </c>
      <c r="AG171" s="39">
        <v>0</v>
      </c>
      <c r="AH171" s="39">
        <v>0</v>
      </c>
      <c r="AI171" s="39">
        <v>0</v>
      </c>
      <c r="AJ171" s="39">
        <v>0</v>
      </c>
      <c r="AK171" s="39">
        <v>0</v>
      </c>
      <c r="AL171" s="39">
        <v>0</v>
      </c>
      <c r="AM171" s="39">
        <v>0</v>
      </c>
      <c r="AN171" s="39">
        <v>0</v>
      </c>
      <c r="AO171" s="39">
        <v>0</v>
      </c>
      <c r="AP171" s="39">
        <v>0</v>
      </c>
      <c r="AQ171" s="39">
        <v>0</v>
      </c>
      <c r="AR171" s="39">
        <v>0</v>
      </c>
      <c r="AS171" s="39">
        <v>0</v>
      </c>
      <c r="AT171" s="39">
        <v>0</v>
      </c>
      <c r="AU171" s="39">
        <v>0</v>
      </c>
      <c r="AV171" s="39">
        <v>0</v>
      </c>
      <c r="AW171" s="39">
        <v>0</v>
      </c>
      <c r="AX171" s="39">
        <v>0</v>
      </c>
      <c r="AY171" s="39">
        <v>0</v>
      </c>
      <c r="AZ171" s="39">
        <v>0</v>
      </c>
      <c r="BA171" s="39">
        <v>0</v>
      </c>
      <c r="BB171" s="39">
        <v>0</v>
      </c>
      <c r="BC171" s="39">
        <v>1E-4</v>
      </c>
      <c r="BF171"/>
      <c r="BG171" s="39"/>
      <c r="BH171" s="39"/>
      <c r="BI171" s="39"/>
      <c r="BJ171" s="39"/>
      <c r="BK171" s="39"/>
      <c r="BL171" s="39"/>
      <c r="BM171" s="39"/>
      <c r="BN171" s="39"/>
      <c r="BO171" s="39"/>
      <c r="BP171" s="39"/>
      <c r="BQ171" s="39"/>
      <c r="BR171" s="38"/>
      <c r="BS171" s="39"/>
      <c r="BT171" s="39"/>
      <c r="BU171" s="39"/>
      <c r="BV171" s="39"/>
      <c r="BW171" s="39"/>
      <c r="BX171" s="39"/>
      <c r="BY171" s="39"/>
      <c r="BZ171" s="39"/>
      <c r="CA171" s="39"/>
      <c r="CB171" s="39"/>
      <c r="CC171" s="39"/>
      <c r="CD171" s="39"/>
      <c r="CE171" s="39"/>
      <c r="CF171" s="39"/>
      <c r="CH171" s="38"/>
      <c r="CI171" s="39"/>
      <c r="CJ171" s="39"/>
      <c r="CL171" s="38"/>
      <c r="CM171" s="39"/>
      <c r="CN171" s="39"/>
      <c r="CP171" s="38"/>
      <c r="CQ171" s="39"/>
      <c r="CS171" s="38"/>
      <c r="CT171" s="39"/>
      <c r="CU171" s="39"/>
      <c r="CV171" s="39"/>
      <c r="CX171" s="38"/>
      <c r="CY171" s="39"/>
      <c r="CZ171" s="39"/>
      <c r="DA171" s="39"/>
      <c r="DB171" s="39"/>
      <c r="DD171" s="38"/>
      <c r="DE171" s="39"/>
      <c r="DF171" s="39"/>
      <c r="DG171" s="39"/>
      <c r="DH171" s="39"/>
      <c r="DI171" s="39"/>
      <c r="DJ171" s="39"/>
      <c r="DL171" s="38"/>
      <c r="DM171" s="39"/>
      <c r="DN171" s="39"/>
      <c r="DO171" s="39"/>
      <c r="DQ171" s="38"/>
      <c r="DR171" s="39"/>
      <c r="DT171" s="38"/>
      <c r="DU171" s="39"/>
    </row>
    <row r="172" spans="1:125" ht="16" x14ac:dyDescent="0.2">
      <c r="A172" s="3" t="s">
        <v>38</v>
      </c>
      <c r="B172" s="3" t="s">
        <v>675</v>
      </c>
      <c r="C172" s="3">
        <v>3.0000000000000001E-3</v>
      </c>
      <c r="D172" s="3">
        <v>193</v>
      </c>
      <c r="G172" s="38" t="s">
        <v>487</v>
      </c>
      <c r="H172" s="39">
        <v>0.09</v>
      </c>
      <c r="I172" s="39">
        <v>9.7699999999999995E-2</v>
      </c>
      <c r="J172" s="39">
        <v>9.6000000000000002E-2</v>
      </c>
      <c r="K172" s="39">
        <v>6.3E-2</v>
      </c>
      <c r="L172" s="39">
        <v>8.2000000000000003E-2</v>
      </c>
      <c r="M172" s="39">
        <v>0.126</v>
      </c>
      <c r="N172" s="39">
        <v>0.121</v>
      </c>
      <c r="O172" s="39">
        <v>0.14499999999999999</v>
      </c>
      <c r="P172" s="39">
        <v>0.109</v>
      </c>
      <c r="Q172" s="39">
        <v>0.128</v>
      </c>
      <c r="R172" s="39">
        <v>8.5999999999999993E-2</v>
      </c>
      <c r="S172" s="39">
        <v>8.8999999999999996E-2</v>
      </c>
      <c r="T172" s="39">
        <v>0.13200000000000001</v>
      </c>
      <c r="U172" s="39">
        <v>9.4E-2</v>
      </c>
      <c r="V172" s="39">
        <v>0.125</v>
      </c>
      <c r="W172" s="39">
        <v>5.0999999999999997E-2</v>
      </c>
      <c r="X172" s="39">
        <v>0.1046</v>
      </c>
      <c r="Y172" s="39">
        <v>0.123</v>
      </c>
      <c r="Z172" s="39">
        <v>0.09</v>
      </c>
      <c r="AA172" s="39">
        <v>0</v>
      </c>
      <c r="AB172" s="39">
        <v>8.2000000000000003E-2</v>
      </c>
      <c r="AC172" s="39">
        <v>0.10299999999999999</v>
      </c>
      <c r="AD172" s="39">
        <v>9.8299999999999998E-2</v>
      </c>
      <c r="AE172" s="39">
        <v>0.1011</v>
      </c>
      <c r="AF172" s="39">
        <v>0</v>
      </c>
      <c r="AG172" s="39">
        <v>9.5899999999999999E-2</v>
      </c>
      <c r="AH172" s="39">
        <v>0.1389</v>
      </c>
      <c r="AI172" s="39">
        <v>5.3100000000000001E-2</v>
      </c>
      <c r="AJ172" s="39">
        <v>0.13420000000000001</v>
      </c>
      <c r="AK172" s="39">
        <v>4.6699999999999998E-2</v>
      </c>
      <c r="AL172" s="39">
        <v>5.96E-2</v>
      </c>
      <c r="AM172" s="39">
        <v>0.109</v>
      </c>
      <c r="AN172" s="39">
        <v>9.4000000000000004E-3</v>
      </c>
      <c r="AO172" s="39">
        <v>7.1499999999999994E-2</v>
      </c>
      <c r="AP172" s="39">
        <v>9.6100000000000005E-2</v>
      </c>
      <c r="AQ172" s="39">
        <v>0.11459999999999999</v>
      </c>
      <c r="AR172" s="39">
        <v>0.16950000000000001</v>
      </c>
      <c r="AS172" s="39">
        <v>0.1356</v>
      </c>
      <c r="AT172" s="39">
        <v>6.3899999999999998E-2</v>
      </c>
      <c r="AU172" s="39">
        <v>0.17399999999999999</v>
      </c>
      <c r="AV172" s="39">
        <v>2.9000000000000001E-2</v>
      </c>
      <c r="AW172" s="39">
        <v>0.15090000000000001</v>
      </c>
      <c r="AX172" s="39">
        <v>0.122</v>
      </c>
      <c r="AY172" s="39">
        <v>0.12</v>
      </c>
      <c r="AZ172" s="39">
        <v>6.9000000000000006E-2</v>
      </c>
      <c r="BA172" s="39">
        <v>0</v>
      </c>
      <c r="BB172" s="39">
        <v>2.7E-2</v>
      </c>
      <c r="BC172" s="39">
        <v>9.8331818181818187E-2</v>
      </c>
      <c r="BF172"/>
      <c r="BG172" s="39"/>
      <c r="BH172" s="39"/>
      <c r="BI172" s="39"/>
      <c r="BJ172" s="39"/>
      <c r="BK172" s="39"/>
      <c r="BL172" s="39"/>
      <c r="BM172" s="39"/>
      <c r="BN172" s="39"/>
      <c r="BO172" s="39"/>
      <c r="BP172" s="39"/>
      <c r="BQ172" s="39"/>
      <c r="BR172" s="38"/>
      <c r="BS172" s="39"/>
      <c r="BT172" s="39"/>
      <c r="BU172" s="39"/>
      <c r="BV172" s="39"/>
      <c r="BW172" s="39"/>
      <c r="BX172" s="39"/>
      <c r="BY172" s="39"/>
      <c r="BZ172" s="39"/>
      <c r="CA172" s="39"/>
      <c r="CB172" s="39"/>
      <c r="CC172" s="39"/>
      <c r="CD172" s="39"/>
      <c r="CE172" s="39"/>
      <c r="CF172" s="39"/>
      <c r="CH172" s="38"/>
      <c r="CI172" s="39"/>
      <c r="CJ172" s="39"/>
      <c r="CL172" s="38"/>
      <c r="CM172" s="39"/>
      <c r="CN172" s="39"/>
      <c r="CP172" s="38"/>
      <c r="CQ172" s="39"/>
      <c r="CS172" s="38"/>
      <c r="CT172" s="39"/>
      <c r="CU172" s="39"/>
      <c r="CV172" s="39"/>
      <c r="CX172" s="38"/>
      <c r="CY172" s="39"/>
      <c r="CZ172" s="39"/>
      <c r="DA172" s="39"/>
      <c r="DB172" s="39"/>
      <c r="DD172" s="38"/>
      <c r="DE172" s="39"/>
      <c r="DF172" s="39"/>
      <c r="DG172" s="39"/>
      <c r="DH172" s="39"/>
      <c r="DI172" s="39"/>
      <c r="DJ172" s="39"/>
      <c r="DL172" s="38"/>
      <c r="DM172" s="39"/>
      <c r="DN172" s="39"/>
      <c r="DO172" s="39"/>
      <c r="DQ172" s="38"/>
      <c r="DR172" s="39"/>
      <c r="DT172" s="38"/>
      <c r="DU172" s="39"/>
    </row>
    <row r="173" spans="1:125" ht="16" x14ac:dyDescent="0.2">
      <c r="A173" s="3" t="s">
        <v>500</v>
      </c>
      <c r="B173" s="3" t="s">
        <v>675</v>
      </c>
      <c r="C173" s="3">
        <v>4.1000000000000002E-2</v>
      </c>
      <c r="D173" s="3">
        <v>193</v>
      </c>
      <c r="G173" s="38" t="s">
        <v>489</v>
      </c>
      <c r="H173" s="39">
        <v>0</v>
      </c>
      <c r="I173" s="39">
        <v>0</v>
      </c>
      <c r="J173" s="39">
        <v>0</v>
      </c>
      <c r="K173" s="39">
        <v>0</v>
      </c>
      <c r="L173" s="39">
        <v>2.9999999999999997E-4</v>
      </c>
      <c r="M173" s="39">
        <v>0</v>
      </c>
      <c r="N173" s="39">
        <v>0</v>
      </c>
      <c r="O173" s="39">
        <v>0</v>
      </c>
      <c r="P173" s="39">
        <v>3.0000000000000001E-3</v>
      </c>
      <c r="Q173" s="39">
        <v>0</v>
      </c>
      <c r="R173" s="39">
        <v>0</v>
      </c>
      <c r="S173" s="39">
        <v>0</v>
      </c>
      <c r="T173" s="39">
        <v>0</v>
      </c>
      <c r="U173" s="39">
        <v>0</v>
      </c>
      <c r="V173" s="39">
        <v>0</v>
      </c>
      <c r="W173" s="39">
        <v>0</v>
      </c>
      <c r="X173" s="39">
        <v>0</v>
      </c>
      <c r="Y173" s="39">
        <v>0</v>
      </c>
      <c r="Z173" s="39">
        <v>0</v>
      </c>
      <c r="AA173" s="39">
        <v>0</v>
      </c>
      <c r="AB173" s="39">
        <v>0</v>
      </c>
      <c r="AC173" s="39">
        <v>0</v>
      </c>
      <c r="AD173" s="39">
        <v>0</v>
      </c>
      <c r="AE173" s="39">
        <v>0</v>
      </c>
      <c r="AF173" s="39">
        <v>0</v>
      </c>
      <c r="AG173" s="39">
        <v>0</v>
      </c>
      <c r="AH173" s="39">
        <v>0</v>
      </c>
      <c r="AI173" s="39">
        <v>0</v>
      </c>
      <c r="AJ173" s="39">
        <v>0</v>
      </c>
      <c r="AK173" s="39">
        <v>0</v>
      </c>
      <c r="AL173" s="39">
        <v>0</v>
      </c>
      <c r="AM173" s="39">
        <v>0</v>
      </c>
      <c r="AN173" s="39">
        <v>0</v>
      </c>
      <c r="AO173" s="39">
        <v>0</v>
      </c>
      <c r="AP173" s="39">
        <v>0</v>
      </c>
      <c r="AQ173" s="39">
        <v>0</v>
      </c>
      <c r="AR173" s="39">
        <v>5.9999999999999995E-4</v>
      </c>
      <c r="AS173" s="39">
        <v>5.9999999999999995E-4</v>
      </c>
      <c r="AT173" s="39">
        <v>0</v>
      </c>
      <c r="AU173" s="39">
        <v>0</v>
      </c>
      <c r="AV173" s="39">
        <v>0</v>
      </c>
      <c r="AW173" s="39">
        <v>0</v>
      </c>
      <c r="AX173" s="39">
        <v>0</v>
      </c>
      <c r="AY173" s="39">
        <v>0</v>
      </c>
      <c r="AZ173" s="39">
        <v>0</v>
      </c>
      <c r="BA173" s="39">
        <v>0</v>
      </c>
      <c r="BB173" s="39">
        <v>0</v>
      </c>
      <c r="BC173" s="39">
        <v>1.1249999999999999E-3</v>
      </c>
      <c r="BF173"/>
      <c r="BG173" s="39"/>
      <c r="BH173" s="39"/>
      <c r="BI173" s="39"/>
      <c r="BJ173" s="39"/>
      <c r="BK173" s="39"/>
      <c r="BL173" s="39"/>
      <c r="BM173" s="39"/>
      <c r="BN173" s="39"/>
      <c r="BO173" s="39"/>
      <c r="BP173" s="39"/>
      <c r="BQ173" s="39"/>
      <c r="BR173" s="38"/>
      <c r="BS173" s="39"/>
      <c r="BT173" s="39"/>
      <c r="BU173" s="39"/>
      <c r="BV173" s="39"/>
      <c r="BW173" s="39"/>
      <c r="BX173" s="39"/>
      <c r="BY173" s="39"/>
      <c r="BZ173" s="39"/>
      <c r="CA173" s="39"/>
      <c r="CB173" s="39"/>
      <c r="CC173" s="39"/>
      <c r="CD173" s="39"/>
      <c r="CE173" s="39"/>
      <c r="CF173" s="39"/>
      <c r="CH173" s="38"/>
      <c r="CI173" s="39"/>
      <c r="CJ173" s="39"/>
      <c r="CL173" s="38"/>
      <c r="CM173" s="39"/>
      <c r="CN173" s="39"/>
      <c r="CP173" s="38"/>
      <c r="CQ173" s="39"/>
      <c r="CS173" s="38"/>
      <c r="CT173" s="39"/>
      <c r="CU173" s="39"/>
      <c r="CV173" s="39"/>
      <c r="CX173" s="38"/>
      <c r="CY173" s="39"/>
      <c r="CZ173" s="39"/>
      <c r="DA173" s="39"/>
      <c r="DB173" s="39"/>
      <c r="DD173" s="38"/>
      <c r="DE173" s="39"/>
      <c r="DF173" s="39"/>
      <c r="DG173" s="39"/>
      <c r="DH173" s="39"/>
      <c r="DI173" s="39"/>
      <c r="DJ173" s="39"/>
      <c r="DL173" s="38"/>
      <c r="DM173" s="39"/>
      <c r="DN173" s="39"/>
      <c r="DO173" s="39"/>
      <c r="DQ173" s="38"/>
      <c r="DR173" s="39"/>
      <c r="DT173" s="38"/>
      <c r="DU173" s="39"/>
    </row>
    <row r="174" spans="1:125" ht="16" x14ac:dyDescent="0.2">
      <c r="A174" s="3" t="s">
        <v>504</v>
      </c>
      <c r="B174" s="3" t="s">
        <v>675</v>
      </c>
      <c r="C174" s="3">
        <v>5.0000000000000001E-3</v>
      </c>
      <c r="D174" s="3">
        <v>193</v>
      </c>
      <c r="G174" s="38" t="s">
        <v>490</v>
      </c>
      <c r="H174" s="39">
        <v>0</v>
      </c>
      <c r="I174" s="39">
        <v>0</v>
      </c>
      <c r="J174" s="39">
        <v>0</v>
      </c>
      <c r="K174" s="39">
        <v>0</v>
      </c>
      <c r="L174" s="39">
        <v>0</v>
      </c>
      <c r="M174" s="39">
        <v>0</v>
      </c>
      <c r="N174" s="39">
        <v>0</v>
      </c>
      <c r="O174" s="39">
        <v>0</v>
      </c>
      <c r="P174" s="39">
        <v>0</v>
      </c>
      <c r="Q174" s="39">
        <v>0</v>
      </c>
      <c r="R174" s="39">
        <v>0</v>
      </c>
      <c r="S174" s="39">
        <v>0</v>
      </c>
      <c r="T174" s="39">
        <v>0</v>
      </c>
      <c r="U174" s="39">
        <v>0</v>
      </c>
      <c r="V174" s="39">
        <v>0</v>
      </c>
      <c r="W174" s="39">
        <v>0</v>
      </c>
      <c r="X174" s="39">
        <v>0</v>
      </c>
      <c r="Y174" s="39">
        <v>0</v>
      </c>
      <c r="Z174" s="39">
        <v>0</v>
      </c>
      <c r="AA174" s="39">
        <v>0</v>
      </c>
      <c r="AB174" s="39">
        <v>0</v>
      </c>
      <c r="AC174" s="39">
        <v>0</v>
      </c>
      <c r="AD174" s="39">
        <v>0</v>
      </c>
      <c r="AE174" s="39">
        <v>0</v>
      </c>
      <c r="AF174" s="39">
        <v>0</v>
      </c>
      <c r="AG174" s="39">
        <v>0</v>
      </c>
      <c r="AH174" s="39">
        <v>0</v>
      </c>
      <c r="AI174" s="39">
        <v>0</v>
      </c>
      <c r="AJ174" s="39">
        <v>0</v>
      </c>
      <c r="AK174" s="39">
        <v>0</v>
      </c>
      <c r="AL174" s="39">
        <v>0</v>
      </c>
      <c r="AM174" s="39">
        <v>0</v>
      </c>
      <c r="AN174" s="39">
        <v>0</v>
      </c>
      <c r="AO174" s="39">
        <v>0</v>
      </c>
      <c r="AP174" s="39">
        <v>0</v>
      </c>
      <c r="AQ174" s="39">
        <v>0</v>
      </c>
      <c r="AR174" s="39">
        <v>0</v>
      </c>
      <c r="AS174" s="39">
        <v>0</v>
      </c>
      <c r="AT174" s="39">
        <v>0</v>
      </c>
      <c r="AU174" s="39">
        <v>0</v>
      </c>
      <c r="AV174" s="39">
        <v>0</v>
      </c>
      <c r="AW174" s="39">
        <v>0</v>
      </c>
      <c r="AX174" s="39">
        <v>1E-3</v>
      </c>
      <c r="AY174" s="39">
        <v>0</v>
      </c>
      <c r="AZ174" s="39">
        <v>0</v>
      </c>
      <c r="BA174" s="39">
        <v>0</v>
      </c>
      <c r="BB174" s="39">
        <v>0</v>
      </c>
      <c r="BC174" s="39">
        <v>1E-3</v>
      </c>
      <c r="BF174"/>
      <c r="BG174" s="39"/>
      <c r="BH174" s="39"/>
      <c r="BI174" s="39"/>
      <c r="BJ174" s="39"/>
      <c r="BK174" s="39"/>
      <c r="BL174" s="39"/>
      <c r="BM174" s="39"/>
      <c r="BN174" s="39"/>
      <c r="BO174" s="39"/>
      <c r="BP174" s="39"/>
      <c r="BQ174" s="39"/>
      <c r="BR174" s="38"/>
      <c r="BS174" s="39"/>
      <c r="BT174" s="39"/>
      <c r="BU174" s="39"/>
      <c r="BV174" s="39"/>
      <c r="BW174" s="39"/>
      <c r="BX174" s="39"/>
      <c r="BY174" s="39"/>
      <c r="BZ174" s="39"/>
      <c r="CA174" s="39"/>
      <c r="CB174" s="39"/>
      <c r="CC174" s="39"/>
      <c r="CD174" s="39"/>
      <c r="CE174" s="39"/>
      <c r="CF174" s="39"/>
      <c r="CH174" s="38"/>
      <c r="CI174" s="39"/>
      <c r="CJ174" s="39"/>
      <c r="CL174" s="38"/>
      <c r="CM174" s="39"/>
      <c r="CN174" s="39"/>
      <c r="CP174" s="38"/>
      <c r="CQ174" s="39"/>
      <c r="CS174" s="38"/>
      <c r="CT174" s="39"/>
      <c r="CU174" s="39"/>
      <c r="CV174" s="39"/>
      <c r="CX174" s="38"/>
      <c r="CY174" s="39"/>
      <c r="CZ174" s="39"/>
      <c r="DA174" s="39"/>
      <c r="DB174" s="39"/>
      <c r="DD174" s="38"/>
      <c r="DE174" s="39"/>
      <c r="DF174" s="39"/>
      <c r="DG174" s="39"/>
      <c r="DH174" s="39"/>
      <c r="DI174" s="39"/>
      <c r="DJ174" s="39"/>
      <c r="DL174" s="38"/>
      <c r="DM174" s="39"/>
      <c r="DN174" s="39"/>
      <c r="DO174" s="39"/>
      <c r="DQ174" s="38"/>
      <c r="DR174" s="39"/>
      <c r="DT174" s="38"/>
      <c r="DU174" s="39"/>
    </row>
    <row r="175" spans="1:125" ht="16" x14ac:dyDescent="0.2">
      <c r="A175" s="3" t="s">
        <v>516</v>
      </c>
      <c r="B175" s="3" t="s">
        <v>675</v>
      </c>
      <c r="C175" s="3">
        <v>3.1E-2</v>
      </c>
      <c r="D175" s="3">
        <v>193</v>
      </c>
      <c r="G175" s="38" t="s">
        <v>491</v>
      </c>
      <c r="H175" s="39">
        <v>0</v>
      </c>
      <c r="I175" s="39">
        <v>0</v>
      </c>
      <c r="J175" s="39">
        <v>0</v>
      </c>
      <c r="K175" s="39">
        <v>0</v>
      </c>
      <c r="L175" s="39">
        <v>0</v>
      </c>
      <c r="M175" s="39">
        <v>0</v>
      </c>
      <c r="N175" s="39">
        <v>0</v>
      </c>
      <c r="O175" s="39">
        <v>0</v>
      </c>
      <c r="P175" s="39">
        <v>0</v>
      </c>
      <c r="Q175" s="39">
        <v>0</v>
      </c>
      <c r="R175" s="39">
        <v>0</v>
      </c>
      <c r="S175" s="39">
        <v>0</v>
      </c>
      <c r="T175" s="39">
        <v>0</v>
      </c>
      <c r="U175" s="39">
        <v>0</v>
      </c>
      <c r="V175" s="39">
        <v>0</v>
      </c>
      <c r="W175" s="39">
        <v>0</v>
      </c>
      <c r="X175" s="39">
        <v>0</v>
      </c>
      <c r="Y175" s="39">
        <v>0</v>
      </c>
      <c r="Z175" s="39">
        <v>0</v>
      </c>
      <c r="AA175" s="39">
        <v>0</v>
      </c>
      <c r="AB175" s="39">
        <v>0</v>
      </c>
      <c r="AC175" s="39">
        <v>0</v>
      </c>
      <c r="AD175" s="39">
        <v>0</v>
      </c>
      <c r="AE175" s="39">
        <v>0</v>
      </c>
      <c r="AF175" s="39">
        <v>0</v>
      </c>
      <c r="AG175" s="39">
        <v>0</v>
      </c>
      <c r="AH175" s="39">
        <v>0</v>
      </c>
      <c r="AI175" s="39">
        <v>0</v>
      </c>
      <c r="AJ175" s="39">
        <v>0</v>
      </c>
      <c r="AK175" s="39">
        <v>0</v>
      </c>
      <c r="AL175" s="39">
        <v>0</v>
      </c>
      <c r="AM175" s="39">
        <v>1E-4</v>
      </c>
      <c r="AN175" s="39">
        <v>0</v>
      </c>
      <c r="AO175" s="39">
        <v>0</v>
      </c>
      <c r="AP175" s="39">
        <v>0</v>
      </c>
      <c r="AQ175" s="39">
        <v>0</v>
      </c>
      <c r="AR175" s="39">
        <v>0</v>
      </c>
      <c r="AS175" s="39">
        <v>0</v>
      </c>
      <c r="AT175" s="39">
        <v>0</v>
      </c>
      <c r="AU175" s="39">
        <v>0</v>
      </c>
      <c r="AV175" s="39">
        <v>0</v>
      </c>
      <c r="AW175" s="39">
        <v>0</v>
      </c>
      <c r="AX175" s="39">
        <v>0</v>
      </c>
      <c r="AY175" s="39">
        <v>0</v>
      </c>
      <c r="AZ175" s="39">
        <v>0</v>
      </c>
      <c r="BA175" s="39">
        <v>0</v>
      </c>
      <c r="BB175" s="39">
        <v>0</v>
      </c>
      <c r="BC175" s="39">
        <v>1E-4</v>
      </c>
      <c r="BF175"/>
      <c r="BG175" s="39"/>
      <c r="BH175" s="39"/>
      <c r="BI175" s="39"/>
      <c r="BJ175" s="39"/>
      <c r="BK175" s="39"/>
      <c r="BL175" s="39"/>
      <c r="BM175" s="39"/>
      <c r="BN175" s="39"/>
      <c r="BO175" s="39"/>
      <c r="BP175" s="39"/>
      <c r="BQ175" s="39"/>
      <c r="BR175" s="38"/>
      <c r="BS175" s="39"/>
      <c r="BT175" s="39"/>
      <c r="BU175" s="39"/>
      <c r="BV175" s="39"/>
      <c r="BW175" s="39"/>
      <c r="BX175" s="39"/>
      <c r="BY175" s="39"/>
      <c r="BZ175" s="39"/>
      <c r="CA175" s="39"/>
      <c r="CB175" s="39"/>
      <c r="CC175" s="39"/>
      <c r="CD175" s="39"/>
      <c r="CE175" s="39"/>
      <c r="CF175" s="39"/>
      <c r="CH175" s="38"/>
      <c r="CI175" s="39"/>
      <c r="CJ175" s="39"/>
      <c r="CL175" s="38"/>
      <c r="CM175" s="39"/>
      <c r="CN175" s="39"/>
      <c r="CP175" s="38"/>
      <c r="CQ175" s="39"/>
      <c r="CS175" s="38"/>
      <c r="CT175" s="39"/>
      <c r="CU175" s="39"/>
      <c r="CV175" s="39"/>
      <c r="CX175" s="38"/>
      <c r="CY175" s="39"/>
      <c r="CZ175" s="39"/>
      <c r="DA175" s="39"/>
      <c r="DB175" s="39"/>
      <c r="DD175" s="38"/>
      <c r="DE175" s="39"/>
      <c r="DF175" s="39"/>
      <c r="DG175" s="39"/>
      <c r="DH175" s="39"/>
      <c r="DI175" s="39"/>
      <c r="DJ175" s="39"/>
      <c r="DL175" s="38"/>
      <c r="DM175" s="39"/>
      <c r="DN175" s="39"/>
      <c r="DO175" s="39"/>
      <c r="DQ175" s="38"/>
      <c r="DR175" s="39"/>
      <c r="DT175" s="38"/>
      <c r="DU175" s="39"/>
    </row>
    <row r="176" spans="1:125" ht="16" x14ac:dyDescent="0.2">
      <c r="A176" s="3" t="s">
        <v>518</v>
      </c>
      <c r="B176" s="3" t="s">
        <v>675</v>
      </c>
      <c r="C176" s="3">
        <v>1.6E-2</v>
      </c>
      <c r="D176" s="3">
        <v>193</v>
      </c>
      <c r="G176" s="38" t="s">
        <v>492</v>
      </c>
      <c r="H176" s="39">
        <v>0</v>
      </c>
      <c r="I176" s="39">
        <v>0</v>
      </c>
      <c r="J176" s="39">
        <v>0</v>
      </c>
      <c r="K176" s="39">
        <v>0</v>
      </c>
      <c r="L176" s="39">
        <v>0</v>
      </c>
      <c r="M176" s="39">
        <v>0</v>
      </c>
      <c r="N176" s="39">
        <v>0</v>
      </c>
      <c r="O176" s="39">
        <v>0</v>
      </c>
      <c r="P176" s="39">
        <v>0</v>
      </c>
      <c r="Q176" s="39">
        <v>0</v>
      </c>
      <c r="R176" s="39">
        <v>0</v>
      </c>
      <c r="S176" s="39">
        <v>0</v>
      </c>
      <c r="T176" s="39">
        <v>0</v>
      </c>
      <c r="U176" s="39">
        <v>0</v>
      </c>
      <c r="V176" s="39">
        <v>0</v>
      </c>
      <c r="W176" s="39">
        <v>0</v>
      </c>
      <c r="X176" s="39">
        <v>0</v>
      </c>
      <c r="Y176" s="39">
        <v>0</v>
      </c>
      <c r="Z176" s="39">
        <v>0</v>
      </c>
      <c r="AA176" s="39">
        <v>0</v>
      </c>
      <c r="AB176" s="39">
        <v>0</v>
      </c>
      <c r="AC176" s="39">
        <v>0</v>
      </c>
      <c r="AD176" s="39">
        <v>0</v>
      </c>
      <c r="AE176" s="39">
        <v>0</v>
      </c>
      <c r="AF176" s="39">
        <v>5.0000000000000001E-4</v>
      </c>
      <c r="AG176" s="39">
        <v>0</v>
      </c>
      <c r="AH176" s="39">
        <v>0</v>
      </c>
      <c r="AI176" s="39">
        <v>0</v>
      </c>
      <c r="AJ176" s="39">
        <v>0</v>
      </c>
      <c r="AK176" s="39">
        <v>0</v>
      </c>
      <c r="AL176" s="39">
        <v>0</v>
      </c>
      <c r="AM176" s="39">
        <v>0</v>
      </c>
      <c r="AN176" s="39">
        <v>0</v>
      </c>
      <c r="AO176" s="39">
        <v>0</v>
      </c>
      <c r="AP176" s="39">
        <v>0</v>
      </c>
      <c r="AQ176" s="39">
        <v>0</v>
      </c>
      <c r="AR176" s="39">
        <v>0</v>
      </c>
      <c r="AS176" s="39">
        <v>0</v>
      </c>
      <c r="AT176" s="39">
        <v>0</v>
      </c>
      <c r="AU176" s="39">
        <v>0</v>
      </c>
      <c r="AV176" s="39">
        <v>0</v>
      </c>
      <c r="AW176" s="39">
        <v>0</v>
      </c>
      <c r="AX176" s="39">
        <v>0</v>
      </c>
      <c r="AY176" s="39">
        <v>0</v>
      </c>
      <c r="AZ176" s="39">
        <v>0</v>
      </c>
      <c r="BA176" s="39">
        <v>0</v>
      </c>
      <c r="BB176" s="39">
        <v>0</v>
      </c>
      <c r="BC176" s="39">
        <v>5.0000000000000001E-4</v>
      </c>
      <c r="BF176"/>
      <c r="BG176" s="39"/>
      <c r="BH176" s="39"/>
      <c r="BI176" s="39"/>
      <c r="BJ176" s="39"/>
      <c r="BK176" s="39"/>
      <c r="BL176" s="39"/>
      <c r="BM176" s="39"/>
      <c r="BN176" s="39"/>
      <c r="BO176" s="39"/>
      <c r="BP176" s="39"/>
      <c r="BQ176" s="39"/>
      <c r="BR176" s="38"/>
      <c r="BS176" s="39"/>
      <c r="BT176" s="39"/>
      <c r="BU176" s="39"/>
      <c r="BV176" s="39"/>
      <c r="BW176" s="39"/>
      <c r="BX176" s="39"/>
      <c r="BY176" s="39"/>
      <c r="BZ176" s="39"/>
      <c r="CA176" s="39"/>
      <c r="CB176" s="39"/>
      <c r="CC176" s="39"/>
      <c r="CD176" s="39"/>
      <c r="CE176" s="39"/>
      <c r="CF176" s="39"/>
      <c r="CH176" s="38"/>
      <c r="CI176" s="39"/>
      <c r="CJ176" s="39"/>
      <c r="CL176" s="38"/>
      <c r="CM176" s="39"/>
      <c r="CN176" s="39"/>
      <c r="CP176" s="38"/>
      <c r="CQ176" s="39"/>
      <c r="CS176" s="38"/>
      <c r="CT176" s="39"/>
      <c r="CU176" s="39"/>
      <c r="CV176" s="39"/>
      <c r="CX176" s="38"/>
      <c r="CY176" s="39"/>
      <c r="CZ176" s="39"/>
      <c r="DA176" s="39"/>
      <c r="DB176" s="39"/>
      <c r="DD176" s="38"/>
      <c r="DE176" s="39"/>
      <c r="DF176" s="39"/>
      <c r="DG176" s="39"/>
      <c r="DH176" s="39"/>
      <c r="DI176" s="39"/>
      <c r="DJ176" s="39"/>
      <c r="DL176" s="38"/>
      <c r="DM176" s="39"/>
      <c r="DN176" s="39"/>
      <c r="DO176" s="39"/>
      <c r="DQ176" s="38"/>
      <c r="DR176" s="39"/>
      <c r="DT176" s="38"/>
      <c r="DU176" s="39"/>
    </row>
    <row r="177" spans="1:125" ht="16" x14ac:dyDescent="0.2">
      <c r="A177" s="3" t="s">
        <v>43</v>
      </c>
      <c r="B177" s="3" t="s">
        <v>675</v>
      </c>
      <c r="C177" s="3">
        <v>9.8000000000000004E-2</v>
      </c>
      <c r="D177" s="3">
        <v>193</v>
      </c>
      <c r="G177" s="38" t="s">
        <v>493</v>
      </c>
      <c r="H177" s="39">
        <v>0</v>
      </c>
      <c r="I177" s="39">
        <v>0</v>
      </c>
      <c r="J177" s="39">
        <v>0</v>
      </c>
      <c r="K177" s="39">
        <v>0</v>
      </c>
      <c r="L177" s="39">
        <v>0</v>
      </c>
      <c r="M177" s="39">
        <v>0</v>
      </c>
      <c r="N177" s="39">
        <v>0</v>
      </c>
      <c r="O177" s="39">
        <v>0</v>
      </c>
      <c r="P177" s="39">
        <v>0</v>
      </c>
      <c r="Q177" s="39">
        <v>0</v>
      </c>
      <c r="R177" s="39">
        <v>0</v>
      </c>
      <c r="S177" s="39">
        <v>0</v>
      </c>
      <c r="T177" s="39">
        <v>0</v>
      </c>
      <c r="U177" s="39">
        <v>0</v>
      </c>
      <c r="V177" s="39">
        <v>0</v>
      </c>
      <c r="W177" s="39">
        <v>0</v>
      </c>
      <c r="X177" s="39">
        <v>0</v>
      </c>
      <c r="Y177" s="39">
        <v>0</v>
      </c>
      <c r="Z177" s="39">
        <v>1E-3</v>
      </c>
      <c r="AA177" s="39">
        <v>0</v>
      </c>
      <c r="AB177" s="39">
        <v>0</v>
      </c>
      <c r="AC177" s="39">
        <v>0</v>
      </c>
      <c r="AD177" s="39">
        <v>0</v>
      </c>
      <c r="AE177" s="39">
        <v>0</v>
      </c>
      <c r="AF177" s="39">
        <v>0</v>
      </c>
      <c r="AG177" s="39">
        <v>0</v>
      </c>
      <c r="AH177" s="39">
        <v>0</v>
      </c>
      <c r="AI177" s="39">
        <v>0</v>
      </c>
      <c r="AJ177" s="39">
        <v>0</v>
      </c>
      <c r="AK177" s="39">
        <v>0</v>
      </c>
      <c r="AL177" s="39">
        <v>0</v>
      </c>
      <c r="AM177" s="39">
        <v>0</v>
      </c>
      <c r="AN177" s="39">
        <v>0</v>
      </c>
      <c r="AO177" s="39">
        <v>0</v>
      </c>
      <c r="AP177" s="39">
        <v>0</v>
      </c>
      <c r="AQ177" s="39">
        <v>0</v>
      </c>
      <c r="AR177" s="39">
        <v>0</v>
      </c>
      <c r="AS177" s="39">
        <v>0</v>
      </c>
      <c r="AT177" s="39">
        <v>0</v>
      </c>
      <c r="AU177" s="39">
        <v>0</v>
      </c>
      <c r="AV177" s="39">
        <v>0</v>
      </c>
      <c r="AW177" s="39">
        <v>0</v>
      </c>
      <c r="AX177" s="39">
        <v>0</v>
      </c>
      <c r="AY177" s="39">
        <v>0</v>
      </c>
      <c r="AZ177" s="39">
        <v>0</v>
      </c>
      <c r="BA177" s="39">
        <v>0</v>
      </c>
      <c r="BB177" s="39">
        <v>0</v>
      </c>
      <c r="BC177" s="39">
        <v>1E-3</v>
      </c>
      <c r="BF177"/>
      <c r="BG177" s="39"/>
      <c r="BH177" s="39"/>
      <c r="BI177" s="39"/>
      <c r="BJ177" s="39"/>
      <c r="BK177" s="39"/>
      <c r="BL177" s="39"/>
      <c r="BM177" s="39"/>
      <c r="BN177" s="39"/>
      <c r="BO177" s="39"/>
      <c r="BP177" s="39"/>
      <c r="BQ177" s="39"/>
      <c r="BR177" s="38"/>
      <c r="BS177" s="39"/>
      <c r="BT177" s="39"/>
      <c r="BU177" s="39"/>
      <c r="BV177" s="39"/>
      <c r="BW177" s="39"/>
      <c r="BX177" s="39"/>
      <c r="BY177" s="39"/>
      <c r="BZ177" s="39"/>
      <c r="CA177" s="39"/>
      <c r="CB177" s="39"/>
      <c r="CC177" s="39"/>
      <c r="CD177" s="39"/>
      <c r="CE177" s="39"/>
      <c r="CF177" s="39"/>
      <c r="CH177" s="38"/>
      <c r="CI177" s="39"/>
      <c r="CJ177" s="39"/>
      <c r="CL177" s="38"/>
      <c r="CM177" s="39"/>
      <c r="CN177" s="39"/>
      <c r="CP177" s="38"/>
      <c r="CQ177" s="39"/>
      <c r="CS177" s="38"/>
      <c r="CT177" s="39"/>
      <c r="CU177" s="39"/>
      <c r="CV177" s="39"/>
      <c r="CX177" s="38"/>
      <c r="CY177" s="39"/>
      <c r="CZ177" s="39"/>
      <c r="DA177" s="39"/>
      <c r="DB177" s="39"/>
      <c r="DD177" s="38"/>
      <c r="DE177" s="39"/>
      <c r="DF177" s="39"/>
      <c r="DG177" s="39"/>
      <c r="DH177" s="39"/>
      <c r="DI177" s="39"/>
      <c r="DJ177" s="39"/>
      <c r="DL177" s="38"/>
      <c r="DM177" s="39"/>
      <c r="DN177" s="39"/>
      <c r="DO177" s="39"/>
      <c r="DQ177" s="38"/>
      <c r="DR177" s="39"/>
      <c r="DT177" s="38"/>
      <c r="DU177" s="39"/>
    </row>
    <row r="178" spans="1:125" ht="16" x14ac:dyDescent="0.2">
      <c r="A178" s="3" t="s">
        <v>521</v>
      </c>
      <c r="B178" s="3" t="s">
        <v>675</v>
      </c>
      <c r="C178" s="3">
        <v>3.4000000000000002E-2</v>
      </c>
      <c r="D178" s="3">
        <v>193</v>
      </c>
      <c r="G178" s="38" t="s">
        <v>494</v>
      </c>
      <c r="H178" s="39">
        <v>8.0000000000000002E-3</v>
      </c>
      <c r="I178" s="39">
        <v>4.5999999999999999E-3</v>
      </c>
      <c r="J178" s="39">
        <v>0</v>
      </c>
      <c r="K178" s="39">
        <v>0</v>
      </c>
      <c r="L178" s="39">
        <v>4.4999999999999997E-3</v>
      </c>
      <c r="M178" s="39">
        <v>2.7900000000000001E-2</v>
      </c>
      <c r="N178" s="39">
        <v>2.4E-2</v>
      </c>
      <c r="O178" s="39">
        <v>2.1000000000000001E-2</v>
      </c>
      <c r="P178" s="39">
        <v>3.5000000000000003E-2</v>
      </c>
      <c r="Q178" s="39">
        <v>2.3E-2</v>
      </c>
      <c r="R178" s="39">
        <v>6.0000000000000001E-3</v>
      </c>
      <c r="S178" s="39">
        <v>0</v>
      </c>
      <c r="T178" s="39">
        <v>2.5000000000000001E-2</v>
      </c>
      <c r="U178" s="39">
        <v>0.01</v>
      </c>
      <c r="V178" s="39">
        <v>2.7E-2</v>
      </c>
      <c r="W178" s="39">
        <v>0</v>
      </c>
      <c r="X178" s="39">
        <v>8.3000000000000001E-3</v>
      </c>
      <c r="Y178" s="39">
        <v>2.7E-2</v>
      </c>
      <c r="Z178" s="39">
        <v>8.9999999999999993E-3</v>
      </c>
      <c r="AA178" s="39">
        <v>0</v>
      </c>
      <c r="AB178" s="39">
        <v>0</v>
      </c>
      <c r="AC178" s="39">
        <v>3.2000000000000001E-2</v>
      </c>
      <c r="AD178" s="39">
        <v>2E-3</v>
      </c>
      <c r="AE178" s="39">
        <v>3.7000000000000002E-3</v>
      </c>
      <c r="AF178" s="39">
        <v>2.0000000000000001E-4</v>
      </c>
      <c r="AG178" s="39">
        <v>2.8999999999999998E-3</v>
      </c>
      <c r="AH178" s="39">
        <v>1.5100000000000001E-2</v>
      </c>
      <c r="AI178" s="39">
        <v>2.0000000000000001E-4</v>
      </c>
      <c r="AJ178" s="39">
        <v>2.3199999999999998E-2</v>
      </c>
      <c r="AK178" s="39">
        <v>1.1000000000000001E-3</v>
      </c>
      <c r="AL178" s="39">
        <v>3.8E-3</v>
      </c>
      <c r="AM178" s="39">
        <v>1.2E-2</v>
      </c>
      <c r="AN178" s="39">
        <v>8.0000000000000004E-4</v>
      </c>
      <c r="AO178" s="39">
        <v>4.0000000000000002E-4</v>
      </c>
      <c r="AP178" s="39">
        <v>8.8000000000000005E-3</v>
      </c>
      <c r="AQ178" s="39">
        <v>1.03E-2</v>
      </c>
      <c r="AR178" s="39">
        <v>3.2000000000000002E-3</v>
      </c>
      <c r="AS178" s="39">
        <v>2.8E-3</v>
      </c>
      <c r="AT178" s="39">
        <v>2.9999999999999997E-4</v>
      </c>
      <c r="AU178" s="39">
        <v>1.0999999999999999E-2</v>
      </c>
      <c r="AV178" s="39">
        <v>5.0000000000000001E-3</v>
      </c>
      <c r="AW178" s="39">
        <v>4.4999999999999997E-3</v>
      </c>
      <c r="AX178" s="39">
        <v>1.2999999999999999E-2</v>
      </c>
      <c r="AY178" s="39">
        <v>0.03</v>
      </c>
      <c r="AZ178" s="39">
        <v>2E-3</v>
      </c>
      <c r="BA178" s="39">
        <v>0</v>
      </c>
      <c r="BB178" s="39">
        <v>5.6000000000000001E-2</v>
      </c>
      <c r="BC178" s="39">
        <v>1.2615000000000001E-2</v>
      </c>
      <c r="BF178"/>
      <c r="BG178" s="39"/>
      <c r="BH178" s="39"/>
      <c r="BI178" s="39"/>
      <c r="BJ178" s="39"/>
      <c r="BK178" s="39"/>
      <c r="BL178" s="39"/>
      <c r="BM178" s="39"/>
      <c r="BN178" s="39"/>
      <c r="BO178" s="39"/>
      <c r="BP178" s="39"/>
      <c r="BQ178" s="39"/>
      <c r="BR178" s="38"/>
      <c r="BS178" s="39"/>
      <c r="BT178" s="39"/>
      <c r="BU178" s="39"/>
      <c r="BV178" s="39"/>
      <c r="BW178" s="39"/>
      <c r="BX178" s="39"/>
      <c r="BY178" s="39"/>
      <c r="BZ178" s="39"/>
      <c r="CA178" s="39"/>
      <c r="CB178" s="39"/>
      <c r="CC178" s="39"/>
      <c r="CD178" s="39"/>
      <c r="CE178" s="39"/>
      <c r="CF178" s="39"/>
      <c r="CH178" s="38"/>
      <c r="CI178" s="39"/>
      <c r="CJ178" s="39"/>
      <c r="CL178" s="38"/>
      <c r="CM178" s="39"/>
      <c r="CN178" s="39"/>
      <c r="CP178" s="38"/>
      <c r="CQ178" s="39"/>
      <c r="CS178" s="38"/>
      <c r="CT178" s="39"/>
      <c r="CU178" s="39"/>
      <c r="CV178" s="39"/>
      <c r="CX178" s="38"/>
      <c r="CY178" s="39"/>
      <c r="CZ178" s="39"/>
      <c r="DA178" s="39"/>
      <c r="DB178" s="39"/>
      <c r="DD178" s="38"/>
      <c r="DE178" s="39"/>
      <c r="DF178" s="39"/>
      <c r="DG178" s="39"/>
      <c r="DH178" s="39"/>
      <c r="DI178" s="39"/>
      <c r="DJ178" s="39"/>
      <c r="DL178" s="38"/>
      <c r="DM178" s="39"/>
      <c r="DN178" s="39"/>
      <c r="DO178" s="39"/>
      <c r="DQ178" s="38"/>
      <c r="DR178" s="39"/>
      <c r="DT178" s="38"/>
      <c r="DU178" s="39"/>
    </row>
    <row r="179" spans="1:125" ht="16" x14ac:dyDescent="0.2">
      <c r="A179" s="3" t="s">
        <v>46</v>
      </c>
      <c r="B179" s="3" t="s">
        <v>675</v>
      </c>
      <c r="C179" s="3">
        <v>3.0000000000000001E-3</v>
      </c>
      <c r="D179" s="3">
        <v>193</v>
      </c>
      <c r="G179" s="38" t="s">
        <v>38</v>
      </c>
      <c r="H179" s="39">
        <v>2E-3</v>
      </c>
      <c r="I179" s="39">
        <v>1E-3</v>
      </c>
      <c r="J179" s="39">
        <v>3.0000000000000001E-3</v>
      </c>
      <c r="K179" s="39">
        <v>0</v>
      </c>
      <c r="L179" s="39">
        <v>1.2999999999999999E-2</v>
      </c>
      <c r="M179" s="39">
        <v>2.8999999999999998E-3</v>
      </c>
      <c r="N179" s="39">
        <v>0</v>
      </c>
      <c r="O179" s="39">
        <v>7.0000000000000001E-3</v>
      </c>
      <c r="P179" s="39">
        <v>0</v>
      </c>
      <c r="Q179" s="39">
        <v>8.9999999999999993E-3</v>
      </c>
      <c r="R179" s="39">
        <v>4.0000000000000001E-3</v>
      </c>
      <c r="S179" s="39">
        <v>5.0000000000000001E-3</v>
      </c>
      <c r="T179" s="39">
        <v>2E-3</v>
      </c>
      <c r="U179" s="39">
        <v>9.2999999999999999E-2</v>
      </c>
      <c r="V179" s="39">
        <v>1E-3</v>
      </c>
      <c r="W179" s="39">
        <v>1.2999999999999999E-2</v>
      </c>
      <c r="X179" s="39">
        <v>7.3300000000000004E-2</v>
      </c>
      <c r="Y179" s="39">
        <v>2E-3</v>
      </c>
      <c r="Z179" s="39">
        <v>9.6000000000000002E-2</v>
      </c>
      <c r="AA179" s="39">
        <v>0</v>
      </c>
      <c r="AB179" s="39">
        <v>0.125</v>
      </c>
      <c r="AC179" s="39">
        <v>0</v>
      </c>
      <c r="AD179" s="39">
        <v>8.0000000000000004E-4</v>
      </c>
      <c r="AE179" s="39">
        <v>8.9999999999999998E-4</v>
      </c>
      <c r="AF179" s="39">
        <v>0</v>
      </c>
      <c r="AG179" s="39">
        <v>8.9999999999999998E-4</v>
      </c>
      <c r="AH179" s="39">
        <v>1.17E-2</v>
      </c>
      <c r="AI179" s="39">
        <v>5.4999999999999997E-3</v>
      </c>
      <c r="AJ179" s="39">
        <v>8.0000000000000004E-4</v>
      </c>
      <c r="AK179" s="39">
        <v>1.2999999999999999E-3</v>
      </c>
      <c r="AL179" s="39">
        <v>9.7999999999999997E-3</v>
      </c>
      <c r="AM179" s="39">
        <v>5.5599999999999997E-2</v>
      </c>
      <c r="AN179" s="39">
        <v>4.3400000000000001E-2</v>
      </c>
      <c r="AO179" s="39">
        <v>2.5000000000000001E-2</v>
      </c>
      <c r="AP179" s="39">
        <v>9.64E-2</v>
      </c>
      <c r="AQ179" s="39">
        <v>1E-3</v>
      </c>
      <c r="AR179" s="39">
        <v>5.1000000000000004E-3</v>
      </c>
      <c r="AS179" s="39">
        <v>4.4999999999999997E-3</v>
      </c>
      <c r="AT179" s="39">
        <v>1.6000000000000001E-3</v>
      </c>
      <c r="AU179" s="39">
        <v>0</v>
      </c>
      <c r="AV179" s="39">
        <v>0</v>
      </c>
      <c r="AW179" s="39">
        <v>2.3E-3</v>
      </c>
      <c r="AX179" s="39">
        <v>2.4E-2</v>
      </c>
      <c r="AY179" s="39">
        <v>0</v>
      </c>
      <c r="AZ179" s="39">
        <v>0.13900000000000001</v>
      </c>
      <c r="BA179" s="39">
        <v>0</v>
      </c>
      <c r="BB179" s="39">
        <v>3.2000000000000001E-2</v>
      </c>
      <c r="BC179" s="39">
        <v>2.4697297297297301E-2</v>
      </c>
      <c r="BF179"/>
      <c r="BG179" s="39"/>
      <c r="BH179" s="39"/>
      <c r="BI179" s="39"/>
      <c r="BJ179" s="39"/>
      <c r="BK179" s="39"/>
      <c r="BL179" s="39"/>
      <c r="BM179" s="39"/>
      <c r="BN179" s="39"/>
      <c r="BO179" s="39"/>
      <c r="BP179" s="39"/>
      <c r="BQ179" s="39"/>
      <c r="BR179" s="38"/>
      <c r="BS179" s="39"/>
      <c r="BT179" s="39"/>
      <c r="BU179" s="39"/>
      <c r="BV179" s="39"/>
      <c r="BW179" s="39"/>
      <c r="BX179" s="39"/>
      <c r="BY179" s="39"/>
      <c r="BZ179" s="39"/>
      <c r="CA179" s="39"/>
      <c r="CB179" s="39"/>
      <c r="CC179" s="39"/>
      <c r="CD179" s="39"/>
      <c r="CE179" s="39"/>
      <c r="CF179" s="39"/>
      <c r="CH179" s="38"/>
      <c r="CI179" s="39"/>
      <c r="CJ179" s="39"/>
      <c r="CL179" s="38"/>
      <c r="CM179" s="39"/>
      <c r="CN179" s="39"/>
      <c r="CP179" s="38"/>
      <c r="CQ179" s="39"/>
      <c r="CS179" s="38"/>
      <c r="CT179" s="39"/>
      <c r="CU179" s="39"/>
      <c r="CV179" s="39"/>
      <c r="CX179" s="38"/>
      <c r="CY179" s="39"/>
      <c r="CZ179" s="39"/>
      <c r="DA179" s="39"/>
      <c r="DB179" s="39"/>
      <c r="DD179" s="38"/>
      <c r="DE179" s="39"/>
      <c r="DF179" s="39"/>
      <c r="DG179" s="39"/>
      <c r="DH179" s="39"/>
      <c r="DI179" s="39"/>
      <c r="DJ179" s="39"/>
      <c r="DL179" s="38"/>
      <c r="DM179" s="39"/>
      <c r="DN179" s="39"/>
      <c r="DO179" s="39"/>
      <c r="DQ179" s="38"/>
      <c r="DR179" s="39"/>
      <c r="DT179" s="38"/>
      <c r="DU179" s="39"/>
    </row>
    <row r="180" spans="1:125" ht="16" x14ac:dyDescent="0.2">
      <c r="A180" s="3" t="s">
        <v>522</v>
      </c>
      <c r="B180" s="3" t="s">
        <v>675</v>
      </c>
      <c r="C180" s="3">
        <v>8.0000000000000002E-3</v>
      </c>
      <c r="D180" s="3">
        <v>193</v>
      </c>
      <c r="G180" s="38" t="s">
        <v>497</v>
      </c>
      <c r="H180" s="39">
        <v>0</v>
      </c>
      <c r="I180" s="39">
        <v>4.0000000000000002E-4</v>
      </c>
      <c r="J180" s="39">
        <v>0</v>
      </c>
      <c r="K180" s="39">
        <v>0</v>
      </c>
      <c r="L180" s="39">
        <v>5.1799999999999999E-2</v>
      </c>
      <c r="M180" s="39">
        <v>1E-3</v>
      </c>
      <c r="N180" s="39">
        <v>4.0000000000000001E-3</v>
      </c>
      <c r="O180" s="39">
        <v>0</v>
      </c>
      <c r="P180" s="39">
        <v>3.0000000000000001E-3</v>
      </c>
      <c r="Q180" s="39">
        <v>0</v>
      </c>
      <c r="R180" s="39">
        <v>0</v>
      </c>
      <c r="S180" s="39">
        <v>3.5999999999999997E-2</v>
      </c>
      <c r="T180" s="39">
        <v>3.0000000000000001E-3</v>
      </c>
      <c r="U180" s="39">
        <v>1E-3</v>
      </c>
      <c r="V180" s="39">
        <v>3.0000000000000001E-3</v>
      </c>
      <c r="W180" s="39">
        <v>6.4000000000000001E-2</v>
      </c>
      <c r="X180" s="39">
        <v>1.2999999999999999E-3</v>
      </c>
      <c r="Y180" s="39">
        <v>2E-3</v>
      </c>
      <c r="Z180" s="39">
        <v>1E-3</v>
      </c>
      <c r="AA180" s="39">
        <v>0</v>
      </c>
      <c r="AB180" s="39">
        <v>0</v>
      </c>
      <c r="AC180" s="39">
        <v>0</v>
      </c>
      <c r="AD180" s="39">
        <v>2.9999999999999997E-4</v>
      </c>
      <c r="AE180" s="39">
        <v>4.0000000000000002E-4</v>
      </c>
      <c r="AF180" s="39">
        <v>1E-4</v>
      </c>
      <c r="AG180" s="39">
        <v>4.0000000000000002E-4</v>
      </c>
      <c r="AH180" s="39">
        <v>6.9999999999999999E-4</v>
      </c>
      <c r="AI180" s="39">
        <v>6.8000000000000005E-2</v>
      </c>
      <c r="AJ180" s="39">
        <v>2.3999999999999998E-3</v>
      </c>
      <c r="AK180" s="39">
        <v>3.09E-2</v>
      </c>
      <c r="AL180" s="39">
        <v>7.1999999999999995E-2</v>
      </c>
      <c r="AM180" s="39">
        <v>1.8E-3</v>
      </c>
      <c r="AN180" s="39">
        <v>7.4399999999999994E-2</v>
      </c>
      <c r="AO180" s="39">
        <v>7.6200000000000004E-2</v>
      </c>
      <c r="AP180" s="39">
        <v>2.7000000000000001E-3</v>
      </c>
      <c r="AQ180" s="39">
        <v>2.3999999999999998E-3</v>
      </c>
      <c r="AR180" s="39">
        <v>7.1000000000000004E-3</v>
      </c>
      <c r="AS180" s="39">
        <v>1.78E-2</v>
      </c>
      <c r="AT180" s="39">
        <v>3.9899999999999998E-2</v>
      </c>
      <c r="AU180" s="39">
        <v>0</v>
      </c>
      <c r="AV180" s="39">
        <v>0.01</v>
      </c>
      <c r="AW180" s="39">
        <v>2.3E-3</v>
      </c>
      <c r="AX180" s="39">
        <v>8.9999999999999993E-3</v>
      </c>
      <c r="AY180" s="39">
        <v>0</v>
      </c>
      <c r="AZ180" s="39">
        <v>0</v>
      </c>
      <c r="BA180" s="39">
        <v>0</v>
      </c>
      <c r="BB180" s="39">
        <v>1.0999999999999999E-2</v>
      </c>
      <c r="BC180" s="39">
        <v>1.7685294117647059E-2</v>
      </c>
      <c r="BF180"/>
      <c r="BG180" s="39"/>
      <c r="BH180" s="39"/>
      <c r="BI180" s="39"/>
      <c r="BJ180" s="39"/>
      <c r="BK180" s="39"/>
      <c r="BL180" s="39"/>
      <c r="BM180" s="39"/>
      <c r="BN180" s="39"/>
      <c r="BO180" s="39"/>
      <c r="BP180" s="39"/>
      <c r="BQ180" s="39"/>
      <c r="BR180" s="38"/>
      <c r="BS180" s="39"/>
      <c r="BT180" s="39"/>
      <c r="BU180" s="39"/>
      <c r="BV180" s="39"/>
      <c r="BW180" s="39"/>
      <c r="BX180" s="39"/>
      <c r="BY180" s="39"/>
      <c r="BZ180" s="39"/>
      <c r="CA180" s="39"/>
      <c r="CB180" s="39"/>
      <c r="CC180" s="39"/>
      <c r="CD180" s="39"/>
      <c r="CE180" s="39"/>
      <c r="CF180" s="39"/>
      <c r="CH180" s="38"/>
      <c r="CI180" s="39"/>
      <c r="CJ180" s="39"/>
      <c r="CL180" s="38"/>
      <c r="CM180" s="39"/>
      <c r="CN180" s="39"/>
      <c r="CP180" s="38"/>
      <c r="CQ180" s="39"/>
      <c r="CS180" s="38"/>
      <c r="CT180" s="39"/>
      <c r="CU180" s="39"/>
      <c r="CV180" s="39"/>
      <c r="CX180" s="38"/>
      <c r="CY180" s="39"/>
      <c r="CZ180" s="39"/>
      <c r="DA180" s="39"/>
      <c r="DB180" s="39"/>
      <c r="DD180" s="38"/>
      <c r="DE180" s="39"/>
      <c r="DF180" s="39"/>
      <c r="DG180" s="39"/>
      <c r="DH180" s="39"/>
      <c r="DI180" s="39"/>
      <c r="DJ180" s="39"/>
      <c r="DL180" s="38"/>
      <c r="DM180" s="39"/>
      <c r="DN180" s="39"/>
      <c r="DO180" s="39"/>
      <c r="DQ180" s="38"/>
      <c r="DR180" s="39"/>
      <c r="DT180" s="38"/>
      <c r="DU180" s="39"/>
    </row>
    <row r="181" spans="1:125" ht="16" x14ac:dyDescent="0.2">
      <c r="A181" s="3" t="s">
        <v>529</v>
      </c>
      <c r="B181" s="3" t="s">
        <v>675</v>
      </c>
      <c r="C181" s="3">
        <v>3.0000000000000001E-3</v>
      </c>
      <c r="D181" s="3">
        <v>193</v>
      </c>
      <c r="G181" s="38" t="s">
        <v>500</v>
      </c>
      <c r="H181" s="39">
        <v>5.5E-2</v>
      </c>
      <c r="I181" s="39">
        <v>5.0500000000000003E-2</v>
      </c>
      <c r="J181" s="39">
        <v>4.1000000000000002E-2</v>
      </c>
      <c r="K181" s="39">
        <v>3.5000000000000003E-2</v>
      </c>
      <c r="L181" s="39">
        <v>0</v>
      </c>
      <c r="M181" s="39">
        <v>2.8999999999999998E-3</v>
      </c>
      <c r="N181" s="39">
        <v>0</v>
      </c>
      <c r="O181" s="39">
        <v>1.2E-2</v>
      </c>
      <c r="P181" s="39">
        <v>0.01</v>
      </c>
      <c r="Q181" s="39">
        <v>1.2E-2</v>
      </c>
      <c r="R181" s="39">
        <v>3.6999999999999998E-2</v>
      </c>
      <c r="S181" s="39">
        <v>5.0000000000000001E-3</v>
      </c>
      <c r="T181" s="39">
        <v>2E-3</v>
      </c>
      <c r="U181" s="39">
        <v>1.2E-2</v>
      </c>
      <c r="V181" s="39">
        <v>1E-3</v>
      </c>
      <c r="W181" s="39">
        <v>0</v>
      </c>
      <c r="X181" s="39">
        <v>1.1299999999999999E-2</v>
      </c>
      <c r="Y181" s="39">
        <v>8.9999999999999993E-3</v>
      </c>
      <c r="Z181" s="39">
        <v>8.0000000000000002E-3</v>
      </c>
      <c r="AA181" s="39">
        <v>0</v>
      </c>
      <c r="AB181" s="39">
        <v>8.9999999999999993E-3</v>
      </c>
      <c r="AC181" s="39">
        <v>0</v>
      </c>
      <c r="AD181" s="39">
        <v>5.79E-2</v>
      </c>
      <c r="AE181" s="39">
        <v>5.4199999999999998E-2</v>
      </c>
      <c r="AF181" s="39">
        <v>1E-4</v>
      </c>
      <c r="AG181" s="39">
        <v>5.7000000000000002E-2</v>
      </c>
      <c r="AH181" s="39">
        <v>1.6400000000000001E-2</v>
      </c>
      <c r="AI181" s="39">
        <v>1E-4</v>
      </c>
      <c r="AJ181" s="39">
        <v>2E-3</v>
      </c>
      <c r="AK181" s="39">
        <v>2.0000000000000001E-4</v>
      </c>
      <c r="AL181" s="39">
        <v>5.9999999999999995E-4</v>
      </c>
      <c r="AM181" s="39">
        <v>9.4000000000000004E-3</v>
      </c>
      <c r="AN181" s="39">
        <v>2.0000000000000001E-4</v>
      </c>
      <c r="AO181" s="39">
        <v>0</v>
      </c>
      <c r="AP181" s="39">
        <v>6.7999999999999996E-3</v>
      </c>
      <c r="AQ181" s="39">
        <v>8.3999999999999995E-3</v>
      </c>
      <c r="AR181" s="39">
        <v>8.0000000000000004E-4</v>
      </c>
      <c r="AS181" s="39">
        <v>1.1999999999999999E-3</v>
      </c>
      <c r="AT181" s="39">
        <v>2.9999999999999997E-4</v>
      </c>
      <c r="AU181" s="39">
        <v>0</v>
      </c>
      <c r="AV181" s="39">
        <v>0</v>
      </c>
      <c r="AW181" s="39">
        <v>0</v>
      </c>
      <c r="AX181" s="39">
        <v>2E-3</v>
      </c>
      <c r="AY181" s="39">
        <v>5.0000000000000001E-3</v>
      </c>
      <c r="AZ181" s="39">
        <v>0</v>
      </c>
      <c r="BA181" s="39">
        <v>0</v>
      </c>
      <c r="BB181" s="39">
        <v>4.0000000000000001E-3</v>
      </c>
      <c r="BC181" s="39">
        <v>1.4980555555555556E-2</v>
      </c>
      <c r="BF181"/>
      <c r="BG181" s="39"/>
      <c r="BH181" s="39"/>
      <c r="BI181" s="39"/>
      <c r="BJ181" s="39"/>
      <c r="BK181" s="39"/>
      <c r="BL181" s="39"/>
      <c r="BM181" s="39"/>
      <c r="BN181" s="39"/>
      <c r="BO181" s="39"/>
      <c r="BP181" s="39"/>
      <c r="BQ181" s="39"/>
      <c r="BR181" s="38"/>
      <c r="BS181" s="39"/>
      <c r="BT181" s="39"/>
      <c r="BU181" s="39"/>
      <c r="BV181" s="39"/>
      <c r="BW181" s="39"/>
      <c r="BX181" s="39"/>
      <c r="BY181" s="39"/>
      <c r="BZ181" s="39"/>
      <c r="CA181" s="39"/>
      <c r="CB181" s="39"/>
      <c r="CC181" s="39"/>
      <c r="CD181" s="39"/>
      <c r="CE181" s="39"/>
      <c r="CF181" s="39"/>
      <c r="CH181" s="38"/>
      <c r="CI181" s="39"/>
      <c r="CJ181" s="39"/>
      <c r="CL181" s="38"/>
      <c r="CM181" s="39"/>
      <c r="CN181" s="39"/>
      <c r="CP181" s="38"/>
      <c r="CQ181" s="39"/>
      <c r="CS181" s="38"/>
      <c r="CT181" s="39"/>
      <c r="CU181" s="39"/>
      <c r="CV181" s="39"/>
      <c r="CX181" s="38"/>
      <c r="CY181" s="39"/>
      <c r="CZ181" s="39"/>
      <c r="DA181" s="39"/>
      <c r="DB181" s="39"/>
      <c r="DD181" s="38"/>
      <c r="DE181" s="39"/>
      <c r="DF181" s="39"/>
      <c r="DG181" s="39"/>
      <c r="DH181" s="39"/>
      <c r="DI181" s="39"/>
      <c r="DJ181" s="39"/>
      <c r="DL181" s="38"/>
      <c r="DM181" s="39"/>
      <c r="DN181" s="39"/>
      <c r="DO181" s="39"/>
      <c r="DQ181" s="38"/>
      <c r="DR181" s="39"/>
      <c r="DT181" s="38"/>
      <c r="DU181" s="39"/>
    </row>
    <row r="182" spans="1:125" ht="16" x14ac:dyDescent="0.2">
      <c r="A182" s="3" t="s">
        <v>540</v>
      </c>
      <c r="B182" s="3" t="s">
        <v>675</v>
      </c>
      <c r="C182" s="3">
        <v>3.0000000000000001E-3</v>
      </c>
      <c r="D182" s="3">
        <v>193</v>
      </c>
      <c r="G182" s="38" t="s">
        <v>503</v>
      </c>
      <c r="H182" s="39">
        <v>0</v>
      </c>
      <c r="I182" s="39">
        <v>0</v>
      </c>
      <c r="J182" s="39">
        <v>0</v>
      </c>
      <c r="K182" s="39">
        <v>0</v>
      </c>
      <c r="L182" s="39">
        <v>2.9999999999999997E-4</v>
      </c>
      <c r="M182" s="39">
        <v>0</v>
      </c>
      <c r="N182" s="39">
        <v>0</v>
      </c>
      <c r="O182" s="39">
        <v>0</v>
      </c>
      <c r="P182" s="39">
        <v>0</v>
      </c>
      <c r="Q182" s="39">
        <v>0</v>
      </c>
      <c r="R182" s="39">
        <v>0</v>
      </c>
      <c r="S182" s="39">
        <v>0</v>
      </c>
      <c r="T182" s="39">
        <v>0</v>
      </c>
      <c r="U182" s="39">
        <v>0</v>
      </c>
      <c r="V182" s="39">
        <v>0</v>
      </c>
      <c r="W182" s="39">
        <v>0</v>
      </c>
      <c r="X182" s="39">
        <v>0</v>
      </c>
      <c r="Y182" s="39">
        <v>0</v>
      </c>
      <c r="Z182" s="39">
        <v>0</v>
      </c>
      <c r="AA182" s="39">
        <v>0</v>
      </c>
      <c r="AB182" s="39">
        <v>0</v>
      </c>
      <c r="AC182" s="39">
        <v>0</v>
      </c>
      <c r="AD182" s="39">
        <v>0</v>
      </c>
      <c r="AE182" s="39">
        <v>0</v>
      </c>
      <c r="AF182" s="39">
        <v>0</v>
      </c>
      <c r="AG182" s="39">
        <v>0</v>
      </c>
      <c r="AH182" s="39">
        <v>0</v>
      </c>
      <c r="AI182" s="39">
        <v>0</v>
      </c>
      <c r="AJ182" s="39">
        <v>0</v>
      </c>
      <c r="AK182" s="39">
        <v>0</v>
      </c>
      <c r="AL182" s="39">
        <v>0</v>
      </c>
      <c r="AM182" s="39">
        <v>0</v>
      </c>
      <c r="AN182" s="39">
        <v>0</v>
      </c>
      <c r="AO182" s="39">
        <v>0</v>
      </c>
      <c r="AP182" s="39">
        <v>0</v>
      </c>
      <c r="AQ182" s="39">
        <v>0</v>
      </c>
      <c r="AR182" s="39">
        <v>0</v>
      </c>
      <c r="AS182" s="39">
        <v>0</v>
      </c>
      <c r="AT182" s="39">
        <v>0</v>
      </c>
      <c r="AU182" s="39">
        <v>0</v>
      </c>
      <c r="AV182" s="39">
        <v>0</v>
      </c>
      <c r="AW182" s="39">
        <v>0</v>
      </c>
      <c r="AX182" s="39">
        <v>0</v>
      </c>
      <c r="AY182" s="39">
        <v>0</v>
      </c>
      <c r="AZ182" s="39">
        <v>0</v>
      </c>
      <c r="BA182" s="39">
        <v>0</v>
      </c>
      <c r="BB182" s="39">
        <v>0</v>
      </c>
      <c r="BC182" s="39">
        <v>2.9999999999999997E-4</v>
      </c>
      <c r="BF182"/>
      <c r="BG182" s="39"/>
      <c r="BH182" s="39"/>
      <c r="BI182" s="39"/>
      <c r="BJ182" s="39"/>
      <c r="BK182" s="39"/>
      <c r="BL182" s="39"/>
      <c r="BM182" s="39"/>
      <c r="BN182" s="39"/>
      <c r="BO182" s="39"/>
      <c r="BP182" s="39"/>
      <c r="BQ182" s="39"/>
      <c r="BR182" s="38"/>
      <c r="BS182" s="39"/>
      <c r="BT182" s="39"/>
      <c r="BU182" s="39"/>
      <c r="BV182" s="39"/>
      <c r="BW182" s="39"/>
      <c r="BX182" s="39"/>
      <c r="BY182" s="39"/>
      <c r="BZ182" s="39"/>
      <c r="CA182" s="39"/>
      <c r="CB182" s="39"/>
      <c r="CC182" s="39"/>
      <c r="CD182" s="39"/>
      <c r="CE182" s="39"/>
      <c r="CF182" s="39"/>
      <c r="CH182" s="38"/>
      <c r="CI182" s="39"/>
      <c r="CJ182" s="39"/>
      <c r="CL182" s="38"/>
      <c r="CM182" s="39"/>
      <c r="CN182" s="39"/>
      <c r="CP182" s="38"/>
      <c r="CQ182" s="39"/>
      <c r="CS182" s="38"/>
      <c r="CT182" s="39"/>
      <c r="CU182" s="39"/>
      <c r="CV182" s="39"/>
      <c r="CX182" s="38"/>
      <c r="CY182" s="39"/>
      <c r="CZ182" s="39"/>
      <c r="DA182" s="39"/>
      <c r="DB182" s="39"/>
      <c r="DD182" s="38"/>
      <c r="DE182" s="39"/>
      <c r="DF182" s="39"/>
      <c r="DG182" s="39"/>
      <c r="DH182" s="39"/>
      <c r="DI182" s="39"/>
      <c r="DJ182" s="39"/>
      <c r="DL182" s="38"/>
      <c r="DM182" s="39"/>
      <c r="DN182" s="39"/>
      <c r="DO182" s="39"/>
      <c r="DQ182" s="38"/>
      <c r="DR182" s="39"/>
      <c r="DT182" s="38"/>
      <c r="DU182" s="39"/>
    </row>
    <row r="183" spans="1:125" ht="16" x14ac:dyDescent="0.2">
      <c r="A183" s="3" t="s">
        <v>48</v>
      </c>
      <c r="B183" s="3" t="s">
        <v>675</v>
      </c>
      <c r="C183" s="3">
        <v>3.5999999999999997E-2</v>
      </c>
      <c r="D183" s="3">
        <v>193</v>
      </c>
      <c r="G183" s="38" t="s">
        <v>504</v>
      </c>
      <c r="H183" s="39">
        <v>3.0000000000000001E-3</v>
      </c>
      <c r="I183" s="39">
        <v>5.1999999999999998E-3</v>
      </c>
      <c r="J183" s="39">
        <v>5.0000000000000001E-3</v>
      </c>
      <c r="K183" s="39">
        <v>0</v>
      </c>
      <c r="L183" s="39">
        <v>0</v>
      </c>
      <c r="M183" s="39">
        <v>0</v>
      </c>
      <c r="N183" s="39">
        <v>2E-3</v>
      </c>
      <c r="O183" s="39">
        <v>0</v>
      </c>
      <c r="P183" s="39">
        <v>0</v>
      </c>
      <c r="Q183" s="39">
        <v>0</v>
      </c>
      <c r="R183" s="39">
        <v>4.0000000000000001E-3</v>
      </c>
      <c r="S183" s="39">
        <v>0</v>
      </c>
      <c r="T183" s="39">
        <v>1E-4</v>
      </c>
      <c r="U183" s="39">
        <v>1E-3</v>
      </c>
      <c r="V183" s="39">
        <v>0</v>
      </c>
      <c r="W183" s="39">
        <v>0</v>
      </c>
      <c r="X183" s="39">
        <v>1E-3</v>
      </c>
      <c r="Y183" s="39">
        <v>0</v>
      </c>
      <c r="Z183" s="39">
        <v>1E-3</v>
      </c>
      <c r="AA183" s="39">
        <v>0</v>
      </c>
      <c r="AB183" s="39">
        <v>0</v>
      </c>
      <c r="AC183" s="39">
        <v>0</v>
      </c>
      <c r="AD183" s="39">
        <v>4.7000000000000002E-3</v>
      </c>
      <c r="AE183" s="39">
        <v>5.4000000000000003E-3</v>
      </c>
      <c r="AF183" s="39">
        <v>0</v>
      </c>
      <c r="AG183" s="39">
        <v>5.4999999999999997E-3</v>
      </c>
      <c r="AH183" s="39">
        <v>1.4E-3</v>
      </c>
      <c r="AI183" s="39">
        <v>0</v>
      </c>
      <c r="AJ183" s="39">
        <v>2.0000000000000001E-4</v>
      </c>
      <c r="AK183" s="39">
        <v>0</v>
      </c>
      <c r="AL183" s="39">
        <v>1E-4</v>
      </c>
      <c r="AM183" s="39">
        <v>8.0000000000000004E-4</v>
      </c>
      <c r="AN183" s="39">
        <v>0</v>
      </c>
      <c r="AO183" s="39">
        <v>0</v>
      </c>
      <c r="AP183" s="39">
        <v>5.9999999999999995E-4</v>
      </c>
      <c r="AQ183" s="39">
        <v>2.0000000000000001E-4</v>
      </c>
      <c r="AR183" s="39">
        <v>0</v>
      </c>
      <c r="AS183" s="39">
        <v>0</v>
      </c>
      <c r="AT183" s="39">
        <v>0</v>
      </c>
      <c r="AU183" s="39">
        <v>0</v>
      </c>
      <c r="AV183" s="39">
        <v>0</v>
      </c>
      <c r="AW183" s="39">
        <v>0</v>
      </c>
      <c r="AX183" s="39">
        <v>0</v>
      </c>
      <c r="AY183" s="39">
        <v>0</v>
      </c>
      <c r="AZ183" s="39">
        <v>0</v>
      </c>
      <c r="BA183" s="39">
        <v>0</v>
      </c>
      <c r="BB183" s="39">
        <v>0</v>
      </c>
      <c r="BC183" s="39">
        <v>2.2888888888888894E-3</v>
      </c>
      <c r="BF183"/>
      <c r="BG183" s="39"/>
      <c r="BH183" s="39"/>
      <c r="BI183" s="39"/>
      <c r="BJ183" s="39"/>
      <c r="BK183" s="39"/>
      <c r="BL183" s="39"/>
      <c r="BM183" s="39"/>
      <c r="BN183" s="39"/>
      <c r="BO183" s="39"/>
      <c r="BP183" s="39"/>
      <c r="BQ183" s="39"/>
      <c r="BR183" s="38"/>
      <c r="BS183" s="39"/>
      <c r="BT183" s="39"/>
      <c r="BU183" s="39"/>
      <c r="BV183" s="39"/>
      <c r="BW183" s="39"/>
      <c r="BX183" s="39"/>
      <c r="BY183" s="39"/>
      <c r="BZ183" s="39"/>
      <c r="CA183" s="39"/>
      <c r="CB183" s="39"/>
      <c r="CC183" s="39"/>
      <c r="CD183" s="39"/>
      <c r="CE183" s="39"/>
      <c r="CF183" s="39"/>
      <c r="CH183" s="38"/>
      <c r="CI183" s="39"/>
      <c r="CJ183" s="39"/>
      <c r="CL183" s="38"/>
      <c r="CM183" s="39"/>
      <c r="CN183" s="39"/>
      <c r="CP183" s="38"/>
      <c r="CQ183" s="39"/>
      <c r="CS183" s="38"/>
      <c r="CT183" s="39"/>
      <c r="CU183" s="39"/>
      <c r="CV183" s="39"/>
      <c r="CX183" s="38"/>
      <c r="CY183" s="39"/>
      <c r="CZ183" s="39"/>
      <c r="DA183" s="39"/>
      <c r="DB183" s="39"/>
      <c r="DD183" s="38"/>
      <c r="DE183" s="39"/>
      <c r="DF183" s="39"/>
      <c r="DG183" s="39"/>
      <c r="DH183" s="39"/>
      <c r="DI183" s="39"/>
      <c r="DJ183" s="39"/>
      <c r="DL183" s="38"/>
      <c r="DM183" s="39"/>
      <c r="DN183" s="39"/>
      <c r="DO183" s="39"/>
      <c r="DQ183" s="38"/>
      <c r="DR183" s="39"/>
      <c r="DT183" s="38"/>
      <c r="DU183" s="39"/>
    </row>
    <row r="184" spans="1:125" ht="16" x14ac:dyDescent="0.2">
      <c r="A184" s="3" t="s">
        <v>546</v>
      </c>
      <c r="B184" s="3" t="s">
        <v>675</v>
      </c>
      <c r="C184" s="3">
        <v>5.0000000000000001E-3</v>
      </c>
      <c r="D184" s="3">
        <v>193</v>
      </c>
      <c r="G184" s="38" t="s">
        <v>505</v>
      </c>
      <c r="H184" s="39">
        <v>0</v>
      </c>
      <c r="I184" s="39">
        <v>0</v>
      </c>
      <c r="J184" s="39">
        <v>0</v>
      </c>
      <c r="K184" s="39">
        <v>0</v>
      </c>
      <c r="L184" s="39">
        <v>0</v>
      </c>
      <c r="M184" s="39">
        <v>0</v>
      </c>
      <c r="N184" s="39">
        <v>0</v>
      </c>
      <c r="O184" s="39">
        <v>0</v>
      </c>
      <c r="P184" s="39">
        <v>0</v>
      </c>
      <c r="Q184" s="39">
        <v>0</v>
      </c>
      <c r="R184" s="39">
        <v>0</v>
      </c>
      <c r="S184" s="39">
        <v>0</v>
      </c>
      <c r="T184" s="39">
        <v>0</v>
      </c>
      <c r="U184" s="39">
        <v>0</v>
      </c>
      <c r="V184" s="39">
        <v>0</v>
      </c>
      <c r="W184" s="39">
        <v>0</v>
      </c>
      <c r="X184" s="39">
        <v>0</v>
      </c>
      <c r="Y184" s="39">
        <v>0</v>
      </c>
      <c r="Z184" s="39">
        <v>0</v>
      </c>
      <c r="AA184" s="39">
        <v>0</v>
      </c>
      <c r="AB184" s="39">
        <v>0</v>
      </c>
      <c r="AC184" s="39">
        <v>0</v>
      </c>
      <c r="AD184" s="39">
        <v>0</v>
      </c>
      <c r="AE184" s="39">
        <v>0</v>
      </c>
      <c r="AF184" s="39">
        <v>0</v>
      </c>
      <c r="AG184" s="39">
        <v>0</v>
      </c>
      <c r="AH184" s="39">
        <v>1.1000000000000001E-3</v>
      </c>
      <c r="AI184" s="39">
        <v>0</v>
      </c>
      <c r="AJ184" s="39">
        <v>0</v>
      </c>
      <c r="AK184" s="39">
        <v>0</v>
      </c>
      <c r="AL184" s="39">
        <v>0</v>
      </c>
      <c r="AM184" s="39">
        <v>1.1000000000000001E-3</v>
      </c>
      <c r="AN184" s="39">
        <v>0</v>
      </c>
      <c r="AO184" s="39">
        <v>0</v>
      </c>
      <c r="AP184" s="39">
        <v>0</v>
      </c>
      <c r="AQ184" s="39">
        <v>0</v>
      </c>
      <c r="AR184" s="39">
        <v>0</v>
      </c>
      <c r="AS184" s="39">
        <v>0</v>
      </c>
      <c r="AT184" s="39">
        <v>0</v>
      </c>
      <c r="AU184" s="39">
        <v>0</v>
      </c>
      <c r="AV184" s="39">
        <v>0</v>
      </c>
      <c r="AW184" s="39">
        <v>0</v>
      </c>
      <c r="AX184" s="39">
        <v>0</v>
      </c>
      <c r="AY184" s="39">
        <v>0</v>
      </c>
      <c r="AZ184" s="39">
        <v>0</v>
      </c>
      <c r="BA184" s="39">
        <v>0</v>
      </c>
      <c r="BB184" s="39">
        <v>2E-3</v>
      </c>
      <c r="BC184" s="39">
        <v>1.4000000000000002E-3</v>
      </c>
      <c r="BF184"/>
      <c r="BG184" s="39"/>
      <c r="BH184" s="39"/>
      <c r="BI184" s="39"/>
      <c r="BJ184" s="39"/>
      <c r="BK184" s="39"/>
      <c r="BL184" s="39"/>
      <c r="BM184" s="39"/>
      <c r="BN184" s="39"/>
      <c r="BO184" s="39"/>
      <c r="BP184" s="39"/>
      <c r="BQ184" s="39"/>
      <c r="BR184" s="38"/>
      <c r="BS184" s="39"/>
      <c r="BT184" s="39"/>
      <c r="BU184" s="39"/>
      <c r="BV184" s="39"/>
      <c r="BW184" s="39"/>
      <c r="BX184" s="39"/>
      <c r="BY184" s="39"/>
      <c r="BZ184" s="39"/>
      <c r="CA184" s="39"/>
      <c r="CB184" s="39"/>
      <c r="CC184" s="39"/>
      <c r="CD184" s="39"/>
      <c r="CE184" s="39"/>
      <c r="CF184" s="39"/>
      <c r="CH184" s="38"/>
      <c r="CI184" s="39"/>
      <c r="CJ184" s="39"/>
      <c r="CL184" s="38"/>
      <c r="CM184" s="39"/>
      <c r="CN184" s="39"/>
      <c r="CP184" s="38"/>
      <c r="CQ184" s="39"/>
      <c r="CS184" s="38"/>
      <c r="CT184" s="39"/>
      <c r="CU184" s="39"/>
      <c r="CV184" s="39"/>
      <c r="CX184" s="38"/>
      <c r="CY184" s="39"/>
      <c r="CZ184" s="39"/>
      <c r="DA184" s="39"/>
      <c r="DB184" s="39"/>
      <c r="DD184" s="38"/>
      <c r="DE184" s="39"/>
      <c r="DF184" s="39"/>
      <c r="DG184" s="39"/>
      <c r="DH184" s="39"/>
      <c r="DI184" s="39"/>
      <c r="DJ184" s="39"/>
      <c r="DL184" s="38"/>
      <c r="DM184" s="39"/>
      <c r="DN184" s="39"/>
      <c r="DO184" s="39"/>
      <c r="DQ184" s="38"/>
      <c r="DR184" s="39"/>
      <c r="DT184" s="38"/>
      <c r="DU184" s="39"/>
    </row>
    <row r="185" spans="1:125" ht="16" x14ac:dyDescent="0.2">
      <c r="A185" s="3" t="s">
        <v>49</v>
      </c>
      <c r="B185" s="3" t="s">
        <v>675</v>
      </c>
      <c r="C185" s="3">
        <v>7.8E-2</v>
      </c>
      <c r="D185" s="3">
        <v>193</v>
      </c>
      <c r="G185" s="38" t="s">
        <v>506</v>
      </c>
      <c r="H185" s="39">
        <v>0</v>
      </c>
      <c r="I185" s="39">
        <v>0</v>
      </c>
      <c r="J185" s="39">
        <v>0</v>
      </c>
      <c r="K185" s="39">
        <v>0</v>
      </c>
      <c r="L185" s="39">
        <v>0</v>
      </c>
      <c r="M185" s="39">
        <v>0</v>
      </c>
      <c r="N185" s="39">
        <v>0</v>
      </c>
      <c r="O185" s="39">
        <v>0</v>
      </c>
      <c r="P185" s="39">
        <v>0</v>
      </c>
      <c r="Q185" s="39">
        <v>0</v>
      </c>
      <c r="R185" s="39">
        <v>0</v>
      </c>
      <c r="S185" s="39">
        <v>0</v>
      </c>
      <c r="T185" s="39">
        <v>0</v>
      </c>
      <c r="U185" s="39">
        <v>0</v>
      </c>
      <c r="V185" s="39">
        <v>0</v>
      </c>
      <c r="W185" s="39">
        <v>0</v>
      </c>
      <c r="X185" s="39">
        <v>0</v>
      </c>
      <c r="Y185" s="39">
        <v>0</v>
      </c>
      <c r="Z185" s="39">
        <v>0</v>
      </c>
      <c r="AA185" s="39">
        <v>0</v>
      </c>
      <c r="AB185" s="39">
        <v>0</v>
      </c>
      <c r="AC185" s="39">
        <v>0</v>
      </c>
      <c r="AD185" s="39">
        <v>4.0000000000000002E-4</v>
      </c>
      <c r="AE185" s="39">
        <v>0</v>
      </c>
      <c r="AF185" s="39">
        <v>0</v>
      </c>
      <c r="AG185" s="39">
        <v>0</v>
      </c>
      <c r="AH185" s="39">
        <v>0</v>
      </c>
      <c r="AI185" s="39">
        <v>0</v>
      </c>
      <c r="AJ185" s="39">
        <v>0</v>
      </c>
      <c r="AK185" s="39">
        <v>0</v>
      </c>
      <c r="AL185" s="39">
        <v>0</v>
      </c>
      <c r="AM185" s="39">
        <v>0</v>
      </c>
      <c r="AN185" s="39">
        <v>0</v>
      </c>
      <c r="AO185" s="39">
        <v>0</v>
      </c>
      <c r="AP185" s="39">
        <v>0</v>
      </c>
      <c r="AQ185" s="39">
        <v>0</v>
      </c>
      <c r="AR185" s="39">
        <v>0</v>
      </c>
      <c r="AS185" s="39">
        <v>0</v>
      </c>
      <c r="AT185" s="39">
        <v>0</v>
      </c>
      <c r="AU185" s="39">
        <v>0</v>
      </c>
      <c r="AV185" s="39">
        <v>0</v>
      </c>
      <c r="AW185" s="39">
        <v>0</v>
      </c>
      <c r="AX185" s="39">
        <v>0</v>
      </c>
      <c r="AY185" s="39">
        <v>0</v>
      </c>
      <c r="AZ185" s="39">
        <v>0</v>
      </c>
      <c r="BA185" s="39">
        <v>0</v>
      </c>
      <c r="BB185" s="39">
        <v>0</v>
      </c>
      <c r="BC185" s="39">
        <v>4.0000000000000002E-4</v>
      </c>
      <c r="BF185"/>
      <c r="BG185" s="39"/>
      <c r="BH185" s="39"/>
      <c r="BI185" s="39"/>
      <c r="BJ185" s="39"/>
      <c r="BK185" s="39"/>
      <c r="BL185" s="39"/>
      <c r="BM185" s="39"/>
      <c r="BN185" s="39"/>
      <c r="BO185" s="39"/>
      <c r="BP185" s="39"/>
      <c r="BQ185" s="39"/>
      <c r="BR185" s="38"/>
      <c r="BS185" s="39"/>
      <c r="BT185" s="39"/>
      <c r="BU185" s="39"/>
      <c r="BV185" s="39"/>
      <c r="BW185" s="39"/>
      <c r="BX185" s="39"/>
      <c r="BY185" s="39"/>
      <c r="BZ185" s="39"/>
      <c r="CA185" s="39"/>
      <c r="CB185" s="39"/>
      <c r="CC185" s="39"/>
      <c r="CD185" s="39"/>
      <c r="CE185" s="39"/>
      <c r="CF185" s="39"/>
      <c r="CH185" s="38"/>
      <c r="CI185" s="39"/>
      <c r="CJ185" s="39"/>
      <c r="CL185" s="38"/>
      <c r="CM185" s="39"/>
      <c r="CN185" s="39"/>
      <c r="CP185" s="38"/>
      <c r="CQ185" s="39"/>
      <c r="CS185" s="38"/>
      <c r="CT185" s="39"/>
      <c r="CU185" s="39"/>
      <c r="CV185" s="39"/>
      <c r="CX185" s="38"/>
      <c r="CY185" s="39"/>
      <c r="CZ185" s="39"/>
      <c r="DA185" s="39"/>
      <c r="DB185" s="39"/>
      <c r="DD185" s="38"/>
      <c r="DE185" s="39"/>
      <c r="DF185" s="39"/>
      <c r="DG185" s="39"/>
      <c r="DH185" s="39"/>
      <c r="DI185" s="39"/>
      <c r="DJ185" s="39"/>
      <c r="DL185" s="38"/>
      <c r="DM185" s="39"/>
      <c r="DN185" s="39"/>
      <c r="DO185" s="39"/>
      <c r="DQ185" s="38"/>
      <c r="DR185" s="39"/>
      <c r="DT185" s="38"/>
      <c r="DU185" s="39"/>
    </row>
    <row r="186" spans="1:125" ht="16" x14ac:dyDescent="0.2">
      <c r="A186" s="3" t="s">
        <v>51</v>
      </c>
      <c r="B186" s="3" t="s">
        <v>675</v>
      </c>
      <c r="C186" s="3">
        <v>6.5000000000000002E-2</v>
      </c>
      <c r="D186" s="3">
        <v>193</v>
      </c>
      <c r="G186" s="38" t="s">
        <v>507</v>
      </c>
      <c r="H186" s="39">
        <v>0</v>
      </c>
      <c r="I186" s="39">
        <v>0</v>
      </c>
      <c r="J186" s="39">
        <v>0</v>
      </c>
      <c r="K186" s="39">
        <v>0</v>
      </c>
      <c r="L186" s="39">
        <v>2.3E-3</v>
      </c>
      <c r="M186" s="39">
        <v>0</v>
      </c>
      <c r="N186" s="39">
        <v>0</v>
      </c>
      <c r="O186" s="39">
        <v>0</v>
      </c>
      <c r="P186" s="39">
        <v>0</v>
      </c>
      <c r="Q186" s="39">
        <v>0</v>
      </c>
      <c r="R186" s="39">
        <v>0</v>
      </c>
      <c r="S186" s="39">
        <v>0</v>
      </c>
      <c r="T186" s="39">
        <v>0</v>
      </c>
      <c r="U186" s="39">
        <v>0</v>
      </c>
      <c r="V186" s="39">
        <v>0</v>
      </c>
      <c r="W186" s="39">
        <v>0</v>
      </c>
      <c r="X186" s="39">
        <v>0</v>
      </c>
      <c r="Y186" s="39">
        <v>0</v>
      </c>
      <c r="Z186" s="39">
        <v>0</v>
      </c>
      <c r="AA186" s="39">
        <v>0</v>
      </c>
      <c r="AB186" s="39">
        <v>0</v>
      </c>
      <c r="AC186" s="39">
        <v>0</v>
      </c>
      <c r="AD186" s="39">
        <v>0</v>
      </c>
      <c r="AE186" s="39">
        <v>0</v>
      </c>
      <c r="AF186" s="39">
        <v>0</v>
      </c>
      <c r="AG186" s="39">
        <v>0</v>
      </c>
      <c r="AH186" s="39">
        <v>0</v>
      </c>
      <c r="AI186" s="39">
        <v>3.8E-3</v>
      </c>
      <c r="AJ186" s="39">
        <v>0</v>
      </c>
      <c r="AK186" s="39">
        <v>1E-3</v>
      </c>
      <c r="AL186" s="39">
        <v>1E-4</v>
      </c>
      <c r="AM186" s="39">
        <v>0</v>
      </c>
      <c r="AN186" s="39">
        <v>0</v>
      </c>
      <c r="AO186" s="39">
        <v>1E-4</v>
      </c>
      <c r="AP186" s="39">
        <v>0</v>
      </c>
      <c r="AQ186" s="39">
        <v>0</v>
      </c>
      <c r="AR186" s="39">
        <v>2.9999999999999997E-4</v>
      </c>
      <c r="AS186" s="39">
        <v>5.0000000000000001E-4</v>
      </c>
      <c r="AT186" s="39">
        <v>8.0000000000000004E-4</v>
      </c>
      <c r="AU186" s="39">
        <v>0</v>
      </c>
      <c r="AV186" s="39">
        <v>0</v>
      </c>
      <c r="AW186" s="39">
        <v>0</v>
      </c>
      <c r="AX186" s="39">
        <v>0</v>
      </c>
      <c r="AY186" s="39">
        <v>0</v>
      </c>
      <c r="AZ186" s="39">
        <v>0</v>
      </c>
      <c r="BA186" s="39">
        <v>0</v>
      </c>
      <c r="BB186" s="39">
        <v>0</v>
      </c>
      <c r="BC186" s="39">
        <v>1.1125E-3</v>
      </c>
      <c r="BF186"/>
      <c r="BG186" s="39"/>
      <c r="BH186" s="39"/>
      <c r="BI186" s="39"/>
      <c r="BJ186" s="39"/>
      <c r="BK186" s="39"/>
      <c r="BL186" s="39"/>
      <c r="BM186" s="39"/>
      <c r="BN186" s="39"/>
      <c r="BO186" s="39"/>
      <c r="BP186" s="39"/>
      <c r="BQ186" s="39"/>
      <c r="BR186" s="38"/>
      <c r="BS186" s="39"/>
      <c r="BT186" s="39"/>
      <c r="BU186" s="39"/>
      <c r="BV186" s="39"/>
      <c r="BW186" s="39"/>
      <c r="BX186" s="39"/>
      <c r="BY186" s="39"/>
      <c r="BZ186" s="39"/>
      <c r="CA186" s="39"/>
      <c r="CB186" s="39"/>
      <c r="CC186" s="39"/>
      <c r="CD186" s="39"/>
      <c r="CE186" s="39"/>
      <c r="CF186" s="39"/>
      <c r="CH186" s="38"/>
      <c r="CI186" s="39"/>
      <c r="CJ186" s="39"/>
      <c r="CL186" s="38"/>
      <c r="CM186" s="39"/>
      <c r="CN186" s="39"/>
      <c r="CP186" s="38"/>
      <c r="CQ186" s="39"/>
      <c r="CS186" s="38"/>
      <c r="CT186" s="39"/>
      <c r="CU186" s="39"/>
      <c r="CV186" s="39"/>
      <c r="CX186" s="38"/>
      <c r="CY186" s="39"/>
      <c r="CZ186" s="39"/>
      <c r="DA186" s="39"/>
      <c r="DB186" s="39"/>
      <c r="DD186" s="38"/>
      <c r="DE186" s="39"/>
      <c r="DF186" s="39"/>
      <c r="DG186" s="39"/>
      <c r="DH186" s="39"/>
      <c r="DI186" s="39"/>
      <c r="DJ186" s="39"/>
      <c r="DL186" s="38"/>
      <c r="DM186" s="39"/>
      <c r="DN186" s="39"/>
      <c r="DO186" s="39"/>
      <c r="DQ186" s="38"/>
      <c r="DR186" s="39"/>
      <c r="DT186" s="38"/>
      <c r="DU186" s="39"/>
    </row>
    <row r="187" spans="1:125" ht="16" x14ac:dyDescent="0.2">
      <c r="A187" s="3" t="s">
        <v>556</v>
      </c>
      <c r="B187" s="3" t="s">
        <v>675</v>
      </c>
      <c r="C187" s="3">
        <v>2.1000000000000001E-2</v>
      </c>
      <c r="D187" s="3">
        <v>193</v>
      </c>
      <c r="G187" s="38" t="s">
        <v>508</v>
      </c>
      <c r="H187" s="39">
        <v>0</v>
      </c>
      <c r="I187" s="39">
        <v>0</v>
      </c>
      <c r="J187" s="39">
        <v>0</v>
      </c>
      <c r="K187" s="39">
        <v>0</v>
      </c>
      <c r="L187" s="39">
        <v>0</v>
      </c>
      <c r="M187" s="39">
        <v>1E-3</v>
      </c>
      <c r="N187" s="39">
        <v>0</v>
      </c>
      <c r="O187" s="39">
        <v>0</v>
      </c>
      <c r="P187" s="39">
        <v>0</v>
      </c>
      <c r="Q187" s="39">
        <v>0</v>
      </c>
      <c r="R187" s="39">
        <v>0</v>
      </c>
      <c r="S187" s="39">
        <v>0</v>
      </c>
      <c r="T187" s="39">
        <v>0</v>
      </c>
      <c r="U187" s="39">
        <v>0</v>
      </c>
      <c r="V187" s="39">
        <v>0</v>
      </c>
      <c r="W187" s="39">
        <v>0</v>
      </c>
      <c r="X187" s="39">
        <v>2.9999999999999997E-4</v>
      </c>
      <c r="Y187" s="39">
        <v>2E-3</v>
      </c>
      <c r="Z187" s="39">
        <v>0</v>
      </c>
      <c r="AA187" s="39">
        <v>0</v>
      </c>
      <c r="AB187" s="39">
        <v>0</v>
      </c>
      <c r="AC187" s="39">
        <v>0</v>
      </c>
      <c r="AD187" s="39">
        <v>0</v>
      </c>
      <c r="AE187" s="39">
        <v>0</v>
      </c>
      <c r="AF187" s="39">
        <v>0</v>
      </c>
      <c r="AG187" s="39">
        <v>0</v>
      </c>
      <c r="AH187" s="39">
        <v>0</v>
      </c>
      <c r="AI187" s="39">
        <v>0</v>
      </c>
      <c r="AJ187" s="39">
        <v>2.0000000000000001E-4</v>
      </c>
      <c r="AK187" s="39">
        <v>0</v>
      </c>
      <c r="AL187" s="39">
        <v>0</v>
      </c>
      <c r="AM187" s="39">
        <v>1E-4</v>
      </c>
      <c r="AN187" s="39">
        <v>0</v>
      </c>
      <c r="AO187" s="39">
        <v>0</v>
      </c>
      <c r="AP187" s="39">
        <v>1E-4</v>
      </c>
      <c r="AQ187" s="39">
        <v>2.0000000000000001E-4</v>
      </c>
      <c r="AR187" s="39">
        <v>0</v>
      </c>
      <c r="AS187" s="39">
        <v>0</v>
      </c>
      <c r="AT187" s="39">
        <v>0</v>
      </c>
      <c r="AU187" s="39">
        <v>0</v>
      </c>
      <c r="AV187" s="39">
        <v>0</v>
      </c>
      <c r="AW187" s="39">
        <v>0</v>
      </c>
      <c r="AX187" s="39">
        <v>0</v>
      </c>
      <c r="AY187" s="39">
        <v>0</v>
      </c>
      <c r="AZ187" s="39">
        <v>0</v>
      </c>
      <c r="BA187" s="39">
        <v>0</v>
      </c>
      <c r="BB187" s="39">
        <v>2E-3</v>
      </c>
      <c r="BC187" s="39">
        <v>7.3749999999999998E-4</v>
      </c>
      <c r="BF187"/>
      <c r="BG187" s="39"/>
      <c r="BH187" s="39"/>
      <c r="BI187" s="39"/>
      <c r="BJ187" s="39"/>
      <c r="BK187" s="39"/>
      <c r="BL187" s="39"/>
      <c r="BM187" s="39"/>
      <c r="BN187" s="39"/>
      <c r="BO187" s="39"/>
      <c r="BP187" s="39"/>
      <c r="BQ187" s="39"/>
      <c r="BR187" s="38"/>
      <c r="BS187" s="39"/>
      <c r="BT187" s="39"/>
      <c r="BU187" s="39"/>
      <c r="BV187" s="39"/>
      <c r="BW187" s="39"/>
      <c r="BX187" s="39"/>
      <c r="BY187" s="39"/>
      <c r="BZ187" s="39"/>
      <c r="CA187" s="39"/>
      <c r="CB187" s="39"/>
      <c r="CC187" s="39"/>
      <c r="CD187" s="39"/>
      <c r="CE187" s="39"/>
      <c r="CF187" s="39"/>
      <c r="CH187" s="38"/>
      <c r="CI187" s="39"/>
      <c r="CJ187" s="39"/>
      <c r="CL187" s="38"/>
      <c r="CM187" s="39"/>
      <c r="CN187" s="39"/>
      <c r="CP187" s="38"/>
      <c r="CQ187" s="39"/>
      <c r="CS187" s="38"/>
      <c r="CT187" s="39"/>
      <c r="CU187" s="39"/>
      <c r="CV187" s="39"/>
      <c r="CX187" s="38"/>
      <c r="CY187" s="39"/>
      <c r="CZ187" s="39"/>
      <c r="DA187" s="39"/>
      <c r="DB187" s="39"/>
      <c r="DD187" s="38"/>
      <c r="DE187" s="39"/>
      <c r="DF187" s="39"/>
      <c r="DG187" s="39"/>
      <c r="DH187" s="39"/>
      <c r="DI187" s="39"/>
      <c r="DJ187" s="39"/>
      <c r="DL187" s="38"/>
      <c r="DM187" s="39"/>
      <c r="DN187" s="39"/>
      <c r="DO187" s="39"/>
      <c r="DQ187" s="38"/>
      <c r="DR187" s="39"/>
      <c r="DT187" s="38"/>
      <c r="DU187" s="39"/>
    </row>
    <row r="188" spans="1:125" ht="16" x14ac:dyDescent="0.2">
      <c r="A188" s="3" t="s">
        <v>52</v>
      </c>
      <c r="B188" s="3" t="s">
        <v>675</v>
      </c>
      <c r="C188" s="3">
        <v>1.7999999999999999E-2</v>
      </c>
      <c r="D188" s="3">
        <v>193</v>
      </c>
      <c r="G188" s="38" t="s">
        <v>41</v>
      </c>
      <c r="H188" s="39">
        <v>2E-3</v>
      </c>
      <c r="I188" s="39">
        <v>1E-3</v>
      </c>
      <c r="J188" s="39">
        <v>0</v>
      </c>
      <c r="K188" s="39">
        <v>0</v>
      </c>
      <c r="L188" s="39">
        <v>0</v>
      </c>
      <c r="M188" s="39">
        <v>1E-3</v>
      </c>
      <c r="N188" s="39">
        <v>0</v>
      </c>
      <c r="O188" s="39">
        <v>0</v>
      </c>
      <c r="P188" s="39">
        <v>0</v>
      </c>
      <c r="Q188" s="39">
        <v>0</v>
      </c>
      <c r="R188" s="39">
        <v>0</v>
      </c>
      <c r="S188" s="39">
        <v>0</v>
      </c>
      <c r="T188" s="39">
        <v>2.9999999999999997E-4</v>
      </c>
      <c r="U188" s="39">
        <v>1E-3</v>
      </c>
      <c r="V188" s="39">
        <v>0</v>
      </c>
      <c r="W188" s="39">
        <v>0</v>
      </c>
      <c r="X188" s="39">
        <v>0</v>
      </c>
      <c r="Y188" s="39">
        <v>0</v>
      </c>
      <c r="Z188" s="39">
        <v>0</v>
      </c>
      <c r="AA188" s="39">
        <v>0</v>
      </c>
      <c r="AB188" s="39">
        <v>0</v>
      </c>
      <c r="AC188" s="39">
        <v>0</v>
      </c>
      <c r="AD188" s="39">
        <v>2.0000000000000001E-4</v>
      </c>
      <c r="AE188" s="39">
        <v>8.0000000000000004E-4</v>
      </c>
      <c r="AF188" s="39">
        <v>0</v>
      </c>
      <c r="AG188" s="39">
        <v>1E-4</v>
      </c>
      <c r="AH188" s="39">
        <v>0</v>
      </c>
      <c r="AI188" s="39">
        <v>0</v>
      </c>
      <c r="AJ188" s="39">
        <v>1E-4</v>
      </c>
      <c r="AK188" s="39">
        <v>0</v>
      </c>
      <c r="AL188" s="39">
        <v>0</v>
      </c>
      <c r="AM188" s="39">
        <v>0</v>
      </c>
      <c r="AN188" s="39">
        <v>0</v>
      </c>
      <c r="AO188" s="39">
        <v>0</v>
      </c>
      <c r="AP188" s="39">
        <v>2.0000000000000001E-4</v>
      </c>
      <c r="AQ188" s="39">
        <v>0</v>
      </c>
      <c r="AR188" s="39">
        <v>0</v>
      </c>
      <c r="AS188" s="39">
        <v>0</v>
      </c>
      <c r="AT188" s="39">
        <v>0</v>
      </c>
      <c r="AU188" s="39">
        <v>0</v>
      </c>
      <c r="AV188" s="39">
        <v>0</v>
      </c>
      <c r="AW188" s="39">
        <v>0</v>
      </c>
      <c r="AX188" s="39">
        <v>0</v>
      </c>
      <c r="AY188" s="39">
        <v>0</v>
      </c>
      <c r="AZ188" s="39">
        <v>0</v>
      </c>
      <c r="BA188" s="39">
        <v>0</v>
      </c>
      <c r="BB188" s="39">
        <v>0</v>
      </c>
      <c r="BC188" s="39">
        <v>6.7000000000000002E-4</v>
      </c>
      <c r="BF188"/>
      <c r="BG188" s="39"/>
      <c r="BH188" s="39"/>
      <c r="BI188" s="39"/>
      <c r="BJ188" s="39"/>
      <c r="BK188" s="39"/>
      <c r="BL188" s="39"/>
      <c r="BM188" s="39"/>
      <c r="BN188" s="39"/>
      <c r="BO188" s="39"/>
      <c r="BP188" s="39"/>
      <c r="BQ188" s="39"/>
      <c r="BR188" s="38"/>
      <c r="BS188" s="39"/>
      <c r="BT188" s="39"/>
      <c r="BU188" s="39"/>
      <c r="BV188" s="39"/>
      <c r="BW188" s="39"/>
      <c r="BX188" s="39"/>
      <c r="BY188" s="39"/>
      <c r="BZ188" s="39"/>
      <c r="CA188" s="39"/>
      <c r="CB188" s="39"/>
      <c r="CC188" s="39"/>
      <c r="CD188" s="39"/>
      <c r="CE188" s="39"/>
      <c r="CF188" s="39"/>
      <c r="CH188" s="38"/>
      <c r="CI188" s="39"/>
      <c r="CJ188" s="39"/>
      <c r="CL188" s="38"/>
      <c r="CM188" s="39"/>
      <c r="CN188" s="39"/>
      <c r="CP188" s="38"/>
      <c r="CQ188" s="39"/>
      <c r="CS188" s="38"/>
      <c r="CT188" s="39"/>
      <c r="CU188" s="39"/>
      <c r="CV188" s="39"/>
      <c r="CX188" s="38"/>
      <c r="CY188" s="39"/>
      <c r="CZ188" s="39"/>
      <c r="DA188" s="39"/>
      <c r="DB188" s="39"/>
      <c r="DD188" s="38"/>
      <c r="DE188" s="39"/>
      <c r="DF188" s="39"/>
      <c r="DG188" s="39"/>
      <c r="DH188" s="39"/>
      <c r="DI188" s="39"/>
      <c r="DJ188" s="39"/>
      <c r="DL188" s="38"/>
      <c r="DM188" s="39"/>
      <c r="DN188" s="39"/>
      <c r="DO188" s="39"/>
      <c r="DQ188" s="38"/>
      <c r="DR188" s="39"/>
      <c r="DT188" s="38"/>
      <c r="DU188" s="39"/>
    </row>
    <row r="189" spans="1:125" ht="16" x14ac:dyDescent="0.2">
      <c r="A189" s="3" t="s">
        <v>560</v>
      </c>
      <c r="B189" s="3" t="s">
        <v>675</v>
      </c>
      <c r="C189" s="3">
        <v>3.0000000000000001E-3</v>
      </c>
      <c r="D189" s="3">
        <v>193</v>
      </c>
      <c r="G189" s="38" t="s">
        <v>509</v>
      </c>
      <c r="H189" s="39">
        <v>0</v>
      </c>
      <c r="I189" s="39">
        <v>0</v>
      </c>
      <c r="J189" s="39">
        <v>0</v>
      </c>
      <c r="K189" s="39">
        <v>0</v>
      </c>
      <c r="L189" s="39">
        <v>0</v>
      </c>
      <c r="M189" s="39">
        <v>0</v>
      </c>
      <c r="N189" s="39">
        <v>0</v>
      </c>
      <c r="O189" s="39">
        <v>0</v>
      </c>
      <c r="P189" s="39">
        <v>0</v>
      </c>
      <c r="Q189" s="39">
        <v>0</v>
      </c>
      <c r="R189" s="39">
        <v>0</v>
      </c>
      <c r="S189" s="39">
        <v>0</v>
      </c>
      <c r="T189" s="39">
        <v>0</v>
      </c>
      <c r="U189" s="39">
        <v>0</v>
      </c>
      <c r="V189" s="39">
        <v>0</v>
      </c>
      <c r="W189" s="39">
        <v>0</v>
      </c>
      <c r="X189" s="39">
        <v>0</v>
      </c>
      <c r="Y189" s="39">
        <v>0</v>
      </c>
      <c r="Z189" s="39">
        <v>0</v>
      </c>
      <c r="AA189" s="39">
        <v>0</v>
      </c>
      <c r="AB189" s="39">
        <v>0</v>
      </c>
      <c r="AC189" s="39">
        <v>0</v>
      </c>
      <c r="AD189" s="39">
        <v>0</v>
      </c>
      <c r="AE189" s="39">
        <v>0</v>
      </c>
      <c r="AF189" s="39">
        <v>0</v>
      </c>
      <c r="AG189" s="39">
        <v>0</v>
      </c>
      <c r="AH189" s="39">
        <v>0</v>
      </c>
      <c r="AI189" s="39">
        <v>0</v>
      </c>
      <c r="AJ189" s="39">
        <v>0</v>
      </c>
      <c r="AK189" s="39">
        <v>0</v>
      </c>
      <c r="AL189" s="39">
        <v>0</v>
      </c>
      <c r="AM189" s="39">
        <v>0</v>
      </c>
      <c r="AN189" s="39">
        <v>0</v>
      </c>
      <c r="AO189" s="39">
        <v>0</v>
      </c>
      <c r="AP189" s="39">
        <v>0</v>
      </c>
      <c r="AQ189" s="39">
        <v>0</v>
      </c>
      <c r="AR189" s="39">
        <v>0</v>
      </c>
      <c r="AS189" s="39">
        <v>1E-4</v>
      </c>
      <c r="AT189" s="39">
        <v>0</v>
      </c>
      <c r="AU189" s="39">
        <v>0</v>
      </c>
      <c r="AV189" s="39">
        <v>0</v>
      </c>
      <c r="AW189" s="39">
        <v>0</v>
      </c>
      <c r="AX189" s="39">
        <v>0</v>
      </c>
      <c r="AY189" s="39">
        <v>0</v>
      </c>
      <c r="AZ189" s="39">
        <v>0</v>
      </c>
      <c r="BA189" s="39">
        <v>0</v>
      </c>
      <c r="BB189" s="39">
        <v>0</v>
      </c>
      <c r="BC189" s="39">
        <v>1E-4</v>
      </c>
      <c r="BF189"/>
      <c r="BG189" s="39"/>
      <c r="BH189" s="39"/>
      <c r="BI189" s="39"/>
      <c r="BJ189" s="39"/>
      <c r="BK189" s="39"/>
      <c r="BL189" s="39"/>
      <c r="BM189" s="39"/>
      <c r="BN189" s="39"/>
      <c r="BO189" s="39"/>
      <c r="BP189" s="39"/>
      <c r="BQ189" s="39"/>
      <c r="BR189" s="38"/>
      <c r="BS189" s="39"/>
      <c r="BT189" s="39"/>
      <c r="BU189" s="39"/>
      <c r="BV189" s="39"/>
      <c r="BW189" s="39"/>
      <c r="BX189" s="39"/>
      <c r="BY189" s="39"/>
      <c r="BZ189" s="39"/>
      <c r="CA189" s="39"/>
      <c r="CB189" s="39"/>
      <c r="CC189" s="39"/>
      <c r="CD189" s="39"/>
      <c r="CE189" s="39"/>
      <c r="CF189" s="39"/>
      <c r="CH189" s="38"/>
      <c r="CI189" s="39"/>
      <c r="CJ189" s="39"/>
      <c r="CL189" s="38"/>
      <c r="CM189" s="39"/>
      <c r="CN189" s="39"/>
      <c r="CP189" s="38"/>
      <c r="CQ189" s="39"/>
      <c r="CS189" s="38"/>
      <c r="CT189" s="39"/>
      <c r="CU189" s="39"/>
      <c r="CV189" s="39"/>
      <c r="CX189" s="38"/>
      <c r="CY189" s="39"/>
      <c r="CZ189" s="39"/>
      <c r="DA189" s="39"/>
      <c r="DB189" s="39"/>
      <c r="DD189" s="38"/>
      <c r="DE189" s="39"/>
      <c r="DF189" s="39"/>
      <c r="DG189" s="39"/>
      <c r="DH189" s="39"/>
      <c r="DI189" s="39"/>
      <c r="DJ189" s="39"/>
      <c r="DL189" s="38"/>
      <c r="DM189" s="39"/>
      <c r="DN189" s="39"/>
      <c r="DO189" s="39"/>
      <c r="DQ189" s="38"/>
      <c r="DR189" s="39"/>
      <c r="DT189" s="38"/>
      <c r="DU189" s="39"/>
    </row>
    <row r="190" spans="1:125" ht="16" x14ac:dyDescent="0.2">
      <c r="A190" s="3" t="s">
        <v>570</v>
      </c>
      <c r="B190" s="3" t="s">
        <v>675</v>
      </c>
      <c r="C190" s="3">
        <v>3.0000000000000001E-3</v>
      </c>
      <c r="D190" s="3">
        <v>193</v>
      </c>
      <c r="G190" s="38" t="s">
        <v>510</v>
      </c>
      <c r="H190" s="39">
        <v>0</v>
      </c>
      <c r="I190" s="39">
        <v>0</v>
      </c>
      <c r="J190" s="39">
        <v>0</v>
      </c>
      <c r="K190" s="39">
        <v>0</v>
      </c>
      <c r="L190" s="39">
        <v>0</v>
      </c>
      <c r="M190" s="39">
        <v>0</v>
      </c>
      <c r="N190" s="39">
        <v>0</v>
      </c>
      <c r="O190" s="39">
        <v>0</v>
      </c>
      <c r="P190" s="39">
        <v>0</v>
      </c>
      <c r="Q190" s="39">
        <v>0</v>
      </c>
      <c r="R190" s="39">
        <v>0</v>
      </c>
      <c r="S190" s="39">
        <v>0</v>
      </c>
      <c r="T190" s="39">
        <v>0</v>
      </c>
      <c r="U190" s="39">
        <v>0</v>
      </c>
      <c r="V190" s="39">
        <v>0</v>
      </c>
      <c r="W190" s="39">
        <v>0</v>
      </c>
      <c r="X190" s="39">
        <v>0</v>
      </c>
      <c r="Y190" s="39">
        <v>0</v>
      </c>
      <c r="Z190" s="39">
        <v>0</v>
      </c>
      <c r="AA190" s="39">
        <v>0</v>
      </c>
      <c r="AB190" s="39">
        <v>0</v>
      </c>
      <c r="AC190" s="39">
        <v>0</v>
      </c>
      <c r="AD190" s="39">
        <v>0</v>
      </c>
      <c r="AE190" s="39">
        <v>0</v>
      </c>
      <c r="AF190" s="39">
        <v>0</v>
      </c>
      <c r="AG190" s="39">
        <v>0</v>
      </c>
      <c r="AH190" s="39">
        <v>0</v>
      </c>
      <c r="AI190" s="39">
        <v>0</v>
      </c>
      <c r="AJ190" s="39">
        <v>0</v>
      </c>
      <c r="AK190" s="39">
        <v>0</v>
      </c>
      <c r="AL190" s="39">
        <v>0</v>
      </c>
      <c r="AM190" s="39">
        <v>1E-4</v>
      </c>
      <c r="AN190" s="39">
        <v>0</v>
      </c>
      <c r="AO190" s="39">
        <v>0</v>
      </c>
      <c r="AP190" s="39">
        <v>1E-4</v>
      </c>
      <c r="AQ190" s="39">
        <v>0</v>
      </c>
      <c r="AR190" s="39">
        <v>0</v>
      </c>
      <c r="AS190" s="39">
        <v>0</v>
      </c>
      <c r="AT190" s="39">
        <v>0</v>
      </c>
      <c r="AU190" s="39">
        <v>0</v>
      </c>
      <c r="AV190" s="39">
        <v>0</v>
      </c>
      <c r="AW190" s="39">
        <v>0</v>
      </c>
      <c r="AX190" s="39">
        <v>0</v>
      </c>
      <c r="AY190" s="39">
        <v>0</v>
      </c>
      <c r="AZ190" s="39">
        <v>0</v>
      </c>
      <c r="BA190" s="39">
        <v>0</v>
      </c>
      <c r="BB190" s="39">
        <v>0</v>
      </c>
      <c r="BC190" s="39">
        <v>1E-4</v>
      </c>
      <c r="BF190"/>
      <c r="BG190" s="39"/>
      <c r="BH190" s="39"/>
      <c r="BI190" s="39"/>
      <c r="BJ190" s="39"/>
      <c r="BK190" s="39"/>
      <c r="BL190" s="39"/>
      <c r="BM190" s="39"/>
      <c r="BN190" s="39"/>
      <c r="BO190" s="39"/>
      <c r="BP190" s="39"/>
      <c r="BQ190" s="39"/>
      <c r="BR190" s="38"/>
      <c r="BS190" s="39"/>
      <c r="BT190" s="39"/>
      <c r="BU190" s="39"/>
      <c r="BV190" s="39"/>
      <c r="BW190" s="39"/>
      <c r="BX190" s="39"/>
      <c r="BY190" s="39"/>
      <c r="BZ190" s="39"/>
      <c r="CA190" s="39"/>
      <c r="CB190" s="39"/>
      <c r="CC190" s="39"/>
      <c r="CD190" s="39"/>
      <c r="CE190" s="39"/>
      <c r="CF190" s="39"/>
      <c r="CH190" s="38"/>
      <c r="CI190" s="39"/>
      <c r="CJ190" s="39"/>
      <c r="CL190" s="38"/>
      <c r="CM190" s="39"/>
      <c r="CN190" s="39"/>
      <c r="CP190" s="38"/>
      <c r="CQ190" s="39"/>
      <c r="CS190" s="38"/>
      <c r="CT190" s="39"/>
      <c r="CU190" s="39"/>
      <c r="CV190" s="39"/>
      <c r="CX190" s="38"/>
      <c r="CY190" s="39"/>
      <c r="CZ190" s="39"/>
      <c r="DA190" s="39"/>
      <c r="DB190" s="39"/>
      <c r="DD190" s="38"/>
      <c r="DE190" s="39"/>
      <c r="DF190" s="39"/>
      <c r="DG190" s="39"/>
      <c r="DH190" s="39"/>
      <c r="DI190" s="39"/>
      <c r="DJ190" s="39"/>
      <c r="DL190" s="38"/>
      <c r="DM190" s="39"/>
      <c r="DN190" s="39"/>
      <c r="DO190" s="39"/>
      <c r="DQ190" s="38"/>
      <c r="DR190" s="39"/>
      <c r="DT190" s="38"/>
      <c r="DU190" s="39"/>
    </row>
    <row r="191" spans="1:125" ht="16" x14ac:dyDescent="0.2">
      <c r="A191" s="3" t="s">
        <v>54</v>
      </c>
      <c r="B191" s="3" t="s">
        <v>675</v>
      </c>
      <c r="C191" s="3">
        <v>2.1000000000000001E-2</v>
      </c>
      <c r="D191" s="3">
        <v>193</v>
      </c>
      <c r="G191" s="38" t="s">
        <v>511</v>
      </c>
      <c r="H191" s="39">
        <v>0</v>
      </c>
      <c r="I191" s="39">
        <v>0</v>
      </c>
      <c r="J191" s="39">
        <v>0</v>
      </c>
      <c r="K191" s="39">
        <v>0</v>
      </c>
      <c r="L191" s="39">
        <v>0</v>
      </c>
      <c r="M191" s="39">
        <v>0</v>
      </c>
      <c r="N191" s="39">
        <v>0</v>
      </c>
      <c r="O191" s="39">
        <v>0</v>
      </c>
      <c r="P191" s="39">
        <v>0</v>
      </c>
      <c r="Q191" s="39">
        <v>0</v>
      </c>
      <c r="R191" s="39">
        <v>0</v>
      </c>
      <c r="S191" s="39">
        <v>0</v>
      </c>
      <c r="T191" s="39">
        <v>0</v>
      </c>
      <c r="U191" s="39">
        <v>0</v>
      </c>
      <c r="V191" s="39">
        <v>0</v>
      </c>
      <c r="W191" s="39">
        <v>0</v>
      </c>
      <c r="X191" s="39">
        <v>0</v>
      </c>
      <c r="Y191" s="39">
        <v>0</v>
      </c>
      <c r="Z191" s="39">
        <v>0</v>
      </c>
      <c r="AA191" s="39">
        <v>0</v>
      </c>
      <c r="AB191" s="39">
        <v>0</v>
      </c>
      <c r="AC191" s="39">
        <v>0</v>
      </c>
      <c r="AD191" s="39">
        <v>0</v>
      </c>
      <c r="AE191" s="39">
        <v>0</v>
      </c>
      <c r="AF191" s="39">
        <v>0</v>
      </c>
      <c r="AG191" s="39">
        <v>0</v>
      </c>
      <c r="AH191" s="39">
        <v>0</v>
      </c>
      <c r="AI191" s="39">
        <v>0</v>
      </c>
      <c r="AJ191" s="39">
        <v>0</v>
      </c>
      <c r="AK191" s="39">
        <v>0</v>
      </c>
      <c r="AL191" s="39">
        <v>0</v>
      </c>
      <c r="AM191" s="39">
        <v>0</v>
      </c>
      <c r="AN191" s="39">
        <v>0</v>
      </c>
      <c r="AO191" s="39">
        <v>0</v>
      </c>
      <c r="AP191" s="39">
        <v>0</v>
      </c>
      <c r="AQ191" s="39">
        <v>0</v>
      </c>
      <c r="AR191" s="39">
        <v>0</v>
      </c>
      <c r="AS191" s="39">
        <v>0</v>
      </c>
      <c r="AT191" s="39">
        <v>1E-4</v>
      </c>
      <c r="AU191" s="39">
        <v>0</v>
      </c>
      <c r="AV191" s="39">
        <v>0</v>
      </c>
      <c r="AW191" s="39">
        <v>0</v>
      </c>
      <c r="AX191" s="39">
        <v>0</v>
      </c>
      <c r="AY191" s="39">
        <v>0</v>
      </c>
      <c r="AZ191" s="39">
        <v>0</v>
      </c>
      <c r="BA191" s="39">
        <v>0</v>
      </c>
      <c r="BB191" s="39">
        <v>0</v>
      </c>
      <c r="BC191" s="39">
        <v>1E-4</v>
      </c>
      <c r="BF191"/>
      <c r="BG191" s="39"/>
      <c r="BH191" s="39"/>
      <c r="BI191" s="39"/>
      <c r="BJ191" s="39"/>
      <c r="BK191" s="39"/>
      <c r="BL191" s="39"/>
      <c r="BM191" s="39"/>
      <c r="BN191" s="39"/>
      <c r="BO191" s="39"/>
      <c r="BP191" s="39"/>
      <c r="BQ191" s="39"/>
      <c r="BR191" s="38"/>
      <c r="BS191" s="39"/>
      <c r="BT191" s="39"/>
      <c r="BU191" s="39"/>
      <c r="BV191" s="39"/>
      <c r="BW191" s="39"/>
      <c r="BX191" s="39"/>
      <c r="BY191" s="39"/>
      <c r="BZ191" s="39"/>
      <c r="CA191" s="39"/>
      <c r="CB191" s="39"/>
      <c r="CC191" s="39"/>
      <c r="CD191" s="39"/>
      <c r="CE191" s="39"/>
      <c r="CF191" s="39"/>
      <c r="CH191" s="38"/>
      <c r="CI191" s="39"/>
      <c r="CJ191" s="39"/>
      <c r="CL191" s="38"/>
      <c r="CM191" s="39"/>
      <c r="CN191" s="39"/>
      <c r="CP191" s="38"/>
      <c r="CQ191" s="39"/>
      <c r="CS191" s="38"/>
      <c r="CT191" s="39"/>
      <c r="CU191" s="39"/>
      <c r="CV191" s="39"/>
      <c r="CX191" s="38"/>
      <c r="CY191" s="39"/>
      <c r="CZ191" s="39"/>
      <c r="DA191" s="39"/>
      <c r="DB191" s="39"/>
      <c r="DD191" s="38"/>
      <c r="DE191" s="39"/>
      <c r="DF191" s="39"/>
      <c r="DG191" s="39"/>
      <c r="DH191" s="39"/>
      <c r="DI191" s="39"/>
      <c r="DJ191" s="39"/>
      <c r="DL191" s="38"/>
      <c r="DM191" s="39"/>
      <c r="DN191" s="39"/>
      <c r="DO191" s="39"/>
      <c r="DQ191" s="38"/>
      <c r="DR191" s="39"/>
      <c r="DT191" s="38"/>
      <c r="DU191" s="39"/>
    </row>
    <row r="192" spans="1:125" ht="16" x14ac:dyDescent="0.2">
      <c r="A192" s="3" t="s">
        <v>590</v>
      </c>
      <c r="B192" s="3" t="s">
        <v>675</v>
      </c>
      <c r="C192" s="3">
        <v>5.0000000000000001E-3</v>
      </c>
      <c r="D192" s="3">
        <v>193</v>
      </c>
      <c r="G192" s="38" t="s">
        <v>512</v>
      </c>
      <c r="H192" s="39">
        <v>0</v>
      </c>
      <c r="I192" s="39">
        <v>0</v>
      </c>
      <c r="J192" s="39">
        <v>0</v>
      </c>
      <c r="K192" s="39">
        <v>0</v>
      </c>
      <c r="L192" s="39">
        <v>0</v>
      </c>
      <c r="M192" s="39">
        <v>0</v>
      </c>
      <c r="N192" s="39">
        <v>0</v>
      </c>
      <c r="O192" s="39">
        <v>0</v>
      </c>
      <c r="P192" s="39">
        <v>0</v>
      </c>
      <c r="Q192" s="39">
        <v>0</v>
      </c>
      <c r="R192" s="39">
        <v>0</v>
      </c>
      <c r="S192" s="39">
        <v>0</v>
      </c>
      <c r="T192" s="39">
        <v>0</v>
      </c>
      <c r="U192" s="39">
        <v>0</v>
      </c>
      <c r="V192" s="39">
        <v>0</v>
      </c>
      <c r="W192" s="39">
        <v>0</v>
      </c>
      <c r="X192" s="39">
        <v>0</v>
      </c>
      <c r="Y192" s="39">
        <v>0</v>
      </c>
      <c r="Z192" s="39">
        <v>0</v>
      </c>
      <c r="AA192" s="39">
        <v>0</v>
      </c>
      <c r="AB192" s="39">
        <v>0</v>
      </c>
      <c r="AC192" s="39">
        <v>0</v>
      </c>
      <c r="AD192" s="39">
        <v>0</v>
      </c>
      <c r="AE192" s="39">
        <v>0</v>
      </c>
      <c r="AF192" s="39">
        <v>0</v>
      </c>
      <c r="AG192" s="39">
        <v>0</v>
      </c>
      <c r="AH192" s="39">
        <v>1E-4</v>
      </c>
      <c r="AI192" s="39">
        <v>0</v>
      </c>
      <c r="AJ192" s="39">
        <v>0</v>
      </c>
      <c r="AK192" s="39">
        <v>5.9999999999999995E-4</v>
      </c>
      <c r="AL192" s="39">
        <v>2.9999999999999997E-4</v>
      </c>
      <c r="AM192" s="39">
        <v>0</v>
      </c>
      <c r="AN192" s="39">
        <v>0</v>
      </c>
      <c r="AO192" s="39">
        <v>0</v>
      </c>
      <c r="AP192" s="39">
        <v>0</v>
      </c>
      <c r="AQ192" s="39">
        <v>0</v>
      </c>
      <c r="AR192" s="39">
        <v>0</v>
      </c>
      <c r="AS192" s="39">
        <v>0</v>
      </c>
      <c r="AT192" s="39">
        <v>0</v>
      </c>
      <c r="AU192" s="39">
        <v>0</v>
      </c>
      <c r="AV192" s="39">
        <v>0</v>
      </c>
      <c r="AW192" s="39">
        <v>0</v>
      </c>
      <c r="AX192" s="39">
        <v>0</v>
      </c>
      <c r="AY192" s="39">
        <v>0</v>
      </c>
      <c r="AZ192" s="39">
        <v>0</v>
      </c>
      <c r="BA192" s="39">
        <v>0</v>
      </c>
      <c r="BB192" s="39">
        <v>0</v>
      </c>
      <c r="BC192" s="39">
        <v>3.3333333333333332E-4</v>
      </c>
      <c r="BF192"/>
      <c r="BG192" s="39"/>
      <c r="BH192" s="39"/>
      <c r="BI192" s="39"/>
      <c r="BJ192" s="39"/>
      <c r="BK192" s="39"/>
      <c r="BL192" s="39"/>
      <c r="BM192" s="39"/>
      <c r="BN192" s="39"/>
      <c r="BO192" s="39"/>
      <c r="BP192" s="39"/>
      <c r="BQ192" s="39"/>
      <c r="BR192" s="38"/>
      <c r="BS192" s="39"/>
      <c r="BT192" s="39"/>
      <c r="BU192" s="39"/>
      <c r="BV192" s="39"/>
      <c r="BW192" s="39"/>
      <c r="BX192" s="39"/>
      <c r="BY192" s="39"/>
      <c r="BZ192" s="39"/>
      <c r="CA192" s="39"/>
      <c r="CB192" s="39"/>
      <c r="CC192" s="39"/>
      <c r="CD192" s="39"/>
      <c r="CE192" s="39"/>
      <c r="CF192" s="39"/>
      <c r="CH192" s="38"/>
      <c r="CI192" s="39"/>
      <c r="CJ192" s="39"/>
      <c r="CL192" s="38"/>
      <c r="CM192" s="39"/>
      <c r="CN192" s="39"/>
      <c r="CP192" s="38"/>
      <c r="CQ192" s="39"/>
      <c r="CS192" s="38"/>
      <c r="CT192" s="39"/>
      <c r="CU192" s="39"/>
      <c r="CV192" s="39"/>
      <c r="CX192" s="38"/>
      <c r="CY192" s="39"/>
      <c r="CZ192" s="39"/>
      <c r="DA192" s="39"/>
      <c r="DB192" s="39"/>
      <c r="DD192" s="38"/>
      <c r="DE192" s="39"/>
      <c r="DF192" s="39"/>
      <c r="DG192" s="39"/>
      <c r="DH192" s="39"/>
      <c r="DI192" s="39"/>
      <c r="DJ192" s="39"/>
      <c r="DL192" s="38"/>
      <c r="DM192" s="39"/>
      <c r="DN192" s="39"/>
      <c r="DO192" s="39"/>
      <c r="DQ192" s="38"/>
      <c r="DR192" s="39"/>
      <c r="DT192" s="38"/>
      <c r="DU192" s="39"/>
    </row>
    <row r="193" spans="1:125" ht="16" x14ac:dyDescent="0.2">
      <c r="A193" s="3" t="s">
        <v>57</v>
      </c>
      <c r="B193" s="3" t="s">
        <v>675</v>
      </c>
      <c r="C193" s="3">
        <v>3.1E-2</v>
      </c>
      <c r="D193" s="3">
        <v>193</v>
      </c>
      <c r="G193" s="38" t="s">
        <v>513</v>
      </c>
      <c r="H193" s="39">
        <v>0</v>
      </c>
      <c r="I193" s="39">
        <v>0</v>
      </c>
      <c r="J193" s="39">
        <v>0</v>
      </c>
      <c r="K193" s="39">
        <v>0</v>
      </c>
      <c r="L193" s="39">
        <v>0</v>
      </c>
      <c r="M193" s="39">
        <v>0</v>
      </c>
      <c r="N193" s="39">
        <v>0</v>
      </c>
      <c r="O193" s="39">
        <v>0</v>
      </c>
      <c r="P193" s="39">
        <v>0</v>
      </c>
      <c r="Q193" s="39">
        <v>0</v>
      </c>
      <c r="R193" s="39">
        <v>0</v>
      </c>
      <c r="S193" s="39">
        <v>0</v>
      </c>
      <c r="T193" s="39">
        <v>0</v>
      </c>
      <c r="U193" s="39">
        <v>0</v>
      </c>
      <c r="V193" s="39">
        <v>0</v>
      </c>
      <c r="W193" s="39">
        <v>0</v>
      </c>
      <c r="X193" s="39">
        <v>0</v>
      </c>
      <c r="Y193" s="39">
        <v>0</v>
      </c>
      <c r="Z193" s="39">
        <v>0</v>
      </c>
      <c r="AA193" s="39">
        <v>0</v>
      </c>
      <c r="AB193" s="39">
        <v>0</v>
      </c>
      <c r="AC193" s="39">
        <v>0</v>
      </c>
      <c r="AD193" s="39">
        <v>0</v>
      </c>
      <c r="AE193" s="39">
        <v>0</v>
      </c>
      <c r="AF193" s="39">
        <v>0</v>
      </c>
      <c r="AG193" s="39">
        <v>0</v>
      </c>
      <c r="AH193" s="39">
        <v>0</v>
      </c>
      <c r="AI193" s="39">
        <v>0</v>
      </c>
      <c r="AJ193" s="39">
        <v>0</v>
      </c>
      <c r="AK193" s="39">
        <v>0</v>
      </c>
      <c r="AL193" s="39">
        <v>0</v>
      </c>
      <c r="AM193" s="39">
        <v>0</v>
      </c>
      <c r="AN193" s="39">
        <v>0</v>
      </c>
      <c r="AO193" s="39">
        <v>0</v>
      </c>
      <c r="AP193" s="39">
        <v>0</v>
      </c>
      <c r="AQ193" s="39">
        <v>0</v>
      </c>
      <c r="AR193" s="39">
        <v>0</v>
      </c>
      <c r="AS193" s="39">
        <v>1E-4</v>
      </c>
      <c r="AT193" s="39">
        <v>1E-4</v>
      </c>
      <c r="AU193" s="39">
        <v>0</v>
      </c>
      <c r="AV193" s="39">
        <v>0</v>
      </c>
      <c r="AW193" s="39">
        <v>0</v>
      </c>
      <c r="AX193" s="39">
        <v>0</v>
      </c>
      <c r="AY193" s="39">
        <v>0</v>
      </c>
      <c r="AZ193" s="39">
        <v>0</v>
      </c>
      <c r="BA193" s="39">
        <v>0</v>
      </c>
      <c r="BB193" s="39">
        <v>0</v>
      </c>
      <c r="BC193" s="39">
        <v>1E-4</v>
      </c>
      <c r="BF193"/>
      <c r="BG193" s="39"/>
      <c r="BH193" s="39"/>
      <c r="BI193" s="39"/>
      <c r="BJ193" s="39"/>
      <c r="BK193" s="39"/>
      <c r="BL193" s="39"/>
      <c r="BM193" s="39"/>
      <c r="BN193" s="39"/>
      <c r="BO193" s="39"/>
      <c r="BP193" s="39"/>
      <c r="BQ193" s="39"/>
      <c r="BR193" s="38"/>
      <c r="BS193" s="39"/>
      <c r="BT193" s="39"/>
      <c r="BU193" s="39"/>
      <c r="BV193" s="39"/>
      <c r="BW193" s="39"/>
      <c r="BX193" s="39"/>
      <c r="BY193" s="39"/>
      <c r="BZ193" s="39"/>
      <c r="CA193" s="39"/>
      <c r="CB193" s="39"/>
      <c r="CC193" s="39"/>
      <c r="CD193" s="39"/>
      <c r="CE193" s="39"/>
      <c r="CF193" s="39"/>
      <c r="CH193" s="38"/>
      <c r="CI193" s="39"/>
      <c r="CJ193" s="39"/>
      <c r="CL193" s="38"/>
      <c r="CM193" s="39"/>
      <c r="CN193" s="39"/>
      <c r="CP193" s="38"/>
      <c r="CQ193" s="39"/>
      <c r="CS193" s="38"/>
      <c r="CT193" s="39"/>
      <c r="CU193" s="39"/>
      <c r="CV193" s="39"/>
      <c r="CX193" s="38"/>
      <c r="CY193" s="39"/>
      <c r="CZ193" s="39"/>
      <c r="DA193" s="39"/>
      <c r="DB193" s="39"/>
      <c r="DD193" s="38"/>
      <c r="DE193" s="39"/>
      <c r="DF193" s="39"/>
      <c r="DG193" s="39"/>
      <c r="DH193" s="39"/>
      <c r="DI193" s="39"/>
      <c r="DJ193" s="39"/>
      <c r="DL193" s="38"/>
      <c r="DM193" s="39"/>
      <c r="DN193" s="39"/>
      <c r="DO193" s="39"/>
      <c r="DQ193" s="38"/>
      <c r="DR193" s="39"/>
      <c r="DT193" s="38"/>
      <c r="DU193" s="39"/>
    </row>
    <row r="194" spans="1:125" ht="16" x14ac:dyDescent="0.2">
      <c r="A194" s="3" t="s">
        <v>623</v>
      </c>
      <c r="B194" s="3" t="s">
        <v>675</v>
      </c>
      <c r="C194" s="3">
        <v>0.122</v>
      </c>
      <c r="D194" s="3">
        <v>193</v>
      </c>
      <c r="G194" s="38" t="s">
        <v>515</v>
      </c>
      <c r="H194" s="39">
        <v>0</v>
      </c>
      <c r="I194" s="39">
        <v>0</v>
      </c>
      <c r="J194" s="39">
        <v>0</v>
      </c>
      <c r="K194" s="39">
        <v>0</v>
      </c>
      <c r="L194" s="39">
        <v>0</v>
      </c>
      <c r="M194" s="39">
        <v>0</v>
      </c>
      <c r="N194" s="39">
        <v>0</v>
      </c>
      <c r="O194" s="39">
        <v>0</v>
      </c>
      <c r="P194" s="39">
        <v>0</v>
      </c>
      <c r="Q194" s="39">
        <v>0</v>
      </c>
      <c r="R194" s="39">
        <v>0</v>
      </c>
      <c r="S194" s="39">
        <v>0</v>
      </c>
      <c r="T194" s="39">
        <v>0</v>
      </c>
      <c r="U194" s="39">
        <v>0</v>
      </c>
      <c r="V194" s="39">
        <v>0</v>
      </c>
      <c r="W194" s="39">
        <v>0</v>
      </c>
      <c r="X194" s="39">
        <v>0</v>
      </c>
      <c r="Y194" s="39">
        <v>0</v>
      </c>
      <c r="Z194" s="39">
        <v>0</v>
      </c>
      <c r="AA194" s="39">
        <v>0</v>
      </c>
      <c r="AB194" s="39">
        <v>0</v>
      </c>
      <c r="AC194" s="39">
        <v>0</v>
      </c>
      <c r="AD194" s="39">
        <v>0</v>
      </c>
      <c r="AE194" s="39">
        <v>0</v>
      </c>
      <c r="AF194" s="39">
        <v>1E-4</v>
      </c>
      <c r="AG194" s="39">
        <v>0</v>
      </c>
      <c r="AH194" s="39">
        <v>0</v>
      </c>
      <c r="AI194" s="39">
        <v>0</v>
      </c>
      <c r="AJ194" s="39">
        <v>0</v>
      </c>
      <c r="AK194" s="39">
        <v>0</v>
      </c>
      <c r="AL194" s="39">
        <v>0</v>
      </c>
      <c r="AM194" s="39">
        <v>0</v>
      </c>
      <c r="AN194" s="39">
        <v>0</v>
      </c>
      <c r="AO194" s="39">
        <v>0</v>
      </c>
      <c r="AP194" s="39">
        <v>0</v>
      </c>
      <c r="AQ194" s="39">
        <v>0</v>
      </c>
      <c r="AR194" s="39">
        <v>0</v>
      </c>
      <c r="AS194" s="39">
        <v>0</v>
      </c>
      <c r="AT194" s="39">
        <v>0</v>
      </c>
      <c r="AU194" s="39">
        <v>0</v>
      </c>
      <c r="AV194" s="39">
        <v>0</v>
      </c>
      <c r="AW194" s="39">
        <v>0</v>
      </c>
      <c r="AX194" s="39">
        <v>0</v>
      </c>
      <c r="AY194" s="39">
        <v>0</v>
      </c>
      <c r="AZ194" s="39">
        <v>0</v>
      </c>
      <c r="BA194" s="39">
        <v>0</v>
      </c>
      <c r="BB194" s="39">
        <v>0</v>
      </c>
      <c r="BC194" s="39">
        <v>1E-4</v>
      </c>
      <c r="BF194"/>
      <c r="BG194" s="39"/>
      <c r="BH194" s="39"/>
      <c r="BI194" s="39"/>
      <c r="BJ194" s="39"/>
      <c r="BK194" s="39"/>
      <c r="BL194" s="39"/>
      <c r="BM194" s="39"/>
      <c r="BN194" s="39"/>
      <c r="BO194" s="39"/>
      <c r="BP194" s="39"/>
      <c r="BQ194" s="39"/>
      <c r="BR194" s="38"/>
      <c r="BS194" s="39"/>
      <c r="BT194" s="39"/>
      <c r="BU194" s="39"/>
      <c r="BV194" s="39"/>
      <c r="BW194" s="39"/>
      <c r="BX194" s="39"/>
      <c r="BY194" s="39"/>
      <c r="BZ194" s="39"/>
      <c r="CA194" s="39"/>
      <c r="CB194" s="39"/>
      <c r="CC194" s="39"/>
      <c r="CD194" s="39"/>
      <c r="CE194" s="39"/>
      <c r="CF194" s="39"/>
      <c r="CH194" s="38"/>
      <c r="CI194" s="39"/>
      <c r="CJ194" s="39"/>
      <c r="CL194" s="38"/>
      <c r="CM194" s="39"/>
      <c r="CN194" s="39"/>
      <c r="CP194" s="38"/>
      <c r="CQ194" s="39"/>
      <c r="CS194" s="38"/>
      <c r="CT194" s="39"/>
      <c r="CU194" s="39"/>
      <c r="CV194" s="39"/>
      <c r="CX194" s="38"/>
      <c r="CY194" s="39"/>
      <c r="CZ194" s="39"/>
      <c r="DA194" s="39"/>
      <c r="DB194" s="39"/>
      <c r="DD194" s="38"/>
      <c r="DE194" s="39"/>
      <c r="DF194" s="39"/>
      <c r="DG194" s="39"/>
      <c r="DH194" s="39"/>
      <c r="DI194" s="39"/>
      <c r="DJ194" s="39"/>
      <c r="DL194" s="38"/>
      <c r="DM194" s="39"/>
      <c r="DN194" s="39"/>
      <c r="DO194" s="39"/>
      <c r="DQ194" s="38"/>
      <c r="DR194" s="39"/>
      <c r="DT194" s="38"/>
      <c r="DU194" s="39"/>
    </row>
    <row r="195" spans="1:125" ht="16" x14ac:dyDescent="0.2">
      <c r="A195" s="3" t="s">
        <v>61</v>
      </c>
      <c r="B195" s="3" t="s">
        <v>675</v>
      </c>
      <c r="C195" s="3">
        <v>3.0000000000000001E-3</v>
      </c>
      <c r="D195" s="3">
        <v>193</v>
      </c>
      <c r="G195" s="38" t="s">
        <v>516</v>
      </c>
      <c r="H195" s="39">
        <v>2.7E-2</v>
      </c>
      <c r="I195" s="39">
        <v>3.1600000000000003E-2</v>
      </c>
      <c r="J195" s="39">
        <v>3.1E-2</v>
      </c>
      <c r="K195" s="39">
        <v>2.8000000000000001E-2</v>
      </c>
      <c r="L195" s="39">
        <v>0.1018</v>
      </c>
      <c r="M195" s="39">
        <v>1.06E-2</v>
      </c>
      <c r="N195" s="39">
        <v>1.2999999999999999E-2</v>
      </c>
      <c r="O195" s="39">
        <v>1.7000000000000001E-2</v>
      </c>
      <c r="P195" s="39">
        <v>1.2999999999999999E-2</v>
      </c>
      <c r="Q195" s="39">
        <v>3.0000000000000001E-3</v>
      </c>
      <c r="R195" s="39">
        <v>1.7000000000000001E-2</v>
      </c>
      <c r="S195" s="39">
        <v>0.111</v>
      </c>
      <c r="T195" s="39">
        <v>1.0999999999999999E-2</v>
      </c>
      <c r="U195" s="39">
        <v>1.2999999999999999E-2</v>
      </c>
      <c r="V195" s="39">
        <v>1.2E-2</v>
      </c>
      <c r="W195" s="39">
        <v>5.0999999999999997E-2</v>
      </c>
      <c r="X195" s="39">
        <v>9.4999999999999998E-3</v>
      </c>
      <c r="Y195" s="39">
        <v>7.0000000000000001E-3</v>
      </c>
      <c r="Z195" s="39">
        <v>1.2E-2</v>
      </c>
      <c r="AA195" s="39">
        <v>0</v>
      </c>
      <c r="AB195" s="39">
        <v>1.2999999999999999E-2</v>
      </c>
      <c r="AC195" s="39">
        <v>1.4999999999999999E-2</v>
      </c>
      <c r="AD195" s="39">
        <v>2.75E-2</v>
      </c>
      <c r="AE195" s="39">
        <v>2.9700000000000001E-2</v>
      </c>
      <c r="AF195" s="39">
        <v>0</v>
      </c>
      <c r="AG195" s="39">
        <v>3.1199999999999999E-2</v>
      </c>
      <c r="AH195" s="39">
        <v>1.2999999999999999E-2</v>
      </c>
      <c r="AI195" s="39">
        <v>0.15540000000000001</v>
      </c>
      <c r="AJ195" s="39">
        <v>1.03E-2</v>
      </c>
      <c r="AK195" s="39">
        <v>6.5100000000000005E-2</v>
      </c>
      <c r="AL195" s="39">
        <v>0.11799999999999999</v>
      </c>
      <c r="AM195" s="39">
        <v>1.7600000000000001E-2</v>
      </c>
      <c r="AN195" s="39">
        <v>0.13869999999999999</v>
      </c>
      <c r="AO195" s="39">
        <v>9.6699999999999994E-2</v>
      </c>
      <c r="AP195" s="39">
        <v>8.2000000000000007E-3</v>
      </c>
      <c r="AQ195" s="39">
        <v>5.1999999999999998E-3</v>
      </c>
      <c r="AR195" s="39">
        <v>9.4000000000000004E-3</v>
      </c>
      <c r="AS195" s="39">
        <v>3.44E-2</v>
      </c>
      <c r="AT195" s="39">
        <v>0.12839999999999999</v>
      </c>
      <c r="AU195" s="39">
        <v>0</v>
      </c>
      <c r="AV195" s="39">
        <v>7.5999999999999998E-2</v>
      </c>
      <c r="AW195" s="39">
        <v>6.7999999999999996E-3</v>
      </c>
      <c r="AX195" s="39">
        <v>3.3000000000000002E-2</v>
      </c>
      <c r="AY195" s="39">
        <v>1.6E-2</v>
      </c>
      <c r="AZ195" s="39">
        <v>1.2E-2</v>
      </c>
      <c r="BA195" s="39">
        <v>0</v>
      </c>
      <c r="BB195" s="39">
        <v>2E-3</v>
      </c>
      <c r="BC195" s="39">
        <v>3.6320454545454552E-2</v>
      </c>
      <c r="BF195"/>
      <c r="BG195" s="39"/>
      <c r="BH195" s="39"/>
      <c r="BI195" s="39"/>
      <c r="BJ195" s="39"/>
      <c r="BK195" s="39"/>
      <c r="BL195" s="39"/>
      <c r="BM195" s="39"/>
      <c r="BN195" s="39"/>
      <c r="BO195" s="39"/>
      <c r="BP195" s="39"/>
      <c r="BQ195" s="39"/>
      <c r="BR195" s="38"/>
      <c r="BS195" s="39"/>
      <c r="BT195" s="39"/>
      <c r="BU195" s="39"/>
      <c r="BV195" s="39"/>
      <c r="BW195" s="39"/>
      <c r="BX195" s="39"/>
      <c r="BY195" s="39"/>
      <c r="BZ195" s="39"/>
      <c r="CA195" s="39"/>
      <c r="CB195" s="39"/>
      <c r="CC195" s="39"/>
      <c r="CD195" s="39"/>
      <c r="CE195" s="39"/>
      <c r="CF195" s="39"/>
      <c r="CH195" s="38"/>
      <c r="CI195" s="39"/>
      <c r="CJ195" s="39"/>
      <c r="CL195" s="38"/>
      <c r="CM195" s="39"/>
      <c r="CN195" s="39"/>
      <c r="CP195" s="38"/>
      <c r="CQ195" s="39"/>
      <c r="CS195" s="38"/>
      <c r="CT195" s="39"/>
      <c r="CU195" s="39"/>
      <c r="CV195" s="39"/>
      <c r="CX195" s="38"/>
      <c r="CY195" s="39"/>
      <c r="CZ195" s="39"/>
      <c r="DA195" s="39"/>
      <c r="DB195" s="39"/>
      <c r="DD195" s="38"/>
      <c r="DE195" s="39"/>
      <c r="DF195" s="39"/>
      <c r="DG195" s="39"/>
      <c r="DH195" s="39"/>
      <c r="DI195" s="39"/>
      <c r="DJ195" s="39"/>
      <c r="DL195" s="38"/>
      <c r="DM195" s="39"/>
      <c r="DN195" s="39"/>
      <c r="DO195" s="39"/>
      <c r="DQ195" s="38"/>
      <c r="DR195" s="39"/>
      <c r="DT195" s="38"/>
      <c r="DU195" s="39"/>
    </row>
    <row r="196" spans="1:125" ht="16" x14ac:dyDescent="0.2">
      <c r="A196" s="3" t="s">
        <v>635</v>
      </c>
      <c r="B196" s="3" t="s">
        <v>675</v>
      </c>
      <c r="C196" s="3">
        <v>0.01</v>
      </c>
      <c r="D196" s="3">
        <v>193</v>
      </c>
      <c r="G196" s="38" t="s">
        <v>517</v>
      </c>
      <c r="H196" s="39">
        <v>0</v>
      </c>
      <c r="I196" s="39">
        <v>0</v>
      </c>
      <c r="J196" s="39">
        <v>0</v>
      </c>
      <c r="K196" s="39">
        <v>0</v>
      </c>
      <c r="L196" s="39">
        <v>0</v>
      </c>
      <c r="M196" s="39">
        <v>0</v>
      </c>
      <c r="N196" s="39">
        <v>0</v>
      </c>
      <c r="O196" s="39">
        <v>0</v>
      </c>
      <c r="P196" s="39">
        <v>0</v>
      </c>
      <c r="Q196" s="39">
        <v>0</v>
      </c>
      <c r="R196" s="39">
        <v>0</v>
      </c>
      <c r="S196" s="39">
        <v>0</v>
      </c>
      <c r="T196" s="39">
        <v>0</v>
      </c>
      <c r="U196" s="39">
        <v>0</v>
      </c>
      <c r="V196" s="39">
        <v>0</v>
      </c>
      <c r="W196" s="39">
        <v>0</v>
      </c>
      <c r="X196" s="39">
        <v>0</v>
      </c>
      <c r="Y196" s="39">
        <v>0</v>
      </c>
      <c r="Z196" s="39">
        <v>0</v>
      </c>
      <c r="AA196" s="39">
        <v>0</v>
      </c>
      <c r="AB196" s="39">
        <v>0</v>
      </c>
      <c r="AC196" s="39">
        <v>0</v>
      </c>
      <c r="AD196" s="39">
        <v>0</v>
      </c>
      <c r="AE196" s="39">
        <v>0</v>
      </c>
      <c r="AF196" s="39">
        <v>0</v>
      </c>
      <c r="AG196" s="39">
        <v>0</v>
      </c>
      <c r="AH196" s="39">
        <v>0</v>
      </c>
      <c r="AI196" s="39">
        <v>0</v>
      </c>
      <c r="AJ196" s="39">
        <v>0</v>
      </c>
      <c r="AK196" s="39">
        <v>0</v>
      </c>
      <c r="AL196" s="39">
        <v>0</v>
      </c>
      <c r="AM196" s="39">
        <v>1E-4</v>
      </c>
      <c r="AN196" s="39">
        <v>0</v>
      </c>
      <c r="AO196" s="39">
        <v>0</v>
      </c>
      <c r="AP196" s="39">
        <v>0</v>
      </c>
      <c r="AQ196" s="39">
        <v>0</v>
      </c>
      <c r="AR196" s="39">
        <v>0</v>
      </c>
      <c r="AS196" s="39">
        <v>0</v>
      </c>
      <c r="AT196" s="39">
        <v>0</v>
      </c>
      <c r="AU196" s="39">
        <v>0</v>
      </c>
      <c r="AV196" s="39">
        <v>0</v>
      </c>
      <c r="AW196" s="39">
        <v>0</v>
      </c>
      <c r="AX196" s="39">
        <v>0</v>
      </c>
      <c r="AY196" s="39">
        <v>0</v>
      </c>
      <c r="AZ196" s="39">
        <v>0</v>
      </c>
      <c r="BA196" s="39">
        <v>0</v>
      </c>
      <c r="BB196" s="39">
        <v>0</v>
      </c>
      <c r="BC196" s="39">
        <v>1E-4</v>
      </c>
      <c r="BF196"/>
      <c r="BG196" s="39"/>
      <c r="BH196" s="39"/>
      <c r="BI196" s="39"/>
      <c r="BJ196" s="39"/>
      <c r="BK196" s="39"/>
      <c r="BL196" s="39"/>
      <c r="BM196" s="39"/>
      <c r="BN196" s="39"/>
      <c r="BO196" s="39"/>
      <c r="BP196" s="39"/>
      <c r="BQ196" s="39"/>
      <c r="BR196" s="38"/>
      <c r="BS196" s="39"/>
      <c r="BT196" s="39"/>
      <c r="BU196" s="39"/>
      <c r="BV196" s="39"/>
      <c r="BW196" s="39"/>
      <c r="BX196" s="39"/>
      <c r="BY196" s="39"/>
      <c r="BZ196" s="39"/>
      <c r="CA196" s="39"/>
      <c r="CB196" s="39"/>
      <c r="CC196" s="39"/>
      <c r="CD196" s="39"/>
      <c r="CE196" s="39"/>
      <c r="CF196" s="39"/>
      <c r="CH196" s="38"/>
      <c r="CI196" s="39"/>
      <c r="CJ196" s="39"/>
      <c r="CL196" s="38"/>
      <c r="CM196" s="39"/>
      <c r="CN196" s="39"/>
      <c r="CP196" s="38"/>
      <c r="CQ196" s="39"/>
      <c r="CS196" s="38"/>
      <c r="CT196" s="39"/>
      <c r="CU196" s="39"/>
      <c r="CV196" s="39"/>
      <c r="CX196" s="38"/>
      <c r="CY196" s="39"/>
      <c r="CZ196" s="39"/>
      <c r="DA196" s="39"/>
      <c r="DB196" s="39"/>
      <c r="DD196" s="38"/>
      <c r="DE196" s="39"/>
      <c r="DF196" s="39"/>
      <c r="DG196" s="39"/>
      <c r="DH196" s="39"/>
      <c r="DI196" s="39"/>
      <c r="DJ196" s="39"/>
      <c r="DL196" s="38"/>
      <c r="DM196" s="39"/>
      <c r="DN196" s="39"/>
      <c r="DO196" s="39"/>
      <c r="DQ196" s="38"/>
      <c r="DR196" s="39"/>
      <c r="DT196" s="38"/>
      <c r="DU196" s="39"/>
    </row>
    <row r="197" spans="1:125" x14ac:dyDescent="0.2">
      <c r="A197" s="5" t="s">
        <v>6</v>
      </c>
      <c r="B197" s="5" t="s">
        <v>189</v>
      </c>
      <c r="C197" s="5">
        <v>7.3999999999999996E-2</v>
      </c>
      <c r="D197" s="5">
        <v>187</v>
      </c>
      <c r="G197" s="38" t="s">
        <v>518</v>
      </c>
      <c r="H197" s="39">
        <v>1.7000000000000001E-2</v>
      </c>
      <c r="I197" s="39">
        <v>1.8499999999999999E-2</v>
      </c>
      <c r="J197" s="39">
        <v>1.6E-2</v>
      </c>
      <c r="K197" s="39">
        <v>3.5000000000000003E-2</v>
      </c>
      <c r="L197" s="39">
        <v>3.1099999999999999E-2</v>
      </c>
      <c r="M197" s="39">
        <v>7.7000000000000002E-3</v>
      </c>
      <c r="N197" s="39">
        <v>6.0000000000000001E-3</v>
      </c>
      <c r="O197" s="39">
        <v>1.4E-2</v>
      </c>
      <c r="P197" s="39">
        <v>0</v>
      </c>
      <c r="Q197" s="39">
        <v>3.0000000000000001E-3</v>
      </c>
      <c r="R197" s="39">
        <v>2.7E-2</v>
      </c>
      <c r="S197" s="39">
        <v>3.1E-2</v>
      </c>
      <c r="T197" s="39">
        <v>7.0000000000000001E-3</v>
      </c>
      <c r="U197" s="39">
        <v>1.0999999999999999E-2</v>
      </c>
      <c r="V197" s="39">
        <v>1.0999999999999999E-2</v>
      </c>
      <c r="W197" s="39">
        <v>0.13</v>
      </c>
      <c r="X197" s="39">
        <v>1.4500000000000001E-2</v>
      </c>
      <c r="Y197" s="39">
        <v>1.4999999999999999E-2</v>
      </c>
      <c r="Z197" s="39">
        <v>1.0999999999999999E-2</v>
      </c>
      <c r="AA197" s="39">
        <v>0</v>
      </c>
      <c r="AB197" s="39">
        <v>8.9999999999999993E-3</v>
      </c>
      <c r="AC197" s="39">
        <v>8.9999999999999993E-3</v>
      </c>
      <c r="AD197" s="39">
        <v>2.2499999999999999E-2</v>
      </c>
      <c r="AE197" s="39">
        <v>1.9199999999999998E-2</v>
      </c>
      <c r="AF197" s="39">
        <v>0</v>
      </c>
      <c r="AG197" s="39">
        <v>1.95E-2</v>
      </c>
      <c r="AH197" s="39">
        <v>2.2599999999999999E-2</v>
      </c>
      <c r="AI197" s="39">
        <v>1.34E-2</v>
      </c>
      <c r="AJ197" s="39">
        <v>8.5000000000000006E-3</v>
      </c>
      <c r="AK197" s="39">
        <v>6.7999999999999996E-3</v>
      </c>
      <c r="AL197" s="39">
        <v>1.3299999999999999E-2</v>
      </c>
      <c r="AM197" s="39">
        <v>1.8100000000000002E-2</v>
      </c>
      <c r="AN197" s="39">
        <v>4.0000000000000001E-3</v>
      </c>
      <c r="AO197" s="39">
        <v>1.7000000000000001E-2</v>
      </c>
      <c r="AP197" s="39">
        <v>1.2999999999999999E-2</v>
      </c>
      <c r="AQ197" s="39">
        <v>2.1399999999999999E-2</v>
      </c>
      <c r="AR197" s="39">
        <v>6.2799999999999995E-2</v>
      </c>
      <c r="AS197" s="39">
        <v>4.8000000000000001E-2</v>
      </c>
      <c r="AT197" s="39">
        <v>7.3300000000000004E-2</v>
      </c>
      <c r="AU197" s="39">
        <v>4.0000000000000001E-3</v>
      </c>
      <c r="AV197" s="39">
        <v>2.4E-2</v>
      </c>
      <c r="AW197" s="39">
        <v>4.4999999999999997E-3</v>
      </c>
      <c r="AX197" s="39">
        <v>1.2E-2</v>
      </c>
      <c r="AY197" s="39">
        <v>8.9999999999999993E-3</v>
      </c>
      <c r="AZ197" s="39">
        <v>7.0000000000000001E-3</v>
      </c>
      <c r="BA197" s="39">
        <v>0</v>
      </c>
      <c r="BB197" s="39">
        <v>1.7999999999999999E-2</v>
      </c>
      <c r="BC197" s="39">
        <v>2.0597674418604654E-2</v>
      </c>
      <c r="BF197"/>
      <c r="BG197" s="39"/>
      <c r="BH197" s="39"/>
      <c r="BI197" s="39"/>
      <c r="BJ197" s="39"/>
      <c r="BK197" s="39"/>
      <c r="BL197" s="39"/>
      <c r="BM197" s="39"/>
      <c r="BN197" s="39"/>
      <c r="BO197" s="39"/>
      <c r="BP197" s="39"/>
      <c r="BQ197" s="39"/>
      <c r="BR197" s="38"/>
      <c r="BS197" s="39"/>
      <c r="BT197" s="39"/>
      <c r="BU197" s="39"/>
      <c r="BV197" s="39"/>
      <c r="BW197" s="39"/>
      <c r="BX197" s="39"/>
      <c r="BY197" s="39"/>
      <c r="BZ197" s="39"/>
      <c r="CA197" s="39"/>
      <c r="CB197" s="39"/>
      <c r="CC197" s="39"/>
      <c r="CD197" s="39"/>
      <c r="CE197" s="39"/>
      <c r="CF197" s="39"/>
      <c r="CH197" s="38"/>
      <c r="CI197" s="39"/>
      <c r="CJ197" s="39"/>
      <c r="CL197" s="38"/>
      <c r="CM197" s="39"/>
      <c r="CN197" s="39"/>
      <c r="CP197" s="38"/>
      <c r="CQ197" s="39"/>
      <c r="CS197" s="38"/>
      <c r="CT197" s="39"/>
      <c r="CU197" s="39"/>
      <c r="CV197" s="39"/>
      <c r="CX197" s="38"/>
      <c r="CY197" s="39"/>
      <c r="CZ197" s="39"/>
      <c r="DA197" s="39"/>
      <c r="DB197" s="39"/>
      <c r="DD197" s="38"/>
      <c r="DE197" s="39"/>
      <c r="DF197" s="39"/>
      <c r="DG197" s="39"/>
      <c r="DH197" s="39"/>
      <c r="DI197" s="39"/>
      <c r="DJ197" s="39"/>
      <c r="DL197" s="38"/>
      <c r="DM197" s="39"/>
      <c r="DN197" s="39"/>
      <c r="DO197" s="39"/>
      <c r="DQ197" s="38"/>
      <c r="DR197" s="39"/>
      <c r="DT197" s="38"/>
      <c r="DU197" s="39"/>
    </row>
    <row r="198" spans="1:125" x14ac:dyDescent="0.2">
      <c r="A198" s="5" t="s">
        <v>193</v>
      </c>
      <c r="B198" s="5" t="s">
        <v>189</v>
      </c>
      <c r="C198" s="5">
        <v>0.307</v>
      </c>
      <c r="D198" s="5">
        <v>187</v>
      </c>
      <c r="G198" s="38" t="s">
        <v>43</v>
      </c>
      <c r="H198" s="39">
        <v>9.8000000000000004E-2</v>
      </c>
      <c r="I198" s="39">
        <v>8.7099999999999997E-2</v>
      </c>
      <c r="J198" s="39">
        <v>9.8000000000000004E-2</v>
      </c>
      <c r="K198" s="39">
        <v>0.113</v>
      </c>
      <c r="L198" s="39">
        <v>5.1200000000000002E-2</v>
      </c>
      <c r="M198" s="39">
        <v>4.9000000000000002E-2</v>
      </c>
      <c r="N198" s="39">
        <v>4.7E-2</v>
      </c>
      <c r="O198" s="39">
        <v>5.1999999999999998E-2</v>
      </c>
      <c r="P198" s="39">
        <v>2.9000000000000001E-2</v>
      </c>
      <c r="Q198" s="39">
        <v>6.4000000000000001E-2</v>
      </c>
      <c r="R198" s="39">
        <v>8.2000000000000003E-2</v>
      </c>
      <c r="S198" s="39">
        <v>3.1E-2</v>
      </c>
      <c r="T198" s="39">
        <v>5.7000000000000002E-2</v>
      </c>
      <c r="U198" s="39">
        <v>3.3000000000000002E-2</v>
      </c>
      <c r="V198" s="39">
        <v>5.3999999999999999E-2</v>
      </c>
      <c r="W198" s="39">
        <v>0.192</v>
      </c>
      <c r="X198" s="39">
        <v>4.2000000000000003E-2</v>
      </c>
      <c r="Y198" s="39">
        <v>7.9000000000000001E-2</v>
      </c>
      <c r="Z198" s="39">
        <v>0.03</v>
      </c>
      <c r="AA198" s="39">
        <v>0</v>
      </c>
      <c r="AB198" s="39">
        <v>4.7E-2</v>
      </c>
      <c r="AC198" s="39">
        <v>4.1000000000000002E-2</v>
      </c>
      <c r="AD198" s="39">
        <v>8.3099999999999993E-2</v>
      </c>
      <c r="AE198" s="39">
        <v>8.5400000000000004E-2</v>
      </c>
      <c r="AF198" s="39">
        <v>0</v>
      </c>
      <c r="AG198" s="39">
        <v>7.8799999999999995E-2</v>
      </c>
      <c r="AH198" s="39">
        <v>5.11E-2</v>
      </c>
      <c r="AI198" s="39">
        <v>6.2600000000000003E-2</v>
      </c>
      <c r="AJ198" s="39">
        <v>5.5599999999999997E-2</v>
      </c>
      <c r="AK198" s="39">
        <v>6.1899999999999997E-2</v>
      </c>
      <c r="AL198" s="39">
        <v>8.3199999999999996E-2</v>
      </c>
      <c r="AM198" s="39">
        <v>4.4299999999999999E-2</v>
      </c>
      <c r="AN198" s="39">
        <v>2.58E-2</v>
      </c>
      <c r="AO198" s="39">
        <v>4.7300000000000002E-2</v>
      </c>
      <c r="AP198" s="39">
        <v>3.5499999999999997E-2</v>
      </c>
      <c r="AQ198" s="39">
        <v>8.6900000000000005E-2</v>
      </c>
      <c r="AR198" s="39">
        <v>5.9799999999999999E-2</v>
      </c>
      <c r="AS198" s="39">
        <v>5.6800000000000003E-2</v>
      </c>
      <c r="AT198" s="39">
        <v>1.7600000000000001E-2</v>
      </c>
      <c r="AU198" s="39">
        <v>7.8E-2</v>
      </c>
      <c r="AV198" s="39">
        <v>5.1999999999999998E-2</v>
      </c>
      <c r="AW198" s="39">
        <v>3.5999999999999997E-2</v>
      </c>
      <c r="AX198" s="39">
        <v>5.8999999999999997E-2</v>
      </c>
      <c r="AY198" s="39">
        <v>5.1999999999999998E-2</v>
      </c>
      <c r="AZ198" s="39">
        <v>0.02</v>
      </c>
      <c r="BA198" s="39">
        <v>0</v>
      </c>
      <c r="BB198" s="39">
        <v>1.4E-2</v>
      </c>
      <c r="BC198" s="39">
        <v>5.9613636363636348E-2</v>
      </c>
      <c r="BF198"/>
      <c r="BG198" s="39"/>
      <c r="BH198" s="39"/>
      <c r="BI198" s="39"/>
      <c r="BJ198" s="39"/>
      <c r="BK198" s="39"/>
      <c r="BL198" s="39"/>
      <c r="BM198" s="39"/>
      <c r="BN198" s="39"/>
      <c r="BO198" s="39"/>
      <c r="BP198" s="39"/>
      <c r="BQ198" s="39"/>
      <c r="BR198" s="38"/>
      <c r="BS198" s="39"/>
      <c r="BT198" s="39"/>
      <c r="BU198" s="39"/>
      <c r="BV198" s="39"/>
      <c r="BW198" s="39"/>
      <c r="BX198" s="39"/>
      <c r="BY198" s="39"/>
      <c r="BZ198" s="39"/>
      <c r="CA198" s="39"/>
      <c r="CB198" s="39"/>
      <c r="CC198" s="39"/>
      <c r="CD198" s="39"/>
      <c r="CE198" s="39"/>
      <c r="CF198" s="39"/>
      <c r="CH198" s="38"/>
      <c r="CI198" s="39"/>
      <c r="CJ198" s="39"/>
      <c r="CL198" s="38"/>
      <c r="CM198" s="39"/>
      <c r="CN198" s="39"/>
      <c r="CP198" s="38"/>
      <c r="CQ198" s="39"/>
      <c r="CS198" s="38"/>
      <c r="CT198" s="39"/>
      <c r="CU198" s="39"/>
      <c r="CV198" s="39"/>
      <c r="CX198" s="38"/>
      <c r="CY198" s="39"/>
      <c r="CZ198" s="39"/>
      <c r="DA198" s="39"/>
      <c r="DB198" s="39"/>
      <c r="DD198" s="38"/>
      <c r="DE198" s="39"/>
      <c r="DF198" s="39"/>
      <c r="DG198" s="39"/>
      <c r="DH198" s="39"/>
      <c r="DI198" s="39"/>
      <c r="DJ198" s="39"/>
      <c r="DL198" s="38"/>
      <c r="DM198" s="39"/>
      <c r="DN198" s="39"/>
      <c r="DO198" s="39"/>
      <c r="DQ198" s="38"/>
      <c r="DR198" s="39"/>
      <c r="DT198" s="38"/>
      <c r="DU198" s="39"/>
    </row>
    <row r="199" spans="1:125" x14ac:dyDescent="0.2">
      <c r="A199" s="5" t="s">
        <v>196</v>
      </c>
      <c r="B199" s="5" t="s">
        <v>189</v>
      </c>
      <c r="C199" s="5">
        <v>1.0999999999999999E-2</v>
      </c>
      <c r="D199" s="5">
        <v>187</v>
      </c>
      <c r="G199" s="38" t="s">
        <v>521</v>
      </c>
      <c r="H199" s="39">
        <v>0.04</v>
      </c>
      <c r="I199" s="39">
        <v>3.9100000000000003E-2</v>
      </c>
      <c r="J199" s="39">
        <v>3.4000000000000002E-2</v>
      </c>
      <c r="K199" s="39">
        <v>4.2000000000000003E-2</v>
      </c>
      <c r="L199" s="39">
        <v>0</v>
      </c>
      <c r="M199" s="39">
        <v>3.8999999999999998E-3</v>
      </c>
      <c r="N199" s="39">
        <v>2E-3</v>
      </c>
      <c r="O199" s="39">
        <v>7.0000000000000001E-3</v>
      </c>
      <c r="P199" s="39">
        <v>0.01</v>
      </c>
      <c r="Q199" s="39">
        <v>8.9999999999999993E-3</v>
      </c>
      <c r="R199" s="39">
        <v>3.9E-2</v>
      </c>
      <c r="S199" s="39">
        <v>0</v>
      </c>
      <c r="T199" s="39">
        <v>3.0000000000000001E-3</v>
      </c>
      <c r="U199" s="39">
        <v>1.0999999999999999E-2</v>
      </c>
      <c r="V199" s="39">
        <v>7.0000000000000001E-3</v>
      </c>
      <c r="W199" s="39">
        <v>0</v>
      </c>
      <c r="X199" s="39">
        <v>1.2999999999999999E-2</v>
      </c>
      <c r="Y199" s="39">
        <v>5.0000000000000001E-3</v>
      </c>
      <c r="Z199" s="39">
        <v>8.9999999999999993E-3</v>
      </c>
      <c r="AA199" s="39">
        <v>0</v>
      </c>
      <c r="AB199" s="39">
        <v>8.9999999999999993E-3</v>
      </c>
      <c r="AC199" s="39">
        <v>0</v>
      </c>
      <c r="AD199" s="39">
        <v>3.6799999999999999E-2</v>
      </c>
      <c r="AE199" s="39">
        <v>3.8800000000000001E-2</v>
      </c>
      <c r="AF199" s="39">
        <v>0</v>
      </c>
      <c r="AG199" s="39">
        <v>3.6700000000000003E-2</v>
      </c>
      <c r="AH199" s="39">
        <v>2.2800000000000001E-2</v>
      </c>
      <c r="AI199" s="39">
        <v>1E-4</v>
      </c>
      <c r="AJ199" s="39">
        <v>2.8E-3</v>
      </c>
      <c r="AK199" s="39">
        <v>2.9999999999999997E-4</v>
      </c>
      <c r="AL199" s="39">
        <v>1.4E-3</v>
      </c>
      <c r="AM199" s="39">
        <v>1.1299999999999999E-2</v>
      </c>
      <c r="AN199" s="39">
        <v>1E-4</v>
      </c>
      <c r="AO199" s="39">
        <v>0</v>
      </c>
      <c r="AP199" s="39">
        <v>9.9000000000000008E-3</v>
      </c>
      <c r="AQ199" s="39">
        <v>2.8999999999999998E-3</v>
      </c>
      <c r="AR199" s="39">
        <v>1E-4</v>
      </c>
      <c r="AS199" s="39">
        <v>2.0000000000000001E-4</v>
      </c>
      <c r="AT199" s="39">
        <v>1E-4</v>
      </c>
      <c r="AU199" s="39">
        <v>7.0000000000000001E-3</v>
      </c>
      <c r="AV199" s="39">
        <v>5.0000000000000001E-3</v>
      </c>
      <c r="AW199" s="39">
        <v>4.4999999999999997E-3</v>
      </c>
      <c r="AX199" s="39">
        <v>4.0000000000000001E-3</v>
      </c>
      <c r="AY199" s="39">
        <v>2E-3</v>
      </c>
      <c r="AZ199" s="39">
        <v>2E-3</v>
      </c>
      <c r="BA199" s="39">
        <v>0</v>
      </c>
      <c r="BB199" s="39">
        <v>4.0000000000000001E-3</v>
      </c>
      <c r="BC199" s="39">
        <v>1.2200000000000003E-2</v>
      </c>
      <c r="BF199"/>
      <c r="BG199" s="39"/>
      <c r="BH199" s="39"/>
      <c r="BI199" s="39"/>
      <c r="BJ199" s="39"/>
      <c r="BK199" s="39"/>
      <c r="BL199" s="39"/>
      <c r="BM199" s="39"/>
      <c r="BN199" s="39"/>
      <c r="BO199" s="39"/>
      <c r="BP199" s="39"/>
      <c r="BQ199" s="39"/>
      <c r="BR199" s="38"/>
      <c r="BS199" s="39"/>
      <c r="BT199" s="39"/>
      <c r="BU199" s="39"/>
      <c r="BV199" s="39"/>
      <c r="BW199" s="39"/>
      <c r="BX199" s="39"/>
      <c r="BY199" s="39"/>
      <c r="BZ199" s="39"/>
      <c r="CA199" s="39"/>
      <c r="CB199" s="39"/>
      <c r="CC199" s="39"/>
      <c r="CD199" s="39"/>
      <c r="CE199" s="39"/>
      <c r="CF199" s="39"/>
      <c r="CH199" s="38"/>
      <c r="CI199" s="39"/>
      <c r="CJ199" s="39"/>
      <c r="CL199" s="38"/>
      <c r="CM199" s="39"/>
      <c r="CN199" s="39"/>
      <c r="CP199" s="38"/>
      <c r="CQ199" s="39"/>
      <c r="CS199" s="38"/>
      <c r="CT199" s="39"/>
      <c r="CU199" s="39"/>
      <c r="CV199" s="39"/>
      <c r="CX199" s="38"/>
      <c r="CY199" s="39"/>
      <c r="CZ199" s="39"/>
      <c r="DA199" s="39"/>
      <c r="DB199" s="39"/>
      <c r="DD199" s="38"/>
      <c r="DE199" s="39"/>
      <c r="DF199" s="39"/>
      <c r="DG199" s="39"/>
      <c r="DH199" s="39"/>
      <c r="DI199" s="39"/>
      <c r="DJ199" s="39"/>
      <c r="DL199" s="38"/>
      <c r="DM199" s="39"/>
      <c r="DN199" s="39"/>
      <c r="DO199" s="39"/>
      <c r="DQ199" s="38"/>
      <c r="DR199" s="39"/>
      <c r="DT199" s="38"/>
      <c r="DU199" s="39"/>
    </row>
    <row r="200" spans="1:125" x14ac:dyDescent="0.2">
      <c r="A200" s="5" t="s">
        <v>198</v>
      </c>
      <c r="B200" s="5" t="s">
        <v>189</v>
      </c>
      <c r="C200" s="5">
        <v>1.0999999999999999E-2</v>
      </c>
      <c r="D200" s="5">
        <v>187</v>
      </c>
      <c r="G200" s="38" t="s">
        <v>46</v>
      </c>
      <c r="H200" s="39">
        <v>0</v>
      </c>
      <c r="I200" s="39">
        <v>5.9999999999999995E-4</v>
      </c>
      <c r="J200" s="39">
        <v>3.0000000000000001E-3</v>
      </c>
      <c r="K200" s="39">
        <v>7.0000000000000001E-3</v>
      </c>
      <c r="L200" s="39">
        <v>0</v>
      </c>
      <c r="M200" s="39">
        <v>7.7000000000000002E-3</v>
      </c>
      <c r="N200" s="39">
        <v>7.0000000000000001E-3</v>
      </c>
      <c r="O200" s="39">
        <v>1.4E-2</v>
      </c>
      <c r="P200" s="39">
        <v>6.0000000000000001E-3</v>
      </c>
      <c r="Q200" s="39">
        <v>1.4E-2</v>
      </c>
      <c r="R200" s="39">
        <v>2E-3</v>
      </c>
      <c r="S200" s="39">
        <v>0</v>
      </c>
      <c r="T200" s="39">
        <v>5.0000000000000001E-3</v>
      </c>
      <c r="U200" s="39">
        <v>5.0000000000000001E-3</v>
      </c>
      <c r="V200" s="39">
        <v>4.0000000000000001E-3</v>
      </c>
      <c r="W200" s="39">
        <v>0</v>
      </c>
      <c r="X200" s="39">
        <v>5.7999999999999996E-3</v>
      </c>
      <c r="Y200" s="39">
        <v>4.0000000000000001E-3</v>
      </c>
      <c r="Z200" s="39">
        <v>5.0000000000000001E-3</v>
      </c>
      <c r="AA200" s="39">
        <v>0</v>
      </c>
      <c r="AB200" s="39">
        <v>0</v>
      </c>
      <c r="AC200" s="39">
        <v>7.0000000000000001E-3</v>
      </c>
      <c r="AD200" s="39">
        <v>5.0000000000000001E-4</v>
      </c>
      <c r="AE200" s="39">
        <v>6.9999999999999999E-4</v>
      </c>
      <c r="AF200" s="39">
        <v>0</v>
      </c>
      <c r="AG200" s="39">
        <v>1E-3</v>
      </c>
      <c r="AH200" s="39">
        <v>3.0000000000000001E-3</v>
      </c>
      <c r="AI200" s="39">
        <v>1E-4</v>
      </c>
      <c r="AJ200" s="39">
        <v>6.1000000000000004E-3</v>
      </c>
      <c r="AK200" s="39">
        <v>2.9999999999999997E-4</v>
      </c>
      <c r="AL200" s="39">
        <v>2.3E-3</v>
      </c>
      <c r="AM200" s="39">
        <v>3.3999999999999998E-3</v>
      </c>
      <c r="AN200" s="39">
        <v>1E-4</v>
      </c>
      <c r="AO200" s="39">
        <v>2.0000000000000001E-4</v>
      </c>
      <c r="AP200" s="39">
        <v>4.1000000000000003E-3</v>
      </c>
      <c r="AQ200" s="39">
        <v>8.6E-3</v>
      </c>
      <c r="AR200" s="39">
        <v>2.0000000000000001E-4</v>
      </c>
      <c r="AS200" s="39">
        <v>5.0000000000000001E-4</v>
      </c>
      <c r="AT200" s="39">
        <v>1E-4</v>
      </c>
      <c r="AU200" s="39">
        <v>2.1000000000000001E-2</v>
      </c>
      <c r="AV200" s="39">
        <v>0</v>
      </c>
      <c r="AW200" s="39">
        <v>4.4999999999999997E-3</v>
      </c>
      <c r="AX200" s="39">
        <v>1E-3</v>
      </c>
      <c r="AY200" s="39">
        <v>7.0000000000000001E-3</v>
      </c>
      <c r="AZ200" s="39">
        <v>7.0000000000000001E-3</v>
      </c>
      <c r="BA200" s="39">
        <v>0</v>
      </c>
      <c r="BB200" s="39">
        <v>2E-3</v>
      </c>
      <c r="BC200" s="39">
        <v>4.494736842105264E-3</v>
      </c>
      <c r="BF200"/>
      <c r="BG200" s="39"/>
      <c r="BH200" s="39"/>
      <c r="BI200" s="39"/>
      <c r="BJ200" s="39"/>
      <c r="BK200" s="39"/>
      <c r="BL200" s="39"/>
      <c r="BM200" s="39"/>
      <c r="BN200" s="39"/>
      <c r="BO200" s="39"/>
      <c r="BP200" s="39"/>
      <c r="BQ200" s="39"/>
      <c r="BR200" s="38"/>
      <c r="BS200" s="39"/>
      <c r="BT200" s="39"/>
      <c r="BU200" s="39"/>
      <c r="BV200" s="39"/>
      <c r="BW200" s="39"/>
      <c r="BX200" s="39"/>
      <c r="BY200" s="39"/>
      <c r="BZ200" s="39"/>
      <c r="CA200" s="39"/>
      <c r="CB200" s="39"/>
      <c r="CC200" s="39"/>
      <c r="CD200" s="39"/>
      <c r="CE200" s="39"/>
      <c r="CF200" s="39"/>
      <c r="CH200" s="38"/>
      <c r="CI200" s="39"/>
      <c r="CJ200" s="39"/>
      <c r="CL200" s="38"/>
      <c r="CM200" s="39"/>
      <c r="CN200" s="39"/>
      <c r="CP200" s="38"/>
      <c r="CQ200" s="39"/>
      <c r="CS200" s="38"/>
      <c r="CT200" s="39"/>
      <c r="CU200" s="39"/>
      <c r="CV200" s="39"/>
      <c r="CX200" s="38"/>
      <c r="CY200" s="39"/>
      <c r="CZ200" s="39"/>
      <c r="DA200" s="39"/>
      <c r="DB200" s="39"/>
      <c r="DD200" s="38"/>
      <c r="DE200" s="39"/>
      <c r="DF200" s="39"/>
      <c r="DG200" s="39"/>
      <c r="DH200" s="39"/>
      <c r="DI200" s="39"/>
      <c r="DJ200" s="39"/>
      <c r="DL200" s="38"/>
      <c r="DM200" s="39"/>
      <c r="DN200" s="39"/>
      <c r="DO200" s="39"/>
      <c r="DQ200" s="38"/>
      <c r="DR200" s="39"/>
      <c r="DT200" s="38"/>
      <c r="DU200" s="39"/>
    </row>
    <row r="201" spans="1:125" x14ac:dyDescent="0.2">
      <c r="A201" s="5" t="s">
        <v>200</v>
      </c>
      <c r="B201" s="5" t="s">
        <v>189</v>
      </c>
      <c r="C201" s="5">
        <v>5.7000000000000002E-2</v>
      </c>
      <c r="D201" s="5">
        <v>187</v>
      </c>
      <c r="G201" s="38" t="s">
        <v>522</v>
      </c>
      <c r="H201" s="39">
        <v>2.5000000000000001E-3</v>
      </c>
      <c r="I201" s="39">
        <v>5.5999999999999999E-3</v>
      </c>
      <c r="J201" s="39">
        <v>8.0000000000000002E-3</v>
      </c>
      <c r="K201" s="39">
        <v>7.0000000000000001E-3</v>
      </c>
      <c r="L201" s="39">
        <v>6.4999999999999997E-3</v>
      </c>
      <c r="M201" s="39">
        <v>2.3099999999999999E-2</v>
      </c>
      <c r="N201" s="39">
        <v>3.9E-2</v>
      </c>
      <c r="O201" s="39">
        <v>2.8000000000000001E-2</v>
      </c>
      <c r="P201" s="39">
        <v>1.6E-2</v>
      </c>
      <c r="Q201" s="39">
        <v>4.3999999999999997E-2</v>
      </c>
      <c r="R201" s="39">
        <v>0.01</v>
      </c>
      <c r="S201" s="39">
        <v>0.01</v>
      </c>
      <c r="T201" s="39">
        <v>2.7E-2</v>
      </c>
      <c r="U201" s="39">
        <v>3.4000000000000002E-2</v>
      </c>
      <c r="V201" s="39">
        <v>5.8000000000000003E-2</v>
      </c>
      <c r="W201" s="39">
        <v>0</v>
      </c>
      <c r="X201" s="39">
        <v>2.5499999999999998E-2</v>
      </c>
      <c r="Y201" s="39">
        <v>4.9000000000000002E-2</v>
      </c>
      <c r="Z201" s="39">
        <v>4.1000000000000002E-2</v>
      </c>
      <c r="AA201" s="39">
        <v>0</v>
      </c>
      <c r="AB201" s="39">
        <v>2.1999999999999999E-2</v>
      </c>
      <c r="AC201" s="39">
        <v>2.5000000000000001E-2</v>
      </c>
      <c r="AD201" s="39">
        <v>9.1000000000000004E-3</v>
      </c>
      <c r="AE201" s="39">
        <v>5.7999999999999996E-3</v>
      </c>
      <c r="AF201" s="39">
        <v>1.9099999999999999E-2</v>
      </c>
      <c r="AG201" s="39">
        <v>9.1000000000000004E-3</v>
      </c>
      <c r="AH201" s="39">
        <v>2.58E-2</v>
      </c>
      <c r="AI201" s="39">
        <v>2.5000000000000001E-3</v>
      </c>
      <c r="AJ201" s="39">
        <v>2.9499999999999998E-2</v>
      </c>
      <c r="AK201" s="39">
        <v>2.8E-3</v>
      </c>
      <c r="AL201" s="39">
        <v>1.3100000000000001E-2</v>
      </c>
      <c r="AM201" s="39">
        <v>2.8000000000000001E-2</v>
      </c>
      <c r="AN201" s="39">
        <v>1.1999999999999999E-3</v>
      </c>
      <c r="AO201" s="39">
        <v>6.9999999999999999E-4</v>
      </c>
      <c r="AP201" s="39">
        <v>3.2500000000000001E-2</v>
      </c>
      <c r="AQ201" s="39">
        <v>0.12039999999999999</v>
      </c>
      <c r="AR201" s="39">
        <v>1.9699999999999999E-2</v>
      </c>
      <c r="AS201" s="39">
        <v>2.4E-2</v>
      </c>
      <c r="AT201" s="39">
        <v>1.1999999999999999E-3</v>
      </c>
      <c r="AU201" s="39">
        <v>0.06</v>
      </c>
      <c r="AV201" s="39">
        <v>5.0000000000000001E-3</v>
      </c>
      <c r="AW201" s="39">
        <v>2.0299999999999999E-2</v>
      </c>
      <c r="AX201" s="39">
        <v>2.5999999999999999E-2</v>
      </c>
      <c r="AY201" s="39">
        <v>2.3E-2</v>
      </c>
      <c r="AZ201" s="39">
        <v>5.6000000000000001E-2</v>
      </c>
      <c r="BA201" s="39">
        <v>0</v>
      </c>
      <c r="BB201" s="39">
        <v>1.6E-2</v>
      </c>
      <c r="BC201" s="39">
        <v>2.2988888888888892E-2</v>
      </c>
      <c r="BF201"/>
      <c r="BG201" s="39"/>
      <c r="BH201" s="39"/>
      <c r="BI201" s="39"/>
      <c r="BJ201" s="39"/>
      <c r="BK201" s="39"/>
      <c r="BL201" s="39"/>
      <c r="BM201" s="39"/>
      <c r="BN201" s="39"/>
      <c r="BO201" s="39"/>
      <c r="BP201" s="39"/>
      <c r="BQ201" s="39"/>
      <c r="BR201" s="38"/>
      <c r="BS201" s="39"/>
      <c r="BT201" s="39"/>
      <c r="BU201" s="39"/>
      <c r="BV201" s="39"/>
      <c r="BW201" s="39"/>
      <c r="BX201" s="39"/>
      <c r="BY201" s="39"/>
      <c r="BZ201" s="39"/>
      <c r="CA201" s="39"/>
      <c r="CB201" s="39"/>
      <c r="CC201" s="39"/>
      <c r="CD201" s="39"/>
      <c r="CE201" s="39"/>
      <c r="CF201" s="39"/>
      <c r="CH201" s="38"/>
      <c r="CI201" s="39"/>
      <c r="CJ201" s="39"/>
      <c r="CL201" s="38"/>
      <c r="CM201" s="39"/>
      <c r="CN201" s="39"/>
      <c r="CP201" s="38"/>
      <c r="CQ201" s="39"/>
      <c r="CS201" s="38"/>
      <c r="CT201" s="39"/>
      <c r="CU201" s="39"/>
      <c r="CV201" s="39"/>
      <c r="CX201" s="38"/>
      <c r="CY201" s="39"/>
      <c r="CZ201" s="39"/>
      <c r="DA201" s="39"/>
      <c r="DB201" s="39"/>
      <c r="DD201" s="38"/>
      <c r="DE201" s="39"/>
      <c r="DF201" s="39"/>
      <c r="DG201" s="39"/>
      <c r="DH201" s="39"/>
      <c r="DI201" s="39"/>
      <c r="DJ201" s="39"/>
      <c r="DL201" s="38"/>
      <c r="DM201" s="39"/>
      <c r="DN201" s="39"/>
      <c r="DO201" s="39"/>
      <c r="DQ201" s="38"/>
      <c r="DR201" s="39"/>
      <c r="DT201" s="38"/>
      <c r="DU201" s="39"/>
    </row>
    <row r="202" spans="1:125" x14ac:dyDescent="0.2">
      <c r="A202" s="5" t="s">
        <v>8</v>
      </c>
      <c r="B202" s="5" t="s">
        <v>189</v>
      </c>
      <c r="C202" s="5">
        <v>9.0999999999999998E-2</v>
      </c>
      <c r="D202" s="5">
        <v>187</v>
      </c>
      <c r="G202" s="38" t="s">
        <v>525</v>
      </c>
      <c r="H202" s="39">
        <v>0</v>
      </c>
      <c r="I202" s="39">
        <v>0</v>
      </c>
      <c r="J202" s="39">
        <v>0</v>
      </c>
      <c r="K202" s="39">
        <v>0</v>
      </c>
      <c r="L202" s="39">
        <v>0</v>
      </c>
      <c r="M202" s="39">
        <v>0</v>
      </c>
      <c r="N202" s="39">
        <v>0</v>
      </c>
      <c r="O202" s="39">
        <v>0</v>
      </c>
      <c r="P202" s="39">
        <v>0</v>
      </c>
      <c r="Q202" s="39">
        <v>0</v>
      </c>
      <c r="R202" s="39">
        <v>0</v>
      </c>
      <c r="S202" s="39">
        <v>0</v>
      </c>
      <c r="T202" s="39">
        <v>0</v>
      </c>
      <c r="U202" s="39">
        <v>0</v>
      </c>
      <c r="V202" s="39">
        <v>0</v>
      </c>
      <c r="W202" s="39">
        <v>0</v>
      </c>
      <c r="X202" s="39">
        <v>0</v>
      </c>
      <c r="Y202" s="39">
        <v>0</v>
      </c>
      <c r="Z202" s="39">
        <v>0</v>
      </c>
      <c r="AA202" s="39">
        <v>0</v>
      </c>
      <c r="AB202" s="39">
        <v>0</v>
      </c>
      <c r="AC202" s="39">
        <v>0</v>
      </c>
      <c r="AD202" s="39">
        <v>0</v>
      </c>
      <c r="AE202" s="39">
        <v>0</v>
      </c>
      <c r="AF202" s="39">
        <v>0</v>
      </c>
      <c r="AG202" s="39">
        <v>0</v>
      </c>
      <c r="AH202" s="39">
        <v>0</v>
      </c>
      <c r="AI202" s="39">
        <v>0</v>
      </c>
      <c r="AJ202" s="39">
        <v>0</v>
      </c>
      <c r="AK202" s="39">
        <v>1E-3</v>
      </c>
      <c r="AL202" s="39">
        <v>0</v>
      </c>
      <c r="AM202" s="39">
        <v>0</v>
      </c>
      <c r="AN202" s="39">
        <v>0</v>
      </c>
      <c r="AO202" s="39">
        <v>0</v>
      </c>
      <c r="AP202" s="39">
        <v>0</v>
      </c>
      <c r="AQ202" s="39">
        <v>0</v>
      </c>
      <c r="AR202" s="39">
        <v>0</v>
      </c>
      <c r="AS202" s="39">
        <v>1E-4</v>
      </c>
      <c r="AT202" s="39">
        <v>0</v>
      </c>
      <c r="AU202" s="39">
        <v>0</v>
      </c>
      <c r="AV202" s="39">
        <v>5.0000000000000001E-3</v>
      </c>
      <c r="AW202" s="39">
        <v>0</v>
      </c>
      <c r="AX202" s="39">
        <v>1E-3</v>
      </c>
      <c r="AY202" s="39">
        <v>0</v>
      </c>
      <c r="AZ202" s="39">
        <v>0</v>
      </c>
      <c r="BA202" s="39">
        <v>0</v>
      </c>
      <c r="BB202" s="39">
        <v>0</v>
      </c>
      <c r="BC202" s="39">
        <v>1.7750000000000001E-3</v>
      </c>
      <c r="BF202"/>
      <c r="BG202" s="39"/>
      <c r="BH202" s="39"/>
      <c r="BI202" s="39"/>
      <c r="BJ202" s="39"/>
      <c r="BK202" s="39"/>
      <c r="BL202" s="39"/>
      <c r="BM202" s="39"/>
      <c r="BN202" s="39"/>
      <c r="BO202" s="39"/>
      <c r="BP202" s="39"/>
      <c r="BQ202" s="39"/>
      <c r="BR202" s="38"/>
      <c r="BS202" s="39"/>
      <c r="BT202" s="39"/>
      <c r="BU202" s="39"/>
      <c r="BV202" s="39"/>
      <c r="BW202" s="39"/>
      <c r="BX202" s="39"/>
      <c r="BY202" s="39"/>
      <c r="BZ202" s="39"/>
      <c r="CA202" s="39"/>
      <c r="CB202" s="39"/>
      <c r="CC202" s="39"/>
      <c r="CD202" s="39"/>
      <c r="CE202" s="39"/>
      <c r="CF202" s="39"/>
      <c r="CH202" s="38"/>
      <c r="CI202" s="39"/>
      <c r="CJ202" s="39"/>
      <c r="CL202" s="38"/>
      <c r="CM202" s="39"/>
      <c r="CN202" s="39"/>
      <c r="CP202" s="38"/>
      <c r="CQ202" s="39"/>
      <c r="CS202" s="38"/>
      <c r="CT202" s="39"/>
      <c r="CU202" s="39"/>
      <c r="CV202" s="39"/>
      <c r="CX202" s="38"/>
      <c r="CY202" s="39"/>
      <c r="CZ202" s="39"/>
      <c r="DA202" s="39"/>
      <c r="DB202" s="39"/>
      <c r="DD202" s="38"/>
      <c r="DE202" s="39"/>
      <c r="DF202" s="39"/>
      <c r="DG202" s="39"/>
      <c r="DH202" s="39"/>
      <c r="DI202" s="39"/>
      <c r="DJ202" s="39"/>
      <c r="DL202" s="38"/>
      <c r="DM202" s="39"/>
      <c r="DN202" s="39"/>
      <c r="DO202" s="39"/>
      <c r="DQ202" s="38"/>
      <c r="DR202" s="39"/>
      <c r="DT202" s="38"/>
      <c r="DU202" s="39"/>
    </row>
    <row r="203" spans="1:125" x14ac:dyDescent="0.2">
      <c r="A203" s="5" t="s">
        <v>9</v>
      </c>
      <c r="B203" s="5" t="s">
        <v>189</v>
      </c>
      <c r="C203" s="5">
        <v>3.4000000000000002E-2</v>
      </c>
      <c r="D203" s="5">
        <v>187</v>
      </c>
      <c r="G203" s="38" t="s">
        <v>526</v>
      </c>
      <c r="H203" s="39">
        <v>0</v>
      </c>
      <c r="I203" s="39">
        <v>0</v>
      </c>
      <c r="J203" s="39">
        <v>0</v>
      </c>
      <c r="K203" s="39">
        <v>0</v>
      </c>
      <c r="L203" s="39">
        <v>3.0999999999999999E-3</v>
      </c>
      <c r="M203" s="39">
        <v>0</v>
      </c>
      <c r="N203" s="39">
        <v>0</v>
      </c>
      <c r="O203" s="39">
        <v>0</v>
      </c>
      <c r="P203" s="39">
        <v>0</v>
      </c>
      <c r="Q203" s="39">
        <v>0</v>
      </c>
      <c r="R203" s="39">
        <v>0</v>
      </c>
      <c r="S203" s="39">
        <v>0.01</v>
      </c>
      <c r="T203" s="39">
        <v>0</v>
      </c>
      <c r="U203" s="39">
        <v>0</v>
      </c>
      <c r="V203" s="39">
        <v>0</v>
      </c>
      <c r="W203" s="39">
        <v>0</v>
      </c>
      <c r="X203" s="39">
        <v>0</v>
      </c>
      <c r="Y203" s="39">
        <v>0</v>
      </c>
      <c r="Z203" s="39">
        <v>0</v>
      </c>
      <c r="AA203" s="39">
        <v>0</v>
      </c>
      <c r="AB203" s="39">
        <v>0</v>
      </c>
      <c r="AC203" s="39">
        <v>0</v>
      </c>
      <c r="AD203" s="39">
        <v>1E-4</v>
      </c>
      <c r="AE203" s="39">
        <v>0</v>
      </c>
      <c r="AF203" s="39">
        <v>1.03E-2</v>
      </c>
      <c r="AG203" s="39">
        <v>0</v>
      </c>
      <c r="AH203" s="39">
        <v>0</v>
      </c>
      <c r="AI203" s="39">
        <v>1.6999999999999999E-3</v>
      </c>
      <c r="AJ203" s="39">
        <v>0</v>
      </c>
      <c r="AK203" s="39">
        <v>8.0000000000000004E-4</v>
      </c>
      <c r="AL203" s="39">
        <v>8.0000000000000004E-4</v>
      </c>
      <c r="AM203" s="39">
        <v>0</v>
      </c>
      <c r="AN203" s="39">
        <v>0</v>
      </c>
      <c r="AO203" s="39">
        <v>8.9999999999999998E-4</v>
      </c>
      <c r="AP203" s="39">
        <v>0</v>
      </c>
      <c r="AQ203" s="39">
        <v>1E-4</v>
      </c>
      <c r="AR203" s="39">
        <v>1.6000000000000001E-3</v>
      </c>
      <c r="AS203" s="39">
        <v>3.3999999999999998E-3</v>
      </c>
      <c r="AT203" s="39">
        <v>8.0000000000000002E-3</v>
      </c>
      <c r="AU203" s="39">
        <v>0</v>
      </c>
      <c r="AV203" s="39">
        <v>0</v>
      </c>
      <c r="AW203" s="39">
        <v>0</v>
      </c>
      <c r="AX203" s="39">
        <v>0</v>
      </c>
      <c r="AY203" s="39">
        <v>0</v>
      </c>
      <c r="AZ203" s="39">
        <v>0</v>
      </c>
      <c r="BA203" s="39">
        <v>0</v>
      </c>
      <c r="BB203" s="39">
        <v>0</v>
      </c>
      <c r="BC203" s="39">
        <v>3.3999999999999998E-3</v>
      </c>
      <c r="BF203"/>
      <c r="BG203" s="39"/>
      <c r="BH203" s="39"/>
      <c r="BI203" s="39"/>
      <c r="BJ203" s="39"/>
      <c r="BK203" s="39"/>
      <c r="BL203" s="39"/>
      <c r="BM203" s="39"/>
      <c r="BN203" s="39"/>
      <c r="BO203" s="39"/>
      <c r="BP203" s="39"/>
      <c r="BQ203" s="39"/>
      <c r="BR203" s="38"/>
      <c r="BS203" s="39"/>
      <c r="BT203" s="39"/>
      <c r="BU203" s="39"/>
      <c r="BV203" s="39"/>
      <c r="BW203" s="39"/>
      <c r="BX203" s="39"/>
      <c r="BY203" s="39"/>
      <c r="BZ203" s="39"/>
      <c r="CA203" s="39"/>
      <c r="CB203" s="39"/>
      <c r="CC203" s="39"/>
      <c r="CD203" s="39"/>
      <c r="CE203" s="39"/>
      <c r="CF203" s="39"/>
      <c r="CH203" s="38"/>
      <c r="CI203" s="39"/>
      <c r="CJ203" s="39"/>
      <c r="CL203" s="38"/>
      <c r="CM203" s="39"/>
      <c r="CN203" s="39"/>
      <c r="CP203" s="38"/>
      <c r="CQ203" s="39"/>
      <c r="CS203" s="38"/>
      <c r="CT203" s="39"/>
      <c r="CU203" s="39"/>
      <c r="CV203" s="39"/>
      <c r="CX203" s="38"/>
      <c r="CY203" s="39"/>
      <c r="CZ203" s="39"/>
      <c r="DA203" s="39"/>
      <c r="DB203" s="39"/>
      <c r="DD203" s="38"/>
      <c r="DE203" s="39"/>
      <c r="DF203" s="39"/>
      <c r="DG203" s="39"/>
      <c r="DH203" s="39"/>
      <c r="DI203" s="39"/>
      <c r="DJ203" s="39"/>
      <c r="DL203" s="38"/>
      <c r="DM203" s="39"/>
      <c r="DN203" s="39"/>
      <c r="DO203" s="39"/>
      <c r="DQ203" s="38"/>
      <c r="DR203" s="39"/>
      <c r="DT203" s="38"/>
      <c r="DU203" s="39"/>
    </row>
    <row r="204" spans="1:125" x14ac:dyDescent="0.2">
      <c r="A204" s="5" t="s">
        <v>206</v>
      </c>
      <c r="B204" s="5" t="s">
        <v>189</v>
      </c>
      <c r="C204" s="5">
        <v>1.7000000000000001E-2</v>
      </c>
      <c r="D204" s="5">
        <v>187</v>
      </c>
      <c r="G204" s="38" t="s">
        <v>528</v>
      </c>
      <c r="H204" s="39">
        <v>0</v>
      </c>
      <c r="I204" s="39">
        <v>0</v>
      </c>
      <c r="J204" s="39">
        <v>0</v>
      </c>
      <c r="K204" s="39">
        <v>0</v>
      </c>
      <c r="L204" s="39">
        <v>2.9999999999999997E-4</v>
      </c>
      <c r="M204" s="39">
        <v>0</v>
      </c>
      <c r="N204" s="39">
        <v>0</v>
      </c>
      <c r="O204" s="39">
        <v>0</v>
      </c>
      <c r="P204" s="39">
        <v>0</v>
      </c>
      <c r="Q204" s="39">
        <v>0</v>
      </c>
      <c r="R204" s="39">
        <v>0</v>
      </c>
      <c r="S204" s="39">
        <v>0</v>
      </c>
      <c r="T204" s="39">
        <v>0</v>
      </c>
      <c r="U204" s="39">
        <v>0</v>
      </c>
      <c r="V204" s="39">
        <v>0</v>
      </c>
      <c r="W204" s="39">
        <v>0</v>
      </c>
      <c r="X204" s="39">
        <v>0</v>
      </c>
      <c r="Y204" s="39">
        <v>0</v>
      </c>
      <c r="Z204" s="39">
        <v>0</v>
      </c>
      <c r="AA204" s="39">
        <v>0</v>
      </c>
      <c r="AB204" s="39">
        <v>0</v>
      </c>
      <c r="AC204" s="39">
        <v>0</v>
      </c>
      <c r="AD204" s="39">
        <v>0</v>
      </c>
      <c r="AE204" s="39">
        <v>0</v>
      </c>
      <c r="AF204" s="39">
        <v>2.0999999999999999E-3</v>
      </c>
      <c r="AG204" s="39">
        <v>1E-4</v>
      </c>
      <c r="AH204" s="39">
        <v>0</v>
      </c>
      <c r="AI204" s="39">
        <v>0</v>
      </c>
      <c r="AJ204" s="39">
        <v>0</v>
      </c>
      <c r="AK204" s="39">
        <v>0</v>
      </c>
      <c r="AL204" s="39">
        <v>2.0000000000000001E-4</v>
      </c>
      <c r="AM204" s="39">
        <v>0</v>
      </c>
      <c r="AN204" s="39">
        <v>0</v>
      </c>
      <c r="AO204" s="39">
        <v>1E-4</v>
      </c>
      <c r="AP204" s="39">
        <v>0</v>
      </c>
      <c r="AQ204" s="39">
        <v>0</v>
      </c>
      <c r="AR204" s="39">
        <v>1E-3</v>
      </c>
      <c r="AS204" s="39">
        <v>5.9999999999999995E-4</v>
      </c>
      <c r="AT204" s="39">
        <v>0</v>
      </c>
      <c r="AU204" s="39">
        <v>0</v>
      </c>
      <c r="AV204" s="39">
        <v>0</v>
      </c>
      <c r="AW204" s="39">
        <v>0</v>
      </c>
      <c r="AX204" s="39">
        <v>0</v>
      </c>
      <c r="AY204" s="39">
        <v>0</v>
      </c>
      <c r="AZ204" s="39">
        <v>0</v>
      </c>
      <c r="BA204" s="39">
        <v>0</v>
      </c>
      <c r="BB204" s="39">
        <v>0</v>
      </c>
      <c r="BC204" s="39">
        <v>6.2857142857142853E-4</v>
      </c>
      <c r="BF204"/>
      <c r="BG204" s="39"/>
      <c r="BH204" s="39"/>
      <c r="BI204" s="39"/>
      <c r="BJ204" s="39"/>
      <c r="BK204" s="39"/>
      <c r="BL204" s="39"/>
      <c r="BM204" s="39"/>
      <c r="BN204" s="39"/>
      <c r="BO204" s="39"/>
      <c r="BP204" s="39"/>
      <c r="BQ204" s="39"/>
      <c r="BR204" s="38"/>
      <c r="BS204" s="39"/>
      <c r="BT204" s="39"/>
      <c r="BU204" s="39"/>
      <c r="BV204" s="39"/>
      <c r="BW204" s="39"/>
      <c r="BX204" s="39"/>
      <c r="BY204" s="39"/>
      <c r="BZ204" s="39"/>
      <c r="CA204" s="39"/>
      <c r="CB204" s="39"/>
      <c r="CC204" s="39"/>
      <c r="CD204" s="39"/>
      <c r="CE204" s="39"/>
      <c r="CF204" s="39"/>
      <c r="CH204" s="38"/>
      <c r="CI204" s="39"/>
      <c r="CJ204" s="39"/>
      <c r="CL204" s="38"/>
      <c r="CM204" s="39"/>
      <c r="CN204" s="39"/>
      <c r="CP204" s="38"/>
      <c r="CQ204" s="39"/>
      <c r="CS204" s="38"/>
      <c r="CT204" s="39"/>
      <c r="CU204" s="39"/>
      <c r="CV204" s="39"/>
      <c r="CX204" s="38"/>
      <c r="CY204" s="39"/>
      <c r="CZ204" s="39"/>
      <c r="DA204" s="39"/>
      <c r="DB204" s="39"/>
      <c r="DD204" s="38"/>
      <c r="DE204" s="39"/>
      <c r="DF204" s="39"/>
      <c r="DG204" s="39"/>
      <c r="DH204" s="39"/>
      <c r="DI204" s="39"/>
      <c r="DJ204" s="39"/>
      <c r="DL204" s="38"/>
      <c r="DM204" s="39"/>
      <c r="DN204" s="39"/>
      <c r="DO204" s="39"/>
      <c r="DQ204" s="38"/>
      <c r="DR204" s="39"/>
      <c r="DT204" s="38"/>
      <c r="DU204" s="39"/>
    </row>
    <row r="205" spans="1:125" x14ac:dyDescent="0.2">
      <c r="A205" s="5" t="s">
        <v>208</v>
      </c>
      <c r="B205" s="5" t="s">
        <v>189</v>
      </c>
      <c r="C205" s="5">
        <v>9.0999999999999998E-2</v>
      </c>
      <c r="D205" s="5">
        <v>187</v>
      </c>
      <c r="G205" s="38" t="s">
        <v>529</v>
      </c>
      <c r="H205" s="39">
        <v>0</v>
      </c>
      <c r="I205" s="39">
        <v>1.6999999999999999E-3</v>
      </c>
      <c r="J205" s="39">
        <v>3.0000000000000001E-3</v>
      </c>
      <c r="K205" s="39">
        <v>0</v>
      </c>
      <c r="L205" s="39">
        <v>0</v>
      </c>
      <c r="M205" s="39">
        <v>0</v>
      </c>
      <c r="N205" s="39">
        <v>0</v>
      </c>
      <c r="O205" s="39">
        <v>0</v>
      </c>
      <c r="P205" s="39">
        <v>0</v>
      </c>
      <c r="Q205" s="39">
        <v>0</v>
      </c>
      <c r="R205" s="39">
        <v>4.0000000000000001E-3</v>
      </c>
      <c r="S205" s="39">
        <v>0</v>
      </c>
      <c r="T205" s="39">
        <v>0</v>
      </c>
      <c r="U205" s="39">
        <v>1E-3</v>
      </c>
      <c r="V205" s="39">
        <v>0</v>
      </c>
      <c r="W205" s="39">
        <v>0</v>
      </c>
      <c r="X205" s="39">
        <v>2.9999999999999997E-4</v>
      </c>
      <c r="Y205" s="39">
        <v>0</v>
      </c>
      <c r="Z205" s="39">
        <v>0</v>
      </c>
      <c r="AA205" s="39">
        <v>0</v>
      </c>
      <c r="AB205" s="39">
        <v>0</v>
      </c>
      <c r="AC205" s="39">
        <v>0</v>
      </c>
      <c r="AD205" s="39">
        <v>1.1999999999999999E-3</v>
      </c>
      <c r="AE205" s="39">
        <v>1.2999999999999999E-3</v>
      </c>
      <c r="AF205" s="39">
        <v>8.9999999999999998E-4</v>
      </c>
      <c r="AG205" s="39">
        <v>0</v>
      </c>
      <c r="AH205" s="39">
        <v>1E-4</v>
      </c>
      <c r="AI205" s="39">
        <v>0</v>
      </c>
      <c r="AJ205" s="39">
        <v>0</v>
      </c>
      <c r="AK205" s="39">
        <v>0</v>
      </c>
      <c r="AL205" s="39">
        <v>0</v>
      </c>
      <c r="AM205" s="39">
        <v>0</v>
      </c>
      <c r="AN205" s="39">
        <v>0</v>
      </c>
      <c r="AO205" s="39">
        <v>0</v>
      </c>
      <c r="AP205" s="39">
        <v>0</v>
      </c>
      <c r="AQ205" s="39">
        <v>0</v>
      </c>
      <c r="AR205" s="39">
        <v>0</v>
      </c>
      <c r="AS205" s="39">
        <v>0</v>
      </c>
      <c r="AT205" s="39">
        <v>0</v>
      </c>
      <c r="AU205" s="39">
        <v>0</v>
      </c>
      <c r="AV205" s="39">
        <v>0</v>
      </c>
      <c r="AW205" s="39">
        <v>0</v>
      </c>
      <c r="AX205" s="39">
        <v>0</v>
      </c>
      <c r="AY205" s="39">
        <v>0</v>
      </c>
      <c r="AZ205" s="39">
        <v>0</v>
      </c>
      <c r="BA205" s="39">
        <v>0</v>
      </c>
      <c r="BB205" s="39">
        <v>0</v>
      </c>
      <c r="BC205" s="39">
        <v>1.5E-3</v>
      </c>
      <c r="BF205"/>
      <c r="BG205" s="39"/>
      <c r="BH205" s="39"/>
      <c r="BI205" s="39"/>
      <c r="BJ205" s="39"/>
      <c r="BK205" s="39"/>
      <c r="BL205" s="39"/>
      <c r="BM205" s="39"/>
      <c r="BN205" s="39"/>
      <c r="BO205" s="39"/>
      <c r="BP205" s="39"/>
      <c r="BQ205" s="39"/>
      <c r="BR205" s="38"/>
      <c r="BS205" s="39"/>
      <c r="BT205" s="39"/>
      <c r="BU205" s="39"/>
      <c r="BV205" s="39"/>
      <c r="BW205" s="39"/>
      <c r="BX205" s="39"/>
      <c r="BY205" s="39"/>
      <c r="BZ205" s="39"/>
      <c r="CA205" s="39"/>
      <c r="CB205" s="39"/>
      <c r="CC205" s="39"/>
      <c r="CD205" s="39"/>
      <c r="CE205" s="39"/>
      <c r="CF205" s="39"/>
      <c r="CH205" s="38"/>
      <c r="CI205" s="39"/>
      <c r="CJ205" s="39"/>
      <c r="CL205" s="38"/>
      <c r="CM205" s="39"/>
      <c r="CN205" s="39"/>
      <c r="CP205" s="38"/>
      <c r="CQ205" s="39"/>
      <c r="CS205" s="38"/>
      <c r="CT205" s="39"/>
      <c r="CU205" s="39"/>
      <c r="CV205" s="39"/>
      <c r="CX205" s="38"/>
      <c r="CY205" s="39"/>
      <c r="CZ205" s="39"/>
      <c r="DA205" s="39"/>
      <c r="DB205" s="39"/>
      <c r="DD205" s="38"/>
      <c r="DE205" s="39"/>
      <c r="DF205" s="39"/>
      <c r="DG205" s="39"/>
      <c r="DH205" s="39"/>
      <c r="DI205" s="39"/>
      <c r="DJ205" s="39"/>
      <c r="DL205" s="38"/>
      <c r="DM205" s="39"/>
      <c r="DN205" s="39"/>
      <c r="DO205" s="39"/>
      <c r="DQ205" s="38"/>
      <c r="DR205" s="39"/>
      <c r="DT205" s="38"/>
      <c r="DU205" s="39"/>
    </row>
    <row r="206" spans="1:125" x14ac:dyDescent="0.2">
      <c r="A206" s="5" t="s">
        <v>10</v>
      </c>
      <c r="B206" s="5" t="s">
        <v>189</v>
      </c>
      <c r="C206" s="5">
        <v>8.5000000000000006E-2</v>
      </c>
      <c r="D206" s="5">
        <v>187</v>
      </c>
      <c r="G206" s="38" t="s">
        <v>531</v>
      </c>
      <c r="H206" s="39">
        <v>0</v>
      </c>
      <c r="I206" s="39">
        <v>0</v>
      </c>
      <c r="J206" s="39">
        <v>0</v>
      </c>
      <c r="K206" s="39">
        <v>0</v>
      </c>
      <c r="L206" s="39">
        <v>8.9999999999999998E-4</v>
      </c>
      <c r="M206" s="39">
        <v>0</v>
      </c>
      <c r="N206" s="39">
        <v>0</v>
      </c>
      <c r="O206" s="39">
        <v>0</v>
      </c>
      <c r="P206" s="39">
        <v>0</v>
      </c>
      <c r="Q206" s="39">
        <v>0</v>
      </c>
      <c r="R206" s="39">
        <v>0</v>
      </c>
      <c r="S206" s="39">
        <v>0</v>
      </c>
      <c r="T206" s="39">
        <v>0</v>
      </c>
      <c r="U206" s="39">
        <v>0</v>
      </c>
      <c r="V206" s="39">
        <v>0</v>
      </c>
      <c r="W206" s="39">
        <v>0</v>
      </c>
      <c r="X206" s="39">
        <v>0</v>
      </c>
      <c r="Y206" s="39">
        <v>0</v>
      </c>
      <c r="Z206" s="39">
        <v>0</v>
      </c>
      <c r="AA206" s="39">
        <v>0</v>
      </c>
      <c r="AB206" s="39">
        <v>0</v>
      </c>
      <c r="AC206" s="39">
        <v>0</v>
      </c>
      <c r="AD206" s="39">
        <v>0</v>
      </c>
      <c r="AE206" s="39">
        <v>0</v>
      </c>
      <c r="AF206" s="39">
        <v>0</v>
      </c>
      <c r="AG206" s="39">
        <v>1E-4</v>
      </c>
      <c r="AH206" s="39">
        <v>0</v>
      </c>
      <c r="AI206" s="39">
        <v>0</v>
      </c>
      <c r="AJ206" s="39">
        <v>1E-4</v>
      </c>
      <c r="AK206" s="39">
        <v>0</v>
      </c>
      <c r="AL206" s="39">
        <v>1E-4</v>
      </c>
      <c r="AM206" s="39">
        <v>0</v>
      </c>
      <c r="AN206" s="39">
        <v>0</v>
      </c>
      <c r="AO206" s="39">
        <v>1E-4</v>
      </c>
      <c r="AP206" s="39">
        <v>0</v>
      </c>
      <c r="AQ206" s="39">
        <v>1E-4</v>
      </c>
      <c r="AR206" s="39">
        <v>1.1000000000000001E-3</v>
      </c>
      <c r="AS206" s="39">
        <v>8.9999999999999998E-4</v>
      </c>
      <c r="AT206" s="39">
        <v>0</v>
      </c>
      <c r="AU206" s="39">
        <v>0</v>
      </c>
      <c r="AV206" s="39">
        <v>0</v>
      </c>
      <c r="AW206" s="39">
        <v>0</v>
      </c>
      <c r="AX206" s="39">
        <v>1E-3</v>
      </c>
      <c r="AY206" s="39">
        <v>0</v>
      </c>
      <c r="AZ206" s="39">
        <v>0</v>
      </c>
      <c r="BA206" s="39">
        <v>0</v>
      </c>
      <c r="BB206" s="39">
        <v>0</v>
      </c>
      <c r="BC206" s="39">
        <v>4.8888888888888897E-4</v>
      </c>
      <c r="BF206"/>
      <c r="BG206" s="39"/>
      <c r="BH206" s="39"/>
      <c r="BI206" s="39"/>
      <c r="BJ206" s="39"/>
      <c r="BK206" s="39"/>
      <c r="BL206" s="39"/>
      <c r="BM206" s="39"/>
      <c r="BN206" s="39"/>
      <c r="BO206" s="39"/>
      <c r="BP206" s="39"/>
      <c r="BQ206" s="39"/>
      <c r="BR206" s="38"/>
      <c r="BS206" s="39"/>
      <c r="BT206" s="39"/>
      <c r="BU206" s="39"/>
      <c r="BV206" s="39"/>
      <c r="BW206" s="39"/>
      <c r="BX206" s="39"/>
      <c r="BY206" s="39"/>
      <c r="BZ206" s="39"/>
      <c r="CA206" s="39"/>
      <c r="CB206" s="39"/>
      <c r="CC206" s="39"/>
      <c r="CD206" s="39"/>
      <c r="CE206" s="39"/>
      <c r="CF206" s="39"/>
      <c r="CH206" s="38"/>
      <c r="CI206" s="39"/>
      <c r="CJ206" s="39"/>
      <c r="CL206" s="38"/>
      <c r="CM206" s="39"/>
      <c r="CN206" s="39"/>
      <c r="CP206" s="38"/>
      <c r="CQ206" s="39"/>
      <c r="CS206" s="38"/>
      <c r="CT206" s="39"/>
      <c r="CU206" s="39"/>
      <c r="CV206" s="39"/>
      <c r="CX206" s="38"/>
      <c r="CY206" s="39"/>
      <c r="CZ206" s="39"/>
      <c r="DA206" s="39"/>
      <c r="DB206" s="39"/>
      <c r="DD206" s="38"/>
      <c r="DE206" s="39"/>
      <c r="DF206" s="39"/>
      <c r="DG206" s="39"/>
      <c r="DH206" s="39"/>
      <c r="DI206" s="39"/>
      <c r="DJ206" s="39"/>
      <c r="DL206" s="38"/>
      <c r="DM206" s="39"/>
      <c r="DN206" s="39"/>
      <c r="DO206" s="39"/>
      <c r="DQ206" s="38"/>
      <c r="DR206" s="39"/>
      <c r="DT206" s="38"/>
      <c r="DU206" s="39"/>
    </row>
    <row r="207" spans="1:125" x14ac:dyDescent="0.2">
      <c r="A207" s="5" t="s">
        <v>11</v>
      </c>
      <c r="B207" s="5" t="s">
        <v>189</v>
      </c>
      <c r="C207" s="5">
        <v>0.188</v>
      </c>
      <c r="D207" s="5">
        <v>187</v>
      </c>
      <c r="G207" s="38" t="s">
        <v>532</v>
      </c>
      <c r="H207" s="39">
        <v>0</v>
      </c>
      <c r="I207" s="39">
        <v>0</v>
      </c>
      <c r="J207" s="39">
        <v>0</v>
      </c>
      <c r="K207" s="39">
        <v>0</v>
      </c>
      <c r="L207" s="39">
        <v>0</v>
      </c>
      <c r="M207" s="39">
        <v>1E-3</v>
      </c>
      <c r="N207" s="39">
        <v>0</v>
      </c>
      <c r="O207" s="39">
        <v>0</v>
      </c>
      <c r="P207" s="39">
        <v>0</v>
      </c>
      <c r="Q207" s="39">
        <v>0</v>
      </c>
      <c r="R207" s="39">
        <v>0</v>
      </c>
      <c r="S207" s="39">
        <v>0</v>
      </c>
      <c r="T207" s="39">
        <v>1E-4</v>
      </c>
      <c r="U207" s="39">
        <v>0</v>
      </c>
      <c r="V207" s="39">
        <v>0</v>
      </c>
      <c r="W207" s="39">
        <v>0</v>
      </c>
      <c r="X207" s="39">
        <v>0</v>
      </c>
      <c r="Y207" s="39">
        <v>0</v>
      </c>
      <c r="Z207" s="39">
        <v>0</v>
      </c>
      <c r="AA207" s="39">
        <v>0</v>
      </c>
      <c r="AB207" s="39">
        <v>0</v>
      </c>
      <c r="AC207" s="39">
        <v>0</v>
      </c>
      <c r="AD207" s="39">
        <v>0</v>
      </c>
      <c r="AE207" s="39">
        <v>0</v>
      </c>
      <c r="AF207" s="39">
        <v>0</v>
      </c>
      <c r="AG207" s="39">
        <v>0</v>
      </c>
      <c r="AH207" s="39">
        <v>0</v>
      </c>
      <c r="AI207" s="39">
        <v>0</v>
      </c>
      <c r="AJ207" s="39">
        <v>1E-4</v>
      </c>
      <c r="AK207" s="39">
        <v>0</v>
      </c>
      <c r="AL207" s="39">
        <v>0</v>
      </c>
      <c r="AM207" s="39">
        <v>1E-4</v>
      </c>
      <c r="AN207" s="39">
        <v>0</v>
      </c>
      <c r="AO207" s="39">
        <v>0</v>
      </c>
      <c r="AP207" s="39">
        <v>0</v>
      </c>
      <c r="AQ207" s="39">
        <v>2.0000000000000001E-4</v>
      </c>
      <c r="AR207" s="39">
        <v>0</v>
      </c>
      <c r="AS207" s="39">
        <v>0</v>
      </c>
      <c r="AT207" s="39">
        <v>0</v>
      </c>
      <c r="AU207" s="39">
        <v>0</v>
      </c>
      <c r="AV207" s="39">
        <v>0</v>
      </c>
      <c r="AW207" s="39">
        <v>0</v>
      </c>
      <c r="AX207" s="39">
        <v>0</v>
      </c>
      <c r="AY207" s="39">
        <v>0</v>
      </c>
      <c r="AZ207" s="39">
        <v>0</v>
      </c>
      <c r="BA207" s="39">
        <v>0</v>
      </c>
      <c r="BB207" s="39">
        <v>0</v>
      </c>
      <c r="BC207" s="39">
        <v>3.0000000000000003E-4</v>
      </c>
      <c r="BF207"/>
      <c r="BG207" s="39"/>
      <c r="BH207" s="39"/>
      <c r="BI207" s="39"/>
      <c r="BJ207" s="39"/>
      <c r="BK207" s="39"/>
      <c r="BL207" s="39"/>
      <c r="BM207" s="39"/>
      <c r="BN207" s="39"/>
      <c r="BO207" s="39"/>
      <c r="BP207" s="39"/>
      <c r="BQ207" s="39"/>
      <c r="BR207" s="38"/>
      <c r="BS207" s="39"/>
      <c r="BT207" s="39"/>
      <c r="BU207" s="39"/>
      <c r="BV207" s="39"/>
      <c r="BW207" s="39"/>
      <c r="BX207" s="39"/>
      <c r="BY207" s="39"/>
      <c r="BZ207" s="39"/>
      <c r="CA207" s="39"/>
      <c r="CB207" s="39"/>
      <c r="CC207" s="39"/>
      <c r="CD207" s="39"/>
      <c r="CE207" s="39"/>
      <c r="CF207" s="39"/>
      <c r="CH207" s="38"/>
      <c r="CI207" s="39"/>
      <c r="CJ207" s="39"/>
      <c r="CL207" s="38"/>
      <c r="CM207" s="39"/>
      <c r="CN207" s="39"/>
      <c r="CP207" s="38"/>
      <c r="CQ207" s="39"/>
      <c r="CS207" s="38"/>
      <c r="CT207" s="39"/>
      <c r="CU207" s="39"/>
      <c r="CV207" s="39"/>
      <c r="CX207" s="38"/>
      <c r="CY207" s="39"/>
      <c r="CZ207" s="39"/>
      <c r="DA207" s="39"/>
      <c r="DB207" s="39"/>
      <c r="DD207" s="38"/>
      <c r="DE207" s="39"/>
      <c r="DF207" s="39"/>
      <c r="DG207" s="39"/>
      <c r="DH207" s="39"/>
      <c r="DI207" s="39"/>
      <c r="DJ207" s="39"/>
      <c r="DL207" s="38"/>
      <c r="DM207" s="39"/>
      <c r="DN207" s="39"/>
      <c r="DO207" s="39"/>
      <c r="DQ207" s="38"/>
      <c r="DR207" s="39"/>
      <c r="DT207" s="38"/>
      <c r="DU207" s="39"/>
    </row>
    <row r="208" spans="1:125" x14ac:dyDescent="0.2">
      <c r="A208" s="5" t="s">
        <v>215</v>
      </c>
      <c r="B208" s="5" t="s">
        <v>189</v>
      </c>
      <c r="C208" s="5">
        <v>1.7000000000000001E-2</v>
      </c>
      <c r="D208" s="5">
        <v>187</v>
      </c>
      <c r="G208" s="38" t="s">
        <v>533</v>
      </c>
      <c r="H208" s="39">
        <v>0</v>
      </c>
      <c r="I208" s="39">
        <v>0</v>
      </c>
      <c r="J208" s="39">
        <v>0</v>
      </c>
      <c r="K208" s="39">
        <v>0</v>
      </c>
      <c r="L208" s="39">
        <v>0</v>
      </c>
      <c r="M208" s="39">
        <v>0</v>
      </c>
      <c r="N208" s="39">
        <v>0</v>
      </c>
      <c r="O208" s="39">
        <v>0</v>
      </c>
      <c r="P208" s="39">
        <v>0</v>
      </c>
      <c r="Q208" s="39">
        <v>0</v>
      </c>
      <c r="R208" s="39">
        <v>0</v>
      </c>
      <c r="S208" s="39">
        <v>0</v>
      </c>
      <c r="T208" s="39">
        <v>0</v>
      </c>
      <c r="U208" s="39">
        <v>0</v>
      </c>
      <c r="V208" s="39">
        <v>0</v>
      </c>
      <c r="W208" s="39">
        <v>0</v>
      </c>
      <c r="X208" s="39">
        <v>0</v>
      </c>
      <c r="Y208" s="39">
        <v>0</v>
      </c>
      <c r="Z208" s="39">
        <v>0</v>
      </c>
      <c r="AA208" s="39">
        <v>0</v>
      </c>
      <c r="AB208" s="39">
        <v>0</v>
      </c>
      <c r="AC208" s="39">
        <v>0</v>
      </c>
      <c r="AD208" s="39">
        <v>0</v>
      </c>
      <c r="AE208" s="39">
        <v>0</v>
      </c>
      <c r="AF208" s="39">
        <v>0</v>
      </c>
      <c r="AG208" s="39">
        <v>0</v>
      </c>
      <c r="AH208" s="39">
        <v>1E-4</v>
      </c>
      <c r="AI208" s="39">
        <v>0</v>
      </c>
      <c r="AJ208" s="39">
        <v>1E-4</v>
      </c>
      <c r="AK208" s="39">
        <v>0</v>
      </c>
      <c r="AL208" s="39">
        <v>0</v>
      </c>
      <c r="AM208" s="39">
        <v>1E-4</v>
      </c>
      <c r="AN208" s="39">
        <v>0</v>
      </c>
      <c r="AO208" s="39">
        <v>0</v>
      </c>
      <c r="AP208" s="39">
        <v>0</v>
      </c>
      <c r="AQ208" s="39">
        <v>0</v>
      </c>
      <c r="AR208" s="39">
        <v>0</v>
      </c>
      <c r="AS208" s="39">
        <v>0</v>
      </c>
      <c r="AT208" s="39">
        <v>0</v>
      </c>
      <c r="AU208" s="39">
        <v>0</v>
      </c>
      <c r="AV208" s="39">
        <v>0</v>
      </c>
      <c r="AW208" s="39">
        <v>0</v>
      </c>
      <c r="AX208" s="39">
        <v>0</v>
      </c>
      <c r="AY208" s="39">
        <v>0</v>
      </c>
      <c r="AZ208" s="39">
        <v>0</v>
      </c>
      <c r="BA208" s="39">
        <v>0</v>
      </c>
      <c r="BB208" s="39">
        <v>0</v>
      </c>
      <c r="BC208" s="39">
        <v>1E-4</v>
      </c>
      <c r="BF208"/>
      <c r="BG208" s="39"/>
      <c r="BH208" s="39"/>
      <c r="BI208" s="39"/>
      <c r="BJ208" s="39"/>
      <c r="BK208" s="39"/>
      <c r="BL208" s="39"/>
      <c r="BM208" s="39"/>
      <c r="BN208" s="39"/>
      <c r="BO208" s="39"/>
      <c r="BP208" s="39"/>
      <c r="BQ208" s="39"/>
      <c r="BR208" s="38"/>
      <c r="BS208" s="39"/>
      <c r="BT208" s="39"/>
      <c r="BU208" s="39"/>
      <c r="BV208" s="39"/>
      <c r="BW208" s="39"/>
      <c r="BX208" s="39"/>
      <c r="BY208" s="39"/>
      <c r="BZ208" s="39"/>
      <c r="CA208" s="39"/>
      <c r="CB208" s="39"/>
      <c r="CC208" s="39"/>
      <c r="CD208" s="39"/>
      <c r="CE208" s="39"/>
      <c r="CF208" s="39"/>
      <c r="CH208" s="38"/>
      <c r="CI208" s="39"/>
      <c r="CJ208" s="39"/>
      <c r="CL208" s="38"/>
      <c r="CM208" s="39"/>
      <c r="CN208" s="39"/>
      <c r="CP208" s="38"/>
      <c r="CQ208" s="39"/>
      <c r="CS208" s="38"/>
      <c r="CT208" s="39"/>
      <c r="CU208" s="39"/>
      <c r="CV208" s="39"/>
      <c r="CX208" s="38"/>
      <c r="CY208" s="39"/>
      <c r="CZ208" s="39"/>
      <c r="DA208" s="39"/>
      <c r="DB208" s="39"/>
      <c r="DD208" s="38"/>
      <c r="DE208" s="39"/>
      <c r="DF208" s="39"/>
      <c r="DG208" s="39"/>
      <c r="DH208" s="39"/>
      <c r="DI208" s="39"/>
      <c r="DJ208" s="39"/>
      <c r="DL208" s="38"/>
      <c r="DM208" s="39"/>
      <c r="DN208" s="39"/>
      <c r="DO208" s="39"/>
      <c r="DQ208" s="38"/>
      <c r="DR208" s="39"/>
      <c r="DT208" s="38"/>
      <c r="DU208" s="39"/>
    </row>
    <row r="209" spans="1:125" x14ac:dyDescent="0.2">
      <c r="A209" s="5" t="s">
        <v>223</v>
      </c>
      <c r="B209" s="5" t="s">
        <v>189</v>
      </c>
      <c r="C209" s="5">
        <v>6.0000000000000001E-3</v>
      </c>
      <c r="D209" s="5">
        <v>187</v>
      </c>
      <c r="G209" s="38" t="s">
        <v>534</v>
      </c>
      <c r="H209" s="39">
        <v>0</v>
      </c>
      <c r="I209" s="39">
        <v>0</v>
      </c>
      <c r="J209" s="39">
        <v>0</v>
      </c>
      <c r="K209" s="39">
        <v>0</v>
      </c>
      <c r="L209" s="39">
        <v>0</v>
      </c>
      <c r="M209" s="39">
        <v>0</v>
      </c>
      <c r="N209" s="39">
        <v>0</v>
      </c>
      <c r="O209" s="39">
        <v>0</v>
      </c>
      <c r="P209" s="39">
        <v>0</v>
      </c>
      <c r="Q209" s="39">
        <v>0</v>
      </c>
      <c r="R209" s="39">
        <v>0</v>
      </c>
      <c r="S209" s="39">
        <v>0</v>
      </c>
      <c r="T209" s="39">
        <v>0</v>
      </c>
      <c r="U209" s="39">
        <v>0</v>
      </c>
      <c r="V209" s="39">
        <v>0</v>
      </c>
      <c r="W209" s="39">
        <v>0</v>
      </c>
      <c r="X209" s="39">
        <v>0</v>
      </c>
      <c r="Y209" s="39">
        <v>0</v>
      </c>
      <c r="Z209" s="39">
        <v>0</v>
      </c>
      <c r="AA209" s="39">
        <v>0</v>
      </c>
      <c r="AB209" s="39">
        <v>0</v>
      </c>
      <c r="AC209" s="39">
        <v>0</v>
      </c>
      <c r="AD209" s="39">
        <v>0</v>
      </c>
      <c r="AE209" s="39">
        <v>0</v>
      </c>
      <c r="AF209" s="39">
        <v>3.73E-2</v>
      </c>
      <c r="AG209" s="39">
        <v>0</v>
      </c>
      <c r="AH209" s="39">
        <v>0</v>
      </c>
      <c r="AI209" s="39">
        <v>0</v>
      </c>
      <c r="AJ209" s="39">
        <v>0</v>
      </c>
      <c r="AK209" s="39">
        <v>0</v>
      </c>
      <c r="AL209" s="39">
        <v>0</v>
      </c>
      <c r="AM209" s="39">
        <v>0</v>
      </c>
      <c r="AN209" s="39">
        <v>0</v>
      </c>
      <c r="AO209" s="39">
        <v>0</v>
      </c>
      <c r="AP209" s="39">
        <v>0</v>
      </c>
      <c r="AQ209" s="39">
        <v>0</v>
      </c>
      <c r="AR209" s="39">
        <v>0</v>
      </c>
      <c r="AS209" s="39">
        <v>0</v>
      </c>
      <c r="AT209" s="39">
        <v>0</v>
      </c>
      <c r="AU209" s="39">
        <v>0</v>
      </c>
      <c r="AV209" s="39">
        <v>0</v>
      </c>
      <c r="AW209" s="39">
        <v>0</v>
      </c>
      <c r="AX209" s="39">
        <v>0</v>
      </c>
      <c r="AY209" s="39">
        <v>0</v>
      </c>
      <c r="AZ209" s="39">
        <v>0</v>
      </c>
      <c r="BA209" s="39">
        <v>0</v>
      </c>
      <c r="BB209" s="39">
        <v>0</v>
      </c>
      <c r="BC209" s="39">
        <v>3.73E-2</v>
      </c>
      <c r="BF209"/>
      <c r="BG209" s="39"/>
      <c r="BH209" s="39"/>
      <c r="BI209" s="39"/>
      <c r="BJ209" s="39"/>
      <c r="BK209" s="39"/>
      <c r="BL209" s="39"/>
      <c r="BM209" s="39"/>
      <c r="BN209" s="39"/>
      <c r="BO209" s="39"/>
      <c r="BP209" s="39"/>
      <c r="BQ209" s="39"/>
      <c r="BR209" s="38"/>
      <c r="BS209" s="39"/>
      <c r="BT209" s="39"/>
      <c r="BU209" s="39"/>
      <c r="BV209" s="39"/>
      <c r="BW209" s="39"/>
      <c r="BX209" s="39"/>
      <c r="BY209" s="39"/>
      <c r="BZ209" s="39"/>
      <c r="CA209" s="39"/>
      <c r="CB209" s="39"/>
      <c r="CC209" s="39"/>
      <c r="CD209" s="39"/>
      <c r="CE209" s="39"/>
      <c r="CF209" s="39"/>
      <c r="CH209" s="38"/>
      <c r="CI209" s="39"/>
      <c r="CJ209" s="39"/>
      <c r="CL209" s="38"/>
      <c r="CM209" s="39"/>
      <c r="CN209" s="39"/>
      <c r="CP209" s="38"/>
      <c r="CQ209" s="39"/>
      <c r="CS209" s="38"/>
      <c r="CT209" s="39"/>
      <c r="CU209" s="39"/>
      <c r="CV209" s="39"/>
      <c r="CX209" s="38"/>
      <c r="CY209" s="39"/>
      <c r="CZ209" s="39"/>
      <c r="DA209" s="39"/>
      <c r="DB209" s="39"/>
      <c r="DD209" s="38"/>
      <c r="DE209" s="39"/>
      <c r="DF209" s="39"/>
      <c r="DG209" s="39"/>
      <c r="DH209" s="39"/>
      <c r="DI209" s="39"/>
      <c r="DJ209" s="39"/>
      <c r="DL209" s="38"/>
      <c r="DM209" s="39"/>
      <c r="DN209" s="39"/>
      <c r="DO209" s="39"/>
      <c r="DQ209" s="38"/>
      <c r="DR209" s="39"/>
      <c r="DT209" s="38"/>
      <c r="DU209" s="39"/>
    </row>
    <row r="210" spans="1:125" ht="16" x14ac:dyDescent="0.2">
      <c r="A210" s="3" t="s">
        <v>19</v>
      </c>
      <c r="B210" s="3" t="s">
        <v>189</v>
      </c>
      <c r="C210" s="3">
        <v>4.2000000000000003E-2</v>
      </c>
      <c r="D210" s="3">
        <v>187</v>
      </c>
      <c r="G210" s="38" t="s">
        <v>535</v>
      </c>
      <c r="H210" s="39">
        <v>0</v>
      </c>
      <c r="I210" s="39">
        <v>0</v>
      </c>
      <c r="J210" s="39">
        <v>0</v>
      </c>
      <c r="K210" s="39">
        <v>0</v>
      </c>
      <c r="L210" s="39">
        <v>0</v>
      </c>
      <c r="M210" s="39">
        <v>0</v>
      </c>
      <c r="N210" s="39">
        <v>0</v>
      </c>
      <c r="O210" s="39">
        <v>0</v>
      </c>
      <c r="P210" s="39">
        <v>0</v>
      </c>
      <c r="Q210" s="39">
        <v>0</v>
      </c>
      <c r="R210" s="39">
        <v>0</v>
      </c>
      <c r="S210" s="39">
        <v>0</v>
      </c>
      <c r="T210" s="39">
        <v>0</v>
      </c>
      <c r="U210" s="39">
        <v>0</v>
      </c>
      <c r="V210" s="39">
        <v>0</v>
      </c>
      <c r="W210" s="39">
        <v>0</v>
      </c>
      <c r="X210" s="39">
        <v>0</v>
      </c>
      <c r="Y210" s="39">
        <v>0</v>
      </c>
      <c r="Z210" s="39">
        <v>0</v>
      </c>
      <c r="AA210" s="39">
        <v>0</v>
      </c>
      <c r="AB210" s="39">
        <v>0</v>
      </c>
      <c r="AC210" s="39">
        <v>0</v>
      </c>
      <c r="AD210" s="39">
        <v>1E-4</v>
      </c>
      <c r="AE210" s="39">
        <v>1E-4</v>
      </c>
      <c r="AF210" s="39">
        <v>0</v>
      </c>
      <c r="AG210" s="39">
        <v>1E-4</v>
      </c>
      <c r="AH210" s="39">
        <v>1E-4</v>
      </c>
      <c r="AI210" s="39">
        <v>0</v>
      </c>
      <c r="AJ210" s="39">
        <v>1E-4</v>
      </c>
      <c r="AK210" s="39">
        <v>0</v>
      </c>
      <c r="AL210" s="39">
        <v>0</v>
      </c>
      <c r="AM210" s="39">
        <v>1E-4</v>
      </c>
      <c r="AN210" s="39">
        <v>0</v>
      </c>
      <c r="AO210" s="39">
        <v>0</v>
      </c>
      <c r="AP210" s="39">
        <v>0</v>
      </c>
      <c r="AQ210" s="39">
        <v>1E-4</v>
      </c>
      <c r="AR210" s="39">
        <v>0</v>
      </c>
      <c r="AS210" s="39">
        <v>0</v>
      </c>
      <c r="AT210" s="39">
        <v>0</v>
      </c>
      <c r="AU210" s="39">
        <v>0</v>
      </c>
      <c r="AV210" s="39">
        <v>0</v>
      </c>
      <c r="AW210" s="39">
        <v>0</v>
      </c>
      <c r="AX210" s="39">
        <v>0</v>
      </c>
      <c r="AY210" s="39">
        <v>0</v>
      </c>
      <c r="AZ210" s="39">
        <v>0</v>
      </c>
      <c r="BA210" s="39">
        <v>0</v>
      </c>
      <c r="BB210" s="39">
        <v>0</v>
      </c>
      <c r="BC210" s="39">
        <v>1.0000000000000002E-4</v>
      </c>
      <c r="BF210"/>
      <c r="BG210" s="39"/>
      <c r="BH210" s="39"/>
      <c r="BI210" s="39"/>
      <c r="BJ210" s="39"/>
      <c r="BK210" s="39"/>
      <c r="BL210" s="39"/>
      <c r="BM210" s="39"/>
      <c r="BN210" s="39"/>
      <c r="BO210" s="39"/>
      <c r="BP210" s="39"/>
      <c r="BQ210" s="39"/>
      <c r="BR210" s="38"/>
      <c r="BS210" s="39"/>
      <c r="BT210" s="39"/>
      <c r="BU210" s="39"/>
      <c r="BV210" s="39"/>
      <c r="BW210" s="39"/>
      <c r="BX210" s="39"/>
      <c r="BY210" s="39"/>
      <c r="BZ210" s="39"/>
      <c r="CA210" s="39"/>
      <c r="CB210" s="39"/>
      <c r="CC210" s="39"/>
      <c r="CD210" s="39"/>
      <c r="CE210" s="39"/>
      <c r="CF210" s="39"/>
      <c r="CH210" s="38"/>
      <c r="CI210" s="39"/>
      <c r="CJ210" s="39"/>
      <c r="CL210" s="38"/>
      <c r="CM210" s="39"/>
      <c r="CN210" s="39"/>
      <c r="CP210" s="38"/>
      <c r="CQ210" s="39"/>
      <c r="CS210" s="38"/>
      <c r="CT210" s="39"/>
      <c r="CU210" s="39"/>
      <c r="CV210" s="39"/>
      <c r="CX210" s="38"/>
      <c r="CY210" s="39"/>
      <c r="CZ210" s="39"/>
      <c r="DA210" s="39"/>
      <c r="DB210" s="39"/>
      <c r="DD210" s="38"/>
      <c r="DE210" s="39"/>
      <c r="DF210" s="39"/>
      <c r="DG210" s="39"/>
      <c r="DH210" s="39"/>
      <c r="DI210" s="39"/>
      <c r="DJ210" s="39"/>
      <c r="DL210" s="38"/>
      <c r="DM210" s="39"/>
      <c r="DN210" s="39"/>
      <c r="DO210" s="39"/>
      <c r="DQ210" s="38"/>
      <c r="DR210" s="39"/>
      <c r="DT210" s="38"/>
      <c r="DU210" s="39"/>
    </row>
    <row r="211" spans="1:125" ht="16" x14ac:dyDescent="0.2">
      <c r="A211" s="3" t="s">
        <v>427</v>
      </c>
      <c r="B211" s="3" t="s">
        <v>189</v>
      </c>
      <c r="C211" s="3">
        <v>4.9000000000000002E-2</v>
      </c>
      <c r="D211" s="3">
        <v>187</v>
      </c>
      <c r="G211" s="38" t="s">
        <v>536</v>
      </c>
      <c r="H211" s="39">
        <v>0</v>
      </c>
      <c r="I211" s="39">
        <v>0</v>
      </c>
      <c r="J211" s="39">
        <v>0</v>
      </c>
      <c r="K211" s="39">
        <v>0</v>
      </c>
      <c r="L211" s="39">
        <v>0</v>
      </c>
      <c r="M211" s="39">
        <v>0</v>
      </c>
      <c r="N211" s="39">
        <v>0</v>
      </c>
      <c r="O211" s="39">
        <v>0</v>
      </c>
      <c r="P211" s="39">
        <v>0</v>
      </c>
      <c r="Q211" s="39">
        <v>0</v>
      </c>
      <c r="R211" s="39">
        <v>0</v>
      </c>
      <c r="S211" s="39">
        <v>0</v>
      </c>
      <c r="T211" s="39">
        <v>0</v>
      </c>
      <c r="U211" s="39">
        <v>0</v>
      </c>
      <c r="V211" s="39">
        <v>0</v>
      </c>
      <c r="W211" s="39">
        <v>0</v>
      </c>
      <c r="X211" s="39">
        <v>2.9999999999999997E-4</v>
      </c>
      <c r="Y211" s="39">
        <v>0</v>
      </c>
      <c r="Z211" s="39">
        <v>0</v>
      </c>
      <c r="AA211" s="39">
        <v>0</v>
      </c>
      <c r="AB211" s="39">
        <v>0</v>
      </c>
      <c r="AC211" s="39">
        <v>0</v>
      </c>
      <c r="AD211" s="39">
        <v>0</v>
      </c>
      <c r="AE211" s="39">
        <v>0</v>
      </c>
      <c r="AF211" s="39">
        <v>0</v>
      </c>
      <c r="AG211" s="39">
        <v>0</v>
      </c>
      <c r="AH211" s="39">
        <v>0</v>
      </c>
      <c r="AI211" s="39">
        <v>0</v>
      </c>
      <c r="AJ211" s="39">
        <v>0</v>
      </c>
      <c r="AK211" s="39">
        <v>0</v>
      </c>
      <c r="AL211" s="39">
        <v>0</v>
      </c>
      <c r="AM211" s="39">
        <v>1E-4</v>
      </c>
      <c r="AN211" s="39">
        <v>0</v>
      </c>
      <c r="AO211" s="39">
        <v>0</v>
      </c>
      <c r="AP211" s="39">
        <v>0</v>
      </c>
      <c r="AQ211" s="39">
        <v>5.0000000000000001E-4</v>
      </c>
      <c r="AR211" s="39">
        <v>0</v>
      </c>
      <c r="AS211" s="39">
        <v>4.0000000000000002E-4</v>
      </c>
      <c r="AT211" s="39">
        <v>0</v>
      </c>
      <c r="AU211" s="39">
        <v>0</v>
      </c>
      <c r="AV211" s="39">
        <v>0</v>
      </c>
      <c r="AW211" s="39">
        <v>0</v>
      </c>
      <c r="AX211" s="39">
        <v>0</v>
      </c>
      <c r="AY211" s="39">
        <v>0</v>
      </c>
      <c r="AZ211" s="39">
        <v>0</v>
      </c>
      <c r="BA211" s="39">
        <v>0</v>
      </c>
      <c r="BB211" s="39">
        <v>0</v>
      </c>
      <c r="BC211" s="39">
        <v>3.2499999999999999E-4</v>
      </c>
      <c r="BF211"/>
      <c r="BG211" s="39"/>
      <c r="BH211" s="39"/>
      <c r="BI211" s="39"/>
      <c r="BJ211" s="39"/>
      <c r="BK211" s="39"/>
      <c r="BL211" s="39"/>
      <c r="BM211" s="39"/>
      <c r="BN211" s="39"/>
      <c r="BO211" s="39"/>
      <c r="BP211" s="39"/>
      <c r="BQ211" s="39"/>
      <c r="BR211" s="38"/>
      <c r="BS211" s="39"/>
      <c r="BT211" s="39"/>
      <c r="BU211" s="39"/>
      <c r="BV211" s="39"/>
      <c r="BW211" s="39"/>
      <c r="BX211" s="39"/>
      <c r="BY211" s="39"/>
      <c r="BZ211" s="39"/>
      <c r="CA211" s="39"/>
      <c r="CB211" s="39"/>
      <c r="CC211" s="39"/>
      <c r="CD211" s="39"/>
      <c r="CE211" s="39"/>
      <c r="CF211" s="39"/>
      <c r="CH211" s="38"/>
      <c r="CI211" s="39"/>
      <c r="CJ211" s="39"/>
      <c r="CL211" s="38"/>
      <c r="CM211" s="39"/>
      <c r="CN211" s="39"/>
      <c r="CP211" s="38"/>
      <c r="CQ211" s="39"/>
      <c r="CS211" s="38"/>
      <c r="CT211" s="39"/>
      <c r="CU211" s="39"/>
      <c r="CV211" s="39"/>
      <c r="CX211" s="38"/>
      <c r="CY211" s="39"/>
      <c r="CZ211" s="39"/>
      <c r="DA211" s="39"/>
      <c r="DB211" s="39"/>
      <c r="DD211" s="38"/>
      <c r="DE211" s="39"/>
      <c r="DF211" s="39"/>
      <c r="DG211" s="39"/>
      <c r="DH211" s="39"/>
      <c r="DI211" s="39"/>
      <c r="DJ211" s="39"/>
      <c r="DL211" s="38"/>
      <c r="DM211" s="39"/>
      <c r="DN211" s="39"/>
      <c r="DO211" s="39"/>
      <c r="DQ211" s="38"/>
      <c r="DR211" s="39"/>
      <c r="DT211" s="38"/>
      <c r="DU211" s="39"/>
    </row>
    <row r="212" spans="1:125" ht="16" x14ac:dyDescent="0.2">
      <c r="A212" s="3" t="s">
        <v>431</v>
      </c>
      <c r="B212" s="3" t="s">
        <v>189</v>
      </c>
      <c r="C212" s="3">
        <v>7.0000000000000001E-3</v>
      </c>
      <c r="D212" s="3">
        <v>187</v>
      </c>
      <c r="G212" s="38" t="s">
        <v>537</v>
      </c>
      <c r="H212" s="39">
        <v>0</v>
      </c>
      <c r="I212" s="39">
        <v>0</v>
      </c>
      <c r="J212" s="39">
        <v>0</v>
      </c>
      <c r="K212" s="39">
        <v>0</v>
      </c>
      <c r="L212" s="39">
        <v>0</v>
      </c>
      <c r="M212" s="39">
        <v>0</v>
      </c>
      <c r="N212" s="39">
        <v>0</v>
      </c>
      <c r="O212" s="39">
        <v>0</v>
      </c>
      <c r="P212" s="39">
        <v>0</v>
      </c>
      <c r="Q212" s="39">
        <v>0</v>
      </c>
      <c r="R212" s="39">
        <v>0</v>
      </c>
      <c r="S212" s="39">
        <v>0</v>
      </c>
      <c r="T212" s="39">
        <v>0</v>
      </c>
      <c r="U212" s="39">
        <v>0</v>
      </c>
      <c r="V212" s="39">
        <v>0</v>
      </c>
      <c r="W212" s="39">
        <v>0</v>
      </c>
      <c r="X212" s="39">
        <v>0</v>
      </c>
      <c r="Y212" s="39">
        <v>0</v>
      </c>
      <c r="Z212" s="39">
        <v>0</v>
      </c>
      <c r="AA212" s="39">
        <v>0</v>
      </c>
      <c r="AB212" s="39">
        <v>0</v>
      </c>
      <c r="AC212" s="39">
        <v>0</v>
      </c>
      <c r="AD212" s="39">
        <v>0</v>
      </c>
      <c r="AE212" s="39">
        <v>0</v>
      </c>
      <c r="AF212" s="39">
        <v>0</v>
      </c>
      <c r="AG212" s="39">
        <v>0</v>
      </c>
      <c r="AH212" s="39">
        <v>0</v>
      </c>
      <c r="AI212" s="39">
        <v>0</v>
      </c>
      <c r="AJ212" s="39">
        <v>0</v>
      </c>
      <c r="AK212" s="39">
        <v>0</v>
      </c>
      <c r="AL212" s="39">
        <v>0</v>
      </c>
      <c r="AM212" s="39">
        <v>0</v>
      </c>
      <c r="AN212" s="39">
        <v>0</v>
      </c>
      <c r="AO212" s="39">
        <v>0</v>
      </c>
      <c r="AP212" s="39">
        <v>0</v>
      </c>
      <c r="AQ212" s="39">
        <v>1E-4</v>
      </c>
      <c r="AR212" s="39">
        <v>0</v>
      </c>
      <c r="AS212" s="39">
        <v>0</v>
      </c>
      <c r="AT212" s="39">
        <v>0</v>
      </c>
      <c r="AU212" s="39">
        <v>0</v>
      </c>
      <c r="AV212" s="39">
        <v>0</v>
      </c>
      <c r="AW212" s="39">
        <v>0</v>
      </c>
      <c r="AX212" s="39">
        <v>0</v>
      </c>
      <c r="AY212" s="39">
        <v>0</v>
      </c>
      <c r="AZ212" s="39">
        <v>0</v>
      </c>
      <c r="BA212" s="39">
        <v>0</v>
      </c>
      <c r="BB212" s="39">
        <v>0</v>
      </c>
      <c r="BC212" s="39">
        <v>1E-4</v>
      </c>
      <c r="BF212"/>
      <c r="BG212" s="39"/>
      <c r="BH212" s="39"/>
      <c r="BI212" s="39"/>
      <c r="BJ212" s="39"/>
      <c r="BK212" s="39"/>
      <c r="BL212" s="39"/>
      <c r="BM212" s="39"/>
      <c r="BN212" s="39"/>
      <c r="BO212" s="39"/>
      <c r="BP212" s="39"/>
      <c r="BQ212" s="39"/>
      <c r="BR212" s="38"/>
      <c r="BS212" s="39"/>
      <c r="BT212" s="39"/>
      <c r="BU212" s="39"/>
      <c r="BV212" s="39"/>
      <c r="BW212" s="39"/>
      <c r="BX212" s="39"/>
      <c r="BY212" s="39"/>
      <c r="BZ212" s="39"/>
      <c r="CA212" s="39"/>
      <c r="CB212" s="39"/>
      <c r="CC212" s="39"/>
      <c r="CD212" s="39"/>
      <c r="CE212" s="39"/>
      <c r="CF212" s="39"/>
      <c r="CH212" s="38"/>
      <c r="CI212" s="39"/>
      <c r="CJ212" s="39"/>
      <c r="CL212" s="38"/>
      <c r="CM212" s="39"/>
      <c r="CN212" s="39"/>
      <c r="CP212" s="38"/>
      <c r="CQ212" s="39"/>
      <c r="CS212" s="38"/>
      <c r="CT212" s="39"/>
      <c r="CU212" s="39"/>
      <c r="CV212" s="39"/>
      <c r="CX212" s="38"/>
      <c r="CY212" s="39"/>
      <c r="CZ212" s="39"/>
      <c r="DA212" s="39"/>
      <c r="DB212" s="39"/>
      <c r="DD212" s="38"/>
      <c r="DE212" s="39"/>
      <c r="DF212" s="39"/>
      <c r="DG212" s="39"/>
      <c r="DH212" s="39"/>
      <c r="DI212" s="39"/>
      <c r="DJ212" s="39"/>
      <c r="DL212" s="38"/>
      <c r="DM212" s="39"/>
      <c r="DN212" s="39"/>
      <c r="DO212" s="39"/>
      <c r="DQ212" s="38"/>
      <c r="DR212" s="39"/>
      <c r="DT212" s="38"/>
      <c r="DU212" s="39"/>
    </row>
    <row r="213" spans="1:125" ht="16" x14ac:dyDescent="0.2">
      <c r="A213" s="3" t="s">
        <v>24</v>
      </c>
      <c r="B213" s="3" t="s">
        <v>189</v>
      </c>
      <c r="C213" s="3">
        <v>7.0000000000000007E-2</v>
      </c>
      <c r="D213" s="3">
        <v>187</v>
      </c>
      <c r="G213" s="38" t="s">
        <v>538</v>
      </c>
      <c r="H213" s="39">
        <v>0</v>
      </c>
      <c r="I213" s="39">
        <v>2.0000000000000001E-4</v>
      </c>
      <c r="J213" s="39">
        <v>0</v>
      </c>
      <c r="K213" s="39">
        <v>0</v>
      </c>
      <c r="L213" s="39">
        <v>0</v>
      </c>
      <c r="M213" s="39">
        <v>0</v>
      </c>
      <c r="N213" s="39">
        <v>0</v>
      </c>
      <c r="O213" s="39">
        <v>0</v>
      </c>
      <c r="P213" s="39">
        <v>0</v>
      </c>
      <c r="Q213" s="39">
        <v>0</v>
      </c>
      <c r="R213" s="39">
        <v>0</v>
      </c>
      <c r="S213" s="39">
        <v>0</v>
      </c>
      <c r="T213" s="39">
        <v>0</v>
      </c>
      <c r="U213" s="39">
        <v>0</v>
      </c>
      <c r="V213" s="39">
        <v>0</v>
      </c>
      <c r="W213" s="39">
        <v>0</v>
      </c>
      <c r="X213" s="39">
        <v>0</v>
      </c>
      <c r="Y213" s="39">
        <v>0</v>
      </c>
      <c r="Z213" s="39">
        <v>0</v>
      </c>
      <c r="AA213" s="39">
        <v>0</v>
      </c>
      <c r="AB213" s="39">
        <v>0</v>
      </c>
      <c r="AC213" s="39">
        <v>0</v>
      </c>
      <c r="AD213" s="39">
        <v>4.0000000000000002E-4</v>
      </c>
      <c r="AE213" s="39">
        <v>4.0000000000000002E-4</v>
      </c>
      <c r="AF213" s="39">
        <v>0</v>
      </c>
      <c r="AG213" s="39">
        <v>0</v>
      </c>
      <c r="AH213" s="39">
        <v>0</v>
      </c>
      <c r="AI213" s="39">
        <v>0</v>
      </c>
      <c r="AJ213" s="39">
        <v>0</v>
      </c>
      <c r="AK213" s="39">
        <v>0</v>
      </c>
      <c r="AL213" s="39">
        <v>0</v>
      </c>
      <c r="AM213" s="39">
        <v>0</v>
      </c>
      <c r="AN213" s="39">
        <v>0</v>
      </c>
      <c r="AO213" s="39">
        <v>0</v>
      </c>
      <c r="AP213" s="39">
        <v>0</v>
      </c>
      <c r="AQ213" s="39">
        <v>0</v>
      </c>
      <c r="AR213" s="39">
        <v>0</v>
      </c>
      <c r="AS213" s="39">
        <v>0</v>
      </c>
      <c r="AT213" s="39">
        <v>0</v>
      </c>
      <c r="AU213" s="39">
        <v>0</v>
      </c>
      <c r="AV213" s="39">
        <v>0</v>
      </c>
      <c r="AW213" s="39">
        <v>0</v>
      </c>
      <c r="AX213" s="39">
        <v>0</v>
      </c>
      <c r="AY213" s="39">
        <v>0</v>
      </c>
      <c r="AZ213" s="39">
        <v>0</v>
      </c>
      <c r="BA213" s="39">
        <v>0</v>
      </c>
      <c r="BB213" s="39">
        <v>0</v>
      </c>
      <c r="BC213" s="39">
        <v>3.3333333333333332E-4</v>
      </c>
      <c r="BF213"/>
      <c r="BG213" s="39"/>
      <c r="BH213" s="39"/>
      <c r="BI213" s="39"/>
      <c r="BJ213" s="39"/>
      <c r="BK213" s="39"/>
      <c r="BL213" s="39"/>
      <c r="BM213" s="39"/>
      <c r="BN213" s="39"/>
      <c r="BO213" s="39"/>
      <c r="BP213" s="39"/>
      <c r="BQ213" s="39"/>
      <c r="BR213" s="38"/>
      <c r="BS213" s="39"/>
      <c r="BT213" s="39"/>
      <c r="BU213" s="39"/>
      <c r="BV213" s="39"/>
      <c r="BW213" s="39"/>
      <c r="BX213" s="39"/>
      <c r="BY213" s="39"/>
      <c r="BZ213" s="39"/>
      <c r="CA213" s="39"/>
      <c r="CB213" s="39"/>
      <c r="CC213" s="39"/>
      <c r="CD213" s="39"/>
      <c r="CE213" s="39"/>
      <c r="CF213" s="39"/>
      <c r="CH213" s="38"/>
      <c r="CI213" s="39"/>
      <c r="CJ213" s="39"/>
      <c r="CL213" s="38"/>
      <c r="CM213" s="39"/>
      <c r="CN213" s="39"/>
      <c r="CP213" s="38"/>
      <c r="CQ213" s="39"/>
      <c r="CS213" s="38"/>
      <c r="CT213" s="39"/>
      <c r="CU213" s="39"/>
      <c r="CV213" s="39"/>
      <c r="CX213" s="38"/>
      <c r="CY213" s="39"/>
      <c r="CZ213" s="39"/>
      <c r="DA213" s="39"/>
      <c r="DB213" s="39"/>
      <c r="DD213" s="38"/>
      <c r="DE213" s="39"/>
      <c r="DF213" s="39"/>
      <c r="DG213" s="39"/>
      <c r="DH213" s="39"/>
      <c r="DI213" s="39"/>
      <c r="DJ213" s="39"/>
      <c r="DL213" s="38"/>
      <c r="DM213" s="39"/>
      <c r="DN213" s="39"/>
      <c r="DO213" s="39"/>
      <c r="DQ213" s="38"/>
      <c r="DR213" s="39"/>
      <c r="DT213" s="38"/>
      <c r="DU213" s="39"/>
    </row>
    <row r="214" spans="1:125" ht="16" x14ac:dyDescent="0.2">
      <c r="A214" s="3" t="s">
        <v>440</v>
      </c>
      <c r="B214" s="3" t="s">
        <v>189</v>
      </c>
      <c r="C214" s="3">
        <v>3.5000000000000003E-2</v>
      </c>
      <c r="D214" s="3">
        <v>187</v>
      </c>
      <c r="G214" s="38" t="s">
        <v>539</v>
      </c>
      <c r="H214" s="39">
        <v>0</v>
      </c>
      <c r="I214" s="39">
        <v>0</v>
      </c>
      <c r="J214" s="39">
        <v>0</v>
      </c>
      <c r="K214" s="39">
        <v>0</v>
      </c>
      <c r="L214" s="39">
        <v>0</v>
      </c>
      <c r="M214" s="39">
        <v>0</v>
      </c>
      <c r="N214" s="39">
        <v>0</v>
      </c>
      <c r="O214" s="39">
        <v>0</v>
      </c>
      <c r="P214" s="39">
        <v>0</v>
      </c>
      <c r="Q214" s="39">
        <v>0</v>
      </c>
      <c r="R214" s="39">
        <v>0</v>
      </c>
      <c r="S214" s="39">
        <v>0</v>
      </c>
      <c r="T214" s="39">
        <v>0</v>
      </c>
      <c r="U214" s="39">
        <v>0</v>
      </c>
      <c r="V214" s="39">
        <v>0</v>
      </c>
      <c r="W214" s="39">
        <v>0</v>
      </c>
      <c r="X214" s="39">
        <v>0</v>
      </c>
      <c r="Y214" s="39">
        <v>0</v>
      </c>
      <c r="Z214" s="39">
        <v>0</v>
      </c>
      <c r="AA214" s="39">
        <v>0</v>
      </c>
      <c r="AB214" s="39">
        <v>0</v>
      </c>
      <c r="AC214" s="39">
        <v>0</v>
      </c>
      <c r="AD214" s="39">
        <v>0</v>
      </c>
      <c r="AE214" s="39">
        <v>0</v>
      </c>
      <c r="AF214" s="39">
        <v>0</v>
      </c>
      <c r="AG214" s="39">
        <v>0</v>
      </c>
      <c r="AH214" s="39">
        <v>0</v>
      </c>
      <c r="AI214" s="39">
        <v>0</v>
      </c>
      <c r="AJ214" s="39">
        <v>0</v>
      </c>
      <c r="AK214" s="39">
        <v>0</v>
      </c>
      <c r="AL214" s="39">
        <v>0</v>
      </c>
      <c r="AM214" s="39">
        <v>0</v>
      </c>
      <c r="AN214" s="39">
        <v>0</v>
      </c>
      <c r="AO214" s="39">
        <v>0</v>
      </c>
      <c r="AP214" s="39">
        <v>0</v>
      </c>
      <c r="AQ214" s="39">
        <v>0</v>
      </c>
      <c r="AR214" s="39">
        <v>2.0000000000000001E-4</v>
      </c>
      <c r="AS214" s="39">
        <v>0</v>
      </c>
      <c r="AT214" s="39">
        <v>0</v>
      </c>
      <c r="AU214" s="39">
        <v>0</v>
      </c>
      <c r="AV214" s="39">
        <v>0</v>
      </c>
      <c r="AW214" s="39">
        <v>0</v>
      </c>
      <c r="AX214" s="39">
        <v>0</v>
      </c>
      <c r="AY214" s="39">
        <v>0</v>
      </c>
      <c r="AZ214" s="39">
        <v>0</v>
      </c>
      <c r="BA214" s="39">
        <v>0</v>
      </c>
      <c r="BB214" s="39">
        <v>0</v>
      </c>
      <c r="BC214" s="39">
        <v>2.0000000000000001E-4</v>
      </c>
      <c r="BF214"/>
      <c r="BG214" s="39"/>
      <c r="BH214" s="39"/>
      <c r="BI214" s="39"/>
      <c r="BJ214" s="39"/>
      <c r="BK214" s="39"/>
      <c r="BL214" s="39"/>
      <c r="BM214" s="39"/>
      <c r="BN214" s="39"/>
      <c r="BO214" s="39"/>
      <c r="BP214" s="39"/>
      <c r="BQ214" s="39"/>
      <c r="BR214" s="38"/>
      <c r="BS214" s="39"/>
      <c r="BT214" s="39"/>
      <c r="BU214" s="39"/>
      <c r="BV214" s="39"/>
      <c r="BW214" s="39"/>
      <c r="BX214" s="39"/>
      <c r="BY214" s="39"/>
      <c r="BZ214" s="39"/>
      <c r="CA214" s="39"/>
      <c r="CB214" s="39"/>
      <c r="CC214" s="39"/>
      <c r="CD214" s="39"/>
      <c r="CE214" s="39"/>
      <c r="CF214" s="39"/>
      <c r="CH214" s="38"/>
      <c r="CI214" s="39"/>
      <c r="CJ214" s="39"/>
      <c r="CL214" s="38"/>
      <c r="CM214" s="39"/>
      <c r="CN214" s="39"/>
      <c r="CP214" s="38"/>
      <c r="CQ214" s="39"/>
      <c r="CS214" s="38"/>
      <c r="CT214" s="39"/>
      <c r="CU214" s="39"/>
      <c r="CV214" s="39"/>
      <c r="CX214" s="38"/>
      <c r="CY214" s="39"/>
      <c r="CZ214" s="39"/>
      <c r="DA214" s="39"/>
      <c r="DB214" s="39"/>
      <c r="DD214" s="38"/>
      <c r="DE214" s="39"/>
      <c r="DF214" s="39"/>
      <c r="DG214" s="39"/>
      <c r="DH214" s="39"/>
      <c r="DI214" s="39"/>
      <c r="DJ214" s="39"/>
      <c r="DL214" s="38"/>
      <c r="DM214" s="39"/>
      <c r="DN214" s="39"/>
      <c r="DO214" s="39"/>
      <c r="DQ214" s="38"/>
      <c r="DR214" s="39"/>
      <c r="DT214" s="38"/>
      <c r="DU214" s="39"/>
    </row>
    <row r="215" spans="1:125" ht="16" x14ac:dyDescent="0.2">
      <c r="A215" s="3" t="s">
        <v>27</v>
      </c>
      <c r="B215" s="3" t="s">
        <v>189</v>
      </c>
      <c r="C215" s="3">
        <v>3.5000000000000003E-2</v>
      </c>
      <c r="D215" s="3">
        <v>187</v>
      </c>
      <c r="G215" s="38" t="s">
        <v>540</v>
      </c>
      <c r="H215" s="39">
        <v>0</v>
      </c>
      <c r="I215" s="39">
        <v>0</v>
      </c>
      <c r="J215" s="39">
        <v>3.0000000000000001E-3</v>
      </c>
      <c r="K215" s="39">
        <v>0</v>
      </c>
      <c r="L215" s="39">
        <v>0</v>
      </c>
      <c r="M215" s="39">
        <v>0</v>
      </c>
      <c r="N215" s="39">
        <v>0</v>
      </c>
      <c r="O215" s="39">
        <v>0</v>
      </c>
      <c r="P215" s="39">
        <v>0</v>
      </c>
      <c r="Q215" s="39">
        <v>0</v>
      </c>
      <c r="R215" s="39">
        <v>0</v>
      </c>
      <c r="S215" s="39">
        <v>0</v>
      </c>
      <c r="T215" s="39">
        <v>0</v>
      </c>
      <c r="U215" s="39">
        <v>0</v>
      </c>
      <c r="V215" s="39">
        <v>0</v>
      </c>
      <c r="W215" s="39">
        <v>0</v>
      </c>
      <c r="X215" s="39">
        <v>0</v>
      </c>
      <c r="Y215" s="39">
        <v>0</v>
      </c>
      <c r="Z215" s="39">
        <v>0</v>
      </c>
      <c r="AA215" s="39">
        <v>0</v>
      </c>
      <c r="AB215" s="39">
        <v>0</v>
      </c>
      <c r="AC215" s="39">
        <v>0</v>
      </c>
      <c r="AD215" s="39">
        <v>0</v>
      </c>
      <c r="AE215" s="39">
        <v>0</v>
      </c>
      <c r="AF215" s="39">
        <v>0</v>
      </c>
      <c r="AG215" s="39">
        <v>0</v>
      </c>
      <c r="AH215" s="39">
        <v>0</v>
      </c>
      <c r="AI215" s="39">
        <v>0</v>
      </c>
      <c r="AJ215" s="39">
        <v>0</v>
      </c>
      <c r="AK215" s="39">
        <v>0</v>
      </c>
      <c r="AL215" s="39">
        <v>0</v>
      </c>
      <c r="AM215" s="39">
        <v>1E-4</v>
      </c>
      <c r="AN215" s="39">
        <v>0</v>
      </c>
      <c r="AO215" s="39">
        <v>0</v>
      </c>
      <c r="AP215" s="39">
        <v>0</v>
      </c>
      <c r="AQ215" s="39">
        <v>0</v>
      </c>
      <c r="AR215" s="39">
        <v>0</v>
      </c>
      <c r="AS215" s="39">
        <v>0</v>
      </c>
      <c r="AT215" s="39">
        <v>0</v>
      </c>
      <c r="AU215" s="39">
        <v>0</v>
      </c>
      <c r="AV215" s="39">
        <v>0</v>
      </c>
      <c r="AW215" s="39">
        <v>0</v>
      </c>
      <c r="AX215" s="39">
        <v>0</v>
      </c>
      <c r="AY215" s="39">
        <v>0</v>
      </c>
      <c r="AZ215" s="39">
        <v>0</v>
      </c>
      <c r="BA215" s="39">
        <v>0</v>
      </c>
      <c r="BB215" s="39">
        <v>0</v>
      </c>
      <c r="BC215" s="39">
        <v>1.5499999999999999E-3</v>
      </c>
      <c r="BF215"/>
      <c r="BG215" s="39"/>
      <c r="BH215" s="39"/>
      <c r="BI215" s="39"/>
      <c r="BJ215" s="39"/>
      <c r="BK215" s="39"/>
      <c r="BL215" s="39"/>
      <c r="BM215" s="39"/>
      <c r="BN215" s="39"/>
      <c r="BO215" s="39"/>
      <c r="BP215" s="39"/>
      <c r="BQ215" s="39"/>
      <c r="BR215" s="38"/>
      <c r="BS215" s="39"/>
      <c r="BT215" s="39"/>
      <c r="BU215" s="39"/>
      <c r="BV215" s="39"/>
      <c r="BW215" s="39"/>
      <c r="BX215" s="39"/>
      <c r="BY215" s="39"/>
      <c r="BZ215" s="39"/>
      <c r="CA215" s="39"/>
      <c r="CB215" s="39"/>
      <c r="CC215" s="39"/>
      <c r="CD215" s="39"/>
      <c r="CE215" s="39"/>
      <c r="CF215" s="39"/>
      <c r="CH215" s="38"/>
      <c r="CI215" s="39"/>
      <c r="CJ215" s="39"/>
      <c r="CL215" s="38"/>
      <c r="CM215" s="39"/>
      <c r="CN215" s="39"/>
      <c r="CP215" s="38"/>
      <c r="CQ215" s="39"/>
      <c r="CS215" s="38"/>
      <c r="CT215" s="39"/>
      <c r="CU215" s="39"/>
      <c r="CV215" s="39"/>
      <c r="CX215" s="38"/>
      <c r="CY215" s="39"/>
      <c r="CZ215" s="39"/>
      <c r="DA215" s="39"/>
      <c r="DB215" s="39"/>
      <c r="DD215" s="38"/>
      <c r="DE215" s="39"/>
      <c r="DF215" s="39"/>
      <c r="DG215" s="39"/>
      <c r="DH215" s="39"/>
      <c r="DI215" s="39"/>
      <c r="DJ215" s="39"/>
      <c r="DL215" s="38"/>
      <c r="DM215" s="39"/>
      <c r="DN215" s="39"/>
      <c r="DO215" s="39"/>
      <c r="DQ215" s="38"/>
      <c r="DR215" s="39"/>
      <c r="DT215" s="38"/>
      <c r="DU215" s="39"/>
    </row>
    <row r="216" spans="1:125" ht="16" x14ac:dyDescent="0.2">
      <c r="A216" s="3" t="s">
        <v>29</v>
      </c>
      <c r="B216" s="3" t="s">
        <v>189</v>
      </c>
      <c r="C216" s="3">
        <v>1.4E-2</v>
      </c>
      <c r="D216" s="3">
        <v>187</v>
      </c>
      <c r="G216" s="38" t="s">
        <v>541</v>
      </c>
      <c r="H216" s="39">
        <v>0</v>
      </c>
      <c r="I216" s="39">
        <v>0</v>
      </c>
      <c r="J216" s="39">
        <v>0</v>
      </c>
      <c r="K216" s="39">
        <v>0</v>
      </c>
      <c r="L216" s="39">
        <v>0</v>
      </c>
      <c r="M216" s="39">
        <v>0</v>
      </c>
      <c r="N216" s="39">
        <v>0</v>
      </c>
      <c r="O216" s="39">
        <v>0</v>
      </c>
      <c r="P216" s="39">
        <v>0</v>
      </c>
      <c r="Q216" s="39">
        <v>0</v>
      </c>
      <c r="R216" s="39">
        <v>0</v>
      </c>
      <c r="S216" s="39">
        <v>0</v>
      </c>
      <c r="T216" s="39">
        <v>0</v>
      </c>
      <c r="U216" s="39">
        <v>0</v>
      </c>
      <c r="V216" s="39">
        <v>0</v>
      </c>
      <c r="W216" s="39">
        <v>0</v>
      </c>
      <c r="X216" s="39">
        <v>0</v>
      </c>
      <c r="Y216" s="39">
        <v>0</v>
      </c>
      <c r="Z216" s="39">
        <v>0</v>
      </c>
      <c r="AA216" s="39">
        <v>0</v>
      </c>
      <c r="AB216" s="39">
        <v>0</v>
      </c>
      <c r="AC216" s="39">
        <v>0</v>
      </c>
      <c r="AD216" s="39">
        <v>0</v>
      </c>
      <c r="AE216" s="39">
        <v>0</v>
      </c>
      <c r="AF216" s="39">
        <v>1E-4</v>
      </c>
      <c r="AG216" s="39">
        <v>0</v>
      </c>
      <c r="AH216" s="39">
        <v>0</v>
      </c>
      <c r="AI216" s="39">
        <v>0</v>
      </c>
      <c r="AJ216" s="39">
        <v>0</v>
      </c>
      <c r="AK216" s="39">
        <v>0</v>
      </c>
      <c r="AL216" s="39">
        <v>0</v>
      </c>
      <c r="AM216" s="39">
        <v>0</v>
      </c>
      <c r="AN216" s="39">
        <v>0</v>
      </c>
      <c r="AO216" s="39">
        <v>0</v>
      </c>
      <c r="AP216" s="39">
        <v>0</v>
      </c>
      <c r="AQ216" s="39">
        <v>0</v>
      </c>
      <c r="AR216" s="39">
        <v>0</v>
      </c>
      <c r="AS216" s="39">
        <v>0</v>
      </c>
      <c r="AT216" s="39">
        <v>0</v>
      </c>
      <c r="AU216" s="39">
        <v>0</v>
      </c>
      <c r="AV216" s="39">
        <v>0</v>
      </c>
      <c r="AW216" s="39">
        <v>0</v>
      </c>
      <c r="AX216" s="39">
        <v>0</v>
      </c>
      <c r="AY216" s="39">
        <v>0</v>
      </c>
      <c r="AZ216" s="39">
        <v>0</v>
      </c>
      <c r="BA216" s="39">
        <v>0</v>
      </c>
      <c r="BB216" s="39">
        <v>0</v>
      </c>
      <c r="BC216" s="39">
        <v>1E-4</v>
      </c>
      <c r="BF216"/>
      <c r="BG216" s="39"/>
      <c r="BH216" s="39"/>
      <c r="BI216" s="39"/>
      <c r="BJ216" s="39"/>
      <c r="BK216" s="39"/>
      <c r="BL216" s="39"/>
      <c r="BM216" s="39"/>
      <c r="BN216" s="39"/>
      <c r="BO216" s="39"/>
      <c r="BP216" s="39"/>
      <c r="BQ216" s="39"/>
      <c r="BR216" s="38"/>
      <c r="BS216" s="39"/>
      <c r="BT216" s="39"/>
      <c r="BU216" s="39"/>
      <c r="BV216" s="39"/>
      <c r="BW216" s="39"/>
      <c r="BX216" s="39"/>
      <c r="BY216" s="39"/>
      <c r="BZ216" s="39"/>
      <c r="CA216" s="39"/>
      <c r="CB216" s="39"/>
      <c r="CC216" s="39"/>
      <c r="CD216" s="39"/>
      <c r="CE216" s="39"/>
      <c r="CF216" s="39"/>
      <c r="CH216" s="38"/>
      <c r="CI216" s="39"/>
      <c r="CJ216" s="39"/>
      <c r="CL216" s="38"/>
      <c r="CM216" s="39"/>
      <c r="CN216" s="39"/>
      <c r="CP216" s="38"/>
      <c r="CQ216" s="39"/>
      <c r="CS216" s="38"/>
      <c r="CT216" s="39"/>
      <c r="CU216" s="39"/>
      <c r="CV216" s="39"/>
      <c r="CX216" s="38"/>
      <c r="CY216" s="39"/>
      <c r="CZ216" s="39"/>
      <c r="DA216" s="39"/>
      <c r="DB216" s="39"/>
      <c r="DD216" s="38"/>
      <c r="DE216" s="39"/>
      <c r="DF216" s="39"/>
      <c r="DG216" s="39"/>
      <c r="DH216" s="39"/>
      <c r="DI216" s="39"/>
      <c r="DJ216" s="39"/>
      <c r="DL216" s="38"/>
      <c r="DM216" s="39"/>
      <c r="DN216" s="39"/>
      <c r="DO216" s="39"/>
      <c r="DQ216" s="38"/>
      <c r="DR216" s="39"/>
      <c r="DT216" s="38"/>
      <c r="DU216" s="39"/>
    </row>
    <row r="217" spans="1:125" ht="16" x14ac:dyDescent="0.2">
      <c r="A217" s="3" t="s">
        <v>31</v>
      </c>
      <c r="B217" s="3" t="s">
        <v>189</v>
      </c>
      <c r="C217" s="3">
        <v>7.0000000000000001E-3</v>
      </c>
      <c r="D217" s="3">
        <v>187</v>
      </c>
      <c r="G217" s="38" t="s">
        <v>542</v>
      </c>
      <c r="H217" s="39">
        <v>0</v>
      </c>
      <c r="I217" s="39">
        <v>0</v>
      </c>
      <c r="J217" s="39">
        <v>0</v>
      </c>
      <c r="K217" s="39">
        <v>0</v>
      </c>
      <c r="L217" s="39">
        <v>0</v>
      </c>
      <c r="M217" s="39">
        <v>0</v>
      </c>
      <c r="N217" s="39">
        <v>0</v>
      </c>
      <c r="O217" s="39">
        <v>0</v>
      </c>
      <c r="P217" s="39">
        <v>0</v>
      </c>
      <c r="Q217" s="39">
        <v>0</v>
      </c>
      <c r="R217" s="39">
        <v>0</v>
      </c>
      <c r="S217" s="39">
        <v>0</v>
      </c>
      <c r="T217" s="39">
        <v>0</v>
      </c>
      <c r="U217" s="39">
        <v>0</v>
      </c>
      <c r="V217" s="39">
        <v>0</v>
      </c>
      <c r="W217" s="39">
        <v>0</v>
      </c>
      <c r="X217" s="39">
        <v>0</v>
      </c>
      <c r="Y217" s="39">
        <v>0</v>
      </c>
      <c r="Z217" s="39">
        <v>0</v>
      </c>
      <c r="AA217" s="39">
        <v>0</v>
      </c>
      <c r="AB217" s="39">
        <v>0</v>
      </c>
      <c r="AC217" s="39">
        <v>0</v>
      </c>
      <c r="AD217" s="39">
        <v>0</v>
      </c>
      <c r="AE217" s="39">
        <v>0</v>
      </c>
      <c r="AF217" s="39">
        <v>0</v>
      </c>
      <c r="AG217" s="39">
        <v>0</v>
      </c>
      <c r="AH217" s="39">
        <v>0</v>
      </c>
      <c r="AI217" s="39">
        <v>0</v>
      </c>
      <c r="AJ217" s="39">
        <v>0</v>
      </c>
      <c r="AK217" s="39">
        <v>0</v>
      </c>
      <c r="AL217" s="39">
        <v>0</v>
      </c>
      <c r="AM217" s="39">
        <v>0</v>
      </c>
      <c r="AN217" s="39">
        <v>0</v>
      </c>
      <c r="AO217" s="39">
        <v>0</v>
      </c>
      <c r="AP217" s="39">
        <v>0</v>
      </c>
      <c r="AQ217" s="39">
        <v>1E-4</v>
      </c>
      <c r="AR217" s="39">
        <v>0</v>
      </c>
      <c r="AS217" s="39">
        <v>0</v>
      </c>
      <c r="AT217" s="39">
        <v>0</v>
      </c>
      <c r="AU217" s="39">
        <v>0</v>
      </c>
      <c r="AV217" s="39">
        <v>0</v>
      </c>
      <c r="AW217" s="39">
        <v>0</v>
      </c>
      <c r="AX217" s="39">
        <v>0</v>
      </c>
      <c r="AY217" s="39">
        <v>0</v>
      </c>
      <c r="AZ217" s="39">
        <v>0</v>
      </c>
      <c r="BA217" s="39">
        <v>0</v>
      </c>
      <c r="BB217" s="39">
        <v>0</v>
      </c>
      <c r="BC217" s="39">
        <v>1E-4</v>
      </c>
      <c r="BF217"/>
      <c r="BG217" s="39"/>
      <c r="BH217" s="39"/>
      <c r="BI217" s="39"/>
      <c r="BJ217" s="39"/>
      <c r="BK217" s="39"/>
      <c r="BL217" s="39"/>
      <c r="BM217" s="39"/>
      <c r="BN217" s="39"/>
      <c r="BO217" s="39"/>
      <c r="BP217" s="39"/>
      <c r="BQ217" s="39"/>
      <c r="BR217" s="38"/>
      <c r="BS217" s="39"/>
      <c r="BT217" s="39"/>
      <c r="BU217" s="39"/>
      <c r="BV217" s="39"/>
      <c r="BW217" s="39"/>
      <c r="BX217" s="39"/>
      <c r="BY217" s="39"/>
      <c r="BZ217" s="39"/>
      <c r="CA217" s="39"/>
      <c r="CB217" s="39"/>
      <c r="CC217" s="39"/>
      <c r="CD217" s="39"/>
      <c r="CE217" s="39"/>
      <c r="CF217" s="39"/>
      <c r="CH217" s="38"/>
      <c r="CI217" s="39"/>
      <c r="CJ217" s="39"/>
      <c r="CL217" s="38"/>
      <c r="CM217" s="39"/>
      <c r="CN217" s="39"/>
      <c r="CP217" s="38"/>
      <c r="CQ217" s="39"/>
      <c r="CS217" s="38"/>
      <c r="CT217" s="39"/>
      <c r="CU217" s="39"/>
      <c r="CV217" s="39"/>
      <c r="CX217" s="38"/>
      <c r="CY217" s="39"/>
      <c r="CZ217" s="39"/>
      <c r="DA217" s="39"/>
      <c r="DB217" s="39"/>
      <c r="DD217" s="38"/>
      <c r="DE217" s="39"/>
      <c r="DF217" s="39"/>
      <c r="DG217" s="39"/>
      <c r="DH217" s="39"/>
      <c r="DI217" s="39"/>
      <c r="DJ217" s="39"/>
      <c r="DL217" s="38"/>
      <c r="DM217" s="39"/>
      <c r="DN217" s="39"/>
      <c r="DO217" s="39"/>
      <c r="DQ217" s="38"/>
      <c r="DR217" s="39"/>
      <c r="DT217" s="38"/>
      <c r="DU217" s="39"/>
    </row>
    <row r="218" spans="1:125" ht="16" x14ac:dyDescent="0.2">
      <c r="A218" s="3" t="s">
        <v>32</v>
      </c>
      <c r="B218" s="3" t="s">
        <v>189</v>
      </c>
      <c r="C218" s="3">
        <v>7.0000000000000001E-3</v>
      </c>
      <c r="D218" s="3">
        <v>187</v>
      </c>
      <c r="G218" s="38" t="s">
        <v>543</v>
      </c>
      <c r="H218" s="39">
        <v>0</v>
      </c>
      <c r="I218" s="39">
        <v>0</v>
      </c>
      <c r="J218" s="39">
        <v>0</v>
      </c>
      <c r="K218" s="39">
        <v>0</v>
      </c>
      <c r="L218" s="39">
        <v>0</v>
      </c>
      <c r="M218" s="39">
        <v>0</v>
      </c>
      <c r="N218" s="39">
        <v>0</v>
      </c>
      <c r="O218" s="39">
        <v>0</v>
      </c>
      <c r="P218" s="39">
        <v>0</v>
      </c>
      <c r="Q218" s="39">
        <v>0</v>
      </c>
      <c r="R218" s="39">
        <v>0</v>
      </c>
      <c r="S218" s="39">
        <v>0</v>
      </c>
      <c r="T218" s="39">
        <v>0</v>
      </c>
      <c r="U218" s="39">
        <v>0</v>
      </c>
      <c r="V218" s="39">
        <v>0</v>
      </c>
      <c r="W218" s="39">
        <v>0</v>
      </c>
      <c r="X218" s="39">
        <v>0</v>
      </c>
      <c r="Y218" s="39">
        <v>0</v>
      </c>
      <c r="Z218" s="39">
        <v>0</v>
      </c>
      <c r="AA218" s="39">
        <v>0</v>
      </c>
      <c r="AB218" s="39">
        <v>0</v>
      </c>
      <c r="AC218" s="39">
        <v>0</v>
      </c>
      <c r="AD218" s="39">
        <v>0</v>
      </c>
      <c r="AE218" s="39">
        <v>0</v>
      </c>
      <c r="AF218" s="39">
        <v>0</v>
      </c>
      <c r="AG218" s="39">
        <v>0</v>
      </c>
      <c r="AH218" s="39">
        <v>4.0000000000000002E-4</v>
      </c>
      <c r="AI218" s="39">
        <v>0</v>
      </c>
      <c r="AJ218" s="39">
        <v>0</v>
      </c>
      <c r="AK218" s="39">
        <v>0</v>
      </c>
      <c r="AL218" s="39">
        <v>0</v>
      </c>
      <c r="AM218" s="39">
        <v>1E-4</v>
      </c>
      <c r="AN218" s="39">
        <v>0</v>
      </c>
      <c r="AO218" s="39">
        <v>0</v>
      </c>
      <c r="AP218" s="39">
        <v>0</v>
      </c>
      <c r="AQ218" s="39">
        <v>0</v>
      </c>
      <c r="AR218" s="39">
        <v>0</v>
      </c>
      <c r="AS218" s="39">
        <v>0</v>
      </c>
      <c r="AT218" s="39">
        <v>0</v>
      </c>
      <c r="AU218" s="39">
        <v>0</v>
      </c>
      <c r="AV218" s="39">
        <v>0</v>
      </c>
      <c r="AW218" s="39">
        <v>0</v>
      </c>
      <c r="AX218" s="39">
        <v>0</v>
      </c>
      <c r="AY218" s="39">
        <v>0</v>
      </c>
      <c r="AZ218" s="39">
        <v>0</v>
      </c>
      <c r="BA218" s="39">
        <v>0</v>
      </c>
      <c r="BB218" s="39">
        <v>0</v>
      </c>
      <c r="BC218" s="39">
        <v>2.5000000000000001E-4</v>
      </c>
      <c r="BF218"/>
      <c r="BG218" s="39"/>
      <c r="BH218" s="39"/>
      <c r="BI218" s="39"/>
      <c r="BJ218" s="39"/>
      <c r="BK218" s="39"/>
      <c r="BL218" s="39"/>
      <c r="BM218" s="39"/>
      <c r="BN218" s="39"/>
      <c r="BO218" s="39"/>
      <c r="BP218" s="39"/>
      <c r="BQ218" s="39"/>
      <c r="BR218" s="38"/>
      <c r="BS218" s="39"/>
      <c r="BT218" s="39"/>
      <c r="BU218" s="39"/>
      <c r="BV218" s="39"/>
      <c r="BW218" s="39"/>
      <c r="BX218" s="39"/>
      <c r="BY218" s="39"/>
      <c r="BZ218" s="39"/>
      <c r="CA218" s="39"/>
      <c r="CB218" s="39"/>
      <c r="CC218" s="39"/>
      <c r="CD218" s="39"/>
      <c r="CE218" s="39"/>
      <c r="CF218" s="39"/>
      <c r="CH218" s="38"/>
      <c r="CI218" s="39"/>
      <c r="CJ218" s="39"/>
      <c r="CL218" s="38"/>
      <c r="CM218" s="39"/>
      <c r="CN218" s="39"/>
      <c r="CP218" s="38"/>
      <c r="CQ218" s="39"/>
      <c r="CS218" s="38"/>
      <c r="CT218" s="39"/>
      <c r="CU218" s="39"/>
      <c r="CV218" s="39"/>
      <c r="CX218" s="38"/>
      <c r="CY218" s="39"/>
      <c r="CZ218" s="39"/>
      <c r="DA218" s="39"/>
      <c r="DB218" s="39"/>
      <c r="DD218" s="38"/>
      <c r="DE218" s="39"/>
      <c r="DF218" s="39"/>
      <c r="DG218" s="39"/>
      <c r="DH218" s="39"/>
      <c r="DI218" s="39"/>
      <c r="DJ218" s="39"/>
      <c r="DL218" s="38"/>
      <c r="DM218" s="39"/>
      <c r="DN218" s="39"/>
      <c r="DO218" s="39"/>
      <c r="DQ218" s="38"/>
      <c r="DR218" s="39"/>
      <c r="DT218" s="38"/>
      <c r="DU218" s="39"/>
    </row>
    <row r="219" spans="1:125" ht="16" x14ac:dyDescent="0.2">
      <c r="A219" s="3" t="s">
        <v>472</v>
      </c>
      <c r="B219" s="3" t="s">
        <v>189</v>
      </c>
      <c r="C219" s="3">
        <v>1.4E-2</v>
      </c>
      <c r="D219" s="3">
        <v>187</v>
      </c>
      <c r="G219" s="38" t="s">
        <v>544</v>
      </c>
      <c r="H219" s="39">
        <v>0</v>
      </c>
      <c r="I219" s="39">
        <v>0</v>
      </c>
      <c r="J219" s="39">
        <v>0</v>
      </c>
      <c r="K219" s="39">
        <v>0</v>
      </c>
      <c r="L219" s="39">
        <v>0</v>
      </c>
      <c r="M219" s="39">
        <v>0</v>
      </c>
      <c r="N219" s="39">
        <v>0</v>
      </c>
      <c r="O219" s="39">
        <v>0</v>
      </c>
      <c r="P219" s="39">
        <v>0</v>
      </c>
      <c r="Q219" s="39">
        <v>0</v>
      </c>
      <c r="R219" s="39">
        <v>0</v>
      </c>
      <c r="S219" s="39">
        <v>0</v>
      </c>
      <c r="T219" s="39">
        <v>0</v>
      </c>
      <c r="U219" s="39">
        <v>0</v>
      </c>
      <c r="V219" s="39">
        <v>0</v>
      </c>
      <c r="W219" s="39">
        <v>0</v>
      </c>
      <c r="X219" s="39">
        <v>0</v>
      </c>
      <c r="Y219" s="39">
        <v>0</v>
      </c>
      <c r="Z219" s="39">
        <v>0</v>
      </c>
      <c r="AA219" s="39">
        <v>0</v>
      </c>
      <c r="AB219" s="39">
        <v>0</v>
      </c>
      <c r="AC219" s="39">
        <v>0</v>
      </c>
      <c r="AD219" s="39">
        <v>0</v>
      </c>
      <c r="AE219" s="39">
        <v>0</v>
      </c>
      <c r="AF219" s="39">
        <v>0</v>
      </c>
      <c r="AG219" s="39">
        <v>0</v>
      </c>
      <c r="AH219" s="39">
        <v>0</v>
      </c>
      <c r="AI219" s="39">
        <v>0</v>
      </c>
      <c r="AJ219" s="39">
        <v>0</v>
      </c>
      <c r="AK219" s="39">
        <v>0</v>
      </c>
      <c r="AL219" s="39">
        <v>0</v>
      </c>
      <c r="AM219" s="39">
        <v>0</v>
      </c>
      <c r="AN219" s="39">
        <v>0</v>
      </c>
      <c r="AO219" s="39">
        <v>1E-4</v>
      </c>
      <c r="AP219" s="39">
        <v>0</v>
      </c>
      <c r="AQ219" s="39">
        <v>0</v>
      </c>
      <c r="AR219" s="39">
        <v>0</v>
      </c>
      <c r="AS219" s="39">
        <v>0</v>
      </c>
      <c r="AT219" s="39">
        <v>0</v>
      </c>
      <c r="AU219" s="39">
        <v>0</v>
      </c>
      <c r="AV219" s="39">
        <v>0</v>
      </c>
      <c r="AW219" s="39">
        <v>0</v>
      </c>
      <c r="AX219" s="39">
        <v>0</v>
      </c>
      <c r="AY219" s="39">
        <v>0</v>
      </c>
      <c r="AZ219" s="39">
        <v>0</v>
      </c>
      <c r="BA219" s="39">
        <v>0</v>
      </c>
      <c r="BB219" s="39">
        <v>0</v>
      </c>
      <c r="BC219" s="39">
        <v>1E-4</v>
      </c>
      <c r="BF219"/>
      <c r="BG219" s="39"/>
      <c r="BH219" s="39"/>
      <c r="BI219" s="39"/>
      <c r="BJ219" s="39"/>
      <c r="BK219" s="39"/>
      <c r="BL219" s="39"/>
      <c r="BM219" s="39"/>
      <c r="BN219" s="39"/>
      <c r="BO219" s="39"/>
      <c r="BP219" s="39"/>
      <c r="BQ219" s="39"/>
      <c r="BR219" s="38"/>
      <c r="BS219" s="39"/>
      <c r="BT219" s="39"/>
      <c r="BU219" s="39"/>
      <c r="BV219" s="39"/>
      <c r="BW219" s="39"/>
      <c r="BX219" s="39"/>
      <c r="BY219" s="39"/>
      <c r="BZ219" s="39"/>
      <c r="CA219" s="39"/>
      <c r="CB219" s="39"/>
      <c r="CC219" s="39"/>
      <c r="CD219" s="39"/>
      <c r="CE219" s="39"/>
      <c r="CF219" s="39"/>
      <c r="CH219" s="38"/>
      <c r="CI219" s="39"/>
      <c r="CJ219" s="39"/>
      <c r="CL219" s="38"/>
      <c r="CM219" s="39"/>
      <c r="CN219" s="39"/>
      <c r="CP219" s="38"/>
      <c r="CQ219" s="39"/>
      <c r="CS219" s="38"/>
      <c r="CT219" s="39"/>
      <c r="CU219" s="39"/>
      <c r="CV219" s="39"/>
      <c r="CX219" s="38"/>
      <c r="CY219" s="39"/>
      <c r="CZ219" s="39"/>
      <c r="DA219" s="39"/>
      <c r="DB219" s="39"/>
      <c r="DD219" s="38"/>
      <c r="DE219" s="39"/>
      <c r="DF219" s="39"/>
      <c r="DG219" s="39"/>
      <c r="DH219" s="39"/>
      <c r="DI219" s="39"/>
      <c r="DJ219" s="39"/>
      <c r="DL219" s="38"/>
      <c r="DM219" s="39"/>
      <c r="DN219" s="39"/>
      <c r="DO219" s="39"/>
      <c r="DQ219" s="38"/>
      <c r="DR219" s="39"/>
      <c r="DT219" s="38"/>
      <c r="DU219" s="39"/>
    </row>
    <row r="220" spans="1:125" ht="16" x14ac:dyDescent="0.2">
      <c r="A220" s="3" t="s">
        <v>487</v>
      </c>
      <c r="B220" s="3" t="s">
        <v>189</v>
      </c>
      <c r="C220" s="3">
        <v>6.3E-2</v>
      </c>
      <c r="D220" s="3">
        <v>187</v>
      </c>
      <c r="G220" s="38" t="s">
        <v>48</v>
      </c>
      <c r="H220" s="39">
        <v>3.2000000000000001E-2</v>
      </c>
      <c r="I220" s="39">
        <v>3.95E-2</v>
      </c>
      <c r="J220" s="39">
        <v>3.5999999999999997E-2</v>
      </c>
      <c r="K220" s="39">
        <v>1.4E-2</v>
      </c>
      <c r="L220" s="39">
        <v>2.8899999999999999E-2</v>
      </c>
      <c r="M220" s="39">
        <v>1.7299999999999999E-2</v>
      </c>
      <c r="N220" s="39">
        <v>1.0999999999999999E-2</v>
      </c>
      <c r="O220" s="39">
        <v>7.0000000000000001E-3</v>
      </c>
      <c r="P220" s="39">
        <v>0</v>
      </c>
      <c r="Q220" s="39">
        <v>1.4E-2</v>
      </c>
      <c r="R220" s="39">
        <v>4.4999999999999998E-2</v>
      </c>
      <c r="S220" s="39">
        <v>2.5000000000000001E-2</v>
      </c>
      <c r="T220" s="39">
        <v>1.7000000000000001E-2</v>
      </c>
      <c r="U220" s="39">
        <v>7.0000000000000001E-3</v>
      </c>
      <c r="V220" s="39">
        <v>1.2999999999999999E-2</v>
      </c>
      <c r="W220" s="39">
        <v>6.4000000000000001E-2</v>
      </c>
      <c r="X220" s="39">
        <v>1.2E-2</v>
      </c>
      <c r="Y220" s="39">
        <v>1.0999999999999999E-2</v>
      </c>
      <c r="Z220" s="39">
        <v>8.0000000000000002E-3</v>
      </c>
      <c r="AA220" s="39">
        <v>0</v>
      </c>
      <c r="AB220" s="39">
        <v>4.0000000000000001E-3</v>
      </c>
      <c r="AC220" s="39">
        <v>2.9000000000000001E-2</v>
      </c>
      <c r="AD220" s="39">
        <v>3.2300000000000002E-2</v>
      </c>
      <c r="AE220" s="39">
        <v>3.8199999999999998E-2</v>
      </c>
      <c r="AF220" s="39">
        <v>0</v>
      </c>
      <c r="AG220" s="39">
        <v>3.3799999999999997E-2</v>
      </c>
      <c r="AH220" s="39">
        <v>1.9E-2</v>
      </c>
      <c r="AI220" s="39">
        <v>3.4200000000000001E-2</v>
      </c>
      <c r="AJ220" s="39">
        <v>1.6400000000000001E-2</v>
      </c>
      <c r="AK220" s="39">
        <v>1.0500000000000001E-2</v>
      </c>
      <c r="AL220" s="39">
        <v>4.6899999999999997E-2</v>
      </c>
      <c r="AM220" s="39">
        <v>1.09E-2</v>
      </c>
      <c r="AN220" s="39">
        <v>3.7499999999999999E-2</v>
      </c>
      <c r="AO220" s="39">
        <v>4.8300000000000003E-2</v>
      </c>
      <c r="AP220" s="39">
        <v>9.1000000000000004E-3</v>
      </c>
      <c r="AQ220" s="39">
        <v>1.3899999999999999E-2</v>
      </c>
      <c r="AR220" s="39">
        <v>6.0000000000000001E-3</v>
      </c>
      <c r="AS220" s="39">
        <v>9.4000000000000004E-3</v>
      </c>
      <c r="AT220" s="39">
        <v>5.4000000000000003E-3</v>
      </c>
      <c r="AU220" s="39">
        <v>1.4E-2</v>
      </c>
      <c r="AV220" s="39">
        <v>1.9E-2</v>
      </c>
      <c r="AW220" s="39">
        <v>1.35E-2</v>
      </c>
      <c r="AX220" s="39">
        <v>2.1999999999999999E-2</v>
      </c>
      <c r="AY220" s="39">
        <v>1.0999999999999999E-2</v>
      </c>
      <c r="AZ220" s="39">
        <v>0.01</v>
      </c>
      <c r="BA220" s="39">
        <v>0</v>
      </c>
      <c r="BB220" s="39">
        <v>2E-3</v>
      </c>
      <c r="BC220" s="39">
        <v>2.0883720930232563E-2</v>
      </c>
      <c r="BF220"/>
      <c r="BG220" s="39"/>
      <c r="BH220" s="39"/>
      <c r="BI220" s="39"/>
      <c r="BJ220" s="39"/>
      <c r="BK220" s="39"/>
      <c r="BL220" s="39"/>
      <c r="BM220" s="39"/>
      <c r="BN220" s="39"/>
      <c r="BO220" s="39"/>
      <c r="BP220" s="39"/>
      <c r="BQ220" s="39"/>
      <c r="BR220" s="38"/>
      <c r="BS220" s="39"/>
      <c r="BT220" s="39"/>
      <c r="BU220" s="39"/>
      <c r="BV220" s="39"/>
      <c r="BW220" s="39"/>
      <c r="BX220" s="39"/>
      <c r="BY220" s="39"/>
      <c r="BZ220" s="39"/>
      <c r="CA220" s="39"/>
      <c r="CB220" s="39"/>
      <c r="CC220" s="39"/>
      <c r="CD220" s="39"/>
      <c r="CE220" s="39"/>
      <c r="CF220" s="39"/>
      <c r="CH220" s="38"/>
      <c r="CI220" s="39"/>
      <c r="CJ220" s="39"/>
      <c r="CL220" s="38"/>
      <c r="CM220" s="39"/>
      <c r="CN220" s="39"/>
      <c r="CP220" s="38"/>
      <c r="CQ220" s="39"/>
      <c r="CS220" s="38"/>
      <c r="CT220" s="39"/>
      <c r="CU220" s="39"/>
      <c r="CV220" s="39"/>
      <c r="CX220" s="38"/>
      <c r="CY220" s="39"/>
      <c r="CZ220" s="39"/>
      <c r="DA220" s="39"/>
      <c r="DB220" s="39"/>
      <c r="DD220" s="38"/>
      <c r="DE220" s="39"/>
      <c r="DF220" s="39"/>
      <c r="DG220" s="39"/>
      <c r="DH220" s="39"/>
      <c r="DI220" s="39"/>
      <c r="DJ220" s="39"/>
      <c r="DL220" s="38"/>
      <c r="DM220" s="39"/>
      <c r="DN220" s="39"/>
      <c r="DO220" s="39"/>
      <c r="DQ220" s="38"/>
      <c r="DR220" s="39"/>
      <c r="DT220" s="38"/>
      <c r="DU220" s="39"/>
    </row>
    <row r="221" spans="1:125" ht="16" x14ac:dyDescent="0.2">
      <c r="A221" s="3" t="s">
        <v>500</v>
      </c>
      <c r="B221" s="3" t="s">
        <v>189</v>
      </c>
      <c r="C221" s="3">
        <v>3.5000000000000003E-2</v>
      </c>
      <c r="D221" s="3">
        <v>187</v>
      </c>
      <c r="G221" s="38" t="s">
        <v>546</v>
      </c>
      <c r="H221" s="39">
        <v>2E-3</v>
      </c>
      <c r="I221" s="39">
        <v>2.7000000000000001E-3</v>
      </c>
      <c r="J221" s="39">
        <v>5.0000000000000001E-3</v>
      </c>
      <c r="K221" s="39">
        <v>7.0000000000000001E-3</v>
      </c>
      <c r="L221" s="39">
        <v>7.4099999999999999E-2</v>
      </c>
      <c r="M221" s="39">
        <v>0</v>
      </c>
      <c r="N221" s="39">
        <v>0</v>
      </c>
      <c r="O221" s="39">
        <v>3.0000000000000001E-3</v>
      </c>
      <c r="P221" s="39">
        <v>3.0000000000000001E-3</v>
      </c>
      <c r="Q221" s="39">
        <v>3.0000000000000001E-3</v>
      </c>
      <c r="R221" s="39">
        <v>2E-3</v>
      </c>
      <c r="S221" s="39">
        <v>0.11700000000000001</v>
      </c>
      <c r="T221" s="39">
        <v>2.9999999999999997E-4</v>
      </c>
      <c r="U221" s="39">
        <v>1E-3</v>
      </c>
      <c r="V221" s="39">
        <v>2E-3</v>
      </c>
      <c r="W221" s="39">
        <v>1.2999999999999999E-2</v>
      </c>
      <c r="X221" s="39">
        <v>8.0000000000000004E-4</v>
      </c>
      <c r="Y221" s="39">
        <v>2E-3</v>
      </c>
      <c r="Z221" s="39">
        <v>1E-3</v>
      </c>
      <c r="AA221" s="39">
        <v>0</v>
      </c>
      <c r="AB221" s="39">
        <v>0</v>
      </c>
      <c r="AC221" s="39">
        <v>0</v>
      </c>
      <c r="AD221" s="39">
        <v>2.3999999999999998E-3</v>
      </c>
      <c r="AE221" s="39">
        <v>2.8999999999999998E-3</v>
      </c>
      <c r="AF221" s="39">
        <v>3.8E-3</v>
      </c>
      <c r="AG221" s="39">
        <v>2.5000000000000001E-3</v>
      </c>
      <c r="AH221" s="39">
        <v>6.9999999999999999E-4</v>
      </c>
      <c r="AI221" s="39">
        <v>0.115</v>
      </c>
      <c r="AJ221" s="39">
        <v>2.0000000000000001E-4</v>
      </c>
      <c r="AK221" s="39">
        <v>0.1313</v>
      </c>
      <c r="AL221" s="39">
        <v>8.09E-2</v>
      </c>
      <c r="AM221" s="39">
        <v>8.0000000000000004E-4</v>
      </c>
      <c r="AN221" s="39">
        <v>1.7100000000000001E-2</v>
      </c>
      <c r="AO221" s="39">
        <v>3.4500000000000003E-2</v>
      </c>
      <c r="AP221" s="39">
        <v>1.5E-3</v>
      </c>
      <c r="AQ221" s="39">
        <v>5.9999999999999995E-4</v>
      </c>
      <c r="AR221" s="39">
        <v>2.9899999999999999E-2</v>
      </c>
      <c r="AS221" s="39">
        <v>6.6299999999999998E-2</v>
      </c>
      <c r="AT221" s="39">
        <v>0.2838</v>
      </c>
      <c r="AU221" s="39">
        <v>0</v>
      </c>
      <c r="AV221" s="39">
        <v>0.124</v>
      </c>
      <c r="AW221" s="39">
        <v>0</v>
      </c>
      <c r="AX221" s="39">
        <v>1.4999999999999999E-2</v>
      </c>
      <c r="AY221" s="39">
        <v>0</v>
      </c>
      <c r="AZ221" s="39">
        <v>2E-3</v>
      </c>
      <c r="BA221" s="39">
        <v>0</v>
      </c>
      <c r="BB221" s="39">
        <v>6.5000000000000002E-2</v>
      </c>
      <c r="BC221" s="39">
        <v>3.1310256410256407E-2</v>
      </c>
      <c r="BF221"/>
      <c r="BG221" s="39"/>
      <c r="BH221" s="39"/>
      <c r="BI221" s="39"/>
      <c r="BJ221" s="39"/>
      <c r="BK221" s="39"/>
      <c r="BL221" s="39"/>
      <c r="BM221" s="39"/>
      <c r="BN221" s="39"/>
      <c r="BO221" s="39"/>
      <c r="BP221" s="39"/>
      <c r="BQ221" s="39"/>
      <c r="BR221" s="38"/>
      <c r="BS221" s="39"/>
      <c r="BT221" s="39"/>
      <c r="BU221" s="39"/>
      <c r="BV221" s="39"/>
      <c r="BW221" s="39"/>
      <c r="BX221" s="39"/>
      <c r="BY221" s="39"/>
      <c r="BZ221" s="39"/>
      <c r="CA221" s="39"/>
      <c r="CB221" s="39"/>
      <c r="CC221" s="39"/>
      <c r="CD221" s="39"/>
      <c r="CE221" s="39"/>
      <c r="CF221" s="39"/>
      <c r="CH221" s="38"/>
      <c r="CI221" s="39"/>
      <c r="CJ221" s="39"/>
      <c r="CL221" s="38"/>
      <c r="CM221" s="39"/>
      <c r="CN221" s="39"/>
      <c r="CP221" s="38"/>
      <c r="CQ221" s="39"/>
      <c r="CS221" s="38"/>
      <c r="CT221" s="39"/>
      <c r="CU221" s="39"/>
      <c r="CV221" s="39"/>
      <c r="CX221" s="38"/>
      <c r="CY221" s="39"/>
      <c r="CZ221" s="39"/>
      <c r="DA221" s="39"/>
      <c r="DB221" s="39"/>
      <c r="DD221" s="38"/>
      <c r="DE221" s="39"/>
      <c r="DF221" s="39"/>
      <c r="DG221" s="39"/>
      <c r="DH221" s="39"/>
      <c r="DI221" s="39"/>
      <c r="DJ221" s="39"/>
      <c r="DL221" s="38"/>
      <c r="DM221" s="39"/>
      <c r="DN221" s="39"/>
      <c r="DO221" s="39"/>
      <c r="DQ221" s="38"/>
      <c r="DR221" s="39"/>
      <c r="DT221" s="38"/>
      <c r="DU221" s="39"/>
    </row>
    <row r="222" spans="1:125" ht="16" x14ac:dyDescent="0.2">
      <c r="A222" s="3" t="s">
        <v>516</v>
      </c>
      <c r="B222" s="3" t="s">
        <v>189</v>
      </c>
      <c r="C222" s="3">
        <v>2.8000000000000001E-2</v>
      </c>
      <c r="D222" s="3">
        <v>187</v>
      </c>
      <c r="G222" s="38" t="s">
        <v>550</v>
      </c>
      <c r="H222" s="39">
        <v>0</v>
      </c>
      <c r="I222" s="39">
        <v>0</v>
      </c>
      <c r="J222" s="39">
        <v>0</v>
      </c>
      <c r="K222" s="39">
        <v>0</v>
      </c>
      <c r="L222" s="39">
        <v>0</v>
      </c>
      <c r="M222" s="39">
        <v>0</v>
      </c>
      <c r="N222" s="39">
        <v>0</v>
      </c>
      <c r="O222" s="39">
        <v>0</v>
      </c>
      <c r="P222" s="39">
        <v>0</v>
      </c>
      <c r="Q222" s="39">
        <v>0</v>
      </c>
      <c r="R222" s="39">
        <v>0</v>
      </c>
      <c r="S222" s="39">
        <v>0</v>
      </c>
      <c r="T222" s="39">
        <v>0</v>
      </c>
      <c r="U222" s="39">
        <v>0</v>
      </c>
      <c r="V222" s="39">
        <v>0</v>
      </c>
      <c r="W222" s="39">
        <v>0</v>
      </c>
      <c r="X222" s="39">
        <v>0</v>
      </c>
      <c r="Y222" s="39">
        <v>0</v>
      </c>
      <c r="Z222" s="39">
        <v>0</v>
      </c>
      <c r="AA222" s="39">
        <v>0</v>
      </c>
      <c r="AB222" s="39">
        <v>0</v>
      </c>
      <c r="AC222" s="39">
        <v>0</v>
      </c>
      <c r="AD222" s="39">
        <v>0</v>
      </c>
      <c r="AE222" s="39">
        <v>1E-4</v>
      </c>
      <c r="AF222" s="39">
        <v>0</v>
      </c>
      <c r="AG222" s="39">
        <v>0</v>
      </c>
      <c r="AH222" s="39">
        <v>0</v>
      </c>
      <c r="AI222" s="39">
        <v>0</v>
      </c>
      <c r="AJ222" s="39">
        <v>0</v>
      </c>
      <c r="AK222" s="39">
        <v>0</v>
      </c>
      <c r="AL222" s="39">
        <v>0</v>
      </c>
      <c r="AM222" s="39">
        <v>0</v>
      </c>
      <c r="AN222" s="39">
        <v>0</v>
      </c>
      <c r="AO222" s="39">
        <v>0</v>
      </c>
      <c r="AP222" s="39">
        <v>0</v>
      </c>
      <c r="AQ222" s="39">
        <v>0</v>
      </c>
      <c r="AR222" s="39">
        <v>0</v>
      </c>
      <c r="AS222" s="39">
        <v>0</v>
      </c>
      <c r="AT222" s="39">
        <v>0</v>
      </c>
      <c r="AU222" s="39">
        <v>0</v>
      </c>
      <c r="AV222" s="39">
        <v>0</v>
      </c>
      <c r="AW222" s="39">
        <v>0</v>
      </c>
      <c r="AX222" s="39">
        <v>0</v>
      </c>
      <c r="AY222" s="39">
        <v>0</v>
      </c>
      <c r="AZ222" s="39">
        <v>0</v>
      </c>
      <c r="BA222" s="39">
        <v>0</v>
      </c>
      <c r="BB222" s="39">
        <v>0</v>
      </c>
      <c r="BC222" s="39">
        <v>1E-4</v>
      </c>
      <c r="BF222"/>
      <c r="BG222" s="39"/>
      <c r="BH222" s="39"/>
      <c r="BI222" s="39"/>
      <c r="BJ222" s="39"/>
      <c r="BK222" s="39"/>
      <c r="BL222" s="39"/>
      <c r="BM222" s="39"/>
      <c r="BN222" s="39"/>
      <c r="BO222" s="39"/>
      <c r="BP222" s="39"/>
      <c r="BQ222" s="39"/>
      <c r="BR222" s="38"/>
      <c r="BS222" s="39"/>
      <c r="BT222" s="39"/>
      <c r="BU222" s="39"/>
      <c r="BV222" s="39"/>
      <c r="BW222" s="39"/>
      <c r="BX222" s="39"/>
      <c r="BY222" s="39"/>
      <c r="BZ222" s="39"/>
      <c r="CA222" s="39"/>
      <c r="CB222" s="39"/>
      <c r="CC222" s="39"/>
      <c r="CD222" s="39"/>
      <c r="CE222" s="39"/>
      <c r="CF222" s="39"/>
      <c r="CH222" s="38"/>
      <c r="CI222" s="39"/>
      <c r="CJ222" s="39"/>
      <c r="CL222" s="38"/>
      <c r="CM222" s="39"/>
      <c r="CN222" s="39"/>
      <c r="CP222" s="38"/>
      <c r="CQ222" s="39"/>
      <c r="CS222" s="38"/>
      <c r="CT222" s="39"/>
      <c r="CU222" s="39"/>
      <c r="CV222" s="39"/>
      <c r="CX222" s="38"/>
      <c r="CY222" s="39"/>
      <c r="CZ222" s="39"/>
      <c r="DA222" s="39"/>
      <c r="DB222" s="39"/>
      <c r="DD222" s="38"/>
      <c r="DE222" s="39"/>
      <c r="DF222" s="39"/>
      <c r="DG222" s="39"/>
      <c r="DH222" s="39"/>
      <c r="DI222" s="39"/>
      <c r="DJ222" s="39"/>
      <c r="DL222" s="38"/>
      <c r="DM222" s="39"/>
      <c r="DN222" s="39"/>
      <c r="DO222" s="39"/>
      <c r="DQ222" s="38"/>
      <c r="DR222" s="39"/>
      <c r="DT222" s="38"/>
      <c r="DU222" s="39"/>
    </row>
    <row r="223" spans="1:125" ht="16" x14ac:dyDescent="0.2">
      <c r="A223" s="3" t="s">
        <v>518</v>
      </c>
      <c r="B223" s="3" t="s">
        <v>189</v>
      </c>
      <c r="C223" s="3">
        <v>3.5000000000000003E-2</v>
      </c>
      <c r="D223" s="3">
        <v>187</v>
      </c>
      <c r="G223" s="38" t="s">
        <v>551</v>
      </c>
      <c r="H223" s="39">
        <v>0</v>
      </c>
      <c r="I223" s="39">
        <v>0</v>
      </c>
      <c r="J223" s="39">
        <v>0</v>
      </c>
      <c r="K223" s="39">
        <v>0</v>
      </c>
      <c r="L223" s="39">
        <v>0</v>
      </c>
      <c r="M223" s="39">
        <v>0</v>
      </c>
      <c r="N223" s="39">
        <v>0</v>
      </c>
      <c r="O223" s="39">
        <v>0</v>
      </c>
      <c r="P223" s="39">
        <v>0</v>
      </c>
      <c r="Q223" s="39">
        <v>0</v>
      </c>
      <c r="R223" s="39">
        <v>0</v>
      </c>
      <c r="S223" s="39">
        <v>0</v>
      </c>
      <c r="T223" s="39">
        <v>0</v>
      </c>
      <c r="U223" s="39">
        <v>0</v>
      </c>
      <c r="V223" s="39">
        <v>0</v>
      </c>
      <c r="W223" s="39">
        <v>0</v>
      </c>
      <c r="X223" s="39">
        <v>0</v>
      </c>
      <c r="Y223" s="39">
        <v>0</v>
      </c>
      <c r="Z223" s="39">
        <v>0</v>
      </c>
      <c r="AA223" s="39">
        <v>0</v>
      </c>
      <c r="AB223" s="39">
        <v>0</v>
      </c>
      <c r="AC223" s="39">
        <v>0</v>
      </c>
      <c r="AD223" s="39">
        <v>0</v>
      </c>
      <c r="AE223" s="39">
        <v>0</v>
      </c>
      <c r="AF223" s="39">
        <v>0</v>
      </c>
      <c r="AG223" s="39">
        <v>0</v>
      </c>
      <c r="AH223" s="39">
        <v>0</v>
      </c>
      <c r="AI223" s="39">
        <v>0</v>
      </c>
      <c r="AJ223" s="39">
        <v>0</v>
      </c>
      <c r="AK223" s="39">
        <v>0</v>
      </c>
      <c r="AL223" s="39">
        <v>0</v>
      </c>
      <c r="AM223" s="39">
        <v>0</v>
      </c>
      <c r="AN223" s="39">
        <v>0</v>
      </c>
      <c r="AO223" s="39">
        <v>1E-4</v>
      </c>
      <c r="AP223" s="39">
        <v>0</v>
      </c>
      <c r="AQ223" s="39">
        <v>0</v>
      </c>
      <c r="AR223" s="39">
        <v>0</v>
      </c>
      <c r="AS223" s="39">
        <v>0</v>
      </c>
      <c r="AT223" s="39">
        <v>0</v>
      </c>
      <c r="AU223" s="39">
        <v>0</v>
      </c>
      <c r="AV223" s="39">
        <v>0</v>
      </c>
      <c r="AW223" s="39">
        <v>0</v>
      </c>
      <c r="AX223" s="39">
        <v>0</v>
      </c>
      <c r="AY223" s="39">
        <v>0</v>
      </c>
      <c r="AZ223" s="39">
        <v>0</v>
      </c>
      <c r="BA223" s="39">
        <v>0</v>
      </c>
      <c r="BB223" s="39">
        <v>0</v>
      </c>
      <c r="BC223" s="39">
        <v>1E-4</v>
      </c>
      <c r="BF223"/>
      <c r="BG223" s="39"/>
      <c r="BH223" s="39"/>
      <c r="BI223" s="39"/>
      <c r="BJ223" s="39"/>
      <c r="BK223" s="39"/>
      <c r="BL223" s="39"/>
      <c r="BM223" s="39"/>
      <c r="BN223" s="39"/>
      <c r="BO223" s="39"/>
      <c r="BP223" s="39"/>
      <c r="BQ223" s="39"/>
      <c r="BR223" s="38"/>
      <c r="BS223" s="39"/>
      <c r="BT223" s="39"/>
      <c r="BU223" s="39"/>
      <c r="BV223" s="39"/>
      <c r="BW223" s="39"/>
      <c r="BX223" s="39"/>
      <c r="BY223" s="39"/>
      <c r="BZ223" s="39"/>
      <c r="CA223" s="39"/>
      <c r="CB223" s="39"/>
      <c r="CC223" s="39"/>
      <c r="CD223" s="39"/>
      <c r="CE223" s="39"/>
      <c r="CF223" s="39"/>
      <c r="CH223" s="38"/>
      <c r="CI223" s="39"/>
      <c r="CJ223" s="39"/>
      <c r="CL223" s="38"/>
      <c r="CM223" s="39"/>
      <c r="CN223" s="39"/>
      <c r="CP223" s="38"/>
      <c r="CQ223" s="39"/>
      <c r="CS223" s="38"/>
      <c r="CT223" s="39"/>
      <c r="CU223" s="39"/>
      <c r="CV223" s="39"/>
      <c r="CX223" s="38"/>
      <c r="CY223" s="39"/>
      <c r="CZ223" s="39"/>
      <c r="DA223" s="39"/>
      <c r="DB223" s="39"/>
      <c r="DD223" s="38"/>
      <c r="DE223" s="39"/>
      <c r="DF223" s="39"/>
      <c r="DG223" s="39"/>
      <c r="DH223" s="39"/>
      <c r="DI223" s="39"/>
      <c r="DJ223" s="39"/>
      <c r="DL223" s="38"/>
      <c r="DM223" s="39"/>
      <c r="DN223" s="39"/>
      <c r="DO223" s="39"/>
      <c r="DQ223" s="38"/>
      <c r="DR223" s="39"/>
      <c r="DT223" s="38"/>
      <c r="DU223" s="39"/>
    </row>
    <row r="224" spans="1:125" ht="16" x14ac:dyDescent="0.2">
      <c r="A224" s="3" t="s">
        <v>43</v>
      </c>
      <c r="B224" s="3" t="s">
        <v>189</v>
      </c>
      <c r="C224" s="3">
        <v>0.113</v>
      </c>
      <c r="D224" s="3">
        <v>187</v>
      </c>
      <c r="G224" s="38" t="s">
        <v>552</v>
      </c>
      <c r="H224" s="39">
        <v>0</v>
      </c>
      <c r="I224" s="39">
        <v>0</v>
      </c>
      <c r="J224" s="39">
        <v>0</v>
      </c>
      <c r="K224" s="39">
        <v>0</v>
      </c>
      <c r="L224" s="39">
        <v>2.9999999999999997E-4</v>
      </c>
      <c r="M224" s="39">
        <v>0</v>
      </c>
      <c r="N224" s="39">
        <v>0</v>
      </c>
      <c r="O224" s="39">
        <v>0</v>
      </c>
      <c r="P224" s="39">
        <v>0</v>
      </c>
      <c r="Q224" s="39">
        <v>0</v>
      </c>
      <c r="R224" s="39">
        <v>0</v>
      </c>
      <c r="S224" s="39">
        <v>0</v>
      </c>
      <c r="T224" s="39">
        <v>0</v>
      </c>
      <c r="U224" s="39">
        <v>0</v>
      </c>
      <c r="V224" s="39">
        <v>0</v>
      </c>
      <c r="W224" s="39">
        <v>0</v>
      </c>
      <c r="X224" s="39">
        <v>0</v>
      </c>
      <c r="Y224" s="39">
        <v>0</v>
      </c>
      <c r="Z224" s="39">
        <v>0</v>
      </c>
      <c r="AA224" s="39">
        <v>0</v>
      </c>
      <c r="AB224" s="39">
        <v>0</v>
      </c>
      <c r="AC224" s="39">
        <v>0</v>
      </c>
      <c r="AD224" s="39">
        <v>0</v>
      </c>
      <c r="AE224" s="39">
        <v>0</v>
      </c>
      <c r="AF224" s="39">
        <v>0</v>
      </c>
      <c r="AG224" s="39">
        <v>0</v>
      </c>
      <c r="AH224" s="39">
        <v>0</v>
      </c>
      <c r="AI224" s="39">
        <v>1E-4</v>
      </c>
      <c r="AJ224" s="39">
        <v>0</v>
      </c>
      <c r="AK224" s="39">
        <v>0</v>
      </c>
      <c r="AL224" s="39">
        <v>0</v>
      </c>
      <c r="AM224" s="39">
        <v>0</v>
      </c>
      <c r="AN224" s="39">
        <v>0</v>
      </c>
      <c r="AO224" s="39">
        <v>0</v>
      </c>
      <c r="AP224" s="39">
        <v>0</v>
      </c>
      <c r="AQ224" s="39">
        <v>0</v>
      </c>
      <c r="AR224" s="39">
        <v>0</v>
      </c>
      <c r="AS224" s="39">
        <v>0</v>
      </c>
      <c r="AT224" s="39">
        <v>0</v>
      </c>
      <c r="AU224" s="39">
        <v>0</v>
      </c>
      <c r="AV224" s="39">
        <v>0</v>
      </c>
      <c r="AW224" s="39">
        <v>0</v>
      </c>
      <c r="AX224" s="39">
        <v>0</v>
      </c>
      <c r="AY224" s="39">
        <v>0</v>
      </c>
      <c r="AZ224" s="39">
        <v>0</v>
      </c>
      <c r="BA224" s="39">
        <v>0</v>
      </c>
      <c r="BB224" s="39">
        <v>0</v>
      </c>
      <c r="BC224" s="39">
        <v>1.9999999999999998E-4</v>
      </c>
      <c r="BF224"/>
      <c r="BG224" s="39"/>
      <c r="BH224" s="39"/>
      <c r="BI224" s="39"/>
      <c r="BJ224" s="39"/>
      <c r="BK224" s="39"/>
      <c r="BL224" s="39"/>
      <c r="BM224" s="39"/>
      <c r="BN224" s="39"/>
      <c r="BO224" s="39"/>
      <c r="BP224" s="39"/>
      <c r="BQ224" s="39"/>
      <c r="BR224" s="38"/>
      <c r="BS224" s="39"/>
      <c r="BT224" s="39"/>
      <c r="BU224" s="39"/>
      <c r="BV224" s="39"/>
      <c r="BW224" s="39"/>
      <c r="BX224" s="39"/>
      <c r="BY224" s="39"/>
      <c r="BZ224" s="39"/>
      <c r="CA224" s="39"/>
      <c r="CB224" s="39"/>
      <c r="CC224" s="39"/>
      <c r="CD224" s="39"/>
      <c r="CE224" s="39"/>
      <c r="CF224" s="39"/>
      <c r="CH224" s="38"/>
      <c r="CI224" s="39"/>
      <c r="CJ224" s="39"/>
      <c r="CL224" s="38"/>
      <c r="CM224" s="39"/>
      <c r="CN224" s="39"/>
      <c r="CP224" s="38"/>
      <c r="CQ224" s="39"/>
      <c r="CS224" s="38"/>
      <c r="CT224" s="39"/>
      <c r="CU224" s="39"/>
      <c r="CV224" s="39"/>
      <c r="CX224" s="38"/>
      <c r="CY224" s="39"/>
      <c r="CZ224" s="39"/>
      <c r="DA224" s="39"/>
      <c r="DB224" s="39"/>
      <c r="DD224" s="38"/>
      <c r="DE224" s="39"/>
      <c r="DF224" s="39"/>
      <c r="DG224" s="39"/>
      <c r="DH224" s="39"/>
      <c r="DI224" s="39"/>
      <c r="DJ224" s="39"/>
      <c r="DL224" s="38"/>
      <c r="DM224" s="39"/>
      <c r="DN224" s="39"/>
      <c r="DO224" s="39"/>
      <c r="DQ224" s="38"/>
      <c r="DR224" s="39"/>
      <c r="DT224" s="38"/>
      <c r="DU224" s="39"/>
    </row>
    <row r="225" spans="1:125" ht="16" x14ac:dyDescent="0.2">
      <c r="A225" s="3" t="s">
        <v>521</v>
      </c>
      <c r="B225" s="3" t="s">
        <v>189</v>
      </c>
      <c r="C225" s="3">
        <v>4.2000000000000003E-2</v>
      </c>
      <c r="D225" s="3">
        <v>187</v>
      </c>
      <c r="G225" s="38" t="s">
        <v>553</v>
      </c>
      <c r="H225" s="39">
        <v>0</v>
      </c>
      <c r="I225" s="39">
        <v>0</v>
      </c>
      <c r="J225" s="39">
        <v>0</v>
      </c>
      <c r="K225" s="39">
        <v>0</v>
      </c>
      <c r="L225" s="39">
        <v>0</v>
      </c>
      <c r="M225" s="39">
        <v>0</v>
      </c>
      <c r="N225" s="39">
        <v>0</v>
      </c>
      <c r="O225" s="39">
        <v>0</v>
      </c>
      <c r="P225" s="39">
        <v>0</v>
      </c>
      <c r="Q225" s="39">
        <v>0</v>
      </c>
      <c r="R225" s="39">
        <v>0</v>
      </c>
      <c r="S225" s="39">
        <v>0</v>
      </c>
      <c r="T225" s="39">
        <v>0</v>
      </c>
      <c r="U225" s="39">
        <v>0</v>
      </c>
      <c r="V225" s="39">
        <v>0</v>
      </c>
      <c r="W225" s="39">
        <v>0</v>
      </c>
      <c r="X225" s="39">
        <v>0</v>
      </c>
      <c r="Y225" s="39">
        <v>0</v>
      </c>
      <c r="Z225" s="39">
        <v>0</v>
      </c>
      <c r="AA225" s="39">
        <v>0</v>
      </c>
      <c r="AB225" s="39">
        <v>0</v>
      </c>
      <c r="AC225" s="39">
        <v>0</v>
      </c>
      <c r="AD225" s="39">
        <v>0</v>
      </c>
      <c r="AE225" s="39">
        <v>0</v>
      </c>
      <c r="AF225" s="39">
        <v>9.6299999999999997E-2</v>
      </c>
      <c r="AG225" s="39">
        <v>0</v>
      </c>
      <c r="AH225" s="39">
        <v>0</v>
      </c>
      <c r="AI225" s="39">
        <v>0</v>
      </c>
      <c r="AJ225" s="39">
        <v>0</v>
      </c>
      <c r="AK225" s="39">
        <v>0</v>
      </c>
      <c r="AL225" s="39">
        <v>0</v>
      </c>
      <c r="AM225" s="39">
        <v>0</v>
      </c>
      <c r="AN225" s="39">
        <v>0</v>
      </c>
      <c r="AO225" s="39">
        <v>0</v>
      </c>
      <c r="AP225" s="39">
        <v>0</v>
      </c>
      <c r="AQ225" s="39">
        <v>0</v>
      </c>
      <c r="AR225" s="39">
        <v>0</v>
      </c>
      <c r="AS225" s="39">
        <v>0</v>
      </c>
      <c r="AT225" s="39">
        <v>0</v>
      </c>
      <c r="AU225" s="39">
        <v>0</v>
      </c>
      <c r="AV225" s="39">
        <v>0</v>
      </c>
      <c r="AW225" s="39">
        <v>0</v>
      </c>
      <c r="AX225" s="39">
        <v>0</v>
      </c>
      <c r="AY225" s="39">
        <v>0</v>
      </c>
      <c r="AZ225" s="39">
        <v>0</v>
      </c>
      <c r="BA225" s="39">
        <v>0</v>
      </c>
      <c r="BB225" s="39">
        <v>0</v>
      </c>
      <c r="BC225" s="39">
        <v>9.6299999999999997E-2</v>
      </c>
      <c r="BF225"/>
      <c r="BG225" s="39"/>
      <c r="BH225" s="39"/>
      <c r="BI225" s="39"/>
      <c r="BJ225" s="39"/>
      <c r="BK225" s="39"/>
      <c r="BL225" s="39"/>
      <c r="BM225" s="39"/>
      <c r="BN225" s="39"/>
      <c r="BO225" s="39"/>
      <c r="BP225" s="39"/>
      <c r="BQ225" s="39"/>
      <c r="BR225" s="38"/>
      <c r="BS225" s="39"/>
      <c r="BT225" s="39"/>
      <c r="BU225" s="39"/>
      <c r="BV225" s="39"/>
      <c r="BW225" s="39"/>
      <c r="BX225" s="39"/>
      <c r="BY225" s="39"/>
      <c r="BZ225" s="39"/>
      <c r="CA225" s="39"/>
      <c r="CB225" s="39"/>
      <c r="CC225" s="39"/>
      <c r="CD225" s="39"/>
      <c r="CE225" s="39"/>
      <c r="CF225" s="39"/>
      <c r="CH225" s="38"/>
      <c r="CI225" s="39"/>
      <c r="CJ225" s="39"/>
      <c r="CL225" s="38"/>
      <c r="CM225" s="39"/>
      <c r="CN225" s="39"/>
      <c r="CP225" s="38"/>
      <c r="CQ225" s="39"/>
      <c r="CS225" s="38"/>
      <c r="CT225" s="39"/>
      <c r="CU225" s="39"/>
      <c r="CV225" s="39"/>
      <c r="CX225" s="38"/>
      <c r="CY225" s="39"/>
      <c r="CZ225" s="39"/>
      <c r="DA225" s="39"/>
      <c r="DB225" s="39"/>
      <c r="DD225" s="38"/>
      <c r="DE225" s="39"/>
      <c r="DF225" s="39"/>
      <c r="DG225" s="39"/>
      <c r="DH225" s="39"/>
      <c r="DI225" s="39"/>
      <c r="DJ225" s="39"/>
      <c r="DL225" s="38"/>
      <c r="DM225" s="39"/>
      <c r="DN225" s="39"/>
      <c r="DO225" s="39"/>
      <c r="DQ225" s="38"/>
      <c r="DR225" s="39"/>
      <c r="DT225" s="38"/>
      <c r="DU225" s="39"/>
    </row>
    <row r="226" spans="1:125" ht="16" x14ac:dyDescent="0.2">
      <c r="A226" s="3" t="s">
        <v>46</v>
      </c>
      <c r="B226" s="3" t="s">
        <v>189</v>
      </c>
      <c r="C226" s="3">
        <v>7.0000000000000001E-3</v>
      </c>
      <c r="D226" s="3">
        <v>187</v>
      </c>
      <c r="G226" s="38" t="s">
        <v>554</v>
      </c>
      <c r="H226" s="39">
        <v>0</v>
      </c>
      <c r="I226" s="39">
        <v>0</v>
      </c>
      <c r="J226" s="39">
        <v>0</v>
      </c>
      <c r="K226" s="39">
        <v>0</v>
      </c>
      <c r="L226" s="39">
        <v>0</v>
      </c>
      <c r="M226" s="39">
        <v>0</v>
      </c>
      <c r="N226" s="39">
        <v>0</v>
      </c>
      <c r="O226" s="39">
        <v>0</v>
      </c>
      <c r="P226" s="39">
        <v>0</v>
      </c>
      <c r="Q226" s="39">
        <v>0</v>
      </c>
      <c r="R226" s="39">
        <v>0</v>
      </c>
      <c r="S226" s="39">
        <v>0</v>
      </c>
      <c r="T226" s="39">
        <v>0</v>
      </c>
      <c r="U226" s="39">
        <v>0</v>
      </c>
      <c r="V226" s="39">
        <v>0</v>
      </c>
      <c r="W226" s="39">
        <v>0</v>
      </c>
      <c r="X226" s="39">
        <v>0</v>
      </c>
      <c r="Y226" s="39">
        <v>0</v>
      </c>
      <c r="Z226" s="39">
        <v>0</v>
      </c>
      <c r="AA226" s="39">
        <v>0</v>
      </c>
      <c r="AB226" s="39">
        <v>0</v>
      </c>
      <c r="AC226" s="39">
        <v>0</v>
      </c>
      <c r="AD226" s="39">
        <v>0</v>
      </c>
      <c r="AE226" s="39">
        <v>0</v>
      </c>
      <c r="AF226" s="39">
        <v>0</v>
      </c>
      <c r="AG226" s="39">
        <v>0</v>
      </c>
      <c r="AH226" s="39">
        <v>0</v>
      </c>
      <c r="AI226" s="39">
        <v>0</v>
      </c>
      <c r="AJ226" s="39">
        <v>0</v>
      </c>
      <c r="AK226" s="39">
        <v>0</v>
      </c>
      <c r="AL226" s="39">
        <v>0</v>
      </c>
      <c r="AM226" s="39">
        <v>0</v>
      </c>
      <c r="AN226" s="39">
        <v>0</v>
      </c>
      <c r="AO226" s="39">
        <v>0</v>
      </c>
      <c r="AP226" s="39">
        <v>0</v>
      </c>
      <c r="AQ226" s="39">
        <v>0</v>
      </c>
      <c r="AR226" s="39">
        <v>0</v>
      </c>
      <c r="AS226" s="39">
        <v>0</v>
      </c>
      <c r="AT226" s="39">
        <v>1E-4</v>
      </c>
      <c r="AU226" s="39">
        <v>0</v>
      </c>
      <c r="AV226" s="39">
        <v>0</v>
      </c>
      <c r="AW226" s="39">
        <v>0</v>
      </c>
      <c r="AX226" s="39">
        <v>0</v>
      </c>
      <c r="AY226" s="39">
        <v>0</v>
      </c>
      <c r="AZ226" s="39">
        <v>0</v>
      </c>
      <c r="BA226" s="39">
        <v>0</v>
      </c>
      <c r="BB226" s="39">
        <v>0</v>
      </c>
      <c r="BC226" s="39">
        <v>1E-4</v>
      </c>
      <c r="BF226"/>
      <c r="BG226" s="39"/>
      <c r="BH226" s="39"/>
      <c r="BI226" s="39"/>
      <c r="BJ226" s="39"/>
      <c r="BK226" s="39"/>
      <c r="BL226" s="39"/>
      <c r="BM226" s="39"/>
      <c r="BN226" s="39"/>
      <c r="BO226" s="39"/>
      <c r="BP226" s="39"/>
      <c r="BQ226" s="39"/>
      <c r="BR226" s="38"/>
      <c r="BS226" s="39"/>
      <c r="BT226" s="39"/>
      <c r="BU226" s="39"/>
      <c r="BV226" s="39"/>
      <c r="BW226" s="39"/>
      <c r="BX226" s="39"/>
      <c r="BY226" s="39"/>
      <c r="BZ226" s="39"/>
      <c r="CA226" s="39"/>
      <c r="CB226" s="39"/>
      <c r="CC226" s="39"/>
      <c r="CD226" s="39"/>
      <c r="CE226" s="39"/>
      <c r="CF226" s="39"/>
      <c r="CH226" s="38"/>
      <c r="CI226" s="39"/>
      <c r="CJ226" s="39"/>
      <c r="CL226" s="38"/>
      <c r="CM226" s="39"/>
      <c r="CN226" s="39"/>
      <c r="CP226" s="38"/>
      <c r="CQ226" s="39"/>
      <c r="CS226" s="38"/>
      <c r="CT226" s="39"/>
      <c r="CU226" s="39"/>
      <c r="CV226" s="39"/>
      <c r="CX226" s="38"/>
      <c r="CY226" s="39"/>
      <c r="CZ226" s="39"/>
      <c r="DA226" s="39"/>
      <c r="DB226" s="39"/>
      <c r="DD226" s="38"/>
      <c r="DE226" s="39"/>
      <c r="DF226" s="39"/>
      <c r="DG226" s="39"/>
      <c r="DH226" s="39"/>
      <c r="DI226" s="39"/>
      <c r="DJ226" s="39"/>
      <c r="DL226" s="38"/>
      <c r="DM226" s="39"/>
      <c r="DN226" s="39"/>
      <c r="DO226" s="39"/>
      <c r="DQ226" s="38"/>
      <c r="DR226" s="39"/>
      <c r="DT226" s="38"/>
      <c r="DU226" s="39"/>
    </row>
    <row r="227" spans="1:125" ht="16" x14ac:dyDescent="0.2">
      <c r="A227" s="3" t="s">
        <v>522</v>
      </c>
      <c r="B227" s="3" t="s">
        <v>189</v>
      </c>
      <c r="C227" s="3">
        <v>7.0000000000000001E-3</v>
      </c>
      <c r="D227" s="3">
        <v>187</v>
      </c>
      <c r="G227" s="38" t="s">
        <v>49</v>
      </c>
      <c r="H227" s="39">
        <v>5.8999999999999997E-2</v>
      </c>
      <c r="I227" s="39">
        <v>5.5500000000000001E-2</v>
      </c>
      <c r="J227" s="39">
        <v>7.8E-2</v>
      </c>
      <c r="K227" s="39">
        <v>3.5000000000000003E-2</v>
      </c>
      <c r="L227" s="39">
        <v>2.3800000000000002E-2</v>
      </c>
      <c r="M227" s="39">
        <v>5.5800000000000002E-2</v>
      </c>
      <c r="N227" s="39">
        <v>0.06</v>
      </c>
      <c r="O227" s="39">
        <v>5.5E-2</v>
      </c>
      <c r="P227" s="39">
        <v>0.08</v>
      </c>
      <c r="Q227" s="39">
        <v>5.1999999999999998E-2</v>
      </c>
      <c r="R227" s="39">
        <v>6.7000000000000004E-2</v>
      </c>
      <c r="S227" s="39">
        <v>2.5000000000000001E-2</v>
      </c>
      <c r="T227" s="39">
        <v>6.5000000000000002E-2</v>
      </c>
      <c r="U227" s="39">
        <v>3.7999999999999999E-2</v>
      </c>
      <c r="V227" s="39">
        <v>6.6000000000000003E-2</v>
      </c>
      <c r="W227" s="39">
        <v>2.5999999999999999E-2</v>
      </c>
      <c r="X227" s="39">
        <v>4.2000000000000003E-2</v>
      </c>
      <c r="Y227" s="39">
        <v>4.9000000000000002E-2</v>
      </c>
      <c r="Z227" s="39">
        <v>3.1E-2</v>
      </c>
      <c r="AA227" s="39">
        <v>0</v>
      </c>
      <c r="AB227" s="39">
        <v>1.7000000000000001E-2</v>
      </c>
      <c r="AC227" s="39">
        <v>6.9000000000000006E-2</v>
      </c>
      <c r="AD227" s="39">
        <v>5.2499999999999998E-2</v>
      </c>
      <c r="AE227" s="39">
        <v>5.4199999999999998E-2</v>
      </c>
      <c r="AF227" s="39">
        <v>0</v>
      </c>
      <c r="AG227" s="39">
        <v>5.33E-2</v>
      </c>
      <c r="AH227" s="39">
        <v>6.9800000000000001E-2</v>
      </c>
      <c r="AI227" s="39">
        <v>7.7999999999999996E-3</v>
      </c>
      <c r="AJ227" s="39">
        <v>5.6300000000000003E-2</v>
      </c>
      <c r="AK227" s="39">
        <v>6.7999999999999996E-3</v>
      </c>
      <c r="AL227" s="39">
        <v>1.8100000000000002E-2</v>
      </c>
      <c r="AM227" s="39">
        <v>4.7800000000000002E-2</v>
      </c>
      <c r="AN227" s="39">
        <v>7.6E-3</v>
      </c>
      <c r="AO227" s="39">
        <v>1.7299999999999999E-2</v>
      </c>
      <c r="AP227" s="39">
        <v>3.7199999999999997E-2</v>
      </c>
      <c r="AQ227" s="39">
        <v>4.3400000000000001E-2</v>
      </c>
      <c r="AR227" s="39">
        <v>6.7299999999999999E-2</v>
      </c>
      <c r="AS227" s="39">
        <v>4.7E-2</v>
      </c>
      <c r="AT227" s="39">
        <v>8.3999999999999995E-3</v>
      </c>
      <c r="AU227" s="39">
        <v>5.7000000000000002E-2</v>
      </c>
      <c r="AV227" s="39">
        <v>0</v>
      </c>
      <c r="AW227" s="39">
        <v>4.0500000000000001E-2</v>
      </c>
      <c r="AX227" s="39">
        <v>4.5999999999999999E-2</v>
      </c>
      <c r="AY227" s="39">
        <v>0.05</v>
      </c>
      <c r="AZ227" s="39">
        <v>2.5000000000000001E-2</v>
      </c>
      <c r="BA227" s="39">
        <v>0</v>
      </c>
      <c r="BB227" s="39">
        <v>1.0999999999999999E-2</v>
      </c>
      <c r="BC227" s="39">
        <v>4.3567441860465121E-2</v>
      </c>
      <c r="BF227"/>
      <c r="BG227" s="39"/>
      <c r="BH227" s="39"/>
      <c r="BI227" s="39"/>
      <c r="BJ227" s="39"/>
      <c r="BK227" s="39"/>
      <c r="BL227" s="39"/>
      <c r="BM227" s="39"/>
      <c r="BN227" s="39"/>
      <c r="BO227" s="39"/>
      <c r="BP227" s="39"/>
      <c r="BQ227" s="39"/>
      <c r="BR227" s="38"/>
      <c r="BS227" s="39"/>
      <c r="BT227" s="39"/>
      <c r="BU227" s="39"/>
      <c r="BV227" s="39"/>
      <c r="BW227" s="39"/>
      <c r="BX227" s="39"/>
      <c r="BY227" s="39"/>
      <c r="BZ227" s="39"/>
      <c r="CA227" s="39"/>
      <c r="CB227" s="39"/>
      <c r="CC227" s="39"/>
      <c r="CD227" s="39"/>
      <c r="CE227" s="39"/>
      <c r="CF227" s="39"/>
      <c r="CH227" s="38"/>
      <c r="CI227" s="39"/>
      <c r="CJ227" s="39"/>
      <c r="CL227" s="38"/>
      <c r="CM227" s="39"/>
      <c r="CN227" s="39"/>
      <c r="CP227" s="38"/>
      <c r="CQ227" s="39"/>
      <c r="CS227" s="38"/>
      <c r="CT227" s="39"/>
      <c r="CU227" s="39"/>
      <c r="CV227" s="39"/>
      <c r="CX227" s="38"/>
      <c r="CY227" s="39"/>
      <c r="CZ227" s="39"/>
      <c r="DA227" s="39"/>
      <c r="DB227" s="39"/>
      <c r="DD227" s="38"/>
      <c r="DE227" s="39"/>
      <c r="DF227" s="39"/>
      <c r="DG227" s="39"/>
      <c r="DH227" s="39"/>
      <c r="DI227" s="39"/>
      <c r="DJ227" s="39"/>
      <c r="DL227" s="38"/>
      <c r="DM227" s="39"/>
      <c r="DN227" s="39"/>
      <c r="DO227" s="39"/>
      <c r="DQ227" s="38"/>
      <c r="DR227" s="39"/>
      <c r="DT227" s="38"/>
      <c r="DU227" s="39"/>
    </row>
    <row r="228" spans="1:125" ht="16" x14ac:dyDescent="0.2">
      <c r="A228" s="3" t="s">
        <v>48</v>
      </c>
      <c r="B228" s="3" t="s">
        <v>189</v>
      </c>
      <c r="C228" s="3">
        <v>1.4E-2</v>
      </c>
      <c r="D228" s="3">
        <v>187</v>
      </c>
      <c r="G228" s="38" t="s">
        <v>51</v>
      </c>
      <c r="H228" s="39">
        <v>6.7000000000000004E-2</v>
      </c>
      <c r="I228" s="39">
        <v>6.4500000000000002E-2</v>
      </c>
      <c r="J228" s="39">
        <v>6.5000000000000002E-2</v>
      </c>
      <c r="K228" s="39">
        <v>7.6999999999999999E-2</v>
      </c>
      <c r="L228" s="39">
        <v>3.6200000000000003E-2</v>
      </c>
      <c r="M228" s="39">
        <v>5.1900000000000002E-2</v>
      </c>
      <c r="N228" s="39">
        <v>4.1000000000000002E-2</v>
      </c>
      <c r="O228" s="39">
        <v>4.8000000000000001E-2</v>
      </c>
      <c r="P228" s="39">
        <v>6.7000000000000004E-2</v>
      </c>
      <c r="Q228" s="39">
        <v>5.1999999999999998E-2</v>
      </c>
      <c r="R228" s="39">
        <v>7.5999999999999998E-2</v>
      </c>
      <c r="S228" s="39">
        <v>3.1E-2</v>
      </c>
      <c r="T228" s="39">
        <v>4.2999999999999997E-2</v>
      </c>
      <c r="U228" s="39">
        <v>3.5000000000000003E-2</v>
      </c>
      <c r="V228" s="39">
        <v>4.4999999999999998E-2</v>
      </c>
      <c r="W228" s="39">
        <v>0</v>
      </c>
      <c r="X228" s="39">
        <v>3.8800000000000001E-2</v>
      </c>
      <c r="Y228" s="39">
        <v>0.04</v>
      </c>
      <c r="Z228" s="39">
        <v>3.4000000000000002E-2</v>
      </c>
      <c r="AA228" s="39">
        <v>0</v>
      </c>
      <c r="AB228" s="39">
        <v>3.4000000000000002E-2</v>
      </c>
      <c r="AC228" s="39">
        <v>5.2999999999999999E-2</v>
      </c>
      <c r="AD228" s="39">
        <v>8.4199999999999997E-2</v>
      </c>
      <c r="AE228" s="39">
        <v>7.2999999999999995E-2</v>
      </c>
      <c r="AF228" s="39">
        <v>0</v>
      </c>
      <c r="AG228" s="39">
        <v>7.0300000000000001E-2</v>
      </c>
      <c r="AH228" s="39">
        <v>5.5399999999999998E-2</v>
      </c>
      <c r="AI228" s="39">
        <v>2.4199999999999999E-2</v>
      </c>
      <c r="AJ228" s="39">
        <v>4.8800000000000003E-2</v>
      </c>
      <c r="AK228" s="39">
        <v>1.03E-2</v>
      </c>
      <c r="AL228" s="39">
        <v>1.6400000000000001E-2</v>
      </c>
      <c r="AM228" s="39">
        <v>4.2099999999999999E-2</v>
      </c>
      <c r="AN228" s="39">
        <v>5.7500000000000002E-2</v>
      </c>
      <c r="AO228" s="39">
        <v>8.6199999999999999E-2</v>
      </c>
      <c r="AP228" s="39">
        <v>3.5000000000000003E-2</v>
      </c>
      <c r="AQ228" s="39">
        <v>5.2400000000000002E-2</v>
      </c>
      <c r="AR228" s="39">
        <v>3.3700000000000001E-2</v>
      </c>
      <c r="AS228" s="39">
        <v>2.8199999999999999E-2</v>
      </c>
      <c r="AT228" s="39">
        <v>1.9099999999999999E-2</v>
      </c>
      <c r="AU228" s="39">
        <v>4.2999999999999997E-2</v>
      </c>
      <c r="AV228" s="39">
        <v>1.9E-2</v>
      </c>
      <c r="AW228" s="39">
        <v>5.6300000000000003E-2</v>
      </c>
      <c r="AX228" s="39">
        <v>4.4999999999999998E-2</v>
      </c>
      <c r="AY228" s="39">
        <v>4.4999999999999998E-2</v>
      </c>
      <c r="AZ228" s="39">
        <v>4.1000000000000002E-2</v>
      </c>
      <c r="BA228" s="39">
        <v>0</v>
      </c>
      <c r="BB228" s="39">
        <v>1.6E-2</v>
      </c>
      <c r="BC228" s="39">
        <v>4.6546511627906968E-2</v>
      </c>
      <c r="BF228"/>
      <c r="BG228" s="39"/>
      <c r="BH228" s="39"/>
      <c r="BI228" s="39"/>
      <c r="BJ228" s="39"/>
      <c r="BK228" s="39"/>
      <c r="BL228" s="39"/>
      <c r="BM228" s="39"/>
      <c r="BN228" s="39"/>
      <c r="BO228" s="39"/>
      <c r="BP228" s="39"/>
      <c r="BQ228" s="39"/>
      <c r="BR228" s="38"/>
      <c r="BS228" s="39"/>
      <c r="BT228" s="39"/>
      <c r="BU228" s="39"/>
      <c r="BV228" s="39"/>
      <c r="BW228" s="39"/>
      <c r="BX228" s="39"/>
      <c r="BY228" s="39"/>
      <c r="BZ228" s="39"/>
      <c r="CA228" s="39"/>
      <c r="CB228" s="39"/>
      <c r="CC228" s="39"/>
      <c r="CD228" s="39"/>
      <c r="CE228" s="39"/>
      <c r="CF228" s="39"/>
      <c r="CH228" s="38"/>
      <c r="CI228" s="39"/>
      <c r="CJ228" s="39"/>
      <c r="CL228" s="38"/>
      <c r="CM228" s="39"/>
      <c r="CN228" s="39"/>
      <c r="CP228" s="38"/>
      <c r="CQ228" s="39"/>
      <c r="CS228" s="38"/>
      <c r="CT228" s="39"/>
      <c r="CU228" s="39"/>
      <c r="CV228" s="39"/>
      <c r="CX228" s="38"/>
      <c r="CY228" s="39"/>
      <c r="CZ228" s="39"/>
      <c r="DA228" s="39"/>
      <c r="DB228" s="39"/>
      <c r="DD228" s="38"/>
      <c r="DE228" s="39"/>
      <c r="DF228" s="39"/>
      <c r="DG228" s="39"/>
      <c r="DH228" s="39"/>
      <c r="DI228" s="39"/>
      <c r="DJ228" s="39"/>
      <c r="DL228" s="38"/>
      <c r="DM228" s="39"/>
      <c r="DN228" s="39"/>
      <c r="DO228" s="39"/>
      <c r="DQ228" s="38"/>
      <c r="DR228" s="39"/>
      <c r="DT228" s="38"/>
      <c r="DU228" s="39"/>
    </row>
    <row r="229" spans="1:125" ht="16" x14ac:dyDescent="0.2">
      <c r="A229" s="3" t="s">
        <v>546</v>
      </c>
      <c r="B229" s="3" t="s">
        <v>189</v>
      </c>
      <c r="C229" s="3">
        <v>7.0000000000000001E-3</v>
      </c>
      <c r="D229" s="3">
        <v>187</v>
      </c>
      <c r="G229" s="38" t="s">
        <v>556</v>
      </c>
      <c r="H229" s="39">
        <v>3.5000000000000003E-2</v>
      </c>
      <c r="I229" s="39">
        <v>3.6999999999999998E-2</v>
      </c>
      <c r="J229" s="39">
        <v>2.1000000000000001E-2</v>
      </c>
      <c r="K229" s="39">
        <v>3.5000000000000003E-2</v>
      </c>
      <c r="L229" s="39">
        <v>2.9999999999999997E-4</v>
      </c>
      <c r="M229" s="39">
        <v>1.2500000000000001E-2</v>
      </c>
      <c r="N229" s="39">
        <v>1.0999999999999999E-2</v>
      </c>
      <c r="O229" s="39">
        <v>3.0000000000000001E-3</v>
      </c>
      <c r="P229" s="39">
        <v>3.0000000000000001E-3</v>
      </c>
      <c r="Q229" s="39">
        <v>2.3E-2</v>
      </c>
      <c r="R229" s="39">
        <v>3.3000000000000002E-2</v>
      </c>
      <c r="S229" s="39">
        <v>5.0000000000000001E-3</v>
      </c>
      <c r="T229" s="39">
        <v>1.2999999999999999E-2</v>
      </c>
      <c r="U229" s="39">
        <v>1.0999999999999999E-2</v>
      </c>
      <c r="V229" s="39">
        <v>1.9E-2</v>
      </c>
      <c r="W229" s="39">
        <v>0</v>
      </c>
      <c r="X229" s="39">
        <v>1.5299999999999999E-2</v>
      </c>
      <c r="Y229" s="39">
        <v>1.0999999999999999E-2</v>
      </c>
      <c r="Z229" s="39">
        <v>1.2999999999999999E-2</v>
      </c>
      <c r="AA229" s="39">
        <v>0</v>
      </c>
      <c r="AB229" s="39">
        <v>4.0000000000000001E-3</v>
      </c>
      <c r="AC229" s="39">
        <v>1.4999999999999999E-2</v>
      </c>
      <c r="AD229" s="39">
        <v>3.7900000000000003E-2</v>
      </c>
      <c r="AE229" s="39">
        <v>3.2599999999999997E-2</v>
      </c>
      <c r="AF229" s="39">
        <v>0</v>
      </c>
      <c r="AG229" s="39">
        <v>3.61E-2</v>
      </c>
      <c r="AH229" s="39">
        <v>2.0899999999999998E-2</v>
      </c>
      <c r="AI229" s="39">
        <v>2.0000000000000001E-4</v>
      </c>
      <c r="AJ229" s="39">
        <v>1.09E-2</v>
      </c>
      <c r="AK229" s="39">
        <v>6.9999999999999999E-4</v>
      </c>
      <c r="AL229" s="39">
        <v>2.8999999999999998E-3</v>
      </c>
      <c r="AM229" s="39">
        <v>1.3299999999999999E-2</v>
      </c>
      <c r="AN229" s="39">
        <v>5.0000000000000001E-4</v>
      </c>
      <c r="AO229" s="39">
        <v>1E-4</v>
      </c>
      <c r="AP229" s="39">
        <v>1.06E-2</v>
      </c>
      <c r="AQ229" s="39">
        <v>2.0500000000000001E-2</v>
      </c>
      <c r="AR229" s="39">
        <v>1.2999999999999999E-3</v>
      </c>
      <c r="AS229" s="39">
        <v>1.9E-3</v>
      </c>
      <c r="AT229" s="39">
        <v>2.0000000000000001E-4</v>
      </c>
      <c r="AU229" s="39">
        <v>1.4E-2</v>
      </c>
      <c r="AV229" s="39">
        <v>0</v>
      </c>
      <c r="AW229" s="39">
        <v>1.35E-2</v>
      </c>
      <c r="AX229" s="39">
        <v>1.4E-2</v>
      </c>
      <c r="AY229" s="39">
        <v>1.6E-2</v>
      </c>
      <c r="AZ229" s="39">
        <v>1.2E-2</v>
      </c>
      <c r="BA229" s="39">
        <v>0</v>
      </c>
      <c r="BB229" s="39">
        <v>7.0000000000000001E-3</v>
      </c>
      <c r="BC229" s="39">
        <v>1.398095238095238E-2</v>
      </c>
      <c r="BF229"/>
      <c r="BG229" s="39"/>
      <c r="BH229" s="39"/>
      <c r="BI229" s="39"/>
      <c r="BJ229" s="39"/>
      <c r="BK229" s="39"/>
      <c r="BL229" s="39"/>
      <c r="BM229" s="39"/>
      <c r="BN229" s="39"/>
      <c r="BO229" s="39"/>
      <c r="BP229" s="39"/>
      <c r="BQ229" s="39"/>
      <c r="BR229" s="38"/>
      <c r="BS229" s="39"/>
      <c r="BT229" s="39"/>
      <c r="BU229" s="39"/>
      <c r="BV229" s="39"/>
      <c r="BW229" s="39"/>
      <c r="BX229" s="39"/>
      <c r="BY229" s="39"/>
      <c r="BZ229" s="39"/>
      <c r="CA229" s="39"/>
      <c r="CB229" s="39"/>
      <c r="CC229" s="39"/>
      <c r="CD229" s="39"/>
      <c r="CE229" s="39"/>
      <c r="CF229" s="39"/>
      <c r="CH229" s="38"/>
      <c r="CI229" s="39"/>
      <c r="CJ229" s="39"/>
      <c r="CL229" s="38"/>
      <c r="CM229" s="39"/>
      <c r="CN229" s="39"/>
      <c r="CP229" s="38"/>
      <c r="CQ229" s="39"/>
      <c r="CS229" s="38"/>
      <c r="CT229" s="39"/>
      <c r="CU229" s="39"/>
      <c r="CV229" s="39"/>
      <c r="CX229" s="38"/>
      <c r="CY229" s="39"/>
      <c r="CZ229" s="39"/>
      <c r="DA229" s="39"/>
      <c r="DB229" s="39"/>
      <c r="DD229" s="38"/>
      <c r="DE229" s="39"/>
      <c r="DF229" s="39"/>
      <c r="DG229" s="39"/>
      <c r="DH229" s="39"/>
      <c r="DI229" s="39"/>
      <c r="DJ229" s="39"/>
      <c r="DL229" s="38"/>
      <c r="DM229" s="39"/>
      <c r="DN229" s="39"/>
      <c r="DO229" s="39"/>
      <c r="DQ229" s="38"/>
      <c r="DR229" s="39"/>
      <c r="DT229" s="38"/>
      <c r="DU229" s="39"/>
    </row>
    <row r="230" spans="1:125" ht="16" x14ac:dyDescent="0.2">
      <c r="A230" s="3" t="s">
        <v>49</v>
      </c>
      <c r="B230" s="3" t="s">
        <v>189</v>
      </c>
      <c r="C230" s="3">
        <v>3.5000000000000003E-2</v>
      </c>
      <c r="D230" s="3">
        <v>187</v>
      </c>
      <c r="G230" s="38" t="s">
        <v>52</v>
      </c>
      <c r="H230" s="39">
        <v>1.2E-2</v>
      </c>
      <c r="I230" s="39">
        <v>1.3100000000000001E-2</v>
      </c>
      <c r="J230" s="39">
        <v>1.7999999999999999E-2</v>
      </c>
      <c r="K230" s="39">
        <v>1.4E-2</v>
      </c>
      <c r="L230" s="39">
        <v>0</v>
      </c>
      <c r="M230" s="39">
        <v>0</v>
      </c>
      <c r="N230" s="39">
        <v>2E-3</v>
      </c>
      <c r="O230" s="39">
        <v>0</v>
      </c>
      <c r="P230" s="39">
        <v>0</v>
      </c>
      <c r="Q230" s="39">
        <v>3.0000000000000001E-3</v>
      </c>
      <c r="R230" s="39">
        <v>0.01</v>
      </c>
      <c r="S230" s="39">
        <v>0</v>
      </c>
      <c r="T230" s="39">
        <v>4.0000000000000002E-4</v>
      </c>
      <c r="U230" s="39">
        <v>3.0000000000000001E-3</v>
      </c>
      <c r="V230" s="39">
        <v>0</v>
      </c>
      <c r="W230" s="39">
        <v>0</v>
      </c>
      <c r="X230" s="39">
        <v>6.0000000000000001E-3</v>
      </c>
      <c r="Y230" s="39">
        <v>2E-3</v>
      </c>
      <c r="Z230" s="39">
        <v>4.0000000000000001E-3</v>
      </c>
      <c r="AA230" s="39">
        <v>0</v>
      </c>
      <c r="AB230" s="39">
        <v>0</v>
      </c>
      <c r="AC230" s="39">
        <v>0</v>
      </c>
      <c r="AD230" s="39">
        <v>1.14E-2</v>
      </c>
      <c r="AE230" s="39">
        <v>1.3899999999999999E-2</v>
      </c>
      <c r="AF230" s="39">
        <v>0</v>
      </c>
      <c r="AG230" s="39">
        <v>7.0000000000000001E-3</v>
      </c>
      <c r="AH230" s="39">
        <v>8.9999999999999993E-3</v>
      </c>
      <c r="AI230" s="39">
        <v>0</v>
      </c>
      <c r="AJ230" s="39">
        <v>1E-4</v>
      </c>
      <c r="AK230" s="39">
        <v>1E-4</v>
      </c>
      <c r="AL230" s="39">
        <v>1E-4</v>
      </c>
      <c r="AM230" s="39">
        <v>4.0000000000000001E-3</v>
      </c>
      <c r="AN230" s="39">
        <v>0</v>
      </c>
      <c r="AO230" s="39">
        <v>0</v>
      </c>
      <c r="AP230" s="39">
        <v>3.3E-3</v>
      </c>
      <c r="AQ230" s="39">
        <v>1E-4</v>
      </c>
      <c r="AR230" s="39">
        <v>0</v>
      </c>
      <c r="AS230" s="39">
        <v>0</v>
      </c>
      <c r="AT230" s="39">
        <v>0</v>
      </c>
      <c r="AU230" s="39">
        <v>4.0000000000000001E-3</v>
      </c>
      <c r="AV230" s="39">
        <v>0</v>
      </c>
      <c r="AW230" s="39">
        <v>0</v>
      </c>
      <c r="AX230" s="39">
        <v>1E-3</v>
      </c>
      <c r="AY230" s="39">
        <v>0</v>
      </c>
      <c r="AZ230" s="39">
        <v>5.0000000000000001E-3</v>
      </c>
      <c r="BA230" s="39">
        <v>0</v>
      </c>
      <c r="BB230" s="39">
        <v>4.0000000000000001E-3</v>
      </c>
      <c r="BC230" s="39">
        <v>5.7884615384615383E-3</v>
      </c>
      <c r="BF230"/>
      <c r="BG230" s="39"/>
      <c r="BH230" s="39"/>
      <c r="BI230" s="39"/>
      <c r="BJ230" s="39"/>
      <c r="BK230" s="39"/>
      <c r="BL230" s="39"/>
      <c r="BM230" s="39"/>
      <c r="BN230" s="39"/>
      <c r="BO230" s="39"/>
      <c r="BP230" s="39"/>
      <c r="BQ230" s="39"/>
      <c r="BR230" s="38"/>
      <c r="BS230" s="39"/>
      <c r="BT230" s="39"/>
      <c r="BU230" s="39"/>
      <c r="BV230" s="39"/>
      <c r="BW230" s="39"/>
      <c r="BX230" s="39"/>
      <c r="BY230" s="39"/>
      <c r="BZ230" s="39"/>
      <c r="CA230" s="39"/>
      <c r="CB230" s="39"/>
      <c r="CC230" s="39"/>
      <c r="CD230" s="39"/>
      <c r="CE230" s="39"/>
      <c r="CF230" s="39"/>
      <c r="CH230" s="38"/>
      <c r="CI230" s="39"/>
      <c r="CJ230" s="39"/>
      <c r="CL230" s="38"/>
      <c r="CM230" s="39"/>
      <c r="CN230" s="39"/>
      <c r="CP230" s="38"/>
      <c r="CQ230" s="39"/>
      <c r="CS230" s="38"/>
      <c r="CT230" s="39"/>
      <c r="CU230" s="39"/>
      <c r="CV230" s="39"/>
      <c r="CX230" s="38"/>
      <c r="CY230" s="39"/>
      <c r="CZ230" s="39"/>
      <c r="DA230" s="39"/>
      <c r="DB230" s="39"/>
      <c r="DD230" s="38"/>
      <c r="DE230" s="39"/>
      <c r="DF230" s="39"/>
      <c r="DG230" s="39"/>
      <c r="DH230" s="39"/>
      <c r="DI230" s="39"/>
      <c r="DJ230" s="39"/>
      <c r="DL230" s="38"/>
      <c r="DM230" s="39"/>
      <c r="DN230" s="39"/>
      <c r="DO230" s="39"/>
      <c r="DQ230" s="38"/>
      <c r="DR230" s="39"/>
      <c r="DT230" s="38"/>
      <c r="DU230" s="39"/>
    </row>
    <row r="231" spans="1:125" ht="16" x14ac:dyDescent="0.2">
      <c r="A231" s="3" t="s">
        <v>51</v>
      </c>
      <c r="B231" s="3" t="s">
        <v>189</v>
      </c>
      <c r="C231" s="3">
        <v>7.6999999999999999E-2</v>
      </c>
      <c r="D231" s="3">
        <v>187</v>
      </c>
      <c r="G231" s="38" t="s">
        <v>53</v>
      </c>
      <c r="H231" s="39">
        <v>1E-3</v>
      </c>
      <c r="I231" s="39">
        <v>4.0000000000000002E-4</v>
      </c>
      <c r="J231" s="39">
        <v>0</v>
      </c>
      <c r="K231" s="39">
        <v>0</v>
      </c>
      <c r="L231" s="39">
        <v>0</v>
      </c>
      <c r="M231" s="39">
        <v>2.8999999999999998E-3</v>
      </c>
      <c r="N231" s="39">
        <v>4.0000000000000001E-3</v>
      </c>
      <c r="O231" s="39">
        <v>0</v>
      </c>
      <c r="P231" s="39">
        <v>3.0000000000000001E-3</v>
      </c>
      <c r="Q231" s="39">
        <v>6.0000000000000001E-3</v>
      </c>
      <c r="R231" s="39">
        <v>0</v>
      </c>
      <c r="S231" s="39">
        <v>0</v>
      </c>
      <c r="T231" s="39">
        <v>1E-3</v>
      </c>
      <c r="U231" s="39">
        <v>7.0000000000000001E-3</v>
      </c>
      <c r="V231" s="39">
        <v>4.0000000000000001E-3</v>
      </c>
      <c r="W231" s="39">
        <v>0</v>
      </c>
      <c r="X231" s="39">
        <v>3.3E-3</v>
      </c>
      <c r="Y231" s="39">
        <v>2E-3</v>
      </c>
      <c r="Z231" s="39">
        <v>7.0000000000000001E-3</v>
      </c>
      <c r="AA231" s="39">
        <v>0</v>
      </c>
      <c r="AB231" s="39">
        <v>8.9999999999999993E-3</v>
      </c>
      <c r="AC231" s="39">
        <v>0</v>
      </c>
      <c r="AD231" s="39">
        <v>2.9999999999999997E-4</v>
      </c>
      <c r="AE231" s="39">
        <v>2.9999999999999997E-4</v>
      </c>
      <c r="AF231" s="39">
        <v>0</v>
      </c>
      <c r="AG231" s="39">
        <v>4.0000000000000002E-4</v>
      </c>
      <c r="AH231" s="39">
        <v>1.6999999999999999E-3</v>
      </c>
      <c r="AI231" s="39">
        <v>0</v>
      </c>
      <c r="AJ231" s="39">
        <v>2.5000000000000001E-3</v>
      </c>
      <c r="AK231" s="39">
        <v>2.9999999999999997E-4</v>
      </c>
      <c r="AL231" s="39">
        <v>1.1000000000000001E-3</v>
      </c>
      <c r="AM231" s="39">
        <v>3.5999999999999999E-3</v>
      </c>
      <c r="AN231" s="39">
        <v>0</v>
      </c>
      <c r="AO231" s="39">
        <v>0</v>
      </c>
      <c r="AP231" s="39">
        <v>4.1000000000000003E-3</v>
      </c>
      <c r="AQ231" s="39">
        <v>4.4999999999999997E-3</v>
      </c>
      <c r="AR231" s="39">
        <v>0</v>
      </c>
      <c r="AS231" s="39">
        <v>2.9999999999999997E-4</v>
      </c>
      <c r="AT231" s="39">
        <v>0</v>
      </c>
      <c r="AU231" s="39">
        <v>0</v>
      </c>
      <c r="AV231" s="39">
        <v>0</v>
      </c>
      <c r="AW231" s="39">
        <v>0</v>
      </c>
      <c r="AX231" s="39">
        <v>1E-3</v>
      </c>
      <c r="AY231" s="39">
        <v>2E-3</v>
      </c>
      <c r="AZ231" s="39">
        <v>0</v>
      </c>
      <c r="BA231" s="39">
        <v>0</v>
      </c>
      <c r="BB231" s="39">
        <v>2E-3</v>
      </c>
      <c r="BC231" s="39">
        <v>2.7666666666666673E-3</v>
      </c>
      <c r="BF231"/>
      <c r="BG231" s="39"/>
      <c r="BH231" s="39"/>
      <c r="BI231" s="39"/>
      <c r="BJ231" s="39"/>
      <c r="BK231" s="39"/>
      <c r="BL231" s="39"/>
      <c r="BM231" s="39"/>
      <c r="BN231" s="39"/>
      <c r="BO231" s="39"/>
      <c r="BP231" s="39"/>
      <c r="BQ231" s="39"/>
      <c r="BR231" s="38"/>
      <c r="BS231" s="39"/>
      <c r="BT231" s="39"/>
      <c r="BU231" s="39"/>
      <c r="BV231" s="39"/>
      <c r="BW231" s="39"/>
      <c r="BX231" s="39"/>
      <c r="BY231" s="39"/>
      <c r="BZ231" s="39"/>
      <c r="CA231" s="39"/>
      <c r="CB231" s="39"/>
      <c r="CC231" s="39"/>
      <c r="CD231" s="39"/>
      <c r="CE231" s="39"/>
      <c r="CF231" s="39"/>
      <c r="CH231" s="38"/>
      <c r="CI231" s="39"/>
      <c r="CJ231" s="39"/>
      <c r="CL231" s="38"/>
      <c r="CM231" s="39"/>
      <c r="CN231" s="39"/>
      <c r="CP231" s="38"/>
      <c r="CQ231" s="39"/>
      <c r="CS231" s="38"/>
      <c r="CT231" s="39"/>
      <c r="CU231" s="39"/>
      <c r="CV231" s="39"/>
      <c r="CX231" s="38"/>
      <c r="CY231" s="39"/>
      <c r="CZ231" s="39"/>
      <c r="DA231" s="39"/>
      <c r="DB231" s="39"/>
      <c r="DD231" s="38"/>
      <c r="DE231" s="39"/>
      <c r="DF231" s="39"/>
      <c r="DG231" s="39"/>
      <c r="DH231" s="39"/>
      <c r="DI231" s="39"/>
      <c r="DJ231" s="39"/>
      <c r="DL231" s="38"/>
      <c r="DM231" s="39"/>
      <c r="DN231" s="39"/>
      <c r="DO231" s="39"/>
      <c r="DQ231" s="38"/>
      <c r="DR231" s="39"/>
      <c r="DT231" s="38"/>
      <c r="DU231" s="39"/>
    </row>
    <row r="232" spans="1:125" ht="16" x14ac:dyDescent="0.2">
      <c r="A232" s="3" t="s">
        <v>556</v>
      </c>
      <c r="B232" s="3" t="s">
        <v>189</v>
      </c>
      <c r="C232" s="3">
        <v>3.5000000000000003E-2</v>
      </c>
      <c r="D232" s="3">
        <v>187</v>
      </c>
      <c r="G232" s="38" t="s">
        <v>560</v>
      </c>
      <c r="H232" s="39">
        <v>0</v>
      </c>
      <c r="I232" s="39">
        <v>0</v>
      </c>
      <c r="J232" s="39">
        <v>3.0000000000000001E-3</v>
      </c>
      <c r="K232" s="39">
        <v>0</v>
      </c>
      <c r="L232" s="39">
        <v>0</v>
      </c>
      <c r="M232" s="39">
        <v>0</v>
      </c>
      <c r="N232" s="39">
        <v>0</v>
      </c>
      <c r="O232" s="39">
        <v>0</v>
      </c>
      <c r="P232" s="39">
        <v>0</v>
      </c>
      <c r="Q232" s="39">
        <v>0</v>
      </c>
      <c r="R232" s="39">
        <v>0</v>
      </c>
      <c r="S232" s="39">
        <v>0</v>
      </c>
      <c r="T232" s="39">
        <v>2.9999999999999997E-4</v>
      </c>
      <c r="U232" s="39">
        <v>0</v>
      </c>
      <c r="V232" s="39">
        <v>0</v>
      </c>
      <c r="W232" s="39">
        <v>0</v>
      </c>
      <c r="X232" s="39">
        <v>2.9999999999999997E-4</v>
      </c>
      <c r="Y232" s="39">
        <v>0</v>
      </c>
      <c r="Z232" s="39">
        <v>0</v>
      </c>
      <c r="AA232" s="39">
        <v>0</v>
      </c>
      <c r="AB232" s="39">
        <v>0</v>
      </c>
      <c r="AC232" s="39">
        <v>0</v>
      </c>
      <c r="AD232" s="39">
        <v>0</v>
      </c>
      <c r="AE232" s="39">
        <v>0</v>
      </c>
      <c r="AF232" s="39">
        <v>0</v>
      </c>
      <c r="AG232" s="39">
        <v>0</v>
      </c>
      <c r="AH232" s="39">
        <v>0</v>
      </c>
      <c r="AI232" s="39">
        <v>0</v>
      </c>
      <c r="AJ232" s="39">
        <v>1E-4</v>
      </c>
      <c r="AK232" s="39">
        <v>0</v>
      </c>
      <c r="AL232" s="39">
        <v>0</v>
      </c>
      <c r="AM232" s="39">
        <v>0</v>
      </c>
      <c r="AN232" s="39">
        <v>0</v>
      </c>
      <c r="AO232" s="39">
        <v>0</v>
      </c>
      <c r="AP232" s="39">
        <v>0</v>
      </c>
      <c r="AQ232" s="39">
        <v>0</v>
      </c>
      <c r="AR232" s="39">
        <v>0</v>
      </c>
      <c r="AS232" s="39">
        <v>0</v>
      </c>
      <c r="AT232" s="39">
        <v>0</v>
      </c>
      <c r="AU232" s="39">
        <v>0</v>
      </c>
      <c r="AV232" s="39">
        <v>0</v>
      </c>
      <c r="AW232" s="39">
        <v>0</v>
      </c>
      <c r="AX232" s="39">
        <v>0</v>
      </c>
      <c r="AY232" s="39">
        <v>0</v>
      </c>
      <c r="AZ232" s="39">
        <v>0</v>
      </c>
      <c r="BA232" s="39">
        <v>0</v>
      </c>
      <c r="BB232" s="39">
        <v>2E-3</v>
      </c>
      <c r="BC232" s="39">
        <v>1.14E-3</v>
      </c>
      <c r="BF232"/>
      <c r="BG232" s="39"/>
      <c r="BH232" s="39"/>
      <c r="BI232" s="39"/>
      <c r="BJ232" s="39"/>
      <c r="BK232" s="39"/>
      <c r="BL232" s="39"/>
      <c r="BM232" s="39"/>
      <c r="BN232" s="39"/>
      <c r="BO232" s="39"/>
      <c r="BP232" s="39"/>
      <c r="BQ232" s="39"/>
      <c r="BR232" s="38"/>
      <c r="BS232" s="39"/>
      <c r="BT232" s="39"/>
      <c r="BU232" s="39"/>
      <c r="BV232" s="39"/>
      <c r="BW232" s="39"/>
      <c r="BX232" s="39"/>
      <c r="BY232" s="39"/>
      <c r="BZ232" s="39"/>
      <c r="CA232" s="39"/>
      <c r="CB232" s="39"/>
      <c r="CC232" s="39"/>
      <c r="CD232" s="39"/>
      <c r="CE232" s="39"/>
      <c r="CF232" s="39"/>
      <c r="CH232" s="38"/>
      <c r="CI232" s="39"/>
      <c r="CJ232" s="39"/>
      <c r="CL232" s="38"/>
      <c r="CM232" s="39"/>
      <c r="CN232" s="39"/>
      <c r="CP232" s="38"/>
      <c r="CQ232" s="39"/>
      <c r="CS232" s="38"/>
      <c r="CT232" s="39"/>
      <c r="CU232" s="39"/>
      <c r="CV232" s="39"/>
      <c r="CX232" s="38"/>
      <c r="CY232" s="39"/>
      <c r="CZ232" s="39"/>
      <c r="DA232" s="39"/>
      <c r="DB232" s="39"/>
      <c r="DD232" s="38"/>
      <c r="DE232" s="39"/>
      <c r="DF232" s="39"/>
      <c r="DG232" s="39"/>
      <c r="DH232" s="39"/>
      <c r="DI232" s="39"/>
      <c r="DJ232" s="39"/>
      <c r="DL232" s="38"/>
      <c r="DM232" s="39"/>
      <c r="DN232" s="39"/>
      <c r="DO232" s="39"/>
      <c r="DQ232" s="38"/>
      <c r="DR232" s="39"/>
      <c r="DT232" s="38"/>
      <c r="DU232" s="39"/>
    </row>
    <row r="233" spans="1:125" ht="16" x14ac:dyDescent="0.2">
      <c r="A233" s="3" t="s">
        <v>52</v>
      </c>
      <c r="B233" s="3" t="s">
        <v>189</v>
      </c>
      <c r="C233" s="3">
        <v>1.4E-2</v>
      </c>
      <c r="D233" s="3">
        <v>187</v>
      </c>
      <c r="G233" s="38" t="s">
        <v>561</v>
      </c>
      <c r="H233" s="39">
        <v>0</v>
      </c>
      <c r="I233" s="39">
        <v>0</v>
      </c>
      <c r="J233" s="39">
        <v>0</v>
      </c>
      <c r="K233" s="39">
        <v>7.0000000000000001E-3</v>
      </c>
      <c r="L233" s="39">
        <v>0</v>
      </c>
      <c r="M233" s="39">
        <v>0</v>
      </c>
      <c r="N233" s="39">
        <v>0</v>
      </c>
      <c r="O233" s="39">
        <v>0</v>
      </c>
      <c r="P233" s="39">
        <v>0</v>
      </c>
      <c r="Q233" s="39">
        <v>0</v>
      </c>
      <c r="R233" s="39">
        <v>0</v>
      </c>
      <c r="S233" s="39">
        <v>0</v>
      </c>
      <c r="T233" s="39">
        <v>0</v>
      </c>
      <c r="U233" s="39">
        <v>0</v>
      </c>
      <c r="V233" s="39">
        <v>0</v>
      </c>
      <c r="W233" s="39">
        <v>0</v>
      </c>
      <c r="X233" s="39">
        <v>0</v>
      </c>
      <c r="Y233" s="39">
        <v>0</v>
      </c>
      <c r="Z233" s="39">
        <v>0</v>
      </c>
      <c r="AA233" s="39">
        <v>0</v>
      </c>
      <c r="AB233" s="39">
        <v>0</v>
      </c>
      <c r="AC233" s="39">
        <v>0</v>
      </c>
      <c r="AD233" s="39">
        <v>0</v>
      </c>
      <c r="AE233" s="39">
        <v>0</v>
      </c>
      <c r="AF233" s="39">
        <v>0</v>
      </c>
      <c r="AG233" s="39">
        <v>0</v>
      </c>
      <c r="AH233" s="39">
        <v>0</v>
      </c>
      <c r="AI233" s="39">
        <v>4.0000000000000002E-4</v>
      </c>
      <c r="AJ233" s="39">
        <v>0</v>
      </c>
      <c r="AK233" s="39">
        <v>0</v>
      </c>
      <c r="AL233" s="39">
        <v>0</v>
      </c>
      <c r="AM233" s="39">
        <v>0</v>
      </c>
      <c r="AN233" s="39">
        <v>0</v>
      </c>
      <c r="AO233" s="39">
        <v>5.9999999999999995E-4</v>
      </c>
      <c r="AP233" s="39">
        <v>0</v>
      </c>
      <c r="AQ233" s="39">
        <v>0</v>
      </c>
      <c r="AR233" s="39">
        <v>0</v>
      </c>
      <c r="AS233" s="39">
        <v>0</v>
      </c>
      <c r="AT233" s="39">
        <v>2.9999999999999997E-4</v>
      </c>
      <c r="AU233" s="39">
        <v>0</v>
      </c>
      <c r="AV233" s="39">
        <v>0</v>
      </c>
      <c r="AW233" s="39">
        <v>0</v>
      </c>
      <c r="AX233" s="39">
        <v>0</v>
      </c>
      <c r="AY233" s="39">
        <v>0</v>
      </c>
      <c r="AZ233" s="39">
        <v>0</v>
      </c>
      <c r="BA233" s="39">
        <v>0</v>
      </c>
      <c r="BB233" s="39">
        <v>0</v>
      </c>
      <c r="BC233" s="39">
        <v>2.075E-3</v>
      </c>
      <c r="BF233"/>
      <c r="BG233" s="39"/>
      <c r="BH233" s="39"/>
      <c r="BI233" s="39"/>
      <c r="BJ233" s="39"/>
      <c r="BK233" s="39"/>
      <c r="BL233" s="39"/>
      <c r="BM233" s="39"/>
      <c r="BN233" s="39"/>
      <c r="BO233" s="39"/>
      <c r="BP233" s="39"/>
      <c r="BQ233" s="39"/>
      <c r="BR233" s="38"/>
      <c r="BS233" s="39"/>
      <c r="BT233" s="39"/>
      <c r="BU233" s="39"/>
      <c r="BV233" s="39"/>
      <c r="BW233" s="39"/>
      <c r="BX233" s="39"/>
      <c r="BY233" s="39"/>
      <c r="BZ233" s="39"/>
      <c r="CA233" s="39"/>
      <c r="CB233" s="39"/>
      <c r="CC233" s="39"/>
      <c r="CD233" s="39"/>
      <c r="CE233" s="39"/>
      <c r="CF233" s="39"/>
      <c r="CH233" s="38"/>
      <c r="CI233" s="39"/>
      <c r="CJ233" s="39"/>
      <c r="CL233" s="38"/>
      <c r="CM233" s="39"/>
      <c r="CN233" s="39"/>
      <c r="CP233" s="38"/>
      <c r="CQ233" s="39"/>
      <c r="CS233" s="38"/>
      <c r="CT233" s="39"/>
      <c r="CU233" s="39"/>
      <c r="CV233" s="39"/>
      <c r="CX233" s="38"/>
      <c r="CY233" s="39"/>
      <c r="CZ233" s="39"/>
      <c r="DA233" s="39"/>
      <c r="DB233" s="39"/>
      <c r="DD233" s="38"/>
      <c r="DE233" s="39"/>
      <c r="DF233" s="39"/>
      <c r="DG233" s="39"/>
      <c r="DH233" s="39"/>
      <c r="DI233" s="39"/>
      <c r="DJ233" s="39"/>
      <c r="DL233" s="38"/>
      <c r="DM233" s="39"/>
      <c r="DN233" s="39"/>
      <c r="DO233" s="39"/>
      <c r="DQ233" s="38"/>
      <c r="DR233" s="39"/>
      <c r="DT233" s="38"/>
      <c r="DU233" s="39"/>
    </row>
    <row r="234" spans="1:125" ht="16" x14ac:dyDescent="0.2">
      <c r="A234" s="3" t="s">
        <v>561</v>
      </c>
      <c r="B234" s="3" t="s">
        <v>189</v>
      </c>
      <c r="C234" s="3">
        <v>7.0000000000000001E-3</v>
      </c>
      <c r="D234" s="3">
        <v>187</v>
      </c>
      <c r="G234" s="38" t="s">
        <v>562</v>
      </c>
      <c r="H234" s="39">
        <v>0</v>
      </c>
      <c r="I234" s="39">
        <v>0</v>
      </c>
      <c r="J234" s="39">
        <v>0</v>
      </c>
      <c r="K234" s="39">
        <v>0</v>
      </c>
      <c r="L234" s="39">
        <v>0</v>
      </c>
      <c r="M234" s="39">
        <v>0</v>
      </c>
      <c r="N234" s="39">
        <v>0</v>
      </c>
      <c r="O234" s="39">
        <v>0</v>
      </c>
      <c r="P234" s="39">
        <v>0</v>
      </c>
      <c r="Q234" s="39">
        <v>0</v>
      </c>
      <c r="R234" s="39">
        <v>0</v>
      </c>
      <c r="S234" s="39">
        <v>0</v>
      </c>
      <c r="T234" s="39">
        <v>0</v>
      </c>
      <c r="U234" s="39">
        <v>0</v>
      </c>
      <c r="V234" s="39">
        <v>0</v>
      </c>
      <c r="W234" s="39">
        <v>0</v>
      </c>
      <c r="X234" s="39">
        <v>0</v>
      </c>
      <c r="Y234" s="39">
        <v>0</v>
      </c>
      <c r="Z234" s="39">
        <v>0</v>
      </c>
      <c r="AA234" s="39">
        <v>0</v>
      </c>
      <c r="AB234" s="39">
        <v>0</v>
      </c>
      <c r="AC234" s="39">
        <v>0</v>
      </c>
      <c r="AD234" s="39">
        <v>0</v>
      </c>
      <c r="AE234" s="39">
        <v>0</v>
      </c>
      <c r="AF234" s="39">
        <v>0</v>
      </c>
      <c r="AG234" s="39">
        <v>0</v>
      </c>
      <c r="AH234" s="39">
        <v>0</v>
      </c>
      <c r="AI234" s="39">
        <v>0</v>
      </c>
      <c r="AJ234" s="39">
        <v>0</v>
      </c>
      <c r="AK234" s="39">
        <v>0</v>
      </c>
      <c r="AL234" s="39">
        <v>0</v>
      </c>
      <c r="AM234" s="39">
        <v>0</v>
      </c>
      <c r="AN234" s="39">
        <v>0</v>
      </c>
      <c r="AO234" s="39">
        <v>0</v>
      </c>
      <c r="AP234" s="39">
        <v>0</v>
      </c>
      <c r="AQ234" s="39">
        <v>0</v>
      </c>
      <c r="AR234" s="39">
        <v>2.0000000000000001E-4</v>
      </c>
      <c r="AS234" s="39">
        <v>1E-4</v>
      </c>
      <c r="AT234" s="39">
        <v>0</v>
      </c>
      <c r="AU234" s="39">
        <v>0</v>
      </c>
      <c r="AV234" s="39">
        <v>0</v>
      </c>
      <c r="AW234" s="39">
        <v>0</v>
      </c>
      <c r="AX234" s="39">
        <v>0</v>
      </c>
      <c r="AY234" s="39">
        <v>0</v>
      </c>
      <c r="AZ234" s="39">
        <v>0</v>
      </c>
      <c r="BA234" s="39">
        <v>0</v>
      </c>
      <c r="BB234" s="39">
        <v>0</v>
      </c>
      <c r="BC234" s="39">
        <v>1.5000000000000001E-4</v>
      </c>
      <c r="BF234"/>
      <c r="BG234" s="39"/>
      <c r="BH234" s="39"/>
      <c r="BI234" s="39"/>
      <c r="BJ234" s="39"/>
      <c r="BK234" s="39"/>
      <c r="BL234" s="39"/>
      <c r="BM234" s="39"/>
      <c r="BN234" s="39"/>
      <c r="BO234" s="39"/>
      <c r="BP234" s="39"/>
      <c r="BQ234" s="39"/>
      <c r="BR234" s="38"/>
      <c r="BS234" s="39"/>
      <c r="BT234" s="39"/>
      <c r="BU234" s="39"/>
      <c r="BV234" s="39"/>
      <c r="BW234" s="39"/>
      <c r="BX234" s="39"/>
      <c r="BY234" s="39"/>
      <c r="BZ234" s="39"/>
      <c r="CA234" s="39"/>
      <c r="CB234" s="39"/>
      <c r="CC234" s="39"/>
      <c r="CD234" s="39"/>
      <c r="CE234" s="39"/>
      <c r="CF234" s="39"/>
      <c r="CH234" s="38"/>
      <c r="CI234" s="39"/>
      <c r="CJ234" s="39"/>
      <c r="CL234" s="38"/>
      <c r="CM234" s="39"/>
      <c r="CN234" s="39"/>
      <c r="CP234" s="38"/>
      <c r="CQ234" s="39"/>
      <c r="CS234" s="38"/>
      <c r="CT234" s="39"/>
      <c r="CU234" s="39"/>
      <c r="CV234" s="39"/>
      <c r="CX234" s="38"/>
      <c r="CY234" s="39"/>
      <c r="CZ234" s="39"/>
      <c r="DA234" s="39"/>
      <c r="DB234" s="39"/>
      <c r="DD234" s="38"/>
      <c r="DE234" s="39"/>
      <c r="DF234" s="39"/>
      <c r="DG234" s="39"/>
      <c r="DH234" s="39"/>
      <c r="DI234" s="39"/>
      <c r="DJ234" s="39"/>
      <c r="DL234" s="38"/>
      <c r="DM234" s="39"/>
      <c r="DN234" s="39"/>
      <c r="DO234" s="39"/>
      <c r="DQ234" s="38"/>
      <c r="DR234" s="39"/>
      <c r="DT234" s="38"/>
      <c r="DU234" s="39"/>
    </row>
    <row r="235" spans="1:125" ht="16" x14ac:dyDescent="0.2">
      <c r="A235" s="3" t="s">
        <v>574</v>
      </c>
      <c r="B235" s="3" t="s">
        <v>189</v>
      </c>
      <c r="C235" s="3">
        <v>7.0000000000000001E-3</v>
      </c>
      <c r="D235" s="3">
        <v>187</v>
      </c>
      <c r="G235" s="38" t="s">
        <v>563</v>
      </c>
      <c r="H235" s="39">
        <v>0</v>
      </c>
      <c r="I235" s="39">
        <v>0</v>
      </c>
      <c r="J235" s="39">
        <v>0</v>
      </c>
      <c r="K235" s="39">
        <v>0</v>
      </c>
      <c r="L235" s="39">
        <v>0</v>
      </c>
      <c r="M235" s="39">
        <v>0</v>
      </c>
      <c r="N235" s="39">
        <v>0</v>
      </c>
      <c r="O235" s="39">
        <v>0</v>
      </c>
      <c r="P235" s="39">
        <v>0</v>
      </c>
      <c r="Q235" s="39">
        <v>0</v>
      </c>
      <c r="R235" s="39">
        <v>0</v>
      </c>
      <c r="S235" s="39">
        <v>0</v>
      </c>
      <c r="T235" s="39">
        <v>0</v>
      </c>
      <c r="U235" s="39">
        <v>0</v>
      </c>
      <c r="V235" s="39">
        <v>0</v>
      </c>
      <c r="W235" s="39">
        <v>0</v>
      </c>
      <c r="X235" s="39">
        <v>2.9999999999999997E-4</v>
      </c>
      <c r="Y235" s="39">
        <v>0</v>
      </c>
      <c r="Z235" s="39">
        <v>0</v>
      </c>
      <c r="AA235" s="39">
        <v>0</v>
      </c>
      <c r="AB235" s="39">
        <v>0</v>
      </c>
      <c r="AC235" s="39">
        <v>0</v>
      </c>
      <c r="AD235" s="39">
        <v>0</v>
      </c>
      <c r="AE235" s="39">
        <v>0</v>
      </c>
      <c r="AF235" s="39">
        <v>0</v>
      </c>
      <c r="AG235" s="39">
        <v>0</v>
      </c>
      <c r="AH235" s="39">
        <v>0</v>
      </c>
      <c r="AI235" s="39">
        <v>0</v>
      </c>
      <c r="AJ235" s="39">
        <v>0</v>
      </c>
      <c r="AK235" s="39">
        <v>0</v>
      </c>
      <c r="AL235" s="39">
        <v>0</v>
      </c>
      <c r="AM235" s="39">
        <v>0</v>
      </c>
      <c r="AN235" s="39">
        <v>0</v>
      </c>
      <c r="AO235" s="39">
        <v>0</v>
      </c>
      <c r="AP235" s="39">
        <v>0</v>
      </c>
      <c r="AQ235" s="39">
        <v>0</v>
      </c>
      <c r="AR235" s="39">
        <v>0</v>
      </c>
      <c r="AS235" s="39">
        <v>0</v>
      </c>
      <c r="AT235" s="39">
        <v>0</v>
      </c>
      <c r="AU235" s="39">
        <v>0</v>
      </c>
      <c r="AV235" s="39">
        <v>0</v>
      </c>
      <c r="AW235" s="39">
        <v>0</v>
      </c>
      <c r="AX235" s="39">
        <v>0</v>
      </c>
      <c r="AY235" s="39">
        <v>0</v>
      </c>
      <c r="AZ235" s="39">
        <v>0</v>
      </c>
      <c r="BA235" s="39">
        <v>0</v>
      </c>
      <c r="BB235" s="39">
        <v>0</v>
      </c>
      <c r="BC235" s="39">
        <v>2.9999999999999997E-4</v>
      </c>
      <c r="BF235"/>
      <c r="BG235" s="39"/>
      <c r="BH235" s="39"/>
      <c r="BI235" s="39"/>
      <c r="BJ235" s="39"/>
      <c r="BK235" s="39"/>
      <c r="BL235" s="39"/>
      <c r="BM235" s="39"/>
      <c r="BN235" s="39"/>
      <c r="BO235" s="39"/>
      <c r="BP235" s="39"/>
      <c r="BQ235" s="39"/>
      <c r="BR235" s="38"/>
      <c r="BS235" s="39"/>
      <c r="BT235" s="39"/>
      <c r="BU235" s="39"/>
      <c r="BV235" s="39"/>
      <c r="BW235" s="39"/>
      <c r="BX235" s="39"/>
      <c r="BY235" s="39"/>
      <c r="BZ235" s="39"/>
      <c r="CA235" s="39"/>
      <c r="CB235" s="39"/>
      <c r="CC235" s="39"/>
      <c r="CD235" s="39"/>
      <c r="CE235" s="39"/>
      <c r="CF235" s="39"/>
      <c r="CH235" s="38"/>
      <c r="CI235" s="39"/>
      <c r="CJ235" s="39"/>
      <c r="CL235" s="38"/>
      <c r="CM235" s="39"/>
      <c r="CN235" s="39"/>
      <c r="CP235" s="38"/>
      <c r="CQ235" s="39"/>
      <c r="CS235" s="38"/>
      <c r="CT235" s="39"/>
      <c r="CU235" s="39"/>
      <c r="CV235" s="39"/>
      <c r="CX235" s="38"/>
      <c r="CY235" s="39"/>
      <c r="CZ235" s="39"/>
      <c r="DA235" s="39"/>
      <c r="DB235" s="39"/>
      <c r="DD235" s="38"/>
      <c r="DE235" s="39"/>
      <c r="DF235" s="39"/>
      <c r="DG235" s="39"/>
      <c r="DH235" s="39"/>
      <c r="DI235" s="39"/>
      <c r="DJ235" s="39"/>
      <c r="DL235" s="38"/>
      <c r="DM235" s="39"/>
      <c r="DN235" s="39"/>
      <c r="DO235" s="39"/>
      <c r="DQ235" s="38"/>
      <c r="DR235" s="39"/>
      <c r="DT235" s="38"/>
      <c r="DU235" s="39"/>
    </row>
    <row r="236" spans="1:125" ht="16" x14ac:dyDescent="0.2">
      <c r="A236" s="3" t="s">
        <v>54</v>
      </c>
      <c r="B236" s="3" t="s">
        <v>189</v>
      </c>
      <c r="C236" s="3">
        <v>2.1000000000000001E-2</v>
      </c>
      <c r="D236" s="3">
        <v>187</v>
      </c>
      <c r="G236" s="38" t="s">
        <v>564</v>
      </c>
      <c r="H236" s="39">
        <v>0</v>
      </c>
      <c r="I236" s="39">
        <v>0</v>
      </c>
      <c r="J236" s="39">
        <v>0</v>
      </c>
      <c r="K236" s="39">
        <v>0</v>
      </c>
      <c r="L236" s="39">
        <v>0</v>
      </c>
      <c r="M236" s="39">
        <v>0</v>
      </c>
      <c r="N236" s="39">
        <v>2E-3</v>
      </c>
      <c r="O236" s="39">
        <v>0</v>
      </c>
      <c r="P236" s="39">
        <v>0</v>
      </c>
      <c r="Q236" s="39">
        <v>0</v>
      </c>
      <c r="R236" s="39">
        <v>0</v>
      </c>
      <c r="S236" s="39">
        <v>0</v>
      </c>
      <c r="T236" s="39">
        <v>0</v>
      </c>
      <c r="U236" s="39">
        <v>0</v>
      </c>
      <c r="V236" s="39">
        <v>0</v>
      </c>
      <c r="W236" s="39">
        <v>0</v>
      </c>
      <c r="X236" s="39">
        <v>0</v>
      </c>
      <c r="Y236" s="39">
        <v>0</v>
      </c>
      <c r="Z236" s="39">
        <v>0</v>
      </c>
      <c r="AA236" s="39">
        <v>0</v>
      </c>
      <c r="AB236" s="39">
        <v>0</v>
      </c>
      <c r="AC236" s="39">
        <v>0</v>
      </c>
      <c r="AD236" s="39">
        <v>0</v>
      </c>
      <c r="AE236" s="39">
        <v>0</v>
      </c>
      <c r="AF236" s="39">
        <v>0</v>
      </c>
      <c r="AG236" s="39">
        <v>0</v>
      </c>
      <c r="AH236" s="39">
        <v>0</v>
      </c>
      <c r="AI236" s="39">
        <v>0</v>
      </c>
      <c r="AJ236" s="39">
        <v>0</v>
      </c>
      <c r="AK236" s="39">
        <v>0</v>
      </c>
      <c r="AL236" s="39">
        <v>0</v>
      </c>
      <c r="AM236" s="39">
        <v>0</v>
      </c>
      <c r="AN236" s="39">
        <v>0</v>
      </c>
      <c r="AO236" s="39">
        <v>0</v>
      </c>
      <c r="AP236" s="39">
        <v>0</v>
      </c>
      <c r="AQ236" s="39">
        <v>1E-4</v>
      </c>
      <c r="AR236" s="39">
        <v>0</v>
      </c>
      <c r="AS236" s="39">
        <v>0</v>
      </c>
      <c r="AT236" s="39">
        <v>0</v>
      </c>
      <c r="AU236" s="39">
        <v>0</v>
      </c>
      <c r="AV236" s="39">
        <v>0</v>
      </c>
      <c r="AW236" s="39">
        <v>0</v>
      </c>
      <c r="AX236" s="39">
        <v>0</v>
      </c>
      <c r="AY236" s="39">
        <v>0</v>
      </c>
      <c r="AZ236" s="39">
        <v>0</v>
      </c>
      <c r="BA236" s="39">
        <v>0</v>
      </c>
      <c r="BB236" s="39">
        <v>0</v>
      </c>
      <c r="BC236" s="39">
        <v>1.0499999999999999E-3</v>
      </c>
      <c r="BF236"/>
      <c r="BG236" s="39"/>
      <c r="BH236" s="39"/>
      <c r="BI236" s="39"/>
      <c r="BJ236" s="39"/>
      <c r="BK236" s="39"/>
      <c r="BL236" s="39"/>
      <c r="BM236" s="39"/>
      <c r="BN236" s="39"/>
      <c r="BO236" s="39"/>
      <c r="BP236" s="39"/>
      <c r="BQ236" s="39"/>
      <c r="BR236" s="38"/>
      <c r="BS236" s="39"/>
      <c r="BT236" s="39"/>
      <c r="BU236" s="39"/>
      <c r="BV236" s="39"/>
      <c r="BW236" s="39"/>
      <c r="BX236" s="39"/>
      <c r="BY236" s="39"/>
      <c r="BZ236" s="39"/>
      <c r="CA236" s="39"/>
      <c r="CB236" s="39"/>
      <c r="CC236" s="39"/>
      <c r="CD236" s="39"/>
      <c r="CE236" s="39"/>
      <c r="CF236" s="39"/>
      <c r="CH236" s="38"/>
      <c r="CI236" s="39"/>
      <c r="CJ236" s="39"/>
      <c r="CL236" s="38"/>
      <c r="CM236" s="39"/>
      <c r="CN236" s="39"/>
      <c r="CP236" s="38"/>
      <c r="CQ236" s="39"/>
      <c r="CS236" s="38"/>
      <c r="CT236" s="39"/>
      <c r="CU236" s="39"/>
      <c r="CV236" s="39"/>
      <c r="CX236" s="38"/>
      <c r="CY236" s="39"/>
      <c r="CZ236" s="39"/>
      <c r="DA236" s="39"/>
      <c r="DB236" s="39"/>
      <c r="DD236" s="38"/>
      <c r="DE236" s="39"/>
      <c r="DF236" s="39"/>
      <c r="DG236" s="39"/>
      <c r="DH236" s="39"/>
      <c r="DI236" s="39"/>
      <c r="DJ236" s="39"/>
      <c r="DL236" s="38"/>
      <c r="DM236" s="39"/>
      <c r="DN236" s="39"/>
      <c r="DO236" s="39"/>
      <c r="DQ236" s="38"/>
      <c r="DR236" s="39"/>
      <c r="DT236" s="38"/>
      <c r="DU236" s="39"/>
    </row>
    <row r="237" spans="1:125" ht="16" x14ac:dyDescent="0.2">
      <c r="A237" s="3" t="s">
        <v>57</v>
      </c>
      <c r="B237" s="3" t="s">
        <v>189</v>
      </c>
      <c r="C237" s="3">
        <v>1.4E-2</v>
      </c>
      <c r="D237" s="3">
        <v>187</v>
      </c>
      <c r="G237" s="38" t="s">
        <v>565</v>
      </c>
      <c r="H237" s="39">
        <v>1E-3</v>
      </c>
      <c r="I237" s="39">
        <v>2.0000000000000001E-4</v>
      </c>
      <c r="J237" s="39">
        <v>0</v>
      </c>
      <c r="K237" s="39">
        <v>0</v>
      </c>
      <c r="L237" s="39">
        <v>0</v>
      </c>
      <c r="M237" s="39">
        <v>0</v>
      </c>
      <c r="N237" s="39">
        <v>0</v>
      </c>
      <c r="O237" s="39">
        <v>0</v>
      </c>
      <c r="P237" s="39">
        <v>0</v>
      </c>
      <c r="Q237" s="39">
        <v>0</v>
      </c>
      <c r="R237" s="39">
        <v>0</v>
      </c>
      <c r="S237" s="39">
        <v>0</v>
      </c>
      <c r="T237" s="39">
        <v>0</v>
      </c>
      <c r="U237" s="39">
        <v>1E-3</v>
      </c>
      <c r="V237" s="39">
        <v>0</v>
      </c>
      <c r="W237" s="39">
        <v>0</v>
      </c>
      <c r="X237" s="39">
        <v>2.9999999999999997E-4</v>
      </c>
      <c r="Y237" s="39">
        <v>0</v>
      </c>
      <c r="Z237" s="39">
        <v>0</v>
      </c>
      <c r="AA237" s="39">
        <v>0</v>
      </c>
      <c r="AB237" s="39">
        <v>0</v>
      </c>
      <c r="AC237" s="39">
        <v>0</v>
      </c>
      <c r="AD237" s="39">
        <v>0</v>
      </c>
      <c r="AE237" s="39">
        <v>0</v>
      </c>
      <c r="AF237" s="39">
        <v>0</v>
      </c>
      <c r="AG237" s="39">
        <v>0</v>
      </c>
      <c r="AH237" s="39">
        <v>2.9999999999999997E-4</v>
      </c>
      <c r="AI237" s="39">
        <v>0</v>
      </c>
      <c r="AJ237" s="39">
        <v>0</v>
      </c>
      <c r="AK237" s="39">
        <v>0</v>
      </c>
      <c r="AL237" s="39">
        <v>0</v>
      </c>
      <c r="AM237" s="39">
        <v>1E-4</v>
      </c>
      <c r="AN237" s="39">
        <v>0</v>
      </c>
      <c r="AO237" s="39">
        <v>0</v>
      </c>
      <c r="AP237" s="39">
        <v>1E-4</v>
      </c>
      <c r="AQ237" s="39">
        <v>0</v>
      </c>
      <c r="AR237" s="39">
        <v>0</v>
      </c>
      <c r="AS237" s="39">
        <v>0</v>
      </c>
      <c r="AT237" s="39">
        <v>0</v>
      </c>
      <c r="AU237" s="39">
        <v>0</v>
      </c>
      <c r="AV237" s="39">
        <v>0</v>
      </c>
      <c r="AW237" s="39">
        <v>0</v>
      </c>
      <c r="AX237" s="39">
        <v>0</v>
      </c>
      <c r="AY237" s="39">
        <v>0</v>
      </c>
      <c r="AZ237" s="39">
        <v>0</v>
      </c>
      <c r="BA237" s="39">
        <v>0</v>
      </c>
      <c r="BB237" s="39">
        <v>0</v>
      </c>
      <c r="BC237" s="39">
        <v>4.285714285714285E-4</v>
      </c>
      <c r="BF237"/>
      <c r="BG237" s="39"/>
      <c r="BH237" s="39"/>
      <c r="BI237" s="39"/>
      <c r="BJ237" s="39"/>
      <c r="BK237" s="39"/>
      <c r="BL237" s="39"/>
      <c r="BM237" s="39"/>
      <c r="BN237" s="39"/>
      <c r="BO237" s="39"/>
      <c r="BP237" s="39"/>
      <c r="BQ237" s="39"/>
      <c r="BR237" s="38"/>
      <c r="BS237" s="39"/>
      <c r="BT237" s="39"/>
      <c r="BU237" s="39"/>
      <c r="BV237" s="39"/>
      <c r="BW237" s="39"/>
      <c r="BX237" s="39"/>
      <c r="BY237" s="39"/>
      <c r="BZ237" s="39"/>
      <c r="CA237" s="39"/>
      <c r="CB237" s="39"/>
      <c r="CC237" s="39"/>
      <c r="CD237" s="39"/>
      <c r="CE237" s="39"/>
      <c r="CF237" s="39"/>
      <c r="CH237" s="38"/>
      <c r="CI237" s="39"/>
      <c r="CJ237" s="39"/>
      <c r="CL237" s="38"/>
      <c r="CM237" s="39"/>
      <c r="CN237" s="39"/>
      <c r="CP237" s="38"/>
      <c r="CQ237" s="39"/>
      <c r="CS237" s="38"/>
      <c r="CT237" s="39"/>
      <c r="CU237" s="39"/>
      <c r="CV237" s="39"/>
      <c r="CX237" s="38"/>
      <c r="CY237" s="39"/>
      <c r="CZ237" s="39"/>
      <c r="DA237" s="39"/>
      <c r="DB237" s="39"/>
      <c r="DD237" s="38"/>
      <c r="DE237" s="39"/>
      <c r="DF237" s="39"/>
      <c r="DG237" s="39"/>
      <c r="DH237" s="39"/>
      <c r="DI237" s="39"/>
      <c r="DJ237" s="39"/>
      <c r="DL237" s="38"/>
      <c r="DM237" s="39"/>
      <c r="DN237" s="39"/>
      <c r="DO237" s="39"/>
      <c r="DQ237" s="38"/>
      <c r="DR237" s="39"/>
      <c r="DT237" s="38"/>
      <c r="DU237" s="39"/>
    </row>
    <row r="238" spans="1:125" ht="16" x14ac:dyDescent="0.2">
      <c r="A238" s="3" t="s">
        <v>623</v>
      </c>
      <c r="B238" s="3" t="s">
        <v>189</v>
      </c>
      <c r="C238" s="3">
        <v>9.1999999999999998E-2</v>
      </c>
      <c r="D238" s="3">
        <v>187</v>
      </c>
      <c r="G238" s="38" t="s">
        <v>566</v>
      </c>
      <c r="H238" s="39">
        <v>0</v>
      </c>
      <c r="I238" s="39">
        <v>0</v>
      </c>
      <c r="J238" s="39">
        <v>0</v>
      </c>
      <c r="K238" s="39">
        <v>0</v>
      </c>
      <c r="L238" s="39">
        <v>4.1999999999999997E-3</v>
      </c>
      <c r="M238" s="39">
        <v>0</v>
      </c>
      <c r="N238" s="39">
        <v>0</v>
      </c>
      <c r="O238" s="39">
        <v>0</v>
      </c>
      <c r="P238" s="39">
        <v>0</v>
      </c>
      <c r="Q238" s="39">
        <v>0</v>
      </c>
      <c r="R238" s="39">
        <v>0</v>
      </c>
      <c r="S238" s="39">
        <v>0</v>
      </c>
      <c r="T238" s="39">
        <v>0</v>
      </c>
      <c r="U238" s="39">
        <v>0</v>
      </c>
      <c r="V238" s="39">
        <v>0</v>
      </c>
      <c r="W238" s="39">
        <v>0</v>
      </c>
      <c r="X238" s="39">
        <v>0</v>
      </c>
      <c r="Y238" s="39">
        <v>0</v>
      </c>
      <c r="Z238" s="39">
        <v>0</v>
      </c>
      <c r="AA238" s="39">
        <v>0</v>
      </c>
      <c r="AB238" s="39">
        <v>0</v>
      </c>
      <c r="AC238" s="39">
        <v>0</v>
      </c>
      <c r="AD238" s="39">
        <v>0</v>
      </c>
      <c r="AE238" s="39">
        <v>0</v>
      </c>
      <c r="AF238" s="39">
        <v>0</v>
      </c>
      <c r="AG238" s="39">
        <v>0</v>
      </c>
      <c r="AH238" s="39">
        <v>0</v>
      </c>
      <c r="AI238" s="39">
        <v>8.0999999999999996E-3</v>
      </c>
      <c r="AJ238" s="39">
        <v>0</v>
      </c>
      <c r="AK238" s="39">
        <v>2.9999999999999997E-4</v>
      </c>
      <c r="AL238" s="39">
        <v>1E-4</v>
      </c>
      <c r="AM238" s="39">
        <v>1E-4</v>
      </c>
      <c r="AN238" s="39">
        <v>0</v>
      </c>
      <c r="AO238" s="39">
        <v>1E-4</v>
      </c>
      <c r="AP238" s="39">
        <v>0</v>
      </c>
      <c r="AQ238" s="39">
        <v>0</v>
      </c>
      <c r="AR238" s="39">
        <v>1E-4</v>
      </c>
      <c r="AS238" s="39">
        <v>2.3999999999999998E-3</v>
      </c>
      <c r="AT238" s="39">
        <v>1.46E-2</v>
      </c>
      <c r="AU238" s="39">
        <v>0</v>
      </c>
      <c r="AV238" s="39">
        <v>0</v>
      </c>
      <c r="AW238" s="39">
        <v>0</v>
      </c>
      <c r="AX238" s="39">
        <v>1E-3</v>
      </c>
      <c r="AY238" s="39">
        <v>0</v>
      </c>
      <c r="AZ238" s="39">
        <v>0</v>
      </c>
      <c r="BA238" s="39">
        <v>0</v>
      </c>
      <c r="BB238" s="39">
        <v>0</v>
      </c>
      <c r="BC238" s="39">
        <v>3.0999999999999995E-3</v>
      </c>
      <c r="BF238"/>
      <c r="BG238" s="39"/>
      <c r="BH238" s="39"/>
      <c r="BI238" s="39"/>
      <c r="BJ238" s="39"/>
      <c r="BK238" s="39"/>
      <c r="BL238" s="39"/>
      <c r="BM238" s="39"/>
      <c r="BN238" s="39"/>
      <c r="BO238" s="39"/>
      <c r="BP238" s="39"/>
      <c r="BQ238" s="39"/>
      <c r="BR238" s="38"/>
      <c r="BS238" s="39"/>
      <c r="BT238" s="39"/>
      <c r="BU238" s="39"/>
      <c r="BV238" s="39"/>
      <c r="BW238" s="39"/>
      <c r="BX238" s="39"/>
      <c r="BY238" s="39"/>
      <c r="BZ238" s="39"/>
      <c r="CA238" s="39"/>
      <c r="CB238" s="39"/>
      <c r="CC238" s="39"/>
      <c r="CD238" s="39"/>
      <c r="CE238" s="39"/>
      <c r="CF238" s="39"/>
      <c r="CH238" s="38"/>
      <c r="CI238" s="39"/>
      <c r="CJ238" s="39"/>
      <c r="CL238" s="38"/>
      <c r="CM238" s="39"/>
      <c r="CN238" s="39"/>
      <c r="CP238" s="38"/>
      <c r="CQ238" s="39"/>
      <c r="CS238" s="38"/>
      <c r="CT238" s="39"/>
      <c r="CU238" s="39"/>
      <c r="CV238" s="39"/>
      <c r="CX238" s="38"/>
      <c r="CY238" s="39"/>
      <c r="CZ238" s="39"/>
      <c r="DA238" s="39"/>
      <c r="DB238" s="39"/>
      <c r="DD238" s="38"/>
      <c r="DE238" s="39"/>
      <c r="DF238" s="39"/>
      <c r="DG238" s="39"/>
      <c r="DH238" s="39"/>
      <c r="DI238" s="39"/>
      <c r="DJ238" s="39"/>
      <c r="DL238" s="38"/>
      <c r="DM238" s="39"/>
      <c r="DN238" s="39"/>
      <c r="DO238" s="39"/>
      <c r="DQ238" s="38"/>
      <c r="DR238" s="39"/>
      <c r="DT238" s="38"/>
      <c r="DU238" s="39"/>
    </row>
    <row r="239" spans="1:125" ht="16" x14ac:dyDescent="0.2">
      <c r="A239" s="3" t="s">
        <v>625</v>
      </c>
      <c r="B239" s="3" t="s">
        <v>189</v>
      </c>
      <c r="C239" s="3">
        <v>7.0000000000000001E-3</v>
      </c>
      <c r="D239" s="3">
        <v>187</v>
      </c>
      <c r="G239" s="38" t="s">
        <v>567</v>
      </c>
      <c r="H239" s="39">
        <v>0</v>
      </c>
      <c r="I239" s="39">
        <v>0</v>
      </c>
      <c r="J239" s="39">
        <v>0</v>
      </c>
      <c r="K239" s="39">
        <v>0</v>
      </c>
      <c r="L239" s="39">
        <v>0</v>
      </c>
      <c r="M239" s="39">
        <v>0</v>
      </c>
      <c r="N239" s="39">
        <v>0</v>
      </c>
      <c r="O239" s="39">
        <v>0</v>
      </c>
      <c r="P239" s="39">
        <v>0</v>
      </c>
      <c r="Q239" s="39">
        <v>0</v>
      </c>
      <c r="R239" s="39">
        <v>0</v>
      </c>
      <c r="S239" s="39">
        <v>0</v>
      </c>
      <c r="T239" s="39">
        <v>0</v>
      </c>
      <c r="U239" s="39">
        <v>0</v>
      </c>
      <c r="V239" s="39">
        <v>0</v>
      </c>
      <c r="W239" s="39">
        <v>0</v>
      </c>
      <c r="X239" s="39">
        <v>0</v>
      </c>
      <c r="Y239" s="39">
        <v>0</v>
      </c>
      <c r="Z239" s="39">
        <v>0</v>
      </c>
      <c r="AA239" s="39">
        <v>0</v>
      </c>
      <c r="AB239" s="39">
        <v>0</v>
      </c>
      <c r="AC239" s="39">
        <v>0</v>
      </c>
      <c r="AD239" s="39">
        <v>0</v>
      </c>
      <c r="AE239" s="39">
        <v>0</v>
      </c>
      <c r="AF239" s="39">
        <v>0</v>
      </c>
      <c r="AG239" s="39">
        <v>0</v>
      </c>
      <c r="AH239" s="39">
        <v>0</v>
      </c>
      <c r="AI239" s="39">
        <v>1E-4</v>
      </c>
      <c r="AJ239" s="39">
        <v>0</v>
      </c>
      <c r="AK239" s="39">
        <v>0</v>
      </c>
      <c r="AL239" s="39">
        <v>0</v>
      </c>
      <c r="AM239" s="39">
        <v>0</v>
      </c>
      <c r="AN239" s="39">
        <v>0</v>
      </c>
      <c r="AO239" s="39">
        <v>0</v>
      </c>
      <c r="AP239" s="39">
        <v>0</v>
      </c>
      <c r="AQ239" s="39">
        <v>0</v>
      </c>
      <c r="AR239" s="39">
        <v>0</v>
      </c>
      <c r="AS239" s="39">
        <v>0</v>
      </c>
      <c r="AT239" s="39">
        <v>1E-4</v>
      </c>
      <c r="AU239" s="39">
        <v>0</v>
      </c>
      <c r="AV239" s="39">
        <v>0</v>
      </c>
      <c r="AW239" s="39">
        <v>0</v>
      </c>
      <c r="AX239" s="39">
        <v>0</v>
      </c>
      <c r="AY239" s="39">
        <v>0</v>
      </c>
      <c r="AZ239" s="39">
        <v>0</v>
      </c>
      <c r="BA239" s="39">
        <v>0</v>
      </c>
      <c r="BB239" s="39">
        <v>0</v>
      </c>
      <c r="BC239" s="39">
        <v>1E-4</v>
      </c>
      <c r="BF239"/>
      <c r="BG239" s="39"/>
      <c r="BH239" s="39"/>
      <c r="BI239" s="39"/>
      <c r="BJ239" s="39"/>
      <c r="BK239" s="39"/>
      <c r="BL239" s="39"/>
      <c r="BM239" s="39"/>
      <c r="BN239" s="39"/>
      <c r="BO239" s="39"/>
      <c r="BP239" s="39"/>
      <c r="BQ239" s="39"/>
      <c r="BR239" s="38"/>
      <c r="BS239" s="39"/>
      <c r="BT239" s="39"/>
      <c r="BU239" s="39"/>
      <c r="BV239" s="39"/>
      <c r="BW239" s="39"/>
      <c r="BX239" s="39"/>
      <c r="BY239" s="39"/>
      <c r="BZ239" s="39"/>
      <c r="CA239" s="39"/>
      <c r="CB239" s="39"/>
      <c r="CC239" s="39"/>
      <c r="CD239" s="39"/>
      <c r="CE239" s="39"/>
      <c r="CF239" s="39"/>
      <c r="CH239" s="38"/>
      <c r="CI239" s="39"/>
      <c r="CJ239" s="39"/>
      <c r="CL239" s="38"/>
      <c r="CM239" s="39"/>
      <c r="CN239" s="39"/>
      <c r="CP239" s="38"/>
      <c r="CQ239" s="39"/>
      <c r="CS239" s="38"/>
      <c r="CT239" s="39"/>
      <c r="CU239" s="39"/>
      <c r="CV239" s="39"/>
      <c r="CX239" s="38"/>
      <c r="CY239" s="39"/>
      <c r="CZ239" s="39"/>
      <c r="DA239" s="39"/>
      <c r="DB239" s="39"/>
      <c r="DD239" s="38"/>
      <c r="DE239" s="39"/>
      <c r="DF239" s="39"/>
      <c r="DG239" s="39"/>
      <c r="DH239" s="39"/>
      <c r="DI239" s="39"/>
      <c r="DJ239" s="39"/>
      <c r="DL239" s="38"/>
      <c r="DM239" s="39"/>
      <c r="DN239" s="39"/>
      <c r="DO239" s="39"/>
      <c r="DQ239" s="38"/>
      <c r="DR239" s="39"/>
      <c r="DT239" s="38"/>
      <c r="DU239" s="39"/>
    </row>
    <row r="240" spans="1:125" ht="16" x14ac:dyDescent="0.2">
      <c r="A240" s="3" t="s">
        <v>61</v>
      </c>
      <c r="B240" s="3" t="s">
        <v>189</v>
      </c>
      <c r="C240" s="3">
        <v>7.0000000000000001E-3</v>
      </c>
      <c r="D240" s="3">
        <v>187</v>
      </c>
      <c r="G240" s="38" t="s">
        <v>568</v>
      </c>
      <c r="H240" s="39">
        <v>0</v>
      </c>
      <c r="I240" s="39">
        <v>0</v>
      </c>
      <c r="J240" s="39">
        <v>0</v>
      </c>
      <c r="K240" s="39">
        <v>0</v>
      </c>
      <c r="L240" s="39">
        <v>0</v>
      </c>
      <c r="M240" s="39">
        <v>0</v>
      </c>
      <c r="N240" s="39">
        <v>0</v>
      </c>
      <c r="O240" s="39">
        <v>0</v>
      </c>
      <c r="P240" s="39">
        <v>0</v>
      </c>
      <c r="Q240" s="39">
        <v>0</v>
      </c>
      <c r="R240" s="39">
        <v>0</v>
      </c>
      <c r="S240" s="39">
        <v>0</v>
      </c>
      <c r="T240" s="39">
        <v>0</v>
      </c>
      <c r="U240" s="39">
        <v>0</v>
      </c>
      <c r="V240" s="39">
        <v>0</v>
      </c>
      <c r="W240" s="39">
        <v>0</v>
      </c>
      <c r="X240" s="39">
        <v>0</v>
      </c>
      <c r="Y240" s="39">
        <v>0</v>
      </c>
      <c r="Z240" s="39">
        <v>0</v>
      </c>
      <c r="AA240" s="39">
        <v>0</v>
      </c>
      <c r="AB240" s="39">
        <v>0</v>
      </c>
      <c r="AC240" s="39">
        <v>0</v>
      </c>
      <c r="AD240" s="39">
        <v>1E-4</v>
      </c>
      <c r="AE240" s="39">
        <v>1E-4</v>
      </c>
      <c r="AF240" s="39">
        <v>0</v>
      </c>
      <c r="AG240" s="39">
        <v>0</v>
      </c>
      <c r="AH240" s="39">
        <v>0</v>
      </c>
      <c r="AI240" s="39">
        <v>0</v>
      </c>
      <c r="AJ240" s="39">
        <v>0</v>
      </c>
      <c r="AK240" s="39">
        <v>0</v>
      </c>
      <c r="AL240" s="39">
        <v>0</v>
      </c>
      <c r="AM240" s="39">
        <v>0</v>
      </c>
      <c r="AN240" s="39">
        <v>0</v>
      </c>
      <c r="AO240" s="39">
        <v>0</v>
      </c>
      <c r="AP240" s="39">
        <v>0</v>
      </c>
      <c r="AQ240" s="39">
        <v>0</v>
      </c>
      <c r="AR240" s="39">
        <v>0</v>
      </c>
      <c r="AS240" s="39">
        <v>0</v>
      </c>
      <c r="AT240" s="39">
        <v>0</v>
      </c>
      <c r="AU240" s="39">
        <v>0</v>
      </c>
      <c r="AV240" s="39">
        <v>0</v>
      </c>
      <c r="AW240" s="39">
        <v>2.3E-3</v>
      </c>
      <c r="AX240" s="39">
        <v>0</v>
      </c>
      <c r="AY240" s="39">
        <v>0</v>
      </c>
      <c r="AZ240" s="39">
        <v>0</v>
      </c>
      <c r="BA240" s="39">
        <v>0</v>
      </c>
      <c r="BB240" s="39">
        <v>2E-3</v>
      </c>
      <c r="BC240" s="39">
        <v>1.1250000000000001E-3</v>
      </c>
      <c r="BF240"/>
      <c r="BG240" s="39"/>
      <c r="BH240" s="39"/>
      <c r="BI240" s="39"/>
      <c r="BJ240" s="39"/>
      <c r="BK240" s="39"/>
      <c r="BL240" s="39"/>
      <c r="BM240" s="39"/>
      <c r="BN240" s="39"/>
      <c r="BO240" s="39"/>
      <c r="BP240" s="39"/>
      <c r="BQ240" s="39"/>
      <c r="BR240" s="38"/>
      <c r="BS240" s="39"/>
      <c r="BT240" s="39"/>
      <c r="BU240" s="39"/>
      <c r="BV240" s="39"/>
      <c r="BW240" s="39"/>
      <c r="BX240" s="39"/>
      <c r="BY240" s="39"/>
      <c r="BZ240" s="39"/>
      <c r="CA240" s="39"/>
      <c r="CB240" s="39"/>
      <c r="CC240" s="39"/>
      <c r="CD240" s="39"/>
      <c r="CE240" s="39"/>
      <c r="CF240" s="39"/>
      <c r="CH240" s="38"/>
      <c r="CI240" s="39"/>
      <c r="CJ240" s="39"/>
      <c r="CL240" s="38"/>
      <c r="CM240" s="39"/>
      <c r="CN240" s="39"/>
      <c r="CP240" s="38"/>
      <c r="CQ240" s="39"/>
      <c r="CS240" s="38"/>
      <c r="CT240" s="39"/>
      <c r="CU240" s="39"/>
      <c r="CV240" s="39"/>
      <c r="CX240" s="38"/>
      <c r="CY240" s="39"/>
      <c r="CZ240" s="39"/>
      <c r="DA240" s="39"/>
      <c r="DB240" s="39"/>
      <c r="DD240" s="38"/>
      <c r="DE240" s="39"/>
      <c r="DF240" s="39"/>
      <c r="DG240" s="39"/>
      <c r="DH240" s="39"/>
      <c r="DI240" s="39"/>
      <c r="DJ240" s="39"/>
      <c r="DL240" s="38"/>
      <c r="DM240" s="39"/>
      <c r="DN240" s="39"/>
      <c r="DO240" s="39"/>
      <c r="DQ240" s="38"/>
      <c r="DR240" s="39"/>
      <c r="DT240" s="38"/>
      <c r="DU240" s="39"/>
    </row>
    <row r="241" spans="1:125" ht="16" x14ac:dyDescent="0.2">
      <c r="A241" s="3" t="s">
        <v>635</v>
      </c>
      <c r="B241" s="3" t="s">
        <v>189</v>
      </c>
      <c r="C241" s="3">
        <v>4.2000000000000003E-2</v>
      </c>
      <c r="D241" s="3">
        <v>187</v>
      </c>
      <c r="G241" s="38" t="s">
        <v>570</v>
      </c>
      <c r="H241" s="39">
        <v>0</v>
      </c>
      <c r="I241" s="39">
        <v>4.0000000000000002E-4</v>
      </c>
      <c r="J241" s="39">
        <v>3.0000000000000001E-3</v>
      </c>
      <c r="K241" s="39">
        <v>0</v>
      </c>
      <c r="L241" s="39">
        <v>0</v>
      </c>
      <c r="M241" s="39">
        <v>0</v>
      </c>
      <c r="N241" s="39">
        <v>8.9999999999999993E-3</v>
      </c>
      <c r="O241" s="39">
        <v>0</v>
      </c>
      <c r="P241" s="39">
        <v>0</v>
      </c>
      <c r="Q241" s="39">
        <v>0</v>
      </c>
      <c r="R241" s="39">
        <v>0</v>
      </c>
      <c r="S241" s="39">
        <v>0</v>
      </c>
      <c r="T241" s="39">
        <v>0</v>
      </c>
      <c r="U241" s="39">
        <v>0</v>
      </c>
      <c r="V241" s="39">
        <v>0</v>
      </c>
      <c r="W241" s="39">
        <v>0</v>
      </c>
      <c r="X241" s="39">
        <v>0</v>
      </c>
      <c r="Y241" s="39">
        <v>0</v>
      </c>
      <c r="Z241" s="39">
        <v>0</v>
      </c>
      <c r="AA241" s="39">
        <v>0</v>
      </c>
      <c r="AB241" s="39">
        <v>0</v>
      </c>
      <c r="AC241" s="39">
        <v>0</v>
      </c>
      <c r="AD241" s="39">
        <v>2.0000000000000001E-4</v>
      </c>
      <c r="AE241" s="39">
        <v>2.9999999999999997E-4</v>
      </c>
      <c r="AF241" s="39">
        <v>0</v>
      </c>
      <c r="AG241" s="39">
        <v>4.0000000000000002E-4</v>
      </c>
      <c r="AH241" s="39">
        <v>1E-4</v>
      </c>
      <c r="AI241" s="39">
        <v>0</v>
      </c>
      <c r="AJ241" s="39">
        <v>0</v>
      </c>
      <c r="AK241" s="39">
        <v>0</v>
      </c>
      <c r="AL241" s="39">
        <v>0</v>
      </c>
      <c r="AM241" s="39">
        <v>0</v>
      </c>
      <c r="AN241" s="39">
        <v>0</v>
      </c>
      <c r="AO241" s="39">
        <v>0</v>
      </c>
      <c r="AP241" s="39">
        <v>0</v>
      </c>
      <c r="AQ241" s="39">
        <v>0</v>
      </c>
      <c r="AR241" s="39">
        <v>0</v>
      </c>
      <c r="AS241" s="39">
        <v>0</v>
      </c>
      <c r="AT241" s="39">
        <v>0</v>
      </c>
      <c r="AU241" s="39">
        <v>0</v>
      </c>
      <c r="AV241" s="39">
        <v>0</v>
      </c>
      <c r="AW241" s="39">
        <v>0</v>
      </c>
      <c r="AX241" s="39">
        <v>0</v>
      </c>
      <c r="AY241" s="39">
        <v>0</v>
      </c>
      <c r="AZ241" s="39">
        <v>0</v>
      </c>
      <c r="BA241" s="39">
        <v>0</v>
      </c>
      <c r="BB241" s="39">
        <v>0</v>
      </c>
      <c r="BC241" s="39">
        <v>1.9142857142857141E-3</v>
      </c>
      <c r="BF241"/>
      <c r="BG241" s="39"/>
      <c r="BH241" s="39"/>
      <c r="BI241" s="39"/>
      <c r="BJ241" s="39"/>
      <c r="BK241" s="39"/>
      <c r="BL241" s="39"/>
      <c r="BM241" s="39"/>
      <c r="BN241" s="39"/>
      <c r="BO241" s="39"/>
      <c r="BP241" s="39"/>
      <c r="BQ241" s="39"/>
      <c r="BR241" s="38"/>
      <c r="BS241" s="39"/>
      <c r="BT241" s="39"/>
      <c r="BU241" s="39"/>
      <c r="BV241" s="39"/>
      <c r="BW241" s="39"/>
      <c r="BX241" s="39"/>
      <c r="BY241" s="39"/>
      <c r="BZ241" s="39"/>
      <c r="CA241" s="39"/>
      <c r="CB241" s="39"/>
      <c r="CC241" s="39"/>
      <c r="CD241" s="39"/>
      <c r="CE241" s="39"/>
      <c r="CF241" s="39"/>
      <c r="CH241" s="38"/>
      <c r="CI241" s="39"/>
      <c r="CJ241" s="39"/>
      <c r="CL241" s="38"/>
      <c r="CM241" s="39"/>
      <c r="CN241" s="39"/>
      <c r="CP241" s="38"/>
      <c r="CQ241" s="39"/>
      <c r="CS241" s="38"/>
      <c r="CT241" s="39"/>
      <c r="CU241" s="39"/>
      <c r="CV241" s="39"/>
      <c r="CX241" s="38"/>
      <c r="CY241" s="39"/>
      <c r="CZ241" s="39"/>
      <c r="DA241" s="39"/>
      <c r="DB241" s="39"/>
      <c r="DD241" s="38"/>
      <c r="DE241" s="39"/>
      <c r="DF241" s="39"/>
      <c r="DG241" s="39"/>
      <c r="DH241" s="39"/>
      <c r="DI241" s="39"/>
      <c r="DJ241" s="39"/>
      <c r="DL241" s="38"/>
      <c r="DM241" s="39"/>
      <c r="DN241" s="39"/>
      <c r="DO241" s="39"/>
      <c r="DQ241" s="38"/>
      <c r="DR241" s="39"/>
      <c r="DT241" s="38"/>
      <c r="DU241" s="39"/>
    </row>
    <row r="242" spans="1:125" ht="16" x14ac:dyDescent="0.2">
      <c r="A242" s="3" t="s">
        <v>12</v>
      </c>
      <c r="B242" s="3" t="s">
        <v>685</v>
      </c>
      <c r="C242" s="3">
        <v>0.10920000000000001</v>
      </c>
      <c r="D242" s="4">
        <v>1772</v>
      </c>
      <c r="G242" s="38" t="s">
        <v>571</v>
      </c>
      <c r="H242" s="39">
        <v>0</v>
      </c>
      <c r="I242" s="39">
        <v>2.0000000000000001E-4</v>
      </c>
      <c r="J242" s="39">
        <v>0</v>
      </c>
      <c r="K242" s="39">
        <v>0</v>
      </c>
      <c r="L242" s="39">
        <v>0</v>
      </c>
      <c r="M242" s="39">
        <v>0</v>
      </c>
      <c r="N242" s="39">
        <v>0</v>
      </c>
      <c r="O242" s="39">
        <v>0</v>
      </c>
      <c r="P242" s="39">
        <v>0</v>
      </c>
      <c r="Q242" s="39">
        <v>0</v>
      </c>
      <c r="R242" s="39">
        <v>0</v>
      </c>
      <c r="S242" s="39">
        <v>0</v>
      </c>
      <c r="T242" s="39">
        <v>0</v>
      </c>
      <c r="U242" s="39">
        <v>0</v>
      </c>
      <c r="V242" s="39">
        <v>0</v>
      </c>
      <c r="W242" s="39">
        <v>0</v>
      </c>
      <c r="X242" s="39">
        <v>0</v>
      </c>
      <c r="Y242" s="39">
        <v>0</v>
      </c>
      <c r="Z242" s="39">
        <v>0</v>
      </c>
      <c r="AA242" s="39">
        <v>0</v>
      </c>
      <c r="AB242" s="39">
        <v>0</v>
      </c>
      <c r="AC242" s="39">
        <v>0</v>
      </c>
      <c r="AD242" s="39">
        <v>0</v>
      </c>
      <c r="AE242" s="39">
        <v>0</v>
      </c>
      <c r="AF242" s="39">
        <v>0</v>
      </c>
      <c r="AG242" s="39">
        <v>0</v>
      </c>
      <c r="AH242" s="39">
        <v>0</v>
      </c>
      <c r="AI242" s="39">
        <v>0</v>
      </c>
      <c r="AJ242" s="39">
        <v>0</v>
      </c>
      <c r="AK242" s="39">
        <v>0</v>
      </c>
      <c r="AL242" s="39">
        <v>0</v>
      </c>
      <c r="AM242" s="39">
        <v>0</v>
      </c>
      <c r="AN242" s="39">
        <v>0</v>
      </c>
      <c r="AO242" s="39">
        <v>0</v>
      </c>
      <c r="AP242" s="39">
        <v>0</v>
      </c>
      <c r="AQ242" s="39">
        <v>0</v>
      </c>
      <c r="AR242" s="39">
        <v>0</v>
      </c>
      <c r="AS242" s="39">
        <v>0</v>
      </c>
      <c r="AT242" s="39">
        <v>0</v>
      </c>
      <c r="AU242" s="39">
        <v>0</v>
      </c>
      <c r="AV242" s="39">
        <v>0</v>
      </c>
      <c r="AW242" s="39">
        <v>0</v>
      </c>
      <c r="AX242" s="39">
        <v>0</v>
      </c>
      <c r="AY242" s="39">
        <v>0</v>
      </c>
      <c r="AZ242" s="39">
        <v>0</v>
      </c>
      <c r="BA242" s="39">
        <v>0</v>
      </c>
      <c r="BB242" s="39">
        <v>0</v>
      </c>
      <c r="BC242" s="39">
        <v>2.0000000000000001E-4</v>
      </c>
      <c r="BF242"/>
      <c r="BG242" s="39"/>
      <c r="BH242" s="39"/>
      <c r="BI242" s="39"/>
      <c r="BJ242" s="39"/>
      <c r="BK242" s="39"/>
      <c r="BL242" s="39"/>
      <c r="BM242" s="39"/>
      <c r="BN242" s="39"/>
      <c r="BO242" s="39"/>
      <c r="BP242" s="39"/>
      <c r="BQ242" s="39"/>
      <c r="BR242" s="38"/>
      <c r="BS242" s="39"/>
      <c r="BT242" s="39"/>
      <c r="BU242" s="39"/>
      <c r="BV242" s="39"/>
      <c r="BW242" s="39"/>
      <c r="BX242" s="39"/>
      <c r="BY242" s="39"/>
      <c r="BZ242" s="39"/>
      <c r="CA242" s="39"/>
      <c r="CB242" s="39"/>
      <c r="CC242" s="39"/>
      <c r="CD242" s="39"/>
      <c r="CE242" s="39"/>
      <c r="CF242" s="39"/>
      <c r="CH242" s="38"/>
      <c r="CI242" s="39"/>
      <c r="CJ242" s="39"/>
      <c r="CL242" s="38"/>
      <c r="CM242" s="39"/>
      <c r="CN242" s="39"/>
      <c r="CP242" s="38"/>
      <c r="CQ242" s="39"/>
      <c r="CS242" s="38"/>
      <c r="CT242" s="39"/>
      <c r="CU242" s="39"/>
      <c r="CV242" s="39"/>
      <c r="CX242" s="38"/>
      <c r="CY242" s="39"/>
      <c r="CZ242" s="39"/>
      <c r="DA242" s="39"/>
      <c r="DB242" s="39"/>
      <c r="DD242" s="38"/>
      <c r="DE242" s="39"/>
      <c r="DF242" s="39"/>
      <c r="DG242" s="39"/>
      <c r="DH242" s="39"/>
      <c r="DI242" s="39"/>
      <c r="DJ242" s="39"/>
      <c r="DL242" s="38"/>
      <c r="DM242" s="39"/>
      <c r="DN242" s="39"/>
      <c r="DO242" s="39"/>
      <c r="DQ242" s="38"/>
      <c r="DR242" s="39"/>
      <c r="DT242" s="38"/>
      <c r="DU242" s="39"/>
    </row>
    <row r="243" spans="1:125" ht="16" x14ac:dyDescent="0.2">
      <c r="A243" s="3" t="s">
        <v>13</v>
      </c>
      <c r="B243" s="3" t="s">
        <v>685</v>
      </c>
      <c r="C243" s="3">
        <v>0.19409999999999999</v>
      </c>
      <c r="D243" s="4">
        <v>1772</v>
      </c>
      <c r="G243" s="38" t="s">
        <v>572</v>
      </c>
      <c r="H243" s="39">
        <v>0</v>
      </c>
      <c r="I243" s="39">
        <v>0</v>
      </c>
      <c r="J243" s="39">
        <v>0</v>
      </c>
      <c r="K243" s="39">
        <v>0</v>
      </c>
      <c r="L243" s="39">
        <v>0</v>
      </c>
      <c r="M243" s="39">
        <v>0</v>
      </c>
      <c r="N243" s="39">
        <v>0</v>
      </c>
      <c r="O243" s="39">
        <v>0</v>
      </c>
      <c r="P243" s="39">
        <v>0</v>
      </c>
      <c r="Q243" s="39">
        <v>0</v>
      </c>
      <c r="R243" s="39">
        <v>0</v>
      </c>
      <c r="S243" s="39">
        <v>0</v>
      </c>
      <c r="T243" s="39">
        <v>1E-4</v>
      </c>
      <c r="U243" s="39">
        <v>0</v>
      </c>
      <c r="V243" s="39">
        <v>0</v>
      </c>
      <c r="W243" s="39">
        <v>0</v>
      </c>
      <c r="X243" s="39">
        <v>0</v>
      </c>
      <c r="Y243" s="39">
        <v>0</v>
      </c>
      <c r="Z243" s="39">
        <v>0</v>
      </c>
      <c r="AA243" s="39">
        <v>0</v>
      </c>
      <c r="AB243" s="39">
        <v>0</v>
      </c>
      <c r="AC243" s="39">
        <v>0</v>
      </c>
      <c r="AD243" s="39">
        <v>0</v>
      </c>
      <c r="AE243" s="39">
        <v>0</v>
      </c>
      <c r="AF243" s="39">
        <v>0</v>
      </c>
      <c r="AG243" s="39">
        <v>0</v>
      </c>
      <c r="AH243" s="39">
        <v>0</v>
      </c>
      <c r="AI243" s="39">
        <v>0</v>
      </c>
      <c r="AJ243" s="39">
        <v>0</v>
      </c>
      <c r="AK243" s="39">
        <v>0</v>
      </c>
      <c r="AL243" s="39">
        <v>0</v>
      </c>
      <c r="AM243" s="39">
        <v>0</v>
      </c>
      <c r="AN243" s="39">
        <v>0</v>
      </c>
      <c r="AO243" s="39">
        <v>0</v>
      </c>
      <c r="AP243" s="39">
        <v>0</v>
      </c>
      <c r="AQ243" s="39">
        <v>2.0000000000000001E-4</v>
      </c>
      <c r="AR243" s="39">
        <v>0</v>
      </c>
      <c r="AS243" s="39">
        <v>0</v>
      </c>
      <c r="AT243" s="39">
        <v>0</v>
      </c>
      <c r="AU243" s="39">
        <v>0</v>
      </c>
      <c r="AV243" s="39">
        <v>0</v>
      </c>
      <c r="AW243" s="39">
        <v>0</v>
      </c>
      <c r="AX243" s="39">
        <v>0</v>
      </c>
      <c r="AY243" s="39">
        <v>0</v>
      </c>
      <c r="AZ243" s="39">
        <v>0</v>
      </c>
      <c r="BA243" s="39">
        <v>0</v>
      </c>
      <c r="BB243" s="39">
        <v>0</v>
      </c>
      <c r="BC243" s="39">
        <v>1.5000000000000001E-4</v>
      </c>
      <c r="BF243"/>
      <c r="BG243" s="39"/>
      <c r="BH243" s="39"/>
      <c r="BI243" s="39"/>
      <c r="BJ243" s="39"/>
      <c r="BK243" s="39"/>
      <c r="BL243" s="39"/>
      <c r="BM243" s="39"/>
      <c r="BN243" s="39"/>
      <c r="BO243" s="39"/>
      <c r="BP243" s="39"/>
      <c r="BQ243" s="39"/>
      <c r="BR243" s="38"/>
      <c r="BS243" s="39"/>
      <c r="BT243" s="39"/>
      <c r="BU243" s="39"/>
      <c r="BV243" s="39"/>
      <c r="BW243" s="39"/>
      <c r="BX243" s="39"/>
      <c r="BY243" s="39"/>
      <c r="BZ243" s="39"/>
      <c r="CA243" s="39"/>
      <c r="CB243" s="39"/>
      <c r="CC243" s="39"/>
      <c r="CD243" s="39"/>
      <c r="CE243" s="39"/>
      <c r="CF243" s="39"/>
      <c r="CH243" s="38"/>
      <c r="CI243" s="39"/>
      <c r="CJ243" s="39"/>
      <c r="CL243" s="38"/>
      <c r="CM243" s="39"/>
      <c r="CN243" s="39"/>
      <c r="CP243" s="38"/>
      <c r="CQ243" s="39"/>
      <c r="CS243" s="38"/>
      <c r="CT243" s="39"/>
      <c r="CU243" s="39"/>
      <c r="CV243" s="39"/>
      <c r="CX243" s="38"/>
      <c r="CY243" s="39"/>
      <c r="CZ243" s="39"/>
      <c r="DA243" s="39"/>
      <c r="DB243" s="39"/>
      <c r="DD243" s="38"/>
      <c r="DE243" s="39"/>
      <c r="DF243" s="39"/>
      <c r="DG243" s="39"/>
      <c r="DH243" s="39"/>
      <c r="DI243" s="39"/>
      <c r="DJ243" s="39"/>
      <c r="DL243" s="38"/>
      <c r="DM243" s="39"/>
      <c r="DN243" s="39"/>
      <c r="DO243" s="39"/>
      <c r="DQ243" s="38"/>
      <c r="DR243" s="39"/>
      <c r="DT243" s="38"/>
      <c r="DU243" s="39"/>
    </row>
    <row r="244" spans="1:125" ht="16" x14ac:dyDescent="0.2">
      <c r="A244" s="3" t="s">
        <v>14</v>
      </c>
      <c r="B244" s="3" t="s">
        <v>685</v>
      </c>
      <c r="C244" s="3">
        <v>7.6100000000000001E-2</v>
      </c>
      <c r="D244" s="4">
        <v>1772</v>
      </c>
      <c r="G244" s="38" t="s">
        <v>573</v>
      </c>
      <c r="H244" s="39">
        <v>0</v>
      </c>
      <c r="I244" s="39">
        <v>0</v>
      </c>
      <c r="J244" s="39">
        <v>0</v>
      </c>
      <c r="K244" s="39">
        <v>0</v>
      </c>
      <c r="L244" s="39">
        <v>0</v>
      </c>
      <c r="M244" s="39">
        <v>0</v>
      </c>
      <c r="N244" s="39">
        <v>0</v>
      </c>
      <c r="O244" s="39">
        <v>0</v>
      </c>
      <c r="P244" s="39">
        <v>0</v>
      </c>
      <c r="Q244" s="39">
        <v>0</v>
      </c>
      <c r="R244" s="39">
        <v>0</v>
      </c>
      <c r="S244" s="39">
        <v>0</v>
      </c>
      <c r="T244" s="39">
        <v>0</v>
      </c>
      <c r="U244" s="39">
        <v>1E-3</v>
      </c>
      <c r="V244" s="39">
        <v>0</v>
      </c>
      <c r="W244" s="39">
        <v>0</v>
      </c>
      <c r="X244" s="39">
        <v>0</v>
      </c>
      <c r="Y244" s="39">
        <v>0</v>
      </c>
      <c r="Z244" s="39">
        <v>0</v>
      </c>
      <c r="AA244" s="39">
        <v>0</v>
      </c>
      <c r="AB244" s="39">
        <v>0</v>
      </c>
      <c r="AC244" s="39">
        <v>0</v>
      </c>
      <c r="AD244" s="39">
        <v>1E-4</v>
      </c>
      <c r="AE244" s="39">
        <v>0</v>
      </c>
      <c r="AF244" s="39">
        <v>0</v>
      </c>
      <c r="AG244" s="39">
        <v>0</v>
      </c>
      <c r="AH244" s="39">
        <v>0</v>
      </c>
      <c r="AI244" s="39">
        <v>0</v>
      </c>
      <c r="AJ244" s="39">
        <v>0</v>
      </c>
      <c r="AK244" s="39">
        <v>0</v>
      </c>
      <c r="AL244" s="39">
        <v>0</v>
      </c>
      <c r="AM244" s="39">
        <v>0</v>
      </c>
      <c r="AN244" s="39">
        <v>0</v>
      </c>
      <c r="AO244" s="39">
        <v>0</v>
      </c>
      <c r="AP244" s="39">
        <v>0</v>
      </c>
      <c r="AQ244" s="39">
        <v>0</v>
      </c>
      <c r="AR244" s="39">
        <v>0</v>
      </c>
      <c r="AS244" s="39">
        <v>0</v>
      </c>
      <c r="AT244" s="39">
        <v>0</v>
      </c>
      <c r="AU244" s="39">
        <v>0</v>
      </c>
      <c r="AV244" s="39">
        <v>0</v>
      </c>
      <c r="AW244" s="39">
        <v>0</v>
      </c>
      <c r="AX244" s="39">
        <v>0</v>
      </c>
      <c r="AY244" s="39">
        <v>0</v>
      </c>
      <c r="AZ244" s="39">
        <v>0</v>
      </c>
      <c r="BA244" s="39">
        <v>0</v>
      </c>
      <c r="BB244" s="39">
        <v>0</v>
      </c>
      <c r="BC244" s="39">
        <v>5.5000000000000003E-4</v>
      </c>
      <c r="BF244"/>
      <c r="BG244" s="39"/>
      <c r="BH244" s="39"/>
      <c r="BI244" s="39"/>
      <c r="BJ244" s="39"/>
      <c r="BK244" s="39"/>
      <c r="BL244" s="39"/>
      <c r="BM244" s="39"/>
      <c r="BN244" s="39"/>
      <c r="BO244" s="39"/>
      <c r="BP244" s="39"/>
      <c r="BQ244" s="39"/>
      <c r="BR244" s="38"/>
      <c r="BS244" s="39"/>
      <c r="BT244" s="39"/>
      <c r="BU244" s="39"/>
      <c r="BV244" s="39"/>
      <c r="BW244" s="39"/>
      <c r="BX244" s="39"/>
      <c r="BY244" s="39"/>
      <c r="BZ244" s="39"/>
      <c r="CA244" s="39"/>
      <c r="CB244" s="39"/>
      <c r="CC244" s="39"/>
      <c r="CD244" s="39"/>
      <c r="CE244" s="39"/>
      <c r="CF244" s="39"/>
      <c r="CH244" s="38"/>
      <c r="CI244" s="39"/>
      <c r="CJ244" s="39"/>
      <c r="CL244" s="38"/>
      <c r="CM244" s="39"/>
      <c r="CN244" s="39"/>
      <c r="CP244" s="38"/>
      <c r="CQ244" s="39"/>
      <c r="CS244" s="38"/>
      <c r="CT244" s="39"/>
      <c r="CU244" s="39"/>
      <c r="CV244" s="39"/>
      <c r="CX244" s="38"/>
      <c r="CY244" s="39"/>
      <c r="CZ244" s="39"/>
      <c r="DA244" s="39"/>
      <c r="DB244" s="39"/>
      <c r="DD244" s="38"/>
      <c r="DE244" s="39"/>
      <c r="DF244" s="39"/>
      <c r="DG244" s="39"/>
      <c r="DH244" s="39"/>
      <c r="DI244" s="39"/>
      <c r="DJ244" s="39"/>
      <c r="DL244" s="38"/>
      <c r="DM244" s="39"/>
      <c r="DN244" s="39"/>
      <c r="DO244" s="39"/>
      <c r="DQ244" s="38"/>
      <c r="DR244" s="39"/>
      <c r="DT244" s="38"/>
      <c r="DU244" s="39"/>
    </row>
    <row r="245" spans="1:125" ht="16" x14ac:dyDescent="0.2">
      <c r="A245" s="3" t="s">
        <v>275</v>
      </c>
      <c r="B245" s="3" t="s">
        <v>685</v>
      </c>
      <c r="C245" s="3">
        <v>0.12189999999999999</v>
      </c>
      <c r="D245" s="4">
        <v>1772</v>
      </c>
      <c r="G245" s="38" t="s">
        <v>574</v>
      </c>
      <c r="H245" s="39">
        <v>0</v>
      </c>
      <c r="I245" s="39">
        <v>0</v>
      </c>
      <c r="J245" s="39">
        <v>0</v>
      </c>
      <c r="K245" s="39">
        <v>7.0000000000000001E-3</v>
      </c>
      <c r="L245" s="39">
        <v>0</v>
      </c>
      <c r="M245" s="39">
        <v>0</v>
      </c>
      <c r="N245" s="39">
        <v>0</v>
      </c>
      <c r="O245" s="39">
        <v>0</v>
      </c>
      <c r="P245" s="39">
        <v>0</v>
      </c>
      <c r="Q245" s="39">
        <v>0</v>
      </c>
      <c r="R245" s="39">
        <v>0</v>
      </c>
      <c r="S245" s="39">
        <v>0</v>
      </c>
      <c r="T245" s="39">
        <v>0</v>
      </c>
      <c r="U245" s="39">
        <v>0</v>
      </c>
      <c r="V245" s="39">
        <v>0</v>
      </c>
      <c r="W245" s="39">
        <v>0</v>
      </c>
      <c r="X245" s="39">
        <v>0</v>
      </c>
      <c r="Y245" s="39">
        <v>0</v>
      </c>
      <c r="Z245" s="39">
        <v>0</v>
      </c>
      <c r="AA245" s="39">
        <v>0</v>
      </c>
      <c r="AB245" s="39">
        <v>0</v>
      </c>
      <c r="AC245" s="39">
        <v>0</v>
      </c>
      <c r="AD245" s="39">
        <v>1E-4</v>
      </c>
      <c r="AE245" s="39">
        <v>0</v>
      </c>
      <c r="AF245" s="39">
        <v>3.7000000000000002E-3</v>
      </c>
      <c r="AG245" s="39">
        <v>0</v>
      </c>
      <c r="AH245" s="39">
        <v>0</v>
      </c>
      <c r="AI245" s="39">
        <v>0</v>
      </c>
      <c r="AJ245" s="39">
        <v>0</v>
      </c>
      <c r="AK245" s="39">
        <v>0</v>
      </c>
      <c r="AL245" s="39">
        <v>0</v>
      </c>
      <c r="AM245" s="39">
        <v>0</v>
      </c>
      <c r="AN245" s="39">
        <v>0</v>
      </c>
      <c r="AO245" s="39">
        <v>0</v>
      </c>
      <c r="AP245" s="39">
        <v>0</v>
      </c>
      <c r="AQ245" s="39">
        <v>0</v>
      </c>
      <c r="AR245" s="39">
        <v>0</v>
      </c>
      <c r="AS245" s="39">
        <v>0</v>
      </c>
      <c r="AT245" s="39">
        <v>0</v>
      </c>
      <c r="AU245" s="39">
        <v>0</v>
      </c>
      <c r="AV245" s="39">
        <v>0</v>
      </c>
      <c r="AW245" s="39">
        <v>0</v>
      </c>
      <c r="AX245" s="39">
        <v>0</v>
      </c>
      <c r="AY245" s="39">
        <v>0</v>
      </c>
      <c r="AZ245" s="39">
        <v>0</v>
      </c>
      <c r="BA245" s="39">
        <v>0</v>
      </c>
      <c r="BB245" s="39">
        <v>0</v>
      </c>
      <c r="BC245" s="39">
        <v>3.6000000000000003E-3</v>
      </c>
      <c r="BF245"/>
      <c r="BG245" s="39"/>
      <c r="BH245" s="39"/>
      <c r="BI245" s="39"/>
      <c r="BJ245" s="39"/>
      <c r="BK245" s="39"/>
      <c r="BL245" s="39"/>
      <c r="BM245" s="39"/>
      <c r="BN245" s="39"/>
      <c r="BO245" s="39"/>
      <c r="BP245" s="39"/>
      <c r="BQ245" s="39"/>
      <c r="BR245" s="38"/>
      <c r="BS245" s="39"/>
      <c r="BT245" s="39"/>
      <c r="BU245" s="39"/>
      <c r="BV245" s="39"/>
      <c r="BW245" s="39"/>
      <c r="BX245" s="39"/>
      <c r="BY245" s="39"/>
      <c r="BZ245" s="39"/>
      <c r="CA245" s="39"/>
      <c r="CB245" s="39"/>
      <c r="CC245" s="39"/>
      <c r="CD245" s="39"/>
      <c r="CE245" s="39"/>
      <c r="CF245" s="39"/>
      <c r="CH245" s="38"/>
      <c r="CI245" s="39"/>
      <c r="CJ245" s="39"/>
      <c r="CL245" s="38"/>
      <c r="CM245" s="39"/>
      <c r="CN245" s="39"/>
      <c r="CP245" s="38"/>
      <c r="CQ245" s="39"/>
      <c r="CS245" s="38"/>
      <c r="CT245" s="39"/>
      <c r="CU245" s="39"/>
      <c r="CV245" s="39"/>
      <c r="CX245" s="38"/>
      <c r="CY245" s="39"/>
      <c r="CZ245" s="39"/>
      <c r="DA245" s="39"/>
      <c r="DB245" s="39"/>
      <c r="DD245" s="38"/>
      <c r="DE245" s="39"/>
      <c r="DF245" s="39"/>
      <c r="DG245" s="39"/>
      <c r="DH245" s="39"/>
      <c r="DI245" s="39"/>
      <c r="DJ245" s="39"/>
      <c r="DL245" s="38"/>
      <c r="DM245" s="39"/>
      <c r="DN245" s="39"/>
      <c r="DO245" s="39"/>
      <c r="DQ245" s="38"/>
      <c r="DR245" s="39"/>
      <c r="DT245" s="38"/>
      <c r="DU245" s="39"/>
    </row>
    <row r="246" spans="1:125" ht="16" x14ac:dyDescent="0.2">
      <c r="A246" s="3" t="s">
        <v>280</v>
      </c>
      <c r="B246" s="3" t="s">
        <v>685</v>
      </c>
      <c r="C246" s="3">
        <v>4.0000000000000002E-4</v>
      </c>
      <c r="D246" s="4">
        <v>1772</v>
      </c>
      <c r="G246" s="38" t="s">
        <v>576</v>
      </c>
      <c r="H246" s="39">
        <v>0</v>
      </c>
      <c r="I246" s="39">
        <v>0</v>
      </c>
      <c r="J246" s="39">
        <v>0</v>
      </c>
      <c r="K246" s="39">
        <v>0</v>
      </c>
      <c r="L246" s="39">
        <v>0</v>
      </c>
      <c r="M246" s="39">
        <v>0</v>
      </c>
      <c r="N246" s="39">
        <v>0</v>
      </c>
      <c r="O246" s="39">
        <v>0</v>
      </c>
      <c r="P246" s="39">
        <v>0</v>
      </c>
      <c r="Q246" s="39">
        <v>0</v>
      </c>
      <c r="R246" s="39">
        <v>0</v>
      </c>
      <c r="S246" s="39">
        <v>0</v>
      </c>
      <c r="T246" s="39">
        <v>0</v>
      </c>
      <c r="U246" s="39">
        <v>0</v>
      </c>
      <c r="V246" s="39">
        <v>0</v>
      </c>
      <c r="W246" s="39">
        <v>0</v>
      </c>
      <c r="X246" s="39">
        <v>0</v>
      </c>
      <c r="Y246" s="39">
        <v>0</v>
      </c>
      <c r="Z246" s="39">
        <v>0</v>
      </c>
      <c r="AA246" s="39">
        <v>0</v>
      </c>
      <c r="AB246" s="39">
        <v>0</v>
      </c>
      <c r="AC246" s="39">
        <v>0</v>
      </c>
      <c r="AD246" s="39">
        <v>0</v>
      </c>
      <c r="AE246" s="39">
        <v>0</v>
      </c>
      <c r="AF246" s="39">
        <v>0</v>
      </c>
      <c r="AG246" s="39">
        <v>0</v>
      </c>
      <c r="AH246" s="39">
        <v>0</v>
      </c>
      <c r="AI246" s="39">
        <v>0</v>
      </c>
      <c r="AJ246" s="39">
        <v>0</v>
      </c>
      <c r="AK246" s="39">
        <v>0</v>
      </c>
      <c r="AL246" s="39">
        <v>1E-4</v>
      </c>
      <c r="AM246" s="39">
        <v>0</v>
      </c>
      <c r="AN246" s="39">
        <v>0</v>
      </c>
      <c r="AO246" s="39">
        <v>0</v>
      </c>
      <c r="AP246" s="39">
        <v>0</v>
      </c>
      <c r="AQ246" s="39">
        <v>0</v>
      </c>
      <c r="AR246" s="39">
        <v>0</v>
      </c>
      <c r="AS246" s="39">
        <v>0</v>
      </c>
      <c r="AT246" s="39">
        <v>0</v>
      </c>
      <c r="AU246" s="39">
        <v>0</v>
      </c>
      <c r="AV246" s="39">
        <v>0</v>
      </c>
      <c r="AW246" s="39">
        <v>0</v>
      </c>
      <c r="AX246" s="39">
        <v>0</v>
      </c>
      <c r="AY246" s="39">
        <v>0</v>
      </c>
      <c r="AZ246" s="39">
        <v>0</v>
      </c>
      <c r="BA246" s="39">
        <v>0</v>
      </c>
      <c r="BB246" s="39">
        <v>0</v>
      </c>
      <c r="BC246" s="39">
        <v>1E-4</v>
      </c>
      <c r="BF246"/>
      <c r="BG246" s="39"/>
      <c r="BH246" s="39"/>
      <c r="BI246" s="39"/>
      <c r="BJ246" s="39"/>
      <c r="BK246" s="39"/>
      <c r="BL246" s="39"/>
      <c r="BM246" s="39"/>
      <c r="BN246" s="39"/>
      <c r="BO246" s="39"/>
      <c r="BP246" s="39"/>
      <c r="BQ246" s="39"/>
      <c r="BR246" s="38"/>
      <c r="BS246" s="39"/>
      <c r="BT246" s="39"/>
      <c r="BU246" s="39"/>
      <c r="BV246" s="39"/>
      <c r="BW246" s="39"/>
      <c r="BX246" s="39"/>
      <c r="BY246" s="39"/>
      <c r="BZ246" s="39"/>
      <c r="CA246" s="39"/>
      <c r="CB246" s="39"/>
      <c r="CC246" s="39"/>
      <c r="CD246" s="39"/>
      <c r="CE246" s="39"/>
      <c r="CF246" s="39"/>
      <c r="CH246" s="38"/>
      <c r="CI246" s="39"/>
      <c r="CJ246" s="39"/>
      <c r="CL246" s="38"/>
      <c r="CM246" s="39"/>
      <c r="CN246" s="39"/>
      <c r="CP246" s="38"/>
      <c r="CQ246" s="39"/>
      <c r="CS246" s="38"/>
      <c r="CT246" s="39"/>
      <c r="CU246" s="39"/>
      <c r="CV246" s="39"/>
      <c r="CX246" s="38"/>
      <c r="CY246" s="39"/>
      <c r="CZ246" s="39"/>
      <c r="DA246" s="39"/>
      <c r="DB246" s="39"/>
      <c r="DD246" s="38"/>
      <c r="DE246" s="39"/>
      <c r="DF246" s="39"/>
      <c r="DG246" s="39"/>
      <c r="DH246" s="39"/>
      <c r="DI246" s="39"/>
      <c r="DJ246" s="39"/>
      <c r="DL246" s="38"/>
      <c r="DM246" s="39"/>
      <c r="DN246" s="39"/>
      <c r="DO246" s="39"/>
      <c r="DQ246" s="38"/>
      <c r="DR246" s="39"/>
      <c r="DT246" s="38"/>
      <c r="DU246" s="39"/>
    </row>
    <row r="247" spans="1:125" ht="16" x14ac:dyDescent="0.2">
      <c r="A247" s="3" t="s">
        <v>353</v>
      </c>
      <c r="B247" s="3" t="s">
        <v>685</v>
      </c>
      <c r="C247" s="3">
        <v>4.53E-2</v>
      </c>
      <c r="D247" s="4">
        <v>1772</v>
      </c>
      <c r="G247" s="38" t="s">
        <v>577</v>
      </c>
      <c r="H247" s="39">
        <v>1E-3</v>
      </c>
      <c r="I247" s="39">
        <v>5.9999999999999995E-4</v>
      </c>
      <c r="J247" s="39">
        <v>0</v>
      </c>
      <c r="K247" s="39">
        <v>0</v>
      </c>
      <c r="L247" s="39">
        <v>0</v>
      </c>
      <c r="M247" s="39">
        <v>0</v>
      </c>
      <c r="N247" s="39">
        <v>0</v>
      </c>
      <c r="O247" s="39">
        <v>0</v>
      </c>
      <c r="P247" s="39">
        <v>0</v>
      </c>
      <c r="Q247" s="39">
        <v>0</v>
      </c>
      <c r="R247" s="39">
        <v>0</v>
      </c>
      <c r="S247" s="39">
        <v>0</v>
      </c>
      <c r="T247" s="39">
        <v>0</v>
      </c>
      <c r="U247" s="39">
        <v>0</v>
      </c>
      <c r="V247" s="39">
        <v>0</v>
      </c>
      <c r="W247" s="39">
        <v>0</v>
      </c>
      <c r="X247" s="39">
        <v>0</v>
      </c>
      <c r="Y247" s="39">
        <v>0</v>
      </c>
      <c r="Z247" s="39">
        <v>0</v>
      </c>
      <c r="AA247" s="39">
        <v>0</v>
      </c>
      <c r="AB247" s="39">
        <v>0</v>
      </c>
      <c r="AC247" s="39">
        <v>0</v>
      </c>
      <c r="AD247" s="39">
        <v>2.0000000000000001E-4</v>
      </c>
      <c r="AE247" s="39">
        <v>2.9999999999999997E-4</v>
      </c>
      <c r="AF247" s="39">
        <v>0</v>
      </c>
      <c r="AG247" s="39">
        <v>0</v>
      </c>
      <c r="AH247" s="39">
        <v>0</v>
      </c>
      <c r="AI247" s="39">
        <v>0</v>
      </c>
      <c r="AJ247" s="39">
        <v>0</v>
      </c>
      <c r="AK247" s="39">
        <v>0</v>
      </c>
      <c r="AL247" s="39">
        <v>0</v>
      </c>
      <c r="AM247" s="39">
        <v>0</v>
      </c>
      <c r="AN247" s="39">
        <v>0</v>
      </c>
      <c r="AO247" s="39">
        <v>0</v>
      </c>
      <c r="AP247" s="39">
        <v>0</v>
      </c>
      <c r="AQ247" s="39">
        <v>0</v>
      </c>
      <c r="AR247" s="39">
        <v>0</v>
      </c>
      <c r="AS247" s="39">
        <v>0</v>
      </c>
      <c r="AT247" s="39">
        <v>0</v>
      </c>
      <c r="AU247" s="39">
        <v>0</v>
      </c>
      <c r="AV247" s="39">
        <v>0</v>
      </c>
      <c r="AW247" s="39">
        <v>0</v>
      </c>
      <c r="AX247" s="39">
        <v>0</v>
      </c>
      <c r="AY247" s="39">
        <v>0</v>
      </c>
      <c r="AZ247" s="39">
        <v>0</v>
      </c>
      <c r="BA247" s="39">
        <v>0</v>
      </c>
      <c r="BB247" s="39">
        <v>0</v>
      </c>
      <c r="BC247" s="39">
        <v>5.2499999999999997E-4</v>
      </c>
      <c r="BF247"/>
      <c r="BG247" s="39"/>
      <c r="BH247" s="39"/>
      <c r="BI247" s="39"/>
      <c r="BJ247" s="39"/>
      <c r="BK247" s="39"/>
      <c r="BL247" s="39"/>
      <c r="BM247" s="39"/>
      <c r="BN247" s="39"/>
      <c r="BO247" s="39"/>
      <c r="BP247" s="39"/>
      <c r="BQ247" s="39"/>
      <c r="BR247" s="38"/>
      <c r="BS247" s="39"/>
      <c r="BT247" s="39"/>
      <c r="BU247" s="39"/>
      <c r="BV247" s="39"/>
      <c r="BW247" s="39"/>
      <c r="BX247" s="39"/>
      <c r="BY247" s="39"/>
      <c r="BZ247" s="39"/>
      <c r="CA247" s="39"/>
      <c r="CB247" s="39"/>
      <c r="CC247" s="39"/>
      <c r="CD247" s="39"/>
      <c r="CE247" s="39"/>
      <c r="CF247" s="39"/>
      <c r="CH247" s="38"/>
      <c r="CI247" s="39"/>
      <c r="CJ247" s="39"/>
      <c r="CL247" s="38"/>
      <c r="CM247" s="39"/>
      <c r="CN247" s="39"/>
      <c r="CP247" s="38"/>
      <c r="CQ247" s="39"/>
      <c r="CS247" s="38"/>
      <c r="CT247" s="39"/>
      <c r="CU247" s="39"/>
      <c r="CV247" s="39"/>
      <c r="CX247" s="38"/>
      <c r="CY247" s="39"/>
      <c r="CZ247" s="39"/>
      <c r="DA247" s="39"/>
      <c r="DB247" s="39"/>
      <c r="DD247" s="38"/>
      <c r="DE247" s="39"/>
      <c r="DF247" s="39"/>
      <c r="DG247" s="39"/>
      <c r="DH247" s="39"/>
      <c r="DI247" s="39"/>
      <c r="DJ247" s="39"/>
      <c r="DL247" s="38"/>
      <c r="DM247" s="39"/>
      <c r="DN247" s="39"/>
      <c r="DO247" s="39"/>
      <c r="DQ247" s="38"/>
      <c r="DR247" s="39"/>
      <c r="DT247" s="38"/>
      <c r="DU247" s="39"/>
    </row>
    <row r="248" spans="1:125" ht="16" x14ac:dyDescent="0.2">
      <c r="A248" s="3" t="s">
        <v>16</v>
      </c>
      <c r="B248" s="3" t="s">
        <v>685</v>
      </c>
      <c r="C248" s="3">
        <v>2.3300000000000001E-2</v>
      </c>
      <c r="D248" s="4">
        <v>1772</v>
      </c>
      <c r="G248" s="38" t="s">
        <v>578</v>
      </c>
      <c r="H248" s="39">
        <v>0</v>
      </c>
      <c r="I248" s="39">
        <v>0</v>
      </c>
      <c r="J248" s="39">
        <v>0</v>
      </c>
      <c r="K248" s="39">
        <v>0</v>
      </c>
      <c r="L248" s="39">
        <v>0</v>
      </c>
      <c r="M248" s="39">
        <v>0</v>
      </c>
      <c r="N248" s="39">
        <v>0</v>
      </c>
      <c r="O248" s="39">
        <v>0</v>
      </c>
      <c r="P248" s="39">
        <v>0</v>
      </c>
      <c r="Q248" s="39">
        <v>0</v>
      </c>
      <c r="R248" s="39">
        <v>0</v>
      </c>
      <c r="S248" s="39">
        <v>0</v>
      </c>
      <c r="T248" s="39">
        <v>0</v>
      </c>
      <c r="U248" s="39">
        <v>0</v>
      </c>
      <c r="V248" s="39">
        <v>0</v>
      </c>
      <c r="W248" s="39">
        <v>0</v>
      </c>
      <c r="X248" s="39">
        <v>0</v>
      </c>
      <c r="Y248" s="39">
        <v>0</v>
      </c>
      <c r="Z248" s="39">
        <v>0</v>
      </c>
      <c r="AA248" s="39">
        <v>0</v>
      </c>
      <c r="AB248" s="39">
        <v>0</v>
      </c>
      <c r="AC248" s="39">
        <v>0</v>
      </c>
      <c r="AD248" s="39">
        <v>0</v>
      </c>
      <c r="AE248" s="39">
        <v>0</v>
      </c>
      <c r="AF248" s="39">
        <v>1.8499999999999999E-2</v>
      </c>
      <c r="AG248" s="39">
        <v>0</v>
      </c>
      <c r="AH248" s="39">
        <v>0</v>
      </c>
      <c r="AI248" s="39">
        <v>0</v>
      </c>
      <c r="AJ248" s="39">
        <v>0</v>
      </c>
      <c r="AK248" s="39">
        <v>0</v>
      </c>
      <c r="AL248" s="39">
        <v>0</v>
      </c>
      <c r="AM248" s="39">
        <v>0</v>
      </c>
      <c r="AN248" s="39">
        <v>0</v>
      </c>
      <c r="AO248" s="39">
        <v>0</v>
      </c>
      <c r="AP248" s="39">
        <v>0</v>
      </c>
      <c r="AQ248" s="39">
        <v>0</v>
      </c>
      <c r="AR248" s="39">
        <v>0</v>
      </c>
      <c r="AS248" s="39">
        <v>0</v>
      </c>
      <c r="AT248" s="39">
        <v>0</v>
      </c>
      <c r="AU248" s="39">
        <v>0</v>
      </c>
      <c r="AV248" s="39">
        <v>0</v>
      </c>
      <c r="AW248" s="39">
        <v>0</v>
      </c>
      <c r="AX248" s="39">
        <v>0</v>
      </c>
      <c r="AY248" s="39">
        <v>0</v>
      </c>
      <c r="AZ248" s="39">
        <v>0</v>
      </c>
      <c r="BA248" s="39">
        <v>0</v>
      </c>
      <c r="BB248" s="39">
        <v>0</v>
      </c>
      <c r="BC248" s="39">
        <v>1.8499999999999999E-2</v>
      </c>
      <c r="BF248"/>
      <c r="BG248" s="39"/>
      <c r="BH248" s="39"/>
      <c r="BI248" s="39"/>
      <c r="BJ248" s="39"/>
      <c r="BK248" s="39"/>
      <c r="BL248" s="39"/>
      <c r="BM248" s="39"/>
      <c r="BN248" s="39"/>
      <c r="BO248" s="39"/>
      <c r="BP248" s="39"/>
      <c r="BQ248" s="39"/>
      <c r="BR248" s="38"/>
      <c r="BS248" s="39"/>
      <c r="BT248" s="39"/>
      <c r="BU248" s="39"/>
      <c r="BV248" s="39"/>
      <c r="BW248" s="39"/>
      <c r="BX248" s="39"/>
      <c r="BY248" s="39"/>
      <c r="BZ248" s="39"/>
      <c r="CA248" s="39"/>
      <c r="CB248" s="39"/>
      <c r="CC248" s="39"/>
      <c r="CD248" s="39"/>
      <c r="CE248" s="39"/>
      <c r="CF248" s="39"/>
      <c r="CH248" s="38"/>
      <c r="CI248" s="39"/>
      <c r="CJ248" s="39"/>
      <c r="CL248" s="38"/>
      <c r="CM248" s="39"/>
      <c r="CN248" s="39"/>
      <c r="CP248" s="38"/>
      <c r="CQ248" s="39"/>
      <c r="CS248" s="38"/>
      <c r="CT248" s="39"/>
      <c r="CU248" s="39"/>
      <c r="CV248" s="39"/>
      <c r="CX248" s="38"/>
      <c r="CY248" s="39"/>
      <c r="CZ248" s="39"/>
      <c r="DA248" s="39"/>
      <c r="DB248" s="39"/>
      <c r="DD248" s="38"/>
      <c r="DE248" s="39"/>
      <c r="DF248" s="39"/>
      <c r="DG248" s="39"/>
      <c r="DH248" s="39"/>
      <c r="DI248" s="39"/>
      <c r="DJ248" s="39"/>
      <c r="DL248" s="38"/>
      <c r="DM248" s="39"/>
      <c r="DN248" s="39"/>
      <c r="DO248" s="39"/>
      <c r="DQ248" s="38"/>
      <c r="DR248" s="39"/>
      <c r="DT248" s="38"/>
      <c r="DU248" s="39"/>
    </row>
    <row r="249" spans="1:125" ht="16" x14ac:dyDescent="0.2">
      <c r="A249" s="3" t="s">
        <v>17</v>
      </c>
      <c r="B249" s="3" t="s">
        <v>685</v>
      </c>
      <c r="C249" s="3">
        <v>7.3899999999999993E-2</v>
      </c>
      <c r="D249" s="4">
        <v>1772</v>
      </c>
      <c r="G249" s="38" t="s">
        <v>579</v>
      </c>
      <c r="H249" s="39">
        <v>0</v>
      </c>
      <c r="I249" s="39">
        <v>2.0000000000000001E-4</v>
      </c>
      <c r="J249" s="39">
        <v>0</v>
      </c>
      <c r="K249" s="39">
        <v>0</v>
      </c>
      <c r="L249" s="39">
        <v>0</v>
      </c>
      <c r="M249" s="39">
        <v>0</v>
      </c>
      <c r="N249" s="39">
        <v>0</v>
      </c>
      <c r="O249" s="39">
        <v>0</v>
      </c>
      <c r="P249" s="39">
        <v>0</v>
      </c>
      <c r="Q249" s="39">
        <v>0</v>
      </c>
      <c r="R249" s="39">
        <v>0</v>
      </c>
      <c r="S249" s="39">
        <v>0</v>
      </c>
      <c r="T249" s="39">
        <v>0</v>
      </c>
      <c r="U249" s="39">
        <v>0</v>
      </c>
      <c r="V249" s="39">
        <v>0</v>
      </c>
      <c r="W249" s="39">
        <v>0</v>
      </c>
      <c r="X249" s="39">
        <v>0</v>
      </c>
      <c r="Y249" s="39">
        <v>0</v>
      </c>
      <c r="Z249" s="39">
        <v>0</v>
      </c>
      <c r="AA249" s="39">
        <v>0</v>
      </c>
      <c r="AB249" s="39">
        <v>0</v>
      </c>
      <c r="AC249" s="39">
        <v>0</v>
      </c>
      <c r="AD249" s="39">
        <v>0</v>
      </c>
      <c r="AE249" s="39">
        <v>0</v>
      </c>
      <c r="AF249" s="39">
        <v>0</v>
      </c>
      <c r="AG249" s="39">
        <v>0</v>
      </c>
      <c r="AH249" s="39">
        <v>0</v>
      </c>
      <c r="AI249" s="39">
        <v>0</v>
      </c>
      <c r="AJ249" s="39">
        <v>0</v>
      </c>
      <c r="AK249" s="39">
        <v>0</v>
      </c>
      <c r="AL249" s="39">
        <v>0</v>
      </c>
      <c r="AM249" s="39">
        <v>0</v>
      </c>
      <c r="AN249" s="39">
        <v>0</v>
      </c>
      <c r="AO249" s="39">
        <v>0</v>
      </c>
      <c r="AP249" s="39">
        <v>0</v>
      </c>
      <c r="AQ249" s="39">
        <v>0</v>
      </c>
      <c r="AR249" s="39">
        <v>0</v>
      </c>
      <c r="AS249" s="39">
        <v>0</v>
      </c>
      <c r="AT249" s="39">
        <v>0</v>
      </c>
      <c r="AU249" s="39">
        <v>0</v>
      </c>
      <c r="AV249" s="39">
        <v>0</v>
      </c>
      <c r="AW249" s="39">
        <v>0</v>
      </c>
      <c r="AX249" s="39">
        <v>0</v>
      </c>
      <c r="AY249" s="39">
        <v>0</v>
      </c>
      <c r="AZ249" s="39">
        <v>0</v>
      </c>
      <c r="BA249" s="39">
        <v>0</v>
      </c>
      <c r="BB249" s="39">
        <v>0</v>
      </c>
      <c r="BC249" s="39">
        <v>2.0000000000000001E-4</v>
      </c>
      <c r="BF249"/>
      <c r="BG249" s="39"/>
      <c r="BH249" s="39"/>
      <c r="BI249" s="39"/>
      <c r="BJ249" s="39"/>
      <c r="BK249" s="39"/>
      <c r="BL249" s="39"/>
      <c r="BM249" s="39"/>
      <c r="BN249" s="39"/>
      <c r="BO249" s="39"/>
      <c r="BP249" s="39"/>
      <c r="BQ249" s="39"/>
      <c r="BR249" s="38"/>
      <c r="BS249" s="39"/>
      <c r="BT249" s="39"/>
      <c r="BU249" s="39"/>
      <c r="BV249" s="39"/>
      <c r="BW249" s="39"/>
      <c r="BX249" s="39"/>
      <c r="BY249" s="39"/>
      <c r="BZ249" s="39"/>
      <c r="CA249" s="39"/>
      <c r="CB249" s="39"/>
      <c r="CC249" s="39"/>
      <c r="CD249" s="39"/>
      <c r="CE249" s="39"/>
      <c r="CF249" s="39"/>
      <c r="CH249" s="38"/>
      <c r="CI249" s="39"/>
      <c r="CJ249" s="39"/>
      <c r="CL249" s="38"/>
      <c r="CM249" s="39"/>
      <c r="CN249" s="39"/>
      <c r="CP249" s="38"/>
      <c r="CQ249" s="39"/>
      <c r="CS249" s="38"/>
      <c r="CT249" s="39"/>
      <c r="CU249" s="39"/>
      <c r="CV249" s="39"/>
      <c r="CX249" s="38"/>
      <c r="CY249" s="39"/>
      <c r="CZ249" s="39"/>
      <c r="DA249" s="39"/>
      <c r="DB249" s="39"/>
      <c r="DD249" s="38"/>
      <c r="DE249" s="39"/>
      <c r="DF249" s="39"/>
      <c r="DG249" s="39"/>
      <c r="DH249" s="39"/>
      <c r="DI249" s="39"/>
      <c r="DJ249" s="39"/>
      <c r="DL249" s="38"/>
      <c r="DM249" s="39"/>
      <c r="DN249" s="39"/>
      <c r="DO249" s="39"/>
      <c r="DQ249" s="38"/>
      <c r="DR249" s="39"/>
      <c r="DT249" s="38"/>
      <c r="DU249" s="39"/>
    </row>
    <row r="250" spans="1:125" ht="16" x14ac:dyDescent="0.2">
      <c r="A250" s="3" t="s">
        <v>365</v>
      </c>
      <c r="B250" s="3" t="s">
        <v>685</v>
      </c>
      <c r="C250" s="3">
        <v>7.3499999999999996E-2</v>
      </c>
      <c r="D250" s="4">
        <v>1772</v>
      </c>
      <c r="G250" s="38" t="s">
        <v>580</v>
      </c>
      <c r="H250" s="39">
        <v>0</v>
      </c>
      <c r="I250" s="39">
        <v>0</v>
      </c>
      <c r="J250" s="39">
        <v>0</v>
      </c>
      <c r="K250" s="39">
        <v>0</v>
      </c>
      <c r="L250" s="39">
        <v>0</v>
      </c>
      <c r="M250" s="39">
        <v>0</v>
      </c>
      <c r="N250" s="39">
        <v>0</v>
      </c>
      <c r="O250" s="39">
        <v>0</v>
      </c>
      <c r="P250" s="39">
        <v>0</v>
      </c>
      <c r="Q250" s="39">
        <v>0</v>
      </c>
      <c r="R250" s="39">
        <v>0</v>
      </c>
      <c r="S250" s="39">
        <v>0</v>
      </c>
      <c r="T250" s="39">
        <v>0</v>
      </c>
      <c r="U250" s="39">
        <v>0</v>
      </c>
      <c r="V250" s="39">
        <v>0</v>
      </c>
      <c r="W250" s="39">
        <v>0</v>
      </c>
      <c r="X250" s="39">
        <v>0</v>
      </c>
      <c r="Y250" s="39">
        <v>0</v>
      </c>
      <c r="Z250" s="39">
        <v>0</v>
      </c>
      <c r="AA250" s="39">
        <v>0</v>
      </c>
      <c r="AB250" s="39">
        <v>0</v>
      </c>
      <c r="AC250" s="39">
        <v>0</v>
      </c>
      <c r="AD250" s="39">
        <v>0</v>
      </c>
      <c r="AE250" s="39">
        <v>1E-4</v>
      </c>
      <c r="AF250" s="39">
        <v>0</v>
      </c>
      <c r="AG250" s="39">
        <v>0</v>
      </c>
      <c r="AH250" s="39">
        <v>0</v>
      </c>
      <c r="AI250" s="39">
        <v>0</v>
      </c>
      <c r="AJ250" s="39">
        <v>0</v>
      </c>
      <c r="AK250" s="39">
        <v>0</v>
      </c>
      <c r="AL250" s="39">
        <v>0</v>
      </c>
      <c r="AM250" s="39">
        <v>0</v>
      </c>
      <c r="AN250" s="39">
        <v>0</v>
      </c>
      <c r="AO250" s="39">
        <v>0</v>
      </c>
      <c r="AP250" s="39">
        <v>0</v>
      </c>
      <c r="AQ250" s="39">
        <v>0</v>
      </c>
      <c r="AR250" s="39">
        <v>0</v>
      </c>
      <c r="AS250" s="39">
        <v>0</v>
      </c>
      <c r="AT250" s="39">
        <v>0</v>
      </c>
      <c r="AU250" s="39">
        <v>0</v>
      </c>
      <c r="AV250" s="39">
        <v>0</v>
      </c>
      <c r="AW250" s="39">
        <v>0</v>
      </c>
      <c r="AX250" s="39">
        <v>0</v>
      </c>
      <c r="AY250" s="39">
        <v>0</v>
      </c>
      <c r="AZ250" s="39">
        <v>0</v>
      </c>
      <c r="BA250" s="39">
        <v>0</v>
      </c>
      <c r="BB250" s="39">
        <v>0</v>
      </c>
      <c r="BC250" s="39">
        <v>1E-4</v>
      </c>
      <c r="BF250"/>
      <c r="BG250" s="39"/>
      <c r="BH250" s="39"/>
      <c r="BI250" s="39"/>
      <c r="BJ250" s="39"/>
      <c r="BK250" s="39"/>
      <c r="BL250" s="39"/>
      <c r="BM250" s="39"/>
      <c r="BN250" s="39"/>
      <c r="BO250" s="39"/>
      <c r="BP250" s="39"/>
      <c r="BQ250" s="39"/>
      <c r="BR250" s="38"/>
      <c r="BS250" s="39"/>
      <c r="BT250" s="39"/>
      <c r="BU250" s="39"/>
      <c r="BV250" s="39"/>
      <c r="BW250" s="39"/>
      <c r="BX250" s="39"/>
      <c r="BY250" s="39"/>
      <c r="BZ250" s="39"/>
      <c r="CA250" s="39"/>
      <c r="CB250" s="39"/>
      <c r="CC250" s="39"/>
      <c r="CD250" s="39"/>
      <c r="CE250" s="39"/>
      <c r="CF250" s="39"/>
      <c r="CH250" s="38"/>
      <c r="CI250" s="39"/>
      <c r="CJ250" s="39"/>
      <c r="CL250" s="38"/>
      <c r="CM250" s="39"/>
      <c r="CN250" s="39"/>
      <c r="CP250" s="38"/>
      <c r="CQ250" s="39"/>
      <c r="CS250" s="38"/>
      <c r="CT250" s="39"/>
      <c r="CU250" s="39"/>
      <c r="CV250" s="39"/>
      <c r="CX250" s="38"/>
      <c r="CY250" s="39"/>
      <c r="CZ250" s="39"/>
      <c r="DA250" s="39"/>
      <c r="DB250" s="39"/>
      <c r="DD250" s="38"/>
      <c r="DE250" s="39"/>
      <c r="DF250" s="39"/>
      <c r="DG250" s="39"/>
      <c r="DH250" s="39"/>
      <c r="DI250" s="39"/>
      <c r="DJ250" s="39"/>
      <c r="DL250" s="38"/>
      <c r="DM250" s="39"/>
      <c r="DN250" s="39"/>
      <c r="DO250" s="39"/>
      <c r="DQ250" s="38"/>
      <c r="DR250" s="39"/>
      <c r="DT250" s="38"/>
      <c r="DU250" s="39"/>
    </row>
    <row r="251" spans="1:125" ht="16" x14ac:dyDescent="0.2">
      <c r="A251" s="3" t="s">
        <v>367</v>
      </c>
      <c r="B251" s="3" t="s">
        <v>685</v>
      </c>
      <c r="C251" s="3">
        <v>6.2100000000000002E-2</v>
      </c>
      <c r="D251" s="4">
        <v>1772</v>
      </c>
      <c r="G251" s="38" t="s">
        <v>581</v>
      </c>
      <c r="H251" s="39">
        <v>0</v>
      </c>
      <c r="I251" s="39">
        <v>0</v>
      </c>
      <c r="J251" s="39">
        <v>0</v>
      </c>
      <c r="K251" s="39">
        <v>0</v>
      </c>
      <c r="L251" s="39">
        <v>0</v>
      </c>
      <c r="M251" s="39">
        <v>0</v>
      </c>
      <c r="N251" s="39">
        <v>0</v>
      </c>
      <c r="O251" s="39">
        <v>0</v>
      </c>
      <c r="P251" s="39">
        <v>0</v>
      </c>
      <c r="Q251" s="39">
        <v>0</v>
      </c>
      <c r="R251" s="39">
        <v>0</v>
      </c>
      <c r="S251" s="39">
        <v>0</v>
      </c>
      <c r="T251" s="39">
        <v>0</v>
      </c>
      <c r="U251" s="39">
        <v>0</v>
      </c>
      <c r="V251" s="39">
        <v>0</v>
      </c>
      <c r="W251" s="39">
        <v>0</v>
      </c>
      <c r="X251" s="39">
        <v>0</v>
      </c>
      <c r="Y251" s="39">
        <v>0</v>
      </c>
      <c r="Z251" s="39">
        <v>0</v>
      </c>
      <c r="AA251" s="39">
        <v>0</v>
      </c>
      <c r="AB251" s="39">
        <v>0</v>
      </c>
      <c r="AC251" s="39">
        <v>0</v>
      </c>
      <c r="AD251" s="39">
        <v>0</v>
      </c>
      <c r="AE251" s="39">
        <v>0</v>
      </c>
      <c r="AF251" s="39">
        <v>0</v>
      </c>
      <c r="AG251" s="39">
        <v>0</v>
      </c>
      <c r="AH251" s="39">
        <v>0</v>
      </c>
      <c r="AI251" s="39">
        <v>0</v>
      </c>
      <c r="AJ251" s="39">
        <v>0</v>
      </c>
      <c r="AK251" s="39">
        <v>0</v>
      </c>
      <c r="AL251" s="39">
        <v>0</v>
      </c>
      <c r="AM251" s="39">
        <v>0</v>
      </c>
      <c r="AN251" s="39">
        <v>0</v>
      </c>
      <c r="AO251" s="39">
        <v>1E-4</v>
      </c>
      <c r="AP251" s="39">
        <v>0</v>
      </c>
      <c r="AQ251" s="39">
        <v>0</v>
      </c>
      <c r="AR251" s="39">
        <v>0</v>
      </c>
      <c r="AS251" s="39">
        <v>0</v>
      </c>
      <c r="AT251" s="39">
        <v>0</v>
      </c>
      <c r="AU251" s="39">
        <v>0</v>
      </c>
      <c r="AV251" s="39">
        <v>0</v>
      </c>
      <c r="AW251" s="39">
        <v>0</v>
      </c>
      <c r="AX251" s="39">
        <v>0</v>
      </c>
      <c r="AY251" s="39">
        <v>0</v>
      </c>
      <c r="AZ251" s="39">
        <v>0</v>
      </c>
      <c r="BA251" s="39">
        <v>0</v>
      </c>
      <c r="BB251" s="39">
        <v>0</v>
      </c>
      <c r="BC251" s="39">
        <v>1E-4</v>
      </c>
      <c r="BF251"/>
      <c r="BG251" s="39"/>
      <c r="BH251" s="39"/>
      <c r="BI251" s="39"/>
      <c r="BJ251" s="39"/>
      <c r="BK251" s="39"/>
      <c r="BL251" s="39"/>
      <c r="BM251" s="39"/>
      <c r="BN251" s="39"/>
      <c r="BO251" s="39"/>
      <c r="BP251" s="39"/>
      <c r="BQ251" s="39"/>
      <c r="BR251" s="38"/>
      <c r="BS251" s="39"/>
      <c r="BT251" s="39"/>
      <c r="BU251" s="39"/>
      <c r="BV251" s="39"/>
      <c r="BW251" s="39"/>
      <c r="BX251" s="39"/>
      <c r="BY251" s="39"/>
      <c r="BZ251" s="39"/>
      <c r="CA251" s="39"/>
      <c r="CB251" s="39"/>
      <c r="CC251" s="39"/>
      <c r="CD251" s="39"/>
      <c r="CE251" s="39"/>
      <c r="CF251" s="39"/>
      <c r="CH251" s="38"/>
      <c r="CI251" s="39"/>
      <c r="CJ251" s="39"/>
      <c r="CL251" s="38"/>
      <c r="CM251" s="39"/>
      <c r="CN251" s="39"/>
      <c r="CP251" s="38"/>
      <c r="CQ251" s="39"/>
      <c r="CS251" s="38"/>
      <c r="CT251" s="39"/>
      <c r="CU251" s="39"/>
      <c r="CV251" s="39"/>
      <c r="CX251" s="38"/>
      <c r="CY251" s="39"/>
      <c r="CZ251" s="39"/>
      <c r="DA251" s="39"/>
      <c r="DB251" s="39"/>
      <c r="DD251" s="38"/>
      <c r="DE251" s="39"/>
      <c r="DF251" s="39"/>
      <c r="DG251" s="39"/>
      <c r="DH251" s="39"/>
      <c r="DI251" s="39"/>
      <c r="DJ251" s="39"/>
      <c r="DL251" s="38"/>
      <c r="DM251" s="39"/>
      <c r="DN251" s="39"/>
      <c r="DO251" s="39"/>
      <c r="DQ251" s="38"/>
      <c r="DR251" s="39"/>
      <c r="DT251" s="38"/>
      <c r="DU251" s="39"/>
    </row>
    <row r="252" spans="1:125" ht="16" x14ac:dyDescent="0.2">
      <c r="A252" s="3" t="s">
        <v>375</v>
      </c>
      <c r="B252" s="3" t="s">
        <v>685</v>
      </c>
      <c r="C252" s="3">
        <v>0.1193</v>
      </c>
      <c r="D252" s="4">
        <v>1772</v>
      </c>
      <c r="G252" s="38" t="s">
        <v>582</v>
      </c>
      <c r="H252" s="39">
        <v>0</v>
      </c>
      <c r="I252" s="39">
        <v>0</v>
      </c>
      <c r="J252" s="39">
        <v>0</v>
      </c>
      <c r="K252" s="39">
        <v>0</v>
      </c>
      <c r="L252" s="39">
        <v>0</v>
      </c>
      <c r="M252" s="39">
        <v>0</v>
      </c>
      <c r="N252" s="39">
        <v>0</v>
      </c>
      <c r="O252" s="39">
        <v>0</v>
      </c>
      <c r="P252" s="39">
        <v>0</v>
      </c>
      <c r="Q252" s="39">
        <v>0</v>
      </c>
      <c r="R252" s="39">
        <v>0</v>
      </c>
      <c r="S252" s="39">
        <v>0</v>
      </c>
      <c r="T252" s="39">
        <v>0</v>
      </c>
      <c r="U252" s="39">
        <v>0</v>
      </c>
      <c r="V252" s="39">
        <v>0</v>
      </c>
      <c r="W252" s="39">
        <v>0</v>
      </c>
      <c r="X252" s="39">
        <v>2.9999999999999997E-4</v>
      </c>
      <c r="Y252" s="39">
        <v>0</v>
      </c>
      <c r="Z252" s="39">
        <v>0</v>
      </c>
      <c r="AA252" s="39">
        <v>0</v>
      </c>
      <c r="AB252" s="39">
        <v>0</v>
      </c>
      <c r="AC252" s="39">
        <v>0</v>
      </c>
      <c r="AD252" s="39">
        <v>0</v>
      </c>
      <c r="AE252" s="39">
        <v>0</v>
      </c>
      <c r="AF252" s="39">
        <v>0</v>
      </c>
      <c r="AG252" s="39">
        <v>0</v>
      </c>
      <c r="AH252" s="39">
        <v>0</v>
      </c>
      <c r="AI252" s="39">
        <v>0</v>
      </c>
      <c r="AJ252" s="39">
        <v>0</v>
      </c>
      <c r="AK252" s="39">
        <v>0</v>
      </c>
      <c r="AL252" s="39">
        <v>0</v>
      </c>
      <c r="AM252" s="39">
        <v>1E-4</v>
      </c>
      <c r="AN252" s="39">
        <v>0</v>
      </c>
      <c r="AO252" s="39">
        <v>0</v>
      </c>
      <c r="AP252" s="39">
        <v>0</v>
      </c>
      <c r="AQ252" s="39">
        <v>0</v>
      </c>
      <c r="AR252" s="39">
        <v>0</v>
      </c>
      <c r="AS252" s="39">
        <v>0</v>
      </c>
      <c r="AT252" s="39">
        <v>0</v>
      </c>
      <c r="AU252" s="39">
        <v>0</v>
      </c>
      <c r="AV252" s="39">
        <v>0</v>
      </c>
      <c r="AW252" s="39">
        <v>0</v>
      </c>
      <c r="AX252" s="39">
        <v>0</v>
      </c>
      <c r="AY252" s="39">
        <v>0</v>
      </c>
      <c r="AZ252" s="39">
        <v>0</v>
      </c>
      <c r="BA252" s="39">
        <v>0</v>
      </c>
      <c r="BB252" s="39">
        <v>0</v>
      </c>
      <c r="BC252" s="39">
        <v>1.9999999999999998E-4</v>
      </c>
      <c r="BF252"/>
      <c r="BG252" s="39"/>
      <c r="BH252" s="39"/>
      <c r="BI252" s="39"/>
      <c r="BJ252" s="39"/>
      <c r="BK252" s="39"/>
      <c r="BL252" s="39"/>
      <c r="BM252" s="39"/>
      <c r="BN252" s="39"/>
      <c r="BO252" s="39"/>
      <c r="BP252" s="39"/>
      <c r="BQ252" s="39"/>
      <c r="BR252" s="38"/>
      <c r="BS252" s="39"/>
      <c r="BT252" s="39"/>
      <c r="BU252" s="39"/>
      <c r="BV252" s="39"/>
      <c r="BW252" s="39"/>
      <c r="BX252" s="39"/>
      <c r="BY252" s="39"/>
      <c r="BZ252" s="39"/>
      <c r="CA252" s="39"/>
      <c r="CB252" s="39"/>
      <c r="CC252" s="39"/>
      <c r="CD252" s="39"/>
      <c r="CE252" s="39"/>
      <c r="CF252" s="39"/>
      <c r="CH252" s="38"/>
      <c r="CI252" s="39"/>
      <c r="CJ252" s="39"/>
      <c r="CL252" s="38"/>
      <c r="CM252" s="39"/>
      <c r="CN252" s="39"/>
      <c r="CP252" s="38"/>
      <c r="CQ252" s="39"/>
      <c r="CS252" s="38"/>
      <c r="CT252" s="39"/>
      <c r="CU252" s="39"/>
      <c r="CV252" s="39"/>
      <c r="CX252" s="38"/>
      <c r="CY252" s="39"/>
      <c r="CZ252" s="39"/>
      <c r="DA252" s="39"/>
      <c r="DB252" s="39"/>
      <c r="DD252" s="38"/>
      <c r="DE252" s="39"/>
      <c r="DF252" s="39"/>
      <c r="DG252" s="39"/>
      <c r="DH252" s="39"/>
      <c r="DI252" s="39"/>
      <c r="DJ252" s="39"/>
      <c r="DL252" s="38"/>
      <c r="DM252" s="39"/>
      <c r="DN252" s="39"/>
      <c r="DO252" s="39"/>
      <c r="DQ252" s="38"/>
      <c r="DR252" s="39"/>
      <c r="DT252" s="38"/>
      <c r="DU252" s="39"/>
    </row>
    <row r="253" spans="1:125" ht="16" x14ac:dyDescent="0.2">
      <c r="A253" s="3" t="s">
        <v>378</v>
      </c>
      <c r="B253" s="3" t="s">
        <v>685</v>
      </c>
      <c r="C253" s="3">
        <v>4.3999999999999997E-2</v>
      </c>
      <c r="D253" s="4">
        <v>1772</v>
      </c>
      <c r="G253" s="38" t="s">
        <v>583</v>
      </c>
      <c r="H253" s="39">
        <v>0</v>
      </c>
      <c r="I253" s="39">
        <v>0</v>
      </c>
      <c r="J253" s="39">
        <v>0</v>
      </c>
      <c r="K253" s="39">
        <v>0</v>
      </c>
      <c r="L253" s="39">
        <v>0</v>
      </c>
      <c r="M253" s="39">
        <v>0</v>
      </c>
      <c r="N253" s="39">
        <v>0</v>
      </c>
      <c r="O253" s="39">
        <v>0</v>
      </c>
      <c r="P253" s="39">
        <v>0</v>
      </c>
      <c r="Q253" s="39">
        <v>0</v>
      </c>
      <c r="R253" s="39">
        <v>0</v>
      </c>
      <c r="S253" s="39">
        <v>0</v>
      </c>
      <c r="T253" s="39">
        <v>0</v>
      </c>
      <c r="U253" s="39">
        <v>0</v>
      </c>
      <c r="V253" s="39">
        <v>0</v>
      </c>
      <c r="W253" s="39">
        <v>0</v>
      </c>
      <c r="X253" s="39">
        <v>0</v>
      </c>
      <c r="Y253" s="39">
        <v>0</v>
      </c>
      <c r="Z253" s="39">
        <v>0</v>
      </c>
      <c r="AA253" s="39">
        <v>0</v>
      </c>
      <c r="AB253" s="39">
        <v>0</v>
      </c>
      <c r="AC253" s="39">
        <v>0</v>
      </c>
      <c r="AD253" s="39">
        <v>0</v>
      </c>
      <c r="AE253" s="39">
        <v>0</v>
      </c>
      <c r="AF253" s="39">
        <v>0</v>
      </c>
      <c r="AG253" s="39">
        <v>0</v>
      </c>
      <c r="AH253" s="39">
        <v>0</v>
      </c>
      <c r="AI253" s="39">
        <v>0</v>
      </c>
      <c r="AJ253" s="39">
        <v>0</v>
      </c>
      <c r="AK253" s="39">
        <v>0</v>
      </c>
      <c r="AL253" s="39">
        <v>0</v>
      </c>
      <c r="AM253" s="39">
        <v>0</v>
      </c>
      <c r="AN253" s="39">
        <v>0</v>
      </c>
      <c r="AO253" s="39">
        <v>0</v>
      </c>
      <c r="AP253" s="39">
        <v>0</v>
      </c>
      <c r="AQ253" s="39">
        <v>0</v>
      </c>
      <c r="AR253" s="39">
        <v>2.9999999999999997E-4</v>
      </c>
      <c r="AS253" s="39">
        <v>2.9999999999999997E-4</v>
      </c>
      <c r="AT253" s="39">
        <v>0</v>
      </c>
      <c r="AU253" s="39">
        <v>0</v>
      </c>
      <c r="AV253" s="39">
        <v>0</v>
      </c>
      <c r="AW253" s="39">
        <v>0</v>
      </c>
      <c r="AX253" s="39">
        <v>0</v>
      </c>
      <c r="AY253" s="39">
        <v>0</v>
      </c>
      <c r="AZ253" s="39">
        <v>0</v>
      </c>
      <c r="BA253" s="39">
        <v>0</v>
      </c>
      <c r="BB253" s="39">
        <v>0</v>
      </c>
      <c r="BC253" s="39">
        <v>2.9999999999999997E-4</v>
      </c>
      <c r="BF253"/>
      <c r="BG253" s="39"/>
      <c r="BH253" s="39"/>
      <c r="BI253" s="39"/>
      <c r="BJ253" s="39"/>
      <c r="BK253" s="39"/>
      <c r="BL253" s="39"/>
      <c r="BM253" s="39"/>
      <c r="BN253" s="39"/>
      <c r="BO253" s="39"/>
      <c r="BP253" s="39"/>
      <c r="BQ253" s="39"/>
      <c r="BR253" s="38"/>
      <c r="BS253" s="39"/>
      <c r="BT253" s="39"/>
      <c r="BU253" s="39"/>
      <c r="BV253" s="39"/>
      <c r="BW253" s="39"/>
      <c r="BX253" s="39"/>
      <c r="BY253" s="39"/>
      <c r="BZ253" s="39"/>
      <c r="CA253" s="39"/>
      <c r="CB253" s="39"/>
      <c r="CC253" s="39"/>
      <c r="CD253" s="39"/>
      <c r="CE253" s="39"/>
      <c r="CF253" s="39"/>
      <c r="CH253" s="38"/>
      <c r="CI253" s="39"/>
      <c r="CJ253" s="39"/>
      <c r="CL253" s="38"/>
      <c r="CM253" s="39"/>
      <c r="CN253" s="39"/>
      <c r="CP253" s="38"/>
      <c r="CQ253" s="39"/>
      <c r="CS253" s="38"/>
      <c r="CT253" s="39"/>
      <c r="CU253" s="39"/>
      <c r="CV253" s="39"/>
      <c r="CX253" s="38"/>
      <c r="CY253" s="39"/>
      <c r="CZ253" s="39"/>
      <c r="DA253" s="39"/>
      <c r="DB253" s="39"/>
      <c r="DD253" s="38"/>
      <c r="DE253" s="39"/>
      <c r="DF253" s="39"/>
      <c r="DG253" s="39"/>
      <c r="DH253" s="39"/>
      <c r="DI253" s="39"/>
      <c r="DJ253" s="39"/>
      <c r="DL253" s="38"/>
      <c r="DM253" s="39"/>
      <c r="DN253" s="39"/>
      <c r="DO253" s="39"/>
      <c r="DQ253" s="38"/>
      <c r="DR253" s="39"/>
      <c r="DT253" s="38"/>
      <c r="DU253" s="39"/>
    </row>
    <row r="254" spans="1:125" ht="16" x14ac:dyDescent="0.2">
      <c r="A254" s="3" t="s">
        <v>384</v>
      </c>
      <c r="B254" s="3" t="s">
        <v>685</v>
      </c>
      <c r="C254" s="3">
        <v>2.29E-2</v>
      </c>
      <c r="D254" s="4">
        <v>1772</v>
      </c>
      <c r="G254" s="38" t="s">
        <v>584</v>
      </c>
      <c r="H254" s="39">
        <v>0</v>
      </c>
      <c r="I254" s="39">
        <v>0</v>
      </c>
      <c r="J254" s="39">
        <v>0</v>
      </c>
      <c r="K254" s="39">
        <v>0</v>
      </c>
      <c r="L254" s="39">
        <v>2.9999999999999997E-4</v>
      </c>
      <c r="M254" s="39">
        <v>0</v>
      </c>
      <c r="N254" s="39">
        <v>0</v>
      </c>
      <c r="O254" s="39">
        <v>0</v>
      </c>
      <c r="P254" s="39">
        <v>0</v>
      </c>
      <c r="Q254" s="39">
        <v>0</v>
      </c>
      <c r="R254" s="39">
        <v>0</v>
      </c>
      <c r="S254" s="39">
        <v>0</v>
      </c>
      <c r="T254" s="39">
        <v>0</v>
      </c>
      <c r="U254" s="39">
        <v>0</v>
      </c>
      <c r="V254" s="39">
        <v>0</v>
      </c>
      <c r="W254" s="39">
        <v>0</v>
      </c>
      <c r="X254" s="39">
        <v>0</v>
      </c>
      <c r="Y254" s="39">
        <v>0</v>
      </c>
      <c r="Z254" s="39">
        <v>0</v>
      </c>
      <c r="AA254" s="39">
        <v>0</v>
      </c>
      <c r="AB254" s="39">
        <v>0</v>
      </c>
      <c r="AC254" s="39">
        <v>0</v>
      </c>
      <c r="AD254" s="39">
        <v>0</v>
      </c>
      <c r="AE254" s="39">
        <v>0</v>
      </c>
      <c r="AF254" s="39">
        <v>0</v>
      </c>
      <c r="AG254" s="39">
        <v>0</v>
      </c>
      <c r="AH254" s="39">
        <v>0</v>
      </c>
      <c r="AI254" s="39">
        <v>1E-4</v>
      </c>
      <c r="AJ254" s="39">
        <v>0</v>
      </c>
      <c r="AK254" s="39">
        <v>0</v>
      </c>
      <c r="AL254" s="39">
        <v>0</v>
      </c>
      <c r="AM254" s="39">
        <v>0</v>
      </c>
      <c r="AN254" s="39">
        <v>0</v>
      </c>
      <c r="AO254" s="39">
        <v>0</v>
      </c>
      <c r="AP254" s="39">
        <v>0</v>
      </c>
      <c r="AQ254" s="39">
        <v>0</v>
      </c>
      <c r="AR254" s="39">
        <v>1E-4</v>
      </c>
      <c r="AS254" s="39">
        <v>0</v>
      </c>
      <c r="AT254" s="39">
        <v>0</v>
      </c>
      <c r="AU254" s="39">
        <v>0</v>
      </c>
      <c r="AV254" s="39">
        <v>0</v>
      </c>
      <c r="AW254" s="39">
        <v>0</v>
      </c>
      <c r="AX254" s="39">
        <v>0</v>
      </c>
      <c r="AY254" s="39">
        <v>0</v>
      </c>
      <c r="AZ254" s="39">
        <v>0</v>
      </c>
      <c r="BA254" s="39">
        <v>0</v>
      </c>
      <c r="BB254" s="39">
        <v>0</v>
      </c>
      <c r="BC254" s="39">
        <v>1.6666666666666666E-4</v>
      </c>
      <c r="BF254"/>
      <c r="BG254" s="39"/>
      <c r="BH254" s="39"/>
      <c r="BI254" s="39"/>
      <c r="BJ254" s="39"/>
      <c r="BK254" s="39"/>
      <c r="BL254" s="39"/>
      <c r="BM254" s="39"/>
      <c r="BN254" s="39"/>
      <c r="BO254" s="39"/>
      <c r="BP254" s="39"/>
      <c r="BQ254" s="39"/>
      <c r="BR254" s="38"/>
      <c r="BS254" s="39"/>
      <c r="BT254" s="39"/>
      <c r="BU254" s="39"/>
      <c r="BV254" s="39"/>
      <c r="BW254" s="39"/>
      <c r="BX254" s="39"/>
      <c r="BY254" s="39"/>
      <c r="BZ254" s="39"/>
      <c r="CA254" s="39"/>
      <c r="CB254" s="39"/>
      <c r="CC254" s="39"/>
      <c r="CD254" s="39"/>
      <c r="CE254" s="39"/>
      <c r="CF254" s="39"/>
      <c r="CH254" s="38"/>
      <c r="CI254" s="39"/>
      <c r="CJ254" s="39"/>
      <c r="CL254" s="38"/>
      <c r="CM254" s="39"/>
      <c r="CN254" s="39"/>
      <c r="CP254" s="38"/>
      <c r="CQ254" s="39"/>
      <c r="CS254" s="38"/>
      <c r="CT254" s="39"/>
      <c r="CU254" s="39"/>
      <c r="CV254" s="39"/>
      <c r="CX254" s="38"/>
      <c r="CY254" s="39"/>
      <c r="CZ254" s="39"/>
      <c r="DA254" s="39"/>
      <c r="DB254" s="39"/>
      <c r="DD254" s="38"/>
      <c r="DE254" s="39"/>
      <c r="DF254" s="39"/>
      <c r="DG254" s="39"/>
      <c r="DH254" s="39"/>
      <c r="DI254" s="39"/>
      <c r="DJ254" s="39"/>
      <c r="DL254" s="38"/>
      <c r="DM254" s="39"/>
      <c r="DN254" s="39"/>
      <c r="DO254" s="39"/>
      <c r="DQ254" s="38"/>
      <c r="DR254" s="39"/>
      <c r="DT254" s="38"/>
      <c r="DU254" s="39"/>
    </row>
    <row r="255" spans="1:125" ht="16" x14ac:dyDescent="0.2">
      <c r="A255" s="3" t="s">
        <v>387</v>
      </c>
      <c r="B255" s="3" t="s">
        <v>685</v>
      </c>
      <c r="C255" s="3">
        <v>1.3599999999999999E-2</v>
      </c>
      <c r="D255" s="4">
        <v>1772</v>
      </c>
      <c r="G255" s="38" t="s">
        <v>585</v>
      </c>
      <c r="H255" s="39">
        <v>0</v>
      </c>
      <c r="I255" s="39">
        <v>0</v>
      </c>
      <c r="J255" s="39">
        <v>0</v>
      </c>
      <c r="K255" s="39">
        <v>0</v>
      </c>
      <c r="L255" s="39">
        <v>0</v>
      </c>
      <c r="M255" s="39">
        <v>0</v>
      </c>
      <c r="N255" s="39">
        <v>0</v>
      </c>
      <c r="O255" s="39">
        <v>0</v>
      </c>
      <c r="P255" s="39">
        <v>0</v>
      </c>
      <c r="Q255" s="39">
        <v>0</v>
      </c>
      <c r="R255" s="39">
        <v>0</v>
      </c>
      <c r="S255" s="39">
        <v>0</v>
      </c>
      <c r="T255" s="39">
        <v>0</v>
      </c>
      <c r="U255" s="39">
        <v>0</v>
      </c>
      <c r="V255" s="39">
        <v>0</v>
      </c>
      <c r="W255" s="39">
        <v>0</v>
      </c>
      <c r="X255" s="39">
        <v>0</v>
      </c>
      <c r="Y255" s="39">
        <v>0</v>
      </c>
      <c r="Z255" s="39">
        <v>0</v>
      </c>
      <c r="AA255" s="39">
        <v>0</v>
      </c>
      <c r="AB255" s="39">
        <v>0</v>
      </c>
      <c r="AC255" s="39">
        <v>0</v>
      </c>
      <c r="AD255" s="39">
        <v>0</v>
      </c>
      <c r="AE255" s="39">
        <v>0</v>
      </c>
      <c r="AF255" s="39">
        <v>0</v>
      </c>
      <c r="AG255" s="39">
        <v>0</v>
      </c>
      <c r="AH255" s="39">
        <v>4.0000000000000002E-4</v>
      </c>
      <c r="AI255" s="39">
        <v>0</v>
      </c>
      <c r="AJ255" s="39">
        <v>0</v>
      </c>
      <c r="AK255" s="39">
        <v>0</v>
      </c>
      <c r="AL255" s="39">
        <v>0</v>
      </c>
      <c r="AM255" s="39">
        <v>0</v>
      </c>
      <c r="AN255" s="39">
        <v>0</v>
      </c>
      <c r="AO255" s="39">
        <v>0</v>
      </c>
      <c r="AP255" s="39">
        <v>0</v>
      </c>
      <c r="AQ255" s="39">
        <v>0</v>
      </c>
      <c r="AR255" s="39">
        <v>0</v>
      </c>
      <c r="AS255" s="39">
        <v>0</v>
      </c>
      <c r="AT255" s="39">
        <v>0</v>
      </c>
      <c r="AU255" s="39">
        <v>0</v>
      </c>
      <c r="AV255" s="39">
        <v>0</v>
      </c>
      <c r="AW255" s="39">
        <v>0</v>
      </c>
      <c r="AX255" s="39">
        <v>0</v>
      </c>
      <c r="AY255" s="39">
        <v>0</v>
      </c>
      <c r="AZ255" s="39">
        <v>0</v>
      </c>
      <c r="BA255" s="39">
        <v>0</v>
      </c>
      <c r="BB255" s="39">
        <v>0</v>
      </c>
      <c r="BC255" s="39">
        <v>4.0000000000000002E-4</v>
      </c>
      <c r="BF255"/>
      <c r="BG255" s="39"/>
      <c r="BH255" s="39"/>
      <c r="BI255" s="39"/>
      <c r="BJ255" s="39"/>
      <c r="BK255" s="39"/>
      <c r="BL255" s="39"/>
      <c r="BM255" s="39"/>
      <c r="BN255" s="39"/>
      <c r="BO255" s="39"/>
      <c r="BP255" s="39"/>
      <c r="BQ255" s="39"/>
      <c r="BR255" s="38"/>
      <c r="BS255" s="39"/>
      <c r="BT255" s="39"/>
      <c r="BU255" s="39"/>
      <c r="BV255" s="39"/>
      <c r="BW255" s="39"/>
      <c r="BX255" s="39"/>
      <c r="BY255" s="39"/>
      <c r="BZ255" s="39"/>
      <c r="CA255" s="39"/>
      <c r="CB255" s="39"/>
      <c r="CC255" s="39"/>
      <c r="CD255" s="39"/>
      <c r="CE255" s="39"/>
      <c r="CF255" s="39"/>
      <c r="CH255" s="38"/>
      <c r="CI255" s="39"/>
      <c r="CJ255" s="39"/>
      <c r="CL255" s="38"/>
      <c r="CM255" s="39"/>
      <c r="CN255" s="39"/>
      <c r="CP255" s="38"/>
      <c r="CQ255" s="39"/>
      <c r="CS255" s="38"/>
      <c r="CT255" s="39"/>
      <c r="CU255" s="39"/>
      <c r="CV255" s="39"/>
      <c r="CX255" s="38"/>
      <c r="CY255" s="39"/>
      <c r="CZ255" s="39"/>
      <c r="DA255" s="39"/>
      <c r="DB255" s="39"/>
      <c r="DD255" s="38"/>
      <c r="DE255" s="39"/>
      <c r="DF255" s="39"/>
      <c r="DG255" s="39"/>
      <c r="DH255" s="39"/>
      <c r="DI255" s="39"/>
      <c r="DJ255" s="39"/>
      <c r="DL255" s="38"/>
      <c r="DM255" s="39"/>
      <c r="DN255" s="39"/>
      <c r="DO255" s="39"/>
      <c r="DQ255" s="38"/>
      <c r="DR255" s="39"/>
      <c r="DT255" s="38"/>
      <c r="DU255" s="39"/>
    </row>
    <row r="256" spans="1:125" ht="16" x14ac:dyDescent="0.2">
      <c r="A256" s="3" t="s">
        <v>389</v>
      </c>
      <c r="B256" s="3" t="s">
        <v>685</v>
      </c>
      <c r="C256" s="3">
        <v>4.0000000000000002E-4</v>
      </c>
      <c r="D256" s="4">
        <v>1772</v>
      </c>
      <c r="G256" s="38" t="s">
        <v>586</v>
      </c>
      <c r="H256" s="39">
        <v>0</v>
      </c>
      <c r="I256" s="39">
        <v>0</v>
      </c>
      <c r="J256" s="39">
        <v>0</v>
      </c>
      <c r="K256" s="39">
        <v>0</v>
      </c>
      <c r="L256" s="39">
        <v>0</v>
      </c>
      <c r="M256" s="39">
        <v>0</v>
      </c>
      <c r="N256" s="39">
        <v>0</v>
      </c>
      <c r="O256" s="39">
        <v>0</v>
      </c>
      <c r="P256" s="39">
        <v>0</v>
      </c>
      <c r="Q256" s="39">
        <v>0</v>
      </c>
      <c r="R256" s="39">
        <v>0</v>
      </c>
      <c r="S256" s="39">
        <v>0</v>
      </c>
      <c r="T256" s="39">
        <v>0</v>
      </c>
      <c r="U256" s="39">
        <v>0</v>
      </c>
      <c r="V256" s="39">
        <v>0</v>
      </c>
      <c r="W256" s="39">
        <v>0</v>
      </c>
      <c r="X256" s="39">
        <v>0</v>
      </c>
      <c r="Y256" s="39">
        <v>0</v>
      </c>
      <c r="Z256" s="39">
        <v>0</v>
      </c>
      <c r="AA256" s="39">
        <v>0</v>
      </c>
      <c r="AB256" s="39">
        <v>0</v>
      </c>
      <c r="AC256" s="39">
        <v>0</v>
      </c>
      <c r="AD256" s="39">
        <v>0</v>
      </c>
      <c r="AE256" s="39">
        <v>0</v>
      </c>
      <c r="AF256" s="39">
        <v>0</v>
      </c>
      <c r="AG256" s="39">
        <v>0</v>
      </c>
      <c r="AH256" s="39">
        <v>0</v>
      </c>
      <c r="AI256" s="39">
        <v>0</v>
      </c>
      <c r="AJ256" s="39">
        <v>0</v>
      </c>
      <c r="AK256" s="39">
        <v>0</v>
      </c>
      <c r="AL256" s="39">
        <v>0</v>
      </c>
      <c r="AM256" s="39">
        <v>0</v>
      </c>
      <c r="AN256" s="39">
        <v>0</v>
      </c>
      <c r="AO256" s="39">
        <v>0</v>
      </c>
      <c r="AP256" s="39">
        <v>0</v>
      </c>
      <c r="AQ256" s="39">
        <v>0</v>
      </c>
      <c r="AR256" s="39">
        <v>1E-4</v>
      </c>
      <c r="AS256" s="39">
        <v>0</v>
      </c>
      <c r="AT256" s="39">
        <v>0</v>
      </c>
      <c r="AU256" s="39">
        <v>0</v>
      </c>
      <c r="AV256" s="39">
        <v>0</v>
      </c>
      <c r="AW256" s="39">
        <v>0</v>
      </c>
      <c r="AX256" s="39">
        <v>0</v>
      </c>
      <c r="AY256" s="39">
        <v>0</v>
      </c>
      <c r="AZ256" s="39">
        <v>0</v>
      </c>
      <c r="BA256" s="39">
        <v>0</v>
      </c>
      <c r="BB256" s="39">
        <v>0</v>
      </c>
      <c r="BC256" s="39">
        <v>1E-4</v>
      </c>
      <c r="BF256"/>
      <c r="BG256" s="39"/>
      <c r="BH256" s="39"/>
      <c r="BI256" s="39"/>
      <c r="BJ256" s="39"/>
      <c r="BK256" s="39"/>
      <c r="BL256" s="39"/>
      <c r="BM256" s="39"/>
      <c r="BN256" s="39"/>
      <c r="BO256" s="39"/>
      <c r="BP256" s="39"/>
      <c r="BQ256" s="39"/>
      <c r="BR256" s="38"/>
      <c r="BS256" s="39"/>
      <c r="BT256" s="39"/>
      <c r="BU256" s="39"/>
      <c r="BV256" s="39"/>
      <c r="BW256" s="39"/>
      <c r="BX256" s="39"/>
      <c r="BY256" s="39"/>
      <c r="BZ256" s="39"/>
      <c r="CA256" s="39"/>
      <c r="CB256" s="39"/>
      <c r="CC256" s="39"/>
      <c r="CD256" s="39"/>
      <c r="CE256" s="39"/>
      <c r="CF256" s="39"/>
      <c r="CH256" s="38"/>
      <c r="CI256" s="39"/>
      <c r="CJ256" s="39"/>
      <c r="CL256" s="38"/>
      <c r="CM256" s="39"/>
      <c r="CN256" s="39"/>
      <c r="CP256" s="38"/>
      <c r="CQ256" s="39"/>
      <c r="CS256" s="38"/>
      <c r="CT256" s="39"/>
      <c r="CU256" s="39"/>
      <c r="CV256" s="39"/>
      <c r="CX256" s="38"/>
      <c r="CY256" s="39"/>
      <c r="CZ256" s="39"/>
      <c r="DA256" s="39"/>
      <c r="DB256" s="39"/>
      <c r="DD256" s="38"/>
      <c r="DE256" s="39"/>
      <c r="DF256" s="39"/>
      <c r="DG256" s="39"/>
      <c r="DH256" s="39"/>
      <c r="DI256" s="39"/>
      <c r="DJ256" s="39"/>
      <c r="DL256" s="38"/>
      <c r="DM256" s="39"/>
      <c r="DN256" s="39"/>
      <c r="DO256" s="39"/>
      <c r="DQ256" s="38"/>
      <c r="DR256" s="39"/>
      <c r="DT256" s="38"/>
      <c r="DU256" s="39"/>
    </row>
    <row r="257" spans="1:125" ht="16" x14ac:dyDescent="0.2">
      <c r="A257" s="3" t="s">
        <v>391</v>
      </c>
      <c r="B257" s="3" t="s">
        <v>685</v>
      </c>
      <c r="C257" s="3">
        <v>1.89E-2</v>
      </c>
      <c r="D257" s="4">
        <v>1772</v>
      </c>
      <c r="G257" s="38" t="s">
        <v>54</v>
      </c>
      <c r="H257" s="39">
        <v>1.2999999999999999E-2</v>
      </c>
      <c r="I257" s="39">
        <v>2.1399999999999999E-2</v>
      </c>
      <c r="J257" s="39">
        <v>2.1000000000000001E-2</v>
      </c>
      <c r="K257" s="39">
        <v>2.1000000000000001E-2</v>
      </c>
      <c r="L257" s="39">
        <v>2.4E-2</v>
      </c>
      <c r="M257" s="39">
        <v>1.9199999999999998E-2</v>
      </c>
      <c r="N257" s="39">
        <v>2.4E-2</v>
      </c>
      <c r="O257" s="39">
        <v>4.1000000000000002E-2</v>
      </c>
      <c r="P257" s="39">
        <v>1.6E-2</v>
      </c>
      <c r="Q257" s="39">
        <v>3.0000000000000001E-3</v>
      </c>
      <c r="R257" s="39">
        <v>1.4999999999999999E-2</v>
      </c>
      <c r="S257" s="39">
        <v>3.1E-2</v>
      </c>
      <c r="T257" s="39">
        <v>2.5000000000000001E-2</v>
      </c>
      <c r="U257" s="39">
        <v>2.1000000000000001E-2</v>
      </c>
      <c r="V257" s="39">
        <v>1.4E-2</v>
      </c>
      <c r="W257" s="39">
        <v>3.7999999999999999E-2</v>
      </c>
      <c r="X257" s="39">
        <v>1.38E-2</v>
      </c>
      <c r="Y257" s="39">
        <v>3.3000000000000002E-2</v>
      </c>
      <c r="Z257" s="39">
        <v>1.7000000000000001E-2</v>
      </c>
      <c r="AA257" s="39">
        <v>0</v>
      </c>
      <c r="AB257" s="39">
        <v>2.5999999999999999E-2</v>
      </c>
      <c r="AC257" s="39">
        <v>2.7E-2</v>
      </c>
      <c r="AD257" s="39">
        <v>1.8200000000000001E-2</v>
      </c>
      <c r="AE257" s="39">
        <v>1.8599999999999998E-2</v>
      </c>
      <c r="AF257" s="39">
        <v>0</v>
      </c>
      <c r="AG257" s="39">
        <v>1.9599999999999999E-2</v>
      </c>
      <c r="AH257" s="39">
        <v>1.6E-2</v>
      </c>
      <c r="AI257" s="39">
        <v>3.3300000000000003E-2</v>
      </c>
      <c r="AJ257" s="39">
        <v>2.6100000000000002E-2</v>
      </c>
      <c r="AK257" s="39">
        <v>1.5800000000000002E-2</v>
      </c>
      <c r="AL257" s="39">
        <v>2.8799999999999999E-2</v>
      </c>
      <c r="AM257" s="39">
        <v>1.9E-2</v>
      </c>
      <c r="AN257" s="39">
        <v>3.0099999999999998E-2</v>
      </c>
      <c r="AO257" s="39">
        <v>2.6800000000000001E-2</v>
      </c>
      <c r="AP257" s="39">
        <v>1.84E-2</v>
      </c>
      <c r="AQ257" s="39">
        <v>4.1399999999999999E-2</v>
      </c>
      <c r="AR257" s="39">
        <v>1.1299999999999999E-2</v>
      </c>
      <c r="AS257" s="39">
        <v>2.2599999999999999E-2</v>
      </c>
      <c r="AT257" s="39">
        <v>3.04E-2</v>
      </c>
      <c r="AU257" s="39">
        <v>3.5000000000000003E-2</v>
      </c>
      <c r="AV257" s="39">
        <v>0.01</v>
      </c>
      <c r="AW257" s="39">
        <v>1.1299999999999999E-2</v>
      </c>
      <c r="AX257" s="39">
        <v>1.6E-2</v>
      </c>
      <c r="AY257" s="39">
        <v>2.7E-2</v>
      </c>
      <c r="AZ257" s="39">
        <v>2.8000000000000001E-2</v>
      </c>
      <c r="BA257" s="39">
        <v>0</v>
      </c>
      <c r="BB257" s="39">
        <v>1.7999999999999999E-2</v>
      </c>
      <c r="BC257" s="39">
        <v>2.2411363636363639E-2</v>
      </c>
      <c r="BF257"/>
      <c r="BG257" s="39"/>
      <c r="BH257" s="39"/>
      <c r="BI257" s="39"/>
      <c r="BJ257" s="39"/>
      <c r="BK257" s="39"/>
      <c r="BL257" s="39"/>
      <c r="BM257" s="39"/>
      <c r="BN257" s="39"/>
      <c r="BO257" s="39"/>
      <c r="BP257" s="39"/>
      <c r="BQ257" s="39"/>
      <c r="BR257" s="38"/>
      <c r="BS257" s="39"/>
      <c r="BT257" s="39"/>
      <c r="BU257" s="39"/>
      <c r="BV257" s="39"/>
      <c r="BW257" s="39"/>
      <c r="BX257" s="39"/>
      <c r="BY257" s="39"/>
      <c r="BZ257" s="39"/>
      <c r="CA257" s="39"/>
      <c r="CB257" s="39"/>
      <c r="CC257" s="39"/>
      <c r="CD257" s="39"/>
      <c r="CE257" s="39"/>
      <c r="CF257" s="39"/>
      <c r="CH257" s="38"/>
      <c r="CI257" s="39"/>
      <c r="CJ257" s="39"/>
      <c r="CL257" s="38"/>
      <c r="CM257" s="39"/>
      <c r="CN257" s="39"/>
      <c r="CP257" s="38"/>
      <c r="CQ257" s="39"/>
      <c r="CS257" s="38"/>
      <c r="CT257" s="39"/>
      <c r="CU257" s="39"/>
      <c r="CV257" s="39"/>
      <c r="CX257" s="38"/>
      <c r="CY257" s="39"/>
      <c r="CZ257" s="39"/>
      <c r="DA257" s="39"/>
      <c r="DB257" s="39"/>
      <c r="DD257" s="38"/>
      <c r="DE257" s="39"/>
      <c r="DF257" s="39"/>
      <c r="DG257" s="39"/>
      <c r="DH257" s="39"/>
      <c r="DI257" s="39"/>
      <c r="DJ257" s="39"/>
      <c r="DL257" s="38"/>
      <c r="DM257" s="39"/>
      <c r="DN257" s="39"/>
      <c r="DO257" s="39"/>
      <c r="DQ257" s="38"/>
      <c r="DR257" s="39"/>
      <c r="DT257" s="38"/>
      <c r="DU257" s="39"/>
    </row>
    <row r="258" spans="1:125" ht="16" x14ac:dyDescent="0.2">
      <c r="A258" s="3" t="s">
        <v>393</v>
      </c>
      <c r="B258" s="3" t="s">
        <v>685</v>
      </c>
      <c r="C258" s="3">
        <v>8.9999999999999998E-4</v>
      </c>
      <c r="D258" s="4">
        <v>1772</v>
      </c>
      <c r="G258" s="38" t="s">
        <v>56</v>
      </c>
      <c r="H258" s="39">
        <v>3.0000000000000001E-3</v>
      </c>
      <c r="I258" s="39">
        <v>5.9999999999999995E-4</v>
      </c>
      <c r="J258" s="39">
        <v>0</v>
      </c>
      <c r="K258" s="39">
        <v>0</v>
      </c>
      <c r="L258" s="39">
        <v>2.9999999999999997E-4</v>
      </c>
      <c r="M258" s="39">
        <v>0</v>
      </c>
      <c r="N258" s="39">
        <v>0</v>
      </c>
      <c r="O258" s="39">
        <v>3.0000000000000001E-3</v>
      </c>
      <c r="P258" s="39">
        <v>0</v>
      </c>
      <c r="Q258" s="39">
        <v>0</v>
      </c>
      <c r="R258" s="39">
        <v>2E-3</v>
      </c>
      <c r="S258" s="39">
        <v>0</v>
      </c>
      <c r="T258" s="39">
        <v>1E-3</v>
      </c>
      <c r="U258" s="39">
        <v>3.5000000000000003E-2</v>
      </c>
      <c r="V258" s="39">
        <v>0</v>
      </c>
      <c r="W258" s="39">
        <v>0</v>
      </c>
      <c r="X258" s="39">
        <v>2.3800000000000002E-2</v>
      </c>
      <c r="Y258" s="39">
        <v>0</v>
      </c>
      <c r="Z258" s="39">
        <v>3.2000000000000001E-2</v>
      </c>
      <c r="AA258" s="39">
        <v>0</v>
      </c>
      <c r="AB258" s="39">
        <v>0.06</v>
      </c>
      <c r="AC258" s="39">
        <v>0</v>
      </c>
      <c r="AD258" s="39">
        <v>6.9999999999999999E-4</v>
      </c>
      <c r="AE258" s="39">
        <v>8.0000000000000004E-4</v>
      </c>
      <c r="AF258" s="39">
        <v>0</v>
      </c>
      <c r="AG258" s="39">
        <v>6.9999999999999999E-4</v>
      </c>
      <c r="AH258" s="39">
        <v>5.4999999999999997E-3</v>
      </c>
      <c r="AI258" s="39">
        <v>2.0000000000000001E-4</v>
      </c>
      <c r="AJ258" s="39">
        <v>2.9999999999999997E-4</v>
      </c>
      <c r="AK258" s="39">
        <v>5.0000000000000001E-4</v>
      </c>
      <c r="AL258" s="39">
        <v>5.9999999999999995E-4</v>
      </c>
      <c r="AM258" s="39">
        <v>2.5600000000000001E-2</v>
      </c>
      <c r="AN258" s="39">
        <v>2.0000000000000001E-4</v>
      </c>
      <c r="AO258" s="39">
        <v>4.0000000000000002E-4</v>
      </c>
      <c r="AP258" s="39">
        <v>2.3800000000000002E-2</v>
      </c>
      <c r="AQ258" s="39">
        <v>2.9999999999999997E-4</v>
      </c>
      <c r="AR258" s="39">
        <v>4.0000000000000002E-4</v>
      </c>
      <c r="AS258" s="39">
        <v>6.9999999999999999E-4</v>
      </c>
      <c r="AT258" s="39">
        <v>2.9999999999999997E-4</v>
      </c>
      <c r="AU258" s="39">
        <v>0</v>
      </c>
      <c r="AV258" s="39">
        <v>0</v>
      </c>
      <c r="AW258" s="39">
        <v>2.3E-3</v>
      </c>
      <c r="AX258" s="39">
        <v>2E-3</v>
      </c>
      <c r="AY258" s="39">
        <v>0</v>
      </c>
      <c r="AZ258" s="39">
        <v>0.01</v>
      </c>
      <c r="BA258" s="39">
        <v>0</v>
      </c>
      <c r="BB258" s="39">
        <v>1.4E-2</v>
      </c>
      <c r="BC258" s="39">
        <v>8.333333333333335E-3</v>
      </c>
      <c r="BF258"/>
      <c r="BG258" s="39"/>
      <c r="BH258" s="39"/>
      <c r="BI258" s="39"/>
      <c r="BJ258" s="39"/>
      <c r="BK258" s="39"/>
      <c r="BL258" s="39"/>
      <c r="BM258" s="39"/>
      <c r="BN258" s="39"/>
      <c r="BO258" s="39"/>
      <c r="BP258" s="39"/>
      <c r="BQ258" s="39"/>
      <c r="BR258" s="38"/>
      <c r="BS258" s="39"/>
      <c r="BT258" s="39"/>
      <c r="BU258" s="39"/>
      <c r="BV258" s="39"/>
      <c r="BW258" s="39"/>
      <c r="BX258" s="39"/>
      <c r="BY258" s="39"/>
      <c r="BZ258" s="39"/>
      <c r="CA258" s="39"/>
      <c r="CB258" s="39"/>
      <c r="CC258" s="39"/>
      <c r="CD258" s="39"/>
      <c r="CE258" s="39"/>
      <c r="CF258" s="39"/>
      <c r="CH258" s="38"/>
      <c r="CI258" s="39"/>
      <c r="CJ258" s="39"/>
      <c r="CL258" s="38"/>
      <c r="CM258" s="39"/>
      <c r="CN258" s="39"/>
      <c r="CP258" s="38"/>
      <c r="CQ258" s="39"/>
      <c r="CS258" s="38"/>
      <c r="CT258" s="39"/>
      <c r="CU258" s="39"/>
      <c r="CV258" s="39"/>
      <c r="CX258" s="38"/>
      <c r="CY258" s="39"/>
      <c r="CZ258" s="39"/>
      <c r="DA258" s="39"/>
      <c r="DB258" s="39"/>
      <c r="DD258" s="38"/>
      <c r="DE258" s="39"/>
      <c r="DF258" s="39"/>
      <c r="DG258" s="39"/>
      <c r="DH258" s="39"/>
      <c r="DI258" s="39"/>
      <c r="DJ258" s="39"/>
      <c r="DL258" s="38"/>
      <c r="DM258" s="39"/>
      <c r="DN258" s="39"/>
      <c r="DO258" s="39"/>
      <c r="DQ258" s="38"/>
      <c r="DR258" s="39"/>
      <c r="DT258" s="38"/>
      <c r="DU258" s="39"/>
    </row>
    <row r="259" spans="1:125" ht="16" x14ac:dyDescent="0.2">
      <c r="A259" s="3" t="s">
        <v>19</v>
      </c>
      <c r="B259" s="3" t="s">
        <v>685</v>
      </c>
      <c r="C259" s="3">
        <v>2.7400000000000001E-2</v>
      </c>
      <c r="D259" s="4">
        <v>1772</v>
      </c>
      <c r="G259" s="38" t="s">
        <v>589</v>
      </c>
      <c r="H259" s="39">
        <v>0</v>
      </c>
      <c r="I259" s="39">
        <v>0</v>
      </c>
      <c r="J259" s="39">
        <v>0</v>
      </c>
      <c r="K259" s="39">
        <v>0</v>
      </c>
      <c r="L259" s="39">
        <v>3.7000000000000002E-3</v>
      </c>
      <c r="M259" s="39">
        <v>0</v>
      </c>
      <c r="N259" s="39">
        <v>0</v>
      </c>
      <c r="O259" s="39">
        <v>0</v>
      </c>
      <c r="P259" s="39">
        <v>3.0000000000000001E-3</v>
      </c>
      <c r="Q259" s="39">
        <v>0</v>
      </c>
      <c r="R259" s="39">
        <v>0</v>
      </c>
      <c r="S259" s="39">
        <v>5.0000000000000001E-3</v>
      </c>
      <c r="T259" s="39">
        <v>1E-4</v>
      </c>
      <c r="U259" s="39">
        <v>1E-3</v>
      </c>
      <c r="V259" s="39">
        <v>1E-3</v>
      </c>
      <c r="W259" s="39">
        <v>0</v>
      </c>
      <c r="X259" s="39">
        <v>0</v>
      </c>
      <c r="Y259" s="39">
        <v>0</v>
      </c>
      <c r="Z259" s="39">
        <v>0</v>
      </c>
      <c r="AA259" s="39">
        <v>0</v>
      </c>
      <c r="AB259" s="39">
        <v>0</v>
      </c>
      <c r="AC259" s="39">
        <v>0</v>
      </c>
      <c r="AD259" s="39">
        <v>0</v>
      </c>
      <c r="AE259" s="39">
        <v>0</v>
      </c>
      <c r="AF259" s="39">
        <v>0</v>
      </c>
      <c r="AG259" s="39">
        <v>0</v>
      </c>
      <c r="AH259" s="39">
        <v>0</v>
      </c>
      <c r="AI259" s="39">
        <v>2.5000000000000001E-3</v>
      </c>
      <c r="AJ259" s="39">
        <v>0</v>
      </c>
      <c r="AK259" s="39">
        <v>2.0000000000000001E-4</v>
      </c>
      <c r="AL259" s="39">
        <v>6.9999999999999999E-4</v>
      </c>
      <c r="AM259" s="39">
        <v>0</v>
      </c>
      <c r="AN259" s="39">
        <v>0</v>
      </c>
      <c r="AO259" s="39">
        <v>1.32E-2</v>
      </c>
      <c r="AP259" s="39">
        <v>0</v>
      </c>
      <c r="AQ259" s="39">
        <v>1E-4</v>
      </c>
      <c r="AR259" s="39">
        <v>1E-4</v>
      </c>
      <c r="AS259" s="39">
        <v>2.0000000000000001E-4</v>
      </c>
      <c r="AT259" s="39">
        <v>5.0000000000000001E-4</v>
      </c>
      <c r="AU259" s="39">
        <v>0</v>
      </c>
      <c r="AV259" s="39">
        <v>0</v>
      </c>
      <c r="AW259" s="39">
        <v>0</v>
      </c>
      <c r="AX259" s="39">
        <v>1E-3</v>
      </c>
      <c r="AY259" s="39">
        <v>0</v>
      </c>
      <c r="AZ259" s="39">
        <v>0</v>
      </c>
      <c r="BA259" s="39">
        <v>0</v>
      </c>
      <c r="BB259" s="39">
        <v>0</v>
      </c>
      <c r="BC259" s="39">
        <v>2.1533333333333331E-3</v>
      </c>
      <c r="BF259"/>
      <c r="BG259" s="39"/>
      <c r="BH259" s="39"/>
      <c r="BI259" s="39"/>
      <c r="BJ259" s="39"/>
      <c r="BK259" s="39"/>
      <c r="BL259" s="39"/>
      <c r="BM259" s="39"/>
      <c r="BN259" s="39"/>
      <c r="BO259" s="39"/>
      <c r="BP259" s="39"/>
      <c r="BQ259" s="39"/>
      <c r="BR259" s="38"/>
      <c r="BS259" s="39"/>
      <c r="BT259" s="39"/>
      <c r="BU259" s="39"/>
      <c r="BV259" s="39"/>
      <c r="BW259" s="39"/>
      <c r="BX259" s="39"/>
      <c r="BY259" s="39"/>
      <c r="BZ259" s="39"/>
      <c r="CA259" s="39"/>
      <c r="CB259" s="39"/>
      <c r="CC259" s="39"/>
      <c r="CD259" s="39"/>
      <c r="CE259" s="39"/>
      <c r="CF259" s="39"/>
      <c r="CH259" s="38"/>
      <c r="CI259" s="39"/>
      <c r="CJ259" s="39"/>
      <c r="CL259" s="38"/>
      <c r="CM259" s="39"/>
      <c r="CN259" s="39"/>
      <c r="CP259" s="38"/>
      <c r="CQ259" s="39"/>
      <c r="CS259" s="38"/>
      <c r="CT259" s="39"/>
      <c r="CU259" s="39"/>
      <c r="CV259" s="39"/>
      <c r="CX259" s="38"/>
      <c r="CY259" s="39"/>
      <c r="CZ259" s="39"/>
      <c r="DA259" s="39"/>
      <c r="DB259" s="39"/>
      <c r="DD259" s="38"/>
      <c r="DE259" s="39"/>
      <c r="DF259" s="39"/>
      <c r="DG259" s="39"/>
      <c r="DH259" s="39"/>
      <c r="DI259" s="39"/>
      <c r="DJ259" s="39"/>
      <c r="DL259" s="38"/>
      <c r="DM259" s="39"/>
      <c r="DN259" s="39"/>
      <c r="DO259" s="39"/>
      <c r="DQ259" s="38"/>
      <c r="DR259" s="39"/>
      <c r="DT259" s="38"/>
      <c r="DU259" s="39"/>
    </row>
    <row r="260" spans="1:125" ht="16" x14ac:dyDescent="0.2">
      <c r="A260" s="3" t="s">
        <v>427</v>
      </c>
      <c r="B260" s="3" t="s">
        <v>685</v>
      </c>
      <c r="C260" s="3">
        <v>2.9999999999999997E-4</v>
      </c>
      <c r="D260" s="4">
        <v>1772</v>
      </c>
      <c r="G260" s="38" t="s">
        <v>590</v>
      </c>
      <c r="H260" s="39">
        <v>2E-3</v>
      </c>
      <c r="I260" s="39">
        <v>4.0000000000000002E-4</v>
      </c>
      <c r="J260" s="39">
        <v>5.0000000000000001E-3</v>
      </c>
      <c r="K260" s="39">
        <v>0</v>
      </c>
      <c r="L260" s="39">
        <v>2.0400000000000001E-2</v>
      </c>
      <c r="M260" s="39">
        <v>0</v>
      </c>
      <c r="N260" s="39">
        <v>2E-3</v>
      </c>
      <c r="O260" s="39">
        <v>0</v>
      </c>
      <c r="P260" s="39">
        <v>0</v>
      </c>
      <c r="Q260" s="39">
        <v>0</v>
      </c>
      <c r="R260" s="39">
        <v>0</v>
      </c>
      <c r="S260" s="39">
        <v>5.0000000000000001E-3</v>
      </c>
      <c r="T260" s="39">
        <v>4.0000000000000002E-4</v>
      </c>
      <c r="U260" s="39">
        <v>1E-3</v>
      </c>
      <c r="V260" s="39">
        <v>2E-3</v>
      </c>
      <c r="W260" s="39">
        <v>0</v>
      </c>
      <c r="X260" s="39">
        <v>2.9999999999999997E-4</v>
      </c>
      <c r="Y260" s="39">
        <v>4.0000000000000001E-3</v>
      </c>
      <c r="Z260" s="39">
        <v>0</v>
      </c>
      <c r="AA260" s="39">
        <v>0</v>
      </c>
      <c r="AB260" s="39">
        <v>0</v>
      </c>
      <c r="AC260" s="39">
        <v>0</v>
      </c>
      <c r="AD260" s="39">
        <v>5.0000000000000001E-4</v>
      </c>
      <c r="AE260" s="39">
        <v>5.0000000000000001E-4</v>
      </c>
      <c r="AF260" s="39">
        <v>0</v>
      </c>
      <c r="AG260" s="39">
        <v>2.5000000000000001E-3</v>
      </c>
      <c r="AH260" s="39">
        <v>1.6999999999999999E-3</v>
      </c>
      <c r="AI260" s="39">
        <v>5.1000000000000004E-3</v>
      </c>
      <c r="AJ260" s="39">
        <v>6.9999999999999999E-4</v>
      </c>
      <c r="AK260" s="39">
        <v>1.3100000000000001E-2</v>
      </c>
      <c r="AL260" s="39">
        <v>5.1000000000000004E-3</v>
      </c>
      <c r="AM260" s="39">
        <v>8.0000000000000004E-4</v>
      </c>
      <c r="AN260" s="39">
        <v>2.0000000000000001E-4</v>
      </c>
      <c r="AO260" s="39">
        <v>5.9999999999999995E-4</v>
      </c>
      <c r="AP260" s="39">
        <v>2.9999999999999997E-4</v>
      </c>
      <c r="AQ260" s="39">
        <v>4.1000000000000003E-3</v>
      </c>
      <c r="AR260" s="39">
        <v>7.1300000000000002E-2</v>
      </c>
      <c r="AS260" s="39">
        <v>5.3400000000000003E-2</v>
      </c>
      <c r="AT260" s="39">
        <v>1.2999999999999999E-2</v>
      </c>
      <c r="AU260" s="39">
        <v>4.0000000000000001E-3</v>
      </c>
      <c r="AV260" s="39">
        <v>1.9E-2</v>
      </c>
      <c r="AW260" s="39">
        <v>0</v>
      </c>
      <c r="AX260" s="39">
        <v>4.0000000000000001E-3</v>
      </c>
      <c r="AY260" s="39">
        <v>2E-3</v>
      </c>
      <c r="AZ260" s="39">
        <v>0</v>
      </c>
      <c r="BA260" s="39">
        <v>0</v>
      </c>
      <c r="BB260" s="39">
        <v>4.0000000000000001E-3</v>
      </c>
      <c r="BC260" s="39">
        <v>7.7625000000000003E-3</v>
      </c>
      <c r="BF260"/>
      <c r="BG260" s="39"/>
      <c r="BH260" s="39"/>
      <c r="BI260" s="39"/>
      <c r="BJ260" s="39"/>
      <c r="BK260" s="39"/>
      <c r="BL260" s="39"/>
      <c r="BM260" s="39"/>
      <c r="BN260" s="39"/>
      <c r="BO260" s="39"/>
      <c r="BP260" s="39"/>
      <c r="BQ260" s="39"/>
      <c r="BR260" s="38"/>
      <c r="BS260" s="39"/>
      <c r="BT260" s="39"/>
      <c r="BU260" s="39"/>
      <c r="BV260" s="39"/>
      <c r="BW260" s="39"/>
      <c r="BX260" s="39"/>
      <c r="BY260" s="39"/>
      <c r="BZ260" s="39"/>
      <c r="CA260" s="39"/>
      <c r="CB260" s="39"/>
      <c r="CC260" s="39"/>
      <c r="CD260" s="39"/>
      <c r="CE260" s="39"/>
      <c r="CF260" s="39"/>
      <c r="CH260" s="38"/>
      <c r="CI260" s="39"/>
      <c r="CJ260" s="39"/>
      <c r="CL260" s="38"/>
      <c r="CM260" s="39"/>
      <c r="CN260" s="39"/>
      <c r="CP260" s="38"/>
      <c r="CQ260" s="39"/>
      <c r="CS260" s="38"/>
      <c r="CT260" s="39"/>
      <c r="CU260" s="39"/>
      <c r="CV260" s="39"/>
      <c r="CX260" s="38"/>
      <c r="CY260" s="39"/>
      <c r="CZ260" s="39"/>
      <c r="DA260" s="39"/>
      <c r="DB260" s="39"/>
      <c r="DD260" s="38"/>
      <c r="DE260" s="39"/>
      <c r="DF260" s="39"/>
      <c r="DG260" s="39"/>
      <c r="DH260" s="39"/>
      <c r="DI260" s="39"/>
      <c r="DJ260" s="39"/>
      <c r="DL260" s="38"/>
      <c r="DM260" s="39"/>
      <c r="DN260" s="39"/>
      <c r="DO260" s="39"/>
      <c r="DQ260" s="38"/>
      <c r="DR260" s="39"/>
      <c r="DT260" s="38"/>
      <c r="DU260" s="39"/>
    </row>
    <row r="261" spans="1:125" ht="16" x14ac:dyDescent="0.2">
      <c r="A261" s="3" t="s">
        <v>431</v>
      </c>
      <c r="B261" s="3" t="s">
        <v>685</v>
      </c>
      <c r="C261" s="3">
        <v>2.9999999999999997E-4</v>
      </c>
      <c r="D261" s="4">
        <v>1772</v>
      </c>
      <c r="G261" s="38" t="s">
        <v>591</v>
      </c>
      <c r="H261" s="39">
        <v>0</v>
      </c>
      <c r="I261" s="39">
        <v>0</v>
      </c>
      <c r="J261" s="39">
        <v>0</v>
      </c>
      <c r="K261" s="39">
        <v>0</v>
      </c>
      <c r="L261" s="39">
        <v>1.7500000000000002E-2</v>
      </c>
      <c r="M261" s="39">
        <v>0</v>
      </c>
      <c r="N261" s="39">
        <v>0</v>
      </c>
      <c r="O261" s="39">
        <v>0</v>
      </c>
      <c r="P261" s="39">
        <v>3.0000000000000001E-3</v>
      </c>
      <c r="Q261" s="39">
        <v>0</v>
      </c>
      <c r="R261" s="39">
        <v>0</v>
      </c>
      <c r="S261" s="39">
        <v>5.0000000000000001E-3</v>
      </c>
      <c r="T261" s="39">
        <v>1E-4</v>
      </c>
      <c r="U261" s="39">
        <v>0</v>
      </c>
      <c r="V261" s="39">
        <v>0</v>
      </c>
      <c r="W261" s="39">
        <v>0</v>
      </c>
      <c r="X261" s="39">
        <v>2.9999999999999997E-4</v>
      </c>
      <c r="Y261" s="39">
        <v>0</v>
      </c>
      <c r="Z261" s="39">
        <v>0</v>
      </c>
      <c r="AA261" s="39">
        <v>0</v>
      </c>
      <c r="AB261" s="39">
        <v>0</v>
      </c>
      <c r="AC261" s="39">
        <v>0</v>
      </c>
      <c r="AD261" s="39">
        <v>0</v>
      </c>
      <c r="AE261" s="39">
        <v>0</v>
      </c>
      <c r="AF261" s="39">
        <v>0</v>
      </c>
      <c r="AG261" s="39">
        <v>0</v>
      </c>
      <c r="AH261" s="39">
        <v>0</v>
      </c>
      <c r="AI261" s="39">
        <v>2.2800000000000001E-2</v>
      </c>
      <c r="AJ261" s="39">
        <v>0</v>
      </c>
      <c r="AK261" s="39">
        <v>6.4999999999999997E-3</v>
      </c>
      <c r="AL261" s="39">
        <v>6.0000000000000001E-3</v>
      </c>
      <c r="AM261" s="39">
        <v>1E-4</v>
      </c>
      <c r="AN261" s="39">
        <v>2.4199999999999999E-2</v>
      </c>
      <c r="AO261" s="39">
        <v>3.1600000000000003E-2</v>
      </c>
      <c r="AP261" s="39">
        <v>0</v>
      </c>
      <c r="AQ261" s="39">
        <v>1E-4</v>
      </c>
      <c r="AR261" s="39">
        <v>8.9999999999999998E-4</v>
      </c>
      <c r="AS261" s="39">
        <v>3.8E-3</v>
      </c>
      <c r="AT261" s="39">
        <v>8.9999999999999993E-3</v>
      </c>
      <c r="AU261" s="39">
        <v>0</v>
      </c>
      <c r="AV261" s="39">
        <v>0</v>
      </c>
      <c r="AW261" s="39">
        <v>0</v>
      </c>
      <c r="AX261" s="39">
        <v>6.0000000000000001E-3</v>
      </c>
      <c r="AY261" s="39">
        <v>2E-3</v>
      </c>
      <c r="AZ261" s="39">
        <v>0</v>
      </c>
      <c r="BA261" s="39">
        <v>0</v>
      </c>
      <c r="BB261" s="39">
        <v>2E-3</v>
      </c>
      <c r="BC261" s="39">
        <v>7.827777777777779E-3</v>
      </c>
      <c r="BF261"/>
      <c r="BG261" s="39"/>
      <c r="BH261" s="39"/>
      <c r="BI261" s="39"/>
      <c r="BJ261" s="39"/>
      <c r="BK261" s="39"/>
      <c r="BL261" s="39"/>
      <c r="BM261" s="39"/>
      <c r="BN261" s="39"/>
      <c r="BO261" s="39"/>
      <c r="BP261" s="39"/>
      <c r="BQ261" s="39"/>
      <c r="BR261" s="38"/>
      <c r="BS261" s="39"/>
      <c r="BT261" s="39"/>
      <c r="BU261" s="39"/>
      <c r="BV261" s="39"/>
      <c r="BW261" s="39"/>
      <c r="BX261" s="39"/>
      <c r="BY261" s="39"/>
      <c r="BZ261" s="39"/>
      <c r="CA261" s="39"/>
      <c r="CB261" s="39"/>
      <c r="CC261" s="39"/>
      <c r="CD261" s="39"/>
      <c r="CE261" s="39"/>
      <c r="CF261" s="39"/>
      <c r="CH261" s="38"/>
      <c r="CI261" s="39"/>
      <c r="CJ261" s="39"/>
      <c r="CL261" s="38"/>
      <c r="CM261" s="39"/>
      <c r="CN261" s="39"/>
      <c r="CP261" s="38"/>
      <c r="CQ261" s="39"/>
      <c r="CS261" s="38"/>
      <c r="CT261" s="39"/>
      <c r="CU261" s="39"/>
      <c r="CV261" s="39"/>
      <c r="CX261" s="38"/>
      <c r="CY261" s="39"/>
      <c r="CZ261" s="39"/>
      <c r="DA261" s="39"/>
      <c r="DB261" s="39"/>
      <c r="DD261" s="38"/>
      <c r="DE261" s="39"/>
      <c r="DF261" s="39"/>
      <c r="DG261" s="39"/>
      <c r="DH261" s="39"/>
      <c r="DI261" s="39"/>
      <c r="DJ261" s="39"/>
      <c r="DL261" s="38"/>
      <c r="DM261" s="39"/>
      <c r="DN261" s="39"/>
      <c r="DO261" s="39"/>
      <c r="DQ261" s="38"/>
      <c r="DR261" s="39"/>
      <c r="DT261" s="38"/>
      <c r="DU261" s="39"/>
    </row>
    <row r="262" spans="1:125" ht="16" x14ac:dyDescent="0.2">
      <c r="A262" s="3" t="s">
        <v>24</v>
      </c>
      <c r="B262" s="3" t="s">
        <v>685</v>
      </c>
      <c r="C262" s="3">
        <v>5.3699999999999998E-2</v>
      </c>
      <c r="D262" s="4">
        <v>1772</v>
      </c>
      <c r="G262" s="38" t="s">
        <v>593</v>
      </c>
      <c r="H262" s="39">
        <v>0</v>
      </c>
      <c r="I262" s="39">
        <v>0</v>
      </c>
      <c r="J262" s="39">
        <v>0</v>
      </c>
      <c r="K262" s="39">
        <v>0</v>
      </c>
      <c r="L262" s="39">
        <v>2.8E-3</v>
      </c>
      <c r="M262" s="39">
        <v>0</v>
      </c>
      <c r="N262" s="39">
        <v>0</v>
      </c>
      <c r="O262" s="39">
        <v>0</v>
      </c>
      <c r="P262" s="39">
        <v>0</v>
      </c>
      <c r="Q262" s="39">
        <v>0</v>
      </c>
      <c r="R262" s="39">
        <v>0</v>
      </c>
      <c r="S262" s="39">
        <v>5.0000000000000001E-3</v>
      </c>
      <c r="T262" s="39">
        <v>1E-3</v>
      </c>
      <c r="U262" s="39">
        <v>3.5999999999999997E-2</v>
      </c>
      <c r="V262" s="39">
        <v>2E-3</v>
      </c>
      <c r="W262" s="39">
        <v>0</v>
      </c>
      <c r="X262" s="39">
        <v>2.5499999999999998E-2</v>
      </c>
      <c r="Y262" s="39">
        <v>0</v>
      </c>
      <c r="Z262" s="39">
        <v>3.5000000000000003E-2</v>
      </c>
      <c r="AA262" s="39">
        <v>0</v>
      </c>
      <c r="AB262" s="39">
        <v>4.0000000000000001E-3</v>
      </c>
      <c r="AC262" s="39">
        <v>0</v>
      </c>
      <c r="AD262" s="39">
        <v>0</v>
      </c>
      <c r="AE262" s="39">
        <v>1E-4</v>
      </c>
      <c r="AF262" s="39">
        <v>0</v>
      </c>
      <c r="AG262" s="39">
        <v>1E-4</v>
      </c>
      <c r="AH262" s="39">
        <v>2.7000000000000001E-3</v>
      </c>
      <c r="AI262" s="39">
        <v>2.0000000000000001E-4</v>
      </c>
      <c r="AJ262" s="39">
        <v>2.0000000000000001E-4</v>
      </c>
      <c r="AK262" s="39">
        <v>5.0000000000000001E-4</v>
      </c>
      <c r="AL262" s="39">
        <v>4.1000000000000003E-3</v>
      </c>
      <c r="AM262" s="39">
        <v>1.7299999999999999E-2</v>
      </c>
      <c r="AN262" s="39">
        <v>1.4200000000000001E-2</v>
      </c>
      <c r="AO262" s="39">
        <v>6.7999999999999996E-3</v>
      </c>
      <c r="AP262" s="39">
        <v>4.2700000000000002E-2</v>
      </c>
      <c r="AQ262" s="39">
        <v>6.9999999999999999E-4</v>
      </c>
      <c r="AR262" s="39">
        <v>5.0000000000000001E-4</v>
      </c>
      <c r="AS262" s="39">
        <v>5.9999999999999995E-4</v>
      </c>
      <c r="AT262" s="39">
        <v>0</v>
      </c>
      <c r="AU262" s="39">
        <v>0</v>
      </c>
      <c r="AV262" s="39">
        <v>0</v>
      </c>
      <c r="AW262" s="39">
        <v>0</v>
      </c>
      <c r="AX262" s="39">
        <v>8.9999999999999993E-3</v>
      </c>
      <c r="AY262" s="39">
        <v>0</v>
      </c>
      <c r="AZ262" s="39">
        <v>5.6000000000000001E-2</v>
      </c>
      <c r="BA262" s="39">
        <v>0</v>
      </c>
      <c r="BB262" s="39">
        <v>1.6E-2</v>
      </c>
      <c r="BC262" s="39">
        <v>1.1320000000000002E-2</v>
      </c>
      <c r="BF262"/>
      <c r="BG262" s="39"/>
      <c r="BH262" s="39"/>
      <c r="BI262" s="39"/>
      <c r="BJ262" s="39"/>
      <c r="BK262" s="39"/>
      <c r="BL262" s="39"/>
      <c r="BM262" s="39"/>
      <c r="BN262" s="39"/>
      <c r="BO262" s="39"/>
      <c r="BP262" s="39"/>
      <c r="BQ262" s="39"/>
      <c r="BR262" s="38"/>
      <c r="BS262" s="39"/>
      <c r="BT262" s="39"/>
      <c r="BU262" s="39"/>
      <c r="BV262" s="39"/>
      <c r="BW262" s="39"/>
      <c r="BX262" s="39"/>
      <c r="BY262" s="39"/>
      <c r="BZ262" s="39"/>
      <c r="CA262" s="39"/>
      <c r="CB262" s="39"/>
      <c r="CC262" s="39"/>
      <c r="CD262" s="39"/>
      <c r="CE262" s="39"/>
      <c r="CF262" s="39"/>
      <c r="CH262" s="38"/>
      <c r="CI262" s="39"/>
      <c r="CJ262" s="39"/>
      <c r="CL262" s="38"/>
      <c r="CM262" s="39"/>
      <c r="CN262" s="39"/>
      <c r="CP262" s="38"/>
      <c r="CQ262" s="39"/>
      <c r="CS262" s="38"/>
      <c r="CT262" s="39"/>
      <c r="CU262" s="39"/>
      <c r="CV262" s="39"/>
      <c r="CX262" s="38"/>
      <c r="CY262" s="39"/>
      <c r="CZ262" s="39"/>
      <c r="DA262" s="39"/>
      <c r="DB262" s="39"/>
      <c r="DD262" s="38"/>
      <c r="DE262" s="39"/>
      <c r="DF262" s="39"/>
      <c r="DG262" s="39"/>
      <c r="DH262" s="39"/>
      <c r="DI262" s="39"/>
      <c r="DJ262" s="39"/>
      <c r="DL262" s="38"/>
      <c r="DM262" s="39"/>
      <c r="DN262" s="39"/>
      <c r="DO262" s="39"/>
      <c r="DQ262" s="38"/>
      <c r="DR262" s="39"/>
      <c r="DT262" s="38"/>
      <c r="DU262" s="39"/>
    </row>
    <row r="263" spans="1:125" ht="16" x14ac:dyDescent="0.2">
      <c r="A263" s="3" t="s">
        <v>27</v>
      </c>
      <c r="B263" s="3" t="s">
        <v>685</v>
      </c>
      <c r="C263" s="3">
        <v>9.1000000000000004E-3</v>
      </c>
      <c r="D263" s="4">
        <v>1772</v>
      </c>
      <c r="G263" s="38" t="s">
        <v>595</v>
      </c>
      <c r="H263" s="39">
        <v>0</v>
      </c>
      <c r="I263" s="39">
        <v>0</v>
      </c>
      <c r="J263" s="39">
        <v>0</v>
      </c>
      <c r="K263" s="39">
        <v>0</v>
      </c>
      <c r="L263" s="39">
        <v>2.5999999999999999E-3</v>
      </c>
      <c r="M263" s="39">
        <v>1.9E-3</v>
      </c>
      <c r="N263" s="39">
        <v>0</v>
      </c>
      <c r="O263" s="39">
        <v>0</v>
      </c>
      <c r="P263" s="39">
        <v>0</v>
      </c>
      <c r="Q263" s="39">
        <v>0</v>
      </c>
      <c r="R263" s="39">
        <v>0</v>
      </c>
      <c r="S263" s="39">
        <v>0</v>
      </c>
      <c r="T263" s="39">
        <v>1E-3</v>
      </c>
      <c r="U263" s="39">
        <v>0</v>
      </c>
      <c r="V263" s="39">
        <v>0</v>
      </c>
      <c r="W263" s="39">
        <v>0</v>
      </c>
      <c r="X263" s="39">
        <v>1E-3</v>
      </c>
      <c r="Y263" s="39">
        <v>0</v>
      </c>
      <c r="Z263" s="39">
        <v>2E-3</v>
      </c>
      <c r="AA263" s="39">
        <v>0</v>
      </c>
      <c r="AB263" s="39">
        <v>0</v>
      </c>
      <c r="AC263" s="39">
        <v>0</v>
      </c>
      <c r="AD263" s="39">
        <v>0</v>
      </c>
      <c r="AE263" s="39">
        <v>1E-4</v>
      </c>
      <c r="AF263" s="39">
        <v>0</v>
      </c>
      <c r="AG263" s="39">
        <v>1E-4</v>
      </c>
      <c r="AH263" s="39">
        <v>1E-4</v>
      </c>
      <c r="AI263" s="39">
        <v>1E-3</v>
      </c>
      <c r="AJ263" s="39">
        <v>2.0000000000000001E-4</v>
      </c>
      <c r="AK263" s="39">
        <v>2.9999999999999997E-4</v>
      </c>
      <c r="AL263" s="39">
        <v>4.0000000000000002E-4</v>
      </c>
      <c r="AM263" s="39">
        <v>2.0000000000000001E-4</v>
      </c>
      <c r="AN263" s="39">
        <v>8.9999999999999998E-4</v>
      </c>
      <c r="AO263" s="39">
        <v>2.5000000000000001E-3</v>
      </c>
      <c r="AP263" s="39">
        <v>2.2000000000000001E-3</v>
      </c>
      <c r="AQ263" s="39">
        <v>5.0000000000000001E-4</v>
      </c>
      <c r="AR263" s="39">
        <v>1.5E-3</v>
      </c>
      <c r="AS263" s="39">
        <v>1.1999999999999999E-3</v>
      </c>
      <c r="AT263" s="39">
        <v>5.9999999999999995E-4</v>
      </c>
      <c r="AU263" s="39">
        <v>0</v>
      </c>
      <c r="AV263" s="39">
        <v>0</v>
      </c>
      <c r="AW263" s="39">
        <v>6.7999999999999996E-3</v>
      </c>
      <c r="AX263" s="39">
        <v>1E-3</v>
      </c>
      <c r="AY263" s="39">
        <v>0</v>
      </c>
      <c r="AZ263" s="39">
        <v>0.01</v>
      </c>
      <c r="BA263" s="39">
        <v>0</v>
      </c>
      <c r="BB263" s="39">
        <v>2E-3</v>
      </c>
      <c r="BC263" s="39">
        <v>1.6708333333333334E-3</v>
      </c>
      <c r="BF263"/>
      <c r="BG263" s="39"/>
      <c r="BH263" s="39"/>
      <c r="BI263" s="39"/>
      <c r="BJ263" s="39"/>
      <c r="BK263" s="39"/>
      <c r="BL263" s="39"/>
      <c r="BM263" s="39"/>
      <c r="BN263" s="39"/>
      <c r="BO263" s="39"/>
      <c r="BP263" s="39"/>
      <c r="BQ263" s="39"/>
      <c r="BR263" s="38"/>
      <c r="BS263" s="39"/>
      <c r="BT263" s="39"/>
      <c r="BU263" s="39"/>
      <c r="BV263" s="39"/>
      <c r="BW263" s="39"/>
      <c r="BX263" s="39"/>
      <c r="BY263" s="39"/>
      <c r="BZ263" s="39"/>
      <c r="CA263" s="39"/>
      <c r="CB263" s="39"/>
      <c r="CC263" s="39"/>
      <c r="CD263" s="39"/>
      <c r="CE263" s="39"/>
      <c r="CF263" s="39"/>
      <c r="CH263" s="38"/>
      <c r="CI263" s="39"/>
      <c r="CJ263" s="39"/>
      <c r="CL263" s="38"/>
      <c r="CM263" s="39"/>
      <c r="CN263" s="39"/>
      <c r="CP263" s="38"/>
      <c r="CQ263" s="39"/>
      <c r="CS263" s="38"/>
      <c r="CT263" s="39"/>
      <c r="CU263" s="39"/>
      <c r="CV263" s="39"/>
      <c r="CX263" s="38"/>
      <c r="CY263" s="39"/>
      <c r="CZ263" s="39"/>
      <c r="DA263" s="39"/>
      <c r="DB263" s="39"/>
      <c r="DD263" s="38"/>
      <c r="DE263" s="39"/>
      <c r="DF263" s="39"/>
      <c r="DG263" s="39"/>
      <c r="DH263" s="39"/>
      <c r="DI263" s="39"/>
      <c r="DJ263" s="39"/>
      <c r="DL263" s="38"/>
      <c r="DM263" s="39"/>
      <c r="DN263" s="39"/>
      <c r="DO263" s="39"/>
      <c r="DQ263" s="38"/>
      <c r="DR263" s="39"/>
      <c r="DT263" s="38"/>
      <c r="DU263" s="39"/>
    </row>
    <row r="264" spans="1:125" ht="16" x14ac:dyDescent="0.2">
      <c r="A264" s="3" t="s">
        <v>459</v>
      </c>
      <c r="B264" s="3" t="s">
        <v>685</v>
      </c>
      <c r="C264" s="3">
        <v>3.7000000000000002E-3</v>
      </c>
      <c r="D264" s="4">
        <v>1772</v>
      </c>
      <c r="G264" s="38" t="s">
        <v>597</v>
      </c>
      <c r="H264" s="39">
        <v>0</v>
      </c>
      <c r="I264" s="39">
        <v>0</v>
      </c>
      <c r="J264" s="39">
        <v>0</v>
      </c>
      <c r="K264" s="39">
        <v>0</v>
      </c>
      <c r="L264" s="39">
        <v>2.9999999999999997E-4</v>
      </c>
      <c r="M264" s="39">
        <v>0</v>
      </c>
      <c r="N264" s="39">
        <v>0</v>
      </c>
      <c r="O264" s="39">
        <v>0</v>
      </c>
      <c r="P264" s="39">
        <v>0</v>
      </c>
      <c r="Q264" s="39">
        <v>0</v>
      </c>
      <c r="R264" s="39">
        <v>0</v>
      </c>
      <c r="S264" s="39">
        <v>0</v>
      </c>
      <c r="T264" s="39">
        <v>0</v>
      </c>
      <c r="U264" s="39">
        <v>0</v>
      </c>
      <c r="V264" s="39">
        <v>0</v>
      </c>
      <c r="W264" s="39">
        <v>5.0999999999999997E-2</v>
      </c>
      <c r="X264" s="39">
        <v>0</v>
      </c>
      <c r="Y264" s="39">
        <v>0</v>
      </c>
      <c r="Z264" s="39">
        <v>0</v>
      </c>
      <c r="AA264" s="39">
        <v>0</v>
      </c>
      <c r="AB264" s="39">
        <v>0</v>
      </c>
      <c r="AC264" s="39">
        <v>0</v>
      </c>
      <c r="AD264" s="39">
        <v>0</v>
      </c>
      <c r="AE264" s="39">
        <v>0</v>
      </c>
      <c r="AF264" s="39">
        <v>0</v>
      </c>
      <c r="AG264" s="39">
        <v>0</v>
      </c>
      <c r="AH264" s="39">
        <v>0</v>
      </c>
      <c r="AI264" s="39">
        <v>0</v>
      </c>
      <c r="AJ264" s="39">
        <v>0</v>
      </c>
      <c r="AK264" s="39">
        <v>1E-4</v>
      </c>
      <c r="AL264" s="39">
        <v>2.5399999999999999E-2</v>
      </c>
      <c r="AM264" s="39">
        <v>0</v>
      </c>
      <c r="AN264" s="39">
        <v>0</v>
      </c>
      <c r="AO264" s="39">
        <v>0</v>
      </c>
      <c r="AP264" s="39">
        <v>0</v>
      </c>
      <c r="AQ264" s="39">
        <v>0</v>
      </c>
      <c r="AR264" s="39">
        <v>0</v>
      </c>
      <c r="AS264" s="39">
        <v>0</v>
      </c>
      <c r="AT264" s="39">
        <v>0</v>
      </c>
      <c r="AU264" s="39">
        <v>0</v>
      </c>
      <c r="AV264" s="39">
        <v>0</v>
      </c>
      <c r="AW264" s="39">
        <v>0</v>
      </c>
      <c r="AX264" s="39">
        <v>1E-3</v>
      </c>
      <c r="AY264" s="39">
        <v>0</v>
      </c>
      <c r="AZ264" s="39">
        <v>0</v>
      </c>
      <c r="BA264" s="39">
        <v>0</v>
      </c>
      <c r="BB264" s="39">
        <v>0</v>
      </c>
      <c r="BC264" s="39">
        <v>1.5560000000000001E-2</v>
      </c>
      <c r="BF264"/>
      <c r="BG264" s="39"/>
      <c r="BH264" s="39"/>
      <c r="BI264" s="39"/>
      <c r="BJ264" s="39"/>
      <c r="BK264" s="39"/>
      <c r="BL264" s="39"/>
      <c r="BM264" s="39"/>
      <c r="BN264" s="39"/>
      <c r="BO264" s="39"/>
      <c r="BP264" s="39"/>
      <c r="BQ264" s="39"/>
      <c r="BR264" s="38"/>
      <c r="BS264" s="39"/>
      <c r="BT264" s="39"/>
      <c r="BU264" s="39"/>
      <c r="BV264" s="39"/>
      <c r="BW264" s="39"/>
      <c r="BX264" s="39"/>
      <c r="BY264" s="39"/>
      <c r="BZ264" s="39"/>
      <c r="CA264" s="39"/>
      <c r="CB264" s="39"/>
      <c r="CC264" s="39"/>
      <c r="CD264" s="39"/>
      <c r="CE264" s="39"/>
      <c r="CF264" s="39"/>
      <c r="CH264" s="38"/>
      <c r="CI264" s="39"/>
      <c r="CJ264" s="39"/>
      <c r="CL264" s="38"/>
      <c r="CM264" s="39"/>
      <c r="CN264" s="39"/>
      <c r="CP264" s="38"/>
      <c r="CQ264" s="39"/>
      <c r="CS264" s="38"/>
      <c r="CT264" s="39"/>
      <c r="CU264" s="39"/>
      <c r="CV264" s="39"/>
      <c r="CX264" s="38"/>
      <c r="CY264" s="39"/>
      <c r="CZ264" s="39"/>
      <c r="DA264" s="39"/>
      <c r="DB264" s="39"/>
      <c r="DD264" s="38"/>
      <c r="DE264" s="39"/>
      <c r="DF264" s="39"/>
      <c r="DG264" s="39"/>
      <c r="DH264" s="39"/>
      <c r="DI264" s="39"/>
      <c r="DJ264" s="39"/>
      <c r="DL264" s="38"/>
      <c r="DM264" s="39"/>
      <c r="DN264" s="39"/>
      <c r="DO264" s="39"/>
      <c r="DQ264" s="38"/>
      <c r="DR264" s="39"/>
      <c r="DT264" s="38"/>
      <c r="DU264" s="39"/>
    </row>
    <row r="265" spans="1:125" ht="16" x14ac:dyDescent="0.2">
      <c r="A265" s="3" t="s">
        <v>29</v>
      </c>
      <c r="B265" s="3" t="s">
        <v>685</v>
      </c>
      <c r="C265" s="3">
        <v>3.4500000000000003E-2</v>
      </c>
      <c r="D265" s="4">
        <v>1772</v>
      </c>
      <c r="G265" s="38" t="s">
        <v>598</v>
      </c>
      <c r="H265" s="39">
        <v>0</v>
      </c>
      <c r="I265" s="39">
        <v>0</v>
      </c>
      <c r="J265" s="39">
        <v>0</v>
      </c>
      <c r="K265" s="39">
        <v>0</v>
      </c>
      <c r="L265" s="39">
        <v>0</v>
      </c>
      <c r="M265" s="39">
        <v>0</v>
      </c>
      <c r="N265" s="39">
        <v>0</v>
      </c>
      <c r="O265" s="39">
        <v>0</v>
      </c>
      <c r="P265" s="39">
        <v>0</v>
      </c>
      <c r="Q265" s="39">
        <v>0</v>
      </c>
      <c r="R265" s="39">
        <v>0</v>
      </c>
      <c r="S265" s="39">
        <v>0</v>
      </c>
      <c r="T265" s="39">
        <v>0</v>
      </c>
      <c r="U265" s="39">
        <v>0</v>
      </c>
      <c r="V265" s="39">
        <v>0</v>
      </c>
      <c r="W265" s="39">
        <v>0</v>
      </c>
      <c r="X265" s="39">
        <v>0</v>
      </c>
      <c r="Y265" s="39">
        <v>0</v>
      </c>
      <c r="Z265" s="39">
        <v>0</v>
      </c>
      <c r="AA265" s="39">
        <v>0</v>
      </c>
      <c r="AB265" s="39">
        <v>0</v>
      </c>
      <c r="AC265" s="39">
        <v>0</v>
      </c>
      <c r="AD265" s="39">
        <v>0</v>
      </c>
      <c r="AE265" s="39">
        <v>0</v>
      </c>
      <c r="AF265" s="39">
        <v>0</v>
      </c>
      <c r="AG265" s="39">
        <v>0</v>
      </c>
      <c r="AH265" s="39">
        <v>0</v>
      </c>
      <c r="AI265" s="39">
        <v>0</v>
      </c>
      <c r="AJ265" s="39">
        <v>0</v>
      </c>
      <c r="AK265" s="39">
        <v>0</v>
      </c>
      <c r="AL265" s="39">
        <v>0</v>
      </c>
      <c r="AM265" s="39">
        <v>0</v>
      </c>
      <c r="AN265" s="39">
        <v>0</v>
      </c>
      <c r="AO265" s="39">
        <v>0</v>
      </c>
      <c r="AP265" s="39">
        <v>0</v>
      </c>
      <c r="AQ265" s="39">
        <v>0</v>
      </c>
      <c r="AR265" s="39">
        <v>0</v>
      </c>
      <c r="AS265" s="39">
        <v>1E-4</v>
      </c>
      <c r="AT265" s="39">
        <v>0</v>
      </c>
      <c r="AU265" s="39">
        <v>0</v>
      </c>
      <c r="AV265" s="39">
        <v>0</v>
      </c>
      <c r="AW265" s="39">
        <v>0</v>
      </c>
      <c r="AX265" s="39">
        <v>0</v>
      </c>
      <c r="AY265" s="39">
        <v>0</v>
      </c>
      <c r="AZ265" s="39">
        <v>0</v>
      </c>
      <c r="BA265" s="39">
        <v>0</v>
      </c>
      <c r="BB265" s="39">
        <v>0</v>
      </c>
      <c r="BC265" s="39">
        <v>1E-4</v>
      </c>
      <c r="BF265"/>
      <c r="BG265" s="39"/>
      <c r="BH265" s="39"/>
      <c r="BI265" s="39"/>
      <c r="BJ265" s="39"/>
      <c r="BK265" s="39"/>
      <c r="BL265" s="39"/>
      <c r="BM265" s="39"/>
      <c r="BN265" s="39"/>
      <c r="BO265" s="39"/>
      <c r="BP265" s="39"/>
      <c r="BQ265" s="39"/>
      <c r="BR265" s="38"/>
      <c r="BS265" s="39"/>
      <c r="BT265" s="39"/>
      <c r="BU265" s="39"/>
      <c r="BV265" s="39"/>
      <c r="BW265" s="39"/>
      <c r="BX265" s="39"/>
      <c r="BY265" s="39"/>
      <c r="BZ265" s="39"/>
      <c r="CA265" s="39"/>
      <c r="CB265" s="39"/>
      <c r="CC265" s="39"/>
      <c r="CD265" s="39"/>
      <c r="CE265" s="39"/>
      <c r="CF265" s="39"/>
      <c r="CH265" s="38"/>
      <c r="CI265" s="39"/>
      <c r="CJ265" s="39"/>
      <c r="CL265" s="38"/>
      <c r="CM265" s="39"/>
      <c r="CN265" s="39"/>
      <c r="CP265" s="38"/>
      <c r="CQ265" s="39"/>
      <c r="CS265" s="38"/>
      <c r="CT265" s="39"/>
      <c r="CU265" s="39"/>
      <c r="CV265" s="39"/>
      <c r="CX265" s="38"/>
      <c r="CY265" s="39"/>
      <c r="CZ265" s="39"/>
      <c r="DA265" s="39"/>
      <c r="DB265" s="39"/>
      <c r="DD265" s="38"/>
      <c r="DE265" s="39"/>
      <c r="DF265" s="39"/>
      <c r="DG265" s="39"/>
      <c r="DH265" s="39"/>
      <c r="DI265" s="39"/>
      <c r="DJ265" s="39"/>
      <c r="DL265" s="38"/>
      <c r="DM265" s="39"/>
      <c r="DN265" s="39"/>
      <c r="DO265" s="39"/>
      <c r="DQ265" s="38"/>
      <c r="DR265" s="39"/>
      <c r="DT265" s="38"/>
      <c r="DU265" s="39"/>
    </row>
    <row r="266" spans="1:125" ht="16" x14ac:dyDescent="0.2">
      <c r="A266" s="3" t="s">
        <v>31</v>
      </c>
      <c r="B266" s="3" t="s">
        <v>685</v>
      </c>
      <c r="C266" s="3">
        <v>9.1000000000000004E-3</v>
      </c>
      <c r="D266" s="4">
        <v>1772</v>
      </c>
      <c r="G266" s="38" t="s">
        <v>599</v>
      </c>
      <c r="H266" s="39">
        <v>0</v>
      </c>
      <c r="I266" s="39">
        <v>0</v>
      </c>
      <c r="J266" s="39">
        <v>0</v>
      </c>
      <c r="K266" s="39">
        <v>0</v>
      </c>
      <c r="L266" s="39">
        <v>0</v>
      </c>
      <c r="M266" s="39">
        <v>0</v>
      </c>
      <c r="N266" s="39">
        <v>0</v>
      </c>
      <c r="O266" s="39">
        <v>0</v>
      </c>
      <c r="P266" s="39">
        <v>0</v>
      </c>
      <c r="Q266" s="39">
        <v>0</v>
      </c>
      <c r="R266" s="39">
        <v>0</v>
      </c>
      <c r="S266" s="39">
        <v>0</v>
      </c>
      <c r="T266" s="39">
        <v>0</v>
      </c>
      <c r="U266" s="39">
        <v>0</v>
      </c>
      <c r="V266" s="39">
        <v>0</v>
      </c>
      <c r="W266" s="39">
        <v>0</v>
      </c>
      <c r="X266" s="39">
        <v>0</v>
      </c>
      <c r="Y266" s="39">
        <v>0</v>
      </c>
      <c r="Z266" s="39">
        <v>0</v>
      </c>
      <c r="AA266" s="39">
        <v>0</v>
      </c>
      <c r="AB266" s="39">
        <v>0</v>
      </c>
      <c r="AC266" s="39">
        <v>0</v>
      </c>
      <c r="AD266" s="39">
        <v>0</v>
      </c>
      <c r="AE266" s="39">
        <v>0</v>
      </c>
      <c r="AF266" s="39">
        <v>0</v>
      </c>
      <c r="AG266" s="39">
        <v>0</v>
      </c>
      <c r="AH266" s="39">
        <v>0</v>
      </c>
      <c r="AI266" s="39">
        <v>0</v>
      </c>
      <c r="AJ266" s="39">
        <v>0</v>
      </c>
      <c r="AK266" s="39">
        <v>0</v>
      </c>
      <c r="AL266" s="39">
        <v>0</v>
      </c>
      <c r="AM266" s="39">
        <v>0</v>
      </c>
      <c r="AN266" s="39">
        <v>0</v>
      </c>
      <c r="AO266" s="39">
        <v>4.0000000000000002E-4</v>
      </c>
      <c r="AP266" s="39">
        <v>0</v>
      </c>
      <c r="AQ266" s="39">
        <v>0</v>
      </c>
      <c r="AR266" s="39">
        <v>5.9999999999999995E-4</v>
      </c>
      <c r="AS266" s="39">
        <v>6.9999999999999999E-4</v>
      </c>
      <c r="AT266" s="39">
        <v>2.9999999999999997E-4</v>
      </c>
      <c r="AU266" s="39">
        <v>0</v>
      </c>
      <c r="AV266" s="39">
        <v>0</v>
      </c>
      <c r="AW266" s="39">
        <v>0</v>
      </c>
      <c r="AX266" s="39">
        <v>1E-3</v>
      </c>
      <c r="AY266" s="39">
        <v>0</v>
      </c>
      <c r="AZ266" s="39">
        <v>0</v>
      </c>
      <c r="BA266" s="39">
        <v>0</v>
      </c>
      <c r="BB266" s="39">
        <v>0</v>
      </c>
      <c r="BC266" s="39">
        <v>6.0000000000000006E-4</v>
      </c>
      <c r="BF266"/>
      <c r="BG266" s="39"/>
      <c r="BH266" s="39"/>
      <c r="BI266" s="39"/>
      <c r="BJ266" s="39"/>
      <c r="BK266" s="39"/>
      <c r="BL266" s="39"/>
      <c r="BM266" s="39"/>
      <c r="BN266" s="39"/>
      <c r="BO266" s="39"/>
      <c r="BP266" s="39"/>
      <c r="BQ266" s="39"/>
      <c r="BR266" s="38"/>
      <c r="BS266" s="39"/>
      <c r="BT266" s="39"/>
      <c r="BU266" s="39"/>
      <c r="BV266" s="39"/>
      <c r="BW266" s="39"/>
      <c r="BX266" s="39"/>
      <c r="BY266" s="39"/>
      <c r="BZ266" s="39"/>
      <c r="CA266" s="39"/>
      <c r="CB266" s="39"/>
      <c r="CC266" s="39"/>
      <c r="CD266" s="39"/>
      <c r="CE266" s="39"/>
      <c r="CF266" s="39"/>
      <c r="CH266" s="38"/>
      <c r="CI266" s="39"/>
      <c r="CJ266" s="39"/>
      <c r="CL266" s="38"/>
      <c r="CM266" s="39"/>
      <c r="CN266" s="39"/>
      <c r="CP266" s="38"/>
      <c r="CQ266" s="39"/>
      <c r="CS266" s="38"/>
      <c r="CT266" s="39"/>
      <c r="CU266" s="39"/>
      <c r="CV266" s="39"/>
      <c r="CX266" s="38"/>
      <c r="CY266" s="39"/>
      <c r="CZ266" s="39"/>
      <c r="DA266" s="39"/>
      <c r="DB266" s="39"/>
      <c r="DD266" s="38"/>
      <c r="DE266" s="39"/>
      <c r="DF266" s="39"/>
      <c r="DG266" s="39"/>
      <c r="DH266" s="39"/>
      <c r="DI266" s="39"/>
      <c r="DJ266" s="39"/>
      <c r="DL266" s="38"/>
      <c r="DM266" s="39"/>
      <c r="DN266" s="39"/>
      <c r="DO266" s="39"/>
      <c r="DQ266" s="38"/>
      <c r="DR266" s="39"/>
      <c r="DT266" s="38"/>
      <c r="DU266" s="39"/>
    </row>
    <row r="267" spans="1:125" ht="16" x14ac:dyDescent="0.2">
      <c r="A267" s="3" t="s">
        <v>32</v>
      </c>
      <c r="B267" s="3" t="s">
        <v>685</v>
      </c>
      <c r="C267" s="3">
        <v>5.8000000000000003E-2</v>
      </c>
      <c r="D267" s="4">
        <v>1772</v>
      </c>
      <c r="G267" s="38" t="s">
        <v>600</v>
      </c>
      <c r="H267" s="39">
        <v>0</v>
      </c>
      <c r="I267" s="39">
        <v>0</v>
      </c>
      <c r="J267" s="39">
        <v>0</v>
      </c>
      <c r="K267" s="39">
        <v>0</v>
      </c>
      <c r="L267" s="39">
        <v>0</v>
      </c>
      <c r="M267" s="39">
        <v>0</v>
      </c>
      <c r="N267" s="39">
        <v>0</v>
      </c>
      <c r="O267" s="39">
        <v>0</v>
      </c>
      <c r="P267" s="39">
        <v>0</v>
      </c>
      <c r="Q267" s="39">
        <v>0</v>
      </c>
      <c r="R267" s="39">
        <v>0</v>
      </c>
      <c r="S267" s="39">
        <v>0</v>
      </c>
      <c r="T267" s="39">
        <v>0</v>
      </c>
      <c r="U267" s="39">
        <v>0</v>
      </c>
      <c r="V267" s="39">
        <v>0</v>
      </c>
      <c r="W267" s="39">
        <v>0</v>
      </c>
      <c r="X267" s="39">
        <v>0</v>
      </c>
      <c r="Y267" s="39">
        <v>0</v>
      </c>
      <c r="Z267" s="39">
        <v>0</v>
      </c>
      <c r="AA267" s="39">
        <v>0</v>
      </c>
      <c r="AB267" s="39">
        <v>0</v>
      </c>
      <c r="AC267" s="39">
        <v>0</v>
      </c>
      <c r="AD267" s="39">
        <v>0</v>
      </c>
      <c r="AE267" s="39">
        <v>0</v>
      </c>
      <c r="AF267" s="39">
        <v>0</v>
      </c>
      <c r="AG267" s="39">
        <v>0</v>
      </c>
      <c r="AH267" s="39">
        <v>0</v>
      </c>
      <c r="AI267" s="39">
        <v>0</v>
      </c>
      <c r="AJ267" s="39">
        <v>0</v>
      </c>
      <c r="AK267" s="39">
        <v>0</v>
      </c>
      <c r="AL267" s="39">
        <v>1E-4</v>
      </c>
      <c r="AM267" s="39">
        <v>0</v>
      </c>
      <c r="AN267" s="39">
        <v>0</v>
      </c>
      <c r="AO267" s="39">
        <v>0</v>
      </c>
      <c r="AP267" s="39">
        <v>0</v>
      </c>
      <c r="AQ267" s="39">
        <v>0</v>
      </c>
      <c r="AR267" s="39">
        <v>0</v>
      </c>
      <c r="AS267" s="39">
        <v>0</v>
      </c>
      <c r="AT267" s="39">
        <v>0</v>
      </c>
      <c r="AU267" s="39">
        <v>0</v>
      </c>
      <c r="AV267" s="39">
        <v>0</v>
      </c>
      <c r="AW267" s="39">
        <v>0</v>
      </c>
      <c r="AX267" s="39">
        <v>0</v>
      </c>
      <c r="AY267" s="39">
        <v>0</v>
      </c>
      <c r="AZ267" s="39">
        <v>0</v>
      </c>
      <c r="BA267" s="39">
        <v>0</v>
      </c>
      <c r="BB267" s="39">
        <v>0</v>
      </c>
      <c r="BC267" s="39">
        <v>1E-4</v>
      </c>
      <c r="BF267"/>
      <c r="BG267" s="39"/>
      <c r="BH267" s="39"/>
      <c r="BI267" s="39"/>
      <c r="BJ267" s="39"/>
      <c r="BK267" s="39"/>
      <c r="BL267" s="39"/>
      <c r="BM267" s="39"/>
      <c r="BN267" s="39"/>
      <c r="BO267" s="39"/>
      <c r="BP267" s="39"/>
      <c r="BQ267" s="39"/>
      <c r="BR267" s="38"/>
      <c r="BS267" s="39"/>
      <c r="BT267" s="39"/>
      <c r="BU267" s="39"/>
      <c r="BV267" s="39"/>
      <c r="BW267" s="39"/>
      <c r="BX267" s="39"/>
      <c r="BY267" s="39"/>
      <c r="BZ267" s="39"/>
      <c r="CA267" s="39"/>
      <c r="CB267" s="39"/>
      <c r="CC267" s="39"/>
      <c r="CD267" s="39"/>
      <c r="CE267" s="39"/>
      <c r="CF267" s="39"/>
      <c r="CH267" s="38"/>
      <c r="CI267" s="39"/>
      <c r="CJ267" s="39"/>
      <c r="CL267" s="38"/>
      <c r="CM267" s="39"/>
      <c r="CN267" s="39"/>
      <c r="CP267" s="38"/>
      <c r="CQ267" s="39"/>
      <c r="CS267" s="38"/>
      <c r="CT267" s="39"/>
      <c r="CU267" s="39"/>
      <c r="CV267" s="39"/>
      <c r="CX267" s="38"/>
      <c r="CY267" s="39"/>
      <c r="CZ267" s="39"/>
      <c r="DA267" s="39"/>
      <c r="DB267" s="39"/>
      <c r="DD267" s="38"/>
      <c r="DE267" s="39"/>
      <c r="DF267" s="39"/>
      <c r="DG267" s="39"/>
      <c r="DH267" s="39"/>
      <c r="DI267" s="39"/>
      <c r="DJ267" s="39"/>
      <c r="DL267" s="38"/>
      <c r="DM267" s="39"/>
      <c r="DN267" s="39"/>
      <c r="DO267" s="39"/>
      <c r="DQ267" s="38"/>
      <c r="DR267" s="39"/>
      <c r="DT267" s="38"/>
      <c r="DU267" s="39"/>
    </row>
    <row r="268" spans="1:125" ht="16" x14ac:dyDescent="0.2">
      <c r="A268" s="3" t="s">
        <v>463</v>
      </c>
      <c r="B268" s="3" t="s">
        <v>685</v>
      </c>
      <c r="C268" s="3">
        <v>2.06E-2</v>
      </c>
      <c r="D268" s="4">
        <v>1772</v>
      </c>
      <c r="G268" s="38" t="s">
        <v>601</v>
      </c>
      <c r="H268" s="39">
        <v>0</v>
      </c>
      <c r="I268" s="39">
        <v>0</v>
      </c>
      <c r="J268" s="39">
        <v>0</v>
      </c>
      <c r="K268" s="39">
        <v>0</v>
      </c>
      <c r="L268" s="39">
        <v>0</v>
      </c>
      <c r="M268" s="39">
        <v>0</v>
      </c>
      <c r="N268" s="39">
        <v>0</v>
      </c>
      <c r="O268" s="39">
        <v>0</v>
      </c>
      <c r="P268" s="39">
        <v>0</v>
      </c>
      <c r="Q268" s="39">
        <v>0</v>
      </c>
      <c r="R268" s="39">
        <v>0</v>
      </c>
      <c r="S268" s="39">
        <v>0</v>
      </c>
      <c r="T268" s="39">
        <v>0</v>
      </c>
      <c r="U268" s="39">
        <v>0</v>
      </c>
      <c r="V268" s="39">
        <v>0</v>
      </c>
      <c r="W268" s="39">
        <v>0</v>
      </c>
      <c r="X268" s="39">
        <v>0</v>
      </c>
      <c r="Y268" s="39">
        <v>0</v>
      </c>
      <c r="Z268" s="39">
        <v>0</v>
      </c>
      <c r="AA268" s="39">
        <v>0</v>
      </c>
      <c r="AB268" s="39">
        <v>0</v>
      </c>
      <c r="AC268" s="39">
        <v>0</v>
      </c>
      <c r="AD268" s="39">
        <v>0</v>
      </c>
      <c r="AE268" s="39">
        <v>0</v>
      </c>
      <c r="AF268" s="39">
        <v>0</v>
      </c>
      <c r="AG268" s="39">
        <v>0</v>
      </c>
      <c r="AH268" s="39">
        <v>0</v>
      </c>
      <c r="AI268" s="39">
        <v>1E-4</v>
      </c>
      <c r="AJ268" s="39">
        <v>0</v>
      </c>
      <c r="AK268" s="39">
        <v>0</v>
      </c>
      <c r="AL268" s="39">
        <v>0</v>
      </c>
      <c r="AM268" s="39">
        <v>0</v>
      </c>
      <c r="AN268" s="39">
        <v>0</v>
      </c>
      <c r="AO268" s="39">
        <v>0</v>
      </c>
      <c r="AP268" s="39">
        <v>0</v>
      </c>
      <c r="AQ268" s="39">
        <v>0</v>
      </c>
      <c r="AR268" s="39">
        <v>0</v>
      </c>
      <c r="AS268" s="39">
        <v>0</v>
      </c>
      <c r="AT268" s="39">
        <v>0</v>
      </c>
      <c r="AU268" s="39">
        <v>0</v>
      </c>
      <c r="AV268" s="39">
        <v>0</v>
      </c>
      <c r="AW268" s="39">
        <v>0</v>
      </c>
      <c r="AX268" s="39">
        <v>0</v>
      </c>
      <c r="AY268" s="39">
        <v>0</v>
      </c>
      <c r="AZ268" s="39">
        <v>0</v>
      </c>
      <c r="BA268" s="39">
        <v>0</v>
      </c>
      <c r="BB268" s="39">
        <v>0</v>
      </c>
      <c r="BC268" s="39">
        <v>1E-4</v>
      </c>
      <c r="BF268"/>
      <c r="BG268" s="39"/>
      <c r="BH268" s="39"/>
      <c r="BI268" s="39"/>
      <c r="BJ268" s="39"/>
      <c r="BK268" s="39"/>
      <c r="BL268" s="39"/>
      <c r="BM268" s="39"/>
      <c r="BN268" s="39"/>
      <c r="BO268" s="39"/>
      <c r="BP268" s="39"/>
      <c r="BQ268" s="39"/>
      <c r="BR268" s="38"/>
      <c r="BS268" s="39"/>
      <c r="BT268" s="39"/>
      <c r="BU268" s="39"/>
      <c r="BV268" s="39"/>
      <c r="BW268" s="39"/>
      <c r="BX268" s="39"/>
      <c r="BY268" s="39"/>
      <c r="BZ268" s="39"/>
      <c r="CA268" s="39"/>
      <c r="CB268" s="39"/>
      <c r="CC268" s="39"/>
      <c r="CD268" s="39"/>
      <c r="CE268" s="39"/>
      <c r="CF268" s="39"/>
      <c r="CH268" s="38"/>
      <c r="CI268" s="39"/>
      <c r="CJ268" s="39"/>
      <c r="CL268" s="38"/>
      <c r="CM268" s="39"/>
      <c r="CN268" s="39"/>
      <c r="CP268" s="38"/>
      <c r="CQ268" s="39"/>
      <c r="CS268" s="38"/>
      <c r="CT268" s="39"/>
      <c r="CU268" s="39"/>
      <c r="CV268" s="39"/>
      <c r="CX268" s="38"/>
      <c r="CY268" s="39"/>
      <c r="CZ268" s="39"/>
      <c r="DA268" s="39"/>
      <c r="DB268" s="39"/>
      <c r="DD268" s="38"/>
      <c r="DE268" s="39"/>
      <c r="DF268" s="39"/>
      <c r="DG268" s="39"/>
      <c r="DH268" s="39"/>
      <c r="DI268" s="39"/>
      <c r="DJ268" s="39"/>
      <c r="DL268" s="38"/>
      <c r="DM268" s="39"/>
      <c r="DN268" s="39"/>
      <c r="DO268" s="39"/>
      <c r="DQ268" s="38"/>
      <c r="DR268" s="39"/>
      <c r="DT268" s="38"/>
      <c r="DU268" s="39"/>
    </row>
    <row r="269" spans="1:125" ht="16" x14ac:dyDescent="0.2">
      <c r="A269" s="3" t="s">
        <v>33</v>
      </c>
      <c r="B269" s="3" t="s">
        <v>685</v>
      </c>
      <c r="C269" s="3">
        <v>1.4E-3</v>
      </c>
      <c r="D269" s="4">
        <v>1772</v>
      </c>
      <c r="G269" s="38" t="s">
        <v>602</v>
      </c>
      <c r="H269" s="39">
        <v>0</v>
      </c>
      <c r="I269" s="39">
        <v>0</v>
      </c>
      <c r="J269" s="39">
        <v>0</v>
      </c>
      <c r="K269" s="39">
        <v>0</v>
      </c>
      <c r="L269" s="39">
        <v>0</v>
      </c>
      <c r="M269" s="39">
        <v>0</v>
      </c>
      <c r="N269" s="39">
        <v>0</v>
      </c>
      <c r="O269" s="39">
        <v>0</v>
      </c>
      <c r="P269" s="39">
        <v>0</v>
      </c>
      <c r="Q269" s="39">
        <v>0</v>
      </c>
      <c r="R269" s="39">
        <v>0</v>
      </c>
      <c r="S269" s="39">
        <v>0</v>
      </c>
      <c r="T269" s="39">
        <v>0</v>
      </c>
      <c r="U269" s="39">
        <v>0</v>
      </c>
      <c r="V269" s="39">
        <v>0</v>
      </c>
      <c r="W269" s="39">
        <v>0</v>
      </c>
      <c r="X269" s="39">
        <v>0</v>
      </c>
      <c r="Y269" s="39">
        <v>0</v>
      </c>
      <c r="Z269" s="39">
        <v>0</v>
      </c>
      <c r="AA269" s="39">
        <v>0</v>
      </c>
      <c r="AB269" s="39">
        <v>0</v>
      </c>
      <c r="AC269" s="39">
        <v>0</v>
      </c>
      <c r="AD269" s="39">
        <v>1E-4</v>
      </c>
      <c r="AE269" s="39">
        <v>0</v>
      </c>
      <c r="AF269" s="39">
        <v>0</v>
      </c>
      <c r="AG269" s="39">
        <v>0</v>
      </c>
      <c r="AH269" s="39">
        <v>0</v>
      </c>
      <c r="AI269" s="39">
        <v>0</v>
      </c>
      <c r="AJ269" s="39">
        <v>0</v>
      </c>
      <c r="AK269" s="39">
        <v>0</v>
      </c>
      <c r="AL269" s="39">
        <v>0</v>
      </c>
      <c r="AM269" s="39">
        <v>0</v>
      </c>
      <c r="AN269" s="39">
        <v>0</v>
      </c>
      <c r="AO269" s="39">
        <v>0</v>
      </c>
      <c r="AP269" s="39">
        <v>0</v>
      </c>
      <c r="AQ269" s="39">
        <v>0</v>
      </c>
      <c r="AR269" s="39">
        <v>0</v>
      </c>
      <c r="AS269" s="39">
        <v>0</v>
      </c>
      <c r="AT269" s="39">
        <v>0</v>
      </c>
      <c r="AU269" s="39">
        <v>0</v>
      </c>
      <c r="AV269" s="39">
        <v>0</v>
      </c>
      <c r="AW269" s="39">
        <v>0</v>
      </c>
      <c r="AX269" s="39">
        <v>0</v>
      </c>
      <c r="AY269" s="39">
        <v>0</v>
      </c>
      <c r="AZ269" s="39">
        <v>0</v>
      </c>
      <c r="BA269" s="39">
        <v>0</v>
      </c>
      <c r="BB269" s="39">
        <v>0</v>
      </c>
      <c r="BC269" s="39">
        <v>1E-4</v>
      </c>
      <c r="BF269"/>
      <c r="BG269" s="39"/>
      <c r="BH269" s="39"/>
      <c r="BI269" s="39"/>
      <c r="BJ269" s="39"/>
      <c r="BK269" s="39"/>
      <c r="BL269" s="39"/>
      <c r="BM269" s="39"/>
      <c r="BN269" s="39"/>
      <c r="BO269" s="39"/>
      <c r="BP269" s="39"/>
      <c r="BQ269" s="39"/>
      <c r="BR269" s="38"/>
      <c r="BS269" s="39"/>
      <c r="BT269" s="39"/>
      <c r="BU269" s="39"/>
      <c r="BV269" s="39"/>
      <c r="BW269" s="39"/>
      <c r="BX269" s="39"/>
      <c r="BY269" s="39"/>
      <c r="BZ269" s="39"/>
      <c r="CA269" s="39"/>
      <c r="CB269" s="39"/>
      <c r="CC269" s="39"/>
      <c r="CD269" s="39"/>
      <c r="CE269" s="39"/>
      <c r="CF269" s="39"/>
      <c r="CH269" s="38"/>
      <c r="CI269" s="39"/>
      <c r="CJ269" s="39"/>
      <c r="CL269" s="38"/>
      <c r="CM269" s="39"/>
      <c r="CN269" s="39"/>
      <c r="CP269" s="38"/>
      <c r="CQ269" s="39"/>
      <c r="CS269" s="38"/>
      <c r="CT269" s="39"/>
      <c r="CU269" s="39"/>
      <c r="CV269" s="39"/>
      <c r="CX269" s="38"/>
      <c r="CY269" s="39"/>
      <c r="CZ269" s="39"/>
      <c r="DA269" s="39"/>
      <c r="DB269" s="39"/>
      <c r="DD269" s="38"/>
      <c r="DE269" s="39"/>
      <c r="DF269" s="39"/>
      <c r="DG269" s="39"/>
      <c r="DH269" s="39"/>
      <c r="DI269" s="39"/>
      <c r="DJ269" s="39"/>
      <c r="DL269" s="38"/>
      <c r="DM269" s="39"/>
      <c r="DN269" s="39"/>
      <c r="DO269" s="39"/>
      <c r="DQ269" s="38"/>
      <c r="DR269" s="39"/>
      <c r="DT269" s="38"/>
      <c r="DU269" s="39"/>
    </row>
    <row r="270" spans="1:125" ht="16" x14ac:dyDescent="0.2">
      <c r="A270" s="3" t="s">
        <v>35</v>
      </c>
      <c r="B270" s="3" t="s">
        <v>685</v>
      </c>
      <c r="C270" s="3">
        <v>1.4E-3</v>
      </c>
      <c r="D270" s="4">
        <v>1772</v>
      </c>
      <c r="G270" s="38" t="s">
        <v>603</v>
      </c>
      <c r="H270" s="39">
        <v>0</v>
      </c>
      <c r="I270" s="39">
        <v>0</v>
      </c>
      <c r="J270" s="39">
        <v>0</v>
      </c>
      <c r="K270" s="39">
        <v>0</v>
      </c>
      <c r="L270" s="39">
        <v>0</v>
      </c>
      <c r="M270" s="39">
        <v>0</v>
      </c>
      <c r="N270" s="39">
        <v>0</v>
      </c>
      <c r="O270" s="39">
        <v>0</v>
      </c>
      <c r="P270" s="39">
        <v>0</v>
      </c>
      <c r="Q270" s="39">
        <v>0</v>
      </c>
      <c r="R270" s="39">
        <v>0</v>
      </c>
      <c r="S270" s="39">
        <v>0</v>
      </c>
      <c r="T270" s="39">
        <v>0</v>
      </c>
      <c r="U270" s="39">
        <v>0</v>
      </c>
      <c r="V270" s="39">
        <v>0</v>
      </c>
      <c r="W270" s="39">
        <v>0</v>
      </c>
      <c r="X270" s="39">
        <v>0</v>
      </c>
      <c r="Y270" s="39">
        <v>0</v>
      </c>
      <c r="Z270" s="39">
        <v>0</v>
      </c>
      <c r="AA270" s="39">
        <v>0</v>
      </c>
      <c r="AB270" s="39">
        <v>0</v>
      </c>
      <c r="AC270" s="39">
        <v>0</v>
      </c>
      <c r="AD270" s="39">
        <v>0</v>
      </c>
      <c r="AE270" s="39">
        <v>0</v>
      </c>
      <c r="AF270" s="39">
        <v>0</v>
      </c>
      <c r="AG270" s="39">
        <v>0</v>
      </c>
      <c r="AH270" s="39">
        <v>1E-4</v>
      </c>
      <c r="AI270" s="39">
        <v>0</v>
      </c>
      <c r="AJ270" s="39">
        <v>0</v>
      </c>
      <c r="AK270" s="39">
        <v>0</v>
      </c>
      <c r="AL270" s="39">
        <v>0</v>
      </c>
      <c r="AM270" s="39">
        <v>0</v>
      </c>
      <c r="AN270" s="39">
        <v>0</v>
      </c>
      <c r="AO270" s="39">
        <v>0</v>
      </c>
      <c r="AP270" s="39">
        <v>0</v>
      </c>
      <c r="AQ270" s="39">
        <v>0</v>
      </c>
      <c r="AR270" s="39">
        <v>2.9999999999999997E-4</v>
      </c>
      <c r="AS270" s="39">
        <v>2.0000000000000001E-4</v>
      </c>
      <c r="AT270" s="39">
        <v>0</v>
      </c>
      <c r="AU270" s="39">
        <v>0</v>
      </c>
      <c r="AV270" s="39">
        <v>0</v>
      </c>
      <c r="AW270" s="39">
        <v>0</v>
      </c>
      <c r="AX270" s="39">
        <v>0</v>
      </c>
      <c r="AY270" s="39">
        <v>0</v>
      </c>
      <c r="AZ270" s="39">
        <v>0</v>
      </c>
      <c r="BA270" s="39">
        <v>0</v>
      </c>
      <c r="BB270" s="39">
        <v>0</v>
      </c>
      <c r="BC270" s="39">
        <v>1.9999999999999998E-4</v>
      </c>
      <c r="BF270"/>
      <c r="BG270" s="39"/>
      <c r="BH270" s="39"/>
      <c r="BI270" s="39"/>
      <c r="BJ270" s="39"/>
      <c r="BK270" s="39"/>
      <c r="BL270" s="39"/>
      <c r="BM270" s="39"/>
      <c r="BN270" s="39"/>
      <c r="BO270" s="39"/>
      <c r="BP270" s="39"/>
      <c r="BQ270" s="39"/>
      <c r="BR270" s="38"/>
      <c r="BS270" s="39"/>
      <c r="BT270" s="39"/>
      <c r="BU270" s="39"/>
      <c r="BV270" s="39"/>
      <c r="BW270" s="39"/>
      <c r="BX270" s="39"/>
      <c r="BY270" s="39"/>
      <c r="BZ270" s="39"/>
      <c r="CA270" s="39"/>
      <c r="CB270" s="39"/>
      <c r="CC270" s="39"/>
      <c r="CD270" s="39"/>
      <c r="CE270" s="39"/>
      <c r="CF270" s="39"/>
      <c r="CH270" s="38"/>
      <c r="CI270" s="39"/>
      <c r="CJ270" s="39"/>
      <c r="CL270" s="38"/>
      <c r="CM270" s="39"/>
      <c r="CN270" s="39"/>
      <c r="CP270" s="38"/>
      <c r="CQ270" s="39"/>
      <c r="CS270" s="38"/>
      <c r="CT270" s="39"/>
      <c r="CU270" s="39"/>
      <c r="CV270" s="39"/>
      <c r="CX270" s="38"/>
      <c r="CY270" s="39"/>
      <c r="CZ270" s="39"/>
      <c r="DA270" s="39"/>
      <c r="DB270" s="39"/>
      <c r="DD270" s="38"/>
      <c r="DE270" s="39"/>
      <c r="DF270" s="39"/>
      <c r="DG270" s="39"/>
      <c r="DH270" s="39"/>
      <c r="DI270" s="39"/>
      <c r="DJ270" s="39"/>
      <c r="DL270" s="38"/>
      <c r="DM270" s="39"/>
      <c r="DN270" s="39"/>
      <c r="DO270" s="39"/>
      <c r="DQ270" s="38"/>
      <c r="DR270" s="39"/>
      <c r="DT270" s="38"/>
      <c r="DU270" s="39"/>
    </row>
    <row r="271" spans="1:125" ht="16" x14ac:dyDescent="0.2">
      <c r="A271" s="3" t="s">
        <v>36</v>
      </c>
      <c r="B271" s="3" t="s">
        <v>685</v>
      </c>
      <c r="C271" s="3">
        <v>3.7000000000000002E-3</v>
      </c>
      <c r="D271" s="4">
        <v>1772</v>
      </c>
      <c r="G271" s="38" t="s">
        <v>604</v>
      </c>
      <c r="H271" s="39">
        <v>0</v>
      </c>
      <c r="I271" s="39">
        <v>0</v>
      </c>
      <c r="J271" s="39">
        <v>0</v>
      </c>
      <c r="K271" s="39">
        <v>0</v>
      </c>
      <c r="L271" s="39">
        <v>2.9999999999999997E-4</v>
      </c>
      <c r="M271" s="39">
        <v>0</v>
      </c>
      <c r="N271" s="39">
        <v>0</v>
      </c>
      <c r="O271" s="39">
        <v>0</v>
      </c>
      <c r="P271" s="39">
        <v>0</v>
      </c>
      <c r="Q271" s="39">
        <v>0</v>
      </c>
      <c r="R271" s="39">
        <v>0</v>
      </c>
      <c r="S271" s="39">
        <v>0</v>
      </c>
      <c r="T271" s="39">
        <v>0</v>
      </c>
      <c r="U271" s="39">
        <v>0</v>
      </c>
      <c r="V271" s="39">
        <v>0</v>
      </c>
      <c r="W271" s="39">
        <v>0</v>
      </c>
      <c r="X271" s="39">
        <v>0</v>
      </c>
      <c r="Y271" s="39">
        <v>0</v>
      </c>
      <c r="Z271" s="39">
        <v>0</v>
      </c>
      <c r="AA271" s="39">
        <v>0</v>
      </c>
      <c r="AB271" s="39">
        <v>0</v>
      </c>
      <c r="AC271" s="39">
        <v>0</v>
      </c>
      <c r="AD271" s="39">
        <v>0</v>
      </c>
      <c r="AE271" s="39">
        <v>0</v>
      </c>
      <c r="AF271" s="39">
        <v>0</v>
      </c>
      <c r="AG271" s="39">
        <v>0</v>
      </c>
      <c r="AH271" s="39">
        <v>0</v>
      </c>
      <c r="AI271" s="39">
        <v>1E-4</v>
      </c>
      <c r="AJ271" s="39">
        <v>0</v>
      </c>
      <c r="AK271" s="39">
        <v>0</v>
      </c>
      <c r="AL271" s="39">
        <v>0</v>
      </c>
      <c r="AM271" s="39">
        <v>0</v>
      </c>
      <c r="AN271" s="39">
        <v>0</v>
      </c>
      <c r="AO271" s="39">
        <v>6.9999999999999999E-4</v>
      </c>
      <c r="AP271" s="39">
        <v>0</v>
      </c>
      <c r="AQ271" s="39">
        <v>0</v>
      </c>
      <c r="AR271" s="39">
        <v>0</v>
      </c>
      <c r="AS271" s="39">
        <v>1E-4</v>
      </c>
      <c r="AT271" s="39">
        <v>0</v>
      </c>
      <c r="AU271" s="39">
        <v>0</v>
      </c>
      <c r="AV271" s="39">
        <v>0</v>
      </c>
      <c r="AW271" s="39">
        <v>0</v>
      </c>
      <c r="AX271" s="39">
        <v>0</v>
      </c>
      <c r="AY271" s="39">
        <v>0</v>
      </c>
      <c r="AZ271" s="39">
        <v>0</v>
      </c>
      <c r="BA271" s="39">
        <v>0</v>
      </c>
      <c r="BB271" s="39">
        <v>0</v>
      </c>
      <c r="BC271" s="39">
        <v>2.9999999999999997E-4</v>
      </c>
      <c r="BF271"/>
      <c r="BG271" s="39"/>
      <c r="BH271" s="39"/>
      <c r="BI271" s="39"/>
      <c r="BJ271" s="39"/>
      <c r="BK271" s="39"/>
      <c r="BL271" s="39"/>
      <c r="BM271" s="39"/>
      <c r="BN271" s="39"/>
      <c r="BO271" s="39"/>
      <c r="BP271" s="39"/>
      <c r="BQ271" s="39"/>
      <c r="BR271" s="38"/>
      <c r="BS271" s="39"/>
      <c r="BT271" s="39"/>
      <c r="BU271" s="39"/>
      <c r="BV271" s="39"/>
      <c r="BW271" s="39"/>
      <c r="BX271" s="39"/>
      <c r="BY271" s="39"/>
      <c r="BZ271" s="39"/>
      <c r="CA271" s="39"/>
      <c r="CB271" s="39"/>
      <c r="CC271" s="39"/>
      <c r="CD271" s="39"/>
      <c r="CE271" s="39"/>
      <c r="CF271" s="39"/>
      <c r="CH271" s="38"/>
      <c r="CI271" s="39"/>
      <c r="CJ271" s="39"/>
      <c r="CL271" s="38"/>
      <c r="CM271" s="39"/>
      <c r="CN271" s="39"/>
      <c r="CP271" s="38"/>
      <c r="CQ271" s="39"/>
      <c r="CS271" s="38"/>
      <c r="CT271" s="39"/>
      <c r="CU271" s="39"/>
      <c r="CV271" s="39"/>
      <c r="CX271" s="38"/>
      <c r="CY271" s="39"/>
      <c r="CZ271" s="39"/>
      <c r="DA271" s="39"/>
      <c r="DB271" s="39"/>
      <c r="DD271" s="38"/>
      <c r="DE271" s="39"/>
      <c r="DF271" s="39"/>
      <c r="DG271" s="39"/>
      <c r="DH271" s="39"/>
      <c r="DI271" s="39"/>
      <c r="DJ271" s="39"/>
      <c r="DL271" s="38"/>
      <c r="DM271" s="39"/>
      <c r="DN271" s="39"/>
      <c r="DO271" s="39"/>
      <c r="DQ271" s="38"/>
      <c r="DR271" s="39"/>
      <c r="DT271" s="38"/>
      <c r="DU271" s="39"/>
    </row>
    <row r="272" spans="1:125" ht="16" x14ac:dyDescent="0.2">
      <c r="A272" s="3" t="s">
        <v>487</v>
      </c>
      <c r="B272" s="3" t="s">
        <v>685</v>
      </c>
      <c r="C272" s="3">
        <v>8.2000000000000003E-2</v>
      </c>
      <c r="D272" s="4">
        <v>1772</v>
      </c>
      <c r="G272" s="38" t="s">
        <v>605</v>
      </c>
      <c r="H272" s="39">
        <v>0</v>
      </c>
      <c r="I272" s="39">
        <v>0</v>
      </c>
      <c r="J272" s="39">
        <v>0</v>
      </c>
      <c r="K272" s="39">
        <v>0</v>
      </c>
      <c r="L272" s="39">
        <v>0</v>
      </c>
      <c r="M272" s="39">
        <v>0</v>
      </c>
      <c r="N272" s="39">
        <v>0</v>
      </c>
      <c r="O272" s="39">
        <v>0</v>
      </c>
      <c r="P272" s="39">
        <v>0</v>
      </c>
      <c r="Q272" s="39">
        <v>0</v>
      </c>
      <c r="R272" s="39">
        <v>0</v>
      </c>
      <c r="S272" s="39">
        <v>0</v>
      </c>
      <c r="T272" s="39">
        <v>0</v>
      </c>
      <c r="U272" s="39">
        <v>0</v>
      </c>
      <c r="V272" s="39">
        <v>0</v>
      </c>
      <c r="W272" s="39">
        <v>0</v>
      </c>
      <c r="X272" s="39">
        <v>0</v>
      </c>
      <c r="Y272" s="39">
        <v>0</v>
      </c>
      <c r="Z272" s="39">
        <v>0</v>
      </c>
      <c r="AA272" s="39">
        <v>0</v>
      </c>
      <c r="AB272" s="39">
        <v>0</v>
      </c>
      <c r="AC272" s="39">
        <v>0</v>
      </c>
      <c r="AD272" s="39">
        <v>0</v>
      </c>
      <c r="AE272" s="39">
        <v>0</v>
      </c>
      <c r="AF272" s="39">
        <v>0</v>
      </c>
      <c r="AG272" s="39">
        <v>1E-4</v>
      </c>
      <c r="AH272" s="39">
        <v>0</v>
      </c>
      <c r="AI272" s="39">
        <v>0</v>
      </c>
      <c r="AJ272" s="39">
        <v>0</v>
      </c>
      <c r="AK272" s="39">
        <v>0</v>
      </c>
      <c r="AL272" s="39">
        <v>1E-4</v>
      </c>
      <c r="AM272" s="39">
        <v>0</v>
      </c>
      <c r="AN272" s="39">
        <v>0</v>
      </c>
      <c r="AO272" s="39">
        <v>0</v>
      </c>
      <c r="AP272" s="39">
        <v>0</v>
      </c>
      <c r="AQ272" s="39">
        <v>0</v>
      </c>
      <c r="AR272" s="39">
        <v>1.1000000000000001E-3</v>
      </c>
      <c r="AS272" s="39">
        <v>1.1999999999999999E-3</v>
      </c>
      <c r="AT272" s="39">
        <v>0</v>
      </c>
      <c r="AU272" s="39">
        <v>0</v>
      </c>
      <c r="AV272" s="39">
        <v>0</v>
      </c>
      <c r="AW272" s="39">
        <v>0</v>
      </c>
      <c r="AX272" s="39">
        <v>0</v>
      </c>
      <c r="AY272" s="39">
        <v>0</v>
      </c>
      <c r="AZ272" s="39">
        <v>0</v>
      </c>
      <c r="BA272" s="39">
        <v>0</v>
      </c>
      <c r="BB272" s="39">
        <v>0</v>
      </c>
      <c r="BC272" s="39">
        <v>6.2500000000000001E-4</v>
      </c>
      <c r="BF272"/>
      <c r="BG272" s="39"/>
      <c r="BH272" s="39"/>
      <c r="BI272" s="39"/>
      <c r="BJ272" s="39"/>
      <c r="BK272" s="39"/>
      <c r="BL272" s="39"/>
      <c r="BM272" s="39"/>
      <c r="BN272" s="39"/>
      <c r="BO272" s="39"/>
      <c r="BP272" s="39"/>
      <c r="BQ272" s="39"/>
      <c r="BR272" s="38"/>
      <c r="BS272" s="39"/>
      <c r="BT272" s="39"/>
      <c r="BU272" s="39"/>
      <c r="BV272" s="39"/>
      <c r="BW272" s="39"/>
      <c r="BX272" s="39"/>
      <c r="BY272" s="39"/>
      <c r="BZ272" s="39"/>
      <c r="CA272" s="39"/>
      <c r="CB272" s="39"/>
      <c r="CC272" s="39"/>
      <c r="CD272" s="39"/>
      <c r="CE272" s="39"/>
      <c r="CF272" s="39"/>
      <c r="CH272" s="38"/>
      <c r="CI272" s="39"/>
      <c r="CJ272" s="39"/>
      <c r="CL272" s="38"/>
      <c r="CM272" s="39"/>
      <c r="CN272" s="39"/>
      <c r="CP272" s="38"/>
      <c r="CQ272" s="39"/>
      <c r="CS272" s="38"/>
      <c r="CT272" s="39"/>
      <c r="CU272" s="39"/>
      <c r="CV272" s="39"/>
      <c r="CX272" s="38"/>
      <c r="CY272" s="39"/>
      <c r="CZ272" s="39"/>
      <c r="DA272" s="39"/>
      <c r="DB272" s="39"/>
      <c r="DD272" s="38"/>
      <c r="DE272" s="39"/>
      <c r="DF272" s="39"/>
      <c r="DG272" s="39"/>
      <c r="DH272" s="39"/>
      <c r="DI272" s="39"/>
      <c r="DJ272" s="39"/>
      <c r="DL272" s="38"/>
      <c r="DM272" s="39"/>
      <c r="DN272" s="39"/>
      <c r="DO272" s="39"/>
      <c r="DQ272" s="38"/>
      <c r="DR272" s="39"/>
      <c r="DT272" s="38"/>
      <c r="DU272" s="39"/>
    </row>
    <row r="273" spans="1:125" ht="16" x14ac:dyDescent="0.2">
      <c r="A273" s="3" t="s">
        <v>489</v>
      </c>
      <c r="B273" s="3" t="s">
        <v>685</v>
      </c>
      <c r="C273" s="3">
        <v>2.9999999999999997E-4</v>
      </c>
      <c r="D273" s="4">
        <v>1772</v>
      </c>
      <c r="G273" s="38" t="s">
        <v>606</v>
      </c>
      <c r="H273" s="39">
        <v>0</v>
      </c>
      <c r="I273" s="39">
        <v>0</v>
      </c>
      <c r="J273" s="39">
        <v>0</v>
      </c>
      <c r="K273" s="39">
        <v>0</v>
      </c>
      <c r="L273" s="39">
        <v>0</v>
      </c>
      <c r="M273" s="39">
        <v>0</v>
      </c>
      <c r="N273" s="39">
        <v>0</v>
      </c>
      <c r="O273" s="39">
        <v>0</v>
      </c>
      <c r="P273" s="39">
        <v>0</v>
      </c>
      <c r="Q273" s="39">
        <v>0</v>
      </c>
      <c r="R273" s="39">
        <v>0</v>
      </c>
      <c r="S273" s="39">
        <v>0</v>
      </c>
      <c r="T273" s="39">
        <v>1E-4</v>
      </c>
      <c r="U273" s="39">
        <v>0</v>
      </c>
      <c r="V273" s="39">
        <v>0</v>
      </c>
      <c r="W273" s="39">
        <v>0</v>
      </c>
      <c r="X273" s="39">
        <v>0</v>
      </c>
      <c r="Y273" s="39">
        <v>0</v>
      </c>
      <c r="Z273" s="39">
        <v>0</v>
      </c>
      <c r="AA273" s="39">
        <v>0</v>
      </c>
      <c r="AB273" s="39">
        <v>0</v>
      </c>
      <c r="AC273" s="39">
        <v>0</v>
      </c>
      <c r="AD273" s="39">
        <v>0</v>
      </c>
      <c r="AE273" s="39">
        <v>0</v>
      </c>
      <c r="AF273" s="39">
        <v>0</v>
      </c>
      <c r="AG273" s="39">
        <v>0</v>
      </c>
      <c r="AH273" s="39">
        <v>0</v>
      </c>
      <c r="AI273" s="39">
        <v>0</v>
      </c>
      <c r="AJ273" s="39">
        <v>0</v>
      </c>
      <c r="AK273" s="39">
        <v>0</v>
      </c>
      <c r="AL273" s="39">
        <v>0</v>
      </c>
      <c r="AM273" s="39">
        <v>0</v>
      </c>
      <c r="AN273" s="39">
        <v>0</v>
      </c>
      <c r="AO273" s="39">
        <v>0</v>
      </c>
      <c r="AP273" s="39">
        <v>0</v>
      </c>
      <c r="AQ273" s="39">
        <v>1E-4</v>
      </c>
      <c r="AR273" s="39">
        <v>0</v>
      </c>
      <c r="AS273" s="39">
        <v>0</v>
      </c>
      <c r="AT273" s="39">
        <v>0</v>
      </c>
      <c r="AU273" s="39">
        <v>0</v>
      </c>
      <c r="AV273" s="39">
        <v>0</v>
      </c>
      <c r="AW273" s="39">
        <v>0</v>
      </c>
      <c r="AX273" s="39">
        <v>0</v>
      </c>
      <c r="AY273" s="39">
        <v>0</v>
      </c>
      <c r="AZ273" s="39">
        <v>0</v>
      </c>
      <c r="BA273" s="39">
        <v>0</v>
      </c>
      <c r="BB273" s="39">
        <v>0</v>
      </c>
      <c r="BC273" s="39">
        <v>1E-4</v>
      </c>
      <c r="BF273"/>
      <c r="BG273" s="39"/>
      <c r="BH273" s="39"/>
      <c r="BI273" s="39"/>
      <c r="BJ273" s="39"/>
      <c r="BK273" s="39"/>
      <c r="BL273" s="39"/>
      <c r="BM273" s="39"/>
      <c r="BN273" s="39"/>
      <c r="BO273" s="39"/>
      <c r="BP273" s="39"/>
      <c r="BQ273" s="39"/>
      <c r="BR273" s="38"/>
      <c r="BS273" s="39"/>
      <c r="BT273" s="39"/>
      <c r="BU273" s="39"/>
      <c r="BV273" s="39"/>
      <c r="BW273" s="39"/>
      <c r="BX273" s="39"/>
      <c r="BY273" s="39"/>
      <c r="BZ273" s="39"/>
      <c r="CA273" s="39"/>
      <c r="CB273" s="39"/>
      <c r="CC273" s="39"/>
      <c r="CD273" s="39"/>
      <c r="CE273" s="39"/>
      <c r="CF273" s="39"/>
      <c r="CH273" s="38"/>
      <c r="CI273" s="39"/>
      <c r="CJ273" s="39"/>
      <c r="CL273" s="38"/>
      <c r="CM273" s="39"/>
      <c r="CN273" s="39"/>
      <c r="CP273" s="38"/>
      <c r="CQ273" s="39"/>
      <c r="CS273" s="38"/>
      <c r="CT273" s="39"/>
      <c r="CU273" s="39"/>
      <c r="CV273" s="39"/>
      <c r="CX273" s="38"/>
      <c r="CY273" s="39"/>
      <c r="CZ273" s="39"/>
      <c r="DA273" s="39"/>
      <c r="DB273" s="39"/>
      <c r="DD273" s="38"/>
      <c r="DE273" s="39"/>
      <c r="DF273" s="39"/>
      <c r="DG273" s="39"/>
      <c r="DH273" s="39"/>
      <c r="DI273" s="39"/>
      <c r="DJ273" s="39"/>
      <c r="DL273" s="38"/>
      <c r="DM273" s="39"/>
      <c r="DN273" s="39"/>
      <c r="DO273" s="39"/>
      <c r="DQ273" s="38"/>
      <c r="DR273" s="39"/>
      <c r="DT273" s="38"/>
      <c r="DU273" s="39"/>
    </row>
    <row r="274" spans="1:125" ht="16" x14ac:dyDescent="0.2">
      <c r="A274" s="3" t="s">
        <v>494</v>
      </c>
      <c r="B274" s="3" t="s">
        <v>685</v>
      </c>
      <c r="C274" s="3">
        <v>4.4999999999999997E-3</v>
      </c>
      <c r="D274" s="4">
        <v>1772</v>
      </c>
      <c r="G274" s="38" t="s">
        <v>607</v>
      </c>
      <c r="H274" s="39">
        <v>0</v>
      </c>
      <c r="I274" s="39">
        <v>0</v>
      </c>
      <c r="J274" s="39">
        <v>0</v>
      </c>
      <c r="K274" s="39">
        <v>0</v>
      </c>
      <c r="L274" s="39">
        <v>0</v>
      </c>
      <c r="M274" s="39">
        <v>0</v>
      </c>
      <c r="N274" s="39">
        <v>0</v>
      </c>
      <c r="O274" s="39">
        <v>0</v>
      </c>
      <c r="P274" s="39">
        <v>0</v>
      </c>
      <c r="Q274" s="39">
        <v>0</v>
      </c>
      <c r="R274" s="39">
        <v>0</v>
      </c>
      <c r="S274" s="39">
        <v>0</v>
      </c>
      <c r="T274" s="39">
        <v>0</v>
      </c>
      <c r="U274" s="39">
        <v>0</v>
      </c>
      <c r="V274" s="39">
        <v>0</v>
      </c>
      <c r="W274" s="39">
        <v>0</v>
      </c>
      <c r="X274" s="39">
        <v>0</v>
      </c>
      <c r="Y274" s="39">
        <v>0</v>
      </c>
      <c r="Z274" s="39">
        <v>0</v>
      </c>
      <c r="AA274" s="39">
        <v>0</v>
      </c>
      <c r="AB274" s="39">
        <v>0</v>
      </c>
      <c r="AC274" s="39">
        <v>0</v>
      </c>
      <c r="AD274" s="39">
        <v>0</v>
      </c>
      <c r="AE274" s="39">
        <v>0</v>
      </c>
      <c r="AF274" s="39">
        <v>0</v>
      </c>
      <c r="AG274" s="39">
        <v>0</v>
      </c>
      <c r="AH274" s="39">
        <v>1E-4</v>
      </c>
      <c r="AI274" s="39">
        <v>0</v>
      </c>
      <c r="AJ274" s="39">
        <v>0</v>
      </c>
      <c r="AK274" s="39">
        <v>0</v>
      </c>
      <c r="AL274" s="39">
        <v>0</v>
      </c>
      <c r="AM274" s="39">
        <v>1E-4</v>
      </c>
      <c r="AN274" s="39">
        <v>0</v>
      </c>
      <c r="AO274" s="39">
        <v>0</v>
      </c>
      <c r="AP274" s="39">
        <v>1E-4</v>
      </c>
      <c r="AQ274" s="39">
        <v>1E-4</v>
      </c>
      <c r="AR274" s="39">
        <v>0</v>
      </c>
      <c r="AS274" s="39">
        <v>0</v>
      </c>
      <c r="AT274" s="39">
        <v>0</v>
      </c>
      <c r="AU274" s="39">
        <v>0</v>
      </c>
      <c r="AV274" s="39">
        <v>0</v>
      </c>
      <c r="AW274" s="39">
        <v>0</v>
      </c>
      <c r="AX274" s="39">
        <v>0</v>
      </c>
      <c r="AY274" s="39">
        <v>0</v>
      </c>
      <c r="AZ274" s="39">
        <v>0</v>
      </c>
      <c r="BA274" s="39">
        <v>0</v>
      </c>
      <c r="BB274" s="39">
        <v>0</v>
      </c>
      <c r="BC274" s="39">
        <v>1E-4</v>
      </c>
      <c r="BF274"/>
      <c r="BG274" s="39"/>
      <c r="BH274" s="39"/>
      <c r="BI274" s="39"/>
      <c r="BJ274" s="39"/>
      <c r="BK274" s="39"/>
      <c r="BL274" s="39"/>
      <c r="BM274" s="39"/>
      <c r="BN274" s="39"/>
      <c r="BO274" s="39"/>
      <c r="BP274" s="39"/>
      <c r="BQ274" s="39"/>
      <c r="BR274" s="38"/>
      <c r="BS274" s="39"/>
      <c r="BT274" s="39"/>
      <c r="BU274" s="39"/>
      <c r="BV274" s="39"/>
      <c r="BW274" s="39"/>
      <c r="BX274" s="39"/>
      <c r="BY274" s="39"/>
      <c r="BZ274" s="39"/>
      <c r="CA274" s="39"/>
      <c r="CB274" s="39"/>
      <c r="CC274" s="39"/>
      <c r="CD274" s="39"/>
      <c r="CE274" s="39"/>
      <c r="CF274" s="39"/>
      <c r="CH274" s="38"/>
      <c r="CI274" s="39"/>
      <c r="CJ274" s="39"/>
      <c r="CL274" s="38"/>
      <c r="CM274" s="39"/>
      <c r="CN274" s="39"/>
      <c r="CP274" s="38"/>
      <c r="CQ274" s="39"/>
      <c r="CS274" s="38"/>
      <c r="CT274" s="39"/>
      <c r="CU274" s="39"/>
      <c r="CV274" s="39"/>
      <c r="CX274" s="38"/>
      <c r="CY274" s="39"/>
      <c r="CZ274" s="39"/>
      <c r="DA274" s="39"/>
      <c r="DB274" s="39"/>
      <c r="DD274" s="38"/>
      <c r="DE274" s="39"/>
      <c r="DF274" s="39"/>
      <c r="DG274" s="39"/>
      <c r="DH274" s="39"/>
      <c r="DI274" s="39"/>
      <c r="DJ274" s="39"/>
      <c r="DL274" s="38"/>
      <c r="DM274" s="39"/>
      <c r="DN274" s="39"/>
      <c r="DO274" s="39"/>
      <c r="DQ274" s="38"/>
      <c r="DR274" s="39"/>
      <c r="DT274" s="38"/>
      <c r="DU274" s="39"/>
    </row>
    <row r="275" spans="1:125" ht="16" x14ac:dyDescent="0.2">
      <c r="A275" s="3" t="s">
        <v>38</v>
      </c>
      <c r="B275" s="3" t="s">
        <v>685</v>
      </c>
      <c r="C275" s="3">
        <v>1.2999999999999999E-2</v>
      </c>
      <c r="D275" s="4">
        <v>1772</v>
      </c>
      <c r="G275" s="38" t="s">
        <v>608</v>
      </c>
      <c r="H275" s="39">
        <v>0</v>
      </c>
      <c r="I275" s="39">
        <v>0</v>
      </c>
      <c r="J275" s="39">
        <v>0</v>
      </c>
      <c r="K275" s="39">
        <v>0</v>
      </c>
      <c r="L275" s="39">
        <v>1.4E-3</v>
      </c>
      <c r="M275" s="39">
        <v>0</v>
      </c>
      <c r="N275" s="39">
        <v>0</v>
      </c>
      <c r="O275" s="39">
        <v>0</v>
      </c>
      <c r="P275" s="39">
        <v>0</v>
      </c>
      <c r="Q275" s="39">
        <v>0</v>
      </c>
      <c r="R275" s="39">
        <v>0</v>
      </c>
      <c r="S275" s="39">
        <v>0</v>
      </c>
      <c r="T275" s="39">
        <v>0</v>
      </c>
      <c r="U275" s="39">
        <v>0</v>
      </c>
      <c r="V275" s="39">
        <v>0</v>
      </c>
      <c r="W275" s="39">
        <v>0</v>
      </c>
      <c r="X275" s="39">
        <v>0</v>
      </c>
      <c r="Y275" s="39">
        <v>0</v>
      </c>
      <c r="Z275" s="39">
        <v>0</v>
      </c>
      <c r="AA275" s="39">
        <v>0</v>
      </c>
      <c r="AB275" s="39">
        <v>0</v>
      </c>
      <c r="AC275" s="39">
        <v>0</v>
      </c>
      <c r="AD275" s="39">
        <v>0</v>
      </c>
      <c r="AE275" s="39">
        <v>0</v>
      </c>
      <c r="AF275" s="39">
        <v>0</v>
      </c>
      <c r="AG275" s="39">
        <v>0</v>
      </c>
      <c r="AH275" s="39">
        <v>0</v>
      </c>
      <c r="AI275" s="39">
        <v>1.1000000000000001E-3</v>
      </c>
      <c r="AJ275" s="39">
        <v>0</v>
      </c>
      <c r="AK275" s="39">
        <v>5.0000000000000001E-4</v>
      </c>
      <c r="AL275" s="39">
        <v>0</v>
      </c>
      <c r="AM275" s="39">
        <v>0</v>
      </c>
      <c r="AN275" s="39">
        <v>0</v>
      </c>
      <c r="AO275" s="39">
        <v>0</v>
      </c>
      <c r="AP275" s="39">
        <v>0</v>
      </c>
      <c r="AQ275" s="39">
        <v>0</v>
      </c>
      <c r="AR275" s="39">
        <v>0</v>
      </c>
      <c r="AS275" s="39">
        <v>2.9999999999999997E-4</v>
      </c>
      <c r="AT275" s="39">
        <v>1E-3</v>
      </c>
      <c r="AU275" s="39">
        <v>0</v>
      </c>
      <c r="AV275" s="39">
        <v>0</v>
      </c>
      <c r="AW275" s="39">
        <v>0</v>
      </c>
      <c r="AX275" s="39">
        <v>0</v>
      </c>
      <c r="AY275" s="39">
        <v>0</v>
      </c>
      <c r="AZ275" s="39">
        <v>0</v>
      </c>
      <c r="BA275" s="39">
        <v>0</v>
      </c>
      <c r="BB275" s="39">
        <v>0</v>
      </c>
      <c r="BC275" s="39">
        <v>8.5999999999999998E-4</v>
      </c>
      <c r="BF275"/>
      <c r="BG275" s="39"/>
      <c r="BH275" s="39"/>
      <c r="BI275" s="39"/>
      <c r="BJ275" s="39"/>
      <c r="BK275" s="39"/>
      <c r="BL275" s="39"/>
      <c r="BM275" s="39"/>
      <c r="BN275" s="39"/>
      <c r="BO275" s="39"/>
      <c r="BP275" s="39"/>
      <c r="BQ275" s="39"/>
      <c r="BR275" s="38"/>
      <c r="BS275" s="39"/>
      <c r="BT275" s="39"/>
      <c r="BU275" s="39"/>
      <c r="BV275" s="39"/>
      <c r="BW275" s="39"/>
      <c r="BX275" s="39"/>
      <c r="BY275" s="39"/>
      <c r="BZ275" s="39"/>
      <c r="CA275" s="39"/>
      <c r="CB275" s="39"/>
      <c r="CC275" s="39"/>
      <c r="CD275" s="39"/>
      <c r="CE275" s="39"/>
      <c r="CF275" s="39"/>
      <c r="CH275" s="38"/>
      <c r="CI275" s="39"/>
      <c r="CJ275" s="39"/>
      <c r="CL275" s="38"/>
      <c r="CM275" s="39"/>
      <c r="CN275" s="39"/>
      <c r="CP275" s="38"/>
      <c r="CQ275" s="39"/>
      <c r="CS275" s="38"/>
      <c r="CT275" s="39"/>
      <c r="CU275" s="39"/>
      <c r="CV275" s="39"/>
      <c r="CX275" s="38"/>
      <c r="CY275" s="39"/>
      <c r="CZ275" s="39"/>
      <c r="DA275" s="39"/>
      <c r="DB275" s="39"/>
      <c r="DD275" s="38"/>
      <c r="DE275" s="39"/>
      <c r="DF275" s="39"/>
      <c r="DG275" s="39"/>
      <c r="DH275" s="39"/>
      <c r="DI275" s="39"/>
      <c r="DJ275" s="39"/>
      <c r="DL275" s="38"/>
      <c r="DM275" s="39"/>
      <c r="DN275" s="39"/>
      <c r="DO275" s="39"/>
      <c r="DQ275" s="38"/>
      <c r="DR275" s="39"/>
      <c r="DT275" s="38"/>
      <c r="DU275" s="39"/>
    </row>
    <row r="276" spans="1:125" ht="16" x14ac:dyDescent="0.2">
      <c r="A276" s="3" t="s">
        <v>497</v>
      </c>
      <c r="B276" s="3" t="s">
        <v>685</v>
      </c>
      <c r="C276" s="3">
        <v>5.1799999999999999E-2</v>
      </c>
      <c r="D276" s="4">
        <v>1772</v>
      </c>
      <c r="G276" s="38" t="s">
        <v>609</v>
      </c>
      <c r="H276" s="39">
        <v>0</v>
      </c>
      <c r="I276" s="39">
        <v>0</v>
      </c>
      <c r="J276" s="39">
        <v>0</v>
      </c>
      <c r="K276" s="39">
        <v>0</v>
      </c>
      <c r="L276" s="39">
        <v>5.9999999999999995E-4</v>
      </c>
      <c r="M276" s="39">
        <v>0</v>
      </c>
      <c r="N276" s="39">
        <v>0</v>
      </c>
      <c r="O276" s="39">
        <v>0</v>
      </c>
      <c r="P276" s="39">
        <v>0</v>
      </c>
      <c r="Q276" s="39">
        <v>0</v>
      </c>
      <c r="R276" s="39">
        <v>0</v>
      </c>
      <c r="S276" s="39">
        <v>0</v>
      </c>
      <c r="T276" s="39">
        <v>0</v>
      </c>
      <c r="U276" s="39">
        <v>0</v>
      </c>
      <c r="V276" s="39">
        <v>0</v>
      </c>
      <c r="W276" s="39">
        <v>0</v>
      </c>
      <c r="X276" s="39">
        <v>0</v>
      </c>
      <c r="Y276" s="39">
        <v>0</v>
      </c>
      <c r="Z276" s="39">
        <v>0</v>
      </c>
      <c r="AA276" s="39">
        <v>0</v>
      </c>
      <c r="AB276" s="39">
        <v>0</v>
      </c>
      <c r="AC276" s="39">
        <v>0</v>
      </c>
      <c r="AD276" s="39">
        <v>0</v>
      </c>
      <c r="AE276" s="39">
        <v>0</v>
      </c>
      <c r="AF276" s="39">
        <v>0</v>
      </c>
      <c r="AG276" s="39">
        <v>0</v>
      </c>
      <c r="AH276" s="39">
        <v>0</v>
      </c>
      <c r="AI276" s="39">
        <v>0</v>
      </c>
      <c r="AJ276" s="39">
        <v>0</v>
      </c>
      <c r="AK276" s="39">
        <v>0</v>
      </c>
      <c r="AL276" s="39">
        <v>0</v>
      </c>
      <c r="AM276" s="39">
        <v>0</v>
      </c>
      <c r="AN276" s="39">
        <v>0</v>
      </c>
      <c r="AO276" s="39">
        <v>0</v>
      </c>
      <c r="AP276" s="39">
        <v>0</v>
      </c>
      <c r="AQ276" s="39">
        <v>0</v>
      </c>
      <c r="AR276" s="39">
        <v>2.0000000000000001E-4</v>
      </c>
      <c r="AS276" s="39">
        <v>1E-4</v>
      </c>
      <c r="AT276" s="39">
        <v>0</v>
      </c>
      <c r="AU276" s="39">
        <v>0</v>
      </c>
      <c r="AV276" s="39">
        <v>0</v>
      </c>
      <c r="AW276" s="39">
        <v>0</v>
      </c>
      <c r="AX276" s="39">
        <v>0</v>
      </c>
      <c r="AY276" s="39">
        <v>0</v>
      </c>
      <c r="AZ276" s="39">
        <v>0</v>
      </c>
      <c r="BA276" s="39">
        <v>0</v>
      </c>
      <c r="BB276" s="39">
        <v>0</v>
      </c>
      <c r="BC276" s="39">
        <v>2.9999999999999997E-4</v>
      </c>
      <c r="BF276"/>
      <c r="BG276" s="39"/>
      <c r="BH276" s="39"/>
      <c r="BI276" s="39"/>
      <c r="BJ276" s="39"/>
      <c r="BK276" s="39"/>
      <c r="BL276" s="39"/>
      <c r="BM276" s="39"/>
      <c r="BN276" s="39"/>
      <c r="BO276" s="39"/>
      <c r="BP276" s="39"/>
      <c r="BQ276" s="39"/>
      <c r="BR276" s="38"/>
      <c r="BS276" s="39"/>
      <c r="BT276" s="39"/>
      <c r="BU276" s="39"/>
      <c r="BV276" s="39"/>
      <c r="BW276" s="39"/>
      <c r="BX276" s="39"/>
      <c r="BY276" s="39"/>
      <c r="BZ276" s="39"/>
      <c r="CA276" s="39"/>
      <c r="CB276" s="39"/>
      <c r="CC276" s="39"/>
      <c r="CD276" s="39"/>
      <c r="CE276" s="39"/>
      <c r="CF276" s="39"/>
      <c r="CH276" s="38"/>
      <c r="CI276" s="39"/>
      <c r="CJ276" s="39"/>
      <c r="CL276" s="38"/>
      <c r="CM276" s="39"/>
      <c r="CN276" s="39"/>
      <c r="CP276" s="38"/>
      <c r="CQ276" s="39"/>
      <c r="CS276" s="38"/>
      <c r="CT276" s="39"/>
      <c r="CU276" s="39"/>
      <c r="CV276" s="39"/>
      <c r="CX276" s="38"/>
      <c r="CY276" s="39"/>
      <c r="CZ276" s="39"/>
      <c r="DA276" s="39"/>
      <c r="DB276" s="39"/>
      <c r="DD276" s="38"/>
      <c r="DE276" s="39"/>
      <c r="DF276" s="39"/>
      <c r="DG276" s="39"/>
      <c r="DH276" s="39"/>
      <c r="DI276" s="39"/>
      <c r="DJ276" s="39"/>
      <c r="DL276" s="38"/>
      <c r="DM276" s="39"/>
      <c r="DN276" s="39"/>
      <c r="DO276" s="39"/>
      <c r="DQ276" s="38"/>
      <c r="DR276" s="39"/>
      <c r="DT276" s="38"/>
      <c r="DU276" s="39"/>
    </row>
    <row r="277" spans="1:125" ht="16" x14ac:dyDescent="0.2">
      <c r="A277" s="3" t="s">
        <v>503</v>
      </c>
      <c r="B277" s="3" t="s">
        <v>685</v>
      </c>
      <c r="C277" s="3">
        <v>2.9999999999999997E-4</v>
      </c>
      <c r="D277" s="4">
        <v>1772</v>
      </c>
      <c r="G277" s="38" t="s">
        <v>610</v>
      </c>
      <c r="H277" s="39">
        <v>0</v>
      </c>
      <c r="I277" s="39">
        <v>0</v>
      </c>
      <c r="J277" s="39">
        <v>0</v>
      </c>
      <c r="K277" s="39">
        <v>0</v>
      </c>
      <c r="L277" s="39">
        <v>2.9999999999999997E-4</v>
      </c>
      <c r="M277" s="39">
        <v>0</v>
      </c>
      <c r="N277" s="39">
        <v>0</v>
      </c>
      <c r="O277" s="39">
        <v>0</v>
      </c>
      <c r="P277" s="39">
        <v>0</v>
      </c>
      <c r="Q277" s="39">
        <v>0</v>
      </c>
      <c r="R277" s="39">
        <v>0</v>
      </c>
      <c r="S277" s="39">
        <v>5.0000000000000001E-3</v>
      </c>
      <c r="T277" s="39">
        <v>0</v>
      </c>
      <c r="U277" s="39">
        <v>0</v>
      </c>
      <c r="V277" s="39">
        <v>0</v>
      </c>
      <c r="W277" s="39">
        <v>0</v>
      </c>
      <c r="X277" s="39">
        <v>0</v>
      </c>
      <c r="Y277" s="39">
        <v>0</v>
      </c>
      <c r="Z277" s="39">
        <v>0</v>
      </c>
      <c r="AA277" s="39">
        <v>0</v>
      </c>
      <c r="AB277" s="39">
        <v>0</v>
      </c>
      <c r="AC277" s="39">
        <v>0</v>
      </c>
      <c r="AD277" s="39">
        <v>0</v>
      </c>
      <c r="AE277" s="39">
        <v>0</v>
      </c>
      <c r="AF277" s="39">
        <v>0</v>
      </c>
      <c r="AG277" s="39">
        <v>0</v>
      </c>
      <c r="AH277" s="39">
        <v>0</v>
      </c>
      <c r="AI277" s="39">
        <v>0</v>
      </c>
      <c r="AJ277" s="39">
        <v>0</v>
      </c>
      <c r="AK277" s="39">
        <v>0</v>
      </c>
      <c r="AL277" s="39">
        <v>0</v>
      </c>
      <c r="AM277" s="39">
        <v>0</v>
      </c>
      <c r="AN277" s="39">
        <v>0</v>
      </c>
      <c r="AO277" s="39">
        <v>0</v>
      </c>
      <c r="AP277" s="39">
        <v>0</v>
      </c>
      <c r="AQ277" s="39">
        <v>0</v>
      </c>
      <c r="AR277" s="39">
        <v>0</v>
      </c>
      <c r="AS277" s="39">
        <v>4.0000000000000002E-4</v>
      </c>
      <c r="AT277" s="39">
        <v>1E-4</v>
      </c>
      <c r="AU277" s="39">
        <v>0</v>
      </c>
      <c r="AV277" s="39">
        <v>0</v>
      </c>
      <c r="AW277" s="39">
        <v>0</v>
      </c>
      <c r="AX277" s="39">
        <v>0</v>
      </c>
      <c r="AY277" s="39">
        <v>0</v>
      </c>
      <c r="AZ277" s="39">
        <v>0</v>
      </c>
      <c r="BA277" s="39">
        <v>0</v>
      </c>
      <c r="BB277" s="39">
        <v>0</v>
      </c>
      <c r="BC277" s="39">
        <v>1.4500000000000001E-3</v>
      </c>
      <c r="BF277"/>
      <c r="BG277" s="39"/>
      <c r="BH277" s="39"/>
      <c r="BI277" s="39"/>
      <c r="BJ277" s="39"/>
      <c r="BK277" s="39"/>
      <c r="BL277" s="39"/>
      <c r="BM277" s="39"/>
      <c r="BN277" s="39"/>
      <c r="BO277" s="39"/>
      <c r="BP277" s="39"/>
      <c r="BQ277" s="39"/>
      <c r="BR277" s="38"/>
      <c r="BS277" s="39"/>
      <c r="BT277" s="39"/>
      <c r="BU277" s="39"/>
      <c r="BV277" s="39"/>
      <c r="BW277" s="39"/>
      <c r="BX277" s="39"/>
      <c r="BY277" s="39"/>
      <c r="BZ277" s="39"/>
      <c r="CA277" s="39"/>
      <c r="CB277" s="39"/>
      <c r="CC277" s="39"/>
      <c r="CD277" s="39"/>
      <c r="CE277" s="39"/>
      <c r="CF277" s="39"/>
      <c r="CH277" s="38"/>
      <c r="CI277" s="39"/>
      <c r="CJ277" s="39"/>
      <c r="CL277" s="38"/>
      <c r="CM277" s="39"/>
      <c r="CN277" s="39"/>
      <c r="CP277" s="38"/>
      <c r="CQ277" s="39"/>
      <c r="CS277" s="38"/>
      <c r="CT277" s="39"/>
      <c r="CU277" s="39"/>
      <c r="CV277" s="39"/>
      <c r="CX277" s="38"/>
      <c r="CY277" s="39"/>
      <c r="CZ277" s="39"/>
      <c r="DA277" s="39"/>
      <c r="DB277" s="39"/>
      <c r="DD277" s="38"/>
      <c r="DE277" s="39"/>
      <c r="DF277" s="39"/>
      <c r="DG277" s="39"/>
      <c r="DH277" s="39"/>
      <c r="DI277" s="39"/>
      <c r="DJ277" s="39"/>
      <c r="DL277" s="38"/>
      <c r="DM277" s="39"/>
      <c r="DN277" s="39"/>
      <c r="DO277" s="39"/>
      <c r="DQ277" s="38"/>
      <c r="DR277" s="39"/>
      <c r="DT277" s="38"/>
      <c r="DU277" s="39"/>
    </row>
    <row r="278" spans="1:125" ht="16" x14ac:dyDescent="0.2">
      <c r="A278" s="3" t="s">
        <v>507</v>
      </c>
      <c r="B278" s="3" t="s">
        <v>685</v>
      </c>
      <c r="C278" s="3">
        <v>2.3E-3</v>
      </c>
      <c r="D278" s="4">
        <v>1772</v>
      </c>
      <c r="G278" s="38" t="s">
        <v>611</v>
      </c>
      <c r="H278" s="39">
        <v>0</v>
      </c>
      <c r="I278" s="39">
        <v>0</v>
      </c>
      <c r="J278" s="39">
        <v>0</v>
      </c>
      <c r="K278" s="39">
        <v>0</v>
      </c>
      <c r="L278" s="39">
        <v>0</v>
      </c>
      <c r="M278" s="39">
        <v>0</v>
      </c>
      <c r="N278" s="39">
        <v>0</v>
      </c>
      <c r="O278" s="39">
        <v>0</v>
      </c>
      <c r="P278" s="39">
        <v>0</v>
      </c>
      <c r="Q278" s="39">
        <v>0</v>
      </c>
      <c r="R278" s="39">
        <v>0</v>
      </c>
      <c r="S278" s="39">
        <v>0</v>
      </c>
      <c r="T278" s="39">
        <v>0</v>
      </c>
      <c r="U278" s="39">
        <v>1E-3</v>
      </c>
      <c r="V278" s="39">
        <v>0</v>
      </c>
      <c r="W278" s="39">
        <v>0</v>
      </c>
      <c r="X278" s="39">
        <v>0</v>
      </c>
      <c r="Y278" s="39">
        <v>0</v>
      </c>
      <c r="Z278" s="39">
        <v>0</v>
      </c>
      <c r="AA278" s="39">
        <v>0</v>
      </c>
      <c r="AB278" s="39">
        <v>0</v>
      </c>
      <c r="AC278" s="39">
        <v>0</v>
      </c>
      <c r="AD278" s="39">
        <v>0</v>
      </c>
      <c r="AE278" s="39">
        <v>0</v>
      </c>
      <c r="AF278" s="39">
        <v>0</v>
      </c>
      <c r="AG278" s="39">
        <v>0</v>
      </c>
      <c r="AH278" s="39">
        <v>0</v>
      </c>
      <c r="AI278" s="39">
        <v>0</v>
      </c>
      <c r="AJ278" s="39">
        <v>0</v>
      </c>
      <c r="AK278" s="39">
        <v>0</v>
      </c>
      <c r="AL278" s="39">
        <v>0</v>
      </c>
      <c r="AM278" s="39">
        <v>2.0000000000000001E-4</v>
      </c>
      <c r="AN278" s="39">
        <v>0</v>
      </c>
      <c r="AO278" s="39">
        <v>0</v>
      </c>
      <c r="AP278" s="39">
        <v>5.0000000000000001E-4</v>
      </c>
      <c r="AQ278" s="39">
        <v>0</v>
      </c>
      <c r="AR278" s="39">
        <v>0</v>
      </c>
      <c r="AS278" s="39">
        <v>0</v>
      </c>
      <c r="AT278" s="39">
        <v>0</v>
      </c>
      <c r="AU278" s="39">
        <v>0</v>
      </c>
      <c r="AV278" s="39">
        <v>0</v>
      </c>
      <c r="AW278" s="39">
        <v>0</v>
      </c>
      <c r="AX278" s="39">
        <v>0</v>
      </c>
      <c r="AY278" s="39">
        <v>0</v>
      </c>
      <c r="AZ278" s="39">
        <v>0</v>
      </c>
      <c r="BA278" s="39">
        <v>0</v>
      </c>
      <c r="BB278" s="39">
        <v>0</v>
      </c>
      <c r="BC278" s="39">
        <v>5.6666666666666671E-4</v>
      </c>
      <c r="BF278"/>
      <c r="BG278" s="39"/>
      <c r="BH278" s="39"/>
      <c r="BI278" s="39"/>
      <c r="BJ278" s="39"/>
      <c r="BK278" s="39"/>
      <c r="BL278" s="39"/>
      <c r="BM278" s="39"/>
      <c r="BN278" s="39"/>
      <c r="BO278" s="39"/>
      <c r="BP278" s="39"/>
      <c r="BQ278" s="39"/>
      <c r="BR278" s="38"/>
      <c r="BS278" s="39"/>
      <c r="BT278" s="39"/>
      <c r="BU278" s="39"/>
      <c r="BV278" s="39"/>
      <c r="BW278" s="39"/>
      <c r="BX278" s="39"/>
      <c r="BY278" s="39"/>
      <c r="BZ278" s="39"/>
      <c r="CA278" s="39"/>
      <c r="CB278" s="39"/>
      <c r="CC278" s="39"/>
      <c r="CD278" s="39"/>
      <c r="CE278" s="39"/>
      <c r="CF278" s="39"/>
      <c r="CH278" s="38"/>
      <c r="CI278" s="39"/>
      <c r="CJ278" s="39"/>
      <c r="CL278" s="38"/>
      <c r="CM278" s="39"/>
      <c r="CN278" s="39"/>
      <c r="CP278" s="38"/>
      <c r="CQ278" s="39"/>
      <c r="CS278" s="38"/>
      <c r="CT278" s="39"/>
      <c r="CU278" s="39"/>
      <c r="CV278" s="39"/>
      <c r="CX278" s="38"/>
      <c r="CY278" s="39"/>
      <c r="CZ278" s="39"/>
      <c r="DA278" s="39"/>
      <c r="DB278" s="39"/>
      <c r="DD278" s="38"/>
      <c r="DE278" s="39"/>
      <c r="DF278" s="39"/>
      <c r="DG278" s="39"/>
      <c r="DH278" s="39"/>
      <c r="DI278" s="39"/>
      <c r="DJ278" s="39"/>
      <c r="DL278" s="38"/>
      <c r="DM278" s="39"/>
      <c r="DN278" s="39"/>
      <c r="DO278" s="39"/>
      <c r="DQ278" s="38"/>
      <c r="DR278" s="39"/>
      <c r="DT278" s="38"/>
      <c r="DU278" s="39"/>
    </row>
    <row r="279" spans="1:125" ht="16" x14ac:dyDescent="0.2">
      <c r="A279" s="3" t="s">
        <v>516</v>
      </c>
      <c r="B279" s="3" t="s">
        <v>685</v>
      </c>
      <c r="C279" s="3">
        <v>0.1018</v>
      </c>
      <c r="D279" s="4">
        <v>1772</v>
      </c>
      <c r="G279" s="38" t="s">
        <v>612</v>
      </c>
      <c r="H279" s="39">
        <v>0</v>
      </c>
      <c r="I279" s="39">
        <v>0</v>
      </c>
      <c r="J279" s="39">
        <v>0</v>
      </c>
      <c r="K279" s="39">
        <v>0</v>
      </c>
      <c r="L279" s="39">
        <v>2.9999999999999997E-4</v>
      </c>
      <c r="M279" s="39">
        <v>0</v>
      </c>
      <c r="N279" s="39">
        <v>0</v>
      </c>
      <c r="O279" s="39">
        <v>0</v>
      </c>
      <c r="P279" s="39">
        <v>0</v>
      </c>
      <c r="Q279" s="39">
        <v>0</v>
      </c>
      <c r="R279" s="39">
        <v>0</v>
      </c>
      <c r="S279" s="39">
        <v>0</v>
      </c>
      <c r="T279" s="39">
        <v>0</v>
      </c>
      <c r="U279" s="39">
        <v>0</v>
      </c>
      <c r="V279" s="39">
        <v>0</v>
      </c>
      <c r="W279" s="39">
        <v>0</v>
      </c>
      <c r="X279" s="39">
        <v>0</v>
      </c>
      <c r="Y279" s="39">
        <v>0</v>
      </c>
      <c r="Z279" s="39">
        <v>0</v>
      </c>
      <c r="AA279" s="39">
        <v>0</v>
      </c>
      <c r="AB279" s="39">
        <v>0</v>
      </c>
      <c r="AC279" s="39">
        <v>0</v>
      </c>
      <c r="AD279" s="39">
        <v>0</v>
      </c>
      <c r="AE279" s="39">
        <v>0</v>
      </c>
      <c r="AF279" s="39">
        <v>0</v>
      </c>
      <c r="AG279" s="39">
        <v>0</v>
      </c>
      <c r="AH279" s="39">
        <v>0</v>
      </c>
      <c r="AI279" s="39">
        <v>1E-4</v>
      </c>
      <c r="AJ279" s="39">
        <v>0</v>
      </c>
      <c r="AK279" s="39">
        <v>0</v>
      </c>
      <c r="AL279" s="39">
        <v>0</v>
      </c>
      <c r="AM279" s="39">
        <v>0</v>
      </c>
      <c r="AN279" s="39">
        <v>0</v>
      </c>
      <c r="AO279" s="39">
        <v>0</v>
      </c>
      <c r="AP279" s="39">
        <v>0</v>
      </c>
      <c r="AQ279" s="39">
        <v>0</v>
      </c>
      <c r="AR279" s="39">
        <v>0</v>
      </c>
      <c r="AS279" s="39">
        <v>0</v>
      </c>
      <c r="AT279" s="39">
        <v>2.0000000000000001E-4</v>
      </c>
      <c r="AU279" s="39">
        <v>0</v>
      </c>
      <c r="AV279" s="39">
        <v>0</v>
      </c>
      <c r="AW279" s="39">
        <v>0</v>
      </c>
      <c r="AX279" s="39">
        <v>0</v>
      </c>
      <c r="AY279" s="39">
        <v>0</v>
      </c>
      <c r="AZ279" s="39">
        <v>0</v>
      </c>
      <c r="BA279" s="39">
        <v>0</v>
      </c>
      <c r="BB279" s="39">
        <v>0</v>
      </c>
      <c r="BC279" s="39">
        <v>1.9999999999999998E-4</v>
      </c>
      <c r="BF279"/>
      <c r="BG279" s="39"/>
      <c r="BH279" s="39"/>
      <c r="BI279" s="39"/>
      <c r="BJ279" s="39"/>
      <c r="BK279" s="39"/>
      <c r="BL279" s="39"/>
      <c r="BM279" s="39"/>
      <c r="BN279" s="39"/>
      <c r="BO279" s="39"/>
      <c r="BP279" s="39"/>
      <c r="BQ279" s="39"/>
      <c r="BR279" s="38"/>
      <c r="BS279" s="39"/>
      <c r="BT279" s="39"/>
      <c r="BU279" s="39"/>
      <c r="BV279" s="39"/>
      <c r="BW279" s="39"/>
      <c r="BX279" s="39"/>
      <c r="BY279" s="39"/>
      <c r="BZ279" s="39"/>
      <c r="CA279" s="39"/>
      <c r="CB279" s="39"/>
      <c r="CC279" s="39"/>
      <c r="CD279" s="39"/>
      <c r="CE279" s="39"/>
      <c r="CF279" s="39"/>
      <c r="CH279" s="38"/>
      <c r="CI279" s="39"/>
      <c r="CJ279" s="39"/>
      <c r="CL279" s="38"/>
      <c r="CM279" s="39"/>
      <c r="CN279" s="39"/>
      <c r="CP279" s="38"/>
      <c r="CQ279" s="39"/>
      <c r="CS279" s="38"/>
      <c r="CT279" s="39"/>
      <c r="CU279" s="39"/>
      <c r="CV279" s="39"/>
      <c r="CX279" s="38"/>
      <c r="CY279" s="39"/>
      <c r="CZ279" s="39"/>
      <c r="DA279" s="39"/>
      <c r="DB279" s="39"/>
      <c r="DD279" s="38"/>
      <c r="DE279" s="39"/>
      <c r="DF279" s="39"/>
      <c r="DG279" s="39"/>
      <c r="DH279" s="39"/>
      <c r="DI279" s="39"/>
      <c r="DJ279" s="39"/>
      <c r="DL279" s="38"/>
      <c r="DM279" s="39"/>
      <c r="DN279" s="39"/>
      <c r="DO279" s="39"/>
      <c r="DQ279" s="38"/>
      <c r="DR279" s="39"/>
      <c r="DT279" s="38"/>
      <c r="DU279" s="39"/>
    </row>
    <row r="280" spans="1:125" ht="16" x14ac:dyDescent="0.2">
      <c r="A280" s="3" t="s">
        <v>518</v>
      </c>
      <c r="B280" s="3" t="s">
        <v>685</v>
      </c>
      <c r="C280" s="3">
        <v>3.1099999999999999E-2</v>
      </c>
      <c r="D280" s="4">
        <v>1772</v>
      </c>
      <c r="G280" s="38" t="s">
        <v>613</v>
      </c>
      <c r="H280" s="39">
        <v>0</v>
      </c>
      <c r="I280" s="39">
        <v>0</v>
      </c>
      <c r="J280" s="39">
        <v>0</v>
      </c>
      <c r="K280" s="39">
        <v>0</v>
      </c>
      <c r="L280" s="39">
        <v>0</v>
      </c>
      <c r="M280" s="39">
        <v>0</v>
      </c>
      <c r="N280" s="39">
        <v>0</v>
      </c>
      <c r="O280" s="39">
        <v>0</v>
      </c>
      <c r="P280" s="39">
        <v>0</v>
      </c>
      <c r="Q280" s="39">
        <v>0</v>
      </c>
      <c r="R280" s="39">
        <v>0</v>
      </c>
      <c r="S280" s="39">
        <v>0</v>
      </c>
      <c r="T280" s="39">
        <v>0</v>
      </c>
      <c r="U280" s="39">
        <v>0</v>
      </c>
      <c r="V280" s="39">
        <v>0</v>
      </c>
      <c r="W280" s="39">
        <v>0</v>
      </c>
      <c r="X280" s="39">
        <v>0</v>
      </c>
      <c r="Y280" s="39">
        <v>0</v>
      </c>
      <c r="Z280" s="39">
        <v>0</v>
      </c>
      <c r="AA280" s="39">
        <v>0</v>
      </c>
      <c r="AB280" s="39">
        <v>0</v>
      </c>
      <c r="AC280" s="39">
        <v>0</v>
      </c>
      <c r="AD280" s="39">
        <v>0</v>
      </c>
      <c r="AE280" s="39">
        <v>0</v>
      </c>
      <c r="AF280" s="39">
        <v>0</v>
      </c>
      <c r="AG280" s="39">
        <v>0</v>
      </c>
      <c r="AH280" s="39">
        <v>0</v>
      </c>
      <c r="AI280" s="39">
        <v>0</v>
      </c>
      <c r="AJ280" s="39">
        <v>0</v>
      </c>
      <c r="AK280" s="39">
        <v>0</v>
      </c>
      <c r="AL280" s="39">
        <v>0</v>
      </c>
      <c r="AM280" s="39">
        <v>0</v>
      </c>
      <c r="AN280" s="39">
        <v>0</v>
      </c>
      <c r="AO280" s="39">
        <v>0</v>
      </c>
      <c r="AP280" s="39">
        <v>0</v>
      </c>
      <c r="AQ280" s="39">
        <v>0</v>
      </c>
      <c r="AR280" s="39">
        <v>1E-4</v>
      </c>
      <c r="AS280" s="39">
        <v>0</v>
      </c>
      <c r="AT280" s="39">
        <v>0</v>
      </c>
      <c r="AU280" s="39">
        <v>0</v>
      </c>
      <c r="AV280" s="39">
        <v>0</v>
      </c>
      <c r="AW280" s="39">
        <v>0</v>
      </c>
      <c r="AX280" s="39">
        <v>0</v>
      </c>
      <c r="AY280" s="39">
        <v>0</v>
      </c>
      <c r="AZ280" s="39">
        <v>0</v>
      </c>
      <c r="BA280" s="39">
        <v>0</v>
      </c>
      <c r="BB280" s="39">
        <v>0</v>
      </c>
      <c r="BC280" s="39">
        <v>1E-4</v>
      </c>
      <c r="BF280"/>
      <c r="BG280" s="39"/>
      <c r="BH280" s="39"/>
      <c r="BI280" s="39"/>
      <c r="BJ280" s="39"/>
      <c r="BK280" s="39"/>
      <c r="BL280" s="39"/>
      <c r="BM280" s="39"/>
      <c r="BN280" s="39"/>
      <c r="BO280" s="39"/>
      <c r="BP280" s="39"/>
      <c r="BQ280" s="39"/>
      <c r="BR280" s="38"/>
      <c r="BS280" s="39"/>
      <c r="BT280" s="39"/>
      <c r="BU280" s="39"/>
      <c r="BV280" s="39"/>
      <c r="BW280" s="39"/>
      <c r="BX280" s="39"/>
      <c r="BY280" s="39"/>
      <c r="BZ280" s="39"/>
      <c r="CA280" s="39"/>
      <c r="CB280" s="39"/>
      <c r="CC280" s="39"/>
      <c r="CD280" s="39"/>
      <c r="CE280" s="39"/>
      <c r="CF280" s="39"/>
      <c r="CH280" s="38"/>
      <c r="CI280" s="39"/>
      <c r="CJ280" s="39"/>
      <c r="CL280" s="38"/>
      <c r="CM280" s="39"/>
      <c r="CN280" s="39"/>
      <c r="CP280" s="38"/>
      <c r="CQ280" s="39"/>
      <c r="CS280" s="38"/>
      <c r="CT280" s="39"/>
      <c r="CU280" s="39"/>
      <c r="CV280" s="39"/>
      <c r="CX280" s="38"/>
      <c r="CY280" s="39"/>
      <c r="CZ280" s="39"/>
      <c r="DA280" s="39"/>
      <c r="DB280" s="39"/>
      <c r="DD280" s="38"/>
      <c r="DE280" s="39"/>
      <c r="DF280" s="39"/>
      <c r="DG280" s="39"/>
      <c r="DH280" s="39"/>
      <c r="DI280" s="39"/>
      <c r="DJ280" s="39"/>
      <c r="DL280" s="38"/>
      <c r="DM280" s="39"/>
      <c r="DN280" s="39"/>
      <c r="DO280" s="39"/>
      <c r="DQ280" s="38"/>
      <c r="DR280" s="39"/>
      <c r="DT280" s="38"/>
      <c r="DU280" s="39"/>
    </row>
    <row r="281" spans="1:125" ht="16" x14ac:dyDescent="0.2">
      <c r="A281" s="3" t="s">
        <v>43</v>
      </c>
      <c r="B281" s="3" t="s">
        <v>685</v>
      </c>
      <c r="C281" s="3">
        <v>5.1200000000000002E-2</v>
      </c>
      <c r="D281" s="4">
        <v>1772</v>
      </c>
      <c r="G281" s="38" t="s">
        <v>614</v>
      </c>
      <c r="H281" s="39">
        <v>0</v>
      </c>
      <c r="I281" s="39">
        <v>0</v>
      </c>
      <c r="J281" s="39">
        <v>0</v>
      </c>
      <c r="K281" s="39">
        <v>0</v>
      </c>
      <c r="L281" s="39">
        <v>0</v>
      </c>
      <c r="M281" s="39">
        <v>0</v>
      </c>
      <c r="N281" s="39">
        <v>0</v>
      </c>
      <c r="O281" s="39">
        <v>0</v>
      </c>
      <c r="P281" s="39">
        <v>0</v>
      </c>
      <c r="Q281" s="39">
        <v>0</v>
      </c>
      <c r="R281" s="39">
        <v>0</v>
      </c>
      <c r="S281" s="39">
        <v>0</v>
      </c>
      <c r="T281" s="39">
        <v>0</v>
      </c>
      <c r="U281" s="39">
        <v>0</v>
      </c>
      <c r="V281" s="39">
        <v>0</v>
      </c>
      <c r="W281" s="39">
        <v>0</v>
      </c>
      <c r="X281" s="39">
        <v>0</v>
      </c>
      <c r="Y281" s="39">
        <v>0</v>
      </c>
      <c r="Z281" s="39">
        <v>0</v>
      </c>
      <c r="AA281" s="39">
        <v>0</v>
      </c>
      <c r="AB281" s="39">
        <v>0</v>
      </c>
      <c r="AC281" s="39">
        <v>0</v>
      </c>
      <c r="AD281" s="39">
        <v>0</v>
      </c>
      <c r="AE281" s="39">
        <v>0</v>
      </c>
      <c r="AF281" s="39">
        <v>0</v>
      </c>
      <c r="AG281" s="39">
        <v>0</v>
      </c>
      <c r="AH281" s="39">
        <v>0</v>
      </c>
      <c r="AI281" s="39">
        <v>0</v>
      </c>
      <c r="AJ281" s="39">
        <v>0</v>
      </c>
      <c r="AK281" s="39">
        <v>0</v>
      </c>
      <c r="AL281" s="39">
        <v>0</v>
      </c>
      <c r="AM281" s="39">
        <v>0</v>
      </c>
      <c r="AN281" s="39">
        <v>2.9999999999999997E-4</v>
      </c>
      <c r="AO281" s="39">
        <v>0</v>
      </c>
      <c r="AP281" s="39">
        <v>0</v>
      </c>
      <c r="AQ281" s="39">
        <v>0</v>
      </c>
      <c r="AR281" s="39">
        <v>0</v>
      </c>
      <c r="AS281" s="39">
        <v>0</v>
      </c>
      <c r="AT281" s="39">
        <v>0</v>
      </c>
      <c r="AU281" s="39">
        <v>0</v>
      </c>
      <c r="AV281" s="39">
        <v>0</v>
      </c>
      <c r="AW281" s="39">
        <v>0</v>
      </c>
      <c r="AX281" s="39">
        <v>0</v>
      </c>
      <c r="AY281" s="39">
        <v>0</v>
      </c>
      <c r="AZ281" s="39">
        <v>0</v>
      </c>
      <c r="BA281" s="39">
        <v>0</v>
      </c>
      <c r="BB281" s="39">
        <v>0</v>
      </c>
      <c r="BC281" s="39">
        <v>2.9999999999999997E-4</v>
      </c>
      <c r="BF281"/>
      <c r="BG281" s="39"/>
      <c r="BH281" s="39"/>
      <c r="BI281" s="39"/>
      <c r="BJ281" s="39"/>
      <c r="BK281" s="39"/>
      <c r="BL281" s="39"/>
      <c r="BM281" s="39"/>
      <c r="BN281" s="39"/>
      <c r="BO281" s="39"/>
      <c r="BP281" s="39"/>
      <c r="BQ281" s="39"/>
      <c r="BR281" s="38"/>
      <c r="BS281" s="39"/>
      <c r="BT281" s="39"/>
      <c r="BU281" s="39"/>
      <c r="BV281" s="39"/>
      <c r="BW281" s="39"/>
      <c r="BX281" s="39"/>
      <c r="BY281" s="39"/>
      <c r="BZ281" s="39"/>
      <c r="CA281" s="39"/>
      <c r="CB281" s="39"/>
      <c r="CC281" s="39"/>
      <c r="CD281" s="39"/>
      <c r="CE281" s="39"/>
      <c r="CF281" s="39"/>
      <c r="CH281" s="38"/>
      <c r="CI281" s="39"/>
      <c r="CJ281" s="39"/>
      <c r="CL281" s="38"/>
      <c r="CM281" s="39"/>
      <c r="CN281" s="39"/>
      <c r="CP281" s="38"/>
      <c r="CQ281" s="39"/>
      <c r="CS281" s="38"/>
      <c r="CT281" s="39"/>
      <c r="CU281" s="39"/>
      <c r="CV281" s="39"/>
      <c r="CX281" s="38"/>
      <c r="CY281" s="39"/>
      <c r="CZ281" s="39"/>
      <c r="DA281" s="39"/>
      <c r="DB281" s="39"/>
      <c r="DD281" s="38"/>
      <c r="DE281" s="39"/>
      <c r="DF281" s="39"/>
      <c r="DG281" s="39"/>
      <c r="DH281" s="39"/>
      <c r="DI281" s="39"/>
      <c r="DJ281" s="39"/>
      <c r="DL281" s="38"/>
      <c r="DM281" s="39"/>
      <c r="DN281" s="39"/>
      <c r="DO281" s="39"/>
      <c r="DQ281" s="38"/>
      <c r="DR281" s="39"/>
      <c r="DT281" s="38"/>
      <c r="DU281" s="39"/>
    </row>
    <row r="282" spans="1:125" ht="16" x14ac:dyDescent="0.2">
      <c r="A282" s="3" t="s">
        <v>522</v>
      </c>
      <c r="B282" s="3" t="s">
        <v>685</v>
      </c>
      <c r="C282" s="3">
        <v>6.4999999999999997E-3</v>
      </c>
      <c r="D282" s="4">
        <v>1772</v>
      </c>
      <c r="G282" s="38" t="s">
        <v>615</v>
      </c>
      <c r="H282" s="39">
        <v>0</v>
      </c>
      <c r="I282" s="39">
        <v>0</v>
      </c>
      <c r="J282" s="39">
        <v>0</v>
      </c>
      <c r="K282" s="39">
        <v>0</v>
      </c>
      <c r="L282" s="39">
        <v>0</v>
      </c>
      <c r="M282" s="39">
        <v>0</v>
      </c>
      <c r="N282" s="39">
        <v>0</v>
      </c>
      <c r="O282" s="39">
        <v>0</v>
      </c>
      <c r="P282" s="39">
        <v>0</v>
      </c>
      <c r="Q282" s="39">
        <v>0</v>
      </c>
      <c r="R282" s="39">
        <v>0</v>
      </c>
      <c r="S282" s="39">
        <v>0</v>
      </c>
      <c r="T282" s="39">
        <v>0</v>
      </c>
      <c r="U282" s="39">
        <v>0</v>
      </c>
      <c r="V282" s="39">
        <v>0</v>
      </c>
      <c r="W282" s="39">
        <v>0</v>
      </c>
      <c r="X282" s="39">
        <v>0</v>
      </c>
      <c r="Y282" s="39">
        <v>0</v>
      </c>
      <c r="Z282" s="39">
        <v>0</v>
      </c>
      <c r="AA282" s="39">
        <v>0</v>
      </c>
      <c r="AB282" s="39">
        <v>0</v>
      </c>
      <c r="AC282" s="39">
        <v>0</v>
      </c>
      <c r="AD282" s="39">
        <v>0</v>
      </c>
      <c r="AE282" s="39">
        <v>0</v>
      </c>
      <c r="AF282" s="39">
        <v>0</v>
      </c>
      <c r="AG282" s="39">
        <v>0</v>
      </c>
      <c r="AH282" s="39">
        <v>0</v>
      </c>
      <c r="AI282" s="39">
        <v>0</v>
      </c>
      <c r="AJ282" s="39">
        <v>0</v>
      </c>
      <c r="AK282" s="39">
        <v>0</v>
      </c>
      <c r="AL282" s="39">
        <v>0</v>
      </c>
      <c r="AM282" s="39">
        <v>0</v>
      </c>
      <c r="AN282" s="39">
        <v>0</v>
      </c>
      <c r="AO282" s="39">
        <v>0</v>
      </c>
      <c r="AP282" s="39">
        <v>0</v>
      </c>
      <c r="AQ282" s="39">
        <v>0</v>
      </c>
      <c r="AR282" s="39">
        <v>1E-4</v>
      </c>
      <c r="AS282" s="39">
        <v>1E-4</v>
      </c>
      <c r="AT282" s="39">
        <v>0</v>
      </c>
      <c r="AU282" s="39">
        <v>0</v>
      </c>
      <c r="AV282" s="39">
        <v>0</v>
      </c>
      <c r="AW282" s="39">
        <v>0</v>
      </c>
      <c r="AX282" s="39">
        <v>0</v>
      </c>
      <c r="AY282" s="39">
        <v>0</v>
      </c>
      <c r="AZ282" s="39">
        <v>0</v>
      </c>
      <c r="BA282" s="39">
        <v>0</v>
      </c>
      <c r="BB282" s="39">
        <v>0</v>
      </c>
      <c r="BC282" s="39">
        <v>1E-4</v>
      </c>
      <c r="BF282"/>
      <c r="BG282" s="39"/>
      <c r="BH282" s="39"/>
      <c r="BI282" s="39"/>
      <c r="BJ282" s="39"/>
      <c r="BK282" s="39"/>
      <c r="BL282" s="39"/>
      <c r="BM282" s="39"/>
      <c r="BN282" s="39"/>
      <c r="BO282" s="39"/>
      <c r="BP282" s="39"/>
      <c r="BQ282" s="39"/>
      <c r="BR282" s="38"/>
      <c r="BS282" s="39"/>
      <c r="BT282" s="39"/>
      <c r="BU282" s="39"/>
      <c r="BV282" s="39"/>
      <c r="BW282" s="39"/>
      <c r="BX282" s="39"/>
      <c r="BY282" s="39"/>
      <c r="BZ282" s="39"/>
      <c r="CA282" s="39"/>
      <c r="CB282" s="39"/>
      <c r="CC282" s="39"/>
      <c r="CD282" s="39"/>
      <c r="CE282" s="39"/>
      <c r="CF282" s="39"/>
      <c r="CH282" s="38"/>
      <c r="CI282" s="39"/>
      <c r="CJ282" s="39"/>
      <c r="CL282" s="38"/>
      <c r="CM282" s="39"/>
      <c r="CN282" s="39"/>
      <c r="CP282" s="38"/>
      <c r="CQ282" s="39"/>
      <c r="CS282" s="38"/>
      <c r="CT282" s="39"/>
      <c r="CU282" s="39"/>
      <c r="CV282" s="39"/>
      <c r="CX282" s="38"/>
      <c r="CY282" s="39"/>
      <c r="CZ282" s="39"/>
      <c r="DA282" s="39"/>
      <c r="DB282" s="39"/>
      <c r="DD282" s="38"/>
      <c r="DE282" s="39"/>
      <c r="DF282" s="39"/>
      <c r="DG282" s="39"/>
      <c r="DH282" s="39"/>
      <c r="DI282" s="39"/>
      <c r="DJ282" s="39"/>
      <c r="DL282" s="38"/>
      <c r="DM282" s="39"/>
      <c r="DN282" s="39"/>
      <c r="DO282" s="39"/>
      <c r="DQ282" s="38"/>
      <c r="DR282" s="39"/>
      <c r="DT282" s="38"/>
      <c r="DU282" s="39"/>
    </row>
    <row r="283" spans="1:125" ht="16" x14ac:dyDescent="0.2">
      <c r="A283" s="3" t="s">
        <v>526</v>
      </c>
      <c r="B283" s="3" t="s">
        <v>685</v>
      </c>
      <c r="C283" s="3">
        <v>3.0999999999999999E-3</v>
      </c>
      <c r="D283" s="4">
        <v>1772</v>
      </c>
      <c r="G283" s="38" t="s">
        <v>616</v>
      </c>
      <c r="H283" s="39">
        <v>0</v>
      </c>
      <c r="I283" s="39">
        <v>0</v>
      </c>
      <c r="J283" s="39">
        <v>0</v>
      </c>
      <c r="K283" s="39">
        <v>0</v>
      </c>
      <c r="L283" s="39">
        <v>0</v>
      </c>
      <c r="M283" s="39">
        <v>0</v>
      </c>
      <c r="N283" s="39">
        <v>0</v>
      </c>
      <c r="O283" s="39">
        <v>0</v>
      </c>
      <c r="P283" s="39">
        <v>0</v>
      </c>
      <c r="Q283" s="39">
        <v>0</v>
      </c>
      <c r="R283" s="39">
        <v>0</v>
      </c>
      <c r="S283" s="39">
        <v>0</v>
      </c>
      <c r="T283" s="39">
        <v>0</v>
      </c>
      <c r="U283" s="39">
        <v>0</v>
      </c>
      <c r="V283" s="39">
        <v>0</v>
      </c>
      <c r="W283" s="39">
        <v>0</v>
      </c>
      <c r="X283" s="39">
        <v>0</v>
      </c>
      <c r="Y283" s="39">
        <v>0</v>
      </c>
      <c r="Z283" s="39">
        <v>0</v>
      </c>
      <c r="AA283" s="39">
        <v>0</v>
      </c>
      <c r="AB283" s="39">
        <v>0</v>
      </c>
      <c r="AC283" s="39">
        <v>0</v>
      </c>
      <c r="AD283" s="39">
        <v>0</v>
      </c>
      <c r="AE283" s="39">
        <v>0</v>
      </c>
      <c r="AF283" s="39">
        <v>0</v>
      </c>
      <c r="AG283" s="39">
        <v>0</v>
      </c>
      <c r="AH283" s="39">
        <v>1E-4</v>
      </c>
      <c r="AI283" s="39">
        <v>0</v>
      </c>
      <c r="AJ283" s="39">
        <v>0</v>
      </c>
      <c r="AK283" s="39">
        <v>0</v>
      </c>
      <c r="AL283" s="39">
        <v>0</v>
      </c>
      <c r="AM283" s="39">
        <v>0</v>
      </c>
      <c r="AN283" s="39">
        <v>0</v>
      </c>
      <c r="AO283" s="39">
        <v>0</v>
      </c>
      <c r="AP283" s="39">
        <v>0</v>
      </c>
      <c r="AQ283" s="39">
        <v>0</v>
      </c>
      <c r="AR283" s="39">
        <v>0</v>
      </c>
      <c r="AS283" s="39">
        <v>0</v>
      </c>
      <c r="AT283" s="39">
        <v>0</v>
      </c>
      <c r="AU283" s="39">
        <v>0</v>
      </c>
      <c r="AV283" s="39">
        <v>0</v>
      </c>
      <c r="AW283" s="39">
        <v>0</v>
      </c>
      <c r="AX283" s="39">
        <v>0</v>
      </c>
      <c r="AY283" s="39">
        <v>0</v>
      </c>
      <c r="AZ283" s="39">
        <v>0</v>
      </c>
      <c r="BA283" s="39">
        <v>0</v>
      </c>
      <c r="BB283" s="39">
        <v>0</v>
      </c>
      <c r="BC283" s="39">
        <v>1E-4</v>
      </c>
      <c r="BF283"/>
      <c r="BG283" s="39"/>
      <c r="BH283" s="39"/>
      <c r="BI283" s="39"/>
      <c r="BJ283" s="39"/>
      <c r="BK283" s="39"/>
      <c r="BL283" s="39"/>
      <c r="BM283" s="39"/>
      <c r="BN283" s="39"/>
      <c r="BO283" s="39"/>
      <c r="BP283" s="39"/>
      <c r="BQ283" s="39"/>
      <c r="BR283" s="38"/>
      <c r="BS283" s="39"/>
      <c r="BT283" s="39"/>
      <c r="BU283" s="39"/>
      <c r="BV283" s="39"/>
      <c r="BW283" s="39"/>
      <c r="BX283" s="39"/>
      <c r="BY283" s="39"/>
      <c r="BZ283" s="39"/>
      <c r="CA283" s="39"/>
      <c r="CB283" s="39"/>
      <c r="CC283" s="39"/>
      <c r="CD283" s="39"/>
      <c r="CE283" s="39"/>
      <c r="CF283" s="39"/>
      <c r="CH283" s="38"/>
      <c r="CI283" s="39"/>
      <c r="CJ283" s="39"/>
      <c r="CL283" s="38"/>
      <c r="CM283" s="39"/>
      <c r="CN283" s="39"/>
      <c r="CP283" s="38"/>
      <c r="CQ283" s="39"/>
      <c r="CS283" s="38"/>
      <c r="CT283" s="39"/>
      <c r="CU283" s="39"/>
      <c r="CV283" s="39"/>
      <c r="CX283" s="38"/>
      <c r="CY283" s="39"/>
      <c r="CZ283" s="39"/>
      <c r="DA283" s="39"/>
      <c r="DB283" s="39"/>
      <c r="DD283" s="38"/>
      <c r="DE283" s="39"/>
      <c r="DF283" s="39"/>
      <c r="DG283" s="39"/>
      <c r="DH283" s="39"/>
      <c r="DI283" s="39"/>
      <c r="DJ283" s="39"/>
      <c r="DL283" s="38"/>
      <c r="DM283" s="39"/>
      <c r="DN283" s="39"/>
      <c r="DO283" s="39"/>
      <c r="DQ283" s="38"/>
      <c r="DR283" s="39"/>
      <c r="DT283" s="38"/>
      <c r="DU283" s="39"/>
    </row>
    <row r="284" spans="1:125" ht="16" x14ac:dyDescent="0.2">
      <c r="A284" s="3" t="s">
        <v>528</v>
      </c>
      <c r="B284" s="3" t="s">
        <v>685</v>
      </c>
      <c r="C284" s="3">
        <v>2.9999999999999997E-4</v>
      </c>
      <c r="D284" s="4">
        <v>1772</v>
      </c>
      <c r="G284" s="38" t="s">
        <v>617</v>
      </c>
      <c r="H284" s="39">
        <v>0</v>
      </c>
      <c r="I284" s="39">
        <v>0</v>
      </c>
      <c r="J284" s="39">
        <v>0</v>
      </c>
      <c r="K284" s="39">
        <v>0</v>
      </c>
      <c r="L284" s="39">
        <v>0</v>
      </c>
      <c r="M284" s="39">
        <v>0</v>
      </c>
      <c r="N284" s="39">
        <v>0</v>
      </c>
      <c r="O284" s="39">
        <v>0</v>
      </c>
      <c r="P284" s="39">
        <v>0</v>
      </c>
      <c r="Q284" s="39">
        <v>0</v>
      </c>
      <c r="R284" s="39">
        <v>0</v>
      </c>
      <c r="S284" s="39">
        <v>0</v>
      </c>
      <c r="T284" s="39">
        <v>0</v>
      </c>
      <c r="U284" s="39">
        <v>0</v>
      </c>
      <c r="V284" s="39">
        <v>0</v>
      </c>
      <c r="W284" s="39">
        <v>0</v>
      </c>
      <c r="X284" s="39">
        <v>0</v>
      </c>
      <c r="Y284" s="39">
        <v>0</v>
      </c>
      <c r="Z284" s="39">
        <v>0</v>
      </c>
      <c r="AA284" s="39">
        <v>0</v>
      </c>
      <c r="AB284" s="39">
        <v>0</v>
      </c>
      <c r="AC284" s="39">
        <v>0</v>
      </c>
      <c r="AD284" s="39">
        <v>0</v>
      </c>
      <c r="AE284" s="39">
        <v>0</v>
      </c>
      <c r="AF284" s="39">
        <v>0</v>
      </c>
      <c r="AG284" s="39">
        <v>0</v>
      </c>
      <c r="AH284" s="39">
        <v>0</v>
      </c>
      <c r="AI284" s="39">
        <v>0</v>
      </c>
      <c r="AJ284" s="39">
        <v>0</v>
      </c>
      <c r="AK284" s="39">
        <v>0</v>
      </c>
      <c r="AL284" s="39">
        <v>0</v>
      </c>
      <c r="AM284" s="39">
        <v>1E-4</v>
      </c>
      <c r="AN284" s="39">
        <v>0</v>
      </c>
      <c r="AO284" s="39">
        <v>0</v>
      </c>
      <c r="AP284" s="39">
        <v>1E-4</v>
      </c>
      <c r="AQ284" s="39">
        <v>0</v>
      </c>
      <c r="AR284" s="39">
        <v>0</v>
      </c>
      <c r="AS284" s="39">
        <v>0</v>
      </c>
      <c r="AT284" s="39">
        <v>0</v>
      </c>
      <c r="AU284" s="39">
        <v>0</v>
      </c>
      <c r="AV284" s="39">
        <v>0</v>
      </c>
      <c r="AW284" s="39">
        <v>0</v>
      </c>
      <c r="AX284" s="39">
        <v>0</v>
      </c>
      <c r="AY284" s="39">
        <v>0</v>
      </c>
      <c r="AZ284" s="39">
        <v>0</v>
      </c>
      <c r="BA284" s="39">
        <v>0</v>
      </c>
      <c r="BB284" s="39">
        <v>0</v>
      </c>
      <c r="BC284" s="39">
        <v>1E-4</v>
      </c>
      <c r="BF284"/>
      <c r="BG284" s="39"/>
      <c r="BH284" s="39"/>
      <c r="BI284" s="39"/>
      <c r="BJ284" s="39"/>
      <c r="BK284" s="39"/>
      <c r="BL284" s="39"/>
      <c r="BM284" s="39"/>
      <c r="BN284" s="39"/>
      <c r="BO284" s="39"/>
      <c r="BP284" s="39"/>
      <c r="BQ284" s="39"/>
      <c r="BR284" s="38"/>
      <c r="BS284" s="39"/>
      <c r="BT284" s="39"/>
      <c r="BU284" s="39"/>
      <c r="BV284" s="39"/>
      <c r="BW284" s="39"/>
      <c r="BX284" s="39"/>
      <c r="BY284" s="39"/>
      <c r="BZ284" s="39"/>
      <c r="CA284" s="39"/>
      <c r="CB284" s="39"/>
      <c r="CC284" s="39"/>
      <c r="CD284" s="39"/>
      <c r="CE284" s="39"/>
      <c r="CF284" s="39"/>
      <c r="CH284" s="38"/>
      <c r="CI284" s="39"/>
      <c r="CJ284" s="39"/>
      <c r="CL284" s="38"/>
      <c r="CM284" s="39"/>
      <c r="CN284" s="39"/>
      <c r="CP284" s="38"/>
      <c r="CQ284" s="39"/>
      <c r="CS284" s="38"/>
      <c r="CT284" s="39"/>
      <c r="CU284" s="39"/>
      <c r="CV284" s="39"/>
      <c r="CX284" s="38"/>
      <c r="CY284" s="39"/>
      <c r="CZ284" s="39"/>
      <c r="DA284" s="39"/>
      <c r="DB284" s="39"/>
      <c r="DD284" s="38"/>
      <c r="DE284" s="39"/>
      <c r="DF284" s="39"/>
      <c r="DG284" s="39"/>
      <c r="DH284" s="39"/>
      <c r="DI284" s="39"/>
      <c r="DJ284" s="39"/>
      <c r="DL284" s="38"/>
      <c r="DM284" s="39"/>
      <c r="DN284" s="39"/>
      <c r="DO284" s="39"/>
      <c r="DQ284" s="38"/>
      <c r="DR284" s="39"/>
      <c r="DT284" s="38"/>
      <c r="DU284" s="39"/>
    </row>
    <row r="285" spans="1:125" ht="16" x14ac:dyDescent="0.2">
      <c r="A285" s="3" t="s">
        <v>531</v>
      </c>
      <c r="B285" s="3" t="s">
        <v>685</v>
      </c>
      <c r="C285" s="3">
        <v>8.9999999999999998E-4</v>
      </c>
      <c r="D285" s="4">
        <v>1772</v>
      </c>
      <c r="G285" s="38" t="s">
        <v>618</v>
      </c>
      <c r="H285" s="39">
        <v>0</v>
      </c>
      <c r="I285" s="39">
        <v>0</v>
      </c>
      <c r="J285" s="39">
        <v>0</v>
      </c>
      <c r="K285" s="39">
        <v>0</v>
      </c>
      <c r="L285" s="39">
        <v>0</v>
      </c>
      <c r="M285" s="39">
        <v>0</v>
      </c>
      <c r="N285" s="39">
        <v>0</v>
      </c>
      <c r="O285" s="39">
        <v>0</v>
      </c>
      <c r="P285" s="39">
        <v>0</v>
      </c>
      <c r="Q285" s="39">
        <v>0</v>
      </c>
      <c r="R285" s="39">
        <v>0</v>
      </c>
      <c r="S285" s="39">
        <v>0</v>
      </c>
      <c r="T285" s="39">
        <v>0</v>
      </c>
      <c r="U285" s="39">
        <v>0</v>
      </c>
      <c r="V285" s="39">
        <v>0</v>
      </c>
      <c r="W285" s="39">
        <v>0</v>
      </c>
      <c r="X285" s="39">
        <v>0</v>
      </c>
      <c r="Y285" s="39">
        <v>0</v>
      </c>
      <c r="Z285" s="39">
        <v>0</v>
      </c>
      <c r="AA285" s="39">
        <v>0</v>
      </c>
      <c r="AB285" s="39">
        <v>0</v>
      </c>
      <c r="AC285" s="39">
        <v>0</v>
      </c>
      <c r="AD285" s="39">
        <v>0</v>
      </c>
      <c r="AE285" s="39">
        <v>0</v>
      </c>
      <c r="AF285" s="39">
        <v>0</v>
      </c>
      <c r="AG285" s="39">
        <v>0</v>
      </c>
      <c r="AH285" s="39">
        <v>0</v>
      </c>
      <c r="AI285" s="39">
        <v>0</v>
      </c>
      <c r="AJ285" s="39">
        <v>0</v>
      </c>
      <c r="AK285" s="39">
        <v>0</v>
      </c>
      <c r="AL285" s="39">
        <v>0</v>
      </c>
      <c r="AM285" s="39">
        <v>0</v>
      </c>
      <c r="AN285" s="39">
        <v>0</v>
      </c>
      <c r="AO285" s="39">
        <v>0</v>
      </c>
      <c r="AP285" s="39">
        <v>0</v>
      </c>
      <c r="AQ285" s="39">
        <v>0</v>
      </c>
      <c r="AR285" s="39">
        <v>0</v>
      </c>
      <c r="AS285" s="39">
        <v>0</v>
      </c>
      <c r="AT285" s="39">
        <v>0</v>
      </c>
      <c r="AU285" s="39">
        <v>0</v>
      </c>
      <c r="AV285" s="39">
        <v>0</v>
      </c>
      <c r="AW285" s="39">
        <v>0</v>
      </c>
      <c r="AX285" s="39">
        <v>3.0000000000000001E-3</v>
      </c>
      <c r="AY285" s="39">
        <v>0</v>
      </c>
      <c r="AZ285" s="39">
        <v>0</v>
      </c>
      <c r="BA285" s="39">
        <v>0</v>
      </c>
      <c r="BB285" s="39">
        <v>0</v>
      </c>
      <c r="BC285" s="39">
        <v>3.0000000000000001E-3</v>
      </c>
      <c r="BF285"/>
      <c r="BG285" s="39"/>
      <c r="BH285" s="39"/>
      <c r="BI285" s="39"/>
      <c r="BJ285" s="39"/>
      <c r="BK285" s="39"/>
      <c r="BL285" s="39"/>
      <c r="BM285" s="39"/>
      <c r="BN285" s="39"/>
      <c r="BO285" s="39"/>
      <c r="BP285" s="39"/>
      <c r="BQ285" s="39"/>
      <c r="BR285" s="38"/>
      <c r="BS285" s="39"/>
      <c r="BT285" s="39"/>
      <c r="BU285" s="39"/>
      <c r="BV285" s="39"/>
      <c r="BW285" s="39"/>
      <c r="BX285" s="39"/>
      <c r="BY285" s="39"/>
      <c r="BZ285" s="39"/>
      <c r="CA285" s="39"/>
      <c r="CB285" s="39"/>
      <c r="CC285" s="39"/>
      <c r="CD285" s="39"/>
      <c r="CE285" s="39"/>
      <c r="CF285" s="39"/>
      <c r="CH285" s="38"/>
      <c r="CI285" s="39"/>
      <c r="CJ285" s="39"/>
      <c r="CL285" s="38"/>
      <c r="CM285" s="39"/>
      <c r="CN285" s="39"/>
      <c r="CP285" s="38"/>
      <c r="CQ285" s="39"/>
      <c r="CS285" s="38"/>
      <c r="CT285" s="39"/>
      <c r="CU285" s="39"/>
      <c r="CV285" s="39"/>
      <c r="CX285" s="38"/>
      <c r="CY285" s="39"/>
      <c r="CZ285" s="39"/>
      <c r="DA285" s="39"/>
      <c r="DB285" s="39"/>
      <c r="DD285" s="38"/>
      <c r="DE285" s="39"/>
      <c r="DF285" s="39"/>
      <c r="DG285" s="39"/>
      <c r="DH285" s="39"/>
      <c r="DI285" s="39"/>
      <c r="DJ285" s="39"/>
      <c r="DL285" s="38"/>
      <c r="DM285" s="39"/>
      <c r="DN285" s="39"/>
      <c r="DO285" s="39"/>
      <c r="DQ285" s="38"/>
      <c r="DR285" s="39"/>
      <c r="DT285" s="38"/>
      <c r="DU285" s="39"/>
    </row>
    <row r="286" spans="1:125" ht="16" x14ac:dyDescent="0.2">
      <c r="A286" s="3" t="s">
        <v>48</v>
      </c>
      <c r="B286" s="3" t="s">
        <v>685</v>
      </c>
      <c r="C286" s="3">
        <v>2.8899999999999999E-2</v>
      </c>
      <c r="D286" s="4">
        <v>1772</v>
      </c>
      <c r="G286" s="38" t="s">
        <v>620</v>
      </c>
      <c r="H286" s="39">
        <v>0</v>
      </c>
      <c r="I286" s="39">
        <v>0</v>
      </c>
      <c r="J286" s="39">
        <v>0</v>
      </c>
      <c r="K286" s="39">
        <v>0</v>
      </c>
      <c r="L286" s="39">
        <v>0</v>
      </c>
      <c r="M286" s="39">
        <v>0</v>
      </c>
      <c r="N286" s="39">
        <v>0</v>
      </c>
      <c r="O286" s="39">
        <v>0</v>
      </c>
      <c r="P286" s="39">
        <v>0</v>
      </c>
      <c r="Q286" s="39">
        <v>0</v>
      </c>
      <c r="R286" s="39">
        <v>0</v>
      </c>
      <c r="S286" s="39">
        <v>0</v>
      </c>
      <c r="T286" s="39">
        <v>0</v>
      </c>
      <c r="U286" s="39">
        <v>0</v>
      </c>
      <c r="V286" s="39">
        <v>0</v>
      </c>
      <c r="W286" s="39">
        <v>0</v>
      </c>
      <c r="X286" s="39">
        <v>0</v>
      </c>
      <c r="Y286" s="39">
        <v>0</v>
      </c>
      <c r="Z286" s="39">
        <v>0</v>
      </c>
      <c r="AA286" s="39">
        <v>0</v>
      </c>
      <c r="AB286" s="39">
        <v>0</v>
      </c>
      <c r="AC286" s="39">
        <v>0</v>
      </c>
      <c r="AD286" s="39">
        <v>0</v>
      </c>
      <c r="AE286" s="39">
        <v>0</v>
      </c>
      <c r="AF286" s="39">
        <v>0</v>
      </c>
      <c r="AG286" s="39">
        <v>0</v>
      </c>
      <c r="AH286" s="39">
        <v>0</v>
      </c>
      <c r="AI286" s="39">
        <v>0</v>
      </c>
      <c r="AJ286" s="39">
        <v>0</v>
      </c>
      <c r="AK286" s="39">
        <v>0</v>
      </c>
      <c r="AL286" s="39">
        <v>0</v>
      </c>
      <c r="AM286" s="39">
        <v>0</v>
      </c>
      <c r="AN286" s="39">
        <v>0</v>
      </c>
      <c r="AO286" s="39">
        <v>0</v>
      </c>
      <c r="AP286" s="39">
        <v>0</v>
      </c>
      <c r="AQ286" s="39">
        <v>0</v>
      </c>
      <c r="AR286" s="39">
        <v>0</v>
      </c>
      <c r="AS286" s="39">
        <v>0</v>
      </c>
      <c r="AT286" s="39">
        <v>1E-4</v>
      </c>
      <c r="AU286" s="39">
        <v>0</v>
      </c>
      <c r="AV286" s="39">
        <v>0</v>
      </c>
      <c r="AW286" s="39">
        <v>0</v>
      </c>
      <c r="AX286" s="39">
        <v>0</v>
      </c>
      <c r="AY286" s="39">
        <v>0</v>
      </c>
      <c r="AZ286" s="39">
        <v>0</v>
      </c>
      <c r="BA286" s="39">
        <v>0</v>
      </c>
      <c r="BB286" s="39">
        <v>0</v>
      </c>
      <c r="BC286" s="39">
        <v>1E-4</v>
      </c>
      <c r="BF286"/>
      <c r="BG286" s="39"/>
      <c r="BH286" s="39"/>
      <c r="BI286" s="39"/>
      <c r="BJ286" s="39"/>
      <c r="BK286" s="39"/>
      <c r="BL286" s="39"/>
      <c r="BM286" s="39"/>
      <c r="BN286" s="39"/>
      <c r="BO286" s="39"/>
      <c r="BP286" s="39"/>
      <c r="BQ286" s="39"/>
      <c r="BR286" s="38"/>
      <c r="BS286" s="39"/>
      <c r="BT286" s="39"/>
      <c r="BU286" s="39"/>
      <c r="BV286" s="39"/>
      <c r="BW286" s="39"/>
      <c r="BX286" s="39"/>
      <c r="BY286" s="39"/>
      <c r="BZ286" s="39"/>
      <c r="CA286" s="39"/>
      <c r="CB286" s="39"/>
      <c r="CC286" s="39"/>
      <c r="CD286" s="39"/>
      <c r="CE286" s="39"/>
      <c r="CF286" s="39"/>
      <c r="CH286" s="38"/>
      <c r="CI286" s="39"/>
      <c r="CJ286" s="39"/>
      <c r="CL286" s="38"/>
      <c r="CM286" s="39"/>
      <c r="CN286" s="39"/>
      <c r="CP286" s="38"/>
      <c r="CQ286" s="39"/>
      <c r="CS286" s="38"/>
      <c r="CT286" s="39"/>
      <c r="CU286" s="39"/>
      <c r="CV286" s="39"/>
      <c r="CX286" s="38"/>
      <c r="CY286" s="39"/>
      <c r="CZ286" s="39"/>
      <c r="DA286" s="39"/>
      <c r="DB286" s="39"/>
      <c r="DD286" s="38"/>
      <c r="DE286" s="39"/>
      <c r="DF286" s="39"/>
      <c r="DG286" s="39"/>
      <c r="DH286" s="39"/>
      <c r="DI286" s="39"/>
      <c r="DJ286" s="39"/>
      <c r="DL286" s="38"/>
      <c r="DM286" s="39"/>
      <c r="DN286" s="39"/>
      <c r="DO286" s="39"/>
      <c r="DQ286" s="38"/>
      <c r="DR286" s="39"/>
      <c r="DT286" s="38"/>
      <c r="DU286" s="39"/>
    </row>
    <row r="287" spans="1:125" ht="16" x14ac:dyDescent="0.2">
      <c r="A287" s="3" t="s">
        <v>546</v>
      </c>
      <c r="B287" s="3" t="s">
        <v>685</v>
      </c>
      <c r="C287" s="3">
        <v>7.4099999999999999E-2</v>
      </c>
      <c r="D287" s="4">
        <v>1772</v>
      </c>
      <c r="G287" s="38" t="s">
        <v>57</v>
      </c>
      <c r="H287" s="39">
        <v>2.5000000000000001E-2</v>
      </c>
      <c r="I287" s="39">
        <v>2.93E-2</v>
      </c>
      <c r="J287" s="39">
        <v>3.1E-2</v>
      </c>
      <c r="K287" s="39">
        <v>1.4E-2</v>
      </c>
      <c r="L287" s="39">
        <v>7.9200000000000007E-2</v>
      </c>
      <c r="M287" s="39">
        <v>0.1394</v>
      </c>
      <c r="N287" s="39">
        <v>0.112</v>
      </c>
      <c r="O287" s="39">
        <v>8.5999999999999993E-2</v>
      </c>
      <c r="P287" s="39">
        <v>0.13800000000000001</v>
      </c>
      <c r="Q287" s="39">
        <v>0.105</v>
      </c>
      <c r="R287" s="39">
        <v>2.7E-2</v>
      </c>
      <c r="S287" s="39">
        <v>0.106</v>
      </c>
      <c r="T287" s="39">
        <v>0.13500000000000001</v>
      </c>
      <c r="U287" s="39">
        <v>5.2999999999999999E-2</v>
      </c>
      <c r="V287" s="39">
        <v>0.11</v>
      </c>
      <c r="W287" s="39">
        <v>6.4000000000000001E-2</v>
      </c>
      <c r="X287" s="39">
        <v>6.6799999999999998E-2</v>
      </c>
      <c r="Y287" s="39">
        <v>0.108</v>
      </c>
      <c r="Z287" s="39">
        <v>6.8000000000000005E-2</v>
      </c>
      <c r="AA287" s="39">
        <v>0</v>
      </c>
      <c r="AB287" s="39">
        <v>3.9E-2</v>
      </c>
      <c r="AC287" s="39">
        <v>0.124</v>
      </c>
      <c r="AD287" s="39">
        <v>1.8100000000000002E-2</v>
      </c>
      <c r="AE287" s="39">
        <v>2.8199999999999999E-2</v>
      </c>
      <c r="AF287" s="39">
        <v>0</v>
      </c>
      <c r="AG287" s="39">
        <v>2.3099999999999999E-2</v>
      </c>
      <c r="AH287" s="39">
        <v>5.4300000000000001E-2</v>
      </c>
      <c r="AI287" s="39">
        <v>0.1012</v>
      </c>
      <c r="AJ287" s="39">
        <v>0.1346</v>
      </c>
      <c r="AK287" s="39">
        <v>3.09E-2</v>
      </c>
      <c r="AL287" s="39">
        <v>7.0900000000000005E-2</v>
      </c>
      <c r="AM287" s="39">
        <v>5.9200000000000003E-2</v>
      </c>
      <c r="AN287" s="39">
        <v>8.6699999999999999E-2</v>
      </c>
      <c r="AO287" s="39">
        <v>7.9399999999999998E-2</v>
      </c>
      <c r="AP287" s="39">
        <v>6.4299999999999996E-2</v>
      </c>
      <c r="AQ287" s="39">
        <v>6.9000000000000006E-2</v>
      </c>
      <c r="AR287" s="39">
        <v>9.0200000000000002E-2</v>
      </c>
      <c r="AS287" s="39">
        <v>8.7099999999999997E-2</v>
      </c>
      <c r="AT287" s="39">
        <v>3.8699999999999998E-2</v>
      </c>
      <c r="AU287" s="39">
        <v>0.10299999999999999</v>
      </c>
      <c r="AV287" s="39">
        <v>2.9000000000000001E-2</v>
      </c>
      <c r="AW287" s="39">
        <v>0.14860000000000001</v>
      </c>
      <c r="AX287" s="39">
        <v>0.113</v>
      </c>
      <c r="AY287" s="39">
        <v>0.161</v>
      </c>
      <c r="AZ287" s="39">
        <v>7.6999999999999999E-2</v>
      </c>
      <c r="BA287" s="39">
        <v>0</v>
      </c>
      <c r="BB287" s="39">
        <v>6.5000000000000002E-2</v>
      </c>
      <c r="BC287" s="39">
        <v>7.7095454545454536E-2</v>
      </c>
      <c r="BF287"/>
      <c r="BG287" s="39"/>
      <c r="BH287" s="39"/>
      <c r="BI287" s="39"/>
      <c r="BJ287" s="39"/>
      <c r="BK287" s="39"/>
      <c r="BL287" s="39"/>
      <c r="BM287" s="39"/>
      <c r="BN287" s="39"/>
      <c r="BO287" s="39"/>
      <c r="BP287" s="39"/>
      <c r="BQ287" s="39"/>
      <c r="BR287" s="38"/>
      <c r="BS287" s="39"/>
      <c r="BT287" s="39"/>
      <c r="BU287" s="39"/>
      <c r="BV287" s="39"/>
      <c r="BW287" s="39"/>
      <c r="BX287" s="39"/>
      <c r="BY287" s="39"/>
      <c r="BZ287" s="39"/>
      <c r="CA287" s="39"/>
      <c r="CB287" s="39"/>
      <c r="CC287" s="39"/>
      <c r="CD287" s="39"/>
      <c r="CE287" s="39"/>
      <c r="CF287" s="39"/>
      <c r="CH287" s="38"/>
      <c r="CI287" s="39"/>
      <c r="CJ287" s="39"/>
      <c r="CL287" s="38"/>
      <c r="CM287" s="39"/>
      <c r="CN287" s="39"/>
      <c r="CP287" s="38"/>
      <c r="CQ287" s="39"/>
      <c r="CS287" s="38"/>
      <c r="CT287" s="39"/>
      <c r="CU287" s="39"/>
      <c r="CV287" s="39"/>
      <c r="CX287" s="38"/>
      <c r="CY287" s="39"/>
      <c r="CZ287" s="39"/>
      <c r="DA287" s="39"/>
      <c r="DB287" s="39"/>
      <c r="DD287" s="38"/>
      <c r="DE287" s="39"/>
      <c r="DF287" s="39"/>
      <c r="DG287" s="39"/>
      <c r="DH287" s="39"/>
      <c r="DI287" s="39"/>
      <c r="DJ287" s="39"/>
      <c r="DL287" s="38"/>
      <c r="DM287" s="39"/>
      <c r="DN287" s="39"/>
      <c r="DO287" s="39"/>
      <c r="DQ287" s="38"/>
      <c r="DR287" s="39"/>
      <c r="DT287" s="38"/>
      <c r="DU287" s="39"/>
    </row>
    <row r="288" spans="1:125" ht="16" x14ac:dyDescent="0.2">
      <c r="A288" s="3" t="s">
        <v>552</v>
      </c>
      <c r="B288" s="3" t="s">
        <v>685</v>
      </c>
      <c r="C288" s="3">
        <v>2.9999999999999997E-4</v>
      </c>
      <c r="D288" s="4">
        <v>1772</v>
      </c>
      <c r="G288" s="38" t="s">
        <v>59</v>
      </c>
      <c r="H288" s="39">
        <v>2E-3</v>
      </c>
      <c r="I288" s="39">
        <v>1.6999999999999999E-3</v>
      </c>
      <c r="J288" s="39">
        <v>0</v>
      </c>
      <c r="K288" s="39">
        <v>0</v>
      </c>
      <c r="L288" s="39">
        <v>8.09E-2</v>
      </c>
      <c r="M288" s="39">
        <v>7.7000000000000002E-3</v>
      </c>
      <c r="N288" s="39">
        <v>8.9999999999999993E-3</v>
      </c>
      <c r="O288" s="39">
        <v>7.0000000000000001E-3</v>
      </c>
      <c r="P288" s="39">
        <v>0.01</v>
      </c>
      <c r="Q288" s="39">
        <v>1.7000000000000001E-2</v>
      </c>
      <c r="R288" s="39">
        <v>4.0000000000000001E-3</v>
      </c>
      <c r="S288" s="39">
        <v>4.5999999999999999E-2</v>
      </c>
      <c r="T288" s="39">
        <v>8.0000000000000002E-3</v>
      </c>
      <c r="U288" s="39">
        <v>1.2E-2</v>
      </c>
      <c r="V288" s="39">
        <v>8.9999999999999993E-3</v>
      </c>
      <c r="W288" s="39">
        <v>0.128</v>
      </c>
      <c r="X288" s="39">
        <v>1.3299999999999999E-2</v>
      </c>
      <c r="Y288" s="39">
        <v>8.9999999999999993E-3</v>
      </c>
      <c r="Z288" s="39">
        <v>1.4E-2</v>
      </c>
      <c r="AA288" s="39">
        <v>0</v>
      </c>
      <c r="AB288" s="39">
        <v>4.0000000000000001E-3</v>
      </c>
      <c r="AC288" s="39">
        <v>0</v>
      </c>
      <c r="AD288" s="39">
        <v>4.0000000000000001E-3</v>
      </c>
      <c r="AE288" s="39">
        <v>2.3E-3</v>
      </c>
      <c r="AF288" s="39">
        <v>0</v>
      </c>
      <c r="AG288" s="39">
        <v>4.7999999999999996E-3</v>
      </c>
      <c r="AH288" s="39">
        <v>1.0800000000000001E-2</v>
      </c>
      <c r="AI288" s="39">
        <v>2.6599999999999999E-2</v>
      </c>
      <c r="AJ288" s="39">
        <v>7.1999999999999998E-3</v>
      </c>
      <c r="AK288" s="39">
        <v>0.35289999999999999</v>
      </c>
      <c r="AL288" s="39">
        <v>8.3500000000000005E-2</v>
      </c>
      <c r="AM288" s="39">
        <v>1.11E-2</v>
      </c>
      <c r="AN288" s="39">
        <v>9.6699999999999994E-2</v>
      </c>
      <c r="AO288" s="39">
        <v>3.1800000000000002E-2</v>
      </c>
      <c r="AP288" s="39">
        <v>1.17E-2</v>
      </c>
      <c r="AQ288" s="39">
        <v>2.92E-2</v>
      </c>
      <c r="AR288" s="39">
        <v>0.10730000000000001</v>
      </c>
      <c r="AS288" s="39">
        <v>0.1046</v>
      </c>
      <c r="AT288" s="39">
        <v>7.0900000000000005E-2</v>
      </c>
      <c r="AU288" s="39">
        <v>1.0999999999999999E-2</v>
      </c>
      <c r="AV288" s="39">
        <v>0.38600000000000001</v>
      </c>
      <c r="AW288" s="39">
        <v>1.1299999999999999E-2</v>
      </c>
      <c r="AX288" s="39">
        <v>2.4E-2</v>
      </c>
      <c r="AY288" s="39">
        <v>1.7999999999999999E-2</v>
      </c>
      <c r="AZ288" s="39">
        <v>0.02</v>
      </c>
      <c r="BA288" s="39">
        <v>0</v>
      </c>
      <c r="BB288" s="39">
        <v>1.0999999999999999E-2</v>
      </c>
      <c r="BC288" s="39">
        <v>4.4373170731707316E-2</v>
      </c>
      <c r="BF288"/>
      <c r="BG288" s="39"/>
      <c r="BH288" s="39"/>
      <c r="BI288" s="39"/>
      <c r="BJ288" s="39"/>
      <c r="BK288" s="39"/>
      <c r="BL288" s="39"/>
      <c r="BM288" s="39"/>
      <c r="BN288" s="39"/>
      <c r="BO288" s="39"/>
      <c r="BP288" s="39"/>
      <c r="BQ288" s="39"/>
      <c r="BR288" s="38"/>
      <c r="BS288" s="39"/>
      <c r="BT288" s="39"/>
      <c r="BU288" s="39"/>
      <c r="BV288" s="39"/>
      <c r="BW288" s="39"/>
      <c r="BX288" s="39"/>
      <c r="BY288" s="39"/>
      <c r="BZ288" s="39"/>
      <c r="CA288" s="39"/>
      <c r="CB288" s="39"/>
      <c r="CC288" s="39"/>
      <c r="CD288" s="39"/>
      <c r="CE288" s="39"/>
      <c r="CF288" s="39"/>
      <c r="CH288" s="38"/>
      <c r="CI288" s="39"/>
      <c r="CJ288" s="39"/>
      <c r="CL288" s="38"/>
      <c r="CM288" s="39"/>
      <c r="CN288" s="39"/>
      <c r="CP288" s="38"/>
      <c r="CQ288" s="39"/>
      <c r="CS288" s="38"/>
      <c r="CT288" s="39"/>
      <c r="CU288" s="39"/>
      <c r="CV288" s="39"/>
      <c r="CX288" s="38"/>
      <c r="CY288" s="39"/>
      <c r="CZ288" s="39"/>
      <c r="DA288" s="39"/>
      <c r="DB288" s="39"/>
      <c r="DD288" s="38"/>
      <c r="DE288" s="39"/>
      <c r="DF288" s="39"/>
      <c r="DG288" s="39"/>
      <c r="DH288" s="39"/>
      <c r="DI288" s="39"/>
      <c r="DJ288" s="39"/>
      <c r="DL288" s="38"/>
      <c r="DM288" s="39"/>
      <c r="DN288" s="39"/>
      <c r="DO288" s="39"/>
      <c r="DQ288" s="38"/>
      <c r="DR288" s="39"/>
      <c r="DT288" s="38"/>
      <c r="DU288" s="39"/>
    </row>
    <row r="289" spans="1:125" ht="16" x14ac:dyDescent="0.2">
      <c r="A289" s="3" t="s">
        <v>49</v>
      </c>
      <c r="B289" s="3" t="s">
        <v>685</v>
      </c>
      <c r="C289" s="3">
        <v>2.3800000000000002E-2</v>
      </c>
      <c r="D289" s="4">
        <v>1772</v>
      </c>
      <c r="G289" s="38" t="s">
        <v>623</v>
      </c>
      <c r="H289" s="39">
        <v>0.122</v>
      </c>
      <c r="I289" s="39">
        <v>0.11749999999999999</v>
      </c>
      <c r="J289" s="39">
        <v>0.122</v>
      </c>
      <c r="K289" s="39">
        <v>9.1999999999999998E-2</v>
      </c>
      <c r="L289" s="39">
        <v>5.9999999999999995E-4</v>
      </c>
      <c r="M289" s="39">
        <v>1E-3</v>
      </c>
      <c r="N289" s="39">
        <v>2E-3</v>
      </c>
      <c r="O289" s="39">
        <v>0</v>
      </c>
      <c r="P289" s="39">
        <v>0</v>
      </c>
      <c r="Q289" s="39">
        <v>0</v>
      </c>
      <c r="R289" s="39">
        <v>0.13100000000000001</v>
      </c>
      <c r="S289" s="39">
        <v>0</v>
      </c>
      <c r="T289" s="39">
        <v>1E-3</v>
      </c>
      <c r="U289" s="39">
        <v>6.0000000000000001E-3</v>
      </c>
      <c r="V289" s="39">
        <v>2E-3</v>
      </c>
      <c r="W289" s="39">
        <v>0</v>
      </c>
      <c r="X289" s="39">
        <v>1.1299999999999999E-2</v>
      </c>
      <c r="Y289" s="39">
        <v>2E-3</v>
      </c>
      <c r="Z289" s="39">
        <v>1.2E-2</v>
      </c>
      <c r="AA289" s="39">
        <v>0</v>
      </c>
      <c r="AB289" s="39">
        <v>4.0000000000000001E-3</v>
      </c>
      <c r="AC289" s="39">
        <v>0</v>
      </c>
      <c r="AD289" s="39">
        <v>0.125</v>
      </c>
      <c r="AE289" s="39">
        <v>0.1166</v>
      </c>
      <c r="AF289" s="39">
        <v>0</v>
      </c>
      <c r="AG289" s="39">
        <v>0.13669999999999999</v>
      </c>
      <c r="AH289" s="39">
        <v>2.6700000000000002E-2</v>
      </c>
      <c r="AI289" s="39">
        <v>0</v>
      </c>
      <c r="AJ289" s="39">
        <v>5.0000000000000001E-4</v>
      </c>
      <c r="AK289" s="39">
        <v>2.9999999999999997E-4</v>
      </c>
      <c r="AL289" s="39">
        <v>6.9999999999999999E-4</v>
      </c>
      <c r="AM289" s="39">
        <v>1.37E-2</v>
      </c>
      <c r="AN289" s="39">
        <v>1E-4</v>
      </c>
      <c r="AO289" s="39">
        <v>0</v>
      </c>
      <c r="AP289" s="39">
        <v>5.7999999999999996E-3</v>
      </c>
      <c r="AQ289" s="39">
        <v>1.9E-3</v>
      </c>
      <c r="AR289" s="39">
        <v>2.0000000000000001E-4</v>
      </c>
      <c r="AS289" s="39">
        <v>5.9999999999999995E-4</v>
      </c>
      <c r="AT289" s="39">
        <v>1E-4</v>
      </c>
      <c r="AU289" s="39">
        <v>4.0000000000000001E-3</v>
      </c>
      <c r="AV289" s="39">
        <v>0</v>
      </c>
      <c r="AW289" s="39">
        <v>0</v>
      </c>
      <c r="AX289" s="39">
        <v>1.4E-2</v>
      </c>
      <c r="AY289" s="39">
        <v>0</v>
      </c>
      <c r="AZ289" s="39">
        <v>1.7999999999999999E-2</v>
      </c>
      <c r="BA289" s="39">
        <v>0</v>
      </c>
      <c r="BB289" s="39">
        <v>1.6E-2</v>
      </c>
      <c r="BC289" s="39">
        <v>3.3554545454545455E-2</v>
      </c>
      <c r="BF289"/>
      <c r="BG289" s="39"/>
      <c r="BH289" s="39"/>
      <c r="BI289" s="39"/>
      <c r="BJ289" s="39"/>
      <c r="BK289" s="39"/>
      <c r="BL289" s="39"/>
      <c r="BM289" s="39"/>
      <c r="BN289" s="39"/>
      <c r="BO289" s="39"/>
      <c r="BP289" s="39"/>
      <c r="BQ289" s="39"/>
      <c r="BR289" s="38"/>
      <c r="BS289" s="39"/>
      <c r="BT289" s="39"/>
      <c r="BU289" s="39"/>
      <c r="BV289" s="39"/>
      <c r="BW289" s="39"/>
      <c r="BX289" s="39"/>
      <c r="BY289" s="39"/>
      <c r="BZ289" s="39"/>
      <c r="CA289" s="39"/>
      <c r="CB289" s="39"/>
      <c r="CC289" s="39"/>
      <c r="CD289" s="39"/>
      <c r="CE289" s="39"/>
      <c r="CF289" s="39"/>
      <c r="CH289" s="38"/>
      <c r="CI289" s="39"/>
      <c r="CJ289" s="39"/>
      <c r="CL289" s="38"/>
      <c r="CM289" s="39"/>
      <c r="CN289" s="39"/>
      <c r="CP289" s="38"/>
      <c r="CQ289" s="39"/>
      <c r="CS289" s="38"/>
      <c r="CT289" s="39"/>
      <c r="CU289" s="39"/>
      <c r="CV289" s="39"/>
      <c r="CX289" s="38"/>
      <c r="CY289" s="39"/>
      <c r="CZ289" s="39"/>
      <c r="DA289" s="39"/>
      <c r="DB289" s="39"/>
      <c r="DD289" s="38"/>
      <c r="DE289" s="39"/>
      <c r="DF289" s="39"/>
      <c r="DG289" s="39"/>
      <c r="DH289" s="39"/>
      <c r="DI289" s="39"/>
      <c r="DJ289" s="39"/>
      <c r="DL289" s="38"/>
      <c r="DM289" s="39"/>
      <c r="DN289" s="39"/>
      <c r="DO289" s="39"/>
      <c r="DQ289" s="38"/>
      <c r="DR289" s="39"/>
      <c r="DT289" s="38"/>
      <c r="DU289" s="39"/>
    </row>
    <row r="290" spans="1:125" ht="16" x14ac:dyDescent="0.2">
      <c r="A290" s="3" t="s">
        <v>51</v>
      </c>
      <c r="B290" s="3" t="s">
        <v>685</v>
      </c>
      <c r="C290" s="3">
        <v>3.6200000000000003E-2</v>
      </c>
      <c r="D290" s="4">
        <v>1772</v>
      </c>
      <c r="G290" s="38" t="s">
        <v>625</v>
      </c>
      <c r="H290" s="39">
        <v>0</v>
      </c>
      <c r="I290" s="39">
        <v>0</v>
      </c>
      <c r="J290" s="39">
        <v>0</v>
      </c>
      <c r="K290" s="39">
        <v>7.0000000000000001E-3</v>
      </c>
      <c r="L290" s="39">
        <v>5.9999999999999995E-4</v>
      </c>
      <c r="M290" s="39">
        <v>0</v>
      </c>
      <c r="N290" s="39">
        <v>0</v>
      </c>
      <c r="O290" s="39">
        <v>0</v>
      </c>
      <c r="P290" s="39">
        <v>0</v>
      </c>
      <c r="Q290" s="39">
        <v>0</v>
      </c>
      <c r="R290" s="39">
        <v>0</v>
      </c>
      <c r="S290" s="39">
        <v>0</v>
      </c>
      <c r="T290" s="39">
        <v>0</v>
      </c>
      <c r="U290" s="39">
        <v>0</v>
      </c>
      <c r="V290" s="39">
        <v>0</v>
      </c>
      <c r="W290" s="39">
        <v>0</v>
      </c>
      <c r="X290" s="39">
        <v>2.9999999999999997E-4</v>
      </c>
      <c r="Y290" s="39">
        <v>0</v>
      </c>
      <c r="Z290" s="39">
        <v>0</v>
      </c>
      <c r="AA290" s="39">
        <v>0</v>
      </c>
      <c r="AB290" s="39">
        <v>0</v>
      </c>
      <c r="AC290" s="39">
        <v>0</v>
      </c>
      <c r="AD290" s="39">
        <v>0</v>
      </c>
      <c r="AE290" s="39">
        <v>0</v>
      </c>
      <c r="AF290" s="39">
        <v>0</v>
      </c>
      <c r="AG290" s="39">
        <v>0</v>
      </c>
      <c r="AH290" s="39">
        <v>1E-4</v>
      </c>
      <c r="AI290" s="39">
        <v>2.9999999999999997E-4</v>
      </c>
      <c r="AJ290" s="39">
        <v>0</v>
      </c>
      <c r="AK290" s="39">
        <v>0</v>
      </c>
      <c r="AL290" s="39">
        <v>1E-4</v>
      </c>
      <c r="AM290" s="39">
        <v>0</v>
      </c>
      <c r="AN290" s="39">
        <v>0</v>
      </c>
      <c r="AO290" s="39">
        <v>0</v>
      </c>
      <c r="AP290" s="39">
        <v>0</v>
      </c>
      <c r="AQ290" s="39">
        <v>1E-4</v>
      </c>
      <c r="AR290" s="39">
        <v>2.3E-3</v>
      </c>
      <c r="AS290" s="39">
        <v>2E-3</v>
      </c>
      <c r="AT290" s="39">
        <v>1E-4</v>
      </c>
      <c r="AU290" s="39">
        <v>0</v>
      </c>
      <c r="AV290" s="39">
        <v>0</v>
      </c>
      <c r="AW290" s="39">
        <v>0</v>
      </c>
      <c r="AX290" s="39">
        <v>0</v>
      </c>
      <c r="AY290" s="39">
        <v>0</v>
      </c>
      <c r="AZ290" s="39">
        <v>0</v>
      </c>
      <c r="BA290" s="39">
        <v>0</v>
      </c>
      <c r="BB290" s="39">
        <v>0</v>
      </c>
      <c r="BC290" s="39">
        <v>1.2899999999999999E-3</v>
      </c>
      <c r="BF290"/>
      <c r="BG290" s="39"/>
      <c r="BH290" s="39"/>
      <c r="BI290" s="39"/>
      <c r="BJ290" s="39"/>
      <c r="BK290" s="39"/>
      <c r="BL290" s="39"/>
      <c r="BM290" s="39"/>
      <c r="BN290" s="39"/>
      <c r="BO290" s="39"/>
      <c r="BP290" s="39"/>
      <c r="BQ290" s="39"/>
      <c r="BR290" s="38"/>
      <c r="BS290" s="39"/>
      <c r="BT290" s="39"/>
      <c r="BU290" s="39"/>
      <c r="BV290" s="39"/>
      <c r="BW290" s="39"/>
      <c r="BX290" s="39"/>
      <c r="BY290" s="39"/>
      <c r="BZ290" s="39"/>
      <c r="CA290" s="39"/>
      <c r="CB290" s="39"/>
      <c r="CC290" s="39"/>
      <c r="CD290" s="39"/>
      <c r="CE290" s="39"/>
      <c r="CF290" s="39"/>
      <c r="CH290" s="38"/>
      <c r="CI290" s="39"/>
      <c r="CJ290" s="39"/>
      <c r="CL290" s="38"/>
      <c r="CM290" s="39"/>
      <c r="CN290" s="39"/>
      <c r="CP290" s="38"/>
      <c r="CQ290" s="39"/>
      <c r="CS290" s="38"/>
      <c r="CT290" s="39"/>
      <c r="CU290" s="39"/>
      <c r="CV290" s="39"/>
      <c r="CX290" s="38"/>
      <c r="CY290" s="39"/>
      <c r="CZ290" s="39"/>
      <c r="DA290" s="39"/>
      <c r="DB290" s="39"/>
      <c r="DD290" s="38"/>
      <c r="DE290" s="39"/>
      <c r="DF290" s="39"/>
      <c r="DG290" s="39"/>
      <c r="DH290" s="39"/>
      <c r="DI290" s="39"/>
      <c r="DJ290" s="39"/>
      <c r="DL290" s="38"/>
      <c r="DM290" s="39"/>
      <c r="DN290" s="39"/>
      <c r="DO290" s="39"/>
      <c r="DQ290" s="38"/>
      <c r="DR290" s="39"/>
      <c r="DT290" s="38"/>
      <c r="DU290" s="39"/>
    </row>
    <row r="291" spans="1:125" ht="16" x14ac:dyDescent="0.2">
      <c r="A291" s="3" t="s">
        <v>556</v>
      </c>
      <c r="B291" s="3" t="s">
        <v>685</v>
      </c>
      <c r="C291" s="3">
        <v>2.9999999999999997E-4</v>
      </c>
      <c r="D291" s="4">
        <v>1772</v>
      </c>
      <c r="G291" s="38" t="s">
        <v>626</v>
      </c>
      <c r="H291" s="39">
        <v>0</v>
      </c>
      <c r="I291" s="39">
        <v>0</v>
      </c>
      <c r="J291" s="39">
        <v>0</v>
      </c>
      <c r="K291" s="39">
        <v>0</v>
      </c>
      <c r="L291" s="39">
        <v>4.0000000000000001E-3</v>
      </c>
      <c r="M291" s="39">
        <v>0</v>
      </c>
      <c r="N291" s="39">
        <v>0</v>
      </c>
      <c r="O291" s="39">
        <v>0</v>
      </c>
      <c r="P291" s="39">
        <v>0</v>
      </c>
      <c r="Q291" s="39">
        <v>0</v>
      </c>
      <c r="R291" s="39">
        <v>0</v>
      </c>
      <c r="S291" s="39">
        <v>5.0000000000000001E-3</v>
      </c>
      <c r="T291" s="39">
        <v>1E-4</v>
      </c>
      <c r="U291" s="39">
        <v>0</v>
      </c>
      <c r="V291" s="39">
        <v>0</v>
      </c>
      <c r="W291" s="39">
        <v>0</v>
      </c>
      <c r="X291" s="39">
        <v>0</v>
      </c>
      <c r="Y291" s="39">
        <v>0</v>
      </c>
      <c r="Z291" s="39">
        <v>0</v>
      </c>
      <c r="AA291" s="39">
        <v>0</v>
      </c>
      <c r="AB291" s="39">
        <v>0</v>
      </c>
      <c r="AC291" s="39">
        <v>0</v>
      </c>
      <c r="AD291" s="39">
        <v>1E-4</v>
      </c>
      <c r="AE291" s="39">
        <v>0</v>
      </c>
      <c r="AF291" s="39">
        <v>0</v>
      </c>
      <c r="AG291" s="39">
        <v>1E-4</v>
      </c>
      <c r="AH291" s="39">
        <v>0</v>
      </c>
      <c r="AI291" s="39">
        <v>0</v>
      </c>
      <c r="AJ291" s="39">
        <v>0</v>
      </c>
      <c r="AK291" s="39">
        <v>1E-4</v>
      </c>
      <c r="AL291" s="39">
        <v>2.9999999999999997E-4</v>
      </c>
      <c r="AM291" s="39">
        <v>0</v>
      </c>
      <c r="AN291" s="39">
        <v>1E-4</v>
      </c>
      <c r="AO291" s="39">
        <v>0</v>
      </c>
      <c r="AP291" s="39">
        <v>0</v>
      </c>
      <c r="AQ291" s="39">
        <v>2.9999999999999997E-4</v>
      </c>
      <c r="AR291" s="39">
        <v>1.0800000000000001E-2</v>
      </c>
      <c r="AS291" s="39">
        <v>8.0000000000000002E-3</v>
      </c>
      <c r="AT291" s="39">
        <v>8.0000000000000004E-4</v>
      </c>
      <c r="AU291" s="39">
        <v>0</v>
      </c>
      <c r="AV291" s="39">
        <v>0</v>
      </c>
      <c r="AW291" s="39">
        <v>0</v>
      </c>
      <c r="AX291" s="39">
        <v>3.0000000000000001E-3</v>
      </c>
      <c r="AY291" s="39">
        <v>0</v>
      </c>
      <c r="AZ291" s="39">
        <v>0</v>
      </c>
      <c r="BA291" s="39">
        <v>0</v>
      </c>
      <c r="BB291" s="39">
        <v>0</v>
      </c>
      <c r="BC291" s="39">
        <v>2.5153846153846155E-3</v>
      </c>
      <c r="BF291"/>
      <c r="BG291" s="39"/>
      <c r="BH291" s="39"/>
      <c r="BI291" s="39"/>
      <c r="BJ291" s="39"/>
      <c r="BK291" s="39"/>
      <c r="BL291" s="39"/>
      <c r="BM291" s="39"/>
      <c r="BN291" s="39"/>
      <c r="BO291" s="39"/>
      <c r="BP291" s="39"/>
      <c r="BQ291" s="39"/>
      <c r="BR291" s="38"/>
      <c r="BS291" s="39"/>
      <c r="BT291" s="39"/>
      <c r="BU291" s="39"/>
      <c r="BV291" s="39"/>
      <c r="BW291" s="39"/>
      <c r="BX291" s="39"/>
      <c r="BY291" s="39"/>
      <c r="BZ291" s="39"/>
      <c r="CA291" s="39"/>
      <c r="CB291" s="39"/>
      <c r="CC291" s="39"/>
      <c r="CD291" s="39"/>
      <c r="CE291" s="39"/>
      <c r="CF291" s="39"/>
      <c r="CH291" s="38"/>
      <c r="CI291" s="39"/>
      <c r="CJ291" s="39"/>
      <c r="CL291" s="38"/>
      <c r="CM291" s="39"/>
      <c r="CN291" s="39"/>
      <c r="CP291" s="38"/>
      <c r="CQ291" s="39"/>
      <c r="CS291" s="38"/>
      <c r="CT291" s="39"/>
      <c r="CU291" s="39"/>
      <c r="CV291" s="39"/>
      <c r="CX291" s="38"/>
      <c r="CY291" s="39"/>
      <c r="CZ291" s="39"/>
      <c r="DA291" s="39"/>
      <c r="DB291" s="39"/>
      <c r="DD291" s="38"/>
      <c r="DE291" s="39"/>
      <c r="DF291" s="39"/>
      <c r="DG291" s="39"/>
      <c r="DH291" s="39"/>
      <c r="DI291" s="39"/>
      <c r="DJ291" s="39"/>
      <c r="DL291" s="38"/>
      <c r="DM291" s="39"/>
      <c r="DN291" s="39"/>
      <c r="DO291" s="39"/>
      <c r="DQ291" s="38"/>
      <c r="DR291" s="39"/>
      <c r="DT291" s="38"/>
      <c r="DU291" s="39"/>
    </row>
    <row r="292" spans="1:125" ht="16" x14ac:dyDescent="0.2">
      <c r="A292" s="3" t="s">
        <v>566</v>
      </c>
      <c r="B292" s="3" t="s">
        <v>685</v>
      </c>
      <c r="C292" s="3">
        <v>4.1999999999999997E-3</v>
      </c>
      <c r="D292" s="4">
        <v>1772</v>
      </c>
      <c r="G292" s="38" t="s">
        <v>627</v>
      </c>
      <c r="H292" s="39">
        <v>0</v>
      </c>
      <c r="I292" s="39">
        <v>0</v>
      </c>
      <c r="J292" s="39">
        <v>0</v>
      </c>
      <c r="K292" s="39">
        <v>0</v>
      </c>
      <c r="L292" s="39">
        <v>2.9999999999999997E-4</v>
      </c>
      <c r="M292" s="39">
        <v>0</v>
      </c>
      <c r="N292" s="39">
        <v>0</v>
      </c>
      <c r="O292" s="39">
        <v>0</v>
      </c>
      <c r="P292" s="39">
        <v>0</v>
      </c>
      <c r="Q292" s="39">
        <v>0</v>
      </c>
      <c r="R292" s="39">
        <v>0</v>
      </c>
      <c r="S292" s="39">
        <v>0</v>
      </c>
      <c r="T292" s="39">
        <v>0</v>
      </c>
      <c r="U292" s="39">
        <v>0</v>
      </c>
      <c r="V292" s="39">
        <v>0</v>
      </c>
      <c r="W292" s="39">
        <v>0</v>
      </c>
      <c r="X292" s="39">
        <v>0</v>
      </c>
      <c r="Y292" s="39">
        <v>0</v>
      </c>
      <c r="Z292" s="39">
        <v>0</v>
      </c>
      <c r="AA292" s="39">
        <v>0</v>
      </c>
      <c r="AB292" s="39">
        <v>0</v>
      </c>
      <c r="AC292" s="39">
        <v>0</v>
      </c>
      <c r="AD292" s="39">
        <v>0</v>
      </c>
      <c r="AE292" s="39">
        <v>0</v>
      </c>
      <c r="AF292" s="39">
        <v>0</v>
      </c>
      <c r="AG292" s="39">
        <v>0</v>
      </c>
      <c r="AH292" s="39">
        <v>0</v>
      </c>
      <c r="AI292" s="39">
        <v>0</v>
      </c>
      <c r="AJ292" s="39">
        <v>0</v>
      </c>
      <c r="AK292" s="39">
        <v>0</v>
      </c>
      <c r="AL292" s="39">
        <v>0</v>
      </c>
      <c r="AM292" s="39">
        <v>0</v>
      </c>
      <c r="AN292" s="39">
        <v>0</v>
      </c>
      <c r="AO292" s="39">
        <v>0</v>
      </c>
      <c r="AP292" s="39">
        <v>0</v>
      </c>
      <c r="AQ292" s="39">
        <v>0</v>
      </c>
      <c r="AR292" s="39">
        <v>0</v>
      </c>
      <c r="AS292" s="39">
        <v>0</v>
      </c>
      <c r="AT292" s="39">
        <v>0</v>
      </c>
      <c r="AU292" s="39">
        <v>0</v>
      </c>
      <c r="AV292" s="39">
        <v>0</v>
      </c>
      <c r="AW292" s="39">
        <v>0</v>
      </c>
      <c r="AX292" s="39">
        <v>0</v>
      </c>
      <c r="AY292" s="39">
        <v>0</v>
      </c>
      <c r="AZ292" s="39">
        <v>0</v>
      </c>
      <c r="BA292" s="39">
        <v>0</v>
      </c>
      <c r="BB292" s="39">
        <v>0</v>
      </c>
      <c r="BC292" s="39">
        <v>2.9999999999999997E-4</v>
      </c>
      <c r="BF292"/>
      <c r="BG292" s="39"/>
      <c r="BH292" s="39"/>
      <c r="BI292" s="39"/>
      <c r="BJ292" s="39"/>
      <c r="BK292" s="39"/>
      <c r="BL292" s="39"/>
      <c r="BM292" s="39"/>
      <c r="BN292" s="39"/>
      <c r="BO292" s="39"/>
      <c r="BP292" s="39"/>
      <c r="BQ292" s="39"/>
      <c r="BR292" s="38"/>
      <c r="BS292" s="39"/>
      <c r="BT292" s="39"/>
      <c r="BU292" s="39"/>
      <c r="BV292" s="39"/>
      <c r="BW292" s="39"/>
      <c r="BX292" s="39"/>
      <c r="BY292" s="39"/>
      <c r="BZ292" s="39"/>
      <c r="CA292" s="39"/>
      <c r="CB292" s="39"/>
      <c r="CC292" s="39"/>
      <c r="CD292" s="39"/>
      <c r="CE292" s="39"/>
      <c r="CF292" s="39"/>
      <c r="CH292" s="38"/>
      <c r="CI292" s="39"/>
      <c r="CJ292" s="39"/>
      <c r="CL292" s="38"/>
      <c r="CM292" s="39"/>
      <c r="CN292" s="39"/>
      <c r="CP292" s="38"/>
      <c r="CQ292" s="39"/>
      <c r="CS292" s="38"/>
      <c r="CT292" s="39"/>
      <c r="CU292" s="39"/>
      <c r="CV292" s="39"/>
      <c r="CX292" s="38"/>
      <c r="CY292" s="39"/>
      <c r="CZ292" s="39"/>
      <c r="DA292" s="39"/>
      <c r="DB292" s="39"/>
      <c r="DD292" s="38"/>
      <c r="DE292" s="39"/>
      <c r="DF292" s="39"/>
      <c r="DG292" s="39"/>
      <c r="DH292" s="39"/>
      <c r="DI292" s="39"/>
      <c r="DJ292" s="39"/>
      <c r="DL292" s="38"/>
      <c r="DM292" s="39"/>
      <c r="DN292" s="39"/>
      <c r="DO292" s="39"/>
      <c r="DQ292" s="38"/>
      <c r="DR292" s="39"/>
      <c r="DT292" s="38"/>
      <c r="DU292" s="39"/>
    </row>
    <row r="293" spans="1:125" ht="16" x14ac:dyDescent="0.2">
      <c r="A293" s="3" t="s">
        <v>584</v>
      </c>
      <c r="B293" s="3" t="s">
        <v>685</v>
      </c>
      <c r="C293" s="3">
        <v>2.9999999999999997E-4</v>
      </c>
      <c r="D293" s="4">
        <v>1772</v>
      </c>
      <c r="G293" s="38" t="s">
        <v>628</v>
      </c>
      <c r="H293" s="39">
        <v>0</v>
      </c>
      <c r="I293" s="39">
        <v>0</v>
      </c>
      <c r="J293" s="39">
        <v>0</v>
      </c>
      <c r="K293" s="39">
        <v>0</v>
      </c>
      <c r="L293" s="39">
        <v>0</v>
      </c>
      <c r="M293" s="39">
        <v>0</v>
      </c>
      <c r="N293" s="39">
        <v>0</v>
      </c>
      <c r="O293" s="39">
        <v>0</v>
      </c>
      <c r="P293" s="39">
        <v>0</v>
      </c>
      <c r="Q293" s="39">
        <v>0</v>
      </c>
      <c r="R293" s="39">
        <v>0</v>
      </c>
      <c r="S293" s="39">
        <v>0</v>
      </c>
      <c r="T293" s="39">
        <v>0</v>
      </c>
      <c r="U293" s="39">
        <v>0</v>
      </c>
      <c r="V293" s="39">
        <v>0</v>
      </c>
      <c r="W293" s="39">
        <v>0</v>
      </c>
      <c r="X293" s="39">
        <v>0</v>
      </c>
      <c r="Y293" s="39">
        <v>0</v>
      </c>
      <c r="Z293" s="39">
        <v>0</v>
      </c>
      <c r="AA293" s="39">
        <v>0</v>
      </c>
      <c r="AB293" s="39">
        <v>0</v>
      </c>
      <c r="AC293" s="39">
        <v>0</v>
      </c>
      <c r="AD293" s="39">
        <v>0</v>
      </c>
      <c r="AE293" s="39">
        <v>0</v>
      </c>
      <c r="AF293" s="39">
        <v>0</v>
      </c>
      <c r="AG293" s="39">
        <v>0</v>
      </c>
      <c r="AH293" s="39">
        <v>0</v>
      </c>
      <c r="AI293" s="39">
        <v>0</v>
      </c>
      <c r="AJ293" s="39">
        <v>0</v>
      </c>
      <c r="AK293" s="39">
        <v>2.0000000000000001E-4</v>
      </c>
      <c r="AL293" s="39">
        <v>0</v>
      </c>
      <c r="AM293" s="39">
        <v>0</v>
      </c>
      <c r="AN293" s="39">
        <v>0</v>
      </c>
      <c r="AO293" s="39">
        <v>0</v>
      </c>
      <c r="AP293" s="39">
        <v>0</v>
      </c>
      <c r="AQ293" s="39">
        <v>0</v>
      </c>
      <c r="AR293" s="39">
        <v>0</v>
      </c>
      <c r="AS293" s="39">
        <v>0</v>
      </c>
      <c r="AT293" s="39">
        <v>0</v>
      </c>
      <c r="AU293" s="39">
        <v>0</v>
      </c>
      <c r="AV293" s="39">
        <v>0</v>
      </c>
      <c r="AW293" s="39">
        <v>0</v>
      </c>
      <c r="AX293" s="39">
        <v>0</v>
      </c>
      <c r="AY293" s="39">
        <v>0</v>
      </c>
      <c r="AZ293" s="39">
        <v>0</v>
      </c>
      <c r="BA293" s="39">
        <v>0</v>
      </c>
      <c r="BB293" s="39">
        <v>0</v>
      </c>
      <c r="BC293" s="39">
        <v>2.0000000000000001E-4</v>
      </c>
      <c r="BF293"/>
      <c r="BG293" s="39"/>
      <c r="BH293" s="39"/>
      <c r="BI293" s="39"/>
      <c r="BJ293" s="39"/>
      <c r="BK293" s="39"/>
      <c r="BL293" s="39"/>
      <c r="BM293" s="39"/>
      <c r="BN293" s="39"/>
      <c r="BO293" s="39"/>
      <c r="BP293" s="39"/>
      <c r="BQ293" s="39"/>
      <c r="BR293" s="38"/>
      <c r="BS293" s="39"/>
      <c r="BT293" s="39"/>
      <c r="BU293" s="39"/>
      <c r="BV293" s="39"/>
      <c r="BW293" s="39"/>
      <c r="BX293" s="39"/>
      <c r="BY293" s="39"/>
      <c r="BZ293" s="39"/>
      <c r="CA293" s="39"/>
      <c r="CB293" s="39"/>
      <c r="CC293" s="39"/>
      <c r="CD293" s="39"/>
      <c r="CE293" s="39"/>
      <c r="CF293" s="39"/>
      <c r="CH293" s="38"/>
      <c r="CI293" s="39"/>
      <c r="CJ293" s="39"/>
      <c r="CL293" s="38"/>
      <c r="CM293" s="39"/>
      <c r="CN293" s="39"/>
      <c r="CP293" s="38"/>
      <c r="CQ293" s="39"/>
      <c r="CS293" s="38"/>
      <c r="CT293" s="39"/>
      <c r="CU293" s="39"/>
      <c r="CV293" s="39"/>
      <c r="CX293" s="38"/>
      <c r="CY293" s="39"/>
      <c r="CZ293" s="39"/>
      <c r="DA293" s="39"/>
      <c r="DB293" s="39"/>
      <c r="DD293" s="38"/>
      <c r="DE293" s="39"/>
      <c r="DF293" s="39"/>
      <c r="DG293" s="39"/>
      <c r="DH293" s="39"/>
      <c r="DI293" s="39"/>
      <c r="DJ293" s="39"/>
      <c r="DL293" s="38"/>
      <c r="DM293" s="39"/>
      <c r="DN293" s="39"/>
      <c r="DO293" s="39"/>
      <c r="DQ293" s="38"/>
      <c r="DR293" s="39"/>
      <c r="DT293" s="38"/>
      <c r="DU293" s="39"/>
    </row>
    <row r="294" spans="1:125" ht="16" x14ac:dyDescent="0.2">
      <c r="A294" s="3" t="s">
        <v>54</v>
      </c>
      <c r="B294" s="3" t="s">
        <v>685</v>
      </c>
      <c r="C294" s="3">
        <v>2.4E-2</v>
      </c>
      <c r="D294" s="4">
        <v>1772</v>
      </c>
      <c r="G294" s="38" t="s">
        <v>629</v>
      </c>
      <c r="H294" s="39">
        <v>0</v>
      </c>
      <c r="I294" s="39">
        <v>0</v>
      </c>
      <c r="J294" s="39">
        <v>0</v>
      </c>
      <c r="K294" s="39">
        <v>0</v>
      </c>
      <c r="L294" s="39">
        <v>0</v>
      </c>
      <c r="M294" s="39">
        <v>1E-3</v>
      </c>
      <c r="N294" s="39">
        <v>0</v>
      </c>
      <c r="O294" s="39">
        <v>0</v>
      </c>
      <c r="P294" s="39">
        <v>0</v>
      </c>
      <c r="Q294" s="39">
        <v>0</v>
      </c>
      <c r="R294" s="39">
        <v>0</v>
      </c>
      <c r="S294" s="39">
        <v>0</v>
      </c>
      <c r="T294" s="39">
        <v>0</v>
      </c>
      <c r="U294" s="39">
        <v>0</v>
      </c>
      <c r="V294" s="39">
        <v>0</v>
      </c>
      <c r="W294" s="39">
        <v>0</v>
      </c>
      <c r="X294" s="39">
        <v>0</v>
      </c>
      <c r="Y294" s="39">
        <v>0</v>
      </c>
      <c r="Z294" s="39">
        <v>0</v>
      </c>
      <c r="AA294" s="39">
        <v>0</v>
      </c>
      <c r="AB294" s="39">
        <v>0</v>
      </c>
      <c r="AC294" s="39">
        <v>0</v>
      </c>
      <c r="AD294" s="39">
        <v>0</v>
      </c>
      <c r="AE294" s="39">
        <v>0</v>
      </c>
      <c r="AF294" s="39">
        <v>0</v>
      </c>
      <c r="AG294" s="39">
        <v>0</v>
      </c>
      <c r="AH294" s="39">
        <v>0</v>
      </c>
      <c r="AI294" s="39">
        <v>0</v>
      </c>
      <c r="AJ294" s="39">
        <v>0</v>
      </c>
      <c r="AK294" s="39">
        <v>0</v>
      </c>
      <c r="AL294" s="39">
        <v>0</v>
      </c>
      <c r="AM294" s="39">
        <v>0</v>
      </c>
      <c r="AN294" s="39">
        <v>0</v>
      </c>
      <c r="AO294" s="39">
        <v>0</v>
      </c>
      <c r="AP294" s="39">
        <v>0</v>
      </c>
      <c r="AQ294" s="39">
        <v>0</v>
      </c>
      <c r="AR294" s="39">
        <v>0</v>
      </c>
      <c r="AS294" s="39">
        <v>0</v>
      </c>
      <c r="AT294" s="39">
        <v>0</v>
      </c>
      <c r="AU294" s="39">
        <v>0</v>
      </c>
      <c r="AV294" s="39">
        <v>0</v>
      </c>
      <c r="AW294" s="39">
        <v>0</v>
      </c>
      <c r="AX294" s="39">
        <v>0</v>
      </c>
      <c r="AY294" s="39">
        <v>0</v>
      </c>
      <c r="AZ294" s="39">
        <v>0</v>
      </c>
      <c r="BA294" s="39">
        <v>0</v>
      </c>
      <c r="BB294" s="39">
        <v>0</v>
      </c>
      <c r="BC294" s="39">
        <v>1E-3</v>
      </c>
      <c r="BF294"/>
      <c r="BG294" s="39"/>
      <c r="BH294" s="39"/>
      <c r="BI294" s="39"/>
      <c r="BJ294" s="39"/>
      <c r="BK294" s="39"/>
      <c r="BL294" s="39"/>
      <c r="BM294" s="39"/>
      <c r="BN294" s="39"/>
      <c r="BO294" s="39"/>
      <c r="BP294" s="39"/>
      <c r="BQ294" s="39"/>
      <c r="BR294" s="38"/>
      <c r="BS294" s="39"/>
      <c r="BT294" s="39"/>
      <c r="BU294" s="39"/>
      <c r="BV294" s="39"/>
      <c r="BW294" s="39"/>
      <c r="BX294" s="39"/>
      <c r="BY294" s="39"/>
      <c r="BZ294" s="39"/>
      <c r="CA294" s="39"/>
      <c r="CB294" s="39"/>
      <c r="CC294" s="39"/>
      <c r="CD294" s="39"/>
      <c r="CE294" s="39"/>
      <c r="CF294" s="39"/>
      <c r="CH294" s="38"/>
      <c r="CI294" s="39"/>
      <c r="CJ294" s="39"/>
      <c r="CL294" s="38"/>
      <c r="CM294" s="39"/>
      <c r="CN294" s="39"/>
      <c r="CP294" s="38"/>
      <c r="CQ294" s="39"/>
      <c r="CS294" s="38"/>
      <c r="CT294" s="39"/>
      <c r="CU294" s="39"/>
      <c r="CV294" s="39"/>
      <c r="CX294" s="38"/>
      <c r="CY294" s="39"/>
      <c r="CZ294" s="39"/>
      <c r="DA294" s="39"/>
      <c r="DB294" s="39"/>
      <c r="DD294" s="38"/>
      <c r="DE294" s="39"/>
      <c r="DF294" s="39"/>
      <c r="DG294" s="39"/>
      <c r="DH294" s="39"/>
      <c r="DI294" s="39"/>
      <c r="DJ294" s="39"/>
      <c r="DL294" s="38"/>
      <c r="DM294" s="39"/>
      <c r="DN294" s="39"/>
      <c r="DO294" s="39"/>
      <c r="DQ294" s="38"/>
      <c r="DR294" s="39"/>
      <c r="DT294" s="38"/>
      <c r="DU294" s="39"/>
    </row>
    <row r="295" spans="1:125" ht="16" x14ac:dyDescent="0.2">
      <c r="A295" s="3" t="s">
        <v>56</v>
      </c>
      <c r="B295" s="3" t="s">
        <v>685</v>
      </c>
      <c r="C295" s="3">
        <v>2.9999999999999997E-4</v>
      </c>
      <c r="D295" s="4">
        <v>1772</v>
      </c>
      <c r="G295" s="38" t="s">
        <v>630</v>
      </c>
      <c r="H295" s="39">
        <v>0</v>
      </c>
      <c r="I295" s="39">
        <v>0</v>
      </c>
      <c r="J295" s="39">
        <v>0</v>
      </c>
      <c r="K295" s="39">
        <v>0</v>
      </c>
      <c r="L295" s="39">
        <v>0</v>
      </c>
      <c r="M295" s="39">
        <v>1E-3</v>
      </c>
      <c r="N295" s="39">
        <v>0</v>
      </c>
      <c r="O295" s="39">
        <v>0</v>
      </c>
      <c r="P295" s="39">
        <v>0</v>
      </c>
      <c r="Q295" s="39">
        <v>0</v>
      </c>
      <c r="R295" s="39">
        <v>0</v>
      </c>
      <c r="S295" s="39">
        <v>0</v>
      </c>
      <c r="T295" s="39">
        <v>0</v>
      </c>
      <c r="U295" s="39">
        <v>0</v>
      </c>
      <c r="V295" s="39">
        <v>0</v>
      </c>
      <c r="W295" s="39">
        <v>0</v>
      </c>
      <c r="X295" s="39">
        <v>0</v>
      </c>
      <c r="Y295" s="39">
        <v>0</v>
      </c>
      <c r="Z295" s="39">
        <v>0</v>
      </c>
      <c r="AA295" s="39">
        <v>0</v>
      </c>
      <c r="AB295" s="39">
        <v>0</v>
      </c>
      <c r="AC295" s="39">
        <v>0</v>
      </c>
      <c r="AD295" s="39">
        <v>0</v>
      </c>
      <c r="AE295" s="39">
        <v>0</v>
      </c>
      <c r="AF295" s="39">
        <v>0</v>
      </c>
      <c r="AG295" s="39">
        <v>0</v>
      </c>
      <c r="AH295" s="39">
        <v>0</v>
      </c>
      <c r="AI295" s="39">
        <v>0</v>
      </c>
      <c r="AJ295" s="39">
        <v>0</v>
      </c>
      <c r="AK295" s="39">
        <v>1E-4</v>
      </c>
      <c r="AL295" s="39">
        <v>0</v>
      </c>
      <c r="AM295" s="39">
        <v>0</v>
      </c>
      <c r="AN295" s="39">
        <v>0</v>
      </c>
      <c r="AO295" s="39">
        <v>0</v>
      </c>
      <c r="AP295" s="39">
        <v>0</v>
      </c>
      <c r="AQ295" s="39">
        <v>0</v>
      </c>
      <c r="AR295" s="39">
        <v>0</v>
      </c>
      <c r="AS295" s="39">
        <v>1E-4</v>
      </c>
      <c r="AT295" s="39">
        <v>0</v>
      </c>
      <c r="AU295" s="39">
        <v>0</v>
      </c>
      <c r="AV295" s="39">
        <v>0</v>
      </c>
      <c r="AW295" s="39">
        <v>0</v>
      </c>
      <c r="AX295" s="39">
        <v>0</v>
      </c>
      <c r="AY295" s="39">
        <v>0</v>
      </c>
      <c r="AZ295" s="39">
        <v>0</v>
      </c>
      <c r="BA295" s="39">
        <v>0</v>
      </c>
      <c r="BB295" s="39">
        <v>0</v>
      </c>
      <c r="BC295" s="39">
        <v>4.0000000000000002E-4</v>
      </c>
      <c r="BF295"/>
      <c r="BG295" s="39"/>
      <c r="BH295" s="39"/>
      <c r="BI295" s="39"/>
      <c r="BJ295" s="39"/>
      <c r="BK295" s="39"/>
      <c r="BL295" s="39"/>
      <c r="BM295" s="39"/>
      <c r="BN295" s="39"/>
      <c r="BO295" s="39"/>
      <c r="BP295" s="39"/>
      <c r="BQ295" s="39"/>
      <c r="BR295" s="38"/>
      <c r="BS295" s="39"/>
      <c r="BT295" s="39"/>
      <c r="BU295" s="39"/>
      <c r="BV295" s="39"/>
      <c r="BW295" s="39"/>
      <c r="BX295" s="39"/>
      <c r="BY295" s="39"/>
      <c r="BZ295" s="39"/>
      <c r="CA295" s="39"/>
      <c r="CB295" s="39"/>
      <c r="CC295" s="39"/>
      <c r="CD295" s="39"/>
      <c r="CE295" s="39"/>
      <c r="CF295" s="39"/>
      <c r="CH295" s="38"/>
      <c r="CI295" s="39"/>
      <c r="CJ295" s="39"/>
      <c r="CL295" s="38"/>
      <c r="CM295" s="39"/>
      <c r="CN295" s="39"/>
      <c r="CP295" s="38"/>
      <c r="CQ295" s="39"/>
      <c r="CS295" s="38"/>
      <c r="CT295" s="39"/>
      <c r="CU295" s="39"/>
      <c r="CV295" s="39"/>
      <c r="CX295" s="38"/>
      <c r="CY295" s="39"/>
      <c r="CZ295" s="39"/>
      <c r="DA295" s="39"/>
      <c r="DB295" s="39"/>
      <c r="DD295" s="38"/>
      <c r="DE295" s="39"/>
      <c r="DF295" s="39"/>
      <c r="DG295" s="39"/>
      <c r="DH295" s="39"/>
      <c r="DI295" s="39"/>
      <c r="DJ295" s="39"/>
      <c r="DL295" s="38"/>
      <c r="DM295" s="39"/>
      <c r="DN295" s="39"/>
      <c r="DO295" s="39"/>
      <c r="DQ295" s="38"/>
      <c r="DR295" s="39"/>
      <c r="DT295" s="38"/>
      <c r="DU295" s="39"/>
    </row>
    <row r="296" spans="1:125" ht="16" x14ac:dyDescent="0.2">
      <c r="A296" s="3" t="s">
        <v>589</v>
      </c>
      <c r="B296" s="3" t="s">
        <v>685</v>
      </c>
      <c r="C296" s="3">
        <v>3.7000000000000002E-3</v>
      </c>
      <c r="D296" s="4">
        <v>1772</v>
      </c>
      <c r="G296" s="38" t="s">
        <v>632</v>
      </c>
      <c r="H296" s="39">
        <v>0</v>
      </c>
      <c r="I296" s="39">
        <v>0</v>
      </c>
      <c r="J296" s="39">
        <v>0</v>
      </c>
      <c r="K296" s="39">
        <v>0</v>
      </c>
      <c r="L296" s="39">
        <v>0</v>
      </c>
      <c r="M296" s="39">
        <v>0</v>
      </c>
      <c r="N296" s="39">
        <v>0</v>
      </c>
      <c r="O296" s="39">
        <v>0</v>
      </c>
      <c r="P296" s="39">
        <v>0</v>
      </c>
      <c r="Q296" s="39">
        <v>0</v>
      </c>
      <c r="R296" s="39">
        <v>0</v>
      </c>
      <c r="S296" s="39">
        <v>0</v>
      </c>
      <c r="T296" s="39">
        <v>0</v>
      </c>
      <c r="U296" s="39">
        <v>0</v>
      </c>
      <c r="V296" s="39">
        <v>0</v>
      </c>
      <c r="W296" s="39">
        <v>0</v>
      </c>
      <c r="X296" s="39">
        <v>0</v>
      </c>
      <c r="Y296" s="39">
        <v>0</v>
      </c>
      <c r="Z296" s="39">
        <v>0</v>
      </c>
      <c r="AA296" s="39">
        <v>0</v>
      </c>
      <c r="AB296" s="39">
        <v>0</v>
      </c>
      <c r="AC296" s="39">
        <v>0</v>
      </c>
      <c r="AD296" s="39">
        <v>0</v>
      </c>
      <c r="AE296" s="39">
        <v>0</v>
      </c>
      <c r="AF296" s="39">
        <v>0</v>
      </c>
      <c r="AG296" s="39">
        <v>0</v>
      </c>
      <c r="AH296" s="39">
        <v>0</v>
      </c>
      <c r="AI296" s="39">
        <v>0</v>
      </c>
      <c r="AJ296" s="39">
        <v>0</v>
      </c>
      <c r="AK296" s="39">
        <v>0</v>
      </c>
      <c r="AL296" s="39">
        <v>0</v>
      </c>
      <c r="AM296" s="39">
        <v>0</v>
      </c>
      <c r="AN296" s="39">
        <v>0</v>
      </c>
      <c r="AO296" s="39">
        <v>0</v>
      </c>
      <c r="AP296" s="39">
        <v>0</v>
      </c>
      <c r="AQ296" s="39">
        <v>0</v>
      </c>
      <c r="AR296" s="39">
        <v>1E-4</v>
      </c>
      <c r="AS296" s="39">
        <v>0</v>
      </c>
      <c r="AT296" s="39">
        <v>0</v>
      </c>
      <c r="AU296" s="39">
        <v>0</v>
      </c>
      <c r="AV296" s="39">
        <v>0</v>
      </c>
      <c r="AW296" s="39">
        <v>0</v>
      </c>
      <c r="AX296" s="39">
        <v>0</v>
      </c>
      <c r="AY296" s="39">
        <v>0</v>
      </c>
      <c r="AZ296" s="39">
        <v>0</v>
      </c>
      <c r="BA296" s="39">
        <v>0</v>
      </c>
      <c r="BB296" s="39">
        <v>0</v>
      </c>
      <c r="BC296" s="39">
        <v>1E-4</v>
      </c>
      <c r="BF296"/>
      <c r="BG296" s="39"/>
      <c r="BH296" s="39"/>
      <c r="BI296" s="39"/>
      <c r="BJ296" s="39"/>
      <c r="BK296" s="39"/>
      <c r="BL296" s="39"/>
      <c r="BM296" s="39"/>
      <c r="BN296" s="39"/>
      <c r="BO296" s="39"/>
      <c r="BP296" s="39"/>
      <c r="BQ296" s="39"/>
      <c r="BR296" s="38"/>
      <c r="BS296" s="39"/>
      <c r="BT296" s="39"/>
      <c r="BU296" s="39"/>
      <c r="BV296" s="39"/>
      <c r="BW296" s="39"/>
      <c r="BX296" s="39"/>
      <c r="BY296" s="39"/>
      <c r="BZ296" s="39"/>
      <c r="CA296" s="39"/>
      <c r="CB296" s="39"/>
      <c r="CC296" s="39"/>
      <c r="CD296" s="39"/>
      <c r="CE296" s="39"/>
      <c r="CF296" s="39"/>
      <c r="CH296" s="38"/>
      <c r="CI296" s="39"/>
      <c r="CJ296" s="39"/>
      <c r="CL296" s="38"/>
      <c r="CM296" s="39"/>
      <c r="CN296" s="39"/>
      <c r="CP296" s="38"/>
      <c r="CQ296" s="39"/>
      <c r="CS296" s="38"/>
      <c r="CT296" s="39"/>
      <c r="CU296" s="39"/>
      <c r="CV296" s="39"/>
      <c r="CX296" s="38"/>
      <c r="CY296" s="39"/>
      <c r="CZ296" s="39"/>
      <c r="DA296" s="39"/>
      <c r="DB296" s="39"/>
      <c r="DD296" s="38"/>
      <c r="DE296" s="39"/>
      <c r="DF296" s="39"/>
      <c r="DG296" s="39"/>
      <c r="DH296" s="39"/>
      <c r="DI296" s="39"/>
      <c r="DJ296" s="39"/>
      <c r="DL296" s="38"/>
      <c r="DM296" s="39"/>
      <c r="DN296" s="39"/>
      <c r="DO296" s="39"/>
      <c r="DQ296" s="38"/>
      <c r="DR296" s="39"/>
      <c r="DT296" s="38"/>
      <c r="DU296" s="39"/>
    </row>
    <row r="297" spans="1:125" ht="16" x14ac:dyDescent="0.2">
      <c r="A297" s="3" t="s">
        <v>590</v>
      </c>
      <c r="B297" s="3" t="s">
        <v>685</v>
      </c>
      <c r="C297" s="3">
        <v>2.0400000000000001E-2</v>
      </c>
      <c r="D297" s="4">
        <v>1772</v>
      </c>
      <c r="G297" s="38" t="s">
        <v>633</v>
      </c>
      <c r="H297" s="39">
        <v>0</v>
      </c>
      <c r="I297" s="39">
        <v>0</v>
      </c>
      <c r="J297" s="39">
        <v>0</v>
      </c>
      <c r="K297" s="39">
        <v>0</v>
      </c>
      <c r="L297" s="39">
        <v>2.9999999999999997E-4</v>
      </c>
      <c r="M297" s="39">
        <v>0</v>
      </c>
      <c r="N297" s="39">
        <v>0</v>
      </c>
      <c r="O297" s="39">
        <v>0</v>
      </c>
      <c r="P297" s="39">
        <v>0</v>
      </c>
      <c r="Q297" s="39">
        <v>0</v>
      </c>
      <c r="R297" s="39">
        <v>0</v>
      </c>
      <c r="S297" s="39">
        <v>0</v>
      </c>
      <c r="T297" s="39">
        <v>0</v>
      </c>
      <c r="U297" s="39">
        <v>0</v>
      </c>
      <c r="V297" s="39">
        <v>0</v>
      </c>
      <c r="W297" s="39">
        <v>0</v>
      </c>
      <c r="X297" s="39">
        <v>0</v>
      </c>
      <c r="Y297" s="39">
        <v>0</v>
      </c>
      <c r="Z297" s="39">
        <v>0</v>
      </c>
      <c r="AA297" s="39">
        <v>0</v>
      </c>
      <c r="AB297" s="39">
        <v>0</v>
      </c>
      <c r="AC297" s="39">
        <v>0</v>
      </c>
      <c r="AD297" s="39">
        <v>0</v>
      </c>
      <c r="AE297" s="39">
        <v>0</v>
      </c>
      <c r="AF297" s="39">
        <v>0</v>
      </c>
      <c r="AG297" s="39">
        <v>0</v>
      </c>
      <c r="AH297" s="39">
        <v>0</v>
      </c>
      <c r="AI297" s="39">
        <v>0</v>
      </c>
      <c r="AJ297" s="39">
        <v>0</v>
      </c>
      <c r="AK297" s="39">
        <v>5.9999999999999995E-4</v>
      </c>
      <c r="AL297" s="39">
        <v>1E-4</v>
      </c>
      <c r="AM297" s="39">
        <v>0</v>
      </c>
      <c r="AN297" s="39">
        <v>0</v>
      </c>
      <c r="AO297" s="39">
        <v>0</v>
      </c>
      <c r="AP297" s="39">
        <v>0</v>
      </c>
      <c r="AQ297" s="39">
        <v>0</v>
      </c>
      <c r="AR297" s="39">
        <v>0</v>
      </c>
      <c r="AS297" s="39">
        <v>1E-4</v>
      </c>
      <c r="AT297" s="39">
        <v>0</v>
      </c>
      <c r="AU297" s="39">
        <v>0</v>
      </c>
      <c r="AV297" s="39">
        <v>0</v>
      </c>
      <c r="AW297" s="39">
        <v>0</v>
      </c>
      <c r="AX297" s="39">
        <v>0</v>
      </c>
      <c r="AY297" s="39">
        <v>0</v>
      </c>
      <c r="AZ297" s="39">
        <v>0</v>
      </c>
      <c r="BA297" s="39">
        <v>0</v>
      </c>
      <c r="BB297" s="39">
        <v>0</v>
      </c>
      <c r="BC297" s="39">
        <v>2.7500000000000002E-4</v>
      </c>
      <c r="BF297"/>
      <c r="BG297" s="39"/>
      <c r="BH297" s="39"/>
      <c r="BI297" s="39"/>
      <c r="BJ297" s="39"/>
      <c r="BK297" s="39"/>
      <c r="BL297" s="39"/>
      <c r="BM297" s="39"/>
      <c r="BN297" s="39"/>
      <c r="BO297" s="39"/>
      <c r="BP297" s="39"/>
      <c r="BQ297" s="39"/>
      <c r="BR297" s="38"/>
      <c r="BS297" s="39"/>
      <c r="BT297" s="39"/>
      <c r="BU297" s="39"/>
      <c r="BV297" s="39"/>
      <c r="BW297" s="39"/>
      <c r="BX297" s="39"/>
      <c r="BY297" s="39"/>
      <c r="BZ297" s="39"/>
      <c r="CA297" s="39"/>
      <c r="CB297" s="39"/>
      <c r="CC297" s="39"/>
      <c r="CD297" s="39"/>
      <c r="CE297" s="39"/>
      <c r="CF297" s="39"/>
      <c r="CH297" s="38"/>
      <c r="CI297" s="39"/>
      <c r="CJ297" s="39"/>
      <c r="CL297" s="38"/>
      <c r="CM297" s="39"/>
      <c r="CN297" s="39"/>
      <c r="CP297" s="38"/>
      <c r="CQ297" s="39"/>
      <c r="CS297" s="38"/>
      <c r="CT297" s="39"/>
      <c r="CU297" s="39"/>
      <c r="CV297" s="39"/>
      <c r="CX297" s="38"/>
      <c r="CY297" s="39"/>
      <c r="CZ297" s="39"/>
      <c r="DA297" s="39"/>
      <c r="DB297" s="39"/>
      <c r="DD297" s="38"/>
      <c r="DE297" s="39"/>
      <c r="DF297" s="39"/>
      <c r="DG297" s="39"/>
      <c r="DH297" s="39"/>
      <c r="DI297" s="39"/>
      <c r="DJ297" s="39"/>
      <c r="DL297" s="38"/>
      <c r="DM297" s="39"/>
      <c r="DN297" s="39"/>
      <c r="DO297" s="39"/>
      <c r="DQ297" s="38"/>
      <c r="DR297" s="39"/>
      <c r="DT297" s="38"/>
      <c r="DU297" s="39"/>
    </row>
    <row r="298" spans="1:125" ht="16" x14ac:dyDescent="0.2">
      <c r="A298" s="3" t="s">
        <v>591</v>
      </c>
      <c r="B298" s="3" t="s">
        <v>685</v>
      </c>
      <c r="C298" s="3">
        <v>1.7500000000000002E-2</v>
      </c>
      <c r="D298" s="4">
        <v>1772</v>
      </c>
      <c r="G298" s="38" t="s">
        <v>634</v>
      </c>
      <c r="H298" s="39">
        <v>0</v>
      </c>
      <c r="I298" s="39">
        <v>0</v>
      </c>
      <c r="J298" s="39">
        <v>0</v>
      </c>
      <c r="K298" s="39">
        <v>0</v>
      </c>
      <c r="L298" s="39">
        <v>0</v>
      </c>
      <c r="M298" s="39">
        <v>0</v>
      </c>
      <c r="N298" s="39">
        <v>0</v>
      </c>
      <c r="O298" s="39">
        <v>0</v>
      </c>
      <c r="P298" s="39">
        <v>0</v>
      </c>
      <c r="Q298" s="39">
        <v>0</v>
      </c>
      <c r="R298" s="39">
        <v>0</v>
      </c>
      <c r="S298" s="39">
        <v>0</v>
      </c>
      <c r="T298" s="39">
        <v>0</v>
      </c>
      <c r="U298" s="39">
        <v>0</v>
      </c>
      <c r="V298" s="39">
        <v>0</v>
      </c>
      <c r="W298" s="39">
        <v>0</v>
      </c>
      <c r="X298" s="39">
        <v>0</v>
      </c>
      <c r="Y298" s="39">
        <v>0</v>
      </c>
      <c r="Z298" s="39">
        <v>0</v>
      </c>
      <c r="AA298" s="39">
        <v>0</v>
      </c>
      <c r="AB298" s="39">
        <v>0</v>
      </c>
      <c r="AC298" s="39">
        <v>0</v>
      </c>
      <c r="AD298" s="39">
        <v>1E-4</v>
      </c>
      <c r="AE298" s="39">
        <v>0</v>
      </c>
      <c r="AF298" s="39">
        <v>0</v>
      </c>
      <c r="AG298" s="39">
        <v>0</v>
      </c>
      <c r="AH298" s="39">
        <v>0</v>
      </c>
      <c r="AI298" s="39">
        <v>0</v>
      </c>
      <c r="AJ298" s="39">
        <v>0</v>
      </c>
      <c r="AK298" s="39">
        <v>0</v>
      </c>
      <c r="AL298" s="39">
        <v>0</v>
      </c>
      <c r="AM298" s="39">
        <v>0</v>
      </c>
      <c r="AN298" s="39">
        <v>0</v>
      </c>
      <c r="AO298" s="39">
        <v>0</v>
      </c>
      <c r="AP298" s="39">
        <v>0</v>
      </c>
      <c r="AQ298" s="39">
        <v>0</v>
      </c>
      <c r="AR298" s="39">
        <v>0</v>
      </c>
      <c r="AS298" s="39">
        <v>0</v>
      </c>
      <c r="AT298" s="39">
        <v>0</v>
      </c>
      <c r="AU298" s="39">
        <v>0</v>
      </c>
      <c r="AV298" s="39">
        <v>0</v>
      </c>
      <c r="AW298" s="39">
        <v>0</v>
      </c>
      <c r="AX298" s="39">
        <v>0</v>
      </c>
      <c r="AY298" s="39">
        <v>0</v>
      </c>
      <c r="AZ298" s="39">
        <v>0</v>
      </c>
      <c r="BA298" s="39">
        <v>0</v>
      </c>
      <c r="BB298" s="39">
        <v>0</v>
      </c>
      <c r="BC298" s="39">
        <v>1E-4</v>
      </c>
      <c r="BF298"/>
      <c r="BG298" s="39"/>
      <c r="BH298" s="39"/>
      <c r="BI298" s="39"/>
      <c r="BJ298" s="39"/>
      <c r="BK298" s="39"/>
      <c r="BL298" s="39"/>
      <c r="BM298" s="39"/>
      <c r="BN298" s="39"/>
      <c r="BO298" s="39"/>
      <c r="BP298" s="39"/>
      <c r="BQ298" s="39"/>
      <c r="BR298" s="38"/>
      <c r="BS298" s="39"/>
      <c r="BT298" s="39"/>
      <c r="BU298" s="39"/>
      <c r="BV298" s="39"/>
      <c r="BW298" s="39"/>
      <c r="BX298" s="39"/>
      <c r="BY298" s="39"/>
      <c r="BZ298" s="39"/>
      <c r="CA298" s="39"/>
      <c r="CB298" s="39"/>
      <c r="CC298" s="39"/>
      <c r="CD298" s="39"/>
      <c r="CE298" s="39"/>
      <c r="CF298" s="39"/>
      <c r="CH298" s="38"/>
      <c r="CI298" s="39"/>
      <c r="CJ298" s="39"/>
      <c r="CL298" s="38"/>
      <c r="CM298" s="39"/>
      <c r="CN298" s="39"/>
      <c r="CP298" s="38"/>
      <c r="CQ298" s="39"/>
      <c r="CS298" s="38"/>
      <c r="CT298" s="39"/>
      <c r="CU298" s="39"/>
      <c r="CV298" s="39"/>
      <c r="CX298" s="38"/>
      <c r="CY298" s="39"/>
      <c r="CZ298" s="39"/>
      <c r="DA298" s="39"/>
      <c r="DB298" s="39"/>
      <c r="DD298" s="38"/>
      <c r="DE298" s="39"/>
      <c r="DF298" s="39"/>
      <c r="DG298" s="39"/>
      <c r="DH298" s="39"/>
      <c r="DI298" s="39"/>
      <c r="DJ298" s="39"/>
      <c r="DL298" s="38"/>
      <c r="DM298" s="39"/>
      <c r="DN298" s="39"/>
      <c r="DO298" s="39"/>
      <c r="DQ298" s="38"/>
      <c r="DR298" s="39"/>
      <c r="DT298" s="38"/>
      <c r="DU298" s="39"/>
    </row>
    <row r="299" spans="1:125" ht="16" x14ac:dyDescent="0.2">
      <c r="A299" s="3" t="s">
        <v>593</v>
      </c>
      <c r="B299" s="3" t="s">
        <v>685</v>
      </c>
      <c r="C299" s="3">
        <v>2.8E-3</v>
      </c>
      <c r="D299" s="4">
        <v>1772</v>
      </c>
      <c r="G299" s="38" t="s">
        <v>61</v>
      </c>
      <c r="H299" s="39">
        <v>0</v>
      </c>
      <c r="I299" s="39">
        <v>1E-3</v>
      </c>
      <c r="J299" s="39">
        <v>3.0000000000000001E-3</v>
      </c>
      <c r="K299" s="39">
        <v>7.0000000000000001E-3</v>
      </c>
      <c r="L299" s="39">
        <v>2.9999999999999997E-4</v>
      </c>
      <c r="M299" s="39">
        <v>6.7000000000000002E-3</v>
      </c>
      <c r="N299" s="39">
        <v>1.9E-2</v>
      </c>
      <c r="O299" s="39">
        <v>2.4E-2</v>
      </c>
      <c r="P299" s="39">
        <v>0.01</v>
      </c>
      <c r="Q299" s="39">
        <v>2.9000000000000001E-2</v>
      </c>
      <c r="R299" s="39">
        <v>6.0000000000000001E-3</v>
      </c>
      <c r="S299" s="39">
        <v>0</v>
      </c>
      <c r="T299" s="39">
        <v>1.2E-2</v>
      </c>
      <c r="U299" s="39">
        <v>4.0000000000000001E-3</v>
      </c>
      <c r="V299" s="39">
        <v>3.7999999999999999E-2</v>
      </c>
      <c r="W299" s="39">
        <v>0</v>
      </c>
      <c r="X299" s="39">
        <v>7.7999999999999996E-3</v>
      </c>
      <c r="Y299" s="39">
        <v>0.02</v>
      </c>
      <c r="Z299" s="39">
        <v>5.0000000000000001E-3</v>
      </c>
      <c r="AA299" s="39">
        <v>0</v>
      </c>
      <c r="AB299" s="39">
        <v>8.9999999999999993E-3</v>
      </c>
      <c r="AC299" s="39">
        <v>0</v>
      </c>
      <c r="AD299" s="39">
        <v>1.1000000000000001E-3</v>
      </c>
      <c r="AE299" s="39">
        <v>2E-3</v>
      </c>
      <c r="AF299" s="39">
        <v>0</v>
      </c>
      <c r="AG299" s="39">
        <v>1.8E-3</v>
      </c>
      <c r="AH299" s="39">
        <v>1.4200000000000001E-2</v>
      </c>
      <c r="AI299" s="39">
        <v>4.0000000000000002E-4</v>
      </c>
      <c r="AJ299" s="39">
        <v>1.43E-2</v>
      </c>
      <c r="AK299" s="39">
        <v>4.0000000000000002E-4</v>
      </c>
      <c r="AL299" s="39">
        <v>1.6999999999999999E-3</v>
      </c>
      <c r="AM299" s="39">
        <v>1.0500000000000001E-2</v>
      </c>
      <c r="AN299" s="39">
        <v>2.9999999999999997E-4</v>
      </c>
      <c r="AO299" s="39">
        <v>1E-4</v>
      </c>
      <c r="AP299" s="39">
        <v>7.3000000000000001E-3</v>
      </c>
      <c r="AQ299" s="39">
        <v>2.8199999999999999E-2</v>
      </c>
      <c r="AR299" s="39">
        <v>5.9999999999999995E-4</v>
      </c>
      <c r="AS299" s="39">
        <v>2E-3</v>
      </c>
      <c r="AT299" s="39">
        <v>2.9999999999999997E-4</v>
      </c>
      <c r="AU299" s="39">
        <v>1.7999999999999999E-2</v>
      </c>
      <c r="AV299" s="39">
        <v>0</v>
      </c>
      <c r="AW299" s="39">
        <v>1.35E-2</v>
      </c>
      <c r="AX299" s="39">
        <v>8.9999999999999993E-3</v>
      </c>
      <c r="AY299" s="39">
        <v>1.6E-2</v>
      </c>
      <c r="AZ299" s="39">
        <v>2E-3</v>
      </c>
      <c r="BA299" s="39">
        <v>0</v>
      </c>
      <c r="BB299" s="39">
        <v>7.0000000000000001E-3</v>
      </c>
      <c r="BC299" s="39">
        <v>9.0384615384615404E-3</v>
      </c>
      <c r="BF299"/>
      <c r="BG299" s="39"/>
      <c r="BH299" s="39"/>
      <c r="BI299" s="39"/>
      <c r="BJ299" s="39"/>
      <c r="BK299" s="39"/>
      <c r="BL299" s="39"/>
      <c r="BM299" s="39"/>
      <c r="BN299" s="39"/>
      <c r="BO299" s="39"/>
      <c r="BP299" s="39"/>
      <c r="BQ299" s="39"/>
      <c r="BR299" s="38"/>
      <c r="BS299" s="39"/>
      <c r="BT299" s="39"/>
      <c r="BU299" s="39"/>
      <c r="BV299" s="39"/>
      <c r="BW299" s="39"/>
      <c r="BX299" s="39"/>
      <c r="BY299" s="39"/>
      <c r="BZ299" s="39"/>
      <c r="CA299" s="39"/>
      <c r="CB299" s="39"/>
      <c r="CC299" s="39"/>
      <c r="CD299" s="39"/>
      <c r="CE299" s="39"/>
      <c r="CF299" s="39"/>
      <c r="CH299" s="38"/>
      <c r="CI299" s="39"/>
      <c r="CJ299" s="39"/>
      <c r="CL299" s="38"/>
      <c r="CM299" s="39"/>
      <c r="CN299" s="39"/>
      <c r="CP299" s="38"/>
      <c r="CQ299" s="39"/>
      <c r="CS299" s="38"/>
      <c r="CT299" s="39"/>
      <c r="CU299" s="39"/>
      <c r="CV299" s="39"/>
      <c r="CX299" s="38"/>
      <c r="CY299" s="39"/>
      <c r="CZ299" s="39"/>
      <c r="DA299" s="39"/>
      <c r="DB299" s="39"/>
      <c r="DD299" s="38"/>
      <c r="DE299" s="39"/>
      <c r="DF299" s="39"/>
      <c r="DG299" s="39"/>
      <c r="DH299" s="39"/>
      <c r="DI299" s="39"/>
      <c r="DJ299" s="39"/>
      <c r="DL299" s="38"/>
      <c r="DM299" s="39"/>
      <c r="DN299" s="39"/>
      <c r="DO299" s="39"/>
      <c r="DQ299" s="38"/>
      <c r="DR299" s="39"/>
      <c r="DT299" s="38"/>
      <c r="DU299" s="39"/>
    </row>
    <row r="300" spans="1:125" ht="16" x14ac:dyDescent="0.2">
      <c r="A300" s="3" t="s">
        <v>595</v>
      </c>
      <c r="B300" s="3" t="s">
        <v>685</v>
      </c>
      <c r="C300" s="3">
        <v>2.5999999999999999E-3</v>
      </c>
      <c r="D300" s="4">
        <v>1772</v>
      </c>
      <c r="G300" s="38" t="s">
        <v>635</v>
      </c>
      <c r="H300" s="39">
        <v>1.6E-2</v>
      </c>
      <c r="I300" s="39">
        <v>1.54E-2</v>
      </c>
      <c r="J300" s="39">
        <v>0.01</v>
      </c>
      <c r="K300" s="39">
        <v>4.2000000000000003E-2</v>
      </c>
      <c r="L300" s="39">
        <v>1.95E-2</v>
      </c>
      <c r="M300" s="39">
        <v>0</v>
      </c>
      <c r="N300" s="39">
        <v>0</v>
      </c>
      <c r="O300" s="39">
        <v>3.0000000000000001E-3</v>
      </c>
      <c r="P300" s="39">
        <v>0</v>
      </c>
      <c r="Q300" s="39">
        <v>0</v>
      </c>
      <c r="R300" s="39">
        <v>1.2E-2</v>
      </c>
      <c r="S300" s="39">
        <v>0.02</v>
      </c>
      <c r="T300" s="39">
        <v>3.0000000000000001E-3</v>
      </c>
      <c r="U300" s="39">
        <v>3.1E-2</v>
      </c>
      <c r="V300" s="39">
        <v>2E-3</v>
      </c>
      <c r="W300" s="39">
        <v>0</v>
      </c>
      <c r="X300" s="39">
        <v>2.1000000000000001E-2</v>
      </c>
      <c r="Y300" s="39">
        <v>4.0000000000000001E-3</v>
      </c>
      <c r="Z300" s="39">
        <v>2.4E-2</v>
      </c>
      <c r="AA300" s="39">
        <v>0</v>
      </c>
      <c r="AB300" s="39">
        <v>4.2999999999999997E-2</v>
      </c>
      <c r="AC300" s="39">
        <v>0</v>
      </c>
      <c r="AD300" s="39">
        <v>1.32E-2</v>
      </c>
      <c r="AE300" s="39">
        <v>1.38E-2</v>
      </c>
      <c r="AF300" s="39">
        <v>0</v>
      </c>
      <c r="AG300" s="39">
        <v>1.4999999999999999E-2</v>
      </c>
      <c r="AH300" s="39">
        <v>9.5999999999999992E-3</v>
      </c>
      <c r="AI300" s="39">
        <v>4.3499999999999997E-2</v>
      </c>
      <c r="AJ300" s="39">
        <v>1.5E-3</v>
      </c>
      <c r="AK300" s="39">
        <v>8.6E-3</v>
      </c>
      <c r="AL300" s="39">
        <v>6.1999999999999998E-3</v>
      </c>
      <c r="AM300" s="39">
        <v>2.1999999999999999E-2</v>
      </c>
      <c r="AN300" s="39">
        <v>6.7000000000000002E-3</v>
      </c>
      <c r="AO300" s="39">
        <v>9.9000000000000008E-3</v>
      </c>
      <c r="AP300" s="39">
        <v>2.47E-2</v>
      </c>
      <c r="AQ300" s="39">
        <v>6.6E-3</v>
      </c>
      <c r="AR300" s="39">
        <v>6.7000000000000002E-3</v>
      </c>
      <c r="AS300" s="39">
        <v>1.89E-2</v>
      </c>
      <c r="AT300" s="39">
        <v>2.35E-2</v>
      </c>
      <c r="AU300" s="39">
        <v>0</v>
      </c>
      <c r="AV300" s="39">
        <v>5.0000000000000001E-3</v>
      </c>
      <c r="AW300" s="39">
        <v>0</v>
      </c>
      <c r="AX300" s="39">
        <v>7.0000000000000001E-3</v>
      </c>
      <c r="AY300" s="39">
        <v>2E-3</v>
      </c>
      <c r="AZ300" s="39">
        <v>1.4999999999999999E-2</v>
      </c>
      <c r="BA300" s="39">
        <v>0</v>
      </c>
      <c r="BB300" s="39">
        <v>2.1999999999999999E-2</v>
      </c>
      <c r="BC300" s="39">
        <v>1.5202777777777775E-2</v>
      </c>
      <c r="BF300"/>
      <c r="BG300" s="39"/>
      <c r="BH300" s="39"/>
      <c r="BI300" s="39"/>
      <c r="BJ300" s="39"/>
      <c r="BK300" s="39"/>
      <c r="BL300" s="39"/>
      <c r="BM300" s="39"/>
      <c r="BN300" s="39"/>
      <c r="BO300" s="39"/>
      <c r="BP300" s="39"/>
      <c r="BQ300" s="39"/>
      <c r="BR300" s="38"/>
      <c r="BS300" s="39"/>
      <c r="BT300" s="39"/>
      <c r="BU300" s="39"/>
      <c r="BV300" s="39"/>
      <c r="BW300" s="39"/>
      <c r="BX300" s="39"/>
      <c r="BY300" s="39"/>
      <c r="BZ300" s="39"/>
      <c r="CA300" s="39"/>
      <c r="CB300" s="39"/>
      <c r="CC300" s="39"/>
      <c r="CD300" s="39"/>
      <c r="CE300" s="39"/>
      <c r="CF300" s="39"/>
      <c r="CH300" s="38"/>
      <c r="CI300" s="39"/>
      <c r="CJ300" s="39"/>
      <c r="CL300" s="38"/>
      <c r="CM300" s="39"/>
      <c r="CN300" s="39"/>
      <c r="CP300" s="38"/>
      <c r="CQ300" s="39"/>
      <c r="CS300" s="38"/>
      <c r="CT300" s="39"/>
      <c r="CU300" s="39"/>
      <c r="CV300" s="39"/>
      <c r="CX300" s="38"/>
      <c r="CY300" s="39"/>
      <c r="CZ300" s="39"/>
      <c r="DA300" s="39"/>
      <c r="DB300" s="39"/>
      <c r="DD300" s="38"/>
      <c r="DE300" s="39"/>
      <c r="DF300" s="39"/>
      <c r="DG300" s="39"/>
      <c r="DH300" s="39"/>
      <c r="DI300" s="39"/>
      <c r="DJ300" s="39"/>
      <c r="DL300" s="38"/>
      <c r="DM300" s="39"/>
      <c r="DN300" s="39"/>
      <c r="DO300" s="39"/>
      <c r="DQ300" s="38"/>
      <c r="DR300" s="39"/>
      <c r="DT300" s="38"/>
      <c r="DU300" s="39"/>
    </row>
    <row r="301" spans="1:125" ht="16" x14ac:dyDescent="0.2">
      <c r="A301" s="3" t="s">
        <v>597</v>
      </c>
      <c r="B301" s="3" t="s">
        <v>685</v>
      </c>
      <c r="C301" s="3">
        <v>2.9999999999999997E-4</v>
      </c>
      <c r="D301" s="4">
        <v>1772</v>
      </c>
      <c r="G301" s="38" t="s">
        <v>637</v>
      </c>
      <c r="H301" s="39">
        <v>0</v>
      </c>
      <c r="I301" s="39">
        <v>0</v>
      </c>
      <c r="J301" s="39">
        <v>0</v>
      </c>
      <c r="K301" s="39">
        <v>0</v>
      </c>
      <c r="L301" s="39">
        <v>0</v>
      </c>
      <c r="M301" s="39">
        <v>0</v>
      </c>
      <c r="N301" s="39">
        <v>0</v>
      </c>
      <c r="O301" s="39">
        <v>0</v>
      </c>
      <c r="P301" s="39">
        <v>0</v>
      </c>
      <c r="Q301" s="39">
        <v>0</v>
      </c>
      <c r="R301" s="39">
        <v>0</v>
      </c>
      <c r="S301" s="39">
        <v>0</v>
      </c>
      <c r="T301" s="39">
        <v>0</v>
      </c>
      <c r="U301" s="39">
        <v>0</v>
      </c>
      <c r="V301" s="39">
        <v>0</v>
      </c>
      <c r="W301" s="39">
        <v>0</v>
      </c>
      <c r="X301" s="39">
        <v>0</v>
      </c>
      <c r="Y301" s="39">
        <v>0</v>
      </c>
      <c r="Z301" s="39">
        <v>0</v>
      </c>
      <c r="AA301" s="39">
        <v>0</v>
      </c>
      <c r="AB301" s="39">
        <v>0</v>
      </c>
      <c r="AC301" s="39">
        <v>0</v>
      </c>
      <c r="AD301" s="39">
        <v>0</v>
      </c>
      <c r="AE301" s="39">
        <v>0</v>
      </c>
      <c r="AF301" s="39">
        <v>0</v>
      </c>
      <c r="AG301" s="39">
        <v>0</v>
      </c>
      <c r="AH301" s="39">
        <v>0</v>
      </c>
      <c r="AI301" s="39">
        <v>0</v>
      </c>
      <c r="AJ301" s="39">
        <v>0</v>
      </c>
      <c r="AK301" s="39">
        <v>0</v>
      </c>
      <c r="AL301" s="39">
        <v>0</v>
      </c>
      <c r="AM301" s="39">
        <v>0</v>
      </c>
      <c r="AN301" s="39">
        <v>0</v>
      </c>
      <c r="AO301" s="39">
        <v>0</v>
      </c>
      <c r="AP301" s="39">
        <v>0</v>
      </c>
      <c r="AQ301" s="39">
        <v>2.0000000000000001E-4</v>
      </c>
      <c r="AR301" s="39">
        <v>0</v>
      </c>
      <c r="AS301" s="39">
        <v>0</v>
      </c>
      <c r="AT301" s="39">
        <v>0</v>
      </c>
      <c r="AU301" s="39">
        <v>0</v>
      </c>
      <c r="AV301" s="39">
        <v>0</v>
      </c>
      <c r="AW301" s="39">
        <v>0</v>
      </c>
      <c r="AX301" s="39">
        <v>0</v>
      </c>
      <c r="AY301" s="39">
        <v>0</v>
      </c>
      <c r="AZ301" s="39">
        <v>0</v>
      </c>
      <c r="BA301" s="39">
        <v>0</v>
      </c>
      <c r="BB301" s="39">
        <v>0</v>
      </c>
      <c r="BC301" s="39">
        <v>2.0000000000000001E-4</v>
      </c>
      <c r="BF301"/>
      <c r="BG301" s="39"/>
      <c r="BH301" s="39"/>
      <c r="BI301" s="39"/>
      <c r="BJ301" s="39"/>
      <c r="BK301" s="39"/>
      <c r="BL301" s="39"/>
      <c r="BM301" s="39"/>
      <c r="BN301" s="39"/>
      <c r="BO301" s="39"/>
      <c r="BP301" s="39"/>
      <c r="BQ301" s="39"/>
      <c r="BR301" s="38"/>
      <c r="BS301" s="39"/>
      <c r="BT301" s="39"/>
      <c r="BU301" s="39"/>
      <c r="BV301" s="39"/>
      <c r="BW301" s="39"/>
      <c r="BX301" s="39"/>
      <c r="BY301" s="39"/>
      <c r="BZ301" s="39"/>
      <c r="CA301" s="39"/>
      <c r="CB301" s="39"/>
      <c r="CC301" s="39"/>
      <c r="CD301" s="39"/>
      <c r="CE301" s="39"/>
      <c r="CF301" s="39"/>
      <c r="CH301" s="38"/>
      <c r="CI301" s="39"/>
      <c r="CJ301" s="39"/>
      <c r="CL301" s="38"/>
      <c r="CM301" s="39"/>
      <c r="CN301" s="39"/>
      <c r="CP301" s="38"/>
      <c r="CQ301" s="39"/>
      <c r="CS301" s="38"/>
      <c r="CT301" s="39"/>
      <c r="CU301" s="39"/>
      <c r="CV301" s="39"/>
      <c r="CX301" s="38"/>
      <c r="CY301" s="39"/>
      <c r="CZ301" s="39"/>
      <c r="DA301" s="39"/>
      <c r="DB301" s="39"/>
      <c r="DD301" s="38"/>
      <c r="DE301" s="39"/>
      <c r="DF301" s="39"/>
      <c r="DG301" s="39"/>
      <c r="DH301" s="39"/>
      <c r="DI301" s="39"/>
      <c r="DJ301" s="39"/>
      <c r="DL301" s="38"/>
      <c r="DM301" s="39"/>
      <c r="DN301" s="39"/>
      <c r="DO301" s="39"/>
      <c r="DQ301" s="38"/>
      <c r="DR301" s="39"/>
      <c r="DT301" s="38"/>
      <c r="DU301" s="39"/>
    </row>
    <row r="302" spans="1:125" ht="16" x14ac:dyDescent="0.2">
      <c r="A302" s="3" t="s">
        <v>604</v>
      </c>
      <c r="B302" s="3" t="s">
        <v>685</v>
      </c>
      <c r="C302" s="3">
        <v>2.9999999999999997E-4</v>
      </c>
      <c r="D302" s="4">
        <v>1772</v>
      </c>
      <c r="G302" s="38" t="s">
        <v>638</v>
      </c>
      <c r="H302" s="39">
        <v>0</v>
      </c>
      <c r="I302" s="39">
        <v>0</v>
      </c>
      <c r="J302" s="39">
        <v>0</v>
      </c>
      <c r="K302" s="39">
        <v>0</v>
      </c>
      <c r="L302" s="39">
        <v>0</v>
      </c>
      <c r="M302" s="39">
        <v>0</v>
      </c>
      <c r="N302" s="39">
        <v>2E-3</v>
      </c>
      <c r="O302" s="39">
        <v>0</v>
      </c>
      <c r="P302" s="39">
        <v>0</v>
      </c>
      <c r="Q302" s="39">
        <v>0</v>
      </c>
      <c r="R302" s="39">
        <v>0</v>
      </c>
      <c r="S302" s="39">
        <v>0</v>
      </c>
      <c r="T302" s="39">
        <v>0</v>
      </c>
      <c r="U302" s="39">
        <v>1E-3</v>
      </c>
      <c r="V302" s="39">
        <v>0</v>
      </c>
      <c r="W302" s="39">
        <v>0</v>
      </c>
      <c r="X302" s="39">
        <v>0</v>
      </c>
      <c r="Y302" s="39">
        <v>0</v>
      </c>
      <c r="Z302" s="39">
        <v>0</v>
      </c>
      <c r="AA302" s="39">
        <v>0</v>
      </c>
      <c r="AB302" s="39">
        <v>0</v>
      </c>
      <c r="AC302" s="39">
        <v>0</v>
      </c>
      <c r="AD302" s="39">
        <v>0</v>
      </c>
      <c r="AE302" s="39">
        <v>0</v>
      </c>
      <c r="AF302" s="39">
        <v>0</v>
      </c>
      <c r="AG302" s="39">
        <v>0</v>
      </c>
      <c r="AH302" s="39">
        <v>0</v>
      </c>
      <c r="AI302" s="39">
        <v>0</v>
      </c>
      <c r="AJ302" s="39">
        <v>0</v>
      </c>
      <c r="AK302" s="39">
        <v>0</v>
      </c>
      <c r="AL302" s="39">
        <v>0</v>
      </c>
      <c r="AM302" s="39">
        <v>0</v>
      </c>
      <c r="AN302" s="39">
        <v>0</v>
      </c>
      <c r="AO302" s="39">
        <v>0</v>
      </c>
      <c r="AP302" s="39">
        <v>0</v>
      </c>
      <c r="AQ302" s="39">
        <v>0</v>
      </c>
      <c r="AR302" s="39">
        <v>0</v>
      </c>
      <c r="AS302" s="39">
        <v>0</v>
      </c>
      <c r="AT302" s="39">
        <v>0</v>
      </c>
      <c r="AU302" s="39">
        <v>0</v>
      </c>
      <c r="AV302" s="39">
        <v>0</v>
      </c>
      <c r="AW302" s="39">
        <v>0</v>
      </c>
      <c r="AX302" s="39">
        <v>0</v>
      </c>
      <c r="AY302" s="39">
        <v>0</v>
      </c>
      <c r="AZ302" s="39">
        <v>0</v>
      </c>
      <c r="BA302" s="39">
        <v>0</v>
      </c>
      <c r="BB302" s="39">
        <v>0</v>
      </c>
      <c r="BC302" s="39">
        <v>1.5E-3</v>
      </c>
      <c r="BF302"/>
      <c r="BG302" s="39"/>
      <c r="BH302" s="39"/>
      <c r="BI302" s="39"/>
      <c r="BJ302" s="39"/>
      <c r="BK302" s="39"/>
      <c r="BL302" s="39"/>
      <c r="BM302" s="39"/>
      <c r="BN302" s="39"/>
      <c r="BO302" s="39"/>
      <c r="BP302" s="39"/>
      <c r="BQ302" s="39"/>
      <c r="BR302" s="38"/>
      <c r="BS302" s="39"/>
      <c r="BT302" s="39"/>
      <c r="BU302" s="39"/>
      <c r="BV302" s="39"/>
      <c r="BW302" s="39"/>
      <c r="BX302" s="39"/>
      <c r="BY302" s="39"/>
      <c r="BZ302" s="39"/>
      <c r="CA302" s="39"/>
      <c r="CB302" s="39"/>
      <c r="CC302" s="39"/>
      <c r="CD302" s="39"/>
      <c r="CE302" s="39"/>
      <c r="CF302" s="39"/>
      <c r="CH302" s="38"/>
      <c r="CI302" s="39"/>
      <c r="CJ302" s="39"/>
      <c r="CL302" s="38"/>
      <c r="CM302" s="39"/>
      <c r="CN302" s="39"/>
      <c r="CP302" s="38"/>
      <c r="CQ302" s="39"/>
      <c r="CS302" s="38"/>
      <c r="CT302" s="39"/>
      <c r="CU302" s="39"/>
      <c r="CV302" s="39"/>
      <c r="CX302" s="38"/>
      <c r="CY302" s="39"/>
      <c r="CZ302" s="39"/>
      <c r="DA302" s="39"/>
      <c r="DB302" s="39"/>
      <c r="DD302" s="38"/>
      <c r="DE302" s="39"/>
      <c r="DF302" s="39"/>
      <c r="DG302" s="39"/>
      <c r="DH302" s="39"/>
      <c r="DI302" s="39"/>
      <c r="DJ302" s="39"/>
      <c r="DL302" s="38"/>
      <c r="DM302" s="39"/>
      <c r="DN302" s="39"/>
      <c r="DO302" s="39"/>
      <c r="DQ302" s="38"/>
      <c r="DR302" s="39"/>
      <c r="DT302" s="38"/>
      <c r="DU302" s="39"/>
    </row>
    <row r="303" spans="1:125" ht="16" x14ac:dyDescent="0.2">
      <c r="A303" s="3" t="s">
        <v>608</v>
      </c>
      <c r="B303" s="3" t="s">
        <v>685</v>
      </c>
      <c r="C303" s="3">
        <v>1.4E-3</v>
      </c>
      <c r="D303" s="4">
        <v>1772</v>
      </c>
      <c r="G303" s="38" t="s">
        <v>639</v>
      </c>
      <c r="H303" s="39">
        <v>0</v>
      </c>
      <c r="I303" s="39">
        <v>0</v>
      </c>
      <c r="J303" s="39">
        <v>0</v>
      </c>
      <c r="K303" s="39">
        <v>0</v>
      </c>
      <c r="L303" s="39">
        <v>0</v>
      </c>
      <c r="M303" s="39">
        <v>0</v>
      </c>
      <c r="N303" s="39">
        <v>0</v>
      </c>
      <c r="O303" s="39">
        <v>0</v>
      </c>
      <c r="P303" s="39">
        <v>0</v>
      </c>
      <c r="Q303" s="39">
        <v>0</v>
      </c>
      <c r="R303" s="39">
        <v>0</v>
      </c>
      <c r="S303" s="39">
        <v>0</v>
      </c>
      <c r="T303" s="39">
        <v>0</v>
      </c>
      <c r="U303" s="39">
        <v>0</v>
      </c>
      <c r="V303" s="39">
        <v>0</v>
      </c>
      <c r="W303" s="39">
        <v>0</v>
      </c>
      <c r="X303" s="39">
        <v>0</v>
      </c>
      <c r="Y303" s="39">
        <v>0</v>
      </c>
      <c r="Z303" s="39">
        <v>0</v>
      </c>
      <c r="AA303" s="39">
        <v>0</v>
      </c>
      <c r="AB303" s="39">
        <v>0</v>
      </c>
      <c r="AC303" s="39">
        <v>0</v>
      </c>
      <c r="AD303" s="39">
        <v>0</v>
      </c>
      <c r="AE303" s="39">
        <v>0</v>
      </c>
      <c r="AF303" s="39">
        <v>0</v>
      </c>
      <c r="AG303" s="39">
        <v>0</v>
      </c>
      <c r="AH303" s="39">
        <v>0</v>
      </c>
      <c r="AI303" s="39">
        <v>0</v>
      </c>
      <c r="AJ303" s="39">
        <v>0</v>
      </c>
      <c r="AK303" s="39">
        <v>0</v>
      </c>
      <c r="AL303" s="39">
        <v>0</v>
      </c>
      <c r="AM303" s="39">
        <v>0</v>
      </c>
      <c r="AN303" s="39">
        <v>0</v>
      </c>
      <c r="AO303" s="39">
        <v>0</v>
      </c>
      <c r="AP303" s="39">
        <v>0</v>
      </c>
      <c r="AQ303" s="39">
        <v>0</v>
      </c>
      <c r="AR303" s="39">
        <v>0</v>
      </c>
      <c r="AS303" s="39">
        <v>0</v>
      </c>
      <c r="AT303" s="39">
        <v>0</v>
      </c>
      <c r="AU303" s="39">
        <v>0</v>
      </c>
      <c r="AV303" s="39">
        <v>0</v>
      </c>
      <c r="AW303" s="39">
        <v>0</v>
      </c>
      <c r="AX303" s="39">
        <v>2E-3</v>
      </c>
      <c r="AY303" s="39">
        <v>0</v>
      </c>
      <c r="AZ303" s="39">
        <v>0</v>
      </c>
      <c r="BA303" s="39">
        <v>0</v>
      </c>
      <c r="BB303" s="39">
        <v>0</v>
      </c>
      <c r="BC303" s="39">
        <v>2E-3</v>
      </c>
      <c r="BF303"/>
      <c r="BG303" s="39"/>
      <c r="BH303" s="39"/>
      <c r="BI303" s="39"/>
      <c r="BJ303" s="39"/>
      <c r="BK303" s="39"/>
      <c r="BL303" s="39"/>
      <c r="BM303" s="39"/>
      <c r="BN303" s="39"/>
      <c r="BO303" s="39"/>
      <c r="BP303" s="39"/>
      <c r="BQ303" s="39"/>
      <c r="BR303" s="38"/>
      <c r="BS303" s="39"/>
      <c r="BT303" s="39"/>
      <c r="BU303" s="39"/>
      <c r="BV303" s="39"/>
      <c r="BW303" s="39"/>
      <c r="BX303" s="39"/>
      <c r="BY303" s="39"/>
      <c r="BZ303" s="39"/>
      <c r="CA303" s="39"/>
      <c r="CB303" s="39"/>
      <c r="CC303" s="39"/>
      <c r="CD303" s="39"/>
      <c r="CE303" s="39"/>
      <c r="CF303" s="39"/>
      <c r="CH303" s="38"/>
      <c r="CI303" s="39"/>
      <c r="CJ303" s="39"/>
      <c r="CL303" s="38"/>
      <c r="CM303" s="39"/>
      <c r="CN303" s="39"/>
      <c r="CP303" s="38"/>
      <c r="CQ303" s="39"/>
      <c r="CS303" s="38"/>
      <c r="CT303" s="39"/>
      <c r="CU303" s="39"/>
      <c r="CV303" s="39"/>
      <c r="CX303" s="38"/>
      <c r="CY303" s="39"/>
      <c r="CZ303" s="39"/>
      <c r="DA303" s="39"/>
      <c r="DB303" s="39"/>
      <c r="DD303" s="38"/>
      <c r="DE303" s="39"/>
      <c r="DF303" s="39"/>
      <c r="DG303" s="39"/>
      <c r="DH303" s="39"/>
      <c r="DI303" s="39"/>
      <c r="DJ303" s="39"/>
      <c r="DL303" s="38"/>
      <c r="DM303" s="39"/>
      <c r="DN303" s="39"/>
      <c r="DO303" s="39"/>
      <c r="DQ303" s="38"/>
      <c r="DR303" s="39"/>
      <c r="DT303" s="38"/>
      <c r="DU303" s="39"/>
    </row>
    <row r="304" spans="1:125" ht="16" x14ac:dyDescent="0.2">
      <c r="A304" s="3" t="s">
        <v>609</v>
      </c>
      <c r="B304" s="3" t="s">
        <v>685</v>
      </c>
      <c r="C304" s="3">
        <v>5.9999999999999995E-4</v>
      </c>
      <c r="D304" s="4">
        <v>1772</v>
      </c>
      <c r="G304" s="38" t="s">
        <v>640</v>
      </c>
      <c r="H304" s="39">
        <v>0</v>
      </c>
      <c r="I304" s="39">
        <v>0</v>
      </c>
      <c r="J304" s="39">
        <v>0</v>
      </c>
      <c r="K304" s="39">
        <v>0</v>
      </c>
      <c r="L304" s="39">
        <v>0</v>
      </c>
      <c r="M304" s="39">
        <v>0</v>
      </c>
      <c r="N304" s="39">
        <v>0</v>
      </c>
      <c r="O304" s="39">
        <v>0</v>
      </c>
      <c r="P304" s="39">
        <v>0</v>
      </c>
      <c r="Q304" s="39">
        <v>0</v>
      </c>
      <c r="R304" s="39">
        <v>0</v>
      </c>
      <c r="S304" s="39">
        <v>0</v>
      </c>
      <c r="T304" s="39">
        <v>0</v>
      </c>
      <c r="U304" s="39">
        <v>0</v>
      </c>
      <c r="V304" s="39">
        <v>0</v>
      </c>
      <c r="W304" s="39">
        <v>0</v>
      </c>
      <c r="X304" s="39">
        <v>0</v>
      </c>
      <c r="Y304" s="39">
        <v>0</v>
      </c>
      <c r="Z304" s="39">
        <v>0</v>
      </c>
      <c r="AA304" s="39">
        <v>0</v>
      </c>
      <c r="AB304" s="39">
        <v>0</v>
      </c>
      <c r="AC304" s="39">
        <v>0</v>
      </c>
      <c r="AD304" s="39">
        <v>0</v>
      </c>
      <c r="AE304" s="39">
        <v>0</v>
      </c>
      <c r="AF304" s="39">
        <v>0</v>
      </c>
      <c r="AG304" s="39">
        <v>0</v>
      </c>
      <c r="AH304" s="39">
        <v>0</v>
      </c>
      <c r="AI304" s="39">
        <v>0</v>
      </c>
      <c r="AJ304" s="39">
        <v>0</v>
      </c>
      <c r="AK304" s="39">
        <v>0</v>
      </c>
      <c r="AL304" s="39">
        <v>0</v>
      </c>
      <c r="AM304" s="39">
        <v>0</v>
      </c>
      <c r="AN304" s="39">
        <v>0</v>
      </c>
      <c r="AO304" s="39">
        <v>0</v>
      </c>
      <c r="AP304" s="39">
        <v>0</v>
      </c>
      <c r="AQ304" s="39">
        <v>0</v>
      </c>
      <c r="AR304" s="39">
        <v>0</v>
      </c>
      <c r="AS304" s="39">
        <v>0</v>
      </c>
      <c r="AT304" s="39">
        <v>0</v>
      </c>
      <c r="AU304" s="39">
        <v>0</v>
      </c>
      <c r="AV304" s="39">
        <v>0</v>
      </c>
      <c r="AW304" s="39">
        <v>0</v>
      </c>
      <c r="AX304" s="39">
        <v>1E-3</v>
      </c>
      <c r="AY304" s="39">
        <v>0</v>
      </c>
      <c r="AZ304" s="39">
        <v>0</v>
      </c>
      <c r="BA304" s="39">
        <v>0</v>
      </c>
      <c r="BB304" s="39">
        <v>0</v>
      </c>
      <c r="BC304" s="39">
        <v>1E-3</v>
      </c>
      <c r="BF304"/>
      <c r="BG304" s="39"/>
      <c r="BH304" s="39"/>
      <c r="BI304" s="39"/>
      <c r="BJ304" s="39"/>
      <c r="BK304" s="39"/>
      <c r="BL304" s="39"/>
      <c r="BM304" s="39"/>
      <c r="BN304" s="39"/>
      <c r="BO304" s="39"/>
      <c r="BP304" s="39"/>
      <c r="BQ304" s="39"/>
      <c r="BR304" s="38"/>
      <c r="BS304" s="39"/>
      <c r="BT304" s="39"/>
      <c r="BU304" s="39"/>
      <c r="BV304" s="39"/>
      <c r="BW304" s="39"/>
      <c r="BX304" s="39"/>
      <c r="BY304" s="39"/>
      <c r="BZ304" s="39"/>
      <c r="CA304" s="39"/>
      <c r="CB304" s="39"/>
      <c r="CC304" s="39"/>
      <c r="CD304" s="39"/>
      <c r="CE304" s="39"/>
      <c r="CF304" s="39"/>
      <c r="CH304" s="38"/>
      <c r="CI304" s="39"/>
      <c r="CJ304" s="39"/>
      <c r="CL304" s="38"/>
      <c r="CM304" s="39"/>
      <c r="CN304" s="39"/>
      <c r="CP304" s="38"/>
      <c r="CQ304" s="39"/>
      <c r="CS304" s="38"/>
      <c r="CT304" s="39"/>
      <c r="CU304" s="39"/>
      <c r="CV304" s="39"/>
      <c r="CX304" s="38"/>
      <c r="CY304" s="39"/>
      <c r="CZ304" s="39"/>
      <c r="DA304" s="39"/>
      <c r="DB304" s="39"/>
      <c r="DD304" s="38"/>
      <c r="DE304" s="39"/>
      <c r="DF304" s="39"/>
      <c r="DG304" s="39"/>
      <c r="DH304" s="39"/>
      <c r="DI304" s="39"/>
      <c r="DJ304" s="39"/>
      <c r="DL304" s="38"/>
      <c r="DM304" s="39"/>
      <c r="DN304" s="39"/>
      <c r="DO304" s="39"/>
      <c r="DQ304" s="38"/>
      <c r="DR304" s="39"/>
      <c r="DT304" s="38"/>
      <c r="DU304" s="39"/>
    </row>
    <row r="305" spans="1:125" ht="16" x14ac:dyDescent="0.2">
      <c r="A305" s="3" t="s">
        <v>610</v>
      </c>
      <c r="B305" s="3" t="s">
        <v>685</v>
      </c>
      <c r="C305" s="3">
        <v>2.9999999999999997E-4</v>
      </c>
      <c r="D305" s="4">
        <v>1772</v>
      </c>
      <c r="G305" s="38" t="s">
        <v>656</v>
      </c>
      <c r="H305" s="39">
        <v>2.2772727272727278E-2</v>
      </c>
      <c r="I305" s="39">
        <v>2.8568571428571408E-2</v>
      </c>
      <c r="J305" s="39">
        <v>3.9025974025974013E-2</v>
      </c>
      <c r="K305" s="39">
        <v>4.3955555555555519E-2</v>
      </c>
      <c r="L305" s="39">
        <v>2.7032432432432418E-2</v>
      </c>
      <c r="M305" s="39">
        <v>2.3823809523809532E-2</v>
      </c>
      <c r="N305" s="39">
        <v>3.7524999999999968E-2</v>
      </c>
      <c r="O305" s="39">
        <v>4.2042553191489321E-2</v>
      </c>
      <c r="P305" s="39">
        <v>3.1187500000000003E-2</v>
      </c>
      <c r="Q305" s="39">
        <v>3.2161290322580659E-2</v>
      </c>
      <c r="R305" s="39">
        <v>2.6263157894736849E-2</v>
      </c>
      <c r="S305" s="39">
        <v>3.1218750000000007E-2</v>
      </c>
      <c r="T305" s="39">
        <v>1.8922641509433961E-2</v>
      </c>
      <c r="U305" s="39">
        <v>1.9269230769230775E-2</v>
      </c>
      <c r="V305" s="39">
        <v>2.4512195121951224E-2</v>
      </c>
      <c r="W305" s="39">
        <v>8.9195652173913051E-2</v>
      </c>
      <c r="X305" s="39">
        <v>2.6686666666666661E-2</v>
      </c>
      <c r="Y305" s="39">
        <v>2.4975000000000008E-2</v>
      </c>
      <c r="Z305" s="39">
        <v>2.2795454545454553E-2</v>
      </c>
      <c r="AA305" s="39">
        <v>5.5277777777777787E-2</v>
      </c>
      <c r="AB305" s="39">
        <v>2.8428571428571435E-2</v>
      </c>
      <c r="AC305" s="39">
        <v>5.9125000000000011E-2</v>
      </c>
      <c r="AD305" s="39">
        <v>1.7237931034482755E-2</v>
      </c>
      <c r="AE305" s="39">
        <v>1.8854716981132072E-2</v>
      </c>
      <c r="AF305" s="39">
        <v>2.0163793103448277E-2</v>
      </c>
      <c r="AG305" s="39">
        <v>1.9169230769230768E-2</v>
      </c>
      <c r="AH305" s="39">
        <v>1.7227586206896552E-2</v>
      </c>
      <c r="AI305" s="39">
        <v>1.9221153846153836E-2</v>
      </c>
      <c r="AJ305" s="39">
        <v>1.8847169811320744E-2</v>
      </c>
      <c r="AK305" s="39">
        <v>1.753508771929824E-2</v>
      </c>
      <c r="AL305" s="39">
        <v>2.5970129870129862E-2</v>
      </c>
      <c r="AM305" s="39">
        <v>2.2725000000000002E-2</v>
      </c>
      <c r="AN305" s="39">
        <v>2.2318181818181817E-2</v>
      </c>
      <c r="AO305" s="39">
        <v>2.0404081632653063E-2</v>
      </c>
      <c r="AP305" s="39">
        <v>1.8858490566037733E-2</v>
      </c>
      <c r="AQ305" s="39">
        <v>1.6117741935483865E-2</v>
      </c>
      <c r="AR305" s="39">
        <v>1.5863492063492059E-2</v>
      </c>
      <c r="AS305" s="39">
        <v>1.4281428571428566E-2</v>
      </c>
      <c r="AT305" s="39">
        <v>2.7777777777777766E-2</v>
      </c>
      <c r="AU305" s="39">
        <v>4.2510638297872327E-2</v>
      </c>
      <c r="AV305" s="39">
        <v>6.4347826086956508E-2</v>
      </c>
      <c r="AW305" s="39">
        <v>4.08265306122449E-2</v>
      </c>
      <c r="AX305" s="39">
        <v>2.8373913043478225E-2</v>
      </c>
      <c r="AY305" s="39">
        <v>5.2961538461538407E-2</v>
      </c>
      <c r="AZ305" s="39">
        <v>3.9499999999999987E-2</v>
      </c>
      <c r="BA305" s="39">
        <v>2.8272727272727283E-2</v>
      </c>
      <c r="BB305" s="39">
        <v>1.7625000000000005E-2</v>
      </c>
      <c r="BC305" s="39">
        <v>2.9089803921568694E-2</v>
      </c>
      <c r="BF305"/>
      <c r="BG305" s="39"/>
      <c r="BH305" s="39"/>
      <c r="BI305" s="39"/>
      <c r="BJ305" s="39"/>
      <c r="BK305" s="39"/>
      <c r="BL305" s="39"/>
      <c r="BM305" s="39"/>
      <c r="BN305" s="39"/>
      <c r="BO305" s="39"/>
      <c r="BP305" s="39"/>
      <c r="BQ305" s="39"/>
      <c r="BR305" s="38"/>
      <c r="BS305" s="39"/>
      <c r="BT305" s="39"/>
      <c r="BU305" s="39"/>
      <c r="BV305" s="39"/>
      <c r="BW305" s="39"/>
      <c r="BX305" s="39"/>
      <c r="BY305" s="39"/>
      <c r="BZ305" s="39"/>
      <c r="CA305" s="39"/>
      <c r="CB305" s="39"/>
      <c r="CC305" s="39"/>
      <c r="CD305" s="39"/>
      <c r="CE305" s="39"/>
      <c r="CF305" s="39"/>
      <c r="CH305" s="38"/>
      <c r="CI305" s="39"/>
      <c r="CJ305" s="39"/>
      <c r="CL305" s="38"/>
      <c r="CM305" s="39"/>
      <c r="CN305" s="39"/>
      <c r="CP305" s="38"/>
      <c r="CQ305" s="39"/>
      <c r="CS305" s="38"/>
      <c r="CT305" s="39"/>
      <c r="CU305" s="39"/>
      <c r="CV305" s="39"/>
      <c r="CX305" s="38"/>
      <c r="CY305" s="39"/>
      <c r="CZ305" s="39"/>
      <c r="DA305" s="39"/>
      <c r="DB305" s="39"/>
      <c r="DD305" s="38"/>
      <c r="DE305" s="39"/>
      <c r="DF305" s="39"/>
      <c r="DG305" s="39"/>
      <c r="DH305" s="39"/>
      <c r="DI305" s="39"/>
      <c r="DJ305" s="39"/>
      <c r="DL305" s="38"/>
      <c r="DM305" s="39"/>
      <c r="DN305" s="39"/>
      <c r="DO305" s="39"/>
      <c r="DQ305" s="38"/>
      <c r="DR305" s="39"/>
      <c r="DT305" s="38"/>
      <c r="DU305" s="39"/>
    </row>
    <row r="306" spans="1:125" ht="16" x14ac:dyDescent="0.2">
      <c r="A306" s="3" t="s">
        <v>612</v>
      </c>
      <c r="B306" s="3" t="s">
        <v>685</v>
      </c>
      <c r="C306" s="3">
        <v>2.9999999999999997E-4</v>
      </c>
      <c r="D306" s="4">
        <v>1772</v>
      </c>
      <c r="G306" s="3"/>
      <c r="BF306" s="3"/>
      <c r="BR306" s="3"/>
      <c r="CH306" s="3"/>
      <c r="CL306" s="3"/>
      <c r="CP306" s="3"/>
      <c r="CS306" s="3"/>
      <c r="CX306" s="3"/>
      <c r="DD306" s="3"/>
      <c r="DL306" s="3"/>
      <c r="DQ306" s="3"/>
      <c r="DT306" s="3"/>
    </row>
    <row r="307" spans="1:125" ht="16" x14ac:dyDescent="0.2">
      <c r="A307" s="3" t="s">
        <v>57</v>
      </c>
      <c r="B307" s="3" t="s">
        <v>685</v>
      </c>
      <c r="C307" s="3">
        <v>7.9200000000000007E-2</v>
      </c>
      <c r="D307" s="4">
        <v>1772</v>
      </c>
      <c r="G307" s="3"/>
      <c r="BF307" s="3"/>
      <c r="BR307" s="3"/>
      <c r="CH307" s="3"/>
      <c r="CL307" s="3"/>
      <c r="CP307" s="3"/>
      <c r="CS307" s="3"/>
      <c r="CX307" s="3"/>
      <c r="DD307" s="3"/>
      <c r="DL307" s="3"/>
      <c r="DQ307" s="3"/>
      <c r="DT307" s="3"/>
    </row>
    <row r="308" spans="1:125" ht="16" x14ac:dyDescent="0.2">
      <c r="A308" s="3" t="s">
        <v>59</v>
      </c>
      <c r="B308" s="3" t="s">
        <v>685</v>
      </c>
      <c r="C308" s="3">
        <v>8.09E-2</v>
      </c>
      <c r="D308" s="4">
        <v>1772</v>
      </c>
      <c r="G308" s="3"/>
      <c r="BF308" s="3"/>
      <c r="BR308" s="3"/>
      <c r="CH308" s="3"/>
      <c r="CL308" s="3"/>
      <c r="CP308" s="3"/>
      <c r="CS308" s="3"/>
      <c r="CX308" s="3"/>
      <c r="DD308" s="3"/>
      <c r="DL308" s="3"/>
      <c r="DQ308" s="3"/>
      <c r="DT308" s="3"/>
    </row>
    <row r="309" spans="1:125" ht="16" x14ac:dyDescent="0.2">
      <c r="A309" s="3" t="s">
        <v>623</v>
      </c>
      <c r="B309" s="3" t="s">
        <v>685</v>
      </c>
      <c r="C309" s="3">
        <v>5.9999999999999995E-4</v>
      </c>
      <c r="D309" s="4">
        <v>1772</v>
      </c>
      <c r="G309" s="3"/>
      <c r="BF309" s="3"/>
      <c r="BR309" s="3"/>
      <c r="CH309" s="3"/>
      <c r="CL309" s="3"/>
      <c r="CP309" s="3"/>
      <c r="CS309" s="3"/>
      <c r="CX309" s="3"/>
      <c r="DD309" s="3"/>
      <c r="DL309" s="3"/>
      <c r="DQ309" s="3"/>
      <c r="DT309" s="3"/>
    </row>
    <row r="310" spans="1:125" ht="16" x14ac:dyDescent="0.2">
      <c r="A310" s="3" t="s">
        <v>625</v>
      </c>
      <c r="B310" s="3" t="s">
        <v>685</v>
      </c>
      <c r="C310" s="3">
        <v>5.9999999999999995E-4</v>
      </c>
      <c r="D310" s="4">
        <v>1772</v>
      </c>
      <c r="G310" s="3"/>
      <c r="BF310" s="3"/>
      <c r="BR310" s="3"/>
      <c r="CH310" s="3"/>
      <c r="CL310" s="3"/>
      <c r="CP310" s="3"/>
      <c r="CS310" s="3"/>
      <c r="CX310" s="3"/>
      <c r="DD310" s="3"/>
      <c r="DL310" s="3"/>
      <c r="DQ310" s="3"/>
      <c r="DT310" s="3"/>
    </row>
    <row r="311" spans="1:125" ht="16" x14ac:dyDescent="0.2">
      <c r="A311" s="3" t="s">
        <v>626</v>
      </c>
      <c r="B311" s="3" t="s">
        <v>685</v>
      </c>
      <c r="C311" s="3">
        <v>4.0000000000000001E-3</v>
      </c>
      <c r="D311" s="4">
        <v>1772</v>
      </c>
      <c r="G311" s="3"/>
      <c r="BF311" s="3"/>
      <c r="BR311" s="3"/>
      <c r="CH311" s="3"/>
      <c r="CL311" s="3"/>
      <c r="CP311" s="3"/>
      <c r="CS311" s="3"/>
      <c r="CX311" s="3"/>
      <c r="DD311" s="3"/>
      <c r="DL311" s="3"/>
      <c r="DQ311" s="3"/>
      <c r="DT311" s="3"/>
    </row>
    <row r="312" spans="1:125" ht="16" x14ac:dyDescent="0.2">
      <c r="A312" s="3" t="s">
        <v>627</v>
      </c>
      <c r="B312" s="3" t="s">
        <v>685</v>
      </c>
      <c r="C312" s="3">
        <v>2.9999999999999997E-4</v>
      </c>
      <c r="D312" s="4">
        <v>1772</v>
      </c>
      <c r="G312" s="3"/>
      <c r="BF312" s="3"/>
      <c r="BR312" s="3"/>
      <c r="CH312" s="3"/>
      <c r="CL312" s="3"/>
      <c r="CP312" s="3"/>
      <c r="CS312" s="3"/>
      <c r="CX312" s="3"/>
      <c r="DD312" s="3"/>
      <c r="DL312" s="3"/>
      <c r="DQ312" s="3"/>
      <c r="DT312" s="3"/>
    </row>
    <row r="313" spans="1:125" ht="16" x14ac:dyDescent="0.2">
      <c r="A313" s="3" t="s">
        <v>633</v>
      </c>
      <c r="B313" s="3" t="s">
        <v>685</v>
      </c>
      <c r="C313" s="3">
        <v>2.9999999999999997E-4</v>
      </c>
      <c r="D313" s="4">
        <v>1772</v>
      </c>
      <c r="G313" s="3"/>
      <c r="BF313" s="3"/>
      <c r="BR313" s="3"/>
      <c r="CH313" s="3"/>
      <c r="CL313" s="3"/>
      <c r="CP313" s="3"/>
      <c r="CS313" s="3"/>
      <c r="CX313" s="3"/>
      <c r="DD313" s="3"/>
      <c r="DL313" s="3"/>
      <c r="DQ313" s="3"/>
      <c r="DT313" s="3"/>
    </row>
    <row r="314" spans="1:125" ht="16" x14ac:dyDescent="0.2">
      <c r="A314" s="3" t="s">
        <v>61</v>
      </c>
      <c r="B314" s="3" t="s">
        <v>685</v>
      </c>
      <c r="C314" s="3">
        <v>2.9999999999999997E-4</v>
      </c>
      <c r="D314" s="4">
        <v>1772</v>
      </c>
      <c r="G314" s="3"/>
      <c r="BF314" s="3"/>
      <c r="BR314" s="3"/>
      <c r="CH314" s="3"/>
      <c r="CL314" s="3"/>
      <c r="CP314" s="3"/>
      <c r="CS314" s="3"/>
      <c r="CX314" s="3"/>
      <c r="DD314" s="3"/>
      <c r="DL314" s="3"/>
      <c r="DQ314" s="3"/>
      <c r="DT314" s="3"/>
    </row>
    <row r="315" spans="1:125" ht="16" x14ac:dyDescent="0.2">
      <c r="A315" s="3" t="s">
        <v>635</v>
      </c>
      <c r="B315" s="3" t="s">
        <v>685</v>
      </c>
      <c r="C315" s="3">
        <v>1.95E-2</v>
      </c>
      <c r="D315" s="4">
        <v>1772</v>
      </c>
      <c r="G315" s="3"/>
      <c r="BF315" s="3"/>
      <c r="BR315" s="3"/>
      <c r="CH315" s="3"/>
      <c r="CL315" s="3"/>
      <c r="CP315" s="3"/>
      <c r="CS315" s="3"/>
      <c r="CX315" s="3"/>
      <c r="DD315" s="3"/>
      <c r="DL315" s="3"/>
      <c r="DQ315" s="3"/>
      <c r="DT315" s="3"/>
    </row>
    <row r="316" spans="1:125" ht="16" x14ac:dyDescent="0.2">
      <c r="A316" s="3" t="s">
        <v>19</v>
      </c>
      <c r="B316" s="3" t="s">
        <v>687</v>
      </c>
      <c r="C316" s="3">
        <v>8.6499999999999994E-2</v>
      </c>
      <c r="D316" s="4">
        <v>1070</v>
      </c>
      <c r="G316" s="3"/>
      <c r="BF316" s="3"/>
      <c r="BR316" s="3"/>
      <c r="CH316" s="3"/>
      <c r="CL316" s="3"/>
      <c r="CP316" s="3"/>
      <c r="CS316" s="3"/>
      <c r="CX316" s="3"/>
      <c r="DD316" s="3"/>
      <c r="DL316" s="3"/>
      <c r="DQ316" s="3"/>
      <c r="DT316" s="3"/>
    </row>
    <row r="317" spans="1:125" ht="16" x14ac:dyDescent="0.2">
      <c r="A317" s="3" t="s">
        <v>427</v>
      </c>
      <c r="B317" s="3" t="s">
        <v>687</v>
      </c>
      <c r="C317" s="3">
        <v>2.0199999999999999E-2</v>
      </c>
      <c r="D317" s="4">
        <v>1070</v>
      </c>
      <c r="G317" s="3"/>
      <c r="BF317" s="3"/>
      <c r="BR317" s="3"/>
      <c r="CH317" s="3"/>
      <c r="CL317" s="3"/>
      <c r="CP317" s="3"/>
      <c r="CS317" s="3"/>
      <c r="CX317" s="3"/>
      <c r="DD317" s="3"/>
      <c r="DL317" s="3"/>
      <c r="DQ317" s="3"/>
      <c r="DT317" s="3"/>
    </row>
    <row r="318" spans="1:125" ht="16" x14ac:dyDescent="0.2">
      <c r="A318" s="3" t="s">
        <v>431</v>
      </c>
      <c r="B318" s="3" t="s">
        <v>687</v>
      </c>
      <c r="C318" s="3">
        <v>1.9199999999999998E-2</v>
      </c>
      <c r="D318" s="4">
        <v>1070</v>
      </c>
      <c r="G318" s="3"/>
      <c r="BF318" s="3"/>
      <c r="BR318" s="3"/>
      <c r="CH318" s="3"/>
      <c r="CL318" s="3"/>
      <c r="CP318" s="3"/>
      <c r="CS318" s="3"/>
      <c r="CX318" s="3"/>
      <c r="DD318" s="3"/>
      <c r="DL318" s="3"/>
      <c r="DQ318" s="3"/>
      <c r="DT318" s="3"/>
    </row>
    <row r="319" spans="1:125" ht="16" x14ac:dyDescent="0.2">
      <c r="A319" s="3" t="s">
        <v>24</v>
      </c>
      <c r="B319" s="3" t="s">
        <v>687</v>
      </c>
      <c r="C319" s="3">
        <v>0.10390000000000001</v>
      </c>
      <c r="D319" s="4">
        <v>1070</v>
      </c>
      <c r="G319" s="3"/>
      <c r="BF319" s="3"/>
      <c r="BR319" s="3"/>
      <c r="CH319" s="3"/>
      <c r="CL319" s="3"/>
      <c r="CP319" s="3"/>
      <c r="CS319" s="3"/>
      <c r="CX319" s="3"/>
      <c r="DD319" s="3"/>
      <c r="DL319" s="3"/>
      <c r="DQ319" s="3"/>
      <c r="DT319" s="3"/>
    </row>
    <row r="320" spans="1:125" ht="16" x14ac:dyDescent="0.2">
      <c r="A320" s="3" t="s">
        <v>440</v>
      </c>
      <c r="B320" s="3" t="s">
        <v>687</v>
      </c>
      <c r="C320" s="3">
        <v>1E-3</v>
      </c>
      <c r="D320" s="4">
        <v>1070</v>
      </c>
      <c r="G320" s="3"/>
      <c r="BF320" s="3"/>
      <c r="BR320" s="3"/>
      <c r="CH320" s="3"/>
      <c r="CL320" s="3"/>
      <c r="CP320" s="3"/>
      <c r="CS320" s="3"/>
      <c r="CX320" s="3"/>
      <c r="DD320" s="3"/>
      <c r="DL320" s="3"/>
      <c r="DQ320" s="3"/>
      <c r="DT320" s="3"/>
    </row>
    <row r="321" spans="1:124" ht="16" x14ac:dyDescent="0.2">
      <c r="A321" s="3" t="s">
        <v>444</v>
      </c>
      <c r="B321" s="3" t="s">
        <v>687</v>
      </c>
      <c r="C321" s="3">
        <v>1E-3</v>
      </c>
      <c r="D321" s="4">
        <v>1070</v>
      </c>
      <c r="G321" s="3"/>
      <c r="BF321" s="3"/>
      <c r="BR321" s="3"/>
      <c r="CH321" s="3"/>
      <c r="CL321" s="3"/>
      <c r="CP321" s="3"/>
      <c r="CS321" s="3"/>
      <c r="CX321" s="3"/>
      <c r="DD321" s="3"/>
      <c r="DL321" s="3"/>
      <c r="DQ321" s="3"/>
      <c r="DT321" s="3"/>
    </row>
    <row r="322" spans="1:124" ht="16" x14ac:dyDescent="0.2">
      <c r="A322" s="3" t="s">
        <v>27</v>
      </c>
      <c r="B322" s="3" t="s">
        <v>687</v>
      </c>
      <c r="C322" s="3">
        <v>0.10390000000000001</v>
      </c>
      <c r="D322" s="4">
        <v>1070</v>
      </c>
      <c r="G322" s="3"/>
      <c r="BF322" s="3"/>
      <c r="BR322" s="3"/>
      <c r="CH322" s="3"/>
      <c r="CL322" s="3"/>
      <c r="CP322" s="3"/>
      <c r="CS322" s="3"/>
      <c r="CX322" s="3"/>
      <c r="DD322" s="3"/>
      <c r="DL322" s="3"/>
      <c r="DQ322" s="3"/>
      <c r="DT322" s="3"/>
    </row>
    <row r="323" spans="1:124" ht="16" x14ac:dyDescent="0.2">
      <c r="A323" s="3" t="s">
        <v>459</v>
      </c>
      <c r="B323" s="3" t="s">
        <v>687</v>
      </c>
      <c r="C323" s="3">
        <v>3.8999999999999998E-3</v>
      </c>
      <c r="D323" s="4">
        <v>1070</v>
      </c>
      <c r="G323" s="3"/>
      <c r="BF323" s="3"/>
      <c r="BR323" s="3"/>
      <c r="CH323" s="3"/>
      <c r="CL323" s="3"/>
      <c r="CP323" s="3"/>
      <c r="CS323" s="3"/>
      <c r="CX323" s="3"/>
      <c r="DD323" s="3"/>
      <c r="DL323" s="3"/>
      <c r="DQ323" s="3"/>
      <c r="DT323" s="3"/>
    </row>
    <row r="324" spans="1:124" ht="16" x14ac:dyDescent="0.2">
      <c r="A324" s="3" t="s">
        <v>29</v>
      </c>
      <c r="B324" s="3" t="s">
        <v>687</v>
      </c>
      <c r="C324" s="3">
        <v>4.7999999999999996E-3</v>
      </c>
      <c r="D324" s="4">
        <v>1070</v>
      </c>
      <c r="G324" s="3"/>
      <c r="BF324" s="3"/>
      <c r="BR324" s="3"/>
      <c r="CH324" s="3"/>
      <c r="CL324" s="3"/>
      <c r="CP324" s="3"/>
      <c r="CS324" s="3"/>
      <c r="CX324" s="3"/>
      <c r="DD324" s="3"/>
      <c r="DL324" s="3"/>
      <c r="DQ324" s="3"/>
      <c r="DT324" s="3"/>
    </row>
    <row r="325" spans="1:124" ht="16" x14ac:dyDescent="0.2">
      <c r="A325" s="3" t="s">
        <v>31</v>
      </c>
      <c r="B325" s="3" t="s">
        <v>687</v>
      </c>
      <c r="C325" s="3">
        <v>4.7100000000000003E-2</v>
      </c>
      <c r="D325" s="4">
        <v>1070</v>
      </c>
      <c r="G325" s="3"/>
      <c r="BF325" s="3"/>
      <c r="BR325" s="3"/>
      <c r="CH325" s="3"/>
      <c r="CL325" s="3"/>
      <c r="CP325" s="3"/>
      <c r="CS325" s="3"/>
      <c r="CX325" s="3"/>
      <c r="DD325" s="3"/>
      <c r="DL325" s="3"/>
      <c r="DQ325" s="3"/>
      <c r="DT325" s="3"/>
    </row>
    <row r="326" spans="1:124" ht="16" x14ac:dyDescent="0.2">
      <c r="A326" s="3" t="s">
        <v>32</v>
      </c>
      <c r="B326" s="3" t="s">
        <v>687</v>
      </c>
      <c r="C326" s="3">
        <v>1.9E-3</v>
      </c>
      <c r="D326" s="4">
        <v>1070</v>
      </c>
      <c r="G326" s="3"/>
      <c r="BF326" s="3"/>
      <c r="BR326" s="3"/>
      <c r="CH326" s="3"/>
      <c r="CL326" s="3"/>
      <c r="CP326" s="3"/>
      <c r="CS326" s="3"/>
      <c r="CX326" s="3"/>
      <c r="DD326" s="3"/>
      <c r="DL326" s="3"/>
      <c r="DQ326" s="3"/>
      <c r="DT326" s="3"/>
    </row>
    <row r="327" spans="1:124" ht="16" x14ac:dyDescent="0.2">
      <c r="A327" s="3" t="s">
        <v>463</v>
      </c>
      <c r="B327" s="3" t="s">
        <v>687</v>
      </c>
      <c r="C327" s="3">
        <v>1E-3</v>
      </c>
      <c r="D327" s="4">
        <v>1070</v>
      </c>
      <c r="G327" s="3"/>
      <c r="BF327" s="3"/>
      <c r="BR327" s="3"/>
      <c r="CH327" s="3"/>
      <c r="CL327" s="3"/>
      <c r="CP327" s="3"/>
      <c r="CS327" s="3"/>
      <c r="CX327" s="3"/>
      <c r="DD327" s="3"/>
      <c r="DL327" s="3"/>
      <c r="DQ327" s="3"/>
      <c r="DT327" s="3"/>
    </row>
    <row r="328" spans="1:124" ht="16" x14ac:dyDescent="0.2">
      <c r="A328" s="3" t="s">
        <v>33</v>
      </c>
      <c r="B328" s="3" t="s">
        <v>687</v>
      </c>
      <c r="C328" s="3">
        <v>1.54E-2</v>
      </c>
      <c r="D328" s="4">
        <v>1070</v>
      </c>
      <c r="G328" s="3"/>
      <c r="BF328" s="3"/>
      <c r="BR328" s="3"/>
      <c r="CH328" s="3"/>
      <c r="CL328" s="3"/>
      <c r="CP328" s="3"/>
      <c r="CS328" s="3"/>
      <c r="CX328" s="3"/>
      <c r="DD328" s="3"/>
      <c r="DL328" s="3"/>
      <c r="DQ328" s="3"/>
      <c r="DT328" s="3"/>
    </row>
    <row r="329" spans="1:124" ht="16" x14ac:dyDescent="0.2">
      <c r="A329" s="3" t="s">
        <v>35</v>
      </c>
      <c r="B329" s="3" t="s">
        <v>687</v>
      </c>
      <c r="C329" s="3">
        <v>5.7999999999999996E-3</v>
      </c>
      <c r="D329" s="4">
        <v>1070</v>
      </c>
      <c r="G329" s="3"/>
      <c r="BF329" s="3"/>
      <c r="BR329" s="3"/>
      <c r="CH329" s="3"/>
      <c r="CL329" s="3"/>
      <c r="CP329" s="3"/>
      <c r="CS329" s="3"/>
      <c r="CX329" s="3"/>
      <c r="DD329" s="3"/>
      <c r="DL329" s="3"/>
      <c r="DQ329" s="3"/>
      <c r="DT329" s="3"/>
    </row>
    <row r="330" spans="1:124" ht="16" x14ac:dyDescent="0.2">
      <c r="A330" s="3" t="s">
        <v>36</v>
      </c>
      <c r="B330" s="3" t="s">
        <v>687</v>
      </c>
      <c r="C330" s="3">
        <v>1E-3</v>
      </c>
      <c r="D330" s="4">
        <v>1070</v>
      </c>
      <c r="G330" s="3"/>
      <c r="BF330" s="3"/>
      <c r="BR330" s="3"/>
      <c r="CH330" s="3"/>
      <c r="CL330" s="3"/>
      <c r="CP330" s="3"/>
      <c r="CS330" s="3"/>
      <c r="CX330" s="3"/>
      <c r="DD330" s="3"/>
      <c r="DL330" s="3"/>
      <c r="DQ330" s="3"/>
      <c r="DT330" s="3"/>
    </row>
    <row r="331" spans="1:124" ht="16" x14ac:dyDescent="0.2">
      <c r="A331" s="3" t="s">
        <v>487</v>
      </c>
      <c r="B331" s="3" t="s">
        <v>687</v>
      </c>
      <c r="C331" s="3">
        <v>0.126</v>
      </c>
      <c r="D331" s="4">
        <v>1070</v>
      </c>
      <c r="G331" s="3"/>
      <c r="BF331" s="3"/>
      <c r="BR331" s="3"/>
      <c r="CH331" s="3"/>
      <c r="CL331" s="3"/>
      <c r="CP331" s="3"/>
      <c r="CS331" s="3"/>
      <c r="CX331" s="3"/>
      <c r="DD331" s="3"/>
      <c r="DL331" s="3"/>
      <c r="DQ331" s="3"/>
      <c r="DT331" s="3"/>
    </row>
    <row r="332" spans="1:124" ht="16" x14ac:dyDescent="0.2">
      <c r="A332" s="3" t="s">
        <v>494</v>
      </c>
      <c r="B332" s="3" t="s">
        <v>687</v>
      </c>
      <c r="C332" s="3">
        <v>2.7900000000000001E-2</v>
      </c>
      <c r="D332" s="4">
        <v>1070</v>
      </c>
      <c r="G332" s="3"/>
      <c r="BF332" s="3"/>
      <c r="BR332" s="3"/>
      <c r="CH332" s="3"/>
      <c r="CL332" s="3"/>
      <c r="CP332" s="3"/>
      <c r="CS332" s="3"/>
      <c r="CX332" s="3"/>
      <c r="DD332" s="3"/>
      <c r="DL332" s="3"/>
      <c r="DQ332" s="3"/>
      <c r="DT332" s="3"/>
    </row>
    <row r="333" spans="1:124" ht="16" x14ac:dyDescent="0.2">
      <c r="A333" s="3" t="s">
        <v>38</v>
      </c>
      <c r="B333" s="3" t="s">
        <v>687</v>
      </c>
      <c r="C333" s="3">
        <v>2.8999999999999998E-3</v>
      </c>
      <c r="D333" s="4">
        <v>1070</v>
      </c>
      <c r="G333" s="3"/>
      <c r="BF333" s="3"/>
      <c r="BR333" s="3"/>
      <c r="CH333" s="3"/>
      <c r="CL333" s="3"/>
      <c r="CP333" s="3"/>
      <c r="CS333" s="3"/>
      <c r="CX333" s="3"/>
      <c r="DD333" s="3"/>
      <c r="DL333" s="3"/>
      <c r="DQ333" s="3"/>
      <c r="DT333" s="3"/>
    </row>
    <row r="334" spans="1:124" ht="16" x14ac:dyDescent="0.2">
      <c r="A334" s="3" t="s">
        <v>497</v>
      </c>
      <c r="B334" s="3" t="s">
        <v>687</v>
      </c>
      <c r="C334" s="3">
        <v>1E-3</v>
      </c>
      <c r="D334" s="4">
        <v>1070</v>
      </c>
      <c r="G334" s="3"/>
      <c r="BF334" s="3"/>
      <c r="BR334" s="3"/>
      <c r="CH334" s="3"/>
      <c r="CL334" s="3"/>
      <c r="CP334" s="3"/>
      <c r="CS334" s="3"/>
      <c r="CX334" s="3"/>
      <c r="DD334" s="3"/>
      <c r="DL334" s="3"/>
      <c r="DQ334" s="3"/>
      <c r="DT334" s="3"/>
    </row>
    <row r="335" spans="1:124" ht="16" x14ac:dyDescent="0.2">
      <c r="A335" s="3" t="s">
        <v>500</v>
      </c>
      <c r="B335" s="3" t="s">
        <v>687</v>
      </c>
      <c r="C335" s="3">
        <v>2.8999999999999998E-3</v>
      </c>
      <c r="D335" s="4">
        <v>1070</v>
      </c>
      <c r="G335" s="3"/>
      <c r="BF335" s="3"/>
      <c r="BR335" s="3"/>
      <c r="CH335" s="3"/>
      <c r="CL335" s="3"/>
      <c r="CP335" s="3"/>
      <c r="CS335" s="3"/>
      <c r="CX335" s="3"/>
      <c r="DD335" s="3"/>
      <c r="DL335" s="3"/>
      <c r="DQ335" s="3"/>
      <c r="DT335" s="3"/>
    </row>
    <row r="336" spans="1:124" ht="16" x14ac:dyDescent="0.2">
      <c r="A336" s="3" t="s">
        <v>508</v>
      </c>
      <c r="B336" s="3" t="s">
        <v>687</v>
      </c>
      <c r="C336" s="3">
        <v>1E-3</v>
      </c>
      <c r="D336" s="4">
        <v>1070</v>
      </c>
      <c r="G336" s="3"/>
      <c r="BF336" s="3"/>
      <c r="BR336" s="3"/>
      <c r="CH336" s="3"/>
      <c r="CL336" s="3"/>
      <c r="CP336" s="3"/>
      <c r="CS336" s="3"/>
      <c r="CX336" s="3"/>
      <c r="DD336" s="3"/>
      <c r="DL336" s="3"/>
      <c r="DQ336" s="3"/>
      <c r="DT336" s="3"/>
    </row>
    <row r="337" spans="1:124" ht="16" x14ac:dyDescent="0.2">
      <c r="A337" s="3" t="s">
        <v>41</v>
      </c>
      <c r="B337" s="3" t="s">
        <v>687</v>
      </c>
      <c r="C337" s="3">
        <v>1E-3</v>
      </c>
      <c r="D337" s="4">
        <v>1070</v>
      </c>
      <c r="G337" s="3"/>
      <c r="BF337" s="3"/>
      <c r="BR337" s="3"/>
      <c r="CH337" s="3"/>
      <c r="CL337" s="3"/>
      <c r="CP337" s="3"/>
      <c r="CS337" s="3"/>
      <c r="CX337" s="3"/>
      <c r="DD337" s="3"/>
      <c r="DL337" s="3"/>
      <c r="DQ337" s="3"/>
      <c r="DT337" s="3"/>
    </row>
    <row r="338" spans="1:124" ht="16" x14ac:dyDescent="0.2">
      <c r="A338" s="3" t="s">
        <v>516</v>
      </c>
      <c r="B338" s="3" t="s">
        <v>687</v>
      </c>
      <c r="C338" s="3">
        <v>1.06E-2</v>
      </c>
      <c r="D338" s="4">
        <v>1070</v>
      </c>
      <c r="G338" s="3"/>
      <c r="BF338" s="3"/>
      <c r="BR338" s="3"/>
      <c r="CH338" s="3"/>
      <c r="CL338" s="3"/>
      <c r="CP338" s="3"/>
      <c r="CS338" s="3"/>
      <c r="CX338" s="3"/>
      <c r="DD338" s="3"/>
      <c r="DL338" s="3"/>
      <c r="DQ338" s="3"/>
      <c r="DT338" s="3"/>
    </row>
    <row r="339" spans="1:124" ht="16" x14ac:dyDescent="0.2">
      <c r="A339" s="3" t="s">
        <v>518</v>
      </c>
      <c r="B339" s="3" t="s">
        <v>687</v>
      </c>
      <c r="C339" s="3">
        <v>7.7000000000000002E-3</v>
      </c>
      <c r="D339" s="4">
        <v>1070</v>
      </c>
      <c r="G339" s="3"/>
      <c r="BF339" s="3"/>
      <c r="BR339" s="3"/>
      <c r="CH339" s="3"/>
      <c r="CL339" s="3"/>
      <c r="CP339" s="3"/>
      <c r="CS339" s="3"/>
      <c r="CX339" s="3"/>
      <c r="DD339" s="3"/>
      <c r="DL339" s="3"/>
      <c r="DQ339" s="3"/>
      <c r="DT339" s="3"/>
    </row>
    <row r="340" spans="1:124" ht="16" x14ac:dyDescent="0.2">
      <c r="A340" s="3" t="s">
        <v>43</v>
      </c>
      <c r="B340" s="3" t="s">
        <v>687</v>
      </c>
      <c r="C340" s="3">
        <v>4.9000000000000002E-2</v>
      </c>
      <c r="D340" s="4">
        <v>1070</v>
      </c>
      <c r="G340" s="3"/>
      <c r="BF340" s="3"/>
      <c r="BR340" s="3"/>
      <c r="CH340" s="3"/>
      <c r="CL340" s="3"/>
      <c r="CP340" s="3"/>
      <c r="CS340" s="3"/>
      <c r="CX340" s="3"/>
      <c r="DD340" s="3"/>
      <c r="DL340" s="3"/>
      <c r="DQ340" s="3"/>
      <c r="DT340" s="3"/>
    </row>
    <row r="341" spans="1:124" ht="16" x14ac:dyDescent="0.2">
      <c r="A341" s="3" t="s">
        <v>521</v>
      </c>
      <c r="B341" s="3" t="s">
        <v>687</v>
      </c>
      <c r="C341" s="3">
        <v>3.8999999999999998E-3</v>
      </c>
      <c r="D341" s="4">
        <v>1070</v>
      </c>
      <c r="G341" s="3"/>
      <c r="BF341" s="3"/>
      <c r="BR341" s="3"/>
      <c r="CH341" s="3"/>
      <c r="CL341" s="3"/>
      <c r="CP341" s="3"/>
      <c r="CS341" s="3"/>
      <c r="CX341" s="3"/>
      <c r="DD341" s="3"/>
      <c r="DL341" s="3"/>
      <c r="DQ341" s="3"/>
      <c r="DT341" s="3"/>
    </row>
    <row r="342" spans="1:124" ht="16" x14ac:dyDescent="0.2">
      <c r="A342" s="3" t="s">
        <v>46</v>
      </c>
      <c r="B342" s="3" t="s">
        <v>687</v>
      </c>
      <c r="C342" s="3">
        <v>7.7000000000000002E-3</v>
      </c>
      <c r="D342" s="4">
        <v>1070</v>
      </c>
      <c r="G342" s="3"/>
      <c r="BF342" s="3"/>
      <c r="BR342" s="3"/>
      <c r="CH342" s="3"/>
      <c r="CL342" s="3"/>
      <c r="CP342" s="3"/>
      <c r="CS342" s="3"/>
      <c r="CX342" s="3"/>
      <c r="DD342" s="3"/>
      <c r="DL342" s="3"/>
      <c r="DQ342" s="3"/>
      <c r="DT342" s="3"/>
    </row>
    <row r="343" spans="1:124" ht="16" x14ac:dyDescent="0.2">
      <c r="A343" s="3" t="s">
        <v>522</v>
      </c>
      <c r="B343" s="3" t="s">
        <v>687</v>
      </c>
      <c r="C343" s="3">
        <v>2.3099999999999999E-2</v>
      </c>
      <c r="D343" s="4">
        <v>1070</v>
      </c>
      <c r="G343" s="3"/>
      <c r="BF343" s="3"/>
      <c r="BR343" s="3"/>
      <c r="CH343" s="3"/>
      <c r="CL343" s="3"/>
      <c r="CP343" s="3"/>
      <c r="CS343" s="3"/>
      <c r="CX343" s="3"/>
      <c r="DD343" s="3"/>
      <c r="DL343" s="3"/>
      <c r="DQ343" s="3"/>
      <c r="DT343" s="3"/>
    </row>
    <row r="344" spans="1:124" ht="16" x14ac:dyDescent="0.2">
      <c r="A344" s="3" t="s">
        <v>532</v>
      </c>
      <c r="B344" s="3" t="s">
        <v>687</v>
      </c>
      <c r="C344" s="3">
        <v>1E-3</v>
      </c>
      <c r="D344" s="4">
        <v>1070</v>
      </c>
      <c r="G344" s="3"/>
      <c r="BF344" s="3"/>
      <c r="BR344" s="3"/>
      <c r="CH344" s="3"/>
      <c r="CL344" s="3"/>
      <c r="CP344" s="3"/>
      <c r="CS344" s="3"/>
      <c r="CX344" s="3"/>
      <c r="DD344" s="3"/>
      <c r="DL344" s="3"/>
      <c r="DQ344" s="3"/>
      <c r="DT344" s="3"/>
    </row>
    <row r="345" spans="1:124" ht="16" x14ac:dyDescent="0.2">
      <c r="A345" s="3" t="s">
        <v>48</v>
      </c>
      <c r="B345" s="3" t="s">
        <v>687</v>
      </c>
      <c r="C345" s="3">
        <v>1.7299999999999999E-2</v>
      </c>
      <c r="D345" s="4">
        <v>1070</v>
      </c>
      <c r="G345" s="3"/>
      <c r="BF345" s="3"/>
      <c r="BR345" s="3"/>
      <c r="CH345" s="3"/>
      <c r="CL345" s="3"/>
      <c r="CP345" s="3"/>
      <c r="CS345" s="3"/>
      <c r="CX345" s="3"/>
      <c r="DD345" s="3"/>
      <c r="DL345" s="3"/>
      <c r="DQ345" s="3"/>
      <c r="DT345" s="3"/>
    </row>
    <row r="346" spans="1:124" ht="16" x14ac:dyDescent="0.2">
      <c r="A346" s="3" t="s">
        <v>49</v>
      </c>
      <c r="B346" s="3" t="s">
        <v>687</v>
      </c>
      <c r="C346" s="3">
        <v>5.5800000000000002E-2</v>
      </c>
      <c r="D346" s="4">
        <v>1070</v>
      </c>
      <c r="G346" s="3"/>
      <c r="BF346" s="3"/>
      <c r="BR346" s="3"/>
      <c r="CH346" s="3"/>
      <c r="CL346" s="3"/>
      <c r="CP346" s="3"/>
      <c r="CS346" s="3"/>
      <c r="CX346" s="3"/>
      <c r="DD346" s="3"/>
      <c r="DL346" s="3"/>
      <c r="DQ346" s="3"/>
      <c r="DT346" s="3"/>
    </row>
    <row r="347" spans="1:124" ht="16" x14ac:dyDescent="0.2">
      <c r="A347" s="3" t="s">
        <v>51</v>
      </c>
      <c r="B347" s="3" t="s">
        <v>687</v>
      </c>
      <c r="C347" s="3">
        <v>5.1900000000000002E-2</v>
      </c>
      <c r="D347" s="4">
        <v>1070</v>
      </c>
      <c r="G347" s="3"/>
      <c r="BF347" s="3"/>
      <c r="BR347" s="3"/>
      <c r="CH347" s="3"/>
      <c r="CL347" s="3"/>
      <c r="CP347" s="3"/>
      <c r="CS347" s="3"/>
      <c r="CX347" s="3"/>
      <c r="DD347" s="3"/>
      <c r="DL347" s="3"/>
      <c r="DQ347" s="3"/>
      <c r="DT347" s="3"/>
    </row>
    <row r="348" spans="1:124" ht="16" x14ac:dyDescent="0.2">
      <c r="A348" s="3" t="s">
        <v>556</v>
      </c>
      <c r="B348" s="3" t="s">
        <v>687</v>
      </c>
      <c r="C348" s="3">
        <v>1.2500000000000001E-2</v>
      </c>
      <c r="D348" s="4">
        <v>1070</v>
      </c>
      <c r="G348" s="3"/>
      <c r="BF348" s="3"/>
      <c r="BR348" s="3"/>
      <c r="CH348" s="3"/>
      <c r="CL348" s="3"/>
      <c r="CP348" s="3"/>
      <c r="CS348" s="3"/>
      <c r="CX348" s="3"/>
      <c r="DD348" s="3"/>
      <c r="DL348" s="3"/>
      <c r="DQ348" s="3"/>
      <c r="DT348" s="3"/>
    </row>
    <row r="349" spans="1:124" ht="16" x14ac:dyDescent="0.2">
      <c r="A349" s="3" t="s">
        <v>53</v>
      </c>
      <c r="B349" s="3" t="s">
        <v>687</v>
      </c>
      <c r="C349" s="3">
        <v>2.8999999999999998E-3</v>
      </c>
      <c r="D349" s="4">
        <v>1070</v>
      </c>
      <c r="G349" s="3"/>
      <c r="BF349" s="3"/>
      <c r="BR349" s="3"/>
      <c r="CH349" s="3"/>
      <c r="CL349" s="3"/>
      <c r="CP349" s="3"/>
      <c r="CS349" s="3"/>
      <c r="CX349" s="3"/>
      <c r="DD349" s="3"/>
      <c r="DL349" s="3"/>
      <c r="DQ349" s="3"/>
      <c r="DT349" s="3"/>
    </row>
    <row r="350" spans="1:124" ht="16" x14ac:dyDescent="0.2">
      <c r="A350" s="3" t="s">
        <v>54</v>
      </c>
      <c r="B350" s="3" t="s">
        <v>687</v>
      </c>
      <c r="C350" s="3">
        <v>1.9199999999999998E-2</v>
      </c>
      <c r="D350" s="4">
        <v>1070</v>
      </c>
      <c r="G350" s="3"/>
      <c r="BF350" s="3"/>
      <c r="BR350" s="3"/>
      <c r="CH350" s="3"/>
      <c r="CL350" s="3"/>
      <c r="CP350" s="3"/>
      <c r="CS350" s="3"/>
      <c r="CX350" s="3"/>
      <c r="DD350" s="3"/>
      <c r="DL350" s="3"/>
      <c r="DQ350" s="3"/>
      <c r="DT350" s="3"/>
    </row>
    <row r="351" spans="1:124" ht="16" x14ac:dyDescent="0.2">
      <c r="A351" s="3" t="s">
        <v>595</v>
      </c>
      <c r="B351" s="3" t="s">
        <v>687</v>
      </c>
      <c r="C351" s="3">
        <v>1.9E-3</v>
      </c>
      <c r="D351" s="4">
        <v>1070</v>
      </c>
      <c r="G351" s="3"/>
      <c r="BF351" s="3"/>
      <c r="BR351" s="3"/>
      <c r="CH351" s="3"/>
      <c r="CL351" s="3"/>
      <c r="CP351" s="3"/>
      <c r="CS351" s="3"/>
      <c r="CX351" s="3"/>
      <c r="DD351" s="3"/>
      <c r="DL351" s="3"/>
      <c r="DQ351" s="3"/>
      <c r="DT351" s="3"/>
    </row>
    <row r="352" spans="1:124" ht="16" x14ac:dyDescent="0.2">
      <c r="A352" s="3" t="s">
        <v>57</v>
      </c>
      <c r="B352" s="3" t="s">
        <v>687</v>
      </c>
      <c r="C352" s="3">
        <v>0.1394</v>
      </c>
      <c r="D352" s="4">
        <v>1070</v>
      </c>
      <c r="G352" s="3"/>
      <c r="BF352" s="3"/>
      <c r="BR352" s="3"/>
      <c r="CH352" s="3"/>
      <c r="CL352" s="3"/>
      <c r="CP352" s="3"/>
      <c r="CS352" s="3"/>
      <c r="CX352" s="3"/>
      <c r="DD352" s="3"/>
      <c r="DL352" s="3"/>
      <c r="DQ352" s="3"/>
      <c r="DT352" s="3"/>
    </row>
    <row r="353" spans="1:124" ht="16" x14ac:dyDescent="0.2">
      <c r="A353" s="3" t="s">
        <v>59</v>
      </c>
      <c r="B353" s="3" t="s">
        <v>687</v>
      </c>
      <c r="C353" s="3">
        <v>7.7000000000000002E-3</v>
      </c>
      <c r="D353" s="4">
        <v>1070</v>
      </c>
      <c r="G353" s="3"/>
      <c r="BF353" s="3"/>
      <c r="BR353" s="3"/>
      <c r="CH353" s="3"/>
      <c r="CL353" s="3"/>
      <c r="CP353" s="3"/>
      <c r="CS353" s="3"/>
      <c r="CX353" s="3"/>
      <c r="DD353" s="3"/>
      <c r="DL353" s="3"/>
      <c r="DQ353" s="3"/>
      <c r="DT353" s="3"/>
    </row>
    <row r="354" spans="1:124" ht="16" x14ac:dyDescent="0.2">
      <c r="A354" s="3" t="s">
        <v>623</v>
      </c>
      <c r="B354" s="3" t="s">
        <v>687</v>
      </c>
      <c r="C354" s="3">
        <v>1E-3</v>
      </c>
      <c r="D354" s="4">
        <v>1070</v>
      </c>
      <c r="G354" s="3"/>
      <c r="BF354" s="3"/>
      <c r="BR354" s="3"/>
      <c r="CH354" s="3"/>
      <c r="CL354" s="3"/>
      <c r="CP354" s="3"/>
      <c r="CS354" s="3"/>
      <c r="CX354" s="3"/>
      <c r="DD354" s="3"/>
      <c r="DL354" s="3"/>
      <c r="DQ354" s="3"/>
      <c r="DT354" s="3"/>
    </row>
    <row r="355" spans="1:124" ht="16" x14ac:dyDescent="0.2">
      <c r="A355" s="3" t="s">
        <v>629</v>
      </c>
      <c r="B355" s="3" t="s">
        <v>687</v>
      </c>
      <c r="C355" s="3">
        <v>1E-3</v>
      </c>
      <c r="D355" s="4">
        <v>1070</v>
      </c>
      <c r="G355" s="3"/>
      <c r="BF355" s="3"/>
      <c r="BR355" s="3"/>
      <c r="CH355" s="3"/>
      <c r="CL355" s="3"/>
      <c r="CP355" s="3"/>
      <c r="CS355" s="3"/>
      <c r="CX355" s="3"/>
      <c r="DD355" s="3"/>
      <c r="DL355" s="3"/>
      <c r="DQ355" s="3"/>
      <c r="DT355" s="3"/>
    </row>
    <row r="356" spans="1:124" ht="16" x14ac:dyDescent="0.2">
      <c r="A356" s="3" t="s">
        <v>630</v>
      </c>
      <c r="B356" s="3" t="s">
        <v>687</v>
      </c>
      <c r="C356" s="3">
        <v>1E-3</v>
      </c>
      <c r="D356" s="4">
        <v>1070</v>
      </c>
      <c r="G356" s="3"/>
      <c r="BF356" s="3"/>
      <c r="BR356" s="3"/>
      <c r="CH356" s="3"/>
      <c r="CL356" s="3"/>
      <c r="CP356" s="3"/>
      <c r="CS356" s="3"/>
      <c r="CX356" s="3"/>
      <c r="DD356" s="3"/>
      <c r="DL356" s="3"/>
      <c r="DQ356" s="3"/>
      <c r="DT356" s="3"/>
    </row>
    <row r="357" spans="1:124" ht="16" x14ac:dyDescent="0.2">
      <c r="A357" s="3" t="s">
        <v>61</v>
      </c>
      <c r="B357" s="3" t="s">
        <v>687</v>
      </c>
      <c r="C357" s="3">
        <v>6.7000000000000002E-3</v>
      </c>
      <c r="D357" s="4">
        <v>1070</v>
      </c>
      <c r="G357" s="3"/>
      <c r="BF357" s="3"/>
      <c r="BR357" s="3"/>
      <c r="CH357" s="3"/>
      <c r="CL357" s="3"/>
      <c r="CP357" s="3"/>
      <c r="CS357" s="3"/>
      <c r="CX357" s="3"/>
      <c r="DD357" s="3"/>
      <c r="DL357" s="3"/>
      <c r="DQ357" s="3"/>
      <c r="DT357" s="3"/>
    </row>
    <row r="358" spans="1:124" x14ac:dyDescent="0.2">
      <c r="A358" s="5" t="s">
        <v>81</v>
      </c>
      <c r="B358" s="5" t="s">
        <v>676</v>
      </c>
      <c r="C358" s="5">
        <v>6.2E-2</v>
      </c>
      <c r="D358" s="5">
        <v>268</v>
      </c>
      <c r="G358" s="3"/>
      <c r="BF358" s="3"/>
      <c r="BR358" s="3"/>
      <c r="CH358" s="3"/>
      <c r="CL358" s="3"/>
      <c r="CP358" s="3"/>
      <c r="CS358" s="3"/>
      <c r="CX358" s="3"/>
      <c r="DD358" s="3"/>
      <c r="DL358" s="3"/>
      <c r="DQ358" s="3"/>
      <c r="DT358" s="3"/>
    </row>
    <row r="359" spans="1:124" x14ac:dyDescent="0.2">
      <c r="A359" s="5" t="s">
        <v>92</v>
      </c>
      <c r="B359" s="5" t="s">
        <v>676</v>
      </c>
      <c r="C359" s="5">
        <v>0.13100000000000001</v>
      </c>
      <c r="D359" s="5">
        <v>268</v>
      </c>
      <c r="G359" s="3"/>
      <c r="BF359" s="3"/>
      <c r="BR359" s="3"/>
      <c r="CH359" s="3"/>
      <c r="CL359" s="3"/>
      <c r="CP359" s="3"/>
      <c r="CS359" s="3"/>
      <c r="CX359" s="3"/>
      <c r="DD359" s="3"/>
      <c r="DL359" s="3"/>
      <c r="DQ359" s="3"/>
      <c r="DT359" s="3"/>
    </row>
    <row r="360" spans="1:124" x14ac:dyDescent="0.2">
      <c r="A360" s="5" t="s">
        <v>97</v>
      </c>
      <c r="B360" s="5" t="s">
        <v>676</v>
      </c>
      <c r="C360" s="5">
        <v>7.0000000000000001E-3</v>
      </c>
      <c r="D360" s="5">
        <v>268</v>
      </c>
      <c r="G360" s="3"/>
      <c r="BF360" s="3"/>
      <c r="BR360" s="3"/>
      <c r="CH360" s="3"/>
      <c r="CL360" s="3"/>
      <c r="CP360" s="3"/>
      <c r="CS360" s="3"/>
      <c r="CX360" s="3"/>
      <c r="DD360" s="3"/>
      <c r="DL360" s="3"/>
      <c r="DQ360" s="3"/>
      <c r="DT360" s="3"/>
    </row>
    <row r="361" spans="1:124" x14ac:dyDescent="0.2">
      <c r="A361" s="5" t="s">
        <v>99</v>
      </c>
      <c r="B361" s="5" t="s">
        <v>676</v>
      </c>
      <c r="C361" s="5">
        <v>0.09</v>
      </c>
      <c r="D361" s="5">
        <v>268</v>
      </c>
      <c r="G361" s="3"/>
      <c r="BF361" s="3"/>
      <c r="BR361" s="3"/>
      <c r="CH361" s="3"/>
      <c r="CL361" s="3"/>
      <c r="CP361" s="3"/>
      <c r="CS361" s="3"/>
      <c r="CX361" s="3"/>
      <c r="DD361" s="3"/>
      <c r="DL361" s="3"/>
      <c r="DQ361" s="3"/>
      <c r="DT361" s="3"/>
    </row>
    <row r="362" spans="1:124" x14ac:dyDescent="0.2">
      <c r="A362" s="5" t="s">
        <v>102</v>
      </c>
      <c r="B362" s="5" t="s">
        <v>676</v>
      </c>
      <c r="C362" s="5">
        <v>0.42499999999999999</v>
      </c>
      <c r="D362" s="5">
        <v>268</v>
      </c>
      <c r="G362" s="3"/>
      <c r="BF362" s="3"/>
      <c r="BR362" s="3"/>
      <c r="CH362" s="3"/>
      <c r="CL362" s="3"/>
      <c r="CP362" s="3"/>
      <c r="CS362" s="3"/>
      <c r="CX362" s="3"/>
      <c r="DD362" s="3"/>
      <c r="DL362" s="3"/>
      <c r="DQ362" s="3"/>
      <c r="DT362" s="3"/>
    </row>
    <row r="363" spans="1:124" x14ac:dyDescent="0.2">
      <c r="A363" s="5" t="s">
        <v>105</v>
      </c>
      <c r="B363" s="5" t="s">
        <v>676</v>
      </c>
      <c r="C363" s="5">
        <v>0.121</v>
      </c>
      <c r="D363" s="5">
        <v>268</v>
      </c>
      <c r="G363" s="3"/>
      <c r="BF363" s="3"/>
      <c r="BR363" s="3"/>
      <c r="CH363" s="3"/>
      <c r="CL363" s="3"/>
      <c r="CP363" s="3"/>
      <c r="CS363" s="3"/>
      <c r="CX363" s="3"/>
      <c r="DD363" s="3"/>
      <c r="DL363" s="3"/>
      <c r="DQ363" s="3"/>
      <c r="DT363" s="3"/>
    </row>
    <row r="364" spans="1:124" x14ac:dyDescent="0.2">
      <c r="A364" s="5" t="s">
        <v>107</v>
      </c>
      <c r="B364" s="5" t="s">
        <v>676</v>
      </c>
      <c r="C364" s="5">
        <v>1.4999999999999999E-2</v>
      </c>
      <c r="D364" s="5">
        <v>268</v>
      </c>
      <c r="G364" s="3"/>
      <c r="BF364" s="3"/>
      <c r="BR364" s="3"/>
      <c r="CH364" s="3"/>
      <c r="CL364" s="3"/>
      <c r="CP364" s="3"/>
      <c r="CS364" s="3"/>
      <c r="CX364" s="3"/>
      <c r="DD364" s="3"/>
      <c r="DL364" s="3"/>
      <c r="DQ364" s="3"/>
      <c r="DT364" s="3"/>
    </row>
    <row r="365" spans="1:124" x14ac:dyDescent="0.2">
      <c r="A365" s="5" t="s">
        <v>109</v>
      </c>
      <c r="B365" s="5" t="s">
        <v>676</v>
      </c>
      <c r="C365" s="5">
        <v>2.1000000000000001E-2</v>
      </c>
      <c r="D365" s="5">
        <v>268</v>
      </c>
      <c r="G365" s="3"/>
      <c r="BF365" s="3"/>
      <c r="BR365" s="3"/>
      <c r="CH365" s="3"/>
      <c r="CL365" s="3"/>
      <c r="CP365" s="3"/>
      <c r="CS365" s="3"/>
      <c r="CX365" s="3"/>
      <c r="DD365" s="3"/>
      <c r="DL365" s="3"/>
      <c r="DQ365" s="3"/>
      <c r="DT365" s="3"/>
    </row>
    <row r="366" spans="1:124" x14ac:dyDescent="0.2">
      <c r="A366" s="5" t="s">
        <v>110</v>
      </c>
      <c r="B366" s="5" t="s">
        <v>676</v>
      </c>
      <c r="C366" s="5">
        <v>4.0000000000000001E-3</v>
      </c>
      <c r="D366" s="5">
        <v>268</v>
      </c>
      <c r="G366" s="3"/>
      <c r="BF366" s="3"/>
      <c r="BR366" s="3"/>
      <c r="CH366" s="3"/>
      <c r="CL366" s="3"/>
      <c r="CP366" s="3"/>
      <c r="CS366" s="3"/>
      <c r="CX366" s="3"/>
      <c r="DD366" s="3"/>
      <c r="DL366" s="3"/>
      <c r="DQ366" s="3"/>
      <c r="DT366" s="3"/>
    </row>
    <row r="367" spans="1:124" x14ac:dyDescent="0.2">
      <c r="A367" s="5" t="s">
        <v>112</v>
      </c>
      <c r="B367" s="5" t="s">
        <v>676</v>
      </c>
      <c r="C367" s="5">
        <v>1.2999999999999999E-2</v>
      </c>
      <c r="D367" s="5">
        <v>268</v>
      </c>
      <c r="G367" s="3"/>
      <c r="BF367" s="3"/>
      <c r="BR367" s="3"/>
      <c r="CH367" s="3"/>
      <c r="CL367" s="3"/>
      <c r="CP367" s="3"/>
      <c r="CS367" s="3"/>
      <c r="CX367" s="3"/>
      <c r="DD367" s="3"/>
      <c r="DL367" s="3"/>
      <c r="DQ367" s="3"/>
      <c r="DT367" s="3"/>
    </row>
    <row r="368" spans="1:124" x14ac:dyDescent="0.2">
      <c r="A368" s="5" t="s">
        <v>120</v>
      </c>
      <c r="B368" s="5" t="s">
        <v>676</v>
      </c>
      <c r="C368" s="5">
        <v>3.5000000000000003E-2</v>
      </c>
      <c r="D368" s="5">
        <v>268</v>
      </c>
      <c r="G368" s="3"/>
      <c r="BF368" s="3"/>
      <c r="BR368" s="3"/>
      <c r="CH368" s="3"/>
      <c r="CL368" s="3"/>
      <c r="CP368" s="3"/>
      <c r="CS368" s="3"/>
      <c r="CX368" s="3"/>
      <c r="DD368" s="3"/>
      <c r="DL368" s="3"/>
      <c r="DQ368" s="3"/>
      <c r="DT368" s="3"/>
    </row>
    <row r="369" spans="1:124" x14ac:dyDescent="0.2">
      <c r="A369" s="5" t="s">
        <v>128</v>
      </c>
      <c r="B369" s="5" t="s">
        <v>676</v>
      </c>
      <c r="C369" s="5">
        <v>2.4E-2</v>
      </c>
      <c r="D369" s="5">
        <v>268</v>
      </c>
      <c r="G369" s="3"/>
      <c r="BF369" s="3"/>
      <c r="BR369" s="3"/>
      <c r="CH369" s="3"/>
      <c r="CL369" s="3"/>
      <c r="CP369" s="3"/>
      <c r="CS369" s="3"/>
      <c r="CX369" s="3"/>
      <c r="DD369" s="3"/>
      <c r="DL369" s="3"/>
      <c r="DQ369" s="3"/>
      <c r="DT369" s="3"/>
    </row>
    <row r="370" spans="1:124" x14ac:dyDescent="0.2">
      <c r="A370" s="5" t="s">
        <v>131</v>
      </c>
      <c r="B370" s="5" t="s">
        <v>676</v>
      </c>
      <c r="C370" s="5">
        <v>6.0000000000000001E-3</v>
      </c>
      <c r="D370" s="5">
        <v>268</v>
      </c>
      <c r="G370" s="3"/>
      <c r="BF370" s="3"/>
      <c r="BR370" s="3"/>
      <c r="CH370" s="3"/>
      <c r="CL370" s="3"/>
      <c r="CP370" s="3"/>
      <c r="CS370" s="3"/>
      <c r="CX370" s="3"/>
      <c r="DD370" s="3"/>
      <c r="DL370" s="3"/>
      <c r="DQ370" s="3"/>
      <c r="DT370" s="3"/>
    </row>
    <row r="371" spans="1:124" x14ac:dyDescent="0.2">
      <c r="A371" s="5" t="s">
        <v>136</v>
      </c>
      <c r="B371" s="5" t="s">
        <v>676</v>
      </c>
      <c r="C371" s="5">
        <v>6.0000000000000001E-3</v>
      </c>
      <c r="D371" s="5">
        <v>268</v>
      </c>
      <c r="G371" s="3"/>
      <c r="BF371" s="3"/>
      <c r="BR371" s="3"/>
      <c r="CH371" s="3"/>
      <c r="CL371" s="3"/>
      <c r="CP371" s="3"/>
      <c r="CS371" s="3"/>
      <c r="CX371" s="3"/>
      <c r="DD371" s="3"/>
      <c r="DL371" s="3"/>
      <c r="DQ371" s="3"/>
      <c r="DT371" s="3"/>
    </row>
    <row r="372" spans="1:124" x14ac:dyDescent="0.2">
      <c r="A372" s="5" t="s">
        <v>139</v>
      </c>
      <c r="B372" s="5" t="s">
        <v>676</v>
      </c>
      <c r="C372" s="5">
        <v>7.0000000000000001E-3</v>
      </c>
      <c r="D372" s="5">
        <v>268</v>
      </c>
      <c r="G372" s="3"/>
      <c r="BF372" s="3"/>
      <c r="BR372" s="3"/>
      <c r="CH372" s="3"/>
      <c r="CL372" s="3"/>
      <c r="CP372" s="3"/>
      <c r="CS372" s="3"/>
      <c r="CX372" s="3"/>
      <c r="DD372" s="3"/>
      <c r="DL372" s="3"/>
      <c r="DQ372" s="3"/>
      <c r="DT372" s="3"/>
    </row>
    <row r="373" spans="1:124" x14ac:dyDescent="0.2">
      <c r="A373" s="5" t="s">
        <v>142</v>
      </c>
      <c r="B373" s="5" t="s">
        <v>676</v>
      </c>
      <c r="C373" s="5">
        <v>8.9999999999999993E-3</v>
      </c>
      <c r="D373" s="5">
        <v>268</v>
      </c>
      <c r="G373" s="3"/>
      <c r="BF373" s="3"/>
      <c r="BR373" s="3"/>
      <c r="CH373" s="3"/>
      <c r="CL373" s="3"/>
      <c r="CP373" s="3"/>
      <c r="CS373" s="3"/>
      <c r="CX373" s="3"/>
      <c r="DD373" s="3"/>
      <c r="DL373" s="3"/>
      <c r="DQ373" s="3"/>
      <c r="DT373" s="3"/>
    </row>
    <row r="374" spans="1:124" x14ac:dyDescent="0.2">
      <c r="A374" s="5" t="s">
        <v>146</v>
      </c>
      <c r="B374" s="5" t="s">
        <v>676</v>
      </c>
      <c r="C374" s="5">
        <v>7.0000000000000001E-3</v>
      </c>
      <c r="D374" s="5">
        <v>268</v>
      </c>
      <c r="G374" s="3"/>
      <c r="BF374" s="3"/>
      <c r="BR374" s="3"/>
      <c r="CH374" s="3"/>
      <c r="CL374" s="3"/>
      <c r="CP374" s="3"/>
      <c r="CS374" s="3"/>
      <c r="CX374" s="3"/>
      <c r="DD374" s="3"/>
      <c r="DL374" s="3"/>
      <c r="DQ374" s="3"/>
      <c r="DT374" s="3"/>
    </row>
    <row r="375" spans="1:124" x14ac:dyDescent="0.2">
      <c r="A375" s="5" t="s">
        <v>148</v>
      </c>
      <c r="B375" s="5" t="s">
        <v>676</v>
      </c>
      <c r="C375" s="5">
        <v>2E-3</v>
      </c>
      <c r="D375" s="5">
        <v>268</v>
      </c>
      <c r="G375" s="3"/>
      <c r="BF375" s="3"/>
      <c r="BR375" s="3"/>
      <c r="CH375" s="3"/>
      <c r="CL375" s="3"/>
      <c r="CP375" s="3"/>
      <c r="CS375" s="3"/>
      <c r="CX375" s="3"/>
      <c r="DD375" s="3"/>
      <c r="DL375" s="3"/>
      <c r="DQ375" s="3"/>
      <c r="DT375" s="3"/>
    </row>
    <row r="376" spans="1:124" x14ac:dyDescent="0.2">
      <c r="A376" s="5" t="s">
        <v>153</v>
      </c>
      <c r="B376" s="5" t="s">
        <v>676</v>
      </c>
      <c r="C376" s="5">
        <v>4.0000000000000001E-3</v>
      </c>
      <c r="D376" s="5">
        <v>268</v>
      </c>
      <c r="G376" s="3"/>
      <c r="BF376" s="3"/>
      <c r="BR376" s="3"/>
      <c r="CH376" s="3"/>
      <c r="CL376" s="3"/>
      <c r="CP376" s="3"/>
      <c r="CS376" s="3"/>
      <c r="CX376" s="3"/>
      <c r="DD376" s="3"/>
      <c r="DL376" s="3"/>
      <c r="DQ376" s="3"/>
      <c r="DT376" s="3"/>
    </row>
    <row r="377" spans="1:124" x14ac:dyDescent="0.2">
      <c r="A377" s="5" t="s">
        <v>166</v>
      </c>
      <c r="B377" s="5" t="s">
        <v>676</v>
      </c>
      <c r="C377" s="5">
        <v>2E-3</v>
      </c>
      <c r="D377" s="5">
        <v>268</v>
      </c>
      <c r="G377" s="3"/>
      <c r="BF377" s="3"/>
      <c r="BR377" s="3"/>
      <c r="CH377" s="3"/>
      <c r="CL377" s="3"/>
      <c r="CP377" s="3"/>
      <c r="CS377" s="3"/>
      <c r="CX377" s="3"/>
      <c r="DD377" s="3"/>
      <c r="DL377" s="3"/>
      <c r="DQ377" s="3"/>
      <c r="DT377" s="3"/>
    </row>
    <row r="378" spans="1:124" x14ac:dyDescent="0.2">
      <c r="A378" s="5" t="s">
        <v>168</v>
      </c>
      <c r="B378" s="5" t="s">
        <v>676</v>
      </c>
      <c r="C378" s="5">
        <v>4.0000000000000001E-3</v>
      </c>
      <c r="D378" s="5">
        <v>268</v>
      </c>
      <c r="G378" s="3"/>
      <c r="BF378" s="3"/>
      <c r="BR378" s="3"/>
      <c r="CH378" s="3"/>
      <c r="CL378" s="3"/>
      <c r="CP378" s="3"/>
      <c r="CS378" s="3"/>
      <c r="CX378" s="3"/>
      <c r="DD378" s="3"/>
      <c r="DL378" s="3"/>
      <c r="DQ378" s="3"/>
      <c r="DT378" s="3"/>
    </row>
    <row r="379" spans="1:124" x14ac:dyDescent="0.2">
      <c r="A379" s="5" t="s">
        <v>176</v>
      </c>
      <c r="B379" s="5" t="s">
        <v>676</v>
      </c>
      <c r="C379" s="5">
        <v>2E-3</v>
      </c>
      <c r="D379" s="5">
        <v>268</v>
      </c>
      <c r="G379" s="3"/>
      <c r="BF379" s="3"/>
      <c r="BR379" s="3"/>
      <c r="CH379" s="3"/>
      <c r="CL379" s="3"/>
      <c r="CP379" s="3"/>
      <c r="CS379" s="3"/>
      <c r="CX379" s="3"/>
      <c r="DD379" s="3"/>
      <c r="DL379" s="3"/>
      <c r="DQ379" s="3"/>
      <c r="DT379" s="3"/>
    </row>
    <row r="380" spans="1:124" x14ac:dyDescent="0.2">
      <c r="A380" s="5" t="s">
        <v>177</v>
      </c>
      <c r="B380" s="5" t="s">
        <v>676</v>
      </c>
      <c r="C380" s="5">
        <v>2E-3</v>
      </c>
      <c r="D380" s="5">
        <v>268</v>
      </c>
      <c r="G380" s="3"/>
      <c r="BF380" s="3"/>
      <c r="BR380" s="3"/>
      <c r="CH380" s="3"/>
      <c r="CL380" s="3"/>
      <c r="CP380" s="3"/>
      <c r="CS380" s="3"/>
      <c r="CX380" s="3"/>
      <c r="DD380" s="3"/>
      <c r="DL380" s="3"/>
      <c r="DQ380" s="3"/>
      <c r="DT380" s="3"/>
    </row>
    <row r="381" spans="1:124" x14ac:dyDescent="0.2">
      <c r="A381" s="5" t="s">
        <v>183</v>
      </c>
      <c r="B381" s="5" t="s">
        <v>676</v>
      </c>
      <c r="C381" s="5">
        <v>2E-3</v>
      </c>
      <c r="D381" s="5">
        <v>268</v>
      </c>
      <c r="G381" s="3"/>
      <c r="BF381" s="3"/>
      <c r="BR381" s="3"/>
      <c r="CH381" s="3"/>
      <c r="CL381" s="3"/>
      <c r="CP381" s="3"/>
      <c r="CS381" s="3"/>
      <c r="CX381" s="3"/>
      <c r="DD381" s="3"/>
      <c r="DL381" s="3"/>
      <c r="DQ381" s="3"/>
      <c r="DT381" s="3"/>
    </row>
    <row r="382" spans="1:124" ht="16" x14ac:dyDescent="0.2">
      <c r="A382" s="3" t="s">
        <v>12</v>
      </c>
      <c r="B382" s="3" t="s">
        <v>676</v>
      </c>
      <c r="C382" s="3">
        <v>0.125</v>
      </c>
      <c r="D382" s="3">
        <v>268</v>
      </c>
      <c r="G382" s="3"/>
      <c r="BF382" s="3"/>
      <c r="BR382" s="3"/>
      <c r="CH382" s="3"/>
      <c r="CL382" s="3"/>
      <c r="CP382" s="3"/>
      <c r="CS382" s="3"/>
      <c r="CX382" s="3"/>
      <c r="DD382" s="3"/>
      <c r="DL382" s="3"/>
      <c r="DQ382" s="3"/>
      <c r="DT382" s="3"/>
    </row>
    <row r="383" spans="1:124" ht="16" x14ac:dyDescent="0.2">
      <c r="A383" s="3" t="s">
        <v>244</v>
      </c>
      <c r="B383" s="3" t="s">
        <v>676</v>
      </c>
      <c r="C383" s="3">
        <v>0.10100000000000001</v>
      </c>
      <c r="D383" s="3">
        <v>268</v>
      </c>
      <c r="G383" s="3"/>
      <c r="BF383" s="3"/>
      <c r="BR383" s="3"/>
      <c r="CH383" s="3"/>
      <c r="CL383" s="3"/>
      <c r="CP383" s="3"/>
      <c r="CS383" s="3"/>
      <c r="CX383" s="3"/>
      <c r="DD383" s="3"/>
      <c r="DL383" s="3"/>
      <c r="DQ383" s="3"/>
      <c r="DT383" s="3"/>
    </row>
    <row r="384" spans="1:124" ht="16" x14ac:dyDescent="0.2">
      <c r="A384" s="3" t="s">
        <v>13</v>
      </c>
      <c r="B384" s="3" t="s">
        <v>676</v>
      </c>
      <c r="C384" s="3">
        <v>0.19800000000000001</v>
      </c>
      <c r="D384" s="3">
        <v>268</v>
      </c>
      <c r="G384" s="3"/>
      <c r="BF384" s="3"/>
      <c r="BR384" s="3"/>
      <c r="CH384" s="3"/>
      <c r="CL384" s="3"/>
      <c r="CP384" s="3"/>
      <c r="CS384" s="3"/>
      <c r="CX384" s="3"/>
      <c r="DD384" s="3"/>
      <c r="DL384" s="3"/>
      <c r="DQ384" s="3"/>
      <c r="DT384" s="3"/>
    </row>
    <row r="385" spans="1:124" ht="16" x14ac:dyDescent="0.2">
      <c r="A385" s="3" t="s">
        <v>14</v>
      </c>
      <c r="B385" s="3" t="s">
        <v>676</v>
      </c>
      <c r="C385" s="3">
        <v>0.108</v>
      </c>
      <c r="D385" s="3">
        <v>268</v>
      </c>
      <c r="G385" s="3"/>
      <c r="BF385" s="3"/>
      <c r="BR385" s="3"/>
      <c r="CH385" s="3"/>
      <c r="CL385" s="3"/>
      <c r="CP385" s="3"/>
      <c r="CS385" s="3"/>
      <c r="CX385" s="3"/>
      <c r="DD385" s="3"/>
      <c r="DL385" s="3"/>
      <c r="DQ385" s="3"/>
      <c r="DT385" s="3"/>
    </row>
    <row r="386" spans="1:124" ht="16" x14ac:dyDescent="0.2">
      <c r="A386" s="3" t="s">
        <v>275</v>
      </c>
      <c r="B386" s="3" t="s">
        <v>676</v>
      </c>
      <c r="C386" s="3">
        <v>3.5000000000000003E-2</v>
      </c>
      <c r="D386" s="3">
        <v>268</v>
      </c>
      <c r="G386" s="3"/>
      <c r="BF386" s="3"/>
      <c r="BR386" s="3"/>
      <c r="CH386" s="3"/>
      <c r="CL386" s="3"/>
      <c r="CP386" s="3"/>
      <c r="CS386" s="3"/>
      <c r="CX386" s="3"/>
      <c r="DD386" s="3"/>
      <c r="DL386" s="3"/>
      <c r="DQ386" s="3"/>
      <c r="DT386" s="3"/>
    </row>
    <row r="387" spans="1:124" ht="16" x14ac:dyDescent="0.2">
      <c r="A387" s="3" t="s">
        <v>277</v>
      </c>
      <c r="B387" s="3" t="s">
        <v>676</v>
      </c>
      <c r="C387" s="3">
        <v>6.0000000000000001E-3</v>
      </c>
      <c r="D387" s="3">
        <v>268</v>
      </c>
      <c r="G387" s="3"/>
      <c r="BF387" s="3"/>
      <c r="BR387" s="3"/>
      <c r="CH387" s="3"/>
      <c r="CL387" s="3"/>
      <c r="CP387" s="3"/>
      <c r="CS387" s="3"/>
      <c r="CX387" s="3"/>
      <c r="DD387" s="3"/>
      <c r="DL387" s="3"/>
      <c r="DQ387" s="3"/>
      <c r="DT387" s="3"/>
    </row>
    <row r="388" spans="1:124" ht="16" x14ac:dyDescent="0.2">
      <c r="A388" s="3" t="s">
        <v>280</v>
      </c>
      <c r="B388" s="3" t="s">
        <v>676</v>
      </c>
      <c r="C388" s="3">
        <v>2E-3</v>
      </c>
      <c r="D388" s="3">
        <v>268</v>
      </c>
      <c r="G388" s="3"/>
      <c r="BF388" s="3"/>
      <c r="BR388" s="3"/>
      <c r="CH388" s="3"/>
      <c r="CL388" s="3"/>
      <c r="CP388" s="3"/>
      <c r="CS388" s="3"/>
      <c r="CX388" s="3"/>
      <c r="DD388" s="3"/>
      <c r="DL388" s="3"/>
      <c r="DQ388" s="3"/>
      <c r="DT388" s="3"/>
    </row>
    <row r="389" spans="1:124" ht="16" x14ac:dyDescent="0.2">
      <c r="A389" s="3" t="s">
        <v>353</v>
      </c>
      <c r="B389" s="3" t="s">
        <v>676</v>
      </c>
      <c r="C389" s="3">
        <v>2E-3</v>
      </c>
      <c r="D389" s="3">
        <v>268</v>
      </c>
      <c r="G389" s="3"/>
      <c r="BF389" s="3"/>
      <c r="BR389" s="3"/>
      <c r="CH389" s="3"/>
      <c r="CL389" s="3"/>
      <c r="CP389" s="3"/>
      <c r="CS389" s="3"/>
      <c r="CX389" s="3"/>
      <c r="DD389" s="3"/>
      <c r="DL389" s="3"/>
      <c r="DQ389" s="3"/>
      <c r="DT389" s="3"/>
    </row>
    <row r="390" spans="1:124" ht="16" x14ac:dyDescent="0.2">
      <c r="A390" s="3" t="s">
        <v>16</v>
      </c>
      <c r="B390" s="3" t="s">
        <v>676</v>
      </c>
      <c r="C390" s="3">
        <v>2.5999999999999999E-2</v>
      </c>
      <c r="D390" s="3">
        <v>268</v>
      </c>
      <c r="G390" s="3"/>
      <c r="BF390" s="3"/>
      <c r="BR390" s="3"/>
      <c r="CH390" s="3"/>
      <c r="CL390" s="3"/>
      <c r="CP390" s="3"/>
      <c r="CS390" s="3"/>
      <c r="CX390" s="3"/>
      <c r="DD390" s="3"/>
      <c r="DL390" s="3"/>
      <c r="DQ390" s="3"/>
      <c r="DT390" s="3"/>
    </row>
    <row r="391" spans="1:124" ht="16" x14ac:dyDescent="0.2">
      <c r="A391" s="3" t="s">
        <v>17</v>
      </c>
      <c r="B391" s="3" t="s">
        <v>676</v>
      </c>
      <c r="C391" s="3">
        <v>0.10299999999999999</v>
      </c>
      <c r="D391" s="3">
        <v>268</v>
      </c>
      <c r="G391" s="3"/>
      <c r="BF391" s="3"/>
      <c r="BR391" s="3"/>
      <c r="CH391" s="3"/>
      <c r="CL391" s="3"/>
      <c r="CP391" s="3"/>
      <c r="CS391" s="3"/>
      <c r="CX391" s="3"/>
      <c r="DD391" s="3"/>
      <c r="DL391" s="3"/>
      <c r="DQ391" s="3"/>
      <c r="DT391" s="3"/>
    </row>
    <row r="392" spans="1:124" ht="16" x14ac:dyDescent="0.2">
      <c r="A392" s="3" t="s">
        <v>365</v>
      </c>
      <c r="B392" s="3" t="s">
        <v>676</v>
      </c>
      <c r="C392" s="3">
        <v>2.1000000000000001E-2</v>
      </c>
      <c r="D392" s="3">
        <v>268</v>
      </c>
      <c r="G392" s="3"/>
      <c r="BF392" s="3"/>
      <c r="BR392" s="3"/>
      <c r="CH392" s="3"/>
      <c r="CL392" s="3"/>
      <c r="CP392" s="3"/>
      <c r="CS392" s="3"/>
      <c r="CX392" s="3"/>
      <c r="DD392" s="3"/>
      <c r="DL392" s="3"/>
      <c r="DQ392" s="3"/>
      <c r="DT392" s="3"/>
    </row>
    <row r="393" spans="1:124" ht="16" x14ac:dyDescent="0.2">
      <c r="A393" s="3" t="s">
        <v>367</v>
      </c>
      <c r="B393" s="3" t="s">
        <v>676</v>
      </c>
      <c r="C393" s="3">
        <v>2.5999999999999999E-2</v>
      </c>
      <c r="D393" s="3">
        <v>268</v>
      </c>
      <c r="G393" s="3"/>
      <c r="BF393" s="3"/>
      <c r="BR393" s="3"/>
      <c r="CH393" s="3"/>
      <c r="CL393" s="3"/>
      <c r="CP393" s="3"/>
      <c r="CS393" s="3"/>
      <c r="CX393" s="3"/>
      <c r="DD393" s="3"/>
      <c r="DL393" s="3"/>
      <c r="DQ393" s="3"/>
      <c r="DT393" s="3"/>
    </row>
    <row r="394" spans="1:124" ht="16" x14ac:dyDescent="0.2">
      <c r="A394" s="3" t="s">
        <v>375</v>
      </c>
      <c r="B394" s="3" t="s">
        <v>676</v>
      </c>
      <c r="C394" s="3">
        <v>8.9999999999999993E-3</v>
      </c>
      <c r="D394" s="3">
        <v>268</v>
      </c>
      <c r="G394" s="3"/>
      <c r="BF394" s="3"/>
      <c r="BR394" s="3"/>
      <c r="CH394" s="3"/>
      <c r="CL394" s="3"/>
      <c r="CP394" s="3"/>
      <c r="CS394" s="3"/>
      <c r="CX394" s="3"/>
      <c r="DD394" s="3"/>
      <c r="DL394" s="3"/>
      <c r="DQ394" s="3"/>
      <c r="DT394" s="3"/>
    </row>
    <row r="395" spans="1:124" ht="16" x14ac:dyDescent="0.2">
      <c r="A395" s="3" t="s">
        <v>378</v>
      </c>
      <c r="B395" s="3" t="s">
        <v>676</v>
      </c>
      <c r="C395" s="3">
        <v>0.11899999999999999</v>
      </c>
      <c r="D395" s="3">
        <v>268</v>
      </c>
      <c r="G395" s="3"/>
      <c r="BF395" s="3"/>
      <c r="BR395" s="3"/>
      <c r="CH395" s="3"/>
      <c r="CL395" s="3"/>
      <c r="CP395" s="3"/>
      <c r="CS395" s="3"/>
      <c r="CX395" s="3"/>
      <c r="DD395" s="3"/>
      <c r="DL395" s="3"/>
      <c r="DQ395" s="3"/>
      <c r="DT395" s="3"/>
    </row>
    <row r="396" spans="1:124" ht="16" x14ac:dyDescent="0.2">
      <c r="A396" s="3" t="s">
        <v>384</v>
      </c>
      <c r="B396" s="3" t="s">
        <v>676</v>
      </c>
      <c r="C396" s="3">
        <v>7.5999999999999998E-2</v>
      </c>
      <c r="D396" s="3">
        <v>268</v>
      </c>
      <c r="G396" s="3"/>
      <c r="BF396" s="3"/>
      <c r="BR396" s="3"/>
      <c r="CH396" s="3"/>
      <c r="CL396" s="3"/>
      <c r="CP396" s="3"/>
      <c r="CS396" s="3"/>
      <c r="CX396" s="3"/>
      <c r="DD396" s="3"/>
      <c r="DL396" s="3"/>
      <c r="DQ396" s="3"/>
      <c r="DT396" s="3"/>
    </row>
    <row r="397" spans="1:124" ht="16" x14ac:dyDescent="0.2">
      <c r="A397" s="3" t="s">
        <v>387</v>
      </c>
      <c r="B397" s="3" t="s">
        <v>676</v>
      </c>
      <c r="C397" s="3">
        <v>3.4000000000000002E-2</v>
      </c>
      <c r="D397" s="3">
        <v>268</v>
      </c>
      <c r="G397" s="3"/>
      <c r="BF397" s="3"/>
      <c r="BR397" s="3"/>
      <c r="CH397" s="3"/>
      <c r="CL397" s="3"/>
      <c r="CP397" s="3"/>
      <c r="CS397" s="3"/>
      <c r="CX397" s="3"/>
      <c r="DD397" s="3"/>
      <c r="DL397" s="3"/>
      <c r="DQ397" s="3"/>
      <c r="DT397" s="3"/>
    </row>
    <row r="398" spans="1:124" ht="16" x14ac:dyDescent="0.2">
      <c r="A398" s="3" t="s">
        <v>391</v>
      </c>
      <c r="B398" s="3" t="s">
        <v>676</v>
      </c>
      <c r="C398" s="3">
        <v>8.9999999999999993E-3</v>
      </c>
      <c r="D398" s="3">
        <v>268</v>
      </c>
      <c r="G398" s="3"/>
      <c r="BF398" s="3"/>
      <c r="BR398" s="3"/>
      <c r="CH398" s="3"/>
      <c r="CL398" s="3"/>
      <c r="CP398" s="3"/>
      <c r="CS398" s="3"/>
      <c r="CX398" s="3"/>
      <c r="DD398" s="3"/>
      <c r="DL398" s="3"/>
      <c r="DQ398" s="3"/>
      <c r="DT398" s="3"/>
    </row>
    <row r="399" spans="1:124" ht="16" x14ac:dyDescent="0.2">
      <c r="A399" s="3" t="s">
        <v>19</v>
      </c>
      <c r="B399" s="3" t="s">
        <v>676</v>
      </c>
      <c r="C399" s="3">
        <v>7.2999999999999995E-2</v>
      </c>
      <c r="D399" s="3">
        <v>268</v>
      </c>
      <c r="G399" s="3"/>
      <c r="BF399" s="3"/>
      <c r="BR399" s="3"/>
      <c r="CH399" s="3"/>
      <c r="CL399" s="3"/>
      <c r="CP399" s="3"/>
      <c r="CS399" s="3"/>
      <c r="CX399" s="3"/>
      <c r="DD399" s="3"/>
      <c r="DL399" s="3"/>
      <c r="DQ399" s="3"/>
      <c r="DT399" s="3"/>
    </row>
    <row r="400" spans="1:124" ht="16" x14ac:dyDescent="0.2">
      <c r="A400" s="3" t="s">
        <v>427</v>
      </c>
      <c r="B400" s="3" t="s">
        <v>676</v>
      </c>
      <c r="C400" s="3">
        <v>1.9E-2</v>
      </c>
      <c r="D400" s="3">
        <v>268</v>
      </c>
      <c r="G400" s="3"/>
      <c r="BF400" s="3"/>
      <c r="BR400" s="3"/>
      <c r="CH400" s="3"/>
      <c r="CL400" s="3"/>
      <c r="CP400" s="3"/>
      <c r="CS400" s="3"/>
      <c r="CX400" s="3"/>
      <c r="DD400" s="3"/>
      <c r="DL400" s="3"/>
      <c r="DQ400" s="3"/>
      <c r="DT400" s="3"/>
    </row>
    <row r="401" spans="1:124" ht="16" x14ac:dyDescent="0.2">
      <c r="A401" s="3" t="s">
        <v>431</v>
      </c>
      <c r="B401" s="3" t="s">
        <v>676</v>
      </c>
      <c r="C401" s="3">
        <v>6.0000000000000001E-3</v>
      </c>
      <c r="D401" s="3">
        <v>268</v>
      </c>
      <c r="G401" s="3"/>
      <c r="BF401" s="3"/>
      <c r="BR401" s="3"/>
      <c r="CH401" s="3"/>
      <c r="CL401" s="3"/>
      <c r="CP401" s="3"/>
      <c r="CS401" s="3"/>
      <c r="CX401" s="3"/>
      <c r="DD401" s="3"/>
      <c r="DL401" s="3"/>
      <c r="DQ401" s="3"/>
      <c r="DT401" s="3"/>
    </row>
    <row r="402" spans="1:124" ht="16" x14ac:dyDescent="0.2">
      <c r="A402" s="3" t="s">
        <v>24</v>
      </c>
      <c r="B402" s="3" t="s">
        <v>676</v>
      </c>
      <c r="C402" s="3">
        <v>0.123</v>
      </c>
      <c r="D402" s="3">
        <v>268</v>
      </c>
      <c r="G402" s="3"/>
      <c r="BF402" s="3"/>
      <c r="BR402" s="3"/>
      <c r="CH402" s="3"/>
      <c r="CL402" s="3"/>
      <c r="CP402" s="3"/>
      <c r="CS402" s="3"/>
      <c r="CX402" s="3"/>
      <c r="DD402" s="3"/>
      <c r="DL402" s="3"/>
      <c r="DQ402" s="3"/>
      <c r="DT402" s="3"/>
    </row>
    <row r="403" spans="1:124" ht="16" x14ac:dyDescent="0.2">
      <c r="A403" s="3" t="s">
        <v>442</v>
      </c>
      <c r="B403" s="3" t="s">
        <v>676</v>
      </c>
      <c r="C403" s="3">
        <v>2E-3</v>
      </c>
      <c r="D403" s="3">
        <v>268</v>
      </c>
      <c r="G403" s="3"/>
      <c r="BF403" s="3"/>
      <c r="BR403" s="3"/>
      <c r="CH403" s="3"/>
      <c r="CL403" s="3"/>
      <c r="CP403" s="3"/>
      <c r="CS403" s="3"/>
      <c r="CX403" s="3"/>
      <c r="DD403" s="3"/>
      <c r="DL403" s="3"/>
      <c r="DQ403" s="3"/>
      <c r="DT403" s="3"/>
    </row>
    <row r="404" spans="1:124" ht="16" x14ac:dyDescent="0.2">
      <c r="A404" s="3" t="s">
        <v>444</v>
      </c>
      <c r="B404" s="3" t="s">
        <v>676</v>
      </c>
      <c r="C404" s="3">
        <v>2E-3</v>
      </c>
      <c r="D404" s="3">
        <v>268</v>
      </c>
      <c r="G404" s="3"/>
      <c r="BF404" s="3"/>
      <c r="BR404" s="3"/>
      <c r="CH404" s="3"/>
      <c r="CL404" s="3"/>
      <c r="CP404" s="3"/>
      <c r="CS404" s="3"/>
      <c r="CX404" s="3"/>
      <c r="DD404" s="3"/>
      <c r="DL404" s="3"/>
      <c r="DQ404" s="3"/>
      <c r="DT404" s="3"/>
    </row>
    <row r="405" spans="1:124" ht="16" x14ac:dyDescent="0.2">
      <c r="A405" s="3" t="s">
        <v>446</v>
      </c>
      <c r="B405" s="3" t="s">
        <v>676</v>
      </c>
      <c r="C405" s="3">
        <v>2E-3</v>
      </c>
      <c r="D405" s="3">
        <v>268</v>
      </c>
      <c r="G405" s="3"/>
      <c r="BF405" s="3"/>
      <c r="BR405" s="3"/>
      <c r="CH405" s="3"/>
      <c r="CL405" s="3"/>
      <c r="CP405" s="3"/>
      <c r="CS405" s="3"/>
      <c r="CX405" s="3"/>
      <c r="DD405" s="3"/>
      <c r="DL405" s="3"/>
      <c r="DQ405" s="3"/>
      <c r="DT405" s="3"/>
    </row>
    <row r="406" spans="1:124" ht="16" x14ac:dyDescent="0.2">
      <c r="A406" s="3" t="s">
        <v>27</v>
      </c>
      <c r="B406" s="3" t="s">
        <v>676</v>
      </c>
      <c r="C406" s="3">
        <v>0.11</v>
      </c>
      <c r="D406" s="3">
        <v>268</v>
      </c>
      <c r="G406" s="3"/>
      <c r="BF406" s="3"/>
      <c r="BR406" s="3"/>
      <c r="CH406" s="3"/>
      <c r="CL406" s="3"/>
      <c r="CP406" s="3"/>
      <c r="CS406" s="3"/>
      <c r="CX406" s="3"/>
      <c r="DD406" s="3"/>
      <c r="DL406" s="3"/>
      <c r="DQ406" s="3"/>
      <c r="DT406" s="3"/>
    </row>
    <row r="407" spans="1:124" ht="16" x14ac:dyDescent="0.2">
      <c r="A407" s="3" t="s">
        <v>459</v>
      </c>
      <c r="B407" s="3" t="s">
        <v>676</v>
      </c>
      <c r="C407" s="3">
        <v>1.2999999999999999E-2</v>
      </c>
      <c r="D407" s="3">
        <v>268</v>
      </c>
      <c r="G407" s="3"/>
      <c r="BF407" s="3"/>
      <c r="BR407" s="3"/>
      <c r="CH407" s="3"/>
      <c r="CL407" s="3"/>
      <c r="CP407" s="3"/>
      <c r="CS407" s="3"/>
      <c r="CX407" s="3"/>
      <c r="DD407" s="3"/>
      <c r="DL407" s="3"/>
      <c r="DQ407" s="3"/>
      <c r="DT407" s="3"/>
    </row>
    <row r="408" spans="1:124" ht="16" x14ac:dyDescent="0.2">
      <c r="A408" s="3" t="s">
        <v>29</v>
      </c>
      <c r="B408" s="3" t="s">
        <v>676</v>
      </c>
      <c r="C408" s="3">
        <v>7.0000000000000001E-3</v>
      </c>
      <c r="D408" s="3">
        <v>268</v>
      </c>
      <c r="G408" s="3"/>
      <c r="BF408" s="3"/>
      <c r="BR408" s="3"/>
      <c r="CH408" s="3"/>
      <c r="CL408" s="3"/>
      <c r="CP408" s="3"/>
      <c r="CS408" s="3"/>
      <c r="CX408" s="3"/>
      <c r="DD408" s="3"/>
      <c r="DL408" s="3"/>
      <c r="DQ408" s="3"/>
      <c r="DT408" s="3"/>
    </row>
    <row r="409" spans="1:124" ht="16" x14ac:dyDescent="0.2">
      <c r="A409" s="3" t="s">
        <v>31</v>
      </c>
      <c r="B409" s="3" t="s">
        <v>676</v>
      </c>
      <c r="C409" s="3">
        <v>4.2999999999999997E-2</v>
      </c>
      <c r="D409" s="3">
        <v>268</v>
      </c>
      <c r="G409" s="3"/>
      <c r="BF409" s="3"/>
      <c r="BR409" s="3"/>
      <c r="CH409" s="3"/>
      <c r="CL409" s="3"/>
      <c r="CP409" s="3"/>
      <c r="CS409" s="3"/>
      <c r="CX409" s="3"/>
      <c r="DD409" s="3"/>
      <c r="DL409" s="3"/>
      <c r="DQ409" s="3"/>
      <c r="DT409" s="3"/>
    </row>
    <row r="410" spans="1:124" ht="16" x14ac:dyDescent="0.2">
      <c r="A410" s="3" t="s">
        <v>32</v>
      </c>
      <c r="B410" s="3" t="s">
        <v>676</v>
      </c>
      <c r="C410" s="3">
        <v>2E-3</v>
      </c>
      <c r="D410" s="3">
        <v>268</v>
      </c>
      <c r="G410" s="3"/>
      <c r="BF410" s="3"/>
      <c r="BR410" s="3"/>
      <c r="CH410" s="3"/>
      <c r="CL410" s="3"/>
      <c r="CP410" s="3"/>
      <c r="CS410" s="3"/>
      <c r="CX410" s="3"/>
      <c r="DD410" s="3"/>
      <c r="DL410" s="3"/>
      <c r="DQ410" s="3"/>
      <c r="DT410" s="3"/>
    </row>
    <row r="411" spans="1:124" ht="16" x14ac:dyDescent="0.2">
      <c r="A411" s="3" t="s">
        <v>33</v>
      </c>
      <c r="B411" s="3" t="s">
        <v>676</v>
      </c>
      <c r="C411" s="3">
        <v>1.7000000000000001E-2</v>
      </c>
      <c r="D411" s="3">
        <v>268</v>
      </c>
      <c r="G411" s="3"/>
      <c r="BF411" s="3"/>
      <c r="BR411" s="3"/>
      <c r="CH411" s="3"/>
      <c r="CL411" s="3"/>
      <c r="CP411" s="3"/>
      <c r="CS411" s="3"/>
      <c r="CX411" s="3"/>
      <c r="DD411" s="3"/>
      <c r="DL411" s="3"/>
      <c r="DQ411" s="3"/>
      <c r="DT411" s="3"/>
    </row>
    <row r="412" spans="1:124" ht="16" x14ac:dyDescent="0.2">
      <c r="A412" s="3" t="s">
        <v>470</v>
      </c>
      <c r="B412" s="3" t="s">
        <v>676</v>
      </c>
      <c r="C412" s="3">
        <v>7.0000000000000001E-3</v>
      </c>
      <c r="D412" s="3">
        <v>268</v>
      </c>
      <c r="G412" s="3"/>
      <c r="BF412" s="3"/>
      <c r="BR412" s="3"/>
      <c r="CH412" s="3"/>
      <c r="CL412" s="3"/>
      <c r="CP412" s="3"/>
      <c r="CS412" s="3"/>
      <c r="CX412" s="3"/>
      <c r="DD412" s="3"/>
      <c r="DL412" s="3"/>
      <c r="DQ412" s="3"/>
      <c r="DT412" s="3"/>
    </row>
    <row r="413" spans="1:124" ht="16" x14ac:dyDescent="0.2">
      <c r="A413" s="3" t="s">
        <v>487</v>
      </c>
      <c r="B413" s="3" t="s">
        <v>676</v>
      </c>
      <c r="C413" s="3">
        <v>0.121</v>
      </c>
      <c r="D413" s="3">
        <v>268</v>
      </c>
      <c r="G413" s="3"/>
      <c r="BF413" s="3"/>
      <c r="BR413" s="3"/>
      <c r="CH413" s="3"/>
      <c r="CL413" s="3"/>
      <c r="CP413" s="3"/>
      <c r="CS413" s="3"/>
      <c r="CX413" s="3"/>
      <c r="DD413" s="3"/>
      <c r="DL413" s="3"/>
      <c r="DQ413" s="3"/>
      <c r="DT413" s="3"/>
    </row>
    <row r="414" spans="1:124" ht="16" x14ac:dyDescent="0.2">
      <c r="A414" s="3" t="s">
        <v>494</v>
      </c>
      <c r="B414" s="3" t="s">
        <v>676</v>
      </c>
      <c r="C414" s="3">
        <v>2.4E-2</v>
      </c>
      <c r="D414" s="3">
        <v>268</v>
      </c>
      <c r="G414" s="3"/>
      <c r="BF414" s="3"/>
      <c r="BR414" s="3"/>
      <c r="CH414" s="3"/>
      <c r="CL414" s="3"/>
      <c r="CP414" s="3"/>
      <c r="CS414" s="3"/>
      <c r="CX414" s="3"/>
      <c r="DD414" s="3"/>
      <c r="DL414" s="3"/>
      <c r="DQ414" s="3"/>
      <c r="DT414" s="3"/>
    </row>
    <row r="415" spans="1:124" ht="16" x14ac:dyDescent="0.2">
      <c r="A415" s="3" t="s">
        <v>497</v>
      </c>
      <c r="B415" s="3" t="s">
        <v>676</v>
      </c>
      <c r="C415" s="3">
        <v>4.0000000000000001E-3</v>
      </c>
      <c r="D415" s="3">
        <v>268</v>
      </c>
      <c r="G415" s="3"/>
      <c r="BF415" s="3"/>
      <c r="BR415" s="3"/>
      <c r="CH415" s="3"/>
      <c r="CL415" s="3"/>
      <c r="CP415" s="3"/>
      <c r="CS415" s="3"/>
      <c r="CX415" s="3"/>
      <c r="DD415" s="3"/>
      <c r="DL415" s="3"/>
      <c r="DQ415" s="3"/>
      <c r="DT415" s="3"/>
    </row>
    <row r="416" spans="1:124" ht="16" x14ac:dyDescent="0.2">
      <c r="A416" s="3" t="s">
        <v>504</v>
      </c>
      <c r="B416" s="3" t="s">
        <v>676</v>
      </c>
      <c r="C416" s="3">
        <v>2E-3</v>
      </c>
      <c r="D416" s="3">
        <v>268</v>
      </c>
      <c r="G416" s="3"/>
      <c r="BF416" s="3"/>
      <c r="BR416" s="3"/>
      <c r="CH416" s="3"/>
      <c r="CL416" s="3"/>
      <c r="CP416" s="3"/>
      <c r="CS416" s="3"/>
      <c r="CX416" s="3"/>
      <c r="DD416" s="3"/>
      <c r="DL416" s="3"/>
      <c r="DQ416" s="3"/>
      <c r="DT416" s="3"/>
    </row>
    <row r="417" spans="1:124" ht="16" x14ac:dyDescent="0.2">
      <c r="A417" s="3" t="s">
        <v>516</v>
      </c>
      <c r="B417" s="3" t="s">
        <v>676</v>
      </c>
      <c r="C417" s="3">
        <v>1.2999999999999999E-2</v>
      </c>
      <c r="D417" s="3">
        <v>268</v>
      </c>
      <c r="G417" s="3"/>
      <c r="BF417" s="3"/>
      <c r="BR417" s="3"/>
      <c r="CH417" s="3"/>
      <c r="CL417" s="3"/>
      <c r="CP417" s="3"/>
      <c r="CS417" s="3"/>
      <c r="CX417" s="3"/>
      <c r="DD417" s="3"/>
      <c r="DL417" s="3"/>
      <c r="DQ417" s="3"/>
      <c r="DT417" s="3"/>
    </row>
    <row r="418" spans="1:124" ht="16" x14ac:dyDescent="0.2">
      <c r="A418" s="3" t="s">
        <v>518</v>
      </c>
      <c r="B418" s="3" t="s">
        <v>676</v>
      </c>
      <c r="C418" s="3">
        <v>6.0000000000000001E-3</v>
      </c>
      <c r="D418" s="3">
        <v>268</v>
      </c>
      <c r="G418" s="3"/>
      <c r="BF418" s="3"/>
      <c r="BR418" s="3"/>
      <c r="CH418" s="3"/>
      <c r="CL418" s="3"/>
      <c r="CP418" s="3"/>
      <c r="CS418" s="3"/>
      <c r="CX418" s="3"/>
      <c r="DD418" s="3"/>
      <c r="DL418" s="3"/>
      <c r="DQ418" s="3"/>
      <c r="DT418" s="3"/>
    </row>
    <row r="419" spans="1:124" ht="16" x14ac:dyDescent="0.2">
      <c r="A419" s="3" t="s">
        <v>43</v>
      </c>
      <c r="B419" s="3" t="s">
        <v>676</v>
      </c>
      <c r="C419" s="3">
        <v>4.7E-2</v>
      </c>
      <c r="D419" s="3">
        <v>268</v>
      </c>
      <c r="G419" s="3"/>
      <c r="BF419" s="3"/>
      <c r="BR419" s="3"/>
      <c r="CH419" s="3"/>
      <c r="CL419" s="3"/>
      <c r="CP419" s="3"/>
      <c r="CS419" s="3"/>
      <c r="CX419" s="3"/>
      <c r="DD419" s="3"/>
      <c r="DL419" s="3"/>
      <c r="DQ419" s="3"/>
      <c r="DT419" s="3"/>
    </row>
    <row r="420" spans="1:124" ht="16" x14ac:dyDescent="0.2">
      <c r="A420" s="3" t="s">
        <v>521</v>
      </c>
      <c r="B420" s="3" t="s">
        <v>676</v>
      </c>
      <c r="C420" s="3">
        <v>2E-3</v>
      </c>
      <c r="D420" s="3">
        <v>268</v>
      </c>
      <c r="G420" s="3"/>
      <c r="BF420" s="3"/>
      <c r="BR420" s="3"/>
      <c r="CH420" s="3"/>
      <c r="CL420" s="3"/>
      <c r="CP420" s="3"/>
      <c r="CS420" s="3"/>
      <c r="CX420" s="3"/>
      <c r="DD420" s="3"/>
      <c r="DL420" s="3"/>
      <c r="DQ420" s="3"/>
      <c r="DT420" s="3"/>
    </row>
    <row r="421" spans="1:124" ht="16" x14ac:dyDescent="0.2">
      <c r="A421" s="3" t="s">
        <v>46</v>
      </c>
      <c r="B421" s="3" t="s">
        <v>676</v>
      </c>
      <c r="C421" s="3">
        <v>7.0000000000000001E-3</v>
      </c>
      <c r="D421" s="3">
        <v>268</v>
      </c>
      <c r="G421" s="3"/>
      <c r="BF421" s="3"/>
      <c r="BR421" s="3"/>
      <c r="CH421" s="3"/>
      <c r="CL421" s="3"/>
      <c r="CP421" s="3"/>
      <c r="CS421" s="3"/>
      <c r="CX421" s="3"/>
      <c r="DD421" s="3"/>
      <c r="DL421" s="3"/>
      <c r="DQ421" s="3"/>
      <c r="DT421" s="3"/>
    </row>
    <row r="422" spans="1:124" ht="16" x14ac:dyDescent="0.2">
      <c r="A422" s="3" t="s">
        <v>522</v>
      </c>
      <c r="B422" s="3" t="s">
        <v>676</v>
      </c>
      <c r="C422" s="3">
        <v>3.9E-2</v>
      </c>
      <c r="D422" s="3">
        <v>268</v>
      </c>
      <c r="G422" s="3"/>
      <c r="BF422" s="3"/>
      <c r="BR422" s="3"/>
      <c r="CH422" s="3"/>
      <c r="CL422" s="3"/>
      <c r="CP422" s="3"/>
      <c r="CS422" s="3"/>
      <c r="CX422" s="3"/>
      <c r="DD422" s="3"/>
      <c r="DL422" s="3"/>
      <c r="DQ422" s="3"/>
      <c r="DT422" s="3"/>
    </row>
    <row r="423" spans="1:124" ht="16" x14ac:dyDescent="0.2">
      <c r="A423" s="3" t="s">
        <v>48</v>
      </c>
      <c r="B423" s="3" t="s">
        <v>676</v>
      </c>
      <c r="C423" s="3">
        <v>1.0999999999999999E-2</v>
      </c>
      <c r="D423" s="3">
        <v>268</v>
      </c>
      <c r="G423" s="3"/>
      <c r="BF423" s="3"/>
      <c r="BR423" s="3"/>
      <c r="CH423" s="3"/>
      <c r="CL423" s="3"/>
      <c r="CP423" s="3"/>
      <c r="CS423" s="3"/>
      <c r="CX423" s="3"/>
      <c r="DD423" s="3"/>
      <c r="DL423" s="3"/>
      <c r="DQ423" s="3"/>
      <c r="DT423" s="3"/>
    </row>
    <row r="424" spans="1:124" ht="16" x14ac:dyDescent="0.2">
      <c r="A424" s="3" t="s">
        <v>49</v>
      </c>
      <c r="B424" s="3" t="s">
        <v>676</v>
      </c>
      <c r="C424" s="3">
        <v>0.06</v>
      </c>
      <c r="D424" s="3">
        <v>268</v>
      </c>
      <c r="G424" s="3"/>
      <c r="BF424" s="3"/>
      <c r="BR424" s="3"/>
      <c r="CH424" s="3"/>
      <c r="CL424" s="3"/>
      <c r="CP424" s="3"/>
      <c r="CS424" s="3"/>
      <c r="CX424" s="3"/>
      <c r="DD424" s="3"/>
      <c r="DL424" s="3"/>
      <c r="DQ424" s="3"/>
      <c r="DT424" s="3"/>
    </row>
    <row r="425" spans="1:124" ht="16" x14ac:dyDescent="0.2">
      <c r="A425" s="3" t="s">
        <v>51</v>
      </c>
      <c r="B425" s="3" t="s">
        <v>676</v>
      </c>
      <c r="C425" s="3">
        <v>4.1000000000000002E-2</v>
      </c>
      <c r="D425" s="3">
        <v>268</v>
      </c>
      <c r="G425" s="3"/>
      <c r="BF425" s="3"/>
      <c r="BR425" s="3"/>
      <c r="CH425" s="3"/>
      <c r="CL425" s="3"/>
      <c r="CP425" s="3"/>
      <c r="CS425" s="3"/>
      <c r="CX425" s="3"/>
      <c r="DD425" s="3"/>
      <c r="DL425" s="3"/>
      <c r="DQ425" s="3"/>
      <c r="DT425" s="3"/>
    </row>
    <row r="426" spans="1:124" ht="16" x14ac:dyDescent="0.2">
      <c r="A426" s="3" t="s">
        <v>556</v>
      </c>
      <c r="B426" s="3" t="s">
        <v>676</v>
      </c>
      <c r="C426" s="3">
        <v>1.0999999999999999E-2</v>
      </c>
      <c r="D426" s="3">
        <v>268</v>
      </c>
      <c r="G426" s="3"/>
      <c r="BF426" s="3"/>
      <c r="BR426" s="3"/>
      <c r="CH426" s="3"/>
      <c r="CL426" s="3"/>
      <c r="CP426" s="3"/>
      <c r="CS426" s="3"/>
      <c r="CX426" s="3"/>
      <c r="DD426" s="3"/>
      <c r="DL426" s="3"/>
      <c r="DQ426" s="3"/>
      <c r="DT426" s="3"/>
    </row>
    <row r="427" spans="1:124" ht="16" x14ac:dyDescent="0.2">
      <c r="A427" s="3" t="s">
        <v>52</v>
      </c>
      <c r="B427" s="3" t="s">
        <v>676</v>
      </c>
      <c r="C427" s="3">
        <v>2E-3</v>
      </c>
      <c r="D427" s="3">
        <v>268</v>
      </c>
      <c r="G427" s="3"/>
      <c r="BF427" s="3"/>
      <c r="BR427" s="3"/>
      <c r="CH427" s="3"/>
      <c r="CL427" s="3"/>
      <c r="CP427" s="3"/>
      <c r="CS427" s="3"/>
      <c r="CX427" s="3"/>
      <c r="DD427" s="3"/>
      <c r="DL427" s="3"/>
      <c r="DQ427" s="3"/>
      <c r="DT427" s="3"/>
    </row>
    <row r="428" spans="1:124" ht="16" x14ac:dyDescent="0.2">
      <c r="A428" s="3" t="s">
        <v>53</v>
      </c>
      <c r="B428" s="3" t="s">
        <v>676</v>
      </c>
      <c r="C428" s="3">
        <v>4.0000000000000001E-3</v>
      </c>
      <c r="D428" s="3">
        <v>268</v>
      </c>
      <c r="G428" s="3"/>
      <c r="BF428" s="3"/>
      <c r="BR428" s="3"/>
      <c r="CH428" s="3"/>
      <c r="CL428" s="3"/>
      <c r="CP428" s="3"/>
      <c r="CS428" s="3"/>
      <c r="CX428" s="3"/>
      <c r="DD428" s="3"/>
      <c r="DL428" s="3"/>
      <c r="DQ428" s="3"/>
      <c r="DT428" s="3"/>
    </row>
    <row r="429" spans="1:124" ht="16" x14ac:dyDescent="0.2">
      <c r="A429" s="3" t="s">
        <v>564</v>
      </c>
      <c r="B429" s="3" t="s">
        <v>676</v>
      </c>
      <c r="C429" s="3">
        <v>2E-3</v>
      </c>
      <c r="D429" s="3">
        <v>268</v>
      </c>
      <c r="G429" s="3"/>
      <c r="BF429" s="3"/>
      <c r="BR429" s="3"/>
      <c r="CH429" s="3"/>
      <c r="CL429" s="3"/>
      <c r="CP429" s="3"/>
      <c r="CS429" s="3"/>
      <c r="CX429" s="3"/>
      <c r="DD429" s="3"/>
      <c r="DL429" s="3"/>
      <c r="DQ429" s="3"/>
      <c r="DT429" s="3"/>
    </row>
    <row r="430" spans="1:124" ht="16" x14ac:dyDescent="0.2">
      <c r="A430" s="3" t="s">
        <v>570</v>
      </c>
      <c r="B430" s="3" t="s">
        <v>676</v>
      </c>
      <c r="C430" s="3">
        <v>8.9999999999999993E-3</v>
      </c>
      <c r="D430" s="3">
        <v>268</v>
      </c>
      <c r="G430" s="3"/>
      <c r="BF430" s="3"/>
      <c r="BR430" s="3"/>
      <c r="CH430" s="3"/>
      <c r="CL430" s="3"/>
      <c r="CP430" s="3"/>
      <c r="CS430" s="3"/>
      <c r="CX430" s="3"/>
      <c r="DD430" s="3"/>
      <c r="DL430" s="3"/>
      <c r="DQ430" s="3"/>
      <c r="DT430" s="3"/>
    </row>
    <row r="431" spans="1:124" ht="16" x14ac:dyDescent="0.2">
      <c r="A431" s="3" t="s">
        <v>54</v>
      </c>
      <c r="B431" s="3" t="s">
        <v>676</v>
      </c>
      <c r="C431" s="3">
        <v>2.4E-2</v>
      </c>
      <c r="D431" s="3">
        <v>268</v>
      </c>
      <c r="G431" s="3"/>
      <c r="BF431" s="3"/>
      <c r="BR431" s="3"/>
      <c r="CH431" s="3"/>
      <c r="CL431" s="3"/>
      <c r="CP431" s="3"/>
      <c r="CS431" s="3"/>
      <c r="CX431" s="3"/>
      <c r="DD431" s="3"/>
      <c r="DL431" s="3"/>
      <c r="DQ431" s="3"/>
      <c r="DT431" s="3"/>
    </row>
    <row r="432" spans="1:124" ht="16" x14ac:dyDescent="0.2">
      <c r="A432" s="3" t="s">
        <v>590</v>
      </c>
      <c r="B432" s="3" t="s">
        <v>676</v>
      </c>
      <c r="C432" s="3">
        <v>2E-3</v>
      </c>
      <c r="D432" s="3">
        <v>268</v>
      </c>
      <c r="G432" s="3"/>
      <c r="BF432" s="3"/>
      <c r="BR432" s="3"/>
      <c r="CH432" s="3"/>
      <c r="CL432" s="3"/>
      <c r="CP432" s="3"/>
      <c r="CS432" s="3"/>
      <c r="CX432" s="3"/>
      <c r="DD432" s="3"/>
      <c r="DL432" s="3"/>
      <c r="DQ432" s="3"/>
      <c r="DT432" s="3"/>
    </row>
    <row r="433" spans="1:124" ht="16" x14ac:dyDescent="0.2">
      <c r="A433" s="3" t="s">
        <v>57</v>
      </c>
      <c r="B433" s="3" t="s">
        <v>676</v>
      </c>
      <c r="C433" s="3">
        <v>0.112</v>
      </c>
      <c r="D433" s="3">
        <v>268</v>
      </c>
      <c r="G433" s="3"/>
      <c r="BF433" s="3"/>
      <c r="BR433" s="3"/>
      <c r="CH433" s="3"/>
      <c r="CL433" s="3"/>
      <c r="CP433" s="3"/>
      <c r="CS433" s="3"/>
      <c r="CX433" s="3"/>
      <c r="DD433" s="3"/>
      <c r="DL433" s="3"/>
      <c r="DQ433" s="3"/>
      <c r="DT433" s="3"/>
    </row>
    <row r="434" spans="1:124" ht="16" x14ac:dyDescent="0.2">
      <c r="A434" s="3" t="s">
        <v>59</v>
      </c>
      <c r="B434" s="3" t="s">
        <v>676</v>
      </c>
      <c r="C434" s="3">
        <v>8.9999999999999993E-3</v>
      </c>
      <c r="D434" s="3">
        <v>268</v>
      </c>
      <c r="G434" s="3"/>
      <c r="BF434" s="3"/>
      <c r="BR434" s="3"/>
      <c r="CH434" s="3"/>
      <c r="CL434" s="3"/>
      <c r="CP434" s="3"/>
      <c r="CS434" s="3"/>
      <c r="CX434" s="3"/>
      <c r="DD434" s="3"/>
      <c r="DL434" s="3"/>
      <c r="DQ434" s="3"/>
      <c r="DT434" s="3"/>
    </row>
    <row r="435" spans="1:124" ht="16" x14ac:dyDescent="0.2">
      <c r="A435" s="3" t="s">
        <v>623</v>
      </c>
      <c r="B435" s="3" t="s">
        <v>676</v>
      </c>
      <c r="C435" s="3">
        <v>2E-3</v>
      </c>
      <c r="D435" s="3">
        <v>268</v>
      </c>
      <c r="G435" s="3"/>
      <c r="BF435" s="3"/>
      <c r="BR435" s="3"/>
      <c r="CH435" s="3"/>
      <c r="CL435" s="3"/>
      <c r="CP435" s="3"/>
      <c r="CS435" s="3"/>
      <c r="CX435" s="3"/>
      <c r="DD435" s="3"/>
      <c r="DL435" s="3"/>
      <c r="DQ435" s="3"/>
      <c r="DT435" s="3"/>
    </row>
    <row r="436" spans="1:124" ht="16" x14ac:dyDescent="0.2">
      <c r="A436" s="3" t="s">
        <v>61</v>
      </c>
      <c r="B436" s="3" t="s">
        <v>676</v>
      </c>
      <c r="C436" s="3">
        <v>1.9E-2</v>
      </c>
      <c r="D436" s="3">
        <v>268</v>
      </c>
      <c r="G436" s="3"/>
      <c r="BF436" s="3"/>
      <c r="BR436" s="3"/>
      <c r="CH436" s="3"/>
      <c r="CL436" s="3"/>
      <c r="CP436" s="3"/>
      <c r="CS436" s="3"/>
      <c r="CX436" s="3"/>
      <c r="DD436" s="3"/>
      <c r="DL436" s="3"/>
      <c r="DQ436" s="3"/>
      <c r="DT436" s="3"/>
    </row>
    <row r="437" spans="1:124" ht="16" x14ac:dyDescent="0.2">
      <c r="A437" s="3" t="s">
        <v>638</v>
      </c>
      <c r="B437" s="3" t="s">
        <v>676</v>
      </c>
      <c r="C437" s="3">
        <v>2E-3</v>
      </c>
      <c r="D437" s="3">
        <v>268</v>
      </c>
      <c r="G437" s="3"/>
      <c r="BF437" s="3"/>
      <c r="BR437" s="3"/>
      <c r="CH437" s="3"/>
      <c r="CL437" s="3"/>
      <c r="CP437" s="3"/>
      <c r="CS437" s="3"/>
      <c r="CX437" s="3"/>
      <c r="DD437" s="3"/>
      <c r="DL437" s="3"/>
      <c r="DQ437" s="3"/>
      <c r="DT437" s="3"/>
    </row>
    <row r="438" spans="1:124" x14ac:dyDescent="0.2">
      <c r="A438" s="5" t="s">
        <v>6</v>
      </c>
      <c r="B438" s="5" t="s">
        <v>190</v>
      </c>
      <c r="C438" s="5">
        <v>0.14000000000000001</v>
      </c>
      <c r="D438" s="5">
        <v>307</v>
      </c>
      <c r="G438" s="3"/>
      <c r="BF438" s="3"/>
      <c r="BR438" s="3"/>
      <c r="CH438" s="3"/>
      <c r="CL438" s="3"/>
      <c r="CP438" s="3"/>
      <c r="CS438" s="3"/>
      <c r="CX438" s="3"/>
      <c r="DD438" s="3"/>
      <c r="DL438" s="3"/>
      <c r="DQ438" s="3"/>
      <c r="DT438" s="3"/>
    </row>
    <row r="439" spans="1:124" x14ac:dyDescent="0.2">
      <c r="A439" s="5" t="s">
        <v>193</v>
      </c>
      <c r="B439" s="5" t="s">
        <v>190</v>
      </c>
      <c r="C439" s="5">
        <v>0.14899999999999999</v>
      </c>
      <c r="D439" s="5">
        <v>307</v>
      </c>
      <c r="G439" s="3"/>
      <c r="BF439" s="3"/>
      <c r="BR439" s="3"/>
      <c r="CH439" s="3"/>
      <c r="CL439" s="3"/>
      <c r="CP439" s="3"/>
      <c r="CS439" s="3"/>
      <c r="CX439" s="3"/>
      <c r="DD439" s="3"/>
      <c r="DL439" s="3"/>
      <c r="DQ439" s="3"/>
      <c r="DT439" s="3"/>
    </row>
    <row r="440" spans="1:124" x14ac:dyDescent="0.2">
      <c r="A440" s="5" t="s">
        <v>196</v>
      </c>
      <c r="B440" s="5" t="s">
        <v>190</v>
      </c>
      <c r="C440" s="5">
        <v>7.5999999999999998E-2</v>
      </c>
      <c r="D440" s="5">
        <v>307</v>
      </c>
      <c r="G440" s="3"/>
      <c r="BF440" s="3"/>
      <c r="BR440" s="3"/>
      <c r="CH440" s="3"/>
      <c r="CL440" s="3"/>
      <c r="CP440" s="3"/>
      <c r="CS440" s="3"/>
      <c r="CX440" s="3"/>
      <c r="DD440" s="3"/>
      <c r="DL440" s="3"/>
      <c r="DQ440" s="3"/>
      <c r="DT440" s="3"/>
    </row>
    <row r="441" spans="1:124" x14ac:dyDescent="0.2">
      <c r="A441" s="5" t="s">
        <v>198</v>
      </c>
      <c r="B441" s="5" t="s">
        <v>190</v>
      </c>
      <c r="C441" s="5">
        <v>3.2000000000000001E-2</v>
      </c>
      <c r="D441" s="5">
        <v>307</v>
      </c>
      <c r="G441" s="3"/>
      <c r="BF441" s="3"/>
      <c r="BR441" s="3"/>
      <c r="CH441" s="3"/>
      <c r="CL441" s="3"/>
      <c r="CP441" s="3"/>
      <c r="CS441" s="3"/>
      <c r="CX441" s="3"/>
      <c r="DD441" s="3"/>
      <c r="DL441" s="3"/>
      <c r="DQ441" s="3"/>
      <c r="DT441" s="3"/>
    </row>
    <row r="442" spans="1:124" x14ac:dyDescent="0.2">
      <c r="A442" s="5" t="s">
        <v>8</v>
      </c>
      <c r="B442" s="5" t="s">
        <v>190</v>
      </c>
      <c r="C442" s="5">
        <v>0.13200000000000001</v>
      </c>
      <c r="D442" s="5">
        <v>307</v>
      </c>
      <c r="G442" s="3"/>
      <c r="BF442" s="3"/>
      <c r="BR442" s="3"/>
      <c r="CH442" s="3"/>
      <c r="CL442" s="3"/>
      <c r="CP442" s="3"/>
      <c r="CS442" s="3"/>
      <c r="CX442" s="3"/>
      <c r="DD442" s="3"/>
      <c r="DL442" s="3"/>
      <c r="DQ442" s="3"/>
      <c r="DT442" s="3"/>
    </row>
    <row r="443" spans="1:124" x14ac:dyDescent="0.2">
      <c r="A443" s="5" t="s">
        <v>9</v>
      </c>
      <c r="B443" s="5" t="s">
        <v>190</v>
      </c>
      <c r="C443" s="5">
        <v>9.9000000000000005E-2</v>
      </c>
      <c r="D443" s="5">
        <v>307</v>
      </c>
      <c r="G443" s="3"/>
      <c r="BF443" s="3"/>
      <c r="BR443" s="3"/>
      <c r="CH443" s="3"/>
      <c r="CL443" s="3"/>
      <c r="CP443" s="3"/>
      <c r="CS443" s="3"/>
      <c r="CX443" s="3"/>
      <c r="DD443" s="3"/>
      <c r="DL443" s="3"/>
      <c r="DQ443" s="3"/>
      <c r="DT443" s="3"/>
    </row>
    <row r="444" spans="1:124" x14ac:dyDescent="0.2">
      <c r="A444" s="5" t="s">
        <v>206</v>
      </c>
      <c r="B444" s="5" t="s">
        <v>190</v>
      </c>
      <c r="C444" s="5">
        <v>1.4999999999999999E-2</v>
      </c>
      <c r="D444" s="5">
        <v>307</v>
      </c>
      <c r="G444" s="3"/>
      <c r="BF444" s="3"/>
      <c r="BR444" s="3"/>
      <c r="CH444" s="3"/>
      <c r="CL444" s="3"/>
      <c r="CP444" s="3"/>
      <c r="CS444" s="3"/>
      <c r="CX444" s="3"/>
      <c r="DD444" s="3"/>
      <c r="DL444" s="3"/>
      <c r="DQ444" s="3"/>
      <c r="DT444" s="3"/>
    </row>
    <row r="445" spans="1:124" x14ac:dyDescent="0.2">
      <c r="A445" s="5" t="s">
        <v>208</v>
      </c>
      <c r="B445" s="5" t="s">
        <v>190</v>
      </c>
      <c r="C445" s="5">
        <v>7.2999999999999995E-2</v>
      </c>
      <c r="D445" s="5">
        <v>307</v>
      </c>
      <c r="G445" s="3"/>
      <c r="BF445" s="3"/>
      <c r="BR445" s="3"/>
      <c r="CH445" s="3"/>
      <c r="CL445" s="3"/>
      <c r="CP445" s="3"/>
      <c r="CS445" s="3"/>
      <c r="CX445" s="3"/>
      <c r="DD445" s="3"/>
      <c r="DL445" s="3"/>
      <c r="DQ445" s="3"/>
      <c r="DT445" s="3"/>
    </row>
    <row r="446" spans="1:124" x14ac:dyDescent="0.2">
      <c r="A446" s="5" t="s">
        <v>10</v>
      </c>
      <c r="B446" s="5" t="s">
        <v>190</v>
      </c>
      <c r="C446" s="5">
        <v>2.5999999999999999E-2</v>
      </c>
      <c r="D446" s="5">
        <v>307</v>
      </c>
      <c r="G446" s="3"/>
      <c r="BF446" s="3"/>
      <c r="BR446" s="3"/>
      <c r="CH446" s="3"/>
      <c r="CL446" s="3"/>
      <c r="CP446" s="3"/>
      <c r="CS446" s="3"/>
      <c r="CX446" s="3"/>
      <c r="DD446" s="3"/>
      <c r="DL446" s="3"/>
      <c r="DQ446" s="3"/>
      <c r="DT446" s="3"/>
    </row>
    <row r="447" spans="1:124" x14ac:dyDescent="0.2">
      <c r="A447" s="5" t="s">
        <v>11</v>
      </c>
      <c r="B447" s="5" t="s">
        <v>190</v>
      </c>
      <c r="C447" s="5">
        <v>0.23400000000000001</v>
      </c>
      <c r="D447" s="5">
        <v>307</v>
      </c>
      <c r="G447" s="3"/>
      <c r="BF447" s="3"/>
      <c r="BR447" s="3"/>
      <c r="CH447" s="3"/>
      <c r="CL447" s="3"/>
      <c r="CP447" s="3"/>
      <c r="CS447" s="3"/>
      <c r="CX447" s="3"/>
      <c r="DD447" s="3"/>
      <c r="DL447" s="3"/>
      <c r="DQ447" s="3"/>
      <c r="DT447" s="3"/>
    </row>
    <row r="448" spans="1:124" x14ac:dyDescent="0.2">
      <c r="A448" s="5" t="s">
        <v>216</v>
      </c>
      <c r="B448" s="5" t="s">
        <v>190</v>
      </c>
      <c r="C448" s="5">
        <v>3.0000000000000001E-3</v>
      </c>
      <c r="D448" s="5">
        <v>307</v>
      </c>
      <c r="G448" s="3"/>
      <c r="BF448" s="3"/>
      <c r="BR448" s="3"/>
      <c r="CH448" s="3"/>
      <c r="CL448" s="3"/>
      <c r="CP448" s="3"/>
      <c r="CS448" s="3"/>
      <c r="CX448" s="3"/>
      <c r="DD448" s="3"/>
      <c r="DL448" s="3"/>
      <c r="DQ448" s="3"/>
      <c r="DT448" s="3"/>
    </row>
    <row r="449" spans="1:124" x14ac:dyDescent="0.2">
      <c r="A449" s="5" t="s">
        <v>218</v>
      </c>
      <c r="B449" s="5" t="s">
        <v>190</v>
      </c>
      <c r="C449" s="5">
        <v>3.0000000000000001E-3</v>
      </c>
      <c r="D449" s="5">
        <v>307</v>
      </c>
      <c r="G449" s="3"/>
      <c r="BF449" s="3"/>
      <c r="BR449" s="3"/>
      <c r="CH449" s="3"/>
      <c r="CL449" s="3"/>
      <c r="CP449" s="3"/>
      <c r="CS449" s="3"/>
      <c r="CX449" s="3"/>
      <c r="DD449" s="3"/>
      <c r="DL449" s="3"/>
      <c r="DQ449" s="3"/>
      <c r="DT449" s="3"/>
    </row>
    <row r="450" spans="1:124" x14ac:dyDescent="0.2">
      <c r="A450" s="5" t="s">
        <v>224</v>
      </c>
      <c r="B450" s="5" t="s">
        <v>190</v>
      </c>
      <c r="C450" s="5">
        <v>3.0000000000000001E-3</v>
      </c>
      <c r="D450" s="5">
        <v>307</v>
      </c>
      <c r="G450" s="3"/>
      <c r="BF450" s="3"/>
      <c r="BR450" s="3"/>
      <c r="CH450" s="3"/>
      <c r="CL450" s="3"/>
      <c r="CP450" s="3"/>
      <c r="CS450" s="3"/>
      <c r="CX450" s="3"/>
      <c r="DD450" s="3"/>
      <c r="DL450" s="3"/>
      <c r="DQ450" s="3"/>
      <c r="DT450" s="3"/>
    </row>
    <row r="451" spans="1:124" ht="16" x14ac:dyDescent="0.2">
      <c r="A451" s="3" t="s">
        <v>19</v>
      </c>
      <c r="B451" s="3" t="s">
        <v>190</v>
      </c>
      <c r="C451" s="3">
        <v>9.6000000000000002E-2</v>
      </c>
      <c r="D451" s="3">
        <v>307</v>
      </c>
      <c r="G451" s="3"/>
      <c r="BF451" s="3"/>
      <c r="BR451" s="3"/>
      <c r="CH451" s="3"/>
      <c r="CL451" s="3"/>
      <c r="CP451" s="3"/>
      <c r="CS451" s="3"/>
      <c r="CX451" s="3"/>
      <c r="DD451" s="3"/>
      <c r="DL451" s="3"/>
      <c r="DQ451" s="3"/>
      <c r="DT451" s="3"/>
    </row>
    <row r="452" spans="1:124" ht="16" x14ac:dyDescent="0.2">
      <c r="A452" s="3" t="s">
        <v>427</v>
      </c>
      <c r="B452" s="3" t="s">
        <v>190</v>
      </c>
      <c r="C452" s="3">
        <v>2.1000000000000001E-2</v>
      </c>
      <c r="D452" s="3">
        <v>307</v>
      </c>
      <c r="G452" s="3"/>
      <c r="BF452" s="3"/>
      <c r="BR452" s="3"/>
      <c r="CH452" s="3"/>
      <c r="CL452" s="3"/>
      <c r="CP452" s="3"/>
      <c r="CS452" s="3"/>
      <c r="CX452" s="3"/>
      <c r="DD452" s="3"/>
      <c r="DL452" s="3"/>
      <c r="DQ452" s="3"/>
      <c r="DT452" s="3"/>
    </row>
    <row r="453" spans="1:124" ht="16" x14ac:dyDescent="0.2">
      <c r="A453" s="3" t="s">
        <v>431</v>
      </c>
      <c r="B453" s="3" t="s">
        <v>190</v>
      </c>
      <c r="C453" s="3">
        <v>7.0000000000000001E-3</v>
      </c>
      <c r="D453" s="3">
        <v>307</v>
      </c>
      <c r="G453" s="3"/>
      <c r="BF453" s="3"/>
      <c r="BR453" s="3"/>
      <c r="CH453" s="3"/>
      <c r="CL453" s="3"/>
      <c r="CP453" s="3"/>
      <c r="CS453" s="3"/>
      <c r="CX453" s="3"/>
      <c r="DD453" s="3"/>
      <c r="DL453" s="3"/>
      <c r="DQ453" s="3"/>
      <c r="DT453" s="3"/>
    </row>
    <row r="454" spans="1:124" ht="16" x14ac:dyDescent="0.2">
      <c r="A454" s="3" t="s">
        <v>432</v>
      </c>
      <c r="B454" s="3" t="s">
        <v>190</v>
      </c>
      <c r="C454" s="3">
        <v>3.0000000000000001E-3</v>
      </c>
      <c r="D454" s="3">
        <v>307</v>
      </c>
      <c r="G454" s="3"/>
      <c r="BF454" s="3"/>
      <c r="BR454" s="3"/>
      <c r="CH454" s="3"/>
      <c r="CL454" s="3"/>
      <c r="CP454" s="3"/>
      <c r="CS454" s="3"/>
      <c r="CX454" s="3"/>
      <c r="DD454" s="3"/>
      <c r="DL454" s="3"/>
      <c r="DQ454" s="3"/>
      <c r="DT454" s="3"/>
    </row>
    <row r="455" spans="1:124" ht="16" x14ac:dyDescent="0.2">
      <c r="A455" s="3" t="s">
        <v>24</v>
      </c>
      <c r="B455" s="3" t="s">
        <v>190</v>
      </c>
      <c r="C455" s="3">
        <v>0.107</v>
      </c>
      <c r="D455" s="3">
        <v>307</v>
      </c>
      <c r="G455" s="3"/>
      <c r="BF455" s="3"/>
      <c r="BR455" s="3"/>
      <c r="CH455" s="3"/>
      <c r="CL455" s="3"/>
      <c r="CP455" s="3"/>
      <c r="CS455" s="3"/>
      <c r="CX455" s="3"/>
      <c r="DD455" s="3"/>
      <c r="DL455" s="3"/>
      <c r="DQ455" s="3"/>
      <c r="DT455" s="3"/>
    </row>
    <row r="456" spans="1:124" ht="16" x14ac:dyDescent="0.2">
      <c r="A456" s="3" t="s">
        <v>440</v>
      </c>
      <c r="B456" s="3" t="s">
        <v>190</v>
      </c>
      <c r="C456" s="3">
        <v>3.0000000000000001E-3</v>
      </c>
      <c r="D456" s="3">
        <v>307</v>
      </c>
      <c r="G456" s="3"/>
      <c r="BF456" s="3"/>
      <c r="BR456" s="3"/>
      <c r="CH456" s="3"/>
      <c r="CL456" s="3"/>
      <c r="CP456" s="3"/>
      <c r="CS456" s="3"/>
      <c r="CX456" s="3"/>
      <c r="DD456" s="3"/>
      <c r="DL456" s="3"/>
      <c r="DQ456" s="3"/>
      <c r="DT456" s="3"/>
    </row>
    <row r="457" spans="1:124" ht="16" x14ac:dyDescent="0.2">
      <c r="A457" s="3" t="s">
        <v>27</v>
      </c>
      <c r="B457" s="3" t="s">
        <v>190</v>
      </c>
      <c r="C457" s="3">
        <v>7.1999999999999995E-2</v>
      </c>
      <c r="D457" s="3">
        <v>307</v>
      </c>
      <c r="G457" s="3"/>
      <c r="BF457" s="3"/>
      <c r="BR457" s="3"/>
      <c r="CH457" s="3"/>
      <c r="CL457" s="3"/>
      <c r="CP457" s="3"/>
      <c r="CS457" s="3"/>
      <c r="CX457" s="3"/>
      <c r="DD457" s="3"/>
      <c r="DL457" s="3"/>
      <c r="DQ457" s="3"/>
      <c r="DT457" s="3"/>
    </row>
    <row r="458" spans="1:124" ht="16" x14ac:dyDescent="0.2">
      <c r="A458" s="3" t="s">
        <v>459</v>
      </c>
      <c r="B458" s="3" t="s">
        <v>190</v>
      </c>
      <c r="C458" s="3">
        <v>3.0000000000000001E-3</v>
      </c>
      <c r="D458" s="3">
        <v>307</v>
      </c>
      <c r="G458" s="3"/>
      <c r="BF458" s="3"/>
      <c r="BR458" s="3"/>
      <c r="CH458" s="3"/>
      <c r="CL458" s="3"/>
      <c r="CP458" s="3"/>
      <c r="CS458" s="3"/>
      <c r="CX458" s="3"/>
      <c r="DD458" s="3"/>
      <c r="DL458" s="3"/>
      <c r="DQ458" s="3"/>
      <c r="DT458" s="3"/>
    </row>
    <row r="459" spans="1:124" ht="16" x14ac:dyDescent="0.2">
      <c r="A459" s="3" t="s">
        <v>29</v>
      </c>
      <c r="B459" s="3" t="s">
        <v>190</v>
      </c>
      <c r="C459" s="3">
        <v>1.7000000000000001E-2</v>
      </c>
      <c r="D459" s="3">
        <v>307</v>
      </c>
      <c r="G459" s="3"/>
      <c r="BF459" s="3"/>
      <c r="BR459" s="3"/>
      <c r="CH459" s="3"/>
      <c r="CL459" s="3"/>
      <c r="CP459" s="3"/>
      <c r="CS459" s="3"/>
      <c r="CX459" s="3"/>
      <c r="DD459" s="3"/>
      <c r="DL459" s="3"/>
      <c r="DQ459" s="3"/>
      <c r="DT459" s="3"/>
    </row>
    <row r="460" spans="1:124" ht="16" x14ac:dyDescent="0.2">
      <c r="A460" s="3" t="s">
        <v>31</v>
      </c>
      <c r="B460" s="3" t="s">
        <v>190</v>
      </c>
      <c r="C460" s="3">
        <v>4.4999999999999998E-2</v>
      </c>
      <c r="D460" s="3">
        <v>307</v>
      </c>
      <c r="G460" s="3"/>
      <c r="BF460" s="3"/>
      <c r="BR460" s="3"/>
      <c r="CH460" s="3"/>
      <c r="CL460" s="3"/>
      <c r="CP460" s="3"/>
      <c r="CS460" s="3"/>
      <c r="CX460" s="3"/>
      <c r="DD460" s="3"/>
      <c r="DL460" s="3"/>
      <c r="DQ460" s="3"/>
      <c r="DT460" s="3"/>
    </row>
    <row r="461" spans="1:124" ht="16" x14ac:dyDescent="0.2">
      <c r="A461" s="3" t="s">
        <v>463</v>
      </c>
      <c r="B461" s="3" t="s">
        <v>190</v>
      </c>
      <c r="C461" s="3">
        <v>1.4E-2</v>
      </c>
      <c r="D461" s="3">
        <v>307</v>
      </c>
      <c r="G461" s="3"/>
      <c r="BF461" s="3"/>
      <c r="BR461" s="3"/>
      <c r="CH461" s="3"/>
      <c r="CL461" s="3"/>
      <c r="CP461" s="3"/>
      <c r="CS461" s="3"/>
      <c r="CX461" s="3"/>
      <c r="DD461" s="3"/>
      <c r="DL461" s="3"/>
      <c r="DQ461" s="3"/>
      <c r="DT461" s="3"/>
    </row>
    <row r="462" spans="1:124" ht="16" x14ac:dyDescent="0.2">
      <c r="A462" s="3" t="s">
        <v>33</v>
      </c>
      <c r="B462" s="3" t="s">
        <v>190</v>
      </c>
      <c r="C462" s="3">
        <v>3.0000000000000001E-3</v>
      </c>
      <c r="D462" s="3">
        <v>307</v>
      </c>
      <c r="G462" s="3"/>
      <c r="BF462" s="3"/>
      <c r="BR462" s="3"/>
      <c r="CH462" s="3"/>
      <c r="CL462" s="3"/>
      <c r="CP462" s="3"/>
      <c r="CS462" s="3"/>
      <c r="CX462" s="3"/>
      <c r="DD462" s="3"/>
      <c r="DL462" s="3"/>
      <c r="DQ462" s="3"/>
      <c r="DT462" s="3"/>
    </row>
    <row r="463" spans="1:124" ht="16" x14ac:dyDescent="0.2">
      <c r="A463" s="3" t="s">
        <v>35</v>
      </c>
      <c r="B463" s="3" t="s">
        <v>190</v>
      </c>
      <c r="C463" s="3">
        <v>3.0000000000000001E-3</v>
      </c>
      <c r="D463" s="3">
        <v>307</v>
      </c>
      <c r="G463" s="3"/>
      <c r="BF463" s="3"/>
      <c r="BR463" s="3"/>
      <c r="CH463" s="3"/>
      <c r="CL463" s="3"/>
      <c r="CP463" s="3"/>
      <c r="CS463" s="3"/>
      <c r="CX463" s="3"/>
      <c r="DD463" s="3"/>
      <c r="DL463" s="3"/>
      <c r="DQ463" s="3"/>
      <c r="DT463" s="3"/>
    </row>
    <row r="464" spans="1:124" ht="16" x14ac:dyDescent="0.2">
      <c r="A464" s="3" t="s">
        <v>487</v>
      </c>
      <c r="B464" s="3" t="s">
        <v>190</v>
      </c>
      <c r="C464" s="3">
        <v>0.14499999999999999</v>
      </c>
      <c r="D464" s="3">
        <v>307</v>
      </c>
      <c r="G464" s="3"/>
      <c r="BF464" s="3"/>
      <c r="BR464" s="3"/>
      <c r="CH464" s="3"/>
      <c r="CL464" s="3"/>
      <c r="CP464" s="3"/>
      <c r="CS464" s="3"/>
      <c r="CX464" s="3"/>
      <c r="DD464" s="3"/>
      <c r="DL464" s="3"/>
      <c r="DQ464" s="3"/>
      <c r="DT464" s="3"/>
    </row>
    <row r="465" spans="1:124" ht="16" x14ac:dyDescent="0.2">
      <c r="A465" s="3" t="s">
        <v>494</v>
      </c>
      <c r="B465" s="3" t="s">
        <v>190</v>
      </c>
      <c r="C465" s="3">
        <v>2.1000000000000001E-2</v>
      </c>
      <c r="D465" s="3">
        <v>307</v>
      </c>
      <c r="G465" s="3"/>
      <c r="BF465" s="3"/>
      <c r="BR465" s="3"/>
      <c r="CH465" s="3"/>
      <c r="CL465" s="3"/>
      <c r="CP465" s="3"/>
      <c r="CS465" s="3"/>
      <c r="CX465" s="3"/>
      <c r="DD465" s="3"/>
      <c r="DL465" s="3"/>
      <c r="DQ465" s="3"/>
      <c r="DT465" s="3"/>
    </row>
    <row r="466" spans="1:124" ht="16" x14ac:dyDescent="0.2">
      <c r="A466" s="3" t="s">
        <v>38</v>
      </c>
      <c r="B466" s="3" t="s">
        <v>190</v>
      </c>
      <c r="C466" s="3">
        <v>7.0000000000000001E-3</v>
      </c>
      <c r="D466" s="3">
        <v>307</v>
      </c>
      <c r="G466" s="3"/>
      <c r="BF466" s="3"/>
      <c r="BR466" s="3"/>
      <c r="CH466" s="3"/>
      <c r="CL466" s="3"/>
      <c r="CP466" s="3"/>
      <c r="CS466" s="3"/>
      <c r="CX466" s="3"/>
      <c r="DD466" s="3"/>
      <c r="DL466" s="3"/>
      <c r="DQ466" s="3"/>
      <c r="DT466" s="3"/>
    </row>
    <row r="467" spans="1:124" ht="16" x14ac:dyDescent="0.2">
      <c r="A467" s="3" t="s">
        <v>500</v>
      </c>
      <c r="B467" s="3" t="s">
        <v>190</v>
      </c>
      <c r="C467" s="3">
        <v>1.2E-2</v>
      </c>
      <c r="D467" s="3">
        <v>307</v>
      </c>
      <c r="G467" s="3"/>
      <c r="BF467" s="3"/>
      <c r="BR467" s="3"/>
      <c r="CH467" s="3"/>
      <c r="CL467" s="3"/>
      <c r="CP467" s="3"/>
      <c r="CS467" s="3"/>
      <c r="CX467" s="3"/>
      <c r="DD467" s="3"/>
      <c r="DL467" s="3"/>
      <c r="DQ467" s="3"/>
      <c r="DT467" s="3"/>
    </row>
    <row r="468" spans="1:124" ht="16" x14ac:dyDescent="0.2">
      <c r="A468" s="3" t="s">
        <v>516</v>
      </c>
      <c r="B468" s="3" t="s">
        <v>190</v>
      </c>
      <c r="C468" s="3">
        <v>1.7000000000000001E-2</v>
      </c>
      <c r="D468" s="3">
        <v>307</v>
      </c>
      <c r="G468" s="3"/>
      <c r="BF468" s="3"/>
      <c r="BR468" s="3"/>
      <c r="CH468" s="3"/>
      <c r="CL468" s="3"/>
      <c r="CP468" s="3"/>
      <c r="CS468" s="3"/>
      <c r="CX468" s="3"/>
      <c r="DD468" s="3"/>
      <c r="DL468" s="3"/>
      <c r="DQ468" s="3"/>
      <c r="DT468" s="3"/>
    </row>
    <row r="469" spans="1:124" ht="16" x14ac:dyDescent="0.2">
      <c r="A469" s="3" t="s">
        <v>518</v>
      </c>
      <c r="B469" s="3" t="s">
        <v>190</v>
      </c>
      <c r="C469" s="3">
        <v>1.4E-2</v>
      </c>
      <c r="D469" s="3">
        <v>307</v>
      </c>
      <c r="G469" s="3"/>
      <c r="BF469" s="3"/>
      <c r="BR469" s="3"/>
      <c r="CH469" s="3"/>
      <c r="CL469" s="3"/>
      <c r="CP469" s="3"/>
      <c r="CS469" s="3"/>
      <c r="CX469" s="3"/>
      <c r="DD469" s="3"/>
      <c r="DL469" s="3"/>
      <c r="DQ469" s="3"/>
      <c r="DT469" s="3"/>
    </row>
    <row r="470" spans="1:124" ht="16" x14ac:dyDescent="0.2">
      <c r="A470" s="3" t="s">
        <v>43</v>
      </c>
      <c r="B470" s="3" t="s">
        <v>190</v>
      </c>
      <c r="C470" s="3">
        <v>5.1999999999999998E-2</v>
      </c>
      <c r="D470" s="3">
        <v>307</v>
      </c>
      <c r="G470" s="3"/>
      <c r="BF470" s="3"/>
      <c r="BR470" s="3"/>
      <c r="CH470" s="3"/>
      <c r="CL470" s="3"/>
      <c r="CP470" s="3"/>
      <c r="CS470" s="3"/>
      <c r="CX470" s="3"/>
      <c r="DD470" s="3"/>
      <c r="DL470" s="3"/>
      <c r="DQ470" s="3"/>
      <c r="DT470" s="3"/>
    </row>
    <row r="471" spans="1:124" ht="16" x14ac:dyDescent="0.2">
      <c r="A471" s="3" t="s">
        <v>521</v>
      </c>
      <c r="B471" s="3" t="s">
        <v>190</v>
      </c>
      <c r="C471" s="3">
        <v>7.0000000000000001E-3</v>
      </c>
      <c r="D471" s="3">
        <v>307</v>
      </c>
      <c r="G471" s="3"/>
      <c r="BF471" s="3"/>
      <c r="BR471" s="3"/>
      <c r="CH471" s="3"/>
      <c r="CL471" s="3"/>
      <c r="CP471" s="3"/>
      <c r="CS471" s="3"/>
      <c r="CX471" s="3"/>
      <c r="DD471" s="3"/>
      <c r="DL471" s="3"/>
      <c r="DQ471" s="3"/>
      <c r="DT471" s="3"/>
    </row>
    <row r="472" spans="1:124" ht="16" x14ac:dyDescent="0.2">
      <c r="A472" s="3" t="s">
        <v>46</v>
      </c>
      <c r="B472" s="3" t="s">
        <v>190</v>
      </c>
      <c r="C472" s="3">
        <v>1.4E-2</v>
      </c>
      <c r="D472" s="3">
        <v>307</v>
      </c>
      <c r="G472" s="3"/>
      <c r="BF472" s="3"/>
      <c r="BR472" s="3"/>
      <c r="CH472" s="3"/>
      <c r="CL472" s="3"/>
      <c r="CP472" s="3"/>
      <c r="CS472" s="3"/>
      <c r="CX472" s="3"/>
      <c r="DD472" s="3"/>
      <c r="DL472" s="3"/>
      <c r="DQ472" s="3"/>
      <c r="DT472" s="3"/>
    </row>
    <row r="473" spans="1:124" ht="16" x14ac:dyDescent="0.2">
      <c r="A473" s="3" t="s">
        <v>522</v>
      </c>
      <c r="B473" s="3" t="s">
        <v>190</v>
      </c>
      <c r="C473" s="3">
        <v>2.8000000000000001E-2</v>
      </c>
      <c r="D473" s="3">
        <v>307</v>
      </c>
      <c r="G473" s="3"/>
      <c r="BF473" s="3"/>
      <c r="BR473" s="3"/>
      <c r="CH473" s="3"/>
      <c r="CL473" s="3"/>
      <c r="CP473" s="3"/>
      <c r="CS473" s="3"/>
      <c r="CX473" s="3"/>
      <c r="DD473" s="3"/>
      <c r="DL473" s="3"/>
      <c r="DQ473" s="3"/>
      <c r="DT473" s="3"/>
    </row>
    <row r="474" spans="1:124" ht="16" x14ac:dyDescent="0.2">
      <c r="A474" s="3" t="s">
        <v>48</v>
      </c>
      <c r="B474" s="3" t="s">
        <v>190</v>
      </c>
      <c r="C474" s="3">
        <v>7.0000000000000001E-3</v>
      </c>
      <c r="D474" s="3">
        <v>307</v>
      </c>
      <c r="G474" s="3"/>
      <c r="BF474" s="3"/>
      <c r="BR474" s="3"/>
      <c r="CH474" s="3"/>
      <c r="CL474" s="3"/>
      <c r="CP474" s="3"/>
      <c r="CS474" s="3"/>
      <c r="CX474" s="3"/>
      <c r="DD474" s="3"/>
      <c r="DL474" s="3"/>
      <c r="DQ474" s="3"/>
      <c r="DT474" s="3"/>
    </row>
    <row r="475" spans="1:124" ht="16" x14ac:dyDescent="0.2">
      <c r="A475" s="3" t="s">
        <v>546</v>
      </c>
      <c r="B475" s="3" t="s">
        <v>190</v>
      </c>
      <c r="C475" s="3">
        <v>3.0000000000000001E-3</v>
      </c>
      <c r="D475" s="3">
        <v>307</v>
      </c>
      <c r="G475" s="3"/>
      <c r="BF475" s="3"/>
      <c r="BR475" s="3"/>
      <c r="CH475" s="3"/>
      <c r="CL475" s="3"/>
      <c r="CP475" s="3"/>
      <c r="CS475" s="3"/>
      <c r="CX475" s="3"/>
      <c r="DD475" s="3"/>
      <c r="DL475" s="3"/>
      <c r="DQ475" s="3"/>
      <c r="DT475" s="3"/>
    </row>
    <row r="476" spans="1:124" ht="16" x14ac:dyDescent="0.2">
      <c r="A476" s="3" t="s">
        <v>49</v>
      </c>
      <c r="B476" s="3" t="s">
        <v>190</v>
      </c>
      <c r="C476" s="3">
        <v>5.5E-2</v>
      </c>
      <c r="D476" s="3">
        <v>307</v>
      </c>
      <c r="G476" s="3"/>
      <c r="BF476" s="3"/>
      <c r="BR476" s="3"/>
      <c r="CH476" s="3"/>
      <c r="CL476" s="3"/>
      <c r="CP476" s="3"/>
      <c r="CS476" s="3"/>
      <c r="CX476" s="3"/>
      <c r="DD476" s="3"/>
      <c r="DL476" s="3"/>
      <c r="DQ476" s="3"/>
      <c r="DT476" s="3"/>
    </row>
    <row r="477" spans="1:124" ht="16" x14ac:dyDescent="0.2">
      <c r="A477" s="3" t="s">
        <v>51</v>
      </c>
      <c r="B477" s="3" t="s">
        <v>190</v>
      </c>
      <c r="C477" s="3">
        <v>4.8000000000000001E-2</v>
      </c>
      <c r="D477" s="3">
        <v>307</v>
      </c>
      <c r="G477" s="3"/>
      <c r="BF477" s="3"/>
      <c r="BR477" s="3"/>
      <c r="CH477" s="3"/>
      <c r="CL477" s="3"/>
      <c r="CP477" s="3"/>
      <c r="CS477" s="3"/>
      <c r="CX477" s="3"/>
      <c r="DD477" s="3"/>
      <c r="DL477" s="3"/>
      <c r="DQ477" s="3"/>
      <c r="DT477" s="3"/>
    </row>
    <row r="478" spans="1:124" ht="16" x14ac:dyDescent="0.2">
      <c r="A478" s="3" t="s">
        <v>556</v>
      </c>
      <c r="B478" s="3" t="s">
        <v>190</v>
      </c>
      <c r="C478" s="3">
        <v>3.0000000000000001E-3</v>
      </c>
      <c r="D478" s="3">
        <v>307</v>
      </c>
      <c r="G478" s="3"/>
      <c r="BF478" s="3"/>
      <c r="BR478" s="3"/>
      <c r="CH478" s="3"/>
      <c r="CL478" s="3"/>
      <c r="CP478" s="3"/>
      <c r="CS478" s="3"/>
      <c r="CX478" s="3"/>
      <c r="DD478" s="3"/>
      <c r="DL478" s="3"/>
      <c r="DQ478" s="3"/>
      <c r="DT478" s="3"/>
    </row>
    <row r="479" spans="1:124" ht="16" x14ac:dyDescent="0.2">
      <c r="A479" s="3" t="s">
        <v>54</v>
      </c>
      <c r="B479" s="3" t="s">
        <v>190</v>
      </c>
      <c r="C479" s="3">
        <v>4.1000000000000002E-2</v>
      </c>
      <c r="D479" s="3">
        <v>307</v>
      </c>
      <c r="G479" s="3"/>
      <c r="BF479" s="3"/>
      <c r="BR479" s="3"/>
      <c r="CH479" s="3"/>
      <c r="CL479" s="3"/>
      <c r="CP479" s="3"/>
      <c r="CS479" s="3"/>
      <c r="CX479" s="3"/>
      <c r="DD479" s="3"/>
      <c r="DL479" s="3"/>
      <c r="DQ479" s="3"/>
      <c r="DT479" s="3"/>
    </row>
    <row r="480" spans="1:124" ht="16" x14ac:dyDescent="0.2">
      <c r="A480" s="3" t="s">
        <v>56</v>
      </c>
      <c r="B480" s="3" t="s">
        <v>190</v>
      </c>
      <c r="C480" s="3">
        <v>3.0000000000000001E-3</v>
      </c>
      <c r="D480" s="3">
        <v>307</v>
      </c>
      <c r="G480" s="3"/>
      <c r="BF480" s="3"/>
      <c r="BR480" s="3"/>
      <c r="CH480" s="3"/>
      <c r="CL480" s="3"/>
      <c r="CP480" s="3"/>
      <c r="CS480" s="3"/>
      <c r="CX480" s="3"/>
      <c r="DD480" s="3"/>
      <c r="DL480" s="3"/>
      <c r="DQ480" s="3"/>
      <c r="DT480" s="3"/>
    </row>
    <row r="481" spans="1:124" ht="16" x14ac:dyDescent="0.2">
      <c r="A481" s="3" t="s">
        <v>57</v>
      </c>
      <c r="B481" s="3" t="s">
        <v>190</v>
      </c>
      <c r="C481" s="3">
        <v>8.5999999999999993E-2</v>
      </c>
      <c r="D481" s="3">
        <v>307</v>
      </c>
      <c r="G481" s="3"/>
      <c r="BF481" s="3"/>
      <c r="BR481" s="3"/>
      <c r="CH481" s="3"/>
      <c r="CL481" s="3"/>
      <c r="CP481" s="3"/>
      <c r="CS481" s="3"/>
      <c r="CX481" s="3"/>
      <c r="DD481" s="3"/>
      <c r="DL481" s="3"/>
      <c r="DQ481" s="3"/>
      <c r="DT481" s="3"/>
    </row>
    <row r="482" spans="1:124" ht="16" x14ac:dyDescent="0.2">
      <c r="A482" s="3" t="s">
        <v>59</v>
      </c>
      <c r="B482" s="3" t="s">
        <v>190</v>
      </c>
      <c r="C482" s="3">
        <v>7.0000000000000001E-3</v>
      </c>
      <c r="D482" s="3">
        <v>307</v>
      </c>
      <c r="G482" s="3"/>
      <c r="BF482" s="3"/>
      <c r="BR482" s="3"/>
      <c r="CH482" s="3"/>
      <c r="CL482" s="3"/>
      <c r="CP482" s="3"/>
      <c r="CS482" s="3"/>
      <c r="CX482" s="3"/>
      <c r="DD482" s="3"/>
      <c r="DL482" s="3"/>
      <c r="DQ482" s="3"/>
      <c r="DT482" s="3"/>
    </row>
    <row r="483" spans="1:124" ht="16" x14ac:dyDescent="0.2">
      <c r="A483" s="3" t="s">
        <v>61</v>
      </c>
      <c r="B483" s="3" t="s">
        <v>190</v>
      </c>
      <c r="C483" s="3">
        <v>2.4E-2</v>
      </c>
      <c r="D483" s="3">
        <v>307</v>
      </c>
      <c r="G483" s="3"/>
      <c r="BF483" s="3"/>
      <c r="BR483" s="3"/>
      <c r="CH483" s="3"/>
      <c r="CL483" s="3"/>
      <c r="CP483" s="3"/>
      <c r="CS483" s="3"/>
      <c r="CX483" s="3"/>
      <c r="DD483" s="3"/>
      <c r="DL483" s="3"/>
      <c r="DQ483" s="3"/>
      <c r="DT483" s="3"/>
    </row>
    <row r="484" spans="1:124" ht="16" x14ac:dyDescent="0.2">
      <c r="A484" s="3" t="s">
        <v>635</v>
      </c>
      <c r="B484" s="3" t="s">
        <v>190</v>
      </c>
      <c r="C484" s="3">
        <v>3.0000000000000001E-3</v>
      </c>
      <c r="D484" s="3">
        <v>307</v>
      </c>
      <c r="G484" s="3"/>
      <c r="BF484" s="3"/>
      <c r="BR484" s="3"/>
      <c r="CH484" s="3"/>
      <c r="CL484" s="3"/>
      <c r="CP484" s="3"/>
      <c r="CS484" s="3"/>
      <c r="CX484" s="3"/>
      <c r="DD484" s="3"/>
      <c r="DL484" s="3"/>
      <c r="DQ484" s="3"/>
      <c r="DT484" s="3"/>
    </row>
    <row r="485" spans="1:124" ht="16" x14ac:dyDescent="0.2">
      <c r="A485" s="3" t="s">
        <v>19</v>
      </c>
      <c r="B485" s="3" t="s">
        <v>420</v>
      </c>
      <c r="C485" s="3">
        <v>0.112</v>
      </c>
      <c r="D485" s="3">
        <v>194</v>
      </c>
      <c r="G485" s="3"/>
      <c r="BF485" s="3"/>
      <c r="BR485" s="3"/>
      <c r="CH485" s="3"/>
      <c r="CL485" s="3"/>
      <c r="CP485" s="3"/>
      <c r="CS485" s="3"/>
      <c r="CX485" s="3"/>
      <c r="DD485" s="3"/>
      <c r="DL485" s="3"/>
      <c r="DQ485" s="3"/>
      <c r="DT485" s="3"/>
    </row>
    <row r="486" spans="1:124" ht="16" x14ac:dyDescent="0.2">
      <c r="A486" s="3" t="s">
        <v>427</v>
      </c>
      <c r="B486" s="3" t="s">
        <v>420</v>
      </c>
      <c r="C486" s="3">
        <v>3.5000000000000003E-2</v>
      </c>
      <c r="D486" s="3">
        <v>194</v>
      </c>
      <c r="G486" s="3"/>
      <c r="BF486" s="3"/>
      <c r="BR486" s="3"/>
      <c r="CH486" s="3"/>
      <c r="CL486" s="3"/>
      <c r="CP486" s="3"/>
      <c r="CS486" s="3"/>
      <c r="CX486" s="3"/>
      <c r="DD486" s="3"/>
      <c r="DL486" s="3"/>
      <c r="DQ486" s="3"/>
      <c r="DT486" s="3"/>
    </row>
    <row r="487" spans="1:124" ht="16" x14ac:dyDescent="0.2">
      <c r="A487" s="3" t="s">
        <v>431</v>
      </c>
      <c r="B487" s="3" t="s">
        <v>420</v>
      </c>
      <c r="C487" s="3">
        <v>1.9E-2</v>
      </c>
      <c r="D487" s="3">
        <v>194</v>
      </c>
      <c r="G487" s="3"/>
      <c r="BF487" s="3"/>
      <c r="BR487" s="3"/>
      <c r="CH487" s="3"/>
      <c r="CL487" s="3"/>
      <c r="CP487" s="3"/>
      <c r="CS487" s="3"/>
      <c r="CX487" s="3"/>
      <c r="DD487" s="3"/>
      <c r="DL487" s="3"/>
      <c r="DQ487" s="3"/>
      <c r="DT487" s="3"/>
    </row>
    <row r="488" spans="1:124" ht="16" x14ac:dyDescent="0.2">
      <c r="A488" s="3" t="s">
        <v>24</v>
      </c>
      <c r="B488" s="3" t="s">
        <v>420</v>
      </c>
      <c r="C488" s="3">
        <v>0.106</v>
      </c>
      <c r="D488" s="3">
        <v>194</v>
      </c>
      <c r="G488" s="3"/>
      <c r="BF488" s="3"/>
      <c r="BR488" s="3"/>
      <c r="CH488" s="3"/>
      <c r="CL488" s="3"/>
      <c r="CP488" s="3"/>
      <c r="CS488" s="3"/>
      <c r="CX488" s="3"/>
      <c r="DD488" s="3"/>
      <c r="DL488" s="3"/>
      <c r="DQ488" s="3"/>
      <c r="DT488" s="3"/>
    </row>
    <row r="489" spans="1:124" ht="16" x14ac:dyDescent="0.2">
      <c r="A489" s="3" t="s">
        <v>27</v>
      </c>
      <c r="B489" s="3" t="s">
        <v>420</v>
      </c>
      <c r="C489" s="3">
        <v>8.5999999999999993E-2</v>
      </c>
      <c r="D489" s="3">
        <v>194</v>
      </c>
      <c r="G489" s="3"/>
      <c r="BF489" s="3"/>
      <c r="BR489" s="3"/>
      <c r="CH489" s="3"/>
      <c r="CL489" s="3"/>
      <c r="CP489" s="3"/>
      <c r="CS489" s="3"/>
      <c r="CX489" s="3"/>
      <c r="DD489" s="3"/>
      <c r="DL489" s="3"/>
      <c r="DQ489" s="3"/>
      <c r="DT489" s="3"/>
    </row>
    <row r="490" spans="1:124" ht="16" x14ac:dyDescent="0.2">
      <c r="A490" s="3" t="s">
        <v>459</v>
      </c>
      <c r="B490" s="3" t="s">
        <v>420</v>
      </c>
      <c r="C490" s="3">
        <v>6.0000000000000001E-3</v>
      </c>
      <c r="D490" s="3">
        <v>194</v>
      </c>
      <c r="G490" s="3"/>
      <c r="BF490" s="3"/>
      <c r="BR490" s="3"/>
      <c r="CH490" s="3"/>
      <c r="CL490" s="3"/>
      <c r="CP490" s="3"/>
      <c r="CS490" s="3"/>
      <c r="CX490" s="3"/>
      <c r="DD490" s="3"/>
      <c r="DL490" s="3"/>
      <c r="DQ490" s="3"/>
      <c r="DT490" s="3"/>
    </row>
    <row r="491" spans="1:124" ht="16" x14ac:dyDescent="0.2">
      <c r="A491" s="3" t="s">
        <v>29</v>
      </c>
      <c r="B491" s="3" t="s">
        <v>420</v>
      </c>
      <c r="C491" s="3">
        <v>1.9E-2</v>
      </c>
      <c r="D491" s="3">
        <v>194</v>
      </c>
      <c r="G491" s="3"/>
      <c r="BF491" s="3"/>
      <c r="BR491" s="3"/>
      <c r="CH491" s="3"/>
      <c r="CL491" s="3"/>
      <c r="CP491" s="3"/>
      <c r="CS491" s="3"/>
      <c r="CX491" s="3"/>
      <c r="DD491" s="3"/>
      <c r="DL491" s="3"/>
      <c r="DQ491" s="3"/>
      <c r="DT491" s="3"/>
    </row>
    <row r="492" spans="1:124" ht="16" x14ac:dyDescent="0.2">
      <c r="A492" s="3" t="s">
        <v>31</v>
      </c>
      <c r="B492" s="3" t="s">
        <v>420</v>
      </c>
      <c r="C492" s="3">
        <v>1.9E-2</v>
      </c>
      <c r="D492" s="3">
        <v>194</v>
      </c>
      <c r="G492" s="3"/>
      <c r="BF492" s="3"/>
      <c r="BR492" s="3"/>
      <c r="CH492" s="3"/>
      <c r="CL492" s="3"/>
      <c r="CP492" s="3"/>
      <c r="CS492" s="3"/>
      <c r="CX492" s="3"/>
      <c r="DD492" s="3"/>
      <c r="DL492" s="3"/>
      <c r="DQ492" s="3"/>
      <c r="DT492" s="3"/>
    </row>
    <row r="493" spans="1:124" ht="16" x14ac:dyDescent="0.2">
      <c r="A493" s="3" t="s">
        <v>32</v>
      </c>
      <c r="B493" s="3" t="s">
        <v>420</v>
      </c>
      <c r="C493" s="3">
        <v>3.0000000000000001E-3</v>
      </c>
      <c r="D493" s="3">
        <v>194</v>
      </c>
      <c r="G493" s="3"/>
      <c r="BF493" s="3"/>
      <c r="BR493" s="3"/>
      <c r="CH493" s="3"/>
      <c r="CL493" s="3"/>
      <c r="CP493" s="3"/>
      <c r="CS493" s="3"/>
      <c r="CX493" s="3"/>
      <c r="DD493" s="3"/>
      <c r="DL493" s="3"/>
      <c r="DQ493" s="3"/>
      <c r="DT493" s="3"/>
    </row>
    <row r="494" spans="1:124" ht="16" x14ac:dyDescent="0.2">
      <c r="A494" s="3" t="s">
        <v>33</v>
      </c>
      <c r="B494" s="3" t="s">
        <v>420</v>
      </c>
      <c r="C494" s="3">
        <v>1.2999999999999999E-2</v>
      </c>
      <c r="D494" s="3">
        <v>194</v>
      </c>
      <c r="G494" s="3"/>
      <c r="BF494" s="3"/>
      <c r="BR494" s="3"/>
      <c r="CH494" s="3"/>
      <c r="CL494" s="3"/>
      <c r="CP494" s="3"/>
      <c r="CS494" s="3"/>
      <c r="CX494" s="3"/>
      <c r="DD494" s="3"/>
      <c r="DL494" s="3"/>
      <c r="DQ494" s="3"/>
      <c r="DT494" s="3"/>
    </row>
    <row r="495" spans="1:124" ht="16" x14ac:dyDescent="0.2">
      <c r="A495" s="3" t="s">
        <v>35</v>
      </c>
      <c r="B495" s="3" t="s">
        <v>420</v>
      </c>
      <c r="C495" s="3">
        <v>0.01</v>
      </c>
      <c r="D495" s="3">
        <v>194</v>
      </c>
      <c r="G495" s="3"/>
      <c r="BF495" s="3"/>
      <c r="BR495" s="3"/>
      <c r="CH495" s="3"/>
      <c r="CL495" s="3"/>
      <c r="CP495" s="3"/>
      <c r="CS495" s="3"/>
      <c r="CX495" s="3"/>
      <c r="DD495" s="3"/>
      <c r="DL495" s="3"/>
      <c r="DQ495" s="3"/>
      <c r="DT495" s="3"/>
    </row>
    <row r="496" spans="1:124" ht="16" x14ac:dyDescent="0.2">
      <c r="A496" s="3" t="s">
        <v>487</v>
      </c>
      <c r="B496" s="3" t="s">
        <v>420</v>
      </c>
      <c r="C496" s="3">
        <v>0.109</v>
      </c>
      <c r="D496" s="3">
        <v>194</v>
      </c>
      <c r="G496" s="3"/>
      <c r="BF496" s="3"/>
      <c r="BR496" s="3"/>
      <c r="CH496" s="3"/>
      <c r="CL496" s="3"/>
      <c r="CP496" s="3"/>
      <c r="CS496" s="3"/>
      <c r="CX496" s="3"/>
      <c r="DD496" s="3"/>
      <c r="DL496" s="3"/>
      <c r="DQ496" s="3"/>
      <c r="DT496" s="3"/>
    </row>
    <row r="497" spans="1:124" ht="16" x14ac:dyDescent="0.2">
      <c r="A497" s="3" t="s">
        <v>489</v>
      </c>
      <c r="B497" s="3" t="s">
        <v>420</v>
      </c>
      <c r="C497" s="3">
        <v>3.0000000000000001E-3</v>
      </c>
      <c r="D497" s="3">
        <v>194</v>
      </c>
      <c r="G497" s="3"/>
      <c r="BF497" s="3"/>
      <c r="BR497" s="3"/>
      <c r="CH497" s="3"/>
      <c r="CL497" s="3"/>
      <c r="CP497" s="3"/>
      <c r="CS497" s="3"/>
      <c r="CX497" s="3"/>
      <c r="DD497" s="3"/>
      <c r="DL497" s="3"/>
      <c r="DQ497" s="3"/>
      <c r="DT497" s="3"/>
    </row>
    <row r="498" spans="1:124" ht="16" x14ac:dyDescent="0.2">
      <c r="A498" s="3" t="s">
        <v>494</v>
      </c>
      <c r="B498" s="3" t="s">
        <v>420</v>
      </c>
      <c r="C498" s="3">
        <v>3.5000000000000003E-2</v>
      </c>
      <c r="D498" s="3">
        <v>194</v>
      </c>
      <c r="G498" s="3"/>
      <c r="BF498" s="3"/>
      <c r="BR498" s="3"/>
      <c r="CH498" s="3"/>
      <c r="CL498" s="3"/>
      <c r="CP498" s="3"/>
      <c r="CS498" s="3"/>
      <c r="CX498" s="3"/>
      <c r="DD498" s="3"/>
      <c r="DL498" s="3"/>
      <c r="DQ498" s="3"/>
      <c r="DT498" s="3"/>
    </row>
    <row r="499" spans="1:124" ht="16" x14ac:dyDescent="0.2">
      <c r="A499" s="3" t="s">
        <v>497</v>
      </c>
      <c r="B499" s="3" t="s">
        <v>420</v>
      </c>
      <c r="C499" s="3">
        <v>3.0000000000000001E-3</v>
      </c>
      <c r="D499" s="3">
        <v>194</v>
      </c>
      <c r="G499" s="3"/>
      <c r="BF499" s="3"/>
      <c r="BR499" s="3"/>
      <c r="CH499" s="3"/>
      <c r="CL499" s="3"/>
      <c r="CP499" s="3"/>
      <c r="CS499" s="3"/>
      <c r="CX499" s="3"/>
      <c r="DD499" s="3"/>
      <c r="DL499" s="3"/>
      <c r="DQ499" s="3"/>
      <c r="DT499" s="3"/>
    </row>
    <row r="500" spans="1:124" ht="16" x14ac:dyDescent="0.2">
      <c r="A500" s="3" t="s">
        <v>500</v>
      </c>
      <c r="B500" s="3" t="s">
        <v>420</v>
      </c>
      <c r="C500" s="3">
        <v>0.01</v>
      </c>
      <c r="D500" s="3">
        <v>194</v>
      </c>
      <c r="G500" s="3"/>
      <c r="BF500" s="3"/>
      <c r="BR500" s="3"/>
      <c r="CH500" s="3"/>
      <c r="CL500" s="3"/>
      <c r="CP500" s="3"/>
      <c r="CS500" s="3"/>
      <c r="CX500" s="3"/>
      <c r="DD500" s="3"/>
      <c r="DL500" s="3"/>
      <c r="DQ500" s="3"/>
      <c r="DT500" s="3"/>
    </row>
    <row r="501" spans="1:124" ht="16" x14ac:dyDescent="0.2">
      <c r="A501" s="3" t="s">
        <v>516</v>
      </c>
      <c r="B501" s="3" t="s">
        <v>420</v>
      </c>
      <c r="C501" s="3">
        <v>1.2999999999999999E-2</v>
      </c>
      <c r="D501" s="3">
        <v>194</v>
      </c>
      <c r="G501" s="3"/>
      <c r="BF501" s="3"/>
      <c r="BR501" s="3"/>
      <c r="CH501" s="3"/>
      <c r="CL501" s="3"/>
      <c r="CP501" s="3"/>
      <c r="CS501" s="3"/>
      <c r="CX501" s="3"/>
      <c r="DD501" s="3"/>
      <c r="DL501" s="3"/>
      <c r="DQ501" s="3"/>
      <c r="DT501" s="3"/>
    </row>
    <row r="502" spans="1:124" ht="16" x14ac:dyDescent="0.2">
      <c r="A502" s="3" t="s">
        <v>43</v>
      </c>
      <c r="B502" s="3" t="s">
        <v>420</v>
      </c>
      <c r="C502" s="3">
        <v>2.9000000000000001E-2</v>
      </c>
      <c r="D502" s="3">
        <v>194</v>
      </c>
      <c r="G502" s="3"/>
      <c r="BF502" s="3"/>
      <c r="BR502" s="3"/>
      <c r="CH502" s="3"/>
      <c r="CL502" s="3"/>
      <c r="CP502" s="3"/>
      <c r="CS502" s="3"/>
      <c r="CX502" s="3"/>
      <c r="DD502" s="3"/>
      <c r="DL502" s="3"/>
      <c r="DQ502" s="3"/>
      <c r="DT502" s="3"/>
    </row>
    <row r="503" spans="1:124" ht="16" x14ac:dyDescent="0.2">
      <c r="A503" s="3" t="s">
        <v>521</v>
      </c>
      <c r="B503" s="3" t="s">
        <v>420</v>
      </c>
      <c r="C503" s="3">
        <v>0.01</v>
      </c>
      <c r="D503" s="3">
        <v>194</v>
      </c>
      <c r="G503" s="3"/>
      <c r="BF503" s="3"/>
      <c r="BR503" s="3"/>
      <c r="CH503" s="3"/>
      <c r="CL503" s="3"/>
      <c r="CP503" s="3"/>
      <c r="CS503" s="3"/>
      <c r="CX503" s="3"/>
      <c r="DD503" s="3"/>
      <c r="DL503" s="3"/>
      <c r="DQ503" s="3"/>
      <c r="DT503" s="3"/>
    </row>
    <row r="504" spans="1:124" ht="16" x14ac:dyDescent="0.2">
      <c r="A504" s="3" t="s">
        <v>46</v>
      </c>
      <c r="B504" s="3" t="s">
        <v>420</v>
      </c>
      <c r="C504" s="3">
        <v>6.0000000000000001E-3</v>
      </c>
      <c r="D504" s="3">
        <v>194</v>
      </c>
      <c r="G504" s="3"/>
      <c r="BF504" s="3"/>
      <c r="BR504" s="3"/>
      <c r="CH504" s="3"/>
      <c r="CL504" s="3"/>
      <c r="CP504" s="3"/>
      <c r="CS504" s="3"/>
      <c r="CX504" s="3"/>
      <c r="DD504" s="3"/>
      <c r="DL504" s="3"/>
      <c r="DQ504" s="3"/>
      <c r="DT504" s="3"/>
    </row>
    <row r="505" spans="1:124" ht="16" x14ac:dyDescent="0.2">
      <c r="A505" s="3" t="s">
        <v>522</v>
      </c>
      <c r="B505" s="3" t="s">
        <v>420</v>
      </c>
      <c r="C505" s="3">
        <v>1.6E-2</v>
      </c>
      <c r="D505" s="3">
        <v>194</v>
      </c>
      <c r="G505" s="3"/>
      <c r="BF505" s="3"/>
      <c r="BR505" s="3"/>
      <c r="CH505" s="3"/>
      <c r="CL505" s="3"/>
      <c r="CP505" s="3"/>
      <c r="CS505" s="3"/>
      <c r="CX505" s="3"/>
      <c r="DD505" s="3"/>
      <c r="DL505" s="3"/>
      <c r="DQ505" s="3"/>
      <c r="DT505" s="3"/>
    </row>
    <row r="506" spans="1:124" ht="16" x14ac:dyDescent="0.2">
      <c r="A506" s="3" t="s">
        <v>546</v>
      </c>
      <c r="B506" s="3" t="s">
        <v>420</v>
      </c>
      <c r="C506" s="3">
        <v>3.0000000000000001E-3</v>
      </c>
      <c r="D506" s="3">
        <v>194</v>
      </c>
      <c r="G506" s="3"/>
      <c r="BF506" s="3"/>
      <c r="BR506" s="3"/>
      <c r="CH506" s="3"/>
      <c r="CL506" s="3"/>
      <c r="CP506" s="3"/>
      <c r="CS506" s="3"/>
      <c r="CX506" s="3"/>
      <c r="DD506" s="3"/>
      <c r="DL506" s="3"/>
      <c r="DQ506" s="3"/>
      <c r="DT506" s="3"/>
    </row>
    <row r="507" spans="1:124" ht="16" x14ac:dyDescent="0.2">
      <c r="A507" s="3" t="s">
        <v>49</v>
      </c>
      <c r="B507" s="3" t="s">
        <v>420</v>
      </c>
      <c r="C507" s="3">
        <v>0.08</v>
      </c>
      <c r="D507" s="3">
        <v>194</v>
      </c>
      <c r="G507" s="3"/>
      <c r="BF507" s="3"/>
      <c r="BR507" s="3"/>
      <c r="CH507" s="3"/>
      <c r="CL507" s="3"/>
      <c r="CP507" s="3"/>
      <c r="CS507" s="3"/>
      <c r="CX507" s="3"/>
      <c r="DD507" s="3"/>
      <c r="DL507" s="3"/>
      <c r="DQ507" s="3"/>
      <c r="DT507" s="3"/>
    </row>
    <row r="508" spans="1:124" ht="16" x14ac:dyDescent="0.2">
      <c r="A508" s="3" t="s">
        <v>51</v>
      </c>
      <c r="B508" s="3" t="s">
        <v>420</v>
      </c>
      <c r="C508" s="3">
        <v>6.7000000000000004E-2</v>
      </c>
      <c r="D508" s="3">
        <v>194</v>
      </c>
      <c r="G508" s="3"/>
      <c r="BF508" s="3"/>
      <c r="BR508" s="3"/>
      <c r="CH508" s="3"/>
      <c r="CL508" s="3"/>
      <c r="CP508" s="3"/>
      <c r="CS508" s="3"/>
      <c r="CX508" s="3"/>
      <c r="DD508" s="3"/>
      <c r="DL508" s="3"/>
      <c r="DQ508" s="3"/>
      <c r="DT508" s="3"/>
    </row>
    <row r="509" spans="1:124" ht="16" x14ac:dyDescent="0.2">
      <c r="A509" s="3" t="s">
        <v>556</v>
      </c>
      <c r="B509" s="3" t="s">
        <v>420</v>
      </c>
      <c r="C509" s="3">
        <v>3.0000000000000001E-3</v>
      </c>
      <c r="D509" s="3">
        <v>194</v>
      </c>
      <c r="G509" s="3"/>
      <c r="BF509" s="3"/>
      <c r="BR509" s="3"/>
      <c r="CH509" s="3"/>
      <c r="CL509" s="3"/>
      <c r="CP509" s="3"/>
      <c r="CS509" s="3"/>
      <c r="CX509" s="3"/>
      <c r="DD509" s="3"/>
      <c r="DL509" s="3"/>
      <c r="DQ509" s="3"/>
      <c r="DT509" s="3"/>
    </row>
    <row r="510" spans="1:124" ht="16" x14ac:dyDescent="0.2">
      <c r="A510" s="3" t="s">
        <v>53</v>
      </c>
      <c r="B510" s="3" t="s">
        <v>420</v>
      </c>
      <c r="C510" s="3">
        <v>3.0000000000000001E-3</v>
      </c>
      <c r="D510" s="3">
        <v>194</v>
      </c>
      <c r="G510" s="3"/>
      <c r="BF510" s="3"/>
      <c r="BR510" s="3"/>
      <c r="CH510" s="3"/>
      <c r="CL510" s="3"/>
      <c r="CP510" s="3"/>
      <c r="CS510" s="3"/>
      <c r="CX510" s="3"/>
      <c r="DD510" s="3"/>
      <c r="DL510" s="3"/>
      <c r="DQ510" s="3"/>
      <c r="DT510" s="3"/>
    </row>
    <row r="511" spans="1:124" ht="16" x14ac:dyDescent="0.2">
      <c r="A511" s="3" t="s">
        <v>54</v>
      </c>
      <c r="B511" s="3" t="s">
        <v>420</v>
      </c>
      <c r="C511" s="3">
        <v>1.6E-2</v>
      </c>
      <c r="D511" s="3">
        <v>194</v>
      </c>
      <c r="G511" s="3"/>
      <c r="BF511" s="3"/>
      <c r="BR511" s="3"/>
      <c r="CH511" s="3"/>
      <c r="CL511" s="3"/>
      <c r="CP511" s="3"/>
      <c r="CS511" s="3"/>
      <c r="CX511" s="3"/>
      <c r="DD511" s="3"/>
      <c r="DL511" s="3"/>
      <c r="DQ511" s="3"/>
      <c r="DT511" s="3"/>
    </row>
    <row r="512" spans="1:124" ht="16" x14ac:dyDescent="0.2">
      <c r="A512" s="3" t="s">
        <v>589</v>
      </c>
      <c r="B512" s="3" t="s">
        <v>420</v>
      </c>
      <c r="C512" s="3">
        <v>3.0000000000000001E-3</v>
      </c>
      <c r="D512" s="3">
        <v>194</v>
      </c>
      <c r="G512" s="3"/>
      <c r="BF512" s="3"/>
      <c r="BR512" s="3"/>
      <c r="CH512" s="3"/>
      <c r="CL512" s="3"/>
      <c r="CP512" s="3"/>
      <c r="CS512" s="3"/>
      <c r="CX512" s="3"/>
      <c r="DD512" s="3"/>
      <c r="DL512" s="3"/>
      <c r="DQ512" s="3"/>
      <c r="DT512" s="3"/>
    </row>
    <row r="513" spans="1:124" ht="16" x14ac:dyDescent="0.2">
      <c r="A513" s="3" t="s">
        <v>591</v>
      </c>
      <c r="B513" s="3" t="s">
        <v>420</v>
      </c>
      <c r="C513" s="3">
        <v>3.0000000000000001E-3</v>
      </c>
      <c r="D513" s="3">
        <v>194</v>
      </c>
      <c r="G513" s="3"/>
      <c r="BF513" s="3"/>
      <c r="BR513" s="3"/>
      <c r="CH513" s="3"/>
      <c r="CL513" s="3"/>
      <c r="CP513" s="3"/>
      <c r="CS513" s="3"/>
      <c r="CX513" s="3"/>
      <c r="DD513" s="3"/>
      <c r="DL513" s="3"/>
      <c r="DQ513" s="3"/>
      <c r="DT513" s="3"/>
    </row>
    <row r="514" spans="1:124" ht="16" x14ac:dyDescent="0.2">
      <c r="A514" s="3" t="s">
        <v>57</v>
      </c>
      <c r="B514" s="3" t="s">
        <v>420</v>
      </c>
      <c r="C514" s="3">
        <v>0.13800000000000001</v>
      </c>
      <c r="D514" s="3">
        <v>194</v>
      </c>
      <c r="G514" s="3"/>
      <c r="BF514" s="3"/>
      <c r="BR514" s="3"/>
      <c r="CH514" s="3"/>
      <c r="CL514" s="3"/>
      <c r="CP514" s="3"/>
      <c r="CS514" s="3"/>
      <c r="CX514" s="3"/>
      <c r="DD514" s="3"/>
      <c r="DL514" s="3"/>
      <c r="DQ514" s="3"/>
      <c r="DT514" s="3"/>
    </row>
    <row r="515" spans="1:124" ht="16" x14ac:dyDescent="0.2">
      <c r="A515" s="3" t="s">
        <v>59</v>
      </c>
      <c r="B515" s="3" t="s">
        <v>420</v>
      </c>
      <c r="C515" s="3">
        <v>0.01</v>
      </c>
      <c r="D515" s="3">
        <v>194</v>
      </c>
      <c r="G515" s="3"/>
      <c r="BF515" s="3"/>
      <c r="BR515" s="3"/>
      <c r="CH515" s="3"/>
      <c r="CL515" s="3"/>
      <c r="CP515" s="3"/>
      <c r="CS515" s="3"/>
      <c r="CX515" s="3"/>
      <c r="DD515" s="3"/>
      <c r="DL515" s="3"/>
      <c r="DQ515" s="3"/>
      <c r="DT515" s="3"/>
    </row>
    <row r="516" spans="1:124" ht="16" x14ac:dyDescent="0.2">
      <c r="A516" s="3" t="s">
        <v>61</v>
      </c>
      <c r="B516" s="3" t="s">
        <v>420</v>
      </c>
      <c r="C516" s="3">
        <v>0.01</v>
      </c>
      <c r="D516" s="3">
        <v>194</v>
      </c>
      <c r="G516" s="3"/>
      <c r="BF516" s="3"/>
      <c r="BR516" s="3"/>
      <c r="CH516" s="3"/>
      <c r="CL516" s="3"/>
      <c r="CP516" s="3"/>
      <c r="CS516" s="3"/>
      <c r="CX516" s="3"/>
      <c r="DD516" s="3"/>
      <c r="DL516" s="3"/>
      <c r="DQ516" s="3"/>
      <c r="DT516" s="3"/>
    </row>
    <row r="517" spans="1:124" ht="16" x14ac:dyDescent="0.2">
      <c r="A517" s="3" t="s">
        <v>19</v>
      </c>
      <c r="B517" s="3" t="s">
        <v>418</v>
      </c>
      <c r="C517" s="3">
        <v>0.09</v>
      </c>
      <c r="D517" s="3">
        <v>177</v>
      </c>
      <c r="G517" s="3"/>
      <c r="BF517" s="3"/>
      <c r="BR517" s="3"/>
      <c r="CH517" s="3"/>
      <c r="CL517" s="3"/>
      <c r="CP517" s="3"/>
      <c r="CS517" s="3"/>
      <c r="CX517" s="3"/>
      <c r="DD517" s="3"/>
      <c r="DL517" s="3"/>
      <c r="DQ517" s="3"/>
      <c r="DT517" s="3"/>
    </row>
    <row r="518" spans="1:124" ht="16" x14ac:dyDescent="0.2">
      <c r="A518" s="3" t="s">
        <v>427</v>
      </c>
      <c r="B518" s="3" t="s">
        <v>418</v>
      </c>
      <c r="C518" s="3">
        <v>8.9999999999999993E-3</v>
      </c>
      <c r="D518" s="3">
        <v>177</v>
      </c>
      <c r="G518" s="3"/>
      <c r="BF518" s="3"/>
      <c r="BR518" s="3"/>
      <c r="CH518" s="3"/>
      <c r="CL518" s="3"/>
      <c r="CP518" s="3"/>
      <c r="CS518" s="3"/>
      <c r="CX518" s="3"/>
      <c r="DD518" s="3"/>
      <c r="DL518" s="3"/>
      <c r="DQ518" s="3"/>
      <c r="DT518" s="3"/>
    </row>
    <row r="519" spans="1:124" ht="16" x14ac:dyDescent="0.2">
      <c r="A519" s="3" t="s">
        <v>431</v>
      </c>
      <c r="B519" s="3" t="s">
        <v>418</v>
      </c>
      <c r="C519" s="3">
        <v>1.4E-2</v>
      </c>
      <c r="D519" s="3">
        <v>177</v>
      </c>
      <c r="G519" s="3"/>
      <c r="BF519" s="3"/>
      <c r="BR519" s="3"/>
      <c r="CH519" s="3"/>
      <c r="CL519" s="3"/>
      <c r="CP519" s="3"/>
      <c r="CS519" s="3"/>
      <c r="CX519" s="3"/>
      <c r="DD519" s="3"/>
      <c r="DL519" s="3"/>
      <c r="DQ519" s="3"/>
      <c r="DT519" s="3"/>
    </row>
    <row r="520" spans="1:124" ht="16" x14ac:dyDescent="0.2">
      <c r="A520" s="3" t="s">
        <v>24</v>
      </c>
      <c r="B520" s="3" t="s">
        <v>418</v>
      </c>
      <c r="C520" s="3">
        <v>0.11</v>
      </c>
      <c r="D520" s="3">
        <v>177</v>
      </c>
      <c r="G520" s="3"/>
      <c r="BF520" s="3"/>
      <c r="BR520" s="3"/>
      <c r="CH520" s="3"/>
      <c r="CL520" s="3"/>
      <c r="CP520" s="3"/>
      <c r="CS520" s="3"/>
      <c r="CX520" s="3"/>
      <c r="DD520" s="3"/>
      <c r="DL520" s="3"/>
      <c r="DQ520" s="3"/>
      <c r="DT520" s="3"/>
    </row>
    <row r="521" spans="1:124" ht="16" x14ac:dyDescent="0.2">
      <c r="A521" s="3" t="s">
        <v>27</v>
      </c>
      <c r="B521" s="3" t="s">
        <v>418</v>
      </c>
      <c r="C521" s="3">
        <v>8.4000000000000005E-2</v>
      </c>
      <c r="D521" s="3">
        <v>177</v>
      </c>
      <c r="G521" s="3"/>
      <c r="BF521" s="3"/>
      <c r="BR521" s="3"/>
      <c r="CH521" s="3"/>
      <c r="CL521" s="3"/>
      <c r="CP521" s="3"/>
      <c r="CS521" s="3"/>
      <c r="CX521" s="3"/>
      <c r="DD521" s="3"/>
      <c r="DL521" s="3"/>
      <c r="DQ521" s="3"/>
      <c r="DT521" s="3"/>
    </row>
    <row r="522" spans="1:124" ht="16" x14ac:dyDescent="0.2">
      <c r="A522" s="3" t="s">
        <v>459</v>
      </c>
      <c r="B522" s="3" t="s">
        <v>418</v>
      </c>
      <c r="C522" s="3">
        <v>1.2E-2</v>
      </c>
      <c r="D522" s="3">
        <v>177</v>
      </c>
      <c r="G522" s="3"/>
      <c r="BF522" s="3"/>
      <c r="BR522" s="3"/>
      <c r="CH522" s="3"/>
      <c r="CL522" s="3"/>
      <c r="CP522" s="3"/>
      <c r="CS522" s="3"/>
      <c r="CX522" s="3"/>
      <c r="DD522" s="3"/>
      <c r="DL522" s="3"/>
      <c r="DQ522" s="3"/>
      <c r="DT522" s="3"/>
    </row>
    <row r="523" spans="1:124" ht="16" x14ac:dyDescent="0.2">
      <c r="A523" s="3" t="s">
        <v>29</v>
      </c>
      <c r="B523" s="3" t="s">
        <v>418</v>
      </c>
      <c r="C523" s="3">
        <v>1.2E-2</v>
      </c>
      <c r="D523" s="3">
        <v>177</v>
      </c>
      <c r="G523" s="3"/>
      <c r="BF523" s="3"/>
      <c r="BR523" s="3"/>
      <c r="CH523" s="3"/>
      <c r="CL523" s="3"/>
      <c r="CP523" s="3"/>
      <c r="CS523" s="3"/>
      <c r="CX523" s="3"/>
      <c r="DD523" s="3"/>
      <c r="DL523" s="3"/>
      <c r="DQ523" s="3"/>
      <c r="DT523" s="3"/>
    </row>
    <row r="524" spans="1:124" ht="16" x14ac:dyDescent="0.2">
      <c r="A524" s="3" t="s">
        <v>31</v>
      </c>
      <c r="B524" s="3" t="s">
        <v>418</v>
      </c>
      <c r="C524" s="3">
        <v>2.9000000000000001E-2</v>
      </c>
      <c r="D524" s="3">
        <v>177</v>
      </c>
      <c r="G524" s="3"/>
      <c r="BF524" s="3"/>
      <c r="BR524" s="3"/>
      <c r="CH524" s="3"/>
      <c r="CL524" s="3"/>
      <c r="CP524" s="3"/>
      <c r="CS524" s="3"/>
      <c r="CX524" s="3"/>
      <c r="DD524" s="3"/>
      <c r="DL524" s="3"/>
      <c r="DQ524" s="3"/>
      <c r="DT524" s="3"/>
    </row>
    <row r="525" spans="1:124" ht="16" x14ac:dyDescent="0.2">
      <c r="A525" s="3" t="s">
        <v>32</v>
      </c>
      <c r="B525" s="3" t="s">
        <v>418</v>
      </c>
      <c r="C525" s="3">
        <v>1.2E-2</v>
      </c>
      <c r="D525" s="3">
        <v>177</v>
      </c>
      <c r="G525" s="3"/>
      <c r="BF525" s="3"/>
      <c r="BR525" s="3"/>
      <c r="CH525" s="3"/>
      <c r="CL525" s="3"/>
      <c r="CP525" s="3"/>
      <c r="CS525" s="3"/>
      <c r="CX525" s="3"/>
      <c r="DD525" s="3"/>
      <c r="DL525" s="3"/>
      <c r="DQ525" s="3"/>
      <c r="DT525" s="3"/>
    </row>
    <row r="526" spans="1:124" ht="16" x14ac:dyDescent="0.2">
      <c r="A526" s="3" t="s">
        <v>33</v>
      </c>
      <c r="B526" s="3" t="s">
        <v>418</v>
      </c>
      <c r="C526" s="3">
        <v>8.9999999999999993E-3</v>
      </c>
      <c r="D526" s="3">
        <v>177</v>
      </c>
      <c r="G526" s="3"/>
      <c r="BF526" s="3"/>
      <c r="BR526" s="3"/>
      <c r="CH526" s="3"/>
      <c r="CL526" s="3"/>
      <c r="CP526" s="3"/>
      <c r="CS526" s="3"/>
      <c r="CX526" s="3"/>
      <c r="DD526" s="3"/>
      <c r="DL526" s="3"/>
      <c r="DQ526" s="3"/>
      <c r="DT526" s="3"/>
    </row>
    <row r="527" spans="1:124" ht="16" x14ac:dyDescent="0.2">
      <c r="A527" s="3" t="s">
        <v>487</v>
      </c>
      <c r="B527" s="3" t="s">
        <v>418</v>
      </c>
      <c r="C527" s="3">
        <v>0.128</v>
      </c>
      <c r="D527" s="3">
        <v>177</v>
      </c>
      <c r="G527" s="3"/>
      <c r="BF527" s="3"/>
      <c r="BR527" s="3"/>
      <c r="CH527" s="3"/>
      <c r="CL527" s="3"/>
      <c r="CP527" s="3"/>
      <c r="CS527" s="3"/>
      <c r="CX527" s="3"/>
      <c r="DD527" s="3"/>
      <c r="DL527" s="3"/>
      <c r="DQ527" s="3"/>
      <c r="DT527" s="3"/>
    </row>
    <row r="528" spans="1:124" ht="16" x14ac:dyDescent="0.2">
      <c r="A528" s="3" t="s">
        <v>494</v>
      </c>
      <c r="B528" s="3" t="s">
        <v>418</v>
      </c>
      <c r="C528" s="3">
        <v>2.3E-2</v>
      </c>
      <c r="D528" s="3">
        <v>177</v>
      </c>
      <c r="G528" s="3"/>
      <c r="BF528" s="3"/>
      <c r="BR528" s="3"/>
      <c r="CH528" s="3"/>
      <c r="CL528" s="3"/>
      <c r="CP528" s="3"/>
      <c r="CS528" s="3"/>
      <c r="CX528" s="3"/>
      <c r="DD528" s="3"/>
      <c r="DL528" s="3"/>
      <c r="DQ528" s="3"/>
      <c r="DT528" s="3"/>
    </row>
    <row r="529" spans="1:124" ht="16" x14ac:dyDescent="0.2">
      <c r="A529" s="3" t="s">
        <v>38</v>
      </c>
      <c r="B529" s="3" t="s">
        <v>418</v>
      </c>
      <c r="C529" s="3">
        <v>8.9999999999999993E-3</v>
      </c>
      <c r="D529" s="3">
        <v>177</v>
      </c>
      <c r="G529" s="3"/>
      <c r="BF529" s="3"/>
      <c r="BR529" s="3"/>
      <c r="CH529" s="3"/>
      <c r="CL529" s="3"/>
      <c r="CP529" s="3"/>
      <c r="CS529" s="3"/>
      <c r="CX529" s="3"/>
      <c r="DD529" s="3"/>
      <c r="DL529" s="3"/>
      <c r="DQ529" s="3"/>
      <c r="DT529" s="3"/>
    </row>
    <row r="530" spans="1:124" ht="16" x14ac:dyDescent="0.2">
      <c r="A530" s="3" t="s">
        <v>500</v>
      </c>
      <c r="B530" s="3" t="s">
        <v>418</v>
      </c>
      <c r="C530" s="3">
        <v>1.2E-2</v>
      </c>
      <c r="D530" s="3">
        <v>177</v>
      </c>
      <c r="G530" s="3"/>
      <c r="BF530" s="3"/>
      <c r="BR530" s="3"/>
      <c r="CH530" s="3"/>
      <c r="CL530" s="3"/>
      <c r="CP530" s="3"/>
      <c r="CS530" s="3"/>
      <c r="CX530" s="3"/>
      <c r="DD530" s="3"/>
      <c r="DL530" s="3"/>
      <c r="DQ530" s="3"/>
      <c r="DT530" s="3"/>
    </row>
    <row r="531" spans="1:124" ht="16" x14ac:dyDescent="0.2">
      <c r="A531" s="3" t="s">
        <v>516</v>
      </c>
      <c r="B531" s="3" t="s">
        <v>418</v>
      </c>
      <c r="C531" s="3">
        <v>3.0000000000000001E-3</v>
      </c>
      <c r="D531" s="3">
        <v>177</v>
      </c>
      <c r="G531" s="3"/>
      <c r="BF531" s="3"/>
      <c r="BR531" s="3"/>
      <c r="CH531" s="3"/>
      <c r="CL531" s="3"/>
      <c r="CP531" s="3"/>
      <c r="CS531" s="3"/>
      <c r="CX531" s="3"/>
      <c r="DD531" s="3"/>
      <c r="DL531" s="3"/>
      <c r="DQ531" s="3"/>
      <c r="DT531" s="3"/>
    </row>
    <row r="532" spans="1:124" ht="16" x14ac:dyDescent="0.2">
      <c r="A532" s="3" t="s">
        <v>518</v>
      </c>
      <c r="B532" s="3" t="s">
        <v>418</v>
      </c>
      <c r="C532" s="3">
        <v>3.0000000000000001E-3</v>
      </c>
      <c r="D532" s="3">
        <v>177</v>
      </c>
      <c r="G532" s="3"/>
      <c r="BF532" s="3"/>
      <c r="BR532" s="3"/>
      <c r="CH532" s="3"/>
      <c r="CL532" s="3"/>
      <c r="CP532" s="3"/>
      <c r="CS532" s="3"/>
      <c r="CX532" s="3"/>
      <c r="DD532" s="3"/>
      <c r="DL532" s="3"/>
      <c r="DQ532" s="3"/>
      <c r="DT532" s="3"/>
    </row>
    <row r="533" spans="1:124" ht="16" x14ac:dyDescent="0.2">
      <c r="A533" s="3" t="s">
        <v>43</v>
      </c>
      <c r="B533" s="3" t="s">
        <v>418</v>
      </c>
      <c r="C533" s="3">
        <v>6.4000000000000001E-2</v>
      </c>
      <c r="D533" s="3">
        <v>177</v>
      </c>
      <c r="G533" s="3"/>
      <c r="BF533" s="3"/>
      <c r="BR533" s="3"/>
      <c r="CH533" s="3"/>
      <c r="CL533" s="3"/>
      <c r="CP533" s="3"/>
      <c r="CS533" s="3"/>
      <c r="CX533" s="3"/>
      <c r="DD533" s="3"/>
      <c r="DL533" s="3"/>
      <c r="DQ533" s="3"/>
      <c r="DT533" s="3"/>
    </row>
    <row r="534" spans="1:124" ht="16" x14ac:dyDescent="0.2">
      <c r="A534" s="3" t="s">
        <v>521</v>
      </c>
      <c r="B534" s="3" t="s">
        <v>418</v>
      </c>
      <c r="C534" s="3">
        <v>8.9999999999999993E-3</v>
      </c>
      <c r="D534" s="3">
        <v>177</v>
      </c>
      <c r="G534" s="3"/>
      <c r="BF534" s="3"/>
      <c r="BR534" s="3"/>
      <c r="CH534" s="3"/>
      <c r="CL534" s="3"/>
      <c r="CP534" s="3"/>
      <c r="CS534" s="3"/>
      <c r="CX534" s="3"/>
      <c r="DD534" s="3"/>
      <c r="DL534" s="3"/>
      <c r="DQ534" s="3"/>
      <c r="DT534" s="3"/>
    </row>
    <row r="535" spans="1:124" ht="16" x14ac:dyDescent="0.2">
      <c r="A535" s="3" t="s">
        <v>46</v>
      </c>
      <c r="B535" s="3" t="s">
        <v>418</v>
      </c>
      <c r="C535" s="3">
        <v>1.4E-2</v>
      </c>
      <c r="D535" s="3">
        <v>177</v>
      </c>
      <c r="G535" s="3"/>
      <c r="BF535" s="3"/>
      <c r="BR535" s="3"/>
      <c r="CH535" s="3"/>
      <c r="CL535" s="3"/>
      <c r="CP535" s="3"/>
      <c r="CS535" s="3"/>
      <c r="CX535" s="3"/>
      <c r="DD535" s="3"/>
      <c r="DL535" s="3"/>
      <c r="DQ535" s="3"/>
      <c r="DT535" s="3"/>
    </row>
    <row r="536" spans="1:124" ht="16" x14ac:dyDescent="0.2">
      <c r="A536" s="3" t="s">
        <v>522</v>
      </c>
      <c r="B536" s="3" t="s">
        <v>418</v>
      </c>
      <c r="C536" s="3">
        <v>4.3999999999999997E-2</v>
      </c>
      <c r="D536" s="3">
        <v>177</v>
      </c>
      <c r="G536" s="3"/>
      <c r="BF536" s="3"/>
      <c r="BR536" s="3"/>
      <c r="CH536" s="3"/>
      <c r="CL536" s="3"/>
      <c r="CP536" s="3"/>
      <c r="CS536" s="3"/>
      <c r="CX536" s="3"/>
      <c r="DD536" s="3"/>
      <c r="DL536" s="3"/>
      <c r="DQ536" s="3"/>
      <c r="DT536" s="3"/>
    </row>
    <row r="537" spans="1:124" ht="16" x14ac:dyDescent="0.2">
      <c r="A537" s="3" t="s">
        <v>48</v>
      </c>
      <c r="B537" s="3" t="s">
        <v>418</v>
      </c>
      <c r="C537" s="3">
        <v>1.4E-2</v>
      </c>
      <c r="D537" s="3">
        <v>177</v>
      </c>
      <c r="G537" s="3"/>
      <c r="BF537" s="3"/>
      <c r="BR537" s="3"/>
      <c r="CH537" s="3"/>
      <c r="CL537" s="3"/>
      <c r="CP537" s="3"/>
      <c r="CS537" s="3"/>
      <c r="CX537" s="3"/>
      <c r="DD537" s="3"/>
      <c r="DL537" s="3"/>
      <c r="DQ537" s="3"/>
      <c r="DT537" s="3"/>
    </row>
    <row r="538" spans="1:124" ht="16" x14ac:dyDescent="0.2">
      <c r="A538" s="3" t="s">
        <v>546</v>
      </c>
      <c r="B538" s="3" t="s">
        <v>418</v>
      </c>
      <c r="C538" s="3">
        <v>3.0000000000000001E-3</v>
      </c>
      <c r="D538" s="3">
        <v>177</v>
      </c>
      <c r="G538" s="3"/>
      <c r="BF538" s="3"/>
      <c r="BR538" s="3"/>
      <c r="CH538" s="3"/>
      <c r="CL538" s="3"/>
      <c r="CP538" s="3"/>
      <c r="CS538" s="3"/>
      <c r="CX538" s="3"/>
      <c r="DD538" s="3"/>
      <c r="DL538" s="3"/>
      <c r="DQ538" s="3"/>
      <c r="DT538" s="3"/>
    </row>
    <row r="539" spans="1:124" ht="16" x14ac:dyDescent="0.2">
      <c r="A539" s="3" t="s">
        <v>49</v>
      </c>
      <c r="B539" s="3" t="s">
        <v>418</v>
      </c>
      <c r="C539" s="3">
        <v>5.1999999999999998E-2</v>
      </c>
      <c r="D539" s="3">
        <v>177</v>
      </c>
      <c r="G539" s="3"/>
      <c r="BF539" s="3"/>
      <c r="BR539" s="3"/>
      <c r="CH539" s="3"/>
      <c r="CL539" s="3"/>
      <c r="CP539" s="3"/>
      <c r="CS539" s="3"/>
      <c r="CX539" s="3"/>
      <c r="DD539" s="3"/>
      <c r="DL539" s="3"/>
      <c r="DQ539" s="3"/>
      <c r="DT539" s="3"/>
    </row>
    <row r="540" spans="1:124" ht="16" x14ac:dyDescent="0.2">
      <c r="A540" s="3" t="s">
        <v>51</v>
      </c>
      <c r="B540" s="3" t="s">
        <v>418</v>
      </c>
      <c r="C540" s="3">
        <v>5.1999999999999998E-2</v>
      </c>
      <c r="D540" s="3">
        <v>177</v>
      </c>
      <c r="G540" s="3"/>
      <c r="BF540" s="3"/>
      <c r="BR540" s="3"/>
      <c r="CH540" s="3"/>
      <c r="CL540" s="3"/>
      <c r="CP540" s="3"/>
      <c r="CS540" s="3"/>
      <c r="CX540" s="3"/>
      <c r="DD540" s="3"/>
      <c r="DL540" s="3"/>
      <c r="DQ540" s="3"/>
      <c r="DT540" s="3"/>
    </row>
    <row r="541" spans="1:124" ht="16" x14ac:dyDescent="0.2">
      <c r="A541" s="3" t="s">
        <v>556</v>
      </c>
      <c r="B541" s="3" t="s">
        <v>418</v>
      </c>
      <c r="C541" s="3">
        <v>2.3E-2</v>
      </c>
      <c r="D541" s="3">
        <v>177</v>
      </c>
      <c r="G541" s="3"/>
      <c r="BF541" s="3"/>
      <c r="BR541" s="3"/>
      <c r="CH541" s="3"/>
      <c r="CL541" s="3"/>
      <c r="CP541" s="3"/>
      <c r="CS541" s="3"/>
      <c r="CX541" s="3"/>
      <c r="DD541" s="3"/>
      <c r="DL541" s="3"/>
      <c r="DQ541" s="3"/>
      <c r="DT541" s="3"/>
    </row>
    <row r="542" spans="1:124" ht="16" x14ac:dyDescent="0.2">
      <c r="A542" s="3" t="s">
        <v>52</v>
      </c>
      <c r="B542" s="3" t="s">
        <v>418</v>
      </c>
      <c r="C542" s="3">
        <v>3.0000000000000001E-3</v>
      </c>
      <c r="D542" s="3">
        <v>177</v>
      </c>
      <c r="G542" s="3"/>
      <c r="BF542" s="3"/>
      <c r="BR542" s="3"/>
      <c r="CH542" s="3"/>
      <c r="CL542" s="3"/>
      <c r="CP542" s="3"/>
      <c r="CS542" s="3"/>
      <c r="CX542" s="3"/>
      <c r="DD542" s="3"/>
      <c r="DL542" s="3"/>
      <c r="DQ542" s="3"/>
      <c r="DT542" s="3"/>
    </row>
    <row r="543" spans="1:124" ht="16" x14ac:dyDescent="0.2">
      <c r="A543" s="3" t="s">
        <v>53</v>
      </c>
      <c r="B543" s="3" t="s">
        <v>418</v>
      </c>
      <c r="C543" s="3">
        <v>6.0000000000000001E-3</v>
      </c>
      <c r="D543" s="3">
        <v>177</v>
      </c>
      <c r="G543" s="3"/>
      <c r="BF543" s="3"/>
      <c r="BR543" s="3"/>
      <c r="CH543" s="3"/>
      <c r="CL543" s="3"/>
      <c r="CP543" s="3"/>
      <c r="CS543" s="3"/>
      <c r="CX543" s="3"/>
      <c r="DD543" s="3"/>
      <c r="DL543" s="3"/>
      <c r="DQ543" s="3"/>
      <c r="DT543" s="3"/>
    </row>
    <row r="544" spans="1:124" ht="16" x14ac:dyDescent="0.2">
      <c r="A544" s="3" t="s">
        <v>54</v>
      </c>
      <c r="B544" s="3" t="s">
        <v>418</v>
      </c>
      <c r="C544" s="3">
        <v>3.0000000000000001E-3</v>
      </c>
      <c r="D544" s="3">
        <v>177</v>
      </c>
      <c r="G544" s="3"/>
      <c r="BF544" s="3"/>
      <c r="BR544" s="3"/>
      <c r="CH544" s="3"/>
      <c r="CL544" s="3"/>
      <c r="CP544" s="3"/>
      <c r="CS544" s="3"/>
      <c r="CX544" s="3"/>
      <c r="DD544" s="3"/>
      <c r="DL544" s="3"/>
      <c r="DQ544" s="3"/>
      <c r="DT544" s="3"/>
    </row>
    <row r="545" spans="1:124" ht="16" x14ac:dyDescent="0.2">
      <c r="A545" s="3" t="s">
        <v>57</v>
      </c>
      <c r="B545" s="3" t="s">
        <v>418</v>
      </c>
      <c r="C545" s="3">
        <v>0.105</v>
      </c>
      <c r="D545" s="3">
        <v>177</v>
      </c>
      <c r="G545" s="3"/>
      <c r="BF545" s="3"/>
      <c r="BR545" s="3"/>
      <c r="CH545" s="3"/>
      <c r="CL545" s="3"/>
      <c r="CP545" s="3"/>
      <c r="CS545" s="3"/>
      <c r="CX545" s="3"/>
      <c r="DD545" s="3"/>
      <c r="DL545" s="3"/>
      <c r="DQ545" s="3"/>
      <c r="DT545" s="3"/>
    </row>
    <row r="546" spans="1:124" ht="16" x14ac:dyDescent="0.2">
      <c r="A546" s="3" t="s">
        <v>59</v>
      </c>
      <c r="B546" s="3" t="s">
        <v>418</v>
      </c>
      <c r="C546" s="3">
        <v>1.7000000000000001E-2</v>
      </c>
      <c r="D546" s="3">
        <v>177</v>
      </c>
      <c r="G546" s="3"/>
      <c r="BF546" s="3"/>
      <c r="BR546" s="3"/>
      <c r="CH546" s="3"/>
      <c r="CL546" s="3"/>
      <c r="CP546" s="3"/>
      <c r="CS546" s="3"/>
      <c r="CX546" s="3"/>
      <c r="DD546" s="3"/>
      <c r="DL546" s="3"/>
      <c r="DQ546" s="3"/>
      <c r="DT546" s="3"/>
    </row>
    <row r="547" spans="1:124" ht="16" x14ac:dyDescent="0.2">
      <c r="A547" s="3" t="s">
        <v>61</v>
      </c>
      <c r="B547" s="3" t="s">
        <v>418</v>
      </c>
      <c r="C547" s="3">
        <v>2.9000000000000001E-2</v>
      </c>
      <c r="D547" s="3">
        <v>177</v>
      </c>
      <c r="G547" s="3"/>
      <c r="BF547" s="3"/>
      <c r="BR547" s="3"/>
      <c r="CH547" s="3"/>
      <c r="CL547" s="3"/>
      <c r="CP547" s="3"/>
      <c r="CS547" s="3"/>
      <c r="CX547" s="3"/>
      <c r="DD547" s="3"/>
      <c r="DL547" s="3"/>
      <c r="DQ547" s="3"/>
      <c r="DT547" s="3"/>
    </row>
    <row r="548" spans="1:124" ht="32" x14ac:dyDescent="0.2">
      <c r="A548" s="3" t="s">
        <v>19</v>
      </c>
      <c r="B548" s="3" t="s">
        <v>401</v>
      </c>
      <c r="C548" s="3">
        <v>2.1000000000000001E-2</v>
      </c>
      <c r="D548" s="3">
        <v>261</v>
      </c>
      <c r="G548" s="3"/>
      <c r="BF548" s="3"/>
      <c r="BR548" s="3"/>
      <c r="CH548" s="3"/>
      <c r="CL548" s="3"/>
      <c r="CP548" s="3"/>
      <c r="CS548" s="3"/>
      <c r="CX548" s="3"/>
      <c r="DD548" s="3"/>
      <c r="DL548" s="3"/>
      <c r="DQ548" s="3"/>
      <c r="DT548" s="3"/>
    </row>
    <row r="549" spans="1:124" ht="32" x14ac:dyDescent="0.2">
      <c r="A549" s="3" t="s">
        <v>427</v>
      </c>
      <c r="B549" s="3" t="s">
        <v>401</v>
      </c>
      <c r="C549" s="3">
        <v>3.3000000000000002E-2</v>
      </c>
      <c r="D549" s="3">
        <v>261</v>
      </c>
      <c r="G549" s="3"/>
      <c r="BF549" s="3"/>
      <c r="BR549" s="3"/>
      <c r="CH549" s="3"/>
      <c r="CL549" s="3"/>
      <c r="CP549" s="3"/>
      <c r="CS549" s="3"/>
      <c r="CX549" s="3"/>
      <c r="DD549" s="3"/>
      <c r="DL549" s="3"/>
      <c r="DQ549" s="3"/>
      <c r="DT549" s="3"/>
    </row>
    <row r="550" spans="1:124" ht="32" x14ac:dyDescent="0.2">
      <c r="A550" s="3" t="s">
        <v>431</v>
      </c>
      <c r="B550" s="3" t="s">
        <v>401</v>
      </c>
      <c r="C550" s="3">
        <v>2E-3</v>
      </c>
      <c r="D550" s="3">
        <v>261</v>
      </c>
      <c r="G550" s="3"/>
      <c r="BF550" s="3"/>
      <c r="BR550" s="3"/>
      <c r="CH550" s="3"/>
      <c r="CL550" s="3"/>
      <c r="CP550" s="3"/>
      <c r="CS550" s="3"/>
      <c r="CX550" s="3"/>
      <c r="DD550" s="3"/>
      <c r="DL550" s="3"/>
      <c r="DQ550" s="3"/>
      <c r="DT550" s="3"/>
    </row>
    <row r="551" spans="1:124" ht="32" x14ac:dyDescent="0.2">
      <c r="A551" s="3" t="s">
        <v>24</v>
      </c>
      <c r="B551" s="3" t="s">
        <v>401</v>
      </c>
      <c r="C551" s="3">
        <v>7.8E-2</v>
      </c>
      <c r="D551" s="3">
        <v>261</v>
      </c>
      <c r="G551" s="3"/>
      <c r="BF551" s="3"/>
      <c r="BR551" s="3"/>
      <c r="CH551" s="3"/>
      <c r="CL551" s="3"/>
      <c r="CP551" s="3"/>
      <c r="CS551" s="3"/>
      <c r="CX551" s="3"/>
      <c r="DD551" s="3"/>
      <c r="DL551" s="3"/>
      <c r="DQ551" s="3"/>
      <c r="DT551" s="3"/>
    </row>
    <row r="552" spans="1:124" ht="32" x14ac:dyDescent="0.2">
      <c r="A552" s="3" t="s">
        <v>440</v>
      </c>
      <c r="B552" s="3" t="s">
        <v>401</v>
      </c>
      <c r="C552" s="3">
        <v>4.7E-2</v>
      </c>
      <c r="D552" s="3">
        <v>261</v>
      </c>
      <c r="G552" s="3"/>
      <c r="BF552" s="3"/>
      <c r="BR552" s="3"/>
      <c r="CH552" s="3"/>
      <c r="CL552" s="3"/>
      <c r="CP552" s="3"/>
      <c r="CS552" s="3"/>
      <c r="CX552" s="3"/>
      <c r="DD552" s="3"/>
      <c r="DL552" s="3"/>
      <c r="DQ552" s="3"/>
      <c r="DT552" s="3"/>
    </row>
    <row r="553" spans="1:124" ht="32" x14ac:dyDescent="0.2">
      <c r="A553" s="3" t="s">
        <v>27</v>
      </c>
      <c r="B553" s="3" t="s">
        <v>401</v>
      </c>
      <c r="C553" s="3">
        <v>2.5000000000000001E-2</v>
      </c>
      <c r="D553" s="3">
        <v>261</v>
      </c>
      <c r="G553" s="3"/>
      <c r="BF553" s="3"/>
      <c r="BR553" s="3"/>
      <c r="CH553" s="3"/>
      <c r="CL553" s="3"/>
      <c r="CP553" s="3"/>
      <c r="CS553" s="3"/>
      <c r="CX553" s="3"/>
      <c r="DD553" s="3"/>
      <c r="DL553" s="3"/>
      <c r="DQ553" s="3"/>
      <c r="DT553" s="3"/>
    </row>
    <row r="554" spans="1:124" ht="32" x14ac:dyDescent="0.2">
      <c r="A554" s="3" t="s">
        <v>459</v>
      </c>
      <c r="B554" s="3" t="s">
        <v>401</v>
      </c>
      <c r="C554" s="3">
        <v>4.0000000000000001E-3</v>
      </c>
      <c r="D554" s="3">
        <v>261</v>
      </c>
      <c r="G554" s="3"/>
      <c r="BF554" s="3"/>
      <c r="BR554" s="3"/>
      <c r="CH554" s="3"/>
      <c r="CL554" s="3"/>
      <c r="CP554" s="3"/>
      <c r="CS554" s="3"/>
      <c r="CX554" s="3"/>
      <c r="DD554" s="3"/>
      <c r="DL554" s="3"/>
      <c r="DQ554" s="3"/>
      <c r="DT554" s="3"/>
    </row>
    <row r="555" spans="1:124" ht="32" x14ac:dyDescent="0.2">
      <c r="A555" s="3" t="s">
        <v>29</v>
      </c>
      <c r="B555" s="3" t="s">
        <v>401</v>
      </c>
      <c r="C555" s="3">
        <v>2E-3</v>
      </c>
      <c r="D555" s="3">
        <v>261</v>
      </c>
      <c r="G555" s="3"/>
      <c r="BF555" s="3"/>
      <c r="BR555" s="3"/>
      <c r="CH555" s="3"/>
      <c r="CL555" s="3"/>
      <c r="CP555" s="3"/>
      <c r="CS555" s="3"/>
      <c r="CX555" s="3"/>
      <c r="DD555" s="3"/>
      <c r="DL555" s="3"/>
      <c r="DQ555" s="3"/>
      <c r="DT555" s="3"/>
    </row>
    <row r="556" spans="1:124" ht="32" x14ac:dyDescent="0.2">
      <c r="A556" s="3" t="s">
        <v>31</v>
      </c>
      <c r="B556" s="3" t="s">
        <v>401</v>
      </c>
      <c r="C556" s="3">
        <v>1.2E-2</v>
      </c>
      <c r="D556" s="3">
        <v>261</v>
      </c>
      <c r="G556" s="3"/>
      <c r="BF556" s="3"/>
      <c r="BR556" s="3"/>
      <c r="CH556" s="3"/>
      <c r="CL556" s="3"/>
      <c r="CP556" s="3"/>
      <c r="CS556" s="3"/>
      <c r="CX556" s="3"/>
      <c r="DD556" s="3"/>
      <c r="DL556" s="3"/>
      <c r="DQ556" s="3"/>
      <c r="DT556" s="3"/>
    </row>
    <row r="557" spans="1:124" ht="32" x14ac:dyDescent="0.2">
      <c r="A557" s="3" t="s">
        <v>32</v>
      </c>
      <c r="B557" s="3" t="s">
        <v>401</v>
      </c>
      <c r="C557" s="3">
        <v>1.2E-2</v>
      </c>
      <c r="D557" s="3">
        <v>261</v>
      </c>
      <c r="G557" s="3"/>
      <c r="BF557" s="3"/>
      <c r="BR557" s="3"/>
      <c r="CH557" s="3"/>
      <c r="CL557" s="3"/>
      <c r="CP557" s="3"/>
      <c r="CS557" s="3"/>
      <c r="CX557" s="3"/>
      <c r="DD557" s="3"/>
      <c r="DL557" s="3"/>
      <c r="DQ557" s="3"/>
      <c r="DT557" s="3"/>
    </row>
    <row r="558" spans="1:124" ht="32" x14ac:dyDescent="0.2">
      <c r="A558" s="3" t="s">
        <v>33</v>
      </c>
      <c r="B558" s="3" t="s">
        <v>401</v>
      </c>
      <c r="C558" s="3">
        <v>6.0000000000000001E-3</v>
      </c>
      <c r="D558" s="3">
        <v>261</v>
      </c>
      <c r="G558" s="3"/>
      <c r="BF558" s="3"/>
      <c r="BR558" s="3"/>
      <c r="CH558" s="3"/>
      <c r="CL558" s="3"/>
      <c r="CP558" s="3"/>
      <c r="CS558" s="3"/>
      <c r="CX558" s="3"/>
      <c r="DD558" s="3"/>
      <c r="DL558" s="3"/>
      <c r="DQ558" s="3"/>
      <c r="DT558" s="3"/>
    </row>
    <row r="559" spans="1:124" ht="32" x14ac:dyDescent="0.2">
      <c r="A559" s="3" t="s">
        <v>35</v>
      </c>
      <c r="B559" s="3" t="s">
        <v>401</v>
      </c>
      <c r="C559" s="3">
        <v>6.0000000000000001E-3</v>
      </c>
      <c r="D559" s="3">
        <v>261</v>
      </c>
      <c r="G559" s="3"/>
      <c r="BF559" s="3"/>
      <c r="BR559" s="3"/>
      <c r="CH559" s="3"/>
      <c r="CL559" s="3"/>
      <c r="CP559" s="3"/>
      <c r="CS559" s="3"/>
      <c r="CX559" s="3"/>
      <c r="DD559" s="3"/>
      <c r="DL559" s="3"/>
      <c r="DQ559" s="3"/>
      <c r="DT559" s="3"/>
    </row>
    <row r="560" spans="1:124" ht="32" x14ac:dyDescent="0.2">
      <c r="A560" s="3" t="s">
        <v>36</v>
      </c>
      <c r="B560" s="3" t="s">
        <v>401</v>
      </c>
      <c r="C560" s="3">
        <v>2E-3</v>
      </c>
      <c r="D560" s="3">
        <v>261</v>
      </c>
      <c r="G560" s="3"/>
      <c r="BF560" s="3"/>
      <c r="BR560" s="3"/>
      <c r="CH560" s="3"/>
      <c r="CL560" s="3"/>
      <c r="CP560" s="3"/>
      <c r="CS560" s="3"/>
      <c r="CX560" s="3"/>
      <c r="DD560" s="3"/>
      <c r="DL560" s="3"/>
      <c r="DQ560" s="3"/>
      <c r="DT560" s="3"/>
    </row>
    <row r="561" spans="1:124" ht="32" x14ac:dyDescent="0.2">
      <c r="A561" s="3" t="s">
        <v>487</v>
      </c>
      <c r="B561" s="3" t="s">
        <v>401</v>
      </c>
      <c r="C561" s="3">
        <v>8.5999999999999993E-2</v>
      </c>
      <c r="D561" s="3">
        <v>261</v>
      </c>
      <c r="G561" s="3"/>
      <c r="BF561" s="3"/>
      <c r="BR561" s="3"/>
      <c r="CH561" s="3"/>
      <c r="CL561" s="3"/>
      <c r="CP561" s="3"/>
      <c r="CS561" s="3"/>
      <c r="CX561" s="3"/>
      <c r="DD561" s="3"/>
      <c r="DL561" s="3"/>
      <c r="DQ561" s="3"/>
      <c r="DT561" s="3"/>
    </row>
    <row r="562" spans="1:124" ht="32" x14ac:dyDescent="0.2">
      <c r="A562" s="3" t="s">
        <v>494</v>
      </c>
      <c r="B562" s="3" t="s">
        <v>401</v>
      </c>
      <c r="C562" s="3">
        <v>6.0000000000000001E-3</v>
      </c>
      <c r="D562" s="3">
        <v>261</v>
      </c>
      <c r="G562" s="3"/>
      <c r="BF562" s="3"/>
      <c r="BR562" s="3"/>
      <c r="CH562" s="3"/>
      <c r="CL562" s="3"/>
      <c r="CP562" s="3"/>
      <c r="CS562" s="3"/>
      <c r="CX562" s="3"/>
      <c r="DD562" s="3"/>
      <c r="DL562" s="3"/>
      <c r="DQ562" s="3"/>
      <c r="DT562" s="3"/>
    </row>
    <row r="563" spans="1:124" ht="32" x14ac:dyDescent="0.2">
      <c r="A563" s="3" t="s">
        <v>38</v>
      </c>
      <c r="B563" s="3" t="s">
        <v>401</v>
      </c>
      <c r="C563" s="3">
        <v>4.0000000000000001E-3</v>
      </c>
      <c r="D563" s="3">
        <v>261</v>
      </c>
      <c r="G563" s="3"/>
      <c r="BF563" s="3"/>
      <c r="BR563" s="3"/>
      <c r="CH563" s="3"/>
      <c r="CL563" s="3"/>
      <c r="CP563" s="3"/>
      <c r="CS563" s="3"/>
      <c r="CX563" s="3"/>
      <c r="DD563" s="3"/>
      <c r="DL563" s="3"/>
      <c r="DQ563" s="3"/>
      <c r="DT563" s="3"/>
    </row>
    <row r="564" spans="1:124" ht="32" x14ac:dyDescent="0.2">
      <c r="A564" s="3" t="s">
        <v>500</v>
      </c>
      <c r="B564" s="3" t="s">
        <v>401</v>
      </c>
      <c r="C564" s="3">
        <v>3.6999999999999998E-2</v>
      </c>
      <c r="D564" s="3">
        <v>261</v>
      </c>
      <c r="G564" s="3"/>
      <c r="BF564" s="3"/>
      <c r="BR564" s="3"/>
      <c r="CH564" s="3"/>
      <c r="CL564" s="3"/>
      <c r="CP564" s="3"/>
      <c r="CS564" s="3"/>
      <c r="CX564" s="3"/>
      <c r="DD564" s="3"/>
      <c r="DL564" s="3"/>
      <c r="DQ564" s="3"/>
      <c r="DT564" s="3"/>
    </row>
    <row r="565" spans="1:124" ht="32" x14ac:dyDescent="0.2">
      <c r="A565" s="3" t="s">
        <v>504</v>
      </c>
      <c r="B565" s="3" t="s">
        <v>401</v>
      </c>
      <c r="C565" s="3">
        <v>4.0000000000000001E-3</v>
      </c>
      <c r="D565" s="3">
        <v>261</v>
      </c>
      <c r="G565" s="3"/>
      <c r="BF565" s="3"/>
      <c r="BR565" s="3"/>
      <c r="CH565" s="3"/>
      <c r="CL565" s="3"/>
      <c r="CP565" s="3"/>
      <c r="CS565" s="3"/>
      <c r="CX565" s="3"/>
      <c r="DD565" s="3"/>
      <c r="DL565" s="3"/>
      <c r="DQ565" s="3"/>
      <c r="DT565" s="3"/>
    </row>
    <row r="566" spans="1:124" ht="32" x14ac:dyDescent="0.2">
      <c r="A566" s="3" t="s">
        <v>516</v>
      </c>
      <c r="B566" s="3" t="s">
        <v>401</v>
      </c>
      <c r="C566" s="3">
        <v>1.7000000000000001E-2</v>
      </c>
      <c r="D566" s="3">
        <v>261</v>
      </c>
      <c r="G566" s="3"/>
      <c r="BF566" s="3"/>
      <c r="BR566" s="3"/>
      <c r="CH566" s="3"/>
      <c r="CL566" s="3"/>
      <c r="CP566" s="3"/>
      <c r="CS566" s="3"/>
      <c r="CX566" s="3"/>
      <c r="DD566" s="3"/>
      <c r="DL566" s="3"/>
      <c r="DQ566" s="3"/>
      <c r="DT566" s="3"/>
    </row>
    <row r="567" spans="1:124" ht="32" x14ac:dyDescent="0.2">
      <c r="A567" s="3" t="s">
        <v>518</v>
      </c>
      <c r="B567" s="3" t="s">
        <v>401</v>
      </c>
      <c r="C567" s="3">
        <v>2.7E-2</v>
      </c>
      <c r="D567" s="3">
        <v>261</v>
      </c>
      <c r="G567" s="3"/>
      <c r="BF567" s="3"/>
      <c r="BR567" s="3"/>
      <c r="CH567" s="3"/>
      <c r="CL567" s="3"/>
      <c r="CP567" s="3"/>
      <c r="CS567" s="3"/>
      <c r="CX567" s="3"/>
      <c r="DD567" s="3"/>
      <c r="DL567" s="3"/>
      <c r="DQ567" s="3"/>
      <c r="DT567" s="3"/>
    </row>
    <row r="568" spans="1:124" ht="32" x14ac:dyDescent="0.2">
      <c r="A568" s="3" t="s">
        <v>43</v>
      </c>
      <c r="B568" s="3" t="s">
        <v>401</v>
      </c>
      <c r="C568" s="3">
        <v>8.2000000000000003E-2</v>
      </c>
      <c r="D568" s="3">
        <v>261</v>
      </c>
      <c r="G568" s="3"/>
      <c r="BF568" s="3"/>
      <c r="BR568" s="3"/>
      <c r="CH568" s="3"/>
      <c r="CL568" s="3"/>
      <c r="CP568" s="3"/>
      <c r="CS568" s="3"/>
      <c r="CX568" s="3"/>
      <c r="DD568" s="3"/>
      <c r="DL568" s="3"/>
      <c r="DQ568" s="3"/>
      <c r="DT568" s="3"/>
    </row>
    <row r="569" spans="1:124" ht="32" x14ac:dyDescent="0.2">
      <c r="A569" s="3" t="s">
        <v>521</v>
      </c>
      <c r="B569" s="3" t="s">
        <v>401</v>
      </c>
      <c r="C569" s="3">
        <v>3.9E-2</v>
      </c>
      <c r="D569" s="3">
        <v>261</v>
      </c>
      <c r="G569" s="3"/>
      <c r="BF569" s="3"/>
      <c r="BR569" s="3"/>
      <c r="CH569" s="3"/>
      <c r="CL569" s="3"/>
      <c r="CP569" s="3"/>
      <c r="CS569" s="3"/>
      <c r="CX569" s="3"/>
      <c r="DD569" s="3"/>
      <c r="DL569" s="3"/>
      <c r="DQ569" s="3"/>
      <c r="DT569" s="3"/>
    </row>
    <row r="570" spans="1:124" ht="32" x14ac:dyDescent="0.2">
      <c r="A570" s="3" t="s">
        <v>46</v>
      </c>
      <c r="B570" s="3" t="s">
        <v>401</v>
      </c>
      <c r="C570" s="3">
        <v>2E-3</v>
      </c>
      <c r="D570" s="3">
        <v>261</v>
      </c>
      <c r="G570" s="3"/>
      <c r="BF570" s="3"/>
      <c r="BR570" s="3"/>
      <c r="CH570" s="3"/>
      <c r="CL570" s="3"/>
      <c r="CP570" s="3"/>
      <c r="CS570" s="3"/>
      <c r="CX570" s="3"/>
      <c r="DD570" s="3"/>
      <c r="DL570" s="3"/>
      <c r="DQ570" s="3"/>
      <c r="DT570" s="3"/>
    </row>
    <row r="571" spans="1:124" ht="32" x14ac:dyDescent="0.2">
      <c r="A571" s="3" t="s">
        <v>522</v>
      </c>
      <c r="B571" s="3" t="s">
        <v>401</v>
      </c>
      <c r="C571" s="3">
        <v>0.01</v>
      </c>
      <c r="D571" s="3">
        <v>261</v>
      </c>
      <c r="G571" s="3"/>
      <c r="BF571" s="3"/>
      <c r="BR571" s="3"/>
      <c r="CH571" s="3"/>
      <c r="CL571" s="3"/>
      <c r="CP571" s="3"/>
      <c r="CS571" s="3"/>
      <c r="CX571" s="3"/>
      <c r="DD571" s="3"/>
      <c r="DL571" s="3"/>
      <c r="DQ571" s="3"/>
      <c r="DT571" s="3"/>
    </row>
    <row r="572" spans="1:124" ht="32" x14ac:dyDescent="0.2">
      <c r="A572" s="3" t="s">
        <v>529</v>
      </c>
      <c r="B572" s="3" t="s">
        <v>401</v>
      </c>
      <c r="C572" s="3">
        <v>4.0000000000000001E-3</v>
      </c>
      <c r="D572" s="3">
        <v>261</v>
      </c>
      <c r="G572" s="3"/>
      <c r="BF572" s="3"/>
      <c r="BR572" s="3"/>
      <c r="CH572" s="3"/>
      <c r="CL572" s="3"/>
      <c r="CP572" s="3"/>
      <c r="CS572" s="3"/>
      <c r="CX572" s="3"/>
      <c r="DD572" s="3"/>
      <c r="DL572" s="3"/>
      <c r="DQ572" s="3"/>
      <c r="DT572" s="3"/>
    </row>
    <row r="573" spans="1:124" ht="32" x14ac:dyDescent="0.2">
      <c r="A573" s="3" t="s">
        <v>48</v>
      </c>
      <c r="B573" s="3" t="s">
        <v>401</v>
      </c>
      <c r="C573" s="3">
        <v>4.4999999999999998E-2</v>
      </c>
      <c r="D573" s="3">
        <v>261</v>
      </c>
      <c r="G573" s="3"/>
      <c r="BF573" s="3"/>
      <c r="BR573" s="3"/>
      <c r="CH573" s="3"/>
      <c r="CL573" s="3"/>
      <c r="CP573" s="3"/>
      <c r="CS573" s="3"/>
      <c r="CX573" s="3"/>
      <c r="DD573" s="3"/>
      <c r="DL573" s="3"/>
      <c r="DQ573" s="3"/>
      <c r="DT573" s="3"/>
    </row>
    <row r="574" spans="1:124" ht="32" x14ac:dyDescent="0.2">
      <c r="A574" s="3" t="s">
        <v>546</v>
      </c>
      <c r="B574" s="3" t="s">
        <v>401</v>
      </c>
      <c r="C574" s="3">
        <v>2E-3</v>
      </c>
      <c r="D574" s="3">
        <v>261</v>
      </c>
      <c r="G574" s="3"/>
      <c r="BF574" s="3"/>
      <c r="BR574" s="3"/>
      <c r="CH574" s="3"/>
      <c r="CL574" s="3"/>
      <c r="CP574" s="3"/>
      <c r="CS574" s="3"/>
      <c r="CX574" s="3"/>
      <c r="DD574" s="3"/>
      <c r="DL574" s="3"/>
      <c r="DQ574" s="3"/>
      <c r="DT574" s="3"/>
    </row>
    <row r="575" spans="1:124" ht="32" x14ac:dyDescent="0.2">
      <c r="A575" s="3" t="s">
        <v>49</v>
      </c>
      <c r="B575" s="3" t="s">
        <v>401</v>
      </c>
      <c r="C575" s="3">
        <v>6.7000000000000004E-2</v>
      </c>
      <c r="D575" s="3">
        <v>261</v>
      </c>
      <c r="G575" s="3"/>
      <c r="BF575" s="3"/>
      <c r="BR575" s="3"/>
      <c r="CH575" s="3"/>
      <c r="CL575" s="3"/>
      <c r="CP575" s="3"/>
      <c r="CS575" s="3"/>
      <c r="CX575" s="3"/>
      <c r="DD575" s="3"/>
      <c r="DL575" s="3"/>
      <c r="DQ575" s="3"/>
      <c r="DT575" s="3"/>
    </row>
    <row r="576" spans="1:124" ht="32" x14ac:dyDescent="0.2">
      <c r="A576" s="3" t="s">
        <v>51</v>
      </c>
      <c r="B576" s="3" t="s">
        <v>401</v>
      </c>
      <c r="C576" s="3">
        <v>7.5999999999999998E-2</v>
      </c>
      <c r="D576" s="3">
        <v>261</v>
      </c>
      <c r="G576" s="3"/>
      <c r="BF576" s="3"/>
      <c r="BR576" s="3"/>
      <c r="CH576" s="3"/>
      <c r="CL576" s="3"/>
      <c r="CP576" s="3"/>
      <c r="CS576" s="3"/>
      <c r="CX576" s="3"/>
      <c r="DD576" s="3"/>
      <c r="DL576" s="3"/>
      <c r="DQ576" s="3"/>
      <c r="DT576" s="3"/>
    </row>
    <row r="577" spans="1:124" ht="32" x14ac:dyDescent="0.2">
      <c r="A577" s="3" t="s">
        <v>556</v>
      </c>
      <c r="B577" s="3" t="s">
        <v>401</v>
      </c>
      <c r="C577" s="3">
        <v>3.3000000000000002E-2</v>
      </c>
      <c r="D577" s="3">
        <v>261</v>
      </c>
      <c r="G577" s="3"/>
      <c r="BF577" s="3"/>
      <c r="BR577" s="3"/>
      <c r="CH577" s="3"/>
      <c r="CL577" s="3"/>
      <c r="CP577" s="3"/>
      <c r="CS577" s="3"/>
      <c r="CX577" s="3"/>
      <c r="DD577" s="3"/>
      <c r="DL577" s="3"/>
      <c r="DQ577" s="3"/>
      <c r="DT577" s="3"/>
    </row>
    <row r="578" spans="1:124" ht="32" x14ac:dyDescent="0.2">
      <c r="A578" s="3" t="s">
        <v>52</v>
      </c>
      <c r="B578" s="3" t="s">
        <v>401</v>
      </c>
      <c r="C578" s="3">
        <v>0.01</v>
      </c>
      <c r="D578" s="3">
        <v>261</v>
      </c>
      <c r="G578" s="3"/>
      <c r="BF578" s="3"/>
      <c r="BR578" s="3"/>
      <c r="CH578" s="3"/>
      <c r="CL578" s="3"/>
      <c r="CP578" s="3"/>
      <c r="CS578" s="3"/>
      <c r="CX578" s="3"/>
      <c r="DD578" s="3"/>
      <c r="DL578" s="3"/>
      <c r="DQ578" s="3"/>
      <c r="DT578" s="3"/>
    </row>
    <row r="579" spans="1:124" ht="32" x14ac:dyDescent="0.2">
      <c r="A579" s="3" t="s">
        <v>54</v>
      </c>
      <c r="B579" s="3" t="s">
        <v>401</v>
      </c>
      <c r="C579" s="3">
        <v>1.4999999999999999E-2</v>
      </c>
      <c r="D579" s="3">
        <v>261</v>
      </c>
      <c r="G579" s="3"/>
      <c r="BF579" s="3"/>
      <c r="BR579" s="3"/>
      <c r="CH579" s="3"/>
      <c r="CL579" s="3"/>
      <c r="CP579" s="3"/>
      <c r="CS579" s="3"/>
      <c r="CX579" s="3"/>
      <c r="DD579" s="3"/>
      <c r="DL579" s="3"/>
      <c r="DQ579" s="3"/>
      <c r="DT579" s="3"/>
    </row>
    <row r="580" spans="1:124" ht="32" x14ac:dyDescent="0.2">
      <c r="A580" s="3" t="s">
        <v>56</v>
      </c>
      <c r="B580" s="3" t="s">
        <v>401</v>
      </c>
      <c r="C580" s="3">
        <v>2E-3</v>
      </c>
      <c r="D580" s="3">
        <v>261</v>
      </c>
      <c r="G580" s="3"/>
      <c r="BF580" s="3"/>
      <c r="BR580" s="3"/>
      <c r="CH580" s="3"/>
      <c r="CL580" s="3"/>
      <c r="CP580" s="3"/>
      <c r="CS580" s="3"/>
      <c r="CX580" s="3"/>
      <c r="DD580" s="3"/>
      <c r="DL580" s="3"/>
      <c r="DQ580" s="3"/>
      <c r="DT580" s="3"/>
    </row>
    <row r="581" spans="1:124" ht="32" x14ac:dyDescent="0.2">
      <c r="A581" s="3" t="s">
        <v>57</v>
      </c>
      <c r="B581" s="3" t="s">
        <v>401</v>
      </c>
      <c r="C581" s="3">
        <v>2.7E-2</v>
      </c>
      <c r="D581" s="3">
        <v>261</v>
      </c>
      <c r="G581" s="3"/>
      <c r="BF581" s="3"/>
      <c r="BR581" s="3"/>
      <c r="CH581" s="3"/>
      <c r="CL581" s="3"/>
      <c r="CP581" s="3"/>
      <c r="CS581" s="3"/>
      <c r="CX581" s="3"/>
      <c r="DD581" s="3"/>
      <c r="DL581" s="3"/>
      <c r="DQ581" s="3"/>
      <c r="DT581" s="3"/>
    </row>
    <row r="582" spans="1:124" ht="32" x14ac:dyDescent="0.2">
      <c r="A582" s="3" t="s">
        <v>59</v>
      </c>
      <c r="B582" s="3" t="s">
        <v>401</v>
      </c>
      <c r="C582" s="3">
        <v>4.0000000000000001E-3</v>
      </c>
      <c r="D582" s="3">
        <v>261</v>
      </c>
      <c r="G582" s="3"/>
      <c r="BF582" s="3"/>
      <c r="BR582" s="3"/>
      <c r="CH582" s="3"/>
      <c r="CL582" s="3"/>
      <c r="CP582" s="3"/>
      <c r="CS582" s="3"/>
      <c r="CX582" s="3"/>
      <c r="DD582" s="3"/>
      <c r="DL582" s="3"/>
      <c r="DQ582" s="3"/>
      <c r="DT582" s="3"/>
    </row>
    <row r="583" spans="1:124" ht="32" x14ac:dyDescent="0.2">
      <c r="A583" s="3" t="s">
        <v>623</v>
      </c>
      <c r="B583" s="3" t="s">
        <v>401</v>
      </c>
      <c r="C583" s="3">
        <v>0.13100000000000001</v>
      </c>
      <c r="D583" s="3">
        <v>261</v>
      </c>
      <c r="G583" s="3"/>
      <c r="BF583" s="3"/>
      <c r="BR583" s="3"/>
      <c r="CH583" s="3"/>
      <c r="CL583" s="3"/>
      <c r="CP583" s="3"/>
      <c r="CS583" s="3"/>
      <c r="CX583" s="3"/>
      <c r="DD583" s="3"/>
      <c r="DL583" s="3"/>
      <c r="DQ583" s="3"/>
      <c r="DT583" s="3"/>
    </row>
    <row r="584" spans="1:124" ht="32" x14ac:dyDescent="0.2">
      <c r="A584" s="3" t="s">
        <v>61</v>
      </c>
      <c r="B584" s="3" t="s">
        <v>401</v>
      </c>
      <c r="C584" s="3">
        <v>6.0000000000000001E-3</v>
      </c>
      <c r="D584" s="3">
        <v>261</v>
      </c>
      <c r="G584" s="3"/>
      <c r="BF584" s="3"/>
      <c r="BR584" s="3"/>
      <c r="CH584" s="3"/>
      <c r="CL584" s="3"/>
      <c r="CP584" s="3"/>
      <c r="CS584" s="3"/>
      <c r="CX584" s="3"/>
      <c r="DD584" s="3"/>
      <c r="DL584" s="3"/>
      <c r="DQ584" s="3"/>
      <c r="DT584" s="3"/>
    </row>
    <row r="585" spans="1:124" ht="32" x14ac:dyDescent="0.2">
      <c r="A585" s="3" t="s">
        <v>635</v>
      </c>
      <c r="B585" s="3" t="s">
        <v>401</v>
      </c>
      <c r="C585" s="3">
        <v>1.2E-2</v>
      </c>
      <c r="D585" s="3">
        <v>261</v>
      </c>
      <c r="G585" s="3"/>
      <c r="BF585" s="3"/>
      <c r="BR585" s="3"/>
      <c r="CH585" s="3"/>
      <c r="CL585" s="3"/>
      <c r="CP585" s="3"/>
      <c r="CS585" s="3"/>
      <c r="CX585" s="3"/>
      <c r="DD585" s="3"/>
      <c r="DL585" s="3"/>
      <c r="DQ585" s="3"/>
      <c r="DT585" s="3"/>
    </row>
    <row r="586" spans="1:124" ht="32" x14ac:dyDescent="0.2">
      <c r="A586" s="3" t="s">
        <v>19</v>
      </c>
      <c r="B586" s="3" t="s">
        <v>407</v>
      </c>
      <c r="C586" s="3">
        <v>3.5999999999999997E-2</v>
      </c>
      <c r="D586" s="3">
        <v>100</v>
      </c>
      <c r="G586" s="3"/>
      <c r="BF586" s="3"/>
      <c r="BR586" s="3"/>
      <c r="CH586" s="3"/>
      <c r="CL586" s="3"/>
      <c r="CP586" s="3"/>
      <c r="CS586" s="3"/>
      <c r="CX586" s="3"/>
      <c r="DD586" s="3"/>
      <c r="DL586" s="3"/>
      <c r="DQ586" s="3"/>
      <c r="DT586" s="3"/>
    </row>
    <row r="587" spans="1:124" ht="32" x14ac:dyDescent="0.2">
      <c r="A587" s="3" t="s">
        <v>24</v>
      </c>
      <c r="B587" s="3" t="s">
        <v>407</v>
      </c>
      <c r="C587" s="3">
        <v>6.2E-2</v>
      </c>
      <c r="D587" s="3">
        <v>100</v>
      </c>
      <c r="G587" s="3"/>
      <c r="BF587" s="3"/>
      <c r="BR587" s="3"/>
      <c r="CH587" s="3"/>
      <c r="CL587" s="3"/>
      <c r="CP587" s="3"/>
      <c r="CS587" s="3"/>
      <c r="CX587" s="3"/>
      <c r="DD587" s="3"/>
      <c r="DL587" s="3"/>
      <c r="DQ587" s="3"/>
      <c r="DT587" s="3"/>
    </row>
    <row r="588" spans="1:124" ht="32" x14ac:dyDescent="0.2">
      <c r="A588" s="3" t="s">
        <v>27</v>
      </c>
      <c r="B588" s="3" t="s">
        <v>407</v>
      </c>
      <c r="C588" s="3">
        <v>0.02</v>
      </c>
      <c r="D588" s="3">
        <v>100</v>
      </c>
      <c r="G588" s="3"/>
      <c r="BF588" s="3"/>
      <c r="BR588" s="3"/>
      <c r="CH588" s="3"/>
      <c r="CL588" s="3"/>
      <c r="CP588" s="3"/>
      <c r="CS588" s="3"/>
      <c r="CX588" s="3"/>
      <c r="DD588" s="3"/>
      <c r="DL588" s="3"/>
      <c r="DQ588" s="3"/>
      <c r="DT588" s="3"/>
    </row>
    <row r="589" spans="1:124" ht="32" x14ac:dyDescent="0.2">
      <c r="A589" s="3" t="s">
        <v>29</v>
      </c>
      <c r="B589" s="3" t="s">
        <v>407</v>
      </c>
      <c r="C589" s="3">
        <v>3.1E-2</v>
      </c>
      <c r="D589" s="3">
        <v>100</v>
      </c>
      <c r="G589" s="3"/>
      <c r="BF589" s="3"/>
      <c r="BR589" s="3"/>
      <c r="CH589" s="3"/>
      <c r="CL589" s="3"/>
      <c r="CP589" s="3"/>
      <c r="CS589" s="3"/>
      <c r="CX589" s="3"/>
      <c r="DD589" s="3"/>
      <c r="DL589" s="3"/>
      <c r="DQ589" s="3"/>
      <c r="DT589" s="3"/>
    </row>
    <row r="590" spans="1:124" ht="32" x14ac:dyDescent="0.2">
      <c r="A590" s="3" t="s">
        <v>31</v>
      </c>
      <c r="B590" s="3" t="s">
        <v>407</v>
      </c>
      <c r="C590" s="3">
        <v>0.01</v>
      </c>
      <c r="D590" s="3">
        <v>100</v>
      </c>
      <c r="G590" s="3"/>
      <c r="BF590" s="3"/>
      <c r="BR590" s="3"/>
      <c r="CH590" s="3"/>
      <c r="CL590" s="3"/>
      <c r="CP590" s="3"/>
      <c r="CS590" s="3"/>
      <c r="CX590" s="3"/>
      <c r="DD590" s="3"/>
      <c r="DL590" s="3"/>
      <c r="DQ590" s="3"/>
      <c r="DT590" s="3"/>
    </row>
    <row r="591" spans="1:124" ht="32" x14ac:dyDescent="0.2">
      <c r="A591" s="3" t="s">
        <v>32</v>
      </c>
      <c r="B591" s="3" t="s">
        <v>407</v>
      </c>
      <c r="C591" s="3">
        <v>2.5000000000000001E-2</v>
      </c>
      <c r="D591" s="3">
        <v>100</v>
      </c>
      <c r="G591" s="3"/>
      <c r="BF591" s="3"/>
      <c r="BR591" s="3"/>
      <c r="CH591" s="3"/>
      <c r="CL591" s="3"/>
      <c r="CP591" s="3"/>
      <c r="CS591" s="3"/>
      <c r="CX591" s="3"/>
      <c r="DD591" s="3"/>
      <c r="DL591" s="3"/>
      <c r="DQ591" s="3"/>
      <c r="DT591" s="3"/>
    </row>
    <row r="592" spans="1:124" ht="32" x14ac:dyDescent="0.2">
      <c r="A592" s="3" t="s">
        <v>463</v>
      </c>
      <c r="B592" s="3" t="s">
        <v>407</v>
      </c>
      <c r="C592" s="3">
        <v>4.5999999999999999E-2</v>
      </c>
      <c r="D592" s="3">
        <v>100</v>
      </c>
      <c r="G592" s="3"/>
      <c r="BF592" s="3"/>
      <c r="BR592" s="3"/>
      <c r="CH592" s="3"/>
      <c r="CL592" s="3"/>
      <c r="CP592" s="3"/>
      <c r="CS592" s="3"/>
      <c r="CX592" s="3"/>
      <c r="DD592" s="3"/>
      <c r="DL592" s="3"/>
      <c r="DQ592" s="3"/>
      <c r="DT592" s="3"/>
    </row>
    <row r="593" spans="1:124" ht="32" x14ac:dyDescent="0.2">
      <c r="A593" s="3" t="s">
        <v>35</v>
      </c>
      <c r="B593" s="3" t="s">
        <v>407</v>
      </c>
      <c r="C593" s="3">
        <v>5.0000000000000001E-3</v>
      </c>
      <c r="D593" s="3">
        <v>100</v>
      </c>
      <c r="G593" s="3"/>
      <c r="BF593" s="3"/>
      <c r="BR593" s="3"/>
      <c r="CH593" s="3"/>
      <c r="CL593" s="3"/>
      <c r="CP593" s="3"/>
      <c r="CS593" s="3"/>
      <c r="CX593" s="3"/>
      <c r="DD593" s="3"/>
      <c r="DL593" s="3"/>
      <c r="DQ593" s="3"/>
      <c r="DT593" s="3"/>
    </row>
    <row r="594" spans="1:124" ht="32" x14ac:dyDescent="0.2">
      <c r="A594" s="3" t="s">
        <v>487</v>
      </c>
      <c r="B594" s="3" t="s">
        <v>407</v>
      </c>
      <c r="C594" s="3">
        <v>8.8999999999999996E-2</v>
      </c>
      <c r="D594" s="3">
        <v>100</v>
      </c>
      <c r="G594" s="3"/>
      <c r="BF594" s="3"/>
      <c r="BR594" s="3"/>
      <c r="CH594" s="3"/>
      <c r="CL594" s="3"/>
      <c r="CP594" s="3"/>
      <c r="CS594" s="3"/>
      <c r="CX594" s="3"/>
      <c r="DD594" s="3"/>
      <c r="DL594" s="3"/>
      <c r="DQ594" s="3"/>
      <c r="DT594" s="3"/>
    </row>
    <row r="595" spans="1:124" ht="32" x14ac:dyDescent="0.2">
      <c r="A595" s="3" t="s">
        <v>38</v>
      </c>
      <c r="B595" s="3" t="s">
        <v>407</v>
      </c>
      <c r="C595" s="3">
        <v>5.0000000000000001E-3</v>
      </c>
      <c r="D595" s="3">
        <v>100</v>
      </c>
      <c r="G595" s="3"/>
      <c r="BF595" s="3"/>
      <c r="BR595" s="3"/>
      <c r="CH595" s="3"/>
      <c r="CL595" s="3"/>
      <c r="CP595" s="3"/>
      <c r="CS595" s="3"/>
      <c r="CX595" s="3"/>
      <c r="DD595" s="3"/>
      <c r="DL595" s="3"/>
      <c r="DQ595" s="3"/>
      <c r="DT595" s="3"/>
    </row>
    <row r="596" spans="1:124" ht="32" x14ac:dyDescent="0.2">
      <c r="A596" s="3" t="s">
        <v>497</v>
      </c>
      <c r="B596" s="3" t="s">
        <v>407</v>
      </c>
      <c r="C596" s="3">
        <v>3.5999999999999997E-2</v>
      </c>
      <c r="D596" s="3">
        <v>100</v>
      </c>
      <c r="G596" s="3"/>
      <c r="BF596" s="3"/>
      <c r="BR596" s="3"/>
      <c r="CH596" s="3"/>
      <c r="CL596" s="3"/>
      <c r="CP596" s="3"/>
      <c r="CS596" s="3"/>
      <c r="CX596" s="3"/>
      <c r="DD596" s="3"/>
      <c r="DL596" s="3"/>
      <c r="DQ596" s="3"/>
      <c r="DT596" s="3"/>
    </row>
    <row r="597" spans="1:124" ht="32" x14ac:dyDescent="0.2">
      <c r="A597" s="3" t="s">
        <v>500</v>
      </c>
      <c r="B597" s="3" t="s">
        <v>407</v>
      </c>
      <c r="C597" s="3">
        <v>5.0000000000000001E-3</v>
      </c>
      <c r="D597" s="3">
        <v>100</v>
      </c>
      <c r="G597" s="3"/>
      <c r="BF597" s="3"/>
      <c r="BR597" s="3"/>
      <c r="CH597" s="3"/>
      <c r="CL597" s="3"/>
      <c r="CP597" s="3"/>
      <c r="CS597" s="3"/>
      <c r="CX597" s="3"/>
      <c r="DD597" s="3"/>
      <c r="DL597" s="3"/>
      <c r="DQ597" s="3"/>
      <c r="DT597" s="3"/>
    </row>
    <row r="598" spans="1:124" ht="32" x14ac:dyDescent="0.2">
      <c r="A598" s="3" t="s">
        <v>516</v>
      </c>
      <c r="B598" s="3" t="s">
        <v>407</v>
      </c>
      <c r="C598" s="3">
        <v>0.111</v>
      </c>
      <c r="D598" s="3">
        <v>100</v>
      </c>
      <c r="G598" s="3"/>
      <c r="BF598" s="3"/>
      <c r="BR598" s="3"/>
      <c r="CH598" s="3"/>
      <c r="CL598" s="3"/>
      <c r="CP598" s="3"/>
      <c r="CS598" s="3"/>
      <c r="CX598" s="3"/>
      <c r="DD598" s="3"/>
      <c r="DL598" s="3"/>
      <c r="DQ598" s="3"/>
      <c r="DT598" s="3"/>
    </row>
    <row r="599" spans="1:124" ht="32" x14ac:dyDescent="0.2">
      <c r="A599" s="3" t="s">
        <v>518</v>
      </c>
      <c r="B599" s="3" t="s">
        <v>407</v>
      </c>
      <c r="C599" s="3">
        <v>3.1E-2</v>
      </c>
      <c r="D599" s="3">
        <v>100</v>
      </c>
      <c r="G599" s="3"/>
      <c r="BF599" s="3"/>
      <c r="BR599" s="3"/>
      <c r="CH599" s="3"/>
      <c r="CL599" s="3"/>
      <c r="CP599" s="3"/>
      <c r="CS599" s="3"/>
      <c r="CX599" s="3"/>
      <c r="DD599" s="3"/>
      <c r="DL599" s="3"/>
      <c r="DQ599" s="3"/>
      <c r="DT599" s="3"/>
    </row>
    <row r="600" spans="1:124" ht="32" x14ac:dyDescent="0.2">
      <c r="A600" s="3" t="s">
        <v>43</v>
      </c>
      <c r="B600" s="3" t="s">
        <v>407</v>
      </c>
      <c r="C600" s="3">
        <v>3.1E-2</v>
      </c>
      <c r="D600" s="3">
        <v>100</v>
      </c>
      <c r="G600" s="3"/>
      <c r="BF600" s="3"/>
      <c r="BR600" s="3"/>
      <c r="CH600" s="3"/>
      <c r="CL600" s="3"/>
      <c r="CP600" s="3"/>
      <c r="CS600" s="3"/>
      <c r="CX600" s="3"/>
      <c r="DD600" s="3"/>
      <c r="DL600" s="3"/>
      <c r="DQ600" s="3"/>
      <c r="DT600" s="3"/>
    </row>
    <row r="601" spans="1:124" ht="32" x14ac:dyDescent="0.2">
      <c r="A601" s="3" t="s">
        <v>522</v>
      </c>
      <c r="B601" s="3" t="s">
        <v>407</v>
      </c>
      <c r="C601" s="3">
        <v>0.01</v>
      </c>
      <c r="D601" s="3">
        <v>100</v>
      </c>
      <c r="G601" s="3"/>
      <c r="BF601" s="3"/>
      <c r="BR601" s="3"/>
      <c r="CH601" s="3"/>
      <c r="CL601" s="3"/>
      <c r="CP601" s="3"/>
      <c r="CS601" s="3"/>
      <c r="CX601" s="3"/>
      <c r="DD601" s="3"/>
      <c r="DL601" s="3"/>
      <c r="DQ601" s="3"/>
      <c r="DT601" s="3"/>
    </row>
    <row r="602" spans="1:124" ht="32" x14ac:dyDescent="0.2">
      <c r="A602" s="3" t="s">
        <v>526</v>
      </c>
      <c r="B602" s="3" t="s">
        <v>407</v>
      </c>
      <c r="C602" s="3">
        <v>0.01</v>
      </c>
      <c r="D602" s="3">
        <v>100</v>
      </c>
      <c r="G602" s="3"/>
      <c r="BF602" s="3"/>
      <c r="BR602" s="3"/>
      <c r="CH602" s="3"/>
      <c r="CL602" s="3"/>
      <c r="CP602" s="3"/>
      <c r="CS602" s="3"/>
      <c r="CX602" s="3"/>
      <c r="DD602" s="3"/>
      <c r="DL602" s="3"/>
      <c r="DQ602" s="3"/>
      <c r="DT602" s="3"/>
    </row>
    <row r="603" spans="1:124" ht="32" x14ac:dyDescent="0.2">
      <c r="A603" s="3" t="s">
        <v>48</v>
      </c>
      <c r="B603" s="3" t="s">
        <v>407</v>
      </c>
      <c r="C603" s="3">
        <v>2.5000000000000001E-2</v>
      </c>
      <c r="D603" s="3">
        <v>100</v>
      </c>
      <c r="G603" s="3"/>
      <c r="BF603" s="3"/>
      <c r="BR603" s="3"/>
      <c r="CH603" s="3"/>
      <c r="CL603" s="3"/>
      <c r="CP603" s="3"/>
      <c r="CS603" s="3"/>
      <c r="CX603" s="3"/>
      <c r="DD603" s="3"/>
      <c r="DL603" s="3"/>
      <c r="DQ603" s="3"/>
      <c r="DT603" s="3"/>
    </row>
    <row r="604" spans="1:124" ht="32" x14ac:dyDescent="0.2">
      <c r="A604" s="3" t="s">
        <v>546</v>
      </c>
      <c r="B604" s="3" t="s">
        <v>407</v>
      </c>
      <c r="C604" s="3">
        <v>0.11700000000000001</v>
      </c>
      <c r="D604" s="3">
        <v>100</v>
      </c>
      <c r="G604" s="3"/>
      <c r="BF604" s="3"/>
      <c r="BR604" s="3"/>
      <c r="CH604" s="3"/>
      <c r="CL604" s="3"/>
      <c r="CP604" s="3"/>
      <c r="CS604" s="3"/>
      <c r="CX604" s="3"/>
      <c r="DD604" s="3"/>
      <c r="DL604" s="3"/>
      <c r="DQ604" s="3"/>
      <c r="DT604" s="3"/>
    </row>
    <row r="605" spans="1:124" ht="32" x14ac:dyDescent="0.2">
      <c r="A605" s="3" t="s">
        <v>49</v>
      </c>
      <c r="B605" s="3" t="s">
        <v>407</v>
      </c>
      <c r="C605" s="3">
        <v>2.5000000000000001E-2</v>
      </c>
      <c r="D605" s="3">
        <v>100</v>
      </c>
      <c r="G605" s="3"/>
      <c r="BF605" s="3"/>
      <c r="BR605" s="3"/>
      <c r="CH605" s="3"/>
      <c r="CL605" s="3"/>
      <c r="CP605" s="3"/>
      <c r="CS605" s="3"/>
      <c r="CX605" s="3"/>
      <c r="DD605" s="3"/>
      <c r="DL605" s="3"/>
      <c r="DQ605" s="3"/>
      <c r="DT605" s="3"/>
    </row>
    <row r="606" spans="1:124" ht="32" x14ac:dyDescent="0.2">
      <c r="A606" s="3" t="s">
        <v>51</v>
      </c>
      <c r="B606" s="3" t="s">
        <v>407</v>
      </c>
      <c r="C606" s="3">
        <v>3.1E-2</v>
      </c>
      <c r="D606" s="3">
        <v>100</v>
      </c>
      <c r="G606" s="3"/>
      <c r="BF606" s="3"/>
      <c r="BR606" s="3"/>
      <c r="CH606" s="3"/>
      <c r="CL606" s="3"/>
      <c r="CP606" s="3"/>
      <c r="CS606" s="3"/>
      <c r="CX606" s="3"/>
      <c r="DD606" s="3"/>
      <c r="DL606" s="3"/>
      <c r="DQ606" s="3"/>
      <c r="DT606" s="3"/>
    </row>
    <row r="607" spans="1:124" ht="32" x14ac:dyDescent="0.2">
      <c r="A607" s="3" t="s">
        <v>556</v>
      </c>
      <c r="B607" s="3" t="s">
        <v>407</v>
      </c>
      <c r="C607" s="3">
        <v>5.0000000000000001E-3</v>
      </c>
      <c r="D607" s="3">
        <v>100</v>
      </c>
      <c r="G607" s="3"/>
      <c r="BF607" s="3"/>
      <c r="BR607" s="3"/>
      <c r="CH607" s="3"/>
      <c r="CL607" s="3"/>
      <c r="CP607" s="3"/>
      <c r="CS607" s="3"/>
      <c r="CX607" s="3"/>
      <c r="DD607" s="3"/>
      <c r="DL607" s="3"/>
      <c r="DQ607" s="3"/>
      <c r="DT607" s="3"/>
    </row>
    <row r="608" spans="1:124" ht="32" x14ac:dyDescent="0.2">
      <c r="A608" s="3" t="s">
        <v>54</v>
      </c>
      <c r="B608" s="3" t="s">
        <v>407</v>
      </c>
      <c r="C608" s="3">
        <v>3.1E-2</v>
      </c>
      <c r="D608" s="3">
        <v>100</v>
      </c>
      <c r="G608" s="3"/>
      <c r="BF608" s="3"/>
      <c r="BR608" s="3"/>
      <c r="CH608" s="3"/>
      <c r="CL608" s="3"/>
      <c r="CP608" s="3"/>
      <c r="CS608" s="3"/>
      <c r="CX608" s="3"/>
      <c r="DD608" s="3"/>
      <c r="DL608" s="3"/>
      <c r="DQ608" s="3"/>
      <c r="DT608" s="3"/>
    </row>
    <row r="609" spans="1:124" ht="32" x14ac:dyDescent="0.2">
      <c r="A609" s="3" t="s">
        <v>589</v>
      </c>
      <c r="B609" s="3" t="s">
        <v>407</v>
      </c>
      <c r="C609" s="3">
        <v>5.0000000000000001E-3</v>
      </c>
      <c r="D609" s="3">
        <v>100</v>
      </c>
      <c r="G609" s="3"/>
      <c r="BF609" s="3"/>
      <c r="BR609" s="3"/>
      <c r="CH609" s="3"/>
      <c r="CL609" s="3"/>
      <c r="CP609" s="3"/>
      <c r="CS609" s="3"/>
      <c r="CX609" s="3"/>
      <c r="DD609" s="3"/>
      <c r="DL609" s="3"/>
      <c r="DQ609" s="3"/>
      <c r="DT609" s="3"/>
    </row>
    <row r="610" spans="1:124" ht="32" x14ac:dyDescent="0.2">
      <c r="A610" s="3" t="s">
        <v>590</v>
      </c>
      <c r="B610" s="3" t="s">
        <v>407</v>
      </c>
      <c r="C610" s="3">
        <v>5.0000000000000001E-3</v>
      </c>
      <c r="D610" s="3">
        <v>100</v>
      </c>
      <c r="G610" s="3"/>
      <c r="BF610" s="3"/>
      <c r="BR610" s="3"/>
      <c r="CH610" s="3"/>
      <c r="CL610" s="3"/>
      <c r="CP610" s="3"/>
      <c r="CS610" s="3"/>
      <c r="CX610" s="3"/>
      <c r="DD610" s="3"/>
      <c r="DL610" s="3"/>
      <c r="DQ610" s="3"/>
      <c r="DT610" s="3"/>
    </row>
    <row r="611" spans="1:124" ht="32" x14ac:dyDescent="0.2">
      <c r="A611" s="3" t="s">
        <v>591</v>
      </c>
      <c r="B611" s="3" t="s">
        <v>407</v>
      </c>
      <c r="C611" s="3">
        <v>5.0000000000000001E-3</v>
      </c>
      <c r="D611" s="3">
        <v>100</v>
      </c>
      <c r="G611" s="3"/>
      <c r="BF611" s="3"/>
      <c r="BR611" s="3"/>
      <c r="CH611" s="3"/>
      <c r="CL611" s="3"/>
      <c r="CP611" s="3"/>
      <c r="CS611" s="3"/>
      <c r="CX611" s="3"/>
      <c r="DD611" s="3"/>
      <c r="DL611" s="3"/>
      <c r="DQ611" s="3"/>
      <c r="DT611" s="3"/>
    </row>
    <row r="612" spans="1:124" ht="32" x14ac:dyDescent="0.2">
      <c r="A612" s="3" t="s">
        <v>593</v>
      </c>
      <c r="B612" s="3" t="s">
        <v>407</v>
      </c>
      <c r="C612" s="3">
        <v>5.0000000000000001E-3</v>
      </c>
      <c r="D612" s="3">
        <v>100</v>
      </c>
      <c r="G612" s="3"/>
      <c r="BF612" s="3"/>
      <c r="BR612" s="3"/>
      <c r="CH612" s="3"/>
      <c r="CL612" s="3"/>
      <c r="CP612" s="3"/>
      <c r="CS612" s="3"/>
      <c r="CX612" s="3"/>
      <c r="DD612" s="3"/>
      <c r="DL612" s="3"/>
      <c r="DQ612" s="3"/>
      <c r="DT612" s="3"/>
    </row>
    <row r="613" spans="1:124" ht="32" x14ac:dyDescent="0.2">
      <c r="A613" s="3" t="s">
        <v>610</v>
      </c>
      <c r="B613" s="3" t="s">
        <v>407</v>
      </c>
      <c r="C613" s="3">
        <v>5.0000000000000001E-3</v>
      </c>
      <c r="D613" s="3">
        <v>100</v>
      </c>
      <c r="G613" s="3"/>
      <c r="BF613" s="3"/>
      <c r="BR613" s="3"/>
      <c r="CH613" s="3"/>
      <c r="CL613" s="3"/>
      <c r="CP613" s="3"/>
      <c r="CS613" s="3"/>
      <c r="CX613" s="3"/>
      <c r="DD613" s="3"/>
      <c r="DL613" s="3"/>
      <c r="DQ613" s="3"/>
      <c r="DT613" s="3"/>
    </row>
    <row r="614" spans="1:124" ht="32" x14ac:dyDescent="0.2">
      <c r="A614" s="3" t="s">
        <v>57</v>
      </c>
      <c r="B614" s="3" t="s">
        <v>407</v>
      </c>
      <c r="C614" s="3">
        <v>0.106</v>
      </c>
      <c r="D614" s="3">
        <v>100</v>
      </c>
      <c r="G614" s="3"/>
      <c r="BF614" s="3"/>
      <c r="BR614" s="3"/>
      <c r="CH614" s="3"/>
      <c r="CL614" s="3"/>
      <c r="CP614" s="3"/>
      <c r="CS614" s="3"/>
      <c r="CX614" s="3"/>
      <c r="DD614" s="3"/>
      <c r="DL614" s="3"/>
      <c r="DQ614" s="3"/>
      <c r="DT614" s="3"/>
    </row>
    <row r="615" spans="1:124" ht="32" x14ac:dyDescent="0.2">
      <c r="A615" s="3" t="s">
        <v>59</v>
      </c>
      <c r="B615" s="3" t="s">
        <v>407</v>
      </c>
      <c r="C615" s="3">
        <v>4.5999999999999999E-2</v>
      </c>
      <c r="D615" s="3">
        <v>100</v>
      </c>
      <c r="G615" s="3"/>
      <c r="BF615" s="3"/>
      <c r="BR615" s="3"/>
      <c r="CH615" s="3"/>
      <c r="CL615" s="3"/>
      <c r="CP615" s="3"/>
      <c r="CS615" s="3"/>
      <c r="CX615" s="3"/>
      <c r="DD615" s="3"/>
      <c r="DL615" s="3"/>
      <c r="DQ615" s="3"/>
      <c r="DT615" s="3"/>
    </row>
    <row r="616" spans="1:124" ht="32" x14ac:dyDescent="0.2">
      <c r="A616" s="3" t="s">
        <v>626</v>
      </c>
      <c r="B616" s="3" t="s">
        <v>407</v>
      </c>
      <c r="C616" s="3">
        <v>5.0000000000000001E-3</v>
      </c>
      <c r="D616" s="3">
        <v>100</v>
      </c>
      <c r="G616" s="3"/>
      <c r="BF616" s="3"/>
      <c r="BR616" s="3"/>
      <c r="CH616" s="3"/>
      <c r="CL616" s="3"/>
      <c r="CP616" s="3"/>
      <c r="CS616" s="3"/>
      <c r="CX616" s="3"/>
      <c r="DD616" s="3"/>
      <c r="DL616" s="3"/>
      <c r="DQ616" s="3"/>
      <c r="DT616" s="3"/>
    </row>
    <row r="617" spans="1:124" ht="32" x14ac:dyDescent="0.2">
      <c r="A617" s="3" t="s">
        <v>635</v>
      </c>
      <c r="B617" s="3" t="s">
        <v>407</v>
      </c>
      <c r="C617" s="3">
        <v>0.02</v>
      </c>
      <c r="D617" s="3">
        <v>100</v>
      </c>
      <c r="G617" s="3"/>
      <c r="BF617" s="3"/>
      <c r="BR617" s="3"/>
      <c r="CH617" s="3"/>
      <c r="CL617" s="3"/>
      <c r="CP617" s="3"/>
      <c r="CS617" s="3"/>
      <c r="CX617" s="3"/>
      <c r="DD617" s="3"/>
      <c r="DL617" s="3"/>
      <c r="DQ617" s="3"/>
      <c r="DT617" s="3"/>
    </row>
    <row r="618" spans="1:124" ht="32" x14ac:dyDescent="0.2">
      <c r="A618" s="3" t="s">
        <v>19</v>
      </c>
      <c r="B618" s="3" t="s">
        <v>415</v>
      </c>
      <c r="C618" s="3">
        <v>8.5000000000000006E-2</v>
      </c>
      <c r="D618" s="4">
        <v>3830</v>
      </c>
      <c r="G618" s="3"/>
      <c r="BF618" s="3"/>
      <c r="BR618" s="3"/>
      <c r="CH618" s="3"/>
      <c r="CL618" s="3"/>
      <c r="CP618" s="3"/>
      <c r="CS618" s="3"/>
      <c r="CX618" s="3"/>
      <c r="DD618" s="3"/>
      <c r="DL618" s="3"/>
      <c r="DQ618" s="3"/>
      <c r="DT618" s="3"/>
    </row>
    <row r="619" spans="1:124" ht="32" x14ac:dyDescent="0.2">
      <c r="A619" s="3" t="s">
        <v>427</v>
      </c>
      <c r="B619" s="3" t="s">
        <v>415</v>
      </c>
      <c r="C619" s="3">
        <v>1.4E-2</v>
      </c>
      <c r="D619" s="4">
        <v>3830</v>
      </c>
      <c r="G619" s="3"/>
      <c r="BF619" s="3"/>
      <c r="BR619" s="3"/>
      <c r="CH619" s="3"/>
      <c r="CL619" s="3"/>
      <c r="CP619" s="3"/>
      <c r="CS619" s="3"/>
      <c r="CX619" s="3"/>
      <c r="DD619" s="3"/>
      <c r="DL619" s="3"/>
      <c r="DQ619" s="3"/>
      <c r="DT619" s="3"/>
    </row>
    <row r="620" spans="1:124" ht="32" x14ac:dyDescent="0.2">
      <c r="A620" s="3" t="s">
        <v>431</v>
      </c>
      <c r="B620" s="3" t="s">
        <v>415</v>
      </c>
      <c r="C620" s="3">
        <v>8.9999999999999993E-3</v>
      </c>
      <c r="D620" s="4">
        <v>3830</v>
      </c>
      <c r="G620" s="3"/>
      <c r="BF620" s="3"/>
      <c r="BR620" s="3"/>
      <c r="CH620" s="3"/>
      <c r="CL620" s="3"/>
      <c r="CP620" s="3"/>
      <c r="CS620" s="3"/>
      <c r="CX620" s="3"/>
      <c r="DD620" s="3"/>
      <c r="DL620" s="3"/>
      <c r="DQ620" s="3"/>
      <c r="DT620" s="3"/>
    </row>
    <row r="621" spans="1:124" ht="32" x14ac:dyDescent="0.2">
      <c r="A621" s="3" t="s">
        <v>24</v>
      </c>
      <c r="B621" s="3" t="s">
        <v>415</v>
      </c>
      <c r="C621" s="3">
        <v>0.121</v>
      </c>
      <c r="D621" s="4">
        <v>3830</v>
      </c>
      <c r="G621" s="3"/>
      <c r="BF621" s="3"/>
      <c r="BR621" s="3"/>
      <c r="CH621" s="3"/>
      <c r="CL621" s="3"/>
      <c r="CP621" s="3"/>
      <c r="CS621" s="3"/>
      <c r="CX621" s="3"/>
      <c r="DD621" s="3"/>
      <c r="DL621" s="3"/>
      <c r="DQ621" s="3"/>
      <c r="DT621" s="3"/>
    </row>
    <row r="622" spans="1:124" ht="32" x14ac:dyDescent="0.2">
      <c r="A622" s="3" t="s">
        <v>440</v>
      </c>
      <c r="B622" s="3" t="s">
        <v>415</v>
      </c>
      <c r="C622" s="3">
        <v>1E-3</v>
      </c>
      <c r="D622" s="4">
        <v>3830</v>
      </c>
      <c r="G622" s="3"/>
      <c r="BF622" s="3"/>
      <c r="BR622" s="3"/>
      <c r="CH622" s="3"/>
      <c r="CL622" s="3"/>
      <c r="CP622" s="3"/>
      <c r="CS622" s="3"/>
      <c r="CX622" s="3"/>
      <c r="DD622" s="3"/>
      <c r="DL622" s="3"/>
      <c r="DQ622" s="3"/>
      <c r="DT622" s="3"/>
    </row>
    <row r="623" spans="1:124" ht="32" x14ac:dyDescent="0.2">
      <c r="A623" s="3" t="s">
        <v>443</v>
      </c>
      <c r="B623" s="3" t="s">
        <v>415</v>
      </c>
      <c r="C623" s="3">
        <v>1E-4</v>
      </c>
      <c r="D623" s="4">
        <v>3830</v>
      </c>
      <c r="G623" s="3"/>
      <c r="BF623" s="3"/>
      <c r="BR623" s="3"/>
      <c r="CH623" s="3"/>
      <c r="CL623" s="3"/>
      <c r="CP623" s="3"/>
      <c r="CS623" s="3"/>
      <c r="CX623" s="3"/>
      <c r="DD623" s="3"/>
      <c r="DL623" s="3"/>
      <c r="DQ623" s="3"/>
      <c r="DT623" s="3"/>
    </row>
    <row r="624" spans="1:124" ht="32" x14ac:dyDescent="0.2">
      <c r="A624" s="3" t="s">
        <v>27</v>
      </c>
      <c r="B624" s="3" t="s">
        <v>415</v>
      </c>
      <c r="C624" s="3">
        <v>8.5999999999999993E-2</v>
      </c>
      <c r="D624" s="4">
        <v>3830</v>
      </c>
      <c r="G624" s="3"/>
      <c r="BF624" s="3"/>
      <c r="BR624" s="3"/>
      <c r="CH624" s="3"/>
      <c r="CL624" s="3"/>
      <c r="CP624" s="3"/>
      <c r="CS624" s="3"/>
      <c r="CX624" s="3"/>
      <c r="DD624" s="3"/>
      <c r="DL624" s="3"/>
      <c r="DQ624" s="3"/>
      <c r="DT624" s="3"/>
    </row>
    <row r="625" spans="1:124" ht="32" x14ac:dyDescent="0.2">
      <c r="A625" s="3" t="s">
        <v>459</v>
      </c>
      <c r="B625" s="3" t="s">
        <v>415</v>
      </c>
      <c r="C625" s="3">
        <v>1.0999999999999999E-2</v>
      </c>
      <c r="D625" s="4">
        <v>3830</v>
      </c>
      <c r="G625" s="3"/>
      <c r="BF625" s="3"/>
      <c r="BR625" s="3"/>
      <c r="CH625" s="3"/>
      <c r="CL625" s="3"/>
      <c r="CP625" s="3"/>
      <c r="CS625" s="3"/>
      <c r="CX625" s="3"/>
      <c r="DD625" s="3"/>
      <c r="DL625" s="3"/>
      <c r="DQ625" s="3"/>
      <c r="DT625" s="3"/>
    </row>
    <row r="626" spans="1:124" ht="32" x14ac:dyDescent="0.2">
      <c r="A626" s="3" t="s">
        <v>29</v>
      </c>
      <c r="B626" s="3" t="s">
        <v>415</v>
      </c>
      <c r="C626" s="3">
        <v>8.0000000000000002E-3</v>
      </c>
      <c r="D626" s="4">
        <v>3830</v>
      </c>
      <c r="G626" s="3"/>
      <c r="BF626" s="3"/>
      <c r="BR626" s="3"/>
      <c r="CH626" s="3"/>
      <c r="CL626" s="3"/>
      <c r="CP626" s="3"/>
      <c r="CS626" s="3"/>
      <c r="CX626" s="3"/>
      <c r="DD626" s="3"/>
      <c r="DL626" s="3"/>
      <c r="DQ626" s="3"/>
      <c r="DT626" s="3"/>
    </row>
    <row r="627" spans="1:124" ht="32" x14ac:dyDescent="0.2">
      <c r="A627" s="3" t="s">
        <v>31</v>
      </c>
      <c r="B627" s="3" t="s">
        <v>415</v>
      </c>
      <c r="C627" s="3">
        <v>3.9E-2</v>
      </c>
      <c r="D627" s="4">
        <v>3830</v>
      </c>
      <c r="G627" s="3"/>
      <c r="BF627" s="3"/>
      <c r="BR627" s="3"/>
      <c r="CH627" s="3"/>
      <c r="CL627" s="3"/>
      <c r="CP627" s="3"/>
      <c r="CS627" s="3"/>
      <c r="CX627" s="3"/>
      <c r="DD627" s="3"/>
      <c r="DL627" s="3"/>
      <c r="DQ627" s="3"/>
      <c r="DT627" s="3"/>
    </row>
    <row r="628" spans="1:124" ht="32" x14ac:dyDescent="0.2">
      <c r="A628" s="3" t="s">
        <v>32</v>
      </c>
      <c r="B628" s="3" t="s">
        <v>415</v>
      </c>
      <c r="C628" s="3">
        <v>7.0000000000000001E-3</v>
      </c>
      <c r="D628" s="4">
        <v>3830</v>
      </c>
      <c r="G628" s="3"/>
      <c r="BF628" s="3"/>
      <c r="BR628" s="3"/>
      <c r="CH628" s="3"/>
      <c r="CL628" s="3"/>
      <c r="CP628" s="3"/>
      <c r="CS628" s="3"/>
      <c r="CX628" s="3"/>
      <c r="DD628" s="3"/>
      <c r="DL628" s="3"/>
      <c r="DQ628" s="3"/>
      <c r="DT628" s="3"/>
    </row>
    <row r="629" spans="1:124" ht="32" x14ac:dyDescent="0.2">
      <c r="A629" s="3" t="s">
        <v>463</v>
      </c>
      <c r="B629" s="3" t="s">
        <v>415</v>
      </c>
      <c r="C629" s="3">
        <v>1E-3</v>
      </c>
      <c r="D629" s="4">
        <v>3830</v>
      </c>
      <c r="G629" s="3"/>
      <c r="BF629" s="3"/>
      <c r="BR629" s="3"/>
      <c r="CH629" s="3"/>
      <c r="CL629" s="3"/>
      <c r="CP629" s="3"/>
      <c r="CS629" s="3"/>
      <c r="CX629" s="3"/>
      <c r="DD629" s="3"/>
      <c r="DL629" s="3"/>
      <c r="DQ629" s="3"/>
      <c r="DT629" s="3"/>
    </row>
    <row r="630" spans="1:124" ht="32" x14ac:dyDescent="0.2">
      <c r="A630" s="3" t="s">
        <v>33</v>
      </c>
      <c r="B630" s="3" t="s">
        <v>415</v>
      </c>
      <c r="C630" s="3">
        <v>1.2E-2</v>
      </c>
      <c r="D630" s="4">
        <v>3830</v>
      </c>
      <c r="G630" s="3"/>
      <c r="BF630" s="3"/>
      <c r="BR630" s="3"/>
      <c r="CH630" s="3"/>
      <c r="CL630" s="3"/>
      <c r="CP630" s="3"/>
      <c r="CS630" s="3"/>
      <c r="CX630" s="3"/>
      <c r="DD630" s="3"/>
      <c r="DL630" s="3"/>
      <c r="DQ630" s="3"/>
      <c r="DT630" s="3"/>
    </row>
    <row r="631" spans="1:124" ht="32" x14ac:dyDescent="0.2">
      <c r="A631" s="3" t="s">
        <v>35</v>
      </c>
      <c r="B631" s="3" t="s">
        <v>415</v>
      </c>
      <c r="C631" s="3">
        <v>6.0000000000000001E-3</v>
      </c>
      <c r="D631" s="4">
        <v>3830</v>
      </c>
      <c r="G631" s="3"/>
      <c r="BF631" s="3"/>
      <c r="BR631" s="3"/>
      <c r="CH631" s="3"/>
      <c r="CL631" s="3"/>
      <c r="CP631" s="3"/>
      <c r="CS631" s="3"/>
      <c r="CX631" s="3"/>
      <c r="DD631" s="3"/>
      <c r="DL631" s="3"/>
      <c r="DQ631" s="3"/>
      <c r="DT631" s="3"/>
    </row>
    <row r="632" spans="1:124" ht="32" x14ac:dyDescent="0.2">
      <c r="A632" s="3" t="s">
        <v>470</v>
      </c>
      <c r="B632" s="3" t="s">
        <v>415</v>
      </c>
      <c r="C632" s="3">
        <v>2.9999999999999997E-4</v>
      </c>
      <c r="D632" s="4">
        <v>3830</v>
      </c>
      <c r="G632" s="3"/>
      <c r="BF632" s="3"/>
      <c r="BR632" s="3"/>
      <c r="CH632" s="3"/>
      <c r="CL632" s="3"/>
      <c r="CP632" s="3"/>
      <c r="CS632" s="3"/>
      <c r="CX632" s="3"/>
      <c r="DD632" s="3"/>
      <c r="DL632" s="3"/>
      <c r="DQ632" s="3"/>
      <c r="DT632" s="3"/>
    </row>
    <row r="633" spans="1:124" ht="32" x14ac:dyDescent="0.2">
      <c r="A633" s="3" t="s">
        <v>472</v>
      </c>
      <c r="B633" s="3" t="s">
        <v>415</v>
      </c>
      <c r="C633" s="3">
        <v>1E-4</v>
      </c>
      <c r="D633" s="4">
        <v>3830</v>
      </c>
      <c r="G633" s="3"/>
      <c r="BF633" s="3"/>
      <c r="BR633" s="3"/>
      <c r="CH633" s="3"/>
      <c r="CL633" s="3"/>
      <c r="CP633" s="3"/>
      <c r="CS633" s="3"/>
      <c r="CX633" s="3"/>
      <c r="DD633" s="3"/>
      <c r="DL633" s="3"/>
      <c r="DQ633" s="3"/>
      <c r="DT633" s="3"/>
    </row>
    <row r="634" spans="1:124" ht="32" x14ac:dyDescent="0.2">
      <c r="A634" s="3" t="s">
        <v>487</v>
      </c>
      <c r="B634" s="3" t="s">
        <v>415</v>
      </c>
      <c r="C634" s="3">
        <v>0.13200000000000001</v>
      </c>
      <c r="D634" s="4">
        <v>3830</v>
      </c>
      <c r="G634" s="3"/>
      <c r="BF634" s="3"/>
      <c r="BR634" s="3"/>
      <c r="CH634" s="3"/>
      <c r="CL634" s="3"/>
      <c r="CP634" s="3"/>
      <c r="CS634" s="3"/>
      <c r="CX634" s="3"/>
      <c r="DD634" s="3"/>
      <c r="DL634" s="3"/>
      <c r="DQ634" s="3"/>
      <c r="DT634" s="3"/>
    </row>
    <row r="635" spans="1:124" ht="32" x14ac:dyDescent="0.2">
      <c r="A635" s="3" t="s">
        <v>494</v>
      </c>
      <c r="B635" s="3" t="s">
        <v>415</v>
      </c>
      <c r="C635" s="3">
        <v>2.5000000000000001E-2</v>
      </c>
      <c r="D635" s="4">
        <v>3830</v>
      </c>
      <c r="G635" s="3"/>
      <c r="BF635" s="3"/>
      <c r="BR635" s="3"/>
      <c r="CH635" s="3"/>
      <c r="CL635" s="3"/>
      <c r="CP635" s="3"/>
      <c r="CS635" s="3"/>
      <c r="CX635" s="3"/>
      <c r="DD635" s="3"/>
      <c r="DL635" s="3"/>
      <c r="DQ635" s="3"/>
      <c r="DT635" s="3"/>
    </row>
    <row r="636" spans="1:124" ht="32" x14ac:dyDescent="0.2">
      <c r="A636" s="3" t="s">
        <v>38</v>
      </c>
      <c r="B636" s="3" t="s">
        <v>415</v>
      </c>
      <c r="C636" s="3">
        <v>2E-3</v>
      </c>
      <c r="D636" s="4">
        <v>3830</v>
      </c>
      <c r="G636" s="3"/>
      <c r="BF636" s="3"/>
      <c r="BR636" s="3"/>
      <c r="CH636" s="3"/>
      <c r="CL636" s="3"/>
      <c r="CP636" s="3"/>
      <c r="CS636" s="3"/>
      <c r="CX636" s="3"/>
      <c r="DD636" s="3"/>
      <c r="DL636" s="3"/>
      <c r="DQ636" s="3"/>
      <c r="DT636" s="3"/>
    </row>
    <row r="637" spans="1:124" ht="32" x14ac:dyDescent="0.2">
      <c r="A637" s="3" t="s">
        <v>497</v>
      </c>
      <c r="B637" s="3" t="s">
        <v>415</v>
      </c>
      <c r="C637" s="3">
        <v>3.0000000000000001E-3</v>
      </c>
      <c r="D637" s="4">
        <v>3830</v>
      </c>
      <c r="G637" s="3"/>
      <c r="BF637" s="3"/>
      <c r="BR637" s="3"/>
      <c r="CH637" s="3"/>
      <c r="CL637" s="3"/>
      <c r="CP637" s="3"/>
      <c r="CS637" s="3"/>
      <c r="CX637" s="3"/>
      <c r="DD637" s="3"/>
      <c r="DL637" s="3"/>
      <c r="DQ637" s="3"/>
      <c r="DT637" s="3"/>
    </row>
    <row r="638" spans="1:124" ht="32" x14ac:dyDescent="0.2">
      <c r="A638" s="3" t="s">
        <v>500</v>
      </c>
      <c r="B638" s="3" t="s">
        <v>415</v>
      </c>
      <c r="C638" s="3">
        <v>2E-3</v>
      </c>
      <c r="D638" s="4">
        <v>3830</v>
      </c>
      <c r="G638" s="3"/>
      <c r="BF638" s="3"/>
      <c r="BR638" s="3"/>
      <c r="CH638" s="3"/>
      <c r="CL638" s="3"/>
      <c r="CP638" s="3"/>
      <c r="CS638" s="3"/>
      <c r="CX638" s="3"/>
      <c r="DD638" s="3"/>
      <c r="DL638" s="3"/>
      <c r="DQ638" s="3"/>
      <c r="DT638" s="3"/>
    </row>
    <row r="639" spans="1:124" ht="32" x14ac:dyDescent="0.2">
      <c r="A639" s="3" t="s">
        <v>504</v>
      </c>
      <c r="B639" s="3" t="s">
        <v>415</v>
      </c>
      <c r="C639" s="3">
        <v>1E-4</v>
      </c>
      <c r="D639" s="4">
        <v>3830</v>
      </c>
      <c r="G639" s="3"/>
      <c r="BF639" s="3"/>
      <c r="BR639" s="3"/>
      <c r="CH639" s="3"/>
      <c r="CL639" s="3"/>
      <c r="CP639" s="3"/>
      <c r="CS639" s="3"/>
      <c r="CX639" s="3"/>
      <c r="DD639" s="3"/>
      <c r="DL639" s="3"/>
      <c r="DQ639" s="3"/>
      <c r="DT639" s="3"/>
    </row>
    <row r="640" spans="1:124" ht="32" x14ac:dyDescent="0.2">
      <c r="A640" s="3" t="s">
        <v>41</v>
      </c>
      <c r="B640" s="3" t="s">
        <v>415</v>
      </c>
      <c r="C640" s="3">
        <v>2.9999999999999997E-4</v>
      </c>
      <c r="D640" s="4">
        <v>3830</v>
      </c>
      <c r="G640" s="3"/>
      <c r="BF640" s="3"/>
      <c r="BR640" s="3"/>
      <c r="CH640" s="3"/>
      <c r="CL640" s="3"/>
      <c r="CP640" s="3"/>
      <c r="CS640" s="3"/>
      <c r="CX640" s="3"/>
      <c r="DD640" s="3"/>
      <c r="DL640" s="3"/>
      <c r="DQ640" s="3"/>
      <c r="DT640" s="3"/>
    </row>
    <row r="641" spans="1:124" ht="32" x14ac:dyDescent="0.2">
      <c r="A641" s="3" t="s">
        <v>516</v>
      </c>
      <c r="B641" s="3" t="s">
        <v>415</v>
      </c>
      <c r="C641" s="3">
        <v>1.0999999999999999E-2</v>
      </c>
      <c r="D641" s="4">
        <v>3830</v>
      </c>
      <c r="G641" s="3"/>
      <c r="BF641" s="3"/>
      <c r="BR641" s="3"/>
      <c r="CH641" s="3"/>
      <c r="CL641" s="3"/>
      <c r="CP641" s="3"/>
      <c r="CS641" s="3"/>
      <c r="CX641" s="3"/>
      <c r="DD641" s="3"/>
      <c r="DL641" s="3"/>
      <c r="DQ641" s="3"/>
      <c r="DT641" s="3"/>
    </row>
    <row r="642" spans="1:124" ht="32" x14ac:dyDescent="0.2">
      <c r="A642" s="3" t="s">
        <v>518</v>
      </c>
      <c r="B642" s="3" t="s">
        <v>415</v>
      </c>
      <c r="C642" s="3">
        <v>7.0000000000000001E-3</v>
      </c>
      <c r="D642" s="4">
        <v>3830</v>
      </c>
      <c r="G642" s="3"/>
      <c r="BF642" s="3"/>
      <c r="BR642" s="3"/>
      <c r="CH642" s="3"/>
      <c r="CL642" s="3"/>
      <c r="CP642" s="3"/>
      <c r="CS642" s="3"/>
      <c r="CX642" s="3"/>
      <c r="DD642" s="3"/>
      <c r="DL642" s="3"/>
      <c r="DQ642" s="3"/>
      <c r="DT642" s="3"/>
    </row>
    <row r="643" spans="1:124" ht="32" x14ac:dyDescent="0.2">
      <c r="A643" s="3" t="s">
        <v>43</v>
      </c>
      <c r="B643" s="3" t="s">
        <v>415</v>
      </c>
      <c r="C643" s="3">
        <v>5.7000000000000002E-2</v>
      </c>
      <c r="D643" s="4">
        <v>3830</v>
      </c>
      <c r="G643" s="3"/>
      <c r="BF643" s="3"/>
      <c r="BR643" s="3"/>
      <c r="CH643" s="3"/>
      <c r="CL643" s="3"/>
      <c r="CP643" s="3"/>
      <c r="CS643" s="3"/>
      <c r="CX643" s="3"/>
      <c r="DD643" s="3"/>
      <c r="DL643" s="3"/>
      <c r="DQ643" s="3"/>
      <c r="DT643" s="3"/>
    </row>
    <row r="644" spans="1:124" ht="32" x14ac:dyDescent="0.2">
      <c r="A644" s="3" t="s">
        <v>521</v>
      </c>
      <c r="B644" s="3" t="s">
        <v>415</v>
      </c>
      <c r="C644" s="3">
        <v>3.0000000000000001E-3</v>
      </c>
      <c r="D644" s="4">
        <v>3830</v>
      </c>
      <c r="G644" s="3"/>
      <c r="BF644" s="3"/>
      <c r="BR644" s="3"/>
      <c r="CH644" s="3"/>
      <c r="CL644" s="3"/>
      <c r="CP644" s="3"/>
      <c r="CS644" s="3"/>
      <c r="CX644" s="3"/>
      <c r="DD644" s="3"/>
      <c r="DL644" s="3"/>
      <c r="DQ644" s="3"/>
      <c r="DT644" s="3"/>
    </row>
    <row r="645" spans="1:124" ht="32" x14ac:dyDescent="0.2">
      <c r="A645" s="3" t="s">
        <v>46</v>
      </c>
      <c r="B645" s="3" t="s">
        <v>415</v>
      </c>
      <c r="C645" s="3">
        <v>5.0000000000000001E-3</v>
      </c>
      <c r="D645" s="4">
        <v>3830</v>
      </c>
      <c r="G645" s="3"/>
      <c r="BF645" s="3"/>
      <c r="BR645" s="3"/>
      <c r="CH645" s="3"/>
      <c r="CL645" s="3"/>
      <c r="CP645" s="3"/>
      <c r="CS645" s="3"/>
      <c r="CX645" s="3"/>
      <c r="DD645" s="3"/>
      <c r="DL645" s="3"/>
      <c r="DQ645" s="3"/>
      <c r="DT645" s="3"/>
    </row>
    <row r="646" spans="1:124" ht="32" x14ac:dyDescent="0.2">
      <c r="A646" s="3" t="s">
        <v>522</v>
      </c>
      <c r="B646" s="3" t="s">
        <v>415</v>
      </c>
      <c r="C646" s="3">
        <v>2.7E-2</v>
      </c>
      <c r="D646" s="4">
        <v>3830</v>
      </c>
      <c r="G646" s="3"/>
      <c r="BF646" s="3"/>
      <c r="BR646" s="3"/>
      <c r="CH646" s="3"/>
      <c r="CL646" s="3"/>
      <c r="CP646" s="3"/>
      <c r="CS646" s="3"/>
      <c r="CX646" s="3"/>
      <c r="DD646" s="3"/>
      <c r="DL646" s="3"/>
      <c r="DQ646" s="3"/>
      <c r="DT646" s="3"/>
    </row>
    <row r="647" spans="1:124" ht="32" x14ac:dyDescent="0.2">
      <c r="A647" s="3" t="s">
        <v>532</v>
      </c>
      <c r="B647" s="3" t="s">
        <v>415</v>
      </c>
      <c r="C647" s="3">
        <v>1E-4</v>
      </c>
      <c r="D647" s="4">
        <v>3830</v>
      </c>
      <c r="G647" s="3"/>
      <c r="BF647" s="3"/>
      <c r="BR647" s="3"/>
      <c r="CH647" s="3"/>
      <c r="CL647" s="3"/>
      <c r="CP647" s="3"/>
      <c r="CS647" s="3"/>
      <c r="CX647" s="3"/>
      <c r="DD647" s="3"/>
      <c r="DL647" s="3"/>
      <c r="DQ647" s="3"/>
      <c r="DT647" s="3"/>
    </row>
    <row r="648" spans="1:124" ht="32" x14ac:dyDescent="0.2">
      <c r="A648" s="3" t="s">
        <v>48</v>
      </c>
      <c r="B648" s="3" t="s">
        <v>415</v>
      </c>
      <c r="C648" s="3">
        <v>1.7000000000000001E-2</v>
      </c>
      <c r="D648" s="4">
        <v>3830</v>
      </c>
      <c r="G648" s="3"/>
      <c r="BF648" s="3"/>
      <c r="BR648" s="3"/>
      <c r="CH648" s="3"/>
      <c r="CL648" s="3"/>
      <c r="CP648" s="3"/>
      <c r="CS648" s="3"/>
      <c r="CX648" s="3"/>
      <c r="DD648" s="3"/>
      <c r="DL648" s="3"/>
      <c r="DQ648" s="3"/>
      <c r="DT648" s="3"/>
    </row>
    <row r="649" spans="1:124" ht="32" x14ac:dyDescent="0.2">
      <c r="A649" s="3" t="s">
        <v>546</v>
      </c>
      <c r="B649" s="3" t="s">
        <v>415</v>
      </c>
      <c r="C649" s="3">
        <v>2.9999999999999997E-4</v>
      </c>
      <c r="D649" s="4">
        <v>3830</v>
      </c>
      <c r="G649" s="3"/>
      <c r="BF649" s="3"/>
      <c r="BR649" s="3"/>
      <c r="CH649" s="3"/>
      <c r="CL649" s="3"/>
      <c r="CP649" s="3"/>
      <c r="CS649" s="3"/>
      <c r="CX649" s="3"/>
      <c r="DD649" s="3"/>
      <c r="DL649" s="3"/>
      <c r="DQ649" s="3"/>
      <c r="DT649" s="3"/>
    </row>
    <row r="650" spans="1:124" ht="32" x14ac:dyDescent="0.2">
      <c r="A650" s="3" t="s">
        <v>49</v>
      </c>
      <c r="B650" s="3" t="s">
        <v>415</v>
      </c>
      <c r="C650" s="3">
        <v>6.5000000000000002E-2</v>
      </c>
      <c r="D650" s="4">
        <v>3830</v>
      </c>
      <c r="G650" s="3"/>
      <c r="BF650" s="3"/>
      <c r="BR650" s="3"/>
      <c r="CH650" s="3"/>
      <c r="CL650" s="3"/>
      <c r="CP650" s="3"/>
      <c r="CS650" s="3"/>
      <c r="CX650" s="3"/>
      <c r="DD650" s="3"/>
      <c r="DL650" s="3"/>
      <c r="DQ650" s="3"/>
      <c r="DT650" s="3"/>
    </row>
    <row r="651" spans="1:124" ht="32" x14ac:dyDescent="0.2">
      <c r="A651" s="3" t="s">
        <v>51</v>
      </c>
      <c r="B651" s="3" t="s">
        <v>415</v>
      </c>
      <c r="C651" s="3">
        <v>4.2999999999999997E-2</v>
      </c>
      <c r="D651" s="4">
        <v>3830</v>
      </c>
      <c r="G651" s="3"/>
      <c r="BF651" s="3"/>
      <c r="BR651" s="3"/>
      <c r="CH651" s="3"/>
      <c r="CL651" s="3"/>
      <c r="CP651" s="3"/>
      <c r="CS651" s="3"/>
      <c r="CX651" s="3"/>
      <c r="DD651" s="3"/>
      <c r="DL651" s="3"/>
      <c r="DQ651" s="3"/>
      <c r="DT651" s="3"/>
    </row>
    <row r="652" spans="1:124" ht="32" x14ac:dyDescent="0.2">
      <c r="A652" s="3" t="s">
        <v>556</v>
      </c>
      <c r="B652" s="3" t="s">
        <v>415</v>
      </c>
      <c r="C652" s="3">
        <v>1.2999999999999999E-2</v>
      </c>
      <c r="D652" s="4">
        <v>3830</v>
      </c>
      <c r="G652" s="3"/>
      <c r="BF652" s="3"/>
      <c r="BR652" s="3"/>
      <c r="CH652" s="3"/>
      <c r="CL652" s="3"/>
      <c r="CP652" s="3"/>
      <c r="CS652" s="3"/>
      <c r="CX652" s="3"/>
      <c r="DD652" s="3"/>
      <c r="DL652" s="3"/>
      <c r="DQ652" s="3"/>
      <c r="DT652" s="3"/>
    </row>
    <row r="653" spans="1:124" ht="32" x14ac:dyDescent="0.2">
      <c r="A653" s="3" t="s">
        <v>52</v>
      </c>
      <c r="B653" s="3" t="s">
        <v>415</v>
      </c>
      <c r="C653" s="3">
        <v>4.0000000000000002E-4</v>
      </c>
      <c r="D653" s="4">
        <v>3830</v>
      </c>
      <c r="G653" s="3"/>
      <c r="BF653" s="3"/>
      <c r="BR653" s="3"/>
      <c r="CH653" s="3"/>
      <c r="CL653" s="3"/>
      <c r="CP653" s="3"/>
      <c r="CS653" s="3"/>
      <c r="CX653" s="3"/>
      <c r="DD653" s="3"/>
      <c r="DL653" s="3"/>
      <c r="DQ653" s="3"/>
      <c r="DT653" s="3"/>
    </row>
    <row r="654" spans="1:124" ht="32" x14ac:dyDescent="0.2">
      <c r="A654" s="3" t="s">
        <v>53</v>
      </c>
      <c r="B654" s="3" t="s">
        <v>415</v>
      </c>
      <c r="C654" s="3">
        <v>1E-3</v>
      </c>
      <c r="D654" s="4">
        <v>3830</v>
      </c>
      <c r="G654" s="3"/>
      <c r="BF654" s="3"/>
      <c r="BR654" s="3"/>
      <c r="CH654" s="3"/>
      <c r="CL654" s="3"/>
      <c r="CP654" s="3"/>
      <c r="CS654" s="3"/>
      <c r="CX654" s="3"/>
      <c r="DD654" s="3"/>
      <c r="DL654" s="3"/>
      <c r="DQ654" s="3"/>
      <c r="DT654" s="3"/>
    </row>
    <row r="655" spans="1:124" ht="32" x14ac:dyDescent="0.2">
      <c r="A655" s="3" t="s">
        <v>560</v>
      </c>
      <c r="B655" s="3" t="s">
        <v>415</v>
      </c>
      <c r="C655" s="3">
        <v>2.9999999999999997E-4</v>
      </c>
      <c r="D655" s="4">
        <v>3830</v>
      </c>
      <c r="G655" s="3"/>
      <c r="BF655" s="3"/>
      <c r="BR655" s="3"/>
      <c r="CH655" s="3"/>
      <c r="CL655" s="3"/>
      <c r="CP655" s="3"/>
      <c r="CS655" s="3"/>
      <c r="CX655" s="3"/>
      <c r="DD655" s="3"/>
      <c r="DL655" s="3"/>
      <c r="DQ655" s="3"/>
      <c r="DT655" s="3"/>
    </row>
    <row r="656" spans="1:124" ht="32" x14ac:dyDescent="0.2">
      <c r="A656" s="3" t="s">
        <v>572</v>
      </c>
      <c r="B656" s="3" t="s">
        <v>415</v>
      </c>
      <c r="C656" s="3">
        <v>1E-4</v>
      </c>
      <c r="D656" s="4">
        <v>3830</v>
      </c>
      <c r="G656" s="3"/>
      <c r="BF656" s="3"/>
      <c r="BR656" s="3"/>
      <c r="CH656" s="3"/>
      <c r="CL656" s="3"/>
      <c r="CP656" s="3"/>
      <c r="CS656" s="3"/>
      <c r="CX656" s="3"/>
      <c r="DD656" s="3"/>
      <c r="DL656" s="3"/>
      <c r="DQ656" s="3"/>
      <c r="DT656" s="3"/>
    </row>
    <row r="657" spans="1:124" ht="32" x14ac:dyDescent="0.2">
      <c r="A657" s="3" t="s">
        <v>54</v>
      </c>
      <c r="B657" s="3" t="s">
        <v>415</v>
      </c>
      <c r="C657" s="3">
        <v>2.5000000000000001E-2</v>
      </c>
      <c r="D657" s="4">
        <v>3830</v>
      </c>
      <c r="G657" s="3"/>
      <c r="BF657" s="3"/>
      <c r="BR657" s="3"/>
      <c r="CH657" s="3"/>
      <c r="CL657" s="3"/>
      <c r="CP657" s="3"/>
      <c r="CS657" s="3"/>
      <c r="CX657" s="3"/>
      <c r="DD657" s="3"/>
      <c r="DL657" s="3"/>
      <c r="DQ657" s="3"/>
      <c r="DT657" s="3"/>
    </row>
    <row r="658" spans="1:124" ht="32" x14ac:dyDescent="0.2">
      <c r="A658" s="3" t="s">
        <v>56</v>
      </c>
      <c r="B658" s="3" t="s">
        <v>415</v>
      </c>
      <c r="C658" s="3">
        <v>1E-3</v>
      </c>
      <c r="D658" s="4">
        <v>3830</v>
      </c>
      <c r="G658" s="3"/>
      <c r="BF658" s="3"/>
      <c r="BR658" s="3"/>
      <c r="CH658" s="3"/>
      <c r="CL658" s="3"/>
      <c r="CP658" s="3"/>
      <c r="CS658" s="3"/>
      <c r="CX658" s="3"/>
      <c r="DD658" s="3"/>
      <c r="DL658" s="3"/>
      <c r="DQ658" s="3"/>
      <c r="DT658" s="3"/>
    </row>
    <row r="659" spans="1:124" ht="32" x14ac:dyDescent="0.2">
      <c r="A659" s="3" t="s">
        <v>589</v>
      </c>
      <c r="B659" s="3" t="s">
        <v>415</v>
      </c>
      <c r="C659" s="3">
        <v>1E-4</v>
      </c>
      <c r="D659" s="4">
        <v>3830</v>
      </c>
      <c r="G659" s="3"/>
      <c r="BF659" s="3"/>
      <c r="BR659" s="3"/>
      <c r="CH659" s="3"/>
      <c r="CL659" s="3"/>
      <c r="CP659" s="3"/>
      <c r="CS659" s="3"/>
      <c r="CX659" s="3"/>
      <c r="DD659" s="3"/>
      <c r="DL659" s="3"/>
      <c r="DQ659" s="3"/>
      <c r="DT659" s="3"/>
    </row>
    <row r="660" spans="1:124" ht="32" x14ac:dyDescent="0.2">
      <c r="A660" s="3" t="s">
        <v>590</v>
      </c>
      <c r="B660" s="3" t="s">
        <v>415</v>
      </c>
      <c r="C660" s="3">
        <v>4.0000000000000002E-4</v>
      </c>
      <c r="D660" s="4">
        <v>3830</v>
      </c>
      <c r="G660" s="3"/>
      <c r="BF660" s="3"/>
      <c r="BR660" s="3"/>
      <c r="CH660" s="3"/>
      <c r="CL660" s="3"/>
      <c r="CP660" s="3"/>
      <c r="CS660" s="3"/>
      <c r="CX660" s="3"/>
      <c r="DD660" s="3"/>
      <c r="DL660" s="3"/>
      <c r="DQ660" s="3"/>
      <c r="DT660" s="3"/>
    </row>
    <row r="661" spans="1:124" ht="32" x14ac:dyDescent="0.2">
      <c r="A661" s="3" t="s">
        <v>591</v>
      </c>
      <c r="B661" s="3" t="s">
        <v>415</v>
      </c>
      <c r="C661" s="3">
        <v>1E-4</v>
      </c>
      <c r="D661" s="4">
        <v>3830</v>
      </c>
      <c r="G661" s="3"/>
      <c r="BF661" s="3"/>
      <c r="BR661" s="3"/>
      <c r="CH661" s="3"/>
      <c r="CL661" s="3"/>
      <c r="CP661" s="3"/>
      <c r="CS661" s="3"/>
      <c r="CX661" s="3"/>
      <c r="DD661" s="3"/>
      <c r="DL661" s="3"/>
      <c r="DQ661" s="3"/>
      <c r="DT661" s="3"/>
    </row>
    <row r="662" spans="1:124" ht="32" x14ac:dyDescent="0.2">
      <c r="A662" s="3" t="s">
        <v>593</v>
      </c>
      <c r="B662" s="3" t="s">
        <v>415</v>
      </c>
      <c r="C662" s="3">
        <v>1E-3</v>
      </c>
      <c r="D662" s="4">
        <v>3830</v>
      </c>
      <c r="G662" s="3"/>
      <c r="BF662" s="3"/>
      <c r="BR662" s="3"/>
      <c r="CH662" s="3"/>
      <c r="CL662" s="3"/>
      <c r="CP662" s="3"/>
      <c r="CS662" s="3"/>
      <c r="CX662" s="3"/>
      <c r="DD662" s="3"/>
      <c r="DL662" s="3"/>
      <c r="DQ662" s="3"/>
      <c r="DT662" s="3"/>
    </row>
    <row r="663" spans="1:124" ht="32" x14ac:dyDescent="0.2">
      <c r="A663" s="3" t="s">
        <v>595</v>
      </c>
      <c r="B663" s="3" t="s">
        <v>415</v>
      </c>
      <c r="C663" s="3">
        <v>1E-3</v>
      </c>
      <c r="D663" s="4">
        <v>3830</v>
      </c>
      <c r="G663" s="3"/>
      <c r="BF663" s="3"/>
      <c r="BR663" s="3"/>
      <c r="CH663" s="3"/>
      <c r="CL663" s="3"/>
      <c r="CP663" s="3"/>
      <c r="CS663" s="3"/>
      <c r="CX663" s="3"/>
      <c r="DD663" s="3"/>
      <c r="DL663" s="3"/>
      <c r="DQ663" s="3"/>
      <c r="DT663" s="3"/>
    </row>
    <row r="664" spans="1:124" ht="32" x14ac:dyDescent="0.2">
      <c r="A664" s="3" t="s">
        <v>606</v>
      </c>
      <c r="B664" s="3" t="s">
        <v>415</v>
      </c>
      <c r="C664" s="3">
        <v>1E-4</v>
      </c>
      <c r="D664" s="4">
        <v>3830</v>
      </c>
      <c r="G664" s="3"/>
      <c r="BF664" s="3"/>
      <c r="BR664" s="3"/>
      <c r="CH664" s="3"/>
      <c r="CL664" s="3"/>
      <c r="CP664" s="3"/>
      <c r="CS664" s="3"/>
      <c r="CX664" s="3"/>
      <c r="DD664" s="3"/>
      <c r="DL664" s="3"/>
      <c r="DQ664" s="3"/>
      <c r="DT664" s="3"/>
    </row>
    <row r="665" spans="1:124" ht="32" x14ac:dyDescent="0.2">
      <c r="A665" s="3" t="s">
        <v>57</v>
      </c>
      <c r="B665" s="3" t="s">
        <v>415</v>
      </c>
      <c r="C665" s="3">
        <v>0.13500000000000001</v>
      </c>
      <c r="D665" s="4">
        <v>3830</v>
      </c>
      <c r="G665" s="3"/>
      <c r="BF665" s="3"/>
      <c r="BR665" s="3"/>
      <c r="CH665" s="3"/>
      <c r="CL665" s="3"/>
      <c r="CP665" s="3"/>
      <c r="CS665" s="3"/>
      <c r="CX665" s="3"/>
      <c r="DD665" s="3"/>
      <c r="DL665" s="3"/>
      <c r="DQ665" s="3"/>
      <c r="DT665" s="3"/>
    </row>
    <row r="666" spans="1:124" ht="32" x14ac:dyDescent="0.2">
      <c r="A666" s="3" t="s">
        <v>59</v>
      </c>
      <c r="B666" s="3" t="s">
        <v>415</v>
      </c>
      <c r="C666" s="3">
        <v>8.0000000000000002E-3</v>
      </c>
      <c r="D666" s="4">
        <v>3830</v>
      </c>
      <c r="G666" s="3"/>
      <c r="BF666" s="3"/>
      <c r="BR666" s="3"/>
      <c r="CH666" s="3"/>
      <c r="CL666" s="3"/>
      <c r="CP666" s="3"/>
      <c r="CS666" s="3"/>
      <c r="CX666" s="3"/>
      <c r="DD666" s="3"/>
      <c r="DL666" s="3"/>
      <c r="DQ666" s="3"/>
      <c r="DT666" s="3"/>
    </row>
    <row r="667" spans="1:124" ht="32" x14ac:dyDescent="0.2">
      <c r="A667" s="3" t="s">
        <v>623</v>
      </c>
      <c r="B667" s="3" t="s">
        <v>415</v>
      </c>
      <c r="C667" s="3">
        <v>1E-3</v>
      </c>
      <c r="D667" s="4">
        <v>3830</v>
      </c>
      <c r="G667" s="3"/>
      <c r="BF667" s="3"/>
      <c r="BR667" s="3"/>
      <c r="CH667" s="3"/>
      <c r="CL667" s="3"/>
      <c r="CP667" s="3"/>
      <c r="CS667" s="3"/>
      <c r="CX667" s="3"/>
      <c r="DD667" s="3"/>
      <c r="DL667" s="3"/>
      <c r="DQ667" s="3"/>
      <c r="DT667" s="3"/>
    </row>
    <row r="668" spans="1:124" ht="32" x14ac:dyDescent="0.2">
      <c r="A668" s="3" t="s">
        <v>626</v>
      </c>
      <c r="B668" s="3" t="s">
        <v>415</v>
      </c>
      <c r="C668" s="3">
        <v>1E-4</v>
      </c>
      <c r="D668" s="4">
        <v>3830</v>
      </c>
      <c r="G668" s="3"/>
      <c r="BF668" s="3"/>
      <c r="BR668" s="3"/>
      <c r="CH668" s="3"/>
      <c r="CL668" s="3"/>
      <c r="CP668" s="3"/>
      <c r="CS668" s="3"/>
      <c r="CX668" s="3"/>
      <c r="DD668" s="3"/>
      <c r="DL668" s="3"/>
      <c r="DQ668" s="3"/>
      <c r="DT668" s="3"/>
    </row>
    <row r="669" spans="1:124" ht="32" x14ac:dyDescent="0.2">
      <c r="A669" s="3" t="s">
        <v>61</v>
      </c>
      <c r="B669" s="3" t="s">
        <v>415</v>
      </c>
      <c r="C669" s="3">
        <v>1.2E-2</v>
      </c>
      <c r="D669" s="4">
        <v>3830</v>
      </c>
      <c r="G669" s="3"/>
      <c r="BF669" s="3"/>
      <c r="BR669" s="3"/>
      <c r="CH669" s="3"/>
      <c r="CL669" s="3"/>
      <c r="CP669" s="3"/>
      <c r="CS669" s="3"/>
      <c r="CX669" s="3"/>
      <c r="DD669" s="3"/>
      <c r="DL669" s="3"/>
      <c r="DQ669" s="3"/>
      <c r="DT669" s="3"/>
    </row>
    <row r="670" spans="1:124" ht="32" x14ac:dyDescent="0.2">
      <c r="A670" s="3" t="s">
        <v>635</v>
      </c>
      <c r="B670" s="3" t="s">
        <v>415</v>
      </c>
      <c r="C670" s="3">
        <v>3.0000000000000001E-3</v>
      </c>
      <c r="D670" s="4">
        <v>3830</v>
      </c>
      <c r="G670" s="3"/>
      <c r="BF670" s="3"/>
      <c r="BR670" s="3"/>
      <c r="CH670" s="3"/>
      <c r="CL670" s="3"/>
      <c r="CP670" s="3"/>
      <c r="CS670" s="3"/>
      <c r="CX670" s="3"/>
      <c r="DD670" s="3"/>
      <c r="DL670" s="3"/>
      <c r="DQ670" s="3"/>
      <c r="DT670" s="3"/>
    </row>
    <row r="671" spans="1:124" ht="32" x14ac:dyDescent="0.2">
      <c r="A671" s="3" t="s">
        <v>19</v>
      </c>
      <c r="B671" s="3" t="s">
        <v>406</v>
      </c>
      <c r="C671" s="3">
        <v>3.3000000000000002E-2</v>
      </c>
      <c r="D671" s="4">
        <v>1058</v>
      </c>
      <c r="G671" s="3"/>
      <c r="BF671" s="3"/>
      <c r="BR671" s="3"/>
      <c r="CH671" s="3"/>
      <c r="CL671" s="3"/>
      <c r="CP671" s="3"/>
      <c r="CS671" s="3"/>
      <c r="CX671" s="3"/>
      <c r="DD671" s="3"/>
      <c r="DL671" s="3"/>
      <c r="DQ671" s="3"/>
      <c r="DT671" s="3"/>
    </row>
    <row r="672" spans="1:124" ht="32" x14ac:dyDescent="0.2">
      <c r="A672" s="3" t="s">
        <v>427</v>
      </c>
      <c r="B672" s="3" t="s">
        <v>406</v>
      </c>
      <c r="C672" s="3">
        <v>3.9E-2</v>
      </c>
      <c r="D672" s="4">
        <v>1058</v>
      </c>
      <c r="G672" s="3"/>
      <c r="BF672" s="3"/>
      <c r="BR672" s="3"/>
      <c r="CH672" s="3"/>
      <c r="CL672" s="3"/>
      <c r="CP672" s="3"/>
      <c r="CS672" s="3"/>
      <c r="CX672" s="3"/>
      <c r="DD672" s="3"/>
      <c r="DL672" s="3"/>
      <c r="DQ672" s="3"/>
      <c r="DT672" s="3"/>
    </row>
    <row r="673" spans="1:124" ht="32" x14ac:dyDescent="0.2">
      <c r="A673" s="3" t="s">
        <v>431</v>
      </c>
      <c r="B673" s="3" t="s">
        <v>406</v>
      </c>
      <c r="C673" s="3">
        <v>8.0000000000000002E-3</v>
      </c>
      <c r="D673" s="4">
        <v>1058</v>
      </c>
      <c r="G673" s="3"/>
      <c r="BF673" s="3"/>
      <c r="BR673" s="3"/>
      <c r="CH673" s="3"/>
      <c r="CL673" s="3"/>
      <c r="CP673" s="3"/>
      <c r="CS673" s="3"/>
      <c r="CX673" s="3"/>
      <c r="DD673" s="3"/>
      <c r="DL673" s="3"/>
      <c r="DQ673" s="3"/>
      <c r="DT673" s="3"/>
    </row>
    <row r="674" spans="1:124" ht="32" x14ac:dyDescent="0.2">
      <c r="A674" s="3" t="s">
        <v>24</v>
      </c>
      <c r="B674" s="3" t="s">
        <v>406</v>
      </c>
      <c r="C674" s="3">
        <v>6.3E-2</v>
      </c>
      <c r="D674" s="4">
        <v>1058</v>
      </c>
      <c r="G674" s="3"/>
      <c r="BF674" s="3"/>
      <c r="BR674" s="3"/>
      <c r="CH674" s="3"/>
      <c r="CL674" s="3"/>
      <c r="CP674" s="3"/>
      <c r="CS674" s="3"/>
      <c r="CX674" s="3"/>
      <c r="DD674" s="3"/>
      <c r="DL674" s="3"/>
      <c r="DQ674" s="3"/>
      <c r="DT674" s="3"/>
    </row>
    <row r="675" spans="1:124" ht="32" x14ac:dyDescent="0.2">
      <c r="A675" s="3" t="s">
        <v>440</v>
      </c>
      <c r="B675" s="3" t="s">
        <v>406</v>
      </c>
      <c r="C675" s="3">
        <v>4.0000000000000001E-3</v>
      </c>
      <c r="D675" s="4">
        <v>1058</v>
      </c>
      <c r="G675" s="3"/>
      <c r="BF675" s="3"/>
      <c r="BR675" s="3"/>
      <c r="CH675" s="3"/>
      <c r="CL675" s="3"/>
      <c r="CP675" s="3"/>
      <c r="CS675" s="3"/>
      <c r="CX675" s="3"/>
      <c r="DD675" s="3"/>
      <c r="DL675" s="3"/>
      <c r="DQ675" s="3"/>
      <c r="DT675" s="3"/>
    </row>
    <row r="676" spans="1:124" ht="32" x14ac:dyDescent="0.2">
      <c r="A676" s="3" t="s">
        <v>447</v>
      </c>
      <c r="B676" s="3" t="s">
        <v>406</v>
      </c>
      <c r="C676" s="3">
        <v>1E-3</v>
      </c>
      <c r="D676" s="4">
        <v>1058</v>
      </c>
      <c r="G676" s="3"/>
      <c r="BF676" s="3"/>
      <c r="BR676" s="3"/>
      <c r="CH676" s="3"/>
      <c r="CL676" s="3"/>
      <c r="CP676" s="3"/>
      <c r="CS676" s="3"/>
      <c r="CX676" s="3"/>
      <c r="DD676" s="3"/>
      <c r="DL676" s="3"/>
      <c r="DQ676" s="3"/>
      <c r="DT676" s="3"/>
    </row>
    <row r="677" spans="1:124" ht="32" x14ac:dyDescent="0.2">
      <c r="A677" s="3" t="s">
        <v>27</v>
      </c>
      <c r="B677" s="3" t="s">
        <v>406</v>
      </c>
      <c r="C677" s="3">
        <v>1.7000000000000001E-2</v>
      </c>
      <c r="D677" s="4">
        <v>1058</v>
      </c>
      <c r="G677" s="3"/>
      <c r="BF677" s="3"/>
      <c r="BR677" s="3"/>
      <c r="CH677" s="3"/>
      <c r="CL677" s="3"/>
      <c r="CP677" s="3"/>
      <c r="CS677" s="3"/>
      <c r="CX677" s="3"/>
      <c r="DD677" s="3"/>
      <c r="DL677" s="3"/>
      <c r="DQ677" s="3"/>
      <c r="DT677" s="3"/>
    </row>
    <row r="678" spans="1:124" ht="32" x14ac:dyDescent="0.2">
      <c r="A678" s="3" t="s">
        <v>459</v>
      </c>
      <c r="B678" s="3" t="s">
        <v>406</v>
      </c>
      <c r="C678" s="3">
        <v>1.6E-2</v>
      </c>
      <c r="D678" s="4">
        <v>1058</v>
      </c>
      <c r="G678" s="3"/>
      <c r="BF678" s="3"/>
      <c r="BR678" s="3"/>
      <c r="CH678" s="3"/>
      <c r="CL678" s="3"/>
      <c r="CP678" s="3"/>
      <c r="CS678" s="3"/>
      <c r="CX678" s="3"/>
      <c r="DD678" s="3"/>
      <c r="DL678" s="3"/>
      <c r="DQ678" s="3"/>
      <c r="DT678" s="3"/>
    </row>
    <row r="679" spans="1:124" ht="32" x14ac:dyDescent="0.2">
      <c r="A679" s="3" t="s">
        <v>29</v>
      </c>
      <c r="B679" s="3" t="s">
        <v>406</v>
      </c>
      <c r="C679" s="3">
        <v>1.7999999999999999E-2</v>
      </c>
      <c r="D679" s="4">
        <v>1058</v>
      </c>
      <c r="G679" s="3"/>
      <c r="BF679" s="3"/>
      <c r="BR679" s="3"/>
      <c r="CH679" s="3"/>
      <c r="CL679" s="3"/>
      <c r="CP679" s="3"/>
      <c r="CS679" s="3"/>
      <c r="CX679" s="3"/>
      <c r="DD679" s="3"/>
      <c r="DL679" s="3"/>
      <c r="DQ679" s="3"/>
      <c r="DT679" s="3"/>
    </row>
    <row r="680" spans="1:124" ht="32" x14ac:dyDescent="0.2">
      <c r="A680" s="3" t="s">
        <v>31</v>
      </c>
      <c r="B680" s="3" t="s">
        <v>406</v>
      </c>
      <c r="C680" s="3">
        <v>5.5E-2</v>
      </c>
      <c r="D680" s="4">
        <v>1058</v>
      </c>
      <c r="G680" s="3"/>
      <c r="BF680" s="3"/>
      <c r="BR680" s="3"/>
      <c r="CH680" s="3"/>
      <c r="CL680" s="3"/>
      <c r="CP680" s="3"/>
      <c r="CS680" s="3"/>
      <c r="CX680" s="3"/>
      <c r="DD680" s="3"/>
      <c r="DL680" s="3"/>
      <c r="DQ680" s="3"/>
      <c r="DT680" s="3"/>
    </row>
    <row r="681" spans="1:124" ht="32" x14ac:dyDescent="0.2">
      <c r="A681" s="3" t="s">
        <v>32</v>
      </c>
      <c r="B681" s="3" t="s">
        <v>406</v>
      </c>
      <c r="C681" s="3">
        <v>1.7999999999999999E-2</v>
      </c>
      <c r="D681" s="4">
        <v>1058</v>
      </c>
      <c r="G681" s="3"/>
      <c r="BF681" s="3"/>
      <c r="BR681" s="3"/>
      <c r="CH681" s="3"/>
      <c r="CL681" s="3"/>
      <c r="CP681" s="3"/>
      <c r="CS681" s="3"/>
      <c r="CX681" s="3"/>
      <c r="DD681" s="3"/>
      <c r="DL681" s="3"/>
      <c r="DQ681" s="3"/>
      <c r="DT681" s="3"/>
    </row>
    <row r="682" spans="1:124" ht="32" x14ac:dyDescent="0.2">
      <c r="A682" s="3" t="s">
        <v>463</v>
      </c>
      <c r="B682" s="3" t="s">
        <v>406</v>
      </c>
      <c r="C682" s="3">
        <v>2E-3</v>
      </c>
      <c r="D682" s="4">
        <v>1058</v>
      </c>
      <c r="G682" s="3"/>
      <c r="BF682" s="3"/>
      <c r="BR682" s="3"/>
      <c r="CH682" s="3"/>
      <c r="CL682" s="3"/>
      <c r="CP682" s="3"/>
      <c r="CS682" s="3"/>
      <c r="CX682" s="3"/>
      <c r="DD682" s="3"/>
      <c r="DL682" s="3"/>
      <c r="DQ682" s="3"/>
      <c r="DT682" s="3"/>
    </row>
    <row r="683" spans="1:124" ht="32" x14ac:dyDescent="0.2">
      <c r="A683" s="3" t="s">
        <v>33</v>
      </c>
      <c r="B683" s="3" t="s">
        <v>406</v>
      </c>
      <c r="C683" s="3">
        <v>8.1000000000000003E-2</v>
      </c>
      <c r="D683" s="4">
        <v>1058</v>
      </c>
      <c r="G683" s="3"/>
      <c r="BF683" s="3"/>
      <c r="BR683" s="3"/>
      <c r="CH683" s="3"/>
      <c r="CL683" s="3"/>
      <c r="CP683" s="3"/>
      <c r="CS683" s="3"/>
      <c r="CX683" s="3"/>
      <c r="DD683" s="3"/>
      <c r="DL683" s="3"/>
      <c r="DQ683" s="3"/>
      <c r="DT683" s="3"/>
    </row>
    <row r="684" spans="1:124" ht="32" x14ac:dyDescent="0.2">
      <c r="A684" s="3" t="s">
        <v>35</v>
      </c>
      <c r="B684" s="3" t="s">
        <v>406</v>
      </c>
      <c r="C684" s="3">
        <v>2E-3</v>
      </c>
      <c r="D684" s="4">
        <v>1058</v>
      </c>
      <c r="G684" s="3"/>
      <c r="BF684" s="3"/>
      <c r="BR684" s="3"/>
      <c r="CH684" s="3"/>
      <c r="CL684" s="3"/>
      <c r="CP684" s="3"/>
      <c r="CS684" s="3"/>
      <c r="CX684" s="3"/>
      <c r="DD684" s="3"/>
      <c r="DL684" s="3"/>
      <c r="DQ684" s="3"/>
      <c r="DT684" s="3"/>
    </row>
    <row r="685" spans="1:124" ht="32" x14ac:dyDescent="0.2">
      <c r="A685" s="3" t="s">
        <v>36</v>
      </c>
      <c r="B685" s="3" t="s">
        <v>406</v>
      </c>
      <c r="C685" s="3">
        <v>5.0000000000000001E-3</v>
      </c>
      <c r="D685" s="4">
        <v>1058</v>
      </c>
      <c r="G685" s="3"/>
      <c r="BF685" s="3"/>
      <c r="BR685" s="3"/>
      <c r="CH685" s="3"/>
      <c r="CL685" s="3"/>
      <c r="CP685" s="3"/>
      <c r="CS685" s="3"/>
      <c r="CX685" s="3"/>
      <c r="DD685" s="3"/>
      <c r="DL685" s="3"/>
      <c r="DQ685" s="3"/>
      <c r="DT685" s="3"/>
    </row>
    <row r="686" spans="1:124" ht="32" x14ac:dyDescent="0.2">
      <c r="A686" s="3" t="s">
        <v>470</v>
      </c>
      <c r="B686" s="3" t="s">
        <v>406</v>
      </c>
      <c r="C686" s="3">
        <v>1.2999999999999999E-2</v>
      </c>
      <c r="D686" s="4">
        <v>1058</v>
      </c>
      <c r="G686" s="3"/>
      <c r="BF686" s="3"/>
      <c r="BR686" s="3"/>
      <c r="CH686" s="3"/>
      <c r="CL686" s="3"/>
      <c r="CP686" s="3"/>
      <c r="CS686" s="3"/>
      <c r="CX686" s="3"/>
      <c r="DD686" s="3"/>
      <c r="DL686" s="3"/>
      <c r="DQ686" s="3"/>
      <c r="DT686" s="3"/>
    </row>
    <row r="687" spans="1:124" ht="32" x14ac:dyDescent="0.2">
      <c r="A687" s="3" t="s">
        <v>477</v>
      </c>
      <c r="B687" s="3" t="s">
        <v>406</v>
      </c>
      <c r="C687" s="3">
        <v>1E-3</v>
      </c>
      <c r="D687" s="4">
        <v>1058</v>
      </c>
      <c r="G687" s="3"/>
      <c r="BF687" s="3"/>
      <c r="BR687" s="3"/>
      <c r="CH687" s="3"/>
      <c r="CL687" s="3"/>
      <c r="CP687" s="3"/>
      <c r="CS687" s="3"/>
      <c r="CX687" s="3"/>
      <c r="DD687" s="3"/>
      <c r="DL687" s="3"/>
      <c r="DQ687" s="3"/>
      <c r="DT687" s="3"/>
    </row>
    <row r="688" spans="1:124" ht="32" x14ac:dyDescent="0.2">
      <c r="A688" s="3" t="s">
        <v>487</v>
      </c>
      <c r="B688" s="3" t="s">
        <v>406</v>
      </c>
      <c r="C688" s="3">
        <v>9.4E-2</v>
      </c>
      <c r="D688" s="4">
        <v>1058</v>
      </c>
      <c r="G688" s="3"/>
      <c r="BF688" s="3"/>
      <c r="BR688" s="3"/>
      <c r="CH688" s="3"/>
      <c r="CL688" s="3"/>
      <c r="CP688" s="3"/>
      <c r="CS688" s="3"/>
      <c r="CX688" s="3"/>
      <c r="DD688" s="3"/>
      <c r="DL688" s="3"/>
      <c r="DQ688" s="3"/>
      <c r="DT688" s="3"/>
    </row>
    <row r="689" spans="1:124" ht="32" x14ac:dyDescent="0.2">
      <c r="A689" s="3" t="s">
        <v>494</v>
      </c>
      <c r="B689" s="3" t="s">
        <v>406</v>
      </c>
      <c r="C689" s="3">
        <v>0.01</v>
      </c>
      <c r="D689" s="4">
        <v>1058</v>
      </c>
      <c r="G689" s="3"/>
      <c r="BF689" s="3"/>
      <c r="BR689" s="3"/>
      <c r="CH689" s="3"/>
      <c r="CL689" s="3"/>
      <c r="CP689" s="3"/>
      <c r="CS689" s="3"/>
      <c r="CX689" s="3"/>
      <c r="DD689" s="3"/>
      <c r="DL689" s="3"/>
      <c r="DQ689" s="3"/>
      <c r="DT689" s="3"/>
    </row>
    <row r="690" spans="1:124" ht="32" x14ac:dyDescent="0.2">
      <c r="A690" s="3" t="s">
        <v>38</v>
      </c>
      <c r="B690" s="3" t="s">
        <v>406</v>
      </c>
      <c r="C690" s="3">
        <v>9.2999999999999999E-2</v>
      </c>
      <c r="D690" s="4">
        <v>1058</v>
      </c>
      <c r="G690" s="3"/>
      <c r="BF690" s="3"/>
      <c r="BR690" s="3"/>
      <c r="CH690" s="3"/>
      <c r="CL690" s="3"/>
      <c r="CP690" s="3"/>
      <c r="CS690" s="3"/>
      <c r="CX690" s="3"/>
      <c r="DD690" s="3"/>
      <c r="DL690" s="3"/>
      <c r="DQ690" s="3"/>
      <c r="DT690" s="3"/>
    </row>
    <row r="691" spans="1:124" ht="32" x14ac:dyDescent="0.2">
      <c r="A691" s="3" t="s">
        <v>497</v>
      </c>
      <c r="B691" s="3" t="s">
        <v>406</v>
      </c>
      <c r="C691" s="3">
        <v>1E-3</v>
      </c>
      <c r="D691" s="4">
        <v>1058</v>
      </c>
      <c r="G691" s="3"/>
      <c r="BF691" s="3"/>
      <c r="BR691" s="3"/>
      <c r="CH691" s="3"/>
      <c r="CL691" s="3"/>
      <c r="CP691" s="3"/>
      <c r="CS691" s="3"/>
      <c r="CX691" s="3"/>
      <c r="DD691" s="3"/>
      <c r="DL691" s="3"/>
      <c r="DQ691" s="3"/>
      <c r="DT691" s="3"/>
    </row>
    <row r="692" spans="1:124" ht="32" x14ac:dyDescent="0.2">
      <c r="A692" s="3" t="s">
        <v>500</v>
      </c>
      <c r="B692" s="3" t="s">
        <v>406</v>
      </c>
      <c r="C692" s="3">
        <v>1.2E-2</v>
      </c>
      <c r="D692" s="4">
        <v>1058</v>
      </c>
      <c r="G692" s="3"/>
      <c r="BF692" s="3"/>
      <c r="BR692" s="3"/>
      <c r="CH692" s="3"/>
      <c r="CL692" s="3"/>
      <c r="CP692" s="3"/>
      <c r="CS692" s="3"/>
      <c r="CX692" s="3"/>
      <c r="DD692" s="3"/>
      <c r="DL692" s="3"/>
      <c r="DQ692" s="3"/>
      <c r="DT692" s="3"/>
    </row>
    <row r="693" spans="1:124" ht="32" x14ac:dyDescent="0.2">
      <c r="A693" s="3" t="s">
        <v>504</v>
      </c>
      <c r="B693" s="3" t="s">
        <v>406</v>
      </c>
      <c r="C693" s="3">
        <v>1E-3</v>
      </c>
      <c r="D693" s="4">
        <v>1058</v>
      </c>
      <c r="G693" s="3"/>
      <c r="BF693" s="3"/>
      <c r="BR693" s="3"/>
      <c r="CH693" s="3"/>
      <c r="CL693" s="3"/>
      <c r="CP693" s="3"/>
      <c r="CS693" s="3"/>
      <c r="CX693" s="3"/>
      <c r="DD693" s="3"/>
      <c r="DL693" s="3"/>
      <c r="DQ693" s="3"/>
      <c r="DT693" s="3"/>
    </row>
    <row r="694" spans="1:124" ht="32" x14ac:dyDescent="0.2">
      <c r="A694" s="3" t="s">
        <v>41</v>
      </c>
      <c r="B694" s="3" t="s">
        <v>406</v>
      </c>
      <c r="C694" s="3">
        <v>1E-3</v>
      </c>
      <c r="D694" s="4">
        <v>1058</v>
      </c>
      <c r="G694" s="3"/>
      <c r="BF694" s="3"/>
      <c r="BR694" s="3"/>
      <c r="CH694" s="3"/>
      <c r="CL694" s="3"/>
      <c r="CP694" s="3"/>
      <c r="CS694" s="3"/>
      <c r="CX694" s="3"/>
      <c r="DD694" s="3"/>
      <c r="DL694" s="3"/>
      <c r="DQ694" s="3"/>
      <c r="DT694" s="3"/>
    </row>
    <row r="695" spans="1:124" ht="32" x14ac:dyDescent="0.2">
      <c r="A695" s="3" t="s">
        <v>516</v>
      </c>
      <c r="B695" s="3" t="s">
        <v>406</v>
      </c>
      <c r="C695" s="3">
        <v>1.2999999999999999E-2</v>
      </c>
      <c r="D695" s="4">
        <v>1058</v>
      </c>
      <c r="G695" s="3"/>
      <c r="BF695" s="3"/>
      <c r="BR695" s="3"/>
      <c r="CH695" s="3"/>
      <c r="CL695" s="3"/>
      <c r="CP695" s="3"/>
      <c r="CS695" s="3"/>
      <c r="CX695" s="3"/>
      <c r="DD695" s="3"/>
      <c r="DL695" s="3"/>
      <c r="DQ695" s="3"/>
      <c r="DT695" s="3"/>
    </row>
    <row r="696" spans="1:124" ht="32" x14ac:dyDescent="0.2">
      <c r="A696" s="3" t="s">
        <v>518</v>
      </c>
      <c r="B696" s="3" t="s">
        <v>406</v>
      </c>
      <c r="C696" s="3">
        <v>1.0999999999999999E-2</v>
      </c>
      <c r="D696" s="4">
        <v>1058</v>
      </c>
      <c r="G696" s="3"/>
      <c r="BF696" s="3"/>
      <c r="BR696" s="3"/>
      <c r="CH696" s="3"/>
      <c r="CL696" s="3"/>
      <c r="CP696" s="3"/>
      <c r="CS696" s="3"/>
      <c r="CX696" s="3"/>
      <c r="DD696" s="3"/>
      <c r="DL696" s="3"/>
      <c r="DQ696" s="3"/>
      <c r="DT696" s="3"/>
    </row>
    <row r="697" spans="1:124" ht="32" x14ac:dyDescent="0.2">
      <c r="A697" s="3" t="s">
        <v>43</v>
      </c>
      <c r="B697" s="3" t="s">
        <v>406</v>
      </c>
      <c r="C697" s="3">
        <v>3.3000000000000002E-2</v>
      </c>
      <c r="D697" s="4">
        <v>1058</v>
      </c>
      <c r="G697" s="3"/>
      <c r="BF697" s="3"/>
      <c r="BR697" s="3"/>
      <c r="CH697" s="3"/>
      <c r="CL697" s="3"/>
      <c r="CP697" s="3"/>
      <c r="CS697" s="3"/>
      <c r="CX697" s="3"/>
      <c r="DD697" s="3"/>
      <c r="DL697" s="3"/>
      <c r="DQ697" s="3"/>
      <c r="DT697" s="3"/>
    </row>
    <row r="698" spans="1:124" ht="32" x14ac:dyDescent="0.2">
      <c r="A698" s="3" t="s">
        <v>521</v>
      </c>
      <c r="B698" s="3" t="s">
        <v>406</v>
      </c>
      <c r="C698" s="3">
        <v>1.0999999999999999E-2</v>
      </c>
      <c r="D698" s="4">
        <v>1058</v>
      </c>
      <c r="G698" s="3"/>
      <c r="BF698" s="3"/>
      <c r="BR698" s="3"/>
      <c r="CH698" s="3"/>
      <c r="CL698" s="3"/>
      <c r="CP698" s="3"/>
      <c r="CS698" s="3"/>
      <c r="CX698" s="3"/>
      <c r="DD698" s="3"/>
      <c r="DL698" s="3"/>
      <c r="DQ698" s="3"/>
      <c r="DT698" s="3"/>
    </row>
    <row r="699" spans="1:124" ht="32" x14ac:dyDescent="0.2">
      <c r="A699" s="3" t="s">
        <v>46</v>
      </c>
      <c r="B699" s="3" t="s">
        <v>406</v>
      </c>
      <c r="C699" s="3">
        <v>5.0000000000000001E-3</v>
      </c>
      <c r="D699" s="4">
        <v>1058</v>
      </c>
      <c r="G699" s="3"/>
      <c r="BF699" s="3"/>
      <c r="BR699" s="3"/>
      <c r="CH699" s="3"/>
      <c r="CL699" s="3"/>
      <c r="CP699" s="3"/>
      <c r="CS699" s="3"/>
      <c r="CX699" s="3"/>
      <c r="DD699" s="3"/>
      <c r="DL699" s="3"/>
      <c r="DQ699" s="3"/>
      <c r="DT699" s="3"/>
    </row>
    <row r="700" spans="1:124" ht="32" x14ac:dyDescent="0.2">
      <c r="A700" s="3" t="s">
        <v>522</v>
      </c>
      <c r="B700" s="3" t="s">
        <v>406</v>
      </c>
      <c r="C700" s="3">
        <v>3.4000000000000002E-2</v>
      </c>
      <c r="D700" s="4">
        <v>1058</v>
      </c>
      <c r="G700" s="3"/>
      <c r="BF700" s="3"/>
      <c r="BR700" s="3"/>
      <c r="CH700" s="3"/>
      <c r="CL700" s="3"/>
      <c r="CP700" s="3"/>
      <c r="CS700" s="3"/>
      <c r="CX700" s="3"/>
      <c r="DD700" s="3"/>
      <c r="DL700" s="3"/>
      <c r="DQ700" s="3"/>
      <c r="DT700" s="3"/>
    </row>
    <row r="701" spans="1:124" ht="32" x14ac:dyDescent="0.2">
      <c r="A701" s="3" t="s">
        <v>529</v>
      </c>
      <c r="B701" s="3" t="s">
        <v>406</v>
      </c>
      <c r="C701" s="3">
        <v>1E-3</v>
      </c>
      <c r="D701" s="4">
        <v>1058</v>
      </c>
      <c r="G701" s="3"/>
      <c r="BF701" s="3"/>
      <c r="BR701" s="3"/>
      <c r="CH701" s="3"/>
      <c r="CL701" s="3"/>
      <c r="CP701" s="3"/>
      <c r="CS701" s="3"/>
      <c r="CX701" s="3"/>
      <c r="DD701" s="3"/>
      <c r="DL701" s="3"/>
      <c r="DQ701" s="3"/>
      <c r="DT701" s="3"/>
    </row>
    <row r="702" spans="1:124" ht="32" x14ac:dyDescent="0.2">
      <c r="A702" s="3" t="s">
        <v>48</v>
      </c>
      <c r="B702" s="3" t="s">
        <v>406</v>
      </c>
      <c r="C702" s="3">
        <v>7.0000000000000001E-3</v>
      </c>
      <c r="D702" s="4">
        <v>1058</v>
      </c>
      <c r="G702" s="3"/>
      <c r="BF702" s="3"/>
      <c r="BR702" s="3"/>
      <c r="CH702" s="3"/>
      <c r="CL702" s="3"/>
      <c r="CP702" s="3"/>
      <c r="CS702" s="3"/>
      <c r="CX702" s="3"/>
      <c r="DD702" s="3"/>
      <c r="DL702" s="3"/>
      <c r="DQ702" s="3"/>
      <c r="DT702" s="3"/>
    </row>
    <row r="703" spans="1:124" ht="32" x14ac:dyDescent="0.2">
      <c r="A703" s="3" t="s">
        <v>546</v>
      </c>
      <c r="B703" s="3" t="s">
        <v>406</v>
      </c>
      <c r="C703" s="3">
        <v>1E-3</v>
      </c>
      <c r="D703" s="4">
        <v>1058</v>
      </c>
      <c r="G703" s="3"/>
      <c r="BF703" s="3"/>
      <c r="BR703" s="3"/>
      <c r="CH703" s="3"/>
      <c r="CL703" s="3"/>
      <c r="CP703" s="3"/>
      <c r="CS703" s="3"/>
      <c r="CX703" s="3"/>
      <c r="DD703" s="3"/>
      <c r="DL703" s="3"/>
      <c r="DQ703" s="3"/>
      <c r="DT703" s="3"/>
    </row>
    <row r="704" spans="1:124" ht="32" x14ac:dyDescent="0.2">
      <c r="A704" s="3" t="s">
        <v>49</v>
      </c>
      <c r="B704" s="3" t="s">
        <v>406</v>
      </c>
      <c r="C704" s="3">
        <v>3.7999999999999999E-2</v>
      </c>
      <c r="D704" s="4">
        <v>1058</v>
      </c>
      <c r="G704" s="3"/>
      <c r="BF704" s="3"/>
      <c r="BR704" s="3"/>
      <c r="CH704" s="3"/>
      <c r="CL704" s="3"/>
      <c r="CP704" s="3"/>
      <c r="CS704" s="3"/>
      <c r="CX704" s="3"/>
      <c r="DD704" s="3"/>
      <c r="DL704" s="3"/>
      <c r="DQ704" s="3"/>
      <c r="DT704" s="3"/>
    </row>
    <row r="705" spans="1:124" ht="32" x14ac:dyDescent="0.2">
      <c r="A705" s="3" t="s">
        <v>51</v>
      </c>
      <c r="B705" s="3" t="s">
        <v>406</v>
      </c>
      <c r="C705" s="3">
        <v>3.5000000000000003E-2</v>
      </c>
      <c r="D705" s="4">
        <v>1058</v>
      </c>
      <c r="G705" s="3"/>
      <c r="BF705" s="3"/>
      <c r="BR705" s="3"/>
      <c r="CH705" s="3"/>
      <c r="CL705" s="3"/>
      <c r="CP705" s="3"/>
      <c r="CS705" s="3"/>
      <c r="CX705" s="3"/>
      <c r="DD705" s="3"/>
      <c r="DL705" s="3"/>
      <c r="DQ705" s="3"/>
      <c r="DT705" s="3"/>
    </row>
    <row r="706" spans="1:124" ht="32" x14ac:dyDescent="0.2">
      <c r="A706" s="3" t="s">
        <v>556</v>
      </c>
      <c r="B706" s="3" t="s">
        <v>406</v>
      </c>
      <c r="C706" s="3">
        <v>1.0999999999999999E-2</v>
      </c>
      <c r="D706" s="4">
        <v>1058</v>
      </c>
      <c r="G706" s="3"/>
      <c r="BF706" s="3"/>
      <c r="BR706" s="3"/>
      <c r="CH706" s="3"/>
      <c r="CL706" s="3"/>
      <c r="CP706" s="3"/>
      <c r="CS706" s="3"/>
      <c r="CX706" s="3"/>
      <c r="DD706" s="3"/>
      <c r="DL706" s="3"/>
      <c r="DQ706" s="3"/>
      <c r="DT706" s="3"/>
    </row>
    <row r="707" spans="1:124" ht="32" x14ac:dyDescent="0.2">
      <c r="A707" s="3" t="s">
        <v>52</v>
      </c>
      <c r="B707" s="3" t="s">
        <v>406</v>
      </c>
      <c r="C707" s="3">
        <v>3.0000000000000001E-3</v>
      </c>
      <c r="D707" s="4">
        <v>1058</v>
      </c>
      <c r="G707" s="3"/>
      <c r="BF707" s="3"/>
      <c r="BR707" s="3"/>
      <c r="CH707" s="3"/>
      <c r="CL707" s="3"/>
      <c r="CP707" s="3"/>
      <c r="CS707" s="3"/>
      <c r="CX707" s="3"/>
      <c r="DD707" s="3"/>
      <c r="DL707" s="3"/>
      <c r="DQ707" s="3"/>
      <c r="DT707" s="3"/>
    </row>
    <row r="708" spans="1:124" ht="32" x14ac:dyDescent="0.2">
      <c r="A708" s="3" t="s">
        <v>53</v>
      </c>
      <c r="B708" s="3" t="s">
        <v>406</v>
      </c>
      <c r="C708" s="3">
        <v>7.0000000000000001E-3</v>
      </c>
      <c r="D708" s="4">
        <v>1058</v>
      </c>
      <c r="G708" s="3"/>
      <c r="BF708" s="3"/>
      <c r="BR708" s="3"/>
      <c r="CH708" s="3"/>
      <c r="CL708" s="3"/>
      <c r="CP708" s="3"/>
      <c r="CS708" s="3"/>
      <c r="CX708" s="3"/>
      <c r="DD708" s="3"/>
      <c r="DL708" s="3"/>
      <c r="DQ708" s="3"/>
      <c r="DT708" s="3"/>
    </row>
    <row r="709" spans="1:124" ht="32" x14ac:dyDescent="0.2">
      <c r="A709" s="3" t="s">
        <v>565</v>
      </c>
      <c r="B709" s="3" t="s">
        <v>406</v>
      </c>
      <c r="C709" s="3">
        <v>1E-3</v>
      </c>
      <c r="D709" s="4">
        <v>1058</v>
      </c>
      <c r="G709" s="3"/>
      <c r="BF709" s="3"/>
      <c r="BR709" s="3"/>
      <c r="CH709" s="3"/>
      <c r="CL709" s="3"/>
      <c r="CP709" s="3"/>
      <c r="CS709" s="3"/>
      <c r="CX709" s="3"/>
      <c r="DD709" s="3"/>
      <c r="DL709" s="3"/>
      <c r="DQ709" s="3"/>
      <c r="DT709" s="3"/>
    </row>
    <row r="710" spans="1:124" ht="32" x14ac:dyDescent="0.2">
      <c r="A710" s="3" t="s">
        <v>573</v>
      </c>
      <c r="B710" s="3" t="s">
        <v>406</v>
      </c>
      <c r="C710" s="3">
        <v>1E-3</v>
      </c>
      <c r="D710" s="4">
        <v>1058</v>
      </c>
      <c r="G710" s="3"/>
      <c r="BF710" s="3"/>
      <c r="BR710" s="3"/>
      <c r="CH710" s="3"/>
      <c r="CL710" s="3"/>
      <c r="CP710" s="3"/>
      <c r="CS710" s="3"/>
      <c r="CX710" s="3"/>
      <c r="DD710" s="3"/>
      <c r="DL710" s="3"/>
      <c r="DQ710" s="3"/>
      <c r="DT710" s="3"/>
    </row>
    <row r="711" spans="1:124" ht="32" x14ac:dyDescent="0.2">
      <c r="A711" s="3" t="s">
        <v>54</v>
      </c>
      <c r="B711" s="3" t="s">
        <v>406</v>
      </c>
      <c r="C711" s="3">
        <v>2.1000000000000001E-2</v>
      </c>
      <c r="D711" s="4">
        <v>1058</v>
      </c>
      <c r="G711" s="3"/>
      <c r="BF711" s="3"/>
      <c r="BR711" s="3"/>
      <c r="CH711" s="3"/>
      <c r="CL711" s="3"/>
      <c r="CP711" s="3"/>
      <c r="CS711" s="3"/>
      <c r="CX711" s="3"/>
      <c r="DD711" s="3"/>
      <c r="DL711" s="3"/>
      <c r="DQ711" s="3"/>
      <c r="DT711" s="3"/>
    </row>
    <row r="712" spans="1:124" ht="32" x14ac:dyDescent="0.2">
      <c r="A712" s="3" t="s">
        <v>56</v>
      </c>
      <c r="B712" s="3" t="s">
        <v>406</v>
      </c>
      <c r="C712" s="3">
        <v>3.5000000000000003E-2</v>
      </c>
      <c r="D712" s="4">
        <v>1058</v>
      </c>
      <c r="G712" s="3"/>
      <c r="BF712" s="3"/>
      <c r="BR712" s="3"/>
      <c r="CH712" s="3"/>
      <c r="CL712" s="3"/>
      <c r="CP712" s="3"/>
      <c r="CS712" s="3"/>
      <c r="CX712" s="3"/>
      <c r="DD712" s="3"/>
      <c r="DL712" s="3"/>
      <c r="DQ712" s="3"/>
      <c r="DT712" s="3"/>
    </row>
    <row r="713" spans="1:124" ht="32" x14ac:dyDescent="0.2">
      <c r="A713" s="3" t="s">
        <v>589</v>
      </c>
      <c r="B713" s="3" t="s">
        <v>406</v>
      </c>
      <c r="C713" s="3">
        <v>1E-3</v>
      </c>
      <c r="D713" s="4">
        <v>1058</v>
      </c>
      <c r="G713" s="3"/>
      <c r="BF713" s="3"/>
      <c r="BR713" s="3"/>
      <c r="CH713" s="3"/>
      <c r="CL713" s="3"/>
      <c r="CP713" s="3"/>
      <c r="CS713" s="3"/>
      <c r="CX713" s="3"/>
      <c r="DD713" s="3"/>
      <c r="DL713" s="3"/>
      <c r="DQ713" s="3"/>
      <c r="DT713" s="3"/>
    </row>
    <row r="714" spans="1:124" ht="32" x14ac:dyDescent="0.2">
      <c r="A714" s="3" t="s">
        <v>590</v>
      </c>
      <c r="B714" s="3" t="s">
        <v>406</v>
      </c>
      <c r="C714" s="3">
        <v>1E-3</v>
      </c>
      <c r="D714" s="4">
        <v>1058</v>
      </c>
      <c r="G714" s="3"/>
      <c r="BF714" s="3"/>
      <c r="BR714" s="3"/>
      <c r="CH714" s="3"/>
      <c r="CL714" s="3"/>
      <c r="CP714" s="3"/>
      <c r="CS714" s="3"/>
      <c r="CX714" s="3"/>
      <c r="DD714" s="3"/>
      <c r="DL714" s="3"/>
      <c r="DQ714" s="3"/>
      <c r="DT714" s="3"/>
    </row>
    <row r="715" spans="1:124" ht="32" x14ac:dyDescent="0.2">
      <c r="A715" s="3" t="s">
        <v>593</v>
      </c>
      <c r="B715" s="3" t="s">
        <v>406</v>
      </c>
      <c r="C715" s="3">
        <v>3.5999999999999997E-2</v>
      </c>
      <c r="D715" s="4">
        <v>1058</v>
      </c>
      <c r="G715" s="3"/>
      <c r="BF715" s="3"/>
      <c r="BR715" s="3"/>
      <c r="CH715" s="3"/>
      <c r="CL715" s="3"/>
      <c r="CP715" s="3"/>
      <c r="CS715" s="3"/>
      <c r="CX715" s="3"/>
      <c r="DD715" s="3"/>
      <c r="DL715" s="3"/>
      <c r="DQ715" s="3"/>
      <c r="DT715" s="3"/>
    </row>
    <row r="716" spans="1:124" ht="32" x14ac:dyDescent="0.2">
      <c r="A716" s="3" t="s">
        <v>611</v>
      </c>
      <c r="B716" s="3" t="s">
        <v>406</v>
      </c>
      <c r="C716" s="3">
        <v>1E-3</v>
      </c>
      <c r="D716" s="4">
        <v>1058</v>
      </c>
      <c r="G716" s="3"/>
      <c r="BF716" s="3"/>
      <c r="BR716" s="3"/>
      <c r="CH716" s="3"/>
      <c r="CL716" s="3"/>
      <c r="CP716" s="3"/>
      <c r="CS716" s="3"/>
      <c r="CX716" s="3"/>
      <c r="DD716" s="3"/>
      <c r="DL716" s="3"/>
      <c r="DQ716" s="3"/>
      <c r="DT716" s="3"/>
    </row>
    <row r="717" spans="1:124" ht="32" x14ac:dyDescent="0.2">
      <c r="A717" s="3" t="s">
        <v>57</v>
      </c>
      <c r="B717" s="3" t="s">
        <v>406</v>
      </c>
      <c r="C717" s="3">
        <v>5.2999999999999999E-2</v>
      </c>
      <c r="D717" s="4">
        <v>1058</v>
      </c>
      <c r="G717" s="3"/>
      <c r="BF717" s="3"/>
      <c r="BR717" s="3"/>
      <c r="CH717" s="3"/>
      <c r="CL717" s="3"/>
      <c r="CP717" s="3"/>
      <c r="CS717" s="3"/>
      <c r="CX717" s="3"/>
      <c r="DD717" s="3"/>
      <c r="DL717" s="3"/>
      <c r="DQ717" s="3"/>
      <c r="DT717" s="3"/>
    </row>
    <row r="718" spans="1:124" ht="32" x14ac:dyDescent="0.2">
      <c r="A718" s="3" t="s">
        <v>59</v>
      </c>
      <c r="B718" s="3" t="s">
        <v>406</v>
      </c>
      <c r="C718" s="3">
        <v>1.2E-2</v>
      </c>
      <c r="D718" s="4">
        <v>1058</v>
      </c>
      <c r="G718" s="3"/>
      <c r="BF718" s="3"/>
      <c r="BR718" s="3"/>
      <c r="CH718" s="3"/>
      <c r="CL718" s="3"/>
      <c r="CP718" s="3"/>
      <c r="CS718" s="3"/>
      <c r="CX718" s="3"/>
      <c r="DD718" s="3"/>
      <c r="DL718" s="3"/>
      <c r="DQ718" s="3"/>
      <c r="DT718" s="3"/>
    </row>
    <row r="719" spans="1:124" ht="32" x14ac:dyDescent="0.2">
      <c r="A719" s="3" t="s">
        <v>623</v>
      </c>
      <c r="B719" s="3" t="s">
        <v>406</v>
      </c>
      <c r="C719" s="3">
        <v>6.0000000000000001E-3</v>
      </c>
      <c r="D719" s="4">
        <v>1058</v>
      </c>
      <c r="G719" s="3"/>
      <c r="BF719" s="3"/>
      <c r="BR719" s="3"/>
      <c r="CH719" s="3"/>
      <c r="CL719" s="3"/>
      <c r="CP719" s="3"/>
      <c r="CS719" s="3"/>
      <c r="CX719" s="3"/>
      <c r="DD719" s="3"/>
      <c r="DL719" s="3"/>
      <c r="DQ719" s="3"/>
      <c r="DT719" s="3"/>
    </row>
    <row r="720" spans="1:124" ht="32" x14ac:dyDescent="0.2">
      <c r="A720" s="3" t="s">
        <v>61</v>
      </c>
      <c r="B720" s="3" t="s">
        <v>406</v>
      </c>
      <c r="C720" s="3">
        <v>4.0000000000000001E-3</v>
      </c>
      <c r="D720" s="4">
        <v>1058</v>
      </c>
      <c r="G720" s="3"/>
      <c r="BF720" s="3"/>
      <c r="BR720" s="3"/>
      <c r="CH720" s="3"/>
      <c r="CL720" s="3"/>
      <c r="CP720" s="3"/>
      <c r="CS720" s="3"/>
      <c r="CX720" s="3"/>
      <c r="DD720" s="3"/>
      <c r="DL720" s="3"/>
      <c r="DQ720" s="3"/>
      <c r="DT720" s="3"/>
    </row>
    <row r="721" spans="1:124" ht="32" x14ac:dyDescent="0.2">
      <c r="A721" s="3" t="s">
        <v>635</v>
      </c>
      <c r="B721" s="3" t="s">
        <v>406</v>
      </c>
      <c r="C721" s="3">
        <v>3.1E-2</v>
      </c>
      <c r="D721" s="4">
        <v>1058</v>
      </c>
      <c r="G721" s="3"/>
      <c r="BF721" s="3"/>
      <c r="BR721" s="3"/>
      <c r="CH721" s="3"/>
      <c r="CL721" s="3"/>
      <c r="CP721" s="3"/>
      <c r="CS721" s="3"/>
      <c r="CX721" s="3"/>
      <c r="DD721" s="3"/>
      <c r="DL721" s="3"/>
      <c r="DQ721" s="3"/>
      <c r="DT721" s="3"/>
    </row>
    <row r="722" spans="1:124" ht="32" x14ac:dyDescent="0.2">
      <c r="A722" s="3" t="s">
        <v>638</v>
      </c>
      <c r="B722" s="3" t="s">
        <v>406</v>
      </c>
      <c r="C722" s="3">
        <v>1E-3</v>
      </c>
      <c r="D722" s="4">
        <v>1058</v>
      </c>
      <c r="G722" s="3"/>
      <c r="BF722" s="3"/>
      <c r="BR722" s="3"/>
      <c r="CH722" s="3"/>
      <c r="CL722" s="3"/>
      <c r="CP722" s="3"/>
      <c r="CS722" s="3"/>
      <c r="CX722" s="3"/>
      <c r="DD722" s="3"/>
      <c r="DL722" s="3"/>
      <c r="DQ722" s="3"/>
      <c r="DT722" s="3"/>
    </row>
    <row r="723" spans="1:124" ht="16" x14ac:dyDescent="0.2">
      <c r="A723" s="3" t="s">
        <v>19</v>
      </c>
      <c r="B723" s="3" t="s">
        <v>419</v>
      </c>
      <c r="C723" s="3">
        <v>9.2999999999999999E-2</v>
      </c>
      <c r="D723" s="3">
        <v>558</v>
      </c>
      <c r="G723" s="3"/>
      <c r="BF723" s="3"/>
      <c r="BR723" s="3"/>
      <c r="CH723" s="3"/>
      <c r="CL723" s="3"/>
      <c r="CP723" s="3"/>
      <c r="CS723" s="3"/>
      <c r="CX723" s="3"/>
      <c r="DD723" s="3"/>
      <c r="DL723" s="3"/>
      <c r="DQ723" s="3"/>
      <c r="DT723" s="3"/>
    </row>
    <row r="724" spans="1:124" ht="16" x14ac:dyDescent="0.2">
      <c r="A724" s="3" t="s">
        <v>427</v>
      </c>
      <c r="B724" s="3" t="s">
        <v>419</v>
      </c>
      <c r="C724" s="3">
        <v>1.7000000000000001E-2</v>
      </c>
      <c r="D724" s="3">
        <v>558</v>
      </c>
      <c r="G724" s="3"/>
      <c r="BF724" s="3"/>
      <c r="BR724" s="3"/>
      <c r="CH724" s="3"/>
      <c r="CL724" s="3"/>
      <c r="CP724" s="3"/>
      <c r="CS724" s="3"/>
      <c r="CX724" s="3"/>
      <c r="DD724" s="3"/>
      <c r="DL724" s="3"/>
      <c r="DQ724" s="3"/>
      <c r="DT724" s="3"/>
    </row>
    <row r="725" spans="1:124" ht="16" x14ac:dyDescent="0.2">
      <c r="A725" s="3" t="s">
        <v>431</v>
      </c>
      <c r="B725" s="3" t="s">
        <v>419</v>
      </c>
      <c r="C725" s="3">
        <v>8.9999999999999993E-3</v>
      </c>
      <c r="D725" s="3">
        <v>558</v>
      </c>
      <c r="G725" s="3"/>
      <c r="BF725" s="3"/>
      <c r="BR725" s="3"/>
      <c r="CH725" s="3"/>
      <c r="CL725" s="3"/>
      <c r="CP725" s="3"/>
      <c r="CS725" s="3"/>
      <c r="CX725" s="3"/>
      <c r="DD725" s="3"/>
      <c r="DL725" s="3"/>
      <c r="DQ725" s="3"/>
      <c r="DT725" s="3"/>
    </row>
    <row r="726" spans="1:124" ht="16" x14ac:dyDescent="0.2">
      <c r="A726" s="3" t="s">
        <v>24</v>
      </c>
      <c r="B726" s="3" t="s">
        <v>419</v>
      </c>
      <c r="C726" s="3">
        <v>0.10199999999999999</v>
      </c>
      <c r="D726" s="3">
        <v>558</v>
      </c>
      <c r="G726" s="3"/>
      <c r="BF726" s="3"/>
      <c r="BR726" s="3"/>
      <c r="CH726" s="3"/>
      <c r="CL726" s="3"/>
      <c r="CP726" s="3"/>
      <c r="CS726" s="3"/>
      <c r="CX726" s="3"/>
      <c r="DD726" s="3"/>
      <c r="DL726" s="3"/>
      <c r="DQ726" s="3"/>
      <c r="DT726" s="3"/>
    </row>
    <row r="727" spans="1:124" ht="16" x14ac:dyDescent="0.2">
      <c r="A727" s="3" t="s">
        <v>440</v>
      </c>
      <c r="B727" s="3" t="s">
        <v>419</v>
      </c>
      <c r="C727" s="3">
        <v>1E-3</v>
      </c>
      <c r="D727" s="3">
        <v>558</v>
      </c>
      <c r="G727" s="3"/>
      <c r="BF727" s="3"/>
      <c r="BR727" s="3"/>
      <c r="CH727" s="3"/>
      <c r="CL727" s="3"/>
      <c r="CP727" s="3"/>
      <c r="CS727" s="3"/>
      <c r="CX727" s="3"/>
      <c r="DD727" s="3"/>
      <c r="DL727" s="3"/>
      <c r="DQ727" s="3"/>
      <c r="DT727" s="3"/>
    </row>
    <row r="728" spans="1:124" ht="16" x14ac:dyDescent="0.2">
      <c r="A728" s="3" t="s">
        <v>27</v>
      </c>
      <c r="B728" s="3" t="s">
        <v>419</v>
      </c>
      <c r="C728" s="3">
        <v>6.8000000000000005E-2</v>
      </c>
      <c r="D728" s="3">
        <v>558</v>
      </c>
      <c r="G728" s="3"/>
      <c r="BF728" s="3"/>
      <c r="BR728" s="3"/>
      <c r="CH728" s="3"/>
      <c r="CL728" s="3"/>
      <c r="CP728" s="3"/>
      <c r="CS728" s="3"/>
      <c r="CX728" s="3"/>
      <c r="DD728" s="3"/>
      <c r="DL728" s="3"/>
      <c r="DQ728" s="3"/>
      <c r="DT728" s="3"/>
    </row>
    <row r="729" spans="1:124" ht="16" x14ac:dyDescent="0.2">
      <c r="A729" s="3" t="s">
        <v>459</v>
      </c>
      <c r="B729" s="3" t="s">
        <v>419</v>
      </c>
      <c r="C729" s="3">
        <v>1.2999999999999999E-2</v>
      </c>
      <c r="D729" s="3">
        <v>558</v>
      </c>
      <c r="G729" s="3"/>
      <c r="BF729" s="3"/>
      <c r="BR729" s="3"/>
      <c r="CH729" s="3"/>
      <c r="CL729" s="3"/>
      <c r="CP729" s="3"/>
      <c r="CS729" s="3"/>
      <c r="CX729" s="3"/>
      <c r="DD729" s="3"/>
      <c r="DL729" s="3"/>
      <c r="DQ729" s="3"/>
      <c r="DT729" s="3"/>
    </row>
    <row r="730" spans="1:124" ht="16" x14ac:dyDescent="0.2">
      <c r="A730" s="3" t="s">
        <v>29</v>
      </c>
      <c r="B730" s="3" t="s">
        <v>419</v>
      </c>
      <c r="C730" s="3">
        <v>8.9999999999999993E-3</v>
      </c>
      <c r="D730" s="3">
        <v>558</v>
      </c>
      <c r="G730" s="3"/>
      <c r="BF730" s="3"/>
      <c r="BR730" s="3"/>
      <c r="CH730" s="3"/>
      <c r="CL730" s="3"/>
      <c r="CP730" s="3"/>
      <c r="CS730" s="3"/>
      <c r="CX730" s="3"/>
      <c r="DD730" s="3"/>
      <c r="DL730" s="3"/>
      <c r="DQ730" s="3"/>
      <c r="DT730" s="3"/>
    </row>
    <row r="731" spans="1:124" ht="16" x14ac:dyDescent="0.2">
      <c r="A731" s="3" t="s">
        <v>31</v>
      </c>
      <c r="B731" s="3" t="s">
        <v>419</v>
      </c>
      <c r="C731" s="3">
        <v>0.04</v>
      </c>
      <c r="D731" s="3">
        <v>558</v>
      </c>
      <c r="G731" s="3"/>
      <c r="BF731" s="3"/>
      <c r="BR731" s="3"/>
      <c r="CH731" s="3"/>
      <c r="CL731" s="3"/>
      <c r="CP731" s="3"/>
      <c r="CS731" s="3"/>
      <c r="CX731" s="3"/>
      <c r="DD731" s="3"/>
      <c r="DL731" s="3"/>
      <c r="DQ731" s="3"/>
      <c r="DT731" s="3"/>
    </row>
    <row r="732" spans="1:124" ht="16" x14ac:dyDescent="0.2">
      <c r="A732" s="3" t="s">
        <v>32</v>
      </c>
      <c r="B732" s="3" t="s">
        <v>419</v>
      </c>
      <c r="C732" s="3">
        <v>6.0000000000000001E-3</v>
      </c>
      <c r="D732" s="3">
        <v>558</v>
      </c>
      <c r="G732" s="3"/>
      <c r="BF732" s="3"/>
      <c r="BR732" s="3"/>
      <c r="CH732" s="3"/>
      <c r="CL732" s="3"/>
      <c r="CP732" s="3"/>
      <c r="CS732" s="3"/>
      <c r="CX732" s="3"/>
      <c r="DD732" s="3"/>
      <c r="DL732" s="3"/>
      <c r="DQ732" s="3"/>
      <c r="DT732" s="3"/>
    </row>
    <row r="733" spans="1:124" ht="16" x14ac:dyDescent="0.2">
      <c r="A733" s="3" t="s">
        <v>463</v>
      </c>
      <c r="B733" s="3" t="s">
        <v>419</v>
      </c>
      <c r="C733" s="3">
        <v>1E-3</v>
      </c>
      <c r="D733" s="3">
        <v>558</v>
      </c>
      <c r="G733" s="3"/>
      <c r="BF733" s="3"/>
      <c r="BR733" s="3"/>
      <c r="CH733" s="3"/>
      <c r="CL733" s="3"/>
      <c r="CP733" s="3"/>
      <c r="CS733" s="3"/>
      <c r="CX733" s="3"/>
      <c r="DD733" s="3"/>
      <c r="DL733" s="3"/>
      <c r="DQ733" s="3"/>
      <c r="DT733" s="3"/>
    </row>
    <row r="734" spans="1:124" ht="16" x14ac:dyDescent="0.2">
      <c r="A734" s="3" t="s">
        <v>33</v>
      </c>
      <c r="B734" s="3" t="s">
        <v>419</v>
      </c>
      <c r="C734" s="3">
        <v>0.01</v>
      </c>
      <c r="D734" s="3">
        <v>558</v>
      </c>
      <c r="G734" s="3"/>
      <c r="BF734" s="3"/>
      <c r="BR734" s="3"/>
      <c r="CH734" s="3"/>
      <c r="CL734" s="3"/>
      <c r="CP734" s="3"/>
      <c r="CS734" s="3"/>
      <c r="CX734" s="3"/>
      <c r="DD734" s="3"/>
      <c r="DL734" s="3"/>
      <c r="DQ734" s="3"/>
      <c r="DT734" s="3"/>
    </row>
    <row r="735" spans="1:124" ht="16" x14ac:dyDescent="0.2">
      <c r="A735" s="3" t="s">
        <v>35</v>
      </c>
      <c r="B735" s="3" t="s">
        <v>419</v>
      </c>
      <c r="C735" s="3">
        <v>2E-3</v>
      </c>
      <c r="D735" s="3">
        <v>558</v>
      </c>
      <c r="G735" s="3"/>
      <c r="BF735" s="3"/>
      <c r="BR735" s="3"/>
      <c r="CH735" s="3"/>
      <c r="CL735" s="3"/>
      <c r="CP735" s="3"/>
      <c r="CS735" s="3"/>
      <c r="CX735" s="3"/>
      <c r="DD735" s="3"/>
      <c r="DL735" s="3"/>
      <c r="DQ735" s="3"/>
      <c r="DT735" s="3"/>
    </row>
    <row r="736" spans="1:124" ht="16" x14ac:dyDescent="0.2">
      <c r="A736" s="3" t="s">
        <v>36</v>
      </c>
      <c r="B736" s="3" t="s">
        <v>419</v>
      </c>
      <c r="C736" s="3">
        <v>1E-3</v>
      </c>
      <c r="D736" s="3">
        <v>558</v>
      </c>
      <c r="G736" s="3"/>
      <c r="BF736" s="3"/>
      <c r="BR736" s="3"/>
      <c r="CH736" s="3"/>
      <c r="CL736" s="3"/>
      <c r="CP736" s="3"/>
      <c r="CS736" s="3"/>
      <c r="CX736" s="3"/>
      <c r="DD736" s="3"/>
      <c r="DL736" s="3"/>
      <c r="DQ736" s="3"/>
      <c r="DT736" s="3"/>
    </row>
    <row r="737" spans="1:124" ht="16" x14ac:dyDescent="0.2">
      <c r="A737" s="3" t="s">
        <v>481</v>
      </c>
      <c r="B737" s="3" t="s">
        <v>419</v>
      </c>
      <c r="C737" s="3">
        <v>1E-3</v>
      </c>
      <c r="D737" s="3">
        <v>558</v>
      </c>
      <c r="G737" s="3"/>
      <c r="BF737" s="3"/>
      <c r="BR737" s="3"/>
      <c r="CH737" s="3"/>
      <c r="CL737" s="3"/>
      <c r="CP737" s="3"/>
      <c r="CS737" s="3"/>
      <c r="CX737" s="3"/>
      <c r="DD737" s="3"/>
      <c r="DL737" s="3"/>
      <c r="DQ737" s="3"/>
      <c r="DT737" s="3"/>
    </row>
    <row r="738" spans="1:124" ht="16" x14ac:dyDescent="0.2">
      <c r="A738" s="3" t="s">
        <v>487</v>
      </c>
      <c r="B738" s="3" t="s">
        <v>419</v>
      </c>
      <c r="C738" s="3">
        <v>0.125</v>
      </c>
      <c r="D738" s="3">
        <v>558</v>
      </c>
      <c r="G738" s="3"/>
      <c r="BF738" s="3"/>
      <c r="BR738" s="3"/>
      <c r="CH738" s="3"/>
      <c r="CL738" s="3"/>
      <c r="CP738" s="3"/>
      <c r="CS738" s="3"/>
      <c r="CX738" s="3"/>
      <c r="DD738" s="3"/>
      <c r="DL738" s="3"/>
      <c r="DQ738" s="3"/>
      <c r="DT738" s="3"/>
    </row>
    <row r="739" spans="1:124" ht="16" x14ac:dyDescent="0.2">
      <c r="A739" s="3" t="s">
        <v>494</v>
      </c>
      <c r="B739" s="3" t="s">
        <v>419</v>
      </c>
      <c r="C739" s="3">
        <v>2.7E-2</v>
      </c>
      <c r="D739" s="3">
        <v>558</v>
      </c>
      <c r="G739" s="3"/>
      <c r="BF739" s="3"/>
      <c r="BR739" s="3"/>
      <c r="CH739" s="3"/>
      <c r="CL739" s="3"/>
      <c r="CP739" s="3"/>
      <c r="CS739" s="3"/>
      <c r="CX739" s="3"/>
      <c r="DD739" s="3"/>
      <c r="DL739" s="3"/>
      <c r="DQ739" s="3"/>
      <c r="DT739" s="3"/>
    </row>
    <row r="740" spans="1:124" ht="16" x14ac:dyDescent="0.2">
      <c r="A740" s="3" t="s">
        <v>38</v>
      </c>
      <c r="B740" s="3" t="s">
        <v>419</v>
      </c>
      <c r="C740" s="3">
        <v>1E-3</v>
      </c>
      <c r="D740" s="3">
        <v>558</v>
      </c>
      <c r="G740" s="3"/>
      <c r="BF740" s="3"/>
      <c r="BR740" s="3"/>
      <c r="CH740" s="3"/>
      <c r="CL740" s="3"/>
      <c r="CP740" s="3"/>
      <c r="CS740" s="3"/>
      <c r="CX740" s="3"/>
      <c r="DD740" s="3"/>
      <c r="DL740" s="3"/>
      <c r="DQ740" s="3"/>
      <c r="DT740" s="3"/>
    </row>
    <row r="741" spans="1:124" ht="16" x14ac:dyDescent="0.2">
      <c r="A741" s="3" t="s">
        <v>497</v>
      </c>
      <c r="B741" s="3" t="s">
        <v>419</v>
      </c>
      <c r="C741" s="3">
        <v>3.0000000000000001E-3</v>
      </c>
      <c r="D741" s="3">
        <v>558</v>
      </c>
      <c r="G741" s="3"/>
      <c r="BF741" s="3"/>
      <c r="BR741" s="3"/>
      <c r="CH741" s="3"/>
      <c r="CL741" s="3"/>
      <c r="CP741" s="3"/>
      <c r="CS741" s="3"/>
      <c r="CX741" s="3"/>
      <c r="DD741" s="3"/>
      <c r="DL741" s="3"/>
      <c r="DQ741" s="3"/>
      <c r="DT741" s="3"/>
    </row>
    <row r="742" spans="1:124" ht="16" x14ac:dyDescent="0.2">
      <c r="A742" s="3" t="s">
        <v>500</v>
      </c>
      <c r="B742" s="3" t="s">
        <v>419</v>
      </c>
      <c r="C742" s="3">
        <v>1E-3</v>
      </c>
      <c r="D742" s="3">
        <v>558</v>
      </c>
      <c r="G742" s="3"/>
      <c r="BF742" s="3"/>
      <c r="BR742" s="3"/>
      <c r="CH742" s="3"/>
      <c r="CL742" s="3"/>
      <c r="CP742" s="3"/>
      <c r="CS742" s="3"/>
      <c r="CX742" s="3"/>
      <c r="DD742" s="3"/>
      <c r="DL742" s="3"/>
      <c r="DQ742" s="3"/>
      <c r="DT742" s="3"/>
    </row>
    <row r="743" spans="1:124" ht="16" x14ac:dyDescent="0.2">
      <c r="A743" s="3" t="s">
        <v>516</v>
      </c>
      <c r="B743" s="3" t="s">
        <v>419</v>
      </c>
      <c r="C743" s="3">
        <v>1.2E-2</v>
      </c>
      <c r="D743" s="3">
        <v>558</v>
      </c>
      <c r="G743" s="3"/>
      <c r="BF743" s="3"/>
      <c r="BR743" s="3"/>
      <c r="CH743" s="3"/>
      <c r="CL743" s="3"/>
      <c r="CP743" s="3"/>
      <c r="CS743" s="3"/>
      <c r="CX743" s="3"/>
      <c r="DD743" s="3"/>
      <c r="DL743" s="3"/>
      <c r="DQ743" s="3"/>
      <c r="DT743" s="3"/>
    </row>
    <row r="744" spans="1:124" ht="16" x14ac:dyDescent="0.2">
      <c r="A744" s="3" t="s">
        <v>518</v>
      </c>
      <c r="B744" s="3" t="s">
        <v>419</v>
      </c>
      <c r="C744" s="3">
        <v>1.0999999999999999E-2</v>
      </c>
      <c r="D744" s="3">
        <v>558</v>
      </c>
      <c r="G744" s="3"/>
      <c r="BF744" s="3"/>
      <c r="BR744" s="3"/>
      <c r="CH744" s="3"/>
      <c r="CL744" s="3"/>
      <c r="CP744" s="3"/>
      <c r="CS744" s="3"/>
      <c r="CX744" s="3"/>
      <c r="DD744" s="3"/>
      <c r="DL744" s="3"/>
      <c r="DQ744" s="3"/>
      <c r="DT744" s="3"/>
    </row>
    <row r="745" spans="1:124" ht="16" x14ac:dyDescent="0.2">
      <c r="A745" s="3" t="s">
        <v>43</v>
      </c>
      <c r="B745" s="3" t="s">
        <v>419</v>
      </c>
      <c r="C745" s="3">
        <v>5.3999999999999999E-2</v>
      </c>
      <c r="D745" s="3">
        <v>558</v>
      </c>
      <c r="G745" s="3"/>
      <c r="BF745" s="3"/>
      <c r="BR745" s="3"/>
      <c r="CH745" s="3"/>
      <c r="CL745" s="3"/>
      <c r="CP745" s="3"/>
      <c r="CS745" s="3"/>
      <c r="CX745" s="3"/>
      <c r="DD745" s="3"/>
      <c r="DL745" s="3"/>
      <c r="DQ745" s="3"/>
      <c r="DT745" s="3"/>
    </row>
    <row r="746" spans="1:124" ht="16" x14ac:dyDescent="0.2">
      <c r="A746" s="3" t="s">
        <v>521</v>
      </c>
      <c r="B746" s="3" t="s">
        <v>419</v>
      </c>
      <c r="C746" s="3">
        <v>7.0000000000000001E-3</v>
      </c>
      <c r="D746" s="3">
        <v>558</v>
      </c>
      <c r="G746" s="3"/>
      <c r="BF746" s="3"/>
      <c r="BR746" s="3"/>
      <c r="CH746" s="3"/>
      <c r="CL746" s="3"/>
      <c r="CP746" s="3"/>
      <c r="CS746" s="3"/>
      <c r="CX746" s="3"/>
      <c r="DD746" s="3"/>
      <c r="DL746" s="3"/>
      <c r="DQ746" s="3"/>
      <c r="DT746" s="3"/>
    </row>
    <row r="747" spans="1:124" ht="16" x14ac:dyDescent="0.2">
      <c r="A747" s="3" t="s">
        <v>46</v>
      </c>
      <c r="B747" s="3" t="s">
        <v>419</v>
      </c>
      <c r="C747" s="3">
        <v>4.0000000000000001E-3</v>
      </c>
      <c r="D747" s="3">
        <v>558</v>
      </c>
      <c r="G747" s="3"/>
      <c r="BF747" s="3"/>
      <c r="BR747" s="3"/>
      <c r="CH747" s="3"/>
      <c r="CL747" s="3"/>
      <c r="CP747" s="3"/>
      <c r="CS747" s="3"/>
      <c r="CX747" s="3"/>
      <c r="DD747" s="3"/>
      <c r="DL747" s="3"/>
      <c r="DQ747" s="3"/>
      <c r="DT747" s="3"/>
    </row>
    <row r="748" spans="1:124" ht="16" x14ac:dyDescent="0.2">
      <c r="A748" s="3" t="s">
        <v>522</v>
      </c>
      <c r="B748" s="3" t="s">
        <v>419</v>
      </c>
      <c r="C748" s="3">
        <v>5.8000000000000003E-2</v>
      </c>
      <c r="D748" s="3">
        <v>558</v>
      </c>
      <c r="G748" s="3"/>
      <c r="BF748" s="3"/>
      <c r="BR748" s="3"/>
      <c r="CH748" s="3"/>
      <c r="CL748" s="3"/>
      <c r="CP748" s="3"/>
      <c r="CS748" s="3"/>
      <c r="CX748" s="3"/>
      <c r="DD748" s="3"/>
      <c r="DL748" s="3"/>
      <c r="DQ748" s="3"/>
      <c r="DT748" s="3"/>
    </row>
    <row r="749" spans="1:124" ht="16" x14ac:dyDescent="0.2">
      <c r="A749" s="3" t="s">
        <v>48</v>
      </c>
      <c r="B749" s="3" t="s">
        <v>419</v>
      </c>
      <c r="C749" s="3">
        <v>1.2999999999999999E-2</v>
      </c>
      <c r="D749" s="3">
        <v>558</v>
      </c>
      <c r="G749" s="3"/>
      <c r="BF749" s="3"/>
      <c r="BR749" s="3"/>
      <c r="CH749" s="3"/>
      <c r="CL749" s="3"/>
      <c r="CP749" s="3"/>
      <c r="CS749" s="3"/>
      <c r="CX749" s="3"/>
      <c r="DD749" s="3"/>
      <c r="DL749" s="3"/>
      <c r="DQ749" s="3"/>
      <c r="DT749" s="3"/>
    </row>
    <row r="750" spans="1:124" ht="16" x14ac:dyDescent="0.2">
      <c r="A750" s="3" t="s">
        <v>546</v>
      </c>
      <c r="B750" s="3" t="s">
        <v>419</v>
      </c>
      <c r="C750" s="3">
        <v>2E-3</v>
      </c>
      <c r="D750" s="3">
        <v>558</v>
      </c>
      <c r="G750" s="3"/>
      <c r="BF750" s="3"/>
      <c r="BR750" s="3"/>
      <c r="CH750" s="3"/>
      <c r="CL750" s="3"/>
      <c r="CP750" s="3"/>
      <c r="CS750" s="3"/>
      <c r="CX750" s="3"/>
      <c r="DD750" s="3"/>
      <c r="DL750" s="3"/>
      <c r="DQ750" s="3"/>
      <c r="DT750" s="3"/>
    </row>
    <row r="751" spans="1:124" ht="16" x14ac:dyDescent="0.2">
      <c r="A751" s="3" t="s">
        <v>49</v>
      </c>
      <c r="B751" s="3" t="s">
        <v>419</v>
      </c>
      <c r="C751" s="3">
        <v>6.6000000000000003E-2</v>
      </c>
      <c r="D751" s="3">
        <v>558</v>
      </c>
      <c r="G751" s="3"/>
      <c r="BF751" s="3"/>
      <c r="BR751" s="3"/>
      <c r="CH751" s="3"/>
      <c r="CL751" s="3"/>
      <c r="CP751" s="3"/>
      <c r="CS751" s="3"/>
      <c r="CX751" s="3"/>
      <c r="DD751" s="3"/>
      <c r="DL751" s="3"/>
      <c r="DQ751" s="3"/>
      <c r="DT751" s="3"/>
    </row>
    <row r="752" spans="1:124" ht="16" x14ac:dyDescent="0.2">
      <c r="A752" s="3" t="s">
        <v>51</v>
      </c>
      <c r="B752" s="3" t="s">
        <v>419</v>
      </c>
      <c r="C752" s="3">
        <v>4.4999999999999998E-2</v>
      </c>
      <c r="D752" s="3">
        <v>558</v>
      </c>
      <c r="G752" s="3"/>
      <c r="BF752" s="3"/>
      <c r="BR752" s="3"/>
      <c r="CH752" s="3"/>
      <c r="CL752" s="3"/>
      <c r="CP752" s="3"/>
      <c r="CS752" s="3"/>
      <c r="CX752" s="3"/>
      <c r="DD752" s="3"/>
      <c r="DL752" s="3"/>
      <c r="DQ752" s="3"/>
      <c r="DT752" s="3"/>
    </row>
    <row r="753" spans="1:124" ht="16" x14ac:dyDescent="0.2">
      <c r="A753" s="3" t="s">
        <v>556</v>
      </c>
      <c r="B753" s="3" t="s">
        <v>419</v>
      </c>
      <c r="C753" s="3">
        <v>1.9E-2</v>
      </c>
      <c r="D753" s="3">
        <v>558</v>
      </c>
      <c r="G753" s="3"/>
      <c r="BF753" s="3"/>
      <c r="BR753" s="3"/>
      <c r="CH753" s="3"/>
      <c r="CL753" s="3"/>
      <c r="CP753" s="3"/>
      <c r="CS753" s="3"/>
      <c r="CX753" s="3"/>
      <c r="DD753" s="3"/>
      <c r="DL753" s="3"/>
      <c r="DQ753" s="3"/>
      <c r="DT753" s="3"/>
    </row>
    <row r="754" spans="1:124" ht="16" x14ac:dyDescent="0.2">
      <c r="A754" s="3" t="s">
        <v>53</v>
      </c>
      <c r="B754" s="3" t="s">
        <v>419</v>
      </c>
      <c r="C754" s="3">
        <v>4.0000000000000001E-3</v>
      </c>
      <c r="D754" s="3">
        <v>558</v>
      </c>
      <c r="G754" s="3"/>
      <c r="BF754" s="3"/>
      <c r="BR754" s="3"/>
      <c r="CH754" s="3"/>
      <c r="CL754" s="3"/>
      <c r="CP754" s="3"/>
      <c r="CS754" s="3"/>
      <c r="CX754" s="3"/>
      <c r="DD754" s="3"/>
      <c r="DL754" s="3"/>
      <c r="DQ754" s="3"/>
      <c r="DT754" s="3"/>
    </row>
    <row r="755" spans="1:124" ht="16" x14ac:dyDescent="0.2">
      <c r="A755" s="3" t="s">
        <v>54</v>
      </c>
      <c r="B755" s="3" t="s">
        <v>419</v>
      </c>
      <c r="C755" s="3">
        <v>1.4E-2</v>
      </c>
      <c r="D755" s="3">
        <v>558</v>
      </c>
      <c r="G755" s="3"/>
      <c r="BF755" s="3"/>
      <c r="BR755" s="3"/>
      <c r="CH755" s="3"/>
      <c r="CL755" s="3"/>
      <c r="CP755" s="3"/>
      <c r="CS755" s="3"/>
      <c r="CX755" s="3"/>
      <c r="DD755" s="3"/>
      <c r="DL755" s="3"/>
      <c r="DQ755" s="3"/>
      <c r="DT755" s="3"/>
    </row>
    <row r="756" spans="1:124" ht="16" x14ac:dyDescent="0.2">
      <c r="A756" s="3" t="s">
        <v>589</v>
      </c>
      <c r="B756" s="3" t="s">
        <v>419</v>
      </c>
      <c r="C756" s="3">
        <v>1E-3</v>
      </c>
      <c r="D756" s="3">
        <v>558</v>
      </c>
      <c r="G756" s="3"/>
      <c r="BF756" s="3"/>
      <c r="BR756" s="3"/>
      <c r="CH756" s="3"/>
      <c r="CL756" s="3"/>
      <c r="CP756" s="3"/>
      <c r="CS756" s="3"/>
      <c r="CX756" s="3"/>
      <c r="DD756" s="3"/>
      <c r="DL756" s="3"/>
      <c r="DQ756" s="3"/>
      <c r="DT756" s="3"/>
    </row>
    <row r="757" spans="1:124" ht="16" x14ac:dyDescent="0.2">
      <c r="A757" s="3" t="s">
        <v>590</v>
      </c>
      <c r="B757" s="3" t="s">
        <v>419</v>
      </c>
      <c r="C757" s="3">
        <v>2E-3</v>
      </c>
      <c r="D757" s="3">
        <v>558</v>
      </c>
      <c r="G757" s="3"/>
      <c r="BF757" s="3"/>
      <c r="BR757" s="3"/>
      <c r="CH757" s="3"/>
      <c r="CL757" s="3"/>
      <c r="CP757" s="3"/>
      <c r="CS757" s="3"/>
      <c r="CX757" s="3"/>
      <c r="DD757" s="3"/>
      <c r="DL757" s="3"/>
      <c r="DQ757" s="3"/>
      <c r="DT757" s="3"/>
    </row>
    <row r="758" spans="1:124" ht="16" x14ac:dyDescent="0.2">
      <c r="A758" s="3" t="s">
        <v>593</v>
      </c>
      <c r="B758" s="3" t="s">
        <v>419</v>
      </c>
      <c r="C758" s="3">
        <v>2E-3</v>
      </c>
      <c r="D758" s="3">
        <v>558</v>
      </c>
      <c r="G758" s="3"/>
      <c r="BF758" s="3"/>
      <c r="BR758" s="3"/>
      <c r="CH758" s="3"/>
      <c r="CL758" s="3"/>
      <c r="CP758" s="3"/>
      <c r="CS758" s="3"/>
      <c r="CX758" s="3"/>
      <c r="DD758" s="3"/>
      <c r="DL758" s="3"/>
      <c r="DQ758" s="3"/>
      <c r="DT758" s="3"/>
    </row>
    <row r="759" spans="1:124" ht="16" x14ac:dyDescent="0.2">
      <c r="A759" s="3" t="s">
        <v>57</v>
      </c>
      <c r="B759" s="3" t="s">
        <v>419</v>
      </c>
      <c r="C759" s="3">
        <v>0.11</v>
      </c>
      <c r="D759" s="3">
        <v>558</v>
      </c>
      <c r="G759" s="3"/>
      <c r="BF759" s="3"/>
      <c r="BR759" s="3"/>
      <c r="CH759" s="3"/>
      <c r="CL759" s="3"/>
      <c r="CP759" s="3"/>
      <c r="CS759" s="3"/>
      <c r="CX759" s="3"/>
      <c r="DD759" s="3"/>
      <c r="DL759" s="3"/>
      <c r="DQ759" s="3"/>
      <c r="DT759" s="3"/>
    </row>
    <row r="760" spans="1:124" ht="16" x14ac:dyDescent="0.2">
      <c r="A760" s="3" t="s">
        <v>59</v>
      </c>
      <c r="B760" s="3" t="s">
        <v>419</v>
      </c>
      <c r="C760" s="3">
        <v>8.9999999999999993E-3</v>
      </c>
      <c r="D760" s="3">
        <v>558</v>
      </c>
      <c r="G760" s="3"/>
      <c r="BF760" s="3"/>
      <c r="BR760" s="3"/>
      <c r="CH760" s="3"/>
      <c r="CL760" s="3"/>
      <c r="CP760" s="3"/>
      <c r="CS760" s="3"/>
      <c r="CX760" s="3"/>
      <c r="DD760" s="3"/>
      <c r="DL760" s="3"/>
      <c r="DQ760" s="3"/>
      <c r="DT760" s="3"/>
    </row>
    <row r="761" spans="1:124" ht="16" x14ac:dyDescent="0.2">
      <c r="A761" s="3" t="s">
        <v>623</v>
      </c>
      <c r="B761" s="3" t="s">
        <v>419</v>
      </c>
      <c r="C761" s="3">
        <v>2E-3</v>
      </c>
      <c r="D761" s="3">
        <v>558</v>
      </c>
      <c r="G761" s="3"/>
      <c r="BF761" s="3"/>
      <c r="BR761" s="3"/>
      <c r="CH761" s="3"/>
      <c r="CL761" s="3"/>
      <c r="CP761" s="3"/>
      <c r="CS761" s="3"/>
      <c r="CX761" s="3"/>
      <c r="DD761" s="3"/>
      <c r="DL761" s="3"/>
      <c r="DQ761" s="3"/>
      <c r="DT761" s="3"/>
    </row>
    <row r="762" spans="1:124" ht="16" x14ac:dyDescent="0.2">
      <c r="A762" s="3" t="s">
        <v>61</v>
      </c>
      <c r="B762" s="3" t="s">
        <v>419</v>
      </c>
      <c r="C762" s="3">
        <v>3.7999999999999999E-2</v>
      </c>
      <c r="D762" s="3">
        <v>558</v>
      </c>
      <c r="G762" s="3"/>
      <c r="BF762" s="3"/>
      <c r="BR762" s="3"/>
      <c r="CH762" s="3"/>
      <c r="CL762" s="3"/>
      <c r="CP762" s="3"/>
      <c r="CS762" s="3"/>
      <c r="CX762" s="3"/>
      <c r="DD762" s="3"/>
      <c r="DL762" s="3"/>
      <c r="DQ762" s="3"/>
      <c r="DT762" s="3"/>
    </row>
    <row r="763" spans="1:124" ht="16" x14ac:dyDescent="0.2">
      <c r="A763" s="3" t="s">
        <v>635</v>
      </c>
      <c r="B763" s="3" t="s">
        <v>419</v>
      </c>
      <c r="C763" s="3">
        <v>2E-3</v>
      </c>
      <c r="D763" s="3">
        <v>558</v>
      </c>
      <c r="G763" s="3"/>
      <c r="BF763" s="3"/>
      <c r="BR763" s="3"/>
      <c r="CH763" s="3"/>
      <c r="CL763" s="3"/>
      <c r="CP763" s="3"/>
      <c r="CS763" s="3"/>
      <c r="CX763" s="3"/>
      <c r="DD763" s="3"/>
      <c r="DL763" s="3"/>
      <c r="DQ763" s="3"/>
      <c r="DT763" s="3"/>
    </row>
    <row r="764" spans="1:124" x14ac:dyDescent="0.2">
      <c r="A764" s="5" t="s">
        <v>81</v>
      </c>
      <c r="B764" s="5" t="s">
        <v>88</v>
      </c>
      <c r="C764" s="5">
        <v>0.11799999999999999</v>
      </c>
      <c r="D764" s="5">
        <v>39</v>
      </c>
      <c r="G764" s="3"/>
      <c r="BF764" s="3"/>
      <c r="BR764" s="3"/>
      <c r="CH764" s="3"/>
      <c r="CL764" s="3"/>
      <c r="CP764" s="3"/>
      <c r="CS764" s="3"/>
      <c r="CX764" s="3"/>
      <c r="DD764" s="3"/>
      <c r="DL764" s="3"/>
      <c r="DQ764" s="3"/>
      <c r="DT764" s="3"/>
    </row>
    <row r="765" spans="1:124" x14ac:dyDescent="0.2">
      <c r="A765" s="5" t="s">
        <v>92</v>
      </c>
      <c r="B765" s="5" t="s">
        <v>88</v>
      </c>
      <c r="C765" s="5">
        <v>0.14499999999999999</v>
      </c>
      <c r="D765" s="5">
        <v>39</v>
      </c>
      <c r="G765" s="3"/>
      <c r="BF765" s="3"/>
      <c r="BR765" s="3"/>
      <c r="CH765" s="3"/>
      <c r="CL765" s="3"/>
      <c r="CP765" s="3"/>
      <c r="CS765" s="3"/>
      <c r="CX765" s="3"/>
      <c r="DD765" s="3"/>
      <c r="DL765" s="3"/>
      <c r="DQ765" s="3"/>
      <c r="DT765" s="3"/>
    </row>
    <row r="766" spans="1:124" x14ac:dyDescent="0.2">
      <c r="A766" s="5" t="s">
        <v>99</v>
      </c>
      <c r="B766" s="5" t="s">
        <v>88</v>
      </c>
      <c r="C766" s="5">
        <v>2.5999999999999999E-2</v>
      </c>
      <c r="D766" s="5">
        <v>39</v>
      </c>
      <c r="G766" s="3"/>
      <c r="BF766" s="3"/>
      <c r="BR766" s="3"/>
      <c r="CH766" s="3"/>
      <c r="CL766" s="3"/>
      <c r="CP766" s="3"/>
      <c r="CS766" s="3"/>
      <c r="CX766" s="3"/>
      <c r="DD766" s="3"/>
      <c r="DL766" s="3"/>
      <c r="DQ766" s="3"/>
      <c r="DT766" s="3"/>
    </row>
    <row r="767" spans="1:124" x14ac:dyDescent="0.2">
      <c r="A767" s="5" t="s">
        <v>102</v>
      </c>
      <c r="B767" s="5" t="s">
        <v>88</v>
      </c>
      <c r="C767" s="5">
        <v>0.158</v>
      </c>
      <c r="D767" s="5">
        <v>39</v>
      </c>
      <c r="G767" s="3"/>
      <c r="BF767" s="3"/>
      <c r="BR767" s="3"/>
      <c r="CH767" s="3"/>
      <c r="CL767" s="3"/>
      <c r="CP767" s="3"/>
      <c r="CS767" s="3"/>
      <c r="CX767" s="3"/>
      <c r="DD767" s="3"/>
      <c r="DL767" s="3"/>
      <c r="DQ767" s="3"/>
      <c r="DT767" s="3"/>
    </row>
    <row r="768" spans="1:124" x14ac:dyDescent="0.2">
      <c r="A768" s="5" t="s">
        <v>105</v>
      </c>
      <c r="B768" s="5" t="s">
        <v>88</v>
      </c>
      <c r="C768" s="5">
        <v>0.14499999999999999</v>
      </c>
      <c r="D768" s="5">
        <v>39</v>
      </c>
      <c r="G768" s="3"/>
      <c r="BF768" s="3"/>
      <c r="BR768" s="3"/>
      <c r="CH768" s="3"/>
      <c r="CL768" s="3"/>
      <c r="CP768" s="3"/>
      <c r="CS768" s="3"/>
      <c r="CX768" s="3"/>
      <c r="DD768" s="3"/>
      <c r="DL768" s="3"/>
      <c r="DQ768" s="3"/>
      <c r="DT768" s="3"/>
    </row>
    <row r="769" spans="1:124" x14ac:dyDescent="0.2">
      <c r="A769" s="5" t="s">
        <v>107</v>
      </c>
      <c r="B769" s="5" t="s">
        <v>88</v>
      </c>
      <c r="C769" s="5">
        <v>0.32900000000000001</v>
      </c>
      <c r="D769" s="5">
        <v>39</v>
      </c>
      <c r="G769" s="3"/>
      <c r="BF769" s="3"/>
      <c r="BR769" s="3"/>
      <c r="CH769" s="3"/>
      <c r="CL769" s="3"/>
      <c r="CP769" s="3"/>
      <c r="CS769" s="3"/>
      <c r="CX769" s="3"/>
      <c r="DD769" s="3"/>
      <c r="DL769" s="3"/>
      <c r="DQ769" s="3"/>
      <c r="DT769" s="3"/>
    </row>
    <row r="770" spans="1:124" x14ac:dyDescent="0.2">
      <c r="A770" s="5" t="s">
        <v>128</v>
      </c>
      <c r="B770" s="5" t="s">
        <v>88</v>
      </c>
      <c r="C770" s="5">
        <v>2.5999999999999999E-2</v>
      </c>
      <c r="D770" s="5">
        <v>39</v>
      </c>
      <c r="G770" s="3"/>
      <c r="BF770" s="3"/>
      <c r="BR770" s="3"/>
      <c r="CH770" s="3"/>
      <c r="CL770" s="3"/>
      <c r="CP770" s="3"/>
      <c r="CS770" s="3"/>
      <c r="CX770" s="3"/>
      <c r="DD770" s="3"/>
      <c r="DL770" s="3"/>
      <c r="DQ770" s="3"/>
      <c r="DT770" s="3"/>
    </row>
    <row r="771" spans="1:124" x14ac:dyDescent="0.2">
      <c r="A771" s="5" t="s">
        <v>139</v>
      </c>
      <c r="B771" s="5" t="s">
        <v>88</v>
      </c>
      <c r="C771" s="5">
        <v>1.2999999999999999E-2</v>
      </c>
      <c r="D771" s="5">
        <v>39</v>
      </c>
      <c r="G771" s="3"/>
      <c r="BF771" s="3"/>
      <c r="BR771" s="3"/>
      <c r="CH771" s="3"/>
      <c r="CL771" s="3"/>
      <c r="CP771" s="3"/>
      <c r="CS771" s="3"/>
      <c r="CX771" s="3"/>
      <c r="DD771" s="3"/>
      <c r="DL771" s="3"/>
      <c r="DQ771" s="3"/>
      <c r="DT771" s="3"/>
    </row>
    <row r="772" spans="1:124" x14ac:dyDescent="0.2">
      <c r="A772" s="5" t="s">
        <v>142</v>
      </c>
      <c r="B772" s="5" t="s">
        <v>88</v>
      </c>
      <c r="C772" s="5">
        <v>1.2999999999999999E-2</v>
      </c>
      <c r="D772" s="5">
        <v>39</v>
      </c>
      <c r="G772" s="3"/>
      <c r="BF772" s="3"/>
      <c r="BR772" s="3"/>
      <c r="CH772" s="3"/>
      <c r="CL772" s="3"/>
      <c r="CP772" s="3"/>
      <c r="CS772" s="3"/>
      <c r="CX772" s="3"/>
      <c r="DD772" s="3"/>
      <c r="DL772" s="3"/>
      <c r="DQ772" s="3"/>
      <c r="DT772" s="3"/>
    </row>
    <row r="773" spans="1:124" x14ac:dyDescent="0.2">
      <c r="A773" s="5" t="s">
        <v>148</v>
      </c>
      <c r="B773" s="5" t="s">
        <v>88</v>
      </c>
      <c r="C773" s="5">
        <v>1.2999999999999999E-2</v>
      </c>
      <c r="D773" s="5">
        <v>39</v>
      </c>
      <c r="G773" s="3"/>
      <c r="BF773" s="3"/>
      <c r="BR773" s="3"/>
      <c r="CH773" s="3"/>
      <c r="CL773" s="3"/>
      <c r="CP773" s="3"/>
      <c r="CS773" s="3"/>
      <c r="CX773" s="3"/>
      <c r="DD773" s="3"/>
      <c r="DL773" s="3"/>
      <c r="DQ773" s="3"/>
      <c r="DT773" s="3"/>
    </row>
    <row r="774" spans="1:124" x14ac:dyDescent="0.2">
      <c r="A774" s="5" t="s">
        <v>168</v>
      </c>
      <c r="B774" s="5" t="s">
        <v>88</v>
      </c>
      <c r="C774" s="5">
        <v>1.2999999999999999E-2</v>
      </c>
      <c r="D774" s="5">
        <v>39</v>
      </c>
      <c r="G774" s="3"/>
      <c r="BF774" s="3"/>
      <c r="BR774" s="3"/>
      <c r="CH774" s="3"/>
      <c r="CL774" s="3"/>
      <c r="CP774" s="3"/>
      <c r="CS774" s="3"/>
      <c r="CX774" s="3"/>
      <c r="DD774" s="3"/>
      <c r="DL774" s="3"/>
      <c r="DQ774" s="3"/>
      <c r="DT774" s="3"/>
    </row>
    <row r="775" spans="1:124" x14ac:dyDescent="0.2">
      <c r="A775" s="5" t="s">
        <v>6</v>
      </c>
      <c r="B775" s="5" t="s">
        <v>88</v>
      </c>
      <c r="C775" s="5">
        <v>0.16700000000000001</v>
      </c>
      <c r="D775" s="5">
        <v>39</v>
      </c>
      <c r="G775" s="3"/>
      <c r="BF775" s="3"/>
      <c r="BR775" s="3"/>
      <c r="CH775" s="3"/>
      <c r="CL775" s="3"/>
      <c r="CP775" s="3"/>
      <c r="CS775" s="3"/>
      <c r="CX775" s="3"/>
      <c r="DD775" s="3"/>
      <c r="DL775" s="3"/>
      <c r="DQ775" s="3"/>
      <c r="DT775" s="3"/>
    </row>
    <row r="776" spans="1:124" x14ac:dyDescent="0.2">
      <c r="A776" s="5" t="s">
        <v>193</v>
      </c>
      <c r="B776" s="5" t="s">
        <v>88</v>
      </c>
      <c r="C776" s="5">
        <v>0.115</v>
      </c>
      <c r="D776" s="5">
        <v>39</v>
      </c>
      <c r="G776" s="3"/>
      <c r="BF776" s="3"/>
      <c r="BR776" s="3"/>
      <c r="CH776" s="3"/>
      <c r="CL776" s="3"/>
      <c r="CP776" s="3"/>
      <c r="CS776" s="3"/>
      <c r="CX776" s="3"/>
      <c r="DD776" s="3"/>
      <c r="DL776" s="3"/>
      <c r="DQ776" s="3"/>
      <c r="DT776" s="3"/>
    </row>
    <row r="777" spans="1:124" x14ac:dyDescent="0.2">
      <c r="A777" s="5" t="s">
        <v>196</v>
      </c>
      <c r="B777" s="5" t="s">
        <v>88</v>
      </c>
      <c r="C777" s="5">
        <v>0.16700000000000001</v>
      </c>
      <c r="D777" s="5">
        <v>39</v>
      </c>
      <c r="G777" s="3"/>
      <c r="BF777" s="3"/>
      <c r="BR777" s="3"/>
      <c r="CH777" s="3"/>
      <c r="CL777" s="3"/>
      <c r="CP777" s="3"/>
      <c r="CS777" s="3"/>
      <c r="CX777" s="3"/>
      <c r="DD777" s="3"/>
      <c r="DL777" s="3"/>
      <c r="DQ777" s="3"/>
      <c r="DT777" s="3"/>
    </row>
    <row r="778" spans="1:124" x14ac:dyDescent="0.2">
      <c r="A778" s="5" t="s">
        <v>8</v>
      </c>
      <c r="B778" s="5" t="s">
        <v>88</v>
      </c>
      <c r="C778" s="5">
        <v>6.4000000000000001E-2</v>
      </c>
      <c r="D778" s="5">
        <v>39</v>
      </c>
      <c r="G778" s="3"/>
      <c r="BF778" s="3"/>
      <c r="BR778" s="3"/>
      <c r="CH778" s="3"/>
      <c r="CL778" s="3"/>
      <c r="CP778" s="3"/>
      <c r="CS778" s="3"/>
      <c r="CX778" s="3"/>
      <c r="DD778" s="3"/>
      <c r="DL778" s="3"/>
      <c r="DQ778" s="3"/>
      <c r="DT778" s="3"/>
    </row>
    <row r="779" spans="1:124" x14ac:dyDescent="0.2">
      <c r="A779" s="5" t="s">
        <v>9</v>
      </c>
      <c r="B779" s="5" t="s">
        <v>88</v>
      </c>
      <c r="C779" s="5">
        <v>0.154</v>
      </c>
      <c r="D779" s="5">
        <v>39</v>
      </c>
      <c r="G779" s="3"/>
      <c r="BF779" s="3"/>
      <c r="BR779" s="3"/>
      <c r="CH779" s="3"/>
      <c r="CL779" s="3"/>
      <c r="CP779" s="3"/>
      <c r="CS779" s="3"/>
      <c r="CX779" s="3"/>
      <c r="DD779" s="3"/>
      <c r="DL779" s="3"/>
      <c r="DQ779" s="3"/>
      <c r="DT779" s="3"/>
    </row>
    <row r="780" spans="1:124" x14ac:dyDescent="0.2">
      <c r="A780" s="5" t="s">
        <v>11</v>
      </c>
      <c r="B780" s="5" t="s">
        <v>88</v>
      </c>
      <c r="C780" s="5">
        <v>0.32100000000000001</v>
      </c>
      <c r="D780" s="5">
        <v>39</v>
      </c>
      <c r="G780" s="3"/>
      <c r="BF780" s="3"/>
      <c r="BR780" s="3"/>
      <c r="CH780" s="3"/>
      <c r="CL780" s="3"/>
      <c r="CP780" s="3"/>
      <c r="CS780" s="3"/>
      <c r="CX780" s="3"/>
      <c r="DD780" s="3"/>
      <c r="DL780" s="3"/>
      <c r="DQ780" s="3"/>
      <c r="DT780" s="3"/>
    </row>
    <row r="781" spans="1:124" ht="16" x14ac:dyDescent="0.2">
      <c r="A781" s="3" t="s">
        <v>12</v>
      </c>
      <c r="B781" s="3" t="s">
        <v>88</v>
      </c>
      <c r="C781" s="3">
        <v>0.128</v>
      </c>
      <c r="D781" s="3">
        <v>39</v>
      </c>
      <c r="G781" s="3"/>
      <c r="BF781" s="3"/>
      <c r="BR781" s="3"/>
      <c r="CH781" s="3"/>
      <c r="CL781" s="3"/>
      <c r="CP781" s="3"/>
      <c r="CS781" s="3"/>
      <c r="CX781" s="3"/>
      <c r="DD781" s="3"/>
      <c r="DL781" s="3"/>
      <c r="DQ781" s="3"/>
      <c r="DT781" s="3"/>
    </row>
    <row r="782" spans="1:124" ht="16" x14ac:dyDescent="0.2">
      <c r="A782" s="3" t="s">
        <v>13</v>
      </c>
      <c r="B782" s="3" t="s">
        <v>88</v>
      </c>
      <c r="C782" s="3">
        <v>0.32100000000000001</v>
      </c>
      <c r="D782" s="3">
        <v>39</v>
      </c>
      <c r="G782" s="3"/>
      <c r="BF782" s="3"/>
      <c r="BR782" s="3"/>
      <c r="CH782" s="3"/>
      <c r="CL782" s="3"/>
      <c r="CP782" s="3"/>
      <c r="CS782" s="3"/>
      <c r="CX782" s="3"/>
      <c r="DD782" s="3"/>
      <c r="DL782" s="3"/>
      <c r="DQ782" s="3"/>
      <c r="DT782" s="3"/>
    </row>
    <row r="783" spans="1:124" ht="16" x14ac:dyDescent="0.2">
      <c r="A783" s="3" t="s">
        <v>14</v>
      </c>
      <c r="B783" s="3" t="s">
        <v>88</v>
      </c>
      <c r="C783" s="3">
        <v>0.10299999999999999</v>
      </c>
      <c r="D783" s="3">
        <v>39</v>
      </c>
      <c r="G783" s="3"/>
      <c r="BF783" s="3"/>
      <c r="BR783" s="3"/>
      <c r="CH783" s="3"/>
      <c r="CL783" s="3"/>
      <c r="CP783" s="3"/>
      <c r="CS783" s="3"/>
      <c r="CX783" s="3"/>
      <c r="DD783" s="3"/>
      <c r="DL783" s="3"/>
      <c r="DQ783" s="3"/>
      <c r="DT783" s="3"/>
    </row>
    <row r="784" spans="1:124" ht="16" x14ac:dyDescent="0.2">
      <c r="A784" s="3" t="s">
        <v>275</v>
      </c>
      <c r="B784" s="3" t="s">
        <v>88</v>
      </c>
      <c r="C784" s="3">
        <v>5.0999999999999997E-2</v>
      </c>
      <c r="D784" s="3">
        <v>39</v>
      </c>
      <c r="G784" s="3"/>
      <c r="BF784" s="3"/>
      <c r="BR784" s="3"/>
      <c r="CH784" s="3"/>
      <c r="CL784" s="3"/>
      <c r="CP784" s="3"/>
      <c r="CS784" s="3"/>
      <c r="CX784" s="3"/>
      <c r="DD784" s="3"/>
      <c r="DL784" s="3"/>
      <c r="DQ784" s="3"/>
      <c r="DT784" s="3"/>
    </row>
    <row r="785" spans="1:124" ht="16" x14ac:dyDescent="0.2">
      <c r="A785" s="3" t="s">
        <v>17</v>
      </c>
      <c r="B785" s="3" t="s">
        <v>88</v>
      </c>
      <c r="C785" s="3">
        <v>7.6999999999999999E-2</v>
      </c>
      <c r="D785" s="3">
        <v>39</v>
      </c>
      <c r="G785" s="3"/>
      <c r="BF785" s="3"/>
      <c r="BR785" s="3"/>
      <c r="CH785" s="3"/>
      <c r="CL785" s="3"/>
      <c r="CP785" s="3"/>
      <c r="CS785" s="3"/>
      <c r="CX785" s="3"/>
      <c r="DD785" s="3"/>
      <c r="DL785" s="3"/>
      <c r="DQ785" s="3"/>
      <c r="DT785" s="3"/>
    </row>
    <row r="786" spans="1:124" ht="16" x14ac:dyDescent="0.2">
      <c r="A786" s="3" t="s">
        <v>365</v>
      </c>
      <c r="B786" s="3" t="s">
        <v>88</v>
      </c>
      <c r="C786" s="3">
        <v>5.0999999999999997E-2</v>
      </c>
      <c r="D786" s="3">
        <v>39</v>
      </c>
      <c r="G786" s="3"/>
      <c r="BF786" s="3"/>
      <c r="BR786" s="3"/>
      <c r="CH786" s="3"/>
      <c r="CL786" s="3"/>
      <c r="CP786" s="3"/>
      <c r="CS786" s="3"/>
      <c r="CX786" s="3"/>
      <c r="DD786" s="3"/>
      <c r="DL786" s="3"/>
      <c r="DQ786" s="3"/>
      <c r="DT786" s="3"/>
    </row>
    <row r="787" spans="1:124" ht="16" x14ac:dyDescent="0.2">
      <c r="A787" s="3" t="s">
        <v>367</v>
      </c>
      <c r="B787" s="3" t="s">
        <v>88</v>
      </c>
      <c r="C787" s="3">
        <v>7.6999999999999999E-2</v>
      </c>
      <c r="D787" s="3">
        <v>39</v>
      </c>
      <c r="G787" s="3"/>
      <c r="BF787" s="3"/>
      <c r="BR787" s="3"/>
      <c r="CH787" s="3"/>
      <c r="CL787" s="3"/>
      <c r="CP787" s="3"/>
      <c r="CS787" s="3"/>
      <c r="CX787" s="3"/>
      <c r="DD787" s="3"/>
      <c r="DL787" s="3"/>
      <c r="DQ787" s="3"/>
      <c r="DT787" s="3"/>
    </row>
    <row r="788" spans="1:124" ht="16" x14ac:dyDescent="0.2">
      <c r="A788" s="3" t="s">
        <v>375</v>
      </c>
      <c r="B788" s="3" t="s">
        <v>88</v>
      </c>
      <c r="C788" s="3">
        <v>0.115</v>
      </c>
      <c r="D788" s="3">
        <v>39</v>
      </c>
      <c r="G788" s="3"/>
      <c r="BF788" s="3"/>
      <c r="BR788" s="3"/>
      <c r="CH788" s="3"/>
      <c r="CL788" s="3"/>
      <c r="CP788" s="3"/>
      <c r="CS788" s="3"/>
      <c r="CX788" s="3"/>
      <c r="DD788" s="3"/>
      <c r="DL788" s="3"/>
      <c r="DQ788" s="3"/>
      <c r="DT788" s="3"/>
    </row>
    <row r="789" spans="1:124" ht="16" x14ac:dyDescent="0.2">
      <c r="A789" s="3" t="s">
        <v>378</v>
      </c>
      <c r="B789" s="3" t="s">
        <v>88</v>
      </c>
      <c r="C789" s="3">
        <v>5.0999999999999997E-2</v>
      </c>
      <c r="D789" s="3">
        <v>39</v>
      </c>
      <c r="G789" s="3"/>
      <c r="BF789" s="3"/>
      <c r="BR789" s="3"/>
      <c r="CH789" s="3"/>
      <c r="CL789" s="3"/>
      <c r="CP789" s="3"/>
      <c r="CS789" s="3"/>
      <c r="CX789" s="3"/>
      <c r="DD789" s="3"/>
      <c r="DL789" s="3"/>
      <c r="DQ789" s="3"/>
      <c r="DT789" s="3"/>
    </row>
    <row r="790" spans="1:124" ht="16" x14ac:dyDescent="0.2">
      <c r="A790" s="3" t="s">
        <v>384</v>
      </c>
      <c r="B790" s="3" t="s">
        <v>88</v>
      </c>
      <c r="C790" s="3">
        <v>2.5999999999999999E-2</v>
      </c>
      <c r="D790" s="3">
        <v>39</v>
      </c>
      <c r="G790" s="3"/>
      <c r="BF790" s="3"/>
      <c r="BR790" s="3"/>
      <c r="CH790" s="3"/>
      <c r="CL790" s="3"/>
      <c r="CP790" s="3"/>
      <c r="CS790" s="3"/>
      <c r="CX790" s="3"/>
      <c r="DD790" s="3"/>
      <c r="DL790" s="3"/>
      <c r="DQ790" s="3"/>
      <c r="DT790" s="3"/>
    </row>
    <row r="791" spans="1:124" ht="16" x14ac:dyDescent="0.2">
      <c r="A791" s="3" t="s">
        <v>431</v>
      </c>
      <c r="B791" s="3" t="s">
        <v>88</v>
      </c>
      <c r="C791" s="3">
        <v>1.2999999999999999E-2</v>
      </c>
      <c r="D791" s="3">
        <v>39</v>
      </c>
      <c r="G791" s="3"/>
      <c r="BF791" s="3"/>
      <c r="BR791" s="3"/>
      <c r="CH791" s="3"/>
      <c r="CL791" s="3"/>
      <c r="CP791" s="3"/>
      <c r="CS791" s="3"/>
      <c r="CX791" s="3"/>
      <c r="DD791" s="3"/>
      <c r="DL791" s="3"/>
      <c r="DQ791" s="3"/>
      <c r="DT791" s="3"/>
    </row>
    <row r="792" spans="1:124" ht="16" x14ac:dyDescent="0.2">
      <c r="A792" s="3" t="s">
        <v>24</v>
      </c>
      <c r="B792" s="3" t="s">
        <v>88</v>
      </c>
      <c r="C792" s="3">
        <v>0.09</v>
      </c>
      <c r="D792" s="3">
        <v>39</v>
      </c>
      <c r="G792" s="3"/>
      <c r="BF792" s="3"/>
      <c r="BR792" s="3"/>
      <c r="CH792" s="3"/>
      <c r="CL792" s="3"/>
      <c r="CP792" s="3"/>
      <c r="CS792" s="3"/>
      <c r="CX792" s="3"/>
      <c r="DD792" s="3"/>
      <c r="DL792" s="3"/>
      <c r="DQ792" s="3"/>
      <c r="DT792" s="3"/>
    </row>
    <row r="793" spans="1:124" ht="16" x14ac:dyDescent="0.2">
      <c r="A793" s="3" t="s">
        <v>27</v>
      </c>
      <c r="B793" s="3" t="s">
        <v>88</v>
      </c>
      <c r="C793" s="3">
        <v>1.2999999999999999E-2</v>
      </c>
      <c r="D793" s="3">
        <v>39</v>
      </c>
      <c r="G793" s="3"/>
      <c r="BF793" s="3"/>
      <c r="BR793" s="3"/>
      <c r="CH793" s="3"/>
      <c r="CL793" s="3"/>
      <c r="CP793" s="3"/>
      <c r="CS793" s="3"/>
      <c r="CX793" s="3"/>
      <c r="DD793" s="3"/>
      <c r="DL793" s="3"/>
      <c r="DQ793" s="3"/>
      <c r="DT793" s="3"/>
    </row>
    <row r="794" spans="1:124" ht="16" x14ac:dyDescent="0.2">
      <c r="A794" s="3" t="s">
        <v>29</v>
      </c>
      <c r="B794" s="3" t="s">
        <v>88</v>
      </c>
      <c r="C794" s="3">
        <v>6.4000000000000001E-2</v>
      </c>
      <c r="D794" s="3">
        <v>39</v>
      </c>
      <c r="G794" s="3"/>
      <c r="BF794" s="3"/>
      <c r="BR794" s="3"/>
      <c r="CH794" s="3"/>
      <c r="CL794" s="3"/>
      <c r="CP794" s="3"/>
      <c r="CS794" s="3"/>
      <c r="CX794" s="3"/>
      <c r="DD794" s="3"/>
      <c r="DL794" s="3"/>
      <c r="DQ794" s="3"/>
      <c r="DT794" s="3"/>
    </row>
    <row r="795" spans="1:124" ht="16" x14ac:dyDescent="0.2">
      <c r="A795" s="3" t="s">
        <v>31</v>
      </c>
      <c r="B795" s="3" t="s">
        <v>88</v>
      </c>
      <c r="C795" s="3">
        <v>3.7999999999999999E-2</v>
      </c>
      <c r="D795" s="3">
        <v>39</v>
      </c>
      <c r="G795" s="3"/>
      <c r="BF795" s="3"/>
      <c r="BR795" s="3"/>
      <c r="CH795" s="3"/>
      <c r="CL795" s="3"/>
      <c r="CP795" s="3"/>
      <c r="CS795" s="3"/>
      <c r="CX795" s="3"/>
      <c r="DD795" s="3"/>
      <c r="DL795" s="3"/>
      <c r="DQ795" s="3"/>
      <c r="DT795" s="3"/>
    </row>
    <row r="796" spans="1:124" ht="16" x14ac:dyDescent="0.2">
      <c r="A796" s="3" t="s">
        <v>35</v>
      </c>
      <c r="B796" s="3" t="s">
        <v>88</v>
      </c>
      <c r="C796" s="3">
        <v>1.2999999999999999E-2</v>
      </c>
      <c r="D796" s="3">
        <v>39</v>
      </c>
      <c r="G796" s="3"/>
      <c r="BF796" s="3"/>
      <c r="BR796" s="3"/>
      <c r="CH796" s="3"/>
      <c r="CL796" s="3"/>
      <c r="CP796" s="3"/>
      <c r="CS796" s="3"/>
      <c r="CX796" s="3"/>
      <c r="DD796" s="3"/>
      <c r="DL796" s="3"/>
      <c r="DQ796" s="3"/>
      <c r="DT796" s="3"/>
    </row>
    <row r="797" spans="1:124" ht="16" x14ac:dyDescent="0.2">
      <c r="A797" s="3" t="s">
        <v>487</v>
      </c>
      <c r="B797" s="3" t="s">
        <v>88</v>
      </c>
      <c r="C797" s="3">
        <v>5.0999999999999997E-2</v>
      </c>
      <c r="D797" s="3">
        <v>39</v>
      </c>
      <c r="G797" s="3"/>
      <c r="BF797" s="3"/>
      <c r="BR797" s="3"/>
      <c r="CH797" s="3"/>
      <c r="CL797" s="3"/>
      <c r="CP797" s="3"/>
      <c r="CS797" s="3"/>
      <c r="CX797" s="3"/>
      <c r="DD797" s="3"/>
      <c r="DL797" s="3"/>
      <c r="DQ797" s="3"/>
      <c r="DT797" s="3"/>
    </row>
    <row r="798" spans="1:124" ht="16" x14ac:dyDescent="0.2">
      <c r="A798" s="3" t="s">
        <v>38</v>
      </c>
      <c r="B798" s="3" t="s">
        <v>88</v>
      </c>
      <c r="C798" s="3">
        <v>1.2999999999999999E-2</v>
      </c>
      <c r="D798" s="3">
        <v>39</v>
      </c>
      <c r="G798" s="3"/>
      <c r="BF798" s="3"/>
      <c r="BR798" s="3"/>
      <c r="CH798" s="3"/>
      <c r="CL798" s="3"/>
      <c r="CP798" s="3"/>
      <c r="CS798" s="3"/>
      <c r="CX798" s="3"/>
      <c r="DD798" s="3"/>
      <c r="DL798" s="3"/>
      <c r="DQ798" s="3"/>
      <c r="DT798" s="3"/>
    </row>
    <row r="799" spans="1:124" ht="16" x14ac:dyDescent="0.2">
      <c r="A799" s="3" t="s">
        <v>497</v>
      </c>
      <c r="B799" s="3" t="s">
        <v>88</v>
      </c>
      <c r="C799" s="3">
        <v>6.4000000000000001E-2</v>
      </c>
      <c r="D799" s="3">
        <v>39</v>
      </c>
      <c r="G799" s="3"/>
      <c r="BF799" s="3"/>
      <c r="BR799" s="3"/>
      <c r="CH799" s="3"/>
      <c r="CL799" s="3"/>
      <c r="CP799" s="3"/>
      <c r="CS799" s="3"/>
      <c r="CX799" s="3"/>
      <c r="DD799" s="3"/>
      <c r="DL799" s="3"/>
      <c r="DQ799" s="3"/>
      <c r="DT799" s="3"/>
    </row>
    <row r="800" spans="1:124" ht="16" x14ac:dyDescent="0.2">
      <c r="A800" s="3" t="s">
        <v>516</v>
      </c>
      <c r="B800" s="3" t="s">
        <v>88</v>
      </c>
      <c r="C800" s="3">
        <v>5.0999999999999997E-2</v>
      </c>
      <c r="D800" s="3">
        <v>39</v>
      </c>
      <c r="G800" s="3"/>
      <c r="BF800" s="3"/>
      <c r="BR800" s="3"/>
      <c r="CH800" s="3"/>
      <c r="CL800" s="3"/>
      <c r="CP800" s="3"/>
      <c r="CS800" s="3"/>
      <c r="CX800" s="3"/>
      <c r="DD800" s="3"/>
      <c r="DL800" s="3"/>
      <c r="DQ800" s="3"/>
      <c r="DT800" s="3"/>
    </row>
    <row r="801" spans="1:124" ht="16" x14ac:dyDescent="0.2">
      <c r="A801" s="3" t="s">
        <v>518</v>
      </c>
      <c r="B801" s="3" t="s">
        <v>88</v>
      </c>
      <c r="C801" s="3">
        <v>0.13</v>
      </c>
      <c r="D801" s="3">
        <v>39</v>
      </c>
      <c r="G801" s="3"/>
      <c r="BF801" s="3"/>
      <c r="BR801" s="3"/>
      <c r="CH801" s="3"/>
      <c r="CL801" s="3"/>
      <c r="CP801" s="3"/>
      <c r="CS801" s="3"/>
      <c r="CX801" s="3"/>
      <c r="DD801" s="3"/>
      <c r="DL801" s="3"/>
      <c r="DQ801" s="3"/>
      <c r="DT801" s="3"/>
    </row>
    <row r="802" spans="1:124" ht="16" x14ac:dyDescent="0.2">
      <c r="A802" s="3" t="s">
        <v>43</v>
      </c>
      <c r="B802" s="3" t="s">
        <v>88</v>
      </c>
      <c r="C802" s="3">
        <v>0.192</v>
      </c>
      <c r="D802" s="3">
        <v>39</v>
      </c>
      <c r="G802" s="3"/>
      <c r="BF802" s="3"/>
      <c r="BR802" s="3"/>
      <c r="CH802" s="3"/>
      <c r="CL802" s="3"/>
      <c r="CP802" s="3"/>
      <c r="CS802" s="3"/>
      <c r="CX802" s="3"/>
      <c r="DD802" s="3"/>
      <c r="DL802" s="3"/>
      <c r="DQ802" s="3"/>
      <c r="DT802" s="3"/>
    </row>
    <row r="803" spans="1:124" ht="16" x14ac:dyDescent="0.2">
      <c r="A803" s="3" t="s">
        <v>48</v>
      </c>
      <c r="B803" s="3" t="s">
        <v>88</v>
      </c>
      <c r="C803" s="3">
        <v>6.4000000000000001E-2</v>
      </c>
      <c r="D803" s="3">
        <v>39</v>
      </c>
      <c r="G803" s="3"/>
      <c r="BF803" s="3"/>
      <c r="BR803" s="3"/>
      <c r="CH803" s="3"/>
      <c r="CL803" s="3"/>
      <c r="CP803" s="3"/>
      <c r="CS803" s="3"/>
      <c r="CX803" s="3"/>
      <c r="DD803" s="3"/>
      <c r="DL803" s="3"/>
      <c r="DQ803" s="3"/>
      <c r="DT803" s="3"/>
    </row>
    <row r="804" spans="1:124" ht="16" x14ac:dyDescent="0.2">
      <c r="A804" s="3" t="s">
        <v>546</v>
      </c>
      <c r="B804" s="3" t="s">
        <v>88</v>
      </c>
      <c r="C804" s="3">
        <v>1.2999999999999999E-2</v>
      </c>
      <c r="D804" s="3">
        <v>39</v>
      </c>
      <c r="G804" s="3"/>
      <c r="BF804" s="3"/>
      <c r="BR804" s="3"/>
      <c r="CH804" s="3"/>
      <c r="CL804" s="3"/>
      <c r="CP804" s="3"/>
      <c r="CS804" s="3"/>
      <c r="CX804" s="3"/>
      <c r="DD804" s="3"/>
      <c r="DL804" s="3"/>
      <c r="DQ804" s="3"/>
      <c r="DT804" s="3"/>
    </row>
    <row r="805" spans="1:124" ht="16" x14ac:dyDescent="0.2">
      <c r="A805" s="3" t="s">
        <v>49</v>
      </c>
      <c r="B805" s="3" t="s">
        <v>88</v>
      </c>
      <c r="C805" s="3">
        <v>2.5999999999999999E-2</v>
      </c>
      <c r="D805" s="3">
        <v>39</v>
      </c>
      <c r="G805" s="3"/>
      <c r="BF805" s="3"/>
      <c r="BR805" s="3"/>
      <c r="CH805" s="3"/>
      <c r="CL805" s="3"/>
      <c r="CP805" s="3"/>
      <c r="CS805" s="3"/>
      <c r="CX805" s="3"/>
      <c r="DD805" s="3"/>
      <c r="DL805" s="3"/>
      <c r="DQ805" s="3"/>
      <c r="DT805" s="3"/>
    </row>
    <row r="806" spans="1:124" ht="16" x14ac:dyDescent="0.2">
      <c r="A806" s="3" t="s">
        <v>54</v>
      </c>
      <c r="B806" s="3" t="s">
        <v>88</v>
      </c>
      <c r="C806" s="3">
        <v>3.7999999999999999E-2</v>
      </c>
      <c r="D806" s="3">
        <v>39</v>
      </c>
      <c r="G806" s="3"/>
      <c r="BF806" s="3"/>
      <c r="BR806" s="3"/>
      <c r="CH806" s="3"/>
      <c r="CL806" s="3"/>
      <c r="CP806" s="3"/>
      <c r="CS806" s="3"/>
      <c r="CX806" s="3"/>
      <c r="DD806" s="3"/>
      <c r="DL806" s="3"/>
      <c r="DQ806" s="3"/>
      <c r="DT806" s="3"/>
    </row>
    <row r="807" spans="1:124" ht="16" x14ac:dyDescent="0.2">
      <c r="A807" s="3" t="s">
        <v>597</v>
      </c>
      <c r="B807" s="3" t="s">
        <v>88</v>
      </c>
      <c r="C807" s="3">
        <v>5.0999999999999997E-2</v>
      </c>
      <c r="D807" s="3">
        <v>39</v>
      </c>
      <c r="G807" s="3"/>
      <c r="BF807" s="3"/>
      <c r="BR807" s="3"/>
      <c r="CH807" s="3"/>
      <c r="CL807" s="3"/>
      <c r="CP807" s="3"/>
      <c r="CS807" s="3"/>
      <c r="CX807" s="3"/>
      <c r="DD807" s="3"/>
      <c r="DL807" s="3"/>
      <c r="DQ807" s="3"/>
      <c r="DT807" s="3"/>
    </row>
    <row r="808" spans="1:124" ht="16" x14ac:dyDescent="0.2">
      <c r="A808" s="3" t="s">
        <v>57</v>
      </c>
      <c r="B808" s="3" t="s">
        <v>88</v>
      </c>
      <c r="C808" s="3">
        <v>6.4000000000000001E-2</v>
      </c>
      <c r="D808" s="3">
        <v>39</v>
      </c>
      <c r="G808" s="3"/>
      <c r="BF808" s="3"/>
      <c r="BR808" s="3"/>
      <c r="CH808" s="3"/>
      <c r="CL808" s="3"/>
      <c r="CP808" s="3"/>
      <c r="CS808" s="3"/>
      <c r="CX808" s="3"/>
      <c r="DD808" s="3"/>
      <c r="DL808" s="3"/>
      <c r="DQ808" s="3"/>
      <c r="DT808" s="3"/>
    </row>
    <row r="809" spans="1:124" ht="16" x14ac:dyDescent="0.2">
      <c r="A809" s="3" t="s">
        <v>59</v>
      </c>
      <c r="B809" s="3" t="s">
        <v>88</v>
      </c>
      <c r="C809" s="3">
        <v>0.128</v>
      </c>
      <c r="D809" s="3">
        <v>39</v>
      </c>
      <c r="G809" s="3"/>
      <c r="BF809" s="3"/>
      <c r="BR809" s="3"/>
      <c r="CH809" s="3"/>
      <c r="CL809" s="3"/>
      <c r="CP809" s="3"/>
      <c r="CS809" s="3"/>
      <c r="CX809" s="3"/>
      <c r="DD809" s="3"/>
      <c r="DL809" s="3"/>
      <c r="DQ809" s="3"/>
      <c r="DT809" s="3"/>
    </row>
    <row r="810" spans="1:124" ht="16" x14ac:dyDescent="0.2">
      <c r="A810" s="3" t="s">
        <v>12</v>
      </c>
      <c r="B810" s="3" t="s">
        <v>686</v>
      </c>
      <c r="C810" s="3">
        <v>0.18529999999999999</v>
      </c>
      <c r="D810" s="4">
        <v>1999</v>
      </c>
      <c r="G810" s="3"/>
      <c r="BF810" s="3"/>
      <c r="BR810" s="3"/>
      <c r="CH810" s="3"/>
      <c r="CL810" s="3"/>
      <c r="CP810" s="3"/>
      <c r="CS810" s="3"/>
      <c r="CX810" s="3"/>
      <c r="DD810" s="3"/>
      <c r="DL810" s="3"/>
      <c r="DQ810" s="3"/>
      <c r="DT810" s="3"/>
    </row>
    <row r="811" spans="1:124" ht="16" x14ac:dyDescent="0.2">
      <c r="A811" s="3" t="s">
        <v>13</v>
      </c>
      <c r="B811" s="3" t="s">
        <v>686</v>
      </c>
      <c r="C811" s="3">
        <v>0.20050000000000001</v>
      </c>
      <c r="D811" s="4">
        <v>1999</v>
      </c>
      <c r="G811" s="3"/>
      <c r="BF811" s="3"/>
      <c r="BR811" s="3"/>
      <c r="CH811" s="3"/>
      <c r="CL811" s="3"/>
      <c r="CP811" s="3"/>
      <c r="CS811" s="3"/>
      <c r="CX811" s="3"/>
      <c r="DD811" s="3"/>
      <c r="DL811" s="3"/>
      <c r="DQ811" s="3"/>
      <c r="DT811" s="3"/>
    </row>
    <row r="812" spans="1:124" ht="16" x14ac:dyDescent="0.2">
      <c r="A812" s="3" t="s">
        <v>14</v>
      </c>
      <c r="B812" s="3" t="s">
        <v>686</v>
      </c>
      <c r="C812" s="3">
        <v>0.18890000000000001</v>
      </c>
      <c r="D812" s="4">
        <v>1999</v>
      </c>
      <c r="G812" s="3"/>
      <c r="BF812" s="3"/>
      <c r="BR812" s="3"/>
      <c r="CH812" s="3"/>
      <c r="CL812" s="3"/>
      <c r="CP812" s="3"/>
      <c r="CS812" s="3"/>
      <c r="CX812" s="3"/>
      <c r="DD812" s="3"/>
      <c r="DL812" s="3"/>
      <c r="DQ812" s="3"/>
      <c r="DT812" s="3"/>
    </row>
    <row r="813" spans="1:124" ht="16" x14ac:dyDescent="0.2">
      <c r="A813" s="3" t="s">
        <v>275</v>
      </c>
      <c r="B813" s="3" t="s">
        <v>686</v>
      </c>
      <c r="C813" s="3">
        <v>2.07E-2</v>
      </c>
      <c r="D813" s="4">
        <v>1999</v>
      </c>
      <c r="G813" s="3"/>
      <c r="BF813" s="3"/>
      <c r="BR813" s="3"/>
      <c r="CH813" s="3"/>
      <c r="CL813" s="3"/>
      <c r="CP813" s="3"/>
      <c r="CS813" s="3"/>
      <c r="CX813" s="3"/>
      <c r="DD813" s="3"/>
      <c r="DL813" s="3"/>
      <c r="DQ813" s="3"/>
      <c r="DT813" s="3"/>
    </row>
    <row r="814" spans="1:124" ht="16" x14ac:dyDescent="0.2">
      <c r="A814" s="3" t="s">
        <v>277</v>
      </c>
      <c r="B814" s="3" t="s">
        <v>686</v>
      </c>
      <c r="C814" s="3">
        <v>1.8E-3</v>
      </c>
      <c r="D814" s="4">
        <v>1999</v>
      </c>
      <c r="G814" s="3"/>
      <c r="BF814" s="3"/>
      <c r="BR814" s="3"/>
      <c r="CH814" s="3"/>
      <c r="CL814" s="3"/>
      <c r="CP814" s="3"/>
      <c r="CS814" s="3"/>
      <c r="CX814" s="3"/>
      <c r="DD814" s="3"/>
      <c r="DL814" s="3"/>
      <c r="DQ814" s="3"/>
      <c r="DT814" s="3"/>
    </row>
    <row r="815" spans="1:124" ht="16" x14ac:dyDescent="0.2">
      <c r="A815" s="3" t="s">
        <v>280</v>
      </c>
      <c r="B815" s="3" t="s">
        <v>686</v>
      </c>
      <c r="C815" s="3">
        <v>8.9999999999999998E-4</v>
      </c>
      <c r="D815" s="4">
        <v>1999</v>
      </c>
      <c r="G815" s="3"/>
      <c r="BF815" s="3"/>
      <c r="BR815" s="3"/>
      <c r="CH815" s="3"/>
      <c r="CL815" s="3"/>
      <c r="CP815" s="3"/>
      <c r="CS815" s="3"/>
      <c r="CX815" s="3"/>
      <c r="DD815" s="3"/>
      <c r="DL815" s="3"/>
      <c r="DQ815" s="3"/>
      <c r="DT815" s="3"/>
    </row>
    <row r="816" spans="1:124" ht="16" x14ac:dyDescent="0.2">
      <c r="A816" s="3" t="s">
        <v>16</v>
      </c>
      <c r="B816" s="3" t="s">
        <v>686</v>
      </c>
      <c r="C816" s="3">
        <v>9.0800000000000006E-2</v>
      </c>
      <c r="D816" s="4">
        <v>1999</v>
      </c>
      <c r="G816" s="3"/>
      <c r="BF816" s="3"/>
      <c r="BR816" s="3"/>
      <c r="CH816" s="3"/>
      <c r="CL816" s="3"/>
      <c r="CP816" s="3"/>
      <c r="CS816" s="3"/>
      <c r="CX816" s="3"/>
      <c r="DD816" s="3"/>
      <c r="DL816" s="3"/>
      <c r="DQ816" s="3"/>
      <c r="DT816" s="3"/>
    </row>
    <row r="817" spans="1:124" ht="16" x14ac:dyDescent="0.2">
      <c r="A817" s="3" t="s">
        <v>17</v>
      </c>
      <c r="B817" s="3" t="s">
        <v>686</v>
      </c>
      <c r="C817" s="3">
        <v>0.1101</v>
      </c>
      <c r="D817" s="4">
        <v>1999</v>
      </c>
      <c r="G817" s="3"/>
      <c r="BF817" s="3"/>
      <c r="BR817" s="3"/>
      <c r="CH817" s="3"/>
      <c r="CL817" s="3"/>
      <c r="CP817" s="3"/>
      <c r="CS817" s="3"/>
      <c r="CX817" s="3"/>
      <c r="DD817" s="3"/>
      <c r="DL817" s="3"/>
      <c r="DQ817" s="3"/>
      <c r="DT817" s="3"/>
    </row>
    <row r="818" spans="1:124" ht="16" x14ac:dyDescent="0.2">
      <c r="A818" s="3" t="s">
        <v>365</v>
      </c>
      <c r="B818" s="3" t="s">
        <v>686</v>
      </c>
      <c r="C818" s="3">
        <v>1.61E-2</v>
      </c>
      <c r="D818" s="4">
        <v>1999</v>
      </c>
      <c r="G818" s="3"/>
      <c r="BF818" s="3"/>
      <c r="BR818" s="3"/>
      <c r="CH818" s="3"/>
      <c r="CL818" s="3"/>
      <c r="CP818" s="3"/>
      <c r="CS818" s="3"/>
      <c r="CX818" s="3"/>
      <c r="DD818" s="3"/>
      <c r="DL818" s="3"/>
      <c r="DQ818" s="3"/>
      <c r="DT818" s="3"/>
    </row>
    <row r="819" spans="1:124" ht="16" x14ac:dyDescent="0.2">
      <c r="A819" s="3" t="s">
        <v>367</v>
      </c>
      <c r="B819" s="3" t="s">
        <v>686</v>
      </c>
      <c r="C819" s="3">
        <v>1.34E-2</v>
      </c>
      <c r="D819" s="4">
        <v>1999</v>
      </c>
      <c r="G819" s="3"/>
      <c r="BF819" s="3"/>
      <c r="BR819" s="3"/>
      <c r="CH819" s="3"/>
      <c r="CL819" s="3"/>
      <c r="CP819" s="3"/>
      <c r="CS819" s="3"/>
      <c r="CX819" s="3"/>
      <c r="DD819" s="3"/>
      <c r="DL819" s="3"/>
      <c r="DQ819" s="3"/>
      <c r="DT819" s="3"/>
    </row>
    <row r="820" spans="1:124" ht="16" x14ac:dyDescent="0.2">
      <c r="A820" s="3" t="s">
        <v>368</v>
      </c>
      <c r="B820" s="3" t="s">
        <v>686</v>
      </c>
      <c r="C820" s="3">
        <v>5.0000000000000001E-4</v>
      </c>
      <c r="D820" s="4">
        <v>1999</v>
      </c>
      <c r="G820" s="3"/>
      <c r="BF820" s="3"/>
      <c r="BR820" s="3"/>
      <c r="CH820" s="3"/>
      <c r="CL820" s="3"/>
      <c r="CP820" s="3"/>
      <c r="CS820" s="3"/>
      <c r="CX820" s="3"/>
      <c r="DD820" s="3"/>
      <c r="DL820" s="3"/>
      <c r="DQ820" s="3"/>
      <c r="DT820" s="3"/>
    </row>
    <row r="821" spans="1:124" ht="16" x14ac:dyDescent="0.2">
      <c r="A821" s="3" t="s">
        <v>375</v>
      </c>
      <c r="B821" s="3" t="s">
        <v>686</v>
      </c>
      <c r="C821" s="3">
        <v>1.43E-2</v>
      </c>
      <c r="D821" s="4">
        <v>1999</v>
      </c>
      <c r="G821" s="3"/>
      <c r="BF821" s="3"/>
      <c r="BR821" s="3"/>
      <c r="CH821" s="3"/>
      <c r="CL821" s="3"/>
      <c r="CP821" s="3"/>
      <c r="CS821" s="3"/>
      <c r="CX821" s="3"/>
      <c r="DD821" s="3"/>
      <c r="DL821" s="3"/>
      <c r="DQ821" s="3"/>
      <c r="DT821" s="3"/>
    </row>
    <row r="822" spans="1:124" ht="16" x14ac:dyDescent="0.2">
      <c r="A822" s="3" t="s">
        <v>378</v>
      </c>
      <c r="B822" s="3" t="s">
        <v>686</v>
      </c>
      <c r="C822" s="3">
        <v>8.0699999999999994E-2</v>
      </c>
      <c r="D822" s="4">
        <v>1999</v>
      </c>
      <c r="G822" s="3"/>
      <c r="BF822" s="3"/>
      <c r="BR822" s="3"/>
      <c r="CH822" s="3"/>
      <c r="CL822" s="3"/>
      <c r="CP822" s="3"/>
      <c r="CS822" s="3"/>
      <c r="CX822" s="3"/>
      <c r="DD822" s="3"/>
      <c r="DL822" s="3"/>
      <c r="DQ822" s="3"/>
      <c r="DT822" s="3"/>
    </row>
    <row r="823" spans="1:124" ht="16" x14ac:dyDescent="0.2">
      <c r="A823" s="3" t="s">
        <v>384</v>
      </c>
      <c r="B823" s="3" t="s">
        <v>686</v>
      </c>
      <c r="C823" s="3">
        <v>4.0599999999999997E-2</v>
      </c>
      <c r="D823" s="4">
        <v>1999</v>
      </c>
      <c r="G823" s="3"/>
      <c r="BF823" s="3"/>
      <c r="BR823" s="3"/>
      <c r="CH823" s="3"/>
      <c r="CL823" s="3"/>
      <c r="CP823" s="3"/>
      <c r="CS823" s="3"/>
      <c r="CX823" s="3"/>
      <c r="DD823" s="3"/>
      <c r="DL823" s="3"/>
      <c r="DQ823" s="3"/>
      <c r="DT823" s="3"/>
    </row>
    <row r="824" spans="1:124" ht="16" x14ac:dyDescent="0.2">
      <c r="A824" s="3" t="s">
        <v>387</v>
      </c>
      <c r="B824" s="3" t="s">
        <v>686</v>
      </c>
      <c r="C824" s="3">
        <v>2.7699999999999999E-2</v>
      </c>
      <c r="D824" s="4">
        <v>1999</v>
      </c>
      <c r="G824" s="3"/>
      <c r="BF824" s="3"/>
      <c r="BR824" s="3"/>
      <c r="CH824" s="3"/>
      <c r="CL824" s="3"/>
      <c r="CP824" s="3"/>
      <c r="CS824" s="3"/>
      <c r="CX824" s="3"/>
      <c r="DD824" s="3"/>
      <c r="DL824" s="3"/>
      <c r="DQ824" s="3"/>
      <c r="DT824" s="3"/>
    </row>
    <row r="825" spans="1:124" ht="16" x14ac:dyDescent="0.2">
      <c r="A825" s="3" t="s">
        <v>390</v>
      </c>
      <c r="B825" s="3" t="s">
        <v>686</v>
      </c>
      <c r="C825" s="3">
        <v>8.9999999999999998E-4</v>
      </c>
      <c r="D825" s="4">
        <v>1999</v>
      </c>
      <c r="G825" s="3"/>
      <c r="BF825" s="3"/>
      <c r="BR825" s="3"/>
      <c r="CH825" s="3"/>
      <c r="CL825" s="3"/>
      <c r="CP825" s="3"/>
      <c r="CS825" s="3"/>
      <c r="CX825" s="3"/>
      <c r="DD825" s="3"/>
      <c r="DL825" s="3"/>
      <c r="DQ825" s="3"/>
      <c r="DT825" s="3"/>
    </row>
    <row r="826" spans="1:124" ht="16" x14ac:dyDescent="0.2">
      <c r="A826" s="3" t="s">
        <v>391</v>
      </c>
      <c r="B826" s="3" t="s">
        <v>686</v>
      </c>
      <c r="C826" s="3">
        <v>6.4999999999999997E-3</v>
      </c>
      <c r="D826" s="4">
        <v>1999</v>
      </c>
      <c r="G826" s="3"/>
      <c r="BF826" s="3"/>
      <c r="BR826" s="3"/>
      <c r="CH826" s="3"/>
      <c r="CL826" s="3"/>
      <c r="CP826" s="3"/>
      <c r="CS826" s="3"/>
      <c r="CX826" s="3"/>
      <c r="DD826" s="3"/>
      <c r="DL826" s="3"/>
      <c r="DQ826" s="3"/>
      <c r="DT826" s="3"/>
    </row>
    <row r="827" spans="1:124" ht="16" x14ac:dyDescent="0.2">
      <c r="A827" s="3" t="s">
        <v>394</v>
      </c>
      <c r="B827" s="3" t="s">
        <v>686</v>
      </c>
      <c r="C827" s="3">
        <v>5.0000000000000001E-4</v>
      </c>
      <c r="D827" s="4">
        <v>1999</v>
      </c>
      <c r="G827" s="3"/>
      <c r="BF827" s="3"/>
      <c r="BR827" s="3"/>
      <c r="CH827" s="3"/>
      <c r="CL827" s="3"/>
      <c r="CP827" s="3"/>
      <c r="CS827" s="3"/>
      <c r="CX827" s="3"/>
      <c r="DD827" s="3"/>
      <c r="DL827" s="3"/>
      <c r="DQ827" s="3"/>
      <c r="DT827" s="3"/>
    </row>
    <row r="828" spans="1:124" ht="16" x14ac:dyDescent="0.2">
      <c r="A828" s="3" t="s">
        <v>19</v>
      </c>
      <c r="B828" s="3" t="s">
        <v>686</v>
      </c>
      <c r="C828" s="3">
        <v>3.8800000000000001E-2</v>
      </c>
      <c r="D828" s="4">
        <v>1999</v>
      </c>
      <c r="G828" s="3"/>
      <c r="BF828" s="3"/>
      <c r="BR828" s="3"/>
      <c r="CH828" s="3"/>
      <c r="CL828" s="3"/>
      <c r="CP828" s="3"/>
      <c r="CS828" s="3"/>
      <c r="CX828" s="3"/>
      <c r="DD828" s="3"/>
      <c r="DL828" s="3"/>
      <c r="DQ828" s="3"/>
      <c r="DT828" s="3"/>
    </row>
    <row r="829" spans="1:124" ht="16" x14ac:dyDescent="0.2">
      <c r="A829" s="3" t="s">
        <v>427</v>
      </c>
      <c r="B829" s="3" t="s">
        <v>686</v>
      </c>
      <c r="C829" s="3">
        <v>3.3000000000000002E-2</v>
      </c>
      <c r="D829" s="4">
        <v>1999</v>
      </c>
      <c r="G829" s="3"/>
      <c r="BF829" s="3"/>
      <c r="BR829" s="3"/>
      <c r="CH829" s="3"/>
      <c r="CL829" s="3"/>
      <c r="CP829" s="3"/>
      <c r="CS829" s="3"/>
      <c r="CX829" s="3"/>
      <c r="DD829" s="3"/>
      <c r="DL829" s="3"/>
      <c r="DQ829" s="3"/>
      <c r="DT829" s="3"/>
    </row>
    <row r="830" spans="1:124" ht="16" x14ac:dyDescent="0.2">
      <c r="A830" s="3" t="s">
        <v>431</v>
      </c>
      <c r="B830" s="3" t="s">
        <v>686</v>
      </c>
      <c r="C830" s="3">
        <v>6.3E-3</v>
      </c>
      <c r="D830" s="4">
        <v>1999</v>
      </c>
      <c r="G830" s="3"/>
      <c r="BF830" s="3"/>
      <c r="BR830" s="3"/>
      <c r="CH830" s="3"/>
      <c r="CL830" s="3"/>
      <c r="CP830" s="3"/>
      <c r="CS830" s="3"/>
      <c r="CX830" s="3"/>
      <c r="DD830" s="3"/>
      <c r="DL830" s="3"/>
      <c r="DQ830" s="3"/>
      <c r="DT830" s="3"/>
    </row>
    <row r="831" spans="1:124" ht="16" x14ac:dyDescent="0.2">
      <c r="A831" s="3" t="s">
        <v>24</v>
      </c>
      <c r="B831" s="3" t="s">
        <v>686</v>
      </c>
      <c r="C831" s="3">
        <v>7.3300000000000004E-2</v>
      </c>
      <c r="D831" s="4">
        <v>1999</v>
      </c>
      <c r="G831" s="3"/>
      <c r="BF831" s="3"/>
      <c r="BR831" s="3"/>
      <c r="CH831" s="3"/>
      <c r="CL831" s="3"/>
      <c r="CP831" s="3"/>
      <c r="CS831" s="3"/>
      <c r="CX831" s="3"/>
      <c r="DD831" s="3"/>
      <c r="DL831" s="3"/>
      <c r="DQ831" s="3"/>
      <c r="DT831" s="3"/>
    </row>
    <row r="832" spans="1:124" ht="16" x14ac:dyDescent="0.2">
      <c r="A832" s="3" t="s">
        <v>440</v>
      </c>
      <c r="B832" s="3" t="s">
        <v>686</v>
      </c>
      <c r="C832" s="3">
        <v>8.0000000000000002E-3</v>
      </c>
      <c r="D832" s="4">
        <v>1999</v>
      </c>
      <c r="G832" s="3"/>
      <c r="BF832" s="3"/>
      <c r="BR832" s="3"/>
      <c r="CH832" s="3"/>
      <c r="CL832" s="3"/>
      <c r="CP832" s="3"/>
      <c r="CS832" s="3"/>
      <c r="CX832" s="3"/>
      <c r="DD832" s="3"/>
      <c r="DL832" s="3"/>
      <c r="DQ832" s="3"/>
      <c r="DT832" s="3"/>
    </row>
    <row r="833" spans="1:124" ht="16" x14ac:dyDescent="0.2">
      <c r="A833" s="3" t="s">
        <v>444</v>
      </c>
      <c r="B833" s="3" t="s">
        <v>686</v>
      </c>
      <c r="C833" s="3">
        <v>2.9999999999999997E-4</v>
      </c>
      <c r="D833" s="4">
        <v>1999</v>
      </c>
      <c r="G833" s="3"/>
      <c r="BF833" s="3"/>
      <c r="BR833" s="3"/>
      <c r="CH833" s="3"/>
      <c r="CL833" s="3"/>
      <c r="CP833" s="3"/>
      <c r="CS833" s="3"/>
      <c r="CX833" s="3"/>
      <c r="DD833" s="3"/>
      <c r="DL833" s="3"/>
      <c r="DQ833" s="3"/>
      <c r="DT833" s="3"/>
    </row>
    <row r="834" spans="1:124" ht="16" x14ac:dyDescent="0.2">
      <c r="A834" s="3" t="s">
        <v>27</v>
      </c>
      <c r="B834" s="3" t="s">
        <v>686</v>
      </c>
      <c r="C834" s="3">
        <v>1.4500000000000001E-2</v>
      </c>
      <c r="D834" s="4">
        <v>1999</v>
      </c>
      <c r="G834" s="3"/>
      <c r="BF834" s="3"/>
      <c r="BR834" s="3"/>
      <c r="CH834" s="3"/>
      <c r="CL834" s="3"/>
      <c r="CP834" s="3"/>
      <c r="CS834" s="3"/>
      <c r="CX834" s="3"/>
      <c r="DD834" s="3"/>
      <c r="DL834" s="3"/>
      <c r="DQ834" s="3"/>
      <c r="DT834" s="3"/>
    </row>
    <row r="835" spans="1:124" ht="16" x14ac:dyDescent="0.2">
      <c r="A835" s="3" t="s">
        <v>459</v>
      </c>
      <c r="B835" s="3" t="s">
        <v>686</v>
      </c>
      <c r="C835" s="3">
        <v>1.95E-2</v>
      </c>
      <c r="D835" s="4">
        <v>1999</v>
      </c>
      <c r="G835" s="3"/>
      <c r="BF835" s="3"/>
      <c r="BR835" s="3"/>
      <c r="CH835" s="3"/>
      <c r="CL835" s="3"/>
      <c r="CP835" s="3"/>
      <c r="CS835" s="3"/>
      <c r="CX835" s="3"/>
      <c r="DD835" s="3"/>
      <c r="DL835" s="3"/>
      <c r="DQ835" s="3"/>
      <c r="DT835" s="3"/>
    </row>
    <row r="836" spans="1:124" ht="16" x14ac:dyDescent="0.2">
      <c r="A836" s="3" t="s">
        <v>29</v>
      </c>
      <c r="B836" s="3" t="s">
        <v>686</v>
      </c>
      <c r="C836" s="3">
        <v>1.9E-2</v>
      </c>
      <c r="D836" s="4">
        <v>1999</v>
      </c>
      <c r="G836" s="3"/>
      <c r="BF836" s="3"/>
      <c r="BR836" s="3"/>
      <c r="CH836" s="3"/>
      <c r="CL836" s="3"/>
      <c r="CP836" s="3"/>
      <c r="CS836" s="3"/>
      <c r="CX836" s="3"/>
      <c r="DD836" s="3"/>
      <c r="DL836" s="3"/>
      <c r="DQ836" s="3"/>
      <c r="DT836" s="3"/>
    </row>
    <row r="837" spans="1:124" ht="16" x14ac:dyDescent="0.2">
      <c r="A837" s="3" t="s">
        <v>31</v>
      </c>
      <c r="B837" s="3" t="s">
        <v>686</v>
      </c>
      <c r="C837" s="3">
        <v>5.45E-2</v>
      </c>
      <c r="D837" s="4">
        <v>1999</v>
      </c>
      <c r="G837" s="3"/>
      <c r="BF837" s="3"/>
      <c r="BR837" s="3"/>
      <c r="CH837" s="3"/>
      <c r="CL837" s="3"/>
      <c r="CP837" s="3"/>
      <c r="CS837" s="3"/>
      <c r="CX837" s="3"/>
      <c r="DD837" s="3"/>
      <c r="DL837" s="3"/>
      <c r="DQ837" s="3"/>
      <c r="DT837" s="3"/>
    </row>
    <row r="838" spans="1:124" ht="16" x14ac:dyDescent="0.2">
      <c r="A838" s="3" t="s">
        <v>32</v>
      </c>
      <c r="B838" s="3" t="s">
        <v>686</v>
      </c>
      <c r="C838" s="3">
        <v>1.9300000000000001E-2</v>
      </c>
      <c r="D838" s="4">
        <v>1999</v>
      </c>
      <c r="G838" s="3"/>
      <c r="BF838" s="3"/>
      <c r="BR838" s="3"/>
      <c r="CH838" s="3"/>
      <c r="CL838" s="3"/>
      <c r="CP838" s="3"/>
      <c r="CS838" s="3"/>
      <c r="CX838" s="3"/>
      <c r="DD838" s="3"/>
      <c r="DL838" s="3"/>
      <c r="DQ838" s="3"/>
      <c r="DT838" s="3"/>
    </row>
    <row r="839" spans="1:124" ht="16" x14ac:dyDescent="0.2">
      <c r="A839" s="3" t="s">
        <v>463</v>
      </c>
      <c r="B839" s="3" t="s">
        <v>686</v>
      </c>
      <c r="C839" s="3">
        <v>2E-3</v>
      </c>
      <c r="D839" s="4">
        <v>1999</v>
      </c>
      <c r="G839" s="3"/>
      <c r="BF839" s="3"/>
      <c r="BR839" s="3"/>
      <c r="CH839" s="3"/>
      <c r="CL839" s="3"/>
      <c r="CP839" s="3"/>
      <c r="CS839" s="3"/>
      <c r="CX839" s="3"/>
      <c r="DD839" s="3"/>
      <c r="DL839" s="3"/>
      <c r="DQ839" s="3"/>
      <c r="DT839" s="3"/>
    </row>
    <row r="840" spans="1:124" ht="16" x14ac:dyDescent="0.2">
      <c r="A840" s="3" t="s">
        <v>33</v>
      </c>
      <c r="B840" s="3" t="s">
        <v>686</v>
      </c>
      <c r="C840" s="3">
        <v>6.4299999999999996E-2</v>
      </c>
      <c r="D840" s="4">
        <v>1999</v>
      </c>
      <c r="G840" s="3"/>
      <c r="BF840" s="3"/>
      <c r="BR840" s="3"/>
      <c r="CH840" s="3"/>
      <c r="CL840" s="3"/>
      <c r="CP840" s="3"/>
      <c r="CS840" s="3"/>
      <c r="CX840" s="3"/>
      <c r="DD840" s="3"/>
      <c r="DL840" s="3"/>
      <c r="DQ840" s="3"/>
      <c r="DT840" s="3"/>
    </row>
    <row r="841" spans="1:124" ht="16" x14ac:dyDescent="0.2">
      <c r="A841" s="3" t="s">
        <v>35</v>
      </c>
      <c r="B841" s="3" t="s">
        <v>686</v>
      </c>
      <c r="C841" s="3">
        <v>3.5000000000000001E-3</v>
      </c>
      <c r="D841" s="4">
        <v>1999</v>
      </c>
      <c r="G841" s="3"/>
      <c r="BF841" s="3"/>
      <c r="BR841" s="3"/>
      <c r="CH841" s="3"/>
      <c r="CL841" s="3"/>
      <c r="CP841" s="3"/>
      <c r="CS841" s="3"/>
      <c r="CX841" s="3"/>
      <c r="DD841" s="3"/>
      <c r="DL841" s="3"/>
      <c r="DQ841" s="3"/>
      <c r="DT841" s="3"/>
    </row>
    <row r="842" spans="1:124" ht="16" x14ac:dyDescent="0.2">
      <c r="A842" s="3" t="s">
        <v>36</v>
      </c>
      <c r="B842" s="3" t="s">
        <v>686</v>
      </c>
      <c r="C842" s="3">
        <v>4.7999999999999996E-3</v>
      </c>
      <c r="D842" s="4">
        <v>1999</v>
      </c>
      <c r="G842" s="3"/>
      <c r="BF842" s="3"/>
      <c r="BR842" s="3"/>
      <c r="CH842" s="3"/>
      <c r="CL842" s="3"/>
      <c r="CP842" s="3"/>
      <c r="CS842" s="3"/>
      <c r="CX842" s="3"/>
      <c r="DD842" s="3"/>
      <c r="DL842" s="3"/>
      <c r="DQ842" s="3"/>
      <c r="DT842" s="3"/>
    </row>
    <row r="843" spans="1:124" ht="16" x14ac:dyDescent="0.2">
      <c r="A843" s="3" t="s">
        <v>470</v>
      </c>
      <c r="B843" s="3" t="s">
        <v>686</v>
      </c>
      <c r="C843" s="3">
        <v>2.35E-2</v>
      </c>
      <c r="D843" s="4">
        <v>1999</v>
      </c>
      <c r="G843" s="3"/>
      <c r="BF843" s="3"/>
      <c r="BR843" s="3"/>
      <c r="CH843" s="3"/>
      <c r="CL843" s="3"/>
      <c r="CP843" s="3"/>
      <c r="CS843" s="3"/>
      <c r="CX843" s="3"/>
      <c r="DD843" s="3"/>
      <c r="DL843" s="3"/>
      <c r="DQ843" s="3"/>
      <c r="DT843" s="3"/>
    </row>
    <row r="844" spans="1:124" ht="16" x14ac:dyDescent="0.2">
      <c r="A844" s="3" t="s">
        <v>473</v>
      </c>
      <c r="B844" s="3" t="s">
        <v>686</v>
      </c>
      <c r="C844" s="3">
        <v>2.9999999999999997E-4</v>
      </c>
      <c r="D844" s="4">
        <v>1999</v>
      </c>
      <c r="G844" s="3"/>
      <c r="BF844" s="3"/>
      <c r="BR844" s="3"/>
      <c r="CH844" s="3"/>
      <c r="CL844" s="3"/>
      <c r="CP844" s="3"/>
      <c r="CS844" s="3"/>
      <c r="CX844" s="3"/>
      <c r="DD844" s="3"/>
      <c r="DL844" s="3"/>
      <c r="DQ844" s="3"/>
      <c r="DT844" s="3"/>
    </row>
    <row r="845" spans="1:124" ht="16" x14ac:dyDescent="0.2">
      <c r="A845" s="3" t="s">
        <v>477</v>
      </c>
      <c r="B845" s="3" t="s">
        <v>686</v>
      </c>
      <c r="C845" s="3">
        <v>5.0000000000000001E-4</v>
      </c>
      <c r="D845" s="4">
        <v>1999</v>
      </c>
      <c r="G845" s="3"/>
      <c r="BF845" s="3"/>
      <c r="BR845" s="3"/>
      <c r="CH845" s="3"/>
      <c r="CL845" s="3"/>
      <c r="CP845" s="3"/>
      <c r="CS845" s="3"/>
      <c r="CX845" s="3"/>
      <c r="DD845" s="3"/>
      <c r="DL845" s="3"/>
      <c r="DQ845" s="3"/>
      <c r="DT845" s="3"/>
    </row>
    <row r="846" spans="1:124" ht="16" x14ac:dyDescent="0.2">
      <c r="A846" s="3" t="s">
        <v>479</v>
      </c>
      <c r="B846" s="3" t="s">
        <v>686</v>
      </c>
      <c r="C846" s="3">
        <v>2.9999999999999997E-4</v>
      </c>
      <c r="D846" s="4">
        <v>1999</v>
      </c>
      <c r="G846" s="3"/>
      <c r="BF846" s="3"/>
      <c r="BR846" s="3"/>
      <c r="CH846" s="3"/>
      <c r="CL846" s="3"/>
      <c r="CP846" s="3"/>
      <c r="CS846" s="3"/>
      <c r="CX846" s="3"/>
      <c r="DD846" s="3"/>
      <c r="DL846" s="3"/>
      <c r="DQ846" s="3"/>
      <c r="DT846" s="3"/>
    </row>
    <row r="847" spans="1:124" ht="16" x14ac:dyDescent="0.2">
      <c r="A847" s="3" t="s">
        <v>487</v>
      </c>
      <c r="B847" s="3" t="s">
        <v>686</v>
      </c>
      <c r="C847" s="3">
        <v>0.1046</v>
      </c>
      <c r="D847" s="4">
        <v>1999</v>
      </c>
      <c r="G847" s="3"/>
      <c r="BF847" s="3"/>
      <c r="BR847" s="3"/>
      <c r="CH847" s="3"/>
      <c r="CL847" s="3"/>
      <c r="CP847" s="3"/>
      <c r="CS847" s="3"/>
      <c r="CX847" s="3"/>
      <c r="DD847" s="3"/>
      <c r="DL847" s="3"/>
      <c r="DQ847" s="3"/>
      <c r="DT847" s="3"/>
    </row>
    <row r="848" spans="1:124" ht="16" x14ac:dyDescent="0.2">
      <c r="A848" s="3" t="s">
        <v>494</v>
      </c>
      <c r="B848" s="3" t="s">
        <v>686</v>
      </c>
      <c r="C848" s="3">
        <v>8.3000000000000001E-3</v>
      </c>
      <c r="D848" s="4">
        <v>1999</v>
      </c>
      <c r="G848" s="3"/>
      <c r="BF848" s="3"/>
      <c r="BR848" s="3"/>
      <c r="CH848" s="3"/>
      <c r="CL848" s="3"/>
      <c r="CP848" s="3"/>
      <c r="CS848" s="3"/>
      <c r="CX848" s="3"/>
      <c r="DD848" s="3"/>
      <c r="DL848" s="3"/>
      <c r="DQ848" s="3"/>
      <c r="DT848" s="3"/>
    </row>
    <row r="849" spans="1:124" ht="16" x14ac:dyDescent="0.2">
      <c r="A849" s="3" t="s">
        <v>38</v>
      </c>
      <c r="B849" s="3" t="s">
        <v>686</v>
      </c>
      <c r="C849" s="3">
        <v>7.3300000000000004E-2</v>
      </c>
      <c r="D849" s="4">
        <v>1999</v>
      </c>
      <c r="G849" s="3"/>
      <c r="BF849" s="3"/>
      <c r="BR849" s="3"/>
      <c r="CH849" s="3"/>
      <c r="CL849" s="3"/>
      <c r="CP849" s="3"/>
      <c r="CS849" s="3"/>
      <c r="CX849" s="3"/>
      <c r="DD849" s="3"/>
      <c r="DL849" s="3"/>
      <c r="DQ849" s="3"/>
      <c r="DT849" s="3"/>
    </row>
    <row r="850" spans="1:124" ht="16" x14ac:dyDescent="0.2">
      <c r="A850" s="3" t="s">
        <v>497</v>
      </c>
      <c r="B850" s="3" t="s">
        <v>686</v>
      </c>
      <c r="C850" s="3">
        <v>1.2999999999999999E-3</v>
      </c>
      <c r="D850" s="4">
        <v>1999</v>
      </c>
      <c r="G850" s="3"/>
      <c r="BF850" s="3"/>
      <c r="BR850" s="3"/>
      <c r="CH850" s="3"/>
      <c r="CL850" s="3"/>
      <c r="CP850" s="3"/>
      <c r="CS850" s="3"/>
      <c r="CX850" s="3"/>
      <c r="DD850" s="3"/>
      <c r="DL850" s="3"/>
      <c r="DQ850" s="3"/>
      <c r="DT850" s="3"/>
    </row>
    <row r="851" spans="1:124" ht="16" x14ac:dyDescent="0.2">
      <c r="A851" s="3" t="s">
        <v>500</v>
      </c>
      <c r="B851" s="3" t="s">
        <v>686</v>
      </c>
      <c r="C851" s="3">
        <v>1.1299999999999999E-2</v>
      </c>
      <c r="D851" s="4">
        <v>1999</v>
      </c>
      <c r="G851" s="3"/>
      <c r="BF851" s="3"/>
      <c r="BR851" s="3"/>
      <c r="CH851" s="3"/>
      <c r="CL851" s="3"/>
      <c r="CP851" s="3"/>
      <c r="CS851" s="3"/>
      <c r="CX851" s="3"/>
      <c r="DD851" s="3"/>
      <c r="DL851" s="3"/>
      <c r="DQ851" s="3"/>
      <c r="DT851" s="3"/>
    </row>
    <row r="852" spans="1:124" ht="16" x14ac:dyDescent="0.2">
      <c r="A852" s="3" t="s">
        <v>504</v>
      </c>
      <c r="B852" s="3" t="s">
        <v>686</v>
      </c>
      <c r="C852" s="3">
        <v>1E-3</v>
      </c>
      <c r="D852" s="4">
        <v>1999</v>
      </c>
      <c r="G852" s="3"/>
      <c r="BF852" s="3"/>
      <c r="BR852" s="3"/>
      <c r="CH852" s="3"/>
      <c r="CL852" s="3"/>
      <c r="CP852" s="3"/>
      <c r="CS852" s="3"/>
      <c r="CX852" s="3"/>
      <c r="DD852" s="3"/>
      <c r="DL852" s="3"/>
      <c r="DQ852" s="3"/>
      <c r="DT852" s="3"/>
    </row>
    <row r="853" spans="1:124" ht="16" x14ac:dyDescent="0.2">
      <c r="A853" s="3" t="s">
        <v>508</v>
      </c>
      <c r="B853" s="3" t="s">
        <v>686</v>
      </c>
      <c r="C853" s="3">
        <v>2.9999999999999997E-4</v>
      </c>
      <c r="D853" s="4">
        <v>1999</v>
      </c>
      <c r="G853" s="3"/>
      <c r="BF853" s="3"/>
      <c r="BR853" s="3"/>
      <c r="CH853" s="3"/>
      <c r="CL853" s="3"/>
      <c r="CP853" s="3"/>
      <c r="CS853" s="3"/>
      <c r="CX853" s="3"/>
      <c r="DD853" s="3"/>
      <c r="DL853" s="3"/>
      <c r="DQ853" s="3"/>
      <c r="DT853" s="3"/>
    </row>
    <row r="854" spans="1:124" ht="16" x14ac:dyDescent="0.2">
      <c r="A854" s="3" t="s">
        <v>516</v>
      </c>
      <c r="B854" s="3" t="s">
        <v>686</v>
      </c>
      <c r="C854" s="3">
        <v>9.4999999999999998E-3</v>
      </c>
      <c r="D854" s="4">
        <v>1999</v>
      </c>
      <c r="G854" s="3"/>
      <c r="BF854" s="3"/>
      <c r="BR854" s="3"/>
      <c r="CH854" s="3"/>
      <c r="CL854" s="3"/>
      <c r="CP854" s="3"/>
      <c r="CS854" s="3"/>
      <c r="CX854" s="3"/>
      <c r="DD854" s="3"/>
      <c r="DL854" s="3"/>
      <c r="DQ854" s="3"/>
      <c r="DT854" s="3"/>
    </row>
    <row r="855" spans="1:124" ht="16" x14ac:dyDescent="0.2">
      <c r="A855" s="3" t="s">
        <v>518</v>
      </c>
      <c r="B855" s="3" t="s">
        <v>686</v>
      </c>
      <c r="C855" s="3">
        <v>1.4500000000000001E-2</v>
      </c>
      <c r="D855" s="4">
        <v>1999</v>
      </c>
      <c r="G855" s="3"/>
      <c r="BF855" s="3"/>
      <c r="BR855" s="3"/>
      <c r="CH855" s="3"/>
      <c r="CL855" s="3"/>
      <c r="CP855" s="3"/>
      <c r="CS855" s="3"/>
      <c r="CX855" s="3"/>
      <c r="DD855" s="3"/>
      <c r="DL855" s="3"/>
      <c r="DQ855" s="3"/>
      <c r="DT855" s="3"/>
    </row>
    <row r="856" spans="1:124" ht="16" x14ac:dyDescent="0.2">
      <c r="A856" s="3" t="s">
        <v>43</v>
      </c>
      <c r="B856" s="3" t="s">
        <v>686</v>
      </c>
      <c r="C856" s="3">
        <v>4.2000000000000003E-2</v>
      </c>
      <c r="D856" s="4">
        <v>1999</v>
      </c>
      <c r="G856" s="3"/>
      <c r="BF856" s="3"/>
      <c r="BR856" s="3"/>
      <c r="CH856" s="3"/>
      <c r="CL856" s="3"/>
      <c r="CP856" s="3"/>
      <c r="CS856" s="3"/>
      <c r="CX856" s="3"/>
      <c r="DD856" s="3"/>
      <c r="DL856" s="3"/>
      <c r="DQ856" s="3"/>
      <c r="DT856" s="3"/>
    </row>
    <row r="857" spans="1:124" ht="16" x14ac:dyDescent="0.2">
      <c r="A857" s="3" t="s">
        <v>521</v>
      </c>
      <c r="B857" s="3" t="s">
        <v>686</v>
      </c>
      <c r="C857" s="3">
        <v>1.2999999999999999E-2</v>
      </c>
      <c r="D857" s="4">
        <v>1999</v>
      </c>
      <c r="G857" s="3"/>
      <c r="BF857" s="3"/>
      <c r="BR857" s="3"/>
      <c r="CH857" s="3"/>
      <c r="CL857" s="3"/>
      <c r="CP857" s="3"/>
      <c r="CS857" s="3"/>
      <c r="CX857" s="3"/>
      <c r="DD857" s="3"/>
      <c r="DL857" s="3"/>
      <c r="DQ857" s="3"/>
      <c r="DT857" s="3"/>
    </row>
    <row r="858" spans="1:124" ht="16" x14ac:dyDescent="0.2">
      <c r="A858" s="3" t="s">
        <v>46</v>
      </c>
      <c r="B858" s="3" t="s">
        <v>686</v>
      </c>
      <c r="C858" s="3">
        <v>5.7999999999999996E-3</v>
      </c>
      <c r="D858" s="4">
        <v>1999</v>
      </c>
      <c r="G858" s="3"/>
      <c r="BF858" s="3"/>
      <c r="BR858" s="3"/>
      <c r="CH858" s="3"/>
      <c r="CL858" s="3"/>
      <c r="CP858" s="3"/>
      <c r="CS858" s="3"/>
      <c r="CX858" s="3"/>
      <c r="DD858" s="3"/>
      <c r="DL858" s="3"/>
      <c r="DQ858" s="3"/>
      <c r="DT858" s="3"/>
    </row>
    <row r="859" spans="1:124" ht="16" x14ac:dyDescent="0.2">
      <c r="A859" s="3" t="s">
        <v>522</v>
      </c>
      <c r="B859" s="3" t="s">
        <v>686</v>
      </c>
      <c r="C859" s="3">
        <v>2.5499999999999998E-2</v>
      </c>
      <c r="D859" s="4">
        <v>1999</v>
      </c>
      <c r="G859" s="3"/>
      <c r="BF859" s="3"/>
      <c r="BR859" s="3"/>
      <c r="CH859" s="3"/>
      <c r="CL859" s="3"/>
      <c r="CP859" s="3"/>
      <c r="CS859" s="3"/>
      <c r="CX859" s="3"/>
      <c r="DD859" s="3"/>
      <c r="DL859" s="3"/>
      <c r="DQ859" s="3"/>
      <c r="DT859" s="3"/>
    </row>
    <row r="860" spans="1:124" ht="16" x14ac:dyDescent="0.2">
      <c r="A860" s="3" t="s">
        <v>529</v>
      </c>
      <c r="B860" s="3" t="s">
        <v>686</v>
      </c>
      <c r="C860" s="3">
        <v>2.9999999999999997E-4</v>
      </c>
      <c r="D860" s="4">
        <v>1999</v>
      </c>
      <c r="G860" s="3"/>
      <c r="BF860" s="3"/>
      <c r="BR860" s="3"/>
      <c r="CH860" s="3"/>
      <c r="CL860" s="3"/>
      <c r="CP860" s="3"/>
      <c r="CS860" s="3"/>
      <c r="CX860" s="3"/>
      <c r="DD860" s="3"/>
      <c r="DL860" s="3"/>
      <c r="DQ860" s="3"/>
      <c r="DT860" s="3"/>
    </row>
    <row r="861" spans="1:124" ht="16" x14ac:dyDescent="0.2">
      <c r="A861" s="3" t="s">
        <v>536</v>
      </c>
      <c r="B861" s="3" t="s">
        <v>686</v>
      </c>
      <c r="C861" s="3">
        <v>2.9999999999999997E-4</v>
      </c>
      <c r="D861" s="4">
        <v>1999</v>
      </c>
      <c r="G861" s="3"/>
      <c r="BF861" s="3"/>
      <c r="BR861" s="3"/>
      <c r="CH861" s="3"/>
      <c r="CL861" s="3"/>
      <c r="CP861" s="3"/>
      <c r="CS861" s="3"/>
      <c r="CX861" s="3"/>
      <c r="DD861" s="3"/>
      <c r="DL861" s="3"/>
      <c r="DQ861" s="3"/>
      <c r="DT861" s="3"/>
    </row>
    <row r="862" spans="1:124" ht="16" x14ac:dyDescent="0.2">
      <c r="A862" s="3" t="s">
        <v>48</v>
      </c>
      <c r="B862" s="3" t="s">
        <v>686</v>
      </c>
      <c r="C862" s="3">
        <v>1.2E-2</v>
      </c>
      <c r="D862" s="4">
        <v>1999</v>
      </c>
      <c r="G862" s="3"/>
      <c r="BF862" s="3"/>
      <c r="BR862" s="3"/>
      <c r="CH862" s="3"/>
      <c r="CL862" s="3"/>
      <c r="CP862" s="3"/>
      <c r="CS862" s="3"/>
      <c r="CX862" s="3"/>
      <c r="DD862" s="3"/>
      <c r="DL862" s="3"/>
      <c r="DQ862" s="3"/>
      <c r="DT862" s="3"/>
    </row>
    <row r="863" spans="1:124" ht="16" x14ac:dyDescent="0.2">
      <c r="A863" s="3" t="s">
        <v>546</v>
      </c>
      <c r="B863" s="3" t="s">
        <v>686</v>
      </c>
      <c r="C863" s="3">
        <v>8.0000000000000004E-4</v>
      </c>
      <c r="D863" s="4">
        <v>1999</v>
      </c>
      <c r="G863" s="3"/>
      <c r="BF863" s="3"/>
      <c r="BR863" s="3"/>
      <c r="CH863" s="3"/>
      <c r="CL863" s="3"/>
      <c r="CP863" s="3"/>
      <c r="CS863" s="3"/>
      <c r="CX863" s="3"/>
      <c r="DD863" s="3"/>
      <c r="DL863" s="3"/>
      <c r="DQ863" s="3"/>
      <c r="DT863" s="3"/>
    </row>
    <row r="864" spans="1:124" ht="16" x14ac:dyDescent="0.2">
      <c r="A864" s="3" t="s">
        <v>49</v>
      </c>
      <c r="B864" s="3" t="s">
        <v>686</v>
      </c>
      <c r="C864" s="3">
        <v>4.2000000000000003E-2</v>
      </c>
      <c r="D864" s="4">
        <v>1999</v>
      </c>
      <c r="G864" s="3"/>
      <c r="BF864" s="3"/>
      <c r="BR864" s="3"/>
      <c r="CH864" s="3"/>
      <c r="CL864" s="3"/>
      <c r="CP864" s="3"/>
      <c r="CS864" s="3"/>
      <c r="CX864" s="3"/>
      <c r="DD864" s="3"/>
      <c r="DL864" s="3"/>
      <c r="DQ864" s="3"/>
      <c r="DT864" s="3"/>
    </row>
    <row r="865" spans="1:124" ht="16" x14ac:dyDescent="0.2">
      <c r="A865" s="3" t="s">
        <v>51</v>
      </c>
      <c r="B865" s="3" t="s">
        <v>686</v>
      </c>
      <c r="C865" s="3">
        <v>3.8800000000000001E-2</v>
      </c>
      <c r="D865" s="4">
        <v>1999</v>
      </c>
      <c r="G865" s="3"/>
      <c r="BF865" s="3"/>
      <c r="BR865" s="3"/>
      <c r="CH865" s="3"/>
      <c r="CL865" s="3"/>
      <c r="CP865" s="3"/>
      <c r="CS865" s="3"/>
      <c r="CX865" s="3"/>
      <c r="DD865" s="3"/>
      <c r="DL865" s="3"/>
      <c r="DQ865" s="3"/>
      <c r="DT865" s="3"/>
    </row>
    <row r="866" spans="1:124" ht="16" x14ac:dyDescent="0.2">
      <c r="A866" s="3" t="s">
        <v>556</v>
      </c>
      <c r="B866" s="3" t="s">
        <v>686</v>
      </c>
      <c r="C866" s="3">
        <v>1.5299999999999999E-2</v>
      </c>
      <c r="D866" s="4">
        <v>1999</v>
      </c>
      <c r="G866" s="3"/>
      <c r="BF866" s="3"/>
      <c r="BR866" s="3"/>
      <c r="CH866" s="3"/>
      <c r="CL866" s="3"/>
      <c r="CP866" s="3"/>
      <c r="CS866" s="3"/>
      <c r="CX866" s="3"/>
      <c r="DD866" s="3"/>
      <c r="DL866" s="3"/>
      <c r="DQ866" s="3"/>
      <c r="DT866" s="3"/>
    </row>
    <row r="867" spans="1:124" ht="16" x14ac:dyDescent="0.2">
      <c r="A867" s="3" t="s">
        <v>52</v>
      </c>
      <c r="B867" s="3" t="s">
        <v>686</v>
      </c>
      <c r="C867" s="3">
        <v>6.0000000000000001E-3</v>
      </c>
      <c r="D867" s="4">
        <v>1999</v>
      </c>
      <c r="G867" s="3"/>
      <c r="BF867" s="3"/>
      <c r="BR867" s="3"/>
      <c r="CH867" s="3"/>
      <c r="CL867" s="3"/>
      <c r="CP867" s="3"/>
      <c r="CS867" s="3"/>
      <c r="CX867" s="3"/>
      <c r="DD867" s="3"/>
      <c r="DL867" s="3"/>
      <c r="DQ867" s="3"/>
      <c r="DT867" s="3"/>
    </row>
    <row r="868" spans="1:124" ht="16" x14ac:dyDescent="0.2">
      <c r="A868" s="3" t="s">
        <v>53</v>
      </c>
      <c r="B868" s="3" t="s">
        <v>686</v>
      </c>
      <c r="C868" s="3">
        <v>3.3E-3</v>
      </c>
      <c r="D868" s="4">
        <v>1999</v>
      </c>
      <c r="G868" s="3"/>
      <c r="BF868" s="3"/>
      <c r="BR868" s="3"/>
      <c r="CH868" s="3"/>
      <c r="CL868" s="3"/>
      <c r="CP868" s="3"/>
      <c r="CS868" s="3"/>
      <c r="CX868" s="3"/>
      <c r="DD868" s="3"/>
      <c r="DL868" s="3"/>
      <c r="DQ868" s="3"/>
      <c r="DT868" s="3"/>
    </row>
    <row r="869" spans="1:124" ht="16" x14ac:dyDescent="0.2">
      <c r="A869" s="3" t="s">
        <v>560</v>
      </c>
      <c r="B869" s="3" t="s">
        <v>686</v>
      </c>
      <c r="C869" s="3">
        <v>2.9999999999999997E-4</v>
      </c>
      <c r="D869" s="4">
        <v>1999</v>
      </c>
      <c r="G869" s="3"/>
      <c r="BF869" s="3"/>
      <c r="BR869" s="3"/>
      <c r="CH869" s="3"/>
      <c r="CL869" s="3"/>
      <c r="CP869" s="3"/>
      <c r="CS869" s="3"/>
      <c r="CX869" s="3"/>
      <c r="DD869" s="3"/>
      <c r="DL869" s="3"/>
      <c r="DQ869" s="3"/>
      <c r="DT869" s="3"/>
    </row>
    <row r="870" spans="1:124" ht="16" x14ac:dyDescent="0.2">
      <c r="A870" s="3" t="s">
        <v>563</v>
      </c>
      <c r="B870" s="3" t="s">
        <v>686</v>
      </c>
      <c r="C870" s="3">
        <v>2.9999999999999997E-4</v>
      </c>
      <c r="D870" s="4">
        <v>1999</v>
      </c>
      <c r="G870" s="3"/>
      <c r="BF870" s="3"/>
      <c r="BR870" s="3"/>
      <c r="CH870" s="3"/>
      <c r="CL870" s="3"/>
      <c r="CP870" s="3"/>
      <c r="CS870" s="3"/>
      <c r="CX870" s="3"/>
      <c r="DD870" s="3"/>
      <c r="DL870" s="3"/>
      <c r="DQ870" s="3"/>
      <c r="DT870" s="3"/>
    </row>
    <row r="871" spans="1:124" ht="16" x14ac:dyDescent="0.2">
      <c r="A871" s="3" t="s">
        <v>565</v>
      </c>
      <c r="B871" s="3" t="s">
        <v>686</v>
      </c>
      <c r="C871" s="3">
        <v>2.9999999999999997E-4</v>
      </c>
      <c r="D871" s="4">
        <v>1999</v>
      </c>
      <c r="G871" s="3"/>
      <c r="BF871" s="3"/>
      <c r="BR871" s="3"/>
      <c r="CH871" s="3"/>
      <c r="CL871" s="3"/>
      <c r="CP871" s="3"/>
      <c r="CS871" s="3"/>
      <c r="CX871" s="3"/>
      <c r="DD871" s="3"/>
      <c r="DL871" s="3"/>
      <c r="DQ871" s="3"/>
      <c r="DT871" s="3"/>
    </row>
    <row r="872" spans="1:124" ht="16" x14ac:dyDescent="0.2">
      <c r="A872" s="3" t="s">
        <v>582</v>
      </c>
      <c r="B872" s="3" t="s">
        <v>686</v>
      </c>
      <c r="C872" s="3">
        <v>2.9999999999999997E-4</v>
      </c>
      <c r="D872" s="4">
        <v>1999</v>
      </c>
      <c r="G872" s="3"/>
      <c r="BF872" s="3"/>
      <c r="BR872" s="3"/>
      <c r="CH872" s="3"/>
      <c r="CL872" s="3"/>
      <c r="CP872" s="3"/>
      <c r="CS872" s="3"/>
      <c r="CX872" s="3"/>
      <c r="DD872" s="3"/>
      <c r="DL872" s="3"/>
      <c r="DQ872" s="3"/>
      <c r="DT872" s="3"/>
    </row>
    <row r="873" spans="1:124" ht="16" x14ac:dyDescent="0.2">
      <c r="A873" s="3" t="s">
        <v>54</v>
      </c>
      <c r="B873" s="3" t="s">
        <v>686</v>
      </c>
      <c r="C873" s="3">
        <v>1.38E-2</v>
      </c>
      <c r="D873" s="4">
        <v>1999</v>
      </c>
      <c r="G873" s="3"/>
      <c r="BF873" s="3"/>
      <c r="BR873" s="3"/>
      <c r="CH873" s="3"/>
      <c r="CL873" s="3"/>
      <c r="CP873" s="3"/>
      <c r="CS873" s="3"/>
      <c r="CX873" s="3"/>
      <c r="DD873" s="3"/>
      <c r="DL873" s="3"/>
      <c r="DQ873" s="3"/>
      <c r="DT873" s="3"/>
    </row>
    <row r="874" spans="1:124" ht="16" x14ac:dyDescent="0.2">
      <c r="A874" s="3" t="s">
        <v>56</v>
      </c>
      <c r="B874" s="3" t="s">
        <v>686</v>
      </c>
      <c r="C874" s="3">
        <v>2.3800000000000002E-2</v>
      </c>
      <c r="D874" s="4">
        <v>1999</v>
      </c>
      <c r="G874" s="3"/>
      <c r="BF874" s="3"/>
      <c r="BR874" s="3"/>
      <c r="CH874" s="3"/>
      <c r="CL874" s="3"/>
      <c r="CP874" s="3"/>
      <c r="CS874" s="3"/>
      <c r="CX874" s="3"/>
      <c r="DD874" s="3"/>
      <c r="DL874" s="3"/>
      <c r="DQ874" s="3"/>
      <c r="DT874" s="3"/>
    </row>
    <row r="875" spans="1:124" ht="16" x14ac:dyDescent="0.2">
      <c r="A875" s="3" t="s">
        <v>590</v>
      </c>
      <c r="B875" s="3" t="s">
        <v>686</v>
      </c>
      <c r="C875" s="3">
        <v>2.9999999999999997E-4</v>
      </c>
      <c r="D875" s="4">
        <v>1999</v>
      </c>
      <c r="G875" s="3"/>
      <c r="BF875" s="3"/>
      <c r="BR875" s="3"/>
      <c r="CH875" s="3"/>
      <c r="CL875" s="3"/>
      <c r="CP875" s="3"/>
      <c r="CS875" s="3"/>
      <c r="CX875" s="3"/>
      <c r="DD875" s="3"/>
      <c r="DL875" s="3"/>
      <c r="DQ875" s="3"/>
      <c r="DT875" s="3"/>
    </row>
    <row r="876" spans="1:124" ht="16" x14ac:dyDescent="0.2">
      <c r="A876" s="3" t="s">
        <v>591</v>
      </c>
      <c r="B876" s="3" t="s">
        <v>686</v>
      </c>
      <c r="C876" s="3">
        <v>2.9999999999999997E-4</v>
      </c>
      <c r="D876" s="4">
        <v>1999</v>
      </c>
      <c r="G876" s="3"/>
      <c r="BF876" s="3"/>
      <c r="BR876" s="3"/>
      <c r="CH876" s="3"/>
      <c r="CL876" s="3"/>
      <c r="CP876" s="3"/>
      <c r="CS876" s="3"/>
      <c r="CX876" s="3"/>
      <c r="DD876" s="3"/>
      <c r="DL876" s="3"/>
      <c r="DQ876" s="3"/>
      <c r="DT876" s="3"/>
    </row>
    <row r="877" spans="1:124" ht="16" x14ac:dyDescent="0.2">
      <c r="A877" s="3" t="s">
        <v>593</v>
      </c>
      <c r="B877" s="3" t="s">
        <v>686</v>
      </c>
      <c r="C877" s="3">
        <v>2.5499999999999998E-2</v>
      </c>
      <c r="D877" s="4">
        <v>1999</v>
      </c>
      <c r="G877" s="3"/>
      <c r="BF877" s="3"/>
      <c r="BR877" s="3"/>
      <c r="CH877" s="3"/>
      <c r="CL877" s="3"/>
      <c r="CP877" s="3"/>
      <c r="CS877" s="3"/>
      <c r="CX877" s="3"/>
      <c r="DD877" s="3"/>
      <c r="DL877" s="3"/>
      <c r="DQ877" s="3"/>
      <c r="DT877" s="3"/>
    </row>
    <row r="878" spans="1:124" ht="16" x14ac:dyDescent="0.2">
      <c r="A878" s="3" t="s">
        <v>595</v>
      </c>
      <c r="B878" s="3" t="s">
        <v>686</v>
      </c>
      <c r="C878" s="3">
        <v>1E-3</v>
      </c>
      <c r="D878" s="4">
        <v>1999</v>
      </c>
      <c r="G878" s="3"/>
      <c r="BF878" s="3"/>
      <c r="BR878" s="3"/>
      <c r="CH878" s="3"/>
      <c r="CL878" s="3"/>
      <c r="CP878" s="3"/>
      <c r="CS878" s="3"/>
      <c r="CX878" s="3"/>
      <c r="DD878" s="3"/>
      <c r="DL878" s="3"/>
      <c r="DQ878" s="3"/>
      <c r="DT878" s="3"/>
    </row>
    <row r="879" spans="1:124" ht="16" x14ac:dyDescent="0.2">
      <c r="A879" s="3" t="s">
        <v>57</v>
      </c>
      <c r="B879" s="3" t="s">
        <v>686</v>
      </c>
      <c r="C879" s="3">
        <v>6.6799999999999998E-2</v>
      </c>
      <c r="D879" s="4">
        <v>1999</v>
      </c>
      <c r="G879" s="3"/>
      <c r="BF879" s="3"/>
      <c r="BR879" s="3"/>
      <c r="CH879" s="3"/>
      <c r="CL879" s="3"/>
      <c r="CP879" s="3"/>
      <c r="CS879" s="3"/>
      <c r="CX879" s="3"/>
      <c r="DD879" s="3"/>
      <c r="DL879" s="3"/>
      <c r="DQ879" s="3"/>
      <c r="DT879" s="3"/>
    </row>
    <row r="880" spans="1:124" ht="16" x14ac:dyDescent="0.2">
      <c r="A880" s="3" t="s">
        <v>59</v>
      </c>
      <c r="B880" s="3" t="s">
        <v>686</v>
      </c>
      <c r="C880" s="3">
        <v>1.3299999999999999E-2</v>
      </c>
      <c r="D880" s="4">
        <v>1999</v>
      </c>
      <c r="G880" s="3"/>
      <c r="BF880" s="3"/>
      <c r="BR880" s="3"/>
      <c r="CH880" s="3"/>
      <c r="CL880" s="3"/>
      <c r="CP880" s="3"/>
      <c r="CS880" s="3"/>
      <c r="CX880" s="3"/>
      <c r="DD880" s="3"/>
      <c r="DL880" s="3"/>
      <c r="DQ880" s="3"/>
      <c r="DT880" s="3"/>
    </row>
    <row r="881" spans="1:124" ht="16" x14ac:dyDescent="0.2">
      <c r="A881" s="3" t="s">
        <v>623</v>
      </c>
      <c r="B881" s="3" t="s">
        <v>686</v>
      </c>
      <c r="C881" s="3">
        <v>1.1299999999999999E-2</v>
      </c>
      <c r="D881" s="4">
        <v>1999</v>
      </c>
      <c r="G881" s="3"/>
      <c r="BF881" s="3"/>
      <c r="BR881" s="3"/>
      <c r="CH881" s="3"/>
      <c r="CL881" s="3"/>
      <c r="CP881" s="3"/>
      <c r="CS881" s="3"/>
      <c r="CX881" s="3"/>
      <c r="DD881" s="3"/>
      <c r="DL881" s="3"/>
      <c r="DQ881" s="3"/>
      <c r="DT881" s="3"/>
    </row>
    <row r="882" spans="1:124" ht="16" x14ac:dyDescent="0.2">
      <c r="A882" s="3" t="s">
        <v>625</v>
      </c>
      <c r="B882" s="3" t="s">
        <v>686</v>
      </c>
      <c r="C882" s="3">
        <v>2.9999999999999997E-4</v>
      </c>
      <c r="D882" s="4">
        <v>1999</v>
      </c>
      <c r="G882" s="3"/>
      <c r="BF882" s="3"/>
      <c r="BR882" s="3"/>
      <c r="CH882" s="3"/>
      <c r="CL882" s="3"/>
      <c r="CP882" s="3"/>
      <c r="CS882" s="3"/>
      <c r="CX882" s="3"/>
      <c r="DD882" s="3"/>
      <c r="DL882" s="3"/>
      <c r="DQ882" s="3"/>
      <c r="DT882" s="3"/>
    </row>
    <row r="883" spans="1:124" ht="16" x14ac:dyDescent="0.2">
      <c r="A883" s="3" t="s">
        <v>61</v>
      </c>
      <c r="B883" s="3" t="s">
        <v>686</v>
      </c>
      <c r="C883" s="3">
        <v>7.7999999999999996E-3</v>
      </c>
      <c r="D883" s="4">
        <v>1999</v>
      </c>
      <c r="G883" s="3"/>
      <c r="BF883" s="3"/>
      <c r="BR883" s="3"/>
      <c r="CH883" s="3"/>
      <c r="CL883" s="3"/>
      <c r="CP883" s="3"/>
      <c r="CS883" s="3"/>
      <c r="CX883" s="3"/>
      <c r="DD883" s="3"/>
      <c r="DL883" s="3"/>
      <c r="DQ883" s="3"/>
      <c r="DT883" s="3"/>
    </row>
    <row r="884" spans="1:124" ht="16" x14ac:dyDescent="0.2">
      <c r="A884" s="3" t="s">
        <v>635</v>
      </c>
      <c r="B884" s="3" t="s">
        <v>686</v>
      </c>
      <c r="C884" s="3">
        <v>2.1000000000000001E-2</v>
      </c>
      <c r="D884" s="4">
        <v>1999</v>
      </c>
      <c r="G884" s="3"/>
      <c r="BF884" s="3"/>
      <c r="BR884" s="3"/>
      <c r="CH884" s="3"/>
      <c r="CL884" s="3"/>
      <c r="CP884" s="3"/>
      <c r="CS884" s="3"/>
      <c r="CX884" s="3"/>
      <c r="DD884" s="3"/>
      <c r="DL884" s="3"/>
      <c r="DQ884" s="3"/>
      <c r="DT884" s="3"/>
    </row>
    <row r="885" spans="1:124" ht="16" x14ac:dyDescent="0.2">
      <c r="A885" s="3" t="s">
        <v>19</v>
      </c>
      <c r="B885" s="3" t="s">
        <v>424</v>
      </c>
      <c r="C885" s="3">
        <v>6.8000000000000005E-2</v>
      </c>
      <c r="D885" s="3">
        <v>273</v>
      </c>
      <c r="G885" s="3"/>
      <c r="BF885" s="3"/>
      <c r="BR885" s="3"/>
      <c r="CH885" s="3"/>
      <c r="CL885" s="3"/>
      <c r="CP885" s="3"/>
      <c r="CS885" s="3"/>
      <c r="CX885" s="3"/>
      <c r="DD885" s="3"/>
      <c r="DL885" s="3"/>
      <c r="DQ885" s="3"/>
      <c r="DT885" s="3"/>
    </row>
    <row r="886" spans="1:124" ht="16" x14ac:dyDescent="0.2">
      <c r="A886" s="3" t="s">
        <v>427</v>
      </c>
      <c r="B886" s="3" t="s">
        <v>424</v>
      </c>
      <c r="C886" s="3">
        <v>3.3000000000000002E-2</v>
      </c>
      <c r="D886" s="3">
        <v>273</v>
      </c>
      <c r="G886" s="3"/>
      <c r="BF886" s="3"/>
      <c r="BR886" s="3"/>
      <c r="CH886" s="3"/>
      <c r="CL886" s="3"/>
      <c r="CP886" s="3"/>
      <c r="CS886" s="3"/>
      <c r="CX886" s="3"/>
      <c r="DD886" s="3"/>
      <c r="DL886" s="3"/>
      <c r="DQ886" s="3"/>
      <c r="DT886" s="3"/>
    </row>
    <row r="887" spans="1:124" ht="16" x14ac:dyDescent="0.2">
      <c r="A887" s="3" t="s">
        <v>431</v>
      </c>
      <c r="B887" s="3" t="s">
        <v>424</v>
      </c>
      <c r="C887" s="3">
        <v>5.0000000000000001E-3</v>
      </c>
      <c r="D887" s="3">
        <v>273</v>
      </c>
      <c r="G887" s="3"/>
      <c r="BF887" s="3"/>
      <c r="BR887" s="3"/>
      <c r="CH887" s="3"/>
      <c r="CL887" s="3"/>
      <c r="CP887" s="3"/>
      <c r="CS887" s="3"/>
      <c r="CX887" s="3"/>
      <c r="DD887" s="3"/>
      <c r="DL887" s="3"/>
      <c r="DQ887" s="3"/>
      <c r="DT887" s="3"/>
    </row>
    <row r="888" spans="1:124" ht="16" x14ac:dyDescent="0.2">
      <c r="A888" s="3" t="s">
        <v>24</v>
      </c>
      <c r="B888" s="3" t="s">
        <v>424</v>
      </c>
      <c r="C888" s="3">
        <v>0.112</v>
      </c>
      <c r="D888" s="3">
        <v>273</v>
      </c>
      <c r="G888" s="3"/>
      <c r="BF888" s="3"/>
      <c r="BR888" s="3"/>
      <c r="CH888" s="3"/>
      <c r="CL888" s="3"/>
      <c r="CP888" s="3"/>
      <c r="CS888" s="3"/>
      <c r="CX888" s="3"/>
      <c r="DD888" s="3"/>
      <c r="DL888" s="3"/>
      <c r="DQ888" s="3"/>
      <c r="DT888" s="3"/>
    </row>
    <row r="889" spans="1:124" ht="16" x14ac:dyDescent="0.2">
      <c r="A889" s="3" t="s">
        <v>440</v>
      </c>
      <c r="B889" s="3" t="s">
        <v>424</v>
      </c>
      <c r="C889" s="3">
        <v>2E-3</v>
      </c>
      <c r="D889" s="3">
        <v>273</v>
      </c>
      <c r="G889" s="3"/>
      <c r="BF889" s="3"/>
      <c r="BR889" s="3"/>
      <c r="CH889" s="3"/>
      <c r="CL889" s="3"/>
      <c r="CP889" s="3"/>
      <c r="CS889" s="3"/>
      <c r="CX889" s="3"/>
      <c r="DD889" s="3"/>
      <c r="DL889" s="3"/>
      <c r="DQ889" s="3"/>
      <c r="DT889" s="3"/>
    </row>
    <row r="890" spans="1:124" ht="16" x14ac:dyDescent="0.2">
      <c r="A890" s="3" t="s">
        <v>27</v>
      </c>
      <c r="B890" s="3" t="s">
        <v>424</v>
      </c>
      <c r="C890" s="3">
        <v>5.8999999999999997E-2</v>
      </c>
      <c r="D890" s="3">
        <v>273</v>
      </c>
      <c r="G890" s="3"/>
      <c r="BF890" s="3"/>
      <c r="BR890" s="3"/>
      <c r="CH890" s="3"/>
      <c r="CL890" s="3"/>
      <c r="CP890" s="3"/>
      <c r="CS890" s="3"/>
      <c r="CX890" s="3"/>
      <c r="DD890" s="3"/>
      <c r="DL890" s="3"/>
      <c r="DQ890" s="3"/>
      <c r="DT890" s="3"/>
    </row>
    <row r="891" spans="1:124" ht="16" x14ac:dyDescent="0.2">
      <c r="A891" s="3" t="s">
        <v>459</v>
      </c>
      <c r="B891" s="3" t="s">
        <v>424</v>
      </c>
      <c r="C891" s="3">
        <v>1.6E-2</v>
      </c>
      <c r="D891" s="3">
        <v>273</v>
      </c>
      <c r="G891" s="3"/>
      <c r="BF891" s="3"/>
      <c r="BR891" s="3"/>
      <c r="CH891" s="3"/>
      <c r="CL891" s="3"/>
      <c r="CP891" s="3"/>
      <c r="CS891" s="3"/>
      <c r="CX891" s="3"/>
      <c r="DD891" s="3"/>
      <c r="DL891" s="3"/>
      <c r="DQ891" s="3"/>
      <c r="DT891" s="3"/>
    </row>
    <row r="892" spans="1:124" ht="16" x14ac:dyDescent="0.2">
      <c r="A892" s="3" t="s">
        <v>29</v>
      </c>
      <c r="B892" s="3" t="s">
        <v>424</v>
      </c>
      <c r="C892" s="3">
        <v>5.0000000000000001E-3</v>
      </c>
      <c r="D892" s="3">
        <v>273</v>
      </c>
      <c r="G892" s="3"/>
      <c r="BF892" s="3"/>
      <c r="BR892" s="3"/>
      <c r="CH892" s="3"/>
      <c r="CL892" s="3"/>
      <c r="CP892" s="3"/>
      <c r="CS892" s="3"/>
      <c r="CX892" s="3"/>
      <c r="DD892" s="3"/>
      <c r="DL892" s="3"/>
      <c r="DQ892" s="3"/>
      <c r="DT892" s="3"/>
    </row>
    <row r="893" spans="1:124" ht="16" x14ac:dyDescent="0.2">
      <c r="A893" s="3" t="s">
        <v>31</v>
      </c>
      <c r="B893" s="3" t="s">
        <v>424</v>
      </c>
      <c r="C893" s="3">
        <v>4.9000000000000002E-2</v>
      </c>
      <c r="D893" s="3">
        <v>273</v>
      </c>
      <c r="G893" s="3"/>
      <c r="BF893" s="3"/>
      <c r="BR893" s="3"/>
      <c r="CH893" s="3"/>
      <c r="CL893" s="3"/>
      <c r="CP893" s="3"/>
      <c r="CS893" s="3"/>
      <c r="CX893" s="3"/>
      <c r="DD893" s="3"/>
      <c r="DL893" s="3"/>
      <c r="DQ893" s="3"/>
      <c r="DT893" s="3"/>
    </row>
    <row r="894" spans="1:124" ht="16" x14ac:dyDescent="0.2">
      <c r="A894" s="3" t="s">
        <v>32</v>
      </c>
      <c r="B894" s="3" t="s">
        <v>424</v>
      </c>
      <c r="C894" s="3">
        <v>1.2999999999999999E-2</v>
      </c>
      <c r="D894" s="3">
        <v>273</v>
      </c>
      <c r="G894" s="3"/>
      <c r="BF894" s="3"/>
      <c r="BR894" s="3"/>
      <c r="CH894" s="3"/>
      <c r="CL894" s="3"/>
      <c r="CP894" s="3"/>
      <c r="CS894" s="3"/>
      <c r="CX894" s="3"/>
      <c r="DD894" s="3"/>
      <c r="DL894" s="3"/>
      <c r="DQ894" s="3"/>
      <c r="DT894" s="3"/>
    </row>
    <row r="895" spans="1:124" ht="16" x14ac:dyDescent="0.2">
      <c r="A895" s="3" t="s">
        <v>463</v>
      </c>
      <c r="B895" s="3" t="s">
        <v>424</v>
      </c>
      <c r="C895" s="3">
        <v>2E-3</v>
      </c>
      <c r="D895" s="3">
        <v>273</v>
      </c>
      <c r="G895" s="3"/>
      <c r="BF895" s="3"/>
      <c r="BR895" s="3"/>
      <c r="CH895" s="3"/>
      <c r="CL895" s="3"/>
      <c r="CP895" s="3"/>
      <c r="CS895" s="3"/>
      <c r="CX895" s="3"/>
      <c r="DD895" s="3"/>
      <c r="DL895" s="3"/>
      <c r="DQ895" s="3"/>
      <c r="DT895" s="3"/>
    </row>
    <row r="896" spans="1:124" ht="16" x14ac:dyDescent="0.2">
      <c r="A896" s="3" t="s">
        <v>33</v>
      </c>
      <c r="B896" s="3" t="s">
        <v>424</v>
      </c>
      <c r="C896" s="3">
        <v>7.0000000000000001E-3</v>
      </c>
      <c r="D896" s="3">
        <v>273</v>
      </c>
      <c r="G896" s="3"/>
      <c r="BF896" s="3"/>
      <c r="BR896" s="3"/>
      <c r="CH896" s="3"/>
      <c r="CL896" s="3"/>
      <c r="CP896" s="3"/>
      <c r="CS896" s="3"/>
      <c r="CX896" s="3"/>
      <c r="DD896" s="3"/>
      <c r="DL896" s="3"/>
      <c r="DQ896" s="3"/>
      <c r="DT896" s="3"/>
    </row>
    <row r="897" spans="1:124" ht="16" x14ac:dyDescent="0.2">
      <c r="A897" s="3" t="s">
        <v>35</v>
      </c>
      <c r="B897" s="3" t="s">
        <v>424</v>
      </c>
      <c r="C897" s="3">
        <v>5.0000000000000001E-3</v>
      </c>
      <c r="D897" s="3">
        <v>273</v>
      </c>
      <c r="G897" s="3"/>
      <c r="BF897" s="3"/>
      <c r="BR897" s="3"/>
      <c r="CH897" s="3"/>
      <c r="CL897" s="3"/>
      <c r="CP897" s="3"/>
      <c r="CS897" s="3"/>
      <c r="CX897" s="3"/>
      <c r="DD897" s="3"/>
      <c r="DL897" s="3"/>
      <c r="DQ897" s="3"/>
      <c r="DT897" s="3"/>
    </row>
    <row r="898" spans="1:124" ht="16" x14ac:dyDescent="0.2">
      <c r="A898" s="3" t="s">
        <v>36</v>
      </c>
      <c r="B898" s="3" t="s">
        <v>424</v>
      </c>
      <c r="C898" s="3">
        <v>2E-3</v>
      </c>
      <c r="D898" s="3">
        <v>273</v>
      </c>
      <c r="G898" s="3"/>
      <c r="BF898" s="3"/>
      <c r="BR898" s="3"/>
      <c r="CH898" s="3"/>
      <c r="CL898" s="3"/>
      <c r="CP898" s="3"/>
      <c r="CS898" s="3"/>
      <c r="CX898" s="3"/>
      <c r="DD898" s="3"/>
      <c r="DL898" s="3"/>
      <c r="DQ898" s="3"/>
      <c r="DT898" s="3"/>
    </row>
    <row r="899" spans="1:124" ht="16" x14ac:dyDescent="0.2">
      <c r="A899" s="3" t="s">
        <v>487</v>
      </c>
      <c r="B899" s="3" t="s">
        <v>424</v>
      </c>
      <c r="C899" s="3">
        <v>0.123</v>
      </c>
      <c r="D899" s="3">
        <v>273</v>
      </c>
      <c r="G899" s="3"/>
      <c r="BF899" s="3"/>
      <c r="BR899" s="3"/>
      <c r="CH899" s="3"/>
      <c r="CL899" s="3"/>
      <c r="CP899" s="3"/>
      <c r="CS899" s="3"/>
      <c r="CX899" s="3"/>
      <c r="DD899" s="3"/>
      <c r="DL899" s="3"/>
      <c r="DQ899" s="3"/>
      <c r="DT899" s="3"/>
    </row>
    <row r="900" spans="1:124" ht="16" x14ac:dyDescent="0.2">
      <c r="A900" s="3" t="s">
        <v>494</v>
      </c>
      <c r="B900" s="3" t="s">
        <v>424</v>
      </c>
      <c r="C900" s="3">
        <v>2.7E-2</v>
      </c>
      <c r="D900" s="3">
        <v>273</v>
      </c>
      <c r="G900" s="3"/>
      <c r="BF900" s="3"/>
      <c r="BR900" s="3"/>
      <c r="CH900" s="3"/>
      <c r="CL900" s="3"/>
      <c r="CP900" s="3"/>
      <c r="CS900" s="3"/>
      <c r="CX900" s="3"/>
      <c r="DD900" s="3"/>
      <c r="DL900" s="3"/>
      <c r="DQ900" s="3"/>
      <c r="DT900" s="3"/>
    </row>
    <row r="901" spans="1:124" ht="16" x14ac:dyDescent="0.2">
      <c r="A901" s="3" t="s">
        <v>38</v>
      </c>
      <c r="B901" s="3" t="s">
        <v>424</v>
      </c>
      <c r="C901" s="3">
        <v>2E-3</v>
      </c>
      <c r="D901" s="3">
        <v>273</v>
      </c>
      <c r="G901" s="3"/>
      <c r="BF901" s="3"/>
      <c r="BR901" s="3"/>
      <c r="CH901" s="3"/>
      <c r="CL901" s="3"/>
      <c r="CP901" s="3"/>
      <c r="CS901" s="3"/>
      <c r="CX901" s="3"/>
      <c r="DD901" s="3"/>
      <c r="DL901" s="3"/>
      <c r="DQ901" s="3"/>
      <c r="DT901" s="3"/>
    </row>
    <row r="902" spans="1:124" ht="16" x14ac:dyDescent="0.2">
      <c r="A902" s="3" t="s">
        <v>497</v>
      </c>
      <c r="B902" s="3" t="s">
        <v>424</v>
      </c>
      <c r="C902" s="3">
        <v>2E-3</v>
      </c>
      <c r="D902" s="3">
        <v>273</v>
      </c>
      <c r="G902" s="3"/>
      <c r="BF902" s="3"/>
      <c r="BR902" s="3"/>
      <c r="CH902" s="3"/>
      <c r="CL902" s="3"/>
      <c r="CP902" s="3"/>
      <c r="CS902" s="3"/>
      <c r="CX902" s="3"/>
      <c r="DD902" s="3"/>
      <c r="DL902" s="3"/>
      <c r="DQ902" s="3"/>
      <c r="DT902" s="3"/>
    </row>
    <row r="903" spans="1:124" ht="16" x14ac:dyDescent="0.2">
      <c r="A903" s="3" t="s">
        <v>500</v>
      </c>
      <c r="B903" s="3" t="s">
        <v>424</v>
      </c>
      <c r="C903" s="3">
        <v>8.9999999999999993E-3</v>
      </c>
      <c r="D903" s="3">
        <v>273</v>
      </c>
      <c r="G903" s="3"/>
      <c r="BF903" s="3"/>
      <c r="BR903" s="3"/>
      <c r="CH903" s="3"/>
      <c r="CL903" s="3"/>
      <c r="CP903" s="3"/>
      <c r="CS903" s="3"/>
      <c r="CX903" s="3"/>
      <c r="DD903" s="3"/>
      <c r="DL903" s="3"/>
      <c r="DQ903" s="3"/>
      <c r="DT903" s="3"/>
    </row>
    <row r="904" spans="1:124" ht="16" x14ac:dyDescent="0.2">
      <c r="A904" s="3" t="s">
        <v>508</v>
      </c>
      <c r="B904" s="3" t="s">
        <v>424</v>
      </c>
      <c r="C904" s="3">
        <v>2E-3</v>
      </c>
      <c r="D904" s="3">
        <v>273</v>
      </c>
      <c r="G904" s="3"/>
      <c r="BF904" s="3"/>
      <c r="BR904" s="3"/>
      <c r="CH904" s="3"/>
      <c r="CL904" s="3"/>
      <c r="CP904" s="3"/>
      <c r="CS904" s="3"/>
      <c r="CX904" s="3"/>
      <c r="DD904" s="3"/>
      <c r="DL904" s="3"/>
      <c r="DQ904" s="3"/>
      <c r="DT904" s="3"/>
    </row>
    <row r="905" spans="1:124" ht="16" x14ac:dyDescent="0.2">
      <c r="A905" s="3" t="s">
        <v>516</v>
      </c>
      <c r="B905" s="3" t="s">
        <v>424</v>
      </c>
      <c r="C905" s="3">
        <v>7.0000000000000001E-3</v>
      </c>
      <c r="D905" s="3">
        <v>273</v>
      </c>
      <c r="G905" s="3"/>
      <c r="BF905" s="3"/>
      <c r="BR905" s="3"/>
      <c r="CH905" s="3"/>
      <c r="CL905" s="3"/>
      <c r="CP905" s="3"/>
      <c r="CS905" s="3"/>
      <c r="CX905" s="3"/>
      <c r="DD905" s="3"/>
      <c r="DL905" s="3"/>
      <c r="DQ905" s="3"/>
      <c r="DT905" s="3"/>
    </row>
    <row r="906" spans="1:124" ht="16" x14ac:dyDescent="0.2">
      <c r="A906" s="3" t="s">
        <v>518</v>
      </c>
      <c r="B906" s="3" t="s">
        <v>424</v>
      </c>
      <c r="C906" s="3">
        <v>1.4999999999999999E-2</v>
      </c>
      <c r="D906" s="3">
        <v>273</v>
      </c>
      <c r="G906" s="3"/>
      <c r="BF906" s="3"/>
      <c r="BR906" s="3"/>
      <c r="CH906" s="3"/>
      <c r="CL906" s="3"/>
      <c r="CP906" s="3"/>
      <c r="CS906" s="3"/>
      <c r="CX906" s="3"/>
      <c r="DD906" s="3"/>
      <c r="DL906" s="3"/>
      <c r="DQ906" s="3"/>
      <c r="DT906" s="3"/>
    </row>
    <row r="907" spans="1:124" ht="16" x14ac:dyDescent="0.2">
      <c r="A907" s="3" t="s">
        <v>43</v>
      </c>
      <c r="B907" s="3" t="s">
        <v>424</v>
      </c>
      <c r="C907" s="3">
        <v>7.9000000000000001E-2</v>
      </c>
      <c r="D907" s="3">
        <v>273</v>
      </c>
      <c r="G907" s="3"/>
      <c r="BF907" s="3"/>
      <c r="BR907" s="3"/>
      <c r="CH907" s="3"/>
      <c r="CL907" s="3"/>
      <c r="CP907" s="3"/>
      <c r="CS907" s="3"/>
      <c r="CX907" s="3"/>
      <c r="DD907" s="3"/>
      <c r="DL907" s="3"/>
      <c r="DQ907" s="3"/>
      <c r="DT907" s="3"/>
    </row>
    <row r="908" spans="1:124" ht="16" x14ac:dyDescent="0.2">
      <c r="A908" s="3" t="s">
        <v>521</v>
      </c>
      <c r="B908" s="3" t="s">
        <v>424</v>
      </c>
      <c r="C908" s="3">
        <v>5.0000000000000001E-3</v>
      </c>
      <c r="D908" s="3">
        <v>273</v>
      </c>
      <c r="G908" s="3"/>
      <c r="BF908" s="3"/>
      <c r="BR908" s="3"/>
      <c r="CH908" s="3"/>
      <c r="CL908" s="3"/>
      <c r="CP908" s="3"/>
      <c r="CS908" s="3"/>
      <c r="CX908" s="3"/>
      <c r="DD908" s="3"/>
      <c r="DL908" s="3"/>
      <c r="DQ908" s="3"/>
      <c r="DT908" s="3"/>
    </row>
    <row r="909" spans="1:124" ht="16" x14ac:dyDescent="0.2">
      <c r="A909" s="3" t="s">
        <v>46</v>
      </c>
      <c r="B909" s="3" t="s">
        <v>424</v>
      </c>
      <c r="C909" s="3">
        <v>4.0000000000000001E-3</v>
      </c>
      <c r="D909" s="3">
        <v>273</v>
      </c>
      <c r="G909" s="3"/>
      <c r="BF909" s="3"/>
      <c r="BR909" s="3"/>
      <c r="CH909" s="3"/>
      <c r="CL909" s="3"/>
      <c r="CP909" s="3"/>
      <c r="CS909" s="3"/>
      <c r="CX909" s="3"/>
      <c r="DD909" s="3"/>
      <c r="DL909" s="3"/>
      <c r="DQ909" s="3"/>
      <c r="DT909" s="3"/>
    </row>
    <row r="910" spans="1:124" ht="16" x14ac:dyDescent="0.2">
      <c r="A910" s="3" t="s">
        <v>522</v>
      </c>
      <c r="B910" s="3" t="s">
        <v>424</v>
      </c>
      <c r="C910" s="3">
        <v>4.9000000000000002E-2</v>
      </c>
      <c r="D910" s="3">
        <v>273</v>
      </c>
      <c r="G910" s="3"/>
      <c r="BF910" s="3"/>
      <c r="BR910" s="3"/>
      <c r="CH910" s="3"/>
      <c r="CL910" s="3"/>
      <c r="CP910" s="3"/>
      <c r="CS910" s="3"/>
      <c r="CX910" s="3"/>
      <c r="DD910" s="3"/>
      <c r="DL910" s="3"/>
      <c r="DQ910" s="3"/>
      <c r="DT910" s="3"/>
    </row>
    <row r="911" spans="1:124" ht="16" x14ac:dyDescent="0.2">
      <c r="A911" s="3" t="s">
        <v>48</v>
      </c>
      <c r="B911" s="3" t="s">
        <v>424</v>
      </c>
      <c r="C911" s="3">
        <v>1.0999999999999999E-2</v>
      </c>
      <c r="D911" s="3">
        <v>273</v>
      </c>
      <c r="G911" s="3"/>
      <c r="BF911" s="3"/>
      <c r="BR911" s="3"/>
      <c r="CH911" s="3"/>
      <c r="CL911" s="3"/>
      <c r="CP911" s="3"/>
      <c r="CS911" s="3"/>
      <c r="CX911" s="3"/>
      <c r="DD911" s="3"/>
      <c r="DL911" s="3"/>
      <c r="DQ911" s="3"/>
      <c r="DT911" s="3"/>
    </row>
    <row r="912" spans="1:124" ht="16" x14ac:dyDescent="0.2">
      <c r="A912" s="3" t="s">
        <v>546</v>
      </c>
      <c r="B912" s="3" t="s">
        <v>424</v>
      </c>
      <c r="C912" s="3">
        <v>2E-3</v>
      </c>
      <c r="D912" s="3">
        <v>273</v>
      </c>
      <c r="G912" s="3"/>
      <c r="BF912" s="3"/>
      <c r="BR912" s="3"/>
      <c r="CH912" s="3"/>
      <c r="CL912" s="3"/>
      <c r="CP912" s="3"/>
      <c r="CS912" s="3"/>
      <c r="CX912" s="3"/>
      <c r="DD912" s="3"/>
      <c r="DL912" s="3"/>
      <c r="DQ912" s="3"/>
      <c r="DT912" s="3"/>
    </row>
    <row r="913" spans="1:124" ht="16" x14ac:dyDescent="0.2">
      <c r="A913" s="3" t="s">
        <v>49</v>
      </c>
      <c r="B913" s="3" t="s">
        <v>424</v>
      </c>
      <c r="C913" s="3">
        <v>4.9000000000000002E-2</v>
      </c>
      <c r="D913" s="3">
        <v>273</v>
      </c>
      <c r="G913" s="3"/>
      <c r="BF913" s="3"/>
      <c r="BR913" s="3"/>
      <c r="CH913" s="3"/>
      <c r="CL913" s="3"/>
      <c r="CP913" s="3"/>
      <c r="CS913" s="3"/>
      <c r="CX913" s="3"/>
      <c r="DD913" s="3"/>
      <c r="DL913" s="3"/>
      <c r="DQ913" s="3"/>
      <c r="DT913" s="3"/>
    </row>
    <row r="914" spans="1:124" ht="16" x14ac:dyDescent="0.2">
      <c r="A914" s="3" t="s">
        <v>51</v>
      </c>
      <c r="B914" s="3" t="s">
        <v>424</v>
      </c>
      <c r="C914" s="3">
        <v>0.04</v>
      </c>
      <c r="D914" s="3">
        <v>273</v>
      </c>
      <c r="G914" s="3"/>
      <c r="BF914" s="3"/>
      <c r="BR914" s="3"/>
      <c r="CH914" s="3"/>
      <c r="CL914" s="3"/>
      <c r="CP914" s="3"/>
      <c r="CS914" s="3"/>
      <c r="CX914" s="3"/>
      <c r="DD914" s="3"/>
      <c r="DL914" s="3"/>
      <c r="DQ914" s="3"/>
      <c r="DT914" s="3"/>
    </row>
    <row r="915" spans="1:124" ht="16" x14ac:dyDescent="0.2">
      <c r="A915" s="3" t="s">
        <v>556</v>
      </c>
      <c r="B915" s="3" t="s">
        <v>424</v>
      </c>
      <c r="C915" s="3">
        <v>1.0999999999999999E-2</v>
      </c>
      <c r="D915" s="3">
        <v>273</v>
      </c>
      <c r="G915" s="3"/>
      <c r="BF915" s="3"/>
      <c r="BR915" s="3"/>
      <c r="CH915" s="3"/>
      <c r="CL915" s="3"/>
      <c r="CP915" s="3"/>
      <c r="CS915" s="3"/>
      <c r="CX915" s="3"/>
      <c r="DD915" s="3"/>
      <c r="DL915" s="3"/>
      <c r="DQ915" s="3"/>
      <c r="DT915" s="3"/>
    </row>
    <row r="916" spans="1:124" ht="16" x14ac:dyDescent="0.2">
      <c r="A916" s="3" t="s">
        <v>52</v>
      </c>
      <c r="B916" s="3" t="s">
        <v>424</v>
      </c>
      <c r="C916" s="3">
        <v>2E-3</v>
      </c>
      <c r="D916" s="3">
        <v>273</v>
      </c>
      <c r="G916" s="3"/>
      <c r="BF916" s="3"/>
      <c r="BR916" s="3"/>
      <c r="CH916" s="3"/>
      <c r="CL916" s="3"/>
      <c r="CP916" s="3"/>
      <c r="CS916" s="3"/>
      <c r="CX916" s="3"/>
      <c r="DD916" s="3"/>
      <c r="DL916" s="3"/>
      <c r="DQ916" s="3"/>
      <c r="DT916" s="3"/>
    </row>
    <row r="917" spans="1:124" ht="16" x14ac:dyDescent="0.2">
      <c r="A917" s="3" t="s">
        <v>53</v>
      </c>
      <c r="B917" s="3" t="s">
        <v>424</v>
      </c>
      <c r="C917" s="3">
        <v>2E-3</v>
      </c>
      <c r="D917" s="3">
        <v>273</v>
      </c>
      <c r="G917" s="3"/>
      <c r="BF917" s="3"/>
      <c r="BR917" s="3"/>
      <c r="CH917" s="3"/>
      <c r="CL917" s="3"/>
      <c r="CP917" s="3"/>
      <c r="CS917" s="3"/>
      <c r="CX917" s="3"/>
      <c r="DD917" s="3"/>
      <c r="DL917" s="3"/>
      <c r="DQ917" s="3"/>
      <c r="DT917" s="3"/>
    </row>
    <row r="918" spans="1:124" ht="16" x14ac:dyDescent="0.2">
      <c r="A918" s="3" t="s">
        <v>54</v>
      </c>
      <c r="B918" s="3" t="s">
        <v>424</v>
      </c>
      <c r="C918" s="3">
        <v>3.3000000000000002E-2</v>
      </c>
      <c r="D918" s="3">
        <v>273</v>
      </c>
      <c r="G918" s="3"/>
      <c r="BF918" s="3"/>
      <c r="BR918" s="3"/>
      <c r="CH918" s="3"/>
      <c r="CL918" s="3"/>
      <c r="CP918" s="3"/>
      <c r="CS918" s="3"/>
      <c r="CX918" s="3"/>
      <c r="DD918" s="3"/>
      <c r="DL918" s="3"/>
      <c r="DQ918" s="3"/>
      <c r="DT918" s="3"/>
    </row>
    <row r="919" spans="1:124" ht="16" x14ac:dyDescent="0.2">
      <c r="A919" s="3" t="s">
        <v>590</v>
      </c>
      <c r="B919" s="3" t="s">
        <v>424</v>
      </c>
      <c r="C919" s="3">
        <v>4.0000000000000001E-3</v>
      </c>
      <c r="D919" s="3">
        <v>273</v>
      </c>
      <c r="G919" s="3"/>
      <c r="BF919" s="3"/>
      <c r="BR919" s="3"/>
      <c r="CH919" s="3"/>
      <c r="CL919" s="3"/>
      <c r="CP919" s="3"/>
      <c r="CS919" s="3"/>
      <c r="CX919" s="3"/>
      <c r="DD919" s="3"/>
      <c r="DL919" s="3"/>
      <c r="DQ919" s="3"/>
      <c r="DT919" s="3"/>
    </row>
    <row r="920" spans="1:124" ht="16" x14ac:dyDescent="0.2">
      <c r="A920" s="3" t="s">
        <v>57</v>
      </c>
      <c r="B920" s="3" t="s">
        <v>424</v>
      </c>
      <c r="C920" s="3">
        <v>0.108</v>
      </c>
      <c r="D920" s="3">
        <v>273</v>
      </c>
      <c r="G920" s="3"/>
      <c r="BF920" s="3"/>
      <c r="BR920" s="3"/>
      <c r="CH920" s="3"/>
      <c r="CL920" s="3"/>
      <c r="CP920" s="3"/>
      <c r="CS920" s="3"/>
      <c r="CX920" s="3"/>
      <c r="DD920" s="3"/>
      <c r="DL920" s="3"/>
      <c r="DQ920" s="3"/>
      <c r="DT920" s="3"/>
    </row>
    <row r="921" spans="1:124" ht="16" x14ac:dyDescent="0.2">
      <c r="A921" s="3" t="s">
        <v>59</v>
      </c>
      <c r="B921" s="3" t="s">
        <v>424</v>
      </c>
      <c r="C921" s="3">
        <v>8.9999999999999993E-3</v>
      </c>
      <c r="D921" s="3">
        <v>273</v>
      </c>
      <c r="G921" s="3"/>
      <c r="BF921" s="3"/>
      <c r="BR921" s="3"/>
      <c r="CH921" s="3"/>
      <c r="CL921" s="3"/>
      <c r="CP921" s="3"/>
      <c r="CS921" s="3"/>
      <c r="CX921" s="3"/>
      <c r="DD921" s="3"/>
      <c r="DL921" s="3"/>
      <c r="DQ921" s="3"/>
      <c r="DT921" s="3"/>
    </row>
    <row r="922" spans="1:124" ht="16" x14ac:dyDescent="0.2">
      <c r="A922" s="3" t="s">
        <v>623</v>
      </c>
      <c r="B922" s="3" t="s">
        <v>424</v>
      </c>
      <c r="C922" s="3">
        <v>2E-3</v>
      </c>
      <c r="D922" s="3">
        <v>273</v>
      </c>
      <c r="G922" s="3"/>
      <c r="BF922" s="3"/>
      <c r="BR922" s="3"/>
      <c r="CH922" s="3"/>
      <c r="CL922" s="3"/>
      <c r="CP922" s="3"/>
      <c r="CS922" s="3"/>
      <c r="CX922" s="3"/>
      <c r="DD922" s="3"/>
      <c r="DL922" s="3"/>
      <c r="DQ922" s="3"/>
      <c r="DT922" s="3"/>
    </row>
    <row r="923" spans="1:124" ht="16" x14ac:dyDescent="0.2">
      <c r="A923" s="3" t="s">
        <v>61</v>
      </c>
      <c r="B923" s="3" t="s">
        <v>424</v>
      </c>
      <c r="C923" s="3">
        <v>0.02</v>
      </c>
      <c r="D923" s="3">
        <v>273</v>
      </c>
      <c r="G923" s="3"/>
      <c r="BF923" s="3"/>
      <c r="BR923" s="3"/>
      <c r="CH923" s="3"/>
      <c r="CL923" s="3"/>
      <c r="CP923" s="3"/>
      <c r="CS923" s="3"/>
      <c r="CX923" s="3"/>
      <c r="DD923" s="3"/>
      <c r="DL923" s="3"/>
      <c r="DQ923" s="3"/>
      <c r="DT923" s="3"/>
    </row>
    <row r="924" spans="1:124" ht="16" x14ac:dyDescent="0.2">
      <c r="A924" s="3" t="s">
        <v>635</v>
      </c>
      <c r="B924" s="3" t="s">
        <v>424</v>
      </c>
      <c r="C924" s="3">
        <v>4.0000000000000001E-3</v>
      </c>
      <c r="D924" s="3">
        <v>273</v>
      </c>
      <c r="G924" s="3"/>
      <c r="BF924" s="3"/>
      <c r="BR924" s="3"/>
      <c r="CH924" s="3"/>
      <c r="CL924" s="3"/>
      <c r="CP924" s="3"/>
      <c r="CS924" s="3"/>
      <c r="CX924" s="3"/>
      <c r="DD924" s="3"/>
      <c r="DL924" s="3"/>
      <c r="DQ924" s="3"/>
      <c r="DT924" s="3"/>
    </row>
    <row r="925" spans="1:124" ht="16" x14ac:dyDescent="0.2">
      <c r="A925" s="3" t="s">
        <v>19</v>
      </c>
      <c r="B925" s="3" t="s">
        <v>423</v>
      </c>
      <c r="C925" s="3">
        <v>3.5000000000000003E-2</v>
      </c>
      <c r="D925" s="3">
        <v>553</v>
      </c>
      <c r="G925" s="3"/>
      <c r="BF925" s="3"/>
      <c r="BR925" s="3"/>
      <c r="CH925" s="3"/>
      <c r="CL925" s="3"/>
      <c r="CP925" s="3"/>
      <c r="CS925" s="3"/>
      <c r="CX925" s="3"/>
      <c r="DD925" s="3"/>
      <c r="DL925" s="3"/>
      <c r="DQ925" s="3"/>
      <c r="DT925" s="3"/>
    </row>
    <row r="926" spans="1:124" ht="16" x14ac:dyDescent="0.2">
      <c r="A926" s="3" t="s">
        <v>427</v>
      </c>
      <c r="B926" s="3" t="s">
        <v>423</v>
      </c>
      <c r="C926" s="3">
        <v>3.6999999999999998E-2</v>
      </c>
      <c r="D926" s="3">
        <v>553</v>
      </c>
      <c r="G926" s="3"/>
      <c r="BF926" s="3"/>
      <c r="BR926" s="3"/>
      <c r="CH926" s="3"/>
      <c r="CL926" s="3"/>
      <c r="CP926" s="3"/>
      <c r="CS926" s="3"/>
      <c r="CX926" s="3"/>
      <c r="DD926" s="3"/>
      <c r="DL926" s="3"/>
      <c r="DQ926" s="3"/>
      <c r="DT926" s="3"/>
    </row>
    <row r="927" spans="1:124" ht="16" x14ac:dyDescent="0.2">
      <c r="A927" s="3" t="s">
        <v>431</v>
      </c>
      <c r="B927" s="3" t="s">
        <v>423</v>
      </c>
      <c r="C927" s="3">
        <v>5.0000000000000001E-3</v>
      </c>
      <c r="D927" s="3">
        <v>553</v>
      </c>
      <c r="G927" s="3"/>
      <c r="BF927" s="3"/>
      <c r="BR927" s="3"/>
      <c r="CH927" s="3"/>
      <c r="CL927" s="3"/>
      <c r="CP927" s="3"/>
      <c r="CS927" s="3"/>
      <c r="CX927" s="3"/>
      <c r="DD927" s="3"/>
      <c r="DL927" s="3"/>
      <c r="DQ927" s="3"/>
      <c r="DT927" s="3"/>
    </row>
    <row r="928" spans="1:124" ht="16" x14ac:dyDescent="0.2">
      <c r="A928" s="3" t="s">
        <v>24</v>
      </c>
      <c r="B928" s="3" t="s">
        <v>423</v>
      </c>
      <c r="C928" s="3">
        <v>6.8000000000000005E-2</v>
      </c>
      <c r="D928" s="3">
        <v>553</v>
      </c>
      <c r="G928" s="3"/>
      <c r="BF928" s="3"/>
      <c r="BR928" s="3"/>
      <c r="CH928" s="3"/>
      <c r="CL928" s="3"/>
      <c r="CP928" s="3"/>
      <c r="CS928" s="3"/>
      <c r="CX928" s="3"/>
      <c r="DD928" s="3"/>
      <c r="DL928" s="3"/>
      <c r="DQ928" s="3"/>
      <c r="DT928" s="3"/>
    </row>
    <row r="929" spans="1:124" ht="16" x14ac:dyDescent="0.2">
      <c r="A929" s="3" t="s">
        <v>440</v>
      </c>
      <c r="B929" s="3" t="s">
        <v>423</v>
      </c>
      <c r="C929" s="3">
        <v>8.0000000000000002E-3</v>
      </c>
      <c r="D929" s="3">
        <v>553</v>
      </c>
      <c r="G929" s="3"/>
      <c r="BF929" s="3"/>
      <c r="BR929" s="3"/>
      <c r="CH929" s="3"/>
      <c r="CL929" s="3"/>
      <c r="CP929" s="3"/>
      <c r="CS929" s="3"/>
      <c r="CX929" s="3"/>
      <c r="DD929" s="3"/>
      <c r="DL929" s="3"/>
      <c r="DQ929" s="3"/>
      <c r="DT929" s="3"/>
    </row>
    <row r="930" spans="1:124" ht="16" x14ac:dyDescent="0.2">
      <c r="A930" s="3" t="s">
        <v>27</v>
      </c>
      <c r="B930" s="3" t="s">
        <v>423</v>
      </c>
      <c r="C930" s="3">
        <v>0.02</v>
      </c>
      <c r="D930" s="3">
        <v>553</v>
      </c>
      <c r="G930" s="3"/>
      <c r="BF930" s="3"/>
      <c r="BR930" s="3"/>
      <c r="CH930" s="3"/>
      <c r="CL930" s="3"/>
      <c r="CP930" s="3"/>
      <c r="CS930" s="3"/>
      <c r="CX930" s="3"/>
      <c r="DD930" s="3"/>
      <c r="DL930" s="3"/>
      <c r="DQ930" s="3"/>
      <c r="DT930" s="3"/>
    </row>
    <row r="931" spans="1:124" ht="16" x14ac:dyDescent="0.2">
      <c r="A931" s="3" t="s">
        <v>459</v>
      </c>
      <c r="B931" s="3" t="s">
        <v>423</v>
      </c>
      <c r="C931" s="3">
        <v>1.0999999999999999E-2</v>
      </c>
      <c r="D931" s="3">
        <v>553</v>
      </c>
      <c r="G931" s="3"/>
      <c r="BF931" s="3"/>
      <c r="BR931" s="3"/>
      <c r="CH931" s="3"/>
      <c r="CL931" s="3"/>
      <c r="CP931" s="3"/>
      <c r="CS931" s="3"/>
      <c r="CX931" s="3"/>
      <c r="DD931" s="3"/>
      <c r="DL931" s="3"/>
      <c r="DQ931" s="3"/>
      <c r="DT931" s="3"/>
    </row>
    <row r="932" spans="1:124" ht="16" x14ac:dyDescent="0.2">
      <c r="A932" s="3" t="s">
        <v>29</v>
      </c>
      <c r="B932" s="3" t="s">
        <v>423</v>
      </c>
      <c r="C932" s="3">
        <v>1.6E-2</v>
      </c>
      <c r="D932" s="3">
        <v>553</v>
      </c>
      <c r="G932" s="3"/>
      <c r="BF932" s="3"/>
      <c r="BR932" s="3"/>
      <c r="CH932" s="3"/>
      <c r="CL932" s="3"/>
      <c r="CP932" s="3"/>
      <c r="CS932" s="3"/>
      <c r="CX932" s="3"/>
      <c r="DD932" s="3"/>
      <c r="DL932" s="3"/>
      <c r="DQ932" s="3"/>
      <c r="DT932" s="3"/>
    </row>
    <row r="933" spans="1:124" ht="16" x14ac:dyDescent="0.2">
      <c r="A933" s="3" t="s">
        <v>31</v>
      </c>
      <c r="B933" s="3" t="s">
        <v>423</v>
      </c>
      <c r="C933" s="3">
        <v>6.2E-2</v>
      </c>
      <c r="D933" s="3">
        <v>553</v>
      </c>
      <c r="G933" s="3"/>
      <c r="BF933" s="3"/>
      <c r="BR933" s="3"/>
      <c r="CH933" s="3"/>
      <c r="CL933" s="3"/>
      <c r="CP933" s="3"/>
      <c r="CS933" s="3"/>
      <c r="CX933" s="3"/>
      <c r="DD933" s="3"/>
      <c r="DL933" s="3"/>
      <c r="DQ933" s="3"/>
      <c r="DT933" s="3"/>
    </row>
    <row r="934" spans="1:124" ht="16" x14ac:dyDescent="0.2">
      <c r="A934" s="3" t="s">
        <v>32</v>
      </c>
      <c r="B934" s="3" t="s">
        <v>423</v>
      </c>
      <c r="C934" s="3">
        <v>1.9E-2</v>
      </c>
      <c r="D934" s="3">
        <v>553</v>
      </c>
      <c r="G934" s="3"/>
      <c r="BF934" s="3"/>
      <c r="BR934" s="3"/>
      <c r="CH934" s="3"/>
      <c r="CL934" s="3"/>
      <c r="CP934" s="3"/>
      <c r="CS934" s="3"/>
      <c r="CX934" s="3"/>
      <c r="DD934" s="3"/>
      <c r="DL934" s="3"/>
      <c r="DQ934" s="3"/>
      <c r="DT934" s="3"/>
    </row>
    <row r="935" spans="1:124" ht="16" x14ac:dyDescent="0.2">
      <c r="A935" s="3" t="s">
        <v>463</v>
      </c>
      <c r="B935" s="3" t="s">
        <v>423</v>
      </c>
      <c r="C935" s="3">
        <v>2E-3</v>
      </c>
      <c r="D935" s="3">
        <v>553</v>
      </c>
      <c r="G935" s="3"/>
      <c r="BF935" s="3"/>
      <c r="BR935" s="3"/>
      <c r="CH935" s="3"/>
      <c r="CL935" s="3"/>
      <c r="CP935" s="3"/>
      <c r="CS935" s="3"/>
      <c r="CX935" s="3"/>
      <c r="DD935" s="3"/>
      <c r="DL935" s="3"/>
      <c r="DQ935" s="3"/>
      <c r="DT935" s="3"/>
    </row>
    <row r="936" spans="1:124" ht="16" x14ac:dyDescent="0.2">
      <c r="A936" s="3" t="s">
        <v>33</v>
      </c>
      <c r="B936" s="3" t="s">
        <v>423</v>
      </c>
      <c r="C936" s="3">
        <v>7.1999999999999995E-2</v>
      </c>
      <c r="D936" s="3">
        <v>553</v>
      </c>
      <c r="G936" s="3"/>
      <c r="BF936" s="3"/>
      <c r="BR936" s="3"/>
      <c r="CH936" s="3"/>
      <c r="CL936" s="3"/>
      <c r="CP936" s="3"/>
      <c r="CS936" s="3"/>
      <c r="CX936" s="3"/>
      <c r="DD936" s="3"/>
      <c r="DL936" s="3"/>
      <c r="DQ936" s="3"/>
      <c r="DT936" s="3"/>
    </row>
    <row r="937" spans="1:124" ht="16" x14ac:dyDescent="0.2">
      <c r="A937" s="3" t="s">
        <v>35</v>
      </c>
      <c r="B937" s="3" t="s">
        <v>423</v>
      </c>
      <c r="C937" s="3">
        <v>1E-3</v>
      </c>
      <c r="D937" s="3">
        <v>553</v>
      </c>
      <c r="G937" s="3"/>
      <c r="BF937" s="3"/>
      <c r="BR937" s="3"/>
      <c r="CH937" s="3"/>
      <c r="CL937" s="3"/>
      <c r="CP937" s="3"/>
      <c r="CS937" s="3"/>
      <c r="CX937" s="3"/>
      <c r="DD937" s="3"/>
      <c r="DL937" s="3"/>
      <c r="DQ937" s="3"/>
      <c r="DT937" s="3"/>
    </row>
    <row r="938" spans="1:124" ht="16" x14ac:dyDescent="0.2">
      <c r="A938" s="3" t="s">
        <v>36</v>
      </c>
      <c r="B938" s="3" t="s">
        <v>423</v>
      </c>
      <c r="C938" s="3">
        <v>4.0000000000000001E-3</v>
      </c>
      <c r="D938" s="3">
        <v>553</v>
      </c>
      <c r="G938" s="3"/>
      <c r="BF938" s="3"/>
      <c r="BR938" s="3"/>
      <c r="CH938" s="3"/>
      <c r="CL938" s="3"/>
      <c r="CP938" s="3"/>
      <c r="CS938" s="3"/>
      <c r="CX938" s="3"/>
      <c r="DD938" s="3"/>
      <c r="DL938" s="3"/>
      <c r="DQ938" s="3"/>
      <c r="DT938" s="3"/>
    </row>
    <row r="939" spans="1:124" ht="16" x14ac:dyDescent="0.2">
      <c r="A939" s="3" t="s">
        <v>470</v>
      </c>
      <c r="B939" s="3" t="s">
        <v>423</v>
      </c>
      <c r="C939" s="3">
        <v>2.1999999999999999E-2</v>
      </c>
      <c r="D939" s="3">
        <v>553</v>
      </c>
      <c r="G939" s="3"/>
      <c r="BF939" s="3"/>
      <c r="BR939" s="3"/>
      <c r="CH939" s="3"/>
      <c r="CL939" s="3"/>
      <c r="CP939" s="3"/>
      <c r="CS939" s="3"/>
      <c r="CX939" s="3"/>
      <c r="DD939" s="3"/>
      <c r="DL939" s="3"/>
      <c r="DQ939" s="3"/>
      <c r="DT939" s="3"/>
    </row>
    <row r="940" spans="1:124" ht="16" x14ac:dyDescent="0.2">
      <c r="A940" s="3" t="s">
        <v>487</v>
      </c>
      <c r="B940" s="3" t="s">
        <v>423</v>
      </c>
      <c r="C940" s="3">
        <v>0.09</v>
      </c>
      <c r="D940" s="3">
        <v>553</v>
      </c>
      <c r="G940" s="3"/>
      <c r="BF940" s="3"/>
      <c r="BR940" s="3"/>
      <c r="CH940" s="3"/>
      <c r="CL940" s="3"/>
      <c r="CP940" s="3"/>
      <c r="CS940" s="3"/>
      <c r="CX940" s="3"/>
      <c r="DD940" s="3"/>
      <c r="DL940" s="3"/>
      <c r="DQ940" s="3"/>
      <c r="DT940" s="3"/>
    </row>
    <row r="941" spans="1:124" ht="16" x14ac:dyDescent="0.2">
      <c r="A941" s="3" t="s">
        <v>493</v>
      </c>
      <c r="B941" s="3" t="s">
        <v>423</v>
      </c>
      <c r="C941" s="3">
        <v>1E-3</v>
      </c>
      <c r="D941" s="3">
        <v>553</v>
      </c>
      <c r="G941" s="3"/>
      <c r="BF941" s="3"/>
      <c r="BR941" s="3"/>
      <c r="CH941" s="3"/>
      <c r="CL941" s="3"/>
      <c r="CP941" s="3"/>
      <c r="CS941" s="3"/>
      <c r="CX941" s="3"/>
      <c r="DD941" s="3"/>
      <c r="DL941" s="3"/>
      <c r="DQ941" s="3"/>
      <c r="DT941" s="3"/>
    </row>
    <row r="942" spans="1:124" ht="16" x14ac:dyDescent="0.2">
      <c r="A942" s="3" t="s">
        <v>494</v>
      </c>
      <c r="B942" s="3" t="s">
        <v>423</v>
      </c>
      <c r="C942" s="3">
        <v>8.9999999999999993E-3</v>
      </c>
      <c r="D942" s="3">
        <v>553</v>
      </c>
      <c r="G942" s="3"/>
      <c r="BF942" s="3"/>
      <c r="BR942" s="3"/>
      <c r="CH942" s="3"/>
      <c r="CL942" s="3"/>
      <c r="CP942" s="3"/>
      <c r="CS942" s="3"/>
      <c r="CX942" s="3"/>
      <c r="DD942" s="3"/>
      <c r="DL942" s="3"/>
      <c r="DQ942" s="3"/>
      <c r="DT942" s="3"/>
    </row>
    <row r="943" spans="1:124" ht="16" x14ac:dyDescent="0.2">
      <c r="A943" s="3" t="s">
        <v>38</v>
      </c>
      <c r="B943" s="3" t="s">
        <v>423</v>
      </c>
      <c r="C943" s="3">
        <v>9.6000000000000002E-2</v>
      </c>
      <c r="D943" s="3">
        <v>553</v>
      </c>
      <c r="G943" s="3"/>
      <c r="BF943" s="3"/>
      <c r="BR943" s="3"/>
      <c r="CH943" s="3"/>
      <c r="CL943" s="3"/>
      <c r="CP943" s="3"/>
      <c r="CS943" s="3"/>
      <c r="CX943" s="3"/>
      <c r="DD943" s="3"/>
      <c r="DL943" s="3"/>
      <c r="DQ943" s="3"/>
      <c r="DT943" s="3"/>
    </row>
    <row r="944" spans="1:124" ht="16" x14ac:dyDescent="0.2">
      <c r="A944" s="3" t="s">
        <v>497</v>
      </c>
      <c r="B944" s="3" t="s">
        <v>423</v>
      </c>
      <c r="C944" s="3">
        <v>1E-3</v>
      </c>
      <c r="D944" s="3">
        <v>553</v>
      </c>
      <c r="G944" s="3"/>
      <c r="BF944" s="3"/>
      <c r="BR944" s="3"/>
      <c r="CH944" s="3"/>
      <c r="CL944" s="3"/>
      <c r="CP944" s="3"/>
      <c r="CS944" s="3"/>
      <c r="CX944" s="3"/>
      <c r="DD944" s="3"/>
      <c r="DL944" s="3"/>
      <c r="DQ944" s="3"/>
      <c r="DT944" s="3"/>
    </row>
    <row r="945" spans="1:124" ht="16" x14ac:dyDescent="0.2">
      <c r="A945" s="3" t="s">
        <v>500</v>
      </c>
      <c r="B945" s="3" t="s">
        <v>423</v>
      </c>
      <c r="C945" s="3">
        <v>8.0000000000000002E-3</v>
      </c>
      <c r="D945" s="3">
        <v>553</v>
      </c>
      <c r="G945" s="3"/>
      <c r="BF945" s="3"/>
      <c r="BR945" s="3"/>
      <c r="CH945" s="3"/>
      <c r="CL945" s="3"/>
      <c r="CP945" s="3"/>
      <c r="CS945" s="3"/>
      <c r="CX945" s="3"/>
      <c r="DD945" s="3"/>
      <c r="DL945" s="3"/>
      <c r="DQ945" s="3"/>
      <c r="DT945" s="3"/>
    </row>
    <row r="946" spans="1:124" ht="16" x14ac:dyDescent="0.2">
      <c r="A946" s="3" t="s">
        <v>504</v>
      </c>
      <c r="B946" s="3" t="s">
        <v>423</v>
      </c>
      <c r="C946" s="3">
        <v>1E-3</v>
      </c>
      <c r="D946" s="3">
        <v>553</v>
      </c>
      <c r="G946" s="3"/>
      <c r="BF946" s="3"/>
      <c r="BR946" s="3"/>
      <c r="CH946" s="3"/>
      <c r="CL946" s="3"/>
      <c r="CP946" s="3"/>
      <c r="CS946" s="3"/>
      <c r="CX946" s="3"/>
      <c r="DD946" s="3"/>
      <c r="DL946" s="3"/>
      <c r="DQ946" s="3"/>
      <c r="DT946" s="3"/>
    </row>
    <row r="947" spans="1:124" ht="16" x14ac:dyDescent="0.2">
      <c r="A947" s="3" t="s">
        <v>516</v>
      </c>
      <c r="B947" s="3" t="s">
        <v>423</v>
      </c>
      <c r="C947" s="3">
        <v>1.2E-2</v>
      </c>
      <c r="D947" s="3">
        <v>553</v>
      </c>
      <c r="G947" s="3"/>
      <c r="BF947" s="3"/>
      <c r="BR947" s="3"/>
      <c r="CH947" s="3"/>
      <c r="CL947" s="3"/>
      <c r="CP947" s="3"/>
      <c r="CS947" s="3"/>
      <c r="CX947" s="3"/>
      <c r="DD947" s="3"/>
      <c r="DL947" s="3"/>
      <c r="DQ947" s="3"/>
      <c r="DT947" s="3"/>
    </row>
    <row r="948" spans="1:124" ht="16" x14ac:dyDescent="0.2">
      <c r="A948" s="3" t="s">
        <v>518</v>
      </c>
      <c r="B948" s="3" t="s">
        <v>423</v>
      </c>
      <c r="C948" s="3">
        <v>1.0999999999999999E-2</v>
      </c>
      <c r="D948" s="3">
        <v>553</v>
      </c>
      <c r="G948" s="3"/>
      <c r="BF948" s="3"/>
      <c r="BR948" s="3"/>
      <c r="CH948" s="3"/>
      <c r="CL948" s="3"/>
      <c r="CP948" s="3"/>
      <c r="CS948" s="3"/>
      <c r="CX948" s="3"/>
      <c r="DD948" s="3"/>
      <c r="DL948" s="3"/>
      <c r="DQ948" s="3"/>
      <c r="DT948" s="3"/>
    </row>
    <row r="949" spans="1:124" ht="16" x14ac:dyDescent="0.2">
      <c r="A949" s="3" t="s">
        <v>43</v>
      </c>
      <c r="B949" s="3" t="s">
        <v>423</v>
      </c>
      <c r="C949" s="3">
        <v>0.03</v>
      </c>
      <c r="D949" s="3">
        <v>553</v>
      </c>
      <c r="G949" s="3"/>
      <c r="BF949" s="3"/>
      <c r="BR949" s="3"/>
      <c r="CH949" s="3"/>
      <c r="CL949" s="3"/>
      <c r="CP949" s="3"/>
      <c r="CS949" s="3"/>
      <c r="CX949" s="3"/>
      <c r="DD949" s="3"/>
      <c r="DL949" s="3"/>
      <c r="DQ949" s="3"/>
      <c r="DT949" s="3"/>
    </row>
    <row r="950" spans="1:124" ht="16" x14ac:dyDescent="0.2">
      <c r="A950" s="3" t="s">
        <v>521</v>
      </c>
      <c r="B950" s="3" t="s">
        <v>423</v>
      </c>
      <c r="C950" s="3">
        <v>8.9999999999999993E-3</v>
      </c>
      <c r="D950" s="3">
        <v>553</v>
      </c>
      <c r="G950" s="3"/>
      <c r="BF950" s="3"/>
      <c r="BR950" s="3"/>
      <c r="CH950" s="3"/>
      <c r="CL950" s="3"/>
      <c r="CP950" s="3"/>
      <c r="CS950" s="3"/>
      <c r="CX950" s="3"/>
      <c r="DD950" s="3"/>
      <c r="DL950" s="3"/>
      <c r="DQ950" s="3"/>
      <c r="DT950" s="3"/>
    </row>
    <row r="951" spans="1:124" ht="16" x14ac:dyDescent="0.2">
      <c r="A951" s="3" t="s">
        <v>46</v>
      </c>
      <c r="B951" s="3" t="s">
        <v>423</v>
      </c>
      <c r="C951" s="3">
        <v>5.0000000000000001E-3</v>
      </c>
      <c r="D951" s="3">
        <v>553</v>
      </c>
      <c r="G951" s="3"/>
      <c r="BF951" s="3"/>
      <c r="BR951" s="3"/>
      <c r="CH951" s="3"/>
      <c r="CL951" s="3"/>
      <c r="CP951" s="3"/>
      <c r="CS951" s="3"/>
      <c r="CX951" s="3"/>
      <c r="DD951" s="3"/>
      <c r="DL951" s="3"/>
      <c r="DQ951" s="3"/>
      <c r="DT951" s="3"/>
    </row>
    <row r="952" spans="1:124" ht="16" x14ac:dyDescent="0.2">
      <c r="A952" s="3" t="s">
        <v>522</v>
      </c>
      <c r="B952" s="3" t="s">
        <v>423</v>
      </c>
      <c r="C952" s="3">
        <v>4.1000000000000002E-2</v>
      </c>
      <c r="D952" s="3">
        <v>553</v>
      </c>
      <c r="G952" s="3"/>
      <c r="BF952" s="3"/>
      <c r="BR952" s="3"/>
      <c r="CH952" s="3"/>
      <c r="CL952" s="3"/>
      <c r="CP952" s="3"/>
      <c r="CS952" s="3"/>
      <c r="CX952" s="3"/>
      <c r="DD952" s="3"/>
      <c r="DL952" s="3"/>
      <c r="DQ952" s="3"/>
      <c r="DT952" s="3"/>
    </row>
    <row r="953" spans="1:124" ht="16" x14ac:dyDescent="0.2">
      <c r="A953" s="3" t="s">
        <v>48</v>
      </c>
      <c r="B953" s="3" t="s">
        <v>423</v>
      </c>
      <c r="C953" s="3">
        <v>8.0000000000000002E-3</v>
      </c>
      <c r="D953" s="3">
        <v>553</v>
      </c>
      <c r="G953" s="3"/>
      <c r="BF953" s="3"/>
      <c r="BR953" s="3"/>
      <c r="CH953" s="3"/>
      <c r="CL953" s="3"/>
      <c r="CP953" s="3"/>
      <c r="CS953" s="3"/>
      <c r="CX953" s="3"/>
      <c r="DD953" s="3"/>
      <c r="DL953" s="3"/>
      <c r="DQ953" s="3"/>
      <c r="DT953" s="3"/>
    </row>
    <row r="954" spans="1:124" ht="16" x14ac:dyDescent="0.2">
      <c r="A954" s="3" t="s">
        <v>546</v>
      </c>
      <c r="B954" s="3" t="s">
        <v>423</v>
      </c>
      <c r="C954" s="3">
        <v>1E-3</v>
      </c>
      <c r="D954" s="3">
        <v>553</v>
      </c>
      <c r="G954" s="3"/>
      <c r="BF954" s="3"/>
      <c r="BR954" s="3"/>
      <c r="CH954" s="3"/>
      <c r="CL954" s="3"/>
      <c r="CP954" s="3"/>
      <c r="CS954" s="3"/>
      <c r="CX954" s="3"/>
      <c r="DD954" s="3"/>
      <c r="DL954" s="3"/>
      <c r="DQ954" s="3"/>
      <c r="DT954" s="3"/>
    </row>
    <row r="955" spans="1:124" ht="16" x14ac:dyDescent="0.2">
      <c r="A955" s="3" t="s">
        <v>49</v>
      </c>
      <c r="B955" s="3" t="s">
        <v>423</v>
      </c>
      <c r="C955" s="3">
        <v>3.1E-2</v>
      </c>
      <c r="D955" s="3">
        <v>553</v>
      </c>
      <c r="G955" s="3"/>
      <c r="BF955" s="3"/>
      <c r="BR955" s="3"/>
      <c r="CH955" s="3"/>
      <c r="CL955" s="3"/>
      <c r="CP955" s="3"/>
      <c r="CS955" s="3"/>
      <c r="CX955" s="3"/>
      <c r="DD955" s="3"/>
      <c r="DL955" s="3"/>
      <c r="DQ955" s="3"/>
      <c r="DT955" s="3"/>
    </row>
    <row r="956" spans="1:124" ht="16" x14ac:dyDescent="0.2">
      <c r="A956" s="3" t="s">
        <v>51</v>
      </c>
      <c r="B956" s="3" t="s">
        <v>423</v>
      </c>
      <c r="C956" s="3">
        <v>3.4000000000000002E-2</v>
      </c>
      <c r="D956" s="3">
        <v>553</v>
      </c>
      <c r="G956" s="3"/>
      <c r="BF956" s="3"/>
      <c r="BR956" s="3"/>
      <c r="CH956" s="3"/>
      <c r="CL956" s="3"/>
      <c r="CP956" s="3"/>
      <c r="CS956" s="3"/>
      <c r="CX956" s="3"/>
      <c r="DD956" s="3"/>
      <c r="DL956" s="3"/>
      <c r="DQ956" s="3"/>
      <c r="DT956" s="3"/>
    </row>
    <row r="957" spans="1:124" ht="16" x14ac:dyDescent="0.2">
      <c r="A957" s="3" t="s">
        <v>556</v>
      </c>
      <c r="B957" s="3" t="s">
        <v>423</v>
      </c>
      <c r="C957" s="3">
        <v>1.2999999999999999E-2</v>
      </c>
      <c r="D957" s="3">
        <v>553</v>
      </c>
      <c r="G957" s="3"/>
      <c r="BF957" s="3"/>
      <c r="BR957" s="3"/>
      <c r="CH957" s="3"/>
      <c r="CL957" s="3"/>
      <c r="CP957" s="3"/>
      <c r="CS957" s="3"/>
      <c r="CX957" s="3"/>
      <c r="DD957" s="3"/>
      <c r="DL957" s="3"/>
      <c r="DQ957" s="3"/>
      <c r="DT957" s="3"/>
    </row>
    <row r="958" spans="1:124" ht="16" x14ac:dyDescent="0.2">
      <c r="A958" s="3" t="s">
        <v>52</v>
      </c>
      <c r="B958" s="3" t="s">
        <v>423</v>
      </c>
      <c r="C958" s="3">
        <v>4.0000000000000001E-3</v>
      </c>
      <c r="D958" s="3">
        <v>553</v>
      </c>
      <c r="G958" s="3"/>
      <c r="BF958" s="3"/>
      <c r="BR958" s="3"/>
      <c r="CH958" s="3"/>
      <c r="CL958" s="3"/>
      <c r="CP958" s="3"/>
      <c r="CS958" s="3"/>
      <c r="CX958" s="3"/>
      <c r="DD958" s="3"/>
      <c r="DL958" s="3"/>
      <c r="DQ958" s="3"/>
      <c r="DT958" s="3"/>
    </row>
    <row r="959" spans="1:124" ht="16" x14ac:dyDescent="0.2">
      <c r="A959" s="3" t="s">
        <v>53</v>
      </c>
      <c r="B959" s="3" t="s">
        <v>423</v>
      </c>
      <c r="C959" s="3">
        <v>7.0000000000000001E-3</v>
      </c>
      <c r="D959" s="3">
        <v>553</v>
      </c>
      <c r="G959" s="3"/>
      <c r="BF959" s="3"/>
      <c r="BR959" s="3"/>
      <c r="CH959" s="3"/>
      <c r="CL959" s="3"/>
      <c r="CP959" s="3"/>
      <c r="CS959" s="3"/>
      <c r="CX959" s="3"/>
      <c r="DD959" s="3"/>
      <c r="DL959" s="3"/>
      <c r="DQ959" s="3"/>
      <c r="DT959" s="3"/>
    </row>
    <row r="960" spans="1:124" ht="16" x14ac:dyDescent="0.2">
      <c r="A960" s="3" t="s">
        <v>54</v>
      </c>
      <c r="B960" s="3" t="s">
        <v>423</v>
      </c>
      <c r="C960" s="3">
        <v>1.7000000000000001E-2</v>
      </c>
      <c r="D960" s="3">
        <v>553</v>
      </c>
      <c r="G960" s="3"/>
      <c r="BF960" s="3"/>
      <c r="BR960" s="3"/>
      <c r="CH960" s="3"/>
      <c r="CL960" s="3"/>
      <c r="CP960" s="3"/>
      <c r="CS960" s="3"/>
      <c r="CX960" s="3"/>
      <c r="DD960" s="3"/>
      <c r="DL960" s="3"/>
      <c r="DQ960" s="3"/>
      <c r="DT960" s="3"/>
    </row>
    <row r="961" spans="1:124" ht="16" x14ac:dyDescent="0.2">
      <c r="A961" s="3" t="s">
        <v>56</v>
      </c>
      <c r="B961" s="3" t="s">
        <v>423</v>
      </c>
      <c r="C961" s="3">
        <v>3.2000000000000001E-2</v>
      </c>
      <c r="D961" s="3">
        <v>553</v>
      </c>
      <c r="G961" s="3"/>
      <c r="BF961" s="3"/>
      <c r="BR961" s="3"/>
      <c r="CH961" s="3"/>
      <c r="CL961" s="3"/>
      <c r="CP961" s="3"/>
      <c r="CS961" s="3"/>
      <c r="CX961" s="3"/>
      <c r="DD961" s="3"/>
      <c r="DL961" s="3"/>
      <c r="DQ961" s="3"/>
      <c r="DT961" s="3"/>
    </row>
    <row r="962" spans="1:124" ht="16" x14ac:dyDescent="0.2">
      <c r="A962" s="3" t="s">
        <v>593</v>
      </c>
      <c r="B962" s="3" t="s">
        <v>423</v>
      </c>
      <c r="C962" s="3">
        <v>3.5000000000000003E-2</v>
      </c>
      <c r="D962" s="3">
        <v>553</v>
      </c>
      <c r="G962" s="3"/>
      <c r="BF962" s="3"/>
      <c r="BR962" s="3"/>
      <c r="CH962" s="3"/>
      <c r="CL962" s="3"/>
      <c r="CP962" s="3"/>
      <c r="CS962" s="3"/>
      <c r="CX962" s="3"/>
      <c r="DD962" s="3"/>
      <c r="DL962" s="3"/>
      <c r="DQ962" s="3"/>
      <c r="DT962" s="3"/>
    </row>
    <row r="963" spans="1:124" ht="16" x14ac:dyDescent="0.2">
      <c r="A963" s="3" t="s">
        <v>595</v>
      </c>
      <c r="B963" s="3" t="s">
        <v>423</v>
      </c>
      <c r="C963" s="3">
        <v>2E-3</v>
      </c>
      <c r="D963" s="3">
        <v>553</v>
      </c>
      <c r="G963" s="3"/>
      <c r="BF963" s="3"/>
      <c r="BR963" s="3"/>
      <c r="CH963" s="3"/>
      <c r="CL963" s="3"/>
      <c r="CP963" s="3"/>
      <c r="CS963" s="3"/>
      <c r="CX963" s="3"/>
      <c r="DD963" s="3"/>
      <c r="DL963" s="3"/>
      <c r="DQ963" s="3"/>
      <c r="DT963" s="3"/>
    </row>
    <row r="964" spans="1:124" ht="16" x14ac:dyDescent="0.2">
      <c r="A964" s="3" t="s">
        <v>57</v>
      </c>
      <c r="B964" s="3" t="s">
        <v>423</v>
      </c>
      <c r="C964" s="3">
        <v>6.8000000000000005E-2</v>
      </c>
      <c r="D964" s="3">
        <v>553</v>
      </c>
      <c r="G964" s="3"/>
      <c r="BF964" s="3"/>
      <c r="BR964" s="3"/>
      <c r="CH964" s="3"/>
      <c r="CL964" s="3"/>
      <c r="CP964" s="3"/>
      <c r="CS964" s="3"/>
      <c r="CX964" s="3"/>
      <c r="DD964" s="3"/>
      <c r="DL964" s="3"/>
      <c r="DQ964" s="3"/>
      <c r="DT964" s="3"/>
    </row>
    <row r="965" spans="1:124" ht="16" x14ac:dyDescent="0.2">
      <c r="A965" s="3" t="s">
        <v>59</v>
      </c>
      <c r="B965" s="3" t="s">
        <v>423</v>
      </c>
      <c r="C965" s="3">
        <v>1.4E-2</v>
      </c>
      <c r="D965" s="3">
        <v>553</v>
      </c>
      <c r="G965" s="3"/>
      <c r="BF965" s="3"/>
      <c r="BR965" s="3"/>
      <c r="CH965" s="3"/>
      <c r="CL965" s="3"/>
      <c r="CP965" s="3"/>
      <c r="CS965" s="3"/>
      <c r="CX965" s="3"/>
      <c r="DD965" s="3"/>
      <c r="DL965" s="3"/>
      <c r="DQ965" s="3"/>
      <c r="DT965" s="3"/>
    </row>
    <row r="966" spans="1:124" ht="16" x14ac:dyDescent="0.2">
      <c r="A966" s="3" t="s">
        <v>623</v>
      </c>
      <c r="B966" s="3" t="s">
        <v>423</v>
      </c>
      <c r="C966" s="3">
        <v>1.2E-2</v>
      </c>
      <c r="D966" s="3">
        <v>553</v>
      </c>
      <c r="G966" s="3"/>
      <c r="BF966" s="3"/>
      <c r="BR966" s="3"/>
      <c r="CH966" s="3"/>
      <c r="CL966" s="3"/>
      <c r="CP966" s="3"/>
      <c r="CS966" s="3"/>
      <c r="CX966" s="3"/>
      <c r="DD966" s="3"/>
      <c r="DL966" s="3"/>
      <c r="DQ966" s="3"/>
      <c r="DT966" s="3"/>
    </row>
    <row r="967" spans="1:124" ht="16" x14ac:dyDescent="0.2">
      <c r="A967" s="3" t="s">
        <v>61</v>
      </c>
      <c r="B967" s="3" t="s">
        <v>423</v>
      </c>
      <c r="C967" s="3">
        <v>5.0000000000000001E-3</v>
      </c>
      <c r="D967" s="3">
        <v>553</v>
      </c>
      <c r="G967" s="3"/>
      <c r="BF967" s="3"/>
      <c r="BR967" s="3"/>
      <c r="CH967" s="3"/>
      <c r="CL967" s="3"/>
      <c r="CP967" s="3"/>
      <c r="CS967" s="3"/>
      <c r="CX967" s="3"/>
      <c r="DD967" s="3"/>
      <c r="DL967" s="3"/>
      <c r="DQ967" s="3"/>
      <c r="DT967" s="3"/>
    </row>
    <row r="968" spans="1:124" ht="16" x14ac:dyDescent="0.2">
      <c r="A968" s="3" t="s">
        <v>635</v>
      </c>
      <c r="B968" s="3" t="s">
        <v>423</v>
      </c>
      <c r="C968" s="3">
        <v>2.4E-2</v>
      </c>
      <c r="D968" s="3">
        <v>553</v>
      </c>
      <c r="G968" s="3"/>
      <c r="BF968" s="3"/>
      <c r="BR968" s="3"/>
      <c r="CH968" s="3"/>
      <c r="CL968" s="3"/>
      <c r="CP968" s="3"/>
      <c r="CS968" s="3"/>
      <c r="CX968" s="3"/>
      <c r="DD968" s="3"/>
      <c r="DL968" s="3"/>
      <c r="DQ968" s="3"/>
      <c r="DT968" s="3"/>
    </row>
    <row r="969" spans="1:124" x14ac:dyDescent="0.2">
      <c r="A969" s="5" t="s">
        <v>81</v>
      </c>
      <c r="B969" s="5" t="s">
        <v>677</v>
      </c>
      <c r="C969" s="5">
        <v>3.1E-2</v>
      </c>
      <c r="D969" s="5">
        <v>113</v>
      </c>
      <c r="G969" s="3"/>
      <c r="BF969" s="3"/>
      <c r="BR969" s="3"/>
      <c r="CH969" s="3"/>
      <c r="CL969" s="3"/>
      <c r="CP969" s="3"/>
      <c r="CS969" s="3"/>
      <c r="CX969" s="3"/>
      <c r="DD969" s="3"/>
      <c r="DL969" s="3"/>
      <c r="DQ969" s="3"/>
      <c r="DT969" s="3"/>
    </row>
    <row r="970" spans="1:124" x14ac:dyDescent="0.2">
      <c r="A970" s="5" t="s">
        <v>92</v>
      </c>
      <c r="B970" s="5" t="s">
        <v>677</v>
      </c>
      <c r="C970" s="5">
        <v>9.2999999999999999E-2</v>
      </c>
      <c r="D970" s="5">
        <v>113</v>
      </c>
      <c r="G970" s="3"/>
      <c r="BF970" s="3"/>
      <c r="BR970" s="3"/>
      <c r="CH970" s="3"/>
      <c r="CL970" s="3"/>
      <c r="CP970" s="3"/>
      <c r="CS970" s="3"/>
      <c r="CX970" s="3"/>
      <c r="DD970" s="3"/>
      <c r="DL970" s="3"/>
      <c r="DQ970" s="3"/>
      <c r="DT970" s="3"/>
    </row>
    <row r="971" spans="1:124" x14ac:dyDescent="0.2">
      <c r="A971" s="5" t="s">
        <v>97</v>
      </c>
      <c r="B971" s="5" t="s">
        <v>677</v>
      </c>
      <c r="C971" s="5">
        <v>2.7E-2</v>
      </c>
      <c r="D971" s="5">
        <v>113</v>
      </c>
      <c r="G971" s="3"/>
      <c r="BF971" s="3"/>
      <c r="BR971" s="3"/>
      <c r="CH971" s="3"/>
      <c r="CL971" s="3"/>
      <c r="CP971" s="3"/>
      <c r="CS971" s="3"/>
      <c r="CX971" s="3"/>
      <c r="DD971" s="3"/>
      <c r="DL971" s="3"/>
      <c r="DQ971" s="3"/>
      <c r="DT971" s="3"/>
    </row>
    <row r="972" spans="1:124" x14ac:dyDescent="0.2">
      <c r="A972" s="5" t="s">
        <v>99</v>
      </c>
      <c r="B972" s="5" t="s">
        <v>677</v>
      </c>
      <c r="C972" s="5">
        <v>4.3999999999999997E-2</v>
      </c>
      <c r="D972" s="5">
        <v>113</v>
      </c>
      <c r="G972" s="3"/>
      <c r="BF972" s="3"/>
      <c r="BR972" s="3"/>
      <c r="CH972" s="3"/>
      <c r="CL972" s="3"/>
      <c r="CP972" s="3"/>
      <c r="CS972" s="3"/>
      <c r="CX972" s="3"/>
      <c r="DD972" s="3"/>
      <c r="DL972" s="3"/>
      <c r="DQ972" s="3"/>
      <c r="DT972" s="3"/>
    </row>
    <row r="973" spans="1:124" x14ac:dyDescent="0.2">
      <c r="A973" s="5" t="s">
        <v>102</v>
      </c>
      <c r="B973" s="5" t="s">
        <v>677</v>
      </c>
      <c r="C973" s="5">
        <v>0.20399999999999999</v>
      </c>
      <c r="D973" s="5">
        <v>113</v>
      </c>
      <c r="G973" s="3"/>
      <c r="BF973" s="3"/>
      <c r="BR973" s="3"/>
      <c r="CH973" s="3"/>
      <c r="CL973" s="3"/>
      <c r="CP973" s="3"/>
      <c r="CS973" s="3"/>
      <c r="CX973" s="3"/>
      <c r="DD973" s="3"/>
      <c r="DL973" s="3"/>
      <c r="DQ973" s="3"/>
      <c r="DT973" s="3"/>
    </row>
    <row r="974" spans="1:124" x14ac:dyDescent="0.2">
      <c r="A974" s="5" t="s">
        <v>105</v>
      </c>
      <c r="B974" s="5" t="s">
        <v>677</v>
      </c>
      <c r="C974" s="5">
        <v>0.39800000000000002</v>
      </c>
      <c r="D974" s="5">
        <v>113</v>
      </c>
      <c r="G974" s="3"/>
      <c r="BF974" s="3"/>
      <c r="BR974" s="3"/>
      <c r="CH974" s="3"/>
      <c r="CL974" s="3"/>
      <c r="CP974" s="3"/>
      <c r="CS974" s="3"/>
      <c r="CX974" s="3"/>
      <c r="DD974" s="3"/>
      <c r="DL974" s="3"/>
      <c r="DQ974" s="3"/>
      <c r="DT974" s="3"/>
    </row>
    <row r="975" spans="1:124" x14ac:dyDescent="0.2">
      <c r="A975" s="5" t="s">
        <v>107</v>
      </c>
      <c r="B975" s="5" t="s">
        <v>677</v>
      </c>
      <c r="C975" s="5">
        <v>3.5000000000000003E-2</v>
      </c>
      <c r="D975" s="5">
        <v>113</v>
      </c>
      <c r="G975" s="3"/>
      <c r="BF975" s="3"/>
      <c r="BR975" s="3"/>
      <c r="CH975" s="3"/>
      <c r="CL975" s="3"/>
      <c r="CP975" s="3"/>
      <c r="CS975" s="3"/>
      <c r="CX975" s="3"/>
      <c r="DD975" s="3"/>
      <c r="DL975" s="3"/>
      <c r="DQ975" s="3"/>
      <c r="DT975" s="3"/>
    </row>
    <row r="976" spans="1:124" x14ac:dyDescent="0.2">
      <c r="A976" s="5" t="s">
        <v>109</v>
      </c>
      <c r="B976" s="5" t="s">
        <v>677</v>
      </c>
      <c r="C976" s="5">
        <v>8.9999999999999993E-3</v>
      </c>
      <c r="D976" s="5">
        <v>113</v>
      </c>
      <c r="G976" s="3"/>
      <c r="BF976" s="3"/>
      <c r="BR976" s="3"/>
      <c r="CH976" s="3"/>
      <c r="CL976" s="3"/>
      <c r="CP976" s="3"/>
      <c r="CS976" s="3"/>
      <c r="CX976" s="3"/>
      <c r="DD976" s="3"/>
      <c r="DL976" s="3"/>
      <c r="DQ976" s="3"/>
      <c r="DT976" s="3"/>
    </row>
    <row r="977" spans="1:124" x14ac:dyDescent="0.2">
      <c r="A977" s="5" t="s">
        <v>110</v>
      </c>
      <c r="B977" s="5" t="s">
        <v>677</v>
      </c>
      <c r="C977" s="5">
        <v>1.2999999999999999E-2</v>
      </c>
      <c r="D977" s="5">
        <v>113</v>
      </c>
      <c r="G977" s="3"/>
      <c r="BF977" s="3"/>
      <c r="BR977" s="3"/>
      <c r="CH977" s="3"/>
      <c r="CL977" s="3"/>
      <c r="CP977" s="3"/>
      <c r="CS977" s="3"/>
      <c r="CX977" s="3"/>
      <c r="DD977" s="3"/>
      <c r="DL977" s="3"/>
      <c r="DQ977" s="3"/>
      <c r="DT977" s="3"/>
    </row>
    <row r="978" spans="1:124" x14ac:dyDescent="0.2">
      <c r="A978" s="5" t="s">
        <v>112</v>
      </c>
      <c r="B978" s="5" t="s">
        <v>677</v>
      </c>
      <c r="C978" s="5">
        <v>2.7E-2</v>
      </c>
      <c r="D978" s="5">
        <v>113</v>
      </c>
      <c r="G978" s="3"/>
      <c r="BF978" s="3"/>
      <c r="BR978" s="3"/>
      <c r="CH978" s="3"/>
      <c r="CL978" s="3"/>
      <c r="CP978" s="3"/>
      <c r="CS978" s="3"/>
      <c r="CX978" s="3"/>
      <c r="DD978" s="3"/>
      <c r="DL978" s="3"/>
      <c r="DQ978" s="3"/>
      <c r="DT978" s="3"/>
    </row>
    <row r="979" spans="1:124" x14ac:dyDescent="0.2">
      <c r="A979" s="5" t="s">
        <v>120</v>
      </c>
      <c r="B979" s="5" t="s">
        <v>677</v>
      </c>
      <c r="C979" s="5">
        <v>1.2999999999999999E-2</v>
      </c>
      <c r="D979" s="5">
        <v>113</v>
      </c>
      <c r="G979" s="3"/>
      <c r="BF979" s="3"/>
      <c r="BR979" s="3"/>
      <c r="CH979" s="3"/>
      <c r="CL979" s="3"/>
      <c r="CP979" s="3"/>
      <c r="CS979" s="3"/>
      <c r="CX979" s="3"/>
      <c r="DD979" s="3"/>
      <c r="DL979" s="3"/>
      <c r="DQ979" s="3"/>
      <c r="DT979" s="3"/>
    </row>
    <row r="980" spans="1:124" x14ac:dyDescent="0.2">
      <c r="A980" s="5" t="s">
        <v>128</v>
      </c>
      <c r="B980" s="5" t="s">
        <v>677</v>
      </c>
      <c r="C980" s="5">
        <v>1.2999999999999999E-2</v>
      </c>
      <c r="D980" s="5">
        <v>113</v>
      </c>
      <c r="G980" s="3"/>
      <c r="BF980" s="3"/>
      <c r="BR980" s="3"/>
      <c r="CH980" s="3"/>
      <c r="CL980" s="3"/>
      <c r="CP980" s="3"/>
      <c r="CS980" s="3"/>
      <c r="CX980" s="3"/>
      <c r="DD980" s="3"/>
      <c r="DL980" s="3"/>
      <c r="DQ980" s="3"/>
      <c r="DT980" s="3"/>
    </row>
    <row r="981" spans="1:124" x14ac:dyDescent="0.2">
      <c r="A981" s="5" t="s">
        <v>131</v>
      </c>
      <c r="B981" s="5" t="s">
        <v>677</v>
      </c>
      <c r="C981" s="5">
        <v>1.7999999999999999E-2</v>
      </c>
      <c r="D981" s="5">
        <v>339</v>
      </c>
      <c r="G981" s="3"/>
      <c r="BF981" s="3"/>
      <c r="BR981" s="3"/>
      <c r="CH981" s="3"/>
      <c r="CL981" s="3"/>
      <c r="CP981" s="3"/>
      <c r="CS981" s="3"/>
      <c r="CX981" s="3"/>
      <c r="DD981" s="3"/>
      <c r="DL981" s="3"/>
      <c r="DQ981" s="3"/>
      <c r="DT981" s="3"/>
    </row>
    <row r="982" spans="1:124" x14ac:dyDescent="0.2">
      <c r="A982" s="5" t="s">
        <v>136</v>
      </c>
      <c r="B982" s="5" t="s">
        <v>677</v>
      </c>
      <c r="C982" s="5">
        <v>1.2999999999999999E-2</v>
      </c>
      <c r="D982" s="5">
        <v>113</v>
      </c>
      <c r="G982" s="3"/>
      <c r="BF982" s="3"/>
      <c r="BR982" s="3"/>
      <c r="CH982" s="3"/>
      <c r="CL982" s="3"/>
      <c r="CP982" s="3"/>
      <c r="CS982" s="3"/>
      <c r="CX982" s="3"/>
      <c r="DD982" s="3"/>
      <c r="DL982" s="3"/>
      <c r="DQ982" s="3"/>
      <c r="DT982" s="3"/>
    </row>
    <row r="983" spans="1:124" x14ac:dyDescent="0.2">
      <c r="A983" s="5" t="s">
        <v>139</v>
      </c>
      <c r="B983" s="5" t="s">
        <v>677</v>
      </c>
      <c r="C983" s="5">
        <v>8.9999999999999993E-3</v>
      </c>
      <c r="D983" s="5">
        <v>113</v>
      </c>
      <c r="G983" s="3"/>
      <c r="BF983" s="3"/>
      <c r="BR983" s="3"/>
      <c r="CH983" s="3"/>
      <c r="CL983" s="3"/>
      <c r="CP983" s="3"/>
      <c r="CS983" s="3"/>
      <c r="CX983" s="3"/>
      <c r="DD983" s="3"/>
      <c r="DL983" s="3"/>
      <c r="DQ983" s="3"/>
      <c r="DT983" s="3"/>
    </row>
    <row r="984" spans="1:124" x14ac:dyDescent="0.2">
      <c r="A984" s="5" t="s">
        <v>142</v>
      </c>
      <c r="B984" s="5" t="s">
        <v>677</v>
      </c>
      <c r="C984" s="5">
        <v>3.5000000000000003E-2</v>
      </c>
      <c r="D984" s="5">
        <v>113</v>
      </c>
      <c r="G984" s="3"/>
      <c r="BF984" s="3"/>
      <c r="BR984" s="3"/>
      <c r="CH984" s="3"/>
      <c r="CL984" s="3"/>
      <c r="CP984" s="3"/>
      <c r="CS984" s="3"/>
      <c r="CX984" s="3"/>
      <c r="DD984" s="3"/>
      <c r="DL984" s="3"/>
      <c r="DQ984" s="3"/>
      <c r="DT984" s="3"/>
    </row>
    <row r="985" spans="1:124" x14ac:dyDescent="0.2">
      <c r="A985" s="5" t="s">
        <v>146</v>
      </c>
      <c r="B985" s="5" t="s">
        <v>677</v>
      </c>
      <c r="C985" s="5">
        <v>4.0000000000000001E-3</v>
      </c>
      <c r="D985" s="5">
        <v>113</v>
      </c>
      <c r="G985" s="3"/>
      <c r="BF985" s="3"/>
      <c r="BR985" s="3"/>
      <c r="CH985" s="3"/>
      <c r="CL985" s="3"/>
      <c r="CP985" s="3"/>
      <c r="CS985" s="3"/>
      <c r="CX985" s="3"/>
      <c r="DD985" s="3"/>
      <c r="DL985" s="3"/>
      <c r="DQ985" s="3"/>
      <c r="DT985" s="3"/>
    </row>
    <row r="986" spans="1:124" x14ac:dyDescent="0.2">
      <c r="A986" s="5" t="s">
        <v>153</v>
      </c>
      <c r="B986" s="5" t="s">
        <v>677</v>
      </c>
      <c r="C986" s="5">
        <v>8.9999999999999993E-3</v>
      </c>
      <c r="D986" s="5">
        <v>113</v>
      </c>
      <c r="G986" s="3"/>
      <c r="BF986" s="3"/>
      <c r="BR986" s="3"/>
      <c r="CH986" s="3"/>
      <c r="CL986" s="3"/>
      <c r="CP986" s="3"/>
      <c r="CS986" s="3"/>
      <c r="CX986" s="3"/>
      <c r="DD986" s="3"/>
      <c r="DL986" s="3"/>
      <c r="DQ986" s="3"/>
      <c r="DT986" s="3"/>
    </row>
    <row r="987" spans="1:124" ht="32" x14ac:dyDescent="0.2">
      <c r="A987" s="3" t="s">
        <v>19</v>
      </c>
      <c r="B987" s="3" t="s">
        <v>688</v>
      </c>
      <c r="C987" s="3">
        <v>7.2999999999999995E-2</v>
      </c>
      <c r="D987" s="3">
        <v>116</v>
      </c>
      <c r="G987" s="3"/>
      <c r="BF987" s="3"/>
      <c r="BR987" s="3"/>
      <c r="CH987" s="3"/>
      <c r="CL987" s="3"/>
      <c r="CP987" s="3"/>
      <c r="CS987" s="3"/>
      <c r="CX987" s="3"/>
      <c r="DD987" s="3"/>
      <c r="DL987" s="3"/>
      <c r="DQ987" s="3"/>
      <c r="DT987" s="3"/>
    </row>
    <row r="988" spans="1:124" ht="32" x14ac:dyDescent="0.2">
      <c r="A988" s="3" t="s">
        <v>427</v>
      </c>
      <c r="B988" s="3" t="s">
        <v>688</v>
      </c>
      <c r="C988" s="3">
        <v>0.03</v>
      </c>
      <c r="D988" s="3">
        <v>116</v>
      </c>
      <c r="G988" s="3"/>
      <c r="BF988" s="3"/>
      <c r="BR988" s="3"/>
      <c r="CH988" s="3"/>
      <c r="CL988" s="3"/>
      <c r="CP988" s="3"/>
      <c r="CS988" s="3"/>
      <c r="CX988" s="3"/>
      <c r="DD988" s="3"/>
      <c r="DL988" s="3"/>
      <c r="DQ988" s="3"/>
      <c r="DT988" s="3"/>
    </row>
    <row r="989" spans="1:124" ht="32" x14ac:dyDescent="0.2">
      <c r="A989" s="3" t="s">
        <v>431</v>
      </c>
      <c r="B989" s="3" t="s">
        <v>688</v>
      </c>
      <c r="C989" s="3">
        <v>4.0000000000000001E-3</v>
      </c>
      <c r="D989" s="3">
        <v>116</v>
      </c>
      <c r="G989" s="3"/>
      <c r="BF989" s="3"/>
      <c r="BR989" s="3"/>
      <c r="CH989" s="3"/>
      <c r="CL989" s="3"/>
      <c r="CP989" s="3"/>
      <c r="CS989" s="3"/>
      <c r="CX989" s="3"/>
      <c r="DD989" s="3"/>
      <c r="DL989" s="3"/>
      <c r="DQ989" s="3"/>
      <c r="DT989" s="3"/>
    </row>
    <row r="990" spans="1:124" ht="32" x14ac:dyDescent="0.2">
      <c r="A990" s="3" t="s">
        <v>24</v>
      </c>
      <c r="B990" s="3" t="s">
        <v>688</v>
      </c>
      <c r="C990" s="3">
        <v>6.5000000000000002E-2</v>
      </c>
      <c r="D990" s="3">
        <v>116</v>
      </c>
      <c r="G990" s="3"/>
      <c r="BF990" s="3"/>
      <c r="BR990" s="3"/>
      <c r="CH990" s="3"/>
      <c r="CL990" s="3"/>
      <c r="CP990" s="3"/>
      <c r="CS990" s="3"/>
      <c r="CX990" s="3"/>
      <c r="DD990" s="3"/>
      <c r="DL990" s="3"/>
      <c r="DQ990" s="3"/>
      <c r="DT990" s="3"/>
    </row>
    <row r="991" spans="1:124" ht="32" x14ac:dyDescent="0.2">
      <c r="A991" s="3" t="s">
        <v>440</v>
      </c>
      <c r="B991" s="3" t="s">
        <v>688</v>
      </c>
      <c r="C991" s="3">
        <v>4.0000000000000001E-3</v>
      </c>
      <c r="D991" s="3">
        <v>116</v>
      </c>
      <c r="G991" s="3"/>
      <c r="BF991" s="3"/>
      <c r="BR991" s="3"/>
      <c r="CH991" s="3"/>
      <c r="CL991" s="3"/>
      <c r="CP991" s="3"/>
      <c r="CS991" s="3"/>
      <c r="CX991" s="3"/>
      <c r="DD991" s="3"/>
      <c r="DL991" s="3"/>
      <c r="DQ991" s="3"/>
      <c r="DT991" s="3"/>
    </row>
    <row r="992" spans="1:124" ht="32" x14ac:dyDescent="0.2">
      <c r="A992" s="3" t="s">
        <v>27</v>
      </c>
      <c r="B992" s="3" t="s">
        <v>688</v>
      </c>
      <c r="C992" s="3">
        <v>4.0000000000000001E-3</v>
      </c>
      <c r="D992" s="3">
        <v>116</v>
      </c>
      <c r="G992" s="3"/>
      <c r="BF992" s="3"/>
      <c r="BR992" s="3"/>
      <c r="CH992" s="3"/>
      <c r="CL992" s="3"/>
      <c r="CP992" s="3"/>
      <c r="CS992" s="3"/>
      <c r="CX992" s="3"/>
      <c r="DD992" s="3"/>
      <c r="DL992" s="3"/>
      <c r="DQ992" s="3"/>
      <c r="DT992" s="3"/>
    </row>
    <row r="993" spans="1:124" ht="32" x14ac:dyDescent="0.2">
      <c r="A993" s="3" t="s">
        <v>459</v>
      </c>
      <c r="B993" s="3" t="s">
        <v>688</v>
      </c>
      <c r="C993" s="3">
        <v>2.5999999999999999E-2</v>
      </c>
      <c r="D993" s="3">
        <v>116</v>
      </c>
      <c r="G993" s="3"/>
      <c r="BF993" s="3"/>
      <c r="BR993" s="3"/>
      <c r="CH993" s="3"/>
      <c r="CL993" s="3"/>
      <c r="CP993" s="3"/>
      <c r="CS993" s="3"/>
      <c r="CX993" s="3"/>
      <c r="DD993" s="3"/>
      <c r="DL993" s="3"/>
      <c r="DQ993" s="3"/>
      <c r="DT993" s="3"/>
    </row>
    <row r="994" spans="1:124" ht="32" x14ac:dyDescent="0.2">
      <c r="A994" s="3" t="s">
        <v>29</v>
      </c>
      <c r="B994" s="3" t="s">
        <v>688</v>
      </c>
      <c r="C994" s="3">
        <v>2.5999999999999999E-2</v>
      </c>
      <c r="D994" s="3">
        <v>116</v>
      </c>
      <c r="G994" s="3"/>
      <c r="BF994" s="3"/>
      <c r="BR994" s="3"/>
      <c r="CH994" s="3"/>
      <c r="CL994" s="3"/>
      <c r="CP994" s="3"/>
      <c r="CS994" s="3"/>
      <c r="CX994" s="3"/>
      <c r="DD994" s="3"/>
      <c r="DL994" s="3"/>
      <c r="DQ994" s="3"/>
      <c r="DT994" s="3"/>
    </row>
    <row r="995" spans="1:124" ht="32" x14ac:dyDescent="0.2">
      <c r="A995" s="3" t="s">
        <v>31</v>
      </c>
      <c r="B995" s="3" t="s">
        <v>688</v>
      </c>
      <c r="C995" s="3">
        <v>4.2999999999999997E-2</v>
      </c>
      <c r="D995" s="3">
        <v>116</v>
      </c>
      <c r="G995" s="3"/>
      <c r="BF995" s="3"/>
      <c r="BR995" s="3"/>
      <c r="CH995" s="3"/>
      <c r="CL995" s="3"/>
      <c r="CP995" s="3"/>
      <c r="CS995" s="3"/>
      <c r="CX995" s="3"/>
      <c r="DD995" s="3"/>
      <c r="DL995" s="3"/>
      <c r="DQ995" s="3"/>
      <c r="DT995" s="3"/>
    </row>
    <row r="996" spans="1:124" ht="32" x14ac:dyDescent="0.2">
      <c r="A996" s="3" t="s">
        <v>32</v>
      </c>
      <c r="B996" s="3" t="s">
        <v>688</v>
      </c>
      <c r="C996" s="3">
        <v>0.03</v>
      </c>
      <c r="D996" s="3">
        <v>116</v>
      </c>
      <c r="G996" s="3"/>
      <c r="BF996" s="3"/>
      <c r="BR996" s="3"/>
      <c r="CH996" s="3"/>
      <c r="CL996" s="3"/>
      <c r="CP996" s="3"/>
      <c r="CS996" s="3"/>
      <c r="CX996" s="3"/>
      <c r="DD996" s="3"/>
      <c r="DL996" s="3"/>
      <c r="DQ996" s="3"/>
      <c r="DT996" s="3"/>
    </row>
    <row r="997" spans="1:124" ht="32" x14ac:dyDescent="0.2">
      <c r="A997" s="3" t="s">
        <v>33</v>
      </c>
      <c r="B997" s="3" t="s">
        <v>688</v>
      </c>
      <c r="C997" s="3">
        <v>5.6000000000000001E-2</v>
      </c>
      <c r="D997" s="3">
        <v>116</v>
      </c>
      <c r="G997" s="3"/>
      <c r="BF997" s="3"/>
      <c r="BR997" s="3"/>
      <c r="CH997" s="3"/>
      <c r="CL997" s="3"/>
      <c r="CP997" s="3"/>
      <c r="CS997" s="3"/>
      <c r="CX997" s="3"/>
      <c r="DD997" s="3"/>
      <c r="DL997" s="3"/>
      <c r="DQ997" s="3"/>
      <c r="DT997" s="3"/>
    </row>
    <row r="998" spans="1:124" ht="32" x14ac:dyDescent="0.2">
      <c r="A998" s="3" t="s">
        <v>35</v>
      </c>
      <c r="B998" s="3" t="s">
        <v>688</v>
      </c>
      <c r="C998" s="3">
        <v>0.03</v>
      </c>
      <c r="D998" s="3">
        <v>116</v>
      </c>
      <c r="G998" s="3"/>
      <c r="BF998" s="3"/>
      <c r="BR998" s="3"/>
      <c r="CH998" s="3"/>
      <c r="CL998" s="3"/>
      <c r="CP998" s="3"/>
      <c r="CS998" s="3"/>
      <c r="CX998" s="3"/>
      <c r="DD998" s="3"/>
      <c r="DL998" s="3"/>
      <c r="DQ998" s="3"/>
      <c r="DT998" s="3"/>
    </row>
    <row r="999" spans="1:124" ht="32" x14ac:dyDescent="0.2">
      <c r="A999" s="3" t="s">
        <v>36</v>
      </c>
      <c r="B999" s="3" t="s">
        <v>688</v>
      </c>
      <c r="C999" s="3">
        <v>8.9999999999999993E-3</v>
      </c>
      <c r="D999" s="3">
        <v>116</v>
      </c>
      <c r="G999" s="3"/>
      <c r="BF999" s="3"/>
      <c r="BR999" s="3"/>
      <c r="CH999" s="3"/>
      <c r="CL999" s="3"/>
      <c r="CP999" s="3"/>
      <c r="CS999" s="3"/>
      <c r="CX999" s="3"/>
      <c r="DD999" s="3"/>
      <c r="DL999" s="3"/>
      <c r="DQ999" s="3"/>
      <c r="DT999" s="3"/>
    </row>
    <row r="1000" spans="1:124" ht="32" x14ac:dyDescent="0.2">
      <c r="A1000" s="3" t="s">
        <v>470</v>
      </c>
      <c r="B1000" s="3" t="s">
        <v>688</v>
      </c>
      <c r="C1000" s="3">
        <v>2.1999999999999999E-2</v>
      </c>
      <c r="D1000" s="3">
        <v>116</v>
      </c>
      <c r="G1000" s="3"/>
      <c r="BF1000" s="3"/>
      <c r="BR1000" s="3"/>
      <c r="CH1000" s="3"/>
      <c r="CL1000" s="3"/>
      <c r="CP1000" s="3"/>
      <c r="CS1000" s="3"/>
      <c r="CX1000" s="3"/>
      <c r="DD1000" s="3"/>
      <c r="DL1000" s="3"/>
      <c r="DQ1000" s="3"/>
      <c r="DT1000" s="3"/>
    </row>
    <row r="1001" spans="1:124" ht="32" x14ac:dyDescent="0.2">
      <c r="A1001" s="3" t="s">
        <v>487</v>
      </c>
      <c r="B1001" s="3" t="s">
        <v>688</v>
      </c>
      <c r="C1001" s="3">
        <v>8.2000000000000003E-2</v>
      </c>
      <c r="D1001" s="3">
        <v>116</v>
      </c>
      <c r="G1001" s="3"/>
      <c r="BF1001" s="3"/>
      <c r="BR1001" s="3"/>
      <c r="CH1001" s="3"/>
      <c r="CL1001" s="3"/>
      <c r="CP1001" s="3"/>
      <c r="CS1001" s="3"/>
      <c r="CX1001" s="3"/>
      <c r="DD1001" s="3"/>
      <c r="DL1001" s="3"/>
      <c r="DQ1001" s="3"/>
      <c r="DT1001" s="3"/>
    </row>
    <row r="1002" spans="1:124" ht="32" x14ac:dyDescent="0.2">
      <c r="A1002" s="3" t="s">
        <v>38</v>
      </c>
      <c r="B1002" s="3" t="s">
        <v>688</v>
      </c>
      <c r="C1002" s="3">
        <v>0.125</v>
      </c>
      <c r="D1002" s="3">
        <v>116</v>
      </c>
      <c r="G1002" s="3"/>
      <c r="BF1002" s="3"/>
      <c r="BR1002" s="3"/>
      <c r="CH1002" s="3"/>
      <c r="CL1002" s="3"/>
      <c r="CP1002" s="3"/>
      <c r="CS1002" s="3"/>
      <c r="CX1002" s="3"/>
      <c r="DD1002" s="3"/>
      <c r="DL1002" s="3"/>
      <c r="DQ1002" s="3"/>
      <c r="DT1002" s="3"/>
    </row>
    <row r="1003" spans="1:124" ht="32" x14ac:dyDescent="0.2">
      <c r="A1003" s="3" t="s">
        <v>500</v>
      </c>
      <c r="B1003" s="3" t="s">
        <v>688</v>
      </c>
      <c r="C1003" s="3">
        <v>8.9999999999999993E-3</v>
      </c>
      <c r="D1003" s="3">
        <v>116</v>
      </c>
      <c r="G1003" s="3"/>
      <c r="BF1003" s="3"/>
      <c r="BR1003" s="3"/>
      <c r="CH1003" s="3"/>
      <c r="CL1003" s="3"/>
      <c r="CP1003" s="3"/>
      <c r="CS1003" s="3"/>
      <c r="CX1003" s="3"/>
      <c r="DD1003" s="3"/>
      <c r="DL1003" s="3"/>
      <c r="DQ1003" s="3"/>
      <c r="DT1003" s="3"/>
    </row>
    <row r="1004" spans="1:124" ht="32" x14ac:dyDescent="0.2">
      <c r="A1004" s="3" t="s">
        <v>516</v>
      </c>
      <c r="B1004" s="3" t="s">
        <v>688</v>
      </c>
      <c r="C1004" s="3">
        <v>1.2999999999999999E-2</v>
      </c>
      <c r="D1004" s="3">
        <v>116</v>
      </c>
      <c r="G1004" s="3"/>
      <c r="BF1004" s="3"/>
      <c r="BR1004" s="3"/>
      <c r="CH1004" s="3"/>
      <c r="CL1004" s="3"/>
      <c r="CP1004" s="3"/>
      <c r="CS1004" s="3"/>
      <c r="CX1004" s="3"/>
      <c r="DD1004" s="3"/>
      <c r="DL1004" s="3"/>
      <c r="DQ1004" s="3"/>
      <c r="DT1004" s="3"/>
    </row>
    <row r="1005" spans="1:124" ht="32" x14ac:dyDescent="0.2">
      <c r="A1005" s="3" t="s">
        <v>518</v>
      </c>
      <c r="B1005" s="3" t="s">
        <v>688</v>
      </c>
      <c r="C1005" s="3">
        <v>8.9999999999999993E-3</v>
      </c>
      <c r="D1005" s="3">
        <v>116</v>
      </c>
      <c r="G1005" s="3"/>
      <c r="BF1005" s="3"/>
      <c r="BR1005" s="3"/>
      <c r="CH1005" s="3"/>
      <c r="CL1005" s="3"/>
      <c r="CP1005" s="3"/>
      <c r="CS1005" s="3"/>
      <c r="CX1005" s="3"/>
      <c r="DD1005" s="3"/>
      <c r="DL1005" s="3"/>
      <c r="DQ1005" s="3"/>
      <c r="DT1005" s="3"/>
    </row>
    <row r="1006" spans="1:124" ht="32" x14ac:dyDescent="0.2">
      <c r="A1006" s="3" t="s">
        <v>43</v>
      </c>
      <c r="B1006" s="3" t="s">
        <v>688</v>
      </c>
      <c r="C1006" s="3">
        <v>4.7E-2</v>
      </c>
      <c r="D1006" s="3">
        <v>116</v>
      </c>
      <c r="G1006" s="3"/>
      <c r="BF1006" s="3"/>
      <c r="BR1006" s="3"/>
      <c r="CH1006" s="3"/>
      <c r="CL1006" s="3"/>
      <c r="CP1006" s="3"/>
      <c r="CS1006" s="3"/>
      <c r="CX1006" s="3"/>
      <c r="DD1006" s="3"/>
      <c r="DL1006" s="3"/>
      <c r="DQ1006" s="3"/>
      <c r="DT1006" s="3"/>
    </row>
    <row r="1007" spans="1:124" ht="32" x14ac:dyDescent="0.2">
      <c r="A1007" s="3" t="s">
        <v>521</v>
      </c>
      <c r="B1007" s="3" t="s">
        <v>688</v>
      </c>
      <c r="C1007" s="3">
        <v>8.9999999999999993E-3</v>
      </c>
      <c r="D1007" s="3">
        <v>116</v>
      </c>
      <c r="G1007" s="3"/>
      <c r="BF1007" s="3"/>
      <c r="BR1007" s="3"/>
      <c r="CH1007" s="3"/>
      <c r="CL1007" s="3"/>
      <c r="CP1007" s="3"/>
      <c r="CS1007" s="3"/>
      <c r="CX1007" s="3"/>
      <c r="DD1007" s="3"/>
      <c r="DL1007" s="3"/>
      <c r="DQ1007" s="3"/>
      <c r="DT1007" s="3"/>
    </row>
    <row r="1008" spans="1:124" ht="32" x14ac:dyDescent="0.2">
      <c r="A1008" s="3" t="s">
        <v>522</v>
      </c>
      <c r="B1008" s="3" t="s">
        <v>688</v>
      </c>
      <c r="C1008" s="3">
        <v>2.1999999999999999E-2</v>
      </c>
      <c r="D1008" s="3">
        <v>116</v>
      </c>
      <c r="G1008" s="3"/>
      <c r="BF1008" s="3"/>
      <c r="BR1008" s="3"/>
      <c r="CH1008" s="3"/>
      <c r="CL1008" s="3"/>
      <c r="CP1008" s="3"/>
      <c r="CS1008" s="3"/>
      <c r="CX1008" s="3"/>
      <c r="DD1008" s="3"/>
      <c r="DL1008" s="3"/>
      <c r="DQ1008" s="3"/>
      <c r="DT1008" s="3"/>
    </row>
    <row r="1009" spans="1:124" ht="32" x14ac:dyDescent="0.2">
      <c r="A1009" s="3" t="s">
        <v>48</v>
      </c>
      <c r="B1009" s="3" t="s">
        <v>688</v>
      </c>
      <c r="C1009" s="3">
        <v>4.0000000000000001E-3</v>
      </c>
      <c r="D1009" s="3">
        <v>116</v>
      </c>
      <c r="G1009" s="3"/>
      <c r="BF1009" s="3"/>
      <c r="BR1009" s="3"/>
      <c r="CH1009" s="3"/>
      <c r="CL1009" s="3"/>
      <c r="CP1009" s="3"/>
      <c r="CS1009" s="3"/>
      <c r="CX1009" s="3"/>
      <c r="DD1009" s="3"/>
      <c r="DL1009" s="3"/>
      <c r="DQ1009" s="3"/>
      <c r="DT1009" s="3"/>
    </row>
    <row r="1010" spans="1:124" ht="32" x14ac:dyDescent="0.2">
      <c r="A1010" s="3" t="s">
        <v>49</v>
      </c>
      <c r="B1010" s="3" t="s">
        <v>688</v>
      </c>
      <c r="C1010" s="3">
        <v>1.7000000000000001E-2</v>
      </c>
      <c r="D1010" s="3">
        <v>116</v>
      </c>
      <c r="G1010" s="3"/>
      <c r="BF1010" s="3"/>
      <c r="BR1010" s="3"/>
      <c r="CH1010" s="3"/>
      <c r="CL1010" s="3"/>
      <c r="CP1010" s="3"/>
      <c r="CS1010" s="3"/>
      <c r="CX1010" s="3"/>
      <c r="DD1010" s="3"/>
      <c r="DL1010" s="3"/>
      <c r="DQ1010" s="3"/>
      <c r="DT1010" s="3"/>
    </row>
    <row r="1011" spans="1:124" ht="32" x14ac:dyDescent="0.2">
      <c r="A1011" s="3" t="s">
        <v>51</v>
      </c>
      <c r="B1011" s="3" t="s">
        <v>688</v>
      </c>
      <c r="C1011" s="3">
        <v>3.4000000000000002E-2</v>
      </c>
      <c r="D1011" s="3">
        <v>116</v>
      </c>
      <c r="G1011" s="3"/>
      <c r="BF1011" s="3"/>
      <c r="BR1011" s="3"/>
      <c r="CH1011" s="3"/>
      <c r="CL1011" s="3"/>
      <c r="CP1011" s="3"/>
      <c r="CS1011" s="3"/>
      <c r="CX1011" s="3"/>
      <c r="DD1011" s="3"/>
      <c r="DL1011" s="3"/>
      <c r="DQ1011" s="3"/>
      <c r="DT1011" s="3"/>
    </row>
    <row r="1012" spans="1:124" ht="32" x14ac:dyDescent="0.2">
      <c r="A1012" s="3" t="s">
        <v>556</v>
      </c>
      <c r="B1012" s="3" t="s">
        <v>688</v>
      </c>
      <c r="C1012" s="3">
        <v>4.0000000000000001E-3</v>
      </c>
      <c r="D1012" s="3">
        <v>116</v>
      </c>
      <c r="G1012" s="3"/>
      <c r="BF1012" s="3"/>
      <c r="BR1012" s="3"/>
      <c r="CH1012" s="3"/>
      <c r="CL1012" s="3"/>
      <c r="CP1012" s="3"/>
      <c r="CS1012" s="3"/>
      <c r="CX1012" s="3"/>
      <c r="DD1012" s="3"/>
      <c r="DL1012" s="3"/>
      <c r="DQ1012" s="3"/>
      <c r="DT1012" s="3"/>
    </row>
    <row r="1013" spans="1:124" ht="32" x14ac:dyDescent="0.2">
      <c r="A1013" s="3" t="s">
        <v>53</v>
      </c>
      <c r="B1013" s="3" t="s">
        <v>688</v>
      </c>
      <c r="C1013" s="3">
        <v>8.9999999999999993E-3</v>
      </c>
      <c r="D1013" s="3">
        <v>116</v>
      </c>
      <c r="G1013" s="3"/>
      <c r="BF1013" s="3"/>
      <c r="BR1013" s="3"/>
      <c r="CH1013" s="3"/>
      <c r="CL1013" s="3"/>
      <c r="CP1013" s="3"/>
      <c r="CS1013" s="3"/>
      <c r="CX1013" s="3"/>
      <c r="DD1013" s="3"/>
      <c r="DL1013" s="3"/>
      <c r="DQ1013" s="3"/>
      <c r="DT1013" s="3"/>
    </row>
    <row r="1014" spans="1:124" ht="32" x14ac:dyDescent="0.2">
      <c r="A1014" s="3" t="s">
        <v>54</v>
      </c>
      <c r="B1014" s="3" t="s">
        <v>688</v>
      </c>
      <c r="C1014" s="3">
        <v>2.5999999999999999E-2</v>
      </c>
      <c r="D1014" s="3">
        <v>116</v>
      </c>
      <c r="G1014" s="3"/>
      <c r="BF1014" s="3"/>
      <c r="BR1014" s="3"/>
      <c r="CH1014" s="3"/>
      <c r="CL1014" s="3"/>
      <c r="CP1014" s="3"/>
      <c r="CS1014" s="3"/>
      <c r="CX1014" s="3"/>
      <c r="DD1014" s="3"/>
      <c r="DL1014" s="3"/>
      <c r="DQ1014" s="3"/>
      <c r="DT1014" s="3"/>
    </row>
    <row r="1015" spans="1:124" ht="32" x14ac:dyDescent="0.2">
      <c r="A1015" s="3" t="s">
        <v>56</v>
      </c>
      <c r="B1015" s="3" t="s">
        <v>688</v>
      </c>
      <c r="C1015" s="3">
        <v>0.06</v>
      </c>
      <c r="D1015" s="3">
        <v>116</v>
      </c>
      <c r="G1015" s="3"/>
      <c r="BF1015" s="3"/>
      <c r="BR1015" s="3"/>
      <c r="CH1015" s="3"/>
      <c r="CL1015" s="3"/>
      <c r="CP1015" s="3"/>
      <c r="CS1015" s="3"/>
      <c r="CX1015" s="3"/>
      <c r="DD1015" s="3"/>
      <c r="DL1015" s="3"/>
      <c r="DQ1015" s="3"/>
      <c r="DT1015" s="3"/>
    </row>
    <row r="1016" spans="1:124" ht="32" x14ac:dyDescent="0.2">
      <c r="A1016" s="3" t="s">
        <v>593</v>
      </c>
      <c r="B1016" s="3" t="s">
        <v>688</v>
      </c>
      <c r="C1016" s="3">
        <v>4.0000000000000001E-3</v>
      </c>
      <c r="D1016" s="3">
        <v>116</v>
      </c>
      <c r="G1016" s="3"/>
      <c r="BF1016" s="3"/>
      <c r="BR1016" s="3"/>
      <c r="CH1016" s="3"/>
      <c r="CL1016" s="3"/>
      <c r="CP1016" s="3"/>
      <c r="CS1016" s="3"/>
      <c r="CX1016" s="3"/>
      <c r="DD1016" s="3"/>
      <c r="DL1016" s="3"/>
      <c r="DQ1016" s="3"/>
      <c r="DT1016" s="3"/>
    </row>
    <row r="1017" spans="1:124" ht="32" x14ac:dyDescent="0.2">
      <c r="A1017" s="3" t="s">
        <v>57</v>
      </c>
      <c r="B1017" s="3" t="s">
        <v>688</v>
      </c>
      <c r="C1017" s="3">
        <v>3.9E-2</v>
      </c>
      <c r="D1017" s="3">
        <v>116</v>
      </c>
      <c r="G1017" s="3"/>
      <c r="BF1017" s="3"/>
      <c r="BR1017" s="3"/>
      <c r="CH1017" s="3"/>
      <c r="CL1017" s="3"/>
      <c r="CP1017" s="3"/>
      <c r="CS1017" s="3"/>
      <c r="CX1017" s="3"/>
      <c r="DD1017" s="3"/>
      <c r="DL1017" s="3"/>
      <c r="DQ1017" s="3"/>
      <c r="DT1017" s="3"/>
    </row>
    <row r="1018" spans="1:124" ht="32" x14ac:dyDescent="0.2">
      <c r="A1018" s="3" t="s">
        <v>59</v>
      </c>
      <c r="B1018" s="3" t="s">
        <v>688</v>
      </c>
      <c r="C1018" s="3">
        <v>4.0000000000000001E-3</v>
      </c>
      <c r="D1018" s="3">
        <v>116</v>
      </c>
      <c r="G1018" s="3"/>
      <c r="BF1018" s="3"/>
      <c r="BR1018" s="3"/>
      <c r="CH1018" s="3"/>
      <c r="CL1018" s="3"/>
      <c r="CP1018" s="3"/>
      <c r="CS1018" s="3"/>
      <c r="CX1018" s="3"/>
      <c r="DD1018" s="3"/>
      <c r="DL1018" s="3"/>
      <c r="DQ1018" s="3"/>
      <c r="DT1018" s="3"/>
    </row>
    <row r="1019" spans="1:124" ht="32" x14ac:dyDescent="0.2">
      <c r="A1019" s="3" t="s">
        <v>623</v>
      </c>
      <c r="B1019" s="3" t="s">
        <v>688</v>
      </c>
      <c r="C1019" s="3">
        <v>4.0000000000000001E-3</v>
      </c>
      <c r="D1019" s="3">
        <v>116</v>
      </c>
      <c r="G1019" s="3"/>
      <c r="BF1019" s="3"/>
      <c r="BR1019" s="3"/>
      <c r="CH1019" s="3"/>
      <c r="CL1019" s="3"/>
      <c r="CP1019" s="3"/>
      <c r="CS1019" s="3"/>
      <c r="CX1019" s="3"/>
      <c r="DD1019" s="3"/>
      <c r="DL1019" s="3"/>
      <c r="DQ1019" s="3"/>
      <c r="DT1019" s="3"/>
    </row>
    <row r="1020" spans="1:124" ht="32" x14ac:dyDescent="0.2">
      <c r="A1020" s="3" t="s">
        <v>61</v>
      </c>
      <c r="B1020" s="3" t="s">
        <v>688</v>
      </c>
      <c r="C1020" s="3">
        <v>8.9999999999999993E-3</v>
      </c>
      <c r="D1020" s="3">
        <v>116</v>
      </c>
      <c r="G1020" s="3"/>
      <c r="BF1020" s="3"/>
      <c r="BR1020" s="3"/>
      <c r="CH1020" s="3"/>
      <c r="CL1020" s="3"/>
      <c r="CP1020" s="3"/>
      <c r="CS1020" s="3"/>
      <c r="CX1020" s="3"/>
      <c r="DD1020" s="3"/>
      <c r="DL1020" s="3"/>
      <c r="DQ1020" s="3"/>
      <c r="DT1020" s="3"/>
    </row>
    <row r="1021" spans="1:124" ht="32" x14ac:dyDescent="0.2">
      <c r="A1021" s="3" t="s">
        <v>635</v>
      </c>
      <c r="B1021" s="3" t="s">
        <v>688</v>
      </c>
      <c r="C1021" s="3">
        <v>4.2999999999999997E-2</v>
      </c>
      <c r="D1021" s="3">
        <v>116</v>
      </c>
      <c r="G1021" s="3"/>
      <c r="BF1021" s="3"/>
      <c r="BR1021" s="3"/>
      <c r="CH1021" s="3"/>
      <c r="CL1021" s="3"/>
      <c r="CP1021" s="3"/>
      <c r="CS1021" s="3"/>
      <c r="CX1021" s="3"/>
      <c r="DD1021" s="3"/>
      <c r="DL1021" s="3"/>
      <c r="DQ1021" s="3"/>
      <c r="DT1021" s="3"/>
    </row>
    <row r="1022" spans="1:124" x14ac:dyDescent="0.2">
      <c r="A1022" s="5" t="s">
        <v>81</v>
      </c>
      <c r="B1022" s="5" t="s">
        <v>87</v>
      </c>
      <c r="C1022" s="5">
        <v>7.6999999999999999E-2</v>
      </c>
      <c r="D1022" s="5">
        <v>339</v>
      </c>
      <c r="G1022" s="3"/>
      <c r="BF1022" s="3"/>
      <c r="BR1022" s="3"/>
      <c r="CH1022" s="3"/>
      <c r="CL1022" s="3"/>
      <c r="CP1022" s="3"/>
      <c r="CS1022" s="3"/>
      <c r="CX1022" s="3"/>
      <c r="DD1022" s="3"/>
      <c r="DL1022" s="3"/>
      <c r="DQ1022" s="3"/>
      <c r="DT1022" s="3"/>
    </row>
    <row r="1023" spans="1:124" x14ac:dyDescent="0.2">
      <c r="A1023" s="5" t="s">
        <v>92</v>
      </c>
      <c r="B1023" s="5" t="s">
        <v>87</v>
      </c>
      <c r="C1023" s="5">
        <v>0.11799999999999999</v>
      </c>
      <c r="D1023" s="5">
        <v>339</v>
      </c>
      <c r="G1023" s="3"/>
      <c r="BF1023" s="3"/>
      <c r="BR1023" s="3"/>
      <c r="CH1023" s="3"/>
      <c r="CL1023" s="3"/>
      <c r="CP1023" s="3"/>
      <c r="CS1023" s="3"/>
      <c r="CX1023" s="3"/>
      <c r="DD1023" s="3"/>
      <c r="DL1023" s="3"/>
      <c r="DQ1023" s="3"/>
      <c r="DT1023" s="3"/>
    </row>
    <row r="1024" spans="1:124" x14ac:dyDescent="0.2">
      <c r="A1024" s="5" t="s">
        <v>97</v>
      </c>
      <c r="B1024" s="5" t="s">
        <v>87</v>
      </c>
      <c r="C1024" s="5">
        <v>7.0000000000000001E-3</v>
      </c>
      <c r="D1024" s="5">
        <v>339</v>
      </c>
      <c r="G1024" s="3"/>
      <c r="BF1024" s="3"/>
      <c r="BR1024" s="3"/>
      <c r="CH1024" s="3"/>
      <c r="CL1024" s="3"/>
      <c r="CP1024" s="3"/>
      <c r="CS1024" s="3"/>
      <c r="CX1024" s="3"/>
      <c r="DD1024" s="3"/>
      <c r="DL1024" s="3"/>
      <c r="DQ1024" s="3"/>
      <c r="DT1024" s="3"/>
    </row>
    <row r="1025" spans="1:124" x14ac:dyDescent="0.2">
      <c r="A1025" s="5" t="s">
        <v>99</v>
      </c>
      <c r="B1025" s="5" t="s">
        <v>87</v>
      </c>
      <c r="C1025" s="5">
        <v>0.10199999999999999</v>
      </c>
      <c r="D1025" s="5">
        <v>339</v>
      </c>
      <c r="G1025" s="3"/>
      <c r="BF1025" s="3"/>
      <c r="BR1025" s="3"/>
      <c r="CH1025" s="3"/>
      <c r="CL1025" s="3"/>
      <c r="CP1025" s="3"/>
      <c r="CS1025" s="3"/>
      <c r="CX1025" s="3"/>
      <c r="DD1025" s="3"/>
      <c r="DL1025" s="3"/>
      <c r="DQ1025" s="3"/>
      <c r="DT1025" s="3"/>
    </row>
    <row r="1026" spans="1:124" x14ac:dyDescent="0.2">
      <c r="A1026" s="5" t="s">
        <v>102</v>
      </c>
      <c r="B1026" s="5" t="s">
        <v>87</v>
      </c>
      <c r="C1026" s="5">
        <v>0.38900000000000001</v>
      </c>
      <c r="D1026" s="5">
        <v>339</v>
      </c>
      <c r="G1026" s="3"/>
      <c r="BF1026" s="3"/>
      <c r="BR1026" s="3"/>
      <c r="CH1026" s="3"/>
      <c r="CL1026" s="3"/>
      <c r="CP1026" s="3"/>
      <c r="CS1026" s="3"/>
      <c r="CX1026" s="3"/>
      <c r="DD1026" s="3"/>
      <c r="DL1026" s="3"/>
      <c r="DQ1026" s="3"/>
      <c r="DT1026" s="3"/>
    </row>
    <row r="1027" spans="1:124" x14ac:dyDescent="0.2">
      <c r="A1027" s="5" t="s">
        <v>105</v>
      </c>
      <c r="B1027" s="5" t="s">
        <v>87</v>
      </c>
      <c r="C1027" s="5">
        <v>0.122</v>
      </c>
      <c r="D1027" s="5">
        <v>339</v>
      </c>
      <c r="G1027" s="3"/>
      <c r="BF1027" s="3"/>
      <c r="BR1027" s="3"/>
      <c r="CH1027" s="3"/>
      <c r="CL1027" s="3"/>
      <c r="CP1027" s="3"/>
      <c r="CS1027" s="3"/>
      <c r="CX1027" s="3"/>
      <c r="DD1027" s="3"/>
      <c r="DL1027" s="3"/>
      <c r="DQ1027" s="3"/>
      <c r="DT1027" s="3"/>
    </row>
    <row r="1028" spans="1:124" x14ac:dyDescent="0.2">
      <c r="A1028" s="5" t="s">
        <v>107</v>
      </c>
      <c r="B1028" s="5" t="s">
        <v>87</v>
      </c>
      <c r="C1028" s="5">
        <v>2.4E-2</v>
      </c>
      <c r="D1028" s="5">
        <v>339</v>
      </c>
      <c r="G1028" s="3"/>
      <c r="BF1028" s="3"/>
      <c r="BR1028" s="3"/>
      <c r="CH1028" s="3"/>
      <c r="CL1028" s="3"/>
      <c r="CP1028" s="3"/>
      <c r="CS1028" s="3"/>
      <c r="CX1028" s="3"/>
      <c r="DD1028" s="3"/>
      <c r="DL1028" s="3"/>
      <c r="DQ1028" s="3"/>
      <c r="DT1028" s="3"/>
    </row>
    <row r="1029" spans="1:124" x14ac:dyDescent="0.2">
      <c r="A1029" s="5" t="s">
        <v>109</v>
      </c>
      <c r="B1029" s="5" t="s">
        <v>87</v>
      </c>
      <c r="C1029" s="5">
        <v>2.1999999999999999E-2</v>
      </c>
      <c r="D1029" s="5">
        <v>339</v>
      </c>
      <c r="G1029" s="3"/>
      <c r="BF1029" s="3"/>
      <c r="BR1029" s="3"/>
      <c r="CH1029" s="3"/>
      <c r="CL1029" s="3"/>
      <c r="CP1029" s="3"/>
      <c r="CS1029" s="3"/>
      <c r="CX1029" s="3"/>
      <c r="DD1029" s="3"/>
      <c r="DL1029" s="3"/>
      <c r="DQ1029" s="3"/>
      <c r="DT1029" s="3"/>
    </row>
    <row r="1030" spans="1:124" x14ac:dyDescent="0.2">
      <c r="A1030" s="5" t="s">
        <v>110</v>
      </c>
      <c r="B1030" s="5" t="s">
        <v>87</v>
      </c>
      <c r="C1030" s="5">
        <v>8.9999999999999993E-3</v>
      </c>
      <c r="D1030" s="5">
        <v>339</v>
      </c>
      <c r="G1030" s="3"/>
      <c r="BF1030" s="3"/>
      <c r="BR1030" s="3"/>
      <c r="CH1030" s="3"/>
      <c r="CL1030" s="3"/>
      <c r="CP1030" s="3"/>
      <c r="CS1030" s="3"/>
      <c r="CX1030" s="3"/>
      <c r="DD1030" s="3"/>
      <c r="DL1030" s="3"/>
      <c r="DQ1030" s="3"/>
      <c r="DT1030" s="3"/>
    </row>
    <row r="1031" spans="1:124" x14ac:dyDescent="0.2">
      <c r="A1031" s="5" t="s">
        <v>112</v>
      </c>
      <c r="B1031" s="5" t="s">
        <v>87</v>
      </c>
      <c r="C1031" s="5">
        <v>8.9999999999999993E-3</v>
      </c>
      <c r="D1031" s="5">
        <v>339</v>
      </c>
      <c r="G1031" s="3"/>
      <c r="BF1031" s="3"/>
      <c r="BR1031" s="3"/>
      <c r="CH1031" s="3"/>
      <c r="CL1031" s="3"/>
      <c r="CP1031" s="3"/>
      <c r="CS1031" s="3"/>
      <c r="CX1031" s="3"/>
      <c r="DD1031" s="3"/>
      <c r="DL1031" s="3"/>
      <c r="DQ1031" s="3"/>
      <c r="DT1031" s="3"/>
    </row>
    <row r="1032" spans="1:124" x14ac:dyDescent="0.2">
      <c r="A1032" s="5" t="s">
        <v>120</v>
      </c>
      <c r="B1032" s="5" t="s">
        <v>87</v>
      </c>
      <c r="C1032" s="5">
        <v>1.7999999999999999E-2</v>
      </c>
      <c r="D1032" s="5">
        <v>339</v>
      </c>
      <c r="G1032" s="3"/>
      <c r="BF1032" s="3"/>
      <c r="BR1032" s="3"/>
      <c r="CH1032" s="3"/>
      <c r="CL1032" s="3"/>
      <c r="CP1032" s="3"/>
      <c r="CS1032" s="3"/>
      <c r="CX1032" s="3"/>
      <c r="DD1032" s="3"/>
      <c r="DL1032" s="3"/>
      <c r="DQ1032" s="3"/>
      <c r="DT1032" s="3"/>
    </row>
    <row r="1033" spans="1:124" x14ac:dyDescent="0.2">
      <c r="A1033" s="5" t="s">
        <v>128</v>
      </c>
      <c r="B1033" s="5" t="s">
        <v>87</v>
      </c>
      <c r="C1033" s="5">
        <v>2.1999999999999999E-2</v>
      </c>
      <c r="D1033" s="5">
        <v>339</v>
      </c>
      <c r="G1033" s="3"/>
      <c r="BF1033" s="3"/>
      <c r="BR1033" s="3"/>
      <c r="CH1033" s="3"/>
      <c r="CL1033" s="3"/>
      <c r="CP1033" s="3"/>
      <c r="CS1033" s="3"/>
      <c r="CX1033" s="3"/>
      <c r="DD1033" s="3"/>
      <c r="DL1033" s="3"/>
      <c r="DQ1033" s="3"/>
      <c r="DT1033" s="3"/>
    </row>
    <row r="1034" spans="1:124" x14ac:dyDescent="0.2">
      <c r="A1034" s="5" t="s">
        <v>131</v>
      </c>
      <c r="B1034" s="5" t="s">
        <v>87</v>
      </c>
      <c r="C1034" s="5">
        <v>1.7999999999999999E-2</v>
      </c>
      <c r="D1034" s="5">
        <v>339</v>
      </c>
      <c r="G1034" s="3"/>
      <c r="BF1034" s="3"/>
      <c r="BR1034" s="3"/>
      <c r="CH1034" s="3"/>
      <c r="CL1034" s="3"/>
      <c r="CP1034" s="3"/>
      <c r="CS1034" s="3"/>
      <c r="CX1034" s="3"/>
      <c r="DD1034" s="3"/>
      <c r="DL1034" s="3"/>
      <c r="DQ1034" s="3"/>
      <c r="DT1034" s="3"/>
    </row>
    <row r="1035" spans="1:124" x14ac:dyDescent="0.2">
      <c r="A1035" s="5" t="s">
        <v>136</v>
      </c>
      <c r="B1035" s="5" t="s">
        <v>87</v>
      </c>
      <c r="C1035" s="5">
        <v>1.2E-2</v>
      </c>
      <c r="D1035" s="5">
        <v>339</v>
      </c>
      <c r="G1035" s="3"/>
      <c r="BF1035" s="3"/>
      <c r="BR1035" s="3"/>
      <c r="CH1035" s="3"/>
      <c r="CL1035" s="3"/>
      <c r="CP1035" s="3"/>
      <c r="CS1035" s="3"/>
      <c r="CX1035" s="3"/>
      <c r="DD1035" s="3"/>
      <c r="DL1035" s="3"/>
      <c r="DQ1035" s="3"/>
      <c r="DT1035" s="3"/>
    </row>
    <row r="1036" spans="1:124" x14ac:dyDescent="0.2">
      <c r="A1036" s="5" t="s">
        <v>142</v>
      </c>
      <c r="B1036" s="5" t="s">
        <v>87</v>
      </c>
      <c r="C1036" s="5">
        <v>1.7999999999999999E-2</v>
      </c>
      <c r="D1036" s="5">
        <v>339</v>
      </c>
      <c r="G1036" s="3"/>
      <c r="BF1036" s="3"/>
      <c r="BR1036" s="3"/>
      <c r="CH1036" s="3"/>
      <c r="CL1036" s="3"/>
      <c r="CP1036" s="3"/>
      <c r="CS1036" s="3"/>
      <c r="CX1036" s="3"/>
      <c r="DD1036" s="3"/>
      <c r="DL1036" s="3"/>
      <c r="DQ1036" s="3"/>
      <c r="DT1036" s="3"/>
    </row>
    <row r="1037" spans="1:124" ht="16" x14ac:dyDescent="0.2">
      <c r="A1037" s="3" t="s">
        <v>12</v>
      </c>
      <c r="B1037" s="3" t="s">
        <v>87</v>
      </c>
      <c r="C1037" s="3">
        <v>0.15</v>
      </c>
      <c r="D1037" s="3">
        <v>339</v>
      </c>
      <c r="G1037" s="3"/>
      <c r="BF1037" s="3"/>
      <c r="BR1037" s="3"/>
      <c r="CH1037" s="3"/>
      <c r="CL1037" s="3"/>
      <c r="CP1037" s="3"/>
      <c r="CS1037" s="3"/>
      <c r="CX1037" s="3"/>
      <c r="DD1037" s="3"/>
      <c r="DL1037" s="3"/>
      <c r="DQ1037" s="3"/>
      <c r="DT1037" s="3"/>
    </row>
    <row r="1038" spans="1:124" ht="16" x14ac:dyDescent="0.2">
      <c r="A1038" s="3" t="s">
        <v>244</v>
      </c>
      <c r="B1038" s="3" t="s">
        <v>87</v>
      </c>
      <c r="C1038" s="3">
        <v>8.1000000000000003E-2</v>
      </c>
      <c r="D1038" s="3">
        <v>339</v>
      </c>
      <c r="G1038" s="3"/>
      <c r="BF1038" s="3"/>
      <c r="BR1038" s="3"/>
      <c r="CH1038" s="3"/>
      <c r="CL1038" s="3"/>
      <c r="CP1038" s="3"/>
      <c r="CS1038" s="3"/>
      <c r="CX1038" s="3"/>
      <c r="DD1038" s="3"/>
      <c r="DL1038" s="3"/>
      <c r="DQ1038" s="3"/>
      <c r="DT1038" s="3"/>
    </row>
    <row r="1039" spans="1:124" ht="16" x14ac:dyDescent="0.2">
      <c r="A1039" s="3" t="s">
        <v>13</v>
      </c>
      <c r="B1039" s="3" t="s">
        <v>87</v>
      </c>
      <c r="C1039" s="3">
        <v>0.192</v>
      </c>
      <c r="D1039" s="3">
        <v>339</v>
      </c>
      <c r="G1039" s="3"/>
      <c r="BF1039" s="3"/>
      <c r="BR1039" s="3"/>
      <c r="CH1039" s="3"/>
      <c r="CL1039" s="3"/>
      <c r="CP1039" s="3"/>
      <c r="CS1039" s="3"/>
      <c r="CX1039" s="3"/>
      <c r="DD1039" s="3"/>
      <c r="DL1039" s="3"/>
      <c r="DQ1039" s="3"/>
      <c r="DT1039" s="3"/>
    </row>
    <row r="1040" spans="1:124" ht="16" x14ac:dyDescent="0.2">
      <c r="A1040" s="3" t="s">
        <v>14</v>
      </c>
      <c r="B1040" s="3" t="s">
        <v>87</v>
      </c>
      <c r="C1040" s="3">
        <v>9.6000000000000002E-2</v>
      </c>
      <c r="D1040" s="3">
        <v>339</v>
      </c>
      <c r="G1040" s="3"/>
      <c r="BF1040" s="3"/>
      <c r="BR1040" s="3"/>
      <c r="CH1040" s="3"/>
      <c r="CL1040" s="3"/>
      <c r="CP1040" s="3"/>
      <c r="CS1040" s="3"/>
      <c r="CX1040" s="3"/>
      <c r="DD1040" s="3"/>
      <c r="DL1040" s="3"/>
      <c r="DQ1040" s="3"/>
      <c r="DT1040" s="3"/>
    </row>
    <row r="1041" spans="1:124" ht="16" x14ac:dyDescent="0.2">
      <c r="A1041" s="3" t="s">
        <v>275</v>
      </c>
      <c r="B1041" s="3" t="s">
        <v>87</v>
      </c>
      <c r="C1041" s="3">
        <v>3.4000000000000002E-2</v>
      </c>
      <c r="D1041" s="3">
        <v>339</v>
      </c>
      <c r="G1041" s="3"/>
      <c r="BF1041" s="3"/>
      <c r="BR1041" s="3"/>
      <c r="CH1041" s="3"/>
      <c r="CL1041" s="3"/>
      <c r="CP1041" s="3"/>
      <c r="CS1041" s="3"/>
      <c r="CX1041" s="3"/>
      <c r="DD1041" s="3"/>
      <c r="DL1041" s="3"/>
      <c r="DQ1041" s="3"/>
      <c r="DT1041" s="3"/>
    </row>
    <row r="1042" spans="1:124" ht="16" x14ac:dyDescent="0.2">
      <c r="A1042" s="3" t="s">
        <v>16</v>
      </c>
      <c r="B1042" s="3" t="s">
        <v>87</v>
      </c>
      <c r="C1042" s="3">
        <v>2.7E-2</v>
      </c>
      <c r="D1042" s="3">
        <v>339</v>
      </c>
      <c r="G1042" s="3"/>
      <c r="BF1042" s="3"/>
      <c r="BR1042" s="3"/>
      <c r="CH1042" s="3"/>
      <c r="CL1042" s="3"/>
      <c r="CP1042" s="3"/>
      <c r="CS1042" s="3"/>
      <c r="CX1042" s="3"/>
      <c r="DD1042" s="3"/>
      <c r="DL1042" s="3"/>
      <c r="DQ1042" s="3"/>
      <c r="DT1042" s="3"/>
    </row>
    <row r="1043" spans="1:124" ht="16" x14ac:dyDescent="0.2">
      <c r="A1043" s="3" t="s">
        <v>17</v>
      </c>
      <c r="B1043" s="3" t="s">
        <v>87</v>
      </c>
      <c r="C1043" s="3">
        <v>0.115</v>
      </c>
      <c r="D1043" s="3">
        <v>339</v>
      </c>
      <c r="G1043" s="3"/>
      <c r="BF1043" s="3"/>
      <c r="BR1043" s="3"/>
      <c r="CH1043" s="3"/>
      <c r="CL1043" s="3"/>
      <c r="CP1043" s="3"/>
      <c r="CS1043" s="3"/>
      <c r="CX1043" s="3"/>
      <c r="DD1043" s="3"/>
      <c r="DL1043" s="3"/>
      <c r="DQ1043" s="3"/>
      <c r="DT1043" s="3"/>
    </row>
    <row r="1044" spans="1:124" ht="16" x14ac:dyDescent="0.2">
      <c r="A1044" s="3" t="s">
        <v>365</v>
      </c>
      <c r="B1044" s="3" t="s">
        <v>87</v>
      </c>
      <c r="C1044" s="3">
        <v>1.9E-2</v>
      </c>
      <c r="D1044" s="3">
        <v>339</v>
      </c>
      <c r="G1044" s="3"/>
      <c r="BF1044" s="3"/>
      <c r="BR1044" s="3"/>
      <c r="CH1044" s="3"/>
      <c r="CL1044" s="3"/>
      <c r="CP1044" s="3"/>
      <c r="CS1044" s="3"/>
      <c r="CX1044" s="3"/>
      <c r="DD1044" s="3"/>
      <c r="DL1044" s="3"/>
      <c r="DQ1044" s="3"/>
      <c r="DT1044" s="3"/>
    </row>
    <row r="1045" spans="1:124" ht="16" x14ac:dyDescent="0.2">
      <c r="A1045" s="3" t="s">
        <v>367</v>
      </c>
      <c r="B1045" s="3" t="s">
        <v>87</v>
      </c>
      <c r="C1045" s="3">
        <v>2.5000000000000001E-2</v>
      </c>
      <c r="D1045" s="3">
        <v>339</v>
      </c>
      <c r="G1045" s="3"/>
      <c r="BF1045" s="3"/>
      <c r="BR1045" s="3"/>
      <c r="CH1045" s="3"/>
      <c r="CL1045" s="3"/>
      <c r="CP1045" s="3"/>
      <c r="CS1045" s="3"/>
      <c r="CX1045" s="3"/>
      <c r="DD1045" s="3"/>
      <c r="DL1045" s="3"/>
      <c r="DQ1045" s="3"/>
      <c r="DT1045" s="3"/>
    </row>
    <row r="1046" spans="1:124" ht="16" x14ac:dyDescent="0.2">
      <c r="A1046" s="3" t="s">
        <v>378</v>
      </c>
      <c r="B1046" s="3" t="s">
        <v>87</v>
      </c>
      <c r="C1046" s="3">
        <v>0.128</v>
      </c>
      <c r="D1046" s="3">
        <v>339</v>
      </c>
      <c r="G1046" s="3"/>
      <c r="BF1046" s="3"/>
      <c r="BR1046" s="3"/>
      <c r="CH1046" s="3"/>
      <c r="CL1046" s="3"/>
      <c r="CP1046" s="3"/>
      <c r="CS1046" s="3"/>
      <c r="CX1046" s="3"/>
      <c r="DD1046" s="3"/>
      <c r="DL1046" s="3"/>
      <c r="DQ1046" s="3"/>
      <c r="DT1046" s="3"/>
    </row>
    <row r="1047" spans="1:124" ht="16" x14ac:dyDescent="0.2">
      <c r="A1047" s="3" t="s">
        <v>384</v>
      </c>
      <c r="B1047" s="3" t="s">
        <v>87</v>
      </c>
      <c r="C1047" s="3">
        <v>6.5000000000000002E-2</v>
      </c>
      <c r="D1047" s="3">
        <v>339</v>
      </c>
      <c r="G1047" s="3"/>
      <c r="BF1047" s="3"/>
      <c r="BR1047" s="3"/>
      <c r="CH1047" s="3"/>
      <c r="CL1047" s="3"/>
      <c r="CP1047" s="3"/>
      <c r="CS1047" s="3"/>
      <c r="CX1047" s="3"/>
      <c r="DD1047" s="3"/>
      <c r="DL1047" s="3"/>
      <c r="DQ1047" s="3"/>
      <c r="DT1047" s="3"/>
    </row>
    <row r="1048" spans="1:124" ht="16" x14ac:dyDescent="0.2">
      <c r="A1048" s="3" t="s">
        <v>19</v>
      </c>
      <c r="B1048" s="3" t="s">
        <v>87</v>
      </c>
      <c r="C1048" s="3">
        <v>0.08</v>
      </c>
      <c r="D1048" s="3">
        <v>339</v>
      </c>
      <c r="G1048" s="3"/>
      <c r="BF1048" s="3"/>
      <c r="BR1048" s="3"/>
      <c r="CH1048" s="3"/>
      <c r="CL1048" s="3"/>
      <c r="CP1048" s="3"/>
      <c r="CS1048" s="3"/>
      <c r="CX1048" s="3"/>
      <c r="DD1048" s="3"/>
      <c r="DL1048" s="3"/>
      <c r="DQ1048" s="3"/>
      <c r="DT1048" s="3"/>
    </row>
    <row r="1049" spans="1:124" ht="16" x14ac:dyDescent="0.2">
      <c r="A1049" s="3" t="s">
        <v>427</v>
      </c>
      <c r="B1049" s="3" t="s">
        <v>87</v>
      </c>
      <c r="C1049" s="3">
        <v>7.0000000000000001E-3</v>
      </c>
      <c r="D1049" s="3">
        <v>339</v>
      </c>
      <c r="G1049" s="3"/>
      <c r="BF1049" s="3"/>
      <c r="BR1049" s="3"/>
      <c r="CH1049" s="3"/>
      <c r="CL1049" s="3"/>
      <c r="CP1049" s="3"/>
      <c r="CS1049" s="3"/>
      <c r="CX1049" s="3"/>
      <c r="DD1049" s="3"/>
      <c r="DL1049" s="3"/>
      <c r="DQ1049" s="3"/>
      <c r="DT1049" s="3"/>
    </row>
    <row r="1050" spans="1:124" ht="16" x14ac:dyDescent="0.2">
      <c r="A1050" s="3" t="s">
        <v>431</v>
      </c>
      <c r="B1050" s="3" t="s">
        <v>87</v>
      </c>
      <c r="C1050" s="3">
        <v>0.01</v>
      </c>
      <c r="D1050" s="3">
        <v>339</v>
      </c>
      <c r="G1050" s="3"/>
      <c r="BF1050" s="3"/>
      <c r="BR1050" s="3"/>
      <c r="CH1050" s="3"/>
      <c r="CL1050" s="3"/>
      <c r="CP1050" s="3"/>
      <c r="CS1050" s="3"/>
      <c r="CX1050" s="3"/>
      <c r="DD1050" s="3"/>
      <c r="DL1050" s="3"/>
      <c r="DQ1050" s="3"/>
      <c r="DT1050" s="3"/>
    </row>
    <row r="1051" spans="1:124" ht="16" x14ac:dyDescent="0.2">
      <c r="A1051" s="3" t="s">
        <v>24</v>
      </c>
      <c r="B1051" s="3" t="s">
        <v>87</v>
      </c>
      <c r="C1051" s="3">
        <v>0.13700000000000001</v>
      </c>
      <c r="D1051" s="3">
        <v>339</v>
      </c>
      <c r="G1051" s="3"/>
      <c r="BF1051" s="3"/>
      <c r="BR1051" s="3"/>
      <c r="CH1051" s="3"/>
      <c r="CL1051" s="3"/>
      <c r="CP1051" s="3"/>
      <c r="CS1051" s="3"/>
      <c r="CX1051" s="3"/>
      <c r="DD1051" s="3"/>
      <c r="DL1051" s="3"/>
      <c r="DQ1051" s="3"/>
      <c r="DT1051" s="3"/>
    </row>
    <row r="1052" spans="1:124" ht="16" x14ac:dyDescent="0.2">
      <c r="A1052" s="3" t="s">
        <v>27</v>
      </c>
      <c r="B1052" s="3" t="s">
        <v>87</v>
      </c>
      <c r="C1052" s="3">
        <v>9.0999999999999998E-2</v>
      </c>
      <c r="D1052" s="3">
        <v>339</v>
      </c>
      <c r="G1052" s="3"/>
      <c r="BF1052" s="3"/>
      <c r="BR1052" s="3"/>
      <c r="CH1052" s="3"/>
      <c r="CL1052" s="3"/>
      <c r="CP1052" s="3"/>
      <c r="CS1052" s="3"/>
      <c r="CX1052" s="3"/>
      <c r="DD1052" s="3"/>
      <c r="DL1052" s="3"/>
      <c r="DQ1052" s="3"/>
      <c r="DT1052" s="3"/>
    </row>
    <row r="1053" spans="1:124" ht="16" x14ac:dyDescent="0.2">
      <c r="A1053" s="3" t="s">
        <v>459</v>
      </c>
      <c r="B1053" s="3" t="s">
        <v>87</v>
      </c>
      <c r="C1053" s="3">
        <v>8.9999999999999993E-3</v>
      </c>
      <c r="D1053" s="3">
        <v>339</v>
      </c>
      <c r="G1053" s="3"/>
      <c r="BF1053" s="3"/>
      <c r="BR1053" s="3"/>
      <c r="CH1053" s="3"/>
      <c r="CL1053" s="3"/>
      <c r="CP1053" s="3"/>
      <c r="CS1053" s="3"/>
      <c r="CX1053" s="3"/>
      <c r="DD1053" s="3"/>
      <c r="DL1053" s="3"/>
      <c r="DQ1053" s="3"/>
      <c r="DT1053" s="3"/>
    </row>
    <row r="1054" spans="1:124" ht="16" x14ac:dyDescent="0.2">
      <c r="A1054" s="3" t="s">
        <v>31</v>
      </c>
      <c r="B1054" s="3" t="s">
        <v>87</v>
      </c>
      <c r="C1054" s="3">
        <v>0.04</v>
      </c>
      <c r="D1054" s="3">
        <v>339</v>
      </c>
      <c r="G1054" s="3"/>
      <c r="BF1054" s="3"/>
      <c r="BR1054" s="3"/>
      <c r="CH1054" s="3"/>
      <c r="CL1054" s="3"/>
      <c r="CP1054" s="3"/>
      <c r="CS1054" s="3"/>
      <c r="CX1054" s="3"/>
      <c r="DD1054" s="3"/>
      <c r="DL1054" s="3"/>
      <c r="DQ1054" s="3"/>
      <c r="DT1054" s="3"/>
    </row>
    <row r="1055" spans="1:124" ht="16" x14ac:dyDescent="0.2">
      <c r="A1055" s="3" t="s">
        <v>32</v>
      </c>
      <c r="B1055" s="3" t="s">
        <v>87</v>
      </c>
      <c r="C1055" s="3">
        <v>7.0000000000000001E-3</v>
      </c>
      <c r="D1055" s="3">
        <v>339</v>
      </c>
      <c r="G1055" s="3"/>
      <c r="BF1055" s="3"/>
      <c r="BR1055" s="3"/>
      <c r="CH1055" s="3"/>
      <c r="CL1055" s="3"/>
      <c r="CP1055" s="3"/>
      <c r="CS1055" s="3"/>
      <c r="CX1055" s="3"/>
      <c r="DD1055" s="3"/>
      <c r="DL1055" s="3"/>
      <c r="DQ1055" s="3"/>
      <c r="DT1055" s="3"/>
    </row>
    <row r="1056" spans="1:124" ht="16" x14ac:dyDescent="0.2">
      <c r="A1056" s="3" t="s">
        <v>33</v>
      </c>
      <c r="B1056" s="3" t="s">
        <v>87</v>
      </c>
      <c r="C1056" s="3">
        <v>8.9999999999999993E-3</v>
      </c>
      <c r="D1056" s="3">
        <v>339</v>
      </c>
      <c r="G1056" s="3"/>
      <c r="BF1056" s="3"/>
      <c r="BR1056" s="3"/>
      <c r="CH1056" s="3"/>
      <c r="CL1056" s="3"/>
      <c r="CP1056" s="3"/>
      <c r="CS1056" s="3"/>
      <c r="CX1056" s="3"/>
      <c r="DD1056" s="3"/>
      <c r="DL1056" s="3"/>
      <c r="DQ1056" s="3"/>
      <c r="DT1056" s="3"/>
    </row>
    <row r="1057" spans="1:124" ht="16" x14ac:dyDescent="0.2">
      <c r="A1057" s="3" t="s">
        <v>487</v>
      </c>
      <c r="B1057" s="3" t="s">
        <v>87</v>
      </c>
      <c r="C1057" s="3">
        <v>0.10299999999999999</v>
      </c>
      <c r="D1057" s="3">
        <v>339</v>
      </c>
      <c r="G1057" s="3"/>
      <c r="BF1057" s="3"/>
      <c r="BR1057" s="3"/>
      <c r="CH1057" s="3"/>
      <c r="CL1057" s="3"/>
      <c r="CP1057" s="3"/>
      <c r="CS1057" s="3"/>
      <c r="CX1057" s="3"/>
      <c r="DD1057" s="3"/>
      <c r="DL1057" s="3"/>
      <c r="DQ1057" s="3"/>
      <c r="DT1057" s="3"/>
    </row>
    <row r="1058" spans="1:124" ht="16" x14ac:dyDescent="0.2">
      <c r="A1058" s="3" t="s">
        <v>494</v>
      </c>
      <c r="B1058" s="3" t="s">
        <v>87</v>
      </c>
      <c r="C1058" s="3">
        <v>3.2000000000000001E-2</v>
      </c>
      <c r="D1058" s="3">
        <v>339</v>
      </c>
      <c r="G1058" s="3"/>
      <c r="BF1058" s="3"/>
      <c r="BR1058" s="3"/>
      <c r="CH1058" s="3"/>
      <c r="CL1058" s="3"/>
      <c r="CP1058" s="3"/>
      <c r="CS1058" s="3"/>
      <c r="CX1058" s="3"/>
      <c r="DD1058" s="3"/>
      <c r="DL1058" s="3"/>
      <c r="DQ1058" s="3"/>
      <c r="DT1058" s="3"/>
    </row>
    <row r="1059" spans="1:124" ht="16" x14ac:dyDescent="0.2">
      <c r="A1059" s="3" t="s">
        <v>516</v>
      </c>
      <c r="B1059" s="3" t="s">
        <v>87</v>
      </c>
      <c r="C1059" s="3">
        <v>1.4999999999999999E-2</v>
      </c>
      <c r="D1059" s="3">
        <v>339</v>
      </c>
      <c r="G1059" s="3"/>
      <c r="BF1059" s="3"/>
      <c r="BR1059" s="3"/>
      <c r="CH1059" s="3"/>
      <c r="CL1059" s="3"/>
      <c r="CP1059" s="3"/>
      <c r="CS1059" s="3"/>
      <c r="CX1059" s="3"/>
      <c r="DD1059" s="3"/>
      <c r="DL1059" s="3"/>
      <c r="DQ1059" s="3"/>
      <c r="DT1059" s="3"/>
    </row>
    <row r="1060" spans="1:124" ht="16" x14ac:dyDescent="0.2">
      <c r="A1060" s="3" t="s">
        <v>518</v>
      </c>
      <c r="B1060" s="3" t="s">
        <v>87</v>
      </c>
      <c r="C1060" s="3">
        <v>8.9999999999999993E-3</v>
      </c>
      <c r="D1060" s="3">
        <v>339</v>
      </c>
      <c r="G1060" s="3"/>
      <c r="BF1060" s="3"/>
      <c r="BR1060" s="3"/>
      <c r="CH1060" s="3"/>
      <c r="CL1060" s="3"/>
      <c r="CP1060" s="3"/>
      <c r="CS1060" s="3"/>
      <c r="CX1060" s="3"/>
      <c r="DD1060" s="3"/>
      <c r="DL1060" s="3"/>
      <c r="DQ1060" s="3"/>
      <c r="DT1060" s="3"/>
    </row>
    <row r="1061" spans="1:124" ht="16" x14ac:dyDescent="0.2">
      <c r="A1061" s="3" t="s">
        <v>43</v>
      </c>
      <c r="B1061" s="3" t="s">
        <v>87</v>
      </c>
      <c r="C1061" s="3">
        <v>4.1000000000000002E-2</v>
      </c>
      <c r="D1061" s="3">
        <v>339</v>
      </c>
      <c r="G1061" s="3"/>
      <c r="BF1061" s="3"/>
      <c r="BR1061" s="3"/>
      <c r="CH1061" s="3"/>
      <c r="CL1061" s="3"/>
      <c r="CP1061" s="3"/>
      <c r="CS1061" s="3"/>
      <c r="CX1061" s="3"/>
      <c r="DD1061" s="3"/>
      <c r="DL1061" s="3"/>
      <c r="DQ1061" s="3"/>
      <c r="DT1061" s="3"/>
    </row>
    <row r="1062" spans="1:124" ht="16" x14ac:dyDescent="0.2">
      <c r="A1062" s="3" t="s">
        <v>46</v>
      </c>
      <c r="B1062" s="3" t="s">
        <v>87</v>
      </c>
      <c r="C1062" s="3">
        <v>7.0000000000000001E-3</v>
      </c>
      <c r="D1062" s="3">
        <v>339</v>
      </c>
      <c r="G1062" s="3"/>
      <c r="BF1062" s="3"/>
      <c r="BR1062" s="3"/>
      <c r="CH1062" s="3"/>
      <c r="CL1062" s="3"/>
      <c r="CP1062" s="3"/>
      <c r="CS1062" s="3"/>
      <c r="CX1062" s="3"/>
      <c r="DD1062" s="3"/>
      <c r="DL1062" s="3"/>
      <c r="DQ1062" s="3"/>
      <c r="DT1062" s="3"/>
    </row>
    <row r="1063" spans="1:124" ht="16" x14ac:dyDescent="0.2">
      <c r="A1063" s="3" t="s">
        <v>522</v>
      </c>
      <c r="B1063" s="3" t="s">
        <v>87</v>
      </c>
      <c r="C1063" s="3">
        <v>2.5000000000000001E-2</v>
      </c>
      <c r="D1063" s="3">
        <v>339</v>
      </c>
      <c r="G1063" s="3"/>
      <c r="BF1063" s="3"/>
      <c r="BR1063" s="3"/>
      <c r="CH1063" s="3"/>
      <c r="CL1063" s="3"/>
      <c r="CP1063" s="3"/>
      <c r="CS1063" s="3"/>
      <c r="CX1063" s="3"/>
      <c r="DD1063" s="3"/>
      <c r="DL1063" s="3"/>
      <c r="DQ1063" s="3"/>
      <c r="DT1063" s="3"/>
    </row>
    <row r="1064" spans="1:124" ht="16" x14ac:dyDescent="0.2">
      <c r="A1064" s="3" t="s">
        <v>48</v>
      </c>
      <c r="B1064" s="3" t="s">
        <v>87</v>
      </c>
      <c r="C1064" s="3">
        <v>2.9000000000000001E-2</v>
      </c>
      <c r="D1064" s="3">
        <v>339</v>
      </c>
      <c r="G1064" s="3"/>
      <c r="BF1064" s="3"/>
      <c r="BR1064" s="3"/>
      <c r="CH1064" s="3"/>
      <c r="CL1064" s="3"/>
      <c r="CP1064" s="3"/>
      <c r="CS1064" s="3"/>
      <c r="CX1064" s="3"/>
      <c r="DD1064" s="3"/>
      <c r="DL1064" s="3"/>
      <c r="DQ1064" s="3"/>
      <c r="DT1064" s="3"/>
    </row>
    <row r="1065" spans="1:124" ht="16" x14ac:dyDescent="0.2">
      <c r="A1065" s="3" t="s">
        <v>49</v>
      </c>
      <c r="B1065" s="3" t="s">
        <v>87</v>
      </c>
      <c r="C1065" s="3">
        <v>6.9000000000000006E-2</v>
      </c>
      <c r="D1065" s="3">
        <v>339</v>
      </c>
      <c r="G1065" s="3"/>
      <c r="BF1065" s="3"/>
      <c r="BR1065" s="3"/>
      <c r="CH1065" s="3"/>
      <c r="CL1065" s="3"/>
      <c r="CP1065" s="3"/>
      <c r="CS1065" s="3"/>
      <c r="CX1065" s="3"/>
      <c r="DD1065" s="3"/>
      <c r="DL1065" s="3"/>
      <c r="DQ1065" s="3"/>
      <c r="DT1065" s="3"/>
    </row>
    <row r="1066" spans="1:124" ht="16" x14ac:dyDescent="0.2">
      <c r="A1066" s="3" t="s">
        <v>51</v>
      </c>
      <c r="B1066" s="3" t="s">
        <v>87</v>
      </c>
      <c r="C1066" s="3">
        <v>5.2999999999999999E-2</v>
      </c>
      <c r="D1066" s="3">
        <v>339</v>
      </c>
      <c r="G1066" s="3"/>
      <c r="BF1066" s="3"/>
      <c r="BR1066" s="3"/>
      <c r="CH1066" s="3"/>
      <c r="CL1066" s="3"/>
      <c r="CP1066" s="3"/>
      <c r="CS1066" s="3"/>
      <c r="CX1066" s="3"/>
      <c r="DD1066" s="3"/>
      <c r="DL1066" s="3"/>
      <c r="DQ1066" s="3"/>
      <c r="DT1066" s="3"/>
    </row>
    <row r="1067" spans="1:124" ht="16" x14ac:dyDescent="0.2">
      <c r="A1067" s="3" t="s">
        <v>556</v>
      </c>
      <c r="B1067" s="3" t="s">
        <v>87</v>
      </c>
      <c r="C1067" s="3">
        <v>1.4999999999999999E-2</v>
      </c>
      <c r="D1067" s="3">
        <v>339</v>
      </c>
      <c r="G1067" s="3"/>
      <c r="BF1067" s="3"/>
      <c r="BR1067" s="3"/>
      <c r="CH1067" s="3"/>
      <c r="CL1067" s="3"/>
      <c r="CP1067" s="3"/>
      <c r="CS1067" s="3"/>
      <c r="CX1067" s="3"/>
      <c r="DD1067" s="3"/>
      <c r="DL1067" s="3"/>
      <c r="DQ1067" s="3"/>
      <c r="DT1067" s="3"/>
    </row>
    <row r="1068" spans="1:124" ht="16" x14ac:dyDescent="0.2">
      <c r="A1068" s="3" t="s">
        <v>54</v>
      </c>
      <c r="B1068" s="3" t="s">
        <v>87</v>
      </c>
      <c r="C1068" s="3">
        <v>2.7E-2</v>
      </c>
      <c r="D1068" s="3">
        <v>339</v>
      </c>
      <c r="G1068" s="3"/>
      <c r="BF1068" s="3"/>
      <c r="BR1068" s="3"/>
      <c r="CH1068" s="3"/>
      <c r="CL1068" s="3"/>
      <c r="CP1068" s="3"/>
      <c r="CS1068" s="3"/>
      <c r="CX1068" s="3"/>
      <c r="DD1068" s="3"/>
      <c r="DL1068" s="3"/>
      <c r="DQ1068" s="3"/>
      <c r="DT1068" s="3"/>
    </row>
    <row r="1069" spans="1:124" ht="16" x14ac:dyDescent="0.2">
      <c r="A1069" s="3" t="s">
        <v>57</v>
      </c>
      <c r="B1069" s="3" t="s">
        <v>87</v>
      </c>
      <c r="C1069" s="3">
        <v>0.124</v>
      </c>
      <c r="D1069" s="3">
        <v>339</v>
      </c>
      <c r="G1069" s="3"/>
      <c r="BF1069" s="3"/>
      <c r="BR1069" s="3"/>
      <c r="CH1069" s="3"/>
      <c r="CL1069" s="3"/>
      <c r="CP1069" s="3"/>
      <c r="CS1069" s="3"/>
      <c r="CX1069" s="3"/>
      <c r="DD1069" s="3"/>
      <c r="DL1069" s="3"/>
      <c r="DQ1069" s="3"/>
      <c r="DT1069" s="3"/>
    </row>
    <row r="1070" spans="1:124" ht="16" x14ac:dyDescent="0.2">
      <c r="A1070" s="3" t="s">
        <v>19</v>
      </c>
      <c r="B1070" s="3" t="s">
        <v>400</v>
      </c>
      <c r="C1070" s="3">
        <v>1.8800000000000001E-2</v>
      </c>
      <c r="D1070" s="4">
        <v>28557</v>
      </c>
      <c r="G1070" s="3"/>
      <c r="BF1070" s="3"/>
      <c r="BR1070" s="3"/>
      <c r="CH1070" s="3"/>
      <c r="CL1070" s="3"/>
      <c r="CP1070" s="3"/>
      <c r="CS1070" s="3"/>
      <c r="CX1070" s="3"/>
      <c r="DD1070" s="3"/>
      <c r="DL1070" s="3"/>
      <c r="DQ1070" s="3"/>
      <c r="DT1070" s="3"/>
    </row>
    <row r="1071" spans="1:124" ht="16" x14ac:dyDescent="0.2">
      <c r="A1071" s="3" t="s">
        <v>427</v>
      </c>
      <c r="B1071" s="3" t="s">
        <v>400</v>
      </c>
      <c r="C1071" s="3">
        <v>4.8300000000000003E-2</v>
      </c>
      <c r="D1071" s="4">
        <v>28557</v>
      </c>
      <c r="G1071" s="3"/>
      <c r="BF1071" s="3"/>
      <c r="BR1071" s="3"/>
      <c r="CH1071" s="3"/>
      <c r="CL1071" s="3"/>
      <c r="CP1071" s="3"/>
      <c r="CS1071" s="3"/>
      <c r="CX1071" s="3"/>
      <c r="DD1071" s="3"/>
      <c r="DL1071" s="3"/>
      <c r="DQ1071" s="3"/>
      <c r="DT1071" s="3"/>
    </row>
    <row r="1072" spans="1:124" ht="16" x14ac:dyDescent="0.2">
      <c r="A1072" s="3" t="s">
        <v>431</v>
      </c>
      <c r="B1072" s="3" t="s">
        <v>400</v>
      </c>
      <c r="C1072" s="3">
        <v>1.6000000000000001E-3</v>
      </c>
      <c r="D1072" s="4">
        <v>28557</v>
      </c>
      <c r="G1072" s="3"/>
      <c r="BF1072" s="3"/>
      <c r="BR1072" s="3"/>
      <c r="CH1072" s="3"/>
      <c r="CL1072" s="3"/>
      <c r="CP1072" s="3"/>
      <c r="CS1072" s="3"/>
      <c r="CX1072" s="3"/>
      <c r="DD1072" s="3"/>
      <c r="DL1072" s="3"/>
      <c r="DQ1072" s="3"/>
      <c r="DT1072" s="3"/>
    </row>
    <row r="1073" spans="1:124" ht="16" x14ac:dyDescent="0.2">
      <c r="A1073" s="3" t="s">
        <v>437</v>
      </c>
      <c r="B1073" s="3" t="s">
        <v>400</v>
      </c>
      <c r="C1073" s="3">
        <v>1E-4</v>
      </c>
      <c r="D1073" s="4">
        <v>28557</v>
      </c>
      <c r="G1073" s="3"/>
      <c r="BF1073" s="3"/>
      <c r="BR1073" s="3"/>
      <c r="CH1073" s="3"/>
      <c r="CL1073" s="3"/>
      <c r="CP1073" s="3"/>
      <c r="CS1073" s="3"/>
      <c r="CX1073" s="3"/>
      <c r="DD1073" s="3"/>
      <c r="DL1073" s="3"/>
      <c r="DQ1073" s="3"/>
      <c r="DT1073" s="3"/>
    </row>
    <row r="1074" spans="1:124" ht="16" x14ac:dyDescent="0.2">
      <c r="A1074" s="3" t="s">
        <v>24</v>
      </c>
      <c r="B1074" s="3" t="s">
        <v>400</v>
      </c>
      <c r="C1074" s="3">
        <v>7.2800000000000004E-2</v>
      </c>
      <c r="D1074" s="4">
        <v>28557</v>
      </c>
      <c r="G1074" s="3"/>
      <c r="BF1074" s="3"/>
      <c r="BR1074" s="3"/>
      <c r="CH1074" s="3"/>
      <c r="CL1074" s="3"/>
      <c r="CP1074" s="3"/>
      <c r="CS1074" s="3"/>
      <c r="CX1074" s="3"/>
      <c r="DD1074" s="3"/>
      <c r="DL1074" s="3"/>
      <c r="DQ1074" s="3"/>
      <c r="DT1074" s="3"/>
    </row>
    <row r="1075" spans="1:124" ht="16" x14ac:dyDescent="0.2">
      <c r="A1075" s="3" t="s">
        <v>440</v>
      </c>
      <c r="B1075" s="3" t="s">
        <v>400</v>
      </c>
      <c r="C1075" s="3">
        <v>6.0400000000000002E-2</v>
      </c>
      <c r="D1075" s="4">
        <v>28557</v>
      </c>
      <c r="G1075" s="3"/>
      <c r="BF1075" s="3"/>
      <c r="BR1075" s="3"/>
      <c r="CH1075" s="3"/>
      <c r="CL1075" s="3"/>
      <c r="CP1075" s="3"/>
      <c r="CS1075" s="3"/>
      <c r="CX1075" s="3"/>
      <c r="DD1075" s="3"/>
      <c r="DL1075" s="3"/>
      <c r="DQ1075" s="3"/>
      <c r="DT1075" s="3"/>
    </row>
    <row r="1076" spans="1:124" ht="16" x14ac:dyDescent="0.2">
      <c r="A1076" s="3" t="s">
        <v>442</v>
      </c>
      <c r="B1076" s="3" t="s">
        <v>400</v>
      </c>
      <c r="C1076" s="3">
        <v>1E-4</v>
      </c>
      <c r="D1076" s="4">
        <v>28557</v>
      </c>
      <c r="G1076" s="3"/>
      <c r="BF1076" s="3"/>
      <c r="BR1076" s="3"/>
      <c r="CH1076" s="3"/>
      <c r="CL1076" s="3"/>
      <c r="CP1076" s="3"/>
      <c r="CS1076" s="3"/>
      <c r="CX1076" s="3"/>
      <c r="DD1076" s="3"/>
      <c r="DL1076" s="3"/>
      <c r="DQ1076" s="3"/>
      <c r="DT1076" s="3"/>
    </row>
    <row r="1077" spans="1:124" ht="16" x14ac:dyDescent="0.2">
      <c r="A1077" s="3" t="s">
        <v>27</v>
      </c>
      <c r="B1077" s="3" t="s">
        <v>400</v>
      </c>
      <c r="C1077" s="3">
        <v>1.35E-2</v>
      </c>
      <c r="D1077" s="4">
        <v>28557</v>
      </c>
      <c r="G1077" s="3"/>
      <c r="BF1077" s="3"/>
      <c r="BR1077" s="3"/>
      <c r="CH1077" s="3"/>
      <c r="CL1077" s="3"/>
      <c r="CP1077" s="3"/>
      <c r="CS1077" s="3"/>
      <c r="CX1077" s="3"/>
      <c r="DD1077" s="3"/>
      <c r="DL1077" s="3"/>
      <c r="DQ1077" s="3"/>
      <c r="DT1077" s="3"/>
    </row>
    <row r="1078" spans="1:124" ht="16" x14ac:dyDescent="0.2">
      <c r="A1078" s="3" t="s">
        <v>459</v>
      </c>
      <c r="B1078" s="3" t="s">
        <v>400</v>
      </c>
      <c r="C1078" s="3">
        <v>1.1999999999999999E-3</v>
      </c>
      <c r="D1078" s="4">
        <v>28557</v>
      </c>
      <c r="G1078" s="3"/>
      <c r="BF1078" s="3"/>
      <c r="BR1078" s="3"/>
      <c r="CH1078" s="3"/>
      <c r="CL1078" s="3"/>
      <c r="CP1078" s="3"/>
      <c r="CS1078" s="3"/>
      <c r="CX1078" s="3"/>
      <c r="DD1078" s="3"/>
      <c r="DL1078" s="3"/>
      <c r="DQ1078" s="3"/>
      <c r="DT1078" s="3"/>
    </row>
    <row r="1079" spans="1:124" ht="16" x14ac:dyDescent="0.2">
      <c r="A1079" s="3" t="s">
        <v>29</v>
      </c>
      <c r="B1079" s="3" t="s">
        <v>400</v>
      </c>
      <c r="C1079" s="3">
        <v>3.8E-3</v>
      </c>
      <c r="D1079" s="4">
        <v>28557</v>
      </c>
      <c r="G1079" s="3"/>
      <c r="BF1079" s="3"/>
      <c r="BR1079" s="3"/>
      <c r="CH1079" s="3"/>
      <c r="CL1079" s="3"/>
      <c r="CP1079" s="3"/>
      <c r="CS1079" s="3"/>
      <c r="CX1079" s="3"/>
      <c r="DD1079" s="3"/>
      <c r="DL1079" s="3"/>
      <c r="DQ1079" s="3"/>
      <c r="DT1079" s="3"/>
    </row>
    <row r="1080" spans="1:124" ht="16" x14ac:dyDescent="0.2">
      <c r="A1080" s="3" t="s">
        <v>31</v>
      </c>
      <c r="B1080" s="3" t="s">
        <v>400</v>
      </c>
      <c r="C1080" s="3">
        <v>7.0000000000000001E-3</v>
      </c>
      <c r="D1080" s="4">
        <v>28557</v>
      </c>
      <c r="G1080" s="3"/>
      <c r="BF1080" s="3"/>
      <c r="BR1080" s="3"/>
      <c r="CH1080" s="3"/>
      <c r="CL1080" s="3"/>
      <c r="CP1080" s="3"/>
      <c r="CS1080" s="3"/>
      <c r="CX1080" s="3"/>
      <c r="DD1080" s="3"/>
      <c r="DL1080" s="3"/>
      <c r="DQ1080" s="3"/>
      <c r="DT1080" s="3"/>
    </row>
    <row r="1081" spans="1:124" ht="16" x14ac:dyDescent="0.2">
      <c r="A1081" s="3" t="s">
        <v>32</v>
      </c>
      <c r="B1081" s="3" t="s">
        <v>400</v>
      </c>
      <c r="C1081" s="3">
        <v>1.9699999999999999E-2</v>
      </c>
      <c r="D1081" s="4">
        <v>28557</v>
      </c>
      <c r="G1081" s="3"/>
      <c r="BF1081" s="3"/>
      <c r="BR1081" s="3"/>
      <c r="CH1081" s="3"/>
      <c r="CL1081" s="3"/>
      <c r="CP1081" s="3"/>
      <c r="CS1081" s="3"/>
      <c r="CX1081" s="3"/>
      <c r="DD1081" s="3"/>
      <c r="DL1081" s="3"/>
      <c r="DQ1081" s="3"/>
      <c r="DT1081" s="3"/>
    </row>
    <row r="1082" spans="1:124" ht="16" x14ac:dyDescent="0.2">
      <c r="A1082" s="3" t="s">
        <v>463</v>
      </c>
      <c r="B1082" s="3" t="s">
        <v>400</v>
      </c>
      <c r="C1082" s="3">
        <v>5.9999999999999995E-4</v>
      </c>
      <c r="D1082" s="4">
        <v>28557</v>
      </c>
      <c r="G1082" s="3"/>
      <c r="BF1082" s="3"/>
      <c r="BR1082" s="3"/>
      <c r="CH1082" s="3"/>
      <c r="CL1082" s="3"/>
      <c r="CP1082" s="3"/>
      <c r="CS1082" s="3"/>
      <c r="CX1082" s="3"/>
      <c r="DD1082" s="3"/>
      <c r="DL1082" s="3"/>
      <c r="DQ1082" s="3"/>
      <c r="DT1082" s="3"/>
    </row>
    <row r="1083" spans="1:124" ht="16" x14ac:dyDescent="0.2">
      <c r="A1083" s="3" t="s">
        <v>33</v>
      </c>
      <c r="B1083" s="3" t="s">
        <v>400</v>
      </c>
      <c r="C1083" s="3">
        <v>2.3999999999999998E-3</v>
      </c>
      <c r="D1083" s="4">
        <v>28557</v>
      </c>
      <c r="G1083" s="3"/>
      <c r="BF1083" s="3"/>
      <c r="BR1083" s="3"/>
      <c r="CH1083" s="3"/>
      <c r="CL1083" s="3"/>
      <c r="CP1083" s="3"/>
      <c r="CS1083" s="3"/>
      <c r="CX1083" s="3"/>
      <c r="DD1083" s="3"/>
      <c r="DL1083" s="3"/>
      <c r="DQ1083" s="3"/>
      <c r="DT1083" s="3"/>
    </row>
    <row r="1084" spans="1:124" ht="16" x14ac:dyDescent="0.2">
      <c r="A1084" s="3" t="s">
        <v>35</v>
      </c>
      <c r="B1084" s="3" t="s">
        <v>400</v>
      </c>
      <c r="C1084" s="3">
        <v>2.9999999999999997E-4</v>
      </c>
      <c r="D1084" s="4">
        <v>28557</v>
      </c>
      <c r="G1084" s="3"/>
      <c r="BF1084" s="3"/>
      <c r="BR1084" s="3"/>
      <c r="CH1084" s="3"/>
      <c r="CL1084" s="3"/>
      <c r="CP1084" s="3"/>
      <c r="CS1084" s="3"/>
      <c r="CX1084" s="3"/>
      <c r="DD1084" s="3"/>
      <c r="DL1084" s="3"/>
      <c r="DQ1084" s="3"/>
      <c r="DT1084" s="3"/>
    </row>
    <row r="1085" spans="1:124" ht="16" x14ac:dyDescent="0.2">
      <c r="A1085" s="3" t="s">
        <v>36</v>
      </c>
      <c r="B1085" s="3" t="s">
        <v>400</v>
      </c>
      <c r="C1085" s="3">
        <v>4.0000000000000002E-4</v>
      </c>
      <c r="D1085" s="4">
        <v>28557</v>
      </c>
      <c r="G1085" s="3"/>
      <c r="BF1085" s="3"/>
      <c r="BR1085" s="3"/>
      <c r="CH1085" s="3"/>
      <c r="CL1085" s="3"/>
      <c r="CP1085" s="3"/>
      <c r="CS1085" s="3"/>
      <c r="CX1085" s="3"/>
      <c r="DD1085" s="3"/>
      <c r="DL1085" s="3"/>
      <c r="DQ1085" s="3"/>
      <c r="DT1085" s="3"/>
    </row>
    <row r="1086" spans="1:124" ht="16" x14ac:dyDescent="0.2">
      <c r="A1086" s="3" t="s">
        <v>470</v>
      </c>
      <c r="B1086" s="3" t="s">
        <v>400</v>
      </c>
      <c r="C1086" s="3">
        <v>1E-4</v>
      </c>
      <c r="D1086" s="4">
        <v>28557</v>
      </c>
      <c r="G1086" s="3"/>
      <c r="BF1086" s="3"/>
      <c r="BR1086" s="3"/>
      <c r="CH1086" s="3"/>
      <c r="CL1086" s="3"/>
      <c r="CP1086" s="3"/>
      <c r="CS1086" s="3"/>
      <c r="CX1086" s="3"/>
      <c r="DD1086" s="3"/>
      <c r="DL1086" s="3"/>
      <c r="DQ1086" s="3"/>
      <c r="DT1086" s="3"/>
    </row>
    <row r="1087" spans="1:124" ht="16" x14ac:dyDescent="0.2">
      <c r="A1087" s="3" t="s">
        <v>487</v>
      </c>
      <c r="B1087" s="3" t="s">
        <v>400</v>
      </c>
      <c r="C1087" s="3">
        <v>9.8299999999999998E-2</v>
      </c>
      <c r="D1087" s="4">
        <v>28557</v>
      </c>
      <c r="G1087" s="3"/>
      <c r="BF1087" s="3"/>
      <c r="BR1087" s="3"/>
      <c r="CH1087" s="3"/>
      <c r="CL1087" s="3"/>
      <c r="CP1087" s="3"/>
      <c r="CS1087" s="3"/>
      <c r="CX1087" s="3"/>
      <c r="DD1087" s="3"/>
      <c r="DL1087" s="3"/>
      <c r="DQ1087" s="3"/>
      <c r="DT1087" s="3"/>
    </row>
    <row r="1088" spans="1:124" ht="16" x14ac:dyDescent="0.2">
      <c r="A1088" s="3" t="s">
        <v>494</v>
      </c>
      <c r="B1088" s="3" t="s">
        <v>400</v>
      </c>
      <c r="C1088" s="3">
        <v>2E-3</v>
      </c>
      <c r="D1088" s="4">
        <v>28557</v>
      </c>
      <c r="G1088" s="3"/>
      <c r="BF1088" s="3"/>
      <c r="BR1088" s="3"/>
      <c r="CH1088" s="3"/>
      <c r="CL1088" s="3"/>
      <c r="CP1088" s="3"/>
      <c r="CS1088" s="3"/>
      <c r="CX1088" s="3"/>
      <c r="DD1088" s="3"/>
      <c r="DL1088" s="3"/>
      <c r="DQ1088" s="3"/>
      <c r="DT1088" s="3"/>
    </row>
    <row r="1089" spans="1:124" ht="16" x14ac:dyDescent="0.2">
      <c r="A1089" s="3" t="s">
        <v>38</v>
      </c>
      <c r="B1089" s="3" t="s">
        <v>400</v>
      </c>
      <c r="C1089" s="3">
        <v>8.0000000000000004E-4</v>
      </c>
      <c r="D1089" s="4">
        <v>28557</v>
      </c>
      <c r="G1089" s="3"/>
      <c r="BF1089" s="3"/>
      <c r="BR1089" s="3"/>
      <c r="CH1089" s="3"/>
      <c r="CL1089" s="3"/>
      <c r="CP1089" s="3"/>
      <c r="CS1089" s="3"/>
      <c r="CX1089" s="3"/>
      <c r="DD1089" s="3"/>
      <c r="DL1089" s="3"/>
      <c r="DQ1089" s="3"/>
      <c r="DT1089" s="3"/>
    </row>
    <row r="1090" spans="1:124" ht="16" x14ac:dyDescent="0.2">
      <c r="A1090" s="3" t="s">
        <v>497</v>
      </c>
      <c r="B1090" s="3" t="s">
        <v>400</v>
      </c>
      <c r="C1090" s="3">
        <v>2.9999999999999997E-4</v>
      </c>
      <c r="D1090" s="4">
        <v>28557</v>
      </c>
      <c r="G1090" s="3"/>
      <c r="BF1090" s="3"/>
      <c r="BR1090" s="3"/>
      <c r="CH1090" s="3"/>
      <c r="CL1090" s="3"/>
      <c r="CP1090" s="3"/>
      <c r="CS1090" s="3"/>
      <c r="CX1090" s="3"/>
      <c r="DD1090" s="3"/>
      <c r="DL1090" s="3"/>
      <c r="DQ1090" s="3"/>
      <c r="DT1090" s="3"/>
    </row>
    <row r="1091" spans="1:124" ht="16" x14ac:dyDescent="0.2">
      <c r="A1091" s="3" t="s">
        <v>500</v>
      </c>
      <c r="B1091" s="3" t="s">
        <v>400</v>
      </c>
      <c r="C1091" s="3">
        <v>5.79E-2</v>
      </c>
      <c r="D1091" s="4">
        <v>28557</v>
      </c>
      <c r="G1091" s="3"/>
      <c r="BF1091" s="3"/>
      <c r="BR1091" s="3"/>
      <c r="CH1091" s="3"/>
      <c r="CL1091" s="3"/>
      <c r="CP1091" s="3"/>
      <c r="CS1091" s="3"/>
      <c r="CX1091" s="3"/>
      <c r="DD1091" s="3"/>
      <c r="DL1091" s="3"/>
      <c r="DQ1091" s="3"/>
      <c r="DT1091" s="3"/>
    </row>
    <row r="1092" spans="1:124" ht="16" x14ac:dyDescent="0.2">
      <c r="A1092" s="3" t="s">
        <v>504</v>
      </c>
      <c r="B1092" s="3" t="s">
        <v>400</v>
      </c>
      <c r="C1092" s="3">
        <v>4.7000000000000002E-3</v>
      </c>
      <c r="D1092" s="4">
        <v>28557</v>
      </c>
      <c r="G1092" s="3"/>
      <c r="BF1092" s="3"/>
      <c r="BR1092" s="3"/>
      <c r="CH1092" s="3"/>
      <c r="CL1092" s="3"/>
      <c r="CP1092" s="3"/>
      <c r="CS1092" s="3"/>
      <c r="CX1092" s="3"/>
      <c r="DD1092" s="3"/>
      <c r="DL1092" s="3"/>
      <c r="DQ1092" s="3"/>
      <c r="DT1092" s="3"/>
    </row>
    <row r="1093" spans="1:124" ht="16" x14ac:dyDescent="0.2">
      <c r="A1093" s="3" t="s">
        <v>506</v>
      </c>
      <c r="B1093" s="3" t="s">
        <v>400</v>
      </c>
      <c r="C1093" s="3">
        <v>4.0000000000000002E-4</v>
      </c>
      <c r="D1093" s="4">
        <v>28557</v>
      </c>
      <c r="G1093" s="3"/>
      <c r="BF1093" s="3"/>
      <c r="BR1093" s="3"/>
      <c r="CH1093" s="3"/>
      <c r="CL1093" s="3"/>
      <c r="CP1093" s="3"/>
      <c r="CS1093" s="3"/>
      <c r="CX1093" s="3"/>
      <c r="DD1093" s="3"/>
      <c r="DL1093" s="3"/>
      <c r="DQ1093" s="3"/>
      <c r="DT1093" s="3"/>
    </row>
    <row r="1094" spans="1:124" ht="16" x14ac:dyDescent="0.2">
      <c r="A1094" s="3" t="s">
        <v>41</v>
      </c>
      <c r="B1094" s="3" t="s">
        <v>400</v>
      </c>
      <c r="C1094" s="3">
        <v>2.0000000000000001E-4</v>
      </c>
      <c r="D1094" s="4">
        <v>28557</v>
      </c>
      <c r="G1094" s="3"/>
      <c r="BF1094" s="3"/>
      <c r="BR1094" s="3"/>
      <c r="CH1094" s="3"/>
      <c r="CL1094" s="3"/>
      <c r="CP1094" s="3"/>
      <c r="CS1094" s="3"/>
      <c r="CX1094" s="3"/>
      <c r="DD1094" s="3"/>
      <c r="DL1094" s="3"/>
      <c r="DQ1094" s="3"/>
      <c r="DT1094" s="3"/>
    </row>
    <row r="1095" spans="1:124" ht="16" x14ac:dyDescent="0.2">
      <c r="A1095" s="3" t="s">
        <v>516</v>
      </c>
      <c r="B1095" s="3" t="s">
        <v>400</v>
      </c>
      <c r="C1095" s="3">
        <v>2.75E-2</v>
      </c>
      <c r="D1095" s="4">
        <v>28557</v>
      </c>
      <c r="G1095" s="3"/>
      <c r="BF1095" s="3"/>
      <c r="BR1095" s="3"/>
      <c r="CH1095" s="3"/>
      <c r="CL1095" s="3"/>
      <c r="CP1095" s="3"/>
      <c r="CS1095" s="3"/>
      <c r="CX1095" s="3"/>
      <c r="DD1095" s="3"/>
      <c r="DL1095" s="3"/>
      <c r="DQ1095" s="3"/>
      <c r="DT1095" s="3"/>
    </row>
    <row r="1096" spans="1:124" ht="16" x14ac:dyDescent="0.2">
      <c r="A1096" s="3" t="s">
        <v>518</v>
      </c>
      <c r="B1096" s="3" t="s">
        <v>400</v>
      </c>
      <c r="C1096" s="3">
        <v>2.2499999999999999E-2</v>
      </c>
      <c r="D1096" s="4">
        <v>28557</v>
      </c>
      <c r="G1096" s="3"/>
      <c r="BF1096" s="3"/>
      <c r="BR1096" s="3"/>
      <c r="CH1096" s="3"/>
      <c r="CL1096" s="3"/>
      <c r="CP1096" s="3"/>
      <c r="CS1096" s="3"/>
      <c r="CX1096" s="3"/>
      <c r="DD1096" s="3"/>
      <c r="DL1096" s="3"/>
      <c r="DQ1096" s="3"/>
      <c r="DT1096" s="3"/>
    </row>
    <row r="1097" spans="1:124" ht="16" x14ac:dyDescent="0.2">
      <c r="A1097" s="3" t="s">
        <v>43</v>
      </c>
      <c r="B1097" s="3" t="s">
        <v>400</v>
      </c>
      <c r="C1097" s="3">
        <v>8.3099999999999993E-2</v>
      </c>
      <c r="D1097" s="4">
        <v>28557</v>
      </c>
      <c r="G1097" s="3"/>
      <c r="BF1097" s="3"/>
      <c r="BR1097" s="3"/>
      <c r="CH1097" s="3"/>
      <c r="CL1097" s="3"/>
      <c r="CP1097" s="3"/>
      <c r="CS1097" s="3"/>
      <c r="CX1097" s="3"/>
      <c r="DD1097" s="3"/>
      <c r="DL1097" s="3"/>
      <c r="DQ1097" s="3"/>
      <c r="DT1097" s="3"/>
    </row>
    <row r="1098" spans="1:124" ht="16" x14ac:dyDescent="0.2">
      <c r="A1098" s="3" t="s">
        <v>521</v>
      </c>
      <c r="B1098" s="3" t="s">
        <v>400</v>
      </c>
      <c r="C1098" s="3">
        <v>3.6799999999999999E-2</v>
      </c>
      <c r="D1098" s="4">
        <v>28557</v>
      </c>
      <c r="G1098" s="3"/>
      <c r="BF1098" s="3"/>
      <c r="BR1098" s="3"/>
      <c r="CH1098" s="3"/>
      <c r="CL1098" s="3"/>
      <c r="CP1098" s="3"/>
      <c r="CS1098" s="3"/>
      <c r="CX1098" s="3"/>
      <c r="DD1098" s="3"/>
      <c r="DL1098" s="3"/>
      <c r="DQ1098" s="3"/>
      <c r="DT1098" s="3"/>
    </row>
    <row r="1099" spans="1:124" ht="16" x14ac:dyDescent="0.2">
      <c r="A1099" s="3" t="s">
        <v>46</v>
      </c>
      <c r="B1099" s="3" t="s">
        <v>400</v>
      </c>
      <c r="C1099" s="3">
        <v>5.0000000000000001E-4</v>
      </c>
      <c r="D1099" s="4">
        <v>28557</v>
      </c>
      <c r="G1099" s="3"/>
      <c r="BF1099" s="3"/>
      <c r="BR1099" s="3"/>
      <c r="CH1099" s="3"/>
      <c r="CL1099" s="3"/>
      <c r="CP1099" s="3"/>
      <c r="CS1099" s="3"/>
      <c r="CX1099" s="3"/>
      <c r="DD1099" s="3"/>
      <c r="DL1099" s="3"/>
      <c r="DQ1099" s="3"/>
      <c r="DT1099" s="3"/>
    </row>
    <row r="1100" spans="1:124" ht="16" x14ac:dyDescent="0.2">
      <c r="A1100" s="3" t="s">
        <v>522</v>
      </c>
      <c r="B1100" s="3" t="s">
        <v>400</v>
      </c>
      <c r="C1100" s="3">
        <v>9.1000000000000004E-3</v>
      </c>
      <c r="D1100" s="4">
        <v>28557</v>
      </c>
      <c r="G1100" s="3"/>
      <c r="BF1100" s="3"/>
      <c r="BR1100" s="3"/>
      <c r="CH1100" s="3"/>
      <c r="CL1100" s="3"/>
      <c r="CP1100" s="3"/>
      <c r="CS1100" s="3"/>
      <c r="CX1100" s="3"/>
      <c r="DD1100" s="3"/>
      <c r="DL1100" s="3"/>
      <c r="DQ1100" s="3"/>
      <c r="DT1100" s="3"/>
    </row>
    <row r="1101" spans="1:124" ht="16" x14ac:dyDescent="0.2">
      <c r="A1101" s="3" t="s">
        <v>526</v>
      </c>
      <c r="B1101" s="3" t="s">
        <v>400</v>
      </c>
      <c r="C1101" s="3">
        <v>1E-4</v>
      </c>
      <c r="D1101" s="4">
        <v>28557</v>
      </c>
      <c r="G1101" s="3"/>
      <c r="BF1101" s="3"/>
      <c r="BR1101" s="3"/>
      <c r="CH1101" s="3"/>
      <c r="CL1101" s="3"/>
      <c r="CP1101" s="3"/>
      <c r="CS1101" s="3"/>
      <c r="CX1101" s="3"/>
      <c r="DD1101" s="3"/>
      <c r="DL1101" s="3"/>
      <c r="DQ1101" s="3"/>
      <c r="DT1101" s="3"/>
    </row>
    <row r="1102" spans="1:124" ht="16" x14ac:dyDescent="0.2">
      <c r="A1102" s="3" t="s">
        <v>529</v>
      </c>
      <c r="B1102" s="3" t="s">
        <v>400</v>
      </c>
      <c r="C1102" s="3">
        <v>1.1999999999999999E-3</v>
      </c>
      <c r="D1102" s="4">
        <v>28557</v>
      </c>
      <c r="G1102" s="3"/>
      <c r="BF1102" s="3"/>
      <c r="BR1102" s="3"/>
      <c r="CH1102" s="3"/>
      <c r="CL1102" s="3"/>
      <c r="CP1102" s="3"/>
      <c r="CS1102" s="3"/>
      <c r="CX1102" s="3"/>
      <c r="DD1102" s="3"/>
      <c r="DL1102" s="3"/>
      <c r="DQ1102" s="3"/>
      <c r="DT1102" s="3"/>
    </row>
    <row r="1103" spans="1:124" ht="16" x14ac:dyDescent="0.2">
      <c r="A1103" s="3" t="s">
        <v>535</v>
      </c>
      <c r="B1103" s="3" t="s">
        <v>400</v>
      </c>
      <c r="C1103" s="3">
        <v>1E-4</v>
      </c>
      <c r="D1103" s="4">
        <v>28557</v>
      </c>
      <c r="G1103" s="3"/>
      <c r="BF1103" s="3"/>
      <c r="BR1103" s="3"/>
      <c r="CH1103" s="3"/>
      <c r="CL1103" s="3"/>
      <c r="CP1103" s="3"/>
      <c r="CS1103" s="3"/>
      <c r="CX1103" s="3"/>
      <c r="DD1103" s="3"/>
      <c r="DL1103" s="3"/>
      <c r="DQ1103" s="3"/>
      <c r="DT1103" s="3"/>
    </row>
    <row r="1104" spans="1:124" ht="16" x14ac:dyDescent="0.2">
      <c r="A1104" s="3" t="s">
        <v>538</v>
      </c>
      <c r="B1104" s="3" t="s">
        <v>400</v>
      </c>
      <c r="C1104" s="3">
        <v>4.0000000000000002E-4</v>
      </c>
      <c r="D1104" s="4">
        <v>28557</v>
      </c>
      <c r="G1104" s="3"/>
      <c r="BF1104" s="3"/>
      <c r="BR1104" s="3"/>
      <c r="CH1104" s="3"/>
      <c r="CL1104" s="3"/>
      <c r="CP1104" s="3"/>
      <c r="CS1104" s="3"/>
      <c r="CX1104" s="3"/>
      <c r="DD1104" s="3"/>
      <c r="DL1104" s="3"/>
      <c r="DQ1104" s="3"/>
      <c r="DT1104" s="3"/>
    </row>
    <row r="1105" spans="1:124" ht="16" x14ac:dyDescent="0.2">
      <c r="A1105" s="3" t="s">
        <v>48</v>
      </c>
      <c r="B1105" s="3" t="s">
        <v>400</v>
      </c>
      <c r="C1105" s="3">
        <v>3.2300000000000002E-2</v>
      </c>
      <c r="D1105" s="4">
        <v>28557</v>
      </c>
      <c r="G1105" s="3"/>
      <c r="BF1105" s="3"/>
      <c r="BR1105" s="3"/>
      <c r="CH1105" s="3"/>
      <c r="CL1105" s="3"/>
      <c r="CP1105" s="3"/>
      <c r="CS1105" s="3"/>
      <c r="CX1105" s="3"/>
      <c r="DD1105" s="3"/>
      <c r="DL1105" s="3"/>
      <c r="DQ1105" s="3"/>
      <c r="DT1105" s="3"/>
    </row>
    <row r="1106" spans="1:124" ht="16" x14ac:dyDescent="0.2">
      <c r="A1106" s="3" t="s">
        <v>546</v>
      </c>
      <c r="B1106" s="3" t="s">
        <v>400</v>
      </c>
      <c r="C1106" s="3">
        <v>2.3999999999999998E-3</v>
      </c>
      <c r="D1106" s="4">
        <v>28557</v>
      </c>
      <c r="G1106" s="3"/>
      <c r="BF1106" s="3"/>
      <c r="BR1106" s="3"/>
      <c r="CH1106" s="3"/>
      <c r="CL1106" s="3"/>
      <c r="CP1106" s="3"/>
      <c r="CS1106" s="3"/>
      <c r="CX1106" s="3"/>
      <c r="DD1106" s="3"/>
      <c r="DL1106" s="3"/>
      <c r="DQ1106" s="3"/>
      <c r="DT1106" s="3"/>
    </row>
    <row r="1107" spans="1:124" ht="16" x14ac:dyDescent="0.2">
      <c r="A1107" s="3" t="s">
        <v>49</v>
      </c>
      <c r="B1107" s="3" t="s">
        <v>400</v>
      </c>
      <c r="C1107" s="3">
        <v>5.2499999999999998E-2</v>
      </c>
      <c r="D1107" s="4">
        <v>28557</v>
      </c>
      <c r="G1107" s="3"/>
      <c r="BF1107" s="3"/>
      <c r="BR1107" s="3"/>
      <c r="CH1107" s="3"/>
      <c r="CL1107" s="3"/>
      <c r="CP1107" s="3"/>
      <c r="CS1107" s="3"/>
      <c r="CX1107" s="3"/>
      <c r="DD1107" s="3"/>
      <c r="DL1107" s="3"/>
      <c r="DQ1107" s="3"/>
      <c r="DT1107" s="3"/>
    </row>
    <row r="1108" spans="1:124" ht="16" x14ac:dyDescent="0.2">
      <c r="A1108" s="3" t="s">
        <v>51</v>
      </c>
      <c r="B1108" s="3" t="s">
        <v>400</v>
      </c>
      <c r="C1108" s="3">
        <v>8.4199999999999997E-2</v>
      </c>
      <c r="D1108" s="4">
        <v>28557</v>
      </c>
      <c r="G1108" s="3"/>
      <c r="BF1108" s="3"/>
      <c r="BR1108" s="3"/>
      <c r="CH1108" s="3"/>
      <c r="CL1108" s="3"/>
      <c r="CP1108" s="3"/>
      <c r="CS1108" s="3"/>
      <c r="CX1108" s="3"/>
      <c r="DD1108" s="3"/>
      <c r="DL1108" s="3"/>
      <c r="DQ1108" s="3"/>
      <c r="DT1108" s="3"/>
    </row>
    <row r="1109" spans="1:124" ht="16" x14ac:dyDescent="0.2">
      <c r="A1109" s="3" t="s">
        <v>556</v>
      </c>
      <c r="B1109" s="3" t="s">
        <v>400</v>
      </c>
      <c r="C1109" s="3">
        <v>3.7900000000000003E-2</v>
      </c>
      <c r="D1109" s="4">
        <v>28557</v>
      </c>
      <c r="G1109" s="3"/>
      <c r="BF1109" s="3"/>
      <c r="BR1109" s="3"/>
      <c r="CH1109" s="3"/>
      <c r="CL1109" s="3"/>
      <c r="CP1109" s="3"/>
      <c r="CS1109" s="3"/>
      <c r="CX1109" s="3"/>
      <c r="DD1109" s="3"/>
      <c r="DL1109" s="3"/>
      <c r="DQ1109" s="3"/>
      <c r="DT1109" s="3"/>
    </row>
    <row r="1110" spans="1:124" ht="16" x14ac:dyDescent="0.2">
      <c r="A1110" s="3" t="s">
        <v>52</v>
      </c>
      <c r="B1110" s="3" t="s">
        <v>400</v>
      </c>
      <c r="C1110" s="3">
        <v>1.14E-2</v>
      </c>
      <c r="D1110" s="4">
        <v>28557</v>
      </c>
      <c r="G1110" s="3"/>
      <c r="BF1110" s="3"/>
      <c r="BR1110" s="3"/>
      <c r="CH1110" s="3"/>
      <c r="CL1110" s="3"/>
      <c r="CP1110" s="3"/>
      <c r="CS1110" s="3"/>
      <c r="CX1110" s="3"/>
      <c r="DD1110" s="3"/>
      <c r="DL1110" s="3"/>
      <c r="DQ1110" s="3"/>
      <c r="DT1110" s="3"/>
    </row>
    <row r="1111" spans="1:124" ht="16" x14ac:dyDescent="0.2">
      <c r="A1111" s="3" t="s">
        <v>53</v>
      </c>
      <c r="B1111" s="3" t="s">
        <v>400</v>
      </c>
      <c r="C1111" s="3">
        <v>2.9999999999999997E-4</v>
      </c>
      <c r="D1111" s="4">
        <v>28557</v>
      </c>
      <c r="G1111" s="3"/>
      <c r="BF1111" s="3"/>
      <c r="BR1111" s="3"/>
      <c r="CH1111" s="3"/>
      <c r="CL1111" s="3"/>
      <c r="CP1111" s="3"/>
      <c r="CS1111" s="3"/>
      <c r="CX1111" s="3"/>
      <c r="DD1111" s="3"/>
      <c r="DL1111" s="3"/>
      <c r="DQ1111" s="3"/>
      <c r="DT1111" s="3"/>
    </row>
    <row r="1112" spans="1:124" ht="16" x14ac:dyDescent="0.2">
      <c r="A1112" s="3" t="s">
        <v>568</v>
      </c>
      <c r="B1112" s="3" t="s">
        <v>400</v>
      </c>
      <c r="C1112" s="3">
        <v>1E-4</v>
      </c>
      <c r="D1112" s="4">
        <v>28557</v>
      </c>
      <c r="G1112" s="3"/>
      <c r="BF1112" s="3"/>
      <c r="BR1112" s="3"/>
      <c r="CH1112" s="3"/>
      <c r="CL1112" s="3"/>
      <c r="CP1112" s="3"/>
      <c r="CS1112" s="3"/>
      <c r="CX1112" s="3"/>
      <c r="DD1112" s="3"/>
      <c r="DL1112" s="3"/>
      <c r="DQ1112" s="3"/>
      <c r="DT1112" s="3"/>
    </row>
    <row r="1113" spans="1:124" ht="16" x14ac:dyDescent="0.2">
      <c r="A1113" s="3" t="s">
        <v>570</v>
      </c>
      <c r="B1113" s="3" t="s">
        <v>400</v>
      </c>
      <c r="C1113" s="3">
        <v>2.0000000000000001E-4</v>
      </c>
      <c r="D1113" s="4">
        <v>28557</v>
      </c>
      <c r="G1113" s="3"/>
      <c r="BF1113" s="3"/>
      <c r="BR1113" s="3"/>
      <c r="CH1113" s="3"/>
      <c r="CL1113" s="3"/>
      <c r="CP1113" s="3"/>
      <c r="CS1113" s="3"/>
      <c r="CX1113" s="3"/>
      <c r="DD1113" s="3"/>
      <c r="DL1113" s="3"/>
      <c r="DQ1113" s="3"/>
      <c r="DT1113" s="3"/>
    </row>
    <row r="1114" spans="1:124" ht="16" x14ac:dyDescent="0.2">
      <c r="A1114" s="3" t="s">
        <v>573</v>
      </c>
      <c r="B1114" s="3" t="s">
        <v>400</v>
      </c>
      <c r="C1114" s="3">
        <v>1E-4</v>
      </c>
      <c r="D1114" s="4">
        <v>28557</v>
      </c>
      <c r="G1114" s="3"/>
      <c r="BF1114" s="3"/>
      <c r="BR1114" s="3"/>
      <c r="CH1114" s="3"/>
      <c r="CL1114" s="3"/>
      <c r="CP1114" s="3"/>
      <c r="CS1114" s="3"/>
      <c r="CX1114" s="3"/>
      <c r="DD1114" s="3"/>
      <c r="DL1114" s="3"/>
      <c r="DQ1114" s="3"/>
      <c r="DT1114" s="3"/>
    </row>
    <row r="1115" spans="1:124" ht="16" x14ac:dyDescent="0.2">
      <c r="A1115" s="3" t="s">
        <v>574</v>
      </c>
      <c r="B1115" s="3" t="s">
        <v>400</v>
      </c>
      <c r="C1115" s="3">
        <v>1E-4</v>
      </c>
      <c r="D1115" s="4">
        <v>28557</v>
      </c>
      <c r="G1115" s="3"/>
      <c r="BF1115" s="3"/>
      <c r="BR1115" s="3"/>
      <c r="CH1115" s="3"/>
      <c r="CL1115" s="3"/>
      <c r="CP1115" s="3"/>
      <c r="CS1115" s="3"/>
      <c r="CX1115" s="3"/>
      <c r="DD1115" s="3"/>
      <c r="DL1115" s="3"/>
      <c r="DQ1115" s="3"/>
      <c r="DT1115" s="3"/>
    </row>
    <row r="1116" spans="1:124" ht="16" x14ac:dyDescent="0.2">
      <c r="A1116" s="3" t="s">
        <v>577</v>
      </c>
      <c r="B1116" s="3" t="s">
        <v>400</v>
      </c>
      <c r="C1116" s="3">
        <v>2.0000000000000001E-4</v>
      </c>
      <c r="D1116" s="4">
        <v>28557</v>
      </c>
      <c r="G1116" s="3"/>
      <c r="BF1116" s="3"/>
      <c r="BR1116" s="3"/>
      <c r="CH1116" s="3"/>
      <c r="CL1116" s="3"/>
      <c r="CP1116" s="3"/>
      <c r="CS1116" s="3"/>
      <c r="CX1116" s="3"/>
      <c r="DD1116" s="3"/>
      <c r="DL1116" s="3"/>
      <c r="DQ1116" s="3"/>
      <c r="DT1116" s="3"/>
    </row>
    <row r="1117" spans="1:124" ht="16" x14ac:dyDescent="0.2">
      <c r="A1117" s="3" t="s">
        <v>54</v>
      </c>
      <c r="B1117" s="3" t="s">
        <v>400</v>
      </c>
      <c r="C1117" s="3">
        <v>1.8200000000000001E-2</v>
      </c>
      <c r="D1117" s="4">
        <v>28557</v>
      </c>
      <c r="G1117" s="3"/>
      <c r="BF1117" s="3"/>
      <c r="BR1117" s="3"/>
      <c r="CH1117" s="3"/>
      <c r="CL1117" s="3"/>
      <c r="CP1117" s="3"/>
      <c r="CS1117" s="3"/>
      <c r="CX1117" s="3"/>
      <c r="DD1117" s="3"/>
      <c r="DL1117" s="3"/>
      <c r="DQ1117" s="3"/>
      <c r="DT1117" s="3"/>
    </row>
    <row r="1118" spans="1:124" ht="16" x14ac:dyDescent="0.2">
      <c r="A1118" s="3" t="s">
        <v>56</v>
      </c>
      <c r="B1118" s="3" t="s">
        <v>400</v>
      </c>
      <c r="C1118" s="3">
        <v>6.9999999999999999E-4</v>
      </c>
      <c r="D1118" s="4">
        <v>28557</v>
      </c>
      <c r="G1118" s="3"/>
      <c r="BF1118" s="3"/>
      <c r="BR1118" s="3"/>
      <c r="CH1118" s="3"/>
      <c r="CL1118" s="3"/>
      <c r="CP1118" s="3"/>
      <c r="CS1118" s="3"/>
      <c r="CX1118" s="3"/>
      <c r="DD1118" s="3"/>
      <c r="DL1118" s="3"/>
      <c r="DQ1118" s="3"/>
      <c r="DT1118" s="3"/>
    </row>
    <row r="1119" spans="1:124" ht="16" x14ac:dyDescent="0.2">
      <c r="A1119" s="3" t="s">
        <v>590</v>
      </c>
      <c r="B1119" s="3" t="s">
        <v>400</v>
      </c>
      <c r="C1119" s="3">
        <v>5.0000000000000001E-4</v>
      </c>
      <c r="D1119" s="4">
        <v>28557</v>
      </c>
      <c r="G1119" s="3"/>
      <c r="BF1119" s="3"/>
      <c r="BR1119" s="3"/>
      <c r="CH1119" s="3"/>
      <c r="CL1119" s="3"/>
      <c r="CP1119" s="3"/>
      <c r="CS1119" s="3"/>
      <c r="CX1119" s="3"/>
      <c r="DD1119" s="3"/>
      <c r="DL1119" s="3"/>
      <c r="DQ1119" s="3"/>
      <c r="DT1119" s="3"/>
    </row>
    <row r="1120" spans="1:124" ht="16" x14ac:dyDescent="0.2">
      <c r="A1120" s="3" t="s">
        <v>602</v>
      </c>
      <c r="B1120" s="3" t="s">
        <v>400</v>
      </c>
      <c r="C1120" s="3">
        <v>1E-4</v>
      </c>
      <c r="D1120" s="4">
        <v>28557</v>
      </c>
      <c r="G1120" s="3"/>
      <c r="BF1120" s="3"/>
      <c r="BR1120" s="3"/>
      <c r="CH1120" s="3"/>
      <c r="CL1120" s="3"/>
      <c r="CP1120" s="3"/>
      <c r="CS1120" s="3"/>
      <c r="CX1120" s="3"/>
      <c r="DD1120" s="3"/>
      <c r="DL1120" s="3"/>
      <c r="DQ1120" s="3"/>
      <c r="DT1120" s="3"/>
    </row>
    <row r="1121" spans="1:124" ht="16" x14ac:dyDescent="0.2">
      <c r="A1121" s="3" t="s">
        <v>57</v>
      </c>
      <c r="B1121" s="3" t="s">
        <v>400</v>
      </c>
      <c r="C1121" s="3">
        <v>1.8100000000000002E-2</v>
      </c>
      <c r="D1121" s="4">
        <v>28557</v>
      </c>
      <c r="G1121" s="3"/>
      <c r="BF1121" s="3"/>
      <c r="BR1121" s="3"/>
      <c r="CH1121" s="3"/>
      <c r="CL1121" s="3"/>
      <c r="CP1121" s="3"/>
      <c r="CS1121" s="3"/>
      <c r="CX1121" s="3"/>
      <c r="DD1121" s="3"/>
      <c r="DL1121" s="3"/>
      <c r="DQ1121" s="3"/>
      <c r="DT1121" s="3"/>
    </row>
    <row r="1122" spans="1:124" ht="16" x14ac:dyDescent="0.2">
      <c r="A1122" s="3" t="s">
        <v>59</v>
      </c>
      <c r="B1122" s="3" t="s">
        <v>400</v>
      </c>
      <c r="C1122" s="3">
        <v>4.0000000000000001E-3</v>
      </c>
      <c r="D1122" s="4">
        <v>28557</v>
      </c>
      <c r="G1122" s="3"/>
      <c r="BF1122" s="3"/>
      <c r="BR1122" s="3"/>
      <c r="CH1122" s="3"/>
      <c r="CL1122" s="3"/>
      <c r="CP1122" s="3"/>
      <c r="CS1122" s="3"/>
      <c r="CX1122" s="3"/>
      <c r="DD1122" s="3"/>
      <c r="DL1122" s="3"/>
      <c r="DQ1122" s="3"/>
      <c r="DT1122" s="3"/>
    </row>
    <row r="1123" spans="1:124" ht="16" x14ac:dyDescent="0.2">
      <c r="A1123" s="3" t="s">
        <v>623</v>
      </c>
      <c r="B1123" s="3" t="s">
        <v>400</v>
      </c>
      <c r="C1123" s="3">
        <v>0.125</v>
      </c>
      <c r="D1123" s="4">
        <v>28557</v>
      </c>
      <c r="G1123" s="3"/>
      <c r="BF1123" s="3"/>
      <c r="BR1123" s="3"/>
      <c r="CH1123" s="3"/>
      <c r="CL1123" s="3"/>
      <c r="CP1123" s="3"/>
      <c r="CS1123" s="3"/>
      <c r="CX1123" s="3"/>
      <c r="DD1123" s="3"/>
      <c r="DL1123" s="3"/>
      <c r="DQ1123" s="3"/>
      <c r="DT1123" s="3"/>
    </row>
    <row r="1124" spans="1:124" ht="16" x14ac:dyDescent="0.2">
      <c r="A1124" s="3" t="s">
        <v>626</v>
      </c>
      <c r="B1124" s="3" t="s">
        <v>400</v>
      </c>
      <c r="C1124" s="3">
        <v>1E-4</v>
      </c>
      <c r="D1124" s="4">
        <v>28557</v>
      </c>
      <c r="G1124" s="3"/>
      <c r="BF1124" s="3"/>
      <c r="BR1124" s="3"/>
      <c r="CH1124" s="3"/>
      <c r="CL1124" s="3"/>
      <c r="CP1124" s="3"/>
      <c r="CS1124" s="3"/>
      <c r="CX1124" s="3"/>
      <c r="DD1124" s="3"/>
      <c r="DL1124" s="3"/>
      <c r="DQ1124" s="3"/>
      <c r="DT1124" s="3"/>
    </row>
    <row r="1125" spans="1:124" ht="16" x14ac:dyDescent="0.2">
      <c r="A1125" s="3" t="s">
        <v>634</v>
      </c>
      <c r="B1125" s="3" t="s">
        <v>400</v>
      </c>
      <c r="C1125" s="3">
        <v>1E-4</v>
      </c>
      <c r="D1125" s="4">
        <v>28557</v>
      </c>
      <c r="G1125" s="3"/>
      <c r="BF1125" s="3"/>
      <c r="BR1125" s="3"/>
      <c r="CH1125" s="3"/>
      <c r="CL1125" s="3"/>
      <c r="CP1125" s="3"/>
      <c r="CS1125" s="3"/>
      <c r="CX1125" s="3"/>
      <c r="DD1125" s="3"/>
      <c r="DL1125" s="3"/>
      <c r="DQ1125" s="3"/>
      <c r="DT1125" s="3"/>
    </row>
    <row r="1126" spans="1:124" ht="16" x14ac:dyDescent="0.2">
      <c r="A1126" s="3" t="s">
        <v>61</v>
      </c>
      <c r="B1126" s="3" t="s">
        <v>400</v>
      </c>
      <c r="C1126" s="3">
        <v>1.1000000000000001E-3</v>
      </c>
      <c r="D1126" s="4">
        <v>28557</v>
      </c>
      <c r="G1126" s="3"/>
      <c r="BF1126" s="3"/>
      <c r="BR1126" s="3"/>
      <c r="CH1126" s="3"/>
      <c r="CL1126" s="3"/>
      <c r="CP1126" s="3"/>
      <c r="CS1126" s="3"/>
      <c r="CX1126" s="3"/>
      <c r="DD1126" s="3"/>
      <c r="DL1126" s="3"/>
      <c r="DQ1126" s="3"/>
      <c r="DT1126" s="3"/>
    </row>
    <row r="1127" spans="1:124" ht="16" x14ac:dyDescent="0.2">
      <c r="A1127" s="3" t="s">
        <v>635</v>
      </c>
      <c r="B1127" s="3" t="s">
        <v>400</v>
      </c>
      <c r="C1127" s="3">
        <v>1.32E-2</v>
      </c>
      <c r="D1127" s="4">
        <v>28557</v>
      </c>
      <c r="G1127" s="3"/>
      <c r="BF1127" s="3"/>
      <c r="BR1127" s="3"/>
      <c r="CH1127" s="3"/>
      <c r="CL1127" s="3"/>
      <c r="CP1127" s="3"/>
      <c r="CS1127" s="3"/>
      <c r="CX1127" s="3"/>
      <c r="DD1127" s="3"/>
      <c r="DL1127" s="3"/>
      <c r="DQ1127" s="3"/>
      <c r="DT1127" s="3"/>
    </row>
    <row r="1128" spans="1:124" ht="16" x14ac:dyDescent="0.2">
      <c r="A1128" s="3" t="s">
        <v>19</v>
      </c>
      <c r="B1128" s="3" t="s">
        <v>689</v>
      </c>
      <c r="C1128" s="3">
        <v>2.6499999999999999E-2</v>
      </c>
      <c r="D1128" s="4">
        <v>416581</v>
      </c>
      <c r="G1128" s="3"/>
      <c r="BF1128" s="3"/>
      <c r="BR1128" s="3"/>
      <c r="CH1128" s="3"/>
      <c r="CL1128" s="3"/>
      <c r="CP1128" s="3"/>
      <c r="CS1128" s="3"/>
      <c r="CX1128" s="3"/>
      <c r="DD1128" s="3"/>
      <c r="DL1128" s="3"/>
      <c r="DQ1128" s="3"/>
      <c r="DT1128" s="3"/>
    </row>
    <row r="1129" spans="1:124" ht="16" x14ac:dyDescent="0.2">
      <c r="A1129" s="3" t="s">
        <v>427</v>
      </c>
      <c r="B1129" s="3" t="s">
        <v>689</v>
      </c>
      <c r="C1129" s="3">
        <v>3.9199999999999999E-2</v>
      </c>
      <c r="D1129" s="4">
        <v>416581</v>
      </c>
      <c r="G1129" s="3"/>
      <c r="BF1129" s="3"/>
      <c r="BR1129" s="3"/>
      <c r="CH1129" s="3"/>
      <c r="CL1129" s="3"/>
      <c r="CP1129" s="3"/>
      <c r="CS1129" s="3"/>
      <c r="CX1129" s="3"/>
      <c r="DD1129" s="3"/>
      <c r="DL1129" s="3"/>
      <c r="DQ1129" s="3"/>
      <c r="DT1129" s="3"/>
    </row>
    <row r="1130" spans="1:124" ht="16" x14ac:dyDescent="0.2">
      <c r="A1130" s="3" t="s">
        <v>431</v>
      </c>
      <c r="B1130" s="3" t="s">
        <v>689</v>
      </c>
      <c r="C1130" s="3">
        <v>2.5999999999999999E-3</v>
      </c>
      <c r="D1130" s="4">
        <v>416581</v>
      </c>
      <c r="G1130" s="3"/>
      <c r="BF1130" s="3"/>
      <c r="BR1130" s="3"/>
      <c r="CH1130" s="3"/>
      <c r="CL1130" s="3"/>
      <c r="CP1130" s="3"/>
      <c r="CS1130" s="3"/>
      <c r="CX1130" s="3"/>
      <c r="DD1130" s="3"/>
      <c r="DL1130" s="3"/>
      <c r="DQ1130" s="3"/>
      <c r="DT1130" s="3"/>
    </row>
    <row r="1131" spans="1:124" ht="16" x14ac:dyDescent="0.2">
      <c r="A1131" s="3" t="s">
        <v>24</v>
      </c>
      <c r="B1131" s="3" t="s">
        <v>689</v>
      </c>
      <c r="C1131" s="3">
        <v>6.9900000000000004E-2</v>
      </c>
      <c r="D1131" s="4">
        <v>416581</v>
      </c>
      <c r="G1131" s="3"/>
      <c r="BF1131" s="3"/>
      <c r="BR1131" s="3"/>
      <c r="CH1131" s="3"/>
      <c r="CL1131" s="3"/>
      <c r="CP1131" s="3"/>
      <c r="CS1131" s="3"/>
      <c r="CX1131" s="3"/>
      <c r="DD1131" s="3"/>
      <c r="DL1131" s="3"/>
      <c r="DQ1131" s="3"/>
      <c r="DT1131" s="3"/>
    </row>
    <row r="1132" spans="1:124" ht="16" x14ac:dyDescent="0.2">
      <c r="A1132" s="3" t="s">
        <v>440</v>
      </c>
      <c r="B1132" s="3" t="s">
        <v>689</v>
      </c>
      <c r="C1132" s="3">
        <v>6.3100000000000003E-2</v>
      </c>
      <c r="D1132" s="4">
        <v>416581</v>
      </c>
      <c r="G1132" s="3"/>
      <c r="BF1132" s="3"/>
      <c r="BR1132" s="3"/>
      <c r="CH1132" s="3"/>
      <c r="CL1132" s="3"/>
      <c r="CP1132" s="3"/>
      <c r="CS1132" s="3"/>
      <c r="CX1132" s="3"/>
      <c r="DD1132" s="3"/>
      <c r="DL1132" s="3"/>
      <c r="DQ1132" s="3"/>
      <c r="DT1132" s="3"/>
    </row>
    <row r="1133" spans="1:124" ht="16" x14ac:dyDescent="0.2">
      <c r="A1133" s="3" t="s">
        <v>27</v>
      </c>
      <c r="B1133" s="3" t="s">
        <v>689</v>
      </c>
      <c r="C1133" s="3">
        <v>2.0199999999999999E-2</v>
      </c>
      <c r="D1133" s="4">
        <v>416581</v>
      </c>
      <c r="G1133" s="3"/>
      <c r="BF1133" s="3"/>
      <c r="BR1133" s="3"/>
      <c r="CH1133" s="3"/>
      <c r="CL1133" s="3"/>
      <c r="CP1133" s="3"/>
      <c r="CS1133" s="3"/>
      <c r="CX1133" s="3"/>
      <c r="DD1133" s="3"/>
      <c r="DL1133" s="3"/>
      <c r="DQ1133" s="3"/>
      <c r="DT1133" s="3"/>
    </row>
    <row r="1134" spans="1:124" ht="16" x14ac:dyDescent="0.2">
      <c r="A1134" s="3" t="s">
        <v>459</v>
      </c>
      <c r="B1134" s="3" t="s">
        <v>689</v>
      </c>
      <c r="C1134" s="3">
        <v>8.0000000000000004E-4</v>
      </c>
      <c r="D1134" s="4">
        <v>416581</v>
      </c>
      <c r="G1134" s="3"/>
      <c r="BF1134" s="3"/>
      <c r="BR1134" s="3"/>
      <c r="CH1134" s="3"/>
      <c r="CL1134" s="3"/>
      <c r="CP1134" s="3"/>
      <c r="CS1134" s="3"/>
      <c r="CX1134" s="3"/>
      <c r="DD1134" s="3"/>
      <c r="DL1134" s="3"/>
      <c r="DQ1134" s="3"/>
      <c r="DT1134" s="3"/>
    </row>
    <row r="1135" spans="1:124" ht="16" x14ac:dyDescent="0.2">
      <c r="A1135" s="3" t="s">
        <v>29</v>
      </c>
      <c r="B1135" s="3" t="s">
        <v>689</v>
      </c>
      <c r="C1135" s="3">
        <v>1.6999999999999999E-3</v>
      </c>
      <c r="D1135" s="4">
        <v>416581</v>
      </c>
      <c r="G1135" s="3"/>
      <c r="BF1135" s="3"/>
      <c r="BR1135" s="3"/>
      <c r="CH1135" s="3"/>
      <c r="CL1135" s="3"/>
      <c r="CP1135" s="3"/>
      <c r="CS1135" s="3"/>
      <c r="CX1135" s="3"/>
      <c r="DD1135" s="3"/>
      <c r="DL1135" s="3"/>
      <c r="DQ1135" s="3"/>
      <c r="DT1135" s="3"/>
    </row>
    <row r="1136" spans="1:124" ht="16" x14ac:dyDescent="0.2">
      <c r="A1136" s="3" t="s">
        <v>31</v>
      </c>
      <c r="B1136" s="3" t="s">
        <v>689</v>
      </c>
      <c r="C1136" s="3">
        <v>8.2000000000000007E-3</v>
      </c>
      <c r="D1136" s="4">
        <v>416581</v>
      </c>
      <c r="G1136" s="3"/>
      <c r="BF1136" s="3"/>
      <c r="BR1136" s="3"/>
      <c r="CH1136" s="3"/>
      <c r="CL1136" s="3"/>
      <c r="CP1136" s="3"/>
      <c r="CS1136" s="3"/>
      <c r="CX1136" s="3"/>
      <c r="DD1136" s="3"/>
      <c r="DL1136" s="3"/>
      <c r="DQ1136" s="3"/>
      <c r="DT1136" s="3"/>
    </row>
    <row r="1137" spans="1:124" ht="16" x14ac:dyDescent="0.2">
      <c r="A1137" s="3" t="s">
        <v>32</v>
      </c>
      <c r="B1137" s="3" t="s">
        <v>689</v>
      </c>
      <c r="C1137" s="3">
        <v>1.5299999999999999E-2</v>
      </c>
      <c r="D1137" s="4">
        <v>416581</v>
      </c>
      <c r="G1137" s="3"/>
      <c r="BF1137" s="3"/>
      <c r="BR1137" s="3"/>
      <c r="CH1137" s="3"/>
      <c r="CL1137" s="3"/>
      <c r="CP1137" s="3"/>
      <c r="CS1137" s="3"/>
      <c r="CX1137" s="3"/>
      <c r="DD1137" s="3"/>
      <c r="DL1137" s="3"/>
      <c r="DQ1137" s="3"/>
      <c r="DT1137" s="3"/>
    </row>
    <row r="1138" spans="1:124" ht="16" x14ac:dyDescent="0.2">
      <c r="A1138" s="3" t="s">
        <v>463</v>
      </c>
      <c r="B1138" s="3" t="s">
        <v>689</v>
      </c>
      <c r="C1138" s="3">
        <v>2.0000000000000001E-4</v>
      </c>
      <c r="D1138" s="4">
        <v>416581</v>
      </c>
      <c r="G1138" s="3"/>
      <c r="BF1138" s="3"/>
      <c r="BR1138" s="3"/>
      <c r="CH1138" s="3"/>
      <c r="CL1138" s="3"/>
      <c r="CP1138" s="3"/>
      <c r="CS1138" s="3"/>
      <c r="CX1138" s="3"/>
      <c r="DD1138" s="3"/>
      <c r="DL1138" s="3"/>
      <c r="DQ1138" s="3"/>
      <c r="DT1138" s="3"/>
    </row>
    <row r="1139" spans="1:124" ht="16" x14ac:dyDescent="0.2">
      <c r="A1139" s="3" t="s">
        <v>33</v>
      </c>
      <c r="B1139" s="3" t="s">
        <v>689</v>
      </c>
      <c r="C1139" s="3">
        <v>3.8999999999999998E-3</v>
      </c>
      <c r="D1139" s="4">
        <v>416581</v>
      </c>
      <c r="G1139" s="3"/>
      <c r="BF1139" s="3"/>
      <c r="BR1139" s="3"/>
      <c r="CH1139" s="3"/>
      <c r="CL1139" s="3"/>
      <c r="CP1139" s="3"/>
      <c r="CS1139" s="3"/>
      <c r="CX1139" s="3"/>
      <c r="DD1139" s="3"/>
      <c r="DL1139" s="3"/>
      <c r="DQ1139" s="3"/>
      <c r="DT1139" s="3"/>
    </row>
    <row r="1140" spans="1:124" ht="16" x14ac:dyDescent="0.2">
      <c r="A1140" s="3" t="s">
        <v>35</v>
      </c>
      <c r="B1140" s="3" t="s">
        <v>689</v>
      </c>
      <c r="C1140" s="3">
        <v>5.9999999999999995E-4</v>
      </c>
      <c r="D1140" s="4">
        <v>416581</v>
      </c>
      <c r="G1140" s="3"/>
      <c r="BF1140" s="3"/>
      <c r="BR1140" s="3"/>
      <c r="CH1140" s="3"/>
      <c r="CL1140" s="3"/>
      <c r="CP1140" s="3"/>
      <c r="CS1140" s="3"/>
      <c r="CX1140" s="3"/>
      <c r="DD1140" s="3"/>
      <c r="DL1140" s="3"/>
      <c r="DQ1140" s="3"/>
      <c r="DT1140" s="3"/>
    </row>
    <row r="1141" spans="1:124" ht="16" x14ac:dyDescent="0.2">
      <c r="A1141" s="3" t="s">
        <v>36</v>
      </c>
      <c r="B1141" s="3" t="s">
        <v>689</v>
      </c>
      <c r="C1141" s="3">
        <v>1E-4</v>
      </c>
      <c r="D1141" s="4">
        <v>416581</v>
      </c>
      <c r="G1141" s="3"/>
      <c r="BF1141" s="3"/>
      <c r="BR1141" s="3"/>
      <c r="CH1141" s="3"/>
      <c r="CL1141" s="3"/>
      <c r="CP1141" s="3"/>
      <c r="CS1141" s="3"/>
      <c r="CX1141" s="3"/>
      <c r="DD1141" s="3"/>
      <c r="DL1141" s="3"/>
      <c r="DQ1141" s="3"/>
      <c r="DT1141" s="3"/>
    </row>
    <row r="1142" spans="1:124" ht="16" x14ac:dyDescent="0.2">
      <c r="A1142" s="3" t="s">
        <v>470</v>
      </c>
      <c r="B1142" s="3" t="s">
        <v>689</v>
      </c>
      <c r="C1142" s="3">
        <v>1E-4</v>
      </c>
      <c r="D1142" s="4">
        <v>416581</v>
      </c>
      <c r="G1142" s="3"/>
      <c r="BF1142" s="3"/>
      <c r="BR1142" s="3"/>
      <c r="CH1142" s="3"/>
      <c r="CL1142" s="3"/>
      <c r="CP1142" s="3"/>
      <c r="CS1142" s="3"/>
      <c r="CX1142" s="3"/>
      <c r="DD1142" s="3"/>
      <c r="DL1142" s="3"/>
      <c r="DQ1142" s="3"/>
      <c r="DT1142" s="3"/>
    </row>
    <row r="1143" spans="1:124" ht="16" x14ac:dyDescent="0.2">
      <c r="A1143" s="3" t="s">
        <v>487</v>
      </c>
      <c r="B1143" s="3" t="s">
        <v>689</v>
      </c>
      <c r="C1143" s="3">
        <v>0.1011</v>
      </c>
      <c r="D1143" s="4">
        <v>416581</v>
      </c>
      <c r="G1143" s="3"/>
      <c r="BF1143" s="3"/>
      <c r="BR1143" s="3"/>
      <c r="CH1143" s="3"/>
      <c r="CL1143" s="3"/>
      <c r="CP1143" s="3"/>
      <c r="CS1143" s="3"/>
      <c r="CX1143" s="3"/>
      <c r="DD1143" s="3"/>
      <c r="DL1143" s="3"/>
      <c r="DQ1143" s="3"/>
      <c r="DT1143" s="3"/>
    </row>
    <row r="1144" spans="1:124" ht="16" x14ac:dyDescent="0.2">
      <c r="A1144" s="3" t="s">
        <v>494</v>
      </c>
      <c r="B1144" s="3" t="s">
        <v>689</v>
      </c>
      <c r="C1144" s="3">
        <v>3.7000000000000002E-3</v>
      </c>
      <c r="D1144" s="4">
        <v>416581</v>
      </c>
      <c r="G1144" s="3"/>
      <c r="BF1144" s="3"/>
      <c r="BR1144" s="3"/>
      <c r="CH1144" s="3"/>
      <c r="CL1144" s="3"/>
      <c r="CP1144" s="3"/>
      <c r="CS1144" s="3"/>
      <c r="CX1144" s="3"/>
      <c r="DD1144" s="3"/>
      <c r="DL1144" s="3"/>
      <c r="DQ1144" s="3"/>
      <c r="DT1144" s="3"/>
    </row>
    <row r="1145" spans="1:124" ht="16" x14ac:dyDescent="0.2">
      <c r="A1145" s="3" t="s">
        <v>38</v>
      </c>
      <c r="B1145" s="3" t="s">
        <v>689</v>
      </c>
      <c r="C1145" s="3">
        <v>8.9999999999999998E-4</v>
      </c>
      <c r="D1145" s="4">
        <v>416581</v>
      </c>
      <c r="G1145" s="3"/>
      <c r="BF1145" s="3"/>
      <c r="BR1145" s="3"/>
      <c r="CH1145" s="3"/>
      <c r="CL1145" s="3"/>
      <c r="CP1145" s="3"/>
      <c r="CS1145" s="3"/>
      <c r="CX1145" s="3"/>
      <c r="DD1145" s="3"/>
      <c r="DL1145" s="3"/>
      <c r="DQ1145" s="3"/>
      <c r="DT1145" s="3"/>
    </row>
    <row r="1146" spans="1:124" ht="16" x14ac:dyDescent="0.2">
      <c r="A1146" s="3" t="s">
        <v>497</v>
      </c>
      <c r="B1146" s="3" t="s">
        <v>689</v>
      </c>
      <c r="C1146" s="3">
        <v>4.0000000000000002E-4</v>
      </c>
      <c r="D1146" s="4">
        <v>416581</v>
      </c>
      <c r="G1146" s="3"/>
      <c r="BF1146" s="3"/>
      <c r="BR1146" s="3"/>
      <c r="CH1146" s="3"/>
      <c r="CL1146" s="3"/>
      <c r="CP1146" s="3"/>
      <c r="CS1146" s="3"/>
      <c r="CX1146" s="3"/>
      <c r="DD1146" s="3"/>
      <c r="DL1146" s="3"/>
      <c r="DQ1146" s="3"/>
      <c r="DT1146" s="3"/>
    </row>
    <row r="1147" spans="1:124" ht="16" x14ac:dyDescent="0.2">
      <c r="A1147" s="3" t="s">
        <v>500</v>
      </c>
      <c r="B1147" s="3" t="s">
        <v>689</v>
      </c>
      <c r="C1147" s="3">
        <v>5.4199999999999998E-2</v>
      </c>
      <c r="D1147" s="4">
        <v>416581</v>
      </c>
      <c r="G1147" s="3"/>
      <c r="BF1147" s="3"/>
      <c r="BR1147" s="3"/>
      <c r="CH1147" s="3"/>
      <c r="CL1147" s="3"/>
      <c r="CP1147" s="3"/>
      <c r="CS1147" s="3"/>
      <c r="CX1147" s="3"/>
      <c r="DD1147" s="3"/>
      <c r="DL1147" s="3"/>
      <c r="DQ1147" s="3"/>
      <c r="DT1147" s="3"/>
    </row>
    <row r="1148" spans="1:124" ht="16" x14ac:dyDescent="0.2">
      <c r="A1148" s="3" t="s">
        <v>504</v>
      </c>
      <c r="B1148" s="3" t="s">
        <v>689</v>
      </c>
      <c r="C1148" s="3">
        <v>5.4000000000000003E-3</v>
      </c>
      <c r="D1148" s="4">
        <v>416581</v>
      </c>
      <c r="G1148" s="3"/>
      <c r="BF1148" s="3"/>
      <c r="BR1148" s="3"/>
      <c r="CH1148" s="3"/>
      <c r="CL1148" s="3"/>
      <c r="CP1148" s="3"/>
      <c r="CS1148" s="3"/>
      <c r="CX1148" s="3"/>
      <c r="DD1148" s="3"/>
      <c r="DL1148" s="3"/>
      <c r="DQ1148" s="3"/>
      <c r="DT1148" s="3"/>
    </row>
    <row r="1149" spans="1:124" ht="16" x14ac:dyDescent="0.2">
      <c r="A1149" s="3" t="s">
        <v>41</v>
      </c>
      <c r="B1149" s="3" t="s">
        <v>689</v>
      </c>
      <c r="C1149" s="3">
        <v>8.0000000000000004E-4</v>
      </c>
      <c r="D1149" s="4">
        <v>416581</v>
      </c>
      <c r="G1149" s="3"/>
      <c r="BF1149" s="3"/>
      <c r="BR1149" s="3"/>
      <c r="CH1149" s="3"/>
      <c r="CL1149" s="3"/>
      <c r="CP1149" s="3"/>
      <c r="CS1149" s="3"/>
      <c r="CX1149" s="3"/>
      <c r="DD1149" s="3"/>
      <c r="DL1149" s="3"/>
      <c r="DQ1149" s="3"/>
      <c r="DT1149" s="3"/>
    </row>
    <row r="1150" spans="1:124" ht="16" x14ac:dyDescent="0.2">
      <c r="A1150" s="3" t="s">
        <v>516</v>
      </c>
      <c r="B1150" s="3" t="s">
        <v>689</v>
      </c>
      <c r="C1150" s="3">
        <v>2.9700000000000001E-2</v>
      </c>
      <c r="D1150" s="4">
        <v>416581</v>
      </c>
      <c r="G1150" s="3"/>
      <c r="BF1150" s="3"/>
      <c r="BR1150" s="3"/>
      <c r="CH1150" s="3"/>
      <c r="CL1150" s="3"/>
      <c r="CP1150" s="3"/>
      <c r="CS1150" s="3"/>
      <c r="CX1150" s="3"/>
      <c r="DD1150" s="3"/>
      <c r="DL1150" s="3"/>
      <c r="DQ1150" s="3"/>
      <c r="DT1150" s="3"/>
    </row>
    <row r="1151" spans="1:124" ht="16" x14ac:dyDescent="0.2">
      <c r="A1151" s="3" t="s">
        <v>518</v>
      </c>
      <c r="B1151" s="3" t="s">
        <v>689</v>
      </c>
      <c r="C1151" s="3">
        <v>1.9199999999999998E-2</v>
      </c>
      <c r="D1151" s="4">
        <v>416581</v>
      </c>
      <c r="G1151" s="3"/>
      <c r="BF1151" s="3"/>
      <c r="BR1151" s="3"/>
      <c r="CH1151" s="3"/>
      <c r="CL1151" s="3"/>
      <c r="CP1151" s="3"/>
      <c r="CS1151" s="3"/>
      <c r="CX1151" s="3"/>
      <c r="DD1151" s="3"/>
      <c r="DL1151" s="3"/>
      <c r="DQ1151" s="3"/>
      <c r="DT1151" s="3"/>
    </row>
    <row r="1152" spans="1:124" ht="16" x14ac:dyDescent="0.2">
      <c r="A1152" s="3" t="s">
        <v>43</v>
      </c>
      <c r="B1152" s="3" t="s">
        <v>689</v>
      </c>
      <c r="C1152" s="3">
        <v>8.5400000000000004E-2</v>
      </c>
      <c r="D1152" s="4">
        <v>416581</v>
      </c>
      <c r="G1152" s="3"/>
      <c r="BF1152" s="3"/>
      <c r="BR1152" s="3"/>
      <c r="CH1152" s="3"/>
      <c r="CL1152" s="3"/>
      <c r="CP1152" s="3"/>
      <c r="CS1152" s="3"/>
      <c r="CX1152" s="3"/>
      <c r="DD1152" s="3"/>
      <c r="DL1152" s="3"/>
      <c r="DQ1152" s="3"/>
      <c r="DT1152" s="3"/>
    </row>
    <row r="1153" spans="1:124" ht="16" x14ac:dyDescent="0.2">
      <c r="A1153" s="3" t="s">
        <v>521</v>
      </c>
      <c r="B1153" s="3" t="s">
        <v>689</v>
      </c>
      <c r="C1153" s="3">
        <v>3.8800000000000001E-2</v>
      </c>
      <c r="D1153" s="4">
        <v>416581</v>
      </c>
      <c r="G1153" s="3"/>
      <c r="BF1153" s="3"/>
      <c r="BR1153" s="3"/>
      <c r="CH1153" s="3"/>
      <c r="CL1153" s="3"/>
      <c r="CP1153" s="3"/>
      <c r="CS1153" s="3"/>
      <c r="CX1153" s="3"/>
      <c r="DD1153" s="3"/>
      <c r="DL1153" s="3"/>
      <c r="DQ1153" s="3"/>
      <c r="DT1153" s="3"/>
    </row>
    <row r="1154" spans="1:124" ht="16" x14ac:dyDescent="0.2">
      <c r="A1154" s="3" t="s">
        <v>46</v>
      </c>
      <c r="B1154" s="3" t="s">
        <v>689</v>
      </c>
      <c r="C1154" s="3">
        <v>6.9999999999999999E-4</v>
      </c>
      <c r="D1154" s="4">
        <v>416581</v>
      </c>
      <c r="G1154" s="3"/>
      <c r="BF1154" s="3"/>
      <c r="BR1154" s="3"/>
      <c r="CH1154" s="3"/>
      <c r="CL1154" s="3"/>
      <c r="CP1154" s="3"/>
      <c r="CS1154" s="3"/>
      <c r="CX1154" s="3"/>
      <c r="DD1154" s="3"/>
      <c r="DL1154" s="3"/>
      <c r="DQ1154" s="3"/>
      <c r="DT1154" s="3"/>
    </row>
    <row r="1155" spans="1:124" ht="16" x14ac:dyDescent="0.2">
      <c r="A1155" s="3" t="s">
        <v>522</v>
      </c>
      <c r="B1155" s="3" t="s">
        <v>689</v>
      </c>
      <c r="C1155" s="3">
        <v>5.7999999999999996E-3</v>
      </c>
      <c r="D1155" s="4">
        <v>416581</v>
      </c>
      <c r="G1155" s="3"/>
      <c r="BF1155" s="3"/>
      <c r="BR1155" s="3"/>
      <c r="CH1155" s="3"/>
      <c r="CL1155" s="3"/>
      <c r="CP1155" s="3"/>
      <c r="CS1155" s="3"/>
      <c r="CX1155" s="3"/>
      <c r="DD1155" s="3"/>
      <c r="DL1155" s="3"/>
      <c r="DQ1155" s="3"/>
      <c r="DT1155" s="3"/>
    </row>
    <row r="1156" spans="1:124" ht="16" x14ac:dyDescent="0.2">
      <c r="A1156" s="3" t="s">
        <v>529</v>
      </c>
      <c r="B1156" s="3" t="s">
        <v>689</v>
      </c>
      <c r="C1156" s="3">
        <v>1.2999999999999999E-3</v>
      </c>
      <c r="D1156" s="4">
        <v>416581</v>
      </c>
      <c r="G1156" s="3"/>
      <c r="BF1156" s="3"/>
      <c r="BR1156" s="3"/>
      <c r="CH1156" s="3"/>
      <c r="CL1156" s="3"/>
      <c r="CP1156" s="3"/>
      <c r="CS1156" s="3"/>
      <c r="CX1156" s="3"/>
      <c r="DD1156" s="3"/>
      <c r="DL1156" s="3"/>
      <c r="DQ1156" s="3"/>
      <c r="DT1156" s="3"/>
    </row>
    <row r="1157" spans="1:124" ht="16" x14ac:dyDescent="0.2">
      <c r="A1157" s="3" t="s">
        <v>535</v>
      </c>
      <c r="B1157" s="3" t="s">
        <v>689</v>
      </c>
      <c r="C1157" s="3">
        <v>1E-4</v>
      </c>
      <c r="D1157" s="4">
        <v>416581</v>
      </c>
      <c r="G1157" s="3"/>
      <c r="BF1157" s="3"/>
      <c r="BR1157" s="3"/>
      <c r="CH1157" s="3"/>
      <c r="CL1157" s="3"/>
      <c r="CP1157" s="3"/>
      <c r="CS1157" s="3"/>
      <c r="CX1157" s="3"/>
      <c r="DD1157" s="3"/>
      <c r="DL1157" s="3"/>
      <c r="DQ1157" s="3"/>
      <c r="DT1157" s="3"/>
    </row>
    <row r="1158" spans="1:124" ht="16" x14ac:dyDescent="0.2">
      <c r="A1158" s="3" t="s">
        <v>538</v>
      </c>
      <c r="B1158" s="3" t="s">
        <v>689</v>
      </c>
      <c r="C1158" s="3">
        <v>4.0000000000000002E-4</v>
      </c>
      <c r="D1158" s="4">
        <v>416581</v>
      </c>
      <c r="G1158" s="3"/>
      <c r="BF1158" s="3"/>
      <c r="BR1158" s="3"/>
      <c r="CH1158" s="3"/>
      <c r="CL1158" s="3"/>
      <c r="CP1158" s="3"/>
      <c r="CS1158" s="3"/>
      <c r="CX1158" s="3"/>
      <c r="DD1158" s="3"/>
      <c r="DL1158" s="3"/>
      <c r="DQ1158" s="3"/>
      <c r="DT1158" s="3"/>
    </row>
    <row r="1159" spans="1:124" ht="16" x14ac:dyDescent="0.2">
      <c r="A1159" s="3" t="s">
        <v>48</v>
      </c>
      <c r="B1159" s="3" t="s">
        <v>689</v>
      </c>
      <c r="C1159" s="3">
        <v>3.8199999999999998E-2</v>
      </c>
      <c r="D1159" s="4">
        <v>416581</v>
      </c>
      <c r="G1159" s="3"/>
      <c r="BF1159" s="3"/>
      <c r="BR1159" s="3"/>
      <c r="CH1159" s="3"/>
      <c r="CL1159" s="3"/>
      <c r="CP1159" s="3"/>
      <c r="CS1159" s="3"/>
      <c r="CX1159" s="3"/>
      <c r="DD1159" s="3"/>
      <c r="DL1159" s="3"/>
      <c r="DQ1159" s="3"/>
      <c r="DT1159" s="3"/>
    </row>
    <row r="1160" spans="1:124" ht="16" x14ac:dyDescent="0.2">
      <c r="A1160" s="3" t="s">
        <v>546</v>
      </c>
      <c r="B1160" s="3" t="s">
        <v>689</v>
      </c>
      <c r="C1160" s="3">
        <v>2.8999999999999998E-3</v>
      </c>
      <c r="D1160" s="4">
        <v>416581</v>
      </c>
      <c r="G1160" s="3"/>
      <c r="BF1160" s="3"/>
      <c r="BR1160" s="3"/>
      <c r="CH1160" s="3"/>
      <c r="CL1160" s="3"/>
      <c r="CP1160" s="3"/>
      <c r="CS1160" s="3"/>
      <c r="CX1160" s="3"/>
      <c r="DD1160" s="3"/>
      <c r="DL1160" s="3"/>
      <c r="DQ1160" s="3"/>
      <c r="DT1160" s="3"/>
    </row>
    <row r="1161" spans="1:124" ht="16" x14ac:dyDescent="0.2">
      <c r="A1161" s="3" t="s">
        <v>550</v>
      </c>
      <c r="B1161" s="3" t="s">
        <v>689</v>
      </c>
      <c r="C1161" s="3">
        <v>1E-4</v>
      </c>
      <c r="D1161" s="4">
        <v>416581</v>
      </c>
      <c r="G1161" s="3"/>
      <c r="BF1161" s="3"/>
      <c r="BR1161" s="3"/>
      <c r="CH1161" s="3"/>
      <c r="CL1161" s="3"/>
      <c r="CP1161" s="3"/>
      <c r="CS1161" s="3"/>
      <c r="CX1161" s="3"/>
      <c r="DD1161" s="3"/>
      <c r="DL1161" s="3"/>
      <c r="DQ1161" s="3"/>
      <c r="DT1161" s="3"/>
    </row>
    <row r="1162" spans="1:124" ht="16" x14ac:dyDescent="0.2">
      <c r="A1162" s="3" t="s">
        <v>49</v>
      </c>
      <c r="B1162" s="3" t="s">
        <v>689</v>
      </c>
      <c r="C1162" s="3">
        <v>5.4199999999999998E-2</v>
      </c>
      <c r="D1162" s="4">
        <v>416581</v>
      </c>
      <c r="G1162" s="3"/>
      <c r="BF1162" s="3"/>
      <c r="BR1162" s="3"/>
      <c r="CH1162" s="3"/>
      <c r="CL1162" s="3"/>
      <c r="CP1162" s="3"/>
      <c r="CS1162" s="3"/>
      <c r="CX1162" s="3"/>
      <c r="DD1162" s="3"/>
      <c r="DL1162" s="3"/>
      <c r="DQ1162" s="3"/>
      <c r="DT1162" s="3"/>
    </row>
    <row r="1163" spans="1:124" ht="16" x14ac:dyDescent="0.2">
      <c r="A1163" s="3" t="s">
        <v>51</v>
      </c>
      <c r="B1163" s="3" t="s">
        <v>689</v>
      </c>
      <c r="C1163" s="3">
        <v>7.2999999999999995E-2</v>
      </c>
      <c r="D1163" s="4">
        <v>416581</v>
      </c>
      <c r="G1163" s="3"/>
      <c r="BF1163" s="3"/>
      <c r="BR1163" s="3"/>
      <c r="CH1163" s="3"/>
      <c r="CL1163" s="3"/>
      <c r="CP1163" s="3"/>
      <c r="CS1163" s="3"/>
      <c r="CX1163" s="3"/>
      <c r="DD1163" s="3"/>
      <c r="DL1163" s="3"/>
      <c r="DQ1163" s="3"/>
      <c r="DT1163" s="3"/>
    </row>
    <row r="1164" spans="1:124" ht="16" x14ac:dyDescent="0.2">
      <c r="A1164" s="3" t="s">
        <v>556</v>
      </c>
      <c r="B1164" s="3" t="s">
        <v>689</v>
      </c>
      <c r="C1164" s="3">
        <v>3.2599999999999997E-2</v>
      </c>
      <c r="D1164" s="4">
        <v>416581</v>
      </c>
      <c r="G1164" s="3"/>
      <c r="BF1164" s="3"/>
      <c r="BR1164" s="3"/>
      <c r="CH1164" s="3"/>
      <c r="CL1164" s="3"/>
      <c r="CP1164" s="3"/>
      <c r="CS1164" s="3"/>
      <c r="CX1164" s="3"/>
      <c r="DD1164" s="3"/>
      <c r="DL1164" s="3"/>
      <c r="DQ1164" s="3"/>
      <c r="DT1164" s="3"/>
    </row>
    <row r="1165" spans="1:124" ht="16" x14ac:dyDescent="0.2">
      <c r="A1165" s="3" t="s">
        <v>52</v>
      </c>
      <c r="B1165" s="3" t="s">
        <v>689</v>
      </c>
      <c r="C1165" s="3">
        <v>1.3899999999999999E-2</v>
      </c>
      <c r="D1165" s="4">
        <v>416581</v>
      </c>
      <c r="G1165" s="3"/>
      <c r="BF1165" s="3"/>
      <c r="BR1165" s="3"/>
      <c r="CH1165" s="3"/>
      <c r="CL1165" s="3"/>
      <c r="CP1165" s="3"/>
      <c r="CS1165" s="3"/>
      <c r="CX1165" s="3"/>
      <c r="DD1165" s="3"/>
      <c r="DL1165" s="3"/>
      <c r="DQ1165" s="3"/>
      <c r="DT1165" s="3"/>
    </row>
    <row r="1166" spans="1:124" ht="16" x14ac:dyDescent="0.2">
      <c r="A1166" s="3" t="s">
        <v>53</v>
      </c>
      <c r="B1166" s="3" t="s">
        <v>689</v>
      </c>
      <c r="C1166" s="3">
        <v>2.9999999999999997E-4</v>
      </c>
      <c r="D1166" s="4">
        <v>416581</v>
      </c>
      <c r="G1166" s="3"/>
      <c r="BF1166" s="3"/>
      <c r="BR1166" s="3"/>
      <c r="CH1166" s="3"/>
      <c r="CL1166" s="3"/>
      <c r="CP1166" s="3"/>
      <c r="CS1166" s="3"/>
      <c r="CX1166" s="3"/>
      <c r="DD1166" s="3"/>
      <c r="DL1166" s="3"/>
      <c r="DQ1166" s="3"/>
      <c r="DT1166" s="3"/>
    </row>
    <row r="1167" spans="1:124" ht="16" x14ac:dyDescent="0.2">
      <c r="A1167" s="3" t="s">
        <v>568</v>
      </c>
      <c r="B1167" s="3" t="s">
        <v>689</v>
      </c>
      <c r="C1167" s="3">
        <v>1E-4</v>
      </c>
      <c r="D1167" s="4">
        <v>416581</v>
      </c>
      <c r="G1167" s="3"/>
      <c r="BF1167" s="3"/>
      <c r="BR1167" s="3"/>
      <c r="CH1167" s="3"/>
      <c r="CL1167" s="3"/>
      <c r="CP1167" s="3"/>
      <c r="CS1167" s="3"/>
      <c r="CX1167" s="3"/>
      <c r="DD1167" s="3"/>
      <c r="DL1167" s="3"/>
      <c r="DQ1167" s="3"/>
      <c r="DT1167" s="3"/>
    </row>
    <row r="1168" spans="1:124" ht="16" x14ac:dyDescent="0.2">
      <c r="A1168" s="3" t="s">
        <v>570</v>
      </c>
      <c r="B1168" s="3" t="s">
        <v>689</v>
      </c>
      <c r="C1168" s="3">
        <v>2.9999999999999997E-4</v>
      </c>
      <c r="D1168" s="4">
        <v>416581</v>
      </c>
      <c r="G1168" s="3"/>
      <c r="BF1168" s="3"/>
      <c r="BR1168" s="3"/>
      <c r="CH1168" s="3"/>
      <c r="CL1168" s="3"/>
      <c r="CP1168" s="3"/>
      <c r="CS1168" s="3"/>
      <c r="CX1168" s="3"/>
      <c r="DD1168" s="3"/>
      <c r="DL1168" s="3"/>
      <c r="DQ1168" s="3"/>
      <c r="DT1168" s="3"/>
    </row>
    <row r="1169" spans="1:124" ht="16" x14ac:dyDescent="0.2">
      <c r="A1169" s="3" t="s">
        <v>577</v>
      </c>
      <c r="B1169" s="3" t="s">
        <v>689</v>
      </c>
      <c r="C1169" s="3">
        <v>2.9999999999999997E-4</v>
      </c>
      <c r="D1169" s="4">
        <v>416581</v>
      </c>
      <c r="G1169" s="3"/>
      <c r="BF1169" s="3"/>
      <c r="BR1169" s="3"/>
      <c r="CH1169" s="3"/>
      <c r="CL1169" s="3"/>
      <c r="CP1169" s="3"/>
      <c r="CS1169" s="3"/>
      <c r="CX1169" s="3"/>
      <c r="DD1169" s="3"/>
      <c r="DL1169" s="3"/>
      <c r="DQ1169" s="3"/>
      <c r="DT1169" s="3"/>
    </row>
    <row r="1170" spans="1:124" ht="16" x14ac:dyDescent="0.2">
      <c r="A1170" s="3" t="s">
        <v>580</v>
      </c>
      <c r="B1170" s="3" t="s">
        <v>689</v>
      </c>
      <c r="C1170" s="3">
        <v>1E-4</v>
      </c>
      <c r="D1170" s="4">
        <v>416581</v>
      </c>
      <c r="G1170" s="3"/>
      <c r="BF1170" s="3"/>
      <c r="BR1170" s="3"/>
      <c r="CH1170" s="3"/>
      <c r="CL1170" s="3"/>
      <c r="CP1170" s="3"/>
      <c r="CS1170" s="3"/>
      <c r="CX1170" s="3"/>
      <c r="DD1170" s="3"/>
      <c r="DL1170" s="3"/>
      <c r="DQ1170" s="3"/>
      <c r="DT1170" s="3"/>
    </row>
    <row r="1171" spans="1:124" ht="16" x14ac:dyDescent="0.2">
      <c r="A1171" s="3" t="s">
        <v>54</v>
      </c>
      <c r="B1171" s="3" t="s">
        <v>689</v>
      </c>
      <c r="C1171" s="3">
        <v>1.8599999999999998E-2</v>
      </c>
      <c r="D1171" s="4">
        <v>416581</v>
      </c>
      <c r="G1171" s="3"/>
      <c r="BF1171" s="3"/>
      <c r="BR1171" s="3"/>
      <c r="CH1171" s="3"/>
      <c r="CL1171" s="3"/>
      <c r="CP1171" s="3"/>
      <c r="CS1171" s="3"/>
      <c r="CX1171" s="3"/>
      <c r="DD1171" s="3"/>
      <c r="DL1171" s="3"/>
      <c r="DQ1171" s="3"/>
      <c r="DT1171" s="3"/>
    </row>
    <row r="1172" spans="1:124" ht="16" x14ac:dyDescent="0.2">
      <c r="A1172" s="3" t="s">
        <v>56</v>
      </c>
      <c r="B1172" s="3" t="s">
        <v>689</v>
      </c>
      <c r="C1172" s="3">
        <v>8.0000000000000004E-4</v>
      </c>
      <c r="D1172" s="4">
        <v>416581</v>
      </c>
      <c r="G1172" s="3"/>
      <c r="BF1172" s="3"/>
      <c r="BR1172" s="3"/>
      <c r="CH1172" s="3"/>
      <c r="CL1172" s="3"/>
      <c r="CP1172" s="3"/>
      <c r="CS1172" s="3"/>
      <c r="CX1172" s="3"/>
      <c r="DD1172" s="3"/>
      <c r="DL1172" s="3"/>
      <c r="DQ1172" s="3"/>
      <c r="DT1172" s="3"/>
    </row>
    <row r="1173" spans="1:124" ht="16" x14ac:dyDescent="0.2">
      <c r="A1173" s="3" t="s">
        <v>590</v>
      </c>
      <c r="B1173" s="3" t="s">
        <v>689</v>
      </c>
      <c r="C1173" s="3">
        <v>5.0000000000000001E-4</v>
      </c>
      <c r="D1173" s="4">
        <v>416581</v>
      </c>
      <c r="G1173" s="3"/>
      <c r="BF1173" s="3"/>
      <c r="BR1173" s="3"/>
      <c r="CH1173" s="3"/>
      <c r="CL1173" s="3"/>
      <c r="CP1173" s="3"/>
      <c r="CS1173" s="3"/>
      <c r="CX1173" s="3"/>
      <c r="DD1173" s="3"/>
      <c r="DL1173" s="3"/>
      <c r="DQ1173" s="3"/>
      <c r="DT1173" s="3"/>
    </row>
    <row r="1174" spans="1:124" ht="16" x14ac:dyDescent="0.2">
      <c r="A1174" s="3" t="s">
        <v>593</v>
      </c>
      <c r="B1174" s="3" t="s">
        <v>689</v>
      </c>
      <c r="C1174" s="3">
        <v>1E-4</v>
      </c>
      <c r="D1174" s="4">
        <v>416581</v>
      </c>
      <c r="G1174" s="3"/>
      <c r="BF1174" s="3"/>
      <c r="BR1174" s="3"/>
      <c r="CH1174" s="3"/>
      <c r="CL1174" s="3"/>
      <c r="CP1174" s="3"/>
      <c r="CS1174" s="3"/>
      <c r="CX1174" s="3"/>
      <c r="DD1174" s="3"/>
      <c r="DL1174" s="3"/>
      <c r="DQ1174" s="3"/>
      <c r="DT1174" s="3"/>
    </row>
    <row r="1175" spans="1:124" ht="16" x14ac:dyDescent="0.2">
      <c r="A1175" s="3" t="s">
        <v>595</v>
      </c>
      <c r="B1175" s="3" t="s">
        <v>689</v>
      </c>
      <c r="C1175" s="3">
        <v>1E-4</v>
      </c>
      <c r="D1175" s="4">
        <v>416581</v>
      </c>
      <c r="G1175" s="3"/>
      <c r="BF1175" s="3"/>
      <c r="BR1175" s="3"/>
      <c r="CH1175" s="3"/>
      <c r="CL1175" s="3"/>
      <c r="CP1175" s="3"/>
      <c r="CS1175" s="3"/>
      <c r="CX1175" s="3"/>
      <c r="DD1175" s="3"/>
      <c r="DL1175" s="3"/>
      <c r="DQ1175" s="3"/>
      <c r="DT1175" s="3"/>
    </row>
    <row r="1176" spans="1:124" ht="16" x14ac:dyDescent="0.2">
      <c r="A1176" s="3" t="s">
        <v>57</v>
      </c>
      <c r="B1176" s="3" t="s">
        <v>689</v>
      </c>
      <c r="C1176" s="3">
        <v>2.8199999999999999E-2</v>
      </c>
      <c r="D1176" s="4">
        <v>416581</v>
      </c>
      <c r="G1176" s="3"/>
      <c r="BF1176" s="3"/>
      <c r="BR1176" s="3"/>
      <c r="CH1176" s="3"/>
      <c r="CL1176" s="3"/>
      <c r="CP1176" s="3"/>
      <c r="CS1176" s="3"/>
      <c r="CX1176" s="3"/>
      <c r="DD1176" s="3"/>
      <c r="DL1176" s="3"/>
      <c r="DQ1176" s="3"/>
      <c r="DT1176" s="3"/>
    </row>
    <row r="1177" spans="1:124" ht="16" x14ac:dyDescent="0.2">
      <c r="A1177" s="3" t="s">
        <v>59</v>
      </c>
      <c r="B1177" s="3" t="s">
        <v>689</v>
      </c>
      <c r="C1177" s="3">
        <v>2.3E-3</v>
      </c>
      <c r="D1177" s="4">
        <v>416581</v>
      </c>
      <c r="G1177" s="3"/>
      <c r="BF1177" s="3"/>
      <c r="BR1177" s="3"/>
      <c r="CH1177" s="3"/>
      <c r="CL1177" s="3"/>
      <c r="CP1177" s="3"/>
      <c r="CS1177" s="3"/>
      <c r="CX1177" s="3"/>
      <c r="DD1177" s="3"/>
      <c r="DL1177" s="3"/>
      <c r="DQ1177" s="3"/>
      <c r="DT1177" s="3"/>
    </row>
    <row r="1178" spans="1:124" ht="16" x14ac:dyDescent="0.2">
      <c r="A1178" s="3" t="s">
        <v>623</v>
      </c>
      <c r="B1178" s="3" t="s">
        <v>689</v>
      </c>
      <c r="C1178" s="3">
        <v>0.1166</v>
      </c>
      <c r="D1178" s="4">
        <v>416581</v>
      </c>
      <c r="G1178" s="3"/>
      <c r="BF1178" s="3"/>
      <c r="BR1178" s="3"/>
      <c r="CH1178" s="3"/>
      <c r="CL1178" s="3"/>
      <c r="CP1178" s="3"/>
      <c r="CS1178" s="3"/>
      <c r="CX1178" s="3"/>
      <c r="DD1178" s="3"/>
      <c r="DL1178" s="3"/>
      <c r="DQ1178" s="3"/>
      <c r="DT1178" s="3"/>
    </row>
    <row r="1179" spans="1:124" ht="16" x14ac:dyDescent="0.2">
      <c r="A1179" s="3" t="s">
        <v>61</v>
      </c>
      <c r="B1179" s="3" t="s">
        <v>689</v>
      </c>
      <c r="C1179" s="3">
        <v>2E-3</v>
      </c>
      <c r="D1179" s="4">
        <v>416581</v>
      </c>
      <c r="G1179" s="3"/>
      <c r="BF1179" s="3"/>
      <c r="BR1179" s="3"/>
      <c r="CH1179" s="3"/>
      <c r="CL1179" s="3"/>
      <c r="CP1179" s="3"/>
      <c r="CS1179" s="3"/>
      <c r="CX1179" s="3"/>
      <c r="DD1179" s="3"/>
      <c r="DL1179" s="3"/>
      <c r="DQ1179" s="3"/>
      <c r="DT1179" s="3"/>
    </row>
    <row r="1180" spans="1:124" ht="16" x14ac:dyDescent="0.2">
      <c r="A1180" s="3" t="s">
        <v>635</v>
      </c>
      <c r="B1180" s="3" t="s">
        <v>689</v>
      </c>
      <c r="C1180" s="3">
        <v>1.38E-2</v>
      </c>
      <c r="D1180" s="4">
        <v>416581</v>
      </c>
      <c r="G1180" s="3"/>
      <c r="BF1180" s="3"/>
      <c r="BR1180" s="3"/>
      <c r="CH1180" s="3"/>
      <c r="CL1180" s="3"/>
      <c r="CP1180" s="3"/>
      <c r="CS1180" s="3"/>
      <c r="CX1180" s="3"/>
      <c r="DD1180" s="3"/>
      <c r="DL1180" s="3"/>
      <c r="DQ1180" s="3"/>
      <c r="DT1180" s="3"/>
    </row>
    <row r="1181" spans="1:124" x14ac:dyDescent="0.2">
      <c r="A1181" s="5" t="s">
        <v>123</v>
      </c>
      <c r="B1181" s="5" t="s">
        <v>124</v>
      </c>
      <c r="C1181" s="5">
        <v>6.8199999999999997E-2</v>
      </c>
      <c r="D1181" s="7">
        <v>4889</v>
      </c>
      <c r="G1181" s="3"/>
      <c r="BF1181" s="3"/>
      <c r="BR1181" s="3"/>
      <c r="CH1181" s="3"/>
      <c r="CL1181" s="3"/>
      <c r="CP1181" s="3"/>
      <c r="CS1181" s="3"/>
      <c r="CX1181" s="3"/>
      <c r="DD1181" s="3"/>
      <c r="DL1181" s="3"/>
      <c r="DQ1181" s="3"/>
      <c r="DT1181" s="3"/>
    </row>
    <row r="1182" spans="1:124" x14ac:dyDescent="0.2">
      <c r="A1182" s="5" t="s">
        <v>135</v>
      </c>
      <c r="B1182" s="5" t="s">
        <v>124</v>
      </c>
      <c r="C1182" s="5">
        <v>1.8599999999999998E-2</v>
      </c>
      <c r="D1182" s="7">
        <v>4889</v>
      </c>
      <c r="G1182" s="3"/>
      <c r="BF1182" s="3"/>
      <c r="BR1182" s="3"/>
      <c r="CH1182" s="3"/>
      <c r="CL1182" s="3"/>
      <c r="CP1182" s="3"/>
      <c r="CS1182" s="3"/>
      <c r="CX1182" s="3"/>
      <c r="DD1182" s="3"/>
      <c r="DL1182" s="3"/>
      <c r="DQ1182" s="3"/>
      <c r="DT1182" s="3"/>
    </row>
    <row r="1183" spans="1:124" x14ac:dyDescent="0.2">
      <c r="A1183" s="5" t="s">
        <v>145</v>
      </c>
      <c r="B1183" s="5" t="s">
        <v>124</v>
      </c>
      <c r="C1183" s="5">
        <v>0.14849999999999999</v>
      </c>
      <c r="D1183" s="7">
        <v>4889</v>
      </c>
      <c r="G1183" s="3"/>
      <c r="BF1183" s="3"/>
      <c r="BR1183" s="3"/>
      <c r="CH1183" s="3"/>
      <c r="CL1183" s="3"/>
      <c r="CP1183" s="3"/>
      <c r="CS1183" s="3"/>
      <c r="CX1183" s="3"/>
      <c r="DD1183" s="3"/>
      <c r="DL1183" s="3"/>
      <c r="DQ1183" s="3"/>
      <c r="DT1183" s="3"/>
    </row>
    <row r="1184" spans="1:124" x14ac:dyDescent="0.2">
      <c r="A1184" s="5" t="s">
        <v>147</v>
      </c>
      <c r="B1184" s="5" t="s">
        <v>124</v>
      </c>
      <c r="C1184" s="5">
        <v>3.6499999999999998E-2</v>
      </c>
      <c r="D1184" s="7">
        <v>4889</v>
      </c>
      <c r="G1184" s="3"/>
      <c r="BF1184" s="3"/>
      <c r="BR1184" s="3"/>
      <c r="CH1184" s="3"/>
      <c r="CL1184" s="3"/>
      <c r="CP1184" s="3"/>
      <c r="CS1184" s="3"/>
      <c r="CX1184" s="3"/>
      <c r="DD1184" s="3"/>
      <c r="DL1184" s="3"/>
      <c r="DQ1184" s="3"/>
      <c r="DT1184" s="3"/>
    </row>
    <row r="1185" spans="1:124" x14ac:dyDescent="0.2">
      <c r="A1185" s="5" t="s">
        <v>150</v>
      </c>
      <c r="B1185" s="5" t="s">
        <v>124</v>
      </c>
      <c r="C1185" s="5">
        <v>8.8999999999999999E-3</v>
      </c>
      <c r="D1185" s="7">
        <v>4889</v>
      </c>
      <c r="G1185" s="3"/>
      <c r="BF1185" s="3"/>
      <c r="BR1185" s="3"/>
      <c r="CH1185" s="3"/>
      <c r="CL1185" s="3"/>
      <c r="CP1185" s="3"/>
      <c r="CS1185" s="3"/>
      <c r="CX1185" s="3"/>
      <c r="DD1185" s="3"/>
      <c r="DL1185" s="3"/>
      <c r="DQ1185" s="3"/>
      <c r="DT1185" s="3"/>
    </row>
    <row r="1186" spans="1:124" x14ac:dyDescent="0.2">
      <c r="A1186" s="5" t="s">
        <v>152</v>
      </c>
      <c r="B1186" s="5" t="s">
        <v>124</v>
      </c>
      <c r="C1186" s="5">
        <v>5.0000000000000001E-4</v>
      </c>
      <c r="D1186" s="7">
        <v>4889</v>
      </c>
      <c r="G1186" s="3"/>
      <c r="BF1186" s="3"/>
      <c r="BR1186" s="3"/>
      <c r="CH1186" s="3"/>
      <c r="CL1186" s="3"/>
      <c r="CP1186" s="3"/>
      <c r="CS1186" s="3"/>
      <c r="CX1186" s="3"/>
      <c r="DD1186" s="3"/>
      <c r="DL1186" s="3"/>
      <c r="DQ1186" s="3"/>
      <c r="DT1186" s="3"/>
    </row>
    <row r="1187" spans="1:124" x14ac:dyDescent="0.2">
      <c r="A1187" s="5" t="s">
        <v>6</v>
      </c>
      <c r="B1187" s="5" t="s">
        <v>124</v>
      </c>
      <c r="C1187" s="5">
        <v>5.0000000000000001E-4</v>
      </c>
      <c r="D1187" s="7">
        <v>4889</v>
      </c>
      <c r="G1187" s="3"/>
      <c r="BF1187" s="3"/>
      <c r="BR1187" s="3"/>
      <c r="CH1187" s="3"/>
      <c r="CL1187" s="3"/>
      <c r="CP1187" s="3"/>
      <c r="CS1187" s="3"/>
      <c r="CX1187" s="3"/>
      <c r="DD1187" s="3"/>
      <c r="DL1187" s="3"/>
      <c r="DQ1187" s="3"/>
      <c r="DT1187" s="3"/>
    </row>
    <row r="1188" spans="1:124" ht="32" x14ac:dyDescent="0.2">
      <c r="A1188" s="3" t="s">
        <v>13</v>
      </c>
      <c r="B1188" s="3" t="s">
        <v>124</v>
      </c>
      <c r="C1188" s="3">
        <v>3.2300000000000002E-2</v>
      </c>
      <c r="D1188" s="4">
        <v>4889</v>
      </c>
      <c r="G1188" s="3"/>
      <c r="BF1188" s="3"/>
      <c r="BR1188" s="3"/>
      <c r="CH1188" s="3"/>
      <c r="CL1188" s="3"/>
      <c r="CP1188" s="3"/>
      <c r="CS1188" s="3"/>
      <c r="CX1188" s="3"/>
      <c r="DD1188" s="3"/>
      <c r="DL1188" s="3"/>
      <c r="DQ1188" s="3"/>
      <c r="DT1188" s="3"/>
    </row>
    <row r="1189" spans="1:124" ht="32" x14ac:dyDescent="0.2">
      <c r="A1189" s="3" t="s">
        <v>275</v>
      </c>
      <c r="B1189" s="3" t="s">
        <v>124</v>
      </c>
      <c r="C1189" s="3">
        <v>3.6700000000000003E-2</v>
      </c>
      <c r="D1189" s="4">
        <v>4889</v>
      </c>
      <c r="G1189" s="3"/>
      <c r="BF1189" s="3"/>
      <c r="BR1189" s="3"/>
      <c r="CH1189" s="3"/>
      <c r="CL1189" s="3"/>
      <c r="CP1189" s="3"/>
      <c r="CS1189" s="3"/>
      <c r="CX1189" s="3"/>
      <c r="DD1189" s="3"/>
      <c r="DL1189" s="3"/>
      <c r="DQ1189" s="3"/>
      <c r="DT1189" s="3"/>
    </row>
    <row r="1190" spans="1:124" ht="32" x14ac:dyDescent="0.2">
      <c r="A1190" s="3" t="s">
        <v>280</v>
      </c>
      <c r="B1190" s="3" t="s">
        <v>124</v>
      </c>
      <c r="C1190" s="3">
        <v>5.3E-3</v>
      </c>
      <c r="D1190" s="4">
        <v>4889</v>
      </c>
      <c r="G1190" s="3"/>
      <c r="BF1190" s="3"/>
      <c r="BR1190" s="3"/>
      <c r="CH1190" s="3"/>
      <c r="CL1190" s="3"/>
      <c r="CP1190" s="3"/>
      <c r="CS1190" s="3"/>
      <c r="CX1190" s="3"/>
      <c r="DD1190" s="3"/>
      <c r="DL1190" s="3"/>
      <c r="DQ1190" s="3"/>
      <c r="DT1190" s="3"/>
    </row>
    <row r="1191" spans="1:124" ht="32" x14ac:dyDescent="0.2">
      <c r="A1191" s="3" t="s">
        <v>345</v>
      </c>
      <c r="B1191" s="3" t="s">
        <v>124</v>
      </c>
      <c r="C1191" s="3">
        <v>6.3600000000000004E-2</v>
      </c>
      <c r="D1191" s="4">
        <v>4889</v>
      </c>
      <c r="G1191" s="3"/>
      <c r="BF1191" s="3"/>
      <c r="BR1191" s="3"/>
      <c r="CH1191" s="3"/>
      <c r="CL1191" s="3"/>
      <c r="CP1191" s="3"/>
      <c r="CS1191" s="3"/>
      <c r="CX1191" s="3"/>
      <c r="DD1191" s="3"/>
      <c r="DL1191" s="3"/>
      <c r="DQ1191" s="3"/>
      <c r="DT1191" s="3"/>
    </row>
    <row r="1192" spans="1:124" ht="32" x14ac:dyDescent="0.2">
      <c r="A1192" s="3" t="s">
        <v>351</v>
      </c>
      <c r="B1192" s="3" t="s">
        <v>124</v>
      </c>
      <c r="C1192" s="3">
        <v>4.5900000000000003E-2</v>
      </c>
      <c r="D1192" s="4">
        <v>4889</v>
      </c>
      <c r="G1192" s="3"/>
      <c r="BF1192" s="3"/>
      <c r="BR1192" s="3"/>
      <c r="CH1192" s="3"/>
      <c r="CL1192" s="3"/>
      <c r="CP1192" s="3"/>
      <c r="CS1192" s="3"/>
      <c r="CX1192" s="3"/>
      <c r="DD1192" s="3"/>
      <c r="DL1192" s="3"/>
      <c r="DQ1192" s="3"/>
      <c r="DT1192" s="3"/>
    </row>
    <row r="1193" spans="1:124" ht="32" x14ac:dyDescent="0.2">
      <c r="A1193" s="3" t="s">
        <v>370</v>
      </c>
      <c r="B1193" s="3" t="s">
        <v>124</v>
      </c>
      <c r="C1193" s="3">
        <v>1.5599999999999999E-2</v>
      </c>
      <c r="D1193" s="4">
        <v>4889</v>
      </c>
      <c r="G1193" s="3"/>
      <c r="BF1193" s="3"/>
      <c r="BR1193" s="3"/>
      <c r="CH1193" s="3"/>
      <c r="CL1193" s="3"/>
      <c r="CP1193" s="3"/>
      <c r="CS1193" s="3"/>
      <c r="CX1193" s="3"/>
      <c r="DD1193" s="3"/>
      <c r="DL1193" s="3"/>
      <c r="DQ1193" s="3"/>
      <c r="DT1193" s="3"/>
    </row>
    <row r="1194" spans="1:124" ht="32" x14ac:dyDescent="0.2">
      <c r="A1194" s="3" t="s">
        <v>371</v>
      </c>
      <c r="B1194" s="3" t="s">
        <v>124</v>
      </c>
      <c r="C1194" s="3">
        <v>2.8999999999999998E-3</v>
      </c>
      <c r="D1194" s="4">
        <v>4889</v>
      </c>
      <c r="G1194" s="3"/>
      <c r="BF1194" s="3"/>
      <c r="BR1194" s="3"/>
      <c r="CH1194" s="3"/>
      <c r="CL1194" s="3"/>
      <c r="CP1194" s="3"/>
      <c r="CS1194" s="3"/>
      <c r="CX1194" s="3"/>
      <c r="DD1194" s="3"/>
      <c r="DL1194" s="3"/>
      <c r="DQ1194" s="3"/>
      <c r="DT1194" s="3"/>
    </row>
    <row r="1195" spans="1:124" ht="32" x14ac:dyDescent="0.2">
      <c r="A1195" s="3" t="s">
        <v>372</v>
      </c>
      <c r="B1195" s="3" t="s">
        <v>124</v>
      </c>
      <c r="C1195" s="3">
        <v>4.4999999999999997E-3</v>
      </c>
      <c r="D1195" s="4">
        <v>4889</v>
      </c>
      <c r="G1195" s="3"/>
      <c r="BF1195" s="3"/>
      <c r="BR1195" s="3"/>
      <c r="CH1195" s="3"/>
      <c r="CL1195" s="3"/>
      <c r="CP1195" s="3"/>
      <c r="CS1195" s="3"/>
      <c r="CX1195" s="3"/>
      <c r="DD1195" s="3"/>
      <c r="DL1195" s="3"/>
      <c r="DQ1195" s="3"/>
      <c r="DT1195" s="3"/>
    </row>
    <row r="1196" spans="1:124" ht="32" x14ac:dyDescent="0.2">
      <c r="A1196" s="3" t="s">
        <v>373</v>
      </c>
      <c r="B1196" s="3" t="s">
        <v>124</v>
      </c>
      <c r="C1196" s="3">
        <v>1.2999999999999999E-2</v>
      </c>
      <c r="D1196" s="4">
        <v>4889</v>
      </c>
      <c r="G1196" s="3"/>
      <c r="BF1196" s="3"/>
      <c r="BR1196" s="3"/>
      <c r="CH1196" s="3"/>
      <c r="CL1196" s="3"/>
      <c r="CP1196" s="3"/>
      <c r="CS1196" s="3"/>
      <c r="CX1196" s="3"/>
      <c r="DD1196" s="3"/>
      <c r="DL1196" s="3"/>
      <c r="DQ1196" s="3"/>
      <c r="DT1196" s="3"/>
    </row>
    <row r="1197" spans="1:124" ht="32" x14ac:dyDescent="0.2">
      <c r="A1197" s="3" t="s">
        <v>374</v>
      </c>
      <c r="B1197" s="3" t="s">
        <v>124</v>
      </c>
      <c r="C1197" s="3">
        <v>2.9399999999999999E-2</v>
      </c>
      <c r="D1197" s="4">
        <v>4889</v>
      </c>
      <c r="G1197" s="3"/>
      <c r="BF1197" s="3"/>
      <c r="BR1197" s="3"/>
      <c r="CH1197" s="3"/>
      <c r="CL1197" s="3"/>
      <c r="CP1197" s="3"/>
      <c r="CS1197" s="3"/>
      <c r="CX1197" s="3"/>
      <c r="DD1197" s="3"/>
      <c r="DL1197" s="3"/>
      <c r="DQ1197" s="3"/>
      <c r="DT1197" s="3"/>
    </row>
    <row r="1198" spans="1:124" ht="32" x14ac:dyDescent="0.2">
      <c r="A1198" s="3" t="s">
        <v>378</v>
      </c>
      <c r="B1198" s="3" t="s">
        <v>124</v>
      </c>
      <c r="C1198" s="3">
        <v>3.3500000000000002E-2</v>
      </c>
      <c r="D1198" s="4">
        <v>4889</v>
      </c>
      <c r="G1198" s="3"/>
      <c r="BF1198" s="3"/>
      <c r="BR1198" s="3"/>
      <c r="CH1198" s="3"/>
      <c r="CL1198" s="3"/>
      <c r="CP1198" s="3"/>
      <c r="CS1198" s="3"/>
      <c r="CX1198" s="3"/>
      <c r="DD1198" s="3"/>
      <c r="DL1198" s="3"/>
      <c r="DQ1198" s="3"/>
      <c r="DT1198" s="3"/>
    </row>
    <row r="1199" spans="1:124" ht="32" x14ac:dyDescent="0.2">
      <c r="A1199" s="3" t="s">
        <v>387</v>
      </c>
      <c r="B1199" s="3" t="s">
        <v>124</v>
      </c>
      <c r="C1199" s="3">
        <v>1E-4</v>
      </c>
      <c r="D1199" s="4">
        <v>4889</v>
      </c>
      <c r="G1199" s="3"/>
      <c r="BF1199" s="3"/>
      <c r="BR1199" s="3"/>
      <c r="CH1199" s="3"/>
      <c r="CL1199" s="3"/>
      <c r="CP1199" s="3"/>
      <c r="CS1199" s="3"/>
      <c r="CX1199" s="3"/>
      <c r="DD1199" s="3"/>
      <c r="DL1199" s="3"/>
      <c r="DQ1199" s="3"/>
      <c r="DT1199" s="3"/>
    </row>
    <row r="1200" spans="1:124" ht="32" x14ac:dyDescent="0.2">
      <c r="A1200" s="3" t="s">
        <v>427</v>
      </c>
      <c r="B1200" s="3" t="s">
        <v>124</v>
      </c>
      <c r="C1200" s="3">
        <v>1.1900000000000001E-2</v>
      </c>
      <c r="D1200" s="4">
        <v>4889</v>
      </c>
      <c r="G1200" s="3"/>
      <c r="BF1200" s="3"/>
      <c r="BR1200" s="3"/>
      <c r="CH1200" s="3"/>
      <c r="CL1200" s="3"/>
      <c r="CP1200" s="3"/>
      <c r="CS1200" s="3"/>
      <c r="CX1200" s="3"/>
      <c r="DD1200" s="3"/>
      <c r="DL1200" s="3"/>
      <c r="DQ1200" s="3"/>
      <c r="DT1200" s="3"/>
    </row>
    <row r="1201" spans="1:124" ht="32" x14ac:dyDescent="0.2">
      <c r="A1201" s="3" t="s">
        <v>433</v>
      </c>
      <c r="B1201" s="3" t="s">
        <v>124</v>
      </c>
      <c r="C1201" s="3">
        <v>6.9999999999999999E-4</v>
      </c>
      <c r="D1201" s="4">
        <v>4889</v>
      </c>
      <c r="G1201" s="3"/>
      <c r="BF1201" s="3"/>
      <c r="BR1201" s="3"/>
      <c r="CH1201" s="3"/>
      <c r="CL1201" s="3"/>
      <c r="CP1201" s="3"/>
      <c r="CS1201" s="3"/>
      <c r="CX1201" s="3"/>
      <c r="DD1201" s="3"/>
      <c r="DL1201" s="3"/>
      <c r="DQ1201" s="3"/>
      <c r="DT1201" s="3"/>
    </row>
    <row r="1202" spans="1:124" ht="32" x14ac:dyDescent="0.2">
      <c r="A1202" s="3" t="s">
        <v>434</v>
      </c>
      <c r="B1202" s="3" t="s">
        <v>124</v>
      </c>
      <c r="C1202" s="3">
        <v>5.0099999999999999E-2</v>
      </c>
      <c r="D1202" s="4">
        <v>4889</v>
      </c>
      <c r="G1202" s="3"/>
      <c r="BF1202" s="3"/>
      <c r="BR1202" s="3"/>
      <c r="CH1202" s="3"/>
      <c r="CL1202" s="3"/>
      <c r="CP1202" s="3"/>
      <c r="CS1202" s="3"/>
      <c r="CX1202" s="3"/>
      <c r="DD1202" s="3"/>
      <c r="DL1202" s="3"/>
      <c r="DQ1202" s="3"/>
      <c r="DT1202" s="3"/>
    </row>
    <row r="1203" spans="1:124" ht="32" x14ac:dyDescent="0.2">
      <c r="A1203" s="3" t="s">
        <v>435</v>
      </c>
      <c r="B1203" s="3" t="s">
        <v>124</v>
      </c>
      <c r="C1203" s="3">
        <v>5.5999999999999999E-3</v>
      </c>
      <c r="D1203" s="4">
        <v>4889</v>
      </c>
      <c r="G1203" s="3"/>
      <c r="BF1203" s="3"/>
      <c r="BR1203" s="3"/>
      <c r="CH1203" s="3"/>
      <c r="CL1203" s="3"/>
      <c r="CP1203" s="3"/>
      <c r="CS1203" s="3"/>
      <c r="CX1203" s="3"/>
      <c r="DD1203" s="3"/>
      <c r="DL1203" s="3"/>
      <c r="DQ1203" s="3"/>
      <c r="DT1203" s="3"/>
    </row>
    <row r="1204" spans="1:124" ht="32" x14ac:dyDescent="0.2">
      <c r="A1204" s="3" t="s">
        <v>436</v>
      </c>
      <c r="B1204" s="3" t="s">
        <v>124</v>
      </c>
      <c r="C1204" s="3">
        <v>2.0000000000000001E-4</v>
      </c>
      <c r="D1204" s="4">
        <v>4889</v>
      </c>
      <c r="G1204" s="3"/>
      <c r="BF1204" s="3"/>
      <c r="BR1204" s="3"/>
      <c r="CH1204" s="3"/>
      <c r="CL1204" s="3"/>
      <c r="CP1204" s="3"/>
      <c r="CS1204" s="3"/>
      <c r="CX1204" s="3"/>
      <c r="DD1204" s="3"/>
      <c r="DL1204" s="3"/>
      <c r="DQ1204" s="3"/>
      <c r="DT1204" s="3"/>
    </row>
    <row r="1205" spans="1:124" ht="32" x14ac:dyDescent="0.2">
      <c r="A1205" s="3" t="s">
        <v>24</v>
      </c>
      <c r="B1205" s="3" t="s">
        <v>124</v>
      </c>
      <c r="C1205" s="3">
        <v>3.0499999999999999E-2</v>
      </c>
      <c r="D1205" s="4">
        <v>4889</v>
      </c>
      <c r="G1205" s="3"/>
      <c r="BF1205" s="3"/>
      <c r="BR1205" s="3"/>
      <c r="CH1205" s="3"/>
      <c r="CL1205" s="3"/>
      <c r="CP1205" s="3"/>
      <c r="CS1205" s="3"/>
      <c r="CX1205" s="3"/>
      <c r="DD1205" s="3"/>
      <c r="DL1205" s="3"/>
      <c r="DQ1205" s="3"/>
      <c r="DT1205" s="3"/>
    </row>
    <row r="1206" spans="1:124" ht="32" x14ac:dyDescent="0.2">
      <c r="A1206" s="3" t="s">
        <v>448</v>
      </c>
      <c r="B1206" s="3" t="s">
        <v>124</v>
      </c>
      <c r="C1206" s="3">
        <v>2.1000000000000001E-2</v>
      </c>
      <c r="D1206" s="4">
        <v>4889</v>
      </c>
      <c r="G1206" s="3"/>
      <c r="BF1206" s="3"/>
      <c r="BR1206" s="3"/>
      <c r="CH1206" s="3"/>
      <c r="CL1206" s="3"/>
      <c r="CP1206" s="3"/>
      <c r="CS1206" s="3"/>
      <c r="CX1206" s="3"/>
      <c r="DD1206" s="3"/>
      <c r="DL1206" s="3"/>
      <c r="DQ1206" s="3"/>
      <c r="DT1206" s="3"/>
    </row>
    <row r="1207" spans="1:124" ht="32" x14ac:dyDescent="0.2">
      <c r="A1207" s="3" t="s">
        <v>450</v>
      </c>
      <c r="B1207" s="3" t="s">
        <v>124</v>
      </c>
      <c r="C1207" s="3">
        <v>7.3099999999999998E-2</v>
      </c>
      <c r="D1207" s="4">
        <v>4889</v>
      </c>
      <c r="G1207" s="3"/>
      <c r="BF1207" s="3"/>
      <c r="BR1207" s="3"/>
      <c r="CH1207" s="3"/>
      <c r="CL1207" s="3"/>
      <c r="CP1207" s="3"/>
      <c r="CS1207" s="3"/>
      <c r="CX1207" s="3"/>
      <c r="DD1207" s="3"/>
      <c r="DL1207" s="3"/>
      <c r="DQ1207" s="3"/>
      <c r="DT1207" s="3"/>
    </row>
    <row r="1208" spans="1:124" ht="32" x14ac:dyDescent="0.2">
      <c r="A1208" s="3" t="s">
        <v>451</v>
      </c>
      <c r="B1208" s="3" t="s">
        <v>124</v>
      </c>
      <c r="C1208" s="3">
        <v>2.92E-2</v>
      </c>
      <c r="D1208" s="4">
        <v>4889</v>
      </c>
      <c r="G1208" s="3"/>
      <c r="BF1208" s="3"/>
      <c r="BR1208" s="3"/>
      <c r="CH1208" s="3"/>
      <c r="CL1208" s="3"/>
      <c r="CP1208" s="3"/>
      <c r="CS1208" s="3"/>
      <c r="CX1208" s="3"/>
      <c r="DD1208" s="3"/>
      <c r="DL1208" s="3"/>
      <c r="DQ1208" s="3"/>
      <c r="DT1208" s="3"/>
    </row>
    <row r="1209" spans="1:124" ht="32" x14ac:dyDescent="0.2">
      <c r="A1209" s="3" t="s">
        <v>452</v>
      </c>
      <c r="B1209" s="3" t="s">
        <v>124</v>
      </c>
      <c r="C1209" s="3">
        <v>1.6999999999999999E-3</v>
      </c>
      <c r="D1209" s="4">
        <v>4889</v>
      </c>
      <c r="G1209" s="3"/>
      <c r="BF1209" s="3"/>
      <c r="BR1209" s="3"/>
      <c r="CH1209" s="3"/>
      <c r="CL1209" s="3"/>
      <c r="CP1209" s="3"/>
      <c r="CS1209" s="3"/>
      <c r="CX1209" s="3"/>
      <c r="DD1209" s="3"/>
      <c r="DL1209" s="3"/>
      <c r="DQ1209" s="3"/>
      <c r="DT1209" s="3"/>
    </row>
    <row r="1210" spans="1:124" ht="32" x14ac:dyDescent="0.2">
      <c r="A1210" s="3" t="s">
        <v>453</v>
      </c>
      <c r="B1210" s="3" t="s">
        <v>124</v>
      </c>
      <c r="C1210" s="3">
        <v>1.1299999999999999E-2</v>
      </c>
      <c r="D1210" s="4">
        <v>4889</v>
      </c>
      <c r="G1210" s="3"/>
      <c r="BF1210" s="3"/>
      <c r="BR1210" s="3"/>
      <c r="CH1210" s="3"/>
      <c r="CL1210" s="3"/>
      <c r="CP1210" s="3"/>
      <c r="CS1210" s="3"/>
      <c r="CX1210" s="3"/>
      <c r="DD1210" s="3"/>
      <c r="DL1210" s="3"/>
      <c r="DQ1210" s="3"/>
      <c r="DT1210" s="3"/>
    </row>
    <row r="1211" spans="1:124" ht="32" x14ac:dyDescent="0.2">
      <c r="A1211" s="3" t="s">
        <v>454</v>
      </c>
      <c r="B1211" s="3" t="s">
        <v>124</v>
      </c>
      <c r="C1211" s="3">
        <v>2.9999999999999997E-4</v>
      </c>
      <c r="D1211" s="4">
        <v>4889</v>
      </c>
      <c r="G1211" s="3"/>
      <c r="BF1211" s="3"/>
      <c r="BR1211" s="3"/>
      <c r="CH1211" s="3"/>
      <c r="CL1211" s="3"/>
      <c r="CP1211" s="3"/>
      <c r="CS1211" s="3"/>
      <c r="CX1211" s="3"/>
      <c r="DD1211" s="3"/>
      <c r="DL1211" s="3"/>
      <c r="DQ1211" s="3"/>
      <c r="DT1211" s="3"/>
    </row>
    <row r="1212" spans="1:124" ht="32" x14ac:dyDescent="0.2">
      <c r="A1212" s="3" t="s">
        <v>455</v>
      </c>
      <c r="B1212" s="3" t="s">
        <v>124</v>
      </c>
      <c r="C1212" s="3">
        <v>8.0000000000000004E-4</v>
      </c>
      <c r="D1212" s="4">
        <v>4889</v>
      </c>
      <c r="G1212" s="3"/>
      <c r="BF1212" s="3"/>
      <c r="BR1212" s="3"/>
      <c r="CH1212" s="3"/>
      <c r="CL1212" s="3"/>
      <c r="CP1212" s="3"/>
      <c r="CS1212" s="3"/>
      <c r="CX1212" s="3"/>
      <c r="DD1212" s="3"/>
      <c r="DL1212" s="3"/>
      <c r="DQ1212" s="3"/>
      <c r="DT1212" s="3"/>
    </row>
    <row r="1213" spans="1:124" ht="32" x14ac:dyDescent="0.2">
      <c r="A1213" s="3" t="s">
        <v>456</v>
      </c>
      <c r="B1213" s="3" t="s">
        <v>124</v>
      </c>
      <c r="C1213" s="3">
        <v>1E-4</v>
      </c>
      <c r="D1213" s="4">
        <v>4889</v>
      </c>
      <c r="G1213" s="3"/>
      <c r="BF1213" s="3"/>
      <c r="BR1213" s="3"/>
      <c r="CH1213" s="3"/>
      <c r="CL1213" s="3"/>
      <c r="CP1213" s="3"/>
      <c r="CS1213" s="3"/>
      <c r="CX1213" s="3"/>
      <c r="DD1213" s="3"/>
      <c r="DL1213" s="3"/>
      <c r="DQ1213" s="3"/>
      <c r="DT1213" s="3"/>
    </row>
    <row r="1214" spans="1:124" ht="32" x14ac:dyDescent="0.2">
      <c r="A1214" s="3" t="s">
        <v>458</v>
      </c>
      <c r="B1214" s="3" t="s">
        <v>124</v>
      </c>
      <c r="C1214" s="3">
        <v>4.0000000000000002E-4</v>
      </c>
      <c r="D1214" s="4">
        <v>4889</v>
      </c>
      <c r="G1214" s="3"/>
      <c r="BF1214" s="3"/>
      <c r="BR1214" s="3"/>
      <c r="CH1214" s="3"/>
      <c r="CL1214" s="3"/>
      <c r="CP1214" s="3"/>
      <c r="CS1214" s="3"/>
      <c r="CX1214" s="3"/>
      <c r="DD1214" s="3"/>
      <c r="DL1214" s="3"/>
      <c r="DQ1214" s="3"/>
      <c r="DT1214" s="3"/>
    </row>
    <row r="1215" spans="1:124" ht="32" x14ac:dyDescent="0.2">
      <c r="A1215" s="3" t="s">
        <v>29</v>
      </c>
      <c r="B1215" s="3" t="s">
        <v>124</v>
      </c>
      <c r="C1215" s="3">
        <v>1E-4</v>
      </c>
      <c r="D1215" s="4">
        <v>4889</v>
      </c>
      <c r="G1215" s="3"/>
      <c r="BF1215" s="3"/>
      <c r="BR1215" s="3"/>
      <c r="CH1215" s="3"/>
      <c r="CL1215" s="3"/>
      <c r="CP1215" s="3"/>
      <c r="CS1215" s="3"/>
      <c r="CX1215" s="3"/>
      <c r="DD1215" s="3"/>
      <c r="DL1215" s="3"/>
      <c r="DQ1215" s="3"/>
      <c r="DT1215" s="3"/>
    </row>
    <row r="1216" spans="1:124" ht="32" x14ac:dyDescent="0.2">
      <c r="A1216" s="3" t="s">
        <v>463</v>
      </c>
      <c r="B1216" s="3" t="s">
        <v>124</v>
      </c>
      <c r="C1216" s="3">
        <v>1E-4</v>
      </c>
      <c r="D1216" s="4">
        <v>4889</v>
      </c>
      <c r="G1216" s="3"/>
      <c r="BF1216" s="3"/>
      <c r="BR1216" s="3"/>
      <c r="CH1216" s="3"/>
      <c r="CL1216" s="3"/>
      <c r="CP1216" s="3"/>
      <c r="CS1216" s="3"/>
      <c r="CX1216" s="3"/>
      <c r="DD1216" s="3"/>
      <c r="DL1216" s="3"/>
      <c r="DQ1216" s="3"/>
      <c r="DT1216" s="3"/>
    </row>
    <row r="1217" spans="1:124" ht="32" x14ac:dyDescent="0.2">
      <c r="A1217" s="3" t="s">
        <v>474</v>
      </c>
      <c r="B1217" s="3" t="s">
        <v>124</v>
      </c>
      <c r="C1217" s="3">
        <v>4.9700000000000001E-2</v>
      </c>
      <c r="D1217" s="4">
        <v>4889</v>
      </c>
      <c r="G1217" s="3"/>
      <c r="BF1217" s="3"/>
      <c r="BR1217" s="3"/>
      <c r="CH1217" s="3"/>
      <c r="CL1217" s="3"/>
      <c r="CP1217" s="3"/>
      <c r="CS1217" s="3"/>
      <c r="CX1217" s="3"/>
      <c r="DD1217" s="3"/>
      <c r="DL1217" s="3"/>
      <c r="DQ1217" s="3"/>
      <c r="DT1217" s="3"/>
    </row>
    <row r="1218" spans="1:124" ht="32" x14ac:dyDescent="0.2">
      <c r="A1218" s="3" t="s">
        <v>475</v>
      </c>
      <c r="B1218" s="3" t="s">
        <v>124</v>
      </c>
      <c r="C1218" s="3">
        <v>5.8500000000000003E-2</v>
      </c>
      <c r="D1218" s="4">
        <v>4889</v>
      </c>
      <c r="G1218" s="3"/>
      <c r="BF1218" s="3"/>
      <c r="BR1218" s="3"/>
      <c r="CH1218" s="3"/>
      <c r="CL1218" s="3"/>
      <c r="CP1218" s="3"/>
      <c r="CS1218" s="3"/>
      <c r="CX1218" s="3"/>
      <c r="DD1218" s="3"/>
      <c r="DL1218" s="3"/>
      <c r="DQ1218" s="3"/>
      <c r="DT1218" s="3"/>
    </row>
    <row r="1219" spans="1:124" ht="32" x14ac:dyDescent="0.2">
      <c r="A1219" s="3" t="s">
        <v>476</v>
      </c>
      <c r="B1219" s="3" t="s">
        <v>124</v>
      </c>
      <c r="C1219" s="3">
        <v>2.7199999999999998E-2</v>
      </c>
      <c r="D1219" s="4">
        <v>4889</v>
      </c>
      <c r="G1219" s="3"/>
      <c r="BF1219" s="3"/>
      <c r="BR1219" s="3"/>
      <c r="CH1219" s="3"/>
      <c r="CL1219" s="3"/>
      <c r="CP1219" s="3"/>
      <c r="CS1219" s="3"/>
      <c r="CX1219" s="3"/>
      <c r="DD1219" s="3"/>
      <c r="DL1219" s="3"/>
      <c r="DQ1219" s="3"/>
      <c r="DT1219" s="3"/>
    </row>
    <row r="1220" spans="1:124" ht="32" x14ac:dyDescent="0.2">
      <c r="A1220" s="3" t="s">
        <v>478</v>
      </c>
      <c r="B1220" s="3" t="s">
        <v>124</v>
      </c>
      <c r="C1220" s="3">
        <v>9.5999999999999992E-3</v>
      </c>
      <c r="D1220" s="4">
        <v>4889</v>
      </c>
      <c r="G1220" s="3"/>
      <c r="BF1220" s="3"/>
      <c r="BR1220" s="3"/>
      <c r="CH1220" s="3"/>
      <c r="CL1220" s="3"/>
      <c r="CP1220" s="3"/>
      <c r="CS1220" s="3"/>
      <c r="CX1220" s="3"/>
      <c r="DD1220" s="3"/>
      <c r="DL1220" s="3"/>
      <c r="DQ1220" s="3"/>
      <c r="DT1220" s="3"/>
    </row>
    <row r="1221" spans="1:124" ht="32" x14ac:dyDescent="0.2">
      <c r="A1221" s="3" t="s">
        <v>483</v>
      </c>
      <c r="B1221" s="3" t="s">
        <v>124</v>
      </c>
      <c r="C1221" s="3">
        <v>2.7E-2</v>
      </c>
      <c r="D1221" s="4">
        <v>4889</v>
      </c>
      <c r="G1221" s="3"/>
      <c r="BF1221" s="3"/>
      <c r="BR1221" s="3"/>
      <c r="CH1221" s="3"/>
      <c r="CL1221" s="3"/>
      <c r="CP1221" s="3"/>
      <c r="CS1221" s="3"/>
      <c r="CX1221" s="3"/>
      <c r="DD1221" s="3"/>
      <c r="DL1221" s="3"/>
      <c r="DQ1221" s="3"/>
      <c r="DT1221" s="3"/>
    </row>
    <row r="1222" spans="1:124" ht="32" x14ac:dyDescent="0.2">
      <c r="A1222" s="3" t="s">
        <v>484</v>
      </c>
      <c r="B1222" s="3" t="s">
        <v>124</v>
      </c>
      <c r="C1222" s="3">
        <v>2.7000000000000001E-3</v>
      </c>
      <c r="D1222" s="4">
        <v>4889</v>
      </c>
      <c r="G1222" s="3"/>
      <c r="BF1222" s="3"/>
      <c r="BR1222" s="3"/>
      <c r="CH1222" s="3"/>
      <c r="CL1222" s="3"/>
      <c r="CP1222" s="3"/>
      <c r="CS1222" s="3"/>
      <c r="CX1222" s="3"/>
      <c r="DD1222" s="3"/>
      <c r="DL1222" s="3"/>
      <c r="DQ1222" s="3"/>
      <c r="DT1222" s="3"/>
    </row>
    <row r="1223" spans="1:124" ht="32" x14ac:dyDescent="0.2">
      <c r="A1223" s="3" t="s">
        <v>486</v>
      </c>
      <c r="B1223" s="3" t="s">
        <v>124</v>
      </c>
      <c r="C1223" s="3">
        <v>1E-4</v>
      </c>
      <c r="D1223" s="4">
        <v>4889</v>
      </c>
      <c r="G1223" s="3"/>
      <c r="BF1223" s="3"/>
      <c r="BR1223" s="3"/>
      <c r="CH1223" s="3"/>
      <c r="CL1223" s="3"/>
      <c r="CP1223" s="3"/>
      <c r="CS1223" s="3"/>
      <c r="CX1223" s="3"/>
      <c r="DD1223" s="3"/>
      <c r="DL1223" s="3"/>
      <c r="DQ1223" s="3"/>
      <c r="DT1223" s="3"/>
    </row>
    <row r="1224" spans="1:124" ht="32" x14ac:dyDescent="0.2">
      <c r="A1224" s="3" t="s">
        <v>492</v>
      </c>
      <c r="B1224" s="3" t="s">
        <v>124</v>
      </c>
      <c r="C1224" s="3">
        <v>5.0000000000000001E-4</v>
      </c>
      <c r="D1224" s="4">
        <v>4889</v>
      </c>
      <c r="G1224" s="3"/>
      <c r="BF1224" s="3"/>
      <c r="BR1224" s="3"/>
      <c r="CH1224" s="3"/>
      <c r="CL1224" s="3"/>
      <c r="CP1224" s="3"/>
      <c r="CS1224" s="3"/>
      <c r="CX1224" s="3"/>
      <c r="DD1224" s="3"/>
      <c r="DL1224" s="3"/>
      <c r="DQ1224" s="3"/>
      <c r="DT1224" s="3"/>
    </row>
    <row r="1225" spans="1:124" ht="32" x14ac:dyDescent="0.2">
      <c r="A1225" s="3" t="s">
        <v>494</v>
      </c>
      <c r="B1225" s="3" t="s">
        <v>124</v>
      </c>
      <c r="C1225" s="3">
        <v>2.0000000000000001E-4</v>
      </c>
      <c r="D1225" s="4">
        <v>4889</v>
      </c>
      <c r="G1225" s="3"/>
      <c r="BF1225" s="3"/>
      <c r="BR1225" s="3"/>
      <c r="CH1225" s="3"/>
      <c r="CL1225" s="3"/>
      <c r="CP1225" s="3"/>
      <c r="CS1225" s="3"/>
      <c r="CX1225" s="3"/>
      <c r="DD1225" s="3"/>
      <c r="DL1225" s="3"/>
      <c r="DQ1225" s="3"/>
      <c r="DT1225" s="3"/>
    </row>
    <row r="1226" spans="1:124" ht="32" x14ac:dyDescent="0.2">
      <c r="A1226" s="3" t="s">
        <v>497</v>
      </c>
      <c r="B1226" s="3" t="s">
        <v>124</v>
      </c>
      <c r="C1226" s="3">
        <v>1E-4</v>
      </c>
      <c r="D1226" s="4">
        <v>4889</v>
      </c>
      <c r="G1226" s="3"/>
      <c r="BF1226" s="3"/>
      <c r="BR1226" s="3"/>
      <c r="CH1226" s="3"/>
      <c r="CL1226" s="3"/>
      <c r="CP1226" s="3"/>
      <c r="CS1226" s="3"/>
      <c r="CX1226" s="3"/>
      <c r="DD1226" s="3"/>
      <c r="DL1226" s="3"/>
      <c r="DQ1226" s="3"/>
      <c r="DT1226" s="3"/>
    </row>
    <row r="1227" spans="1:124" ht="32" x14ac:dyDescent="0.2">
      <c r="A1227" s="3" t="s">
        <v>500</v>
      </c>
      <c r="B1227" s="3" t="s">
        <v>124</v>
      </c>
      <c r="C1227" s="3">
        <v>1E-4</v>
      </c>
      <c r="D1227" s="4">
        <v>4889</v>
      </c>
      <c r="G1227" s="3"/>
      <c r="BF1227" s="3"/>
      <c r="BR1227" s="3"/>
      <c r="CH1227" s="3"/>
      <c r="CL1227" s="3"/>
      <c r="CP1227" s="3"/>
      <c r="CS1227" s="3"/>
      <c r="CX1227" s="3"/>
      <c r="DD1227" s="3"/>
      <c r="DL1227" s="3"/>
      <c r="DQ1227" s="3"/>
      <c r="DT1227" s="3"/>
    </row>
    <row r="1228" spans="1:124" ht="32" x14ac:dyDescent="0.2">
      <c r="A1228" s="3" t="s">
        <v>515</v>
      </c>
      <c r="B1228" s="3" t="s">
        <v>124</v>
      </c>
      <c r="C1228" s="3">
        <v>1E-4</v>
      </c>
      <c r="D1228" s="4">
        <v>4889</v>
      </c>
      <c r="G1228" s="3"/>
      <c r="BF1228" s="3"/>
      <c r="BR1228" s="3"/>
      <c r="CH1228" s="3"/>
      <c r="CL1228" s="3"/>
      <c r="CP1228" s="3"/>
      <c r="CS1228" s="3"/>
      <c r="CX1228" s="3"/>
      <c r="DD1228" s="3"/>
      <c r="DL1228" s="3"/>
      <c r="DQ1228" s="3"/>
      <c r="DT1228" s="3"/>
    </row>
    <row r="1229" spans="1:124" ht="32" x14ac:dyDescent="0.2">
      <c r="A1229" s="3" t="s">
        <v>522</v>
      </c>
      <c r="B1229" s="3" t="s">
        <v>124</v>
      </c>
      <c r="C1229" s="3">
        <v>1.9099999999999999E-2</v>
      </c>
      <c r="D1229" s="4">
        <v>4889</v>
      </c>
      <c r="G1229" s="3"/>
      <c r="BF1229" s="3"/>
      <c r="BR1229" s="3"/>
      <c r="CH1229" s="3"/>
      <c r="CL1229" s="3"/>
      <c r="CP1229" s="3"/>
      <c r="CS1229" s="3"/>
      <c r="CX1229" s="3"/>
      <c r="DD1229" s="3"/>
      <c r="DL1229" s="3"/>
      <c r="DQ1229" s="3"/>
      <c r="DT1229" s="3"/>
    </row>
    <row r="1230" spans="1:124" ht="32" x14ac:dyDescent="0.2">
      <c r="A1230" s="3" t="s">
        <v>526</v>
      </c>
      <c r="B1230" s="3" t="s">
        <v>124</v>
      </c>
      <c r="C1230" s="3">
        <v>1.03E-2</v>
      </c>
      <c r="D1230" s="4">
        <v>4889</v>
      </c>
      <c r="G1230" s="3"/>
      <c r="BF1230" s="3"/>
      <c r="BR1230" s="3"/>
      <c r="CH1230" s="3"/>
      <c r="CL1230" s="3"/>
      <c r="CP1230" s="3"/>
      <c r="CS1230" s="3"/>
      <c r="CX1230" s="3"/>
      <c r="DD1230" s="3"/>
      <c r="DL1230" s="3"/>
      <c r="DQ1230" s="3"/>
      <c r="DT1230" s="3"/>
    </row>
    <row r="1231" spans="1:124" ht="32" x14ac:dyDescent="0.2">
      <c r="A1231" s="3" t="s">
        <v>528</v>
      </c>
      <c r="B1231" s="3" t="s">
        <v>124</v>
      </c>
      <c r="C1231" s="3">
        <v>2.0999999999999999E-3</v>
      </c>
      <c r="D1231" s="4">
        <v>4889</v>
      </c>
      <c r="G1231" s="3"/>
      <c r="BF1231" s="3"/>
      <c r="BR1231" s="3"/>
      <c r="CH1231" s="3"/>
      <c r="CL1231" s="3"/>
      <c r="CP1231" s="3"/>
      <c r="CS1231" s="3"/>
      <c r="CX1231" s="3"/>
      <c r="DD1231" s="3"/>
      <c r="DL1231" s="3"/>
      <c r="DQ1231" s="3"/>
      <c r="DT1231" s="3"/>
    </row>
    <row r="1232" spans="1:124" ht="32" x14ac:dyDescent="0.2">
      <c r="A1232" s="3" t="s">
        <v>529</v>
      </c>
      <c r="B1232" s="3" t="s">
        <v>124</v>
      </c>
      <c r="C1232" s="3">
        <v>8.9999999999999998E-4</v>
      </c>
      <c r="D1232" s="4">
        <v>4889</v>
      </c>
      <c r="G1232" s="3"/>
      <c r="BF1232" s="3"/>
      <c r="BR1232" s="3"/>
      <c r="CH1232" s="3"/>
      <c r="CL1232" s="3"/>
      <c r="CP1232" s="3"/>
      <c r="CS1232" s="3"/>
      <c r="CX1232" s="3"/>
      <c r="DD1232" s="3"/>
      <c r="DL1232" s="3"/>
      <c r="DQ1232" s="3"/>
      <c r="DT1232" s="3"/>
    </row>
    <row r="1233" spans="1:124" ht="32" x14ac:dyDescent="0.2">
      <c r="A1233" s="3" t="s">
        <v>534</v>
      </c>
      <c r="B1233" s="3" t="s">
        <v>124</v>
      </c>
      <c r="C1233" s="3">
        <v>3.73E-2</v>
      </c>
      <c r="D1233" s="4">
        <v>4889</v>
      </c>
      <c r="G1233" s="3"/>
      <c r="BF1233" s="3"/>
      <c r="BR1233" s="3"/>
      <c r="CH1233" s="3"/>
      <c r="CL1233" s="3"/>
      <c r="CP1233" s="3"/>
      <c r="CS1233" s="3"/>
      <c r="CX1233" s="3"/>
      <c r="DD1233" s="3"/>
      <c r="DL1233" s="3"/>
      <c r="DQ1233" s="3"/>
      <c r="DT1233" s="3"/>
    </row>
    <row r="1234" spans="1:124" ht="32" x14ac:dyDescent="0.2">
      <c r="A1234" s="3" t="s">
        <v>541</v>
      </c>
      <c r="B1234" s="3" t="s">
        <v>124</v>
      </c>
      <c r="C1234" s="3">
        <v>1E-4</v>
      </c>
      <c r="D1234" s="4">
        <v>4889</v>
      </c>
      <c r="G1234" s="3"/>
      <c r="BF1234" s="3"/>
      <c r="BR1234" s="3"/>
      <c r="CH1234" s="3"/>
      <c r="CL1234" s="3"/>
      <c r="CP1234" s="3"/>
      <c r="CS1234" s="3"/>
      <c r="CX1234" s="3"/>
      <c r="DD1234" s="3"/>
      <c r="DL1234" s="3"/>
      <c r="DQ1234" s="3"/>
      <c r="DT1234" s="3"/>
    </row>
    <row r="1235" spans="1:124" ht="32" x14ac:dyDescent="0.2">
      <c r="A1235" s="3" t="s">
        <v>546</v>
      </c>
      <c r="B1235" s="3" t="s">
        <v>124</v>
      </c>
      <c r="C1235" s="3">
        <v>3.8E-3</v>
      </c>
      <c r="D1235" s="4">
        <v>4889</v>
      </c>
      <c r="G1235" s="3"/>
      <c r="BF1235" s="3"/>
      <c r="BR1235" s="3"/>
      <c r="CH1235" s="3"/>
      <c r="CL1235" s="3"/>
      <c r="CP1235" s="3"/>
      <c r="CS1235" s="3"/>
      <c r="CX1235" s="3"/>
      <c r="DD1235" s="3"/>
      <c r="DL1235" s="3"/>
      <c r="DQ1235" s="3"/>
      <c r="DT1235" s="3"/>
    </row>
    <row r="1236" spans="1:124" ht="32" x14ac:dyDescent="0.2">
      <c r="A1236" s="3" t="s">
        <v>553</v>
      </c>
      <c r="B1236" s="3" t="s">
        <v>124</v>
      </c>
      <c r="C1236" s="3">
        <v>9.6299999999999997E-2</v>
      </c>
      <c r="D1236" s="4">
        <v>4889</v>
      </c>
      <c r="G1236" s="3"/>
      <c r="BF1236" s="3"/>
      <c r="BR1236" s="3"/>
      <c r="CH1236" s="3"/>
      <c r="CL1236" s="3"/>
      <c r="CP1236" s="3"/>
      <c r="CS1236" s="3"/>
      <c r="CX1236" s="3"/>
      <c r="DD1236" s="3"/>
      <c r="DL1236" s="3"/>
      <c r="DQ1236" s="3"/>
      <c r="DT1236" s="3"/>
    </row>
    <row r="1237" spans="1:124" ht="32" x14ac:dyDescent="0.2">
      <c r="A1237" s="3" t="s">
        <v>574</v>
      </c>
      <c r="B1237" s="3" t="s">
        <v>124</v>
      </c>
      <c r="C1237" s="3">
        <v>3.7000000000000002E-3</v>
      </c>
      <c r="D1237" s="4">
        <v>4889</v>
      </c>
      <c r="G1237" s="3"/>
      <c r="BF1237" s="3"/>
      <c r="BR1237" s="3"/>
      <c r="CH1237" s="3"/>
      <c r="CL1237" s="3"/>
      <c r="CP1237" s="3"/>
      <c r="CS1237" s="3"/>
      <c r="CX1237" s="3"/>
      <c r="DD1237" s="3"/>
      <c r="DL1237" s="3"/>
      <c r="DQ1237" s="3"/>
      <c r="DT1237" s="3"/>
    </row>
    <row r="1238" spans="1:124" ht="32" x14ac:dyDescent="0.2">
      <c r="A1238" s="3" t="s">
        <v>578</v>
      </c>
      <c r="B1238" s="3" t="s">
        <v>124</v>
      </c>
      <c r="C1238" s="3">
        <v>1.8499999999999999E-2</v>
      </c>
      <c r="D1238" s="4">
        <v>4889</v>
      </c>
      <c r="G1238" s="3"/>
      <c r="BF1238" s="3"/>
      <c r="BR1238" s="3"/>
      <c r="CH1238" s="3"/>
      <c r="CL1238" s="3"/>
      <c r="CP1238" s="3"/>
      <c r="CS1238" s="3"/>
      <c r="CX1238" s="3"/>
      <c r="DD1238" s="3"/>
      <c r="DL1238" s="3"/>
      <c r="DQ1238" s="3"/>
      <c r="DT1238" s="3"/>
    </row>
    <row r="1239" spans="1:124" ht="16" x14ac:dyDescent="0.2">
      <c r="A1239" s="3" t="s">
        <v>19</v>
      </c>
      <c r="B1239" s="3" t="s">
        <v>402</v>
      </c>
      <c r="C1239" s="3">
        <v>2.4299999999999999E-2</v>
      </c>
      <c r="D1239" s="4">
        <v>33328</v>
      </c>
      <c r="G1239" s="3"/>
      <c r="BF1239" s="3"/>
      <c r="BR1239" s="3"/>
      <c r="CH1239" s="3"/>
      <c r="CL1239" s="3"/>
      <c r="CP1239" s="3"/>
      <c r="CS1239" s="3"/>
      <c r="CX1239" s="3"/>
      <c r="DD1239" s="3"/>
      <c r="DL1239" s="3"/>
      <c r="DQ1239" s="3"/>
      <c r="DT1239" s="3"/>
    </row>
    <row r="1240" spans="1:124" ht="16" x14ac:dyDescent="0.2">
      <c r="A1240" s="3" t="s">
        <v>427</v>
      </c>
      <c r="B1240" s="3" t="s">
        <v>402</v>
      </c>
      <c r="C1240" s="3">
        <v>4.41E-2</v>
      </c>
      <c r="D1240" s="4">
        <v>33328</v>
      </c>
      <c r="G1240" s="3"/>
      <c r="BF1240" s="3"/>
      <c r="BR1240" s="3"/>
      <c r="CH1240" s="3"/>
      <c r="CL1240" s="3"/>
      <c r="CP1240" s="3"/>
      <c r="CS1240" s="3"/>
      <c r="CX1240" s="3"/>
      <c r="DD1240" s="3"/>
      <c r="DL1240" s="3"/>
      <c r="DQ1240" s="3"/>
      <c r="DT1240" s="3"/>
    </row>
    <row r="1241" spans="1:124" ht="16" x14ac:dyDescent="0.2">
      <c r="A1241" s="3" t="s">
        <v>431</v>
      </c>
      <c r="B1241" s="3" t="s">
        <v>402</v>
      </c>
      <c r="C1241" s="3">
        <v>1.6999999999999999E-3</v>
      </c>
      <c r="D1241" s="4">
        <v>33328</v>
      </c>
      <c r="G1241" s="3"/>
      <c r="BF1241" s="3"/>
      <c r="BR1241" s="3"/>
      <c r="CH1241" s="3"/>
      <c r="CL1241" s="3"/>
      <c r="CP1241" s="3"/>
      <c r="CS1241" s="3"/>
      <c r="CX1241" s="3"/>
      <c r="DD1241" s="3"/>
      <c r="DL1241" s="3"/>
      <c r="DQ1241" s="3"/>
      <c r="DT1241" s="3"/>
    </row>
    <row r="1242" spans="1:124" ht="16" x14ac:dyDescent="0.2">
      <c r="A1242" s="3" t="s">
        <v>24</v>
      </c>
      <c r="B1242" s="3" t="s">
        <v>402</v>
      </c>
      <c r="C1242" s="3">
        <v>6.5000000000000002E-2</v>
      </c>
      <c r="D1242" s="4">
        <v>33328</v>
      </c>
      <c r="G1242" s="3"/>
      <c r="BF1242" s="3"/>
      <c r="BR1242" s="3"/>
      <c r="CH1242" s="3"/>
      <c r="CL1242" s="3"/>
      <c r="CP1242" s="3"/>
      <c r="CS1242" s="3"/>
      <c r="CX1242" s="3"/>
      <c r="DD1242" s="3"/>
      <c r="DL1242" s="3"/>
      <c r="DQ1242" s="3"/>
      <c r="DT1242" s="3"/>
    </row>
    <row r="1243" spans="1:124" ht="16" x14ac:dyDescent="0.2">
      <c r="A1243" s="3" t="s">
        <v>440</v>
      </c>
      <c r="B1243" s="3" t="s">
        <v>402</v>
      </c>
      <c r="C1243" s="3">
        <v>6.6400000000000001E-2</v>
      </c>
      <c r="D1243" s="4">
        <v>33328</v>
      </c>
      <c r="G1243" s="3"/>
      <c r="BF1243" s="3"/>
      <c r="BR1243" s="3"/>
      <c r="CH1243" s="3"/>
      <c r="CL1243" s="3"/>
      <c r="CP1243" s="3"/>
      <c r="CS1243" s="3"/>
      <c r="CX1243" s="3"/>
      <c r="DD1243" s="3"/>
      <c r="DL1243" s="3"/>
      <c r="DQ1243" s="3"/>
      <c r="DT1243" s="3"/>
    </row>
    <row r="1244" spans="1:124" ht="16" x14ac:dyDescent="0.2">
      <c r="A1244" s="3" t="s">
        <v>446</v>
      </c>
      <c r="B1244" s="3" t="s">
        <v>402</v>
      </c>
      <c r="C1244" s="3">
        <v>1E-4</v>
      </c>
      <c r="D1244" s="4">
        <v>33328</v>
      </c>
      <c r="G1244" s="3"/>
      <c r="BF1244" s="3"/>
      <c r="BR1244" s="3"/>
      <c r="CH1244" s="3"/>
      <c r="CL1244" s="3"/>
      <c r="CP1244" s="3"/>
      <c r="CS1244" s="3"/>
      <c r="CX1244" s="3"/>
      <c r="DD1244" s="3"/>
      <c r="DL1244" s="3"/>
      <c r="DQ1244" s="3"/>
      <c r="DT1244" s="3"/>
    </row>
    <row r="1245" spans="1:124" ht="16" x14ac:dyDescent="0.2">
      <c r="A1245" s="3" t="s">
        <v>27</v>
      </c>
      <c r="B1245" s="3" t="s">
        <v>402</v>
      </c>
      <c r="C1245" s="3">
        <v>1.3599999999999999E-2</v>
      </c>
      <c r="D1245" s="4">
        <v>33328</v>
      </c>
      <c r="G1245" s="3"/>
      <c r="BF1245" s="3"/>
      <c r="BR1245" s="3"/>
      <c r="CH1245" s="3"/>
      <c r="CL1245" s="3"/>
      <c r="CP1245" s="3"/>
      <c r="CS1245" s="3"/>
      <c r="CX1245" s="3"/>
      <c r="DD1245" s="3"/>
      <c r="DL1245" s="3"/>
      <c r="DQ1245" s="3"/>
      <c r="DT1245" s="3"/>
    </row>
    <row r="1246" spans="1:124" ht="16" x14ac:dyDescent="0.2">
      <c r="A1246" s="3" t="s">
        <v>459</v>
      </c>
      <c r="B1246" s="3" t="s">
        <v>402</v>
      </c>
      <c r="C1246" s="3">
        <v>1.5E-3</v>
      </c>
      <c r="D1246" s="4">
        <v>33328</v>
      </c>
      <c r="G1246" s="3"/>
      <c r="BF1246" s="3"/>
      <c r="BR1246" s="3"/>
      <c r="CH1246" s="3"/>
      <c r="CL1246" s="3"/>
      <c r="CP1246" s="3"/>
      <c r="CS1246" s="3"/>
      <c r="CX1246" s="3"/>
      <c r="DD1246" s="3"/>
      <c r="DL1246" s="3"/>
      <c r="DQ1246" s="3"/>
      <c r="DT1246" s="3"/>
    </row>
    <row r="1247" spans="1:124" ht="16" x14ac:dyDescent="0.2">
      <c r="A1247" s="3" t="s">
        <v>29</v>
      </c>
      <c r="B1247" s="3" t="s">
        <v>402</v>
      </c>
      <c r="C1247" s="3">
        <v>3.3E-3</v>
      </c>
      <c r="D1247" s="4">
        <v>33328</v>
      </c>
      <c r="G1247" s="3"/>
      <c r="BF1247" s="3"/>
      <c r="BR1247" s="3"/>
      <c r="CH1247" s="3"/>
      <c r="CL1247" s="3"/>
      <c r="CP1247" s="3"/>
      <c r="CS1247" s="3"/>
      <c r="CX1247" s="3"/>
      <c r="DD1247" s="3"/>
      <c r="DL1247" s="3"/>
      <c r="DQ1247" s="3"/>
      <c r="DT1247" s="3"/>
    </row>
    <row r="1248" spans="1:124" ht="16" x14ac:dyDescent="0.2">
      <c r="A1248" s="3" t="s">
        <v>31</v>
      </c>
      <c r="B1248" s="3" t="s">
        <v>402</v>
      </c>
      <c r="C1248" s="3">
        <v>6.4999999999999997E-3</v>
      </c>
      <c r="D1248" s="4">
        <v>33328</v>
      </c>
      <c r="G1248" s="3"/>
      <c r="BF1248" s="3"/>
      <c r="BR1248" s="3"/>
      <c r="CH1248" s="3"/>
      <c r="CL1248" s="3"/>
      <c r="CP1248" s="3"/>
      <c r="CS1248" s="3"/>
      <c r="CX1248" s="3"/>
      <c r="DD1248" s="3"/>
      <c r="DL1248" s="3"/>
      <c r="DQ1248" s="3"/>
      <c r="DT1248" s="3"/>
    </row>
    <row r="1249" spans="1:124" ht="16" x14ac:dyDescent="0.2">
      <c r="A1249" s="3" t="s">
        <v>32</v>
      </c>
      <c r="B1249" s="3" t="s">
        <v>402</v>
      </c>
      <c r="C1249" s="3">
        <v>1.6899999999999998E-2</v>
      </c>
      <c r="D1249" s="4">
        <v>33328</v>
      </c>
      <c r="G1249" s="3"/>
      <c r="BF1249" s="3"/>
      <c r="BR1249" s="3"/>
      <c r="CH1249" s="3"/>
      <c r="CL1249" s="3"/>
      <c r="CP1249" s="3"/>
      <c r="CS1249" s="3"/>
      <c r="CX1249" s="3"/>
      <c r="DD1249" s="3"/>
      <c r="DL1249" s="3"/>
      <c r="DQ1249" s="3"/>
      <c r="DT1249" s="3"/>
    </row>
    <row r="1250" spans="1:124" ht="16" x14ac:dyDescent="0.2">
      <c r="A1250" s="3" t="s">
        <v>463</v>
      </c>
      <c r="B1250" s="3" t="s">
        <v>402</v>
      </c>
      <c r="C1250" s="3">
        <v>5.0000000000000001E-4</v>
      </c>
      <c r="D1250" s="4">
        <v>33328</v>
      </c>
      <c r="G1250" s="3"/>
      <c r="BF1250" s="3"/>
      <c r="BR1250" s="3"/>
      <c r="CH1250" s="3"/>
      <c r="CL1250" s="3"/>
      <c r="CP1250" s="3"/>
      <c r="CS1250" s="3"/>
      <c r="CX1250" s="3"/>
      <c r="DD1250" s="3"/>
      <c r="DL1250" s="3"/>
      <c r="DQ1250" s="3"/>
      <c r="DT1250" s="3"/>
    </row>
    <row r="1251" spans="1:124" ht="16" x14ac:dyDescent="0.2">
      <c r="A1251" s="3" t="s">
        <v>33</v>
      </c>
      <c r="B1251" s="3" t="s">
        <v>402</v>
      </c>
      <c r="C1251" s="3">
        <v>2.8999999999999998E-3</v>
      </c>
      <c r="D1251" s="4">
        <v>33328</v>
      </c>
      <c r="G1251" s="3"/>
      <c r="BF1251" s="3"/>
      <c r="BR1251" s="3"/>
      <c r="CH1251" s="3"/>
      <c r="CL1251" s="3"/>
      <c r="CP1251" s="3"/>
      <c r="CS1251" s="3"/>
      <c r="CX1251" s="3"/>
      <c r="DD1251" s="3"/>
      <c r="DL1251" s="3"/>
      <c r="DQ1251" s="3"/>
      <c r="DT1251" s="3"/>
    </row>
    <row r="1252" spans="1:124" ht="16" x14ac:dyDescent="0.2">
      <c r="A1252" s="3" t="s">
        <v>35</v>
      </c>
      <c r="B1252" s="3" t="s">
        <v>402</v>
      </c>
      <c r="C1252" s="3">
        <v>4.0000000000000002E-4</v>
      </c>
      <c r="D1252" s="4">
        <v>33328</v>
      </c>
      <c r="G1252" s="3"/>
      <c r="BF1252" s="3"/>
      <c r="BR1252" s="3"/>
      <c r="CH1252" s="3"/>
      <c r="CL1252" s="3"/>
      <c r="CP1252" s="3"/>
      <c r="CS1252" s="3"/>
      <c r="CX1252" s="3"/>
      <c r="DD1252" s="3"/>
      <c r="DL1252" s="3"/>
      <c r="DQ1252" s="3"/>
      <c r="DT1252" s="3"/>
    </row>
    <row r="1253" spans="1:124" ht="16" x14ac:dyDescent="0.2">
      <c r="A1253" s="3" t="s">
        <v>36</v>
      </c>
      <c r="B1253" s="3" t="s">
        <v>402</v>
      </c>
      <c r="C1253" s="3">
        <v>1E-4</v>
      </c>
      <c r="D1253" s="4">
        <v>33328</v>
      </c>
      <c r="G1253" s="3"/>
      <c r="BF1253" s="3"/>
      <c r="BR1253" s="3"/>
      <c r="CH1253" s="3"/>
      <c r="CL1253" s="3"/>
      <c r="CP1253" s="3"/>
      <c r="CS1253" s="3"/>
      <c r="CX1253" s="3"/>
      <c r="DD1253" s="3"/>
      <c r="DL1253" s="3"/>
      <c r="DQ1253" s="3"/>
      <c r="DT1253" s="3"/>
    </row>
    <row r="1254" spans="1:124" ht="16" x14ac:dyDescent="0.2">
      <c r="A1254" s="3" t="s">
        <v>470</v>
      </c>
      <c r="B1254" s="3" t="s">
        <v>402</v>
      </c>
      <c r="C1254" s="3">
        <v>1.8E-3</v>
      </c>
      <c r="D1254" s="4">
        <v>33328</v>
      </c>
      <c r="G1254" s="3"/>
      <c r="BF1254" s="3"/>
      <c r="BR1254" s="3"/>
      <c r="CH1254" s="3"/>
      <c r="CL1254" s="3"/>
      <c r="CP1254" s="3"/>
      <c r="CS1254" s="3"/>
      <c r="CX1254" s="3"/>
      <c r="DD1254" s="3"/>
      <c r="DL1254" s="3"/>
      <c r="DQ1254" s="3"/>
      <c r="DT1254" s="3"/>
    </row>
    <row r="1255" spans="1:124" ht="16" x14ac:dyDescent="0.2">
      <c r="A1255" s="3" t="s">
        <v>487</v>
      </c>
      <c r="B1255" s="3" t="s">
        <v>402</v>
      </c>
      <c r="C1255" s="3">
        <v>9.5899999999999999E-2</v>
      </c>
      <c r="D1255" s="4">
        <v>33328</v>
      </c>
      <c r="G1255" s="3"/>
      <c r="BF1255" s="3"/>
      <c r="BR1255" s="3"/>
      <c r="CH1255" s="3"/>
      <c r="CL1255" s="3"/>
      <c r="CP1255" s="3"/>
      <c r="CS1255" s="3"/>
      <c r="CX1255" s="3"/>
      <c r="DD1255" s="3"/>
      <c r="DL1255" s="3"/>
      <c r="DQ1255" s="3"/>
      <c r="DT1255" s="3"/>
    </row>
    <row r="1256" spans="1:124" ht="16" x14ac:dyDescent="0.2">
      <c r="A1256" s="3" t="s">
        <v>494</v>
      </c>
      <c r="B1256" s="3" t="s">
        <v>402</v>
      </c>
      <c r="C1256" s="3">
        <v>2.8999999999999998E-3</v>
      </c>
      <c r="D1256" s="4">
        <v>33328</v>
      </c>
      <c r="G1256" s="3"/>
      <c r="BF1256" s="3"/>
      <c r="BR1256" s="3"/>
      <c r="CH1256" s="3"/>
      <c r="CL1256" s="3"/>
      <c r="CP1256" s="3"/>
      <c r="CS1256" s="3"/>
      <c r="CX1256" s="3"/>
      <c r="DD1256" s="3"/>
      <c r="DL1256" s="3"/>
      <c r="DQ1256" s="3"/>
      <c r="DT1256" s="3"/>
    </row>
    <row r="1257" spans="1:124" ht="16" x14ac:dyDescent="0.2">
      <c r="A1257" s="3" t="s">
        <v>38</v>
      </c>
      <c r="B1257" s="3" t="s">
        <v>402</v>
      </c>
      <c r="C1257" s="3">
        <v>8.9999999999999998E-4</v>
      </c>
      <c r="D1257" s="4">
        <v>33328</v>
      </c>
      <c r="G1257" s="3"/>
      <c r="BF1257" s="3"/>
      <c r="BR1257" s="3"/>
      <c r="CH1257" s="3"/>
      <c r="CL1257" s="3"/>
      <c r="CP1257" s="3"/>
      <c r="CS1257" s="3"/>
      <c r="CX1257" s="3"/>
      <c r="DD1257" s="3"/>
      <c r="DL1257" s="3"/>
      <c r="DQ1257" s="3"/>
      <c r="DT1257" s="3"/>
    </row>
    <row r="1258" spans="1:124" ht="16" x14ac:dyDescent="0.2">
      <c r="A1258" s="3" t="s">
        <v>497</v>
      </c>
      <c r="B1258" s="3" t="s">
        <v>402</v>
      </c>
      <c r="C1258" s="3">
        <v>4.0000000000000002E-4</v>
      </c>
      <c r="D1258" s="4">
        <v>33328</v>
      </c>
      <c r="G1258" s="3"/>
      <c r="BF1258" s="3"/>
      <c r="BR1258" s="3"/>
      <c r="CH1258" s="3"/>
      <c r="CL1258" s="3"/>
      <c r="CP1258" s="3"/>
      <c r="CS1258" s="3"/>
      <c r="CX1258" s="3"/>
      <c r="DD1258" s="3"/>
      <c r="DL1258" s="3"/>
      <c r="DQ1258" s="3"/>
      <c r="DT1258" s="3"/>
    </row>
    <row r="1259" spans="1:124" ht="16" x14ac:dyDescent="0.2">
      <c r="A1259" s="3" t="s">
        <v>500</v>
      </c>
      <c r="B1259" s="3" t="s">
        <v>402</v>
      </c>
      <c r="C1259" s="3">
        <v>5.7000000000000002E-2</v>
      </c>
      <c r="D1259" s="4">
        <v>33328</v>
      </c>
      <c r="G1259" s="3"/>
      <c r="BF1259" s="3"/>
      <c r="BR1259" s="3"/>
      <c r="CH1259" s="3"/>
      <c r="CL1259" s="3"/>
      <c r="CP1259" s="3"/>
      <c r="CS1259" s="3"/>
      <c r="CX1259" s="3"/>
      <c r="DD1259" s="3"/>
      <c r="DL1259" s="3"/>
      <c r="DQ1259" s="3"/>
      <c r="DT1259" s="3"/>
    </row>
    <row r="1260" spans="1:124" ht="16" x14ac:dyDescent="0.2">
      <c r="A1260" s="3" t="s">
        <v>504</v>
      </c>
      <c r="B1260" s="3" t="s">
        <v>402</v>
      </c>
      <c r="C1260" s="3">
        <v>5.4999999999999997E-3</v>
      </c>
      <c r="D1260" s="4">
        <v>33328</v>
      </c>
      <c r="G1260" s="3"/>
      <c r="BF1260" s="3"/>
      <c r="BR1260" s="3"/>
      <c r="CH1260" s="3"/>
      <c r="CL1260" s="3"/>
      <c r="CP1260" s="3"/>
      <c r="CS1260" s="3"/>
      <c r="CX1260" s="3"/>
      <c r="DD1260" s="3"/>
      <c r="DL1260" s="3"/>
      <c r="DQ1260" s="3"/>
      <c r="DT1260" s="3"/>
    </row>
    <row r="1261" spans="1:124" ht="16" x14ac:dyDescent="0.2">
      <c r="A1261" s="3" t="s">
        <v>41</v>
      </c>
      <c r="B1261" s="3" t="s">
        <v>402</v>
      </c>
      <c r="C1261" s="3">
        <v>1E-4</v>
      </c>
      <c r="D1261" s="4">
        <v>33328</v>
      </c>
      <c r="G1261" s="3"/>
      <c r="BF1261" s="3"/>
      <c r="BR1261" s="3"/>
      <c r="CH1261" s="3"/>
      <c r="CL1261" s="3"/>
      <c r="CP1261" s="3"/>
      <c r="CS1261" s="3"/>
      <c r="CX1261" s="3"/>
      <c r="DD1261" s="3"/>
      <c r="DL1261" s="3"/>
      <c r="DQ1261" s="3"/>
      <c r="DT1261" s="3"/>
    </row>
    <row r="1262" spans="1:124" ht="16" x14ac:dyDescent="0.2">
      <c r="A1262" s="3" t="s">
        <v>516</v>
      </c>
      <c r="B1262" s="3" t="s">
        <v>402</v>
      </c>
      <c r="C1262" s="3">
        <v>3.1199999999999999E-2</v>
      </c>
      <c r="D1262" s="4">
        <v>33328</v>
      </c>
      <c r="G1262" s="3"/>
      <c r="BF1262" s="3"/>
      <c r="BR1262" s="3"/>
      <c r="CH1262" s="3"/>
      <c r="CL1262" s="3"/>
      <c r="CP1262" s="3"/>
      <c r="CS1262" s="3"/>
      <c r="CX1262" s="3"/>
      <c r="DD1262" s="3"/>
      <c r="DL1262" s="3"/>
      <c r="DQ1262" s="3"/>
      <c r="DT1262" s="3"/>
    </row>
    <row r="1263" spans="1:124" ht="16" x14ac:dyDescent="0.2">
      <c r="A1263" s="3" t="s">
        <v>518</v>
      </c>
      <c r="B1263" s="3" t="s">
        <v>402</v>
      </c>
      <c r="C1263" s="3">
        <v>1.95E-2</v>
      </c>
      <c r="D1263" s="4">
        <v>33328</v>
      </c>
      <c r="G1263" s="3"/>
      <c r="BF1263" s="3"/>
      <c r="BR1263" s="3"/>
      <c r="CH1263" s="3"/>
      <c r="CL1263" s="3"/>
      <c r="CP1263" s="3"/>
      <c r="CS1263" s="3"/>
      <c r="CX1263" s="3"/>
      <c r="DD1263" s="3"/>
      <c r="DL1263" s="3"/>
      <c r="DQ1263" s="3"/>
      <c r="DT1263" s="3"/>
    </row>
    <row r="1264" spans="1:124" ht="16" x14ac:dyDescent="0.2">
      <c r="A1264" s="3" t="s">
        <v>43</v>
      </c>
      <c r="B1264" s="3" t="s">
        <v>402</v>
      </c>
      <c r="C1264" s="3">
        <v>7.8799999999999995E-2</v>
      </c>
      <c r="D1264" s="4">
        <v>33328</v>
      </c>
      <c r="G1264" s="3"/>
      <c r="BF1264" s="3"/>
      <c r="BR1264" s="3"/>
      <c r="CH1264" s="3"/>
      <c r="CL1264" s="3"/>
      <c r="CP1264" s="3"/>
      <c r="CS1264" s="3"/>
      <c r="CX1264" s="3"/>
      <c r="DD1264" s="3"/>
      <c r="DL1264" s="3"/>
      <c r="DQ1264" s="3"/>
      <c r="DT1264" s="3"/>
    </row>
    <row r="1265" spans="1:124" ht="16" x14ac:dyDescent="0.2">
      <c r="A1265" s="3" t="s">
        <v>521</v>
      </c>
      <c r="B1265" s="3" t="s">
        <v>402</v>
      </c>
      <c r="C1265" s="3">
        <v>3.6700000000000003E-2</v>
      </c>
      <c r="D1265" s="4">
        <v>33328</v>
      </c>
      <c r="G1265" s="3"/>
      <c r="BF1265" s="3"/>
      <c r="BR1265" s="3"/>
      <c r="CH1265" s="3"/>
      <c r="CL1265" s="3"/>
      <c r="CP1265" s="3"/>
      <c r="CS1265" s="3"/>
      <c r="CX1265" s="3"/>
      <c r="DD1265" s="3"/>
      <c r="DL1265" s="3"/>
      <c r="DQ1265" s="3"/>
      <c r="DT1265" s="3"/>
    </row>
    <row r="1266" spans="1:124" ht="16" x14ac:dyDescent="0.2">
      <c r="A1266" s="3" t="s">
        <v>46</v>
      </c>
      <c r="B1266" s="3" t="s">
        <v>402</v>
      </c>
      <c r="C1266" s="3">
        <v>1E-3</v>
      </c>
      <c r="D1266" s="4">
        <v>33328</v>
      </c>
      <c r="G1266" s="3"/>
      <c r="BF1266" s="3"/>
      <c r="BR1266" s="3"/>
      <c r="CH1266" s="3"/>
      <c r="CL1266" s="3"/>
      <c r="CP1266" s="3"/>
      <c r="CS1266" s="3"/>
      <c r="CX1266" s="3"/>
      <c r="DD1266" s="3"/>
      <c r="DL1266" s="3"/>
      <c r="DQ1266" s="3"/>
      <c r="DT1266" s="3"/>
    </row>
    <row r="1267" spans="1:124" ht="16" x14ac:dyDescent="0.2">
      <c r="A1267" s="3" t="s">
        <v>522</v>
      </c>
      <c r="B1267" s="3" t="s">
        <v>402</v>
      </c>
      <c r="C1267" s="3">
        <v>9.1000000000000004E-3</v>
      </c>
      <c r="D1267" s="4">
        <v>33328</v>
      </c>
      <c r="G1267" s="3"/>
      <c r="BF1267" s="3"/>
      <c r="BR1267" s="3"/>
      <c r="CH1267" s="3"/>
      <c r="CL1267" s="3"/>
      <c r="CP1267" s="3"/>
      <c r="CS1267" s="3"/>
      <c r="CX1267" s="3"/>
      <c r="DD1267" s="3"/>
      <c r="DL1267" s="3"/>
      <c r="DQ1267" s="3"/>
      <c r="DT1267" s="3"/>
    </row>
    <row r="1268" spans="1:124" ht="16" x14ac:dyDescent="0.2">
      <c r="A1268" s="3" t="s">
        <v>528</v>
      </c>
      <c r="B1268" s="3" t="s">
        <v>402</v>
      </c>
      <c r="C1268" s="3">
        <v>1E-4</v>
      </c>
      <c r="D1268" s="4">
        <v>33328</v>
      </c>
      <c r="G1268" s="3"/>
      <c r="BF1268" s="3"/>
      <c r="BR1268" s="3"/>
      <c r="CH1268" s="3"/>
      <c r="CL1268" s="3"/>
      <c r="CP1268" s="3"/>
      <c r="CS1268" s="3"/>
      <c r="CX1268" s="3"/>
      <c r="DD1268" s="3"/>
      <c r="DL1268" s="3"/>
      <c r="DQ1268" s="3"/>
      <c r="DT1268" s="3"/>
    </row>
    <row r="1269" spans="1:124" ht="16" x14ac:dyDescent="0.2">
      <c r="A1269" s="3" t="s">
        <v>531</v>
      </c>
      <c r="B1269" s="3" t="s">
        <v>402</v>
      </c>
      <c r="C1269" s="3">
        <v>1E-4</v>
      </c>
      <c r="D1269" s="4">
        <v>33328</v>
      </c>
      <c r="G1269" s="3"/>
      <c r="BF1269" s="3"/>
      <c r="BR1269" s="3"/>
      <c r="CH1269" s="3"/>
      <c r="CL1269" s="3"/>
      <c r="CP1269" s="3"/>
      <c r="CS1269" s="3"/>
      <c r="CX1269" s="3"/>
      <c r="DD1269" s="3"/>
      <c r="DL1269" s="3"/>
      <c r="DQ1269" s="3"/>
      <c r="DT1269" s="3"/>
    </row>
    <row r="1270" spans="1:124" ht="16" x14ac:dyDescent="0.2">
      <c r="A1270" s="3" t="s">
        <v>535</v>
      </c>
      <c r="B1270" s="3" t="s">
        <v>402</v>
      </c>
      <c r="C1270" s="3">
        <v>1E-4</v>
      </c>
      <c r="D1270" s="4">
        <v>33328</v>
      </c>
      <c r="G1270" s="3"/>
      <c r="BF1270" s="3"/>
      <c r="BR1270" s="3"/>
      <c r="CH1270" s="3"/>
      <c r="CL1270" s="3"/>
      <c r="CP1270" s="3"/>
      <c r="CS1270" s="3"/>
      <c r="CX1270" s="3"/>
      <c r="DD1270" s="3"/>
      <c r="DL1270" s="3"/>
      <c r="DQ1270" s="3"/>
      <c r="DT1270" s="3"/>
    </row>
    <row r="1271" spans="1:124" ht="16" x14ac:dyDescent="0.2">
      <c r="A1271" s="3" t="s">
        <v>48</v>
      </c>
      <c r="B1271" s="3" t="s">
        <v>402</v>
      </c>
      <c r="C1271" s="3">
        <v>3.3799999999999997E-2</v>
      </c>
      <c r="D1271" s="4">
        <v>33328</v>
      </c>
      <c r="G1271" s="3"/>
      <c r="BF1271" s="3"/>
      <c r="BR1271" s="3"/>
      <c r="CH1271" s="3"/>
      <c r="CL1271" s="3"/>
      <c r="CP1271" s="3"/>
      <c r="CS1271" s="3"/>
      <c r="CX1271" s="3"/>
      <c r="DD1271" s="3"/>
      <c r="DL1271" s="3"/>
      <c r="DQ1271" s="3"/>
      <c r="DT1271" s="3"/>
    </row>
    <row r="1272" spans="1:124" ht="16" x14ac:dyDescent="0.2">
      <c r="A1272" s="3" t="s">
        <v>546</v>
      </c>
      <c r="B1272" s="3" t="s">
        <v>402</v>
      </c>
      <c r="C1272" s="3">
        <v>2.5000000000000001E-3</v>
      </c>
      <c r="D1272" s="4">
        <v>33328</v>
      </c>
      <c r="G1272" s="3"/>
      <c r="BF1272" s="3"/>
      <c r="BR1272" s="3"/>
      <c r="CH1272" s="3"/>
      <c r="CL1272" s="3"/>
      <c r="CP1272" s="3"/>
      <c r="CS1272" s="3"/>
      <c r="CX1272" s="3"/>
      <c r="DD1272" s="3"/>
      <c r="DL1272" s="3"/>
      <c r="DQ1272" s="3"/>
      <c r="DT1272" s="3"/>
    </row>
    <row r="1273" spans="1:124" ht="16" x14ac:dyDescent="0.2">
      <c r="A1273" s="3" t="s">
        <v>49</v>
      </c>
      <c r="B1273" s="3" t="s">
        <v>402</v>
      </c>
      <c r="C1273" s="3">
        <v>5.33E-2</v>
      </c>
      <c r="D1273" s="4">
        <v>33328</v>
      </c>
      <c r="G1273" s="3"/>
      <c r="BF1273" s="3"/>
      <c r="BR1273" s="3"/>
      <c r="CH1273" s="3"/>
      <c r="CL1273" s="3"/>
      <c r="CP1273" s="3"/>
      <c r="CS1273" s="3"/>
      <c r="CX1273" s="3"/>
      <c r="DD1273" s="3"/>
      <c r="DL1273" s="3"/>
      <c r="DQ1273" s="3"/>
      <c r="DT1273" s="3"/>
    </row>
    <row r="1274" spans="1:124" ht="16" x14ac:dyDescent="0.2">
      <c r="A1274" s="3" t="s">
        <v>51</v>
      </c>
      <c r="B1274" s="3" t="s">
        <v>402</v>
      </c>
      <c r="C1274" s="3">
        <v>7.0300000000000001E-2</v>
      </c>
      <c r="D1274" s="4">
        <v>33328</v>
      </c>
      <c r="G1274" s="3"/>
      <c r="BF1274" s="3"/>
      <c r="BR1274" s="3"/>
      <c r="CH1274" s="3"/>
      <c r="CL1274" s="3"/>
      <c r="CP1274" s="3"/>
      <c r="CS1274" s="3"/>
      <c r="CX1274" s="3"/>
      <c r="DD1274" s="3"/>
      <c r="DL1274" s="3"/>
      <c r="DQ1274" s="3"/>
      <c r="DT1274" s="3"/>
    </row>
    <row r="1275" spans="1:124" ht="16" x14ac:dyDescent="0.2">
      <c r="A1275" s="3" t="s">
        <v>556</v>
      </c>
      <c r="B1275" s="3" t="s">
        <v>402</v>
      </c>
      <c r="C1275" s="3">
        <v>3.61E-2</v>
      </c>
      <c r="D1275" s="4">
        <v>33328</v>
      </c>
      <c r="G1275" s="3"/>
      <c r="BF1275" s="3"/>
      <c r="BR1275" s="3"/>
      <c r="CH1275" s="3"/>
      <c r="CL1275" s="3"/>
      <c r="CP1275" s="3"/>
      <c r="CS1275" s="3"/>
      <c r="CX1275" s="3"/>
      <c r="DD1275" s="3"/>
      <c r="DL1275" s="3"/>
      <c r="DQ1275" s="3"/>
      <c r="DT1275" s="3"/>
    </row>
    <row r="1276" spans="1:124" ht="16" x14ac:dyDescent="0.2">
      <c r="A1276" s="3" t="s">
        <v>52</v>
      </c>
      <c r="B1276" s="3" t="s">
        <v>402</v>
      </c>
      <c r="C1276" s="3">
        <v>7.0000000000000001E-3</v>
      </c>
      <c r="D1276" s="4">
        <v>33328</v>
      </c>
      <c r="G1276" s="3"/>
      <c r="BF1276" s="3"/>
      <c r="BR1276" s="3"/>
      <c r="CH1276" s="3"/>
      <c r="CL1276" s="3"/>
      <c r="CP1276" s="3"/>
      <c r="CS1276" s="3"/>
      <c r="CX1276" s="3"/>
      <c r="DD1276" s="3"/>
      <c r="DL1276" s="3"/>
      <c r="DQ1276" s="3"/>
      <c r="DT1276" s="3"/>
    </row>
    <row r="1277" spans="1:124" ht="16" x14ac:dyDescent="0.2">
      <c r="A1277" s="3" t="s">
        <v>53</v>
      </c>
      <c r="B1277" s="3" t="s">
        <v>402</v>
      </c>
      <c r="C1277" s="3">
        <v>4.0000000000000002E-4</v>
      </c>
      <c r="D1277" s="4">
        <v>33328</v>
      </c>
      <c r="G1277" s="3"/>
      <c r="BF1277" s="3"/>
      <c r="BR1277" s="3"/>
      <c r="CH1277" s="3"/>
      <c r="CL1277" s="3"/>
      <c r="CP1277" s="3"/>
      <c r="CS1277" s="3"/>
      <c r="CX1277" s="3"/>
      <c r="DD1277" s="3"/>
      <c r="DL1277" s="3"/>
      <c r="DQ1277" s="3"/>
      <c r="DT1277" s="3"/>
    </row>
    <row r="1278" spans="1:124" ht="16" x14ac:dyDescent="0.2">
      <c r="A1278" s="3" t="s">
        <v>570</v>
      </c>
      <c r="B1278" s="3" t="s">
        <v>402</v>
      </c>
      <c r="C1278" s="3">
        <v>4.0000000000000002E-4</v>
      </c>
      <c r="D1278" s="4">
        <v>33328</v>
      </c>
      <c r="G1278" s="3"/>
      <c r="BF1278" s="3"/>
      <c r="BR1278" s="3"/>
      <c r="CH1278" s="3"/>
      <c r="CL1278" s="3"/>
      <c r="CP1278" s="3"/>
      <c r="CS1278" s="3"/>
      <c r="CX1278" s="3"/>
      <c r="DD1278" s="3"/>
      <c r="DL1278" s="3"/>
      <c r="DQ1278" s="3"/>
      <c r="DT1278" s="3"/>
    </row>
    <row r="1279" spans="1:124" ht="16" x14ac:dyDescent="0.2">
      <c r="A1279" s="3" t="s">
        <v>54</v>
      </c>
      <c r="B1279" s="3" t="s">
        <v>402</v>
      </c>
      <c r="C1279" s="3">
        <v>1.9599999999999999E-2</v>
      </c>
      <c r="D1279" s="4">
        <v>33328</v>
      </c>
      <c r="G1279" s="3"/>
      <c r="BF1279" s="3"/>
      <c r="BR1279" s="3"/>
      <c r="CH1279" s="3"/>
      <c r="CL1279" s="3"/>
      <c r="CP1279" s="3"/>
      <c r="CS1279" s="3"/>
      <c r="CX1279" s="3"/>
      <c r="DD1279" s="3"/>
      <c r="DL1279" s="3"/>
      <c r="DQ1279" s="3"/>
      <c r="DT1279" s="3"/>
    </row>
    <row r="1280" spans="1:124" ht="16" x14ac:dyDescent="0.2">
      <c r="A1280" s="3" t="s">
        <v>56</v>
      </c>
      <c r="B1280" s="3" t="s">
        <v>402</v>
      </c>
      <c r="C1280" s="3">
        <v>6.9999999999999999E-4</v>
      </c>
      <c r="D1280" s="4">
        <v>33328</v>
      </c>
      <c r="G1280" s="3"/>
      <c r="BF1280" s="3"/>
      <c r="BR1280" s="3"/>
      <c r="CH1280" s="3"/>
      <c r="CL1280" s="3"/>
      <c r="CP1280" s="3"/>
      <c r="CS1280" s="3"/>
      <c r="CX1280" s="3"/>
      <c r="DD1280" s="3"/>
      <c r="DL1280" s="3"/>
      <c r="DQ1280" s="3"/>
      <c r="DT1280" s="3"/>
    </row>
    <row r="1281" spans="1:124" ht="16" x14ac:dyDescent="0.2">
      <c r="A1281" s="3" t="s">
        <v>590</v>
      </c>
      <c r="B1281" s="3" t="s">
        <v>402</v>
      </c>
      <c r="C1281" s="3">
        <v>2.5000000000000001E-3</v>
      </c>
      <c r="D1281" s="4">
        <v>33328</v>
      </c>
      <c r="G1281" s="3"/>
      <c r="BF1281" s="3"/>
      <c r="BR1281" s="3"/>
      <c r="CH1281" s="3"/>
      <c r="CL1281" s="3"/>
      <c r="CP1281" s="3"/>
      <c r="CS1281" s="3"/>
      <c r="CX1281" s="3"/>
      <c r="DD1281" s="3"/>
      <c r="DL1281" s="3"/>
      <c r="DQ1281" s="3"/>
      <c r="DT1281" s="3"/>
    </row>
    <row r="1282" spans="1:124" ht="16" x14ac:dyDescent="0.2">
      <c r="A1282" s="3" t="s">
        <v>593</v>
      </c>
      <c r="B1282" s="3" t="s">
        <v>402</v>
      </c>
      <c r="C1282" s="3">
        <v>1E-4</v>
      </c>
      <c r="D1282" s="4">
        <v>33328</v>
      </c>
      <c r="G1282" s="3"/>
      <c r="BF1282" s="3"/>
      <c r="BR1282" s="3"/>
      <c r="CH1282" s="3"/>
      <c r="CL1282" s="3"/>
      <c r="CP1282" s="3"/>
      <c r="CS1282" s="3"/>
      <c r="CX1282" s="3"/>
      <c r="DD1282" s="3"/>
      <c r="DL1282" s="3"/>
      <c r="DQ1282" s="3"/>
      <c r="DT1282" s="3"/>
    </row>
    <row r="1283" spans="1:124" ht="16" x14ac:dyDescent="0.2">
      <c r="A1283" s="3" t="s">
        <v>595</v>
      </c>
      <c r="B1283" s="3" t="s">
        <v>402</v>
      </c>
      <c r="C1283" s="3">
        <v>1E-4</v>
      </c>
      <c r="D1283" s="4">
        <v>33328</v>
      </c>
      <c r="G1283" s="3"/>
      <c r="BF1283" s="3"/>
      <c r="BR1283" s="3"/>
      <c r="CH1283" s="3"/>
      <c r="CL1283" s="3"/>
      <c r="CP1283" s="3"/>
      <c r="CS1283" s="3"/>
      <c r="CX1283" s="3"/>
      <c r="DD1283" s="3"/>
      <c r="DL1283" s="3"/>
      <c r="DQ1283" s="3"/>
      <c r="DT1283" s="3"/>
    </row>
    <row r="1284" spans="1:124" ht="16" x14ac:dyDescent="0.2">
      <c r="A1284" s="3" t="s">
        <v>605</v>
      </c>
      <c r="B1284" s="3" t="s">
        <v>402</v>
      </c>
      <c r="C1284" s="3">
        <v>1E-4</v>
      </c>
      <c r="D1284" s="4">
        <v>33328</v>
      </c>
      <c r="G1284" s="3"/>
      <c r="BF1284" s="3"/>
      <c r="BR1284" s="3"/>
      <c r="CH1284" s="3"/>
      <c r="CL1284" s="3"/>
      <c r="CP1284" s="3"/>
      <c r="CS1284" s="3"/>
      <c r="CX1284" s="3"/>
      <c r="DD1284" s="3"/>
      <c r="DL1284" s="3"/>
      <c r="DQ1284" s="3"/>
      <c r="DT1284" s="3"/>
    </row>
    <row r="1285" spans="1:124" ht="16" x14ac:dyDescent="0.2">
      <c r="A1285" s="3" t="s">
        <v>57</v>
      </c>
      <c r="B1285" s="3" t="s">
        <v>402</v>
      </c>
      <c r="C1285" s="3">
        <v>2.3099999999999999E-2</v>
      </c>
      <c r="D1285" s="4">
        <v>33328</v>
      </c>
      <c r="G1285" s="3"/>
      <c r="BF1285" s="3"/>
      <c r="BR1285" s="3"/>
      <c r="CH1285" s="3"/>
      <c r="CL1285" s="3"/>
      <c r="CP1285" s="3"/>
      <c r="CS1285" s="3"/>
      <c r="CX1285" s="3"/>
      <c r="DD1285" s="3"/>
      <c r="DL1285" s="3"/>
      <c r="DQ1285" s="3"/>
      <c r="DT1285" s="3"/>
    </row>
    <row r="1286" spans="1:124" ht="16" x14ac:dyDescent="0.2">
      <c r="A1286" s="3" t="s">
        <v>59</v>
      </c>
      <c r="B1286" s="3" t="s">
        <v>402</v>
      </c>
      <c r="C1286" s="3">
        <v>4.7999999999999996E-3</v>
      </c>
      <c r="D1286" s="4">
        <v>33328</v>
      </c>
      <c r="G1286" s="3"/>
      <c r="BF1286" s="3"/>
      <c r="BR1286" s="3"/>
      <c r="CH1286" s="3"/>
      <c r="CL1286" s="3"/>
      <c r="CP1286" s="3"/>
      <c r="CS1286" s="3"/>
      <c r="CX1286" s="3"/>
      <c r="DD1286" s="3"/>
      <c r="DL1286" s="3"/>
      <c r="DQ1286" s="3"/>
      <c r="DT1286" s="3"/>
    </row>
    <row r="1287" spans="1:124" ht="16" x14ac:dyDescent="0.2">
      <c r="A1287" s="3" t="s">
        <v>623</v>
      </c>
      <c r="B1287" s="3" t="s">
        <v>402</v>
      </c>
      <c r="C1287" s="3">
        <v>0.13669999999999999</v>
      </c>
      <c r="D1287" s="4">
        <v>33328</v>
      </c>
      <c r="G1287" s="3"/>
      <c r="BF1287" s="3"/>
      <c r="BR1287" s="3"/>
      <c r="CH1287" s="3"/>
      <c r="CL1287" s="3"/>
      <c r="CP1287" s="3"/>
      <c r="CS1287" s="3"/>
      <c r="CX1287" s="3"/>
      <c r="DD1287" s="3"/>
      <c r="DL1287" s="3"/>
      <c r="DQ1287" s="3"/>
      <c r="DT1287" s="3"/>
    </row>
    <row r="1288" spans="1:124" ht="16" x14ac:dyDescent="0.2">
      <c r="A1288" s="3" t="s">
        <v>626</v>
      </c>
      <c r="B1288" s="3" t="s">
        <v>402</v>
      </c>
      <c r="C1288" s="3">
        <v>1E-4</v>
      </c>
      <c r="D1288" s="4">
        <v>33328</v>
      </c>
      <c r="G1288" s="3"/>
      <c r="BF1288" s="3"/>
      <c r="BR1288" s="3"/>
      <c r="CH1288" s="3"/>
      <c r="CL1288" s="3"/>
      <c r="CP1288" s="3"/>
      <c r="CS1288" s="3"/>
      <c r="CX1288" s="3"/>
      <c r="DD1288" s="3"/>
      <c r="DL1288" s="3"/>
      <c r="DQ1288" s="3"/>
      <c r="DT1288" s="3"/>
    </row>
    <row r="1289" spans="1:124" ht="16" x14ac:dyDescent="0.2">
      <c r="A1289" s="3" t="s">
        <v>61</v>
      </c>
      <c r="B1289" s="3" t="s">
        <v>402</v>
      </c>
      <c r="C1289" s="3">
        <v>1.8E-3</v>
      </c>
      <c r="D1289" s="4">
        <v>33328</v>
      </c>
      <c r="G1289" s="3"/>
      <c r="BF1289" s="3"/>
      <c r="BR1289" s="3"/>
      <c r="CH1289" s="3"/>
      <c r="CL1289" s="3"/>
      <c r="CP1289" s="3"/>
      <c r="CS1289" s="3"/>
      <c r="CX1289" s="3"/>
      <c r="DD1289" s="3"/>
      <c r="DL1289" s="3"/>
      <c r="DQ1289" s="3"/>
      <c r="DT1289" s="3"/>
    </row>
    <row r="1290" spans="1:124" ht="16" x14ac:dyDescent="0.2">
      <c r="A1290" s="3" t="s">
        <v>635</v>
      </c>
      <c r="B1290" s="3" t="s">
        <v>402</v>
      </c>
      <c r="C1290" s="3">
        <v>1.4999999999999999E-2</v>
      </c>
      <c r="D1290" s="4">
        <v>33328</v>
      </c>
      <c r="G1290" s="3"/>
      <c r="BF1290" s="3"/>
      <c r="BR1290" s="3"/>
      <c r="CH1290" s="3"/>
      <c r="CL1290" s="3"/>
      <c r="CP1290" s="3"/>
      <c r="CS1290" s="3"/>
      <c r="CX1290" s="3"/>
      <c r="DD1290" s="3"/>
      <c r="DL1290" s="3"/>
      <c r="DQ1290" s="3"/>
      <c r="DT1290" s="3"/>
    </row>
    <row r="1291" spans="1:124" ht="16" x14ac:dyDescent="0.2">
      <c r="A1291" s="3" t="s">
        <v>19</v>
      </c>
      <c r="B1291" s="3" t="s">
        <v>410</v>
      </c>
      <c r="C1291" s="3">
        <v>4.9200000000000001E-2</v>
      </c>
      <c r="D1291" s="4">
        <v>115374</v>
      </c>
      <c r="G1291" s="3"/>
      <c r="BF1291" s="3"/>
      <c r="BR1291" s="3"/>
      <c r="CH1291" s="3"/>
      <c r="CL1291" s="3"/>
      <c r="CP1291" s="3"/>
      <c r="CS1291" s="3"/>
      <c r="CX1291" s="3"/>
      <c r="DD1291" s="3"/>
      <c r="DL1291" s="3"/>
      <c r="DQ1291" s="3"/>
      <c r="DT1291" s="3"/>
    </row>
    <row r="1292" spans="1:124" ht="16" x14ac:dyDescent="0.2">
      <c r="A1292" s="3" t="s">
        <v>427</v>
      </c>
      <c r="B1292" s="3" t="s">
        <v>410</v>
      </c>
      <c r="C1292" s="3">
        <v>3.6600000000000001E-2</v>
      </c>
      <c r="D1292" s="4">
        <v>115374</v>
      </c>
      <c r="G1292" s="3"/>
      <c r="BF1292" s="3"/>
      <c r="BR1292" s="3"/>
      <c r="CH1292" s="3"/>
      <c r="CL1292" s="3"/>
      <c r="CP1292" s="3"/>
      <c r="CS1292" s="3"/>
      <c r="CX1292" s="3"/>
      <c r="DD1292" s="3"/>
      <c r="DL1292" s="3"/>
      <c r="DQ1292" s="3"/>
      <c r="DT1292" s="3"/>
    </row>
    <row r="1293" spans="1:124" ht="16" x14ac:dyDescent="0.2">
      <c r="A1293" s="3" t="s">
        <v>431</v>
      </c>
      <c r="B1293" s="3" t="s">
        <v>410</v>
      </c>
      <c r="C1293" s="3">
        <v>4.1999999999999997E-3</v>
      </c>
      <c r="D1293" s="4">
        <v>115374</v>
      </c>
      <c r="G1293" s="3"/>
      <c r="BF1293" s="3"/>
      <c r="BR1293" s="3"/>
      <c r="CH1293" s="3"/>
      <c r="CL1293" s="3"/>
      <c r="CP1293" s="3"/>
      <c r="CS1293" s="3"/>
      <c r="CX1293" s="3"/>
      <c r="DD1293" s="3"/>
      <c r="DL1293" s="3"/>
      <c r="DQ1293" s="3"/>
      <c r="DT1293" s="3"/>
    </row>
    <row r="1294" spans="1:124" ht="16" x14ac:dyDescent="0.2">
      <c r="A1294" s="3" t="s">
        <v>24</v>
      </c>
      <c r="B1294" s="3" t="s">
        <v>410</v>
      </c>
      <c r="C1294" s="3">
        <v>7.1599999999999997E-2</v>
      </c>
      <c r="D1294" s="4">
        <v>115374</v>
      </c>
      <c r="G1294" s="3"/>
      <c r="BF1294" s="3"/>
      <c r="BR1294" s="3"/>
      <c r="CH1294" s="3"/>
      <c r="CL1294" s="3"/>
      <c r="CP1294" s="3"/>
      <c r="CS1294" s="3"/>
      <c r="CX1294" s="3"/>
      <c r="DD1294" s="3"/>
      <c r="DL1294" s="3"/>
      <c r="DQ1294" s="3"/>
      <c r="DT1294" s="3"/>
    </row>
    <row r="1295" spans="1:124" ht="16" x14ac:dyDescent="0.2">
      <c r="A1295" s="3" t="s">
        <v>440</v>
      </c>
      <c r="B1295" s="3" t="s">
        <v>410</v>
      </c>
      <c r="C1295" s="3">
        <v>3.3500000000000002E-2</v>
      </c>
      <c r="D1295" s="4">
        <v>115374</v>
      </c>
      <c r="G1295" s="3"/>
      <c r="BF1295" s="3"/>
      <c r="BR1295" s="3"/>
      <c r="CH1295" s="3"/>
      <c r="CL1295" s="3"/>
      <c r="CP1295" s="3"/>
      <c r="CS1295" s="3"/>
      <c r="CX1295" s="3"/>
      <c r="DD1295" s="3"/>
      <c r="DL1295" s="3"/>
      <c r="DQ1295" s="3"/>
      <c r="DT1295" s="3"/>
    </row>
    <row r="1296" spans="1:124" ht="16" x14ac:dyDescent="0.2">
      <c r="A1296" s="3" t="s">
        <v>449</v>
      </c>
      <c r="B1296" s="3" t="s">
        <v>410</v>
      </c>
      <c r="C1296" s="3">
        <v>1E-4</v>
      </c>
      <c r="D1296" s="4">
        <v>115374</v>
      </c>
      <c r="G1296" s="3"/>
      <c r="BF1296" s="3"/>
      <c r="BR1296" s="3"/>
      <c r="CH1296" s="3"/>
      <c r="CL1296" s="3"/>
      <c r="CP1296" s="3"/>
      <c r="CS1296" s="3"/>
      <c r="CX1296" s="3"/>
      <c r="DD1296" s="3"/>
      <c r="DL1296" s="3"/>
      <c r="DQ1296" s="3"/>
      <c r="DT1296" s="3"/>
    </row>
    <row r="1297" spans="1:124" ht="16" x14ac:dyDescent="0.2">
      <c r="A1297" s="3" t="s">
        <v>27</v>
      </c>
      <c r="B1297" s="3" t="s">
        <v>410</v>
      </c>
      <c r="C1297" s="3">
        <v>2.2499999999999999E-2</v>
      </c>
      <c r="D1297" s="4">
        <v>115374</v>
      </c>
      <c r="G1297" s="3"/>
      <c r="BF1297" s="3"/>
      <c r="BR1297" s="3"/>
      <c r="CH1297" s="3"/>
      <c r="CL1297" s="3"/>
      <c r="CP1297" s="3"/>
      <c r="CS1297" s="3"/>
      <c r="CX1297" s="3"/>
      <c r="DD1297" s="3"/>
      <c r="DL1297" s="3"/>
      <c r="DQ1297" s="3"/>
      <c r="DT1297" s="3"/>
    </row>
    <row r="1298" spans="1:124" ht="16" x14ac:dyDescent="0.2">
      <c r="A1298" s="3" t="s">
        <v>459</v>
      </c>
      <c r="B1298" s="3" t="s">
        <v>410</v>
      </c>
      <c r="C1298" s="3">
        <v>1.26E-2</v>
      </c>
      <c r="D1298" s="4">
        <v>115374</v>
      </c>
      <c r="G1298" s="3"/>
      <c r="BF1298" s="3"/>
      <c r="BR1298" s="3"/>
      <c r="CH1298" s="3"/>
      <c r="CL1298" s="3"/>
      <c r="CP1298" s="3"/>
      <c r="CS1298" s="3"/>
      <c r="CX1298" s="3"/>
      <c r="DD1298" s="3"/>
      <c r="DL1298" s="3"/>
      <c r="DQ1298" s="3"/>
      <c r="DT1298" s="3"/>
    </row>
    <row r="1299" spans="1:124" ht="16" x14ac:dyDescent="0.2">
      <c r="A1299" s="3" t="s">
        <v>29</v>
      </c>
      <c r="B1299" s="3" t="s">
        <v>410</v>
      </c>
      <c r="C1299" s="3">
        <v>1.0200000000000001E-2</v>
      </c>
      <c r="D1299" s="4">
        <v>115374</v>
      </c>
      <c r="G1299" s="3"/>
      <c r="BF1299" s="3"/>
      <c r="BR1299" s="3"/>
      <c r="CH1299" s="3"/>
      <c r="CL1299" s="3"/>
      <c r="CP1299" s="3"/>
      <c r="CS1299" s="3"/>
      <c r="CX1299" s="3"/>
      <c r="DD1299" s="3"/>
      <c r="DL1299" s="3"/>
      <c r="DQ1299" s="3"/>
      <c r="DT1299" s="3"/>
    </row>
    <row r="1300" spans="1:124" ht="16" x14ac:dyDescent="0.2">
      <c r="A1300" s="3" t="s">
        <v>31</v>
      </c>
      <c r="B1300" s="3" t="s">
        <v>410</v>
      </c>
      <c r="C1300" s="3">
        <v>2.1100000000000001E-2</v>
      </c>
      <c r="D1300" s="4">
        <v>115374</v>
      </c>
      <c r="G1300" s="3"/>
      <c r="BF1300" s="3"/>
      <c r="BR1300" s="3"/>
      <c r="CH1300" s="3"/>
      <c r="CL1300" s="3"/>
      <c r="CP1300" s="3"/>
      <c r="CS1300" s="3"/>
      <c r="CX1300" s="3"/>
      <c r="DD1300" s="3"/>
      <c r="DL1300" s="3"/>
      <c r="DQ1300" s="3"/>
      <c r="DT1300" s="3"/>
    </row>
    <row r="1301" spans="1:124" ht="16" x14ac:dyDescent="0.2">
      <c r="A1301" s="3" t="s">
        <v>32</v>
      </c>
      <c r="B1301" s="3" t="s">
        <v>410</v>
      </c>
      <c r="C1301" s="3">
        <v>3.5299999999999998E-2</v>
      </c>
      <c r="D1301" s="4">
        <v>115374</v>
      </c>
      <c r="G1301" s="3"/>
      <c r="BF1301" s="3"/>
      <c r="BR1301" s="3"/>
      <c r="CH1301" s="3"/>
      <c r="CL1301" s="3"/>
      <c r="CP1301" s="3"/>
      <c r="CS1301" s="3"/>
      <c r="CX1301" s="3"/>
      <c r="DD1301" s="3"/>
      <c r="DL1301" s="3"/>
      <c r="DQ1301" s="3"/>
      <c r="DT1301" s="3"/>
    </row>
    <row r="1302" spans="1:124" ht="16" x14ac:dyDescent="0.2">
      <c r="A1302" s="3" t="s">
        <v>463</v>
      </c>
      <c r="B1302" s="3" t="s">
        <v>410</v>
      </c>
      <c r="C1302" s="3">
        <v>1.5E-3</v>
      </c>
      <c r="D1302" s="4">
        <v>115374</v>
      </c>
      <c r="G1302" s="3"/>
      <c r="BF1302" s="3"/>
      <c r="BR1302" s="3"/>
      <c r="CH1302" s="3"/>
      <c r="CL1302" s="3"/>
      <c r="CP1302" s="3"/>
      <c r="CS1302" s="3"/>
      <c r="CX1302" s="3"/>
      <c r="DD1302" s="3"/>
      <c r="DL1302" s="3"/>
      <c r="DQ1302" s="3"/>
      <c r="DT1302" s="3"/>
    </row>
    <row r="1303" spans="1:124" ht="16" x14ac:dyDescent="0.2">
      <c r="A1303" s="3" t="s">
        <v>33</v>
      </c>
      <c r="B1303" s="3" t="s">
        <v>410</v>
      </c>
      <c r="C1303" s="3">
        <v>2.24E-2</v>
      </c>
      <c r="D1303" s="4">
        <v>115374</v>
      </c>
      <c r="G1303" s="3"/>
      <c r="BF1303" s="3"/>
      <c r="BR1303" s="3"/>
      <c r="CH1303" s="3"/>
      <c r="CL1303" s="3"/>
      <c r="CP1303" s="3"/>
      <c r="CS1303" s="3"/>
      <c r="CX1303" s="3"/>
      <c r="DD1303" s="3"/>
      <c r="DL1303" s="3"/>
      <c r="DQ1303" s="3"/>
      <c r="DT1303" s="3"/>
    </row>
    <row r="1304" spans="1:124" ht="16" x14ac:dyDescent="0.2">
      <c r="A1304" s="3" t="s">
        <v>35</v>
      </c>
      <c r="B1304" s="3" t="s">
        <v>410</v>
      </c>
      <c r="C1304" s="3">
        <v>1.1000000000000001E-3</v>
      </c>
      <c r="D1304" s="4">
        <v>115374</v>
      </c>
      <c r="G1304" s="3"/>
      <c r="BF1304" s="3"/>
      <c r="BR1304" s="3"/>
      <c r="CH1304" s="3"/>
      <c r="CL1304" s="3"/>
      <c r="CP1304" s="3"/>
      <c r="CS1304" s="3"/>
      <c r="CX1304" s="3"/>
      <c r="DD1304" s="3"/>
      <c r="DL1304" s="3"/>
      <c r="DQ1304" s="3"/>
      <c r="DT1304" s="3"/>
    </row>
    <row r="1305" spans="1:124" ht="16" x14ac:dyDescent="0.2">
      <c r="A1305" s="3" t="s">
        <v>36</v>
      </c>
      <c r="B1305" s="3" t="s">
        <v>410</v>
      </c>
      <c r="C1305" s="3">
        <v>2.9999999999999997E-4</v>
      </c>
      <c r="D1305" s="4">
        <v>115374</v>
      </c>
      <c r="G1305" s="3"/>
      <c r="BF1305" s="3"/>
      <c r="BR1305" s="3"/>
      <c r="CH1305" s="3"/>
      <c r="CL1305" s="3"/>
      <c r="CP1305" s="3"/>
      <c r="CS1305" s="3"/>
      <c r="CX1305" s="3"/>
      <c r="DD1305" s="3"/>
      <c r="DL1305" s="3"/>
      <c r="DQ1305" s="3"/>
      <c r="DT1305" s="3"/>
    </row>
    <row r="1306" spans="1:124" ht="16" x14ac:dyDescent="0.2">
      <c r="A1306" s="3" t="s">
        <v>470</v>
      </c>
      <c r="B1306" s="3" t="s">
        <v>410</v>
      </c>
      <c r="C1306" s="3">
        <v>3.3300000000000003E-2</v>
      </c>
      <c r="D1306" s="4">
        <v>115374</v>
      </c>
      <c r="G1306" s="3"/>
      <c r="BF1306" s="3"/>
      <c r="BR1306" s="3"/>
      <c r="CH1306" s="3"/>
      <c r="CL1306" s="3"/>
      <c r="CP1306" s="3"/>
      <c r="CS1306" s="3"/>
      <c r="CX1306" s="3"/>
      <c r="DD1306" s="3"/>
      <c r="DL1306" s="3"/>
      <c r="DQ1306" s="3"/>
      <c r="DT1306" s="3"/>
    </row>
    <row r="1307" spans="1:124" ht="16" x14ac:dyDescent="0.2">
      <c r="A1307" s="3" t="s">
        <v>487</v>
      </c>
      <c r="B1307" s="3" t="s">
        <v>410</v>
      </c>
      <c r="C1307" s="3">
        <v>0.1389</v>
      </c>
      <c r="D1307" s="4">
        <v>115374</v>
      </c>
      <c r="G1307" s="3"/>
      <c r="BF1307" s="3"/>
      <c r="BR1307" s="3"/>
      <c r="CH1307" s="3"/>
      <c r="CL1307" s="3"/>
      <c r="CP1307" s="3"/>
      <c r="CS1307" s="3"/>
      <c r="CX1307" s="3"/>
      <c r="DD1307" s="3"/>
      <c r="DL1307" s="3"/>
      <c r="DQ1307" s="3"/>
      <c r="DT1307" s="3"/>
    </row>
    <row r="1308" spans="1:124" ht="16" x14ac:dyDescent="0.2">
      <c r="A1308" s="3" t="s">
        <v>494</v>
      </c>
      <c r="B1308" s="3" t="s">
        <v>410</v>
      </c>
      <c r="C1308" s="3">
        <v>1.5100000000000001E-2</v>
      </c>
      <c r="D1308" s="4">
        <v>115374</v>
      </c>
      <c r="G1308" s="3"/>
      <c r="BF1308" s="3"/>
      <c r="BR1308" s="3"/>
      <c r="CH1308" s="3"/>
      <c r="CL1308" s="3"/>
      <c r="CP1308" s="3"/>
      <c r="CS1308" s="3"/>
      <c r="CX1308" s="3"/>
      <c r="DD1308" s="3"/>
      <c r="DL1308" s="3"/>
      <c r="DQ1308" s="3"/>
      <c r="DT1308" s="3"/>
    </row>
    <row r="1309" spans="1:124" ht="16" x14ac:dyDescent="0.2">
      <c r="A1309" s="3" t="s">
        <v>38</v>
      </c>
      <c r="B1309" s="3" t="s">
        <v>410</v>
      </c>
      <c r="C1309" s="3">
        <v>1.17E-2</v>
      </c>
      <c r="D1309" s="4">
        <v>115374</v>
      </c>
      <c r="G1309" s="3"/>
      <c r="BF1309" s="3"/>
      <c r="BR1309" s="3"/>
      <c r="CH1309" s="3"/>
      <c r="CL1309" s="3"/>
      <c r="CP1309" s="3"/>
      <c r="CS1309" s="3"/>
      <c r="CX1309" s="3"/>
      <c r="DD1309" s="3"/>
      <c r="DL1309" s="3"/>
      <c r="DQ1309" s="3"/>
      <c r="DT1309" s="3"/>
    </row>
    <row r="1310" spans="1:124" ht="16" x14ac:dyDescent="0.2">
      <c r="A1310" s="3" t="s">
        <v>497</v>
      </c>
      <c r="B1310" s="3" t="s">
        <v>410</v>
      </c>
      <c r="C1310" s="3">
        <v>6.9999999999999999E-4</v>
      </c>
      <c r="D1310" s="4">
        <v>115374</v>
      </c>
      <c r="G1310" s="3"/>
      <c r="BF1310" s="3"/>
      <c r="BR1310" s="3"/>
      <c r="CH1310" s="3"/>
      <c r="CL1310" s="3"/>
      <c r="CP1310" s="3"/>
      <c r="CS1310" s="3"/>
      <c r="CX1310" s="3"/>
      <c r="DD1310" s="3"/>
      <c r="DL1310" s="3"/>
      <c r="DQ1310" s="3"/>
      <c r="DT1310" s="3"/>
    </row>
    <row r="1311" spans="1:124" ht="16" x14ac:dyDescent="0.2">
      <c r="A1311" s="3" t="s">
        <v>500</v>
      </c>
      <c r="B1311" s="3" t="s">
        <v>410</v>
      </c>
      <c r="C1311" s="3">
        <v>1.6400000000000001E-2</v>
      </c>
      <c r="D1311" s="4">
        <v>115374</v>
      </c>
      <c r="G1311" s="3"/>
      <c r="BF1311" s="3"/>
      <c r="BR1311" s="3"/>
      <c r="CH1311" s="3"/>
      <c r="CL1311" s="3"/>
      <c r="CP1311" s="3"/>
      <c r="CS1311" s="3"/>
      <c r="CX1311" s="3"/>
      <c r="DD1311" s="3"/>
      <c r="DL1311" s="3"/>
      <c r="DQ1311" s="3"/>
      <c r="DT1311" s="3"/>
    </row>
    <row r="1312" spans="1:124" ht="16" x14ac:dyDescent="0.2">
      <c r="A1312" s="3" t="s">
        <v>504</v>
      </c>
      <c r="B1312" s="3" t="s">
        <v>410</v>
      </c>
      <c r="C1312" s="3">
        <v>1.4E-3</v>
      </c>
      <c r="D1312" s="4">
        <v>115374</v>
      </c>
      <c r="G1312" s="3"/>
      <c r="BF1312" s="3"/>
      <c r="BR1312" s="3"/>
      <c r="CH1312" s="3"/>
      <c r="CL1312" s="3"/>
      <c r="CP1312" s="3"/>
      <c r="CS1312" s="3"/>
      <c r="CX1312" s="3"/>
      <c r="DD1312" s="3"/>
      <c r="DL1312" s="3"/>
      <c r="DQ1312" s="3"/>
      <c r="DT1312" s="3"/>
    </row>
    <row r="1313" spans="1:124" ht="16" x14ac:dyDescent="0.2">
      <c r="A1313" s="3" t="s">
        <v>505</v>
      </c>
      <c r="B1313" s="3" t="s">
        <v>410</v>
      </c>
      <c r="C1313" s="3">
        <v>1.1000000000000001E-3</v>
      </c>
      <c r="D1313" s="4">
        <v>115374</v>
      </c>
      <c r="G1313" s="3"/>
      <c r="BF1313" s="3"/>
      <c r="BR1313" s="3"/>
      <c r="CH1313" s="3"/>
      <c r="CL1313" s="3"/>
      <c r="CP1313" s="3"/>
      <c r="CS1313" s="3"/>
      <c r="CX1313" s="3"/>
      <c r="DD1313" s="3"/>
      <c r="DL1313" s="3"/>
      <c r="DQ1313" s="3"/>
      <c r="DT1313" s="3"/>
    </row>
    <row r="1314" spans="1:124" ht="16" x14ac:dyDescent="0.2">
      <c r="A1314" s="3" t="s">
        <v>512</v>
      </c>
      <c r="B1314" s="3" t="s">
        <v>410</v>
      </c>
      <c r="C1314" s="3">
        <v>1E-4</v>
      </c>
      <c r="D1314" s="4">
        <v>115374</v>
      </c>
      <c r="G1314" s="3"/>
      <c r="BF1314" s="3"/>
      <c r="BR1314" s="3"/>
      <c r="CH1314" s="3"/>
      <c r="CL1314" s="3"/>
      <c r="CP1314" s="3"/>
      <c r="CS1314" s="3"/>
      <c r="CX1314" s="3"/>
      <c r="DD1314" s="3"/>
      <c r="DL1314" s="3"/>
      <c r="DQ1314" s="3"/>
      <c r="DT1314" s="3"/>
    </row>
    <row r="1315" spans="1:124" ht="16" x14ac:dyDescent="0.2">
      <c r="A1315" s="3" t="s">
        <v>516</v>
      </c>
      <c r="B1315" s="3" t="s">
        <v>410</v>
      </c>
      <c r="C1315" s="3">
        <v>1.2999999999999999E-2</v>
      </c>
      <c r="D1315" s="4">
        <v>115374</v>
      </c>
      <c r="G1315" s="3"/>
      <c r="BF1315" s="3"/>
      <c r="BR1315" s="3"/>
      <c r="CH1315" s="3"/>
      <c r="CL1315" s="3"/>
      <c r="CP1315" s="3"/>
      <c r="CS1315" s="3"/>
      <c r="CX1315" s="3"/>
      <c r="DD1315" s="3"/>
      <c r="DL1315" s="3"/>
      <c r="DQ1315" s="3"/>
      <c r="DT1315" s="3"/>
    </row>
    <row r="1316" spans="1:124" ht="16" x14ac:dyDescent="0.2">
      <c r="A1316" s="3" t="s">
        <v>518</v>
      </c>
      <c r="B1316" s="3" t="s">
        <v>410</v>
      </c>
      <c r="C1316" s="3">
        <v>2.2599999999999999E-2</v>
      </c>
      <c r="D1316" s="4">
        <v>115374</v>
      </c>
      <c r="G1316" s="3"/>
      <c r="BF1316" s="3"/>
      <c r="BR1316" s="3"/>
      <c r="CH1316" s="3"/>
      <c r="CL1316" s="3"/>
      <c r="CP1316" s="3"/>
      <c r="CS1316" s="3"/>
      <c r="CX1316" s="3"/>
      <c r="DD1316" s="3"/>
      <c r="DL1316" s="3"/>
      <c r="DQ1316" s="3"/>
      <c r="DT1316" s="3"/>
    </row>
    <row r="1317" spans="1:124" ht="16" x14ac:dyDescent="0.2">
      <c r="A1317" s="3" t="s">
        <v>43</v>
      </c>
      <c r="B1317" s="3" t="s">
        <v>410</v>
      </c>
      <c r="C1317" s="3">
        <v>5.11E-2</v>
      </c>
      <c r="D1317" s="4">
        <v>115374</v>
      </c>
      <c r="G1317" s="3"/>
      <c r="BF1317" s="3"/>
      <c r="BR1317" s="3"/>
      <c r="CH1317" s="3"/>
      <c r="CL1317" s="3"/>
      <c r="CP1317" s="3"/>
      <c r="CS1317" s="3"/>
      <c r="CX1317" s="3"/>
      <c r="DD1317" s="3"/>
      <c r="DL1317" s="3"/>
      <c r="DQ1317" s="3"/>
      <c r="DT1317" s="3"/>
    </row>
    <row r="1318" spans="1:124" ht="16" x14ac:dyDescent="0.2">
      <c r="A1318" s="3" t="s">
        <v>521</v>
      </c>
      <c r="B1318" s="3" t="s">
        <v>410</v>
      </c>
      <c r="C1318" s="3">
        <v>2.2800000000000001E-2</v>
      </c>
      <c r="D1318" s="4">
        <v>115374</v>
      </c>
      <c r="G1318" s="3"/>
      <c r="BF1318" s="3"/>
      <c r="BR1318" s="3"/>
      <c r="CH1318" s="3"/>
      <c r="CL1318" s="3"/>
      <c r="CP1318" s="3"/>
      <c r="CS1318" s="3"/>
      <c r="CX1318" s="3"/>
      <c r="DD1318" s="3"/>
      <c r="DL1318" s="3"/>
      <c r="DQ1318" s="3"/>
      <c r="DT1318" s="3"/>
    </row>
    <row r="1319" spans="1:124" ht="16" x14ac:dyDescent="0.2">
      <c r="A1319" s="3" t="s">
        <v>46</v>
      </c>
      <c r="B1319" s="3" t="s">
        <v>410</v>
      </c>
      <c r="C1319" s="3">
        <v>3.0000000000000001E-3</v>
      </c>
      <c r="D1319" s="4">
        <v>115374</v>
      </c>
      <c r="G1319" s="3"/>
      <c r="BF1319" s="3"/>
      <c r="BR1319" s="3"/>
      <c r="CH1319" s="3"/>
      <c r="CL1319" s="3"/>
      <c r="CP1319" s="3"/>
      <c r="CS1319" s="3"/>
      <c r="CX1319" s="3"/>
      <c r="DD1319" s="3"/>
      <c r="DL1319" s="3"/>
      <c r="DQ1319" s="3"/>
      <c r="DT1319" s="3"/>
    </row>
    <row r="1320" spans="1:124" ht="16" x14ac:dyDescent="0.2">
      <c r="A1320" s="3" t="s">
        <v>522</v>
      </c>
      <c r="B1320" s="3" t="s">
        <v>410</v>
      </c>
      <c r="C1320" s="3">
        <v>2.58E-2</v>
      </c>
      <c r="D1320" s="4">
        <v>115374</v>
      </c>
      <c r="G1320" s="3"/>
      <c r="BF1320" s="3"/>
      <c r="BR1320" s="3"/>
      <c r="CH1320" s="3"/>
      <c r="CL1320" s="3"/>
      <c r="CP1320" s="3"/>
      <c r="CS1320" s="3"/>
      <c r="CX1320" s="3"/>
      <c r="DD1320" s="3"/>
      <c r="DL1320" s="3"/>
      <c r="DQ1320" s="3"/>
      <c r="DT1320" s="3"/>
    </row>
    <row r="1321" spans="1:124" ht="16" x14ac:dyDescent="0.2">
      <c r="A1321" s="3" t="s">
        <v>529</v>
      </c>
      <c r="B1321" s="3" t="s">
        <v>410</v>
      </c>
      <c r="C1321" s="3">
        <v>1E-4</v>
      </c>
      <c r="D1321" s="4">
        <v>115374</v>
      </c>
      <c r="G1321" s="3"/>
      <c r="BF1321" s="3"/>
      <c r="BR1321" s="3"/>
      <c r="CH1321" s="3"/>
      <c r="CL1321" s="3"/>
      <c r="CP1321" s="3"/>
      <c r="CS1321" s="3"/>
      <c r="CX1321" s="3"/>
      <c r="DD1321" s="3"/>
      <c r="DL1321" s="3"/>
      <c r="DQ1321" s="3"/>
      <c r="DT1321" s="3"/>
    </row>
    <row r="1322" spans="1:124" ht="16" x14ac:dyDescent="0.2">
      <c r="A1322" s="3" t="s">
        <v>533</v>
      </c>
      <c r="B1322" s="3" t="s">
        <v>410</v>
      </c>
      <c r="C1322" s="3">
        <v>1E-4</v>
      </c>
      <c r="D1322" s="4">
        <v>115374</v>
      </c>
      <c r="G1322" s="3"/>
      <c r="BF1322" s="3"/>
      <c r="BR1322" s="3"/>
      <c r="CH1322" s="3"/>
      <c r="CL1322" s="3"/>
      <c r="CP1322" s="3"/>
      <c r="CS1322" s="3"/>
      <c r="CX1322" s="3"/>
      <c r="DD1322" s="3"/>
      <c r="DL1322" s="3"/>
      <c r="DQ1322" s="3"/>
      <c r="DT1322" s="3"/>
    </row>
    <row r="1323" spans="1:124" ht="16" x14ac:dyDescent="0.2">
      <c r="A1323" s="3" t="s">
        <v>535</v>
      </c>
      <c r="B1323" s="3" t="s">
        <v>410</v>
      </c>
      <c r="C1323" s="3">
        <v>1E-4</v>
      </c>
      <c r="D1323" s="4">
        <v>115374</v>
      </c>
      <c r="G1323" s="3"/>
      <c r="BF1323" s="3"/>
      <c r="BR1323" s="3"/>
      <c r="CH1323" s="3"/>
      <c r="CL1323" s="3"/>
      <c r="CP1323" s="3"/>
      <c r="CS1323" s="3"/>
      <c r="CX1323" s="3"/>
      <c r="DD1323" s="3"/>
      <c r="DL1323" s="3"/>
      <c r="DQ1323" s="3"/>
      <c r="DT1323" s="3"/>
    </row>
    <row r="1324" spans="1:124" ht="16" x14ac:dyDescent="0.2">
      <c r="A1324" s="3" t="s">
        <v>543</v>
      </c>
      <c r="B1324" s="3" t="s">
        <v>410</v>
      </c>
      <c r="C1324" s="3">
        <v>4.0000000000000002E-4</v>
      </c>
      <c r="D1324" s="4">
        <v>115374</v>
      </c>
      <c r="G1324" s="3"/>
      <c r="BF1324" s="3"/>
      <c r="BR1324" s="3"/>
      <c r="CH1324" s="3"/>
      <c r="CL1324" s="3"/>
      <c r="CP1324" s="3"/>
      <c r="CS1324" s="3"/>
      <c r="CX1324" s="3"/>
      <c r="DD1324" s="3"/>
      <c r="DL1324" s="3"/>
      <c r="DQ1324" s="3"/>
      <c r="DT1324" s="3"/>
    </row>
    <row r="1325" spans="1:124" ht="16" x14ac:dyDescent="0.2">
      <c r="A1325" s="3" t="s">
        <v>48</v>
      </c>
      <c r="B1325" s="3" t="s">
        <v>410</v>
      </c>
      <c r="C1325" s="3">
        <v>1.9E-2</v>
      </c>
      <c r="D1325" s="4">
        <v>115374</v>
      </c>
      <c r="G1325" s="3"/>
      <c r="BF1325" s="3"/>
      <c r="BR1325" s="3"/>
      <c r="CH1325" s="3"/>
      <c r="CL1325" s="3"/>
      <c r="CP1325" s="3"/>
      <c r="CS1325" s="3"/>
      <c r="CX1325" s="3"/>
      <c r="DD1325" s="3"/>
      <c r="DL1325" s="3"/>
      <c r="DQ1325" s="3"/>
      <c r="DT1325" s="3"/>
    </row>
    <row r="1326" spans="1:124" ht="16" x14ac:dyDescent="0.2">
      <c r="A1326" s="3" t="s">
        <v>546</v>
      </c>
      <c r="B1326" s="3" t="s">
        <v>410</v>
      </c>
      <c r="C1326" s="3">
        <v>6.9999999999999999E-4</v>
      </c>
      <c r="D1326" s="4">
        <v>115374</v>
      </c>
      <c r="G1326" s="3"/>
      <c r="BF1326" s="3"/>
      <c r="BR1326" s="3"/>
      <c r="CH1326" s="3"/>
      <c r="CL1326" s="3"/>
      <c r="CP1326" s="3"/>
      <c r="CS1326" s="3"/>
      <c r="CX1326" s="3"/>
      <c r="DD1326" s="3"/>
      <c r="DL1326" s="3"/>
      <c r="DQ1326" s="3"/>
      <c r="DT1326" s="3"/>
    </row>
    <row r="1327" spans="1:124" ht="16" x14ac:dyDescent="0.2">
      <c r="A1327" s="3" t="s">
        <v>49</v>
      </c>
      <c r="B1327" s="3" t="s">
        <v>410</v>
      </c>
      <c r="C1327" s="3">
        <v>6.9800000000000001E-2</v>
      </c>
      <c r="D1327" s="4">
        <v>115374</v>
      </c>
      <c r="G1327" s="3"/>
      <c r="BF1327" s="3"/>
      <c r="BR1327" s="3"/>
      <c r="CH1327" s="3"/>
      <c r="CL1327" s="3"/>
      <c r="CP1327" s="3"/>
      <c r="CS1327" s="3"/>
      <c r="CX1327" s="3"/>
      <c r="DD1327" s="3"/>
      <c r="DL1327" s="3"/>
      <c r="DQ1327" s="3"/>
      <c r="DT1327" s="3"/>
    </row>
    <row r="1328" spans="1:124" ht="16" x14ac:dyDescent="0.2">
      <c r="A1328" s="3" t="s">
        <v>51</v>
      </c>
      <c r="B1328" s="3" t="s">
        <v>410</v>
      </c>
      <c r="C1328" s="3">
        <v>5.5399999999999998E-2</v>
      </c>
      <c r="D1328" s="4">
        <v>115374</v>
      </c>
      <c r="G1328" s="3"/>
      <c r="BF1328" s="3"/>
      <c r="BR1328" s="3"/>
      <c r="CH1328" s="3"/>
      <c r="CL1328" s="3"/>
      <c r="CP1328" s="3"/>
      <c r="CS1328" s="3"/>
      <c r="CX1328" s="3"/>
      <c r="DD1328" s="3"/>
      <c r="DL1328" s="3"/>
      <c r="DQ1328" s="3"/>
      <c r="DT1328" s="3"/>
    </row>
    <row r="1329" spans="1:124" ht="16" x14ac:dyDescent="0.2">
      <c r="A1329" s="3" t="s">
        <v>556</v>
      </c>
      <c r="B1329" s="3" t="s">
        <v>410</v>
      </c>
      <c r="C1329" s="3">
        <v>2.0899999999999998E-2</v>
      </c>
      <c r="D1329" s="4">
        <v>115374</v>
      </c>
      <c r="G1329" s="3"/>
      <c r="BF1329" s="3"/>
      <c r="BR1329" s="3"/>
      <c r="CH1329" s="3"/>
      <c r="CL1329" s="3"/>
      <c r="CP1329" s="3"/>
      <c r="CS1329" s="3"/>
      <c r="CX1329" s="3"/>
      <c r="DD1329" s="3"/>
      <c r="DL1329" s="3"/>
      <c r="DQ1329" s="3"/>
      <c r="DT1329" s="3"/>
    </row>
    <row r="1330" spans="1:124" ht="16" x14ac:dyDescent="0.2">
      <c r="A1330" s="3" t="s">
        <v>52</v>
      </c>
      <c r="B1330" s="3" t="s">
        <v>410</v>
      </c>
      <c r="C1330" s="3">
        <v>8.9999999999999993E-3</v>
      </c>
      <c r="D1330" s="4">
        <v>115374</v>
      </c>
      <c r="G1330" s="3"/>
      <c r="BF1330" s="3"/>
      <c r="BR1330" s="3"/>
      <c r="CH1330" s="3"/>
      <c r="CL1330" s="3"/>
      <c r="CP1330" s="3"/>
      <c r="CS1330" s="3"/>
      <c r="CX1330" s="3"/>
      <c r="DD1330" s="3"/>
      <c r="DL1330" s="3"/>
      <c r="DQ1330" s="3"/>
      <c r="DT1330" s="3"/>
    </row>
    <row r="1331" spans="1:124" ht="16" x14ac:dyDescent="0.2">
      <c r="A1331" s="3" t="s">
        <v>53</v>
      </c>
      <c r="B1331" s="3" t="s">
        <v>410</v>
      </c>
      <c r="C1331" s="3">
        <v>1.6999999999999999E-3</v>
      </c>
      <c r="D1331" s="4">
        <v>115374</v>
      </c>
      <c r="G1331" s="3"/>
      <c r="BF1331" s="3"/>
      <c r="BR1331" s="3"/>
      <c r="CH1331" s="3"/>
      <c r="CL1331" s="3"/>
      <c r="CP1331" s="3"/>
      <c r="CS1331" s="3"/>
      <c r="CX1331" s="3"/>
      <c r="DD1331" s="3"/>
      <c r="DL1331" s="3"/>
      <c r="DQ1331" s="3"/>
      <c r="DT1331" s="3"/>
    </row>
    <row r="1332" spans="1:124" ht="16" x14ac:dyDescent="0.2">
      <c r="A1332" s="3" t="s">
        <v>565</v>
      </c>
      <c r="B1332" s="3" t="s">
        <v>410</v>
      </c>
      <c r="C1332" s="3">
        <v>2.9999999999999997E-4</v>
      </c>
      <c r="D1332" s="4">
        <v>115374</v>
      </c>
      <c r="G1332" s="3"/>
      <c r="BF1332" s="3"/>
      <c r="BR1332" s="3"/>
      <c r="CH1332" s="3"/>
      <c r="CL1332" s="3"/>
      <c r="CP1332" s="3"/>
      <c r="CS1332" s="3"/>
      <c r="CX1332" s="3"/>
      <c r="DD1332" s="3"/>
      <c r="DL1332" s="3"/>
      <c r="DQ1332" s="3"/>
      <c r="DT1332" s="3"/>
    </row>
    <row r="1333" spans="1:124" ht="16" x14ac:dyDescent="0.2">
      <c r="A1333" s="3" t="s">
        <v>570</v>
      </c>
      <c r="B1333" s="3" t="s">
        <v>410</v>
      </c>
      <c r="C1333" s="3">
        <v>1E-4</v>
      </c>
      <c r="D1333" s="4">
        <v>115374</v>
      </c>
      <c r="G1333" s="3"/>
      <c r="BF1333" s="3"/>
      <c r="BR1333" s="3"/>
      <c r="CH1333" s="3"/>
      <c r="CL1333" s="3"/>
      <c r="CP1333" s="3"/>
      <c r="CS1333" s="3"/>
      <c r="CX1333" s="3"/>
      <c r="DD1333" s="3"/>
      <c r="DL1333" s="3"/>
      <c r="DQ1333" s="3"/>
      <c r="DT1333" s="3"/>
    </row>
    <row r="1334" spans="1:124" ht="16" x14ac:dyDescent="0.2">
      <c r="A1334" s="3" t="s">
        <v>585</v>
      </c>
      <c r="B1334" s="3" t="s">
        <v>410</v>
      </c>
      <c r="C1334" s="3">
        <v>4.0000000000000002E-4</v>
      </c>
      <c r="D1334" s="4">
        <v>115374</v>
      </c>
      <c r="G1334" s="3"/>
      <c r="BF1334" s="3"/>
      <c r="BR1334" s="3"/>
      <c r="CH1334" s="3"/>
      <c r="CL1334" s="3"/>
      <c r="CP1334" s="3"/>
      <c r="CS1334" s="3"/>
      <c r="CX1334" s="3"/>
      <c r="DD1334" s="3"/>
      <c r="DL1334" s="3"/>
      <c r="DQ1334" s="3"/>
      <c r="DT1334" s="3"/>
    </row>
    <row r="1335" spans="1:124" ht="16" x14ac:dyDescent="0.2">
      <c r="A1335" s="3" t="s">
        <v>54</v>
      </c>
      <c r="B1335" s="3" t="s">
        <v>410</v>
      </c>
      <c r="C1335" s="3">
        <v>1.6E-2</v>
      </c>
      <c r="D1335" s="4">
        <v>115374</v>
      </c>
      <c r="G1335" s="3"/>
      <c r="BF1335" s="3"/>
      <c r="BR1335" s="3"/>
      <c r="CH1335" s="3"/>
      <c r="CL1335" s="3"/>
      <c r="CP1335" s="3"/>
      <c r="CS1335" s="3"/>
      <c r="CX1335" s="3"/>
      <c r="DD1335" s="3"/>
      <c r="DL1335" s="3"/>
      <c r="DQ1335" s="3"/>
      <c r="DT1335" s="3"/>
    </row>
    <row r="1336" spans="1:124" ht="16" x14ac:dyDescent="0.2">
      <c r="A1336" s="3" t="s">
        <v>56</v>
      </c>
      <c r="B1336" s="3" t="s">
        <v>410</v>
      </c>
      <c r="C1336" s="3">
        <v>5.4999999999999997E-3</v>
      </c>
      <c r="D1336" s="4">
        <v>115374</v>
      </c>
      <c r="G1336" s="3"/>
      <c r="BF1336" s="3"/>
      <c r="BR1336" s="3"/>
      <c r="CH1336" s="3"/>
      <c r="CL1336" s="3"/>
      <c r="CP1336" s="3"/>
      <c r="CS1336" s="3"/>
      <c r="CX1336" s="3"/>
      <c r="DD1336" s="3"/>
      <c r="DL1336" s="3"/>
      <c r="DQ1336" s="3"/>
      <c r="DT1336" s="3"/>
    </row>
    <row r="1337" spans="1:124" ht="16" x14ac:dyDescent="0.2">
      <c r="A1337" s="3" t="s">
        <v>590</v>
      </c>
      <c r="B1337" s="3" t="s">
        <v>410</v>
      </c>
      <c r="C1337" s="3">
        <v>1.6999999999999999E-3</v>
      </c>
      <c r="D1337" s="4">
        <v>115374</v>
      </c>
      <c r="G1337" s="3"/>
      <c r="BF1337" s="3"/>
      <c r="BR1337" s="3"/>
      <c r="CH1337" s="3"/>
      <c r="CL1337" s="3"/>
      <c r="CP1337" s="3"/>
      <c r="CS1337" s="3"/>
      <c r="CX1337" s="3"/>
      <c r="DD1337" s="3"/>
      <c r="DL1337" s="3"/>
      <c r="DQ1337" s="3"/>
      <c r="DT1337" s="3"/>
    </row>
    <row r="1338" spans="1:124" ht="16" x14ac:dyDescent="0.2">
      <c r="A1338" s="3" t="s">
        <v>593</v>
      </c>
      <c r="B1338" s="3" t="s">
        <v>410</v>
      </c>
      <c r="C1338" s="3">
        <v>2.7000000000000001E-3</v>
      </c>
      <c r="D1338" s="4">
        <v>115374</v>
      </c>
      <c r="G1338" s="3"/>
      <c r="BF1338" s="3"/>
      <c r="BR1338" s="3"/>
      <c r="CH1338" s="3"/>
      <c r="CL1338" s="3"/>
      <c r="CP1338" s="3"/>
      <c r="CS1338" s="3"/>
      <c r="CX1338" s="3"/>
      <c r="DD1338" s="3"/>
      <c r="DL1338" s="3"/>
      <c r="DQ1338" s="3"/>
      <c r="DT1338" s="3"/>
    </row>
    <row r="1339" spans="1:124" ht="16" x14ac:dyDescent="0.2">
      <c r="A1339" s="3" t="s">
        <v>595</v>
      </c>
      <c r="B1339" s="3" t="s">
        <v>410</v>
      </c>
      <c r="C1339" s="3">
        <v>1E-4</v>
      </c>
      <c r="D1339" s="4">
        <v>115374</v>
      </c>
      <c r="G1339" s="3"/>
      <c r="BF1339" s="3"/>
      <c r="BR1339" s="3"/>
      <c r="CH1339" s="3"/>
      <c r="CL1339" s="3"/>
      <c r="CP1339" s="3"/>
      <c r="CS1339" s="3"/>
      <c r="CX1339" s="3"/>
      <c r="DD1339" s="3"/>
      <c r="DL1339" s="3"/>
      <c r="DQ1339" s="3"/>
      <c r="DT1339" s="3"/>
    </row>
    <row r="1340" spans="1:124" ht="16" x14ac:dyDescent="0.2">
      <c r="A1340" s="3" t="s">
        <v>603</v>
      </c>
      <c r="B1340" s="3" t="s">
        <v>410</v>
      </c>
      <c r="C1340" s="3">
        <v>1E-4</v>
      </c>
      <c r="D1340" s="4">
        <v>115374</v>
      </c>
      <c r="G1340" s="3"/>
      <c r="BF1340" s="3"/>
      <c r="BR1340" s="3"/>
      <c r="CH1340" s="3"/>
      <c r="CL1340" s="3"/>
      <c r="CP1340" s="3"/>
      <c r="CS1340" s="3"/>
      <c r="CX1340" s="3"/>
      <c r="DD1340" s="3"/>
      <c r="DL1340" s="3"/>
      <c r="DQ1340" s="3"/>
      <c r="DT1340" s="3"/>
    </row>
    <row r="1341" spans="1:124" ht="16" x14ac:dyDescent="0.2">
      <c r="A1341" s="3" t="s">
        <v>607</v>
      </c>
      <c r="B1341" s="3" t="s">
        <v>410</v>
      </c>
      <c r="C1341" s="3">
        <v>1E-4</v>
      </c>
      <c r="D1341" s="4">
        <v>115374</v>
      </c>
      <c r="G1341" s="3"/>
      <c r="BF1341" s="3"/>
      <c r="BR1341" s="3"/>
      <c r="CH1341" s="3"/>
      <c r="CL1341" s="3"/>
      <c r="CP1341" s="3"/>
      <c r="CS1341" s="3"/>
      <c r="CX1341" s="3"/>
      <c r="DD1341" s="3"/>
      <c r="DL1341" s="3"/>
      <c r="DQ1341" s="3"/>
      <c r="DT1341" s="3"/>
    </row>
    <row r="1342" spans="1:124" ht="16" x14ac:dyDescent="0.2">
      <c r="A1342" s="3" t="s">
        <v>616</v>
      </c>
      <c r="B1342" s="3" t="s">
        <v>410</v>
      </c>
      <c r="C1342" s="3">
        <v>1E-4</v>
      </c>
      <c r="D1342" s="4">
        <v>115374</v>
      </c>
      <c r="G1342" s="3"/>
      <c r="BF1342" s="3"/>
      <c r="BR1342" s="3"/>
      <c r="CH1342" s="3"/>
      <c r="CL1342" s="3"/>
      <c r="CP1342" s="3"/>
      <c r="CS1342" s="3"/>
      <c r="CX1342" s="3"/>
      <c r="DD1342" s="3"/>
      <c r="DL1342" s="3"/>
      <c r="DQ1342" s="3"/>
      <c r="DT1342" s="3"/>
    </row>
    <row r="1343" spans="1:124" ht="16" x14ac:dyDescent="0.2">
      <c r="A1343" s="3" t="s">
        <v>57</v>
      </c>
      <c r="B1343" s="3" t="s">
        <v>410</v>
      </c>
      <c r="C1343" s="3">
        <v>5.4300000000000001E-2</v>
      </c>
      <c r="D1343" s="4">
        <v>115374</v>
      </c>
      <c r="G1343" s="3"/>
      <c r="BF1343" s="3"/>
      <c r="BR1343" s="3"/>
      <c r="CH1343" s="3"/>
      <c r="CL1343" s="3"/>
      <c r="CP1343" s="3"/>
      <c r="CS1343" s="3"/>
      <c r="CX1343" s="3"/>
      <c r="DD1343" s="3"/>
      <c r="DL1343" s="3"/>
      <c r="DQ1343" s="3"/>
      <c r="DT1343" s="3"/>
    </row>
    <row r="1344" spans="1:124" ht="16" x14ac:dyDescent="0.2">
      <c r="A1344" s="3" t="s">
        <v>59</v>
      </c>
      <c r="B1344" s="3" t="s">
        <v>410</v>
      </c>
      <c r="C1344" s="3">
        <v>1.0800000000000001E-2</v>
      </c>
      <c r="D1344" s="4">
        <v>115374</v>
      </c>
      <c r="G1344" s="3"/>
      <c r="BF1344" s="3"/>
      <c r="BR1344" s="3"/>
      <c r="CH1344" s="3"/>
      <c r="CL1344" s="3"/>
      <c r="CP1344" s="3"/>
      <c r="CS1344" s="3"/>
      <c r="CX1344" s="3"/>
      <c r="DD1344" s="3"/>
      <c r="DL1344" s="3"/>
      <c r="DQ1344" s="3"/>
      <c r="DT1344" s="3"/>
    </row>
    <row r="1345" spans="1:124" ht="16" x14ac:dyDescent="0.2">
      <c r="A1345" s="3" t="s">
        <v>623</v>
      </c>
      <c r="B1345" s="3" t="s">
        <v>410</v>
      </c>
      <c r="C1345" s="3">
        <v>2.6700000000000002E-2</v>
      </c>
      <c r="D1345" s="4">
        <v>115374</v>
      </c>
      <c r="G1345" s="3"/>
      <c r="BF1345" s="3"/>
      <c r="BR1345" s="3"/>
      <c r="CH1345" s="3"/>
      <c r="CL1345" s="3"/>
      <c r="CP1345" s="3"/>
      <c r="CS1345" s="3"/>
      <c r="CX1345" s="3"/>
      <c r="DD1345" s="3"/>
      <c r="DL1345" s="3"/>
      <c r="DQ1345" s="3"/>
      <c r="DT1345" s="3"/>
    </row>
    <row r="1346" spans="1:124" ht="16" x14ac:dyDescent="0.2">
      <c r="A1346" s="3" t="s">
        <v>625</v>
      </c>
      <c r="B1346" s="3" t="s">
        <v>410</v>
      </c>
      <c r="C1346" s="3">
        <v>1E-4</v>
      </c>
      <c r="D1346" s="4">
        <v>115374</v>
      </c>
      <c r="G1346" s="3"/>
      <c r="BF1346" s="3"/>
      <c r="BR1346" s="3"/>
      <c r="CH1346" s="3"/>
      <c r="CL1346" s="3"/>
      <c r="CP1346" s="3"/>
      <c r="CS1346" s="3"/>
      <c r="CX1346" s="3"/>
      <c r="DD1346" s="3"/>
      <c r="DL1346" s="3"/>
      <c r="DQ1346" s="3"/>
      <c r="DT1346" s="3"/>
    </row>
    <row r="1347" spans="1:124" ht="16" x14ac:dyDescent="0.2">
      <c r="A1347" s="3" t="s">
        <v>61</v>
      </c>
      <c r="B1347" s="3" t="s">
        <v>410</v>
      </c>
      <c r="C1347" s="3">
        <v>1.4200000000000001E-2</v>
      </c>
      <c r="D1347" s="4">
        <v>115374</v>
      </c>
      <c r="G1347" s="3"/>
      <c r="BF1347" s="3"/>
      <c r="BR1347" s="3"/>
      <c r="CH1347" s="3"/>
      <c r="CL1347" s="3"/>
      <c r="CP1347" s="3"/>
      <c r="CS1347" s="3"/>
      <c r="CX1347" s="3"/>
      <c r="DD1347" s="3"/>
      <c r="DL1347" s="3"/>
      <c r="DQ1347" s="3"/>
      <c r="DT1347" s="3"/>
    </row>
    <row r="1348" spans="1:124" ht="16" x14ac:dyDescent="0.2">
      <c r="A1348" s="3" t="s">
        <v>635</v>
      </c>
      <c r="B1348" s="3" t="s">
        <v>410</v>
      </c>
      <c r="C1348" s="3">
        <v>9.5999999999999992E-3</v>
      </c>
      <c r="D1348" s="4">
        <v>115374</v>
      </c>
      <c r="G1348" s="3"/>
      <c r="BF1348" s="3"/>
      <c r="BR1348" s="3"/>
      <c r="CH1348" s="3"/>
      <c r="CL1348" s="3"/>
      <c r="CP1348" s="3"/>
      <c r="CS1348" s="3"/>
      <c r="CX1348" s="3"/>
      <c r="DD1348" s="3"/>
      <c r="DL1348" s="3"/>
      <c r="DQ1348" s="3"/>
      <c r="DT1348" s="3"/>
    </row>
    <row r="1349" spans="1:124" ht="16" x14ac:dyDescent="0.2">
      <c r="A1349" s="3" t="s">
        <v>19</v>
      </c>
      <c r="B1349" s="3" t="s">
        <v>399</v>
      </c>
      <c r="C1349" s="3">
        <v>9.2999999999999992E-3</v>
      </c>
      <c r="D1349" s="4">
        <v>99672</v>
      </c>
      <c r="G1349" s="3"/>
      <c r="BF1349" s="3"/>
      <c r="BR1349" s="3"/>
      <c r="CH1349" s="3"/>
      <c r="CL1349" s="3"/>
      <c r="CP1349" s="3"/>
      <c r="CS1349" s="3"/>
      <c r="CX1349" s="3"/>
      <c r="DD1349" s="3"/>
      <c r="DL1349" s="3"/>
      <c r="DQ1349" s="3"/>
      <c r="DT1349" s="3"/>
    </row>
    <row r="1350" spans="1:124" ht="16" x14ac:dyDescent="0.2">
      <c r="A1350" s="3" t="s">
        <v>427</v>
      </c>
      <c r="B1350" s="3" t="s">
        <v>399</v>
      </c>
      <c r="C1350" s="3">
        <v>6.9999999999999999E-4</v>
      </c>
      <c r="D1350" s="4">
        <v>99672</v>
      </c>
      <c r="G1350" s="3"/>
      <c r="BF1350" s="3"/>
      <c r="BR1350" s="3"/>
      <c r="CH1350" s="3"/>
      <c r="CL1350" s="3"/>
      <c r="CP1350" s="3"/>
      <c r="CS1350" s="3"/>
      <c r="CX1350" s="3"/>
      <c r="DD1350" s="3"/>
      <c r="DL1350" s="3"/>
      <c r="DQ1350" s="3"/>
      <c r="DT1350" s="3"/>
    </row>
    <row r="1351" spans="1:124" ht="16" x14ac:dyDescent="0.2">
      <c r="A1351" s="3" t="s">
        <v>431</v>
      </c>
      <c r="B1351" s="3" t="s">
        <v>399</v>
      </c>
      <c r="C1351" s="3">
        <v>1E-4</v>
      </c>
      <c r="D1351" s="4">
        <v>99672</v>
      </c>
      <c r="G1351" s="3"/>
      <c r="BF1351" s="3"/>
      <c r="BR1351" s="3"/>
      <c r="CH1351" s="3"/>
      <c r="CL1351" s="3"/>
      <c r="CP1351" s="3"/>
      <c r="CS1351" s="3"/>
      <c r="CX1351" s="3"/>
      <c r="DD1351" s="3"/>
      <c r="DL1351" s="3"/>
      <c r="DQ1351" s="3"/>
      <c r="DT1351" s="3"/>
    </row>
    <row r="1352" spans="1:124" ht="16" x14ac:dyDescent="0.2">
      <c r="A1352" s="3" t="s">
        <v>24</v>
      </c>
      <c r="B1352" s="3" t="s">
        <v>399</v>
      </c>
      <c r="C1352" s="3">
        <v>6.8099999999999994E-2</v>
      </c>
      <c r="D1352" s="4">
        <v>99672</v>
      </c>
      <c r="G1352" s="3"/>
      <c r="BF1352" s="3"/>
      <c r="BR1352" s="3"/>
      <c r="CH1352" s="3"/>
      <c r="CL1352" s="3"/>
      <c r="CP1352" s="3"/>
      <c r="CS1352" s="3"/>
      <c r="CX1352" s="3"/>
      <c r="DD1352" s="3"/>
      <c r="DL1352" s="3"/>
      <c r="DQ1352" s="3"/>
      <c r="DT1352" s="3"/>
    </row>
    <row r="1353" spans="1:124" ht="16" x14ac:dyDescent="0.2">
      <c r="A1353" s="3" t="s">
        <v>27</v>
      </c>
      <c r="B1353" s="3" t="s">
        <v>399</v>
      </c>
      <c r="C1353" s="3">
        <v>5.1000000000000004E-3</v>
      </c>
      <c r="D1353" s="4">
        <v>99672</v>
      </c>
      <c r="G1353" s="3"/>
      <c r="BF1353" s="3"/>
      <c r="BR1353" s="3"/>
      <c r="CH1353" s="3"/>
      <c r="CL1353" s="3"/>
      <c r="CP1353" s="3"/>
      <c r="CS1353" s="3"/>
      <c r="CX1353" s="3"/>
      <c r="DD1353" s="3"/>
      <c r="DL1353" s="3"/>
      <c r="DQ1353" s="3"/>
      <c r="DT1353" s="3"/>
    </row>
    <row r="1354" spans="1:124" ht="16" x14ac:dyDescent="0.2">
      <c r="A1354" s="3" t="s">
        <v>459</v>
      </c>
      <c r="B1354" s="3" t="s">
        <v>399</v>
      </c>
      <c r="C1354" s="3">
        <v>5.0000000000000001E-4</v>
      </c>
      <c r="D1354" s="4">
        <v>99672</v>
      </c>
      <c r="G1354" s="3"/>
      <c r="BF1354" s="3"/>
      <c r="BR1354" s="3"/>
      <c r="CH1354" s="3"/>
      <c r="CL1354" s="3"/>
      <c r="CP1354" s="3"/>
      <c r="CS1354" s="3"/>
      <c r="CX1354" s="3"/>
      <c r="DD1354" s="3"/>
      <c r="DL1354" s="3"/>
      <c r="DQ1354" s="3"/>
      <c r="DT1354" s="3"/>
    </row>
    <row r="1355" spans="1:124" ht="16" x14ac:dyDescent="0.2">
      <c r="A1355" s="3" t="s">
        <v>29</v>
      </c>
      <c r="B1355" s="3" t="s">
        <v>399</v>
      </c>
      <c r="C1355" s="3">
        <v>2.3099999999999999E-2</v>
      </c>
      <c r="D1355" s="4">
        <v>99672</v>
      </c>
      <c r="G1355" s="3"/>
      <c r="BF1355" s="3"/>
      <c r="BR1355" s="3"/>
      <c r="CH1355" s="3"/>
      <c r="CL1355" s="3"/>
      <c r="CP1355" s="3"/>
      <c r="CS1355" s="3"/>
      <c r="CX1355" s="3"/>
      <c r="DD1355" s="3"/>
      <c r="DL1355" s="3"/>
      <c r="DQ1355" s="3"/>
      <c r="DT1355" s="3"/>
    </row>
    <row r="1356" spans="1:124" ht="16" x14ac:dyDescent="0.2">
      <c r="A1356" s="3" t="s">
        <v>31</v>
      </c>
      <c r="B1356" s="3" t="s">
        <v>399</v>
      </c>
      <c r="C1356" s="3">
        <v>8.8000000000000005E-3</v>
      </c>
      <c r="D1356" s="4">
        <v>99672</v>
      </c>
      <c r="G1356" s="3"/>
      <c r="BF1356" s="3"/>
      <c r="BR1356" s="3"/>
      <c r="CH1356" s="3"/>
      <c r="CL1356" s="3"/>
      <c r="CP1356" s="3"/>
      <c r="CS1356" s="3"/>
      <c r="CX1356" s="3"/>
      <c r="DD1356" s="3"/>
      <c r="DL1356" s="3"/>
      <c r="DQ1356" s="3"/>
      <c r="DT1356" s="3"/>
    </row>
    <row r="1357" spans="1:124" ht="16" x14ac:dyDescent="0.2">
      <c r="A1357" s="3" t="s">
        <v>32</v>
      </c>
      <c r="B1357" s="3" t="s">
        <v>399</v>
      </c>
      <c r="C1357" s="3">
        <v>6.1199999999999997E-2</v>
      </c>
      <c r="D1357" s="4">
        <v>99672</v>
      </c>
      <c r="G1357" s="3"/>
      <c r="BF1357" s="3"/>
      <c r="BR1357" s="3"/>
      <c r="CH1357" s="3"/>
      <c r="CL1357" s="3"/>
      <c r="CP1357" s="3"/>
      <c r="CS1357" s="3"/>
      <c r="CX1357" s="3"/>
      <c r="DD1357" s="3"/>
      <c r="DL1357" s="3"/>
      <c r="DQ1357" s="3"/>
      <c r="DT1357" s="3"/>
    </row>
    <row r="1358" spans="1:124" ht="16" x14ac:dyDescent="0.2">
      <c r="A1358" s="3" t="s">
        <v>463</v>
      </c>
      <c r="B1358" s="3" t="s">
        <v>399</v>
      </c>
      <c r="C1358" s="3">
        <v>2.4799999999999999E-2</v>
      </c>
      <c r="D1358" s="4">
        <v>99672</v>
      </c>
      <c r="G1358" s="3"/>
      <c r="BF1358" s="3"/>
      <c r="BR1358" s="3"/>
      <c r="CH1358" s="3"/>
      <c r="CL1358" s="3"/>
      <c r="CP1358" s="3"/>
      <c r="CS1358" s="3"/>
      <c r="CX1358" s="3"/>
      <c r="DD1358" s="3"/>
      <c r="DL1358" s="3"/>
      <c r="DQ1358" s="3"/>
      <c r="DT1358" s="3"/>
    </row>
    <row r="1359" spans="1:124" ht="16" x14ac:dyDescent="0.2">
      <c r="A1359" s="3" t="s">
        <v>33</v>
      </c>
      <c r="B1359" s="3" t="s">
        <v>399</v>
      </c>
      <c r="C1359" s="3">
        <v>8.0000000000000004E-4</v>
      </c>
      <c r="D1359" s="4">
        <v>99672</v>
      </c>
      <c r="G1359" s="3"/>
      <c r="BF1359" s="3"/>
      <c r="BR1359" s="3"/>
      <c r="CH1359" s="3"/>
      <c r="CL1359" s="3"/>
      <c r="CP1359" s="3"/>
      <c r="CS1359" s="3"/>
      <c r="CX1359" s="3"/>
      <c r="DD1359" s="3"/>
      <c r="DL1359" s="3"/>
      <c r="DQ1359" s="3"/>
      <c r="DT1359" s="3"/>
    </row>
    <row r="1360" spans="1:124" ht="16" x14ac:dyDescent="0.2">
      <c r="A1360" s="3" t="s">
        <v>35</v>
      </c>
      <c r="B1360" s="3" t="s">
        <v>399</v>
      </c>
      <c r="C1360" s="3">
        <v>2.9999999999999997E-4</v>
      </c>
      <c r="D1360" s="4">
        <v>99672</v>
      </c>
      <c r="G1360" s="3"/>
      <c r="BF1360" s="3"/>
      <c r="BR1360" s="3"/>
      <c r="CH1360" s="3"/>
      <c r="CL1360" s="3"/>
      <c r="CP1360" s="3"/>
      <c r="CS1360" s="3"/>
      <c r="CX1360" s="3"/>
      <c r="DD1360" s="3"/>
      <c r="DL1360" s="3"/>
      <c r="DQ1360" s="3"/>
      <c r="DT1360" s="3"/>
    </row>
    <row r="1361" spans="1:124" ht="16" x14ac:dyDescent="0.2">
      <c r="A1361" s="3" t="s">
        <v>36</v>
      </c>
      <c r="B1361" s="3" t="s">
        <v>399</v>
      </c>
      <c r="C1361" s="3">
        <v>1.5E-3</v>
      </c>
      <c r="D1361" s="4">
        <v>99672</v>
      </c>
      <c r="G1361" s="3"/>
      <c r="BF1361" s="3"/>
      <c r="BR1361" s="3"/>
      <c r="CH1361" s="3"/>
      <c r="CL1361" s="3"/>
      <c r="CP1361" s="3"/>
      <c r="CS1361" s="3"/>
      <c r="CX1361" s="3"/>
      <c r="DD1361" s="3"/>
      <c r="DL1361" s="3"/>
      <c r="DQ1361" s="3"/>
      <c r="DT1361" s="3"/>
    </row>
    <row r="1362" spans="1:124" ht="16" x14ac:dyDescent="0.2">
      <c r="A1362" s="3" t="s">
        <v>487</v>
      </c>
      <c r="B1362" s="3" t="s">
        <v>399</v>
      </c>
      <c r="C1362" s="3">
        <v>5.3100000000000001E-2</v>
      </c>
      <c r="D1362" s="4">
        <v>99672</v>
      </c>
      <c r="G1362" s="3"/>
      <c r="BF1362" s="3"/>
      <c r="BR1362" s="3"/>
      <c r="CH1362" s="3"/>
      <c r="CL1362" s="3"/>
      <c r="CP1362" s="3"/>
      <c r="CS1362" s="3"/>
      <c r="CX1362" s="3"/>
      <c r="DD1362" s="3"/>
      <c r="DL1362" s="3"/>
      <c r="DQ1362" s="3"/>
      <c r="DT1362" s="3"/>
    </row>
    <row r="1363" spans="1:124" ht="16" x14ac:dyDescent="0.2">
      <c r="A1363" s="3" t="s">
        <v>494</v>
      </c>
      <c r="B1363" s="3" t="s">
        <v>399</v>
      </c>
      <c r="C1363" s="3">
        <v>2.0000000000000001E-4</v>
      </c>
      <c r="D1363" s="4">
        <v>99672</v>
      </c>
      <c r="G1363" s="3"/>
      <c r="BF1363" s="3"/>
      <c r="BR1363" s="3"/>
      <c r="CH1363" s="3"/>
      <c r="CL1363" s="3"/>
      <c r="CP1363" s="3"/>
      <c r="CS1363" s="3"/>
      <c r="CX1363" s="3"/>
      <c r="DD1363" s="3"/>
      <c r="DL1363" s="3"/>
      <c r="DQ1363" s="3"/>
      <c r="DT1363" s="3"/>
    </row>
    <row r="1364" spans="1:124" ht="16" x14ac:dyDescent="0.2">
      <c r="A1364" s="3" t="s">
        <v>38</v>
      </c>
      <c r="B1364" s="3" t="s">
        <v>399</v>
      </c>
      <c r="C1364" s="3">
        <v>5.4999999999999997E-3</v>
      </c>
      <c r="D1364" s="4">
        <v>99672</v>
      </c>
      <c r="G1364" s="3"/>
      <c r="BF1364" s="3"/>
      <c r="BR1364" s="3"/>
      <c r="CH1364" s="3"/>
      <c r="CL1364" s="3"/>
      <c r="CP1364" s="3"/>
      <c r="CS1364" s="3"/>
      <c r="CX1364" s="3"/>
      <c r="DD1364" s="3"/>
      <c r="DL1364" s="3"/>
      <c r="DQ1364" s="3"/>
      <c r="DT1364" s="3"/>
    </row>
    <row r="1365" spans="1:124" ht="16" x14ac:dyDescent="0.2">
      <c r="A1365" s="3" t="s">
        <v>497</v>
      </c>
      <c r="B1365" s="3" t="s">
        <v>399</v>
      </c>
      <c r="C1365" s="3">
        <v>6.8000000000000005E-2</v>
      </c>
      <c r="D1365" s="4">
        <v>99672</v>
      </c>
      <c r="G1365" s="3"/>
      <c r="BF1365" s="3"/>
      <c r="BR1365" s="3"/>
      <c r="CH1365" s="3"/>
      <c r="CL1365" s="3"/>
      <c r="CP1365" s="3"/>
      <c r="CS1365" s="3"/>
      <c r="CX1365" s="3"/>
      <c r="DD1365" s="3"/>
      <c r="DL1365" s="3"/>
      <c r="DQ1365" s="3"/>
      <c r="DT1365" s="3"/>
    </row>
    <row r="1366" spans="1:124" ht="16" x14ac:dyDescent="0.2">
      <c r="A1366" s="3" t="s">
        <v>500</v>
      </c>
      <c r="B1366" s="3" t="s">
        <v>399</v>
      </c>
      <c r="C1366" s="3">
        <v>1E-4</v>
      </c>
      <c r="D1366" s="4">
        <v>99672</v>
      </c>
      <c r="G1366" s="3"/>
      <c r="BF1366" s="3"/>
      <c r="BR1366" s="3"/>
      <c r="CH1366" s="3"/>
      <c r="CL1366" s="3"/>
      <c r="CP1366" s="3"/>
      <c r="CS1366" s="3"/>
      <c r="CX1366" s="3"/>
      <c r="DD1366" s="3"/>
      <c r="DL1366" s="3"/>
      <c r="DQ1366" s="3"/>
      <c r="DT1366" s="3"/>
    </row>
    <row r="1367" spans="1:124" ht="16" x14ac:dyDescent="0.2">
      <c r="A1367" s="3" t="s">
        <v>507</v>
      </c>
      <c r="B1367" s="3" t="s">
        <v>399</v>
      </c>
      <c r="C1367" s="3">
        <v>3.8E-3</v>
      </c>
      <c r="D1367" s="4">
        <v>99672</v>
      </c>
      <c r="G1367" s="3"/>
      <c r="BF1367" s="3"/>
      <c r="BR1367" s="3"/>
      <c r="CH1367" s="3"/>
      <c r="CL1367" s="3"/>
      <c r="CP1367" s="3"/>
      <c r="CS1367" s="3"/>
      <c r="CX1367" s="3"/>
      <c r="DD1367" s="3"/>
      <c r="DL1367" s="3"/>
      <c r="DQ1367" s="3"/>
      <c r="DT1367" s="3"/>
    </row>
    <row r="1368" spans="1:124" ht="16" x14ac:dyDescent="0.2">
      <c r="A1368" s="3" t="s">
        <v>516</v>
      </c>
      <c r="B1368" s="3" t="s">
        <v>399</v>
      </c>
      <c r="C1368" s="3">
        <v>0.15540000000000001</v>
      </c>
      <c r="D1368" s="4">
        <v>99672</v>
      </c>
      <c r="G1368" s="3"/>
      <c r="BF1368" s="3"/>
      <c r="BR1368" s="3"/>
      <c r="CH1368" s="3"/>
      <c r="CL1368" s="3"/>
      <c r="CP1368" s="3"/>
      <c r="CS1368" s="3"/>
      <c r="CX1368" s="3"/>
      <c r="DD1368" s="3"/>
      <c r="DL1368" s="3"/>
      <c r="DQ1368" s="3"/>
      <c r="DT1368" s="3"/>
    </row>
    <row r="1369" spans="1:124" ht="16" x14ac:dyDescent="0.2">
      <c r="A1369" s="3" t="s">
        <v>518</v>
      </c>
      <c r="B1369" s="3" t="s">
        <v>399</v>
      </c>
      <c r="C1369" s="3">
        <v>1.34E-2</v>
      </c>
      <c r="D1369" s="4">
        <v>99672</v>
      </c>
      <c r="G1369" s="3"/>
      <c r="BF1369" s="3"/>
      <c r="BR1369" s="3"/>
      <c r="CH1369" s="3"/>
      <c r="CL1369" s="3"/>
      <c r="CP1369" s="3"/>
      <c r="CS1369" s="3"/>
      <c r="CX1369" s="3"/>
      <c r="DD1369" s="3"/>
      <c r="DL1369" s="3"/>
      <c r="DQ1369" s="3"/>
      <c r="DT1369" s="3"/>
    </row>
    <row r="1370" spans="1:124" ht="16" x14ac:dyDescent="0.2">
      <c r="A1370" s="3" t="s">
        <v>43</v>
      </c>
      <c r="B1370" s="3" t="s">
        <v>399</v>
      </c>
      <c r="C1370" s="3">
        <v>6.2600000000000003E-2</v>
      </c>
      <c r="D1370" s="4">
        <v>99672</v>
      </c>
      <c r="G1370" s="3"/>
      <c r="BF1370" s="3"/>
      <c r="BR1370" s="3"/>
      <c r="CH1370" s="3"/>
      <c r="CL1370" s="3"/>
      <c r="CP1370" s="3"/>
      <c r="CS1370" s="3"/>
      <c r="CX1370" s="3"/>
      <c r="DD1370" s="3"/>
      <c r="DL1370" s="3"/>
      <c r="DQ1370" s="3"/>
      <c r="DT1370" s="3"/>
    </row>
    <row r="1371" spans="1:124" ht="16" x14ac:dyDescent="0.2">
      <c r="A1371" s="3" t="s">
        <v>521</v>
      </c>
      <c r="B1371" s="3" t="s">
        <v>399</v>
      </c>
      <c r="C1371" s="3">
        <v>1E-4</v>
      </c>
      <c r="D1371" s="4">
        <v>99672</v>
      </c>
      <c r="G1371" s="3"/>
      <c r="BF1371" s="3"/>
      <c r="BR1371" s="3"/>
      <c r="CH1371" s="3"/>
      <c r="CL1371" s="3"/>
      <c r="CP1371" s="3"/>
      <c r="CS1371" s="3"/>
      <c r="CX1371" s="3"/>
      <c r="DD1371" s="3"/>
      <c r="DL1371" s="3"/>
      <c r="DQ1371" s="3"/>
      <c r="DT1371" s="3"/>
    </row>
    <row r="1372" spans="1:124" ht="16" x14ac:dyDescent="0.2">
      <c r="A1372" s="3" t="s">
        <v>46</v>
      </c>
      <c r="B1372" s="3" t="s">
        <v>399</v>
      </c>
      <c r="C1372" s="3">
        <v>1E-4</v>
      </c>
      <c r="D1372" s="4">
        <v>99672</v>
      </c>
      <c r="G1372" s="3"/>
      <c r="BF1372" s="3"/>
      <c r="BR1372" s="3"/>
      <c r="CH1372" s="3"/>
      <c r="CL1372" s="3"/>
      <c r="CP1372" s="3"/>
      <c r="CS1372" s="3"/>
      <c r="CX1372" s="3"/>
      <c r="DD1372" s="3"/>
      <c r="DL1372" s="3"/>
      <c r="DQ1372" s="3"/>
      <c r="DT1372" s="3"/>
    </row>
    <row r="1373" spans="1:124" ht="16" x14ac:dyDescent="0.2">
      <c r="A1373" s="3" t="s">
        <v>522</v>
      </c>
      <c r="B1373" s="3" t="s">
        <v>399</v>
      </c>
      <c r="C1373" s="3">
        <v>2.5000000000000001E-3</v>
      </c>
      <c r="D1373" s="4">
        <v>99672</v>
      </c>
      <c r="G1373" s="3"/>
      <c r="BF1373" s="3"/>
      <c r="BR1373" s="3"/>
      <c r="CH1373" s="3"/>
      <c r="CL1373" s="3"/>
      <c r="CP1373" s="3"/>
      <c r="CS1373" s="3"/>
      <c r="CX1373" s="3"/>
      <c r="DD1373" s="3"/>
      <c r="DL1373" s="3"/>
      <c r="DQ1373" s="3"/>
      <c r="DT1373" s="3"/>
    </row>
    <row r="1374" spans="1:124" ht="16" x14ac:dyDescent="0.2">
      <c r="A1374" s="3" t="s">
        <v>526</v>
      </c>
      <c r="B1374" s="3" t="s">
        <v>399</v>
      </c>
      <c r="C1374" s="3">
        <v>1.6999999999999999E-3</v>
      </c>
      <c r="D1374" s="4">
        <v>99672</v>
      </c>
      <c r="G1374" s="3"/>
      <c r="BF1374" s="3"/>
      <c r="BR1374" s="3"/>
      <c r="CH1374" s="3"/>
      <c r="CL1374" s="3"/>
      <c r="CP1374" s="3"/>
      <c r="CS1374" s="3"/>
      <c r="CX1374" s="3"/>
      <c r="DD1374" s="3"/>
      <c r="DL1374" s="3"/>
      <c r="DQ1374" s="3"/>
      <c r="DT1374" s="3"/>
    </row>
    <row r="1375" spans="1:124" ht="16" x14ac:dyDescent="0.2">
      <c r="A1375" s="3" t="s">
        <v>48</v>
      </c>
      <c r="B1375" s="3" t="s">
        <v>399</v>
      </c>
      <c r="C1375" s="3">
        <v>3.4200000000000001E-2</v>
      </c>
      <c r="D1375" s="4">
        <v>99672</v>
      </c>
      <c r="G1375" s="3"/>
      <c r="BF1375" s="3"/>
      <c r="BR1375" s="3"/>
      <c r="CH1375" s="3"/>
      <c r="CL1375" s="3"/>
      <c r="CP1375" s="3"/>
      <c r="CS1375" s="3"/>
      <c r="CX1375" s="3"/>
      <c r="DD1375" s="3"/>
      <c r="DL1375" s="3"/>
      <c r="DQ1375" s="3"/>
      <c r="DT1375" s="3"/>
    </row>
    <row r="1376" spans="1:124" ht="16" x14ac:dyDescent="0.2">
      <c r="A1376" s="3" t="s">
        <v>546</v>
      </c>
      <c r="B1376" s="3" t="s">
        <v>399</v>
      </c>
      <c r="C1376" s="3">
        <v>0.115</v>
      </c>
      <c r="D1376" s="4">
        <v>99672</v>
      </c>
      <c r="G1376" s="3"/>
      <c r="BF1376" s="3"/>
      <c r="BR1376" s="3"/>
      <c r="CH1376" s="3"/>
      <c r="CL1376" s="3"/>
      <c r="CP1376" s="3"/>
      <c r="CS1376" s="3"/>
      <c r="CX1376" s="3"/>
      <c r="DD1376" s="3"/>
      <c r="DL1376" s="3"/>
      <c r="DQ1376" s="3"/>
      <c r="DT1376" s="3"/>
    </row>
    <row r="1377" spans="1:124" ht="16" x14ac:dyDescent="0.2">
      <c r="A1377" s="3" t="s">
        <v>552</v>
      </c>
      <c r="B1377" s="3" t="s">
        <v>399</v>
      </c>
      <c r="C1377" s="3">
        <v>1E-4</v>
      </c>
      <c r="D1377" s="4">
        <v>99672</v>
      </c>
      <c r="G1377" s="3"/>
      <c r="BF1377" s="3"/>
      <c r="BR1377" s="3"/>
      <c r="CH1377" s="3"/>
      <c r="CL1377" s="3"/>
      <c r="CP1377" s="3"/>
      <c r="CS1377" s="3"/>
      <c r="CX1377" s="3"/>
      <c r="DD1377" s="3"/>
      <c r="DL1377" s="3"/>
      <c r="DQ1377" s="3"/>
      <c r="DT1377" s="3"/>
    </row>
    <row r="1378" spans="1:124" ht="16" x14ac:dyDescent="0.2">
      <c r="A1378" s="3" t="s">
        <v>49</v>
      </c>
      <c r="B1378" s="3" t="s">
        <v>399</v>
      </c>
      <c r="C1378" s="3">
        <v>7.7999999999999996E-3</v>
      </c>
      <c r="D1378" s="4">
        <v>99672</v>
      </c>
      <c r="G1378" s="3"/>
      <c r="BF1378" s="3"/>
      <c r="BR1378" s="3"/>
      <c r="CH1378" s="3"/>
      <c r="CL1378" s="3"/>
      <c r="CP1378" s="3"/>
      <c r="CS1378" s="3"/>
      <c r="CX1378" s="3"/>
      <c r="DD1378" s="3"/>
      <c r="DL1378" s="3"/>
      <c r="DQ1378" s="3"/>
      <c r="DT1378" s="3"/>
    </row>
    <row r="1379" spans="1:124" ht="16" x14ac:dyDescent="0.2">
      <c r="A1379" s="3" t="s">
        <v>51</v>
      </c>
      <c r="B1379" s="3" t="s">
        <v>399</v>
      </c>
      <c r="C1379" s="3">
        <v>2.4199999999999999E-2</v>
      </c>
      <c r="D1379" s="4">
        <v>99672</v>
      </c>
      <c r="G1379" s="3"/>
      <c r="BF1379" s="3"/>
      <c r="BR1379" s="3"/>
      <c r="CH1379" s="3"/>
      <c r="CL1379" s="3"/>
      <c r="CP1379" s="3"/>
      <c r="CS1379" s="3"/>
      <c r="CX1379" s="3"/>
      <c r="DD1379" s="3"/>
      <c r="DL1379" s="3"/>
      <c r="DQ1379" s="3"/>
      <c r="DT1379" s="3"/>
    </row>
    <row r="1380" spans="1:124" ht="16" x14ac:dyDescent="0.2">
      <c r="A1380" s="3" t="s">
        <v>556</v>
      </c>
      <c r="B1380" s="3" t="s">
        <v>399</v>
      </c>
      <c r="C1380" s="3">
        <v>2.0000000000000001E-4</v>
      </c>
      <c r="D1380" s="4">
        <v>99672</v>
      </c>
      <c r="G1380" s="3"/>
      <c r="BF1380" s="3"/>
      <c r="BR1380" s="3"/>
      <c r="CH1380" s="3"/>
      <c r="CL1380" s="3"/>
      <c r="CP1380" s="3"/>
      <c r="CS1380" s="3"/>
      <c r="CX1380" s="3"/>
      <c r="DD1380" s="3"/>
      <c r="DL1380" s="3"/>
      <c r="DQ1380" s="3"/>
      <c r="DT1380" s="3"/>
    </row>
    <row r="1381" spans="1:124" ht="16" x14ac:dyDescent="0.2">
      <c r="A1381" s="3" t="s">
        <v>561</v>
      </c>
      <c r="B1381" s="3" t="s">
        <v>399</v>
      </c>
      <c r="C1381" s="3">
        <v>4.0000000000000002E-4</v>
      </c>
      <c r="D1381" s="4">
        <v>99672</v>
      </c>
      <c r="G1381" s="3"/>
      <c r="BF1381" s="3"/>
      <c r="BR1381" s="3"/>
      <c r="CH1381" s="3"/>
      <c r="CL1381" s="3"/>
      <c r="CP1381" s="3"/>
      <c r="CS1381" s="3"/>
      <c r="CX1381" s="3"/>
      <c r="DD1381" s="3"/>
      <c r="DL1381" s="3"/>
      <c r="DQ1381" s="3"/>
      <c r="DT1381" s="3"/>
    </row>
    <row r="1382" spans="1:124" ht="16" x14ac:dyDescent="0.2">
      <c r="A1382" s="3" t="s">
        <v>566</v>
      </c>
      <c r="B1382" s="3" t="s">
        <v>399</v>
      </c>
      <c r="C1382" s="3">
        <v>8.0999999999999996E-3</v>
      </c>
      <c r="D1382" s="4">
        <v>99672</v>
      </c>
      <c r="G1382" s="3"/>
      <c r="BF1382" s="3"/>
      <c r="BR1382" s="3"/>
      <c r="CH1382" s="3"/>
      <c r="CL1382" s="3"/>
      <c r="CP1382" s="3"/>
      <c r="CS1382" s="3"/>
      <c r="CX1382" s="3"/>
      <c r="DD1382" s="3"/>
      <c r="DL1382" s="3"/>
      <c r="DQ1382" s="3"/>
      <c r="DT1382" s="3"/>
    </row>
    <row r="1383" spans="1:124" ht="16" x14ac:dyDescent="0.2">
      <c r="A1383" s="3" t="s">
        <v>567</v>
      </c>
      <c r="B1383" s="3" t="s">
        <v>399</v>
      </c>
      <c r="C1383" s="3">
        <v>1E-4</v>
      </c>
      <c r="D1383" s="4">
        <v>99672</v>
      </c>
      <c r="G1383" s="3"/>
      <c r="BF1383" s="3"/>
      <c r="BR1383" s="3"/>
      <c r="CH1383" s="3"/>
      <c r="CL1383" s="3"/>
      <c r="CP1383" s="3"/>
      <c r="CS1383" s="3"/>
      <c r="CX1383" s="3"/>
      <c r="DD1383" s="3"/>
      <c r="DL1383" s="3"/>
      <c r="DQ1383" s="3"/>
      <c r="DT1383" s="3"/>
    </row>
    <row r="1384" spans="1:124" ht="16" x14ac:dyDescent="0.2">
      <c r="A1384" s="3" t="s">
        <v>584</v>
      </c>
      <c r="B1384" s="3" t="s">
        <v>399</v>
      </c>
      <c r="C1384" s="3">
        <v>1E-4</v>
      </c>
      <c r="D1384" s="4">
        <v>99672</v>
      </c>
      <c r="G1384" s="3"/>
      <c r="BF1384" s="3"/>
      <c r="BR1384" s="3"/>
      <c r="CH1384" s="3"/>
      <c r="CL1384" s="3"/>
      <c r="CP1384" s="3"/>
      <c r="CS1384" s="3"/>
      <c r="CX1384" s="3"/>
      <c r="DD1384" s="3"/>
      <c r="DL1384" s="3"/>
      <c r="DQ1384" s="3"/>
      <c r="DT1384" s="3"/>
    </row>
    <row r="1385" spans="1:124" ht="16" x14ac:dyDescent="0.2">
      <c r="A1385" s="3" t="s">
        <v>54</v>
      </c>
      <c r="B1385" s="3" t="s">
        <v>399</v>
      </c>
      <c r="C1385" s="3">
        <v>3.3300000000000003E-2</v>
      </c>
      <c r="D1385" s="4">
        <v>99672</v>
      </c>
      <c r="G1385" s="3"/>
      <c r="BF1385" s="3"/>
      <c r="BR1385" s="3"/>
      <c r="CH1385" s="3"/>
      <c r="CL1385" s="3"/>
      <c r="CP1385" s="3"/>
      <c r="CS1385" s="3"/>
      <c r="CX1385" s="3"/>
      <c r="DD1385" s="3"/>
      <c r="DL1385" s="3"/>
      <c r="DQ1385" s="3"/>
      <c r="DT1385" s="3"/>
    </row>
    <row r="1386" spans="1:124" ht="16" x14ac:dyDescent="0.2">
      <c r="A1386" s="3" t="s">
        <v>56</v>
      </c>
      <c r="B1386" s="3" t="s">
        <v>399</v>
      </c>
      <c r="C1386" s="3">
        <v>2.0000000000000001E-4</v>
      </c>
      <c r="D1386" s="4">
        <v>99672</v>
      </c>
      <c r="G1386" s="3"/>
      <c r="BF1386" s="3"/>
      <c r="BR1386" s="3"/>
      <c r="CH1386" s="3"/>
      <c r="CL1386" s="3"/>
      <c r="CP1386" s="3"/>
      <c r="CS1386" s="3"/>
      <c r="CX1386" s="3"/>
      <c r="DD1386" s="3"/>
      <c r="DL1386" s="3"/>
      <c r="DQ1386" s="3"/>
      <c r="DT1386" s="3"/>
    </row>
    <row r="1387" spans="1:124" ht="16" x14ac:dyDescent="0.2">
      <c r="A1387" s="3" t="s">
        <v>589</v>
      </c>
      <c r="B1387" s="3" t="s">
        <v>399</v>
      </c>
      <c r="C1387" s="3">
        <v>2.5000000000000001E-3</v>
      </c>
      <c r="D1387" s="4">
        <v>99672</v>
      </c>
      <c r="G1387" s="3"/>
      <c r="BF1387" s="3"/>
      <c r="BR1387" s="3"/>
      <c r="CH1387" s="3"/>
      <c r="CL1387" s="3"/>
      <c r="CP1387" s="3"/>
      <c r="CS1387" s="3"/>
      <c r="CX1387" s="3"/>
      <c r="DD1387" s="3"/>
      <c r="DL1387" s="3"/>
      <c r="DQ1387" s="3"/>
      <c r="DT1387" s="3"/>
    </row>
    <row r="1388" spans="1:124" ht="16" x14ac:dyDescent="0.2">
      <c r="A1388" s="3" t="s">
        <v>590</v>
      </c>
      <c r="B1388" s="3" t="s">
        <v>399</v>
      </c>
      <c r="C1388" s="3">
        <v>5.1000000000000004E-3</v>
      </c>
      <c r="D1388" s="4">
        <v>99672</v>
      </c>
      <c r="G1388" s="3"/>
      <c r="BF1388" s="3"/>
      <c r="BR1388" s="3"/>
      <c r="CH1388" s="3"/>
      <c r="CL1388" s="3"/>
      <c r="CP1388" s="3"/>
      <c r="CS1388" s="3"/>
      <c r="CX1388" s="3"/>
      <c r="DD1388" s="3"/>
      <c r="DL1388" s="3"/>
      <c r="DQ1388" s="3"/>
      <c r="DT1388" s="3"/>
    </row>
    <row r="1389" spans="1:124" ht="16" x14ac:dyDescent="0.2">
      <c r="A1389" s="3" t="s">
        <v>591</v>
      </c>
      <c r="B1389" s="3" t="s">
        <v>399</v>
      </c>
      <c r="C1389" s="3">
        <v>2.2800000000000001E-2</v>
      </c>
      <c r="D1389" s="4">
        <v>99672</v>
      </c>
      <c r="G1389" s="3"/>
      <c r="BF1389" s="3"/>
      <c r="BR1389" s="3"/>
      <c r="CH1389" s="3"/>
      <c r="CL1389" s="3"/>
      <c r="CP1389" s="3"/>
      <c r="CS1389" s="3"/>
      <c r="CX1389" s="3"/>
      <c r="DD1389" s="3"/>
      <c r="DL1389" s="3"/>
      <c r="DQ1389" s="3"/>
      <c r="DT1389" s="3"/>
    </row>
    <row r="1390" spans="1:124" ht="16" x14ac:dyDescent="0.2">
      <c r="A1390" s="3" t="s">
        <v>593</v>
      </c>
      <c r="B1390" s="3" t="s">
        <v>399</v>
      </c>
      <c r="C1390" s="3">
        <v>2.0000000000000001E-4</v>
      </c>
      <c r="D1390" s="4">
        <v>99672</v>
      </c>
      <c r="G1390" s="3"/>
      <c r="BF1390" s="3"/>
      <c r="BR1390" s="3"/>
      <c r="CH1390" s="3"/>
      <c r="CL1390" s="3"/>
      <c r="CP1390" s="3"/>
      <c r="CS1390" s="3"/>
      <c r="CX1390" s="3"/>
      <c r="DD1390" s="3"/>
      <c r="DL1390" s="3"/>
      <c r="DQ1390" s="3"/>
      <c r="DT1390" s="3"/>
    </row>
    <row r="1391" spans="1:124" ht="16" x14ac:dyDescent="0.2">
      <c r="A1391" s="3" t="s">
        <v>595</v>
      </c>
      <c r="B1391" s="3" t="s">
        <v>399</v>
      </c>
      <c r="C1391" s="3">
        <v>1E-3</v>
      </c>
      <c r="D1391" s="4">
        <v>99672</v>
      </c>
      <c r="G1391" s="3"/>
      <c r="BF1391" s="3"/>
      <c r="BR1391" s="3"/>
      <c r="CH1391" s="3"/>
      <c r="CL1391" s="3"/>
      <c r="CP1391" s="3"/>
      <c r="CS1391" s="3"/>
      <c r="CX1391" s="3"/>
      <c r="DD1391" s="3"/>
      <c r="DL1391" s="3"/>
      <c r="DQ1391" s="3"/>
      <c r="DT1391" s="3"/>
    </row>
    <row r="1392" spans="1:124" ht="16" x14ac:dyDescent="0.2">
      <c r="A1392" s="3" t="s">
        <v>601</v>
      </c>
      <c r="B1392" s="3" t="s">
        <v>399</v>
      </c>
      <c r="C1392" s="3">
        <v>1E-4</v>
      </c>
      <c r="D1392" s="4">
        <v>99672</v>
      </c>
      <c r="G1392" s="3"/>
      <c r="BF1392" s="3"/>
      <c r="BR1392" s="3"/>
      <c r="CH1392" s="3"/>
      <c r="CL1392" s="3"/>
      <c r="CP1392" s="3"/>
      <c r="CS1392" s="3"/>
      <c r="CX1392" s="3"/>
      <c r="DD1392" s="3"/>
      <c r="DL1392" s="3"/>
      <c r="DQ1392" s="3"/>
      <c r="DT1392" s="3"/>
    </row>
    <row r="1393" spans="1:124" ht="16" x14ac:dyDescent="0.2">
      <c r="A1393" s="3" t="s">
        <v>604</v>
      </c>
      <c r="B1393" s="3" t="s">
        <v>399</v>
      </c>
      <c r="C1393" s="3">
        <v>1E-4</v>
      </c>
      <c r="D1393" s="4">
        <v>99672</v>
      </c>
      <c r="G1393" s="3"/>
      <c r="BF1393" s="3"/>
      <c r="BR1393" s="3"/>
      <c r="CH1393" s="3"/>
      <c r="CL1393" s="3"/>
      <c r="CP1393" s="3"/>
      <c r="CS1393" s="3"/>
      <c r="CX1393" s="3"/>
      <c r="DD1393" s="3"/>
      <c r="DL1393" s="3"/>
      <c r="DQ1393" s="3"/>
      <c r="DT1393" s="3"/>
    </row>
    <row r="1394" spans="1:124" ht="16" x14ac:dyDescent="0.2">
      <c r="A1394" s="3" t="s">
        <v>608</v>
      </c>
      <c r="B1394" s="3" t="s">
        <v>399</v>
      </c>
      <c r="C1394" s="3">
        <v>1.1000000000000001E-3</v>
      </c>
      <c r="D1394" s="4">
        <v>99672</v>
      </c>
      <c r="G1394" s="3"/>
      <c r="BF1394" s="3"/>
      <c r="BR1394" s="3"/>
      <c r="CH1394" s="3"/>
      <c r="CL1394" s="3"/>
      <c r="CP1394" s="3"/>
      <c r="CS1394" s="3"/>
      <c r="CX1394" s="3"/>
      <c r="DD1394" s="3"/>
      <c r="DL1394" s="3"/>
      <c r="DQ1394" s="3"/>
      <c r="DT1394" s="3"/>
    </row>
    <row r="1395" spans="1:124" ht="16" x14ac:dyDescent="0.2">
      <c r="A1395" s="3" t="s">
        <v>612</v>
      </c>
      <c r="B1395" s="3" t="s">
        <v>399</v>
      </c>
      <c r="C1395" s="3">
        <v>1E-4</v>
      </c>
      <c r="D1395" s="4">
        <v>99672</v>
      </c>
      <c r="G1395" s="3"/>
      <c r="BF1395" s="3"/>
      <c r="BR1395" s="3"/>
      <c r="CH1395" s="3"/>
      <c r="CL1395" s="3"/>
      <c r="CP1395" s="3"/>
      <c r="CS1395" s="3"/>
      <c r="CX1395" s="3"/>
      <c r="DD1395" s="3"/>
      <c r="DL1395" s="3"/>
      <c r="DQ1395" s="3"/>
      <c r="DT1395" s="3"/>
    </row>
    <row r="1396" spans="1:124" ht="16" x14ac:dyDescent="0.2">
      <c r="A1396" s="3" t="s">
        <v>57</v>
      </c>
      <c r="B1396" s="3" t="s">
        <v>399</v>
      </c>
      <c r="C1396" s="3">
        <v>0.1012</v>
      </c>
      <c r="D1396" s="4">
        <v>99672</v>
      </c>
      <c r="G1396" s="3"/>
      <c r="BF1396" s="3"/>
      <c r="BR1396" s="3"/>
      <c r="CH1396" s="3"/>
      <c r="CL1396" s="3"/>
      <c r="CP1396" s="3"/>
      <c r="CS1396" s="3"/>
      <c r="CX1396" s="3"/>
      <c r="DD1396" s="3"/>
      <c r="DL1396" s="3"/>
      <c r="DQ1396" s="3"/>
      <c r="DT1396" s="3"/>
    </row>
    <row r="1397" spans="1:124" ht="16" x14ac:dyDescent="0.2">
      <c r="A1397" s="3" t="s">
        <v>59</v>
      </c>
      <c r="B1397" s="3" t="s">
        <v>399</v>
      </c>
      <c r="C1397" s="3">
        <v>2.6599999999999999E-2</v>
      </c>
      <c r="D1397" s="4">
        <v>99672</v>
      </c>
      <c r="G1397" s="3"/>
      <c r="BF1397" s="3"/>
      <c r="BR1397" s="3"/>
      <c r="CH1397" s="3"/>
      <c r="CL1397" s="3"/>
      <c r="CP1397" s="3"/>
      <c r="CS1397" s="3"/>
      <c r="CX1397" s="3"/>
      <c r="DD1397" s="3"/>
      <c r="DL1397" s="3"/>
      <c r="DQ1397" s="3"/>
      <c r="DT1397" s="3"/>
    </row>
    <row r="1398" spans="1:124" ht="16" x14ac:dyDescent="0.2">
      <c r="A1398" s="3" t="s">
        <v>625</v>
      </c>
      <c r="B1398" s="3" t="s">
        <v>399</v>
      </c>
      <c r="C1398" s="3">
        <v>2.9999999999999997E-4</v>
      </c>
      <c r="D1398" s="4">
        <v>99672</v>
      </c>
      <c r="G1398" s="3"/>
      <c r="BF1398" s="3"/>
      <c r="BR1398" s="3"/>
      <c r="CH1398" s="3"/>
      <c r="CL1398" s="3"/>
      <c r="CP1398" s="3"/>
      <c r="CS1398" s="3"/>
      <c r="CX1398" s="3"/>
      <c r="DD1398" s="3"/>
      <c r="DL1398" s="3"/>
      <c r="DQ1398" s="3"/>
      <c r="DT1398" s="3"/>
    </row>
    <row r="1399" spans="1:124" ht="16" x14ac:dyDescent="0.2">
      <c r="A1399" s="3" t="s">
        <v>61</v>
      </c>
      <c r="B1399" s="3" t="s">
        <v>399</v>
      </c>
      <c r="C1399" s="3">
        <v>4.0000000000000002E-4</v>
      </c>
      <c r="D1399" s="4">
        <v>99672</v>
      </c>
      <c r="G1399" s="3"/>
      <c r="BF1399" s="3"/>
      <c r="BR1399" s="3"/>
      <c r="CH1399" s="3"/>
      <c r="CL1399" s="3"/>
      <c r="CP1399" s="3"/>
      <c r="CS1399" s="3"/>
      <c r="CX1399" s="3"/>
      <c r="DD1399" s="3"/>
      <c r="DL1399" s="3"/>
      <c r="DQ1399" s="3"/>
      <c r="DT1399" s="3"/>
    </row>
    <row r="1400" spans="1:124" ht="16" x14ac:dyDescent="0.2">
      <c r="A1400" s="3" t="s">
        <v>635</v>
      </c>
      <c r="B1400" s="3" t="s">
        <v>399</v>
      </c>
      <c r="C1400" s="3">
        <v>4.3499999999999997E-2</v>
      </c>
      <c r="D1400" s="4">
        <v>99672</v>
      </c>
      <c r="G1400" s="3"/>
      <c r="BF1400" s="3"/>
      <c r="BR1400" s="3"/>
      <c r="CH1400" s="3"/>
      <c r="CL1400" s="3"/>
      <c r="CP1400" s="3"/>
      <c r="CS1400" s="3"/>
      <c r="CX1400" s="3"/>
      <c r="DD1400" s="3"/>
      <c r="DL1400" s="3"/>
      <c r="DQ1400" s="3"/>
      <c r="DT1400" s="3"/>
    </row>
    <row r="1401" spans="1:124" ht="16" x14ac:dyDescent="0.2">
      <c r="A1401" s="3" t="s">
        <v>19</v>
      </c>
      <c r="B1401" s="3" t="s">
        <v>416</v>
      </c>
      <c r="C1401" s="3">
        <v>8.5999999999999993E-2</v>
      </c>
      <c r="D1401" s="4">
        <v>1242890</v>
      </c>
      <c r="G1401" s="3"/>
      <c r="BF1401" s="3"/>
      <c r="BR1401" s="3"/>
      <c r="CH1401" s="3"/>
      <c r="CL1401" s="3"/>
      <c r="CP1401" s="3"/>
      <c r="CS1401" s="3"/>
      <c r="CX1401" s="3"/>
      <c r="DD1401" s="3"/>
      <c r="DL1401" s="3"/>
      <c r="DQ1401" s="3"/>
      <c r="DT1401" s="3"/>
    </row>
    <row r="1402" spans="1:124" ht="16" x14ac:dyDescent="0.2">
      <c r="A1402" s="3" t="s">
        <v>427</v>
      </c>
      <c r="B1402" s="3" t="s">
        <v>416</v>
      </c>
      <c r="C1402" s="3">
        <v>1.38E-2</v>
      </c>
      <c r="D1402" s="4">
        <v>1242890</v>
      </c>
      <c r="G1402" s="3"/>
      <c r="BF1402" s="3"/>
      <c r="BR1402" s="3"/>
      <c r="CH1402" s="3"/>
      <c r="CL1402" s="3"/>
      <c r="CP1402" s="3"/>
      <c r="CS1402" s="3"/>
      <c r="CX1402" s="3"/>
      <c r="DD1402" s="3"/>
      <c r="DL1402" s="3"/>
      <c r="DQ1402" s="3"/>
      <c r="DT1402" s="3"/>
    </row>
    <row r="1403" spans="1:124" ht="16" x14ac:dyDescent="0.2">
      <c r="A1403" s="3" t="s">
        <v>431</v>
      </c>
      <c r="B1403" s="3" t="s">
        <v>416</v>
      </c>
      <c r="C1403" s="3">
        <v>1.23E-2</v>
      </c>
      <c r="D1403" s="4">
        <v>1242890</v>
      </c>
      <c r="G1403" s="3"/>
      <c r="BF1403" s="3"/>
      <c r="BR1403" s="3"/>
      <c r="CH1403" s="3"/>
      <c r="CL1403" s="3"/>
      <c r="CP1403" s="3"/>
      <c r="CS1403" s="3"/>
      <c r="CX1403" s="3"/>
      <c r="DD1403" s="3"/>
      <c r="DL1403" s="3"/>
      <c r="DQ1403" s="3"/>
      <c r="DT1403" s="3"/>
    </row>
    <row r="1404" spans="1:124" ht="16" x14ac:dyDescent="0.2">
      <c r="A1404" s="3" t="s">
        <v>24</v>
      </c>
      <c r="B1404" s="3" t="s">
        <v>416</v>
      </c>
      <c r="C1404" s="3">
        <v>0.1216</v>
      </c>
      <c r="D1404" s="4">
        <v>1242890</v>
      </c>
      <c r="G1404" s="3"/>
      <c r="BF1404" s="3"/>
      <c r="BR1404" s="3"/>
      <c r="CH1404" s="3"/>
      <c r="CL1404" s="3"/>
      <c r="CP1404" s="3"/>
      <c r="CS1404" s="3"/>
      <c r="CX1404" s="3"/>
      <c r="DD1404" s="3"/>
      <c r="DL1404" s="3"/>
      <c r="DQ1404" s="3"/>
      <c r="DT1404" s="3"/>
    </row>
    <row r="1405" spans="1:124" ht="16" x14ac:dyDescent="0.2">
      <c r="A1405" s="3" t="s">
        <v>440</v>
      </c>
      <c r="B1405" s="3" t="s">
        <v>416</v>
      </c>
      <c r="C1405" s="3">
        <v>2.9999999999999997E-4</v>
      </c>
      <c r="D1405" s="4">
        <v>1242890</v>
      </c>
      <c r="G1405" s="3"/>
      <c r="BF1405" s="3"/>
      <c r="BR1405" s="3"/>
      <c r="CH1405" s="3"/>
      <c r="CL1405" s="3"/>
      <c r="CP1405" s="3"/>
      <c r="CS1405" s="3"/>
      <c r="CX1405" s="3"/>
      <c r="DD1405" s="3"/>
      <c r="DL1405" s="3"/>
      <c r="DQ1405" s="3"/>
      <c r="DT1405" s="3"/>
    </row>
    <row r="1406" spans="1:124" ht="16" x14ac:dyDescent="0.2">
      <c r="A1406" s="3" t="s">
        <v>443</v>
      </c>
      <c r="B1406" s="3" t="s">
        <v>416</v>
      </c>
      <c r="C1406" s="3">
        <v>1E-4</v>
      </c>
      <c r="D1406" s="4">
        <v>1242890</v>
      </c>
      <c r="G1406" s="3"/>
      <c r="BF1406" s="3"/>
      <c r="BR1406" s="3"/>
      <c r="CH1406" s="3"/>
      <c r="CL1406" s="3"/>
      <c r="CP1406" s="3"/>
      <c r="CS1406" s="3"/>
      <c r="CX1406" s="3"/>
      <c r="DD1406" s="3"/>
      <c r="DL1406" s="3"/>
      <c r="DQ1406" s="3"/>
      <c r="DT1406" s="3"/>
    </row>
    <row r="1407" spans="1:124" ht="16" x14ac:dyDescent="0.2">
      <c r="A1407" s="3" t="s">
        <v>27</v>
      </c>
      <c r="B1407" s="3" t="s">
        <v>416</v>
      </c>
      <c r="C1407" s="3">
        <v>8.7800000000000003E-2</v>
      </c>
      <c r="D1407" s="4">
        <v>1242890</v>
      </c>
      <c r="G1407" s="3"/>
      <c r="BF1407" s="3"/>
      <c r="BR1407" s="3"/>
      <c r="CH1407" s="3"/>
      <c r="CL1407" s="3"/>
      <c r="CP1407" s="3"/>
      <c r="CS1407" s="3"/>
      <c r="CX1407" s="3"/>
      <c r="DD1407" s="3"/>
      <c r="DL1407" s="3"/>
      <c r="DQ1407" s="3"/>
      <c r="DT1407" s="3"/>
    </row>
    <row r="1408" spans="1:124" ht="16" x14ac:dyDescent="0.2">
      <c r="A1408" s="3" t="s">
        <v>459</v>
      </c>
      <c r="B1408" s="3" t="s">
        <v>416</v>
      </c>
      <c r="C1408" s="3">
        <v>1.06E-2</v>
      </c>
      <c r="D1408" s="4">
        <v>1242890</v>
      </c>
      <c r="G1408" s="3"/>
      <c r="BF1408" s="3"/>
      <c r="BR1408" s="3"/>
      <c r="CH1408" s="3"/>
      <c r="CL1408" s="3"/>
      <c r="CP1408" s="3"/>
      <c r="CS1408" s="3"/>
      <c r="CX1408" s="3"/>
      <c r="DD1408" s="3"/>
      <c r="DL1408" s="3"/>
      <c r="DQ1408" s="3"/>
      <c r="DT1408" s="3"/>
    </row>
    <row r="1409" spans="1:124" ht="16" x14ac:dyDescent="0.2">
      <c r="A1409" s="3" t="s">
        <v>29</v>
      </c>
      <c r="B1409" s="3" t="s">
        <v>416</v>
      </c>
      <c r="C1409" s="3">
        <v>7.9000000000000008E-3</v>
      </c>
      <c r="D1409" s="4">
        <v>1242890</v>
      </c>
      <c r="G1409" s="3"/>
      <c r="BF1409" s="3"/>
      <c r="BR1409" s="3"/>
      <c r="CH1409" s="3"/>
      <c r="CL1409" s="3"/>
      <c r="CP1409" s="3"/>
      <c r="CS1409" s="3"/>
      <c r="CX1409" s="3"/>
      <c r="DD1409" s="3"/>
      <c r="DL1409" s="3"/>
      <c r="DQ1409" s="3"/>
      <c r="DT1409" s="3"/>
    </row>
    <row r="1410" spans="1:124" ht="16" x14ac:dyDescent="0.2">
      <c r="A1410" s="3" t="s">
        <v>31</v>
      </c>
      <c r="B1410" s="3" t="s">
        <v>416</v>
      </c>
      <c r="C1410" s="3">
        <v>3.8800000000000001E-2</v>
      </c>
      <c r="D1410" s="4">
        <v>1242890</v>
      </c>
      <c r="G1410" s="3"/>
      <c r="BF1410" s="3"/>
      <c r="BR1410" s="3"/>
      <c r="CH1410" s="3"/>
      <c r="CL1410" s="3"/>
      <c r="CP1410" s="3"/>
      <c r="CS1410" s="3"/>
      <c r="CX1410" s="3"/>
      <c r="DD1410" s="3"/>
      <c r="DL1410" s="3"/>
      <c r="DQ1410" s="3"/>
      <c r="DT1410" s="3"/>
    </row>
    <row r="1411" spans="1:124" ht="16" x14ac:dyDescent="0.2">
      <c r="A1411" s="3" t="s">
        <v>32</v>
      </c>
      <c r="B1411" s="3" t="s">
        <v>416</v>
      </c>
      <c r="C1411" s="3">
        <v>6.7000000000000002E-3</v>
      </c>
      <c r="D1411" s="4">
        <v>1242890</v>
      </c>
      <c r="G1411" s="3"/>
      <c r="BF1411" s="3"/>
      <c r="BR1411" s="3"/>
      <c r="CH1411" s="3"/>
      <c r="CL1411" s="3"/>
      <c r="CP1411" s="3"/>
      <c r="CS1411" s="3"/>
      <c r="CX1411" s="3"/>
      <c r="DD1411" s="3"/>
      <c r="DL1411" s="3"/>
      <c r="DQ1411" s="3"/>
      <c r="DT1411" s="3"/>
    </row>
    <row r="1412" spans="1:124" ht="16" x14ac:dyDescent="0.2">
      <c r="A1412" s="3" t="s">
        <v>463</v>
      </c>
      <c r="B1412" s="3" t="s">
        <v>416</v>
      </c>
      <c r="C1412" s="3">
        <v>4.0000000000000002E-4</v>
      </c>
      <c r="D1412" s="4">
        <v>1242890</v>
      </c>
      <c r="G1412" s="3"/>
      <c r="BF1412" s="3"/>
      <c r="BR1412" s="3"/>
      <c r="CH1412" s="3"/>
      <c r="CL1412" s="3"/>
      <c r="CP1412" s="3"/>
      <c r="CS1412" s="3"/>
      <c r="CX1412" s="3"/>
      <c r="DD1412" s="3"/>
      <c r="DL1412" s="3"/>
      <c r="DQ1412" s="3"/>
      <c r="DT1412" s="3"/>
    </row>
    <row r="1413" spans="1:124" ht="16" x14ac:dyDescent="0.2">
      <c r="A1413" s="3" t="s">
        <v>33</v>
      </c>
      <c r="B1413" s="3" t="s">
        <v>416</v>
      </c>
      <c r="C1413" s="3">
        <v>1.12E-2</v>
      </c>
      <c r="D1413" s="4">
        <v>1242890</v>
      </c>
      <c r="G1413" s="3"/>
      <c r="BF1413" s="3"/>
      <c r="BR1413" s="3"/>
      <c r="CH1413" s="3"/>
      <c r="CL1413" s="3"/>
      <c r="CP1413" s="3"/>
      <c r="CS1413" s="3"/>
      <c r="CX1413" s="3"/>
      <c r="DD1413" s="3"/>
      <c r="DL1413" s="3"/>
      <c r="DQ1413" s="3"/>
      <c r="DT1413" s="3"/>
    </row>
    <row r="1414" spans="1:124" ht="16" x14ac:dyDescent="0.2">
      <c r="A1414" s="3" t="s">
        <v>35</v>
      </c>
      <c r="B1414" s="3" t="s">
        <v>416</v>
      </c>
      <c r="C1414" s="3">
        <v>3.8999999999999998E-3</v>
      </c>
      <c r="D1414" s="4">
        <v>1242890</v>
      </c>
      <c r="G1414" s="3"/>
      <c r="BF1414" s="3"/>
      <c r="BR1414" s="3"/>
      <c r="CH1414" s="3"/>
      <c r="CL1414" s="3"/>
      <c r="CP1414" s="3"/>
      <c r="CS1414" s="3"/>
      <c r="CX1414" s="3"/>
      <c r="DD1414" s="3"/>
      <c r="DL1414" s="3"/>
      <c r="DQ1414" s="3"/>
      <c r="DT1414" s="3"/>
    </row>
    <row r="1415" spans="1:124" ht="16" x14ac:dyDescent="0.2">
      <c r="A1415" s="3" t="s">
        <v>468</v>
      </c>
      <c r="B1415" s="3" t="s">
        <v>416</v>
      </c>
      <c r="C1415" s="3">
        <v>1E-4</v>
      </c>
      <c r="D1415" s="4">
        <v>1242890</v>
      </c>
      <c r="G1415" s="3"/>
      <c r="BF1415" s="3"/>
      <c r="BR1415" s="3"/>
      <c r="CH1415" s="3"/>
      <c r="CL1415" s="3"/>
      <c r="CP1415" s="3"/>
      <c r="CS1415" s="3"/>
      <c r="CX1415" s="3"/>
      <c r="DD1415" s="3"/>
      <c r="DL1415" s="3"/>
      <c r="DQ1415" s="3"/>
      <c r="DT1415" s="3"/>
    </row>
    <row r="1416" spans="1:124" ht="16" x14ac:dyDescent="0.2">
      <c r="A1416" s="3" t="s">
        <v>36</v>
      </c>
      <c r="B1416" s="3" t="s">
        <v>416</v>
      </c>
      <c r="C1416" s="3">
        <v>1E-4</v>
      </c>
      <c r="D1416" s="4">
        <v>1242890</v>
      </c>
      <c r="G1416" s="3"/>
      <c r="BF1416" s="3"/>
      <c r="BR1416" s="3"/>
      <c r="CH1416" s="3"/>
      <c r="CL1416" s="3"/>
      <c r="CP1416" s="3"/>
      <c r="CS1416" s="3"/>
      <c r="CX1416" s="3"/>
      <c r="DD1416" s="3"/>
      <c r="DL1416" s="3"/>
      <c r="DQ1416" s="3"/>
      <c r="DT1416" s="3"/>
    </row>
    <row r="1417" spans="1:124" ht="16" x14ac:dyDescent="0.2">
      <c r="A1417" s="3" t="s">
        <v>470</v>
      </c>
      <c r="B1417" s="3" t="s">
        <v>416</v>
      </c>
      <c r="C1417" s="3">
        <v>1E-4</v>
      </c>
      <c r="D1417" s="4">
        <v>1242890</v>
      </c>
      <c r="G1417" s="3"/>
      <c r="BF1417" s="3"/>
      <c r="BR1417" s="3"/>
      <c r="CH1417" s="3"/>
      <c r="CL1417" s="3"/>
      <c r="CP1417" s="3"/>
      <c r="CS1417" s="3"/>
      <c r="CX1417" s="3"/>
      <c r="DD1417" s="3"/>
      <c r="DL1417" s="3"/>
      <c r="DQ1417" s="3"/>
      <c r="DT1417" s="3"/>
    </row>
    <row r="1418" spans="1:124" ht="16" x14ac:dyDescent="0.2">
      <c r="A1418" s="3" t="s">
        <v>487</v>
      </c>
      <c r="B1418" s="3" t="s">
        <v>416</v>
      </c>
      <c r="C1418" s="3">
        <v>0.13420000000000001</v>
      </c>
      <c r="D1418" s="4">
        <v>1242890</v>
      </c>
      <c r="G1418" s="3"/>
      <c r="BF1418" s="3"/>
      <c r="BR1418" s="3"/>
      <c r="CH1418" s="3"/>
      <c r="CL1418" s="3"/>
      <c r="CP1418" s="3"/>
      <c r="CS1418" s="3"/>
      <c r="CX1418" s="3"/>
      <c r="DD1418" s="3"/>
      <c r="DL1418" s="3"/>
      <c r="DQ1418" s="3"/>
      <c r="DT1418" s="3"/>
    </row>
    <row r="1419" spans="1:124" ht="16" x14ac:dyDescent="0.2">
      <c r="A1419" s="3" t="s">
        <v>494</v>
      </c>
      <c r="B1419" s="3" t="s">
        <v>416</v>
      </c>
      <c r="C1419" s="3">
        <v>2.3199999999999998E-2</v>
      </c>
      <c r="D1419" s="4">
        <v>1242890</v>
      </c>
      <c r="G1419" s="3"/>
      <c r="BF1419" s="3"/>
      <c r="BR1419" s="3"/>
      <c r="CH1419" s="3"/>
      <c r="CL1419" s="3"/>
      <c r="CP1419" s="3"/>
      <c r="CS1419" s="3"/>
      <c r="CX1419" s="3"/>
      <c r="DD1419" s="3"/>
      <c r="DL1419" s="3"/>
      <c r="DQ1419" s="3"/>
      <c r="DT1419" s="3"/>
    </row>
    <row r="1420" spans="1:124" ht="16" x14ac:dyDescent="0.2">
      <c r="A1420" s="3" t="s">
        <v>38</v>
      </c>
      <c r="B1420" s="3" t="s">
        <v>416</v>
      </c>
      <c r="C1420" s="3">
        <v>8.0000000000000004E-4</v>
      </c>
      <c r="D1420" s="4">
        <v>1242890</v>
      </c>
      <c r="G1420" s="3"/>
      <c r="BF1420" s="3"/>
      <c r="BR1420" s="3"/>
      <c r="CH1420" s="3"/>
      <c r="CL1420" s="3"/>
      <c r="CP1420" s="3"/>
      <c r="CS1420" s="3"/>
      <c r="CX1420" s="3"/>
      <c r="DD1420" s="3"/>
      <c r="DL1420" s="3"/>
      <c r="DQ1420" s="3"/>
      <c r="DT1420" s="3"/>
    </row>
    <row r="1421" spans="1:124" ht="16" x14ac:dyDescent="0.2">
      <c r="A1421" s="3" t="s">
        <v>497</v>
      </c>
      <c r="B1421" s="3" t="s">
        <v>416</v>
      </c>
      <c r="C1421" s="3">
        <v>2.3999999999999998E-3</v>
      </c>
      <c r="D1421" s="4">
        <v>1242890</v>
      </c>
      <c r="G1421" s="3"/>
      <c r="BF1421" s="3"/>
      <c r="BR1421" s="3"/>
      <c r="CH1421" s="3"/>
      <c r="CL1421" s="3"/>
      <c r="CP1421" s="3"/>
      <c r="CS1421" s="3"/>
      <c r="CX1421" s="3"/>
      <c r="DD1421" s="3"/>
      <c r="DL1421" s="3"/>
      <c r="DQ1421" s="3"/>
      <c r="DT1421" s="3"/>
    </row>
    <row r="1422" spans="1:124" ht="16" x14ac:dyDescent="0.2">
      <c r="A1422" s="3" t="s">
        <v>500</v>
      </c>
      <c r="B1422" s="3" t="s">
        <v>416</v>
      </c>
      <c r="C1422" s="3">
        <v>2E-3</v>
      </c>
      <c r="D1422" s="4">
        <v>1242890</v>
      </c>
      <c r="G1422" s="3"/>
      <c r="BF1422" s="3"/>
      <c r="BR1422" s="3"/>
      <c r="CH1422" s="3"/>
      <c r="CL1422" s="3"/>
      <c r="CP1422" s="3"/>
      <c r="CS1422" s="3"/>
      <c r="CX1422" s="3"/>
      <c r="DD1422" s="3"/>
      <c r="DL1422" s="3"/>
      <c r="DQ1422" s="3"/>
      <c r="DT1422" s="3"/>
    </row>
    <row r="1423" spans="1:124" ht="16" x14ac:dyDescent="0.2">
      <c r="A1423" s="3" t="s">
        <v>504</v>
      </c>
      <c r="B1423" s="3" t="s">
        <v>416</v>
      </c>
      <c r="C1423" s="3">
        <v>2.0000000000000001E-4</v>
      </c>
      <c r="D1423" s="4">
        <v>1242890</v>
      </c>
      <c r="G1423" s="3"/>
      <c r="BF1423" s="3"/>
      <c r="BR1423" s="3"/>
      <c r="CH1423" s="3"/>
      <c r="CL1423" s="3"/>
      <c r="CP1423" s="3"/>
      <c r="CS1423" s="3"/>
      <c r="CX1423" s="3"/>
      <c r="DD1423" s="3"/>
      <c r="DL1423" s="3"/>
      <c r="DQ1423" s="3"/>
      <c r="DT1423" s="3"/>
    </row>
    <row r="1424" spans="1:124" ht="16" x14ac:dyDescent="0.2">
      <c r="A1424" s="3" t="s">
        <v>508</v>
      </c>
      <c r="B1424" s="3" t="s">
        <v>416</v>
      </c>
      <c r="C1424" s="3">
        <v>2.0000000000000001E-4</v>
      </c>
      <c r="D1424" s="4">
        <v>1242890</v>
      </c>
      <c r="G1424" s="3"/>
      <c r="BF1424" s="3"/>
      <c r="BR1424" s="3"/>
      <c r="CH1424" s="3"/>
      <c r="CL1424" s="3"/>
      <c r="CP1424" s="3"/>
      <c r="CS1424" s="3"/>
      <c r="CX1424" s="3"/>
      <c r="DD1424" s="3"/>
      <c r="DL1424" s="3"/>
      <c r="DQ1424" s="3"/>
      <c r="DT1424" s="3"/>
    </row>
    <row r="1425" spans="1:124" ht="16" x14ac:dyDescent="0.2">
      <c r="A1425" s="3" t="s">
        <v>41</v>
      </c>
      <c r="B1425" s="3" t="s">
        <v>416</v>
      </c>
      <c r="C1425" s="3">
        <v>1E-4</v>
      </c>
      <c r="D1425" s="4">
        <v>1242890</v>
      </c>
      <c r="G1425" s="3"/>
      <c r="BF1425" s="3"/>
      <c r="BR1425" s="3"/>
      <c r="CH1425" s="3"/>
      <c r="CL1425" s="3"/>
      <c r="CP1425" s="3"/>
      <c r="CS1425" s="3"/>
      <c r="CX1425" s="3"/>
      <c r="DD1425" s="3"/>
      <c r="DL1425" s="3"/>
      <c r="DQ1425" s="3"/>
      <c r="DT1425" s="3"/>
    </row>
    <row r="1426" spans="1:124" ht="16" x14ac:dyDescent="0.2">
      <c r="A1426" s="3" t="s">
        <v>516</v>
      </c>
      <c r="B1426" s="3" t="s">
        <v>416</v>
      </c>
      <c r="C1426" s="3">
        <v>1.03E-2</v>
      </c>
      <c r="D1426" s="4">
        <v>1242890</v>
      </c>
      <c r="G1426" s="3"/>
      <c r="BF1426" s="3"/>
      <c r="BR1426" s="3"/>
      <c r="CH1426" s="3"/>
      <c r="CL1426" s="3"/>
      <c r="CP1426" s="3"/>
      <c r="CS1426" s="3"/>
      <c r="CX1426" s="3"/>
      <c r="DD1426" s="3"/>
      <c r="DL1426" s="3"/>
      <c r="DQ1426" s="3"/>
      <c r="DT1426" s="3"/>
    </row>
    <row r="1427" spans="1:124" ht="16" x14ac:dyDescent="0.2">
      <c r="A1427" s="3" t="s">
        <v>518</v>
      </c>
      <c r="B1427" s="3" t="s">
        <v>416</v>
      </c>
      <c r="C1427" s="3">
        <v>8.5000000000000006E-3</v>
      </c>
      <c r="D1427" s="4">
        <v>1242890</v>
      </c>
      <c r="G1427" s="3"/>
      <c r="BF1427" s="3"/>
      <c r="BR1427" s="3"/>
      <c r="CH1427" s="3"/>
      <c r="CL1427" s="3"/>
      <c r="CP1427" s="3"/>
      <c r="CS1427" s="3"/>
      <c r="CX1427" s="3"/>
      <c r="DD1427" s="3"/>
      <c r="DL1427" s="3"/>
      <c r="DQ1427" s="3"/>
      <c r="DT1427" s="3"/>
    </row>
    <row r="1428" spans="1:124" ht="16" x14ac:dyDescent="0.2">
      <c r="A1428" s="3" t="s">
        <v>43</v>
      </c>
      <c r="B1428" s="3" t="s">
        <v>416</v>
      </c>
      <c r="C1428" s="3">
        <v>5.5599999999999997E-2</v>
      </c>
      <c r="D1428" s="4">
        <v>1242890</v>
      </c>
      <c r="G1428" s="3"/>
      <c r="BF1428" s="3"/>
      <c r="BR1428" s="3"/>
      <c r="CH1428" s="3"/>
      <c r="CL1428" s="3"/>
      <c r="CP1428" s="3"/>
      <c r="CS1428" s="3"/>
      <c r="CX1428" s="3"/>
      <c r="DD1428" s="3"/>
      <c r="DL1428" s="3"/>
      <c r="DQ1428" s="3"/>
      <c r="DT1428" s="3"/>
    </row>
    <row r="1429" spans="1:124" ht="16" x14ac:dyDescent="0.2">
      <c r="A1429" s="3" t="s">
        <v>521</v>
      </c>
      <c r="B1429" s="3" t="s">
        <v>416</v>
      </c>
      <c r="C1429" s="3">
        <v>2.8E-3</v>
      </c>
      <c r="D1429" s="4">
        <v>1242890</v>
      </c>
      <c r="G1429" s="3"/>
      <c r="BF1429" s="3"/>
      <c r="BR1429" s="3"/>
      <c r="CH1429" s="3"/>
      <c r="CL1429" s="3"/>
      <c r="CP1429" s="3"/>
      <c r="CS1429" s="3"/>
      <c r="CX1429" s="3"/>
      <c r="DD1429" s="3"/>
      <c r="DL1429" s="3"/>
      <c r="DQ1429" s="3"/>
      <c r="DT1429" s="3"/>
    </row>
    <row r="1430" spans="1:124" ht="16" x14ac:dyDescent="0.2">
      <c r="A1430" s="3" t="s">
        <v>46</v>
      </c>
      <c r="B1430" s="3" t="s">
        <v>416</v>
      </c>
      <c r="C1430" s="3">
        <v>6.1000000000000004E-3</v>
      </c>
      <c r="D1430" s="4">
        <v>1242890</v>
      </c>
      <c r="G1430" s="3"/>
      <c r="BF1430" s="3"/>
      <c r="BR1430" s="3"/>
      <c r="CH1430" s="3"/>
      <c r="CL1430" s="3"/>
      <c r="CP1430" s="3"/>
      <c r="CS1430" s="3"/>
      <c r="CX1430" s="3"/>
      <c r="DD1430" s="3"/>
      <c r="DL1430" s="3"/>
      <c r="DQ1430" s="3"/>
      <c r="DT1430" s="3"/>
    </row>
    <row r="1431" spans="1:124" ht="16" x14ac:dyDescent="0.2">
      <c r="A1431" s="3" t="s">
        <v>522</v>
      </c>
      <c r="B1431" s="3" t="s">
        <v>416</v>
      </c>
      <c r="C1431" s="3">
        <v>2.9499999999999998E-2</v>
      </c>
      <c r="D1431" s="4">
        <v>1242890</v>
      </c>
      <c r="G1431" s="3"/>
      <c r="BF1431" s="3"/>
      <c r="BR1431" s="3"/>
      <c r="CH1431" s="3"/>
      <c r="CL1431" s="3"/>
      <c r="CP1431" s="3"/>
      <c r="CS1431" s="3"/>
      <c r="CX1431" s="3"/>
      <c r="DD1431" s="3"/>
      <c r="DL1431" s="3"/>
      <c r="DQ1431" s="3"/>
      <c r="DT1431" s="3"/>
    </row>
    <row r="1432" spans="1:124" ht="16" x14ac:dyDescent="0.2">
      <c r="A1432" s="3" t="s">
        <v>531</v>
      </c>
      <c r="B1432" s="3" t="s">
        <v>416</v>
      </c>
      <c r="C1432" s="3">
        <v>1E-4</v>
      </c>
      <c r="D1432" s="4">
        <v>1242890</v>
      </c>
      <c r="G1432" s="3"/>
      <c r="BF1432" s="3"/>
      <c r="BR1432" s="3"/>
      <c r="CH1432" s="3"/>
      <c r="CL1432" s="3"/>
      <c r="CP1432" s="3"/>
      <c r="CS1432" s="3"/>
      <c r="CX1432" s="3"/>
      <c r="DD1432" s="3"/>
      <c r="DL1432" s="3"/>
      <c r="DQ1432" s="3"/>
      <c r="DT1432" s="3"/>
    </row>
    <row r="1433" spans="1:124" ht="16" x14ac:dyDescent="0.2">
      <c r="A1433" s="3" t="s">
        <v>532</v>
      </c>
      <c r="B1433" s="3" t="s">
        <v>416</v>
      </c>
      <c r="C1433" s="3">
        <v>1E-4</v>
      </c>
      <c r="D1433" s="4">
        <v>1242890</v>
      </c>
      <c r="G1433" s="3"/>
      <c r="BF1433" s="3"/>
      <c r="BR1433" s="3"/>
      <c r="CH1433" s="3"/>
      <c r="CL1433" s="3"/>
      <c r="CP1433" s="3"/>
      <c r="CS1433" s="3"/>
      <c r="CX1433" s="3"/>
      <c r="DD1433" s="3"/>
      <c r="DL1433" s="3"/>
      <c r="DQ1433" s="3"/>
      <c r="DT1433" s="3"/>
    </row>
    <row r="1434" spans="1:124" ht="16" x14ac:dyDescent="0.2">
      <c r="A1434" s="3" t="s">
        <v>533</v>
      </c>
      <c r="B1434" s="3" t="s">
        <v>416</v>
      </c>
      <c r="C1434" s="3">
        <v>1E-4</v>
      </c>
      <c r="D1434" s="4">
        <v>1242890</v>
      </c>
      <c r="G1434" s="3"/>
      <c r="BF1434" s="3"/>
      <c r="BR1434" s="3"/>
      <c r="CH1434" s="3"/>
      <c r="CL1434" s="3"/>
      <c r="CP1434" s="3"/>
      <c r="CS1434" s="3"/>
      <c r="CX1434" s="3"/>
      <c r="DD1434" s="3"/>
      <c r="DL1434" s="3"/>
      <c r="DQ1434" s="3"/>
      <c r="DT1434" s="3"/>
    </row>
    <row r="1435" spans="1:124" ht="16" x14ac:dyDescent="0.2">
      <c r="A1435" s="3" t="s">
        <v>535</v>
      </c>
      <c r="B1435" s="3" t="s">
        <v>416</v>
      </c>
      <c r="C1435" s="3">
        <v>1E-4</v>
      </c>
      <c r="D1435" s="4">
        <v>1242890</v>
      </c>
      <c r="G1435" s="3"/>
      <c r="BF1435" s="3"/>
      <c r="BR1435" s="3"/>
      <c r="CH1435" s="3"/>
      <c r="CL1435" s="3"/>
      <c r="CP1435" s="3"/>
      <c r="CS1435" s="3"/>
      <c r="CX1435" s="3"/>
      <c r="DD1435" s="3"/>
      <c r="DL1435" s="3"/>
      <c r="DQ1435" s="3"/>
      <c r="DT1435" s="3"/>
    </row>
    <row r="1436" spans="1:124" ht="16" x14ac:dyDescent="0.2">
      <c r="A1436" s="3" t="s">
        <v>48</v>
      </c>
      <c r="B1436" s="3" t="s">
        <v>416</v>
      </c>
      <c r="C1436" s="3">
        <v>1.6400000000000001E-2</v>
      </c>
      <c r="D1436" s="4">
        <v>1242890</v>
      </c>
      <c r="G1436" s="3"/>
      <c r="BF1436" s="3"/>
      <c r="BR1436" s="3"/>
      <c r="CH1436" s="3"/>
      <c r="CL1436" s="3"/>
      <c r="CP1436" s="3"/>
      <c r="CS1436" s="3"/>
      <c r="CX1436" s="3"/>
      <c r="DD1436" s="3"/>
      <c r="DL1436" s="3"/>
      <c r="DQ1436" s="3"/>
      <c r="DT1436" s="3"/>
    </row>
    <row r="1437" spans="1:124" ht="16" x14ac:dyDescent="0.2">
      <c r="A1437" s="3" t="s">
        <v>546</v>
      </c>
      <c r="B1437" s="3" t="s">
        <v>416</v>
      </c>
      <c r="C1437" s="3">
        <v>2.0000000000000001E-4</v>
      </c>
      <c r="D1437" s="4">
        <v>1242890</v>
      </c>
      <c r="G1437" s="3"/>
      <c r="BF1437" s="3"/>
      <c r="BR1437" s="3"/>
      <c r="CH1437" s="3"/>
      <c r="CL1437" s="3"/>
      <c r="CP1437" s="3"/>
      <c r="CS1437" s="3"/>
      <c r="CX1437" s="3"/>
      <c r="DD1437" s="3"/>
      <c r="DL1437" s="3"/>
      <c r="DQ1437" s="3"/>
      <c r="DT1437" s="3"/>
    </row>
    <row r="1438" spans="1:124" ht="16" x14ac:dyDescent="0.2">
      <c r="A1438" s="3" t="s">
        <v>49</v>
      </c>
      <c r="B1438" s="3" t="s">
        <v>416</v>
      </c>
      <c r="C1438" s="3">
        <v>5.6300000000000003E-2</v>
      </c>
      <c r="D1438" s="4">
        <v>1242890</v>
      </c>
      <c r="G1438" s="3"/>
      <c r="BF1438" s="3"/>
      <c r="BR1438" s="3"/>
      <c r="CH1438" s="3"/>
      <c r="CL1438" s="3"/>
      <c r="CP1438" s="3"/>
      <c r="CS1438" s="3"/>
      <c r="CX1438" s="3"/>
      <c r="DD1438" s="3"/>
      <c r="DL1438" s="3"/>
      <c r="DQ1438" s="3"/>
      <c r="DT1438" s="3"/>
    </row>
    <row r="1439" spans="1:124" ht="16" x14ac:dyDescent="0.2">
      <c r="A1439" s="3" t="s">
        <v>51</v>
      </c>
      <c r="B1439" s="3" t="s">
        <v>416</v>
      </c>
      <c r="C1439" s="3">
        <v>4.8800000000000003E-2</v>
      </c>
      <c r="D1439" s="4">
        <v>1242890</v>
      </c>
      <c r="G1439" s="3"/>
      <c r="BF1439" s="3"/>
      <c r="BR1439" s="3"/>
      <c r="CH1439" s="3"/>
      <c r="CL1439" s="3"/>
      <c r="CP1439" s="3"/>
      <c r="CS1439" s="3"/>
      <c r="CX1439" s="3"/>
      <c r="DD1439" s="3"/>
      <c r="DL1439" s="3"/>
      <c r="DQ1439" s="3"/>
      <c r="DT1439" s="3"/>
    </row>
    <row r="1440" spans="1:124" ht="16" x14ac:dyDescent="0.2">
      <c r="A1440" s="3" t="s">
        <v>556</v>
      </c>
      <c r="B1440" s="3" t="s">
        <v>416</v>
      </c>
      <c r="C1440" s="3">
        <v>1.09E-2</v>
      </c>
      <c r="D1440" s="4">
        <v>1242890</v>
      </c>
      <c r="G1440" s="3"/>
      <c r="BF1440" s="3"/>
      <c r="BR1440" s="3"/>
      <c r="CH1440" s="3"/>
      <c r="CL1440" s="3"/>
      <c r="CP1440" s="3"/>
      <c r="CS1440" s="3"/>
      <c r="CX1440" s="3"/>
      <c r="DD1440" s="3"/>
      <c r="DL1440" s="3"/>
      <c r="DQ1440" s="3"/>
      <c r="DT1440" s="3"/>
    </row>
    <row r="1441" spans="1:124" ht="16" x14ac:dyDescent="0.2">
      <c r="A1441" s="3" t="s">
        <v>52</v>
      </c>
      <c r="B1441" s="3" t="s">
        <v>416</v>
      </c>
      <c r="C1441" s="3">
        <v>1E-4</v>
      </c>
      <c r="D1441" s="4">
        <v>1242890</v>
      </c>
      <c r="G1441" s="3"/>
      <c r="BF1441" s="3"/>
      <c r="BR1441" s="3"/>
      <c r="CH1441" s="3"/>
      <c r="CL1441" s="3"/>
      <c r="CP1441" s="3"/>
      <c r="CS1441" s="3"/>
      <c r="CX1441" s="3"/>
      <c r="DD1441" s="3"/>
      <c r="DL1441" s="3"/>
      <c r="DQ1441" s="3"/>
      <c r="DT1441" s="3"/>
    </row>
    <row r="1442" spans="1:124" ht="16" x14ac:dyDescent="0.2">
      <c r="A1442" s="3" t="s">
        <v>53</v>
      </c>
      <c r="B1442" s="3" t="s">
        <v>416</v>
      </c>
      <c r="C1442" s="3">
        <v>2.5000000000000001E-3</v>
      </c>
      <c r="D1442" s="4">
        <v>1242890</v>
      </c>
      <c r="G1442" s="3"/>
      <c r="BF1442" s="3"/>
      <c r="BR1442" s="3"/>
      <c r="CH1442" s="3"/>
      <c r="CL1442" s="3"/>
      <c r="CP1442" s="3"/>
      <c r="CS1442" s="3"/>
      <c r="CX1442" s="3"/>
      <c r="DD1442" s="3"/>
      <c r="DL1442" s="3"/>
      <c r="DQ1442" s="3"/>
      <c r="DT1442" s="3"/>
    </row>
    <row r="1443" spans="1:124" ht="16" x14ac:dyDescent="0.2">
      <c r="A1443" s="3" t="s">
        <v>560</v>
      </c>
      <c r="B1443" s="3" t="s">
        <v>416</v>
      </c>
      <c r="C1443" s="3">
        <v>1E-4</v>
      </c>
      <c r="D1443" s="4">
        <v>1242890</v>
      </c>
      <c r="G1443" s="3"/>
      <c r="BF1443" s="3"/>
      <c r="BR1443" s="3"/>
      <c r="CH1443" s="3"/>
      <c r="CL1443" s="3"/>
      <c r="CP1443" s="3"/>
      <c r="CS1443" s="3"/>
      <c r="CX1443" s="3"/>
      <c r="DD1443" s="3"/>
      <c r="DL1443" s="3"/>
      <c r="DQ1443" s="3"/>
      <c r="DT1443" s="3"/>
    </row>
    <row r="1444" spans="1:124" ht="16" x14ac:dyDescent="0.2">
      <c r="A1444" s="3" t="s">
        <v>54</v>
      </c>
      <c r="B1444" s="3" t="s">
        <v>416</v>
      </c>
      <c r="C1444" s="3">
        <v>2.6100000000000002E-2</v>
      </c>
      <c r="D1444" s="4">
        <v>1242890</v>
      </c>
      <c r="G1444" s="3"/>
      <c r="BF1444" s="3"/>
      <c r="BR1444" s="3"/>
      <c r="CH1444" s="3"/>
      <c r="CL1444" s="3"/>
      <c r="CP1444" s="3"/>
      <c r="CS1444" s="3"/>
      <c r="CX1444" s="3"/>
      <c r="DD1444" s="3"/>
      <c r="DL1444" s="3"/>
      <c r="DQ1444" s="3"/>
      <c r="DT1444" s="3"/>
    </row>
    <row r="1445" spans="1:124" ht="16" x14ac:dyDescent="0.2">
      <c r="A1445" s="3" t="s">
        <v>56</v>
      </c>
      <c r="B1445" s="3" t="s">
        <v>416</v>
      </c>
      <c r="C1445" s="3">
        <v>2.9999999999999997E-4</v>
      </c>
      <c r="D1445" s="4">
        <v>1242890</v>
      </c>
      <c r="G1445" s="3"/>
      <c r="BF1445" s="3"/>
      <c r="BR1445" s="3"/>
      <c r="CH1445" s="3"/>
      <c r="CL1445" s="3"/>
      <c r="CP1445" s="3"/>
      <c r="CS1445" s="3"/>
      <c r="CX1445" s="3"/>
      <c r="DD1445" s="3"/>
      <c r="DL1445" s="3"/>
      <c r="DQ1445" s="3"/>
      <c r="DT1445" s="3"/>
    </row>
    <row r="1446" spans="1:124" ht="16" x14ac:dyDescent="0.2">
      <c r="A1446" s="3" t="s">
        <v>590</v>
      </c>
      <c r="B1446" s="3" t="s">
        <v>416</v>
      </c>
      <c r="C1446" s="3">
        <v>6.9999999999999999E-4</v>
      </c>
      <c r="D1446" s="4">
        <v>1242890</v>
      </c>
      <c r="G1446" s="3"/>
      <c r="BF1446" s="3"/>
      <c r="BR1446" s="3"/>
      <c r="CH1446" s="3"/>
      <c r="CL1446" s="3"/>
      <c r="CP1446" s="3"/>
      <c r="CS1446" s="3"/>
      <c r="CX1446" s="3"/>
      <c r="DD1446" s="3"/>
      <c r="DL1446" s="3"/>
      <c r="DQ1446" s="3"/>
      <c r="DT1446" s="3"/>
    </row>
    <row r="1447" spans="1:124" ht="16" x14ac:dyDescent="0.2">
      <c r="A1447" s="3" t="s">
        <v>593</v>
      </c>
      <c r="B1447" s="3" t="s">
        <v>416</v>
      </c>
      <c r="C1447" s="3">
        <v>2.0000000000000001E-4</v>
      </c>
      <c r="D1447" s="4">
        <v>1242890</v>
      </c>
      <c r="G1447" s="3"/>
      <c r="BF1447" s="3"/>
      <c r="BR1447" s="3"/>
      <c r="CH1447" s="3"/>
      <c r="CL1447" s="3"/>
      <c r="CP1447" s="3"/>
      <c r="CS1447" s="3"/>
      <c r="CX1447" s="3"/>
      <c r="DD1447" s="3"/>
      <c r="DL1447" s="3"/>
      <c r="DQ1447" s="3"/>
      <c r="DT1447" s="3"/>
    </row>
    <row r="1448" spans="1:124" ht="16" x14ac:dyDescent="0.2">
      <c r="A1448" s="3" t="s">
        <v>595</v>
      </c>
      <c r="B1448" s="3" t="s">
        <v>416</v>
      </c>
      <c r="C1448" s="3">
        <v>2.0000000000000001E-4</v>
      </c>
      <c r="D1448" s="4">
        <v>1242890</v>
      </c>
      <c r="G1448" s="3"/>
      <c r="BF1448" s="3"/>
      <c r="BR1448" s="3"/>
      <c r="CH1448" s="3"/>
      <c r="CL1448" s="3"/>
      <c r="CP1448" s="3"/>
      <c r="CS1448" s="3"/>
      <c r="CX1448" s="3"/>
      <c r="DD1448" s="3"/>
      <c r="DL1448" s="3"/>
      <c r="DQ1448" s="3"/>
      <c r="DT1448" s="3"/>
    </row>
    <row r="1449" spans="1:124" ht="16" x14ac:dyDescent="0.2">
      <c r="A1449" s="3" t="s">
        <v>57</v>
      </c>
      <c r="B1449" s="3" t="s">
        <v>416</v>
      </c>
      <c r="C1449" s="3">
        <v>0.1346</v>
      </c>
      <c r="D1449" s="4">
        <v>1242890</v>
      </c>
      <c r="G1449" s="3"/>
      <c r="BF1449" s="3"/>
      <c r="BR1449" s="3"/>
      <c r="CH1449" s="3"/>
      <c r="CL1449" s="3"/>
      <c r="CP1449" s="3"/>
      <c r="CS1449" s="3"/>
      <c r="CX1449" s="3"/>
      <c r="DD1449" s="3"/>
      <c r="DL1449" s="3"/>
      <c r="DQ1449" s="3"/>
      <c r="DT1449" s="3"/>
    </row>
    <row r="1450" spans="1:124" ht="16" x14ac:dyDescent="0.2">
      <c r="A1450" s="3" t="s">
        <v>59</v>
      </c>
      <c r="B1450" s="3" t="s">
        <v>416</v>
      </c>
      <c r="C1450" s="3">
        <v>7.1999999999999998E-3</v>
      </c>
      <c r="D1450" s="4">
        <v>1242890</v>
      </c>
      <c r="G1450" s="3"/>
      <c r="BF1450" s="3"/>
      <c r="BR1450" s="3"/>
      <c r="CH1450" s="3"/>
      <c r="CL1450" s="3"/>
      <c r="CP1450" s="3"/>
      <c r="CS1450" s="3"/>
      <c r="CX1450" s="3"/>
      <c r="DD1450" s="3"/>
      <c r="DL1450" s="3"/>
      <c r="DQ1450" s="3"/>
      <c r="DT1450" s="3"/>
    </row>
    <row r="1451" spans="1:124" ht="16" x14ac:dyDescent="0.2">
      <c r="A1451" s="3" t="s">
        <v>623</v>
      </c>
      <c r="B1451" s="3" t="s">
        <v>416</v>
      </c>
      <c r="C1451" s="3">
        <v>5.0000000000000001E-4</v>
      </c>
      <c r="D1451" s="4">
        <v>1242890</v>
      </c>
      <c r="G1451" s="3"/>
      <c r="BF1451" s="3"/>
      <c r="BR1451" s="3"/>
      <c r="CH1451" s="3"/>
      <c r="CL1451" s="3"/>
      <c r="CP1451" s="3"/>
      <c r="CS1451" s="3"/>
      <c r="CX1451" s="3"/>
      <c r="DD1451" s="3"/>
      <c r="DL1451" s="3"/>
      <c r="DQ1451" s="3"/>
      <c r="DT1451" s="3"/>
    </row>
    <row r="1452" spans="1:124" ht="16" x14ac:dyDescent="0.2">
      <c r="A1452" s="3" t="s">
        <v>61</v>
      </c>
      <c r="B1452" s="3" t="s">
        <v>416</v>
      </c>
      <c r="C1452" s="3">
        <v>1.43E-2</v>
      </c>
      <c r="D1452" s="4">
        <v>1242890</v>
      </c>
      <c r="G1452" s="3"/>
      <c r="BF1452" s="3"/>
      <c r="BR1452" s="3"/>
      <c r="CH1452" s="3"/>
      <c r="CL1452" s="3"/>
      <c r="CP1452" s="3"/>
      <c r="CS1452" s="3"/>
      <c r="CX1452" s="3"/>
      <c r="DD1452" s="3"/>
      <c r="DL1452" s="3"/>
      <c r="DQ1452" s="3"/>
      <c r="DT1452" s="3"/>
    </row>
    <row r="1453" spans="1:124" ht="16" x14ac:dyDescent="0.2">
      <c r="A1453" s="3" t="s">
        <v>635</v>
      </c>
      <c r="B1453" s="3" t="s">
        <v>416</v>
      </c>
      <c r="C1453" s="3">
        <v>1.5E-3</v>
      </c>
      <c r="D1453" s="4">
        <v>1242890</v>
      </c>
      <c r="G1453" s="3"/>
      <c r="BF1453" s="3"/>
      <c r="BR1453" s="3"/>
      <c r="CH1453" s="3"/>
      <c r="CL1453" s="3"/>
      <c r="CP1453" s="3"/>
      <c r="CS1453" s="3"/>
      <c r="CX1453" s="3"/>
      <c r="DD1453" s="3"/>
      <c r="DL1453" s="3"/>
      <c r="DQ1453" s="3"/>
      <c r="DT1453" s="3"/>
    </row>
    <row r="1454" spans="1:124" ht="16" x14ac:dyDescent="0.2">
      <c r="A1454" s="3" t="s">
        <v>19</v>
      </c>
      <c r="B1454" s="3" t="s">
        <v>398</v>
      </c>
      <c r="C1454" s="3">
        <v>6.7000000000000002E-3</v>
      </c>
      <c r="D1454" s="4">
        <v>50614</v>
      </c>
      <c r="G1454" s="3"/>
      <c r="BF1454" s="3"/>
      <c r="BR1454" s="3"/>
      <c r="CH1454" s="3"/>
      <c r="CL1454" s="3"/>
      <c r="CP1454" s="3"/>
      <c r="CS1454" s="3"/>
      <c r="CX1454" s="3"/>
      <c r="DD1454" s="3"/>
      <c r="DL1454" s="3"/>
      <c r="DQ1454" s="3"/>
      <c r="DT1454" s="3"/>
    </row>
    <row r="1455" spans="1:124" ht="16" x14ac:dyDescent="0.2">
      <c r="A1455" s="3" t="s">
        <v>427</v>
      </c>
      <c r="B1455" s="3" t="s">
        <v>398</v>
      </c>
      <c r="C1455" s="3">
        <v>1.6999999999999999E-3</v>
      </c>
      <c r="D1455" s="4">
        <v>50614</v>
      </c>
      <c r="G1455" s="3"/>
      <c r="BF1455" s="3"/>
      <c r="BR1455" s="3"/>
      <c r="CH1455" s="3"/>
      <c r="CL1455" s="3"/>
      <c r="CP1455" s="3"/>
      <c r="CS1455" s="3"/>
      <c r="CX1455" s="3"/>
      <c r="DD1455" s="3"/>
      <c r="DL1455" s="3"/>
      <c r="DQ1455" s="3"/>
      <c r="DT1455" s="3"/>
    </row>
    <row r="1456" spans="1:124" ht="16" x14ac:dyDescent="0.2">
      <c r="A1456" s="3" t="s">
        <v>431</v>
      </c>
      <c r="B1456" s="3" t="s">
        <v>398</v>
      </c>
      <c r="C1456" s="3">
        <v>6.9999999999999999E-4</v>
      </c>
      <c r="D1456" s="4">
        <v>50614</v>
      </c>
      <c r="G1456" s="3"/>
      <c r="BF1456" s="3"/>
      <c r="BR1456" s="3"/>
      <c r="CH1456" s="3"/>
      <c r="CL1456" s="3"/>
      <c r="CP1456" s="3"/>
      <c r="CS1456" s="3"/>
      <c r="CX1456" s="3"/>
      <c r="DD1456" s="3"/>
      <c r="DL1456" s="3"/>
      <c r="DQ1456" s="3"/>
      <c r="DT1456" s="3"/>
    </row>
    <row r="1457" spans="1:124" ht="16" x14ac:dyDescent="0.2">
      <c r="A1457" s="3" t="s">
        <v>24</v>
      </c>
      <c r="B1457" s="3" t="s">
        <v>398</v>
      </c>
      <c r="C1457" s="3">
        <v>3.5999999999999997E-2</v>
      </c>
      <c r="D1457" s="4">
        <v>50614</v>
      </c>
      <c r="G1457" s="3"/>
      <c r="BF1457" s="3"/>
      <c r="BR1457" s="3"/>
      <c r="CH1457" s="3"/>
      <c r="CL1457" s="3"/>
      <c r="CP1457" s="3"/>
      <c r="CS1457" s="3"/>
      <c r="CX1457" s="3"/>
      <c r="DD1457" s="3"/>
      <c r="DL1457" s="3"/>
      <c r="DQ1457" s="3"/>
      <c r="DT1457" s="3"/>
    </row>
    <row r="1458" spans="1:124" ht="16" x14ac:dyDescent="0.2">
      <c r="A1458" s="3" t="s">
        <v>440</v>
      </c>
      <c r="B1458" s="3" t="s">
        <v>398</v>
      </c>
      <c r="C1458" s="3">
        <v>2.0000000000000001E-4</v>
      </c>
      <c r="D1458" s="4">
        <v>50614</v>
      </c>
      <c r="G1458" s="3"/>
      <c r="BF1458" s="3"/>
      <c r="BR1458" s="3"/>
      <c r="CH1458" s="3"/>
      <c r="CL1458" s="3"/>
      <c r="CP1458" s="3"/>
      <c r="CS1458" s="3"/>
      <c r="CX1458" s="3"/>
      <c r="DD1458" s="3"/>
      <c r="DL1458" s="3"/>
      <c r="DQ1458" s="3"/>
      <c r="DT1458" s="3"/>
    </row>
    <row r="1459" spans="1:124" ht="16" x14ac:dyDescent="0.2">
      <c r="A1459" s="3" t="s">
        <v>27</v>
      </c>
      <c r="B1459" s="3" t="s">
        <v>398</v>
      </c>
      <c r="C1459" s="3">
        <v>3.7000000000000002E-3</v>
      </c>
      <c r="D1459" s="4">
        <v>50614</v>
      </c>
      <c r="G1459" s="3"/>
      <c r="BF1459" s="3"/>
      <c r="BR1459" s="3"/>
      <c r="CH1459" s="3"/>
      <c r="CL1459" s="3"/>
      <c r="CP1459" s="3"/>
      <c r="CS1459" s="3"/>
      <c r="CX1459" s="3"/>
      <c r="DD1459" s="3"/>
      <c r="DL1459" s="3"/>
      <c r="DQ1459" s="3"/>
      <c r="DT1459" s="3"/>
    </row>
    <row r="1460" spans="1:124" ht="16" x14ac:dyDescent="0.2">
      <c r="A1460" s="3" t="s">
        <v>459</v>
      </c>
      <c r="B1460" s="3" t="s">
        <v>398</v>
      </c>
      <c r="C1460" s="3">
        <v>1.1999999999999999E-3</v>
      </c>
      <c r="D1460" s="4">
        <v>50614</v>
      </c>
      <c r="G1460" s="3"/>
      <c r="BF1460" s="3"/>
      <c r="BR1460" s="3"/>
      <c r="CH1460" s="3"/>
      <c r="CL1460" s="3"/>
      <c r="CP1460" s="3"/>
      <c r="CS1460" s="3"/>
      <c r="CX1460" s="3"/>
      <c r="DD1460" s="3"/>
      <c r="DL1460" s="3"/>
      <c r="DQ1460" s="3"/>
      <c r="DT1460" s="3"/>
    </row>
    <row r="1461" spans="1:124" ht="16" x14ac:dyDescent="0.2">
      <c r="A1461" s="3" t="s">
        <v>29</v>
      </c>
      <c r="B1461" s="3" t="s">
        <v>398</v>
      </c>
      <c r="C1461" s="3">
        <v>3.5099999999999999E-2</v>
      </c>
      <c r="D1461" s="4">
        <v>50614</v>
      </c>
      <c r="G1461" s="3"/>
      <c r="BF1461" s="3"/>
      <c r="BR1461" s="3"/>
      <c r="CH1461" s="3"/>
      <c r="CL1461" s="3"/>
      <c r="CP1461" s="3"/>
      <c r="CS1461" s="3"/>
      <c r="CX1461" s="3"/>
      <c r="DD1461" s="3"/>
      <c r="DL1461" s="3"/>
      <c r="DQ1461" s="3"/>
      <c r="DT1461" s="3"/>
    </row>
    <row r="1462" spans="1:124" ht="16" x14ac:dyDescent="0.2">
      <c r="A1462" s="3" t="s">
        <v>31</v>
      </c>
      <c r="B1462" s="3" t="s">
        <v>398</v>
      </c>
      <c r="C1462" s="3">
        <v>4.1000000000000003E-3</v>
      </c>
      <c r="D1462" s="4">
        <v>50614</v>
      </c>
      <c r="G1462" s="3"/>
      <c r="BF1462" s="3"/>
      <c r="BR1462" s="3"/>
      <c r="CH1462" s="3"/>
      <c r="CL1462" s="3"/>
      <c r="CP1462" s="3"/>
      <c r="CS1462" s="3"/>
      <c r="CX1462" s="3"/>
      <c r="DD1462" s="3"/>
      <c r="DL1462" s="3"/>
      <c r="DQ1462" s="3"/>
      <c r="DT1462" s="3"/>
    </row>
    <row r="1463" spans="1:124" ht="16" x14ac:dyDescent="0.2">
      <c r="A1463" s="3" t="s">
        <v>32</v>
      </c>
      <c r="B1463" s="3" t="s">
        <v>398</v>
      </c>
      <c r="C1463" s="3">
        <v>8.9300000000000004E-2</v>
      </c>
      <c r="D1463" s="4">
        <v>50614</v>
      </c>
      <c r="G1463" s="3"/>
      <c r="BF1463" s="3"/>
      <c r="BR1463" s="3"/>
      <c r="CH1463" s="3"/>
      <c r="CL1463" s="3"/>
      <c r="CP1463" s="3"/>
      <c r="CS1463" s="3"/>
      <c r="CX1463" s="3"/>
      <c r="DD1463" s="3"/>
      <c r="DL1463" s="3"/>
      <c r="DQ1463" s="3"/>
      <c r="DT1463" s="3"/>
    </row>
    <row r="1464" spans="1:124" ht="16" x14ac:dyDescent="0.2">
      <c r="A1464" s="3" t="s">
        <v>463</v>
      </c>
      <c r="B1464" s="3" t="s">
        <v>398</v>
      </c>
      <c r="C1464" s="3">
        <v>5.7999999999999996E-3</v>
      </c>
      <c r="D1464" s="4">
        <v>50614</v>
      </c>
      <c r="G1464" s="3"/>
      <c r="BF1464" s="3"/>
      <c r="BR1464" s="3"/>
      <c r="CH1464" s="3"/>
      <c r="CL1464" s="3"/>
      <c r="CP1464" s="3"/>
      <c r="CS1464" s="3"/>
      <c r="CX1464" s="3"/>
      <c r="DD1464" s="3"/>
      <c r="DL1464" s="3"/>
      <c r="DQ1464" s="3"/>
      <c r="DT1464" s="3"/>
    </row>
    <row r="1465" spans="1:124" ht="16" x14ac:dyDescent="0.2">
      <c r="A1465" s="3" t="s">
        <v>33</v>
      </c>
      <c r="B1465" s="3" t="s">
        <v>398</v>
      </c>
      <c r="C1465" s="3">
        <v>8.9999999999999998E-4</v>
      </c>
      <c r="D1465" s="4">
        <v>50614</v>
      </c>
      <c r="G1465" s="3"/>
      <c r="BF1465" s="3"/>
      <c r="BR1465" s="3"/>
      <c r="CH1465" s="3"/>
      <c r="CL1465" s="3"/>
      <c r="CP1465" s="3"/>
      <c r="CS1465" s="3"/>
      <c r="CX1465" s="3"/>
      <c r="DD1465" s="3"/>
      <c r="DL1465" s="3"/>
      <c r="DQ1465" s="3"/>
      <c r="DT1465" s="3"/>
    </row>
    <row r="1466" spans="1:124" ht="16" x14ac:dyDescent="0.2">
      <c r="A1466" s="3" t="s">
        <v>35</v>
      </c>
      <c r="B1466" s="3" t="s">
        <v>398</v>
      </c>
      <c r="C1466" s="3">
        <v>2.0000000000000001E-4</v>
      </c>
      <c r="D1466" s="4">
        <v>50614</v>
      </c>
      <c r="G1466" s="3"/>
      <c r="BF1466" s="3"/>
      <c r="BR1466" s="3"/>
      <c r="CH1466" s="3"/>
      <c r="CL1466" s="3"/>
      <c r="CP1466" s="3"/>
      <c r="CS1466" s="3"/>
      <c r="CX1466" s="3"/>
      <c r="DD1466" s="3"/>
      <c r="DL1466" s="3"/>
      <c r="DQ1466" s="3"/>
      <c r="DT1466" s="3"/>
    </row>
    <row r="1467" spans="1:124" ht="16" x14ac:dyDescent="0.2">
      <c r="A1467" s="3" t="s">
        <v>36</v>
      </c>
      <c r="B1467" s="3" t="s">
        <v>398</v>
      </c>
      <c r="C1467" s="3">
        <v>8.0000000000000004E-4</v>
      </c>
      <c r="D1467" s="4">
        <v>50614</v>
      </c>
      <c r="G1467" s="3"/>
      <c r="BF1467" s="3"/>
      <c r="BR1467" s="3"/>
      <c r="CH1467" s="3"/>
      <c r="CL1467" s="3"/>
      <c r="CP1467" s="3"/>
      <c r="CS1467" s="3"/>
      <c r="CX1467" s="3"/>
      <c r="DD1467" s="3"/>
      <c r="DL1467" s="3"/>
      <c r="DQ1467" s="3"/>
      <c r="DT1467" s="3"/>
    </row>
    <row r="1468" spans="1:124" ht="16" x14ac:dyDescent="0.2">
      <c r="A1468" s="3" t="s">
        <v>470</v>
      </c>
      <c r="B1468" s="3" t="s">
        <v>398</v>
      </c>
      <c r="C1468" s="3">
        <v>1E-4</v>
      </c>
      <c r="D1468" s="4">
        <v>50614</v>
      </c>
      <c r="G1468" s="3"/>
      <c r="BF1468" s="3"/>
      <c r="BR1468" s="3"/>
      <c r="CH1468" s="3"/>
      <c r="CL1468" s="3"/>
      <c r="CP1468" s="3"/>
      <c r="CS1468" s="3"/>
      <c r="CX1468" s="3"/>
      <c r="DD1468" s="3"/>
      <c r="DL1468" s="3"/>
      <c r="DQ1468" s="3"/>
      <c r="DT1468" s="3"/>
    </row>
    <row r="1469" spans="1:124" ht="16" x14ac:dyDescent="0.2">
      <c r="A1469" s="3" t="s">
        <v>482</v>
      </c>
      <c r="B1469" s="3" t="s">
        <v>398</v>
      </c>
      <c r="C1469" s="3">
        <v>2.9999999999999997E-4</v>
      </c>
      <c r="D1469" s="4">
        <v>50614</v>
      </c>
      <c r="G1469" s="3"/>
      <c r="BF1469" s="3"/>
      <c r="BR1469" s="3"/>
      <c r="CH1469" s="3"/>
      <c r="CL1469" s="3"/>
      <c r="CP1469" s="3"/>
      <c r="CS1469" s="3"/>
      <c r="CX1469" s="3"/>
      <c r="DD1469" s="3"/>
      <c r="DL1469" s="3"/>
      <c r="DQ1469" s="3"/>
      <c r="DT1469" s="3"/>
    </row>
    <row r="1470" spans="1:124" ht="16" x14ac:dyDescent="0.2">
      <c r="A1470" s="3" t="s">
        <v>487</v>
      </c>
      <c r="B1470" s="3" t="s">
        <v>398</v>
      </c>
      <c r="C1470" s="3">
        <v>4.6699999999999998E-2</v>
      </c>
      <c r="D1470" s="4">
        <v>50614</v>
      </c>
      <c r="G1470" s="3"/>
      <c r="BF1470" s="3"/>
      <c r="BR1470" s="3"/>
      <c r="CH1470" s="3"/>
      <c r="CL1470" s="3"/>
      <c r="CP1470" s="3"/>
      <c r="CS1470" s="3"/>
      <c r="CX1470" s="3"/>
      <c r="DD1470" s="3"/>
      <c r="DL1470" s="3"/>
      <c r="DQ1470" s="3"/>
      <c r="DT1470" s="3"/>
    </row>
    <row r="1471" spans="1:124" ht="16" x14ac:dyDescent="0.2">
      <c r="A1471" s="3" t="s">
        <v>494</v>
      </c>
      <c r="B1471" s="3" t="s">
        <v>398</v>
      </c>
      <c r="C1471" s="3">
        <v>1.1000000000000001E-3</v>
      </c>
      <c r="D1471" s="4">
        <v>50614</v>
      </c>
      <c r="G1471" s="3"/>
      <c r="BF1471" s="3"/>
      <c r="BR1471" s="3"/>
      <c r="CH1471" s="3"/>
      <c r="CL1471" s="3"/>
      <c r="CP1471" s="3"/>
      <c r="CS1471" s="3"/>
      <c r="CX1471" s="3"/>
      <c r="DD1471" s="3"/>
      <c r="DL1471" s="3"/>
      <c r="DQ1471" s="3"/>
      <c r="DT1471" s="3"/>
    </row>
    <row r="1472" spans="1:124" ht="16" x14ac:dyDescent="0.2">
      <c r="A1472" s="3" t="s">
        <v>38</v>
      </c>
      <c r="B1472" s="3" t="s">
        <v>398</v>
      </c>
      <c r="C1472" s="3">
        <v>1.2999999999999999E-3</v>
      </c>
      <c r="D1472" s="4">
        <v>50614</v>
      </c>
      <c r="G1472" s="3"/>
      <c r="BF1472" s="3"/>
      <c r="BR1472" s="3"/>
      <c r="CH1472" s="3"/>
      <c r="CL1472" s="3"/>
      <c r="CP1472" s="3"/>
      <c r="CS1472" s="3"/>
      <c r="CX1472" s="3"/>
      <c r="DD1472" s="3"/>
      <c r="DL1472" s="3"/>
      <c r="DQ1472" s="3"/>
      <c r="DT1472" s="3"/>
    </row>
    <row r="1473" spans="1:124" ht="16" x14ac:dyDescent="0.2">
      <c r="A1473" s="3" t="s">
        <v>497</v>
      </c>
      <c r="B1473" s="3" t="s">
        <v>398</v>
      </c>
      <c r="C1473" s="3">
        <v>3.09E-2</v>
      </c>
      <c r="D1473" s="4">
        <v>50614</v>
      </c>
      <c r="G1473" s="3"/>
      <c r="BF1473" s="3"/>
      <c r="BR1473" s="3"/>
      <c r="CH1473" s="3"/>
      <c r="CL1473" s="3"/>
      <c r="CP1473" s="3"/>
      <c r="CS1473" s="3"/>
      <c r="CX1473" s="3"/>
      <c r="DD1473" s="3"/>
      <c r="DL1473" s="3"/>
      <c r="DQ1473" s="3"/>
      <c r="DT1473" s="3"/>
    </row>
    <row r="1474" spans="1:124" ht="16" x14ac:dyDescent="0.2">
      <c r="A1474" s="3" t="s">
        <v>500</v>
      </c>
      <c r="B1474" s="3" t="s">
        <v>398</v>
      </c>
      <c r="C1474" s="3">
        <v>2.0000000000000001E-4</v>
      </c>
      <c r="D1474" s="4">
        <v>50614</v>
      </c>
      <c r="G1474" s="3"/>
      <c r="BF1474" s="3"/>
      <c r="BR1474" s="3"/>
      <c r="CH1474" s="3"/>
      <c r="CL1474" s="3"/>
      <c r="CP1474" s="3"/>
      <c r="CS1474" s="3"/>
      <c r="CX1474" s="3"/>
      <c r="DD1474" s="3"/>
      <c r="DL1474" s="3"/>
      <c r="DQ1474" s="3"/>
      <c r="DT1474" s="3"/>
    </row>
    <row r="1475" spans="1:124" ht="16" x14ac:dyDescent="0.2">
      <c r="A1475" s="3" t="s">
        <v>507</v>
      </c>
      <c r="B1475" s="3" t="s">
        <v>398</v>
      </c>
      <c r="C1475" s="3">
        <v>1E-3</v>
      </c>
      <c r="D1475" s="4">
        <v>50614</v>
      </c>
      <c r="G1475" s="3"/>
      <c r="BF1475" s="3"/>
      <c r="BR1475" s="3"/>
      <c r="CH1475" s="3"/>
      <c r="CL1475" s="3"/>
      <c r="CP1475" s="3"/>
      <c r="CS1475" s="3"/>
      <c r="CX1475" s="3"/>
      <c r="DD1475" s="3"/>
      <c r="DL1475" s="3"/>
      <c r="DQ1475" s="3"/>
      <c r="DT1475" s="3"/>
    </row>
    <row r="1476" spans="1:124" ht="16" x14ac:dyDescent="0.2">
      <c r="A1476" s="3" t="s">
        <v>512</v>
      </c>
      <c r="B1476" s="3" t="s">
        <v>398</v>
      </c>
      <c r="C1476" s="3">
        <v>5.9999999999999995E-4</v>
      </c>
      <c r="D1476" s="4">
        <v>50614</v>
      </c>
      <c r="G1476" s="3"/>
      <c r="BF1476" s="3"/>
      <c r="BR1476" s="3"/>
      <c r="CH1476" s="3"/>
      <c r="CL1476" s="3"/>
      <c r="CP1476" s="3"/>
      <c r="CS1476" s="3"/>
      <c r="CX1476" s="3"/>
      <c r="DD1476" s="3"/>
      <c r="DL1476" s="3"/>
      <c r="DQ1476" s="3"/>
      <c r="DT1476" s="3"/>
    </row>
    <row r="1477" spans="1:124" ht="16" x14ac:dyDescent="0.2">
      <c r="A1477" s="3" t="s">
        <v>516</v>
      </c>
      <c r="B1477" s="3" t="s">
        <v>398</v>
      </c>
      <c r="C1477" s="3">
        <v>6.5100000000000005E-2</v>
      </c>
      <c r="D1477" s="4">
        <v>50614</v>
      </c>
      <c r="G1477" s="3"/>
      <c r="BF1477" s="3"/>
      <c r="BR1477" s="3"/>
      <c r="CH1477" s="3"/>
      <c r="CL1477" s="3"/>
      <c r="CP1477" s="3"/>
      <c r="CS1477" s="3"/>
      <c r="CX1477" s="3"/>
      <c r="DD1477" s="3"/>
      <c r="DL1477" s="3"/>
      <c r="DQ1477" s="3"/>
      <c r="DT1477" s="3"/>
    </row>
    <row r="1478" spans="1:124" ht="16" x14ac:dyDescent="0.2">
      <c r="A1478" s="3" t="s">
        <v>518</v>
      </c>
      <c r="B1478" s="3" t="s">
        <v>398</v>
      </c>
      <c r="C1478" s="3">
        <v>6.7999999999999996E-3</v>
      </c>
      <c r="D1478" s="4">
        <v>50614</v>
      </c>
      <c r="G1478" s="3"/>
      <c r="BF1478" s="3"/>
      <c r="BR1478" s="3"/>
      <c r="CH1478" s="3"/>
      <c r="CL1478" s="3"/>
      <c r="CP1478" s="3"/>
      <c r="CS1478" s="3"/>
      <c r="CX1478" s="3"/>
      <c r="DD1478" s="3"/>
      <c r="DL1478" s="3"/>
      <c r="DQ1478" s="3"/>
      <c r="DT1478" s="3"/>
    </row>
    <row r="1479" spans="1:124" ht="16" x14ac:dyDescent="0.2">
      <c r="A1479" s="3" t="s">
        <v>43</v>
      </c>
      <c r="B1479" s="3" t="s">
        <v>398</v>
      </c>
      <c r="C1479" s="3">
        <v>6.1899999999999997E-2</v>
      </c>
      <c r="D1479" s="4">
        <v>50614</v>
      </c>
      <c r="G1479" s="3"/>
      <c r="BF1479" s="3"/>
      <c r="BR1479" s="3"/>
      <c r="CH1479" s="3"/>
      <c r="CL1479" s="3"/>
      <c r="CP1479" s="3"/>
      <c r="CS1479" s="3"/>
      <c r="CX1479" s="3"/>
      <c r="DD1479" s="3"/>
      <c r="DL1479" s="3"/>
      <c r="DQ1479" s="3"/>
      <c r="DT1479" s="3"/>
    </row>
    <row r="1480" spans="1:124" ht="16" x14ac:dyDescent="0.2">
      <c r="A1480" s="3" t="s">
        <v>521</v>
      </c>
      <c r="B1480" s="3" t="s">
        <v>398</v>
      </c>
      <c r="C1480" s="3">
        <v>2.9999999999999997E-4</v>
      </c>
      <c r="D1480" s="4">
        <v>50614</v>
      </c>
      <c r="G1480" s="3"/>
      <c r="BF1480" s="3"/>
      <c r="BR1480" s="3"/>
      <c r="CH1480" s="3"/>
      <c r="CL1480" s="3"/>
      <c r="CP1480" s="3"/>
      <c r="CS1480" s="3"/>
      <c r="CX1480" s="3"/>
      <c r="DD1480" s="3"/>
      <c r="DL1480" s="3"/>
      <c r="DQ1480" s="3"/>
      <c r="DT1480" s="3"/>
    </row>
    <row r="1481" spans="1:124" ht="16" x14ac:dyDescent="0.2">
      <c r="A1481" s="3" t="s">
        <v>46</v>
      </c>
      <c r="B1481" s="3" t="s">
        <v>398</v>
      </c>
      <c r="C1481" s="3">
        <v>2.9999999999999997E-4</v>
      </c>
      <c r="D1481" s="4">
        <v>50614</v>
      </c>
      <c r="G1481" s="3"/>
      <c r="BF1481" s="3"/>
      <c r="BR1481" s="3"/>
      <c r="CH1481" s="3"/>
      <c r="CL1481" s="3"/>
      <c r="CP1481" s="3"/>
      <c r="CS1481" s="3"/>
      <c r="CX1481" s="3"/>
      <c r="DD1481" s="3"/>
      <c r="DL1481" s="3"/>
      <c r="DQ1481" s="3"/>
      <c r="DT1481" s="3"/>
    </row>
    <row r="1482" spans="1:124" ht="16" x14ac:dyDescent="0.2">
      <c r="A1482" s="3" t="s">
        <v>522</v>
      </c>
      <c r="B1482" s="3" t="s">
        <v>398</v>
      </c>
      <c r="C1482" s="3">
        <v>2.8E-3</v>
      </c>
      <c r="D1482" s="4">
        <v>50614</v>
      </c>
      <c r="G1482" s="3"/>
      <c r="BF1482" s="3"/>
      <c r="BR1482" s="3"/>
      <c r="CH1482" s="3"/>
      <c r="CL1482" s="3"/>
      <c r="CP1482" s="3"/>
      <c r="CS1482" s="3"/>
      <c r="CX1482" s="3"/>
      <c r="DD1482" s="3"/>
      <c r="DL1482" s="3"/>
      <c r="DQ1482" s="3"/>
      <c r="DT1482" s="3"/>
    </row>
    <row r="1483" spans="1:124" ht="16" x14ac:dyDescent="0.2">
      <c r="A1483" s="3" t="s">
        <v>525</v>
      </c>
      <c r="B1483" s="3" t="s">
        <v>398</v>
      </c>
      <c r="C1483" s="3">
        <v>1E-3</v>
      </c>
      <c r="D1483" s="4">
        <v>50614</v>
      </c>
      <c r="G1483" s="3"/>
      <c r="BF1483" s="3"/>
      <c r="BR1483" s="3"/>
      <c r="CH1483" s="3"/>
      <c r="CL1483" s="3"/>
      <c r="CP1483" s="3"/>
      <c r="CS1483" s="3"/>
      <c r="CX1483" s="3"/>
      <c r="DD1483" s="3"/>
      <c r="DL1483" s="3"/>
      <c r="DQ1483" s="3"/>
      <c r="DT1483" s="3"/>
    </row>
    <row r="1484" spans="1:124" ht="16" x14ac:dyDescent="0.2">
      <c r="A1484" s="3" t="s">
        <v>526</v>
      </c>
      <c r="B1484" s="3" t="s">
        <v>398</v>
      </c>
      <c r="C1484" s="3">
        <v>8.0000000000000004E-4</v>
      </c>
      <c r="D1484" s="4">
        <v>50614</v>
      </c>
      <c r="G1484" s="3"/>
      <c r="BF1484" s="3"/>
      <c r="BR1484" s="3"/>
      <c r="CH1484" s="3"/>
      <c r="CL1484" s="3"/>
      <c r="CP1484" s="3"/>
      <c r="CS1484" s="3"/>
      <c r="CX1484" s="3"/>
      <c r="DD1484" s="3"/>
      <c r="DL1484" s="3"/>
      <c r="DQ1484" s="3"/>
      <c r="DT1484" s="3"/>
    </row>
    <row r="1485" spans="1:124" ht="16" x14ac:dyDescent="0.2">
      <c r="A1485" s="3" t="s">
        <v>48</v>
      </c>
      <c r="B1485" s="3" t="s">
        <v>398</v>
      </c>
      <c r="C1485" s="3">
        <v>1.0500000000000001E-2</v>
      </c>
      <c r="D1485" s="4">
        <v>50614</v>
      </c>
      <c r="G1485" s="3"/>
      <c r="BF1485" s="3"/>
      <c r="BR1485" s="3"/>
      <c r="CH1485" s="3"/>
      <c r="CL1485" s="3"/>
      <c r="CP1485" s="3"/>
      <c r="CS1485" s="3"/>
      <c r="CX1485" s="3"/>
      <c r="DD1485" s="3"/>
      <c r="DL1485" s="3"/>
      <c r="DQ1485" s="3"/>
      <c r="DT1485" s="3"/>
    </row>
    <row r="1486" spans="1:124" ht="16" x14ac:dyDescent="0.2">
      <c r="A1486" s="3" t="s">
        <v>546</v>
      </c>
      <c r="B1486" s="3" t="s">
        <v>398</v>
      </c>
      <c r="C1486" s="3">
        <v>0.1313</v>
      </c>
      <c r="D1486" s="4">
        <v>50614</v>
      </c>
      <c r="G1486" s="3"/>
      <c r="BF1486" s="3"/>
      <c r="BR1486" s="3"/>
      <c r="CH1486" s="3"/>
      <c r="CL1486" s="3"/>
      <c r="CP1486" s="3"/>
      <c r="CS1486" s="3"/>
      <c r="CX1486" s="3"/>
      <c r="DD1486" s="3"/>
      <c r="DL1486" s="3"/>
      <c r="DQ1486" s="3"/>
      <c r="DT1486" s="3"/>
    </row>
    <row r="1487" spans="1:124" ht="16" x14ac:dyDescent="0.2">
      <c r="A1487" s="3" t="s">
        <v>49</v>
      </c>
      <c r="B1487" s="3" t="s">
        <v>398</v>
      </c>
      <c r="C1487" s="3">
        <v>6.7999999999999996E-3</v>
      </c>
      <c r="D1487" s="4">
        <v>50614</v>
      </c>
      <c r="G1487" s="3"/>
      <c r="BF1487" s="3"/>
      <c r="BR1487" s="3"/>
      <c r="CH1487" s="3"/>
      <c r="CL1487" s="3"/>
      <c r="CP1487" s="3"/>
      <c r="CS1487" s="3"/>
      <c r="CX1487" s="3"/>
      <c r="DD1487" s="3"/>
      <c r="DL1487" s="3"/>
      <c r="DQ1487" s="3"/>
      <c r="DT1487" s="3"/>
    </row>
    <row r="1488" spans="1:124" ht="16" x14ac:dyDescent="0.2">
      <c r="A1488" s="3" t="s">
        <v>51</v>
      </c>
      <c r="B1488" s="3" t="s">
        <v>398</v>
      </c>
      <c r="C1488" s="3">
        <v>1.03E-2</v>
      </c>
      <c r="D1488" s="4">
        <v>50614</v>
      </c>
      <c r="G1488" s="3"/>
      <c r="BF1488" s="3"/>
      <c r="BR1488" s="3"/>
      <c r="CH1488" s="3"/>
      <c r="CL1488" s="3"/>
      <c r="CP1488" s="3"/>
      <c r="CS1488" s="3"/>
      <c r="CX1488" s="3"/>
      <c r="DD1488" s="3"/>
      <c r="DL1488" s="3"/>
      <c r="DQ1488" s="3"/>
      <c r="DT1488" s="3"/>
    </row>
    <row r="1489" spans="1:124" ht="16" x14ac:dyDescent="0.2">
      <c r="A1489" s="3" t="s">
        <v>556</v>
      </c>
      <c r="B1489" s="3" t="s">
        <v>398</v>
      </c>
      <c r="C1489" s="3">
        <v>6.9999999999999999E-4</v>
      </c>
      <c r="D1489" s="4">
        <v>50614</v>
      </c>
      <c r="G1489" s="3"/>
      <c r="BF1489" s="3"/>
      <c r="BR1489" s="3"/>
      <c r="CH1489" s="3"/>
      <c r="CL1489" s="3"/>
      <c r="CP1489" s="3"/>
      <c r="CS1489" s="3"/>
      <c r="CX1489" s="3"/>
      <c r="DD1489" s="3"/>
      <c r="DL1489" s="3"/>
      <c r="DQ1489" s="3"/>
      <c r="DT1489" s="3"/>
    </row>
    <row r="1490" spans="1:124" ht="16" x14ac:dyDescent="0.2">
      <c r="A1490" s="3" t="s">
        <v>52</v>
      </c>
      <c r="B1490" s="3" t="s">
        <v>398</v>
      </c>
      <c r="C1490" s="3">
        <v>1E-4</v>
      </c>
      <c r="D1490" s="4">
        <v>50614</v>
      </c>
      <c r="G1490" s="3"/>
      <c r="BF1490" s="3"/>
      <c r="BR1490" s="3"/>
      <c r="CH1490" s="3"/>
      <c r="CL1490" s="3"/>
      <c r="CP1490" s="3"/>
      <c r="CS1490" s="3"/>
      <c r="CX1490" s="3"/>
      <c r="DD1490" s="3"/>
      <c r="DL1490" s="3"/>
      <c r="DQ1490" s="3"/>
      <c r="DT1490" s="3"/>
    </row>
    <row r="1491" spans="1:124" ht="16" x14ac:dyDescent="0.2">
      <c r="A1491" s="3" t="s">
        <v>53</v>
      </c>
      <c r="B1491" s="3" t="s">
        <v>398</v>
      </c>
      <c r="C1491" s="3">
        <v>2.9999999999999997E-4</v>
      </c>
      <c r="D1491" s="4">
        <v>50614</v>
      </c>
      <c r="G1491" s="3"/>
      <c r="BF1491" s="3"/>
      <c r="BR1491" s="3"/>
      <c r="CH1491" s="3"/>
      <c r="CL1491" s="3"/>
      <c r="CP1491" s="3"/>
      <c r="CS1491" s="3"/>
      <c r="CX1491" s="3"/>
      <c r="DD1491" s="3"/>
      <c r="DL1491" s="3"/>
      <c r="DQ1491" s="3"/>
      <c r="DT1491" s="3"/>
    </row>
    <row r="1492" spans="1:124" ht="16" x14ac:dyDescent="0.2">
      <c r="A1492" s="3" t="s">
        <v>566</v>
      </c>
      <c r="B1492" s="3" t="s">
        <v>398</v>
      </c>
      <c r="C1492" s="3">
        <v>2.9999999999999997E-4</v>
      </c>
      <c r="D1492" s="4">
        <v>50614</v>
      </c>
      <c r="G1492" s="3"/>
      <c r="BF1492" s="3"/>
      <c r="BR1492" s="3"/>
      <c r="CH1492" s="3"/>
      <c r="CL1492" s="3"/>
      <c r="CP1492" s="3"/>
      <c r="CS1492" s="3"/>
      <c r="CX1492" s="3"/>
      <c r="DD1492" s="3"/>
      <c r="DL1492" s="3"/>
      <c r="DQ1492" s="3"/>
      <c r="DT1492" s="3"/>
    </row>
    <row r="1493" spans="1:124" ht="16" x14ac:dyDescent="0.2">
      <c r="A1493" s="3" t="s">
        <v>54</v>
      </c>
      <c r="B1493" s="3" t="s">
        <v>398</v>
      </c>
      <c r="C1493" s="3">
        <v>1.5800000000000002E-2</v>
      </c>
      <c r="D1493" s="4">
        <v>50614</v>
      </c>
      <c r="G1493" s="3"/>
      <c r="BF1493" s="3"/>
      <c r="BR1493" s="3"/>
      <c r="CH1493" s="3"/>
      <c r="CL1493" s="3"/>
      <c r="CP1493" s="3"/>
      <c r="CS1493" s="3"/>
      <c r="CX1493" s="3"/>
      <c r="DD1493" s="3"/>
      <c r="DL1493" s="3"/>
      <c r="DQ1493" s="3"/>
      <c r="DT1493" s="3"/>
    </row>
    <row r="1494" spans="1:124" ht="16" x14ac:dyDescent="0.2">
      <c r="A1494" s="3" t="s">
        <v>56</v>
      </c>
      <c r="B1494" s="3" t="s">
        <v>398</v>
      </c>
      <c r="C1494" s="3">
        <v>5.0000000000000001E-4</v>
      </c>
      <c r="D1494" s="4">
        <v>50614</v>
      </c>
      <c r="G1494" s="3"/>
      <c r="BF1494" s="3"/>
      <c r="BR1494" s="3"/>
      <c r="CH1494" s="3"/>
      <c r="CL1494" s="3"/>
      <c r="CP1494" s="3"/>
      <c r="CS1494" s="3"/>
      <c r="CX1494" s="3"/>
      <c r="DD1494" s="3"/>
      <c r="DL1494" s="3"/>
      <c r="DQ1494" s="3"/>
      <c r="DT1494" s="3"/>
    </row>
    <row r="1495" spans="1:124" ht="16" x14ac:dyDescent="0.2">
      <c r="A1495" s="3" t="s">
        <v>589</v>
      </c>
      <c r="B1495" s="3" t="s">
        <v>398</v>
      </c>
      <c r="C1495" s="3">
        <v>2.0000000000000001E-4</v>
      </c>
      <c r="D1495" s="4">
        <v>50614</v>
      </c>
      <c r="G1495" s="3"/>
      <c r="BF1495" s="3"/>
      <c r="BR1495" s="3"/>
      <c r="CH1495" s="3"/>
      <c r="CL1495" s="3"/>
      <c r="CP1495" s="3"/>
      <c r="CS1495" s="3"/>
      <c r="CX1495" s="3"/>
      <c r="DD1495" s="3"/>
      <c r="DL1495" s="3"/>
      <c r="DQ1495" s="3"/>
      <c r="DT1495" s="3"/>
    </row>
    <row r="1496" spans="1:124" ht="16" x14ac:dyDescent="0.2">
      <c r="A1496" s="3" t="s">
        <v>590</v>
      </c>
      <c r="B1496" s="3" t="s">
        <v>398</v>
      </c>
      <c r="C1496" s="3">
        <v>1.3100000000000001E-2</v>
      </c>
      <c r="D1496" s="4">
        <v>50614</v>
      </c>
      <c r="G1496" s="3"/>
      <c r="BF1496" s="3"/>
      <c r="BR1496" s="3"/>
      <c r="CH1496" s="3"/>
      <c r="CL1496" s="3"/>
      <c r="CP1496" s="3"/>
      <c r="CS1496" s="3"/>
      <c r="CX1496" s="3"/>
      <c r="DD1496" s="3"/>
      <c r="DL1496" s="3"/>
      <c r="DQ1496" s="3"/>
      <c r="DT1496" s="3"/>
    </row>
    <row r="1497" spans="1:124" ht="16" x14ac:dyDescent="0.2">
      <c r="A1497" s="3" t="s">
        <v>591</v>
      </c>
      <c r="B1497" s="3" t="s">
        <v>398</v>
      </c>
      <c r="C1497" s="3">
        <v>6.4999999999999997E-3</v>
      </c>
      <c r="D1497" s="4">
        <v>50614</v>
      </c>
      <c r="G1497" s="3"/>
      <c r="BF1497" s="3"/>
      <c r="BR1497" s="3"/>
      <c r="CH1497" s="3"/>
      <c r="CL1497" s="3"/>
      <c r="CP1497" s="3"/>
      <c r="CS1497" s="3"/>
      <c r="CX1497" s="3"/>
      <c r="DD1497" s="3"/>
      <c r="DL1497" s="3"/>
      <c r="DQ1497" s="3"/>
      <c r="DT1497" s="3"/>
    </row>
    <row r="1498" spans="1:124" ht="16" x14ac:dyDescent="0.2">
      <c r="A1498" s="3" t="s">
        <v>593</v>
      </c>
      <c r="B1498" s="3" t="s">
        <v>398</v>
      </c>
      <c r="C1498" s="3">
        <v>5.0000000000000001E-4</v>
      </c>
      <c r="D1498" s="4">
        <v>50614</v>
      </c>
      <c r="G1498" s="3"/>
      <c r="BF1498" s="3"/>
      <c r="BR1498" s="3"/>
      <c r="CH1498" s="3"/>
      <c r="CL1498" s="3"/>
      <c r="CP1498" s="3"/>
      <c r="CS1498" s="3"/>
      <c r="CX1498" s="3"/>
      <c r="DD1498" s="3"/>
      <c r="DL1498" s="3"/>
      <c r="DQ1498" s="3"/>
      <c r="DT1498" s="3"/>
    </row>
    <row r="1499" spans="1:124" ht="16" x14ac:dyDescent="0.2">
      <c r="A1499" s="3" t="s">
        <v>595</v>
      </c>
      <c r="B1499" s="3" t="s">
        <v>398</v>
      </c>
      <c r="C1499" s="3">
        <v>2.9999999999999997E-4</v>
      </c>
      <c r="D1499" s="4">
        <v>50614</v>
      </c>
      <c r="G1499" s="3"/>
      <c r="BF1499" s="3"/>
      <c r="BR1499" s="3"/>
      <c r="CH1499" s="3"/>
      <c r="CL1499" s="3"/>
      <c r="CP1499" s="3"/>
      <c r="CS1499" s="3"/>
      <c r="CX1499" s="3"/>
      <c r="DD1499" s="3"/>
      <c r="DL1499" s="3"/>
      <c r="DQ1499" s="3"/>
      <c r="DT1499" s="3"/>
    </row>
    <row r="1500" spans="1:124" ht="16" x14ac:dyDescent="0.2">
      <c r="A1500" s="3" t="s">
        <v>597</v>
      </c>
      <c r="B1500" s="3" t="s">
        <v>398</v>
      </c>
      <c r="C1500" s="3">
        <v>1E-4</v>
      </c>
      <c r="D1500" s="4">
        <v>50614</v>
      </c>
      <c r="G1500" s="3"/>
      <c r="BF1500" s="3"/>
      <c r="BR1500" s="3"/>
      <c r="CH1500" s="3"/>
      <c r="CL1500" s="3"/>
      <c r="CP1500" s="3"/>
      <c r="CS1500" s="3"/>
      <c r="CX1500" s="3"/>
      <c r="DD1500" s="3"/>
      <c r="DL1500" s="3"/>
      <c r="DQ1500" s="3"/>
      <c r="DT1500" s="3"/>
    </row>
    <row r="1501" spans="1:124" ht="16" x14ac:dyDescent="0.2">
      <c r="A1501" s="3" t="s">
        <v>608</v>
      </c>
      <c r="B1501" s="3" t="s">
        <v>398</v>
      </c>
      <c r="C1501" s="3">
        <v>5.0000000000000001E-4</v>
      </c>
      <c r="D1501" s="4">
        <v>50614</v>
      </c>
      <c r="G1501" s="3"/>
      <c r="BF1501" s="3"/>
      <c r="BR1501" s="3"/>
      <c r="CH1501" s="3"/>
      <c r="CL1501" s="3"/>
      <c r="CP1501" s="3"/>
      <c r="CS1501" s="3"/>
      <c r="CX1501" s="3"/>
      <c r="DD1501" s="3"/>
      <c r="DL1501" s="3"/>
      <c r="DQ1501" s="3"/>
      <c r="DT1501" s="3"/>
    </row>
    <row r="1502" spans="1:124" ht="16" x14ac:dyDescent="0.2">
      <c r="A1502" s="3" t="s">
        <v>57</v>
      </c>
      <c r="B1502" s="3" t="s">
        <v>398</v>
      </c>
      <c r="C1502" s="3">
        <v>3.09E-2</v>
      </c>
      <c r="D1502" s="4">
        <v>50614</v>
      </c>
      <c r="G1502" s="3"/>
      <c r="BF1502" s="3"/>
      <c r="BR1502" s="3"/>
      <c r="CH1502" s="3"/>
      <c r="CL1502" s="3"/>
      <c r="CP1502" s="3"/>
      <c r="CS1502" s="3"/>
      <c r="CX1502" s="3"/>
      <c r="DD1502" s="3"/>
      <c r="DL1502" s="3"/>
      <c r="DQ1502" s="3"/>
      <c r="DT1502" s="3"/>
    </row>
    <row r="1503" spans="1:124" ht="16" x14ac:dyDescent="0.2">
      <c r="A1503" s="3" t="s">
        <v>59</v>
      </c>
      <c r="B1503" s="3" t="s">
        <v>398</v>
      </c>
      <c r="C1503" s="3">
        <v>0.35289999999999999</v>
      </c>
      <c r="D1503" s="4">
        <v>50614</v>
      </c>
      <c r="G1503" s="3"/>
      <c r="BF1503" s="3"/>
      <c r="BR1503" s="3"/>
      <c r="CH1503" s="3"/>
      <c r="CL1503" s="3"/>
      <c r="CP1503" s="3"/>
      <c r="CS1503" s="3"/>
      <c r="CX1503" s="3"/>
      <c r="DD1503" s="3"/>
      <c r="DL1503" s="3"/>
      <c r="DQ1503" s="3"/>
      <c r="DT1503" s="3"/>
    </row>
    <row r="1504" spans="1:124" ht="16" x14ac:dyDescent="0.2">
      <c r="A1504" s="3" t="s">
        <v>623</v>
      </c>
      <c r="B1504" s="3" t="s">
        <v>398</v>
      </c>
      <c r="C1504" s="3">
        <v>2.9999999999999997E-4</v>
      </c>
      <c r="D1504" s="4">
        <v>50614</v>
      </c>
      <c r="G1504" s="3"/>
      <c r="BF1504" s="3"/>
      <c r="BR1504" s="3"/>
      <c r="CH1504" s="3"/>
      <c r="CL1504" s="3"/>
      <c r="CP1504" s="3"/>
      <c r="CS1504" s="3"/>
      <c r="CX1504" s="3"/>
      <c r="DD1504" s="3"/>
      <c r="DL1504" s="3"/>
      <c r="DQ1504" s="3"/>
      <c r="DT1504" s="3"/>
    </row>
    <row r="1505" spans="1:124" ht="16" x14ac:dyDescent="0.2">
      <c r="A1505" s="3" t="s">
        <v>626</v>
      </c>
      <c r="B1505" s="3" t="s">
        <v>398</v>
      </c>
      <c r="C1505" s="3">
        <v>1E-4</v>
      </c>
      <c r="D1505" s="4">
        <v>50614</v>
      </c>
      <c r="G1505" s="3"/>
      <c r="BF1505" s="3"/>
      <c r="BR1505" s="3"/>
      <c r="CH1505" s="3"/>
      <c r="CL1505" s="3"/>
      <c r="CP1505" s="3"/>
      <c r="CS1505" s="3"/>
      <c r="CX1505" s="3"/>
      <c r="DD1505" s="3"/>
      <c r="DL1505" s="3"/>
      <c r="DQ1505" s="3"/>
      <c r="DT1505" s="3"/>
    </row>
    <row r="1506" spans="1:124" ht="16" x14ac:dyDescent="0.2">
      <c r="A1506" s="3" t="s">
        <v>628</v>
      </c>
      <c r="B1506" s="3" t="s">
        <v>398</v>
      </c>
      <c r="C1506" s="3">
        <v>2.0000000000000001E-4</v>
      </c>
      <c r="D1506" s="4">
        <v>50614</v>
      </c>
      <c r="G1506" s="3"/>
      <c r="BF1506" s="3"/>
      <c r="BR1506" s="3"/>
      <c r="CH1506" s="3"/>
      <c r="CL1506" s="3"/>
      <c r="CP1506" s="3"/>
      <c r="CS1506" s="3"/>
      <c r="CX1506" s="3"/>
      <c r="DD1506" s="3"/>
      <c r="DL1506" s="3"/>
      <c r="DQ1506" s="3"/>
      <c r="DT1506" s="3"/>
    </row>
    <row r="1507" spans="1:124" ht="16" x14ac:dyDescent="0.2">
      <c r="A1507" s="3" t="s">
        <v>630</v>
      </c>
      <c r="B1507" s="3" t="s">
        <v>398</v>
      </c>
      <c r="C1507" s="3">
        <v>1E-4</v>
      </c>
      <c r="D1507" s="4">
        <v>50614</v>
      </c>
      <c r="G1507" s="3"/>
      <c r="BF1507" s="3"/>
      <c r="BR1507" s="3"/>
      <c r="CH1507" s="3"/>
      <c r="CL1507" s="3"/>
      <c r="CP1507" s="3"/>
      <c r="CS1507" s="3"/>
      <c r="CX1507" s="3"/>
      <c r="DD1507" s="3"/>
      <c r="DL1507" s="3"/>
      <c r="DQ1507" s="3"/>
      <c r="DT1507" s="3"/>
    </row>
    <row r="1508" spans="1:124" ht="16" x14ac:dyDescent="0.2">
      <c r="A1508" s="3" t="s">
        <v>633</v>
      </c>
      <c r="B1508" s="3" t="s">
        <v>398</v>
      </c>
      <c r="C1508" s="3">
        <v>5.9999999999999995E-4</v>
      </c>
      <c r="D1508" s="4">
        <v>50614</v>
      </c>
      <c r="G1508" s="3"/>
      <c r="BF1508" s="3"/>
      <c r="BR1508" s="3"/>
      <c r="CH1508" s="3"/>
      <c r="CL1508" s="3"/>
      <c r="CP1508" s="3"/>
      <c r="CS1508" s="3"/>
      <c r="CX1508" s="3"/>
      <c r="DD1508" s="3"/>
      <c r="DL1508" s="3"/>
      <c r="DQ1508" s="3"/>
      <c r="DT1508" s="3"/>
    </row>
    <row r="1509" spans="1:124" ht="16" x14ac:dyDescent="0.2">
      <c r="A1509" s="3" t="s">
        <v>61</v>
      </c>
      <c r="B1509" s="3" t="s">
        <v>398</v>
      </c>
      <c r="C1509" s="3">
        <v>4.0000000000000002E-4</v>
      </c>
      <c r="D1509" s="4">
        <v>50614</v>
      </c>
      <c r="G1509" s="3"/>
      <c r="BF1509" s="3"/>
      <c r="BR1509" s="3"/>
      <c r="CH1509" s="3"/>
      <c r="CL1509" s="3"/>
      <c r="CP1509" s="3"/>
      <c r="CS1509" s="3"/>
      <c r="CX1509" s="3"/>
      <c r="DD1509" s="3"/>
      <c r="DL1509" s="3"/>
      <c r="DQ1509" s="3"/>
      <c r="DT1509" s="3"/>
    </row>
    <row r="1510" spans="1:124" ht="16" x14ac:dyDescent="0.2">
      <c r="A1510" s="3" t="s">
        <v>635</v>
      </c>
      <c r="B1510" s="3" t="s">
        <v>398</v>
      </c>
      <c r="C1510" s="3">
        <v>8.6E-3</v>
      </c>
      <c r="D1510" s="4">
        <v>50614</v>
      </c>
      <c r="G1510" s="3"/>
      <c r="BF1510" s="3"/>
      <c r="BR1510" s="3"/>
      <c r="CH1510" s="3"/>
      <c r="CL1510" s="3"/>
      <c r="CP1510" s="3"/>
      <c r="CS1510" s="3"/>
      <c r="CX1510" s="3"/>
      <c r="DD1510" s="3"/>
      <c r="DL1510" s="3"/>
      <c r="DQ1510" s="3"/>
      <c r="DT1510" s="3"/>
    </row>
    <row r="1511" spans="1:124" ht="32" x14ac:dyDescent="0.2">
      <c r="A1511" s="3" t="s">
        <v>12</v>
      </c>
      <c r="B1511" s="3" t="s">
        <v>228</v>
      </c>
      <c r="C1511" s="3">
        <v>8.0199999999999994E-2</v>
      </c>
      <c r="D1511" s="4">
        <v>11499</v>
      </c>
      <c r="G1511" s="3"/>
      <c r="BF1511" s="3"/>
      <c r="BR1511" s="3"/>
      <c r="CH1511" s="3"/>
      <c r="CL1511" s="3"/>
      <c r="CP1511" s="3"/>
      <c r="CS1511" s="3"/>
      <c r="CX1511" s="3"/>
      <c r="DD1511" s="3"/>
      <c r="DL1511" s="3"/>
      <c r="DQ1511" s="3"/>
      <c r="DT1511" s="3"/>
    </row>
    <row r="1512" spans="1:124" ht="32" x14ac:dyDescent="0.2">
      <c r="A1512" s="3" t="s">
        <v>13</v>
      </c>
      <c r="B1512" s="3" t="s">
        <v>228</v>
      </c>
      <c r="C1512" s="3">
        <v>0.24879999999999999</v>
      </c>
      <c r="D1512" s="4">
        <v>11499</v>
      </c>
      <c r="G1512" s="3"/>
      <c r="BF1512" s="3"/>
      <c r="BR1512" s="3"/>
      <c r="CH1512" s="3"/>
      <c r="CL1512" s="3"/>
      <c r="CP1512" s="3"/>
      <c r="CS1512" s="3"/>
      <c r="CX1512" s="3"/>
      <c r="DD1512" s="3"/>
      <c r="DL1512" s="3"/>
      <c r="DQ1512" s="3"/>
      <c r="DT1512" s="3"/>
    </row>
    <row r="1513" spans="1:124" ht="32" x14ac:dyDescent="0.2">
      <c r="A1513" s="3" t="s">
        <v>14</v>
      </c>
      <c r="B1513" s="3" t="s">
        <v>228</v>
      </c>
      <c r="C1513" s="3">
        <v>8.77E-2</v>
      </c>
      <c r="D1513" s="4">
        <v>11499</v>
      </c>
      <c r="G1513" s="3"/>
      <c r="BF1513" s="3"/>
      <c r="BR1513" s="3"/>
      <c r="CH1513" s="3"/>
      <c r="CL1513" s="3"/>
      <c r="CP1513" s="3"/>
      <c r="CS1513" s="3"/>
      <c r="CX1513" s="3"/>
      <c r="DD1513" s="3"/>
      <c r="DL1513" s="3"/>
      <c r="DQ1513" s="3"/>
      <c r="DT1513" s="3"/>
    </row>
    <row r="1514" spans="1:124" ht="32" x14ac:dyDescent="0.2">
      <c r="A1514" s="3" t="s">
        <v>275</v>
      </c>
      <c r="B1514" s="3" t="s">
        <v>228</v>
      </c>
      <c r="C1514" s="3">
        <v>0.13719999999999999</v>
      </c>
      <c r="D1514" s="4">
        <v>11499</v>
      </c>
      <c r="G1514" s="3"/>
      <c r="BF1514" s="3"/>
      <c r="BR1514" s="3"/>
      <c r="CH1514" s="3"/>
      <c r="CL1514" s="3"/>
      <c r="CP1514" s="3"/>
      <c r="CS1514" s="3"/>
      <c r="CX1514" s="3"/>
      <c r="DD1514" s="3"/>
      <c r="DL1514" s="3"/>
      <c r="DQ1514" s="3"/>
      <c r="DT1514" s="3"/>
    </row>
    <row r="1515" spans="1:124" ht="32" x14ac:dyDescent="0.2">
      <c r="A1515" s="3" t="s">
        <v>353</v>
      </c>
      <c r="B1515" s="3" t="s">
        <v>228</v>
      </c>
      <c r="C1515" s="3">
        <v>5.7000000000000002E-3</v>
      </c>
      <c r="D1515" s="4">
        <v>11499</v>
      </c>
      <c r="G1515" s="3"/>
      <c r="BF1515" s="3"/>
      <c r="BR1515" s="3"/>
      <c r="CH1515" s="3"/>
      <c r="CL1515" s="3"/>
      <c r="CP1515" s="3"/>
      <c r="CS1515" s="3"/>
      <c r="CX1515" s="3"/>
      <c r="DD1515" s="3"/>
      <c r="DL1515" s="3"/>
      <c r="DQ1515" s="3"/>
      <c r="DT1515" s="3"/>
    </row>
    <row r="1516" spans="1:124" ht="32" x14ac:dyDescent="0.2">
      <c r="A1516" s="3" t="s">
        <v>16</v>
      </c>
      <c r="B1516" s="3" t="s">
        <v>228</v>
      </c>
      <c r="C1516" s="3">
        <v>5.8900000000000001E-2</v>
      </c>
      <c r="D1516" s="4">
        <v>11499</v>
      </c>
      <c r="G1516" s="3"/>
      <c r="BF1516" s="3"/>
      <c r="BR1516" s="3"/>
      <c r="CH1516" s="3"/>
      <c r="CL1516" s="3"/>
      <c r="CP1516" s="3"/>
      <c r="CS1516" s="3"/>
      <c r="CX1516" s="3"/>
      <c r="DD1516" s="3"/>
      <c r="DL1516" s="3"/>
      <c r="DQ1516" s="3"/>
      <c r="DT1516" s="3"/>
    </row>
    <row r="1517" spans="1:124" ht="32" x14ac:dyDescent="0.2">
      <c r="A1517" s="3" t="s">
        <v>17</v>
      </c>
      <c r="B1517" s="3" t="s">
        <v>228</v>
      </c>
      <c r="C1517" s="3">
        <v>6.1100000000000002E-2</v>
      </c>
      <c r="D1517" s="4">
        <v>11499</v>
      </c>
      <c r="G1517" s="3"/>
      <c r="BF1517" s="3"/>
      <c r="BR1517" s="3"/>
      <c r="CH1517" s="3"/>
      <c r="CL1517" s="3"/>
      <c r="CP1517" s="3"/>
      <c r="CS1517" s="3"/>
      <c r="CX1517" s="3"/>
      <c r="DD1517" s="3"/>
      <c r="DL1517" s="3"/>
      <c r="DQ1517" s="3"/>
      <c r="DT1517" s="3"/>
    </row>
    <row r="1518" spans="1:124" ht="32" x14ac:dyDescent="0.2">
      <c r="A1518" s="3" t="s">
        <v>365</v>
      </c>
      <c r="B1518" s="3" t="s">
        <v>228</v>
      </c>
      <c r="C1518" s="3">
        <v>5.5E-2</v>
      </c>
      <c r="D1518" s="4">
        <v>11499</v>
      </c>
      <c r="G1518" s="3"/>
      <c r="BF1518" s="3"/>
      <c r="BR1518" s="3"/>
      <c r="CH1518" s="3"/>
      <c r="CL1518" s="3"/>
      <c r="CP1518" s="3"/>
      <c r="CS1518" s="3"/>
      <c r="CX1518" s="3"/>
      <c r="DD1518" s="3"/>
      <c r="DL1518" s="3"/>
      <c r="DQ1518" s="3"/>
      <c r="DT1518" s="3"/>
    </row>
    <row r="1519" spans="1:124" ht="32" x14ac:dyDescent="0.2">
      <c r="A1519" s="3" t="s">
        <v>367</v>
      </c>
      <c r="B1519" s="3" t="s">
        <v>228</v>
      </c>
      <c r="C1519" s="3">
        <v>4.87E-2</v>
      </c>
      <c r="D1519" s="4">
        <v>11499</v>
      </c>
      <c r="G1519" s="3"/>
      <c r="BF1519" s="3"/>
      <c r="BR1519" s="3"/>
      <c r="CH1519" s="3"/>
      <c r="CL1519" s="3"/>
      <c r="CP1519" s="3"/>
      <c r="CS1519" s="3"/>
      <c r="CX1519" s="3"/>
      <c r="DD1519" s="3"/>
      <c r="DL1519" s="3"/>
      <c r="DQ1519" s="3"/>
      <c r="DT1519" s="3"/>
    </row>
    <row r="1520" spans="1:124" ht="32" x14ac:dyDescent="0.2">
      <c r="A1520" s="3" t="s">
        <v>375</v>
      </c>
      <c r="B1520" s="3" t="s">
        <v>228</v>
      </c>
      <c r="C1520" s="3">
        <v>0.1149</v>
      </c>
      <c r="D1520" s="4">
        <v>11499</v>
      </c>
      <c r="G1520" s="3"/>
      <c r="BF1520" s="3"/>
      <c r="BR1520" s="3"/>
      <c r="CH1520" s="3"/>
      <c r="CL1520" s="3"/>
      <c r="CP1520" s="3"/>
      <c r="CS1520" s="3"/>
      <c r="CX1520" s="3"/>
      <c r="DD1520" s="3"/>
      <c r="DL1520" s="3"/>
      <c r="DQ1520" s="3"/>
      <c r="DT1520" s="3"/>
    </row>
    <row r="1521" spans="1:124" ht="32" x14ac:dyDescent="0.2">
      <c r="A1521" s="3" t="s">
        <v>378</v>
      </c>
      <c r="B1521" s="3" t="s">
        <v>228</v>
      </c>
      <c r="C1521" s="3">
        <v>6.6299999999999998E-2</v>
      </c>
      <c r="D1521" s="4">
        <v>11499</v>
      </c>
      <c r="G1521" s="3"/>
      <c r="BF1521" s="3"/>
      <c r="BR1521" s="3"/>
      <c r="CH1521" s="3"/>
      <c r="CL1521" s="3"/>
      <c r="CP1521" s="3"/>
      <c r="CS1521" s="3"/>
      <c r="CX1521" s="3"/>
      <c r="DD1521" s="3"/>
      <c r="DL1521" s="3"/>
      <c r="DQ1521" s="3"/>
      <c r="DT1521" s="3"/>
    </row>
    <row r="1522" spans="1:124" ht="32" x14ac:dyDescent="0.2">
      <c r="A1522" s="3" t="s">
        <v>384</v>
      </c>
      <c r="B1522" s="3" t="s">
        <v>228</v>
      </c>
      <c r="C1522" s="3">
        <v>1.72E-2</v>
      </c>
      <c r="D1522" s="4">
        <v>11499</v>
      </c>
      <c r="G1522" s="3"/>
      <c r="BF1522" s="3"/>
      <c r="BR1522" s="3"/>
      <c r="CH1522" s="3"/>
      <c r="CL1522" s="3"/>
      <c r="CP1522" s="3"/>
      <c r="CS1522" s="3"/>
      <c r="CX1522" s="3"/>
      <c r="DD1522" s="3"/>
      <c r="DL1522" s="3"/>
      <c r="DQ1522" s="3"/>
      <c r="DT1522" s="3"/>
    </row>
    <row r="1523" spans="1:124" ht="32" x14ac:dyDescent="0.2">
      <c r="A1523" s="3" t="s">
        <v>387</v>
      </c>
      <c r="B1523" s="3" t="s">
        <v>228</v>
      </c>
      <c r="C1523" s="3">
        <v>1.52E-2</v>
      </c>
      <c r="D1523" s="4">
        <v>11499</v>
      </c>
      <c r="G1523" s="3"/>
      <c r="BF1523" s="3"/>
      <c r="BR1523" s="3"/>
      <c r="CH1523" s="3"/>
      <c r="CL1523" s="3"/>
      <c r="CP1523" s="3"/>
      <c r="CS1523" s="3"/>
      <c r="CX1523" s="3"/>
      <c r="DD1523" s="3"/>
      <c r="DL1523" s="3"/>
      <c r="DQ1523" s="3"/>
      <c r="DT1523" s="3"/>
    </row>
    <row r="1524" spans="1:124" ht="32" x14ac:dyDescent="0.2">
      <c r="A1524" s="3" t="s">
        <v>391</v>
      </c>
      <c r="B1524" s="3" t="s">
        <v>228</v>
      </c>
      <c r="C1524" s="3">
        <v>2.7000000000000001E-3</v>
      </c>
      <c r="D1524" s="4">
        <v>11499</v>
      </c>
      <c r="G1524" s="3"/>
      <c r="BF1524" s="3"/>
      <c r="BR1524" s="3"/>
      <c r="CH1524" s="3"/>
      <c r="CL1524" s="3"/>
      <c r="CP1524" s="3"/>
      <c r="CS1524" s="3"/>
      <c r="CX1524" s="3"/>
      <c r="DD1524" s="3"/>
      <c r="DL1524" s="3"/>
      <c r="DQ1524" s="3"/>
      <c r="DT1524" s="3"/>
    </row>
    <row r="1525" spans="1:124" ht="32" x14ac:dyDescent="0.2">
      <c r="A1525" s="3" t="s">
        <v>393</v>
      </c>
      <c r="B1525" s="3" t="s">
        <v>228</v>
      </c>
      <c r="C1525" s="3">
        <v>6.9999999999999999E-4</v>
      </c>
      <c r="D1525" s="4">
        <v>11499</v>
      </c>
      <c r="G1525" s="3"/>
      <c r="BF1525" s="3"/>
      <c r="BR1525" s="3"/>
      <c r="CH1525" s="3"/>
      <c r="CL1525" s="3"/>
      <c r="CP1525" s="3"/>
      <c r="CS1525" s="3"/>
      <c r="CX1525" s="3"/>
      <c r="DD1525" s="3"/>
      <c r="DL1525" s="3"/>
      <c r="DQ1525" s="3"/>
      <c r="DT1525" s="3"/>
    </row>
    <row r="1526" spans="1:124" ht="32" x14ac:dyDescent="0.2">
      <c r="A1526" s="3" t="s">
        <v>19</v>
      </c>
      <c r="B1526" s="3" t="s">
        <v>228</v>
      </c>
      <c r="C1526" s="3">
        <v>1.9400000000000001E-2</v>
      </c>
      <c r="D1526" s="4">
        <v>11499</v>
      </c>
      <c r="G1526" s="3"/>
      <c r="BF1526" s="3"/>
      <c r="BR1526" s="3"/>
      <c r="CH1526" s="3"/>
      <c r="CL1526" s="3"/>
      <c r="CP1526" s="3"/>
      <c r="CS1526" s="3"/>
      <c r="CX1526" s="3"/>
      <c r="DD1526" s="3"/>
      <c r="DL1526" s="3"/>
      <c r="DQ1526" s="3"/>
      <c r="DT1526" s="3"/>
    </row>
    <row r="1527" spans="1:124" ht="32" x14ac:dyDescent="0.2">
      <c r="A1527" s="3" t="s">
        <v>427</v>
      </c>
      <c r="B1527" s="3" t="s">
        <v>228</v>
      </c>
      <c r="C1527" s="3">
        <v>4.5999999999999999E-3</v>
      </c>
      <c r="D1527" s="4">
        <v>11499</v>
      </c>
      <c r="G1527" s="3"/>
      <c r="BF1527" s="3"/>
      <c r="BR1527" s="3"/>
      <c r="CH1527" s="3"/>
      <c r="CL1527" s="3"/>
      <c r="CP1527" s="3"/>
      <c r="CS1527" s="3"/>
      <c r="CX1527" s="3"/>
      <c r="DD1527" s="3"/>
      <c r="DL1527" s="3"/>
      <c r="DQ1527" s="3"/>
      <c r="DT1527" s="3"/>
    </row>
    <row r="1528" spans="1:124" ht="32" x14ac:dyDescent="0.2">
      <c r="A1528" s="3" t="s">
        <v>431</v>
      </c>
      <c r="B1528" s="3" t="s">
        <v>228</v>
      </c>
      <c r="C1528" s="3">
        <v>2.3999999999999998E-3</v>
      </c>
      <c r="D1528" s="4">
        <v>11499</v>
      </c>
      <c r="G1528" s="3"/>
      <c r="BF1528" s="3"/>
      <c r="BR1528" s="3"/>
      <c r="CH1528" s="3"/>
      <c r="CL1528" s="3"/>
      <c r="CP1528" s="3"/>
      <c r="CS1528" s="3"/>
      <c r="CX1528" s="3"/>
      <c r="DD1528" s="3"/>
      <c r="DL1528" s="3"/>
      <c r="DQ1528" s="3"/>
      <c r="DT1528" s="3"/>
    </row>
    <row r="1529" spans="1:124" ht="32" x14ac:dyDescent="0.2">
      <c r="A1529" s="3" t="s">
        <v>24</v>
      </c>
      <c r="B1529" s="3" t="s">
        <v>228</v>
      </c>
      <c r="C1529" s="3">
        <v>3.7900000000000003E-2</v>
      </c>
      <c r="D1529" s="4">
        <v>11499</v>
      </c>
      <c r="G1529" s="3"/>
      <c r="BF1529" s="3"/>
      <c r="BR1529" s="3"/>
      <c r="CH1529" s="3"/>
      <c r="CL1529" s="3"/>
      <c r="CP1529" s="3"/>
      <c r="CS1529" s="3"/>
      <c r="CX1529" s="3"/>
      <c r="DD1529" s="3"/>
      <c r="DL1529" s="3"/>
      <c r="DQ1529" s="3"/>
      <c r="DT1529" s="3"/>
    </row>
    <row r="1530" spans="1:124" ht="32" x14ac:dyDescent="0.2">
      <c r="A1530" s="3" t="s">
        <v>440</v>
      </c>
      <c r="B1530" s="3" t="s">
        <v>228</v>
      </c>
      <c r="C1530" s="3">
        <v>1.1000000000000001E-3</v>
      </c>
      <c r="D1530" s="4">
        <v>11499</v>
      </c>
      <c r="G1530" s="3"/>
      <c r="BF1530" s="3"/>
      <c r="BR1530" s="3"/>
      <c r="CH1530" s="3"/>
      <c r="CL1530" s="3"/>
      <c r="CP1530" s="3"/>
      <c r="CS1530" s="3"/>
      <c r="CX1530" s="3"/>
      <c r="DD1530" s="3"/>
      <c r="DL1530" s="3"/>
      <c r="DQ1530" s="3"/>
      <c r="DT1530" s="3"/>
    </row>
    <row r="1531" spans="1:124" ht="32" x14ac:dyDescent="0.2">
      <c r="A1531" s="3" t="s">
        <v>27</v>
      </c>
      <c r="B1531" s="3" t="s">
        <v>228</v>
      </c>
      <c r="C1531" s="3">
        <v>1.7100000000000001E-2</v>
      </c>
      <c r="D1531" s="4">
        <v>11499</v>
      </c>
      <c r="G1531" s="3"/>
      <c r="BF1531" s="3"/>
      <c r="BR1531" s="3"/>
      <c r="CH1531" s="3"/>
      <c r="CL1531" s="3"/>
      <c r="CP1531" s="3"/>
      <c r="CS1531" s="3"/>
      <c r="CX1531" s="3"/>
      <c r="DD1531" s="3"/>
      <c r="DL1531" s="3"/>
      <c r="DQ1531" s="3"/>
      <c r="DT1531" s="3"/>
    </row>
    <row r="1532" spans="1:124" ht="32" x14ac:dyDescent="0.2">
      <c r="A1532" s="3" t="s">
        <v>459</v>
      </c>
      <c r="B1532" s="3" t="s">
        <v>228</v>
      </c>
      <c r="C1532" s="3">
        <v>2.3E-3</v>
      </c>
      <c r="D1532" s="4">
        <v>11499</v>
      </c>
      <c r="G1532" s="3"/>
      <c r="BF1532" s="3"/>
      <c r="BR1532" s="3"/>
      <c r="CH1532" s="3"/>
      <c r="CL1532" s="3"/>
      <c r="CP1532" s="3"/>
      <c r="CS1532" s="3"/>
      <c r="CX1532" s="3"/>
      <c r="DD1532" s="3"/>
      <c r="DL1532" s="3"/>
      <c r="DQ1532" s="3"/>
      <c r="DT1532" s="3"/>
    </row>
    <row r="1533" spans="1:124" ht="32" x14ac:dyDescent="0.2">
      <c r="A1533" s="3" t="s">
        <v>29</v>
      </c>
      <c r="B1533" s="3" t="s">
        <v>228</v>
      </c>
      <c r="C1533" s="3">
        <v>6.7500000000000004E-2</v>
      </c>
      <c r="D1533" s="4">
        <v>11499</v>
      </c>
      <c r="G1533" s="3"/>
      <c r="BF1533" s="3"/>
      <c r="BR1533" s="3"/>
      <c r="CH1533" s="3"/>
      <c r="CL1533" s="3"/>
      <c r="CP1533" s="3"/>
      <c r="CS1533" s="3"/>
      <c r="CX1533" s="3"/>
      <c r="DD1533" s="3"/>
      <c r="DL1533" s="3"/>
      <c r="DQ1533" s="3"/>
      <c r="DT1533" s="3"/>
    </row>
    <row r="1534" spans="1:124" ht="32" x14ac:dyDescent="0.2">
      <c r="A1534" s="3" t="s">
        <v>31</v>
      </c>
      <c r="B1534" s="3" t="s">
        <v>228</v>
      </c>
      <c r="C1534" s="3">
        <v>7.7999999999999996E-3</v>
      </c>
      <c r="D1534" s="4">
        <v>11499</v>
      </c>
      <c r="G1534" s="3"/>
      <c r="BF1534" s="3"/>
      <c r="BR1534" s="3"/>
      <c r="CH1534" s="3"/>
      <c r="CL1534" s="3"/>
      <c r="CP1534" s="3"/>
      <c r="CS1534" s="3"/>
      <c r="CX1534" s="3"/>
      <c r="DD1534" s="3"/>
      <c r="DL1534" s="3"/>
      <c r="DQ1534" s="3"/>
      <c r="DT1534" s="3"/>
    </row>
    <row r="1535" spans="1:124" ht="32" x14ac:dyDescent="0.2">
      <c r="A1535" s="3" t="s">
        <v>32</v>
      </c>
      <c r="B1535" s="3" t="s">
        <v>228</v>
      </c>
      <c r="C1535" s="3">
        <v>4.7E-2</v>
      </c>
      <c r="D1535" s="4">
        <v>11499</v>
      </c>
      <c r="G1535" s="3"/>
      <c r="BF1535" s="3"/>
      <c r="BR1535" s="3"/>
      <c r="CH1535" s="3"/>
      <c r="CL1535" s="3"/>
      <c r="CP1535" s="3"/>
      <c r="CS1535" s="3"/>
      <c r="CX1535" s="3"/>
      <c r="DD1535" s="3"/>
      <c r="DL1535" s="3"/>
      <c r="DQ1535" s="3"/>
      <c r="DT1535" s="3"/>
    </row>
    <row r="1536" spans="1:124" ht="32" x14ac:dyDescent="0.2">
      <c r="A1536" s="3" t="s">
        <v>463</v>
      </c>
      <c r="B1536" s="3" t="s">
        <v>228</v>
      </c>
      <c r="C1536" s="3">
        <v>8.9999999999999998E-4</v>
      </c>
      <c r="D1536" s="4">
        <v>11499</v>
      </c>
      <c r="G1536" s="3"/>
      <c r="BF1536" s="3"/>
      <c r="BR1536" s="3"/>
      <c r="CH1536" s="3"/>
      <c r="CL1536" s="3"/>
      <c r="CP1536" s="3"/>
      <c r="CS1536" s="3"/>
      <c r="CX1536" s="3"/>
      <c r="DD1536" s="3"/>
      <c r="DL1536" s="3"/>
      <c r="DQ1536" s="3"/>
      <c r="DT1536" s="3"/>
    </row>
    <row r="1537" spans="1:124" ht="32" x14ac:dyDescent="0.2">
      <c r="A1537" s="3" t="s">
        <v>33</v>
      </c>
      <c r="B1537" s="3" t="s">
        <v>228</v>
      </c>
      <c r="C1537" s="3">
        <v>8.0000000000000002E-3</v>
      </c>
      <c r="D1537" s="4">
        <v>11499</v>
      </c>
      <c r="G1537" s="3"/>
      <c r="BF1537" s="3"/>
      <c r="BR1537" s="3"/>
      <c r="CH1537" s="3"/>
      <c r="CL1537" s="3"/>
      <c r="CP1537" s="3"/>
      <c r="CS1537" s="3"/>
      <c r="CX1537" s="3"/>
      <c r="DD1537" s="3"/>
      <c r="DL1537" s="3"/>
      <c r="DQ1537" s="3"/>
      <c r="DT1537" s="3"/>
    </row>
    <row r="1538" spans="1:124" ht="32" x14ac:dyDescent="0.2">
      <c r="A1538" s="3" t="s">
        <v>35</v>
      </c>
      <c r="B1538" s="3" t="s">
        <v>228</v>
      </c>
      <c r="C1538" s="3">
        <v>2.0000000000000001E-4</v>
      </c>
      <c r="D1538" s="4">
        <v>11499</v>
      </c>
      <c r="G1538" s="3"/>
      <c r="BF1538" s="3"/>
      <c r="BR1538" s="3"/>
      <c r="CH1538" s="3"/>
      <c r="CL1538" s="3"/>
      <c r="CP1538" s="3"/>
      <c r="CS1538" s="3"/>
      <c r="CX1538" s="3"/>
      <c r="DD1538" s="3"/>
      <c r="DL1538" s="3"/>
      <c r="DQ1538" s="3"/>
      <c r="DT1538" s="3"/>
    </row>
    <row r="1539" spans="1:124" ht="32" x14ac:dyDescent="0.2">
      <c r="A1539" s="3" t="s">
        <v>468</v>
      </c>
      <c r="B1539" s="3" t="s">
        <v>228</v>
      </c>
      <c r="C1539" s="3">
        <v>2.0000000000000001E-4</v>
      </c>
      <c r="D1539" s="4">
        <v>11499</v>
      </c>
      <c r="G1539" s="3"/>
      <c r="BF1539" s="3"/>
      <c r="BR1539" s="3"/>
      <c r="CH1539" s="3"/>
      <c r="CL1539" s="3"/>
      <c r="CP1539" s="3"/>
      <c r="CS1539" s="3"/>
      <c r="CX1539" s="3"/>
      <c r="DD1539" s="3"/>
      <c r="DL1539" s="3"/>
      <c r="DQ1539" s="3"/>
      <c r="DT1539" s="3"/>
    </row>
    <row r="1540" spans="1:124" ht="32" x14ac:dyDescent="0.2">
      <c r="A1540" s="3" t="s">
        <v>36</v>
      </c>
      <c r="B1540" s="3" t="s">
        <v>228</v>
      </c>
      <c r="C1540" s="3">
        <v>2.2000000000000001E-3</v>
      </c>
      <c r="D1540" s="4">
        <v>11499</v>
      </c>
      <c r="G1540" s="3"/>
      <c r="BF1540" s="3"/>
      <c r="BR1540" s="3"/>
      <c r="CH1540" s="3"/>
      <c r="CL1540" s="3"/>
      <c r="CP1540" s="3"/>
      <c r="CS1540" s="3"/>
      <c r="CX1540" s="3"/>
      <c r="DD1540" s="3"/>
      <c r="DL1540" s="3"/>
      <c r="DQ1540" s="3"/>
      <c r="DT1540" s="3"/>
    </row>
    <row r="1541" spans="1:124" ht="32" x14ac:dyDescent="0.2">
      <c r="A1541" s="3" t="s">
        <v>470</v>
      </c>
      <c r="B1541" s="3" t="s">
        <v>228</v>
      </c>
      <c r="C1541" s="3">
        <v>2.9999999999999997E-4</v>
      </c>
      <c r="D1541" s="4">
        <v>11499</v>
      </c>
      <c r="G1541" s="3"/>
      <c r="BF1541" s="3"/>
      <c r="BR1541" s="3"/>
      <c r="CH1541" s="3"/>
      <c r="CL1541" s="3"/>
      <c r="CP1541" s="3"/>
      <c r="CS1541" s="3"/>
      <c r="CX1541" s="3"/>
      <c r="DD1541" s="3"/>
      <c r="DL1541" s="3"/>
      <c r="DQ1541" s="3"/>
      <c r="DT1541" s="3"/>
    </row>
    <row r="1542" spans="1:124" ht="32" x14ac:dyDescent="0.2">
      <c r="A1542" s="3" t="s">
        <v>482</v>
      </c>
      <c r="B1542" s="3" t="s">
        <v>228</v>
      </c>
      <c r="C1542" s="3">
        <v>2.9999999999999997E-4</v>
      </c>
      <c r="D1542" s="4">
        <v>11499</v>
      </c>
      <c r="G1542" s="3"/>
      <c r="BF1542" s="3"/>
      <c r="BR1542" s="3"/>
      <c r="CH1542" s="3"/>
      <c r="CL1542" s="3"/>
      <c r="CP1542" s="3"/>
      <c r="CS1542" s="3"/>
      <c r="CX1542" s="3"/>
      <c r="DD1542" s="3"/>
      <c r="DL1542" s="3"/>
      <c r="DQ1542" s="3"/>
      <c r="DT1542" s="3"/>
    </row>
    <row r="1543" spans="1:124" ht="32" x14ac:dyDescent="0.2">
      <c r="A1543" s="3" t="s">
        <v>485</v>
      </c>
      <c r="B1543" s="3" t="s">
        <v>228</v>
      </c>
      <c r="C1543" s="3">
        <v>1E-4</v>
      </c>
      <c r="D1543" s="4">
        <v>11499</v>
      </c>
      <c r="G1543" s="3"/>
      <c r="BF1543" s="3"/>
      <c r="BR1543" s="3"/>
      <c r="CH1543" s="3"/>
      <c r="CL1543" s="3"/>
      <c r="CP1543" s="3"/>
      <c r="CS1543" s="3"/>
      <c r="CX1543" s="3"/>
      <c r="DD1543" s="3"/>
      <c r="DL1543" s="3"/>
      <c r="DQ1543" s="3"/>
      <c r="DT1543" s="3"/>
    </row>
    <row r="1544" spans="1:124" ht="32" x14ac:dyDescent="0.2">
      <c r="A1544" s="3" t="s">
        <v>487</v>
      </c>
      <c r="B1544" s="3" t="s">
        <v>228</v>
      </c>
      <c r="C1544" s="3">
        <v>5.96E-2</v>
      </c>
      <c r="D1544" s="4">
        <v>11499</v>
      </c>
      <c r="G1544" s="3"/>
      <c r="BF1544" s="3"/>
      <c r="BR1544" s="3"/>
      <c r="CH1544" s="3"/>
      <c r="CL1544" s="3"/>
      <c r="CP1544" s="3"/>
      <c r="CS1544" s="3"/>
      <c r="CX1544" s="3"/>
      <c r="DD1544" s="3"/>
      <c r="DL1544" s="3"/>
      <c r="DQ1544" s="3"/>
      <c r="DT1544" s="3"/>
    </row>
    <row r="1545" spans="1:124" ht="32" x14ac:dyDescent="0.2">
      <c r="A1545" s="3" t="s">
        <v>494</v>
      </c>
      <c r="B1545" s="3" t="s">
        <v>228</v>
      </c>
      <c r="C1545" s="3">
        <v>3.8E-3</v>
      </c>
      <c r="D1545" s="4">
        <v>11499</v>
      </c>
      <c r="G1545" s="3"/>
      <c r="BF1545" s="3"/>
      <c r="BR1545" s="3"/>
      <c r="CH1545" s="3"/>
      <c r="CL1545" s="3"/>
      <c r="CP1545" s="3"/>
      <c r="CS1545" s="3"/>
      <c r="CX1545" s="3"/>
      <c r="DD1545" s="3"/>
      <c r="DL1545" s="3"/>
      <c r="DQ1545" s="3"/>
      <c r="DT1545" s="3"/>
    </row>
    <row r="1546" spans="1:124" ht="32" x14ac:dyDescent="0.2">
      <c r="A1546" s="3" t="s">
        <v>38</v>
      </c>
      <c r="B1546" s="3" t="s">
        <v>228</v>
      </c>
      <c r="C1546" s="3">
        <v>9.7999999999999997E-3</v>
      </c>
      <c r="D1546" s="4">
        <v>11499</v>
      </c>
      <c r="G1546" s="3"/>
      <c r="BF1546" s="3"/>
      <c r="BR1546" s="3"/>
      <c r="CH1546" s="3"/>
      <c r="CL1546" s="3"/>
      <c r="CP1546" s="3"/>
      <c r="CS1546" s="3"/>
      <c r="CX1546" s="3"/>
      <c r="DD1546" s="3"/>
      <c r="DL1546" s="3"/>
      <c r="DQ1546" s="3"/>
      <c r="DT1546" s="3"/>
    </row>
    <row r="1547" spans="1:124" ht="32" x14ac:dyDescent="0.2">
      <c r="A1547" s="3" t="s">
        <v>497</v>
      </c>
      <c r="B1547" s="3" t="s">
        <v>228</v>
      </c>
      <c r="C1547" s="3">
        <v>7.1999999999999995E-2</v>
      </c>
      <c r="D1547" s="4">
        <v>11499</v>
      </c>
      <c r="G1547" s="3"/>
      <c r="BF1547" s="3"/>
      <c r="BR1547" s="3"/>
      <c r="CH1547" s="3"/>
      <c r="CL1547" s="3"/>
      <c r="CP1547" s="3"/>
      <c r="CS1547" s="3"/>
      <c r="CX1547" s="3"/>
      <c r="DD1547" s="3"/>
      <c r="DL1547" s="3"/>
      <c r="DQ1547" s="3"/>
      <c r="DT1547" s="3"/>
    </row>
    <row r="1548" spans="1:124" ht="32" x14ac:dyDescent="0.2">
      <c r="A1548" s="3" t="s">
        <v>500</v>
      </c>
      <c r="B1548" s="3" t="s">
        <v>228</v>
      </c>
      <c r="C1548" s="3">
        <v>5.9999999999999995E-4</v>
      </c>
      <c r="D1548" s="4">
        <v>11499</v>
      </c>
      <c r="G1548" s="3"/>
      <c r="BF1548" s="3"/>
      <c r="BR1548" s="3"/>
      <c r="CH1548" s="3"/>
      <c r="CL1548" s="3"/>
      <c r="CP1548" s="3"/>
      <c r="CS1548" s="3"/>
      <c r="CX1548" s="3"/>
      <c r="DD1548" s="3"/>
      <c r="DL1548" s="3"/>
      <c r="DQ1548" s="3"/>
      <c r="DT1548" s="3"/>
    </row>
    <row r="1549" spans="1:124" ht="32" x14ac:dyDescent="0.2">
      <c r="A1549" s="3" t="s">
        <v>504</v>
      </c>
      <c r="B1549" s="3" t="s">
        <v>228</v>
      </c>
      <c r="C1549" s="3">
        <v>1E-4</v>
      </c>
      <c r="D1549" s="4">
        <v>11499</v>
      </c>
      <c r="G1549" s="3"/>
      <c r="BF1549" s="3"/>
      <c r="BR1549" s="3"/>
      <c r="CH1549" s="3"/>
      <c r="CL1549" s="3"/>
      <c r="CP1549" s="3"/>
      <c r="CS1549" s="3"/>
      <c r="CX1549" s="3"/>
      <c r="DD1549" s="3"/>
      <c r="DL1549" s="3"/>
      <c r="DQ1549" s="3"/>
      <c r="DT1549" s="3"/>
    </row>
    <row r="1550" spans="1:124" ht="32" x14ac:dyDescent="0.2">
      <c r="A1550" s="3" t="s">
        <v>507</v>
      </c>
      <c r="B1550" s="3" t="s">
        <v>228</v>
      </c>
      <c r="C1550" s="3">
        <v>1E-4</v>
      </c>
      <c r="D1550" s="4">
        <v>11499</v>
      </c>
      <c r="G1550" s="3"/>
      <c r="BF1550" s="3"/>
      <c r="BR1550" s="3"/>
      <c r="CH1550" s="3"/>
      <c r="CL1550" s="3"/>
      <c r="CP1550" s="3"/>
      <c r="CS1550" s="3"/>
      <c r="CX1550" s="3"/>
      <c r="DD1550" s="3"/>
      <c r="DL1550" s="3"/>
      <c r="DQ1550" s="3"/>
      <c r="DT1550" s="3"/>
    </row>
    <row r="1551" spans="1:124" ht="32" x14ac:dyDescent="0.2">
      <c r="A1551" s="3" t="s">
        <v>512</v>
      </c>
      <c r="B1551" s="3" t="s">
        <v>228</v>
      </c>
      <c r="C1551" s="3">
        <v>2.9999999999999997E-4</v>
      </c>
      <c r="D1551" s="4">
        <v>11499</v>
      </c>
      <c r="G1551" s="3"/>
      <c r="BF1551" s="3"/>
      <c r="BR1551" s="3"/>
      <c r="CH1551" s="3"/>
      <c r="CL1551" s="3"/>
      <c r="CP1551" s="3"/>
      <c r="CS1551" s="3"/>
      <c r="CX1551" s="3"/>
      <c r="DD1551" s="3"/>
      <c r="DL1551" s="3"/>
      <c r="DQ1551" s="3"/>
      <c r="DT1551" s="3"/>
    </row>
    <row r="1552" spans="1:124" ht="32" x14ac:dyDescent="0.2">
      <c r="A1552" s="3" t="s">
        <v>516</v>
      </c>
      <c r="B1552" s="3" t="s">
        <v>228</v>
      </c>
      <c r="C1552" s="3">
        <v>0.11799999999999999</v>
      </c>
      <c r="D1552" s="4">
        <v>11499</v>
      </c>
      <c r="G1552" s="3"/>
      <c r="BF1552" s="3"/>
      <c r="BR1552" s="3"/>
      <c r="CH1552" s="3"/>
      <c r="CL1552" s="3"/>
      <c r="CP1552" s="3"/>
      <c r="CS1552" s="3"/>
      <c r="CX1552" s="3"/>
      <c r="DD1552" s="3"/>
      <c r="DL1552" s="3"/>
      <c r="DQ1552" s="3"/>
      <c r="DT1552" s="3"/>
    </row>
    <row r="1553" spans="1:124" ht="32" x14ac:dyDescent="0.2">
      <c r="A1553" s="3" t="s">
        <v>518</v>
      </c>
      <c r="B1553" s="3" t="s">
        <v>228</v>
      </c>
      <c r="C1553" s="3">
        <v>1.3299999999999999E-2</v>
      </c>
      <c r="D1553" s="4">
        <v>11499</v>
      </c>
      <c r="G1553" s="3"/>
      <c r="BF1553" s="3"/>
      <c r="BR1553" s="3"/>
      <c r="CH1553" s="3"/>
      <c r="CL1553" s="3"/>
      <c r="CP1553" s="3"/>
      <c r="CS1553" s="3"/>
      <c r="CX1553" s="3"/>
      <c r="DD1553" s="3"/>
      <c r="DL1553" s="3"/>
      <c r="DQ1553" s="3"/>
      <c r="DT1553" s="3"/>
    </row>
    <row r="1554" spans="1:124" ht="32" x14ac:dyDescent="0.2">
      <c r="A1554" s="3" t="s">
        <v>43</v>
      </c>
      <c r="B1554" s="3" t="s">
        <v>228</v>
      </c>
      <c r="C1554" s="3">
        <v>8.3199999999999996E-2</v>
      </c>
      <c r="D1554" s="4">
        <v>11499</v>
      </c>
      <c r="G1554" s="3"/>
      <c r="BF1554" s="3"/>
      <c r="BR1554" s="3"/>
      <c r="CH1554" s="3"/>
      <c r="CL1554" s="3"/>
      <c r="CP1554" s="3"/>
      <c r="CS1554" s="3"/>
      <c r="CX1554" s="3"/>
      <c r="DD1554" s="3"/>
      <c r="DL1554" s="3"/>
      <c r="DQ1554" s="3"/>
      <c r="DT1554" s="3"/>
    </row>
    <row r="1555" spans="1:124" ht="32" x14ac:dyDescent="0.2">
      <c r="A1555" s="3" t="s">
        <v>521</v>
      </c>
      <c r="B1555" s="3" t="s">
        <v>228</v>
      </c>
      <c r="C1555" s="3">
        <v>1.4E-3</v>
      </c>
      <c r="D1555" s="4">
        <v>11499</v>
      </c>
      <c r="G1555" s="3"/>
      <c r="BF1555" s="3"/>
      <c r="BR1555" s="3"/>
      <c r="CH1555" s="3"/>
      <c r="CL1555" s="3"/>
      <c r="CP1555" s="3"/>
      <c r="CS1555" s="3"/>
      <c r="CX1555" s="3"/>
      <c r="DD1555" s="3"/>
      <c r="DL1555" s="3"/>
      <c r="DQ1555" s="3"/>
      <c r="DT1555" s="3"/>
    </row>
    <row r="1556" spans="1:124" ht="32" x14ac:dyDescent="0.2">
      <c r="A1556" s="3" t="s">
        <v>46</v>
      </c>
      <c r="B1556" s="3" t="s">
        <v>228</v>
      </c>
      <c r="C1556" s="3">
        <v>2.3E-3</v>
      </c>
      <c r="D1556" s="4">
        <v>11499</v>
      </c>
      <c r="G1556" s="3"/>
      <c r="BF1556" s="3"/>
      <c r="BR1556" s="3"/>
      <c r="CH1556" s="3"/>
      <c r="CL1556" s="3"/>
      <c r="CP1556" s="3"/>
      <c r="CS1556" s="3"/>
      <c r="CX1556" s="3"/>
      <c r="DD1556" s="3"/>
      <c r="DL1556" s="3"/>
      <c r="DQ1556" s="3"/>
      <c r="DT1556" s="3"/>
    </row>
    <row r="1557" spans="1:124" ht="32" x14ac:dyDescent="0.2">
      <c r="A1557" s="3" t="s">
        <v>522</v>
      </c>
      <c r="B1557" s="3" t="s">
        <v>228</v>
      </c>
      <c r="C1557" s="3">
        <v>1.3100000000000001E-2</v>
      </c>
      <c r="D1557" s="4">
        <v>11499</v>
      </c>
      <c r="G1557" s="3"/>
      <c r="BF1557" s="3"/>
      <c r="BR1557" s="3"/>
      <c r="CH1557" s="3"/>
      <c r="CL1557" s="3"/>
      <c r="CP1557" s="3"/>
      <c r="CS1557" s="3"/>
      <c r="CX1557" s="3"/>
      <c r="DD1557" s="3"/>
      <c r="DL1557" s="3"/>
      <c r="DQ1557" s="3"/>
      <c r="DT1557" s="3"/>
    </row>
    <row r="1558" spans="1:124" ht="32" x14ac:dyDescent="0.2">
      <c r="A1558" s="3" t="s">
        <v>526</v>
      </c>
      <c r="B1558" s="3" t="s">
        <v>228</v>
      </c>
      <c r="C1558" s="3">
        <v>8.0000000000000004E-4</v>
      </c>
      <c r="D1558" s="4">
        <v>11499</v>
      </c>
      <c r="G1558" s="3"/>
      <c r="BF1558" s="3"/>
      <c r="BR1558" s="3"/>
      <c r="CH1558" s="3"/>
      <c r="CL1558" s="3"/>
      <c r="CP1558" s="3"/>
      <c r="CS1558" s="3"/>
      <c r="CX1558" s="3"/>
      <c r="DD1558" s="3"/>
      <c r="DL1558" s="3"/>
      <c r="DQ1558" s="3"/>
      <c r="DT1558" s="3"/>
    </row>
    <row r="1559" spans="1:124" ht="32" x14ac:dyDescent="0.2">
      <c r="A1559" s="3" t="s">
        <v>528</v>
      </c>
      <c r="B1559" s="3" t="s">
        <v>228</v>
      </c>
      <c r="C1559" s="3">
        <v>2.0000000000000001E-4</v>
      </c>
      <c r="D1559" s="4">
        <v>11499</v>
      </c>
      <c r="G1559" s="3"/>
      <c r="BF1559" s="3"/>
      <c r="BR1559" s="3"/>
      <c r="CH1559" s="3"/>
      <c r="CL1559" s="3"/>
      <c r="CP1559" s="3"/>
      <c r="CS1559" s="3"/>
      <c r="CX1559" s="3"/>
      <c r="DD1559" s="3"/>
      <c r="DL1559" s="3"/>
      <c r="DQ1559" s="3"/>
      <c r="DT1559" s="3"/>
    </row>
    <row r="1560" spans="1:124" ht="32" x14ac:dyDescent="0.2">
      <c r="A1560" s="3" t="s">
        <v>531</v>
      </c>
      <c r="B1560" s="3" t="s">
        <v>228</v>
      </c>
      <c r="C1560" s="3">
        <v>1E-4</v>
      </c>
      <c r="D1560" s="4">
        <v>11499</v>
      </c>
      <c r="G1560" s="3"/>
      <c r="BF1560" s="3"/>
      <c r="BR1560" s="3"/>
      <c r="CH1560" s="3"/>
      <c r="CL1560" s="3"/>
      <c r="CP1560" s="3"/>
      <c r="CS1560" s="3"/>
      <c r="CX1560" s="3"/>
      <c r="DD1560" s="3"/>
      <c r="DL1560" s="3"/>
      <c r="DQ1560" s="3"/>
      <c r="DT1560" s="3"/>
    </row>
    <row r="1561" spans="1:124" ht="32" x14ac:dyDescent="0.2">
      <c r="A1561" s="3" t="s">
        <v>48</v>
      </c>
      <c r="B1561" s="3" t="s">
        <v>228</v>
      </c>
      <c r="C1561" s="3">
        <v>4.6899999999999997E-2</v>
      </c>
      <c r="D1561" s="4">
        <v>11499</v>
      </c>
      <c r="G1561" s="3"/>
      <c r="BF1561" s="3"/>
      <c r="BR1561" s="3"/>
      <c r="CH1561" s="3"/>
      <c r="CL1561" s="3"/>
      <c r="CP1561" s="3"/>
      <c r="CS1561" s="3"/>
      <c r="CX1561" s="3"/>
      <c r="DD1561" s="3"/>
      <c r="DL1561" s="3"/>
      <c r="DQ1561" s="3"/>
      <c r="DT1561" s="3"/>
    </row>
    <row r="1562" spans="1:124" ht="32" x14ac:dyDescent="0.2">
      <c r="A1562" s="3" t="s">
        <v>546</v>
      </c>
      <c r="B1562" s="3" t="s">
        <v>228</v>
      </c>
      <c r="C1562" s="3">
        <v>8.09E-2</v>
      </c>
      <c r="D1562" s="4">
        <v>11499</v>
      </c>
      <c r="G1562" s="3"/>
      <c r="BF1562" s="3"/>
      <c r="BR1562" s="3"/>
      <c r="CH1562" s="3"/>
      <c r="CL1562" s="3"/>
      <c r="CP1562" s="3"/>
      <c r="CS1562" s="3"/>
      <c r="CX1562" s="3"/>
      <c r="DD1562" s="3"/>
      <c r="DL1562" s="3"/>
      <c r="DQ1562" s="3"/>
      <c r="DT1562" s="3"/>
    </row>
    <row r="1563" spans="1:124" ht="32" x14ac:dyDescent="0.2">
      <c r="A1563" s="3" t="s">
        <v>49</v>
      </c>
      <c r="B1563" s="3" t="s">
        <v>228</v>
      </c>
      <c r="C1563" s="3">
        <v>1.8100000000000002E-2</v>
      </c>
      <c r="D1563" s="4">
        <v>11499</v>
      </c>
      <c r="G1563" s="3"/>
      <c r="BF1563" s="3"/>
      <c r="BR1563" s="3"/>
      <c r="CH1563" s="3"/>
      <c r="CL1563" s="3"/>
      <c r="CP1563" s="3"/>
      <c r="CS1563" s="3"/>
      <c r="CX1563" s="3"/>
      <c r="DD1563" s="3"/>
      <c r="DL1563" s="3"/>
      <c r="DQ1563" s="3"/>
      <c r="DT1563" s="3"/>
    </row>
    <row r="1564" spans="1:124" ht="32" x14ac:dyDescent="0.2">
      <c r="A1564" s="3" t="s">
        <v>51</v>
      </c>
      <c r="B1564" s="3" t="s">
        <v>228</v>
      </c>
      <c r="C1564" s="3">
        <v>1.6400000000000001E-2</v>
      </c>
      <c r="D1564" s="4">
        <v>11499</v>
      </c>
      <c r="G1564" s="3"/>
      <c r="BF1564" s="3"/>
      <c r="BR1564" s="3"/>
      <c r="CH1564" s="3"/>
      <c r="CL1564" s="3"/>
      <c r="CP1564" s="3"/>
      <c r="CS1564" s="3"/>
      <c r="CX1564" s="3"/>
      <c r="DD1564" s="3"/>
      <c r="DL1564" s="3"/>
      <c r="DQ1564" s="3"/>
      <c r="DT1564" s="3"/>
    </row>
    <row r="1565" spans="1:124" ht="32" x14ac:dyDescent="0.2">
      <c r="A1565" s="3" t="s">
        <v>556</v>
      </c>
      <c r="B1565" s="3" t="s">
        <v>228</v>
      </c>
      <c r="C1565" s="3">
        <v>2.8999999999999998E-3</v>
      </c>
      <c r="D1565" s="4">
        <v>11499</v>
      </c>
      <c r="G1565" s="3"/>
      <c r="BF1565" s="3"/>
      <c r="BR1565" s="3"/>
      <c r="CH1565" s="3"/>
      <c r="CL1565" s="3"/>
      <c r="CP1565" s="3"/>
      <c r="CS1565" s="3"/>
      <c r="CX1565" s="3"/>
      <c r="DD1565" s="3"/>
      <c r="DL1565" s="3"/>
      <c r="DQ1565" s="3"/>
      <c r="DT1565" s="3"/>
    </row>
    <row r="1566" spans="1:124" ht="32" x14ac:dyDescent="0.2">
      <c r="A1566" s="3" t="s">
        <v>52</v>
      </c>
      <c r="B1566" s="3" t="s">
        <v>228</v>
      </c>
      <c r="C1566" s="3">
        <v>1E-4</v>
      </c>
      <c r="D1566" s="4">
        <v>11499</v>
      </c>
      <c r="G1566" s="3"/>
      <c r="BF1566" s="3"/>
      <c r="BR1566" s="3"/>
      <c r="CH1566" s="3"/>
      <c r="CL1566" s="3"/>
      <c r="CP1566" s="3"/>
      <c r="CS1566" s="3"/>
      <c r="CX1566" s="3"/>
      <c r="DD1566" s="3"/>
      <c r="DL1566" s="3"/>
      <c r="DQ1566" s="3"/>
      <c r="DT1566" s="3"/>
    </row>
    <row r="1567" spans="1:124" ht="32" x14ac:dyDescent="0.2">
      <c r="A1567" s="3" t="s">
        <v>53</v>
      </c>
      <c r="B1567" s="3" t="s">
        <v>228</v>
      </c>
      <c r="C1567" s="3">
        <v>1.1000000000000001E-3</v>
      </c>
      <c r="D1567" s="4">
        <v>11499</v>
      </c>
      <c r="G1567" s="3"/>
      <c r="BF1567" s="3"/>
      <c r="BR1567" s="3"/>
      <c r="CH1567" s="3"/>
      <c r="CL1567" s="3"/>
      <c r="CP1567" s="3"/>
      <c r="CS1567" s="3"/>
      <c r="CX1567" s="3"/>
      <c r="DD1567" s="3"/>
      <c r="DL1567" s="3"/>
      <c r="DQ1567" s="3"/>
      <c r="DT1567" s="3"/>
    </row>
    <row r="1568" spans="1:124" ht="32" x14ac:dyDescent="0.2">
      <c r="A1568" s="3" t="s">
        <v>566</v>
      </c>
      <c r="B1568" s="3" t="s">
        <v>228</v>
      </c>
      <c r="C1568" s="3">
        <v>1E-4</v>
      </c>
      <c r="D1568" s="4">
        <v>11499</v>
      </c>
      <c r="G1568" s="3"/>
      <c r="BF1568" s="3"/>
      <c r="BR1568" s="3"/>
      <c r="CH1568" s="3"/>
      <c r="CL1568" s="3"/>
      <c r="CP1568" s="3"/>
      <c r="CS1568" s="3"/>
      <c r="CX1568" s="3"/>
      <c r="DD1568" s="3"/>
      <c r="DL1568" s="3"/>
      <c r="DQ1568" s="3"/>
      <c r="DT1568" s="3"/>
    </row>
    <row r="1569" spans="1:124" ht="32" x14ac:dyDescent="0.2">
      <c r="A1569" s="3" t="s">
        <v>576</v>
      </c>
      <c r="B1569" s="3" t="s">
        <v>228</v>
      </c>
      <c r="C1569" s="3">
        <v>1E-4</v>
      </c>
      <c r="D1569" s="4">
        <v>11499</v>
      </c>
      <c r="G1569" s="3"/>
      <c r="BF1569" s="3"/>
      <c r="BR1569" s="3"/>
      <c r="CH1569" s="3"/>
      <c r="CL1569" s="3"/>
      <c r="CP1569" s="3"/>
      <c r="CS1569" s="3"/>
      <c r="CX1569" s="3"/>
      <c r="DD1569" s="3"/>
      <c r="DL1569" s="3"/>
      <c r="DQ1569" s="3"/>
      <c r="DT1569" s="3"/>
    </row>
    <row r="1570" spans="1:124" ht="32" x14ac:dyDescent="0.2">
      <c r="A1570" s="3" t="s">
        <v>54</v>
      </c>
      <c r="B1570" s="3" t="s">
        <v>228</v>
      </c>
      <c r="C1570" s="3">
        <v>2.8799999999999999E-2</v>
      </c>
      <c r="D1570" s="4">
        <v>11499</v>
      </c>
      <c r="G1570" s="3"/>
      <c r="BF1570" s="3"/>
      <c r="BR1570" s="3"/>
      <c r="CH1570" s="3"/>
      <c r="CL1570" s="3"/>
      <c r="CP1570" s="3"/>
      <c r="CS1570" s="3"/>
      <c r="CX1570" s="3"/>
      <c r="DD1570" s="3"/>
      <c r="DL1570" s="3"/>
      <c r="DQ1570" s="3"/>
      <c r="DT1570" s="3"/>
    </row>
    <row r="1571" spans="1:124" ht="32" x14ac:dyDescent="0.2">
      <c r="A1571" s="3" t="s">
        <v>56</v>
      </c>
      <c r="B1571" s="3" t="s">
        <v>228</v>
      </c>
      <c r="C1571" s="3">
        <v>5.9999999999999995E-4</v>
      </c>
      <c r="D1571" s="4">
        <v>11499</v>
      </c>
      <c r="G1571" s="3"/>
      <c r="BF1571" s="3"/>
      <c r="BR1571" s="3"/>
      <c r="CH1571" s="3"/>
      <c r="CL1571" s="3"/>
      <c r="CP1571" s="3"/>
      <c r="CS1571" s="3"/>
      <c r="CX1571" s="3"/>
      <c r="DD1571" s="3"/>
      <c r="DL1571" s="3"/>
      <c r="DQ1571" s="3"/>
      <c r="DT1571" s="3"/>
    </row>
    <row r="1572" spans="1:124" ht="32" x14ac:dyDescent="0.2">
      <c r="A1572" s="3" t="s">
        <v>589</v>
      </c>
      <c r="B1572" s="3" t="s">
        <v>228</v>
      </c>
      <c r="C1572" s="3">
        <v>6.9999999999999999E-4</v>
      </c>
      <c r="D1572" s="4">
        <v>11499</v>
      </c>
      <c r="G1572" s="3"/>
      <c r="BF1572" s="3"/>
      <c r="BR1572" s="3"/>
      <c r="CH1572" s="3"/>
      <c r="CL1572" s="3"/>
      <c r="CP1572" s="3"/>
      <c r="CS1572" s="3"/>
      <c r="CX1572" s="3"/>
      <c r="DD1572" s="3"/>
      <c r="DL1572" s="3"/>
      <c r="DQ1572" s="3"/>
      <c r="DT1572" s="3"/>
    </row>
    <row r="1573" spans="1:124" ht="32" x14ac:dyDescent="0.2">
      <c r="A1573" s="3" t="s">
        <v>590</v>
      </c>
      <c r="B1573" s="3" t="s">
        <v>228</v>
      </c>
      <c r="C1573" s="3">
        <v>5.1000000000000004E-3</v>
      </c>
      <c r="D1573" s="4">
        <v>11499</v>
      </c>
      <c r="G1573" s="3"/>
      <c r="BF1573" s="3"/>
      <c r="BR1573" s="3"/>
      <c r="CH1573" s="3"/>
      <c r="CL1573" s="3"/>
      <c r="CP1573" s="3"/>
      <c r="CS1573" s="3"/>
      <c r="CX1573" s="3"/>
      <c r="DD1573" s="3"/>
      <c r="DL1573" s="3"/>
      <c r="DQ1573" s="3"/>
      <c r="DT1573" s="3"/>
    </row>
    <row r="1574" spans="1:124" ht="32" x14ac:dyDescent="0.2">
      <c r="A1574" s="3" t="s">
        <v>591</v>
      </c>
      <c r="B1574" s="3" t="s">
        <v>228</v>
      </c>
      <c r="C1574" s="3">
        <v>6.0000000000000001E-3</v>
      </c>
      <c r="D1574" s="4">
        <v>11499</v>
      </c>
      <c r="G1574" s="3"/>
      <c r="BF1574" s="3"/>
      <c r="BR1574" s="3"/>
      <c r="CH1574" s="3"/>
      <c r="CL1574" s="3"/>
      <c r="CP1574" s="3"/>
      <c r="CS1574" s="3"/>
      <c r="CX1574" s="3"/>
      <c r="DD1574" s="3"/>
      <c r="DL1574" s="3"/>
      <c r="DQ1574" s="3"/>
      <c r="DT1574" s="3"/>
    </row>
    <row r="1575" spans="1:124" ht="32" x14ac:dyDescent="0.2">
      <c r="A1575" s="3" t="s">
        <v>593</v>
      </c>
      <c r="B1575" s="3" t="s">
        <v>228</v>
      </c>
      <c r="C1575" s="3">
        <v>4.1000000000000003E-3</v>
      </c>
      <c r="D1575" s="4">
        <v>11499</v>
      </c>
      <c r="G1575" s="3"/>
      <c r="BF1575" s="3"/>
      <c r="BR1575" s="3"/>
      <c r="CH1575" s="3"/>
      <c r="CL1575" s="3"/>
      <c r="CP1575" s="3"/>
      <c r="CS1575" s="3"/>
      <c r="CX1575" s="3"/>
      <c r="DD1575" s="3"/>
      <c r="DL1575" s="3"/>
      <c r="DQ1575" s="3"/>
      <c r="DT1575" s="3"/>
    </row>
    <row r="1576" spans="1:124" ht="32" x14ac:dyDescent="0.2">
      <c r="A1576" s="3" t="s">
        <v>595</v>
      </c>
      <c r="B1576" s="3" t="s">
        <v>228</v>
      </c>
      <c r="C1576" s="3">
        <v>4.0000000000000002E-4</v>
      </c>
      <c r="D1576" s="4">
        <v>11499</v>
      </c>
      <c r="G1576" s="3"/>
      <c r="BF1576" s="3"/>
      <c r="BR1576" s="3"/>
      <c r="CH1576" s="3"/>
      <c r="CL1576" s="3"/>
      <c r="CP1576" s="3"/>
      <c r="CS1576" s="3"/>
      <c r="CX1576" s="3"/>
      <c r="DD1576" s="3"/>
      <c r="DL1576" s="3"/>
      <c r="DQ1576" s="3"/>
      <c r="DT1576" s="3"/>
    </row>
    <row r="1577" spans="1:124" ht="32" x14ac:dyDescent="0.2">
      <c r="A1577" s="3" t="s">
        <v>597</v>
      </c>
      <c r="B1577" s="3" t="s">
        <v>228</v>
      </c>
      <c r="C1577" s="3">
        <v>2.5399999999999999E-2</v>
      </c>
      <c r="D1577" s="4">
        <v>11499</v>
      </c>
      <c r="G1577" s="3"/>
      <c r="BF1577" s="3"/>
      <c r="BR1577" s="3"/>
      <c r="CH1577" s="3"/>
      <c r="CL1577" s="3"/>
      <c r="CP1577" s="3"/>
      <c r="CS1577" s="3"/>
      <c r="CX1577" s="3"/>
      <c r="DD1577" s="3"/>
      <c r="DL1577" s="3"/>
      <c r="DQ1577" s="3"/>
      <c r="DT1577" s="3"/>
    </row>
    <row r="1578" spans="1:124" ht="32" x14ac:dyDescent="0.2">
      <c r="A1578" s="3" t="s">
        <v>600</v>
      </c>
      <c r="B1578" s="3" t="s">
        <v>228</v>
      </c>
      <c r="C1578" s="3">
        <v>1E-4</v>
      </c>
      <c r="D1578" s="4">
        <v>11499</v>
      </c>
      <c r="G1578" s="3"/>
      <c r="BF1578" s="3"/>
      <c r="BR1578" s="3"/>
      <c r="CH1578" s="3"/>
      <c r="CL1578" s="3"/>
      <c r="CP1578" s="3"/>
      <c r="CS1578" s="3"/>
      <c r="CX1578" s="3"/>
      <c r="DD1578" s="3"/>
      <c r="DL1578" s="3"/>
      <c r="DQ1578" s="3"/>
      <c r="DT1578" s="3"/>
    </row>
    <row r="1579" spans="1:124" ht="32" x14ac:dyDescent="0.2">
      <c r="A1579" s="3" t="s">
        <v>605</v>
      </c>
      <c r="B1579" s="3" t="s">
        <v>228</v>
      </c>
      <c r="C1579" s="3">
        <v>1E-4</v>
      </c>
      <c r="D1579" s="4">
        <v>11499</v>
      </c>
      <c r="G1579" s="3"/>
      <c r="BF1579" s="3"/>
      <c r="BR1579" s="3"/>
      <c r="CH1579" s="3"/>
      <c r="CL1579" s="3"/>
      <c r="CP1579" s="3"/>
      <c r="CS1579" s="3"/>
      <c r="CX1579" s="3"/>
      <c r="DD1579" s="3"/>
      <c r="DL1579" s="3"/>
      <c r="DQ1579" s="3"/>
      <c r="DT1579" s="3"/>
    </row>
    <row r="1580" spans="1:124" ht="32" x14ac:dyDescent="0.2">
      <c r="A1580" s="3" t="s">
        <v>57</v>
      </c>
      <c r="B1580" s="3" t="s">
        <v>228</v>
      </c>
      <c r="C1580" s="3">
        <v>7.0900000000000005E-2</v>
      </c>
      <c r="D1580" s="4">
        <v>11499</v>
      </c>
      <c r="G1580" s="3"/>
      <c r="BF1580" s="3"/>
      <c r="BR1580" s="3"/>
      <c r="CH1580" s="3"/>
      <c r="CL1580" s="3"/>
      <c r="CP1580" s="3"/>
      <c r="CS1580" s="3"/>
      <c r="CX1580" s="3"/>
      <c r="DD1580" s="3"/>
      <c r="DL1580" s="3"/>
      <c r="DQ1580" s="3"/>
      <c r="DT1580" s="3"/>
    </row>
    <row r="1581" spans="1:124" ht="32" x14ac:dyDescent="0.2">
      <c r="A1581" s="3" t="s">
        <v>59</v>
      </c>
      <c r="B1581" s="3" t="s">
        <v>228</v>
      </c>
      <c r="C1581" s="3">
        <v>8.3500000000000005E-2</v>
      </c>
      <c r="D1581" s="4">
        <v>11499</v>
      </c>
      <c r="G1581" s="3"/>
      <c r="BF1581" s="3"/>
      <c r="BR1581" s="3"/>
      <c r="CH1581" s="3"/>
      <c r="CL1581" s="3"/>
      <c r="CP1581" s="3"/>
      <c r="CS1581" s="3"/>
      <c r="CX1581" s="3"/>
      <c r="DD1581" s="3"/>
      <c r="DL1581" s="3"/>
      <c r="DQ1581" s="3"/>
      <c r="DT1581" s="3"/>
    </row>
    <row r="1582" spans="1:124" ht="32" x14ac:dyDescent="0.2">
      <c r="A1582" s="3" t="s">
        <v>623</v>
      </c>
      <c r="B1582" s="3" t="s">
        <v>228</v>
      </c>
      <c r="C1582" s="3">
        <v>6.9999999999999999E-4</v>
      </c>
      <c r="D1582" s="4">
        <v>11499</v>
      </c>
      <c r="G1582" s="3"/>
      <c r="BF1582" s="3"/>
      <c r="BR1582" s="3"/>
      <c r="CH1582" s="3"/>
      <c r="CL1582" s="3"/>
      <c r="CP1582" s="3"/>
      <c r="CS1582" s="3"/>
      <c r="CX1582" s="3"/>
      <c r="DD1582" s="3"/>
      <c r="DL1582" s="3"/>
      <c r="DQ1582" s="3"/>
      <c r="DT1582" s="3"/>
    </row>
    <row r="1583" spans="1:124" ht="32" x14ac:dyDescent="0.2">
      <c r="A1583" s="3" t="s">
        <v>625</v>
      </c>
      <c r="B1583" s="3" t="s">
        <v>228</v>
      </c>
      <c r="C1583" s="3">
        <v>1E-4</v>
      </c>
      <c r="D1583" s="4">
        <v>11499</v>
      </c>
      <c r="G1583" s="3"/>
      <c r="BF1583" s="3"/>
      <c r="BR1583" s="3"/>
      <c r="CH1583" s="3"/>
      <c r="CL1583" s="3"/>
      <c r="CP1583" s="3"/>
      <c r="CS1583" s="3"/>
      <c r="CX1583" s="3"/>
      <c r="DD1583" s="3"/>
      <c r="DL1583" s="3"/>
      <c r="DQ1583" s="3"/>
      <c r="DT1583" s="3"/>
    </row>
    <row r="1584" spans="1:124" ht="32" x14ac:dyDescent="0.2">
      <c r="A1584" s="3" t="s">
        <v>626</v>
      </c>
      <c r="B1584" s="3" t="s">
        <v>228</v>
      </c>
      <c r="C1584" s="3">
        <v>2.9999999999999997E-4</v>
      </c>
      <c r="D1584" s="4">
        <v>11499</v>
      </c>
      <c r="G1584" s="3"/>
      <c r="BF1584" s="3"/>
      <c r="BR1584" s="3"/>
      <c r="CH1584" s="3"/>
      <c r="CL1584" s="3"/>
      <c r="CP1584" s="3"/>
      <c r="CS1584" s="3"/>
      <c r="CX1584" s="3"/>
      <c r="DD1584" s="3"/>
      <c r="DL1584" s="3"/>
      <c r="DQ1584" s="3"/>
      <c r="DT1584" s="3"/>
    </row>
    <row r="1585" spans="1:124" ht="32" x14ac:dyDescent="0.2">
      <c r="A1585" s="3" t="s">
        <v>633</v>
      </c>
      <c r="B1585" s="3" t="s">
        <v>228</v>
      </c>
      <c r="C1585" s="3">
        <v>1E-4</v>
      </c>
      <c r="D1585" s="4">
        <v>11499</v>
      </c>
      <c r="G1585" s="3"/>
      <c r="BF1585" s="3"/>
      <c r="BR1585" s="3"/>
      <c r="CH1585" s="3"/>
      <c r="CL1585" s="3"/>
      <c r="CP1585" s="3"/>
      <c r="CS1585" s="3"/>
      <c r="CX1585" s="3"/>
      <c r="DD1585" s="3"/>
      <c r="DL1585" s="3"/>
      <c r="DQ1585" s="3"/>
      <c r="DT1585" s="3"/>
    </row>
    <row r="1586" spans="1:124" ht="32" x14ac:dyDescent="0.2">
      <c r="A1586" s="3" t="s">
        <v>61</v>
      </c>
      <c r="B1586" s="3" t="s">
        <v>228</v>
      </c>
      <c r="C1586" s="3">
        <v>1.6999999999999999E-3</v>
      </c>
      <c r="D1586" s="4">
        <v>11499</v>
      </c>
      <c r="G1586" s="3"/>
      <c r="BF1586" s="3"/>
      <c r="BR1586" s="3"/>
      <c r="CH1586" s="3"/>
      <c r="CL1586" s="3"/>
      <c r="CP1586" s="3"/>
      <c r="CS1586" s="3"/>
      <c r="CX1586" s="3"/>
      <c r="DD1586" s="3"/>
      <c r="DL1586" s="3"/>
      <c r="DQ1586" s="3"/>
      <c r="DT1586" s="3"/>
    </row>
    <row r="1587" spans="1:124" ht="32" x14ac:dyDescent="0.2">
      <c r="A1587" s="3" t="s">
        <v>635</v>
      </c>
      <c r="B1587" s="3" t="s">
        <v>228</v>
      </c>
      <c r="C1587" s="3">
        <v>6.1999999999999998E-3</v>
      </c>
      <c r="D1587" s="4">
        <v>11499</v>
      </c>
      <c r="G1587" s="3"/>
      <c r="BF1587" s="3"/>
      <c r="BR1587" s="3"/>
      <c r="CH1587" s="3"/>
      <c r="CL1587" s="3"/>
      <c r="CP1587" s="3"/>
      <c r="CS1587" s="3"/>
      <c r="CX1587" s="3"/>
      <c r="DD1587" s="3"/>
      <c r="DL1587" s="3"/>
      <c r="DQ1587" s="3"/>
      <c r="DT1587" s="3"/>
    </row>
    <row r="1588" spans="1:124" ht="32" x14ac:dyDescent="0.2">
      <c r="A1588" s="3" t="s">
        <v>12</v>
      </c>
      <c r="B1588" s="3" t="s">
        <v>233</v>
      </c>
      <c r="C1588" s="3">
        <v>0.17799999999999999</v>
      </c>
      <c r="D1588" s="4">
        <v>146714</v>
      </c>
      <c r="G1588" s="3"/>
      <c r="BF1588" s="3"/>
      <c r="BR1588" s="3"/>
      <c r="CH1588" s="3"/>
      <c r="CL1588" s="3"/>
      <c r="CP1588" s="3"/>
      <c r="CS1588" s="3"/>
      <c r="CX1588" s="3"/>
      <c r="DD1588" s="3"/>
      <c r="DL1588" s="3"/>
      <c r="DQ1588" s="3"/>
      <c r="DT1588" s="3"/>
    </row>
    <row r="1589" spans="1:124" ht="32" x14ac:dyDescent="0.2">
      <c r="A1589" s="3" t="s">
        <v>248</v>
      </c>
      <c r="B1589" s="3" t="s">
        <v>233</v>
      </c>
      <c r="C1589" s="3">
        <v>2.0000000000000001E-4</v>
      </c>
      <c r="D1589" s="4">
        <v>146714</v>
      </c>
      <c r="G1589" s="3"/>
      <c r="BF1589" s="3"/>
      <c r="BR1589" s="3"/>
      <c r="CH1589" s="3"/>
      <c r="CL1589" s="3"/>
      <c r="CP1589" s="3"/>
      <c r="CS1589" s="3"/>
      <c r="CX1589" s="3"/>
      <c r="DD1589" s="3"/>
      <c r="DL1589" s="3"/>
      <c r="DQ1589" s="3"/>
      <c r="DT1589" s="3"/>
    </row>
    <row r="1590" spans="1:124" ht="32" x14ac:dyDescent="0.2">
      <c r="A1590" s="3" t="s">
        <v>13</v>
      </c>
      <c r="B1590" s="3" t="s">
        <v>233</v>
      </c>
      <c r="C1590" s="3">
        <v>0.19270000000000001</v>
      </c>
      <c r="D1590" s="4">
        <v>146714</v>
      </c>
      <c r="G1590" s="3"/>
      <c r="BF1590" s="3"/>
      <c r="BR1590" s="3"/>
      <c r="CH1590" s="3"/>
      <c r="CL1590" s="3"/>
      <c r="CP1590" s="3"/>
      <c r="CS1590" s="3"/>
      <c r="CX1590" s="3"/>
      <c r="DD1590" s="3"/>
      <c r="DL1590" s="3"/>
      <c r="DQ1590" s="3"/>
      <c r="DT1590" s="3"/>
    </row>
    <row r="1591" spans="1:124" ht="32" x14ac:dyDescent="0.2">
      <c r="A1591" s="3" t="s">
        <v>14</v>
      </c>
      <c r="B1591" s="3" t="s">
        <v>233</v>
      </c>
      <c r="C1591" s="3">
        <v>0.19439999999999999</v>
      </c>
      <c r="D1591" s="4">
        <v>146714</v>
      </c>
      <c r="G1591" s="3"/>
      <c r="BF1591" s="3"/>
      <c r="BR1591" s="3"/>
      <c r="CH1591" s="3"/>
      <c r="CL1591" s="3"/>
      <c r="CP1591" s="3"/>
      <c r="CS1591" s="3"/>
      <c r="CX1591" s="3"/>
      <c r="DD1591" s="3"/>
      <c r="DL1591" s="3"/>
      <c r="DQ1591" s="3"/>
      <c r="DT1591" s="3"/>
    </row>
    <row r="1592" spans="1:124" ht="32" x14ac:dyDescent="0.2">
      <c r="A1592" s="3" t="s">
        <v>275</v>
      </c>
      <c r="B1592" s="3" t="s">
        <v>233</v>
      </c>
      <c r="C1592" s="3">
        <v>2.1600000000000001E-2</v>
      </c>
      <c r="D1592" s="4">
        <v>146714</v>
      </c>
      <c r="G1592" s="3"/>
      <c r="BF1592" s="3"/>
      <c r="BR1592" s="3"/>
      <c r="CH1592" s="3"/>
      <c r="CL1592" s="3"/>
      <c r="CP1592" s="3"/>
      <c r="CS1592" s="3"/>
      <c r="CX1592" s="3"/>
      <c r="DD1592" s="3"/>
      <c r="DL1592" s="3"/>
      <c r="DQ1592" s="3"/>
      <c r="DT1592" s="3"/>
    </row>
    <row r="1593" spans="1:124" ht="32" x14ac:dyDescent="0.2">
      <c r="A1593" s="3" t="s">
        <v>277</v>
      </c>
      <c r="B1593" s="3" t="s">
        <v>233</v>
      </c>
      <c r="C1593" s="3">
        <v>1.4E-3</v>
      </c>
      <c r="D1593" s="4">
        <v>146714</v>
      </c>
      <c r="G1593" s="3"/>
      <c r="BF1593" s="3"/>
      <c r="BR1593" s="3"/>
      <c r="CH1593" s="3"/>
      <c r="CL1593" s="3"/>
      <c r="CP1593" s="3"/>
      <c r="CS1593" s="3"/>
      <c r="CX1593" s="3"/>
      <c r="DD1593" s="3"/>
      <c r="DL1593" s="3"/>
      <c r="DQ1593" s="3"/>
      <c r="DT1593" s="3"/>
    </row>
    <row r="1594" spans="1:124" ht="32" x14ac:dyDescent="0.2">
      <c r="A1594" s="3" t="s">
        <v>280</v>
      </c>
      <c r="B1594" s="3" t="s">
        <v>233</v>
      </c>
      <c r="C1594" s="3">
        <v>2.0000000000000001E-4</v>
      </c>
      <c r="D1594" s="4">
        <v>146714</v>
      </c>
      <c r="G1594" s="3"/>
      <c r="BF1594" s="3"/>
      <c r="BR1594" s="3"/>
      <c r="CH1594" s="3"/>
      <c r="CL1594" s="3"/>
      <c r="CP1594" s="3"/>
      <c r="CS1594" s="3"/>
      <c r="CX1594" s="3"/>
      <c r="DD1594" s="3"/>
      <c r="DL1594" s="3"/>
      <c r="DQ1594" s="3"/>
      <c r="DT1594" s="3"/>
    </row>
    <row r="1595" spans="1:124" ht="32" x14ac:dyDescent="0.2">
      <c r="A1595" s="3" t="s">
        <v>282</v>
      </c>
      <c r="B1595" s="3" t="s">
        <v>233</v>
      </c>
      <c r="C1595" s="3">
        <v>1E-4</v>
      </c>
      <c r="D1595" s="4">
        <v>146714</v>
      </c>
      <c r="G1595" s="3"/>
      <c r="BF1595" s="3"/>
      <c r="BR1595" s="3"/>
      <c r="CH1595" s="3"/>
      <c r="CL1595" s="3"/>
      <c r="CP1595" s="3"/>
      <c r="CS1595" s="3"/>
      <c r="CX1595" s="3"/>
      <c r="DD1595" s="3"/>
      <c r="DL1595" s="3"/>
      <c r="DQ1595" s="3"/>
      <c r="DT1595" s="3"/>
    </row>
    <row r="1596" spans="1:124" ht="32" x14ac:dyDescent="0.2">
      <c r="A1596" s="3" t="s">
        <v>334</v>
      </c>
      <c r="B1596" s="3" t="s">
        <v>233</v>
      </c>
      <c r="C1596" s="3">
        <v>1E-4</v>
      </c>
      <c r="D1596" s="4">
        <v>146714</v>
      </c>
      <c r="G1596" s="3"/>
      <c r="BF1596" s="3"/>
      <c r="BR1596" s="3"/>
      <c r="CH1596" s="3"/>
      <c r="CL1596" s="3"/>
      <c r="CP1596" s="3"/>
      <c r="CS1596" s="3"/>
      <c r="CX1596" s="3"/>
      <c r="DD1596" s="3"/>
      <c r="DL1596" s="3"/>
      <c r="DQ1596" s="3"/>
      <c r="DT1596" s="3"/>
    </row>
    <row r="1597" spans="1:124" ht="32" x14ac:dyDescent="0.2">
      <c r="A1597" s="3" t="s">
        <v>16</v>
      </c>
      <c r="B1597" s="3" t="s">
        <v>233</v>
      </c>
      <c r="C1597" s="3">
        <v>9.0300000000000005E-2</v>
      </c>
      <c r="D1597" s="4">
        <v>146714</v>
      </c>
      <c r="G1597" s="3"/>
      <c r="BF1597" s="3"/>
      <c r="BR1597" s="3"/>
      <c r="CH1597" s="3"/>
      <c r="CL1597" s="3"/>
      <c r="CP1597" s="3"/>
      <c r="CS1597" s="3"/>
      <c r="CX1597" s="3"/>
      <c r="DD1597" s="3"/>
      <c r="DL1597" s="3"/>
      <c r="DQ1597" s="3"/>
      <c r="DT1597" s="3"/>
    </row>
    <row r="1598" spans="1:124" ht="32" x14ac:dyDescent="0.2">
      <c r="A1598" s="3" t="s">
        <v>17</v>
      </c>
      <c r="B1598" s="3" t="s">
        <v>233</v>
      </c>
      <c r="C1598" s="3">
        <v>0.11219999999999999</v>
      </c>
      <c r="D1598" s="4">
        <v>146714</v>
      </c>
      <c r="G1598" s="3"/>
      <c r="BF1598" s="3"/>
      <c r="BR1598" s="3"/>
      <c r="CH1598" s="3"/>
      <c r="CL1598" s="3"/>
      <c r="CP1598" s="3"/>
      <c r="CS1598" s="3"/>
      <c r="CX1598" s="3"/>
      <c r="DD1598" s="3"/>
      <c r="DL1598" s="3"/>
      <c r="DQ1598" s="3"/>
      <c r="DT1598" s="3"/>
    </row>
    <row r="1599" spans="1:124" ht="32" x14ac:dyDescent="0.2">
      <c r="A1599" s="3" t="s">
        <v>365</v>
      </c>
      <c r="B1599" s="3" t="s">
        <v>233</v>
      </c>
      <c r="C1599" s="3">
        <v>1.4E-2</v>
      </c>
      <c r="D1599" s="4">
        <v>146714</v>
      </c>
      <c r="G1599" s="3"/>
      <c r="BF1599" s="3"/>
      <c r="BR1599" s="3"/>
      <c r="CH1599" s="3"/>
      <c r="CL1599" s="3"/>
      <c r="CP1599" s="3"/>
      <c r="CS1599" s="3"/>
      <c r="CX1599" s="3"/>
      <c r="DD1599" s="3"/>
      <c r="DL1599" s="3"/>
      <c r="DQ1599" s="3"/>
      <c r="DT1599" s="3"/>
    </row>
    <row r="1600" spans="1:124" ht="32" x14ac:dyDescent="0.2">
      <c r="A1600" s="3" t="s">
        <v>367</v>
      </c>
      <c r="B1600" s="3" t="s">
        <v>233</v>
      </c>
      <c r="C1600" s="3">
        <v>1.9599999999999999E-2</v>
      </c>
      <c r="D1600" s="4">
        <v>146714</v>
      </c>
      <c r="G1600" s="3"/>
      <c r="BF1600" s="3"/>
      <c r="BR1600" s="3"/>
      <c r="CH1600" s="3"/>
      <c r="CL1600" s="3"/>
      <c r="CP1600" s="3"/>
      <c r="CS1600" s="3"/>
      <c r="CX1600" s="3"/>
      <c r="DD1600" s="3"/>
      <c r="DL1600" s="3"/>
      <c r="DQ1600" s="3"/>
      <c r="DT1600" s="3"/>
    </row>
    <row r="1601" spans="1:124" ht="32" x14ac:dyDescent="0.2">
      <c r="A1601" s="3" t="s">
        <v>368</v>
      </c>
      <c r="B1601" s="3" t="s">
        <v>233</v>
      </c>
      <c r="C1601" s="3">
        <v>2.9999999999999997E-4</v>
      </c>
      <c r="D1601" s="4">
        <v>146714</v>
      </c>
      <c r="G1601" s="3"/>
      <c r="BF1601" s="3"/>
      <c r="BR1601" s="3"/>
      <c r="CH1601" s="3"/>
      <c r="CL1601" s="3"/>
      <c r="CP1601" s="3"/>
      <c r="CS1601" s="3"/>
      <c r="CX1601" s="3"/>
      <c r="DD1601" s="3"/>
      <c r="DL1601" s="3"/>
      <c r="DQ1601" s="3"/>
      <c r="DT1601" s="3"/>
    </row>
    <row r="1602" spans="1:124" ht="32" x14ac:dyDescent="0.2">
      <c r="A1602" s="3" t="s">
        <v>375</v>
      </c>
      <c r="B1602" s="3" t="s">
        <v>233</v>
      </c>
      <c r="C1602" s="3">
        <v>1.12E-2</v>
      </c>
      <c r="D1602" s="4">
        <v>146714</v>
      </c>
      <c r="G1602" s="3"/>
      <c r="BF1602" s="3"/>
      <c r="BR1602" s="3"/>
      <c r="CH1602" s="3"/>
      <c r="CL1602" s="3"/>
      <c r="CP1602" s="3"/>
      <c r="CS1602" s="3"/>
      <c r="CX1602" s="3"/>
      <c r="DD1602" s="3"/>
      <c r="DL1602" s="3"/>
      <c r="DQ1602" s="3"/>
      <c r="DT1602" s="3"/>
    </row>
    <row r="1603" spans="1:124" ht="32" x14ac:dyDescent="0.2">
      <c r="A1603" s="3" t="s">
        <v>378</v>
      </c>
      <c r="B1603" s="3" t="s">
        <v>233</v>
      </c>
      <c r="C1603" s="3">
        <v>7.4800000000000005E-2</v>
      </c>
      <c r="D1603" s="4">
        <v>146714</v>
      </c>
      <c r="G1603" s="3"/>
      <c r="BF1603" s="3"/>
      <c r="BR1603" s="3"/>
      <c r="CH1603" s="3"/>
      <c r="CL1603" s="3"/>
      <c r="CP1603" s="3"/>
      <c r="CS1603" s="3"/>
      <c r="CX1603" s="3"/>
      <c r="DD1603" s="3"/>
      <c r="DL1603" s="3"/>
      <c r="DQ1603" s="3"/>
      <c r="DT1603" s="3"/>
    </row>
    <row r="1604" spans="1:124" ht="32" x14ac:dyDescent="0.2">
      <c r="A1604" s="3" t="s">
        <v>384</v>
      </c>
      <c r="B1604" s="3" t="s">
        <v>233</v>
      </c>
      <c r="C1604" s="3">
        <v>4.9200000000000001E-2</v>
      </c>
      <c r="D1604" s="4">
        <v>146714</v>
      </c>
      <c r="G1604" s="3"/>
      <c r="BF1604" s="3"/>
      <c r="BR1604" s="3"/>
      <c r="CH1604" s="3"/>
      <c r="CL1604" s="3"/>
      <c r="CP1604" s="3"/>
      <c r="CS1604" s="3"/>
      <c r="CX1604" s="3"/>
      <c r="DD1604" s="3"/>
      <c r="DL1604" s="3"/>
      <c r="DQ1604" s="3"/>
      <c r="DT1604" s="3"/>
    </row>
    <row r="1605" spans="1:124" ht="32" x14ac:dyDescent="0.2">
      <c r="A1605" s="3" t="s">
        <v>387</v>
      </c>
      <c r="B1605" s="3" t="s">
        <v>233</v>
      </c>
      <c r="C1605" s="3">
        <v>3.0300000000000001E-2</v>
      </c>
      <c r="D1605" s="4">
        <v>146714</v>
      </c>
      <c r="G1605" s="3"/>
      <c r="BF1605" s="3"/>
      <c r="BR1605" s="3"/>
      <c r="CH1605" s="3"/>
      <c r="CL1605" s="3"/>
      <c r="CP1605" s="3"/>
      <c r="CS1605" s="3"/>
      <c r="CX1605" s="3"/>
      <c r="DD1605" s="3"/>
      <c r="DL1605" s="3"/>
      <c r="DQ1605" s="3"/>
      <c r="DT1605" s="3"/>
    </row>
    <row r="1606" spans="1:124" ht="32" x14ac:dyDescent="0.2">
      <c r="A1606" s="3" t="s">
        <v>389</v>
      </c>
      <c r="B1606" s="3" t="s">
        <v>233</v>
      </c>
      <c r="C1606" s="3">
        <v>1E-4</v>
      </c>
      <c r="D1606" s="4">
        <v>146714</v>
      </c>
      <c r="G1606" s="3"/>
      <c r="BF1606" s="3"/>
      <c r="BR1606" s="3"/>
      <c r="CH1606" s="3"/>
      <c r="CL1606" s="3"/>
      <c r="CP1606" s="3"/>
      <c r="CS1606" s="3"/>
      <c r="CX1606" s="3"/>
      <c r="DD1606" s="3"/>
      <c r="DL1606" s="3"/>
      <c r="DQ1606" s="3"/>
      <c r="DT1606" s="3"/>
    </row>
    <row r="1607" spans="1:124" ht="32" x14ac:dyDescent="0.2">
      <c r="A1607" s="3" t="s">
        <v>390</v>
      </c>
      <c r="B1607" s="3" t="s">
        <v>233</v>
      </c>
      <c r="C1607" s="3">
        <v>1E-4</v>
      </c>
      <c r="D1607" s="4">
        <v>146714</v>
      </c>
      <c r="G1607" s="3"/>
      <c r="BF1607" s="3"/>
      <c r="BR1607" s="3"/>
      <c r="CH1607" s="3"/>
      <c r="CL1607" s="3"/>
      <c r="CP1607" s="3"/>
      <c r="CS1607" s="3"/>
      <c r="CX1607" s="3"/>
      <c r="DD1607" s="3"/>
      <c r="DL1607" s="3"/>
      <c r="DQ1607" s="3"/>
      <c r="DT1607" s="3"/>
    </row>
    <row r="1608" spans="1:124" ht="32" x14ac:dyDescent="0.2">
      <c r="A1608" s="3" t="s">
        <v>391</v>
      </c>
      <c r="B1608" s="3" t="s">
        <v>233</v>
      </c>
      <c r="C1608" s="3">
        <v>9.2999999999999992E-3</v>
      </c>
      <c r="D1608" s="4">
        <v>146714</v>
      </c>
      <c r="G1608" s="3"/>
      <c r="BF1608" s="3"/>
      <c r="BR1608" s="3"/>
      <c r="CH1608" s="3"/>
      <c r="CL1608" s="3"/>
      <c r="CP1608" s="3"/>
      <c r="CS1608" s="3"/>
      <c r="CX1608" s="3"/>
      <c r="DD1608" s="3"/>
      <c r="DL1608" s="3"/>
      <c r="DQ1608" s="3"/>
      <c r="DT1608" s="3"/>
    </row>
    <row r="1609" spans="1:124" ht="32" x14ac:dyDescent="0.2">
      <c r="A1609" s="3" t="s">
        <v>394</v>
      </c>
      <c r="B1609" s="3" t="s">
        <v>233</v>
      </c>
      <c r="C1609" s="3">
        <v>1E-4</v>
      </c>
      <c r="D1609" s="4">
        <v>146714</v>
      </c>
      <c r="G1609" s="3"/>
      <c r="BF1609" s="3"/>
      <c r="BR1609" s="3"/>
      <c r="CH1609" s="3"/>
      <c r="CL1609" s="3"/>
      <c r="CP1609" s="3"/>
      <c r="CS1609" s="3"/>
      <c r="CX1609" s="3"/>
      <c r="DD1609" s="3"/>
      <c r="DL1609" s="3"/>
      <c r="DQ1609" s="3"/>
      <c r="DT1609" s="3"/>
    </row>
    <row r="1610" spans="1:124" ht="32" x14ac:dyDescent="0.2">
      <c r="A1610" s="3" t="s">
        <v>19</v>
      </c>
      <c r="B1610" s="3" t="s">
        <v>233</v>
      </c>
      <c r="C1610" s="3">
        <v>4.4400000000000002E-2</v>
      </c>
      <c r="D1610" s="4">
        <v>146714</v>
      </c>
      <c r="G1610" s="3"/>
      <c r="BF1610" s="3"/>
      <c r="BR1610" s="3"/>
      <c r="CH1610" s="3"/>
      <c r="CL1610" s="3"/>
      <c r="CP1610" s="3"/>
      <c r="CS1610" s="3"/>
      <c r="CX1610" s="3"/>
      <c r="DD1610" s="3"/>
      <c r="DL1610" s="3"/>
      <c r="DQ1610" s="3"/>
      <c r="DT1610" s="3"/>
    </row>
    <row r="1611" spans="1:124" ht="32" x14ac:dyDescent="0.2">
      <c r="A1611" s="3" t="s">
        <v>427</v>
      </c>
      <c r="B1611" s="3" t="s">
        <v>233</v>
      </c>
      <c r="C1611" s="3">
        <v>3.5799999999999998E-2</v>
      </c>
      <c r="D1611" s="4">
        <v>146714</v>
      </c>
      <c r="G1611" s="3"/>
      <c r="BF1611" s="3"/>
      <c r="BR1611" s="3"/>
      <c r="CH1611" s="3"/>
      <c r="CL1611" s="3"/>
      <c r="CP1611" s="3"/>
      <c r="CS1611" s="3"/>
      <c r="CX1611" s="3"/>
      <c r="DD1611" s="3"/>
      <c r="DL1611" s="3"/>
      <c r="DQ1611" s="3"/>
      <c r="DT1611" s="3"/>
    </row>
    <row r="1612" spans="1:124" ht="32" x14ac:dyDescent="0.2">
      <c r="A1612" s="3" t="s">
        <v>431</v>
      </c>
      <c r="B1612" s="3" t="s">
        <v>233</v>
      </c>
      <c r="C1612" s="3">
        <v>7.9000000000000008E-3</v>
      </c>
      <c r="D1612" s="4">
        <v>146714</v>
      </c>
      <c r="G1612" s="3"/>
      <c r="BF1612" s="3"/>
      <c r="BR1612" s="3"/>
      <c r="CH1612" s="3"/>
      <c r="CL1612" s="3"/>
      <c r="CP1612" s="3"/>
      <c r="CS1612" s="3"/>
      <c r="CX1612" s="3"/>
      <c r="DD1612" s="3"/>
      <c r="DL1612" s="3"/>
      <c r="DQ1612" s="3"/>
      <c r="DT1612" s="3"/>
    </row>
    <row r="1613" spans="1:124" ht="32" x14ac:dyDescent="0.2">
      <c r="A1613" s="3" t="s">
        <v>24</v>
      </c>
      <c r="B1613" s="3" t="s">
        <v>233</v>
      </c>
      <c r="C1613" s="3">
        <v>6.9500000000000006E-2</v>
      </c>
      <c r="D1613" s="4">
        <v>146714</v>
      </c>
      <c r="G1613" s="3"/>
      <c r="BF1613" s="3"/>
      <c r="BR1613" s="3"/>
      <c r="CH1613" s="3"/>
      <c r="CL1613" s="3"/>
      <c r="CP1613" s="3"/>
      <c r="CS1613" s="3"/>
      <c r="CX1613" s="3"/>
      <c r="DD1613" s="3"/>
      <c r="DL1613" s="3"/>
      <c r="DQ1613" s="3"/>
      <c r="DT1613" s="3"/>
    </row>
    <row r="1614" spans="1:124" ht="32" x14ac:dyDescent="0.2">
      <c r="A1614" s="3" t="s">
        <v>440</v>
      </c>
      <c r="B1614" s="3" t="s">
        <v>233</v>
      </c>
      <c r="C1614" s="3">
        <v>1.03E-2</v>
      </c>
      <c r="D1614" s="4">
        <v>146714</v>
      </c>
      <c r="G1614" s="3"/>
      <c r="BF1614" s="3"/>
      <c r="BR1614" s="3"/>
      <c r="CH1614" s="3"/>
      <c r="CL1614" s="3"/>
      <c r="CP1614" s="3"/>
      <c r="CS1614" s="3"/>
      <c r="CX1614" s="3"/>
      <c r="DD1614" s="3"/>
      <c r="DL1614" s="3"/>
      <c r="DQ1614" s="3"/>
      <c r="DT1614" s="3"/>
    </row>
    <row r="1615" spans="1:124" ht="32" x14ac:dyDescent="0.2">
      <c r="A1615" s="3" t="s">
        <v>443</v>
      </c>
      <c r="B1615" s="3" t="s">
        <v>233</v>
      </c>
      <c r="C1615" s="3">
        <v>1E-4</v>
      </c>
      <c r="D1615" s="4">
        <v>146714</v>
      </c>
      <c r="G1615" s="3"/>
      <c r="BF1615" s="3"/>
      <c r="BR1615" s="3"/>
      <c r="CH1615" s="3"/>
      <c r="CL1615" s="3"/>
      <c r="CP1615" s="3"/>
      <c r="CS1615" s="3"/>
      <c r="CX1615" s="3"/>
      <c r="DD1615" s="3"/>
      <c r="DL1615" s="3"/>
      <c r="DQ1615" s="3"/>
      <c r="DT1615" s="3"/>
    </row>
    <row r="1616" spans="1:124" ht="32" x14ac:dyDescent="0.2">
      <c r="A1616" s="3" t="s">
        <v>449</v>
      </c>
      <c r="B1616" s="3" t="s">
        <v>233</v>
      </c>
      <c r="C1616" s="3">
        <v>1E-4</v>
      </c>
      <c r="D1616" s="4">
        <v>146714</v>
      </c>
      <c r="G1616" s="3"/>
      <c r="BF1616" s="3"/>
      <c r="BR1616" s="3"/>
      <c r="CH1616" s="3"/>
      <c r="CL1616" s="3"/>
      <c r="CP1616" s="3"/>
      <c r="CS1616" s="3"/>
      <c r="CX1616" s="3"/>
      <c r="DD1616" s="3"/>
      <c r="DL1616" s="3"/>
      <c r="DQ1616" s="3"/>
      <c r="DT1616" s="3"/>
    </row>
    <row r="1617" spans="1:124" ht="32" x14ac:dyDescent="0.2">
      <c r="A1617" s="3" t="s">
        <v>27</v>
      </c>
      <c r="B1617" s="3" t="s">
        <v>233</v>
      </c>
      <c r="C1617" s="3">
        <v>1.4999999999999999E-2</v>
      </c>
      <c r="D1617" s="4">
        <v>146714</v>
      </c>
      <c r="G1617" s="3"/>
      <c r="BF1617" s="3"/>
      <c r="BR1617" s="3"/>
      <c r="CH1617" s="3"/>
      <c r="CL1617" s="3"/>
      <c r="CP1617" s="3"/>
      <c r="CS1617" s="3"/>
      <c r="CX1617" s="3"/>
      <c r="DD1617" s="3"/>
      <c r="DL1617" s="3"/>
      <c r="DQ1617" s="3"/>
      <c r="DT1617" s="3"/>
    </row>
    <row r="1618" spans="1:124" ht="32" x14ac:dyDescent="0.2">
      <c r="A1618" s="3" t="s">
        <v>459</v>
      </c>
      <c r="B1618" s="3" t="s">
        <v>233</v>
      </c>
      <c r="C1618" s="3">
        <v>1.43E-2</v>
      </c>
      <c r="D1618" s="4">
        <v>146714</v>
      </c>
      <c r="G1618" s="3"/>
      <c r="BF1618" s="3"/>
      <c r="BR1618" s="3"/>
      <c r="CH1618" s="3"/>
      <c r="CL1618" s="3"/>
      <c r="CP1618" s="3"/>
      <c r="CS1618" s="3"/>
      <c r="CX1618" s="3"/>
      <c r="DD1618" s="3"/>
      <c r="DL1618" s="3"/>
      <c r="DQ1618" s="3"/>
      <c r="DT1618" s="3"/>
    </row>
    <row r="1619" spans="1:124" ht="32" x14ac:dyDescent="0.2">
      <c r="A1619" s="3" t="s">
        <v>29</v>
      </c>
      <c r="B1619" s="3" t="s">
        <v>233</v>
      </c>
      <c r="C1619" s="3">
        <v>1.7399999999999999E-2</v>
      </c>
      <c r="D1619" s="4">
        <v>146714</v>
      </c>
      <c r="G1619" s="3"/>
      <c r="BF1619" s="3"/>
      <c r="BR1619" s="3"/>
      <c r="CH1619" s="3"/>
      <c r="CL1619" s="3"/>
      <c r="CP1619" s="3"/>
      <c r="CS1619" s="3"/>
      <c r="CX1619" s="3"/>
      <c r="DD1619" s="3"/>
      <c r="DL1619" s="3"/>
      <c r="DQ1619" s="3"/>
      <c r="DT1619" s="3"/>
    </row>
    <row r="1620" spans="1:124" ht="32" x14ac:dyDescent="0.2">
      <c r="A1620" s="3" t="s">
        <v>31</v>
      </c>
      <c r="B1620" s="3" t="s">
        <v>233</v>
      </c>
      <c r="C1620" s="3">
        <v>4.2099999999999999E-2</v>
      </c>
      <c r="D1620" s="4">
        <v>146714</v>
      </c>
      <c r="G1620" s="3"/>
      <c r="BF1620" s="3"/>
      <c r="BR1620" s="3"/>
      <c r="CH1620" s="3"/>
      <c r="CL1620" s="3"/>
      <c r="CP1620" s="3"/>
      <c r="CS1620" s="3"/>
      <c r="CX1620" s="3"/>
      <c r="DD1620" s="3"/>
      <c r="DL1620" s="3"/>
      <c r="DQ1620" s="3"/>
      <c r="DT1620" s="3"/>
    </row>
    <row r="1621" spans="1:124" ht="32" x14ac:dyDescent="0.2">
      <c r="A1621" s="3" t="s">
        <v>32</v>
      </c>
      <c r="B1621" s="3" t="s">
        <v>233</v>
      </c>
      <c r="C1621" s="3">
        <v>2.4299999999999999E-2</v>
      </c>
      <c r="D1621" s="4">
        <v>146714</v>
      </c>
      <c r="G1621" s="3"/>
      <c r="BF1621" s="3"/>
      <c r="BR1621" s="3"/>
      <c r="CH1621" s="3"/>
      <c r="CL1621" s="3"/>
      <c r="CP1621" s="3"/>
      <c r="CS1621" s="3"/>
      <c r="CX1621" s="3"/>
      <c r="DD1621" s="3"/>
      <c r="DL1621" s="3"/>
      <c r="DQ1621" s="3"/>
      <c r="DT1621" s="3"/>
    </row>
    <row r="1622" spans="1:124" ht="32" x14ac:dyDescent="0.2">
      <c r="A1622" s="3" t="s">
        <v>463</v>
      </c>
      <c r="B1622" s="3" t="s">
        <v>233</v>
      </c>
      <c r="C1622" s="3">
        <v>1.2999999999999999E-3</v>
      </c>
      <c r="D1622" s="4">
        <v>146714</v>
      </c>
      <c r="G1622" s="3"/>
      <c r="BF1622" s="3"/>
      <c r="BR1622" s="3"/>
      <c r="CH1622" s="3"/>
      <c r="CL1622" s="3"/>
      <c r="CP1622" s="3"/>
      <c r="CS1622" s="3"/>
      <c r="CX1622" s="3"/>
      <c r="DD1622" s="3"/>
      <c r="DL1622" s="3"/>
      <c r="DQ1622" s="3"/>
      <c r="DT1622" s="3"/>
    </row>
    <row r="1623" spans="1:124" ht="32" x14ac:dyDescent="0.2">
      <c r="A1623" s="3" t="s">
        <v>33</v>
      </c>
      <c r="B1623" s="3" t="s">
        <v>233</v>
      </c>
      <c r="C1623" s="3">
        <v>7.4800000000000005E-2</v>
      </c>
      <c r="D1623" s="4">
        <v>146714</v>
      </c>
      <c r="G1623" s="3"/>
      <c r="BF1623" s="3"/>
      <c r="BR1623" s="3"/>
      <c r="CH1623" s="3"/>
      <c r="CL1623" s="3"/>
      <c r="CP1623" s="3"/>
      <c r="CS1623" s="3"/>
      <c r="CX1623" s="3"/>
      <c r="DD1623" s="3"/>
      <c r="DL1623" s="3"/>
      <c r="DQ1623" s="3"/>
      <c r="DT1623" s="3"/>
    </row>
    <row r="1624" spans="1:124" ht="32" x14ac:dyDescent="0.2">
      <c r="A1624" s="3" t="s">
        <v>35</v>
      </c>
      <c r="B1624" s="3" t="s">
        <v>233</v>
      </c>
      <c r="C1624" s="3">
        <v>1.6000000000000001E-3</v>
      </c>
      <c r="D1624" s="4">
        <v>146714</v>
      </c>
      <c r="G1624" s="3"/>
      <c r="BF1624" s="3"/>
      <c r="BR1624" s="3"/>
      <c r="CH1624" s="3"/>
      <c r="CL1624" s="3"/>
      <c r="CP1624" s="3"/>
      <c r="CS1624" s="3"/>
      <c r="CX1624" s="3"/>
      <c r="DD1624" s="3"/>
      <c r="DL1624" s="3"/>
      <c r="DQ1624" s="3"/>
      <c r="DT1624" s="3"/>
    </row>
    <row r="1625" spans="1:124" ht="32" x14ac:dyDescent="0.2">
      <c r="A1625" s="3" t="s">
        <v>468</v>
      </c>
      <c r="B1625" s="3" t="s">
        <v>233</v>
      </c>
      <c r="C1625" s="3">
        <v>1E-4</v>
      </c>
      <c r="D1625" s="4">
        <v>146714</v>
      </c>
      <c r="G1625" s="3"/>
      <c r="BF1625" s="3"/>
      <c r="BR1625" s="3"/>
      <c r="CH1625" s="3"/>
      <c r="CL1625" s="3"/>
      <c r="CP1625" s="3"/>
      <c r="CS1625" s="3"/>
      <c r="CX1625" s="3"/>
      <c r="DD1625" s="3"/>
      <c r="DL1625" s="3"/>
      <c r="DQ1625" s="3"/>
      <c r="DT1625" s="3"/>
    </row>
    <row r="1626" spans="1:124" ht="32" x14ac:dyDescent="0.2">
      <c r="A1626" s="3" t="s">
        <v>36</v>
      </c>
      <c r="B1626" s="3" t="s">
        <v>233</v>
      </c>
      <c r="C1626" s="3">
        <v>3.5000000000000001E-3</v>
      </c>
      <c r="D1626" s="4">
        <v>146714</v>
      </c>
      <c r="G1626" s="3"/>
      <c r="BF1626" s="3"/>
      <c r="BR1626" s="3"/>
      <c r="CH1626" s="3"/>
      <c r="CL1626" s="3"/>
      <c r="CP1626" s="3"/>
      <c r="CS1626" s="3"/>
      <c r="CX1626" s="3"/>
      <c r="DD1626" s="3"/>
      <c r="DL1626" s="3"/>
      <c r="DQ1626" s="3"/>
      <c r="DT1626" s="3"/>
    </row>
    <row r="1627" spans="1:124" ht="32" x14ac:dyDescent="0.2">
      <c r="A1627" s="3" t="s">
        <v>470</v>
      </c>
      <c r="B1627" s="3" t="s">
        <v>233</v>
      </c>
      <c r="C1627" s="3">
        <v>2.07E-2</v>
      </c>
      <c r="D1627" s="4">
        <v>146714</v>
      </c>
      <c r="G1627" s="3"/>
      <c r="BF1627" s="3"/>
      <c r="BR1627" s="3"/>
      <c r="CH1627" s="3"/>
      <c r="CL1627" s="3"/>
      <c r="CP1627" s="3"/>
      <c r="CS1627" s="3"/>
      <c r="CX1627" s="3"/>
      <c r="DD1627" s="3"/>
      <c r="DL1627" s="3"/>
      <c r="DQ1627" s="3"/>
      <c r="DT1627" s="3"/>
    </row>
    <row r="1628" spans="1:124" ht="32" x14ac:dyDescent="0.2">
      <c r="A1628" s="3" t="s">
        <v>477</v>
      </c>
      <c r="B1628" s="3" t="s">
        <v>233</v>
      </c>
      <c r="C1628" s="3">
        <v>2.9999999999999997E-4</v>
      </c>
      <c r="D1628" s="4">
        <v>146714</v>
      </c>
      <c r="G1628" s="3"/>
      <c r="BF1628" s="3"/>
      <c r="BR1628" s="3"/>
      <c r="CH1628" s="3"/>
      <c r="CL1628" s="3"/>
      <c r="CP1628" s="3"/>
      <c r="CS1628" s="3"/>
      <c r="CX1628" s="3"/>
      <c r="DD1628" s="3"/>
      <c r="DL1628" s="3"/>
      <c r="DQ1628" s="3"/>
      <c r="DT1628" s="3"/>
    </row>
    <row r="1629" spans="1:124" ht="32" x14ac:dyDescent="0.2">
      <c r="A1629" s="3" t="s">
        <v>487</v>
      </c>
      <c r="B1629" s="3" t="s">
        <v>233</v>
      </c>
      <c r="C1629" s="3">
        <v>0.109</v>
      </c>
      <c r="D1629" s="4">
        <v>146714</v>
      </c>
      <c r="G1629" s="3"/>
      <c r="BF1629" s="3"/>
      <c r="BR1629" s="3"/>
      <c r="CH1629" s="3"/>
      <c r="CL1629" s="3"/>
      <c r="CP1629" s="3"/>
      <c r="CS1629" s="3"/>
      <c r="CX1629" s="3"/>
      <c r="DD1629" s="3"/>
      <c r="DL1629" s="3"/>
      <c r="DQ1629" s="3"/>
      <c r="DT1629" s="3"/>
    </row>
    <row r="1630" spans="1:124" ht="32" x14ac:dyDescent="0.2">
      <c r="A1630" s="3" t="s">
        <v>491</v>
      </c>
      <c r="B1630" s="3" t="s">
        <v>233</v>
      </c>
      <c r="C1630" s="3">
        <v>1E-4</v>
      </c>
      <c r="D1630" s="4">
        <v>146714</v>
      </c>
      <c r="G1630" s="3"/>
      <c r="BF1630" s="3"/>
      <c r="BR1630" s="3"/>
      <c r="CH1630" s="3"/>
      <c r="CL1630" s="3"/>
      <c r="CP1630" s="3"/>
      <c r="CS1630" s="3"/>
      <c r="CX1630" s="3"/>
      <c r="DD1630" s="3"/>
      <c r="DL1630" s="3"/>
      <c r="DQ1630" s="3"/>
      <c r="DT1630" s="3"/>
    </row>
    <row r="1631" spans="1:124" ht="32" x14ac:dyDescent="0.2">
      <c r="A1631" s="3" t="s">
        <v>494</v>
      </c>
      <c r="B1631" s="3" t="s">
        <v>233</v>
      </c>
      <c r="C1631" s="3">
        <v>1.2E-2</v>
      </c>
      <c r="D1631" s="4">
        <v>146714</v>
      </c>
      <c r="G1631" s="3"/>
      <c r="BF1631" s="3"/>
      <c r="BR1631" s="3"/>
      <c r="CH1631" s="3"/>
      <c r="CL1631" s="3"/>
      <c r="CP1631" s="3"/>
      <c r="CS1631" s="3"/>
      <c r="CX1631" s="3"/>
      <c r="DD1631" s="3"/>
      <c r="DL1631" s="3"/>
      <c r="DQ1631" s="3"/>
      <c r="DT1631" s="3"/>
    </row>
    <row r="1632" spans="1:124" ht="32" x14ac:dyDescent="0.2">
      <c r="A1632" s="3" t="s">
        <v>38</v>
      </c>
      <c r="B1632" s="3" t="s">
        <v>233</v>
      </c>
      <c r="C1632" s="3">
        <v>5.5599999999999997E-2</v>
      </c>
      <c r="D1632" s="4">
        <v>146714</v>
      </c>
      <c r="G1632" s="3"/>
      <c r="BF1632" s="3"/>
      <c r="BR1632" s="3"/>
      <c r="CH1632" s="3"/>
      <c r="CL1632" s="3"/>
      <c r="CP1632" s="3"/>
      <c r="CS1632" s="3"/>
      <c r="CX1632" s="3"/>
      <c r="DD1632" s="3"/>
      <c r="DL1632" s="3"/>
      <c r="DQ1632" s="3"/>
      <c r="DT1632" s="3"/>
    </row>
    <row r="1633" spans="1:124" ht="32" x14ac:dyDescent="0.2">
      <c r="A1633" s="3" t="s">
        <v>497</v>
      </c>
      <c r="B1633" s="3" t="s">
        <v>233</v>
      </c>
      <c r="C1633" s="3">
        <v>1.8E-3</v>
      </c>
      <c r="D1633" s="4">
        <v>146714</v>
      </c>
      <c r="G1633" s="3"/>
      <c r="BF1633" s="3"/>
      <c r="BR1633" s="3"/>
      <c r="CH1633" s="3"/>
      <c r="CL1633" s="3"/>
      <c r="CP1633" s="3"/>
      <c r="CS1633" s="3"/>
      <c r="CX1633" s="3"/>
      <c r="DD1633" s="3"/>
      <c r="DL1633" s="3"/>
      <c r="DQ1633" s="3"/>
      <c r="DT1633" s="3"/>
    </row>
    <row r="1634" spans="1:124" ht="32" x14ac:dyDescent="0.2">
      <c r="A1634" s="3" t="s">
        <v>500</v>
      </c>
      <c r="B1634" s="3" t="s">
        <v>233</v>
      </c>
      <c r="C1634" s="3">
        <v>9.4000000000000004E-3</v>
      </c>
      <c r="D1634" s="4">
        <v>146714</v>
      </c>
      <c r="G1634" s="3"/>
      <c r="BF1634" s="3"/>
      <c r="BR1634" s="3"/>
      <c r="CH1634" s="3"/>
      <c r="CL1634" s="3"/>
      <c r="CP1634" s="3"/>
      <c r="CS1634" s="3"/>
      <c r="CX1634" s="3"/>
      <c r="DD1634" s="3"/>
      <c r="DL1634" s="3"/>
      <c r="DQ1634" s="3"/>
      <c r="DT1634" s="3"/>
    </row>
    <row r="1635" spans="1:124" ht="32" x14ac:dyDescent="0.2">
      <c r="A1635" s="3" t="s">
        <v>504</v>
      </c>
      <c r="B1635" s="3" t="s">
        <v>233</v>
      </c>
      <c r="C1635" s="3">
        <v>8.0000000000000004E-4</v>
      </c>
      <c r="D1635" s="4">
        <v>146714</v>
      </c>
      <c r="G1635" s="3"/>
      <c r="BF1635" s="3"/>
      <c r="BR1635" s="3"/>
      <c r="CH1635" s="3"/>
      <c r="CL1635" s="3"/>
      <c r="CP1635" s="3"/>
      <c r="CS1635" s="3"/>
      <c r="CX1635" s="3"/>
      <c r="DD1635" s="3"/>
      <c r="DL1635" s="3"/>
      <c r="DQ1635" s="3"/>
      <c r="DT1635" s="3"/>
    </row>
    <row r="1636" spans="1:124" ht="32" x14ac:dyDescent="0.2">
      <c r="A1636" s="3" t="s">
        <v>505</v>
      </c>
      <c r="B1636" s="3" t="s">
        <v>233</v>
      </c>
      <c r="C1636" s="3">
        <v>1.1000000000000001E-3</v>
      </c>
      <c r="D1636" s="4">
        <v>146714</v>
      </c>
      <c r="G1636" s="3"/>
      <c r="BF1636" s="3"/>
      <c r="BR1636" s="3"/>
      <c r="CH1636" s="3"/>
      <c r="CL1636" s="3"/>
      <c r="CP1636" s="3"/>
      <c r="CS1636" s="3"/>
      <c r="CX1636" s="3"/>
      <c r="DD1636" s="3"/>
      <c r="DL1636" s="3"/>
      <c r="DQ1636" s="3"/>
      <c r="DT1636" s="3"/>
    </row>
    <row r="1637" spans="1:124" ht="32" x14ac:dyDescent="0.2">
      <c r="A1637" s="3" t="s">
        <v>508</v>
      </c>
      <c r="B1637" s="3" t="s">
        <v>233</v>
      </c>
      <c r="C1637" s="3">
        <v>1E-4</v>
      </c>
      <c r="D1637" s="4">
        <v>146714</v>
      </c>
      <c r="G1637" s="3"/>
      <c r="BF1637" s="3"/>
      <c r="BR1637" s="3"/>
      <c r="CH1637" s="3"/>
      <c r="CL1637" s="3"/>
      <c r="CP1637" s="3"/>
      <c r="CS1637" s="3"/>
      <c r="CX1637" s="3"/>
      <c r="DD1637" s="3"/>
      <c r="DL1637" s="3"/>
      <c r="DQ1637" s="3"/>
      <c r="DT1637" s="3"/>
    </row>
    <row r="1638" spans="1:124" ht="32" x14ac:dyDescent="0.2">
      <c r="A1638" s="3" t="s">
        <v>510</v>
      </c>
      <c r="B1638" s="3" t="s">
        <v>233</v>
      </c>
      <c r="C1638" s="3">
        <v>1E-4</v>
      </c>
      <c r="D1638" s="4">
        <v>146714</v>
      </c>
      <c r="G1638" s="3"/>
      <c r="BF1638" s="3"/>
      <c r="BR1638" s="3"/>
      <c r="CH1638" s="3"/>
      <c r="CL1638" s="3"/>
      <c r="CP1638" s="3"/>
      <c r="CS1638" s="3"/>
      <c r="CX1638" s="3"/>
      <c r="DD1638" s="3"/>
      <c r="DL1638" s="3"/>
      <c r="DQ1638" s="3"/>
      <c r="DT1638" s="3"/>
    </row>
    <row r="1639" spans="1:124" ht="32" x14ac:dyDescent="0.2">
      <c r="A1639" s="3" t="s">
        <v>516</v>
      </c>
      <c r="B1639" s="3" t="s">
        <v>233</v>
      </c>
      <c r="C1639" s="3">
        <v>1.7600000000000001E-2</v>
      </c>
      <c r="D1639" s="4">
        <v>146714</v>
      </c>
      <c r="G1639" s="3"/>
      <c r="BF1639" s="3"/>
      <c r="BR1639" s="3"/>
      <c r="CH1639" s="3"/>
      <c r="CL1639" s="3"/>
      <c r="CP1639" s="3"/>
      <c r="CS1639" s="3"/>
      <c r="CX1639" s="3"/>
      <c r="DD1639" s="3"/>
      <c r="DL1639" s="3"/>
      <c r="DQ1639" s="3"/>
      <c r="DT1639" s="3"/>
    </row>
    <row r="1640" spans="1:124" ht="32" x14ac:dyDescent="0.2">
      <c r="A1640" s="3" t="s">
        <v>517</v>
      </c>
      <c r="B1640" s="3" t="s">
        <v>233</v>
      </c>
      <c r="C1640" s="3">
        <v>1E-4</v>
      </c>
      <c r="D1640" s="4">
        <v>146714</v>
      </c>
      <c r="G1640" s="3"/>
      <c r="BF1640" s="3"/>
      <c r="BR1640" s="3"/>
      <c r="CH1640" s="3"/>
      <c r="CL1640" s="3"/>
      <c r="CP1640" s="3"/>
      <c r="CS1640" s="3"/>
      <c r="CX1640" s="3"/>
      <c r="DD1640" s="3"/>
      <c r="DL1640" s="3"/>
      <c r="DQ1640" s="3"/>
      <c r="DT1640" s="3"/>
    </row>
    <row r="1641" spans="1:124" ht="32" x14ac:dyDescent="0.2">
      <c r="A1641" s="3" t="s">
        <v>518</v>
      </c>
      <c r="B1641" s="3" t="s">
        <v>233</v>
      </c>
      <c r="C1641" s="3">
        <v>1.8100000000000002E-2</v>
      </c>
      <c r="D1641" s="4">
        <v>146714</v>
      </c>
      <c r="G1641" s="3"/>
      <c r="BF1641" s="3"/>
      <c r="BR1641" s="3"/>
      <c r="CH1641" s="3"/>
      <c r="CL1641" s="3"/>
      <c r="CP1641" s="3"/>
      <c r="CS1641" s="3"/>
      <c r="CX1641" s="3"/>
      <c r="DD1641" s="3"/>
      <c r="DL1641" s="3"/>
      <c r="DQ1641" s="3"/>
      <c r="DT1641" s="3"/>
    </row>
    <row r="1642" spans="1:124" ht="32" x14ac:dyDescent="0.2">
      <c r="A1642" s="3" t="s">
        <v>43</v>
      </c>
      <c r="B1642" s="3" t="s">
        <v>233</v>
      </c>
      <c r="C1642" s="3">
        <v>4.4299999999999999E-2</v>
      </c>
      <c r="D1642" s="4">
        <v>146714</v>
      </c>
      <c r="G1642" s="3"/>
      <c r="BF1642" s="3"/>
      <c r="BR1642" s="3"/>
      <c r="CH1642" s="3"/>
      <c r="CL1642" s="3"/>
      <c r="CP1642" s="3"/>
      <c r="CS1642" s="3"/>
      <c r="CX1642" s="3"/>
      <c r="DD1642" s="3"/>
      <c r="DL1642" s="3"/>
      <c r="DQ1642" s="3"/>
      <c r="DT1642" s="3"/>
    </row>
    <row r="1643" spans="1:124" ht="32" x14ac:dyDescent="0.2">
      <c r="A1643" s="3" t="s">
        <v>521</v>
      </c>
      <c r="B1643" s="3" t="s">
        <v>233</v>
      </c>
      <c r="C1643" s="3">
        <v>1.1299999999999999E-2</v>
      </c>
      <c r="D1643" s="4">
        <v>146714</v>
      </c>
      <c r="G1643" s="3"/>
      <c r="BF1643" s="3"/>
      <c r="BR1643" s="3"/>
      <c r="CH1643" s="3"/>
      <c r="CL1643" s="3"/>
      <c r="CP1643" s="3"/>
      <c r="CS1643" s="3"/>
      <c r="CX1643" s="3"/>
      <c r="DD1643" s="3"/>
      <c r="DL1643" s="3"/>
      <c r="DQ1643" s="3"/>
      <c r="DT1643" s="3"/>
    </row>
    <row r="1644" spans="1:124" ht="32" x14ac:dyDescent="0.2">
      <c r="A1644" s="3" t="s">
        <v>46</v>
      </c>
      <c r="B1644" s="3" t="s">
        <v>233</v>
      </c>
      <c r="C1644" s="3">
        <v>3.3999999999999998E-3</v>
      </c>
      <c r="D1644" s="4">
        <v>146714</v>
      </c>
      <c r="G1644" s="3"/>
      <c r="BF1644" s="3"/>
      <c r="BR1644" s="3"/>
      <c r="CH1644" s="3"/>
      <c r="CL1644" s="3"/>
      <c r="CP1644" s="3"/>
      <c r="CS1644" s="3"/>
      <c r="CX1644" s="3"/>
      <c r="DD1644" s="3"/>
      <c r="DL1644" s="3"/>
      <c r="DQ1644" s="3"/>
      <c r="DT1644" s="3"/>
    </row>
    <row r="1645" spans="1:124" ht="32" x14ac:dyDescent="0.2">
      <c r="A1645" s="3" t="s">
        <v>522</v>
      </c>
      <c r="B1645" s="3" t="s">
        <v>233</v>
      </c>
      <c r="C1645" s="3">
        <v>2.8000000000000001E-2</v>
      </c>
      <c r="D1645" s="4">
        <v>146714</v>
      </c>
      <c r="G1645" s="3"/>
      <c r="BF1645" s="3"/>
      <c r="BR1645" s="3"/>
      <c r="CH1645" s="3"/>
      <c r="CL1645" s="3"/>
      <c r="CP1645" s="3"/>
      <c r="CS1645" s="3"/>
      <c r="CX1645" s="3"/>
      <c r="DD1645" s="3"/>
      <c r="DL1645" s="3"/>
      <c r="DQ1645" s="3"/>
      <c r="DT1645" s="3"/>
    </row>
    <row r="1646" spans="1:124" ht="32" x14ac:dyDescent="0.2">
      <c r="A1646" s="3" t="s">
        <v>532</v>
      </c>
      <c r="B1646" s="3" t="s">
        <v>233</v>
      </c>
      <c r="C1646" s="3">
        <v>1E-4</v>
      </c>
      <c r="D1646" s="4">
        <v>146714</v>
      </c>
      <c r="G1646" s="3"/>
      <c r="BF1646" s="3"/>
      <c r="BR1646" s="3"/>
      <c r="CH1646" s="3"/>
      <c r="CL1646" s="3"/>
      <c r="CP1646" s="3"/>
      <c r="CS1646" s="3"/>
      <c r="CX1646" s="3"/>
      <c r="DD1646" s="3"/>
      <c r="DL1646" s="3"/>
      <c r="DQ1646" s="3"/>
      <c r="DT1646" s="3"/>
    </row>
    <row r="1647" spans="1:124" ht="32" x14ac:dyDescent="0.2">
      <c r="A1647" s="3" t="s">
        <v>533</v>
      </c>
      <c r="B1647" s="3" t="s">
        <v>233</v>
      </c>
      <c r="C1647" s="3">
        <v>1E-4</v>
      </c>
      <c r="D1647" s="4">
        <v>146714</v>
      </c>
      <c r="G1647" s="3"/>
      <c r="BF1647" s="3"/>
      <c r="BR1647" s="3"/>
      <c r="CH1647" s="3"/>
      <c r="CL1647" s="3"/>
      <c r="CP1647" s="3"/>
      <c r="CS1647" s="3"/>
      <c r="CX1647" s="3"/>
      <c r="DD1647" s="3"/>
      <c r="DL1647" s="3"/>
      <c r="DQ1647" s="3"/>
      <c r="DT1647" s="3"/>
    </row>
    <row r="1648" spans="1:124" ht="32" x14ac:dyDescent="0.2">
      <c r="A1648" s="3" t="s">
        <v>535</v>
      </c>
      <c r="B1648" s="3" t="s">
        <v>233</v>
      </c>
      <c r="C1648" s="3">
        <v>1E-4</v>
      </c>
      <c r="D1648" s="4">
        <v>146714</v>
      </c>
      <c r="G1648" s="3"/>
      <c r="BF1648" s="3"/>
      <c r="BR1648" s="3"/>
      <c r="CH1648" s="3"/>
      <c r="CL1648" s="3"/>
      <c r="CP1648" s="3"/>
      <c r="CS1648" s="3"/>
      <c r="CX1648" s="3"/>
      <c r="DD1648" s="3"/>
      <c r="DL1648" s="3"/>
      <c r="DQ1648" s="3"/>
      <c r="DT1648" s="3"/>
    </row>
    <row r="1649" spans="1:124" ht="32" x14ac:dyDescent="0.2">
      <c r="A1649" s="3" t="s">
        <v>536</v>
      </c>
      <c r="B1649" s="3" t="s">
        <v>233</v>
      </c>
      <c r="C1649" s="3">
        <v>1E-4</v>
      </c>
      <c r="D1649" s="4">
        <v>146714</v>
      </c>
      <c r="G1649" s="3"/>
      <c r="BF1649" s="3"/>
      <c r="BR1649" s="3"/>
      <c r="CH1649" s="3"/>
      <c r="CL1649" s="3"/>
      <c r="CP1649" s="3"/>
      <c r="CS1649" s="3"/>
      <c r="CX1649" s="3"/>
      <c r="DD1649" s="3"/>
      <c r="DL1649" s="3"/>
      <c r="DQ1649" s="3"/>
      <c r="DT1649" s="3"/>
    </row>
    <row r="1650" spans="1:124" ht="32" x14ac:dyDescent="0.2">
      <c r="A1650" s="3" t="s">
        <v>540</v>
      </c>
      <c r="B1650" s="3" t="s">
        <v>233</v>
      </c>
      <c r="C1650" s="3">
        <v>1E-4</v>
      </c>
      <c r="D1650" s="4">
        <v>146714</v>
      </c>
      <c r="G1650" s="3"/>
      <c r="BF1650" s="3"/>
      <c r="BR1650" s="3"/>
      <c r="CH1650" s="3"/>
      <c r="CL1650" s="3"/>
      <c r="CP1650" s="3"/>
      <c r="CS1650" s="3"/>
      <c r="CX1650" s="3"/>
      <c r="DD1650" s="3"/>
      <c r="DL1650" s="3"/>
      <c r="DQ1650" s="3"/>
      <c r="DT1650" s="3"/>
    </row>
    <row r="1651" spans="1:124" ht="32" x14ac:dyDescent="0.2">
      <c r="A1651" s="3" t="s">
        <v>543</v>
      </c>
      <c r="B1651" s="3" t="s">
        <v>233</v>
      </c>
      <c r="C1651" s="3">
        <v>1E-4</v>
      </c>
      <c r="D1651" s="4">
        <v>146714</v>
      </c>
      <c r="G1651" s="3"/>
      <c r="BF1651" s="3"/>
      <c r="BR1651" s="3"/>
      <c r="CH1651" s="3"/>
      <c r="CL1651" s="3"/>
      <c r="CP1651" s="3"/>
      <c r="CS1651" s="3"/>
      <c r="CX1651" s="3"/>
      <c r="DD1651" s="3"/>
      <c r="DL1651" s="3"/>
      <c r="DQ1651" s="3"/>
      <c r="DT1651" s="3"/>
    </row>
    <row r="1652" spans="1:124" ht="32" x14ac:dyDescent="0.2">
      <c r="A1652" s="3" t="s">
        <v>48</v>
      </c>
      <c r="B1652" s="3" t="s">
        <v>233</v>
      </c>
      <c r="C1652" s="3">
        <v>1.09E-2</v>
      </c>
      <c r="D1652" s="4">
        <v>146714</v>
      </c>
      <c r="G1652" s="3"/>
      <c r="BF1652" s="3"/>
      <c r="BR1652" s="3"/>
      <c r="CH1652" s="3"/>
      <c r="CL1652" s="3"/>
      <c r="CP1652" s="3"/>
      <c r="CS1652" s="3"/>
      <c r="CX1652" s="3"/>
      <c r="DD1652" s="3"/>
      <c r="DL1652" s="3"/>
      <c r="DQ1652" s="3"/>
      <c r="DT1652" s="3"/>
    </row>
    <row r="1653" spans="1:124" ht="32" x14ac:dyDescent="0.2">
      <c r="A1653" s="3" t="s">
        <v>546</v>
      </c>
      <c r="B1653" s="3" t="s">
        <v>233</v>
      </c>
      <c r="C1653" s="3">
        <v>8.0000000000000004E-4</v>
      </c>
      <c r="D1653" s="4">
        <v>146714</v>
      </c>
      <c r="G1653" s="3"/>
      <c r="BF1653" s="3"/>
      <c r="BR1653" s="3"/>
      <c r="CH1653" s="3"/>
      <c r="CL1653" s="3"/>
      <c r="CP1653" s="3"/>
      <c r="CS1653" s="3"/>
      <c r="CX1653" s="3"/>
      <c r="DD1653" s="3"/>
      <c r="DL1653" s="3"/>
      <c r="DQ1653" s="3"/>
      <c r="DT1653" s="3"/>
    </row>
    <row r="1654" spans="1:124" ht="32" x14ac:dyDescent="0.2">
      <c r="A1654" s="3" t="s">
        <v>49</v>
      </c>
      <c r="B1654" s="3" t="s">
        <v>233</v>
      </c>
      <c r="C1654" s="3">
        <v>4.7800000000000002E-2</v>
      </c>
      <c r="D1654" s="4">
        <v>146714</v>
      </c>
      <c r="G1654" s="3"/>
      <c r="BF1654" s="3"/>
      <c r="BR1654" s="3"/>
      <c r="CH1654" s="3"/>
      <c r="CL1654" s="3"/>
      <c r="CP1654" s="3"/>
      <c r="CS1654" s="3"/>
      <c r="CX1654" s="3"/>
      <c r="DD1654" s="3"/>
      <c r="DL1654" s="3"/>
      <c r="DQ1654" s="3"/>
      <c r="DT1654" s="3"/>
    </row>
    <row r="1655" spans="1:124" ht="32" x14ac:dyDescent="0.2">
      <c r="A1655" s="3" t="s">
        <v>51</v>
      </c>
      <c r="B1655" s="3" t="s">
        <v>233</v>
      </c>
      <c r="C1655" s="3">
        <v>4.2099999999999999E-2</v>
      </c>
      <c r="D1655" s="4">
        <v>146714</v>
      </c>
      <c r="G1655" s="3"/>
      <c r="BF1655" s="3"/>
      <c r="BR1655" s="3"/>
      <c r="CH1655" s="3"/>
      <c r="CL1655" s="3"/>
      <c r="CP1655" s="3"/>
      <c r="CS1655" s="3"/>
      <c r="CX1655" s="3"/>
      <c r="DD1655" s="3"/>
      <c r="DL1655" s="3"/>
      <c r="DQ1655" s="3"/>
      <c r="DT1655" s="3"/>
    </row>
    <row r="1656" spans="1:124" ht="32" x14ac:dyDescent="0.2">
      <c r="A1656" s="3" t="s">
        <v>556</v>
      </c>
      <c r="B1656" s="3" t="s">
        <v>233</v>
      </c>
      <c r="C1656" s="3">
        <v>1.3299999999999999E-2</v>
      </c>
      <c r="D1656" s="4">
        <v>146714</v>
      </c>
      <c r="G1656" s="3"/>
      <c r="BF1656" s="3"/>
      <c r="BR1656" s="3"/>
      <c r="CH1656" s="3"/>
      <c r="CL1656" s="3"/>
      <c r="CP1656" s="3"/>
      <c r="CS1656" s="3"/>
      <c r="CX1656" s="3"/>
      <c r="DD1656" s="3"/>
      <c r="DL1656" s="3"/>
      <c r="DQ1656" s="3"/>
      <c r="DT1656" s="3"/>
    </row>
    <row r="1657" spans="1:124" ht="32" x14ac:dyDescent="0.2">
      <c r="A1657" s="3" t="s">
        <v>52</v>
      </c>
      <c r="B1657" s="3" t="s">
        <v>233</v>
      </c>
      <c r="C1657" s="3">
        <v>4.0000000000000001E-3</v>
      </c>
      <c r="D1657" s="4">
        <v>146714</v>
      </c>
      <c r="G1657" s="3"/>
      <c r="BF1657" s="3"/>
      <c r="BR1657" s="3"/>
      <c r="CH1657" s="3"/>
      <c r="CL1657" s="3"/>
      <c r="CP1657" s="3"/>
      <c r="CS1657" s="3"/>
      <c r="CX1657" s="3"/>
      <c r="DD1657" s="3"/>
      <c r="DL1657" s="3"/>
      <c r="DQ1657" s="3"/>
      <c r="DT1657" s="3"/>
    </row>
    <row r="1658" spans="1:124" ht="32" x14ac:dyDescent="0.2">
      <c r="A1658" s="3" t="s">
        <v>53</v>
      </c>
      <c r="B1658" s="3" t="s">
        <v>233</v>
      </c>
      <c r="C1658" s="3">
        <v>3.5999999999999999E-3</v>
      </c>
      <c r="D1658" s="4">
        <v>146714</v>
      </c>
      <c r="G1658" s="3"/>
      <c r="BF1658" s="3"/>
      <c r="BR1658" s="3"/>
      <c r="CH1658" s="3"/>
      <c r="CL1658" s="3"/>
      <c r="CP1658" s="3"/>
      <c r="CS1658" s="3"/>
      <c r="CX1658" s="3"/>
      <c r="DD1658" s="3"/>
      <c r="DL1658" s="3"/>
      <c r="DQ1658" s="3"/>
      <c r="DT1658" s="3"/>
    </row>
    <row r="1659" spans="1:124" ht="32" x14ac:dyDescent="0.2">
      <c r="A1659" s="3" t="s">
        <v>565</v>
      </c>
      <c r="B1659" s="3" t="s">
        <v>233</v>
      </c>
      <c r="C1659" s="3">
        <v>1E-4</v>
      </c>
      <c r="D1659" s="4">
        <v>146714</v>
      </c>
      <c r="G1659" s="3"/>
      <c r="BF1659" s="3"/>
      <c r="BR1659" s="3"/>
      <c r="CH1659" s="3"/>
      <c r="CL1659" s="3"/>
      <c r="CP1659" s="3"/>
      <c r="CS1659" s="3"/>
      <c r="CX1659" s="3"/>
      <c r="DD1659" s="3"/>
      <c r="DL1659" s="3"/>
      <c r="DQ1659" s="3"/>
      <c r="DT1659" s="3"/>
    </row>
    <row r="1660" spans="1:124" ht="32" x14ac:dyDescent="0.2">
      <c r="A1660" s="3" t="s">
        <v>566</v>
      </c>
      <c r="B1660" s="3" t="s">
        <v>233</v>
      </c>
      <c r="C1660" s="3">
        <v>1E-4</v>
      </c>
      <c r="D1660" s="4">
        <v>146714</v>
      </c>
      <c r="G1660" s="3"/>
      <c r="BF1660" s="3"/>
      <c r="BR1660" s="3"/>
      <c r="CH1660" s="3"/>
      <c r="CL1660" s="3"/>
      <c r="CP1660" s="3"/>
      <c r="CS1660" s="3"/>
      <c r="CX1660" s="3"/>
      <c r="DD1660" s="3"/>
      <c r="DL1660" s="3"/>
      <c r="DQ1660" s="3"/>
      <c r="DT1660" s="3"/>
    </row>
    <row r="1661" spans="1:124" ht="32" x14ac:dyDescent="0.2">
      <c r="A1661" s="3" t="s">
        <v>582</v>
      </c>
      <c r="B1661" s="3" t="s">
        <v>233</v>
      </c>
      <c r="C1661" s="3">
        <v>1E-4</v>
      </c>
      <c r="D1661" s="4">
        <v>146714</v>
      </c>
      <c r="G1661" s="3"/>
      <c r="BF1661" s="3"/>
      <c r="BR1661" s="3"/>
      <c r="CH1661" s="3"/>
      <c r="CL1661" s="3"/>
      <c r="CP1661" s="3"/>
      <c r="CS1661" s="3"/>
      <c r="CX1661" s="3"/>
      <c r="DD1661" s="3"/>
      <c r="DL1661" s="3"/>
      <c r="DQ1661" s="3"/>
      <c r="DT1661" s="3"/>
    </row>
    <row r="1662" spans="1:124" ht="32" x14ac:dyDescent="0.2">
      <c r="A1662" s="3" t="s">
        <v>54</v>
      </c>
      <c r="B1662" s="3" t="s">
        <v>233</v>
      </c>
      <c r="C1662" s="3">
        <v>1.9E-2</v>
      </c>
      <c r="D1662" s="4">
        <v>146714</v>
      </c>
      <c r="G1662" s="3"/>
      <c r="BF1662" s="3"/>
      <c r="BR1662" s="3"/>
      <c r="CH1662" s="3"/>
      <c r="CL1662" s="3"/>
      <c r="CP1662" s="3"/>
      <c r="CS1662" s="3"/>
      <c r="CX1662" s="3"/>
      <c r="DD1662" s="3"/>
      <c r="DL1662" s="3"/>
      <c r="DQ1662" s="3"/>
      <c r="DT1662" s="3"/>
    </row>
    <row r="1663" spans="1:124" ht="32" x14ac:dyDescent="0.2">
      <c r="A1663" s="3" t="s">
        <v>56</v>
      </c>
      <c r="B1663" s="3" t="s">
        <v>233</v>
      </c>
      <c r="C1663" s="3">
        <v>2.5600000000000001E-2</v>
      </c>
      <c r="D1663" s="4">
        <v>146714</v>
      </c>
      <c r="G1663" s="3"/>
      <c r="BF1663" s="3"/>
      <c r="BR1663" s="3"/>
      <c r="CH1663" s="3"/>
      <c r="CL1663" s="3"/>
      <c r="CP1663" s="3"/>
      <c r="CS1663" s="3"/>
      <c r="CX1663" s="3"/>
      <c r="DD1663" s="3"/>
      <c r="DL1663" s="3"/>
      <c r="DQ1663" s="3"/>
      <c r="DT1663" s="3"/>
    </row>
    <row r="1664" spans="1:124" ht="32" x14ac:dyDescent="0.2">
      <c r="A1664" s="3" t="s">
        <v>590</v>
      </c>
      <c r="B1664" s="3" t="s">
        <v>233</v>
      </c>
      <c r="C1664" s="3">
        <v>8.0000000000000004E-4</v>
      </c>
      <c r="D1664" s="4">
        <v>146714</v>
      </c>
      <c r="G1664" s="3"/>
      <c r="BF1664" s="3"/>
      <c r="BR1664" s="3"/>
      <c r="CH1664" s="3"/>
      <c r="CL1664" s="3"/>
      <c r="CP1664" s="3"/>
      <c r="CS1664" s="3"/>
      <c r="CX1664" s="3"/>
      <c r="DD1664" s="3"/>
      <c r="DL1664" s="3"/>
      <c r="DQ1664" s="3"/>
      <c r="DT1664" s="3"/>
    </row>
    <row r="1665" spans="1:124" ht="32" x14ac:dyDescent="0.2">
      <c r="A1665" s="3" t="s">
        <v>591</v>
      </c>
      <c r="B1665" s="3" t="s">
        <v>233</v>
      </c>
      <c r="C1665" s="3">
        <v>1E-4</v>
      </c>
      <c r="D1665" s="4">
        <v>146714</v>
      </c>
      <c r="G1665" s="3"/>
      <c r="BF1665" s="3"/>
      <c r="BR1665" s="3"/>
      <c r="CH1665" s="3"/>
      <c r="CL1665" s="3"/>
      <c r="CP1665" s="3"/>
      <c r="CS1665" s="3"/>
      <c r="CX1665" s="3"/>
      <c r="DD1665" s="3"/>
      <c r="DL1665" s="3"/>
      <c r="DQ1665" s="3"/>
      <c r="DT1665" s="3"/>
    </row>
    <row r="1666" spans="1:124" ht="32" x14ac:dyDescent="0.2">
      <c r="A1666" s="3" t="s">
        <v>593</v>
      </c>
      <c r="B1666" s="3" t="s">
        <v>233</v>
      </c>
      <c r="C1666" s="3">
        <v>1.7299999999999999E-2</v>
      </c>
      <c r="D1666" s="4">
        <v>146714</v>
      </c>
      <c r="G1666" s="3"/>
      <c r="BF1666" s="3"/>
      <c r="BR1666" s="3"/>
      <c r="CH1666" s="3"/>
      <c r="CL1666" s="3"/>
      <c r="CP1666" s="3"/>
      <c r="CS1666" s="3"/>
      <c r="CX1666" s="3"/>
      <c r="DD1666" s="3"/>
      <c r="DL1666" s="3"/>
      <c r="DQ1666" s="3"/>
      <c r="DT1666" s="3"/>
    </row>
    <row r="1667" spans="1:124" ht="32" x14ac:dyDescent="0.2">
      <c r="A1667" s="3" t="s">
        <v>595</v>
      </c>
      <c r="B1667" s="3" t="s">
        <v>233</v>
      </c>
      <c r="C1667" s="3">
        <v>2.0000000000000001E-4</v>
      </c>
      <c r="D1667" s="4">
        <v>146714</v>
      </c>
      <c r="G1667" s="3"/>
      <c r="BF1667" s="3"/>
      <c r="BR1667" s="3"/>
      <c r="CH1667" s="3"/>
      <c r="CL1667" s="3"/>
      <c r="CP1667" s="3"/>
      <c r="CS1667" s="3"/>
      <c r="CX1667" s="3"/>
      <c r="DD1667" s="3"/>
      <c r="DL1667" s="3"/>
      <c r="DQ1667" s="3"/>
      <c r="DT1667" s="3"/>
    </row>
    <row r="1668" spans="1:124" ht="32" x14ac:dyDescent="0.2">
      <c r="A1668" s="3" t="s">
        <v>607</v>
      </c>
      <c r="B1668" s="3" t="s">
        <v>233</v>
      </c>
      <c r="C1668" s="3">
        <v>1E-4</v>
      </c>
      <c r="D1668" s="4">
        <v>146714</v>
      </c>
      <c r="G1668" s="3"/>
      <c r="BF1668" s="3"/>
      <c r="BR1668" s="3"/>
      <c r="CH1668" s="3"/>
      <c r="CL1668" s="3"/>
      <c r="CP1668" s="3"/>
      <c r="CS1668" s="3"/>
      <c r="CX1668" s="3"/>
      <c r="DD1668" s="3"/>
      <c r="DL1668" s="3"/>
      <c r="DQ1668" s="3"/>
      <c r="DT1668" s="3"/>
    </row>
    <row r="1669" spans="1:124" ht="32" x14ac:dyDescent="0.2">
      <c r="A1669" s="3" t="s">
        <v>611</v>
      </c>
      <c r="B1669" s="3" t="s">
        <v>233</v>
      </c>
      <c r="C1669" s="3">
        <v>2.0000000000000001E-4</v>
      </c>
      <c r="D1669" s="4">
        <v>146714</v>
      </c>
      <c r="G1669" s="3"/>
      <c r="BF1669" s="3"/>
      <c r="BR1669" s="3"/>
      <c r="CH1669" s="3"/>
      <c r="CL1669" s="3"/>
      <c r="CP1669" s="3"/>
      <c r="CS1669" s="3"/>
      <c r="CX1669" s="3"/>
      <c r="DD1669" s="3"/>
      <c r="DL1669" s="3"/>
      <c r="DQ1669" s="3"/>
      <c r="DT1669" s="3"/>
    </row>
    <row r="1670" spans="1:124" ht="32" x14ac:dyDescent="0.2">
      <c r="A1670" s="3" t="s">
        <v>617</v>
      </c>
      <c r="B1670" s="3" t="s">
        <v>233</v>
      </c>
      <c r="C1670" s="3">
        <v>1E-4</v>
      </c>
      <c r="D1670" s="4">
        <v>146714</v>
      </c>
      <c r="G1670" s="3"/>
      <c r="BF1670" s="3"/>
      <c r="BR1670" s="3"/>
      <c r="CH1670" s="3"/>
      <c r="CL1670" s="3"/>
      <c r="CP1670" s="3"/>
      <c r="CS1670" s="3"/>
      <c r="CX1670" s="3"/>
      <c r="DD1670" s="3"/>
      <c r="DL1670" s="3"/>
      <c r="DQ1670" s="3"/>
      <c r="DT1670" s="3"/>
    </row>
    <row r="1671" spans="1:124" ht="32" x14ac:dyDescent="0.2">
      <c r="A1671" s="3" t="s">
        <v>57</v>
      </c>
      <c r="B1671" s="3" t="s">
        <v>233</v>
      </c>
      <c r="C1671" s="3">
        <v>5.9200000000000003E-2</v>
      </c>
      <c r="D1671" s="4">
        <v>146714</v>
      </c>
      <c r="G1671" s="3"/>
      <c r="BF1671" s="3"/>
      <c r="BR1671" s="3"/>
      <c r="CH1671" s="3"/>
      <c r="CL1671" s="3"/>
      <c r="CP1671" s="3"/>
      <c r="CS1671" s="3"/>
      <c r="CX1671" s="3"/>
      <c r="DD1671" s="3"/>
      <c r="DL1671" s="3"/>
      <c r="DQ1671" s="3"/>
      <c r="DT1671" s="3"/>
    </row>
    <row r="1672" spans="1:124" ht="32" x14ac:dyDescent="0.2">
      <c r="A1672" s="3" t="s">
        <v>59</v>
      </c>
      <c r="B1672" s="3" t="s">
        <v>233</v>
      </c>
      <c r="C1672" s="3">
        <v>1.11E-2</v>
      </c>
      <c r="D1672" s="4">
        <v>146714</v>
      </c>
      <c r="G1672" s="3"/>
      <c r="BF1672" s="3"/>
      <c r="BR1672" s="3"/>
      <c r="CH1672" s="3"/>
      <c r="CL1672" s="3"/>
      <c r="CP1672" s="3"/>
      <c r="CS1672" s="3"/>
      <c r="CX1672" s="3"/>
      <c r="DD1672" s="3"/>
      <c r="DL1672" s="3"/>
      <c r="DQ1672" s="3"/>
      <c r="DT1672" s="3"/>
    </row>
    <row r="1673" spans="1:124" ht="32" x14ac:dyDescent="0.2">
      <c r="A1673" s="3" t="s">
        <v>623</v>
      </c>
      <c r="B1673" s="3" t="s">
        <v>233</v>
      </c>
      <c r="C1673" s="3">
        <v>1.37E-2</v>
      </c>
      <c r="D1673" s="4">
        <v>146714</v>
      </c>
      <c r="G1673" s="3"/>
      <c r="BF1673" s="3"/>
      <c r="BR1673" s="3"/>
      <c r="CH1673" s="3"/>
      <c r="CL1673" s="3"/>
      <c r="CP1673" s="3"/>
      <c r="CS1673" s="3"/>
      <c r="CX1673" s="3"/>
      <c r="DD1673" s="3"/>
      <c r="DL1673" s="3"/>
      <c r="DQ1673" s="3"/>
      <c r="DT1673" s="3"/>
    </row>
    <row r="1674" spans="1:124" ht="32" x14ac:dyDescent="0.2">
      <c r="A1674" s="3" t="s">
        <v>61</v>
      </c>
      <c r="B1674" s="3" t="s">
        <v>233</v>
      </c>
      <c r="C1674" s="3">
        <v>1.0500000000000001E-2</v>
      </c>
      <c r="D1674" s="4">
        <v>146714</v>
      </c>
      <c r="G1674" s="3"/>
      <c r="BF1674" s="3"/>
      <c r="BR1674" s="3"/>
      <c r="CH1674" s="3"/>
      <c r="CL1674" s="3"/>
      <c r="CP1674" s="3"/>
      <c r="CS1674" s="3"/>
      <c r="CX1674" s="3"/>
      <c r="DD1674" s="3"/>
      <c r="DL1674" s="3"/>
      <c r="DQ1674" s="3"/>
      <c r="DT1674" s="3"/>
    </row>
    <row r="1675" spans="1:124" ht="32" x14ac:dyDescent="0.2">
      <c r="A1675" s="3" t="s">
        <v>635</v>
      </c>
      <c r="B1675" s="3" t="s">
        <v>233</v>
      </c>
      <c r="C1675" s="3">
        <v>2.1999999999999999E-2</v>
      </c>
      <c r="D1675" s="4">
        <v>146714</v>
      </c>
      <c r="G1675" s="3"/>
      <c r="BF1675" s="3"/>
      <c r="BR1675" s="3"/>
      <c r="CH1675" s="3"/>
      <c r="CL1675" s="3"/>
      <c r="CP1675" s="3"/>
      <c r="CS1675" s="3"/>
      <c r="CX1675" s="3"/>
      <c r="DD1675" s="3"/>
      <c r="DL1675" s="3"/>
      <c r="DQ1675" s="3"/>
      <c r="DT1675" s="3"/>
    </row>
    <row r="1676" spans="1:124" ht="16" x14ac:dyDescent="0.2">
      <c r="A1676" s="3" t="s">
        <v>19</v>
      </c>
      <c r="B1676" s="3" t="s">
        <v>412</v>
      </c>
      <c r="C1676" s="3">
        <v>5.8400000000000001E-2</v>
      </c>
      <c r="D1676" s="4">
        <v>24582</v>
      </c>
      <c r="G1676" s="3"/>
      <c r="BF1676" s="3"/>
      <c r="BR1676" s="3"/>
      <c r="CH1676" s="3"/>
      <c r="CL1676" s="3"/>
      <c r="CP1676" s="3"/>
      <c r="CS1676" s="3"/>
      <c r="CX1676" s="3"/>
      <c r="DD1676" s="3"/>
      <c r="DL1676" s="3"/>
      <c r="DQ1676" s="3"/>
      <c r="DT1676" s="3"/>
    </row>
    <row r="1677" spans="1:124" ht="16" x14ac:dyDescent="0.2">
      <c r="A1677" s="3" t="s">
        <v>427</v>
      </c>
      <c r="B1677" s="3" t="s">
        <v>412</v>
      </c>
      <c r="C1677" s="3">
        <v>5.9999999999999995E-4</v>
      </c>
      <c r="D1677" s="4">
        <v>24582</v>
      </c>
      <c r="G1677" s="3"/>
      <c r="BF1677" s="3"/>
      <c r="BR1677" s="3"/>
      <c r="CH1677" s="3"/>
      <c r="CL1677" s="3"/>
      <c r="CP1677" s="3"/>
      <c r="CS1677" s="3"/>
      <c r="CX1677" s="3"/>
      <c r="DD1677" s="3"/>
      <c r="DL1677" s="3"/>
      <c r="DQ1677" s="3"/>
      <c r="DT1677" s="3"/>
    </row>
    <row r="1678" spans="1:124" ht="16" x14ac:dyDescent="0.2">
      <c r="A1678" s="3" t="s">
        <v>431</v>
      </c>
      <c r="B1678" s="3" t="s">
        <v>412</v>
      </c>
      <c r="C1678" s="3">
        <v>6.9999999999999999E-4</v>
      </c>
      <c r="D1678" s="4">
        <v>24582</v>
      </c>
      <c r="G1678" s="3"/>
      <c r="BF1678" s="3"/>
      <c r="BR1678" s="3"/>
      <c r="CH1678" s="3"/>
      <c r="CL1678" s="3"/>
      <c r="CP1678" s="3"/>
      <c r="CS1678" s="3"/>
      <c r="CX1678" s="3"/>
      <c r="DD1678" s="3"/>
      <c r="DL1678" s="3"/>
      <c r="DQ1678" s="3"/>
      <c r="DT1678" s="3"/>
    </row>
    <row r="1679" spans="1:124" ht="16" x14ac:dyDescent="0.2">
      <c r="A1679" s="3" t="s">
        <v>24</v>
      </c>
      <c r="B1679" s="3" t="s">
        <v>412</v>
      </c>
      <c r="C1679" s="3">
        <v>6.7999999999999996E-3</v>
      </c>
      <c r="D1679" s="4">
        <v>24582</v>
      </c>
      <c r="G1679" s="3"/>
      <c r="BF1679" s="3"/>
      <c r="BR1679" s="3"/>
      <c r="CH1679" s="3"/>
      <c r="CL1679" s="3"/>
      <c r="CP1679" s="3"/>
      <c r="CS1679" s="3"/>
      <c r="CX1679" s="3"/>
      <c r="DD1679" s="3"/>
      <c r="DL1679" s="3"/>
      <c r="DQ1679" s="3"/>
      <c r="DT1679" s="3"/>
    </row>
    <row r="1680" spans="1:124" ht="16" x14ac:dyDescent="0.2">
      <c r="A1680" s="3" t="s">
        <v>440</v>
      </c>
      <c r="B1680" s="3" t="s">
        <v>412</v>
      </c>
      <c r="C1680" s="3">
        <v>1E-4</v>
      </c>
      <c r="D1680" s="4">
        <v>24582</v>
      </c>
      <c r="G1680" s="3"/>
      <c r="BF1680" s="3"/>
      <c r="BR1680" s="3"/>
      <c r="CH1680" s="3"/>
      <c r="CL1680" s="3"/>
      <c r="CP1680" s="3"/>
      <c r="CS1680" s="3"/>
      <c r="CX1680" s="3"/>
      <c r="DD1680" s="3"/>
      <c r="DL1680" s="3"/>
      <c r="DQ1680" s="3"/>
      <c r="DT1680" s="3"/>
    </row>
    <row r="1681" spans="1:124" ht="16" x14ac:dyDescent="0.2">
      <c r="A1681" s="3" t="s">
        <v>27</v>
      </c>
      <c r="B1681" s="3" t="s">
        <v>412</v>
      </c>
      <c r="C1681" s="3">
        <v>1.15E-2</v>
      </c>
      <c r="D1681" s="4">
        <v>24582</v>
      </c>
      <c r="G1681" s="3"/>
      <c r="BF1681" s="3"/>
      <c r="BR1681" s="3"/>
      <c r="CH1681" s="3"/>
      <c r="CL1681" s="3"/>
      <c r="CP1681" s="3"/>
      <c r="CS1681" s="3"/>
      <c r="CX1681" s="3"/>
      <c r="DD1681" s="3"/>
      <c r="DL1681" s="3"/>
      <c r="DQ1681" s="3"/>
      <c r="DT1681" s="3"/>
    </row>
    <row r="1682" spans="1:124" ht="16" x14ac:dyDescent="0.2">
      <c r="A1682" s="3" t="s">
        <v>459</v>
      </c>
      <c r="B1682" s="3" t="s">
        <v>412</v>
      </c>
      <c r="C1682" s="3">
        <v>5.0000000000000001E-4</v>
      </c>
      <c r="D1682" s="4">
        <v>24582</v>
      </c>
      <c r="G1682" s="3"/>
      <c r="BF1682" s="3"/>
      <c r="BR1682" s="3"/>
      <c r="CH1682" s="3"/>
      <c r="CL1682" s="3"/>
      <c r="CP1682" s="3"/>
      <c r="CS1682" s="3"/>
      <c r="CX1682" s="3"/>
      <c r="DD1682" s="3"/>
      <c r="DL1682" s="3"/>
      <c r="DQ1682" s="3"/>
      <c r="DT1682" s="3"/>
    </row>
    <row r="1683" spans="1:124" ht="16" x14ac:dyDescent="0.2">
      <c r="A1683" s="3" t="s">
        <v>29</v>
      </c>
      <c r="B1683" s="3" t="s">
        <v>412</v>
      </c>
      <c r="C1683" s="3">
        <v>2.4400000000000002E-2</v>
      </c>
      <c r="D1683" s="4">
        <v>24582</v>
      </c>
      <c r="G1683" s="3"/>
      <c r="BF1683" s="3"/>
      <c r="BR1683" s="3"/>
      <c r="CH1683" s="3"/>
      <c r="CL1683" s="3"/>
      <c r="CP1683" s="3"/>
      <c r="CS1683" s="3"/>
      <c r="CX1683" s="3"/>
      <c r="DD1683" s="3"/>
      <c r="DL1683" s="3"/>
      <c r="DQ1683" s="3"/>
      <c r="DT1683" s="3"/>
    </row>
    <row r="1684" spans="1:124" ht="16" x14ac:dyDescent="0.2">
      <c r="A1684" s="3" t="s">
        <v>31</v>
      </c>
      <c r="B1684" s="3" t="s">
        <v>412</v>
      </c>
      <c r="C1684" s="3">
        <v>3.2000000000000002E-3</v>
      </c>
      <c r="D1684" s="4">
        <v>24582</v>
      </c>
      <c r="G1684" s="3"/>
      <c r="BF1684" s="3"/>
      <c r="BR1684" s="3"/>
      <c r="CH1684" s="3"/>
      <c r="CL1684" s="3"/>
      <c r="CP1684" s="3"/>
      <c r="CS1684" s="3"/>
      <c r="CX1684" s="3"/>
      <c r="DD1684" s="3"/>
      <c r="DL1684" s="3"/>
      <c r="DQ1684" s="3"/>
      <c r="DT1684" s="3"/>
    </row>
    <row r="1685" spans="1:124" ht="16" x14ac:dyDescent="0.2">
      <c r="A1685" s="3" t="s">
        <v>32</v>
      </c>
      <c r="B1685" s="3" t="s">
        <v>412</v>
      </c>
      <c r="C1685" s="3">
        <v>0.1472</v>
      </c>
      <c r="D1685" s="4">
        <v>24582</v>
      </c>
      <c r="G1685" s="3"/>
      <c r="BF1685" s="3"/>
      <c r="BR1685" s="3"/>
      <c r="CH1685" s="3"/>
      <c r="CL1685" s="3"/>
      <c r="CP1685" s="3"/>
      <c r="CS1685" s="3"/>
      <c r="CX1685" s="3"/>
      <c r="DD1685" s="3"/>
      <c r="DL1685" s="3"/>
      <c r="DQ1685" s="3"/>
      <c r="DT1685" s="3"/>
    </row>
    <row r="1686" spans="1:124" ht="16" x14ac:dyDescent="0.2">
      <c r="A1686" s="3" t="s">
        <v>463</v>
      </c>
      <c r="B1686" s="3" t="s">
        <v>412</v>
      </c>
      <c r="C1686" s="3">
        <v>2.4799999999999999E-2</v>
      </c>
      <c r="D1686" s="4">
        <v>24582</v>
      </c>
      <c r="G1686" s="3"/>
      <c r="BF1686" s="3"/>
      <c r="BR1686" s="3"/>
      <c r="CH1686" s="3"/>
      <c r="CL1686" s="3"/>
      <c r="CP1686" s="3"/>
      <c r="CS1686" s="3"/>
      <c r="CX1686" s="3"/>
      <c r="DD1686" s="3"/>
      <c r="DL1686" s="3"/>
      <c r="DQ1686" s="3"/>
      <c r="DT1686" s="3"/>
    </row>
    <row r="1687" spans="1:124" ht="16" x14ac:dyDescent="0.2">
      <c r="A1687" s="3" t="s">
        <v>33</v>
      </c>
      <c r="B1687" s="3" t="s">
        <v>412</v>
      </c>
      <c r="C1687" s="3">
        <v>6.4000000000000003E-3</v>
      </c>
      <c r="D1687" s="4">
        <v>24582</v>
      </c>
      <c r="G1687" s="3"/>
      <c r="BF1687" s="3"/>
      <c r="BR1687" s="3"/>
      <c r="CH1687" s="3"/>
      <c r="CL1687" s="3"/>
      <c r="CP1687" s="3"/>
      <c r="CS1687" s="3"/>
      <c r="CX1687" s="3"/>
      <c r="DD1687" s="3"/>
      <c r="DL1687" s="3"/>
      <c r="DQ1687" s="3"/>
      <c r="DT1687" s="3"/>
    </row>
    <row r="1688" spans="1:124" ht="16" x14ac:dyDescent="0.2">
      <c r="A1688" s="3" t="s">
        <v>35</v>
      </c>
      <c r="B1688" s="3" t="s">
        <v>412</v>
      </c>
      <c r="C1688" s="3">
        <v>1E-4</v>
      </c>
      <c r="D1688" s="4">
        <v>24582</v>
      </c>
      <c r="G1688" s="3"/>
      <c r="BF1688" s="3"/>
      <c r="BR1688" s="3"/>
      <c r="CH1688" s="3"/>
      <c r="CL1688" s="3"/>
      <c r="CP1688" s="3"/>
      <c r="CS1688" s="3"/>
      <c r="CX1688" s="3"/>
      <c r="DD1688" s="3"/>
      <c r="DL1688" s="3"/>
      <c r="DQ1688" s="3"/>
      <c r="DT1688" s="3"/>
    </row>
    <row r="1689" spans="1:124" ht="16" x14ac:dyDescent="0.2">
      <c r="A1689" s="3" t="s">
        <v>36</v>
      </c>
      <c r="B1689" s="3" t="s">
        <v>412</v>
      </c>
      <c r="C1689" s="3">
        <v>1.8200000000000001E-2</v>
      </c>
      <c r="D1689" s="4">
        <v>24582</v>
      </c>
      <c r="G1689" s="3"/>
      <c r="BF1689" s="3"/>
      <c r="BR1689" s="3"/>
      <c r="CH1689" s="3"/>
      <c r="CL1689" s="3"/>
      <c r="CP1689" s="3"/>
      <c r="CS1689" s="3"/>
      <c r="CX1689" s="3"/>
      <c r="DD1689" s="3"/>
      <c r="DL1689" s="3"/>
      <c r="DQ1689" s="3"/>
      <c r="DT1689" s="3"/>
    </row>
    <row r="1690" spans="1:124" ht="16" x14ac:dyDescent="0.2">
      <c r="A1690" s="3" t="s">
        <v>470</v>
      </c>
      <c r="B1690" s="3" t="s">
        <v>412</v>
      </c>
      <c r="C1690" s="3">
        <v>1E-4</v>
      </c>
      <c r="D1690" s="4">
        <v>24582</v>
      </c>
      <c r="G1690" s="3"/>
      <c r="BF1690" s="3"/>
      <c r="BR1690" s="3"/>
      <c r="CH1690" s="3"/>
      <c r="CL1690" s="3"/>
      <c r="CP1690" s="3"/>
      <c r="CS1690" s="3"/>
      <c r="CX1690" s="3"/>
      <c r="DD1690" s="3"/>
      <c r="DL1690" s="3"/>
      <c r="DQ1690" s="3"/>
      <c r="DT1690" s="3"/>
    </row>
    <row r="1691" spans="1:124" ht="16" x14ac:dyDescent="0.2">
      <c r="A1691" s="3" t="s">
        <v>487</v>
      </c>
      <c r="B1691" s="3" t="s">
        <v>412</v>
      </c>
      <c r="C1691" s="3">
        <v>9.4000000000000004E-3</v>
      </c>
      <c r="D1691" s="4">
        <v>24582</v>
      </c>
      <c r="G1691" s="3"/>
      <c r="BF1691" s="3"/>
      <c r="BR1691" s="3"/>
      <c r="CH1691" s="3"/>
      <c r="CL1691" s="3"/>
      <c r="CP1691" s="3"/>
      <c r="CS1691" s="3"/>
      <c r="CX1691" s="3"/>
      <c r="DD1691" s="3"/>
      <c r="DL1691" s="3"/>
      <c r="DQ1691" s="3"/>
      <c r="DT1691" s="3"/>
    </row>
    <row r="1692" spans="1:124" ht="16" x14ac:dyDescent="0.2">
      <c r="A1692" s="3" t="s">
        <v>494</v>
      </c>
      <c r="B1692" s="3" t="s">
        <v>412</v>
      </c>
      <c r="C1692" s="3">
        <v>8.0000000000000004E-4</v>
      </c>
      <c r="D1692" s="4">
        <v>24582</v>
      </c>
      <c r="G1692" s="3"/>
      <c r="BF1692" s="3"/>
      <c r="BR1692" s="3"/>
      <c r="CH1692" s="3"/>
      <c r="CL1692" s="3"/>
      <c r="CP1692" s="3"/>
      <c r="CS1692" s="3"/>
      <c r="CX1692" s="3"/>
      <c r="DD1692" s="3"/>
      <c r="DL1692" s="3"/>
      <c r="DQ1692" s="3"/>
      <c r="DT1692" s="3"/>
    </row>
    <row r="1693" spans="1:124" ht="16" x14ac:dyDescent="0.2">
      <c r="A1693" s="3" t="s">
        <v>38</v>
      </c>
      <c r="B1693" s="3" t="s">
        <v>412</v>
      </c>
      <c r="C1693" s="3">
        <v>4.3400000000000001E-2</v>
      </c>
      <c r="D1693" s="4">
        <v>24582</v>
      </c>
      <c r="G1693" s="3"/>
      <c r="BF1693" s="3"/>
      <c r="BR1693" s="3"/>
      <c r="CH1693" s="3"/>
      <c r="CL1693" s="3"/>
      <c r="CP1693" s="3"/>
      <c r="CS1693" s="3"/>
      <c r="CX1693" s="3"/>
      <c r="DD1693" s="3"/>
      <c r="DL1693" s="3"/>
      <c r="DQ1693" s="3"/>
      <c r="DT1693" s="3"/>
    </row>
    <row r="1694" spans="1:124" ht="16" x14ac:dyDescent="0.2">
      <c r="A1694" s="3" t="s">
        <v>497</v>
      </c>
      <c r="B1694" s="3" t="s">
        <v>412</v>
      </c>
      <c r="C1694" s="3">
        <v>7.4399999999999994E-2</v>
      </c>
      <c r="D1694" s="4">
        <v>24582</v>
      </c>
      <c r="G1694" s="3"/>
      <c r="BF1694" s="3"/>
      <c r="BR1694" s="3"/>
      <c r="CH1694" s="3"/>
      <c r="CL1694" s="3"/>
      <c r="CP1694" s="3"/>
      <c r="CS1694" s="3"/>
      <c r="CX1694" s="3"/>
      <c r="DD1694" s="3"/>
      <c r="DL1694" s="3"/>
      <c r="DQ1694" s="3"/>
      <c r="DT1694" s="3"/>
    </row>
    <row r="1695" spans="1:124" ht="16" x14ac:dyDescent="0.2">
      <c r="A1695" s="3" t="s">
        <v>500</v>
      </c>
      <c r="B1695" s="3" t="s">
        <v>412</v>
      </c>
      <c r="C1695" s="3">
        <v>2.0000000000000001E-4</v>
      </c>
      <c r="D1695" s="4">
        <v>24582</v>
      </c>
      <c r="G1695" s="3"/>
      <c r="BF1695" s="3"/>
      <c r="BR1695" s="3"/>
      <c r="CH1695" s="3"/>
      <c r="CL1695" s="3"/>
      <c r="CP1695" s="3"/>
      <c r="CS1695" s="3"/>
      <c r="CX1695" s="3"/>
      <c r="DD1695" s="3"/>
      <c r="DL1695" s="3"/>
      <c r="DQ1695" s="3"/>
      <c r="DT1695" s="3"/>
    </row>
    <row r="1696" spans="1:124" ht="16" x14ac:dyDescent="0.2">
      <c r="A1696" s="3" t="s">
        <v>516</v>
      </c>
      <c r="B1696" s="3" t="s">
        <v>412</v>
      </c>
      <c r="C1696" s="3">
        <v>0.13869999999999999</v>
      </c>
      <c r="D1696" s="4">
        <v>24582</v>
      </c>
      <c r="G1696" s="3"/>
      <c r="BF1696" s="3"/>
      <c r="BR1696" s="3"/>
      <c r="CH1696" s="3"/>
      <c r="CL1696" s="3"/>
      <c r="CP1696" s="3"/>
      <c r="CS1696" s="3"/>
      <c r="CX1696" s="3"/>
      <c r="DD1696" s="3"/>
      <c r="DL1696" s="3"/>
      <c r="DQ1696" s="3"/>
      <c r="DT1696" s="3"/>
    </row>
    <row r="1697" spans="1:124" ht="16" x14ac:dyDescent="0.2">
      <c r="A1697" s="3" t="s">
        <v>518</v>
      </c>
      <c r="B1697" s="3" t="s">
        <v>412</v>
      </c>
      <c r="C1697" s="3">
        <v>4.0000000000000001E-3</v>
      </c>
      <c r="D1697" s="4">
        <v>24582</v>
      </c>
      <c r="G1697" s="3"/>
      <c r="BF1697" s="3"/>
      <c r="BR1697" s="3"/>
      <c r="CH1697" s="3"/>
      <c r="CL1697" s="3"/>
      <c r="CP1697" s="3"/>
      <c r="CS1697" s="3"/>
      <c r="CX1697" s="3"/>
      <c r="DD1697" s="3"/>
      <c r="DL1697" s="3"/>
      <c r="DQ1697" s="3"/>
      <c r="DT1697" s="3"/>
    </row>
    <row r="1698" spans="1:124" ht="16" x14ac:dyDescent="0.2">
      <c r="A1698" s="3" t="s">
        <v>43</v>
      </c>
      <c r="B1698" s="3" t="s">
        <v>412</v>
      </c>
      <c r="C1698" s="3">
        <v>2.58E-2</v>
      </c>
      <c r="D1698" s="4">
        <v>24582</v>
      </c>
      <c r="G1698" s="3"/>
      <c r="BF1698" s="3"/>
      <c r="BR1698" s="3"/>
      <c r="CH1698" s="3"/>
      <c r="CL1698" s="3"/>
      <c r="CP1698" s="3"/>
      <c r="CS1698" s="3"/>
      <c r="CX1698" s="3"/>
      <c r="DD1698" s="3"/>
      <c r="DL1698" s="3"/>
      <c r="DQ1698" s="3"/>
      <c r="DT1698" s="3"/>
    </row>
    <row r="1699" spans="1:124" ht="16" x14ac:dyDescent="0.2">
      <c r="A1699" s="3" t="s">
        <v>521</v>
      </c>
      <c r="B1699" s="3" t="s">
        <v>412</v>
      </c>
      <c r="C1699" s="3">
        <v>1E-4</v>
      </c>
      <c r="D1699" s="4">
        <v>24582</v>
      </c>
      <c r="G1699" s="3"/>
      <c r="BF1699" s="3"/>
      <c r="BR1699" s="3"/>
      <c r="CH1699" s="3"/>
      <c r="CL1699" s="3"/>
      <c r="CP1699" s="3"/>
      <c r="CS1699" s="3"/>
      <c r="CX1699" s="3"/>
      <c r="DD1699" s="3"/>
      <c r="DL1699" s="3"/>
      <c r="DQ1699" s="3"/>
      <c r="DT1699" s="3"/>
    </row>
    <row r="1700" spans="1:124" ht="16" x14ac:dyDescent="0.2">
      <c r="A1700" s="3" t="s">
        <v>46</v>
      </c>
      <c r="B1700" s="3" t="s">
        <v>412</v>
      </c>
      <c r="C1700" s="3">
        <v>1E-4</v>
      </c>
      <c r="D1700" s="4">
        <v>24582</v>
      </c>
      <c r="G1700" s="3"/>
      <c r="BF1700" s="3"/>
      <c r="BR1700" s="3"/>
      <c r="CH1700" s="3"/>
      <c r="CL1700" s="3"/>
      <c r="CP1700" s="3"/>
      <c r="CS1700" s="3"/>
      <c r="CX1700" s="3"/>
      <c r="DD1700" s="3"/>
      <c r="DL1700" s="3"/>
      <c r="DQ1700" s="3"/>
      <c r="DT1700" s="3"/>
    </row>
    <row r="1701" spans="1:124" ht="16" x14ac:dyDescent="0.2">
      <c r="A1701" s="3" t="s">
        <v>522</v>
      </c>
      <c r="B1701" s="3" t="s">
        <v>412</v>
      </c>
      <c r="C1701" s="3">
        <v>1.1999999999999999E-3</v>
      </c>
      <c r="D1701" s="4">
        <v>24582</v>
      </c>
      <c r="G1701" s="3"/>
      <c r="BF1701" s="3"/>
      <c r="BR1701" s="3"/>
      <c r="CH1701" s="3"/>
      <c r="CL1701" s="3"/>
      <c r="CP1701" s="3"/>
      <c r="CS1701" s="3"/>
      <c r="CX1701" s="3"/>
      <c r="DD1701" s="3"/>
      <c r="DL1701" s="3"/>
      <c r="DQ1701" s="3"/>
      <c r="DT1701" s="3"/>
    </row>
    <row r="1702" spans="1:124" ht="16" x14ac:dyDescent="0.2">
      <c r="A1702" s="3" t="s">
        <v>48</v>
      </c>
      <c r="B1702" s="3" t="s">
        <v>412</v>
      </c>
      <c r="C1702" s="3">
        <v>3.7499999999999999E-2</v>
      </c>
      <c r="D1702" s="4">
        <v>24582</v>
      </c>
      <c r="G1702" s="3"/>
      <c r="BF1702" s="3"/>
      <c r="BR1702" s="3"/>
      <c r="CH1702" s="3"/>
      <c r="CL1702" s="3"/>
      <c r="CP1702" s="3"/>
      <c r="CS1702" s="3"/>
      <c r="CX1702" s="3"/>
      <c r="DD1702" s="3"/>
      <c r="DL1702" s="3"/>
      <c r="DQ1702" s="3"/>
      <c r="DT1702" s="3"/>
    </row>
    <row r="1703" spans="1:124" ht="16" x14ac:dyDescent="0.2">
      <c r="A1703" s="3" t="s">
        <v>546</v>
      </c>
      <c r="B1703" s="3" t="s">
        <v>412</v>
      </c>
      <c r="C1703" s="3">
        <v>1.7100000000000001E-2</v>
      </c>
      <c r="D1703" s="4">
        <v>24582</v>
      </c>
      <c r="G1703" s="3"/>
      <c r="BF1703" s="3"/>
      <c r="BR1703" s="3"/>
      <c r="CH1703" s="3"/>
      <c r="CL1703" s="3"/>
      <c r="CP1703" s="3"/>
      <c r="CS1703" s="3"/>
      <c r="CX1703" s="3"/>
      <c r="DD1703" s="3"/>
      <c r="DL1703" s="3"/>
      <c r="DQ1703" s="3"/>
      <c r="DT1703" s="3"/>
    </row>
    <row r="1704" spans="1:124" ht="16" x14ac:dyDescent="0.2">
      <c r="A1704" s="3" t="s">
        <v>49</v>
      </c>
      <c r="B1704" s="3" t="s">
        <v>412</v>
      </c>
      <c r="C1704" s="3">
        <v>7.6E-3</v>
      </c>
      <c r="D1704" s="4">
        <v>24582</v>
      </c>
      <c r="G1704" s="3"/>
      <c r="BF1704" s="3"/>
      <c r="BR1704" s="3"/>
      <c r="CH1704" s="3"/>
      <c r="CL1704" s="3"/>
      <c r="CP1704" s="3"/>
      <c r="CS1704" s="3"/>
      <c r="CX1704" s="3"/>
      <c r="DD1704" s="3"/>
      <c r="DL1704" s="3"/>
      <c r="DQ1704" s="3"/>
      <c r="DT1704" s="3"/>
    </row>
    <row r="1705" spans="1:124" ht="16" x14ac:dyDescent="0.2">
      <c r="A1705" s="3" t="s">
        <v>51</v>
      </c>
      <c r="B1705" s="3" t="s">
        <v>412</v>
      </c>
      <c r="C1705" s="3">
        <v>5.7500000000000002E-2</v>
      </c>
      <c r="D1705" s="4">
        <v>24582</v>
      </c>
      <c r="G1705" s="3"/>
      <c r="BF1705" s="3"/>
      <c r="BR1705" s="3"/>
      <c r="CH1705" s="3"/>
      <c r="CL1705" s="3"/>
      <c r="CP1705" s="3"/>
      <c r="CS1705" s="3"/>
      <c r="CX1705" s="3"/>
      <c r="DD1705" s="3"/>
      <c r="DL1705" s="3"/>
      <c r="DQ1705" s="3"/>
      <c r="DT1705" s="3"/>
    </row>
    <row r="1706" spans="1:124" ht="16" x14ac:dyDescent="0.2">
      <c r="A1706" s="3" t="s">
        <v>556</v>
      </c>
      <c r="B1706" s="3" t="s">
        <v>412</v>
      </c>
      <c r="C1706" s="3">
        <v>5.0000000000000001E-4</v>
      </c>
      <c r="D1706" s="4">
        <v>24582</v>
      </c>
      <c r="G1706" s="3"/>
      <c r="BF1706" s="3"/>
      <c r="BR1706" s="3"/>
      <c r="CH1706" s="3"/>
      <c r="CL1706" s="3"/>
      <c r="CP1706" s="3"/>
      <c r="CS1706" s="3"/>
      <c r="CX1706" s="3"/>
      <c r="DD1706" s="3"/>
      <c r="DL1706" s="3"/>
      <c r="DQ1706" s="3"/>
      <c r="DT1706" s="3"/>
    </row>
    <row r="1707" spans="1:124" ht="16" x14ac:dyDescent="0.2">
      <c r="A1707" s="3" t="s">
        <v>54</v>
      </c>
      <c r="B1707" s="3" t="s">
        <v>412</v>
      </c>
      <c r="C1707" s="3">
        <v>3.0099999999999998E-2</v>
      </c>
      <c r="D1707" s="4">
        <v>24582</v>
      </c>
      <c r="G1707" s="3"/>
      <c r="BF1707" s="3"/>
      <c r="BR1707" s="3"/>
      <c r="CH1707" s="3"/>
      <c r="CL1707" s="3"/>
      <c r="CP1707" s="3"/>
      <c r="CS1707" s="3"/>
      <c r="CX1707" s="3"/>
      <c r="DD1707" s="3"/>
      <c r="DL1707" s="3"/>
      <c r="DQ1707" s="3"/>
      <c r="DT1707" s="3"/>
    </row>
    <row r="1708" spans="1:124" ht="16" x14ac:dyDescent="0.2">
      <c r="A1708" s="3" t="s">
        <v>56</v>
      </c>
      <c r="B1708" s="3" t="s">
        <v>412</v>
      </c>
      <c r="C1708" s="3">
        <v>2.0000000000000001E-4</v>
      </c>
      <c r="D1708" s="4">
        <v>24582</v>
      </c>
      <c r="G1708" s="3"/>
      <c r="BF1708" s="3"/>
      <c r="BR1708" s="3"/>
      <c r="CH1708" s="3"/>
      <c r="CL1708" s="3"/>
      <c r="CP1708" s="3"/>
      <c r="CS1708" s="3"/>
      <c r="CX1708" s="3"/>
      <c r="DD1708" s="3"/>
      <c r="DL1708" s="3"/>
      <c r="DQ1708" s="3"/>
      <c r="DT1708" s="3"/>
    </row>
    <row r="1709" spans="1:124" ht="16" x14ac:dyDescent="0.2">
      <c r="A1709" s="3" t="s">
        <v>590</v>
      </c>
      <c r="B1709" s="3" t="s">
        <v>412</v>
      </c>
      <c r="C1709" s="3">
        <v>2.0000000000000001E-4</v>
      </c>
      <c r="D1709" s="4">
        <v>24582</v>
      </c>
      <c r="G1709" s="3"/>
      <c r="BF1709" s="3"/>
      <c r="BR1709" s="3"/>
      <c r="CH1709" s="3"/>
      <c r="CL1709" s="3"/>
      <c r="CP1709" s="3"/>
      <c r="CS1709" s="3"/>
      <c r="CX1709" s="3"/>
      <c r="DD1709" s="3"/>
      <c r="DL1709" s="3"/>
      <c r="DQ1709" s="3"/>
      <c r="DT1709" s="3"/>
    </row>
    <row r="1710" spans="1:124" ht="16" x14ac:dyDescent="0.2">
      <c r="A1710" s="3" t="s">
        <v>591</v>
      </c>
      <c r="B1710" s="3" t="s">
        <v>412</v>
      </c>
      <c r="C1710" s="3">
        <v>2.4199999999999999E-2</v>
      </c>
      <c r="D1710" s="4">
        <v>24582</v>
      </c>
      <c r="G1710" s="3"/>
      <c r="BF1710" s="3"/>
      <c r="BR1710" s="3"/>
      <c r="CH1710" s="3"/>
      <c r="CL1710" s="3"/>
      <c r="CP1710" s="3"/>
      <c r="CS1710" s="3"/>
      <c r="CX1710" s="3"/>
      <c r="DD1710" s="3"/>
      <c r="DL1710" s="3"/>
      <c r="DQ1710" s="3"/>
      <c r="DT1710" s="3"/>
    </row>
    <row r="1711" spans="1:124" ht="16" x14ac:dyDescent="0.2">
      <c r="A1711" s="3" t="s">
        <v>593</v>
      </c>
      <c r="B1711" s="3" t="s">
        <v>412</v>
      </c>
      <c r="C1711" s="3">
        <v>1.4200000000000001E-2</v>
      </c>
      <c r="D1711" s="4">
        <v>24582</v>
      </c>
      <c r="G1711" s="3"/>
      <c r="BF1711" s="3"/>
      <c r="BR1711" s="3"/>
      <c r="CH1711" s="3"/>
      <c r="CL1711" s="3"/>
      <c r="CP1711" s="3"/>
      <c r="CS1711" s="3"/>
      <c r="CX1711" s="3"/>
      <c r="DD1711" s="3"/>
      <c r="DL1711" s="3"/>
      <c r="DQ1711" s="3"/>
      <c r="DT1711" s="3"/>
    </row>
    <row r="1712" spans="1:124" ht="16" x14ac:dyDescent="0.2">
      <c r="A1712" s="3" t="s">
        <v>595</v>
      </c>
      <c r="B1712" s="3" t="s">
        <v>412</v>
      </c>
      <c r="C1712" s="3">
        <v>8.9999999999999998E-4</v>
      </c>
      <c r="D1712" s="4">
        <v>24582</v>
      </c>
      <c r="G1712" s="3"/>
      <c r="BF1712" s="3"/>
      <c r="BR1712" s="3"/>
      <c r="CH1712" s="3"/>
      <c r="CL1712" s="3"/>
      <c r="CP1712" s="3"/>
      <c r="CS1712" s="3"/>
      <c r="CX1712" s="3"/>
      <c r="DD1712" s="3"/>
      <c r="DL1712" s="3"/>
      <c r="DQ1712" s="3"/>
      <c r="DT1712" s="3"/>
    </row>
    <row r="1713" spans="1:124" ht="16" x14ac:dyDescent="0.2">
      <c r="A1713" s="3" t="s">
        <v>614</v>
      </c>
      <c r="B1713" s="3" t="s">
        <v>412</v>
      </c>
      <c r="C1713" s="3">
        <v>2.9999999999999997E-4</v>
      </c>
      <c r="D1713" s="4">
        <v>24582</v>
      </c>
      <c r="G1713" s="3"/>
      <c r="BF1713" s="3"/>
      <c r="BR1713" s="3"/>
      <c r="CH1713" s="3"/>
      <c r="CL1713" s="3"/>
      <c r="CP1713" s="3"/>
      <c r="CS1713" s="3"/>
      <c r="CX1713" s="3"/>
      <c r="DD1713" s="3"/>
      <c r="DL1713" s="3"/>
      <c r="DQ1713" s="3"/>
      <c r="DT1713" s="3"/>
    </row>
    <row r="1714" spans="1:124" ht="16" x14ac:dyDescent="0.2">
      <c r="A1714" s="3" t="s">
        <v>57</v>
      </c>
      <c r="B1714" s="3" t="s">
        <v>412</v>
      </c>
      <c r="C1714" s="3">
        <v>8.6699999999999999E-2</v>
      </c>
      <c r="D1714" s="4">
        <v>24582</v>
      </c>
      <c r="G1714" s="3"/>
      <c r="BF1714" s="3"/>
      <c r="BR1714" s="3"/>
      <c r="CH1714" s="3"/>
      <c r="CL1714" s="3"/>
      <c r="CP1714" s="3"/>
      <c r="CS1714" s="3"/>
      <c r="CX1714" s="3"/>
      <c r="DD1714" s="3"/>
      <c r="DL1714" s="3"/>
      <c r="DQ1714" s="3"/>
      <c r="DT1714" s="3"/>
    </row>
    <row r="1715" spans="1:124" ht="16" x14ac:dyDescent="0.2">
      <c r="A1715" s="3" t="s">
        <v>59</v>
      </c>
      <c r="B1715" s="3" t="s">
        <v>412</v>
      </c>
      <c r="C1715" s="3">
        <v>9.6699999999999994E-2</v>
      </c>
      <c r="D1715" s="4">
        <v>24582</v>
      </c>
      <c r="G1715" s="3"/>
      <c r="BF1715" s="3"/>
      <c r="BR1715" s="3"/>
      <c r="CH1715" s="3"/>
      <c r="CL1715" s="3"/>
      <c r="CP1715" s="3"/>
      <c r="CS1715" s="3"/>
      <c r="CX1715" s="3"/>
      <c r="DD1715" s="3"/>
      <c r="DL1715" s="3"/>
      <c r="DQ1715" s="3"/>
      <c r="DT1715" s="3"/>
    </row>
    <row r="1716" spans="1:124" ht="16" x14ac:dyDescent="0.2">
      <c r="A1716" s="3" t="s">
        <v>623</v>
      </c>
      <c r="B1716" s="3" t="s">
        <v>412</v>
      </c>
      <c r="C1716" s="3">
        <v>1E-4</v>
      </c>
      <c r="D1716" s="4">
        <v>24582</v>
      </c>
      <c r="G1716" s="3"/>
      <c r="BF1716" s="3"/>
      <c r="BR1716" s="3"/>
      <c r="CH1716" s="3"/>
      <c r="CL1716" s="3"/>
      <c r="CP1716" s="3"/>
      <c r="CS1716" s="3"/>
      <c r="CX1716" s="3"/>
      <c r="DD1716" s="3"/>
      <c r="DL1716" s="3"/>
      <c r="DQ1716" s="3"/>
      <c r="DT1716" s="3"/>
    </row>
    <row r="1717" spans="1:124" ht="16" x14ac:dyDescent="0.2">
      <c r="A1717" s="3" t="s">
        <v>626</v>
      </c>
      <c r="B1717" s="3" t="s">
        <v>412</v>
      </c>
      <c r="C1717" s="3">
        <v>1E-4</v>
      </c>
      <c r="D1717" s="4">
        <v>24582</v>
      </c>
      <c r="G1717" s="3"/>
      <c r="BF1717" s="3"/>
      <c r="BR1717" s="3"/>
      <c r="CH1717" s="3"/>
      <c r="CL1717" s="3"/>
      <c r="CP1717" s="3"/>
      <c r="CS1717" s="3"/>
      <c r="CX1717" s="3"/>
      <c r="DD1717" s="3"/>
      <c r="DL1717" s="3"/>
      <c r="DQ1717" s="3"/>
      <c r="DT1717" s="3"/>
    </row>
    <row r="1718" spans="1:124" ht="16" x14ac:dyDescent="0.2">
      <c r="A1718" s="3" t="s">
        <v>61</v>
      </c>
      <c r="B1718" s="3" t="s">
        <v>412</v>
      </c>
      <c r="C1718" s="3">
        <v>2.9999999999999997E-4</v>
      </c>
      <c r="D1718" s="4">
        <v>24582</v>
      </c>
      <c r="G1718" s="3"/>
      <c r="BF1718" s="3"/>
      <c r="BR1718" s="3"/>
      <c r="CH1718" s="3"/>
      <c r="CL1718" s="3"/>
      <c r="CP1718" s="3"/>
      <c r="CS1718" s="3"/>
      <c r="CX1718" s="3"/>
      <c r="DD1718" s="3"/>
      <c r="DL1718" s="3"/>
      <c r="DQ1718" s="3"/>
      <c r="DT1718" s="3"/>
    </row>
    <row r="1719" spans="1:124" ht="16" x14ac:dyDescent="0.2">
      <c r="A1719" s="3" t="s">
        <v>635</v>
      </c>
      <c r="B1719" s="3" t="s">
        <v>412</v>
      </c>
      <c r="C1719" s="3">
        <v>6.7000000000000002E-3</v>
      </c>
      <c r="D1719" s="4">
        <v>24582</v>
      </c>
      <c r="G1719" s="3"/>
      <c r="BF1719" s="3"/>
      <c r="BR1719" s="3"/>
      <c r="CH1719" s="3"/>
      <c r="CL1719" s="3"/>
      <c r="CP1719" s="3"/>
      <c r="CS1719" s="3"/>
      <c r="CX1719" s="3"/>
      <c r="DD1719" s="3"/>
      <c r="DL1719" s="3"/>
      <c r="DQ1719" s="3"/>
      <c r="DT1719" s="3"/>
    </row>
    <row r="1720" spans="1:124" ht="16" x14ac:dyDescent="0.2">
      <c r="A1720" s="3" t="s">
        <v>19</v>
      </c>
      <c r="B1720" s="3" t="s">
        <v>411</v>
      </c>
      <c r="C1720" s="3">
        <v>5.7799999999999997E-2</v>
      </c>
      <c r="D1720" s="4">
        <v>77584</v>
      </c>
      <c r="G1720" s="3"/>
      <c r="BF1720" s="3"/>
      <c r="BR1720" s="3"/>
      <c r="CH1720" s="3"/>
      <c r="CL1720" s="3"/>
      <c r="CP1720" s="3"/>
      <c r="CS1720" s="3"/>
      <c r="CX1720" s="3"/>
      <c r="DD1720" s="3"/>
      <c r="DL1720" s="3"/>
      <c r="DQ1720" s="3"/>
      <c r="DT1720" s="3"/>
    </row>
    <row r="1721" spans="1:124" ht="16" x14ac:dyDescent="0.2">
      <c r="A1721" s="3" t="s">
        <v>427</v>
      </c>
      <c r="B1721" s="3" t="s">
        <v>411</v>
      </c>
      <c r="C1721" s="3">
        <v>2.0000000000000001E-4</v>
      </c>
      <c r="D1721" s="4">
        <v>77584</v>
      </c>
      <c r="G1721" s="3"/>
      <c r="BF1721" s="3"/>
      <c r="BR1721" s="3"/>
      <c r="CH1721" s="3"/>
      <c r="CL1721" s="3"/>
      <c r="CP1721" s="3"/>
      <c r="CS1721" s="3"/>
      <c r="CX1721" s="3"/>
      <c r="DD1721" s="3"/>
      <c r="DL1721" s="3"/>
      <c r="DQ1721" s="3"/>
      <c r="DT1721" s="3"/>
    </row>
    <row r="1722" spans="1:124" ht="16" x14ac:dyDescent="0.2">
      <c r="A1722" s="3" t="s">
        <v>431</v>
      </c>
      <c r="B1722" s="3" t="s">
        <v>411</v>
      </c>
      <c r="C1722" s="3">
        <v>1E-4</v>
      </c>
      <c r="D1722" s="4">
        <v>77584</v>
      </c>
      <c r="G1722" s="3"/>
      <c r="BF1722" s="3"/>
      <c r="BR1722" s="3"/>
      <c r="CH1722" s="3"/>
      <c r="CL1722" s="3"/>
      <c r="CP1722" s="3"/>
      <c r="CS1722" s="3"/>
      <c r="CX1722" s="3"/>
      <c r="DD1722" s="3"/>
      <c r="DL1722" s="3"/>
      <c r="DQ1722" s="3"/>
      <c r="DT1722" s="3"/>
    </row>
    <row r="1723" spans="1:124" ht="16" x14ac:dyDescent="0.2">
      <c r="A1723" s="3" t="s">
        <v>24</v>
      </c>
      <c r="B1723" s="3" t="s">
        <v>411</v>
      </c>
      <c r="C1723" s="3">
        <v>2.1999999999999999E-2</v>
      </c>
      <c r="D1723" s="4">
        <v>77584</v>
      </c>
      <c r="G1723" s="3"/>
      <c r="BF1723" s="3"/>
      <c r="BR1723" s="3"/>
      <c r="CH1723" s="3"/>
      <c r="CL1723" s="3"/>
      <c r="CP1723" s="3"/>
      <c r="CS1723" s="3"/>
      <c r="CX1723" s="3"/>
      <c r="DD1723" s="3"/>
      <c r="DL1723" s="3"/>
      <c r="DQ1723" s="3"/>
      <c r="DT1723" s="3"/>
    </row>
    <row r="1724" spans="1:124" ht="16" x14ac:dyDescent="0.2">
      <c r="A1724" s="3" t="s">
        <v>27</v>
      </c>
      <c r="B1724" s="3" t="s">
        <v>411</v>
      </c>
      <c r="C1724" s="3">
        <v>7.7999999999999996E-3</v>
      </c>
      <c r="D1724" s="4">
        <v>77584</v>
      </c>
      <c r="G1724" s="3"/>
      <c r="BF1724" s="3"/>
      <c r="BR1724" s="3"/>
      <c r="CH1724" s="3"/>
      <c r="CL1724" s="3"/>
      <c r="CP1724" s="3"/>
      <c r="CS1724" s="3"/>
      <c r="CX1724" s="3"/>
      <c r="DD1724" s="3"/>
      <c r="DL1724" s="3"/>
      <c r="DQ1724" s="3"/>
      <c r="DT1724" s="3"/>
    </row>
    <row r="1725" spans="1:124" ht="16" x14ac:dyDescent="0.2">
      <c r="A1725" s="3" t="s">
        <v>459</v>
      </c>
      <c r="B1725" s="3" t="s">
        <v>411</v>
      </c>
      <c r="C1725" s="3">
        <v>1E-4</v>
      </c>
      <c r="D1725" s="4">
        <v>77584</v>
      </c>
      <c r="G1725" s="3"/>
      <c r="BF1725" s="3"/>
      <c r="BR1725" s="3"/>
      <c r="CH1725" s="3"/>
      <c r="CL1725" s="3"/>
      <c r="CP1725" s="3"/>
      <c r="CS1725" s="3"/>
      <c r="CX1725" s="3"/>
      <c r="DD1725" s="3"/>
      <c r="DL1725" s="3"/>
      <c r="DQ1725" s="3"/>
      <c r="DT1725" s="3"/>
    </row>
    <row r="1726" spans="1:124" ht="16" x14ac:dyDescent="0.2">
      <c r="A1726" s="3" t="s">
        <v>29</v>
      </c>
      <c r="B1726" s="3" t="s">
        <v>411</v>
      </c>
      <c r="C1726" s="3">
        <v>2.5700000000000001E-2</v>
      </c>
      <c r="D1726" s="4">
        <v>77584</v>
      </c>
      <c r="G1726" s="3"/>
      <c r="BF1726" s="3"/>
      <c r="BR1726" s="3"/>
      <c r="CH1726" s="3"/>
      <c r="CL1726" s="3"/>
      <c r="CP1726" s="3"/>
      <c r="CS1726" s="3"/>
      <c r="CX1726" s="3"/>
      <c r="DD1726" s="3"/>
      <c r="DL1726" s="3"/>
      <c r="DQ1726" s="3"/>
      <c r="DT1726" s="3"/>
    </row>
    <row r="1727" spans="1:124" ht="16" x14ac:dyDescent="0.2">
      <c r="A1727" s="3" t="s">
        <v>31</v>
      </c>
      <c r="B1727" s="3" t="s">
        <v>411</v>
      </c>
      <c r="C1727" s="3">
        <v>1.3899999999999999E-2</v>
      </c>
      <c r="D1727" s="4">
        <v>77584</v>
      </c>
      <c r="G1727" s="3"/>
      <c r="BF1727" s="3"/>
      <c r="BR1727" s="3"/>
      <c r="CH1727" s="3"/>
      <c r="CL1727" s="3"/>
      <c r="CP1727" s="3"/>
      <c r="CS1727" s="3"/>
      <c r="CX1727" s="3"/>
      <c r="DD1727" s="3"/>
      <c r="DL1727" s="3"/>
      <c r="DQ1727" s="3"/>
      <c r="DT1727" s="3"/>
    </row>
    <row r="1728" spans="1:124" ht="16" x14ac:dyDescent="0.2">
      <c r="A1728" s="3" t="s">
        <v>32</v>
      </c>
      <c r="B1728" s="3" t="s">
        <v>411</v>
      </c>
      <c r="C1728" s="3">
        <v>8.9399999999999993E-2</v>
      </c>
      <c r="D1728" s="4">
        <v>77584</v>
      </c>
      <c r="G1728" s="3"/>
      <c r="BF1728" s="3"/>
      <c r="BR1728" s="3"/>
      <c r="CH1728" s="3"/>
      <c r="CL1728" s="3"/>
      <c r="CP1728" s="3"/>
      <c r="CS1728" s="3"/>
      <c r="CX1728" s="3"/>
      <c r="DD1728" s="3"/>
      <c r="DL1728" s="3"/>
      <c r="DQ1728" s="3"/>
      <c r="DT1728" s="3"/>
    </row>
    <row r="1729" spans="1:124" ht="16" x14ac:dyDescent="0.2">
      <c r="A1729" s="3" t="s">
        <v>463</v>
      </c>
      <c r="B1729" s="3" t="s">
        <v>411</v>
      </c>
      <c r="C1729" s="3">
        <v>4.1700000000000001E-2</v>
      </c>
      <c r="D1729" s="4">
        <v>77584</v>
      </c>
      <c r="G1729" s="3"/>
      <c r="BF1729" s="3"/>
      <c r="BR1729" s="3"/>
      <c r="CH1729" s="3"/>
      <c r="CL1729" s="3"/>
      <c r="CP1729" s="3"/>
      <c r="CS1729" s="3"/>
      <c r="CX1729" s="3"/>
      <c r="DD1729" s="3"/>
      <c r="DL1729" s="3"/>
      <c r="DQ1729" s="3"/>
      <c r="DT1729" s="3"/>
    </row>
    <row r="1730" spans="1:124" ht="16" x14ac:dyDescent="0.2">
      <c r="A1730" s="3" t="s">
        <v>33</v>
      </c>
      <c r="B1730" s="3" t="s">
        <v>411</v>
      </c>
      <c r="C1730" s="3">
        <v>4.4000000000000003E-3</v>
      </c>
      <c r="D1730" s="4">
        <v>77584</v>
      </c>
      <c r="G1730" s="3"/>
      <c r="BF1730" s="3"/>
      <c r="BR1730" s="3"/>
      <c r="CH1730" s="3"/>
      <c r="CL1730" s="3"/>
      <c r="CP1730" s="3"/>
      <c r="CS1730" s="3"/>
      <c r="CX1730" s="3"/>
      <c r="DD1730" s="3"/>
      <c r="DL1730" s="3"/>
      <c r="DQ1730" s="3"/>
      <c r="DT1730" s="3"/>
    </row>
    <row r="1731" spans="1:124" ht="16" x14ac:dyDescent="0.2">
      <c r="A1731" s="3" t="s">
        <v>35</v>
      </c>
      <c r="B1731" s="3" t="s">
        <v>411</v>
      </c>
      <c r="C1731" s="3">
        <v>4.0000000000000002E-4</v>
      </c>
      <c r="D1731" s="4">
        <v>77584</v>
      </c>
      <c r="G1731" s="3"/>
      <c r="BF1731" s="3"/>
      <c r="BR1731" s="3"/>
      <c r="CH1731" s="3"/>
      <c r="CL1731" s="3"/>
      <c r="CP1731" s="3"/>
      <c r="CS1731" s="3"/>
      <c r="CX1731" s="3"/>
      <c r="DD1731" s="3"/>
      <c r="DL1731" s="3"/>
      <c r="DQ1731" s="3"/>
      <c r="DT1731" s="3"/>
    </row>
    <row r="1732" spans="1:124" ht="16" x14ac:dyDescent="0.2">
      <c r="A1732" s="3" t="s">
        <v>36</v>
      </c>
      <c r="B1732" s="3" t="s">
        <v>411</v>
      </c>
      <c r="C1732" s="3">
        <v>8.5000000000000006E-3</v>
      </c>
      <c r="D1732" s="4">
        <v>77584</v>
      </c>
      <c r="G1732" s="3"/>
      <c r="BF1732" s="3"/>
      <c r="BR1732" s="3"/>
      <c r="CH1732" s="3"/>
      <c r="CL1732" s="3"/>
      <c r="CP1732" s="3"/>
      <c r="CS1732" s="3"/>
      <c r="CX1732" s="3"/>
      <c r="DD1732" s="3"/>
      <c r="DL1732" s="3"/>
      <c r="DQ1732" s="3"/>
      <c r="DT1732" s="3"/>
    </row>
    <row r="1733" spans="1:124" ht="16" x14ac:dyDescent="0.2">
      <c r="A1733" s="3" t="s">
        <v>487</v>
      </c>
      <c r="B1733" s="3" t="s">
        <v>411</v>
      </c>
      <c r="C1733" s="3">
        <v>7.1499999999999994E-2</v>
      </c>
      <c r="D1733" s="4">
        <v>77584</v>
      </c>
      <c r="G1733" s="3"/>
      <c r="BF1733" s="3"/>
      <c r="BR1733" s="3"/>
      <c r="CH1733" s="3"/>
      <c r="CL1733" s="3"/>
      <c r="CP1733" s="3"/>
      <c r="CS1733" s="3"/>
      <c r="CX1733" s="3"/>
      <c r="DD1733" s="3"/>
      <c r="DL1733" s="3"/>
      <c r="DQ1733" s="3"/>
      <c r="DT1733" s="3"/>
    </row>
    <row r="1734" spans="1:124" ht="16" x14ac:dyDescent="0.2">
      <c r="A1734" s="3" t="s">
        <v>494</v>
      </c>
      <c r="B1734" s="3" t="s">
        <v>411</v>
      </c>
      <c r="C1734" s="3">
        <v>4.0000000000000002E-4</v>
      </c>
      <c r="D1734" s="4">
        <v>77584</v>
      </c>
      <c r="G1734" s="3"/>
      <c r="BF1734" s="3"/>
      <c r="BR1734" s="3"/>
      <c r="CH1734" s="3"/>
      <c r="CL1734" s="3"/>
      <c r="CP1734" s="3"/>
      <c r="CS1734" s="3"/>
      <c r="CX1734" s="3"/>
      <c r="DD1734" s="3"/>
      <c r="DL1734" s="3"/>
      <c r="DQ1734" s="3"/>
      <c r="DT1734" s="3"/>
    </row>
    <row r="1735" spans="1:124" ht="16" x14ac:dyDescent="0.2">
      <c r="A1735" s="3" t="s">
        <v>38</v>
      </c>
      <c r="B1735" s="3" t="s">
        <v>411</v>
      </c>
      <c r="C1735" s="3">
        <v>2.5000000000000001E-2</v>
      </c>
      <c r="D1735" s="4">
        <v>77584</v>
      </c>
      <c r="G1735" s="3"/>
      <c r="BF1735" s="3"/>
      <c r="BR1735" s="3"/>
      <c r="CH1735" s="3"/>
      <c r="CL1735" s="3"/>
      <c r="CP1735" s="3"/>
      <c r="CS1735" s="3"/>
      <c r="CX1735" s="3"/>
      <c r="DD1735" s="3"/>
      <c r="DL1735" s="3"/>
      <c r="DQ1735" s="3"/>
      <c r="DT1735" s="3"/>
    </row>
    <row r="1736" spans="1:124" ht="16" x14ac:dyDescent="0.2">
      <c r="A1736" s="3" t="s">
        <v>497</v>
      </c>
      <c r="B1736" s="3" t="s">
        <v>411</v>
      </c>
      <c r="C1736" s="3">
        <v>7.6200000000000004E-2</v>
      </c>
      <c r="D1736" s="4">
        <v>77584</v>
      </c>
      <c r="G1736" s="3"/>
      <c r="BF1736" s="3"/>
      <c r="BR1736" s="3"/>
      <c r="CH1736" s="3"/>
      <c r="CL1736" s="3"/>
      <c r="CP1736" s="3"/>
      <c r="CS1736" s="3"/>
      <c r="CX1736" s="3"/>
      <c r="DD1736" s="3"/>
      <c r="DL1736" s="3"/>
      <c r="DQ1736" s="3"/>
      <c r="DT1736" s="3"/>
    </row>
    <row r="1737" spans="1:124" ht="16" x14ac:dyDescent="0.2">
      <c r="A1737" s="3" t="s">
        <v>507</v>
      </c>
      <c r="B1737" s="3" t="s">
        <v>411</v>
      </c>
      <c r="C1737" s="3">
        <v>1E-4</v>
      </c>
      <c r="D1737" s="4">
        <v>77584</v>
      </c>
      <c r="G1737" s="3"/>
      <c r="BF1737" s="3"/>
      <c r="BR1737" s="3"/>
      <c r="CH1737" s="3"/>
      <c r="CL1737" s="3"/>
      <c r="CP1737" s="3"/>
      <c r="CS1737" s="3"/>
      <c r="CX1737" s="3"/>
      <c r="DD1737" s="3"/>
      <c r="DL1737" s="3"/>
      <c r="DQ1737" s="3"/>
      <c r="DT1737" s="3"/>
    </row>
    <row r="1738" spans="1:124" ht="16" x14ac:dyDescent="0.2">
      <c r="A1738" s="3" t="s">
        <v>516</v>
      </c>
      <c r="B1738" s="3" t="s">
        <v>411</v>
      </c>
      <c r="C1738" s="3">
        <v>9.6699999999999994E-2</v>
      </c>
      <c r="D1738" s="4">
        <v>77584</v>
      </c>
      <c r="G1738" s="3"/>
      <c r="BF1738" s="3"/>
      <c r="BR1738" s="3"/>
      <c r="CH1738" s="3"/>
      <c r="CL1738" s="3"/>
      <c r="CP1738" s="3"/>
      <c r="CS1738" s="3"/>
      <c r="CX1738" s="3"/>
      <c r="DD1738" s="3"/>
      <c r="DL1738" s="3"/>
      <c r="DQ1738" s="3"/>
      <c r="DT1738" s="3"/>
    </row>
    <row r="1739" spans="1:124" ht="16" x14ac:dyDescent="0.2">
      <c r="A1739" s="3" t="s">
        <v>518</v>
      </c>
      <c r="B1739" s="3" t="s">
        <v>411</v>
      </c>
      <c r="C1739" s="3">
        <v>1.7000000000000001E-2</v>
      </c>
      <c r="D1739" s="4">
        <v>77584</v>
      </c>
      <c r="G1739" s="3"/>
      <c r="BF1739" s="3"/>
      <c r="BR1739" s="3"/>
      <c r="CH1739" s="3"/>
      <c r="CL1739" s="3"/>
      <c r="CP1739" s="3"/>
      <c r="CS1739" s="3"/>
      <c r="CX1739" s="3"/>
      <c r="DD1739" s="3"/>
      <c r="DL1739" s="3"/>
      <c r="DQ1739" s="3"/>
      <c r="DT1739" s="3"/>
    </row>
    <row r="1740" spans="1:124" ht="16" x14ac:dyDescent="0.2">
      <c r="A1740" s="3" t="s">
        <v>43</v>
      </c>
      <c r="B1740" s="3" t="s">
        <v>411</v>
      </c>
      <c r="C1740" s="3">
        <v>4.7300000000000002E-2</v>
      </c>
      <c r="D1740" s="4">
        <v>77584</v>
      </c>
      <c r="G1740" s="3"/>
      <c r="BF1740" s="3"/>
      <c r="BR1740" s="3"/>
      <c r="CH1740" s="3"/>
      <c r="CL1740" s="3"/>
      <c r="CP1740" s="3"/>
      <c r="CS1740" s="3"/>
      <c r="CX1740" s="3"/>
      <c r="DD1740" s="3"/>
      <c r="DL1740" s="3"/>
      <c r="DQ1740" s="3"/>
      <c r="DT1740" s="3"/>
    </row>
    <row r="1741" spans="1:124" ht="16" x14ac:dyDescent="0.2">
      <c r="A1741" s="3" t="s">
        <v>46</v>
      </c>
      <c r="B1741" s="3" t="s">
        <v>411</v>
      </c>
      <c r="C1741" s="3">
        <v>2.0000000000000001E-4</v>
      </c>
      <c r="D1741" s="4">
        <v>77584</v>
      </c>
      <c r="G1741" s="3"/>
      <c r="BF1741" s="3"/>
      <c r="BR1741" s="3"/>
      <c r="CH1741" s="3"/>
      <c r="CL1741" s="3"/>
      <c r="CP1741" s="3"/>
      <c r="CS1741" s="3"/>
      <c r="CX1741" s="3"/>
      <c r="DD1741" s="3"/>
      <c r="DL1741" s="3"/>
      <c r="DQ1741" s="3"/>
      <c r="DT1741" s="3"/>
    </row>
    <row r="1742" spans="1:124" ht="16" x14ac:dyDescent="0.2">
      <c r="A1742" s="3" t="s">
        <v>522</v>
      </c>
      <c r="B1742" s="3" t="s">
        <v>411</v>
      </c>
      <c r="C1742" s="3">
        <v>6.9999999999999999E-4</v>
      </c>
      <c r="D1742" s="4">
        <v>77584</v>
      </c>
      <c r="G1742" s="3"/>
      <c r="BF1742" s="3"/>
      <c r="BR1742" s="3"/>
      <c r="CH1742" s="3"/>
      <c r="CL1742" s="3"/>
      <c r="CP1742" s="3"/>
      <c r="CS1742" s="3"/>
      <c r="CX1742" s="3"/>
      <c r="DD1742" s="3"/>
      <c r="DL1742" s="3"/>
      <c r="DQ1742" s="3"/>
      <c r="DT1742" s="3"/>
    </row>
    <row r="1743" spans="1:124" ht="16" x14ac:dyDescent="0.2">
      <c r="A1743" s="3" t="s">
        <v>526</v>
      </c>
      <c r="B1743" s="3" t="s">
        <v>411</v>
      </c>
      <c r="C1743" s="3">
        <v>8.9999999999999998E-4</v>
      </c>
      <c r="D1743" s="4">
        <v>77584</v>
      </c>
      <c r="G1743" s="3"/>
      <c r="BF1743" s="3"/>
      <c r="BR1743" s="3"/>
      <c r="CH1743" s="3"/>
      <c r="CL1743" s="3"/>
      <c r="CP1743" s="3"/>
      <c r="CS1743" s="3"/>
      <c r="CX1743" s="3"/>
      <c r="DD1743" s="3"/>
      <c r="DL1743" s="3"/>
      <c r="DQ1743" s="3"/>
      <c r="DT1743" s="3"/>
    </row>
    <row r="1744" spans="1:124" ht="16" x14ac:dyDescent="0.2">
      <c r="A1744" s="3" t="s">
        <v>528</v>
      </c>
      <c r="B1744" s="3" t="s">
        <v>411</v>
      </c>
      <c r="C1744" s="3">
        <v>1E-4</v>
      </c>
      <c r="D1744" s="4">
        <v>77584</v>
      </c>
      <c r="G1744" s="3"/>
      <c r="BF1744" s="3"/>
      <c r="BR1744" s="3"/>
      <c r="CH1744" s="3"/>
      <c r="CL1744" s="3"/>
      <c r="CP1744" s="3"/>
      <c r="CS1744" s="3"/>
      <c r="CX1744" s="3"/>
      <c r="DD1744" s="3"/>
      <c r="DL1744" s="3"/>
      <c r="DQ1744" s="3"/>
      <c r="DT1744" s="3"/>
    </row>
    <row r="1745" spans="1:124" ht="16" x14ac:dyDescent="0.2">
      <c r="A1745" s="3" t="s">
        <v>531</v>
      </c>
      <c r="B1745" s="3" t="s">
        <v>411</v>
      </c>
      <c r="C1745" s="3">
        <v>1E-4</v>
      </c>
      <c r="D1745" s="4">
        <v>77584</v>
      </c>
      <c r="G1745" s="3"/>
      <c r="BF1745" s="3"/>
      <c r="BR1745" s="3"/>
      <c r="CH1745" s="3"/>
      <c r="CL1745" s="3"/>
      <c r="CP1745" s="3"/>
      <c r="CS1745" s="3"/>
      <c r="CX1745" s="3"/>
      <c r="DD1745" s="3"/>
      <c r="DL1745" s="3"/>
      <c r="DQ1745" s="3"/>
      <c r="DT1745" s="3"/>
    </row>
    <row r="1746" spans="1:124" ht="16" x14ac:dyDescent="0.2">
      <c r="A1746" s="3" t="s">
        <v>544</v>
      </c>
      <c r="B1746" s="3" t="s">
        <v>411</v>
      </c>
      <c r="C1746" s="3">
        <v>1E-4</v>
      </c>
      <c r="D1746" s="4">
        <v>77584</v>
      </c>
      <c r="G1746" s="3"/>
      <c r="BF1746" s="3"/>
      <c r="BR1746" s="3"/>
      <c r="CH1746" s="3"/>
      <c r="CL1746" s="3"/>
      <c r="CP1746" s="3"/>
      <c r="CS1746" s="3"/>
      <c r="CX1746" s="3"/>
      <c r="DD1746" s="3"/>
      <c r="DL1746" s="3"/>
      <c r="DQ1746" s="3"/>
      <c r="DT1746" s="3"/>
    </row>
    <row r="1747" spans="1:124" ht="16" x14ac:dyDescent="0.2">
      <c r="A1747" s="3" t="s">
        <v>48</v>
      </c>
      <c r="B1747" s="3" t="s">
        <v>411</v>
      </c>
      <c r="C1747" s="3">
        <v>4.8300000000000003E-2</v>
      </c>
      <c r="D1747" s="4">
        <v>77584</v>
      </c>
      <c r="G1747" s="3"/>
      <c r="BF1747" s="3"/>
      <c r="BR1747" s="3"/>
      <c r="CH1747" s="3"/>
      <c r="CL1747" s="3"/>
      <c r="CP1747" s="3"/>
      <c r="CS1747" s="3"/>
      <c r="CX1747" s="3"/>
      <c r="DD1747" s="3"/>
      <c r="DL1747" s="3"/>
      <c r="DQ1747" s="3"/>
      <c r="DT1747" s="3"/>
    </row>
    <row r="1748" spans="1:124" ht="16" x14ac:dyDescent="0.2">
      <c r="A1748" s="3" t="s">
        <v>546</v>
      </c>
      <c r="B1748" s="3" t="s">
        <v>411</v>
      </c>
      <c r="C1748" s="3">
        <v>3.4500000000000003E-2</v>
      </c>
      <c r="D1748" s="4">
        <v>77584</v>
      </c>
      <c r="G1748" s="3"/>
      <c r="BF1748" s="3"/>
      <c r="BR1748" s="3"/>
      <c r="CH1748" s="3"/>
      <c r="CL1748" s="3"/>
      <c r="CP1748" s="3"/>
      <c r="CS1748" s="3"/>
      <c r="CX1748" s="3"/>
      <c r="DD1748" s="3"/>
      <c r="DL1748" s="3"/>
      <c r="DQ1748" s="3"/>
      <c r="DT1748" s="3"/>
    </row>
    <row r="1749" spans="1:124" ht="16" x14ac:dyDescent="0.2">
      <c r="A1749" s="3" t="s">
        <v>551</v>
      </c>
      <c r="B1749" s="3" t="s">
        <v>411</v>
      </c>
      <c r="C1749" s="3">
        <v>1E-4</v>
      </c>
      <c r="D1749" s="4">
        <v>77584</v>
      </c>
      <c r="G1749" s="3"/>
      <c r="BF1749" s="3"/>
      <c r="BR1749" s="3"/>
      <c r="CH1749" s="3"/>
      <c r="CL1749" s="3"/>
      <c r="CP1749" s="3"/>
      <c r="CS1749" s="3"/>
      <c r="CX1749" s="3"/>
      <c r="DD1749" s="3"/>
      <c r="DL1749" s="3"/>
      <c r="DQ1749" s="3"/>
      <c r="DT1749" s="3"/>
    </row>
    <row r="1750" spans="1:124" ht="16" x14ac:dyDescent="0.2">
      <c r="A1750" s="3" t="s">
        <v>49</v>
      </c>
      <c r="B1750" s="3" t="s">
        <v>411</v>
      </c>
      <c r="C1750" s="3">
        <v>1.7299999999999999E-2</v>
      </c>
      <c r="D1750" s="4">
        <v>77584</v>
      </c>
      <c r="G1750" s="3"/>
      <c r="BF1750" s="3"/>
      <c r="BR1750" s="3"/>
      <c r="CH1750" s="3"/>
      <c r="CL1750" s="3"/>
      <c r="CP1750" s="3"/>
      <c r="CS1750" s="3"/>
      <c r="CX1750" s="3"/>
      <c r="DD1750" s="3"/>
      <c r="DL1750" s="3"/>
      <c r="DQ1750" s="3"/>
      <c r="DT1750" s="3"/>
    </row>
    <row r="1751" spans="1:124" ht="16" x14ac:dyDescent="0.2">
      <c r="A1751" s="3" t="s">
        <v>51</v>
      </c>
      <c r="B1751" s="3" t="s">
        <v>411</v>
      </c>
      <c r="C1751" s="3">
        <v>8.6199999999999999E-2</v>
      </c>
      <c r="D1751" s="4">
        <v>77584</v>
      </c>
      <c r="G1751" s="3"/>
      <c r="BF1751" s="3"/>
      <c r="BR1751" s="3"/>
      <c r="CH1751" s="3"/>
      <c r="CL1751" s="3"/>
      <c r="CP1751" s="3"/>
      <c r="CS1751" s="3"/>
      <c r="CX1751" s="3"/>
      <c r="DD1751" s="3"/>
      <c r="DL1751" s="3"/>
      <c r="DQ1751" s="3"/>
      <c r="DT1751" s="3"/>
    </row>
    <row r="1752" spans="1:124" ht="16" x14ac:dyDescent="0.2">
      <c r="A1752" s="3" t="s">
        <v>556</v>
      </c>
      <c r="B1752" s="3" t="s">
        <v>411</v>
      </c>
      <c r="C1752" s="3">
        <v>1E-4</v>
      </c>
      <c r="D1752" s="4">
        <v>77584</v>
      </c>
      <c r="G1752" s="3"/>
      <c r="BF1752" s="3"/>
      <c r="BR1752" s="3"/>
      <c r="CH1752" s="3"/>
      <c r="CL1752" s="3"/>
      <c r="CP1752" s="3"/>
      <c r="CS1752" s="3"/>
      <c r="CX1752" s="3"/>
      <c r="DD1752" s="3"/>
      <c r="DL1752" s="3"/>
      <c r="DQ1752" s="3"/>
      <c r="DT1752" s="3"/>
    </row>
    <row r="1753" spans="1:124" ht="16" x14ac:dyDescent="0.2">
      <c r="A1753" s="3" t="s">
        <v>561</v>
      </c>
      <c r="B1753" s="3" t="s">
        <v>411</v>
      </c>
      <c r="C1753" s="3">
        <v>5.9999999999999995E-4</v>
      </c>
      <c r="D1753" s="4">
        <v>77584</v>
      </c>
      <c r="G1753" s="3"/>
      <c r="BF1753" s="3"/>
      <c r="BR1753" s="3"/>
      <c r="CH1753" s="3"/>
      <c r="CL1753" s="3"/>
      <c r="CP1753" s="3"/>
      <c r="CS1753" s="3"/>
      <c r="CX1753" s="3"/>
      <c r="DD1753" s="3"/>
      <c r="DL1753" s="3"/>
      <c r="DQ1753" s="3"/>
      <c r="DT1753" s="3"/>
    </row>
    <row r="1754" spans="1:124" ht="16" x14ac:dyDescent="0.2">
      <c r="A1754" s="3" t="s">
        <v>566</v>
      </c>
      <c r="B1754" s="3" t="s">
        <v>411</v>
      </c>
      <c r="C1754" s="3">
        <v>1E-4</v>
      </c>
      <c r="D1754" s="4">
        <v>77584</v>
      </c>
      <c r="G1754" s="3"/>
      <c r="BF1754" s="3"/>
      <c r="BR1754" s="3"/>
      <c r="CH1754" s="3"/>
      <c r="CL1754" s="3"/>
      <c r="CP1754" s="3"/>
      <c r="CS1754" s="3"/>
      <c r="CX1754" s="3"/>
      <c r="DD1754" s="3"/>
      <c r="DL1754" s="3"/>
      <c r="DQ1754" s="3"/>
      <c r="DT1754" s="3"/>
    </row>
    <row r="1755" spans="1:124" ht="16" x14ac:dyDescent="0.2">
      <c r="A1755" s="3" t="s">
        <v>581</v>
      </c>
      <c r="B1755" s="3" t="s">
        <v>411</v>
      </c>
      <c r="C1755" s="3">
        <v>1E-4</v>
      </c>
      <c r="D1755" s="4">
        <v>77584</v>
      </c>
      <c r="G1755" s="3"/>
      <c r="BF1755" s="3"/>
      <c r="BR1755" s="3"/>
      <c r="CH1755" s="3"/>
      <c r="CL1755" s="3"/>
      <c r="CP1755" s="3"/>
      <c r="CS1755" s="3"/>
      <c r="CX1755" s="3"/>
      <c r="DD1755" s="3"/>
      <c r="DL1755" s="3"/>
      <c r="DQ1755" s="3"/>
      <c r="DT1755" s="3"/>
    </row>
    <row r="1756" spans="1:124" ht="16" x14ac:dyDescent="0.2">
      <c r="A1756" s="3" t="s">
        <v>54</v>
      </c>
      <c r="B1756" s="3" t="s">
        <v>411</v>
      </c>
      <c r="C1756" s="3">
        <v>2.6800000000000001E-2</v>
      </c>
      <c r="D1756" s="4">
        <v>77584</v>
      </c>
      <c r="G1756" s="3"/>
      <c r="BF1756" s="3"/>
      <c r="BR1756" s="3"/>
      <c r="CH1756" s="3"/>
      <c r="CL1756" s="3"/>
      <c r="CP1756" s="3"/>
      <c r="CS1756" s="3"/>
      <c r="CX1756" s="3"/>
      <c r="DD1756" s="3"/>
      <c r="DL1756" s="3"/>
      <c r="DQ1756" s="3"/>
      <c r="DT1756" s="3"/>
    </row>
    <row r="1757" spans="1:124" ht="16" x14ac:dyDescent="0.2">
      <c r="A1757" s="3" t="s">
        <v>56</v>
      </c>
      <c r="B1757" s="3" t="s">
        <v>411</v>
      </c>
      <c r="C1757" s="3">
        <v>4.0000000000000002E-4</v>
      </c>
      <c r="D1757" s="4">
        <v>77584</v>
      </c>
      <c r="G1757" s="3"/>
      <c r="BF1757" s="3"/>
      <c r="BR1757" s="3"/>
      <c r="CH1757" s="3"/>
      <c r="CL1757" s="3"/>
      <c r="CP1757" s="3"/>
      <c r="CS1757" s="3"/>
      <c r="CX1757" s="3"/>
      <c r="DD1757" s="3"/>
      <c r="DL1757" s="3"/>
      <c r="DQ1757" s="3"/>
      <c r="DT1757" s="3"/>
    </row>
    <row r="1758" spans="1:124" ht="16" x14ac:dyDescent="0.2">
      <c r="A1758" s="3" t="s">
        <v>589</v>
      </c>
      <c r="B1758" s="3" t="s">
        <v>411</v>
      </c>
      <c r="C1758" s="3">
        <v>1.32E-2</v>
      </c>
      <c r="D1758" s="4">
        <v>77584</v>
      </c>
      <c r="G1758" s="3"/>
      <c r="BF1758" s="3"/>
      <c r="BR1758" s="3"/>
      <c r="CH1758" s="3"/>
      <c r="CL1758" s="3"/>
      <c r="CP1758" s="3"/>
      <c r="CS1758" s="3"/>
      <c r="CX1758" s="3"/>
      <c r="DD1758" s="3"/>
      <c r="DL1758" s="3"/>
      <c r="DQ1758" s="3"/>
      <c r="DT1758" s="3"/>
    </row>
    <row r="1759" spans="1:124" ht="16" x14ac:dyDescent="0.2">
      <c r="A1759" s="3" t="s">
        <v>590</v>
      </c>
      <c r="B1759" s="3" t="s">
        <v>411</v>
      </c>
      <c r="C1759" s="3">
        <v>5.9999999999999995E-4</v>
      </c>
      <c r="D1759" s="4">
        <v>77584</v>
      </c>
      <c r="G1759" s="3"/>
      <c r="BF1759" s="3"/>
      <c r="BR1759" s="3"/>
      <c r="CH1759" s="3"/>
      <c r="CL1759" s="3"/>
      <c r="CP1759" s="3"/>
      <c r="CS1759" s="3"/>
      <c r="CX1759" s="3"/>
      <c r="DD1759" s="3"/>
      <c r="DL1759" s="3"/>
      <c r="DQ1759" s="3"/>
      <c r="DT1759" s="3"/>
    </row>
    <row r="1760" spans="1:124" ht="16" x14ac:dyDescent="0.2">
      <c r="A1760" s="3" t="s">
        <v>591</v>
      </c>
      <c r="B1760" s="3" t="s">
        <v>411</v>
      </c>
      <c r="C1760" s="3">
        <v>3.1600000000000003E-2</v>
      </c>
      <c r="D1760" s="4">
        <v>77584</v>
      </c>
      <c r="G1760" s="3"/>
      <c r="BF1760" s="3"/>
      <c r="BR1760" s="3"/>
      <c r="CH1760" s="3"/>
      <c r="CL1760" s="3"/>
      <c r="CP1760" s="3"/>
      <c r="CS1760" s="3"/>
      <c r="CX1760" s="3"/>
      <c r="DD1760" s="3"/>
      <c r="DL1760" s="3"/>
      <c r="DQ1760" s="3"/>
      <c r="DT1760" s="3"/>
    </row>
    <row r="1761" spans="1:124" ht="16" x14ac:dyDescent="0.2">
      <c r="A1761" s="3" t="s">
        <v>593</v>
      </c>
      <c r="B1761" s="3" t="s">
        <v>411</v>
      </c>
      <c r="C1761" s="3">
        <v>6.7999999999999996E-3</v>
      </c>
      <c r="D1761" s="4">
        <v>77584</v>
      </c>
      <c r="G1761" s="3"/>
      <c r="BF1761" s="3"/>
      <c r="BR1761" s="3"/>
      <c r="CH1761" s="3"/>
      <c r="CL1761" s="3"/>
      <c r="CP1761" s="3"/>
      <c r="CS1761" s="3"/>
      <c r="CX1761" s="3"/>
      <c r="DD1761" s="3"/>
      <c r="DL1761" s="3"/>
      <c r="DQ1761" s="3"/>
      <c r="DT1761" s="3"/>
    </row>
    <row r="1762" spans="1:124" ht="16" x14ac:dyDescent="0.2">
      <c r="A1762" s="3" t="s">
        <v>595</v>
      </c>
      <c r="B1762" s="3" t="s">
        <v>411</v>
      </c>
      <c r="C1762" s="3">
        <v>2.5000000000000001E-3</v>
      </c>
      <c r="D1762" s="4">
        <v>77584</v>
      </c>
      <c r="G1762" s="3"/>
      <c r="BF1762" s="3"/>
      <c r="BR1762" s="3"/>
      <c r="CH1762" s="3"/>
      <c r="CL1762" s="3"/>
      <c r="CP1762" s="3"/>
      <c r="CS1762" s="3"/>
      <c r="CX1762" s="3"/>
      <c r="DD1762" s="3"/>
      <c r="DL1762" s="3"/>
      <c r="DQ1762" s="3"/>
      <c r="DT1762" s="3"/>
    </row>
    <row r="1763" spans="1:124" ht="16" x14ac:dyDescent="0.2">
      <c r="A1763" s="3" t="s">
        <v>599</v>
      </c>
      <c r="B1763" s="3" t="s">
        <v>411</v>
      </c>
      <c r="C1763" s="3">
        <v>4.0000000000000002E-4</v>
      </c>
      <c r="D1763" s="4">
        <v>77584</v>
      </c>
      <c r="G1763" s="3"/>
      <c r="BF1763" s="3"/>
      <c r="BR1763" s="3"/>
      <c r="CH1763" s="3"/>
      <c r="CL1763" s="3"/>
      <c r="CP1763" s="3"/>
      <c r="CS1763" s="3"/>
      <c r="CX1763" s="3"/>
      <c r="DD1763" s="3"/>
      <c r="DL1763" s="3"/>
      <c r="DQ1763" s="3"/>
      <c r="DT1763" s="3"/>
    </row>
    <row r="1764" spans="1:124" ht="16" x14ac:dyDescent="0.2">
      <c r="A1764" s="3" t="s">
        <v>604</v>
      </c>
      <c r="B1764" s="3" t="s">
        <v>411</v>
      </c>
      <c r="C1764" s="3">
        <v>6.9999999999999999E-4</v>
      </c>
      <c r="D1764" s="4">
        <v>77584</v>
      </c>
      <c r="G1764" s="3"/>
      <c r="BF1764" s="3"/>
      <c r="BR1764" s="3"/>
      <c r="CH1764" s="3"/>
      <c r="CL1764" s="3"/>
      <c r="CP1764" s="3"/>
      <c r="CS1764" s="3"/>
      <c r="CX1764" s="3"/>
      <c r="DD1764" s="3"/>
      <c r="DL1764" s="3"/>
      <c r="DQ1764" s="3"/>
      <c r="DT1764" s="3"/>
    </row>
    <row r="1765" spans="1:124" ht="16" x14ac:dyDescent="0.2">
      <c r="A1765" s="3" t="s">
        <v>57</v>
      </c>
      <c r="B1765" s="3" t="s">
        <v>411</v>
      </c>
      <c r="C1765" s="3">
        <v>7.9399999999999998E-2</v>
      </c>
      <c r="D1765" s="4">
        <v>77584</v>
      </c>
      <c r="G1765" s="3"/>
      <c r="BF1765" s="3"/>
      <c r="BR1765" s="3"/>
      <c r="CH1765" s="3"/>
      <c r="CL1765" s="3"/>
      <c r="CP1765" s="3"/>
      <c r="CS1765" s="3"/>
      <c r="CX1765" s="3"/>
      <c r="DD1765" s="3"/>
      <c r="DL1765" s="3"/>
      <c r="DQ1765" s="3"/>
      <c r="DT1765" s="3"/>
    </row>
    <row r="1766" spans="1:124" ht="16" x14ac:dyDescent="0.2">
      <c r="A1766" s="3" t="s">
        <v>59</v>
      </c>
      <c r="B1766" s="3" t="s">
        <v>411</v>
      </c>
      <c r="C1766" s="3">
        <v>3.1800000000000002E-2</v>
      </c>
      <c r="D1766" s="4">
        <v>77584</v>
      </c>
      <c r="G1766" s="3"/>
      <c r="BF1766" s="3"/>
      <c r="BR1766" s="3"/>
      <c r="CH1766" s="3"/>
      <c r="CL1766" s="3"/>
      <c r="CP1766" s="3"/>
      <c r="CS1766" s="3"/>
      <c r="CX1766" s="3"/>
      <c r="DD1766" s="3"/>
      <c r="DL1766" s="3"/>
      <c r="DQ1766" s="3"/>
      <c r="DT1766" s="3"/>
    </row>
    <row r="1767" spans="1:124" ht="16" x14ac:dyDescent="0.2">
      <c r="A1767" s="3" t="s">
        <v>61</v>
      </c>
      <c r="B1767" s="3" t="s">
        <v>411</v>
      </c>
      <c r="C1767" s="3">
        <v>1E-4</v>
      </c>
      <c r="D1767" s="4">
        <v>77584</v>
      </c>
      <c r="G1767" s="3"/>
      <c r="BF1767" s="3"/>
      <c r="BR1767" s="3"/>
      <c r="CH1767" s="3"/>
      <c r="CL1767" s="3"/>
      <c r="CP1767" s="3"/>
      <c r="CS1767" s="3"/>
      <c r="CX1767" s="3"/>
      <c r="DD1767" s="3"/>
      <c r="DL1767" s="3"/>
      <c r="DQ1767" s="3"/>
      <c r="DT1767" s="3"/>
    </row>
    <row r="1768" spans="1:124" ht="16" x14ac:dyDescent="0.2">
      <c r="A1768" s="3" t="s">
        <v>635</v>
      </c>
      <c r="B1768" s="3" t="s">
        <v>411</v>
      </c>
      <c r="C1768" s="3">
        <v>9.9000000000000008E-3</v>
      </c>
      <c r="D1768" s="4">
        <v>77584</v>
      </c>
      <c r="G1768" s="3"/>
      <c r="BF1768" s="3"/>
      <c r="BR1768" s="3"/>
      <c r="CH1768" s="3"/>
      <c r="CL1768" s="3"/>
      <c r="CP1768" s="3"/>
      <c r="CS1768" s="3"/>
      <c r="CX1768" s="3"/>
      <c r="DD1768" s="3"/>
      <c r="DL1768" s="3"/>
      <c r="DQ1768" s="3"/>
      <c r="DT1768" s="3"/>
    </row>
    <row r="1769" spans="1:124" ht="16" x14ac:dyDescent="0.2">
      <c r="A1769" s="3" t="s">
        <v>19</v>
      </c>
      <c r="B1769" s="3" t="s">
        <v>408</v>
      </c>
      <c r="C1769" s="3">
        <v>4.3299999999999998E-2</v>
      </c>
      <c r="D1769" s="4">
        <v>261235</v>
      </c>
      <c r="G1769" s="3"/>
      <c r="BF1769" s="3"/>
      <c r="BR1769" s="3"/>
      <c r="CH1769" s="3"/>
      <c r="CL1769" s="3"/>
      <c r="CP1769" s="3"/>
      <c r="CS1769" s="3"/>
      <c r="CX1769" s="3"/>
      <c r="DD1769" s="3"/>
      <c r="DL1769" s="3"/>
      <c r="DQ1769" s="3"/>
      <c r="DT1769" s="3"/>
    </row>
    <row r="1770" spans="1:124" ht="16" x14ac:dyDescent="0.2">
      <c r="A1770" s="3" t="s">
        <v>427</v>
      </c>
      <c r="B1770" s="3" t="s">
        <v>408</v>
      </c>
      <c r="C1770" s="3">
        <v>3.32E-2</v>
      </c>
      <c r="D1770" s="4">
        <v>261235</v>
      </c>
      <c r="G1770" s="3"/>
      <c r="BF1770" s="3"/>
      <c r="BR1770" s="3"/>
      <c r="CH1770" s="3"/>
      <c r="CL1770" s="3"/>
      <c r="CP1770" s="3"/>
      <c r="CS1770" s="3"/>
      <c r="CX1770" s="3"/>
      <c r="DD1770" s="3"/>
      <c r="DL1770" s="3"/>
      <c r="DQ1770" s="3"/>
      <c r="DT1770" s="3"/>
    </row>
    <row r="1771" spans="1:124" ht="16" x14ac:dyDescent="0.2">
      <c r="A1771" s="3" t="s">
        <v>431</v>
      </c>
      <c r="B1771" s="3" t="s">
        <v>408</v>
      </c>
      <c r="C1771" s="3">
        <v>7.6E-3</v>
      </c>
      <c r="D1771" s="4">
        <v>261235</v>
      </c>
      <c r="G1771" s="3"/>
      <c r="BF1771" s="3"/>
      <c r="BR1771" s="3"/>
      <c r="CH1771" s="3"/>
      <c r="CL1771" s="3"/>
      <c r="CP1771" s="3"/>
      <c r="CS1771" s="3"/>
      <c r="CX1771" s="3"/>
      <c r="DD1771" s="3"/>
      <c r="DL1771" s="3"/>
      <c r="DQ1771" s="3"/>
      <c r="DT1771" s="3"/>
    </row>
    <row r="1772" spans="1:124" ht="16" x14ac:dyDescent="0.2">
      <c r="A1772" s="3" t="s">
        <v>24</v>
      </c>
      <c r="B1772" s="3" t="s">
        <v>408</v>
      </c>
      <c r="C1772" s="3">
        <v>6.9500000000000006E-2</v>
      </c>
      <c r="D1772" s="4">
        <v>261235</v>
      </c>
      <c r="G1772" s="3"/>
      <c r="BF1772" s="3"/>
      <c r="BR1772" s="3"/>
      <c r="CH1772" s="3"/>
      <c r="CL1772" s="3"/>
      <c r="CP1772" s="3"/>
      <c r="CS1772" s="3"/>
      <c r="CX1772" s="3"/>
      <c r="DD1772" s="3"/>
      <c r="DL1772" s="3"/>
      <c r="DQ1772" s="3"/>
      <c r="DT1772" s="3"/>
    </row>
    <row r="1773" spans="1:124" ht="16" x14ac:dyDescent="0.2">
      <c r="A1773" s="3" t="s">
        <v>440</v>
      </c>
      <c r="B1773" s="3" t="s">
        <v>408</v>
      </c>
      <c r="C1773" s="3">
        <v>5.0000000000000001E-3</v>
      </c>
      <c r="D1773" s="4">
        <v>261235</v>
      </c>
      <c r="G1773" s="3"/>
      <c r="BF1773" s="3"/>
      <c r="BR1773" s="3"/>
      <c r="CH1773" s="3"/>
      <c r="CL1773" s="3"/>
      <c r="CP1773" s="3"/>
      <c r="CS1773" s="3"/>
      <c r="CX1773" s="3"/>
      <c r="DD1773" s="3"/>
      <c r="DL1773" s="3"/>
      <c r="DQ1773" s="3"/>
      <c r="DT1773" s="3"/>
    </row>
    <row r="1774" spans="1:124" ht="16" x14ac:dyDescent="0.2">
      <c r="A1774" s="3" t="s">
        <v>449</v>
      </c>
      <c r="B1774" s="3" t="s">
        <v>408</v>
      </c>
      <c r="C1774" s="3">
        <v>1E-4</v>
      </c>
      <c r="D1774" s="4">
        <v>261235</v>
      </c>
      <c r="G1774" s="3"/>
      <c r="BF1774" s="3"/>
      <c r="BR1774" s="3"/>
      <c r="CH1774" s="3"/>
      <c r="CL1774" s="3"/>
      <c r="CP1774" s="3"/>
      <c r="CS1774" s="3"/>
      <c r="CX1774" s="3"/>
      <c r="DD1774" s="3"/>
      <c r="DL1774" s="3"/>
      <c r="DQ1774" s="3"/>
      <c r="DT1774" s="3"/>
    </row>
    <row r="1775" spans="1:124" ht="16" x14ac:dyDescent="0.2">
      <c r="A1775" s="3" t="s">
        <v>27</v>
      </c>
      <c r="B1775" s="3" t="s">
        <v>408</v>
      </c>
      <c r="C1775" s="3">
        <v>1.8100000000000002E-2</v>
      </c>
      <c r="D1775" s="4">
        <v>261235</v>
      </c>
      <c r="G1775" s="3"/>
      <c r="BF1775" s="3"/>
      <c r="BR1775" s="3"/>
      <c r="CH1775" s="3"/>
      <c r="CL1775" s="3"/>
      <c r="CP1775" s="3"/>
      <c r="CS1775" s="3"/>
      <c r="CX1775" s="3"/>
      <c r="DD1775" s="3"/>
      <c r="DL1775" s="3"/>
      <c r="DQ1775" s="3"/>
      <c r="DT1775" s="3"/>
    </row>
    <row r="1776" spans="1:124" ht="16" x14ac:dyDescent="0.2">
      <c r="A1776" s="3" t="s">
        <v>459</v>
      </c>
      <c r="B1776" s="3" t="s">
        <v>408</v>
      </c>
      <c r="C1776" s="3">
        <v>1.23E-2</v>
      </c>
      <c r="D1776" s="4">
        <v>261235</v>
      </c>
      <c r="G1776" s="3"/>
      <c r="BF1776" s="3"/>
      <c r="BR1776" s="3"/>
      <c r="CH1776" s="3"/>
      <c r="CL1776" s="3"/>
      <c r="CP1776" s="3"/>
      <c r="CS1776" s="3"/>
      <c r="CX1776" s="3"/>
      <c r="DD1776" s="3"/>
      <c r="DL1776" s="3"/>
      <c r="DQ1776" s="3"/>
      <c r="DT1776" s="3"/>
    </row>
    <row r="1777" spans="1:124" ht="16" x14ac:dyDescent="0.2">
      <c r="A1777" s="3" t="s">
        <v>29</v>
      </c>
      <c r="B1777" s="3" t="s">
        <v>408</v>
      </c>
      <c r="C1777" s="3">
        <v>1.84E-2</v>
      </c>
      <c r="D1777" s="4">
        <v>261235</v>
      </c>
      <c r="G1777" s="3"/>
      <c r="BF1777" s="3"/>
      <c r="BR1777" s="3"/>
      <c r="CH1777" s="3"/>
      <c r="CL1777" s="3"/>
      <c r="CP1777" s="3"/>
      <c r="CS1777" s="3"/>
      <c r="CX1777" s="3"/>
      <c r="DD1777" s="3"/>
      <c r="DL1777" s="3"/>
      <c r="DQ1777" s="3"/>
      <c r="DT1777" s="3"/>
    </row>
    <row r="1778" spans="1:124" ht="16" x14ac:dyDescent="0.2">
      <c r="A1778" s="3" t="s">
        <v>31</v>
      </c>
      <c r="B1778" s="3" t="s">
        <v>408</v>
      </c>
      <c r="C1778" s="3">
        <v>5.7599999999999998E-2</v>
      </c>
      <c r="D1778" s="4">
        <v>261235</v>
      </c>
      <c r="G1778" s="3"/>
      <c r="BF1778" s="3"/>
      <c r="BR1778" s="3"/>
      <c r="CH1778" s="3"/>
      <c r="CL1778" s="3"/>
      <c r="CP1778" s="3"/>
      <c r="CS1778" s="3"/>
      <c r="CX1778" s="3"/>
      <c r="DD1778" s="3"/>
      <c r="DL1778" s="3"/>
      <c r="DQ1778" s="3"/>
      <c r="DT1778" s="3"/>
    </row>
    <row r="1779" spans="1:124" ht="16" x14ac:dyDescent="0.2">
      <c r="A1779" s="3" t="s">
        <v>32</v>
      </c>
      <c r="B1779" s="3" t="s">
        <v>408</v>
      </c>
      <c r="C1779" s="3">
        <v>2.2200000000000001E-2</v>
      </c>
      <c r="D1779" s="4">
        <v>261235</v>
      </c>
      <c r="G1779" s="3"/>
      <c r="BF1779" s="3"/>
      <c r="BR1779" s="3"/>
      <c r="CH1779" s="3"/>
      <c r="CL1779" s="3"/>
      <c r="CP1779" s="3"/>
      <c r="CS1779" s="3"/>
      <c r="CX1779" s="3"/>
      <c r="DD1779" s="3"/>
      <c r="DL1779" s="3"/>
      <c r="DQ1779" s="3"/>
      <c r="DT1779" s="3"/>
    </row>
    <row r="1780" spans="1:124" ht="16" x14ac:dyDescent="0.2">
      <c r="A1780" s="3" t="s">
        <v>463</v>
      </c>
      <c r="B1780" s="3" t="s">
        <v>408</v>
      </c>
      <c r="C1780" s="3">
        <v>8.9999999999999998E-4</v>
      </c>
      <c r="D1780" s="4">
        <v>261235</v>
      </c>
      <c r="G1780" s="3"/>
      <c r="BF1780" s="3"/>
      <c r="BR1780" s="3"/>
      <c r="CH1780" s="3"/>
      <c r="CL1780" s="3"/>
      <c r="CP1780" s="3"/>
      <c r="CS1780" s="3"/>
      <c r="CX1780" s="3"/>
      <c r="DD1780" s="3"/>
      <c r="DL1780" s="3"/>
      <c r="DQ1780" s="3"/>
      <c r="DT1780" s="3"/>
    </row>
    <row r="1781" spans="1:124" ht="16" x14ac:dyDescent="0.2">
      <c r="A1781" s="3" t="s">
        <v>33</v>
      </c>
      <c r="B1781" s="3" t="s">
        <v>408</v>
      </c>
      <c r="C1781" s="3">
        <v>7.4700000000000003E-2</v>
      </c>
      <c r="D1781" s="4">
        <v>261235</v>
      </c>
      <c r="G1781" s="3"/>
      <c r="BF1781" s="3"/>
      <c r="BR1781" s="3"/>
      <c r="CH1781" s="3"/>
      <c r="CL1781" s="3"/>
      <c r="CP1781" s="3"/>
      <c r="CS1781" s="3"/>
      <c r="CX1781" s="3"/>
      <c r="DD1781" s="3"/>
      <c r="DL1781" s="3"/>
      <c r="DQ1781" s="3"/>
      <c r="DT1781" s="3"/>
    </row>
    <row r="1782" spans="1:124" ht="16" x14ac:dyDescent="0.2">
      <c r="A1782" s="3" t="s">
        <v>35</v>
      </c>
      <c r="B1782" s="3" t="s">
        <v>408</v>
      </c>
      <c r="C1782" s="3">
        <v>1.1000000000000001E-3</v>
      </c>
      <c r="D1782" s="4">
        <v>261235</v>
      </c>
      <c r="G1782" s="3"/>
      <c r="BF1782" s="3"/>
      <c r="BR1782" s="3"/>
      <c r="CH1782" s="3"/>
      <c r="CL1782" s="3"/>
      <c r="CP1782" s="3"/>
      <c r="CS1782" s="3"/>
      <c r="CX1782" s="3"/>
      <c r="DD1782" s="3"/>
      <c r="DL1782" s="3"/>
      <c r="DQ1782" s="3"/>
      <c r="DT1782" s="3"/>
    </row>
    <row r="1783" spans="1:124" ht="16" x14ac:dyDescent="0.2">
      <c r="A1783" s="3" t="s">
        <v>36</v>
      </c>
      <c r="B1783" s="3" t="s">
        <v>408</v>
      </c>
      <c r="C1783" s="3">
        <v>2E-3</v>
      </c>
      <c r="D1783" s="4">
        <v>261235</v>
      </c>
      <c r="G1783" s="3"/>
      <c r="BF1783" s="3"/>
      <c r="BR1783" s="3"/>
      <c r="CH1783" s="3"/>
      <c r="CL1783" s="3"/>
      <c r="CP1783" s="3"/>
      <c r="CS1783" s="3"/>
      <c r="CX1783" s="3"/>
      <c r="DD1783" s="3"/>
      <c r="DL1783" s="3"/>
      <c r="DQ1783" s="3"/>
      <c r="DT1783" s="3"/>
    </row>
    <row r="1784" spans="1:124" ht="16" x14ac:dyDescent="0.2">
      <c r="A1784" s="3" t="s">
        <v>470</v>
      </c>
      <c r="B1784" s="3" t="s">
        <v>408</v>
      </c>
      <c r="C1784" s="3">
        <v>1.5599999999999999E-2</v>
      </c>
      <c r="D1784" s="4">
        <v>261235</v>
      </c>
      <c r="G1784" s="3"/>
      <c r="BF1784" s="3"/>
      <c r="BR1784" s="3"/>
      <c r="CH1784" s="3"/>
      <c r="CL1784" s="3"/>
      <c r="CP1784" s="3"/>
      <c r="CS1784" s="3"/>
      <c r="CX1784" s="3"/>
      <c r="DD1784" s="3"/>
      <c r="DL1784" s="3"/>
      <c r="DQ1784" s="3"/>
      <c r="DT1784" s="3"/>
    </row>
    <row r="1785" spans="1:124" ht="16" x14ac:dyDescent="0.2">
      <c r="A1785" s="3" t="s">
        <v>477</v>
      </c>
      <c r="B1785" s="3" t="s">
        <v>408</v>
      </c>
      <c r="C1785" s="3">
        <v>1E-4</v>
      </c>
      <c r="D1785" s="4">
        <v>261235</v>
      </c>
      <c r="G1785" s="3"/>
      <c r="BF1785" s="3"/>
      <c r="BR1785" s="3"/>
      <c r="CH1785" s="3"/>
      <c r="CL1785" s="3"/>
      <c r="CP1785" s="3"/>
      <c r="CS1785" s="3"/>
      <c r="CX1785" s="3"/>
      <c r="DD1785" s="3"/>
      <c r="DL1785" s="3"/>
      <c r="DQ1785" s="3"/>
      <c r="DT1785" s="3"/>
    </row>
    <row r="1786" spans="1:124" ht="16" x14ac:dyDescent="0.2">
      <c r="A1786" s="3" t="s">
        <v>487</v>
      </c>
      <c r="B1786" s="3" t="s">
        <v>408</v>
      </c>
      <c r="C1786" s="3">
        <v>9.6100000000000005E-2</v>
      </c>
      <c r="D1786" s="4">
        <v>261235</v>
      </c>
      <c r="G1786" s="3"/>
      <c r="BF1786" s="3"/>
      <c r="BR1786" s="3"/>
      <c r="CH1786" s="3"/>
      <c r="CL1786" s="3"/>
      <c r="CP1786" s="3"/>
      <c r="CS1786" s="3"/>
      <c r="CX1786" s="3"/>
      <c r="DD1786" s="3"/>
      <c r="DL1786" s="3"/>
      <c r="DQ1786" s="3"/>
      <c r="DT1786" s="3"/>
    </row>
    <row r="1787" spans="1:124" ht="16" x14ac:dyDescent="0.2">
      <c r="A1787" s="3" t="s">
        <v>494</v>
      </c>
      <c r="B1787" s="3" t="s">
        <v>408</v>
      </c>
      <c r="C1787" s="3">
        <v>8.8000000000000005E-3</v>
      </c>
      <c r="D1787" s="4">
        <v>261235</v>
      </c>
      <c r="G1787" s="3"/>
      <c r="BF1787" s="3"/>
      <c r="BR1787" s="3"/>
      <c r="CH1787" s="3"/>
      <c r="CL1787" s="3"/>
      <c r="CP1787" s="3"/>
      <c r="CS1787" s="3"/>
      <c r="CX1787" s="3"/>
      <c r="DD1787" s="3"/>
      <c r="DL1787" s="3"/>
      <c r="DQ1787" s="3"/>
      <c r="DT1787" s="3"/>
    </row>
    <row r="1788" spans="1:124" ht="16" x14ac:dyDescent="0.2">
      <c r="A1788" s="3" t="s">
        <v>38</v>
      </c>
      <c r="B1788" s="3" t="s">
        <v>408</v>
      </c>
      <c r="C1788" s="3">
        <v>9.64E-2</v>
      </c>
      <c r="D1788" s="4">
        <v>261235</v>
      </c>
      <c r="G1788" s="3"/>
      <c r="BF1788" s="3"/>
      <c r="BR1788" s="3"/>
      <c r="CH1788" s="3"/>
      <c r="CL1788" s="3"/>
      <c r="CP1788" s="3"/>
      <c r="CS1788" s="3"/>
      <c r="CX1788" s="3"/>
      <c r="DD1788" s="3"/>
      <c r="DL1788" s="3"/>
      <c r="DQ1788" s="3"/>
      <c r="DT1788" s="3"/>
    </row>
    <row r="1789" spans="1:124" ht="16" x14ac:dyDescent="0.2">
      <c r="A1789" s="3" t="s">
        <v>497</v>
      </c>
      <c r="B1789" s="3" t="s">
        <v>408</v>
      </c>
      <c r="C1789" s="3">
        <v>2.7000000000000001E-3</v>
      </c>
      <c r="D1789" s="4">
        <v>261235</v>
      </c>
      <c r="G1789" s="3"/>
      <c r="BF1789" s="3"/>
      <c r="BR1789" s="3"/>
      <c r="CH1789" s="3"/>
      <c r="CL1789" s="3"/>
      <c r="CP1789" s="3"/>
      <c r="CS1789" s="3"/>
      <c r="CX1789" s="3"/>
      <c r="DD1789" s="3"/>
      <c r="DL1789" s="3"/>
      <c r="DQ1789" s="3"/>
      <c r="DT1789" s="3"/>
    </row>
    <row r="1790" spans="1:124" ht="16" x14ac:dyDescent="0.2">
      <c r="A1790" s="3" t="s">
        <v>500</v>
      </c>
      <c r="B1790" s="3" t="s">
        <v>408</v>
      </c>
      <c r="C1790" s="3">
        <v>6.7999999999999996E-3</v>
      </c>
      <c r="D1790" s="4">
        <v>261235</v>
      </c>
      <c r="G1790" s="3"/>
      <c r="BF1790" s="3"/>
      <c r="BR1790" s="3"/>
      <c r="CH1790" s="3"/>
      <c r="CL1790" s="3"/>
      <c r="CP1790" s="3"/>
      <c r="CS1790" s="3"/>
      <c r="CX1790" s="3"/>
      <c r="DD1790" s="3"/>
      <c r="DL1790" s="3"/>
      <c r="DQ1790" s="3"/>
      <c r="DT1790" s="3"/>
    </row>
    <row r="1791" spans="1:124" ht="16" x14ac:dyDescent="0.2">
      <c r="A1791" s="3" t="s">
        <v>504</v>
      </c>
      <c r="B1791" s="3" t="s">
        <v>408</v>
      </c>
      <c r="C1791" s="3">
        <v>5.9999999999999995E-4</v>
      </c>
      <c r="D1791" s="4">
        <v>261235</v>
      </c>
      <c r="G1791" s="3"/>
      <c r="BF1791" s="3"/>
      <c r="BR1791" s="3"/>
      <c r="CH1791" s="3"/>
      <c r="CL1791" s="3"/>
      <c r="CP1791" s="3"/>
      <c r="CS1791" s="3"/>
      <c r="CX1791" s="3"/>
      <c r="DD1791" s="3"/>
      <c r="DL1791" s="3"/>
      <c r="DQ1791" s="3"/>
      <c r="DT1791" s="3"/>
    </row>
    <row r="1792" spans="1:124" ht="16" x14ac:dyDescent="0.2">
      <c r="A1792" s="3" t="s">
        <v>508</v>
      </c>
      <c r="B1792" s="3" t="s">
        <v>408</v>
      </c>
      <c r="C1792" s="3">
        <v>1E-4</v>
      </c>
      <c r="D1792" s="4">
        <v>261235</v>
      </c>
      <c r="G1792" s="3"/>
      <c r="BF1792" s="3"/>
      <c r="BR1792" s="3"/>
      <c r="CH1792" s="3"/>
      <c r="CL1792" s="3"/>
      <c r="CP1792" s="3"/>
      <c r="CS1792" s="3"/>
      <c r="CX1792" s="3"/>
      <c r="DD1792" s="3"/>
      <c r="DL1792" s="3"/>
      <c r="DQ1792" s="3"/>
      <c r="DT1792" s="3"/>
    </row>
    <row r="1793" spans="1:124" ht="16" x14ac:dyDescent="0.2">
      <c r="A1793" s="3" t="s">
        <v>41</v>
      </c>
      <c r="B1793" s="3" t="s">
        <v>408</v>
      </c>
      <c r="C1793" s="3">
        <v>2.0000000000000001E-4</v>
      </c>
      <c r="D1793" s="4">
        <v>261235</v>
      </c>
      <c r="G1793" s="3"/>
      <c r="BF1793" s="3"/>
      <c r="BR1793" s="3"/>
      <c r="CH1793" s="3"/>
      <c r="CL1793" s="3"/>
      <c r="CP1793" s="3"/>
      <c r="CS1793" s="3"/>
      <c r="CX1793" s="3"/>
      <c r="DD1793" s="3"/>
      <c r="DL1793" s="3"/>
      <c r="DQ1793" s="3"/>
      <c r="DT1793" s="3"/>
    </row>
    <row r="1794" spans="1:124" ht="16" x14ac:dyDescent="0.2">
      <c r="A1794" s="3" t="s">
        <v>510</v>
      </c>
      <c r="B1794" s="3" t="s">
        <v>408</v>
      </c>
      <c r="C1794" s="3">
        <v>1E-4</v>
      </c>
      <c r="D1794" s="4">
        <v>261235</v>
      </c>
      <c r="G1794" s="3"/>
      <c r="BF1794" s="3"/>
      <c r="BR1794" s="3"/>
      <c r="CH1794" s="3"/>
      <c r="CL1794" s="3"/>
      <c r="CP1794" s="3"/>
      <c r="CS1794" s="3"/>
      <c r="CX1794" s="3"/>
      <c r="DD1794" s="3"/>
      <c r="DL1794" s="3"/>
      <c r="DQ1794" s="3"/>
      <c r="DT1794" s="3"/>
    </row>
    <row r="1795" spans="1:124" ht="16" x14ac:dyDescent="0.2">
      <c r="A1795" s="3" t="s">
        <v>516</v>
      </c>
      <c r="B1795" s="3" t="s">
        <v>408</v>
      </c>
      <c r="C1795" s="3">
        <v>8.2000000000000007E-3</v>
      </c>
      <c r="D1795" s="4">
        <v>261235</v>
      </c>
      <c r="G1795" s="3"/>
      <c r="BF1795" s="3"/>
      <c r="BR1795" s="3"/>
      <c r="CH1795" s="3"/>
      <c r="CL1795" s="3"/>
      <c r="CP1795" s="3"/>
      <c r="CS1795" s="3"/>
      <c r="CX1795" s="3"/>
      <c r="DD1795" s="3"/>
      <c r="DL1795" s="3"/>
      <c r="DQ1795" s="3"/>
      <c r="DT1795" s="3"/>
    </row>
    <row r="1796" spans="1:124" ht="16" x14ac:dyDescent="0.2">
      <c r="A1796" s="3" t="s">
        <v>518</v>
      </c>
      <c r="B1796" s="3" t="s">
        <v>408</v>
      </c>
      <c r="C1796" s="3">
        <v>1.2999999999999999E-2</v>
      </c>
      <c r="D1796" s="4">
        <v>261235</v>
      </c>
      <c r="G1796" s="3"/>
      <c r="BF1796" s="3"/>
      <c r="BR1796" s="3"/>
      <c r="CH1796" s="3"/>
      <c r="CL1796" s="3"/>
      <c r="CP1796" s="3"/>
      <c r="CS1796" s="3"/>
      <c r="CX1796" s="3"/>
      <c r="DD1796" s="3"/>
      <c r="DL1796" s="3"/>
      <c r="DQ1796" s="3"/>
      <c r="DT1796" s="3"/>
    </row>
    <row r="1797" spans="1:124" ht="16" x14ac:dyDescent="0.2">
      <c r="A1797" s="3" t="s">
        <v>43</v>
      </c>
      <c r="B1797" s="3" t="s">
        <v>408</v>
      </c>
      <c r="C1797" s="3">
        <v>3.5499999999999997E-2</v>
      </c>
      <c r="D1797" s="4">
        <v>261235</v>
      </c>
      <c r="G1797" s="3"/>
      <c r="BF1797" s="3"/>
      <c r="BR1797" s="3"/>
      <c r="CH1797" s="3"/>
      <c r="CL1797" s="3"/>
      <c r="CP1797" s="3"/>
      <c r="CS1797" s="3"/>
      <c r="CX1797" s="3"/>
      <c r="DD1797" s="3"/>
      <c r="DL1797" s="3"/>
      <c r="DQ1797" s="3"/>
      <c r="DT1797" s="3"/>
    </row>
    <row r="1798" spans="1:124" ht="16" x14ac:dyDescent="0.2">
      <c r="A1798" s="3" t="s">
        <v>521</v>
      </c>
      <c r="B1798" s="3" t="s">
        <v>408</v>
      </c>
      <c r="C1798" s="3">
        <v>9.9000000000000008E-3</v>
      </c>
      <c r="D1798" s="4">
        <v>261235</v>
      </c>
      <c r="G1798" s="3"/>
      <c r="BF1798" s="3"/>
      <c r="BR1798" s="3"/>
      <c r="CH1798" s="3"/>
      <c r="CL1798" s="3"/>
      <c r="CP1798" s="3"/>
      <c r="CS1798" s="3"/>
      <c r="CX1798" s="3"/>
      <c r="DD1798" s="3"/>
      <c r="DL1798" s="3"/>
      <c r="DQ1798" s="3"/>
      <c r="DT1798" s="3"/>
    </row>
    <row r="1799" spans="1:124" ht="16" x14ac:dyDescent="0.2">
      <c r="A1799" s="3" t="s">
        <v>46</v>
      </c>
      <c r="B1799" s="3" t="s">
        <v>408</v>
      </c>
      <c r="C1799" s="3">
        <v>4.1000000000000003E-3</v>
      </c>
      <c r="D1799" s="4">
        <v>261235</v>
      </c>
      <c r="G1799" s="3"/>
      <c r="BF1799" s="3"/>
      <c r="BR1799" s="3"/>
      <c r="CH1799" s="3"/>
      <c r="CL1799" s="3"/>
      <c r="CP1799" s="3"/>
      <c r="CS1799" s="3"/>
      <c r="CX1799" s="3"/>
      <c r="DD1799" s="3"/>
      <c r="DL1799" s="3"/>
      <c r="DQ1799" s="3"/>
      <c r="DT1799" s="3"/>
    </row>
    <row r="1800" spans="1:124" ht="16" x14ac:dyDescent="0.2">
      <c r="A1800" s="3" t="s">
        <v>522</v>
      </c>
      <c r="B1800" s="3" t="s">
        <v>408</v>
      </c>
      <c r="C1800" s="3">
        <v>3.2500000000000001E-2</v>
      </c>
      <c r="D1800" s="4">
        <v>261235</v>
      </c>
      <c r="G1800" s="3"/>
      <c r="BF1800" s="3"/>
      <c r="BR1800" s="3"/>
      <c r="CH1800" s="3"/>
      <c r="CL1800" s="3"/>
      <c r="CP1800" s="3"/>
      <c r="CS1800" s="3"/>
      <c r="CX1800" s="3"/>
      <c r="DD1800" s="3"/>
      <c r="DL1800" s="3"/>
      <c r="DQ1800" s="3"/>
      <c r="DT1800" s="3"/>
    </row>
    <row r="1801" spans="1:124" ht="16" x14ac:dyDescent="0.2">
      <c r="A1801" s="3" t="s">
        <v>48</v>
      </c>
      <c r="B1801" s="3" t="s">
        <v>408</v>
      </c>
      <c r="C1801" s="3">
        <v>9.1000000000000004E-3</v>
      </c>
      <c r="D1801" s="4">
        <v>261235</v>
      </c>
      <c r="G1801" s="3"/>
      <c r="BF1801" s="3"/>
      <c r="BR1801" s="3"/>
      <c r="CH1801" s="3"/>
      <c r="CL1801" s="3"/>
      <c r="CP1801" s="3"/>
      <c r="CS1801" s="3"/>
      <c r="CX1801" s="3"/>
      <c r="DD1801" s="3"/>
      <c r="DL1801" s="3"/>
      <c r="DQ1801" s="3"/>
      <c r="DT1801" s="3"/>
    </row>
    <row r="1802" spans="1:124" ht="16" x14ac:dyDescent="0.2">
      <c r="A1802" s="3" t="s">
        <v>546</v>
      </c>
      <c r="B1802" s="3" t="s">
        <v>408</v>
      </c>
      <c r="C1802" s="3">
        <v>1.5E-3</v>
      </c>
      <c r="D1802" s="4">
        <v>261235</v>
      </c>
      <c r="G1802" s="3"/>
      <c r="BF1802" s="3"/>
      <c r="BR1802" s="3"/>
      <c r="CH1802" s="3"/>
      <c r="CL1802" s="3"/>
      <c r="CP1802" s="3"/>
      <c r="CS1802" s="3"/>
      <c r="CX1802" s="3"/>
      <c r="DD1802" s="3"/>
      <c r="DL1802" s="3"/>
      <c r="DQ1802" s="3"/>
      <c r="DT1802" s="3"/>
    </row>
    <row r="1803" spans="1:124" ht="16" x14ac:dyDescent="0.2">
      <c r="A1803" s="3" t="s">
        <v>49</v>
      </c>
      <c r="B1803" s="3" t="s">
        <v>408</v>
      </c>
      <c r="C1803" s="3">
        <v>3.7199999999999997E-2</v>
      </c>
      <c r="D1803" s="4">
        <v>261235</v>
      </c>
      <c r="G1803" s="3"/>
      <c r="BF1803" s="3"/>
      <c r="BR1803" s="3"/>
      <c r="CH1803" s="3"/>
      <c r="CL1803" s="3"/>
      <c r="CP1803" s="3"/>
      <c r="CS1803" s="3"/>
      <c r="CX1803" s="3"/>
      <c r="DD1803" s="3"/>
      <c r="DL1803" s="3"/>
      <c r="DQ1803" s="3"/>
      <c r="DT1803" s="3"/>
    </row>
    <row r="1804" spans="1:124" ht="16" x14ac:dyDescent="0.2">
      <c r="A1804" s="3" t="s">
        <v>51</v>
      </c>
      <c r="B1804" s="3" t="s">
        <v>408</v>
      </c>
      <c r="C1804" s="3">
        <v>3.5000000000000003E-2</v>
      </c>
      <c r="D1804" s="4">
        <v>261235</v>
      </c>
      <c r="G1804" s="3"/>
      <c r="BF1804" s="3"/>
      <c r="BR1804" s="3"/>
      <c r="CH1804" s="3"/>
      <c r="CL1804" s="3"/>
      <c r="CP1804" s="3"/>
      <c r="CS1804" s="3"/>
      <c r="CX1804" s="3"/>
      <c r="DD1804" s="3"/>
      <c r="DL1804" s="3"/>
      <c r="DQ1804" s="3"/>
      <c r="DT1804" s="3"/>
    </row>
    <row r="1805" spans="1:124" ht="16" x14ac:dyDescent="0.2">
      <c r="A1805" s="3" t="s">
        <v>556</v>
      </c>
      <c r="B1805" s="3" t="s">
        <v>408</v>
      </c>
      <c r="C1805" s="3">
        <v>1.06E-2</v>
      </c>
      <c r="D1805" s="4">
        <v>261235</v>
      </c>
      <c r="G1805" s="3"/>
      <c r="BF1805" s="3"/>
      <c r="BR1805" s="3"/>
      <c r="CH1805" s="3"/>
      <c r="CL1805" s="3"/>
      <c r="CP1805" s="3"/>
      <c r="CS1805" s="3"/>
      <c r="CX1805" s="3"/>
      <c r="DD1805" s="3"/>
      <c r="DL1805" s="3"/>
      <c r="DQ1805" s="3"/>
      <c r="DT1805" s="3"/>
    </row>
    <row r="1806" spans="1:124" ht="16" x14ac:dyDescent="0.2">
      <c r="A1806" s="3" t="s">
        <v>52</v>
      </c>
      <c r="B1806" s="3" t="s">
        <v>408</v>
      </c>
      <c r="C1806" s="3">
        <v>3.3E-3</v>
      </c>
      <c r="D1806" s="4">
        <v>261235</v>
      </c>
      <c r="G1806" s="3"/>
      <c r="BF1806" s="3"/>
      <c r="BR1806" s="3"/>
      <c r="CH1806" s="3"/>
      <c r="CL1806" s="3"/>
      <c r="CP1806" s="3"/>
      <c r="CS1806" s="3"/>
      <c r="CX1806" s="3"/>
      <c r="DD1806" s="3"/>
      <c r="DL1806" s="3"/>
      <c r="DQ1806" s="3"/>
      <c r="DT1806" s="3"/>
    </row>
    <row r="1807" spans="1:124" ht="16" x14ac:dyDescent="0.2">
      <c r="A1807" s="3" t="s">
        <v>53</v>
      </c>
      <c r="B1807" s="3" t="s">
        <v>408</v>
      </c>
      <c r="C1807" s="3">
        <v>4.1000000000000003E-3</v>
      </c>
      <c r="D1807" s="4">
        <v>261235</v>
      </c>
      <c r="G1807" s="3"/>
      <c r="BF1807" s="3"/>
      <c r="BR1807" s="3"/>
      <c r="CH1807" s="3"/>
      <c r="CL1807" s="3"/>
      <c r="CP1807" s="3"/>
      <c r="CS1807" s="3"/>
      <c r="CX1807" s="3"/>
      <c r="DD1807" s="3"/>
      <c r="DL1807" s="3"/>
      <c r="DQ1807" s="3"/>
      <c r="DT1807" s="3"/>
    </row>
    <row r="1808" spans="1:124" ht="16" x14ac:dyDescent="0.2">
      <c r="A1808" s="3" t="s">
        <v>565</v>
      </c>
      <c r="B1808" s="3" t="s">
        <v>408</v>
      </c>
      <c r="C1808" s="3">
        <v>1E-4</v>
      </c>
      <c r="D1808" s="4">
        <v>261235</v>
      </c>
      <c r="G1808" s="3"/>
      <c r="BF1808" s="3"/>
      <c r="BR1808" s="3"/>
      <c r="CH1808" s="3"/>
      <c r="CL1808" s="3"/>
      <c r="CP1808" s="3"/>
      <c r="CS1808" s="3"/>
      <c r="CX1808" s="3"/>
      <c r="DD1808" s="3"/>
      <c r="DL1808" s="3"/>
      <c r="DQ1808" s="3"/>
      <c r="DT1808" s="3"/>
    </row>
    <row r="1809" spans="1:124" ht="16" x14ac:dyDescent="0.2">
      <c r="A1809" s="3" t="s">
        <v>54</v>
      </c>
      <c r="B1809" s="3" t="s">
        <v>408</v>
      </c>
      <c r="C1809" s="3">
        <v>1.84E-2</v>
      </c>
      <c r="D1809" s="4">
        <v>261235</v>
      </c>
      <c r="G1809" s="3"/>
      <c r="BF1809" s="3"/>
      <c r="BR1809" s="3"/>
      <c r="CH1809" s="3"/>
      <c r="CL1809" s="3"/>
      <c r="CP1809" s="3"/>
      <c r="CS1809" s="3"/>
      <c r="CX1809" s="3"/>
      <c r="DD1809" s="3"/>
      <c r="DL1809" s="3"/>
      <c r="DQ1809" s="3"/>
      <c r="DT1809" s="3"/>
    </row>
    <row r="1810" spans="1:124" ht="16" x14ac:dyDescent="0.2">
      <c r="A1810" s="3" t="s">
        <v>56</v>
      </c>
      <c r="B1810" s="3" t="s">
        <v>408</v>
      </c>
      <c r="C1810" s="3">
        <v>2.3800000000000002E-2</v>
      </c>
      <c r="D1810" s="4">
        <v>261235</v>
      </c>
      <c r="G1810" s="3"/>
      <c r="BF1810" s="3"/>
      <c r="BR1810" s="3"/>
      <c r="CH1810" s="3"/>
      <c r="CL1810" s="3"/>
      <c r="CP1810" s="3"/>
      <c r="CS1810" s="3"/>
      <c r="CX1810" s="3"/>
      <c r="DD1810" s="3"/>
      <c r="DL1810" s="3"/>
      <c r="DQ1810" s="3"/>
      <c r="DT1810" s="3"/>
    </row>
    <row r="1811" spans="1:124" ht="16" x14ac:dyDescent="0.2">
      <c r="A1811" s="3" t="s">
        <v>590</v>
      </c>
      <c r="B1811" s="3" t="s">
        <v>408</v>
      </c>
      <c r="C1811" s="3">
        <v>2.9999999999999997E-4</v>
      </c>
      <c r="D1811" s="4">
        <v>261235</v>
      </c>
      <c r="G1811" s="3"/>
      <c r="BF1811" s="3"/>
      <c r="BR1811" s="3"/>
      <c r="CH1811" s="3"/>
      <c r="CL1811" s="3"/>
      <c r="CP1811" s="3"/>
      <c r="CS1811" s="3"/>
      <c r="CX1811" s="3"/>
      <c r="DD1811" s="3"/>
      <c r="DL1811" s="3"/>
      <c r="DQ1811" s="3"/>
      <c r="DT1811" s="3"/>
    </row>
    <row r="1812" spans="1:124" ht="16" x14ac:dyDescent="0.2">
      <c r="A1812" s="3" t="s">
        <v>593</v>
      </c>
      <c r="B1812" s="3" t="s">
        <v>408</v>
      </c>
      <c r="C1812" s="3">
        <v>4.2700000000000002E-2</v>
      </c>
      <c r="D1812" s="4">
        <v>261235</v>
      </c>
      <c r="G1812" s="3"/>
      <c r="BF1812" s="3"/>
      <c r="BR1812" s="3"/>
      <c r="CH1812" s="3"/>
      <c r="CL1812" s="3"/>
      <c r="CP1812" s="3"/>
      <c r="CS1812" s="3"/>
      <c r="CX1812" s="3"/>
      <c r="DD1812" s="3"/>
      <c r="DL1812" s="3"/>
      <c r="DQ1812" s="3"/>
      <c r="DT1812" s="3"/>
    </row>
    <row r="1813" spans="1:124" ht="16" x14ac:dyDescent="0.2">
      <c r="A1813" s="3" t="s">
        <v>595</v>
      </c>
      <c r="B1813" s="3" t="s">
        <v>408</v>
      </c>
      <c r="C1813" s="3">
        <v>2.2000000000000001E-3</v>
      </c>
      <c r="D1813" s="4">
        <v>261235</v>
      </c>
      <c r="G1813" s="3"/>
      <c r="BF1813" s="3"/>
      <c r="BR1813" s="3"/>
      <c r="CH1813" s="3"/>
      <c r="CL1813" s="3"/>
      <c r="CP1813" s="3"/>
      <c r="CS1813" s="3"/>
      <c r="CX1813" s="3"/>
      <c r="DD1813" s="3"/>
      <c r="DL1813" s="3"/>
      <c r="DQ1813" s="3"/>
      <c r="DT1813" s="3"/>
    </row>
    <row r="1814" spans="1:124" ht="16" x14ac:dyDescent="0.2">
      <c r="A1814" s="3" t="s">
        <v>607</v>
      </c>
      <c r="B1814" s="3" t="s">
        <v>408</v>
      </c>
      <c r="C1814" s="3">
        <v>1E-4</v>
      </c>
      <c r="D1814" s="4">
        <v>261235</v>
      </c>
      <c r="G1814" s="3"/>
      <c r="BF1814" s="3"/>
      <c r="BR1814" s="3"/>
      <c r="CH1814" s="3"/>
      <c r="CL1814" s="3"/>
      <c r="CP1814" s="3"/>
      <c r="CS1814" s="3"/>
      <c r="CX1814" s="3"/>
      <c r="DD1814" s="3"/>
      <c r="DL1814" s="3"/>
      <c r="DQ1814" s="3"/>
      <c r="DT1814" s="3"/>
    </row>
    <row r="1815" spans="1:124" ht="16" x14ac:dyDescent="0.2">
      <c r="A1815" s="3" t="s">
        <v>611</v>
      </c>
      <c r="B1815" s="3" t="s">
        <v>408</v>
      </c>
      <c r="C1815" s="3">
        <v>5.0000000000000001E-4</v>
      </c>
      <c r="D1815" s="4">
        <v>261235</v>
      </c>
      <c r="G1815" s="3"/>
      <c r="BF1815" s="3"/>
      <c r="BR1815" s="3"/>
      <c r="CH1815" s="3"/>
      <c r="CL1815" s="3"/>
      <c r="CP1815" s="3"/>
      <c r="CS1815" s="3"/>
      <c r="CX1815" s="3"/>
      <c r="DD1815" s="3"/>
      <c r="DL1815" s="3"/>
      <c r="DQ1815" s="3"/>
      <c r="DT1815" s="3"/>
    </row>
    <row r="1816" spans="1:124" ht="16" x14ac:dyDescent="0.2">
      <c r="A1816" s="3" t="s">
        <v>617</v>
      </c>
      <c r="B1816" s="3" t="s">
        <v>408</v>
      </c>
      <c r="C1816" s="3">
        <v>1E-4</v>
      </c>
      <c r="D1816" s="4">
        <v>261235</v>
      </c>
      <c r="G1816" s="3"/>
      <c r="BF1816" s="3"/>
      <c r="BR1816" s="3"/>
      <c r="CH1816" s="3"/>
      <c r="CL1816" s="3"/>
      <c r="CP1816" s="3"/>
      <c r="CS1816" s="3"/>
      <c r="CX1816" s="3"/>
      <c r="DD1816" s="3"/>
      <c r="DL1816" s="3"/>
      <c r="DQ1816" s="3"/>
      <c r="DT1816" s="3"/>
    </row>
    <row r="1817" spans="1:124" ht="16" x14ac:dyDescent="0.2">
      <c r="A1817" s="3" t="s">
        <v>57</v>
      </c>
      <c r="B1817" s="3" t="s">
        <v>408</v>
      </c>
      <c r="C1817" s="3">
        <v>6.4299999999999996E-2</v>
      </c>
      <c r="D1817" s="4">
        <v>261235</v>
      </c>
      <c r="G1817" s="3"/>
      <c r="BF1817" s="3"/>
      <c r="BR1817" s="3"/>
      <c r="CH1817" s="3"/>
      <c r="CL1817" s="3"/>
      <c r="CP1817" s="3"/>
      <c r="CS1817" s="3"/>
      <c r="CX1817" s="3"/>
      <c r="DD1817" s="3"/>
      <c r="DL1817" s="3"/>
      <c r="DQ1817" s="3"/>
      <c r="DT1817" s="3"/>
    </row>
    <row r="1818" spans="1:124" ht="16" x14ac:dyDescent="0.2">
      <c r="A1818" s="3" t="s">
        <v>59</v>
      </c>
      <c r="B1818" s="3" t="s">
        <v>408</v>
      </c>
      <c r="C1818" s="3">
        <v>1.17E-2</v>
      </c>
      <c r="D1818" s="4">
        <v>261235</v>
      </c>
      <c r="G1818" s="3"/>
      <c r="BF1818" s="3"/>
      <c r="BR1818" s="3"/>
      <c r="CH1818" s="3"/>
      <c r="CL1818" s="3"/>
      <c r="CP1818" s="3"/>
      <c r="CS1818" s="3"/>
      <c r="CX1818" s="3"/>
      <c r="DD1818" s="3"/>
      <c r="DL1818" s="3"/>
      <c r="DQ1818" s="3"/>
      <c r="DT1818" s="3"/>
    </row>
    <row r="1819" spans="1:124" ht="16" x14ac:dyDescent="0.2">
      <c r="A1819" s="3" t="s">
        <v>623</v>
      </c>
      <c r="B1819" s="3" t="s">
        <v>408</v>
      </c>
      <c r="C1819" s="3">
        <v>5.7999999999999996E-3</v>
      </c>
      <c r="D1819" s="4">
        <v>261235</v>
      </c>
      <c r="G1819" s="3"/>
      <c r="BF1819" s="3"/>
      <c r="BR1819" s="3"/>
      <c r="CH1819" s="3"/>
      <c r="CL1819" s="3"/>
      <c r="CP1819" s="3"/>
      <c r="CS1819" s="3"/>
      <c r="CX1819" s="3"/>
      <c r="DD1819" s="3"/>
      <c r="DL1819" s="3"/>
      <c r="DQ1819" s="3"/>
      <c r="DT1819" s="3"/>
    </row>
    <row r="1820" spans="1:124" ht="16" x14ac:dyDescent="0.2">
      <c r="A1820" s="3" t="s">
        <v>61</v>
      </c>
      <c r="B1820" s="3" t="s">
        <v>408</v>
      </c>
      <c r="C1820" s="3">
        <v>7.3000000000000001E-3</v>
      </c>
      <c r="D1820" s="4">
        <v>261235</v>
      </c>
      <c r="G1820" s="3"/>
      <c r="BF1820" s="3"/>
      <c r="BR1820" s="3"/>
      <c r="CH1820" s="3"/>
      <c r="CL1820" s="3"/>
      <c r="CP1820" s="3"/>
      <c r="CS1820" s="3"/>
      <c r="CX1820" s="3"/>
      <c r="DD1820" s="3"/>
      <c r="DL1820" s="3"/>
      <c r="DQ1820" s="3"/>
      <c r="DT1820" s="3"/>
    </row>
    <row r="1821" spans="1:124" ht="16" x14ac:dyDescent="0.2">
      <c r="A1821" s="3" t="s">
        <v>635</v>
      </c>
      <c r="B1821" s="3" t="s">
        <v>408</v>
      </c>
      <c r="C1821" s="3">
        <v>2.47E-2</v>
      </c>
      <c r="D1821" s="4">
        <v>261235</v>
      </c>
      <c r="G1821" s="3"/>
      <c r="BF1821" s="3"/>
      <c r="BR1821" s="3"/>
      <c r="CH1821" s="3"/>
      <c r="CL1821" s="3"/>
      <c r="CP1821" s="3"/>
      <c r="CS1821" s="3"/>
      <c r="CX1821" s="3"/>
      <c r="DD1821" s="3"/>
      <c r="DL1821" s="3"/>
      <c r="DQ1821" s="3"/>
      <c r="DT1821" s="3"/>
    </row>
    <row r="1822" spans="1:124" ht="32" x14ac:dyDescent="0.2">
      <c r="A1822" s="3" t="s">
        <v>19</v>
      </c>
      <c r="B1822" s="3" t="s">
        <v>409</v>
      </c>
      <c r="C1822" s="3">
        <v>4.4900000000000002E-2</v>
      </c>
      <c r="D1822" s="4">
        <v>70890</v>
      </c>
      <c r="G1822" s="3"/>
      <c r="BF1822" s="3"/>
      <c r="BR1822" s="3"/>
      <c r="CH1822" s="3"/>
      <c r="CL1822" s="3"/>
      <c r="CP1822" s="3"/>
      <c r="CS1822" s="3"/>
      <c r="CX1822" s="3"/>
      <c r="DD1822" s="3"/>
      <c r="DL1822" s="3"/>
      <c r="DQ1822" s="3"/>
      <c r="DT1822" s="3"/>
    </row>
    <row r="1823" spans="1:124" ht="32" x14ac:dyDescent="0.2">
      <c r="A1823" s="3" t="s">
        <v>427</v>
      </c>
      <c r="B1823" s="3" t="s">
        <v>409</v>
      </c>
      <c r="C1823" s="3">
        <v>2.9399999999999999E-2</v>
      </c>
      <c r="D1823" s="4">
        <v>70890</v>
      </c>
      <c r="G1823" s="3"/>
      <c r="BF1823" s="3"/>
      <c r="BR1823" s="3"/>
      <c r="CH1823" s="3"/>
      <c r="CL1823" s="3"/>
      <c r="CP1823" s="3"/>
      <c r="CS1823" s="3"/>
      <c r="CX1823" s="3"/>
      <c r="DD1823" s="3"/>
      <c r="DL1823" s="3"/>
      <c r="DQ1823" s="3"/>
      <c r="DT1823" s="3"/>
    </row>
    <row r="1824" spans="1:124" ht="32" x14ac:dyDescent="0.2">
      <c r="A1824" s="3" t="s">
        <v>431</v>
      </c>
      <c r="B1824" s="3" t="s">
        <v>409</v>
      </c>
      <c r="C1824" s="3">
        <v>3.7000000000000002E-3</v>
      </c>
      <c r="D1824" s="4">
        <v>70890</v>
      </c>
      <c r="G1824" s="3"/>
      <c r="BF1824" s="3"/>
      <c r="BR1824" s="3"/>
      <c r="CH1824" s="3"/>
      <c r="CL1824" s="3"/>
      <c r="CP1824" s="3"/>
      <c r="CS1824" s="3"/>
      <c r="CX1824" s="3"/>
      <c r="DD1824" s="3"/>
      <c r="DL1824" s="3"/>
      <c r="DQ1824" s="3"/>
      <c r="DT1824" s="3"/>
    </row>
    <row r="1825" spans="1:124" ht="32" x14ac:dyDescent="0.2">
      <c r="A1825" s="3" t="s">
        <v>24</v>
      </c>
      <c r="B1825" s="3" t="s">
        <v>409</v>
      </c>
      <c r="C1825" s="3">
        <v>8.9200000000000002E-2</v>
      </c>
      <c r="D1825" s="4">
        <v>70890</v>
      </c>
      <c r="G1825" s="3"/>
      <c r="BF1825" s="3"/>
      <c r="BR1825" s="3"/>
      <c r="CH1825" s="3"/>
      <c r="CL1825" s="3"/>
      <c r="CP1825" s="3"/>
      <c r="CS1825" s="3"/>
      <c r="CX1825" s="3"/>
      <c r="DD1825" s="3"/>
      <c r="DL1825" s="3"/>
      <c r="DQ1825" s="3"/>
      <c r="DT1825" s="3"/>
    </row>
    <row r="1826" spans="1:124" ht="32" x14ac:dyDescent="0.2">
      <c r="A1826" s="3" t="s">
        <v>440</v>
      </c>
      <c r="B1826" s="3" t="s">
        <v>409</v>
      </c>
      <c r="C1826" s="3">
        <v>1.6000000000000001E-3</v>
      </c>
      <c r="D1826" s="4">
        <v>70890</v>
      </c>
      <c r="G1826" s="3"/>
      <c r="BF1826" s="3"/>
      <c r="BR1826" s="3"/>
      <c r="CH1826" s="3"/>
      <c r="CL1826" s="3"/>
      <c r="CP1826" s="3"/>
      <c r="CS1826" s="3"/>
      <c r="CX1826" s="3"/>
      <c r="DD1826" s="3"/>
      <c r="DL1826" s="3"/>
      <c r="DQ1826" s="3"/>
      <c r="DT1826" s="3"/>
    </row>
    <row r="1827" spans="1:124" ht="32" x14ac:dyDescent="0.2">
      <c r="A1827" s="3" t="s">
        <v>27</v>
      </c>
      <c r="B1827" s="3" t="s">
        <v>409</v>
      </c>
      <c r="C1827" s="3">
        <v>2.5399999999999999E-2</v>
      </c>
      <c r="D1827" s="4">
        <v>70890</v>
      </c>
      <c r="G1827" s="3"/>
      <c r="BF1827" s="3"/>
      <c r="BR1827" s="3"/>
      <c r="CH1827" s="3"/>
      <c r="CL1827" s="3"/>
      <c r="CP1827" s="3"/>
      <c r="CS1827" s="3"/>
      <c r="CX1827" s="3"/>
      <c r="DD1827" s="3"/>
      <c r="DL1827" s="3"/>
      <c r="DQ1827" s="3"/>
      <c r="DT1827" s="3"/>
    </row>
    <row r="1828" spans="1:124" ht="32" x14ac:dyDescent="0.2">
      <c r="A1828" s="3" t="s">
        <v>459</v>
      </c>
      <c r="B1828" s="3" t="s">
        <v>409</v>
      </c>
      <c r="C1828" s="3">
        <v>2.2700000000000001E-2</v>
      </c>
      <c r="D1828" s="4">
        <v>70890</v>
      </c>
      <c r="G1828" s="3"/>
      <c r="BF1828" s="3"/>
      <c r="BR1828" s="3"/>
      <c r="CH1828" s="3"/>
      <c r="CL1828" s="3"/>
      <c r="CP1828" s="3"/>
      <c r="CS1828" s="3"/>
      <c r="CX1828" s="3"/>
      <c r="DD1828" s="3"/>
      <c r="DL1828" s="3"/>
      <c r="DQ1828" s="3"/>
      <c r="DT1828" s="3"/>
    </row>
    <row r="1829" spans="1:124" ht="32" x14ac:dyDescent="0.2">
      <c r="A1829" s="3" t="s">
        <v>29</v>
      </c>
      <c r="B1829" s="3" t="s">
        <v>409</v>
      </c>
      <c r="C1829" s="3">
        <v>3.2300000000000002E-2</v>
      </c>
      <c r="D1829" s="4">
        <v>70890</v>
      </c>
      <c r="G1829" s="3"/>
      <c r="BF1829" s="3"/>
      <c r="BR1829" s="3"/>
      <c r="CH1829" s="3"/>
      <c r="CL1829" s="3"/>
      <c r="CP1829" s="3"/>
      <c r="CS1829" s="3"/>
      <c r="CX1829" s="3"/>
      <c r="DD1829" s="3"/>
      <c r="DL1829" s="3"/>
      <c r="DQ1829" s="3"/>
      <c r="DT1829" s="3"/>
    </row>
    <row r="1830" spans="1:124" ht="32" x14ac:dyDescent="0.2">
      <c r="A1830" s="3" t="s">
        <v>31</v>
      </c>
      <c r="B1830" s="3" t="s">
        <v>409</v>
      </c>
      <c r="C1830" s="3">
        <v>2.07E-2</v>
      </c>
      <c r="D1830" s="4">
        <v>70890</v>
      </c>
      <c r="G1830" s="3"/>
      <c r="BF1830" s="3"/>
      <c r="BR1830" s="3"/>
      <c r="CH1830" s="3"/>
      <c r="CL1830" s="3"/>
      <c r="CP1830" s="3"/>
      <c r="CS1830" s="3"/>
      <c r="CX1830" s="3"/>
      <c r="DD1830" s="3"/>
      <c r="DL1830" s="3"/>
      <c r="DQ1830" s="3"/>
      <c r="DT1830" s="3"/>
    </row>
    <row r="1831" spans="1:124" ht="32" x14ac:dyDescent="0.2">
      <c r="A1831" s="3" t="s">
        <v>32</v>
      </c>
      <c r="B1831" s="3" t="s">
        <v>409</v>
      </c>
      <c r="C1831" s="3">
        <v>1.67E-2</v>
      </c>
      <c r="D1831" s="4">
        <v>70890</v>
      </c>
      <c r="G1831" s="3"/>
      <c r="BF1831" s="3"/>
      <c r="BR1831" s="3"/>
      <c r="CH1831" s="3"/>
      <c r="CL1831" s="3"/>
      <c r="CP1831" s="3"/>
      <c r="CS1831" s="3"/>
      <c r="CX1831" s="3"/>
      <c r="DD1831" s="3"/>
      <c r="DL1831" s="3"/>
      <c r="DQ1831" s="3"/>
      <c r="DT1831" s="3"/>
    </row>
    <row r="1832" spans="1:124" ht="32" x14ac:dyDescent="0.2">
      <c r="A1832" s="3" t="s">
        <v>463</v>
      </c>
      <c r="B1832" s="3" t="s">
        <v>409</v>
      </c>
      <c r="C1832" s="3">
        <v>1.1000000000000001E-3</v>
      </c>
      <c r="D1832" s="4">
        <v>70890</v>
      </c>
      <c r="G1832" s="3"/>
      <c r="BF1832" s="3"/>
      <c r="BR1832" s="3"/>
      <c r="CH1832" s="3"/>
      <c r="CL1832" s="3"/>
      <c r="CP1832" s="3"/>
      <c r="CS1832" s="3"/>
      <c r="CX1832" s="3"/>
      <c r="DD1832" s="3"/>
      <c r="DL1832" s="3"/>
      <c r="DQ1832" s="3"/>
      <c r="DT1832" s="3"/>
    </row>
    <row r="1833" spans="1:124" ht="32" x14ac:dyDescent="0.2">
      <c r="A1833" s="3" t="s">
        <v>33</v>
      </c>
      <c r="B1833" s="3" t="s">
        <v>409</v>
      </c>
      <c r="C1833" s="3">
        <v>7.1000000000000004E-3</v>
      </c>
      <c r="D1833" s="4">
        <v>70890</v>
      </c>
      <c r="G1833" s="3"/>
      <c r="BF1833" s="3"/>
      <c r="BR1833" s="3"/>
      <c r="CH1833" s="3"/>
      <c r="CL1833" s="3"/>
      <c r="CP1833" s="3"/>
      <c r="CS1833" s="3"/>
      <c r="CX1833" s="3"/>
      <c r="DD1833" s="3"/>
      <c r="DL1833" s="3"/>
      <c r="DQ1833" s="3"/>
      <c r="DT1833" s="3"/>
    </row>
    <row r="1834" spans="1:124" ht="32" x14ac:dyDescent="0.2">
      <c r="A1834" s="3" t="s">
        <v>35</v>
      </c>
      <c r="B1834" s="3" t="s">
        <v>409</v>
      </c>
      <c r="C1834" s="3">
        <v>1.8E-3</v>
      </c>
      <c r="D1834" s="4">
        <v>70890</v>
      </c>
      <c r="G1834" s="3"/>
      <c r="BF1834" s="3"/>
      <c r="BR1834" s="3"/>
      <c r="CH1834" s="3"/>
      <c r="CL1834" s="3"/>
      <c r="CP1834" s="3"/>
      <c r="CS1834" s="3"/>
      <c r="CX1834" s="3"/>
      <c r="DD1834" s="3"/>
      <c r="DL1834" s="3"/>
      <c r="DQ1834" s="3"/>
      <c r="DT1834" s="3"/>
    </row>
    <row r="1835" spans="1:124" ht="32" x14ac:dyDescent="0.2">
      <c r="A1835" s="3" t="s">
        <v>36</v>
      </c>
      <c r="B1835" s="3" t="s">
        <v>409</v>
      </c>
      <c r="C1835" s="3">
        <v>1E-4</v>
      </c>
      <c r="D1835" s="4">
        <v>70890</v>
      </c>
      <c r="G1835" s="3"/>
      <c r="BF1835" s="3"/>
      <c r="BR1835" s="3"/>
      <c r="CH1835" s="3"/>
      <c r="CL1835" s="3"/>
      <c r="CP1835" s="3"/>
      <c r="CS1835" s="3"/>
      <c r="CX1835" s="3"/>
      <c r="DD1835" s="3"/>
      <c r="DL1835" s="3"/>
      <c r="DQ1835" s="3"/>
      <c r="DT1835" s="3"/>
    </row>
    <row r="1836" spans="1:124" ht="32" x14ac:dyDescent="0.2">
      <c r="A1836" s="3" t="s">
        <v>470</v>
      </c>
      <c r="B1836" s="3" t="s">
        <v>409</v>
      </c>
      <c r="C1836" s="3">
        <v>2.0000000000000001E-4</v>
      </c>
      <c r="D1836" s="4">
        <v>70890</v>
      </c>
      <c r="G1836" s="3"/>
      <c r="BF1836" s="3"/>
      <c r="BR1836" s="3"/>
      <c r="CH1836" s="3"/>
      <c r="CL1836" s="3"/>
      <c r="CP1836" s="3"/>
      <c r="CS1836" s="3"/>
      <c r="CX1836" s="3"/>
      <c r="DD1836" s="3"/>
      <c r="DL1836" s="3"/>
      <c r="DQ1836" s="3"/>
      <c r="DT1836" s="3"/>
    </row>
    <row r="1837" spans="1:124" ht="32" x14ac:dyDescent="0.2">
      <c r="A1837" s="3" t="s">
        <v>472</v>
      </c>
      <c r="B1837" s="3" t="s">
        <v>409</v>
      </c>
      <c r="C1837" s="3">
        <v>1E-4</v>
      </c>
      <c r="D1837" s="4">
        <v>70890</v>
      </c>
      <c r="G1837" s="3"/>
      <c r="BF1837" s="3"/>
      <c r="BR1837" s="3"/>
      <c r="CH1837" s="3"/>
      <c r="CL1837" s="3"/>
      <c r="CP1837" s="3"/>
      <c r="CS1837" s="3"/>
      <c r="CX1837" s="3"/>
      <c r="DD1837" s="3"/>
      <c r="DL1837" s="3"/>
      <c r="DQ1837" s="3"/>
      <c r="DT1837" s="3"/>
    </row>
    <row r="1838" spans="1:124" ht="32" x14ac:dyDescent="0.2">
      <c r="A1838" s="3" t="s">
        <v>487</v>
      </c>
      <c r="B1838" s="3" t="s">
        <v>409</v>
      </c>
      <c r="C1838" s="3">
        <v>0.11459999999999999</v>
      </c>
      <c r="D1838" s="4">
        <v>70890</v>
      </c>
      <c r="G1838" s="3"/>
      <c r="BF1838" s="3"/>
      <c r="BR1838" s="3"/>
      <c r="CH1838" s="3"/>
      <c r="CL1838" s="3"/>
      <c r="CP1838" s="3"/>
      <c r="CS1838" s="3"/>
      <c r="CX1838" s="3"/>
      <c r="DD1838" s="3"/>
      <c r="DL1838" s="3"/>
      <c r="DQ1838" s="3"/>
      <c r="DT1838" s="3"/>
    </row>
    <row r="1839" spans="1:124" ht="32" x14ac:dyDescent="0.2">
      <c r="A1839" s="3" t="s">
        <v>494</v>
      </c>
      <c r="B1839" s="3" t="s">
        <v>409</v>
      </c>
      <c r="C1839" s="3">
        <v>1.03E-2</v>
      </c>
      <c r="D1839" s="4">
        <v>70890</v>
      </c>
      <c r="G1839" s="3"/>
      <c r="BF1839" s="3"/>
      <c r="BR1839" s="3"/>
      <c r="CH1839" s="3"/>
      <c r="CL1839" s="3"/>
      <c r="CP1839" s="3"/>
      <c r="CS1839" s="3"/>
      <c r="CX1839" s="3"/>
      <c r="DD1839" s="3"/>
      <c r="DL1839" s="3"/>
      <c r="DQ1839" s="3"/>
      <c r="DT1839" s="3"/>
    </row>
    <row r="1840" spans="1:124" ht="32" x14ac:dyDescent="0.2">
      <c r="A1840" s="3" t="s">
        <v>38</v>
      </c>
      <c r="B1840" s="3" t="s">
        <v>409</v>
      </c>
      <c r="C1840" s="3">
        <v>1E-3</v>
      </c>
      <c r="D1840" s="4">
        <v>70890</v>
      </c>
      <c r="G1840" s="3"/>
      <c r="BF1840" s="3"/>
      <c r="BR1840" s="3"/>
      <c r="CH1840" s="3"/>
      <c r="CL1840" s="3"/>
      <c r="CP1840" s="3"/>
      <c r="CS1840" s="3"/>
      <c r="CX1840" s="3"/>
      <c r="DD1840" s="3"/>
      <c r="DL1840" s="3"/>
      <c r="DQ1840" s="3"/>
      <c r="DT1840" s="3"/>
    </row>
    <row r="1841" spans="1:124" ht="32" x14ac:dyDescent="0.2">
      <c r="A1841" s="3" t="s">
        <v>497</v>
      </c>
      <c r="B1841" s="3" t="s">
        <v>409</v>
      </c>
      <c r="C1841" s="3">
        <v>2.3999999999999998E-3</v>
      </c>
      <c r="D1841" s="4">
        <v>70890</v>
      </c>
      <c r="G1841" s="3"/>
      <c r="BF1841" s="3"/>
      <c r="BR1841" s="3"/>
      <c r="CH1841" s="3"/>
      <c r="CL1841" s="3"/>
      <c r="CP1841" s="3"/>
      <c r="CS1841" s="3"/>
      <c r="CX1841" s="3"/>
      <c r="DD1841" s="3"/>
      <c r="DL1841" s="3"/>
      <c r="DQ1841" s="3"/>
      <c r="DT1841" s="3"/>
    </row>
    <row r="1842" spans="1:124" ht="32" x14ac:dyDescent="0.2">
      <c r="A1842" s="3" t="s">
        <v>500</v>
      </c>
      <c r="B1842" s="3" t="s">
        <v>409</v>
      </c>
      <c r="C1842" s="3">
        <v>8.3999999999999995E-3</v>
      </c>
      <c r="D1842" s="4">
        <v>70890</v>
      </c>
      <c r="G1842" s="3"/>
      <c r="BF1842" s="3"/>
      <c r="BR1842" s="3"/>
      <c r="CH1842" s="3"/>
      <c r="CL1842" s="3"/>
      <c r="CP1842" s="3"/>
      <c r="CS1842" s="3"/>
      <c r="CX1842" s="3"/>
      <c r="DD1842" s="3"/>
      <c r="DL1842" s="3"/>
      <c r="DQ1842" s="3"/>
      <c r="DT1842" s="3"/>
    </row>
    <row r="1843" spans="1:124" ht="32" x14ac:dyDescent="0.2">
      <c r="A1843" s="3" t="s">
        <v>504</v>
      </c>
      <c r="B1843" s="3" t="s">
        <v>409</v>
      </c>
      <c r="C1843" s="3">
        <v>2.0000000000000001E-4</v>
      </c>
      <c r="D1843" s="4">
        <v>70890</v>
      </c>
      <c r="G1843" s="3"/>
      <c r="BF1843" s="3"/>
      <c r="BR1843" s="3"/>
      <c r="CH1843" s="3"/>
      <c r="CL1843" s="3"/>
      <c r="CP1843" s="3"/>
      <c r="CS1843" s="3"/>
      <c r="CX1843" s="3"/>
      <c r="DD1843" s="3"/>
      <c r="DL1843" s="3"/>
      <c r="DQ1843" s="3"/>
      <c r="DT1843" s="3"/>
    </row>
    <row r="1844" spans="1:124" ht="32" x14ac:dyDescent="0.2">
      <c r="A1844" s="3" t="s">
        <v>508</v>
      </c>
      <c r="B1844" s="3" t="s">
        <v>409</v>
      </c>
      <c r="C1844" s="3">
        <v>2.0000000000000001E-4</v>
      </c>
      <c r="D1844" s="4">
        <v>70890</v>
      </c>
      <c r="G1844" s="3"/>
      <c r="BF1844" s="3"/>
      <c r="BR1844" s="3"/>
      <c r="CH1844" s="3"/>
      <c r="CL1844" s="3"/>
      <c r="CP1844" s="3"/>
      <c r="CS1844" s="3"/>
      <c r="CX1844" s="3"/>
      <c r="DD1844" s="3"/>
      <c r="DL1844" s="3"/>
      <c r="DQ1844" s="3"/>
      <c r="DT1844" s="3"/>
    </row>
    <row r="1845" spans="1:124" ht="32" x14ac:dyDescent="0.2">
      <c r="A1845" s="3" t="s">
        <v>516</v>
      </c>
      <c r="B1845" s="3" t="s">
        <v>409</v>
      </c>
      <c r="C1845" s="3">
        <v>5.1999999999999998E-3</v>
      </c>
      <c r="D1845" s="4">
        <v>70890</v>
      </c>
      <c r="G1845" s="3"/>
      <c r="BF1845" s="3"/>
      <c r="BR1845" s="3"/>
      <c r="CH1845" s="3"/>
      <c r="CL1845" s="3"/>
      <c r="CP1845" s="3"/>
      <c r="CS1845" s="3"/>
      <c r="CX1845" s="3"/>
      <c r="DD1845" s="3"/>
      <c r="DL1845" s="3"/>
      <c r="DQ1845" s="3"/>
      <c r="DT1845" s="3"/>
    </row>
    <row r="1846" spans="1:124" ht="32" x14ac:dyDescent="0.2">
      <c r="A1846" s="3" t="s">
        <v>518</v>
      </c>
      <c r="B1846" s="3" t="s">
        <v>409</v>
      </c>
      <c r="C1846" s="3">
        <v>2.1399999999999999E-2</v>
      </c>
      <c r="D1846" s="4">
        <v>70890</v>
      </c>
      <c r="G1846" s="3"/>
      <c r="BF1846" s="3"/>
      <c r="BR1846" s="3"/>
      <c r="CH1846" s="3"/>
      <c r="CL1846" s="3"/>
      <c r="CP1846" s="3"/>
      <c r="CS1846" s="3"/>
      <c r="CX1846" s="3"/>
      <c r="DD1846" s="3"/>
      <c r="DL1846" s="3"/>
      <c r="DQ1846" s="3"/>
      <c r="DT1846" s="3"/>
    </row>
    <row r="1847" spans="1:124" ht="32" x14ac:dyDescent="0.2">
      <c r="A1847" s="3" t="s">
        <v>43</v>
      </c>
      <c r="B1847" s="3" t="s">
        <v>409</v>
      </c>
      <c r="C1847" s="3">
        <v>8.6900000000000005E-2</v>
      </c>
      <c r="D1847" s="4">
        <v>70890</v>
      </c>
      <c r="G1847" s="3"/>
      <c r="BF1847" s="3"/>
      <c r="BR1847" s="3"/>
      <c r="CH1847" s="3"/>
      <c r="CL1847" s="3"/>
      <c r="CP1847" s="3"/>
      <c r="CS1847" s="3"/>
      <c r="CX1847" s="3"/>
      <c r="DD1847" s="3"/>
      <c r="DL1847" s="3"/>
      <c r="DQ1847" s="3"/>
      <c r="DT1847" s="3"/>
    </row>
    <row r="1848" spans="1:124" ht="32" x14ac:dyDescent="0.2">
      <c r="A1848" s="3" t="s">
        <v>521</v>
      </c>
      <c r="B1848" s="3" t="s">
        <v>409</v>
      </c>
      <c r="C1848" s="3">
        <v>2.8999999999999998E-3</v>
      </c>
      <c r="D1848" s="4">
        <v>70890</v>
      </c>
      <c r="G1848" s="3"/>
      <c r="BF1848" s="3"/>
      <c r="BR1848" s="3"/>
      <c r="CH1848" s="3"/>
      <c r="CL1848" s="3"/>
      <c r="CP1848" s="3"/>
      <c r="CS1848" s="3"/>
      <c r="CX1848" s="3"/>
      <c r="DD1848" s="3"/>
      <c r="DL1848" s="3"/>
      <c r="DQ1848" s="3"/>
      <c r="DT1848" s="3"/>
    </row>
    <row r="1849" spans="1:124" ht="32" x14ac:dyDescent="0.2">
      <c r="A1849" s="3" t="s">
        <v>46</v>
      </c>
      <c r="B1849" s="3" t="s">
        <v>409</v>
      </c>
      <c r="C1849" s="3">
        <v>8.6E-3</v>
      </c>
      <c r="D1849" s="4">
        <v>70890</v>
      </c>
      <c r="G1849" s="3"/>
      <c r="BF1849" s="3"/>
      <c r="BR1849" s="3"/>
      <c r="CH1849" s="3"/>
      <c r="CL1849" s="3"/>
      <c r="CP1849" s="3"/>
      <c r="CS1849" s="3"/>
      <c r="CX1849" s="3"/>
      <c r="DD1849" s="3"/>
      <c r="DL1849" s="3"/>
      <c r="DQ1849" s="3"/>
      <c r="DT1849" s="3"/>
    </row>
    <row r="1850" spans="1:124" ht="32" x14ac:dyDescent="0.2">
      <c r="A1850" s="3" t="s">
        <v>522</v>
      </c>
      <c r="B1850" s="3" t="s">
        <v>409</v>
      </c>
      <c r="C1850" s="3">
        <v>0.12039999999999999</v>
      </c>
      <c r="D1850" s="4">
        <v>70890</v>
      </c>
      <c r="G1850" s="3"/>
      <c r="BF1850" s="3"/>
      <c r="BR1850" s="3"/>
      <c r="CH1850" s="3"/>
      <c r="CL1850" s="3"/>
      <c r="CP1850" s="3"/>
      <c r="CS1850" s="3"/>
      <c r="CX1850" s="3"/>
      <c r="DD1850" s="3"/>
      <c r="DL1850" s="3"/>
      <c r="DQ1850" s="3"/>
      <c r="DT1850" s="3"/>
    </row>
    <row r="1851" spans="1:124" ht="32" x14ac:dyDescent="0.2">
      <c r="A1851" s="3" t="s">
        <v>526</v>
      </c>
      <c r="B1851" s="3" t="s">
        <v>409</v>
      </c>
      <c r="C1851" s="3">
        <v>1E-4</v>
      </c>
      <c r="D1851" s="4">
        <v>70890</v>
      </c>
      <c r="G1851" s="3"/>
      <c r="BF1851" s="3"/>
      <c r="BR1851" s="3"/>
      <c r="CH1851" s="3"/>
      <c r="CL1851" s="3"/>
      <c r="CP1851" s="3"/>
      <c r="CS1851" s="3"/>
      <c r="CX1851" s="3"/>
      <c r="DD1851" s="3"/>
      <c r="DL1851" s="3"/>
      <c r="DQ1851" s="3"/>
      <c r="DT1851" s="3"/>
    </row>
    <row r="1852" spans="1:124" ht="32" x14ac:dyDescent="0.2">
      <c r="A1852" s="3" t="s">
        <v>531</v>
      </c>
      <c r="B1852" s="3" t="s">
        <v>409</v>
      </c>
      <c r="C1852" s="3">
        <v>1E-4</v>
      </c>
      <c r="D1852" s="4">
        <v>70890</v>
      </c>
      <c r="G1852" s="3"/>
      <c r="BF1852" s="3"/>
      <c r="BR1852" s="3"/>
      <c r="CH1852" s="3"/>
      <c r="CL1852" s="3"/>
      <c r="CP1852" s="3"/>
      <c r="CS1852" s="3"/>
      <c r="CX1852" s="3"/>
      <c r="DD1852" s="3"/>
      <c r="DL1852" s="3"/>
      <c r="DQ1852" s="3"/>
      <c r="DT1852" s="3"/>
    </row>
    <row r="1853" spans="1:124" ht="32" x14ac:dyDescent="0.2">
      <c r="A1853" s="3" t="s">
        <v>532</v>
      </c>
      <c r="B1853" s="3" t="s">
        <v>409</v>
      </c>
      <c r="C1853" s="3">
        <v>2.0000000000000001E-4</v>
      </c>
      <c r="D1853" s="4">
        <v>70890</v>
      </c>
      <c r="G1853" s="3"/>
      <c r="BF1853" s="3"/>
      <c r="BR1853" s="3"/>
      <c r="CH1853" s="3"/>
      <c r="CL1853" s="3"/>
      <c r="CP1853" s="3"/>
      <c r="CS1853" s="3"/>
      <c r="CX1853" s="3"/>
      <c r="DD1853" s="3"/>
      <c r="DL1853" s="3"/>
      <c r="DQ1853" s="3"/>
      <c r="DT1853" s="3"/>
    </row>
    <row r="1854" spans="1:124" ht="32" x14ac:dyDescent="0.2">
      <c r="A1854" s="3" t="s">
        <v>535</v>
      </c>
      <c r="B1854" s="3" t="s">
        <v>409</v>
      </c>
      <c r="C1854" s="3">
        <v>1E-4</v>
      </c>
      <c r="D1854" s="4">
        <v>70890</v>
      </c>
      <c r="G1854" s="3"/>
      <c r="BF1854" s="3"/>
      <c r="BR1854" s="3"/>
      <c r="CH1854" s="3"/>
      <c r="CL1854" s="3"/>
      <c r="CP1854" s="3"/>
      <c r="CS1854" s="3"/>
      <c r="CX1854" s="3"/>
      <c r="DD1854" s="3"/>
      <c r="DL1854" s="3"/>
      <c r="DQ1854" s="3"/>
      <c r="DT1854" s="3"/>
    </row>
    <row r="1855" spans="1:124" ht="32" x14ac:dyDescent="0.2">
      <c r="A1855" s="3" t="s">
        <v>536</v>
      </c>
      <c r="B1855" s="3" t="s">
        <v>409</v>
      </c>
      <c r="C1855" s="3">
        <v>5.0000000000000001E-4</v>
      </c>
      <c r="D1855" s="4">
        <v>70890</v>
      </c>
      <c r="G1855" s="3"/>
      <c r="BF1855" s="3"/>
      <c r="BR1855" s="3"/>
      <c r="CH1855" s="3"/>
      <c r="CL1855" s="3"/>
      <c r="CP1855" s="3"/>
      <c r="CS1855" s="3"/>
      <c r="CX1855" s="3"/>
      <c r="DD1855" s="3"/>
      <c r="DL1855" s="3"/>
      <c r="DQ1855" s="3"/>
      <c r="DT1855" s="3"/>
    </row>
    <row r="1856" spans="1:124" ht="32" x14ac:dyDescent="0.2">
      <c r="A1856" s="3" t="s">
        <v>537</v>
      </c>
      <c r="B1856" s="3" t="s">
        <v>409</v>
      </c>
      <c r="C1856" s="3">
        <v>1E-4</v>
      </c>
      <c r="D1856" s="4">
        <v>70890</v>
      </c>
      <c r="G1856" s="3"/>
      <c r="BF1856" s="3"/>
      <c r="BR1856" s="3"/>
      <c r="CH1856" s="3"/>
      <c r="CL1856" s="3"/>
      <c r="CP1856" s="3"/>
      <c r="CS1856" s="3"/>
      <c r="CX1856" s="3"/>
      <c r="DD1856" s="3"/>
      <c r="DL1856" s="3"/>
      <c r="DQ1856" s="3"/>
      <c r="DT1856" s="3"/>
    </row>
    <row r="1857" spans="1:124" ht="32" x14ac:dyDescent="0.2">
      <c r="A1857" s="3" t="s">
        <v>542</v>
      </c>
      <c r="B1857" s="3" t="s">
        <v>409</v>
      </c>
      <c r="C1857" s="3">
        <v>1E-4</v>
      </c>
      <c r="D1857" s="4">
        <v>70890</v>
      </c>
      <c r="G1857" s="3"/>
      <c r="BF1857" s="3"/>
      <c r="BR1857" s="3"/>
      <c r="CH1857" s="3"/>
      <c r="CL1857" s="3"/>
      <c r="CP1857" s="3"/>
      <c r="CS1857" s="3"/>
      <c r="CX1857" s="3"/>
      <c r="DD1857" s="3"/>
      <c r="DL1857" s="3"/>
      <c r="DQ1857" s="3"/>
      <c r="DT1857" s="3"/>
    </row>
    <row r="1858" spans="1:124" ht="32" x14ac:dyDescent="0.2">
      <c r="A1858" s="3" t="s">
        <v>48</v>
      </c>
      <c r="B1858" s="3" t="s">
        <v>409</v>
      </c>
      <c r="C1858" s="3">
        <v>1.3899999999999999E-2</v>
      </c>
      <c r="D1858" s="4">
        <v>70890</v>
      </c>
      <c r="G1858" s="3"/>
      <c r="BF1858" s="3"/>
      <c r="BR1858" s="3"/>
      <c r="CH1858" s="3"/>
      <c r="CL1858" s="3"/>
      <c r="CP1858" s="3"/>
      <c r="CS1858" s="3"/>
      <c r="CX1858" s="3"/>
      <c r="DD1858" s="3"/>
      <c r="DL1858" s="3"/>
      <c r="DQ1858" s="3"/>
      <c r="DT1858" s="3"/>
    </row>
    <row r="1859" spans="1:124" ht="32" x14ac:dyDescent="0.2">
      <c r="A1859" s="3" t="s">
        <v>546</v>
      </c>
      <c r="B1859" s="3" t="s">
        <v>409</v>
      </c>
      <c r="C1859" s="3">
        <v>5.9999999999999995E-4</v>
      </c>
      <c r="D1859" s="4">
        <v>70890</v>
      </c>
      <c r="G1859" s="3"/>
      <c r="BF1859" s="3"/>
      <c r="BR1859" s="3"/>
      <c r="CH1859" s="3"/>
      <c r="CL1859" s="3"/>
      <c r="CP1859" s="3"/>
      <c r="CS1859" s="3"/>
      <c r="CX1859" s="3"/>
      <c r="DD1859" s="3"/>
      <c r="DL1859" s="3"/>
      <c r="DQ1859" s="3"/>
      <c r="DT1859" s="3"/>
    </row>
    <row r="1860" spans="1:124" ht="32" x14ac:dyDescent="0.2">
      <c r="A1860" s="3" t="s">
        <v>49</v>
      </c>
      <c r="B1860" s="3" t="s">
        <v>409</v>
      </c>
      <c r="C1860" s="3">
        <v>4.3400000000000001E-2</v>
      </c>
      <c r="D1860" s="4">
        <v>70890</v>
      </c>
      <c r="G1860" s="3"/>
      <c r="BF1860" s="3"/>
      <c r="BR1860" s="3"/>
      <c r="CH1860" s="3"/>
      <c r="CL1860" s="3"/>
      <c r="CP1860" s="3"/>
      <c r="CS1860" s="3"/>
      <c r="CX1860" s="3"/>
      <c r="DD1860" s="3"/>
      <c r="DL1860" s="3"/>
      <c r="DQ1860" s="3"/>
      <c r="DT1860" s="3"/>
    </row>
    <row r="1861" spans="1:124" ht="32" x14ac:dyDescent="0.2">
      <c r="A1861" s="3" t="s">
        <v>51</v>
      </c>
      <c r="B1861" s="3" t="s">
        <v>409</v>
      </c>
      <c r="C1861" s="3">
        <v>5.2400000000000002E-2</v>
      </c>
      <c r="D1861" s="4">
        <v>70890</v>
      </c>
      <c r="G1861" s="3"/>
      <c r="BF1861" s="3"/>
      <c r="BR1861" s="3"/>
      <c r="CH1861" s="3"/>
      <c r="CL1861" s="3"/>
      <c r="CP1861" s="3"/>
      <c r="CS1861" s="3"/>
      <c r="CX1861" s="3"/>
      <c r="DD1861" s="3"/>
      <c r="DL1861" s="3"/>
      <c r="DQ1861" s="3"/>
      <c r="DT1861" s="3"/>
    </row>
    <row r="1862" spans="1:124" ht="32" x14ac:dyDescent="0.2">
      <c r="A1862" s="3" t="s">
        <v>556</v>
      </c>
      <c r="B1862" s="3" t="s">
        <v>409</v>
      </c>
      <c r="C1862" s="3">
        <v>2.0500000000000001E-2</v>
      </c>
      <c r="D1862" s="4">
        <v>70890</v>
      </c>
      <c r="G1862" s="3"/>
      <c r="BF1862" s="3"/>
      <c r="BR1862" s="3"/>
      <c r="CH1862" s="3"/>
      <c r="CL1862" s="3"/>
      <c r="CP1862" s="3"/>
      <c r="CS1862" s="3"/>
      <c r="CX1862" s="3"/>
      <c r="DD1862" s="3"/>
      <c r="DL1862" s="3"/>
      <c r="DQ1862" s="3"/>
      <c r="DT1862" s="3"/>
    </row>
    <row r="1863" spans="1:124" ht="32" x14ac:dyDescent="0.2">
      <c r="A1863" s="3" t="s">
        <v>52</v>
      </c>
      <c r="B1863" s="3" t="s">
        <v>409</v>
      </c>
      <c r="C1863" s="3">
        <v>1E-4</v>
      </c>
      <c r="D1863" s="4">
        <v>70890</v>
      </c>
      <c r="G1863" s="3"/>
      <c r="BF1863" s="3"/>
      <c r="BR1863" s="3"/>
      <c r="CH1863" s="3"/>
      <c r="CL1863" s="3"/>
      <c r="CP1863" s="3"/>
      <c r="CS1863" s="3"/>
      <c r="CX1863" s="3"/>
      <c r="DD1863" s="3"/>
      <c r="DL1863" s="3"/>
      <c r="DQ1863" s="3"/>
      <c r="DT1863" s="3"/>
    </row>
    <row r="1864" spans="1:124" ht="32" x14ac:dyDescent="0.2">
      <c r="A1864" s="3" t="s">
        <v>53</v>
      </c>
      <c r="B1864" s="3" t="s">
        <v>409</v>
      </c>
      <c r="C1864" s="3">
        <v>4.4999999999999997E-3</v>
      </c>
      <c r="D1864" s="4">
        <v>70890</v>
      </c>
      <c r="G1864" s="3"/>
      <c r="BF1864" s="3"/>
      <c r="BR1864" s="3"/>
      <c r="CH1864" s="3"/>
      <c r="CL1864" s="3"/>
      <c r="CP1864" s="3"/>
      <c r="CS1864" s="3"/>
      <c r="CX1864" s="3"/>
      <c r="DD1864" s="3"/>
      <c r="DL1864" s="3"/>
      <c r="DQ1864" s="3"/>
      <c r="DT1864" s="3"/>
    </row>
    <row r="1865" spans="1:124" ht="32" x14ac:dyDescent="0.2">
      <c r="A1865" s="3" t="s">
        <v>564</v>
      </c>
      <c r="B1865" s="3" t="s">
        <v>409</v>
      </c>
      <c r="C1865" s="3">
        <v>1E-4</v>
      </c>
      <c r="D1865" s="4">
        <v>70890</v>
      </c>
      <c r="G1865" s="3"/>
      <c r="BF1865" s="3"/>
      <c r="BR1865" s="3"/>
      <c r="CH1865" s="3"/>
      <c r="CL1865" s="3"/>
      <c r="CP1865" s="3"/>
      <c r="CS1865" s="3"/>
      <c r="CX1865" s="3"/>
      <c r="DD1865" s="3"/>
      <c r="DL1865" s="3"/>
      <c r="DQ1865" s="3"/>
      <c r="DT1865" s="3"/>
    </row>
    <row r="1866" spans="1:124" ht="32" x14ac:dyDescent="0.2">
      <c r="A1866" s="3" t="s">
        <v>572</v>
      </c>
      <c r="B1866" s="3" t="s">
        <v>409</v>
      </c>
      <c r="C1866" s="3">
        <v>2.0000000000000001E-4</v>
      </c>
      <c r="D1866" s="4">
        <v>70890</v>
      </c>
      <c r="G1866" s="3"/>
      <c r="BF1866" s="3"/>
      <c r="BR1866" s="3"/>
      <c r="CH1866" s="3"/>
      <c r="CL1866" s="3"/>
      <c r="CP1866" s="3"/>
      <c r="CS1866" s="3"/>
      <c r="CX1866" s="3"/>
      <c r="DD1866" s="3"/>
      <c r="DL1866" s="3"/>
      <c r="DQ1866" s="3"/>
      <c r="DT1866" s="3"/>
    </row>
    <row r="1867" spans="1:124" ht="32" x14ac:dyDescent="0.2">
      <c r="A1867" s="3" t="s">
        <v>54</v>
      </c>
      <c r="B1867" s="3" t="s">
        <v>409</v>
      </c>
      <c r="C1867" s="3">
        <v>4.1399999999999999E-2</v>
      </c>
      <c r="D1867" s="4">
        <v>70890</v>
      </c>
      <c r="G1867" s="3"/>
      <c r="BF1867" s="3"/>
      <c r="BR1867" s="3"/>
      <c r="CH1867" s="3"/>
      <c r="CL1867" s="3"/>
      <c r="CP1867" s="3"/>
      <c r="CS1867" s="3"/>
      <c r="CX1867" s="3"/>
      <c r="DD1867" s="3"/>
      <c r="DL1867" s="3"/>
      <c r="DQ1867" s="3"/>
      <c r="DT1867" s="3"/>
    </row>
    <row r="1868" spans="1:124" ht="32" x14ac:dyDescent="0.2">
      <c r="A1868" s="3" t="s">
        <v>56</v>
      </c>
      <c r="B1868" s="3" t="s">
        <v>409</v>
      </c>
      <c r="C1868" s="3">
        <v>2.9999999999999997E-4</v>
      </c>
      <c r="D1868" s="4">
        <v>70890</v>
      </c>
      <c r="G1868" s="3"/>
      <c r="BF1868" s="3"/>
      <c r="BR1868" s="3"/>
      <c r="CH1868" s="3"/>
      <c r="CL1868" s="3"/>
      <c r="CP1868" s="3"/>
      <c r="CS1868" s="3"/>
      <c r="CX1868" s="3"/>
      <c r="DD1868" s="3"/>
      <c r="DL1868" s="3"/>
      <c r="DQ1868" s="3"/>
      <c r="DT1868" s="3"/>
    </row>
    <row r="1869" spans="1:124" ht="32" x14ac:dyDescent="0.2">
      <c r="A1869" s="3" t="s">
        <v>589</v>
      </c>
      <c r="B1869" s="3" t="s">
        <v>409</v>
      </c>
      <c r="C1869" s="3">
        <v>1E-4</v>
      </c>
      <c r="D1869" s="4">
        <v>70890</v>
      </c>
      <c r="G1869" s="3"/>
      <c r="BF1869" s="3"/>
      <c r="BR1869" s="3"/>
      <c r="CH1869" s="3"/>
      <c r="CL1869" s="3"/>
      <c r="CP1869" s="3"/>
      <c r="CS1869" s="3"/>
      <c r="CX1869" s="3"/>
      <c r="DD1869" s="3"/>
      <c r="DL1869" s="3"/>
      <c r="DQ1869" s="3"/>
      <c r="DT1869" s="3"/>
    </row>
    <row r="1870" spans="1:124" ht="32" x14ac:dyDescent="0.2">
      <c r="A1870" s="3" t="s">
        <v>590</v>
      </c>
      <c r="B1870" s="3" t="s">
        <v>409</v>
      </c>
      <c r="C1870" s="3">
        <v>4.1000000000000003E-3</v>
      </c>
      <c r="D1870" s="4">
        <v>70890</v>
      </c>
      <c r="G1870" s="3"/>
      <c r="BF1870" s="3"/>
      <c r="BR1870" s="3"/>
      <c r="CH1870" s="3"/>
      <c r="CL1870" s="3"/>
      <c r="CP1870" s="3"/>
      <c r="CS1870" s="3"/>
      <c r="CX1870" s="3"/>
      <c r="DD1870" s="3"/>
      <c r="DL1870" s="3"/>
      <c r="DQ1870" s="3"/>
      <c r="DT1870" s="3"/>
    </row>
    <row r="1871" spans="1:124" ht="32" x14ac:dyDescent="0.2">
      <c r="A1871" s="3" t="s">
        <v>591</v>
      </c>
      <c r="B1871" s="3" t="s">
        <v>409</v>
      </c>
      <c r="C1871" s="3">
        <v>1E-4</v>
      </c>
      <c r="D1871" s="4">
        <v>70890</v>
      </c>
      <c r="G1871" s="3"/>
      <c r="BF1871" s="3"/>
      <c r="BR1871" s="3"/>
      <c r="CH1871" s="3"/>
      <c r="CL1871" s="3"/>
      <c r="CP1871" s="3"/>
      <c r="CS1871" s="3"/>
      <c r="CX1871" s="3"/>
      <c r="DD1871" s="3"/>
      <c r="DL1871" s="3"/>
      <c r="DQ1871" s="3"/>
      <c r="DT1871" s="3"/>
    </row>
    <row r="1872" spans="1:124" ht="32" x14ac:dyDescent="0.2">
      <c r="A1872" s="3" t="s">
        <v>593</v>
      </c>
      <c r="B1872" s="3" t="s">
        <v>409</v>
      </c>
      <c r="C1872" s="3">
        <v>6.9999999999999999E-4</v>
      </c>
      <c r="D1872" s="4">
        <v>70890</v>
      </c>
      <c r="G1872" s="3"/>
      <c r="BF1872" s="3"/>
      <c r="BR1872" s="3"/>
      <c r="CH1872" s="3"/>
      <c r="CL1872" s="3"/>
      <c r="CP1872" s="3"/>
      <c r="CS1872" s="3"/>
      <c r="CX1872" s="3"/>
      <c r="DD1872" s="3"/>
      <c r="DL1872" s="3"/>
      <c r="DQ1872" s="3"/>
      <c r="DT1872" s="3"/>
    </row>
    <row r="1873" spans="1:124" ht="32" x14ac:dyDescent="0.2">
      <c r="A1873" s="3" t="s">
        <v>595</v>
      </c>
      <c r="B1873" s="3" t="s">
        <v>409</v>
      </c>
      <c r="C1873" s="3">
        <v>5.0000000000000001E-4</v>
      </c>
      <c r="D1873" s="4">
        <v>70890</v>
      </c>
      <c r="G1873" s="3"/>
      <c r="BF1873" s="3"/>
      <c r="BR1873" s="3"/>
      <c r="CH1873" s="3"/>
      <c r="CL1873" s="3"/>
      <c r="CP1873" s="3"/>
      <c r="CS1873" s="3"/>
      <c r="CX1873" s="3"/>
      <c r="DD1873" s="3"/>
      <c r="DL1873" s="3"/>
      <c r="DQ1873" s="3"/>
      <c r="DT1873" s="3"/>
    </row>
    <row r="1874" spans="1:124" ht="32" x14ac:dyDescent="0.2">
      <c r="A1874" s="3" t="s">
        <v>606</v>
      </c>
      <c r="B1874" s="3" t="s">
        <v>409</v>
      </c>
      <c r="C1874" s="3">
        <v>1E-4</v>
      </c>
      <c r="D1874" s="4">
        <v>70890</v>
      </c>
      <c r="G1874" s="3"/>
      <c r="BF1874" s="3"/>
      <c r="BR1874" s="3"/>
      <c r="CH1874" s="3"/>
      <c r="CL1874" s="3"/>
      <c r="CP1874" s="3"/>
      <c r="CS1874" s="3"/>
      <c r="CX1874" s="3"/>
      <c r="DD1874" s="3"/>
      <c r="DL1874" s="3"/>
      <c r="DQ1874" s="3"/>
      <c r="DT1874" s="3"/>
    </row>
    <row r="1875" spans="1:124" ht="32" x14ac:dyDescent="0.2">
      <c r="A1875" s="3" t="s">
        <v>607</v>
      </c>
      <c r="B1875" s="3" t="s">
        <v>409</v>
      </c>
      <c r="C1875" s="3">
        <v>1E-4</v>
      </c>
      <c r="D1875" s="4">
        <v>70890</v>
      </c>
      <c r="G1875" s="3"/>
      <c r="BF1875" s="3"/>
      <c r="BR1875" s="3"/>
      <c r="CH1875" s="3"/>
      <c r="CL1875" s="3"/>
      <c r="CP1875" s="3"/>
      <c r="CS1875" s="3"/>
      <c r="CX1875" s="3"/>
      <c r="DD1875" s="3"/>
      <c r="DL1875" s="3"/>
      <c r="DQ1875" s="3"/>
      <c r="DT1875" s="3"/>
    </row>
    <row r="1876" spans="1:124" ht="32" x14ac:dyDescent="0.2">
      <c r="A1876" s="3" t="s">
        <v>57</v>
      </c>
      <c r="B1876" s="3" t="s">
        <v>409</v>
      </c>
      <c r="C1876" s="3">
        <v>6.9000000000000006E-2</v>
      </c>
      <c r="D1876" s="4">
        <v>70890</v>
      </c>
      <c r="G1876" s="3"/>
      <c r="BF1876" s="3"/>
      <c r="BR1876" s="3"/>
      <c r="CH1876" s="3"/>
      <c r="CL1876" s="3"/>
      <c r="CP1876" s="3"/>
      <c r="CS1876" s="3"/>
      <c r="CX1876" s="3"/>
      <c r="DD1876" s="3"/>
      <c r="DL1876" s="3"/>
      <c r="DQ1876" s="3"/>
      <c r="DT1876" s="3"/>
    </row>
    <row r="1877" spans="1:124" ht="32" x14ac:dyDescent="0.2">
      <c r="A1877" s="3" t="s">
        <v>59</v>
      </c>
      <c r="B1877" s="3" t="s">
        <v>409</v>
      </c>
      <c r="C1877" s="3">
        <v>2.92E-2</v>
      </c>
      <c r="D1877" s="4">
        <v>70890</v>
      </c>
      <c r="G1877" s="3"/>
      <c r="BF1877" s="3"/>
      <c r="BR1877" s="3"/>
      <c r="CH1877" s="3"/>
      <c r="CL1877" s="3"/>
      <c r="CP1877" s="3"/>
      <c r="CS1877" s="3"/>
      <c r="CX1877" s="3"/>
      <c r="DD1877" s="3"/>
      <c r="DL1877" s="3"/>
      <c r="DQ1877" s="3"/>
      <c r="DT1877" s="3"/>
    </row>
    <row r="1878" spans="1:124" ht="32" x14ac:dyDescent="0.2">
      <c r="A1878" s="3" t="s">
        <v>623</v>
      </c>
      <c r="B1878" s="3" t="s">
        <v>409</v>
      </c>
      <c r="C1878" s="3">
        <v>1.9E-3</v>
      </c>
      <c r="D1878" s="4">
        <v>70890</v>
      </c>
      <c r="G1878" s="3"/>
      <c r="BF1878" s="3"/>
      <c r="BR1878" s="3"/>
      <c r="CH1878" s="3"/>
      <c r="CL1878" s="3"/>
      <c r="CP1878" s="3"/>
      <c r="CS1878" s="3"/>
      <c r="CX1878" s="3"/>
      <c r="DD1878" s="3"/>
      <c r="DL1878" s="3"/>
      <c r="DQ1878" s="3"/>
      <c r="DT1878" s="3"/>
    </row>
    <row r="1879" spans="1:124" ht="32" x14ac:dyDescent="0.2">
      <c r="A1879" s="3" t="s">
        <v>625</v>
      </c>
      <c r="B1879" s="3" t="s">
        <v>409</v>
      </c>
      <c r="C1879" s="3">
        <v>1E-4</v>
      </c>
      <c r="D1879" s="4">
        <v>70890</v>
      </c>
      <c r="G1879" s="3"/>
      <c r="BF1879" s="3"/>
      <c r="BR1879" s="3"/>
      <c r="CH1879" s="3"/>
      <c r="CL1879" s="3"/>
      <c r="CP1879" s="3"/>
      <c r="CS1879" s="3"/>
      <c r="CX1879" s="3"/>
      <c r="DD1879" s="3"/>
      <c r="DL1879" s="3"/>
      <c r="DQ1879" s="3"/>
      <c r="DT1879" s="3"/>
    </row>
    <row r="1880" spans="1:124" ht="32" x14ac:dyDescent="0.2">
      <c r="A1880" s="3" t="s">
        <v>626</v>
      </c>
      <c r="B1880" s="3" t="s">
        <v>409</v>
      </c>
      <c r="C1880" s="3">
        <v>2.9999999999999997E-4</v>
      </c>
      <c r="D1880" s="4">
        <v>70890</v>
      </c>
      <c r="G1880" s="3"/>
      <c r="BF1880" s="3"/>
      <c r="BR1880" s="3"/>
      <c r="CH1880" s="3"/>
      <c r="CL1880" s="3"/>
      <c r="CP1880" s="3"/>
      <c r="CS1880" s="3"/>
      <c r="CX1880" s="3"/>
      <c r="DD1880" s="3"/>
      <c r="DL1880" s="3"/>
      <c r="DQ1880" s="3"/>
      <c r="DT1880" s="3"/>
    </row>
    <row r="1881" spans="1:124" ht="32" x14ac:dyDescent="0.2">
      <c r="A1881" s="3" t="s">
        <v>61</v>
      </c>
      <c r="B1881" s="3" t="s">
        <v>409</v>
      </c>
      <c r="C1881" s="3">
        <v>2.8199999999999999E-2</v>
      </c>
      <c r="D1881" s="4">
        <v>70890</v>
      </c>
      <c r="G1881" s="3"/>
      <c r="BF1881" s="3"/>
      <c r="BR1881" s="3"/>
      <c r="CH1881" s="3"/>
      <c r="CL1881" s="3"/>
      <c r="CP1881" s="3"/>
      <c r="CS1881" s="3"/>
      <c r="CX1881" s="3"/>
      <c r="DD1881" s="3"/>
      <c r="DL1881" s="3"/>
      <c r="DQ1881" s="3"/>
      <c r="DT1881" s="3"/>
    </row>
    <row r="1882" spans="1:124" ht="32" x14ac:dyDescent="0.2">
      <c r="A1882" s="3" t="s">
        <v>635</v>
      </c>
      <c r="B1882" s="3" t="s">
        <v>409</v>
      </c>
      <c r="C1882" s="3">
        <v>6.6E-3</v>
      </c>
      <c r="D1882" s="4">
        <v>70890</v>
      </c>
      <c r="G1882" s="3"/>
      <c r="BF1882" s="3"/>
      <c r="BR1882" s="3"/>
      <c r="CH1882" s="3"/>
      <c r="CL1882" s="3"/>
      <c r="CP1882" s="3"/>
      <c r="CS1882" s="3"/>
      <c r="CX1882" s="3"/>
      <c r="DD1882" s="3"/>
      <c r="DL1882" s="3"/>
      <c r="DQ1882" s="3"/>
      <c r="DT1882" s="3"/>
    </row>
    <row r="1883" spans="1:124" ht="32" x14ac:dyDescent="0.2">
      <c r="A1883" s="3" t="s">
        <v>637</v>
      </c>
      <c r="B1883" s="3" t="s">
        <v>409</v>
      </c>
      <c r="C1883" s="3">
        <v>2.0000000000000001E-4</v>
      </c>
      <c r="D1883" s="4">
        <v>70890</v>
      </c>
      <c r="G1883" s="3"/>
      <c r="BF1883" s="3"/>
      <c r="BR1883" s="3"/>
      <c r="CH1883" s="3"/>
      <c r="CL1883" s="3"/>
      <c r="CP1883" s="3"/>
      <c r="CS1883" s="3"/>
      <c r="CX1883" s="3"/>
      <c r="DD1883" s="3"/>
      <c r="DL1883" s="3"/>
      <c r="DQ1883" s="3"/>
      <c r="DT1883" s="3"/>
    </row>
    <row r="1884" spans="1:124" ht="16" x14ac:dyDescent="0.2">
      <c r="A1884" s="3" t="s">
        <v>19</v>
      </c>
      <c r="B1884" s="3" t="s">
        <v>405</v>
      </c>
      <c r="C1884" s="3">
        <v>3.2099999999999997E-2</v>
      </c>
      <c r="D1884" s="4">
        <v>185391</v>
      </c>
      <c r="G1884" s="3"/>
      <c r="BF1884" s="3"/>
      <c r="BR1884" s="3"/>
      <c r="CH1884" s="3"/>
      <c r="CL1884" s="3"/>
      <c r="CP1884" s="3"/>
      <c r="CS1884" s="3"/>
      <c r="CX1884" s="3"/>
      <c r="DD1884" s="3"/>
      <c r="DL1884" s="3"/>
      <c r="DQ1884" s="3"/>
      <c r="DT1884" s="3"/>
    </row>
    <row r="1885" spans="1:124" ht="16" x14ac:dyDescent="0.2">
      <c r="A1885" s="3" t="s">
        <v>427</v>
      </c>
      <c r="B1885" s="3" t="s">
        <v>405</v>
      </c>
      <c r="C1885" s="3">
        <v>1.2999999999999999E-3</v>
      </c>
      <c r="D1885" s="4">
        <v>185391</v>
      </c>
      <c r="G1885" s="3"/>
      <c r="BF1885" s="3"/>
      <c r="BR1885" s="3"/>
      <c r="CH1885" s="3"/>
      <c r="CL1885" s="3"/>
      <c r="CP1885" s="3"/>
      <c r="CS1885" s="3"/>
      <c r="CX1885" s="3"/>
      <c r="DD1885" s="3"/>
      <c r="DL1885" s="3"/>
      <c r="DQ1885" s="3"/>
      <c r="DT1885" s="3"/>
    </row>
    <row r="1886" spans="1:124" ht="16" x14ac:dyDescent="0.2">
      <c r="A1886" s="3" t="s">
        <v>24</v>
      </c>
      <c r="B1886" s="3" t="s">
        <v>405</v>
      </c>
      <c r="C1886" s="3">
        <v>7.46E-2</v>
      </c>
      <c r="D1886" s="4">
        <v>185391</v>
      </c>
      <c r="G1886" s="3"/>
      <c r="BF1886" s="3"/>
      <c r="BR1886" s="3"/>
      <c r="CH1886" s="3"/>
      <c r="CL1886" s="3"/>
      <c r="CP1886" s="3"/>
      <c r="CS1886" s="3"/>
      <c r="CX1886" s="3"/>
      <c r="DD1886" s="3"/>
      <c r="DL1886" s="3"/>
      <c r="DQ1886" s="3"/>
      <c r="DT1886" s="3"/>
    </row>
    <row r="1887" spans="1:124" ht="16" x14ac:dyDescent="0.2">
      <c r="A1887" s="3" t="s">
        <v>440</v>
      </c>
      <c r="B1887" s="3" t="s">
        <v>405</v>
      </c>
      <c r="C1887" s="3">
        <v>1E-4</v>
      </c>
      <c r="D1887" s="4">
        <v>185391</v>
      </c>
      <c r="G1887" s="3"/>
      <c r="BF1887" s="3"/>
      <c r="BR1887" s="3"/>
      <c r="CH1887" s="3"/>
      <c r="CL1887" s="3"/>
      <c r="CP1887" s="3"/>
      <c r="CS1887" s="3"/>
      <c r="CX1887" s="3"/>
      <c r="DD1887" s="3"/>
      <c r="DL1887" s="3"/>
      <c r="DQ1887" s="3"/>
      <c r="DT1887" s="3"/>
    </row>
    <row r="1888" spans="1:124" ht="16" x14ac:dyDescent="0.2">
      <c r="A1888" s="3" t="s">
        <v>27</v>
      </c>
      <c r="B1888" s="3" t="s">
        <v>405</v>
      </c>
      <c r="C1888" s="3">
        <v>8.9999999999999993E-3</v>
      </c>
      <c r="D1888" s="4">
        <v>185391</v>
      </c>
      <c r="G1888" s="3"/>
      <c r="BF1888" s="3"/>
      <c r="BR1888" s="3"/>
      <c r="CH1888" s="3"/>
      <c r="CL1888" s="3"/>
      <c r="CP1888" s="3"/>
      <c r="CS1888" s="3"/>
      <c r="CX1888" s="3"/>
      <c r="DD1888" s="3"/>
      <c r="DL1888" s="3"/>
      <c r="DQ1888" s="3"/>
      <c r="DT1888" s="3"/>
    </row>
    <row r="1889" spans="1:124" ht="16" x14ac:dyDescent="0.2">
      <c r="A1889" s="3" t="s">
        <v>459</v>
      </c>
      <c r="B1889" s="3" t="s">
        <v>405</v>
      </c>
      <c r="C1889" s="3">
        <v>6.4000000000000003E-3</v>
      </c>
      <c r="D1889" s="4">
        <v>185391</v>
      </c>
      <c r="G1889" s="3"/>
      <c r="BF1889" s="3"/>
      <c r="BR1889" s="3"/>
      <c r="CH1889" s="3"/>
      <c r="CL1889" s="3"/>
      <c r="CP1889" s="3"/>
      <c r="CS1889" s="3"/>
      <c r="CX1889" s="3"/>
      <c r="DD1889" s="3"/>
      <c r="DL1889" s="3"/>
      <c r="DQ1889" s="3"/>
      <c r="DT1889" s="3"/>
    </row>
    <row r="1890" spans="1:124" ht="16" x14ac:dyDescent="0.2">
      <c r="A1890" s="3" t="s">
        <v>29</v>
      </c>
      <c r="B1890" s="3" t="s">
        <v>405</v>
      </c>
      <c r="C1890" s="3">
        <v>5.2699999999999997E-2</v>
      </c>
      <c r="D1890" s="4">
        <v>185391</v>
      </c>
      <c r="G1890" s="3"/>
      <c r="BF1890" s="3"/>
      <c r="BR1890" s="3"/>
      <c r="CH1890" s="3"/>
      <c r="CL1890" s="3"/>
      <c r="CP1890" s="3"/>
      <c r="CS1890" s="3"/>
      <c r="CX1890" s="3"/>
      <c r="DD1890" s="3"/>
      <c r="DL1890" s="3"/>
      <c r="DQ1890" s="3"/>
      <c r="DT1890" s="3"/>
    </row>
    <row r="1891" spans="1:124" ht="16" x14ac:dyDescent="0.2">
      <c r="A1891" s="3" t="s">
        <v>31</v>
      </c>
      <c r="B1891" s="3" t="s">
        <v>405</v>
      </c>
      <c r="C1891" s="3">
        <v>2.01E-2</v>
      </c>
      <c r="D1891" s="4">
        <v>185391</v>
      </c>
      <c r="G1891" s="3"/>
      <c r="BF1891" s="3"/>
      <c r="BR1891" s="3"/>
      <c r="CH1891" s="3"/>
      <c r="CL1891" s="3"/>
      <c r="CP1891" s="3"/>
      <c r="CS1891" s="3"/>
      <c r="CX1891" s="3"/>
      <c r="DD1891" s="3"/>
      <c r="DL1891" s="3"/>
      <c r="DQ1891" s="3"/>
      <c r="DT1891" s="3"/>
    </row>
    <row r="1892" spans="1:124" ht="16" x14ac:dyDescent="0.2">
      <c r="A1892" s="3" t="s">
        <v>32</v>
      </c>
      <c r="B1892" s="3" t="s">
        <v>405</v>
      </c>
      <c r="C1892" s="3">
        <v>7.4999999999999997E-3</v>
      </c>
      <c r="D1892" s="4">
        <v>185391</v>
      </c>
      <c r="G1892" s="3"/>
      <c r="BF1892" s="3"/>
      <c r="BR1892" s="3"/>
      <c r="CH1892" s="3"/>
      <c r="CL1892" s="3"/>
      <c r="CP1892" s="3"/>
      <c r="CS1892" s="3"/>
      <c r="CX1892" s="3"/>
      <c r="DD1892" s="3"/>
      <c r="DL1892" s="3"/>
      <c r="DQ1892" s="3"/>
      <c r="DT1892" s="3"/>
    </row>
    <row r="1893" spans="1:124" ht="16" x14ac:dyDescent="0.2">
      <c r="A1893" s="3" t="s">
        <v>463</v>
      </c>
      <c r="B1893" s="3" t="s">
        <v>405</v>
      </c>
      <c r="C1893" s="3">
        <v>1.5E-3</v>
      </c>
      <c r="D1893" s="4">
        <v>185391</v>
      </c>
      <c r="G1893" s="3"/>
      <c r="BF1893" s="3"/>
      <c r="BR1893" s="3"/>
      <c r="CH1893" s="3"/>
      <c r="CL1893" s="3"/>
      <c r="CP1893" s="3"/>
      <c r="CS1893" s="3"/>
      <c r="CX1893" s="3"/>
      <c r="DD1893" s="3"/>
      <c r="DL1893" s="3"/>
      <c r="DQ1893" s="3"/>
      <c r="DT1893" s="3"/>
    </row>
    <row r="1894" spans="1:124" ht="16" x14ac:dyDescent="0.2">
      <c r="A1894" s="3" t="s">
        <v>33</v>
      </c>
      <c r="B1894" s="3" t="s">
        <v>405</v>
      </c>
      <c r="C1894" s="3">
        <v>1.2999999999999999E-3</v>
      </c>
      <c r="D1894" s="4">
        <v>185391</v>
      </c>
      <c r="G1894" s="3"/>
      <c r="BF1894" s="3"/>
      <c r="BR1894" s="3"/>
      <c r="CH1894" s="3"/>
      <c r="CL1894" s="3"/>
      <c r="CP1894" s="3"/>
      <c r="CS1894" s="3"/>
      <c r="CX1894" s="3"/>
      <c r="DD1894" s="3"/>
      <c r="DL1894" s="3"/>
      <c r="DQ1894" s="3"/>
      <c r="DT1894" s="3"/>
    </row>
    <row r="1895" spans="1:124" ht="16" x14ac:dyDescent="0.2">
      <c r="A1895" s="3" t="s">
        <v>35</v>
      </c>
      <c r="B1895" s="3" t="s">
        <v>405</v>
      </c>
      <c r="C1895" s="3">
        <v>2.3E-3</v>
      </c>
      <c r="D1895" s="4">
        <v>185391</v>
      </c>
      <c r="G1895" s="3"/>
      <c r="BF1895" s="3"/>
      <c r="BR1895" s="3"/>
      <c r="CH1895" s="3"/>
      <c r="CL1895" s="3"/>
      <c r="CP1895" s="3"/>
      <c r="CS1895" s="3"/>
      <c r="CX1895" s="3"/>
      <c r="DD1895" s="3"/>
      <c r="DL1895" s="3"/>
      <c r="DQ1895" s="3"/>
      <c r="DT1895" s="3"/>
    </row>
    <row r="1896" spans="1:124" ht="16" x14ac:dyDescent="0.2">
      <c r="A1896" s="3" t="s">
        <v>36</v>
      </c>
      <c r="B1896" s="3" t="s">
        <v>405</v>
      </c>
      <c r="C1896" s="3">
        <v>1.5E-3</v>
      </c>
      <c r="D1896" s="4">
        <v>185391</v>
      </c>
      <c r="G1896" s="3"/>
      <c r="BF1896" s="3"/>
      <c r="BR1896" s="3"/>
      <c r="CH1896" s="3"/>
      <c r="CL1896" s="3"/>
      <c r="CP1896" s="3"/>
      <c r="CS1896" s="3"/>
      <c r="CX1896" s="3"/>
      <c r="DD1896" s="3"/>
      <c r="DL1896" s="3"/>
      <c r="DQ1896" s="3"/>
      <c r="DT1896" s="3"/>
    </row>
    <row r="1897" spans="1:124" ht="16" x14ac:dyDescent="0.2">
      <c r="A1897" s="3" t="s">
        <v>472</v>
      </c>
      <c r="B1897" s="3" t="s">
        <v>405</v>
      </c>
      <c r="C1897" s="3">
        <v>2.0000000000000001E-4</v>
      </c>
      <c r="D1897" s="4">
        <v>185391</v>
      </c>
      <c r="G1897" s="3"/>
      <c r="BF1897" s="3"/>
      <c r="BR1897" s="3"/>
      <c r="CH1897" s="3"/>
      <c r="CL1897" s="3"/>
      <c r="CP1897" s="3"/>
      <c r="CS1897" s="3"/>
      <c r="CX1897" s="3"/>
      <c r="DD1897" s="3"/>
      <c r="DL1897" s="3"/>
      <c r="DQ1897" s="3"/>
      <c r="DT1897" s="3"/>
    </row>
    <row r="1898" spans="1:124" ht="16" x14ac:dyDescent="0.2">
      <c r="A1898" s="3" t="s">
        <v>479</v>
      </c>
      <c r="B1898" s="3" t="s">
        <v>405</v>
      </c>
      <c r="C1898" s="3">
        <v>6.9999999999999999E-4</v>
      </c>
      <c r="D1898" s="4">
        <v>185391</v>
      </c>
      <c r="G1898" s="3"/>
      <c r="BF1898" s="3"/>
      <c r="BR1898" s="3"/>
      <c r="CH1898" s="3"/>
      <c r="CL1898" s="3"/>
      <c r="CP1898" s="3"/>
      <c r="CS1898" s="3"/>
      <c r="CX1898" s="3"/>
      <c r="DD1898" s="3"/>
      <c r="DL1898" s="3"/>
      <c r="DQ1898" s="3"/>
      <c r="DT1898" s="3"/>
    </row>
    <row r="1899" spans="1:124" ht="16" x14ac:dyDescent="0.2">
      <c r="A1899" s="3" t="s">
        <v>487</v>
      </c>
      <c r="B1899" s="3" t="s">
        <v>405</v>
      </c>
      <c r="C1899" s="3">
        <v>0.16950000000000001</v>
      </c>
      <c r="D1899" s="4">
        <v>185391</v>
      </c>
      <c r="G1899" s="3"/>
      <c r="BF1899" s="3"/>
      <c r="BR1899" s="3"/>
      <c r="CH1899" s="3"/>
      <c r="CL1899" s="3"/>
      <c r="CP1899" s="3"/>
      <c r="CS1899" s="3"/>
      <c r="CX1899" s="3"/>
      <c r="DD1899" s="3"/>
      <c r="DL1899" s="3"/>
      <c r="DQ1899" s="3"/>
      <c r="DT1899" s="3"/>
    </row>
    <row r="1900" spans="1:124" ht="16" x14ac:dyDescent="0.2">
      <c r="A1900" s="3" t="s">
        <v>489</v>
      </c>
      <c r="B1900" s="3" t="s">
        <v>405</v>
      </c>
      <c r="C1900" s="3">
        <v>5.9999999999999995E-4</v>
      </c>
      <c r="D1900" s="4">
        <v>185391</v>
      </c>
      <c r="G1900" s="3"/>
      <c r="BF1900" s="3"/>
      <c r="BR1900" s="3"/>
      <c r="CH1900" s="3"/>
      <c r="CL1900" s="3"/>
      <c r="CP1900" s="3"/>
      <c r="CS1900" s="3"/>
      <c r="CX1900" s="3"/>
      <c r="DD1900" s="3"/>
      <c r="DL1900" s="3"/>
      <c r="DQ1900" s="3"/>
      <c r="DT1900" s="3"/>
    </row>
    <row r="1901" spans="1:124" ht="16" x14ac:dyDescent="0.2">
      <c r="A1901" s="3" t="s">
        <v>494</v>
      </c>
      <c r="B1901" s="3" t="s">
        <v>405</v>
      </c>
      <c r="C1901" s="3">
        <v>3.2000000000000002E-3</v>
      </c>
      <c r="D1901" s="4">
        <v>185391</v>
      </c>
      <c r="G1901" s="3"/>
      <c r="BF1901" s="3"/>
      <c r="BR1901" s="3"/>
      <c r="CH1901" s="3"/>
      <c r="CL1901" s="3"/>
      <c r="CP1901" s="3"/>
      <c r="CS1901" s="3"/>
      <c r="CX1901" s="3"/>
      <c r="DD1901" s="3"/>
      <c r="DL1901" s="3"/>
      <c r="DQ1901" s="3"/>
      <c r="DT1901" s="3"/>
    </row>
    <row r="1902" spans="1:124" ht="16" x14ac:dyDescent="0.2">
      <c r="A1902" s="3" t="s">
        <v>38</v>
      </c>
      <c r="B1902" s="3" t="s">
        <v>405</v>
      </c>
      <c r="C1902" s="3">
        <v>5.1000000000000004E-3</v>
      </c>
      <c r="D1902" s="4">
        <v>185391</v>
      </c>
      <c r="G1902" s="3"/>
      <c r="BF1902" s="3"/>
      <c r="BR1902" s="3"/>
      <c r="CH1902" s="3"/>
      <c r="CL1902" s="3"/>
      <c r="CP1902" s="3"/>
      <c r="CS1902" s="3"/>
      <c r="CX1902" s="3"/>
      <c r="DD1902" s="3"/>
      <c r="DL1902" s="3"/>
      <c r="DQ1902" s="3"/>
      <c r="DT1902" s="3"/>
    </row>
    <row r="1903" spans="1:124" ht="16" x14ac:dyDescent="0.2">
      <c r="A1903" s="3" t="s">
        <v>497</v>
      </c>
      <c r="B1903" s="3" t="s">
        <v>405</v>
      </c>
      <c r="C1903" s="3">
        <v>7.1000000000000004E-3</v>
      </c>
      <c r="D1903" s="4">
        <v>185391</v>
      </c>
      <c r="G1903" s="3"/>
      <c r="BF1903" s="3"/>
      <c r="BR1903" s="3"/>
      <c r="CH1903" s="3"/>
      <c r="CL1903" s="3"/>
      <c r="CP1903" s="3"/>
      <c r="CS1903" s="3"/>
      <c r="CX1903" s="3"/>
      <c r="DD1903" s="3"/>
      <c r="DL1903" s="3"/>
      <c r="DQ1903" s="3"/>
      <c r="DT1903" s="3"/>
    </row>
    <row r="1904" spans="1:124" ht="16" x14ac:dyDescent="0.2">
      <c r="A1904" s="3" t="s">
        <v>500</v>
      </c>
      <c r="B1904" s="3" t="s">
        <v>405</v>
      </c>
      <c r="C1904" s="3">
        <v>8.0000000000000004E-4</v>
      </c>
      <c r="D1904" s="4">
        <v>185391</v>
      </c>
      <c r="G1904" s="3"/>
      <c r="BF1904" s="3"/>
      <c r="BR1904" s="3"/>
      <c r="CH1904" s="3"/>
      <c r="CL1904" s="3"/>
      <c r="CP1904" s="3"/>
      <c r="CS1904" s="3"/>
      <c r="CX1904" s="3"/>
      <c r="DD1904" s="3"/>
      <c r="DL1904" s="3"/>
      <c r="DQ1904" s="3"/>
      <c r="DT1904" s="3"/>
    </row>
    <row r="1905" spans="1:124" ht="16" x14ac:dyDescent="0.2">
      <c r="A1905" s="3" t="s">
        <v>507</v>
      </c>
      <c r="B1905" s="3" t="s">
        <v>405</v>
      </c>
      <c r="C1905" s="3">
        <v>2.9999999999999997E-4</v>
      </c>
      <c r="D1905" s="4">
        <v>185391</v>
      </c>
      <c r="G1905" s="3"/>
      <c r="BF1905" s="3"/>
      <c r="BR1905" s="3"/>
      <c r="CH1905" s="3"/>
      <c r="CL1905" s="3"/>
      <c r="CP1905" s="3"/>
      <c r="CS1905" s="3"/>
      <c r="CX1905" s="3"/>
      <c r="DD1905" s="3"/>
      <c r="DL1905" s="3"/>
      <c r="DQ1905" s="3"/>
      <c r="DT1905" s="3"/>
    </row>
    <row r="1906" spans="1:124" ht="16" x14ac:dyDescent="0.2">
      <c r="A1906" s="3" t="s">
        <v>516</v>
      </c>
      <c r="B1906" s="3" t="s">
        <v>405</v>
      </c>
      <c r="C1906" s="3">
        <v>9.4000000000000004E-3</v>
      </c>
      <c r="D1906" s="4">
        <v>185391</v>
      </c>
      <c r="G1906" s="3"/>
      <c r="BF1906" s="3"/>
      <c r="BR1906" s="3"/>
      <c r="CH1906" s="3"/>
      <c r="CL1906" s="3"/>
      <c r="CP1906" s="3"/>
      <c r="CS1906" s="3"/>
      <c r="CX1906" s="3"/>
      <c r="DD1906" s="3"/>
      <c r="DL1906" s="3"/>
      <c r="DQ1906" s="3"/>
      <c r="DT1906" s="3"/>
    </row>
    <row r="1907" spans="1:124" ht="16" x14ac:dyDescent="0.2">
      <c r="A1907" s="3" t="s">
        <v>518</v>
      </c>
      <c r="B1907" s="3" t="s">
        <v>405</v>
      </c>
      <c r="C1907" s="3">
        <v>6.2799999999999995E-2</v>
      </c>
      <c r="D1907" s="4">
        <v>185391</v>
      </c>
      <c r="G1907" s="3"/>
      <c r="BF1907" s="3"/>
      <c r="BR1907" s="3"/>
      <c r="CH1907" s="3"/>
      <c r="CL1907" s="3"/>
      <c r="CP1907" s="3"/>
      <c r="CS1907" s="3"/>
      <c r="CX1907" s="3"/>
      <c r="DD1907" s="3"/>
      <c r="DL1907" s="3"/>
      <c r="DQ1907" s="3"/>
      <c r="DT1907" s="3"/>
    </row>
    <row r="1908" spans="1:124" ht="16" x14ac:dyDescent="0.2">
      <c r="A1908" s="3" t="s">
        <v>43</v>
      </c>
      <c r="B1908" s="3" t="s">
        <v>405</v>
      </c>
      <c r="C1908" s="3">
        <v>5.9799999999999999E-2</v>
      </c>
      <c r="D1908" s="4">
        <v>185391</v>
      </c>
      <c r="G1908" s="3"/>
      <c r="BF1908" s="3"/>
      <c r="BR1908" s="3"/>
      <c r="CH1908" s="3"/>
      <c r="CL1908" s="3"/>
      <c r="CP1908" s="3"/>
      <c r="CS1908" s="3"/>
      <c r="CX1908" s="3"/>
      <c r="DD1908" s="3"/>
      <c r="DL1908" s="3"/>
      <c r="DQ1908" s="3"/>
      <c r="DT1908" s="3"/>
    </row>
    <row r="1909" spans="1:124" ht="16" x14ac:dyDescent="0.2">
      <c r="A1909" s="3" t="s">
        <v>521</v>
      </c>
      <c r="B1909" s="3" t="s">
        <v>405</v>
      </c>
      <c r="C1909" s="3">
        <v>1E-4</v>
      </c>
      <c r="D1909" s="4">
        <v>185391</v>
      </c>
      <c r="G1909" s="3"/>
      <c r="BF1909" s="3"/>
      <c r="BR1909" s="3"/>
      <c r="CH1909" s="3"/>
      <c r="CL1909" s="3"/>
      <c r="CP1909" s="3"/>
      <c r="CS1909" s="3"/>
      <c r="CX1909" s="3"/>
      <c r="DD1909" s="3"/>
      <c r="DL1909" s="3"/>
      <c r="DQ1909" s="3"/>
      <c r="DT1909" s="3"/>
    </row>
    <row r="1910" spans="1:124" ht="16" x14ac:dyDescent="0.2">
      <c r="A1910" s="3" t="s">
        <v>46</v>
      </c>
      <c r="B1910" s="3" t="s">
        <v>405</v>
      </c>
      <c r="C1910" s="3">
        <v>2.0000000000000001E-4</v>
      </c>
      <c r="D1910" s="4">
        <v>185391</v>
      </c>
      <c r="G1910" s="3"/>
      <c r="BF1910" s="3"/>
      <c r="BR1910" s="3"/>
      <c r="CH1910" s="3"/>
      <c r="CL1910" s="3"/>
      <c r="CP1910" s="3"/>
      <c r="CS1910" s="3"/>
      <c r="CX1910" s="3"/>
      <c r="DD1910" s="3"/>
      <c r="DL1910" s="3"/>
      <c r="DQ1910" s="3"/>
      <c r="DT1910" s="3"/>
    </row>
    <row r="1911" spans="1:124" ht="16" x14ac:dyDescent="0.2">
      <c r="A1911" s="3" t="s">
        <v>522</v>
      </c>
      <c r="B1911" s="3" t="s">
        <v>405</v>
      </c>
      <c r="C1911" s="3">
        <v>1.9699999999999999E-2</v>
      </c>
      <c r="D1911" s="4">
        <v>185391</v>
      </c>
      <c r="G1911" s="3"/>
      <c r="BF1911" s="3"/>
      <c r="BR1911" s="3"/>
      <c r="CH1911" s="3"/>
      <c r="CL1911" s="3"/>
      <c r="CP1911" s="3"/>
      <c r="CS1911" s="3"/>
      <c r="CX1911" s="3"/>
      <c r="DD1911" s="3"/>
      <c r="DL1911" s="3"/>
      <c r="DQ1911" s="3"/>
      <c r="DT1911" s="3"/>
    </row>
    <row r="1912" spans="1:124" ht="16" x14ac:dyDescent="0.2">
      <c r="A1912" s="3" t="s">
        <v>526</v>
      </c>
      <c r="B1912" s="3" t="s">
        <v>405</v>
      </c>
      <c r="C1912" s="3">
        <v>1.6000000000000001E-3</v>
      </c>
      <c r="D1912" s="4">
        <v>185391</v>
      </c>
      <c r="G1912" s="3"/>
      <c r="BF1912" s="3"/>
      <c r="BR1912" s="3"/>
      <c r="CH1912" s="3"/>
      <c r="CL1912" s="3"/>
      <c r="CP1912" s="3"/>
      <c r="CS1912" s="3"/>
      <c r="CX1912" s="3"/>
      <c r="DD1912" s="3"/>
      <c r="DL1912" s="3"/>
      <c r="DQ1912" s="3"/>
      <c r="DT1912" s="3"/>
    </row>
    <row r="1913" spans="1:124" ht="16" x14ac:dyDescent="0.2">
      <c r="A1913" s="3" t="s">
        <v>528</v>
      </c>
      <c r="B1913" s="3" t="s">
        <v>405</v>
      </c>
      <c r="C1913" s="3">
        <v>1E-3</v>
      </c>
      <c r="D1913" s="4">
        <v>185391</v>
      </c>
      <c r="G1913" s="3"/>
      <c r="BF1913" s="3"/>
      <c r="BR1913" s="3"/>
      <c r="CH1913" s="3"/>
      <c r="CL1913" s="3"/>
      <c r="CP1913" s="3"/>
      <c r="CS1913" s="3"/>
      <c r="CX1913" s="3"/>
      <c r="DD1913" s="3"/>
      <c r="DL1913" s="3"/>
      <c r="DQ1913" s="3"/>
      <c r="DT1913" s="3"/>
    </row>
    <row r="1914" spans="1:124" ht="16" x14ac:dyDescent="0.2">
      <c r="A1914" s="3" t="s">
        <v>531</v>
      </c>
      <c r="B1914" s="3" t="s">
        <v>405</v>
      </c>
      <c r="C1914" s="3">
        <v>1.1000000000000001E-3</v>
      </c>
      <c r="D1914" s="4">
        <v>185391</v>
      </c>
      <c r="G1914" s="3"/>
      <c r="BF1914" s="3"/>
      <c r="BR1914" s="3"/>
      <c r="CH1914" s="3"/>
      <c r="CL1914" s="3"/>
      <c r="CP1914" s="3"/>
      <c r="CS1914" s="3"/>
      <c r="CX1914" s="3"/>
      <c r="DD1914" s="3"/>
      <c r="DL1914" s="3"/>
      <c r="DQ1914" s="3"/>
      <c r="DT1914" s="3"/>
    </row>
    <row r="1915" spans="1:124" ht="16" x14ac:dyDescent="0.2">
      <c r="A1915" s="3" t="s">
        <v>539</v>
      </c>
      <c r="B1915" s="3" t="s">
        <v>405</v>
      </c>
      <c r="C1915" s="3">
        <v>2.0000000000000001E-4</v>
      </c>
      <c r="D1915" s="4">
        <v>185391</v>
      </c>
      <c r="G1915" s="3"/>
      <c r="BF1915" s="3"/>
      <c r="BR1915" s="3"/>
      <c r="CH1915" s="3"/>
      <c r="CL1915" s="3"/>
      <c r="CP1915" s="3"/>
      <c r="CS1915" s="3"/>
      <c r="CX1915" s="3"/>
      <c r="DD1915" s="3"/>
      <c r="DL1915" s="3"/>
      <c r="DQ1915" s="3"/>
      <c r="DT1915" s="3"/>
    </row>
    <row r="1916" spans="1:124" ht="16" x14ac:dyDescent="0.2">
      <c r="A1916" s="3" t="s">
        <v>48</v>
      </c>
      <c r="B1916" s="3" t="s">
        <v>405</v>
      </c>
      <c r="C1916" s="3">
        <v>6.0000000000000001E-3</v>
      </c>
      <c r="D1916" s="4">
        <v>185391</v>
      </c>
      <c r="G1916" s="3"/>
      <c r="BF1916" s="3"/>
      <c r="BR1916" s="3"/>
      <c r="CH1916" s="3"/>
      <c r="CL1916" s="3"/>
      <c r="CP1916" s="3"/>
      <c r="CS1916" s="3"/>
      <c r="CX1916" s="3"/>
      <c r="DD1916" s="3"/>
      <c r="DL1916" s="3"/>
      <c r="DQ1916" s="3"/>
      <c r="DT1916" s="3"/>
    </row>
    <row r="1917" spans="1:124" ht="16" x14ac:dyDescent="0.2">
      <c r="A1917" s="3" t="s">
        <v>546</v>
      </c>
      <c r="B1917" s="3" t="s">
        <v>405</v>
      </c>
      <c r="C1917" s="3">
        <v>2.9899999999999999E-2</v>
      </c>
      <c r="D1917" s="4">
        <v>185391</v>
      </c>
      <c r="G1917" s="3"/>
      <c r="BF1917" s="3"/>
      <c r="BR1917" s="3"/>
      <c r="CH1917" s="3"/>
      <c r="CL1917" s="3"/>
      <c r="CP1917" s="3"/>
      <c r="CS1917" s="3"/>
      <c r="CX1917" s="3"/>
      <c r="DD1917" s="3"/>
      <c r="DL1917" s="3"/>
      <c r="DQ1917" s="3"/>
      <c r="DT1917" s="3"/>
    </row>
    <row r="1918" spans="1:124" ht="16" x14ac:dyDescent="0.2">
      <c r="A1918" s="3" t="s">
        <v>49</v>
      </c>
      <c r="B1918" s="3" t="s">
        <v>405</v>
      </c>
      <c r="C1918" s="3">
        <v>6.7299999999999999E-2</v>
      </c>
      <c r="D1918" s="4">
        <v>185391</v>
      </c>
      <c r="G1918" s="3"/>
      <c r="BF1918" s="3"/>
      <c r="BR1918" s="3"/>
      <c r="CH1918" s="3"/>
      <c r="CL1918" s="3"/>
      <c r="CP1918" s="3"/>
      <c r="CS1918" s="3"/>
      <c r="CX1918" s="3"/>
      <c r="DD1918" s="3"/>
      <c r="DL1918" s="3"/>
      <c r="DQ1918" s="3"/>
      <c r="DT1918" s="3"/>
    </row>
    <row r="1919" spans="1:124" ht="16" x14ac:dyDescent="0.2">
      <c r="A1919" s="3" t="s">
        <v>51</v>
      </c>
      <c r="B1919" s="3" t="s">
        <v>405</v>
      </c>
      <c r="C1919" s="3">
        <v>3.3700000000000001E-2</v>
      </c>
      <c r="D1919" s="4">
        <v>185391</v>
      </c>
      <c r="G1919" s="3"/>
      <c r="BF1919" s="3"/>
      <c r="BR1919" s="3"/>
      <c r="CH1919" s="3"/>
      <c r="CL1919" s="3"/>
      <c r="CP1919" s="3"/>
      <c r="CS1919" s="3"/>
      <c r="CX1919" s="3"/>
      <c r="DD1919" s="3"/>
      <c r="DL1919" s="3"/>
      <c r="DQ1919" s="3"/>
      <c r="DT1919" s="3"/>
    </row>
    <row r="1920" spans="1:124" ht="16" x14ac:dyDescent="0.2">
      <c r="A1920" s="3" t="s">
        <v>556</v>
      </c>
      <c r="B1920" s="3" t="s">
        <v>405</v>
      </c>
      <c r="C1920" s="3">
        <v>1.2999999999999999E-3</v>
      </c>
      <c r="D1920" s="4">
        <v>185391</v>
      </c>
      <c r="G1920" s="3"/>
      <c r="BF1920" s="3"/>
      <c r="BR1920" s="3"/>
      <c r="CH1920" s="3"/>
      <c r="CL1920" s="3"/>
      <c r="CP1920" s="3"/>
      <c r="CS1920" s="3"/>
      <c r="CX1920" s="3"/>
      <c r="DD1920" s="3"/>
      <c r="DL1920" s="3"/>
      <c r="DQ1920" s="3"/>
      <c r="DT1920" s="3"/>
    </row>
    <row r="1921" spans="1:124" ht="16" x14ac:dyDescent="0.2">
      <c r="A1921" s="3" t="s">
        <v>562</v>
      </c>
      <c r="B1921" s="3" t="s">
        <v>405</v>
      </c>
      <c r="C1921" s="3">
        <v>2.0000000000000001E-4</v>
      </c>
      <c r="D1921" s="4">
        <v>185391</v>
      </c>
      <c r="G1921" s="3"/>
      <c r="BF1921" s="3"/>
      <c r="BR1921" s="3"/>
      <c r="CH1921" s="3"/>
      <c r="CL1921" s="3"/>
      <c r="CP1921" s="3"/>
      <c r="CS1921" s="3"/>
      <c r="CX1921" s="3"/>
      <c r="DD1921" s="3"/>
      <c r="DL1921" s="3"/>
      <c r="DQ1921" s="3"/>
      <c r="DT1921" s="3"/>
    </row>
    <row r="1922" spans="1:124" ht="16" x14ac:dyDescent="0.2">
      <c r="A1922" s="3" t="s">
        <v>566</v>
      </c>
      <c r="B1922" s="3" t="s">
        <v>405</v>
      </c>
      <c r="C1922" s="3">
        <v>1E-4</v>
      </c>
      <c r="D1922" s="4">
        <v>185391</v>
      </c>
      <c r="G1922" s="3"/>
      <c r="BF1922" s="3"/>
      <c r="BR1922" s="3"/>
      <c r="CH1922" s="3"/>
      <c r="CL1922" s="3"/>
      <c r="CP1922" s="3"/>
      <c r="CS1922" s="3"/>
      <c r="CX1922" s="3"/>
      <c r="DD1922" s="3"/>
      <c r="DL1922" s="3"/>
      <c r="DQ1922" s="3"/>
      <c r="DT1922" s="3"/>
    </row>
    <row r="1923" spans="1:124" ht="16" x14ac:dyDescent="0.2">
      <c r="A1923" s="3" t="s">
        <v>583</v>
      </c>
      <c r="B1923" s="3" t="s">
        <v>405</v>
      </c>
      <c r="C1923" s="3">
        <v>2.9999999999999997E-4</v>
      </c>
      <c r="D1923" s="4">
        <v>185391</v>
      </c>
      <c r="G1923" s="3"/>
      <c r="BF1923" s="3"/>
      <c r="BR1923" s="3"/>
      <c r="CH1923" s="3"/>
      <c r="CL1923" s="3"/>
      <c r="CP1923" s="3"/>
      <c r="CS1923" s="3"/>
      <c r="CX1923" s="3"/>
      <c r="DD1923" s="3"/>
      <c r="DL1923" s="3"/>
      <c r="DQ1923" s="3"/>
      <c r="DT1923" s="3"/>
    </row>
    <row r="1924" spans="1:124" ht="16" x14ac:dyDescent="0.2">
      <c r="A1924" s="3" t="s">
        <v>584</v>
      </c>
      <c r="B1924" s="3" t="s">
        <v>405</v>
      </c>
      <c r="C1924" s="3">
        <v>1E-4</v>
      </c>
      <c r="D1924" s="4">
        <v>185391</v>
      </c>
      <c r="G1924" s="3"/>
      <c r="BF1924" s="3"/>
      <c r="BR1924" s="3"/>
      <c r="CH1924" s="3"/>
      <c r="CL1924" s="3"/>
      <c r="CP1924" s="3"/>
      <c r="CS1924" s="3"/>
      <c r="CX1924" s="3"/>
      <c r="DD1924" s="3"/>
      <c r="DL1924" s="3"/>
      <c r="DQ1924" s="3"/>
      <c r="DT1924" s="3"/>
    </row>
    <row r="1925" spans="1:124" ht="16" x14ac:dyDescent="0.2">
      <c r="A1925" s="3" t="s">
        <v>586</v>
      </c>
      <c r="B1925" s="3" t="s">
        <v>405</v>
      </c>
      <c r="C1925" s="3">
        <v>1E-4</v>
      </c>
      <c r="D1925" s="4">
        <v>185391</v>
      </c>
      <c r="G1925" s="3"/>
      <c r="BF1925" s="3"/>
      <c r="BR1925" s="3"/>
      <c r="CH1925" s="3"/>
      <c r="CL1925" s="3"/>
      <c r="CP1925" s="3"/>
      <c r="CS1925" s="3"/>
      <c r="CX1925" s="3"/>
      <c r="DD1925" s="3"/>
      <c r="DL1925" s="3"/>
      <c r="DQ1925" s="3"/>
      <c r="DT1925" s="3"/>
    </row>
    <row r="1926" spans="1:124" ht="16" x14ac:dyDescent="0.2">
      <c r="A1926" s="3" t="s">
        <v>54</v>
      </c>
      <c r="B1926" s="3" t="s">
        <v>405</v>
      </c>
      <c r="C1926" s="3">
        <v>1.1299999999999999E-2</v>
      </c>
      <c r="D1926" s="4">
        <v>185391</v>
      </c>
      <c r="G1926" s="3"/>
      <c r="BF1926" s="3"/>
      <c r="BR1926" s="3"/>
      <c r="CH1926" s="3"/>
      <c r="CL1926" s="3"/>
      <c r="CP1926" s="3"/>
      <c r="CS1926" s="3"/>
      <c r="CX1926" s="3"/>
      <c r="DD1926" s="3"/>
      <c r="DL1926" s="3"/>
      <c r="DQ1926" s="3"/>
      <c r="DT1926" s="3"/>
    </row>
    <row r="1927" spans="1:124" ht="16" x14ac:dyDescent="0.2">
      <c r="A1927" s="3" t="s">
        <v>56</v>
      </c>
      <c r="B1927" s="3" t="s">
        <v>405</v>
      </c>
      <c r="C1927" s="3">
        <v>4.0000000000000002E-4</v>
      </c>
      <c r="D1927" s="4">
        <v>185391</v>
      </c>
      <c r="G1927" s="3"/>
      <c r="BF1927" s="3"/>
      <c r="BR1927" s="3"/>
      <c r="CH1927" s="3"/>
      <c r="CL1927" s="3"/>
      <c r="CP1927" s="3"/>
      <c r="CS1927" s="3"/>
      <c r="CX1927" s="3"/>
      <c r="DD1927" s="3"/>
      <c r="DL1927" s="3"/>
      <c r="DQ1927" s="3"/>
      <c r="DT1927" s="3"/>
    </row>
    <row r="1928" spans="1:124" ht="16" x14ac:dyDescent="0.2">
      <c r="A1928" s="3" t="s">
        <v>589</v>
      </c>
      <c r="B1928" s="3" t="s">
        <v>405</v>
      </c>
      <c r="C1928" s="3">
        <v>1E-4</v>
      </c>
      <c r="D1928" s="4">
        <v>185391</v>
      </c>
      <c r="G1928" s="3"/>
      <c r="BF1928" s="3"/>
      <c r="BR1928" s="3"/>
      <c r="CH1928" s="3"/>
      <c r="CL1928" s="3"/>
      <c r="CP1928" s="3"/>
      <c r="CS1928" s="3"/>
      <c r="CX1928" s="3"/>
      <c r="DD1928" s="3"/>
      <c r="DL1928" s="3"/>
      <c r="DQ1928" s="3"/>
      <c r="DT1928" s="3"/>
    </row>
    <row r="1929" spans="1:124" ht="16" x14ac:dyDescent="0.2">
      <c r="A1929" s="3" t="s">
        <v>590</v>
      </c>
      <c r="B1929" s="3" t="s">
        <v>405</v>
      </c>
      <c r="C1929" s="3">
        <v>7.1300000000000002E-2</v>
      </c>
      <c r="D1929" s="4">
        <v>185391</v>
      </c>
      <c r="G1929" s="3"/>
      <c r="BF1929" s="3"/>
      <c r="BR1929" s="3"/>
      <c r="CH1929" s="3"/>
      <c r="CL1929" s="3"/>
      <c r="CP1929" s="3"/>
      <c r="CS1929" s="3"/>
      <c r="CX1929" s="3"/>
      <c r="DD1929" s="3"/>
      <c r="DL1929" s="3"/>
      <c r="DQ1929" s="3"/>
      <c r="DT1929" s="3"/>
    </row>
    <row r="1930" spans="1:124" ht="16" x14ac:dyDescent="0.2">
      <c r="A1930" s="3" t="s">
        <v>591</v>
      </c>
      <c r="B1930" s="3" t="s">
        <v>405</v>
      </c>
      <c r="C1930" s="3">
        <v>8.9999999999999998E-4</v>
      </c>
      <c r="D1930" s="4">
        <v>185391</v>
      </c>
      <c r="G1930" s="3"/>
      <c r="BF1930" s="3"/>
      <c r="BR1930" s="3"/>
      <c r="CH1930" s="3"/>
      <c r="CL1930" s="3"/>
      <c r="CP1930" s="3"/>
      <c r="CS1930" s="3"/>
      <c r="CX1930" s="3"/>
      <c r="DD1930" s="3"/>
      <c r="DL1930" s="3"/>
      <c r="DQ1930" s="3"/>
      <c r="DT1930" s="3"/>
    </row>
    <row r="1931" spans="1:124" ht="16" x14ac:dyDescent="0.2">
      <c r="A1931" s="3" t="s">
        <v>593</v>
      </c>
      <c r="B1931" s="3" t="s">
        <v>405</v>
      </c>
      <c r="C1931" s="3">
        <v>5.0000000000000001E-4</v>
      </c>
      <c r="D1931" s="4">
        <v>185391</v>
      </c>
      <c r="G1931" s="3"/>
      <c r="BF1931" s="3"/>
      <c r="BR1931" s="3"/>
      <c r="CH1931" s="3"/>
      <c r="CL1931" s="3"/>
      <c r="CP1931" s="3"/>
      <c r="CS1931" s="3"/>
      <c r="CX1931" s="3"/>
      <c r="DD1931" s="3"/>
      <c r="DL1931" s="3"/>
      <c r="DQ1931" s="3"/>
      <c r="DT1931" s="3"/>
    </row>
    <row r="1932" spans="1:124" ht="16" x14ac:dyDescent="0.2">
      <c r="A1932" s="3" t="s">
        <v>595</v>
      </c>
      <c r="B1932" s="3" t="s">
        <v>405</v>
      </c>
      <c r="C1932" s="3">
        <v>1.5E-3</v>
      </c>
      <c r="D1932" s="4">
        <v>185391</v>
      </c>
      <c r="G1932" s="3"/>
      <c r="BF1932" s="3"/>
      <c r="BR1932" s="3"/>
      <c r="CH1932" s="3"/>
      <c r="CL1932" s="3"/>
      <c r="CP1932" s="3"/>
      <c r="CS1932" s="3"/>
      <c r="CX1932" s="3"/>
      <c r="DD1932" s="3"/>
      <c r="DL1932" s="3"/>
      <c r="DQ1932" s="3"/>
      <c r="DT1932" s="3"/>
    </row>
    <row r="1933" spans="1:124" ht="16" x14ac:dyDescent="0.2">
      <c r="A1933" s="3" t="s">
        <v>599</v>
      </c>
      <c r="B1933" s="3" t="s">
        <v>405</v>
      </c>
      <c r="C1933" s="3">
        <v>5.9999999999999995E-4</v>
      </c>
      <c r="D1933" s="4">
        <v>185391</v>
      </c>
      <c r="G1933" s="3"/>
      <c r="BF1933" s="3"/>
      <c r="BR1933" s="3"/>
      <c r="CH1933" s="3"/>
      <c r="CL1933" s="3"/>
      <c r="CP1933" s="3"/>
      <c r="CS1933" s="3"/>
      <c r="CX1933" s="3"/>
      <c r="DD1933" s="3"/>
      <c r="DL1933" s="3"/>
      <c r="DQ1933" s="3"/>
      <c r="DT1933" s="3"/>
    </row>
    <row r="1934" spans="1:124" ht="16" x14ac:dyDescent="0.2">
      <c r="A1934" s="3" t="s">
        <v>603</v>
      </c>
      <c r="B1934" s="3" t="s">
        <v>405</v>
      </c>
      <c r="C1934" s="3">
        <v>2.9999999999999997E-4</v>
      </c>
      <c r="D1934" s="4">
        <v>185391</v>
      </c>
      <c r="G1934" s="3"/>
      <c r="BF1934" s="3"/>
      <c r="BR1934" s="3"/>
      <c r="CH1934" s="3"/>
      <c r="CL1934" s="3"/>
      <c r="CP1934" s="3"/>
      <c r="CS1934" s="3"/>
      <c r="CX1934" s="3"/>
      <c r="DD1934" s="3"/>
      <c r="DL1934" s="3"/>
      <c r="DQ1934" s="3"/>
      <c r="DT1934" s="3"/>
    </row>
    <row r="1935" spans="1:124" ht="16" x14ac:dyDescent="0.2">
      <c r="A1935" s="3" t="s">
        <v>605</v>
      </c>
      <c r="B1935" s="3" t="s">
        <v>405</v>
      </c>
      <c r="C1935" s="3">
        <v>1.1000000000000001E-3</v>
      </c>
      <c r="D1935" s="4">
        <v>185391</v>
      </c>
      <c r="G1935" s="3"/>
      <c r="BF1935" s="3"/>
      <c r="BR1935" s="3"/>
      <c r="CH1935" s="3"/>
      <c r="CL1935" s="3"/>
      <c r="CP1935" s="3"/>
      <c r="CS1935" s="3"/>
      <c r="CX1935" s="3"/>
      <c r="DD1935" s="3"/>
      <c r="DL1935" s="3"/>
      <c r="DQ1935" s="3"/>
      <c r="DT1935" s="3"/>
    </row>
    <row r="1936" spans="1:124" ht="16" x14ac:dyDescent="0.2">
      <c r="A1936" s="3" t="s">
        <v>609</v>
      </c>
      <c r="B1936" s="3" t="s">
        <v>405</v>
      </c>
      <c r="C1936" s="3">
        <v>2.0000000000000001E-4</v>
      </c>
      <c r="D1936" s="4">
        <v>185391</v>
      </c>
      <c r="G1936" s="3"/>
      <c r="BF1936" s="3"/>
      <c r="BR1936" s="3"/>
      <c r="CH1936" s="3"/>
      <c r="CL1936" s="3"/>
      <c r="CP1936" s="3"/>
      <c r="CS1936" s="3"/>
      <c r="CX1936" s="3"/>
      <c r="DD1936" s="3"/>
      <c r="DL1936" s="3"/>
      <c r="DQ1936" s="3"/>
      <c r="DT1936" s="3"/>
    </row>
    <row r="1937" spans="1:124" ht="16" x14ac:dyDescent="0.2">
      <c r="A1937" s="3" t="s">
        <v>613</v>
      </c>
      <c r="B1937" s="3" t="s">
        <v>405</v>
      </c>
      <c r="C1937" s="3">
        <v>1E-4</v>
      </c>
      <c r="D1937" s="4">
        <v>185391</v>
      </c>
      <c r="G1937" s="3"/>
      <c r="BF1937" s="3"/>
      <c r="BR1937" s="3"/>
      <c r="CH1937" s="3"/>
      <c r="CL1937" s="3"/>
      <c r="CP1937" s="3"/>
      <c r="CS1937" s="3"/>
      <c r="CX1937" s="3"/>
      <c r="DD1937" s="3"/>
      <c r="DL1937" s="3"/>
      <c r="DQ1937" s="3"/>
      <c r="DT1937" s="3"/>
    </row>
    <row r="1938" spans="1:124" ht="16" x14ac:dyDescent="0.2">
      <c r="A1938" s="3" t="s">
        <v>615</v>
      </c>
      <c r="B1938" s="3" t="s">
        <v>405</v>
      </c>
      <c r="C1938" s="3">
        <v>1E-4</v>
      </c>
      <c r="D1938" s="4">
        <v>185391</v>
      </c>
      <c r="G1938" s="3"/>
      <c r="BF1938" s="3"/>
      <c r="BR1938" s="3"/>
      <c r="CH1938" s="3"/>
      <c r="CL1938" s="3"/>
      <c r="CP1938" s="3"/>
      <c r="CS1938" s="3"/>
      <c r="CX1938" s="3"/>
      <c r="DD1938" s="3"/>
      <c r="DL1938" s="3"/>
      <c r="DQ1938" s="3"/>
      <c r="DT1938" s="3"/>
    </row>
    <row r="1939" spans="1:124" ht="16" x14ac:dyDescent="0.2">
      <c r="A1939" s="3" t="s">
        <v>57</v>
      </c>
      <c r="B1939" s="3" t="s">
        <v>405</v>
      </c>
      <c r="C1939" s="3">
        <v>9.0200000000000002E-2</v>
      </c>
      <c r="D1939" s="4">
        <v>185391</v>
      </c>
      <c r="G1939" s="3"/>
      <c r="BF1939" s="3"/>
      <c r="BR1939" s="3"/>
      <c r="CH1939" s="3"/>
      <c r="CL1939" s="3"/>
      <c r="CP1939" s="3"/>
      <c r="CS1939" s="3"/>
      <c r="CX1939" s="3"/>
      <c r="DD1939" s="3"/>
      <c r="DL1939" s="3"/>
      <c r="DQ1939" s="3"/>
      <c r="DT1939" s="3"/>
    </row>
    <row r="1940" spans="1:124" ht="16" x14ac:dyDescent="0.2">
      <c r="A1940" s="3" t="s">
        <v>59</v>
      </c>
      <c r="B1940" s="3" t="s">
        <v>405</v>
      </c>
      <c r="C1940" s="3">
        <v>0.10730000000000001</v>
      </c>
      <c r="D1940" s="4">
        <v>185391</v>
      </c>
      <c r="G1940" s="3"/>
      <c r="BF1940" s="3"/>
      <c r="BR1940" s="3"/>
      <c r="CH1940" s="3"/>
      <c r="CL1940" s="3"/>
      <c r="CP1940" s="3"/>
      <c r="CS1940" s="3"/>
      <c r="CX1940" s="3"/>
      <c r="DD1940" s="3"/>
      <c r="DL1940" s="3"/>
      <c r="DQ1940" s="3"/>
      <c r="DT1940" s="3"/>
    </row>
    <row r="1941" spans="1:124" ht="16" x14ac:dyDescent="0.2">
      <c r="A1941" s="3" t="s">
        <v>623</v>
      </c>
      <c r="B1941" s="3" t="s">
        <v>405</v>
      </c>
      <c r="C1941" s="3">
        <v>2.0000000000000001E-4</v>
      </c>
      <c r="D1941" s="4">
        <v>185391</v>
      </c>
      <c r="G1941" s="3"/>
      <c r="BF1941" s="3"/>
      <c r="BR1941" s="3"/>
      <c r="CH1941" s="3"/>
      <c r="CL1941" s="3"/>
      <c r="CP1941" s="3"/>
      <c r="CS1941" s="3"/>
      <c r="CX1941" s="3"/>
      <c r="DD1941" s="3"/>
      <c r="DL1941" s="3"/>
      <c r="DQ1941" s="3"/>
      <c r="DT1941" s="3"/>
    </row>
    <row r="1942" spans="1:124" ht="16" x14ac:dyDescent="0.2">
      <c r="A1942" s="3" t="s">
        <v>625</v>
      </c>
      <c r="B1942" s="3" t="s">
        <v>405</v>
      </c>
      <c r="C1942" s="3">
        <v>2.3E-3</v>
      </c>
      <c r="D1942" s="4">
        <v>185391</v>
      </c>
      <c r="G1942" s="3"/>
      <c r="BF1942" s="3"/>
      <c r="BR1942" s="3"/>
      <c r="CH1942" s="3"/>
      <c r="CL1942" s="3"/>
      <c r="CP1942" s="3"/>
      <c r="CS1942" s="3"/>
      <c r="CX1942" s="3"/>
      <c r="DD1942" s="3"/>
      <c r="DL1942" s="3"/>
      <c r="DQ1942" s="3"/>
      <c r="DT1942" s="3"/>
    </row>
    <row r="1943" spans="1:124" ht="16" x14ac:dyDescent="0.2">
      <c r="A1943" s="3" t="s">
        <v>626</v>
      </c>
      <c r="B1943" s="3" t="s">
        <v>405</v>
      </c>
      <c r="C1943" s="3">
        <v>1.0800000000000001E-2</v>
      </c>
      <c r="D1943" s="4">
        <v>185391</v>
      </c>
      <c r="G1943" s="3"/>
      <c r="BF1943" s="3"/>
      <c r="BR1943" s="3"/>
      <c r="CH1943" s="3"/>
      <c r="CL1943" s="3"/>
      <c r="CP1943" s="3"/>
      <c r="CS1943" s="3"/>
      <c r="CX1943" s="3"/>
      <c r="DD1943" s="3"/>
      <c r="DL1943" s="3"/>
      <c r="DQ1943" s="3"/>
      <c r="DT1943" s="3"/>
    </row>
    <row r="1944" spans="1:124" ht="16" x14ac:dyDescent="0.2">
      <c r="A1944" s="3" t="s">
        <v>632</v>
      </c>
      <c r="B1944" s="3" t="s">
        <v>405</v>
      </c>
      <c r="C1944" s="3">
        <v>1E-4</v>
      </c>
      <c r="D1944" s="4">
        <v>185391</v>
      </c>
      <c r="G1944" s="3"/>
      <c r="BF1944" s="3"/>
      <c r="BR1944" s="3"/>
      <c r="CH1944" s="3"/>
      <c r="CL1944" s="3"/>
      <c r="CP1944" s="3"/>
      <c r="CS1944" s="3"/>
      <c r="CX1944" s="3"/>
      <c r="DD1944" s="3"/>
      <c r="DL1944" s="3"/>
      <c r="DQ1944" s="3"/>
      <c r="DT1944" s="3"/>
    </row>
    <row r="1945" spans="1:124" ht="16" x14ac:dyDescent="0.2">
      <c r="A1945" s="3" t="s">
        <v>61</v>
      </c>
      <c r="B1945" s="3" t="s">
        <v>405</v>
      </c>
      <c r="C1945" s="3">
        <v>5.9999999999999995E-4</v>
      </c>
      <c r="D1945" s="4">
        <v>185391</v>
      </c>
      <c r="G1945" s="3"/>
      <c r="BF1945" s="3"/>
      <c r="BR1945" s="3"/>
      <c r="CH1945" s="3"/>
      <c r="CL1945" s="3"/>
      <c r="CP1945" s="3"/>
      <c r="CS1945" s="3"/>
      <c r="CX1945" s="3"/>
      <c r="DD1945" s="3"/>
      <c r="DL1945" s="3"/>
      <c r="DQ1945" s="3"/>
      <c r="DT1945" s="3"/>
    </row>
    <row r="1946" spans="1:124" ht="16" x14ac:dyDescent="0.2">
      <c r="A1946" s="3" t="s">
        <v>635</v>
      </c>
      <c r="B1946" s="3" t="s">
        <v>405</v>
      </c>
      <c r="C1946" s="3">
        <v>6.7000000000000002E-3</v>
      </c>
      <c r="D1946" s="4">
        <v>185391</v>
      </c>
      <c r="G1946" s="3"/>
      <c r="BF1946" s="3"/>
      <c r="BR1946" s="3"/>
      <c r="CH1946" s="3"/>
      <c r="CL1946" s="3"/>
      <c r="CP1946" s="3"/>
      <c r="CS1946" s="3"/>
      <c r="CX1946" s="3"/>
      <c r="DD1946" s="3"/>
      <c r="DL1946" s="3"/>
      <c r="DQ1946" s="3"/>
      <c r="DT1946" s="3"/>
    </row>
    <row r="1947" spans="1:124" ht="16" x14ac:dyDescent="0.2">
      <c r="A1947" s="3" t="s">
        <v>19</v>
      </c>
      <c r="B1947" s="3" t="s">
        <v>403</v>
      </c>
      <c r="C1947" s="3">
        <v>2.4400000000000002E-2</v>
      </c>
      <c r="D1947" s="4">
        <v>27978</v>
      </c>
      <c r="G1947" s="3"/>
      <c r="BF1947" s="3"/>
      <c r="BR1947" s="3"/>
      <c r="CH1947" s="3"/>
      <c r="CL1947" s="3"/>
      <c r="CP1947" s="3"/>
      <c r="CS1947" s="3"/>
      <c r="CX1947" s="3"/>
      <c r="DD1947" s="3"/>
      <c r="DL1947" s="3"/>
      <c r="DQ1947" s="3"/>
      <c r="DT1947" s="3"/>
    </row>
    <row r="1948" spans="1:124" ht="16" x14ac:dyDescent="0.2">
      <c r="A1948" s="3" t="s">
        <v>427</v>
      </c>
      <c r="B1948" s="3" t="s">
        <v>403</v>
      </c>
      <c r="C1948" s="3">
        <v>2.7000000000000001E-3</v>
      </c>
      <c r="D1948" s="4">
        <v>27978</v>
      </c>
      <c r="G1948" s="3"/>
      <c r="BF1948" s="3"/>
      <c r="BR1948" s="3"/>
      <c r="CH1948" s="3"/>
      <c r="CL1948" s="3"/>
      <c r="CP1948" s="3"/>
      <c r="CS1948" s="3"/>
      <c r="CX1948" s="3"/>
      <c r="DD1948" s="3"/>
      <c r="DL1948" s="3"/>
      <c r="DQ1948" s="3"/>
      <c r="DT1948" s="3"/>
    </row>
    <row r="1949" spans="1:124" ht="16" x14ac:dyDescent="0.2">
      <c r="A1949" s="3" t="s">
        <v>431</v>
      </c>
      <c r="B1949" s="3" t="s">
        <v>403</v>
      </c>
      <c r="C1949" s="3">
        <v>2.0000000000000001E-4</v>
      </c>
      <c r="D1949" s="4">
        <v>27978</v>
      </c>
      <c r="G1949" s="3"/>
      <c r="BF1949" s="3"/>
      <c r="BR1949" s="3"/>
      <c r="CH1949" s="3"/>
      <c r="CL1949" s="3"/>
      <c r="CP1949" s="3"/>
      <c r="CS1949" s="3"/>
      <c r="CX1949" s="3"/>
      <c r="DD1949" s="3"/>
      <c r="DL1949" s="3"/>
      <c r="DQ1949" s="3"/>
      <c r="DT1949" s="3"/>
    </row>
    <row r="1950" spans="1:124" ht="16" x14ac:dyDescent="0.2">
      <c r="A1950" s="3" t="s">
        <v>24</v>
      </c>
      <c r="B1950" s="3" t="s">
        <v>403</v>
      </c>
      <c r="C1950" s="3">
        <v>7.4800000000000005E-2</v>
      </c>
      <c r="D1950" s="4">
        <v>27978</v>
      </c>
      <c r="G1950" s="3"/>
      <c r="BF1950" s="3"/>
      <c r="BR1950" s="3"/>
      <c r="CH1950" s="3"/>
      <c r="CL1950" s="3"/>
      <c r="CP1950" s="3"/>
      <c r="CS1950" s="3"/>
      <c r="CX1950" s="3"/>
      <c r="DD1950" s="3"/>
      <c r="DL1950" s="3"/>
      <c r="DQ1950" s="3"/>
      <c r="DT1950" s="3"/>
    </row>
    <row r="1951" spans="1:124" ht="16" x14ac:dyDescent="0.2">
      <c r="A1951" s="3" t="s">
        <v>440</v>
      </c>
      <c r="B1951" s="3" t="s">
        <v>403</v>
      </c>
      <c r="C1951" s="3">
        <v>1E-4</v>
      </c>
      <c r="D1951" s="4">
        <v>27978</v>
      </c>
      <c r="G1951" s="3"/>
      <c r="BF1951" s="3"/>
      <c r="BR1951" s="3"/>
      <c r="CH1951" s="3"/>
      <c r="CL1951" s="3"/>
      <c r="CP1951" s="3"/>
      <c r="CS1951" s="3"/>
      <c r="CX1951" s="3"/>
      <c r="DD1951" s="3"/>
      <c r="DL1951" s="3"/>
      <c r="DQ1951" s="3"/>
      <c r="DT1951" s="3"/>
    </row>
    <row r="1952" spans="1:124" ht="16" x14ac:dyDescent="0.2">
      <c r="A1952" s="3" t="s">
        <v>27</v>
      </c>
      <c r="B1952" s="3" t="s">
        <v>403</v>
      </c>
      <c r="C1952" s="3">
        <v>7.7999999999999996E-3</v>
      </c>
      <c r="D1952" s="4">
        <v>27978</v>
      </c>
      <c r="G1952" s="3"/>
      <c r="BF1952" s="3"/>
      <c r="BR1952" s="3"/>
      <c r="CH1952" s="3"/>
      <c r="CL1952" s="3"/>
      <c r="CP1952" s="3"/>
      <c r="CS1952" s="3"/>
      <c r="CX1952" s="3"/>
      <c r="DD1952" s="3"/>
      <c r="DL1952" s="3"/>
      <c r="DQ1952" s="3"/>
      <c r="DT1952" s="3"/>
    </row>
    <row r="1953" spans="1:124" ht="16" x14ac:dyDescent="0.2">
      <c r="A1953" s="3" t="s">
        <v>459</v>
      </c>
      <c r="B1953" s="3" t="s">
        <v>403</v>
      </c>
      <c r="C1953" s="3">
        <v>5.8999999999999999E-3</v>
      </c>
      <c r="D1953" s="4">
        <v>27978</v>
      </c>
      <c r="G1953" s="3"/>
      <c r="BF1953" s="3"/>
      <c r="BR1953" s="3"/>
      <c r="CH1953" s="3"/>
      <c r="CL1953" s="3"/>
      <c r="CP1953" s="3"/>
      <c r="CS1953" s="3"/>
      <c r="CX1953" s="3"/>
      <c r="DD1953" s="3"/>
      <c r="DL1953" s="3"/>
      <c r="DQ1953" s="3"/>
      <c r="DT1953" s="3"/>
    </row>
    <row r="1954" spans="1:124" ht="16" x14ac:dyDescent="0.2">
      <c r="A1954" s="3" t="s">
        <v>29</v>
      </c>
      <c r="B1954" s="3" t="s">
        <v>403</v>
      </c>
      <c r="C1954" s="3">
        <v>4.0500000000000001E-2</v>
      </c>
      <c r="D1954" s="4">
        <v>27978</v>
      </c>
      <c r="G1954" s="3"/>
      <c r="BF1954" s="3"/>
      <c r="BR1954" s="3"/>
      <c r="CH1954" s="3"/>
      <c r="CL1954" s="3"/>
      <c r="CP1954" s="3"/>
      <c r="CS1954" s="3"/>
      <c r="CX1954" s="3"/>
      <c r="DD1954" s="3"/>
      <c r="DL1954" s="3"/>
      <c r="DQ1954" s="3"/>
      <c r="DT1954" s="3"/>
    </row>
    <row r="1955" spans="1:124" ht="16" x14ac:dyDescent="0.2">
      <c r="A1955" s="3" t="s">
        <v>31</v>
      </c>
      <c r="B1955" s="3" t="s">
        <v>403</v>
      </c>
      <c r="C1955" s="3">
        <v>1.41E-2</v>
      </c>
      <c r="D1955" s="4">
        <v>27978</v>
      </c>
      <c r="G1955" s="3"/>
      <c r="BF1955" s="3"/>
      <c r="BR1955" s="3"/>
      <c r="CH1955" s="3"/>
      <c r="CL1955" s="3"/>
      <c r="CP1955" s="3"/>
      <c r="CS1955" s="3"/>
      <c r="CX1955" s="3"/>
      <c r="DD1955" s="3"/>
      <c r="DL1955" s="3"/>
      <c r="DQ1955" s="3"/>
      <c r="DT1955" s="3"/>
    </row>
    <row r="1956" spans="1:124" ht="16" x14ac:dyDescent="0.2">
      <c r="A1956" s="3" t="s">
        <v>32</v>
      </c>
      <c r="B1956" s="3" t="s">
        <v>403</v>
      </c>
      <c r="C1956" s="3">
        <v>2.1100000000000001E-2</v>
      </c>
      <c r="D1956" s="4">
        <v>27978</v>
      </c>
      <c r="G1956" s="3"/>
      <c r="BF1956" s="3"/>
      <c r="BR1956" s="3"/>
      <c r="CH1956" s="3"/>
      <c r="CL1956" s="3"/>
      <c r="CP1956" s="3"/>
      <c r="CS1956" s="3"/>
      <c r="CX1956" s="3"/>
      <c r="DD1956" s="3"/>
      <c r="DL1956" s="3"/>
      <c r="DQ1956" s="3"/>
      <c r="DT1956" s="3"/>
    </row>
    <row r="1957" spans="1:124" ht="16" x14ac:dyDescent="0.2">
      <c r="A1957" s="3" t="s">
        <v>463</v>
      </c>
      <c r="B1957" s="3" t="s">
        <v>403</v>
      </c>
      <c r="C1957" s="3">
        <v>5.7000000000000002E-3</v>
      </c>
      <c r="D1957" s="4">
        <v>27978</v>
      </c>
      <c r="G1957" s="3"/>
      <c r="BF1957" s="3"/>
      <c r="BR1957" s="3"/>
      <c r="CH1957" s="3"/>
      <c r="CL1957" s="3"/>
      <c r="CP1957" s="3"/>
      <c r="CS1957" s="3"/>
      <c r="CX1957" s="3"/>
      <c r="DD1957" s="3"/>
      <c r="DL1957" s="3"/>
      <c r="DQ1957" s="3"/>
      <c r="DT1957" s="3"/>
    </row>
    <row r="1958" spans="1:124" ht="16" x14ac:dyDescent="0.2">
      <c r="A1958" s="3" t="s">
        <v>33</v>
      </c>
      <c r="B1958" s="3" t="s">
        <v>403</v>
      </c>
      <c r="C1958" s="3">
        <v>1.2999999999999999E-3</v>
      </c>
      <c r="D1958" s="4">
        <v>27978</v>
      </c>
      <c r="G1958" s="3"/>
      <c r="BF1958" s="3"/>
      <c r="BR1958" s="3"/>
      <c r="CH1958" s="3"/>
      <c r="CL1958" s="3"/>
      <c r="CP1958" s="3"/>
      <c r="CS1958" s="3"/>
      <c r="CX1958" s="3"/>
      <c r="DD1958" s="3"/>
      <c r="DL1958" s="3"/>
      <c r="DQ1958" s="3"/>
      <c r="DT1958" s="3"/>
    </row>
    <row r="1959" spans="1:124" ht="16" x14ac:dyDescent="0.2">
      <c r="A1959" s="3" t="s">
        <v>35</v>
      </c>
      <c r="B1959" s="3" t="s">
        <v>403</v>
      </c>
      <c r="C1959" s="3">
        <v>1.6000000000000001E-3</v>
      </c>
      <c r="D1959" s="4">
        <v>27978</v>
      </c>
      <c r="G1959" s="3"/>
      <c r="BF1959" s="3"/>
      <c r="BR1959" s="3"/>
      <c r="CH1959" s="3"/>
      <c r="CL1959" s="3"/>
      <c r="CP1959" s="3"/>
      <c r="CS1959" s="3"/>
      <c r="CX1959" s="3"/>
      <c r="DD1959" s="3"/>
      <c r="DL1959" s="3"/>
      <c r="DQ1959" s="3"/>
      <c r="DT1959" s="3"/>
    </row>
    <row r="1960" spans="1:124" ht="16" x14ac:dyDescent="0.2">
      <c r="A1960" s="3" t="s">
        <v>36</v>
      </c>
      <c r="B1960" s="3" t="s">
        <v>403</v>
      </c>
      <c r="C1960" s="3">
        <v>1.4E-3</v>
      </c>
      <c r="D1960" s="4">
        <v>27978</v>
      </c>
      <c r="G1960" s="3"/>
      <c r="BF1960" s="3"/>
      <c r="BR1960" s="3"/>
      <c r="CH1960" s="3"/>
      <c r="CL1960" s="3"/>
      <c r="CP1960" s="3"/>
      <c r="CS1960" s="3"/>
      <c r="CX1960" s="3"/>
      <c r="DD1960" s="3"/>
      <c r="DL1960" s="3"/>
      <c r="DQ1960" s="3"/>
      <c r="DT1960" s="3"/>
    </row>
    <row r="1961" spans="1:124" ht="16" x14ac:dyDescent="0.2">
      <c r="A1961" s="3" t="s">
        <v>472</v>
      </c>
      <c r="B1961" s="3" t="s">
        <v>403</v>
      </c>
      <c r="C1961" s="3">
        <v>1E-4</v>
      </c>
      <c r="D1961" s="4">
        <v>27978</v>
      </c>
      <c r="G1961" s="3"/>
      <c r="BF1961" s="3"/>
      <c r="BR1961" s="3"/>
      <c r="CH1961" s="3"/>
      <c r="CL1961" s="3"/>
      <c r="CP1961" s="3"/>
      <c r="CS1961" s="3"/>
      <c r="CX1961" s="3"/>
      <c r="DD1961" s="3"/>
      <c r="DL1961" s="3"/>
      <c r="DQ1961" s="3"/>
      <c r="DT1961" s="3"/>
    </row>
    <row r="1962" spans="1:124" ht="16" x14ac:dyDescent="0.2">
      <c r="A1962" s="3" t="s">
        <v>479</v>
      </c>
      <c r="B1962" s="3" t="s">
        <v>403</v>
      </c>
      <c r="C1962" s="3">
        <v>5.0000000000000001E-4</v>
      </c>
      <c r="D1962" s="4">
        <v>27978</v>
      </c>
      <c r="G1962" s="3"/>
      <c r="BF1962" s="3"/>
      <c r="BR1962" s="3"/>
      <c r="CH1962" s="3"/>
      <c r="CL1962" s="3"/>
      <c r="CP1962" s="3"/>
      <c r="CS1962" s="3"/>
      <c r="CX1962" s="3"/>
      <c r="DD1962" s="3"/>
      <c r="DL1962" s="3"/>
      <c r="DQ1962" s="3"/>
      <c r="DT1962" s="3"/>
    </row>
    <row r="1963" spans="1:124" ht="16" x14ac:dyDescent="0.2">
      <c r="A1963" s="3" t="s">
        <v>487</v>
      </c>
      <c r="B1963" s="3" t="s">
        <v>403</v>
      </c>
      <c r="C1963" s="3">
        <v>0.1356</v>
      </c>
      <c r="D1963" s="4">
        <v>27978</v>
      </c>
      <c r="G1963" s="3"/>
      <c r="BF1963" s="3"/>
      <c r="BR1963" s="3"/>
      <c r="CH1963" s="3"/>
      <c r="CL1963" s="3"/>
      <c r="CP1963" s="3"/>
      <c r="CS1963" s="3"/>
      <c r="CX1963" s="3"/>
      <c r="DD1963" s="3"/>
      <c r="DL1963" s="3"/>
      <c r="DQ1963" s="3"/>
      <c r="DT1963" s="3"/>
    </row>
    <row r="1964" spans="1:124" ht="16" x14ac:dyDescent="0.2">
      <c r="A1964" s="3" t="s">
        <v>489</v>
      </c>
      <c r="B1964" s="3" t="s">
        <v>403</v>
      </c>
      <c r="C1964" s="3">
        <v>5.9999999999999995E-4</v>
      </c>
      <c r="D1964" s="4">
        <v>27978</v>
      </c>
      <c r="G1964" s="3"/>
      <c r="BF1964" s="3"/>
      <c r="BR1964" s="3"/>
      <c r="CH1964" s="3"/>
      <c r="CL1964" s="3"/>
      <c r="CP1964" s="3"/>
      <c r="CS1964" s="3"/>
      <c r="CX1964" s="3"/>
      <c r="DD1964" s="3"/>
      <c r="DL1964" s="3"/>
      <c r="DQ1964" s="3"/>
      <c r="DT1964" s="3"/>
    </row>
    <row r="1965" spans="1:124" ht="16" x14ac:dyDescent="0.2">
      <c r="A1965" s="3" t="s">
        <v>494</v>
      </c>
      <c r="B1965" s="3" t="s">
        <v>403</v>
      </c>
      <c r="C1965" s="3">
        <v>2.8E-3</v>
      </c>
      <c r="D1965" s="4">
        <v>27978</v>
      </c>
      <c r="G1965" s="3"/>
      <c r="BF1965" s="3"/>
      <c r="BR1965" s="3"/>
      <c r="CH1965" s="3"/>
      <c r="CL1965" s="3"/>
      <c r="CP1965" s="3"/>
      <c r="CS1965" s="3"/>
      <c r="CX1965" s="3"/>
      <c r="DD1965" s="3"/>
      <c r="DL1965" s="3"/>
      <c r="DQ1965" s="3"/>
      <c r="DT1965" s="3"/>
    </row>
    <row r="1966" spans="1:124" ht="16" x14ac:dyDescent="0.2">
      <c r="A1966" s="3" t="s">
        <v>38</v>
      </c>
      <c r="B1966" s="3" t="s">
        <v>403</v>
      </c>
      <c r="C1966" s="3">
        <v>4.4999999999999997E-3</v>
      </c>
      <c r="D1966" s="4">
        <v>27978</v>
      </c>
      <c r="G1966" s="3"/>
      <c r="BF1966" s="3"/>
      <c r="BR1966" s="3"/>
      <c r="CH1966" s="3"/>
      <c r="CL1966" s="3"/>
      <c r="CP1966" s="3"/>
      <c r="CS1966" s="3"/>
      <c r="CX1966" s="3"/>
      <c r="DD1966" s="3"/>
      <c r="DL1966" s="3"/>
      <c r="DQ1966" s="3"/>
      <c r="DT1966" s="3"/>
    </row>
    <row r="1967" spans="1:124" ht="16" x14ac:dyDescent="0.2">
      <c r="A1967" s="3" t="s">
        <v>497</v>
      </c>
      <c r="B1967" s="3" t="s">
        <v>403</v>
      </c>
      <c r="C1967" s="3">
        <v>1.78E-2</v>
      </c>
      <c r="D1967" s="4">
        <v>27978</v>
      </c>
      <c r="G1967" s="3"/>
      <c r="BF1967" s="3"/>
      <c r="BR1967" s="3"/>
      <c r="CH1967" s="3"/>
      <c r="CL1967" s="3"/>
      <c r="CP1967" s="3"/>
      <c r="CS1967" s="3"/>
      <c r="CX1967" s="3"/>
      <c r="DD1967" s="3"/>
      <c r="DL1967" s="3"/>
      <c r="DQ1967" s="3"/>
      <c r="DT1967" s="3"/>
    </row>
    <row r="1968" spans="1:124" ht="16" x14ac:dyDescent="0.2">
      <c r="A1968" s="3" t="s">
        <v>500</v>
      </c>
      <c r="B1968" s="3" t="s">
        <v>403</v>
      </c>
      <c r="C1968" s="3">
        <v>1.1999999999999999E-3</v>
      </c>
      <c r="D1968" s="4">
        <v>27978</v>
      </c>
      <c r="G1968" s="3"/>
      <c r="BF1968" s="3"/>
      <c r="BR1968" s="3"/>
      <c r="CH1968" s="3"/>
      <c r="CL1968" s="3"/>
      <c r="CP1968" s="3"/>
      <c r="CS1968" s="3"/>
      <c r="CX1968" s="3"/>
      <c r="DD1968" s="3"/>
      <c r="DL1968" s="3"/>
      <c r="DQ1968" s="3"/>
      <c r="DT1968" s="3"/>
    </row>
    <row r="1969" spans="1:124" ht="16" x14ac:dyDescent="0.2">
      <c r="A1969" s="3" t="s">
        <v>507</v>
      </c>
      <c r="B1969" s="3" t="s">
        <v>403</v>
      </c>
      <c r="C1969" s="3">
        <v>5.0000000000000001E-4</v>
      </c>
      <c r="D1969" s="4">
        <v>27978</v>
      </c>
      <c r="G1969" s="3"/>
      <c r="BF1969" s="3"/>
      <c r="BR1969" s="3"/>
      <c r="CH1969" s="3"/>
      <c r="CL1969" s="3"/>
      <c r="CP1969" s="3"/>
      <c r="CS1969" s="3"/>
      <c r="CX1969" s="3"/>
      <c r="DD1969" s="3"/>
      <c r="DL1969" s="3"/>
      <c r="DQ1969" s="3"/>
      <c r="DT1969" s="3"/>
    </row>
    <row r="1970" spans="1:124" ht="16" x14ac:dyDescent="0.2">
      <c r="A1970" s="3" t="s">
        <v>509</v>
      </c>
      <c r="B1970" s="3" t="s">
        <v>403</v>
      </c>
      <c r="C1970" s="3">
        <v>1E-4</v>
      </c>
      <c r="D1970" s="4">
        <v>27978</v>
      </c>
      <c r="G1970" s="3"/>
      <c r="BF1970" s="3"/>
      <c r="BR1970" s="3"/>
      <c r="CH1970" s="3"/>
      <c r="CL1970" s="3"/>
      <c r="CP1970" s="3"/>
      <c r="CS1970" s="3"/>
      <c r="CX1970" s="3"/>
      <c r="DD1970" s="3"/>
      <c r="DL1970" s="3"/>
      <c r="DQ1970" s="3"/>
      <c r="DT1970" s="3"/>
    </row>
    <row r="1971" spans="1:124" ht="16" x14ac:dyDescent="0.2">
      <c r="A1971" s="3" t="s">
        <v>513</v>
      </c>
      <c r="B1971" s="3" t="s">
        <v>403</v>
      </c>
      <c r="C1971" s="3">
        <v>1E-4</v>
      </c>
      <c r="D1971" s="4">
        <v>27978</v>
      </c>
      <c r="G1971" s="3"/>
      <c r="BF1971" s="3"/>
      <c r="BR1971" s="3"/>
      <c r="CH1971" s="3"/>
      <c r="CL1971" s="3"/>
      <c r="CP1971" s="3"/>
      <c r="CS1971" s="3"/>
      <c r="CX1971" s="3"/>
      <c r="DD1971" s="3"/>
      <c r="DL1971" s="3"/>
      <c r="DQ1971" s="3"/>
      <c r="DT1971" s="3"/>
    </row>
    <row r="1972" spans="1:124" ht="16" x14ac:dyDescent="0.2">
      <c r="A1972" s="3" t="s">
        <v>516</v>
      </c>
      <c r="B1972" s="3" t="s">
        <v>403</v>
      </c>
      <c r="C1972" s="3">
        <v>3.44E-2</v>
      </c>
      <c r="D1972" s="4">
        <v>27978</v>
      </c>
      <c r="G1972" s="3"/>
      <c r="BF1972" s="3"/>
      <c r="BR1972" s="3"/>
      <c r="CH1972" s="3"/>
      <c r="CL1972" s="3"/>
      <c r="CP1972" s="3"/>
      <c r="CS1972" s="3"/>
      <c r="CX1972" s="3"/>
      <c r="DD1972" s="3"/>
      <c r="DL1972" s="3"/>
      <c r="DQ1972" s="3"/>
      <c r="DT1972" s="3"/>
    </row>
    <row r="1973" spans="1:124" ht="16" x14ac:dyDescent="0.2">
      <c r="A1973" s="3" t="s">
        <v>518</v>
      </c>
      <c r="B1973" s="3" t="s">
        <v>403</v>
      </c>
      <c r="C1973" s="3">
        <v>4.8000000000000001E-2</v>
      </c>
      <c r="D1973" s="4">
        <v>27978</v>
      </c>
      <c r="G1973" s="3"/>
      <c r="BF1973" s="3"/>
      <c r="BR1973" s="3"/>
      <c r="CH1973" s="3"/>
      <c r="CL1973" s="3"/>
      <c r="CP1973" s="3"/>
      <c r="CS1973" s="3"/>
      <c r="CX1973" s="3"/>
      <c r="DD1973" s="3"/>
      <c r="DL1973" s="3"/>
      <c r="DQ1973" s="3"/>
      <c r="DT1973" s="3"/>
    </row>
    <row r="1974" spans="1:124" ht="16" x14ac:dyDescent="0.2">
      <c r="A1974" s="3" t="s">
        <v>43</v>
      </c>
      <c r="B1974" s="3" t="s">
        <v>403</v>
      </c>
      <c r="C1974" s="3">
        <v>5.6800000000000003E-2</v>
      </c>
      <c r="D1974" s="4">
        <v>27978</v>
      </c>
      <c r="G1974" s="3"/>
      <c r="BF1974" s="3"/>
      <c r="BR1974" s="3"/>
      <c r="CH1974" s="3"/>
      <c r="CL1974" s="3"/>
      <c r="CP1974" s="3"/>
      <c r="CS1974" s="3"/>
      <c r="CX1974" s="3"/>
      <c r="DD1974" s="3"/>
      <c r="DL1974" s="3"/>
      <c r="DQ1974" s="3"/>
      <c r="DT1974" s="3"/>
    </row>
    <row r="1975" spans="1:124" ht="16" x14ac:dyDescent="0.2">
      <c r="A1975" s="3" t="s">
        <v>521</v>
      </c>
      <c r="B1975" s="3" t="s">
        <v>403</v>
      </c>
      <c r="C1975" s="3">
        <v>2.0000000000000001E-4</v>
      </c>
      <c r="D1975" s="4">
        <v>27978</v>
      </c>
      <c r="G1975" s="3"/>
      <c r="BF1975" s="3"/>
      <c r="BR1975" s="3"/>
      <c r="CH1975" s="3"/>
      <c r="CL1975" s="3"/>
      <c r="CP1975" s="3"/>
      <c r="CS1975" s="3"/>
      <c r="CX1975" s="3"/>
      <c r="DD1975" s="3"/>
      <c r="DL1975" s="3"/>
      <c r="DQ1975" s="3"/>
      <c r="DT1975" s="3"/>
    </row>
    <row r="1976" spans="1:124" ht="16" x14ac:dyDescent="0.2">
      <c r="A1976" s="3" t="s">
        <v>46</v>
      </c>
      <c r="B1976" s="3" t="s">
        <v>403</v>
      </c>
      <c r="C1976" s="3">
        <v>5.0000000000000001E-4</v>
      </c>
      <c r="D1976" s="4">
        <v>27978</v>
      </c>
      <c r="G1976" s="3"/>
      <c r="BF1976" s="3"/>
      <c r="BR1976" s="3"/>
      <c r="CH1976" s="3"/>
      <c r="CL1976" s="3"/>
      <c r="CP1976" s="3"/>
      <c r="CS1976" s="3"/>
      <c r="CX1976" s="3"/>
      <c r="DD1976" s="3"/>
      <c r="DL1976" s="3"/>
      <c r="DQ1976" s="3"/>
      <c r="DT1976" s="3"/>
    </row>
    <row r="1977" spans="1:124" ht="16" x14ac:dyDescent="0.2">
      <c r="A1977" s="3" t="s">
        <v>522</v>
      </c>
      <c r="B1977" s="3" t="s">
        <v>403</v>
      </c>
      <c r="C1977" s="3">
        <v>2.4E-2</v>
      </c>
      <c r="D1977" s="4">
        <v>27978</v>
      </c>
      <c r="G1977" s="3"/>
      <c r="BF1977" s="3"/>
      <c r="BR1977" s="3"/>
      <c r="CH1977" s="3"/>
      <c r="CL1977" s="3"/>
      <c r="CP1977" s="3"/>
      <c r="CS1977" s="3"/>
      <c r="CX1977" s="3"/>
      <c r="DD1977" s="3"/>
      <c r="DL1977" s="3"/>
      <c r="DQ1977" s="3"/>
      <c r="DT1977" s="3"/>
    </row>
    <row r="1978" spans="1:124" ht="16" x14ac:dyDescent="0.2">
      <c r="A1978" s="3" t="s">
        <v>525</v>
      </c>
      <c r="B1978" s="3" t="s">
        <v>403</v>
      </c>
      <c r="C1978" s="3">
        <v>1E-4</v>
      </c>
      <c r="D1978" s="4">
        <v>27978</v>
      </c>
      <c r="G1978" s="3"/>
      <c r="BF1978" s="3"/>
      <c r="BR1978" s="3"/>
      <c r="CH1978" s="3"/>
      <c r="CL1978" s="3"/>
      <c r="CP1978" s="3"/>
      <c r="CS1978" s="3"/>
      <c r="CX1978" s="3"/>
      <c r="DD1978" s="3"/>
      <c r="DL1978" s="3"/>
      <c r="DQ1978" s="3"/>
      <c r="DT1978" s="3"/>
    </row>
    <row r="1979" spans="1:124" ht="16" x14ac:dyDescent="0.2">
      <c r="A1979" s="3" t="s">
        <v>526</v>
      </c>
      <c r="B1979" s="3" t="s">
        <v>403</v>
      </c>
      <c r="C1979" s="3">
        <v>3.3999999999999998E-3</v>
      </c>
      <c r="D1979" s="4">
        <v>27978</v>
      </c>
      <c r="G1979" s="3"/>
      <c r="BF1979" s="3"/>
      <c r="BR1979" s="3"/>
      <c r="CH1979" s="3"/>
      <c r="CL1979" s="3"/>
      <c r="CP1979" s="3"/>
      <c r="CS1979" s="3"/>
      <c r="CX1979" s="3"/>
      <c r="DD1979" s="3"/>
      <c r="DL1979" s="3"/>
      <c r="DQ1979" s="3"/>
      <c r="DT1979" s="3"/>
    </row>
    <row r="1980" spans="1:124" ht="16" x14ac:dyDescent="0.2">
      <c r="A1980" s="3" t="s">
        <v>528</v>
      </c>
      <c r="B1980" s="3" t="s">
        <v>403</v>
      </c>
      <c r="C1980" s="3">
        <v>5.9999999999999995E-4</v>
      </c>
      <c r="D1980" s="4">
        <v>27978</v>
      </c>
      <c r="G1980" s="3"/>
      <c r="BF1980" s="3"/>
      <c r="BR1980" s="3"/>
      <c r="CH1980" s="3"/>
      <c r="CL1980" s="3"/>
      <c r="CP1980" s="3"/>
      <c r="CS1980" s="3"/>
      <c r="CX1980" s="3"/>
      <c r="DD1980" s="3"/>
      <c r="DL1980" s="3"/>
      <c r="DQ1980" s="3"/>
      <c r="DT1980" s="3"/>
    </row>
    <row r="1981" spans="1:124" ht="16" x14ac:dyDescent="0.2">
      <c r="A1981" s="3" t="s">
        <v>531</v>
      </c>
      <c r="B1981" s="3" t="s">
        <v>403</v>
      </c>
      <c r="C1981" s="3">
        <v>8.9999999999999998E-4</v>
      </c>
      <c r="D1981" s="4">
        <v>27978</v>
      </c>
      <c r="G1981" s="3"/>
      <c r="BF1981" s="3"/>
      <c r="BR1981" s="3"/>
      <c r="CH1981" s="3"/>
      <c r="CL1981" s="3"/>
      <c r="CP1981" s="3"/>
      <c r="CS1981" s="3"/>
      <c r="CX1981" s="3"/>
      <c r="DD1981" s="3"/>
      <c r="DL1981" s="3"/>
      <c r="DQ1981" s="3"/>
      <c r="DT1981" s="3"/>
    </row>
    <row r="1982" spans="1:124" ht="16" x14ac:dyDescent="0.2">
      <c r="A1982" s="3" t="s">
        <v>536</v>
      </c>
      <c r="B1982" s="3" t="s">
        <v>403</v>
      </c>
      <c r="C1982" s="3">
        <v>4.0000000000000002E-4</v>
      </c>
      <c r="D1982" s="4">
        <v>27978</v>
      </c>
      <c r="G1982" s="3"/>
      <c r="BF1982" s="3"/>
      <c r="BR1982" s="3"/>
      <c r="CH1982" s="3"/>
      <c r="CL1982" s="3"/>
      <c r="CP1982" s="3"/>
      <c r="CS1982" s="3"/>
      <c r="CX1982" s="3"/>
      <c r="DD1982" s="3"/>
      <c r="DL1982" s="3"/>
      <c r="DQ1982" s="3"/>
      <c r="DT1982" s="3"/>
    </row>
    <row r="1983" spans="1:124" ht="16" x14ac:dyDescent="0.2">
      <c r="A1983" s="3" t="s">
        <v>48</v>
      </c>
      <c r="B1983" s="3" t="s">
        <v>403</v>
      </c>
      <c r="C1983" s="3">
        <v>9.4000000000000004E-3</v>
      </c>
      <c r="D1983" s="4">
        <v>27978</v>
      </c>
      <c r="G1983" s="3"/>
      <c r="BF1983" s="3"/>
      <c r="BR1983" s="3"/>
      <c r="CH1983" s="3"/>
      <c r="CL1983" s="3"/>
      <c r="CP1983" s="3"/>
      <c r="CS1983" s="3"/>
      <c r="CX1983" s="3"/>
      <c r="DD1983" s="3"/>
      <c r="DL1983" s="3"/>
      <c r="DQ1983" s="3"/>
      <c r="DT1983" s="3"/>
    </row>
    <row r="1984" spans="1:124" ht="16" x14ac:dyDescent="0.2">
      <c r="A1984" s="3" t="s">
        <v>546</v>
      </c>
      <c r="B1984" s="3" t="s">
        <v>403</v>
      </c>
      <c r="C1984" s="3">
        <v>6.6299999999999998E-2</v>
      </c>
      <c r="D1984" s="4">
        <v>27978</v>
      </c>
      <c r="G1984" s="3"/>
      <c r="BF1984" s="3"/>
      <c r="BR1984" s="3"/>
      <c r="CH1984" s="3"/>
      <c r="CL1984" s="3"/>
      <c r="CP1984" s="3"/>
      <c r="CS1984" s="3"/>
      <c r="CX1984" s="3"/>
      <c r="DD1984" s="3"/>
      <c r="DL1984" s="3"/>
      <c r="DQ1984" s="3"/>
      <c r="DT1984" s="3"/>
    </row>
    <row r="1985" spans="1:124" ht="16" x14ac:dyDescent="0.2">
      <c r="A1985" s="3" t="s">
        <v>49</v>
      </c>
      <c r="B1985" s="3" t="s">
        <v>403</v>
      </c>
      <c r="C1985" s="3">
        <v>4.7E-2</v>
      </c>
      <c r="D1985" s="4">
        <v>27978</v>
      </c>
      <c r="G1985" s="3"/>
      <c r="BF1985" s="3"/>
      <c r="BR1985" s="3"/>
      <c r="CH1985" s="3"/>
      <c r="CL1985" s="3"/>
      <c r="CP1985" s="3"/>
      <c r="CS1985" s="3"/>
      <c r="CX1985" s="3"/>
      <c r="DD1985" s="3"/>
      <c r="DL1985" s="3"/>
      <c r="DQ1985" s="3"/>
      <c r="DT1985" s="3"/>
    </row>
    <row r="1986" spans="1:124" ht="16" x14ac:dyDescent="0.2">
      <c r="A1986" s="3" t="s">
        <v>51</v>
      </c>
      <c r="B1986" s="3" t="s">
        <v>403</v>
      </c>
      <c r="C1986" s="3">
        <v>2.8199999999999999E-2</v>
      </c>
      <c r="D1986" s="4">
        <v>27978</v>
      </c>
      <c r="G1986" s="3"/>
      <c r="BF1986" s="3"/>
      <c r="BR1986" s="3"/>
      <c r="CH1986" s="3"/>
      <c r="CL1986" s="3"/>
      <c r="CP1986" s="3"/>
      <c r="CS1986" s="3"/>
      <c r="CX1986" s="3"/>
      <c r="DD1986" s="3"/>
      <c r="DL1986" s="3"/>
      <c r="DQ1986" s="3"/>
      <c r="DT1986" s="3"/>
    </row>
    <row r="1987" spans="1:124" ht="16" x14ac:dyDescent="0.2">
      <c r="A1987" s="3" t="s">
        <v>556</v>
      </c>
      <c r="B1987" s="3" t="s">
        <v>403</v>
      </c>
      <c r="C1987" s="3">
        <v>1.9E-3</v>
      </c>
      <c r="D1987" s="4">
        <v>27978</v>
      </c>
      <c r="G1987" s="3"/>
      <c r="BF1987" s="3"/>
      <c r="BR1987" s="3"/>
      <c r="CH1987" s="3"/>
      <c r="CL1987" s="3"/>
      <c r="CP1987" s="3"/>
      <c r="CS1987" s="3"/>
      <c r="CX1987" s="3"/>
      <c r="DD1987" s="3"/>
      <c r="DL1987" s="3"/>
      <c r="DQ1987" s="3"/>
      <c r="DT1987" s="3"/>
    </row>
    <row r="1988" spans="1:124" ht="16" x14ac:dyDescent="0.2">
      <c r="A1988" s="3" t="s">
        <v>53</v>
      </c>
      <c r="B1988" s="3" t="s">
        <v>403</v>
      </c>
      <c r="C1988" s="3">
        <v>2.9999999999999997E-4</v>
      </c>
      <c r="D1988" s="4">
        <v>27978</v>
      </c>
      <c r="G1988" s="3"/>
      <c r="BF1988" s="3"/>
      <c r="BR1988" s="3"/>
      <c r="CH1988" s="3"/>
      <c r="CL1988" s="3"/>
      <c r="CP1988" s="3"/>
      <c r="CS1988" s="3"/>
      <c r="CX1988" s="3"/>
      <c r="DD1988" s="3"/>
      <c r="DL1988" s="3"/>
      <c r="DQ1988" s="3"/>
      <c r="DT1988" s="3"/>
    </row>
    <row r="1989" spans="1:124" ht="16" x14ac:dyDescent="0.2">
      <c r="A1989" s="3" t="s">
        <v>562</v>
      </c>
      <c r="B1989" s="3" t="s">
        <v>403</v>
      </c>
      <c r="C1989" s="3">
        <v>1E-4</v>
      </c>
      <c r="D1989" s="4">
        <v>27978</v>
      </c>
      <c r="G1989" s="3"/>
      <c r="BF1989" s="3"/>
      <c r="BR1989" s="3"/>
      <c r="CH1989" s="3"/>
      <c r="CL1989" s="3"/>
      <c r="CP1989" s="3"/>
      <c r="CS1989" s="3"/>
      <c r="CX1989" s="3"/>
      <c r="DD1989" s="3"/>
      <c r="DL1989" s="3"/>
      <c r="DQ1989" s="3"/>
      <c r="DT1989" s="3"/>
    </row>
    <row r="1990" spans="1:124" ht="16" x14ac:dyDescent="0.2">
      <c r="A1990" s="3" t="s">
        <v>566</v>
      </c>
      <c r="B1990" s="3" t="s">
        <v>403</v>
      </c>
      <c r="C1990" s="3">
        <v>2.3999999999999998E-3</v>
      </c>
      <c r="D1990" s="4">
        <v>27978</v>
      </c>
      <c r="G1990" s="3"/>
      <c r="BF1990" s="3"/>
      <c r="BR1990" s="3"/>
      <c r="CH1990" s="3"/>
      <c r="CL1990" s="3"/>
      <c r="CP1990" s="3"/>
      <c r="CS1990" s="3"/>
      <c r="CX1990" s="3"/>
      <c r="DD1990" s="3"/>
      <c r="DL1990" s="3"/>
      <c r="DQ1990" s="3"/>
      <c r="DT1990" s="3"/>
    </row>
    <row r="1991" spans="1:124" ht="16" x14ac:dyDescent="0.2">
      <c r="A1991" s="3" t="s">
        <v>583</v>
      </c>
      <c r="B1991" s="3" t="s">
        <v>403</v>
      </c>
      <c r="C1991" s="3">
        <v>2.9999999999999997E-4</v>
      </c>
      <c r="D1991" s="4">
        <v>27978</v>
      </c>
      <c r="G1991" s="3"/>
      <c r="BF1991" s="3"/>
      <c r="BR1991" s="3"/>
      <c r="CH1991" s="3"/>
      <c r="CL1991" s="3"/>
      <c r="CP1991" s="3"/>
      <c r="CS1991" s="3"/>
      <c r="CX1991" s="3"/>
      <c r="DD1991" s="3"/>
      <c r="DL1991" s="3"/>
      <c r="DQ1991" s="3"/>
      <c r="DT1991" s="3"/>
    </row>
    <row r="1992" spans="1:124" ht="16" x14ac:dyDescent="0.2">
      <c r="A1992" s="3" t="s">
        <v>54</v>
      </c>
      <c r="B1992" s="3" t="s">
        <v>403</v>
      </c>
      <c r="C1992" s="3">
        <v>2.2599999999999999E-2</v>
      </c>
      <c r="D1992" s="4">
        <v>27978</v>
      </c>
      <c r="G1992" s="3"/>
      <c r="BF1992" s="3"/>
      <c r="BR1992" s="3"/>
      <c r="CH1992" s="3"/>
      <c r="CL1992" s="3"/>
      <c r="CP1992" s="3"/>
      <c r="CS1992" s="3"/>
      <c r="CX1992" s="3"/>
      <c r="DD1992" s="3"/>
      <c r="DL1992" s="3"/>
      <c r="DQ1992" s="3"/>
      <c r="DT1992" s="3"/>
    </row>
    <row r="1993" spans="1:124" ht="16" x14ac:dyDescent="0.2">
      <c r="A1993" s="3" t="s">
        <v>56</v>
      </c>
      <c r="B1993" s="3" t="s">
        <v>403</v>
      </c>
      <c r="C1993" s="3">
        <v>6.9999999999999999E-4</v>
      </c>
      <c r="D1993" s="4">
        <v>27978</v>
      </c>
      <c r="G1993" s="3"/>
      <c r="BF1993" s="3"/>
      <c r="BR1993" s="3"/>
      <c r="CH1993" s="3"/>
      <c r="CL1993" s="3"/>
      <c r="CP1993" s="3"/>
      <c r="CS1993" s="3"/>
      <c r="CX1993" s="3"/>
      <c r="DD1993" s="3"/>
      <c r="DL1993" s="3"/>
      <c r="DQ1993" s="3"/>
      <c r="DT1993" s="3"/>
    </row>
    <row r="1994" spans="1:124" ht="16" x14ac:dyDescent="0.2">
      <c r="A1994" s="3" t="s">
        <v>589</v>
      </c>
      <c r="B1994" s="3" t="s">
        <v>403</v>
      </c>
      <c r="C1994" s="3">
        <v>2.0000000000000001E-4</v>
      </c>
      <c r="D1994" s="4">
        <v>27978</v>
      </c>
      <c r="G1994" s="3"/>
      <c r="BF1994" s="3"/>
      <c r="BR1994" s="3"/>
      <c r="CH1994" s="3"/>
      <c r="CL1994" s="3"/>
      <c r="CP1994" s="3"/>
      <c r="CS1994" s="3"/>
      <c r="CX1994" s="3"/>
      <c r="DD1994" s="3"/>
      <c r="DL1994" s="3"/>
      <c r="DQ1994" s="3"/>
      <c r="DT1994" s="3"/>
    </row>
    <row r="1995" spans="1:124" ht="16" x14ac:dyDescent="0.2">
      <c r="A1995" s="3" t="s">
        <v>590</v>
      </c>
      <c r="B1995" s="3" t="s">
        <v>403</v>
      </c>
      <c r="C1995" s="3">
        <v>5.3400000000000003E-2</v>
      </c>
      <c r="D1995" s="4">
        <v>27978</v>
      </c>
      <c r="G1995" s="3"/>
      <c r="BF1995" s="3"/>
      <c r="BR1995" s="3"/>
      <c r="CH1995" s="3"/>
      <c r="CL1995" s="3"/>
      <c r="CP1995" s="3"/>
      <c r="CS1995" s="3"/>
      <c r="CX1995" s="3"/>
      <c r="DD1995" s="3"/>
      <c r="DL1995" s="3"/>
      <c r="DQ1995" s="3"/>
      <c r="DT1995" s="3"/>
    </row>
    <row r="1996" spans="1:124" ht="16" x14ac:dyDescent="0.2">
      <c r="A1996" s="3" t="s">
        <v>591</v>
      </c>
      <c r="B1996" s="3" t="s">
        <v>403</v>
      </c>
      <c r="C1996" s="3">
        <v>3.8E-3</v>
      </c>
      <c r="D1996" s="4">
        <v>27978</v>
      </c>
      <c r="G1996" s="3"/>
      <c r="BF1996" s="3"/>
      <c r="BR1996" s="3"/>
      <c r="CH1996" s="3"/>
      <c r="CL1996" s="3"/>
      <c r="CP1996" s="3"/>
      <c r="CS1996" s="3"/>
      <c r="CX1996" s="3"/>
      <c r="DD1996" s="3"/>
      <c r="DL1996" s="3"/>
      <c r="DQ1996" s="3"/>
      <c r="DT1996" s="3"/>
    </row>
    <row r="1997" spans="1:124" ht="16" x14ac:dyDescent="0.2">
      <c r="A1997" s="3" t="s">
        <v>593</v>
      </c>
      <c r="B1997" s="3" t="s">
        <v>403</v>
      </c>
      <c r="C1997" s="3">
        <v>5.9999999999999995E-4</v>
      </c>
      <c r="D1997" s="4">
        <v>27978</v>
      </c>
      <c r="G1997" s="3"/>
      <c r="BF1997" s="3"/>
      <c r="BR1997" s="3"/>
      <c r="CH1997" s="3"/>
      <c r="CL1997" s="3"/>
      <c r="CP1997" s="3"/>
      <c r="CS1997" s="3"/>
      <c r="CX1997" s="3"/>
      <c r="DD1997" s="3"/>
      <c r="DL1997" s="3"/>
      <c r="DQ1997" s="3"/>
      <c r="DT1997" s="3"/>
    </row>
    <row r="1998" spans="1:124" ht="16" x14ac:dyDescent="0.2">
      <c r="A1998" s="3" t="s">
        <v>595</v>
      </c>
      <c r="B1998" s="3" t="s">
        <v>403</v>
      </c>
      <c r="C1998" s="3">
        <v>1.1999999999999999E-3</v>
      </c>
      <c r="D1998" s="4">
        <v>27978</v>
      </c>
      <c r="G1998" s="3"/>
      <c r="BF1998" s="3"/>
      <c r="BR1998" s="3"/>
      <c r="CH1998" s="3"/>
      <c r="CL1998" s="3"/>
      <c r="CP1998" s="3"/>
      <c r="CS1998" s="3"/>
      <c r="CX1998" s="3"/>
      <c r="DD1998" s="3"/>
      <c r="DL1998" s="3"/>
      <c r="DQ1998" s="3"/>
      <c r="DT1998" s="3"/>
    </row>
    <row r="1999" spans="1:124" ht="16" x14ac:dyDescent="0.2">
      <c r="A1999" s="3" t="s">
        <v>598</v>
      </c>
      <c r="B1999" s="3" t="s">
        <v>403</v>
      </c>
      <c r="C1999" s="3">
        <v>1E-4</v>
      </c>
      <c r="D1999" s="4">
        <v>27978</v>
      </c>
      <c r="G1999" s="3"/>
      <c r="BF1999" s="3"/>
      <c r="BR1999" s="3"/>
      <c r="CH1999" s="3"/>
      <c r="CL1999" s="3"/>
      <c r="CP1999" s="3"/>
      <c r="CS1999" s="3"/>
      <c r="CX1999" s="3"/>
      <c r="DD1999" s="3"/>
      <c r="DL1999" s="3"/>
      <c r="DQ1999" s="3"/>
      <c r="DT1999" s="3"/>
    </row>
    <row r="2000" spans="1:124" ht="16" x14ac:dyDescent="0.2">
      <c r="A2000" s="3" t="s">
        <v>599</v>
      </c>
      <c r="B2000" s="3" t="s">
        <v>403</v>
      </c>
      <c r="C2000" s="3">
        <v>6.9999999999999999E-4</v>
      </c>
      <c r="D2000" s="4">
        <v>27978</v>
      </c>
      <c r="G2000" s="3"/>
      <c r="BF2000" s="3"/>
      <c r="BR2000" s="3"/>
      <c r="CH2000" s="3"/>
      <c r="CL2000" s="3"/>
      <c r="CP2000" s="3"/>
      <c r="CS2000" s="3"/>
      <c r="CX2000" s="3"/>
      <c r="DD2000" s="3"/>
      <c r="DL2000" s="3"/>
      <c r="DQ2000" s="3"/>
      <c r="DT2000" s="3"/>
    </row>
    <row r="2001" spans="1:124" ht="16" x14ac:dyDescent="0.2">
      <c r="A2001" s="3" t="s">
        <v>603</v>
      </c>
      <c r="B2001" s="3" t="s">
        <v>403</v>
      </c>
      <c r="C2001" s="3">
        <v>2.0000000000000001E-4</v>
      </c>
      <c r="D2001" s="4">
        <v>27978</v>
      </c>
      <c r="G2001" s="3"/>
      <c r="BF2001" s="3"/>
      <c r="BR2001" s="3"/>
      <c r="CH2001" s="3"/>
      <c r="CL2001" s="3"/>
      <c r="CP2001" s="3"/>
      <c r="CS2001" s="3"/>
      <c r="CX2001" s="3"/>
      <c r="DD2001" s="3"/>
      <c r="DL2001" s="3"/>
      <c r="DQ2001" s="3"/>
      <c r="DT2001" s="3"/>
    </row>
    <row r="2002" spans="1:124" ht="16" x14ac:dyDescent="0.2">
      <c r="A2002" s="3" t="s">
        <v>604</v>
      </c>
      <c r="B2002" s="3" t="s">
        <v>403</v>
      </c>
      <c r="C2002" s="3">
        <v>1E-4</v>
      </c>
      <c r="D2002" s="4">
        <v>27978</v>
      </c>
      <c r="G2002" s="3"/>
      <c r="BF2002" s="3"/>
      <c r="BR2002" s="3"/>
      <c r="CH2002" s="3"/>
      <c r="CL2002" s="3"/>
      <c r="CP2002" s="3"/>
      <c r="CS2002" s="3"/>
      <c r="CX2002" s="3"/>
      <c r="DD2002" s="3"/>
      <c r="DL2002" s="3"/>
      <c r="DQ2002" s="3"/>
      <c r="DT2002" s="3"/>
    </row>
    <row r="2003" spans="1:124" ht="16" x14ac:dyDescent="0.2">
      <c r="A2003" s="3" t="s">
        <v>605</v>
      </c>
      <c r="B2003" s="3" t="s">
        <v>403</v>
      </c>
      <c r="C2003" s="3">
        <v>1.1999999999999999E-3</v>
      </c>
      <c r="D2003" s="4">
        <v>27978</v>
      </c>
      <c r="G2003" s="3"/>
      <c r="BF2003" s="3"/>
      <c r="BR2003" s="3"/>
      <c r="CH2003" s="3"/>
      <c r="CL2003" s="3"/>
      <c r="CP2003" s="3"/>
      <c r="CS2003" s="3"/>
      <c r="CX2003" s="3"/>
      <c r="DD2003" s="3"/>
      <c r="DL2003" s="3"/>
      <c r="DQ2003" s="3"/>
      <c r="DT2003" s="3"/>
    </row>
    <row r="2004" spans="1:124" ht="16" x14ac:dyDescent="0.2">
      <c r="A2004" s="3" t="s">
        <v>608</v>
      </c>
      <c r="B2004" s="3" t="s">
        <v>403</v>
      </c>
      <c r="C2004" s="3">
        <v>2.9999999999999997E-4</v>
      </c>
      <c r="D2004" s="4">
        <v>27978</v>
      </c>
      <c r="G2004" s="3"/>
      <c r="BF2004" s="3"/>
      <c r="BR2004" s="3"/>
      <c r="CH2004" s="3"/>
      <c r="CL2004" s="3"/>
      <c r="CP2004" s="3"/>
      <c r="CS2004" s="3"/>
      <c r="CX2004" s="3"/>
      <c r="DD2004" s="3"/>
      <c r="DL2004" s="3"/>
      <c r="DQ2004" s="3"/>
      <c r="DT2004" s="3"/>
    </row>
    <row r="2005" spans="1:124" ht="16" x14ac:dyDescent="0.2">
      <c r="A2005" s="3" t="s">
        <v>609</v>
      </c>
      <c r="B2005" s="3" t="s">
        <v>403</v>
      </c>
      <c r="C2005" s="3">
        <v>1E-4</v>
      </c>
      <c r="D2005" s="4">
        <v>27978</v>
      </c>
      <c r="G2005" s="3"/>
      <c r="BF2005" s="3"/>
      <c r="BR2005" s="3"/>
      <c r="CH2005" s="3"/>
      <c r="CL2005" s="3"/>
      <c r="CP2005" s="3"/>
      <c r="CS2005" s="3"/>
      <c r="CX2005" s="3"/>
      <c r="DD2005" s="3"/>
      <c r="DL2005" s="3"/>
      <c r="DQ2005" s="3"/>
      <c r="DT2005" s="3"/>
    </row>
    <row r="2006" spans="1:124" ht="16" x14ac:dyDescent="0.2">
      <c r="A2006" s="3" t="s">
        <v>610</v>
      </c>
      <c r="B2006" s="3" t="s">
        <v>403</v>
      </c>
      <c r="C2006" s="3">
        <v>4.0000000000000002E-4</v>
      </c>
      <c r="D2006" s="4">
        <v>27978</v>
      </c>
      <c r="G2006" s="3"/>
      <c r="BF2006" s="3"/>
      <c r="BR2006" s="3"/>
      <c r="CH2006" s="3"/>
      <c r="CL2006" s="3"/>
      <c r="CP2006" s="3"/>
      <c r="CS2006" s="3"/>
      <c r="CX2006" s="3"/>
      <c r="DD2006" s="3"/>
      <c r="DL2006" s="3"/>
      <c r="DQ2006" s="3"/>
      <c r="DT2006" s="3"/>
    </row>
    <row r="2007" spans="1:124" ht="16" x14ac:dyDescent="0.2">
      <c r="A2007" s="3" t="s">
        <v>615</v>
      </c>
      <c r="B2007" s="3" t="s">
        <v>403</v>
      </c>
      <c r="C2007" s="3">
        <v>1E-4</v>
      </c>
      <c r="D2007" s="4">
        <v>27978</v>
      </c>
      <c r="G2007" s="3"/>
      <c r="BF2007" s="3"/>
      <c r="BR2007" s="3"/>
      <c r="CH2007" s="3"/>
      <c r="CL2007" s="3"/>
      <c r="CP2007" s="3"/>
      <c r="CS2007" s="3"/>
      <c r="CX2007" s="3"/>
      <c r="DD2007" s="3"/>
      <c r="DL2007" s="3"/>
      <c r="DQ2007" s="3"/>
      <c r="DT2007" s="3"/>
    </row>
    <row r="2008" spans="1:124" ht="16" x14ac:dyDescent="0.2">
      <c r="A2008" s="3" t="s">
        <v>57</v>
      </c>
      <c r="B2008" s="3" t="s">
        <v>403</v>
      </c>
      <c r="C2008" s="3">
        <v>8.7099999999999997E-2</v>
      </c>
      <c r="D2008" s="4">
        <v>27978</v>
      </c>
      <c r="G2008" s="3"/>
      <c r="BF2008" s="3"/>
      <c r="BR2008" s="3"/>
      <c r="CH2008" s="3"/>
      <c r="CL2008" s="3"/>
      <c r="CP2008" s="3"/>
      <c r="CS2008" s="3"/>
      <c r="CX2008" s="3"/>
      <c r="DD2008" s="3"/>
      <c r="DL2008" s="3"/>
      <c r="DQ2008" s="3"/>
      <c r="DT2008" s="3"/>
    </row>
    <row r="2009" spans="1:124" ht="16" x14ac:dyDescent="0.2">
      <c r="A2009" s="3" t="s">
        <v>59</v>
      </c>
      <c r="B2009" s="3" t="s">
        <v>403</v>
      </c>
      <c r="C2009" s="3">
        <v>0.1046</v>
      </c>
      <c r="D2009" s="4">
        <v>27978</v>
      </c>
      <c r="G2009" s="3"/>
      <c r="BF2009" s="3"/>
      <c r="BR2009" s="3"/>
      <c r="CH2009" s="3"/>
      <c r="CL2009" s="3"/>
      <c r="CP2009" s="3"/>
      <c r="CS2009" s="3"/>
      <c r="CX2009" s="3"/>
      <c r="DD2009" s="3"/>
      <c r="DL2009" s="3"/>
      <c r="DQ2009" s="3"/>
      <c r="DT2009" s="3"/>
    </row>
    <row r="2010" spans="1:124" ht="16" x14ac:dyDescent="0.2">
      <c r="A2010" s="3" t="s">
        <v>623</v>
      </c>
      <c r="B2010" s="3" t="s">
        <v>403</v>
      </c>
      <c r="C2010" s="3">
        <v>5.9999999999999995E-4</v>
      </c>
      <c r="D2010" s="4">
        <v>27978</v>
      </c>
      <c r="G2010" s="3"/>
      <c r="BF2010" s="3"/>
      <c r="BR2010" s="3"/>
      <c r="CH2010" s="3"/>
      <c r="CL2010" s="3"/>
      <c r="CP2010" s="3"/>
      <c r="CS2010" s="3"/>
      <c r="CX2010" s="3"/>
      <c r="DD2010" s="3"/>
      <c r="DL2010" s="3"/>
      <c r="DQ2010" s="3"/>
      <c r="DT2010" s="3"/>
    </row>
    <row r="2011" spans="1:124" ht="16" x14ac:dyDescent="0.2">
      <c r="A2011" s="3" t="s">
        <v>625</v>
      </c>
      <c r="B2011" s="3" t="s">
        <v>403</v>
      </c>
      <c r="C2011" s="3">
        <v>2E-3</v>
      </c>
      <c r="D2011" s="4">
        <v>27978</v>
      </c>
      <c r="G2011" s="3"/>
      <c r="BF2011" s="3"/>
      <c r="BR2011" s="3"/>
      <c r="CH2011" s="3"/>
      <c r="CL2011" s="3"/>
      <c r="CP2011" s="3"/>
      <c r="CS2011" s="3"/>
      <c r="CX2011" s="3"/>
      <c r="DD2011" s="3"/>
      <c r="DL2011" s="3"/>
      <c r="DQ2011" s="3"/>
      <c r="DT2011" s="3"/>
    </row>
    <row r="2012" spans="1:124" ht="16" x14ac:dyDescent="0.2">
      <c r="A2012" s="3" t="s">
        <v>626</v>
      </c>
      <c r="B2012" s="3" t="s">
        <v>403</v>
      </c>
      <c r="C2012" s="3">
        <v>8.0000000000000002E-3</v>
      </c>
      <c r="D2012" s="4">
        <v>27978</v>
      </c>
      <c r="G2012" s="3"/>
      <c r="BF2012" s="3"/>
      <c r="BR2012" s="3"/>
      <c r="CH2012" s="3"/>
      <c r="CL2012" s="3"/>
      <c r="CP2012" s="3"/>
      <c r="CS2012" s="3"/>
      <c r="CX2012" s="3"/>
      <c r="DD2012" s="3"/>
      <c r="DL2012" s="3"/>
      <c r="DQ2012" s="3"/>
      <c r="DT2012" s="3"/>
    </row>
    <row r="2013" spans="1:124" ht="16" x14ac:dyDescent="0.2">
      <c r="A2013" s="3" t="s">
        <v>630</v>
      </c>
      <c r="B2013" s="3" t="s">
        <v>403</v>
      </c>
      <c r="C2013" s="3">
        <v>1E-4</v>
      </c>
      <c r="D2013" s="4">
        <v>27978</v>
      </c>
      <c r="G2013" s="3"/>
      <c r="BF2013" s="3"/>
      <c r="BR2013" s="3"/>
      <c r="CH2013" s="3"/>
      <c r="CL2013" s="3"/>
      <c r="CP2013" s="3"/>
      <c r="CS2013" s="3"/>
      <c r="CX2013" s="3"/>
      <c r="DD2013" s="3"/>
      <c r="DL2013" s="3"/>
      <c r="DQ2013" s="3"/>
      <c r="DT2013" s="3"/>
    </row>
    <row r="2014" spans="1:124" ht="16" x14ac:dyDescent="0.2">
      <c r="A2014" s="3" t="s">
        <v>633</v>
      </c>
      <c r="B2014" s="3" t="s">
        <v>403</v>
      </c>
      <c r="C2014" s="3">
        <v>1E-4</v>
      </c>
      <c r="D2014" s="4">
        <v>27978</v>
      </c>
      <c r="G2014" s="3"/>
      <c r="BF2014" s="3"/>
      <c r="BR2014" s="3"/>
      <c r="CH2014" s="3"/>
      <c r="CL2014" s="3"/>
      <c r="CP2014" s="3"/>
      <c r="CS2014" s="3"/>
      <c r="CX2014" s="3"/>
      <c r="DD2014" s="3"/>
      <c r="DL2014" s="3"/>
      <c r="DQ2014" s="3"/>
      <c r="DT2014" s="3"/>
    </row>
    <row r="2015" spans="1:124" ht="16" x14ac:dyDescent="0.2">
      <c r="A2015" s="3" t="s">
        <v>61</v>
      </c>
      <c r="B2015" s="3" t="s">
        <v>403</v>
      </c>
      <c r="C2015" s="3">
        <v>2E-3</v>
      </c>
      <c r="D2015" s="4">
        <v>27978</v>
      </c>
      <c r="G2015" s="3"/>
      <c r="BF2015" s="3"/>
      <c r="BR2015" s="3"/>
      <c r="CH2015" s="3"/>
      <c r="CL2015" s="3"/>
      <c r="CP2015" s="3"/>
      <c r="CS2015" s="3"/>
      <c r="CX2015" s="3"/>
      <c r="DD2015" s="3"/>
      <c r="DL2015" s="3"/>
      <c r="DQ2015" s="3"/>
      <c r="DT2015" s="3"/>
    </row>
    <row r="2016" spans="1:124" ht="16" x14ac:dyDescent="0.2">
      <c r="A2016" s="3" t="s">
        <v>635</v>
      </c>
      <c r="B2016" s="3" t="s">
        <v>403</v>
      </c>
      <c r="C2016" s="3">
        <v>1.89E-2</v>
      </c>
      <c r="D2016" s="4">
        <v>27978</v>
      </c>
      <c r="G2016" s="3"/>
      <c r="BF2016" s="3"/>
      <c r="BR2016" s="3"/>
      <c r="CH2016" s="3"/>
      <c r="CL2016" s="3"/>
      <c r="CP2016" s="3"/>
      <c r="CS2016" s="3"/>
      <c r="CX2016" s="3"/>
      <c r="DD2016" s="3"/>
      <c r="DL2016" s="3"/>
      <c r="DQ2016" s="3"/>
      <c r="DT2016" s="3"/>
    </row>
    <row r="2017" spans="1:124" ht="16" x14ac:dyDescent="0.2">
      <c r="A2017" s="3" t="s">
        <v>12</v>
      </c>
      <c r="B2017" s="3" t="s">
        <v>229</v>
      </c>
      <c r="C2017" s="3">
        <v>0.1043</v>
      </c>
      <c r="D2017" s="4">
        <v>43540</v>
      </c>
      <c r="G2017" s="3"/>
      <c r="BF2017" s="3"/>
      <c r="BR2017" s="3"/>
      <c r="CH2017" s="3"/>
      <c r="CL2017" s="3"/>
      <c r="CP2017" s="3"/>
      <c r="CS2017" s="3"/>
      <c r="CX2017" s="3"/>
      <c r="DD2017" s="3"/>
      <c r="DL2017" s="3"/>
      <c r="DQ2017" s="3"/>
      <c r="DT2017" s="3"/>
    </row>
    <row r="2018" spans="1:124" ht="16" x14ac:dyDescent="0.2">
      <c r="A2018" s="3" t="s">
        <v>13</v>
      </c>
      <c r="B2018" s="3" t="s">
        <v>229</v>
      </c>
      <c r="C2018" s="3">
        <v>0.33310000000000001</v>
      </c>
      <c r="D2018" s="4">
        <v>43540</v>
      </c>
      <c r="G2018" s="3"/>
      <c r="BF2018" s="3"/>
      <c r="BR2018" s="3"/>
      <c r="CH2018" s="3"/>
      <c r="CL2018" s="3"/>
      <c r="CP2018" s="3"/>
      <c r="CS2018" s="3"/>
      <c r="CX2018" s="3"/>
      <c r="DD2018" s="3"/>
      <c r="DL2018" s="3"/>
      <c r="DQ2018" s="3"/>
      <c r="DT2018" s="3"/>
    </row>
    <row r="2019" spans="1:124" ht="16" x14ac:dyDescent="0.2">
      <c r="A2019" s="3" t="s">
        <v>14</v>
      </c>
      <c r="B2019" s="3" t="s">
        <v>229</v>
      </c>
      <c r="C2019" s="3">
        <v>3.3099999999999997E-2</v>
      </c>
      <c r="D2019" s="4">
        <v>43540</v>
      </c>
      <c r="G2019" s="3"/>
      <c r="BF2019" s="3"/>
      <c r="BR2019" s="3"/>
      <c r="CH2019" s="3"/>
      <c r="CL2019" s="3"/>
      <c r="CP2019" s="3"/>
      <c r="CS2019" s="3"/>
      <c r="CX2019" s="3"/>
      <c r="DD2019" s="3"/>
      <c r="DL2019" s="3"/>
      <c r="DQ2019" s="3"/>
      <c r="DT2019" s="3"/>
    </row>
    <row r="2020" spans="1:124" ht="16" x14ac:dyDescent="0.2">
      <c r="A2020" s="3" t="s">
        <v>275</v>
      </c>
      <c r="B2020" s="3" t="s">
        <v>229</v>
      </c>
      <c r="C2020" s="3">
        <v>0.14269999999999999</v>
      </c>
      <c r="D2020" s="4">
        <v>43540</v>
      </c>
      <c r="G2020" s="3"/>
      <c r="BF2020" s="3"/>
      <c r="BR2020" s="3"/>
      <c r="CH2020" s="3"/>
      <c r="CL2020" s="3"/>
      <c r="CP2020" s="3"/>
      <c r="CS2020" s="3"/>
      <c r="CX2020" s="3"/>
      <c r="DD2020" s="3"/>
      <c r="DL2020" s="3"/>
      <c r="DQ2020" s="3"/>
      <c r="DT2020" s="3"/>
    </row>
    <row r="2021" spans="1:124" ht="16" x14ac:dyDescent="0.2">
      <c r="A2021" s="3" t="s">
        <v>277</v>
      </c>
      <c r="B2021" s="3" t="s">
        <v>229</v>
      </c>
      <c r="C2021" s="3">
        <v>4.0000000000000002E-4</v>
      </c>
      <c r="D2021" s="4">
        <v>43540</v>
      </c>
      <c r="G2021" s="3"/>
      <c r="BF2021" s="3"/>
      <c r="BR2021" s="3"/>
      <c r="CH2021" s="3"/>
      <c r="CL2021" s="3"/>
      <c r="CP2021" s="3"/>
      <c r="CS2021" s="3"/>
      <c r="CX2021" s="3"/>
      <c r="DD2021" s="3"/>
      <c r="DL2021" s="3"/>
      <c r="DQ2021" s="3"/>
      <c r="DT2021" s="3"/>
    </row>
    <row r="2022" spans="1:124" ht="16" x14ac:dyDescent="0.2">
      <c r="A2022" s="3" t="s">
        <v>296</v>
      </c>
      <c r="B2022" s="3" t="s">
        <v>229</v>
      </c>
      <c r="C2022" s="3">
        <v>1.1000000000000001E-3</v>
      </c>
      <c r="D2022" s="4">
        <v>43540</v>
      </c>
      <c r="G2022" s="3"/>
      <c r="BF2022" s="3"/>
      <c r="BR2022" s="3"/>
      <c r="CH2022" s="3"/>
      <c r="CL2022" s="3"/>
      <c r="CP2022" s="3"/>
      <c r="CS2022" s="3"/>
      <c r="CX2022" s="3"/>
      <c r="DD2022" s="3"/>
      <c r="DL2022" s="3"/>
      <c r="DQ2022" s="3"/>
      <c r="DT2022" s="3"/>
    </row>
    <row r="2023" spans="1:124" ht="16" x14ac:dyDescent="0.2">
      <c r="A2023" s="3" t="s">
        <v>353</v>
      </c>
      <c r="B2023" s="3" t="s">
        <v>229</v>
      </c>
      <c r="C2023" s="3">
        <v>4.5999999999999999E-2</v>
      </c>
      <c r="D2023" s="4">
        <v>43540</v>
      </c>
      <c r="G2023" s="3"/>
      <c r="BF2023" s="3"/>
      <c r="BR2023" s="3"/>
      <c r="CH2023" s="3"/>
      <c r="CL2023" s="3"/>
      <c r="CP2023" s="3"/>
      <c r="CS2023" s="3"/>
      <c r="CX2023" s="3"/>
      <c r="DD2023" s="3"/>
      <c r="DL2023" s="3"/>
      <c r="DQ2023" s="3"/>
      <c r="DT2023" s="3"/>
    </row>
    <row r="2024" spans="1:124" ht="16" x14ac:dyDescent="0.2">
      <c r="A2024" s="3" t="s">
        <v>16</v>
      </c>
      <c r="B2024" s="3" t="s">
        <v>229</v>
      </c>
      <c r="C2024" s="3">
        <v>6.0000000000000001E-3</v>
      </c>
      <c r="D2024" s="4">
        <v>43540</v>
      </c>
      <c r="G2024" s="3"/>
      <c r="BF2024" s="3"/>
      <c r="BR2024" s="3"/>
      <c r="CH2024" s="3"/>
      <c r="CL2024" s="3"/>
      <c r="CP2024" s="3"/>
      <c r="CS2024" s="3"/>
      <c r="CX2024" s="3"/>
      <c r="DD2024" s="3"/>
      <c r="DL2024" s="3"/>
      <c r="DQ2024" s="3"/>
      <c r="DT2024" s="3"/>
    </row>
    <row r="2025" spans="1:124" ht="16" x14ac:dyDescent="0.2">
      <c r="A2025" s="3" t="s">
        <v>17</v>
      </c>
      <c r="B2025" s="3" t="s">
        <v>229</v>
      </c>
      <c r="C2025" s="3">
        <v>0.13800000000000001</v>
      </c>
      <c r="D2025" s="4">
        <v>43540</v>
      </c>
      <c r="G2025" s="3"/>
      <c r="BF2025" s="3"/>
      <c r="BR2025" s="3"/>
      <c r="CH2025" s="3"/>
      <c r="CL2025" s="3"/>
      <c r="CP2025" s="3"/>
      <c r="CS2025" s="3"/>
      <c r="CX2025" s="3"/>
      <c r="DD2025" s="3"/>
      <c r="DL2025" s="3"/>
      <c r="DQ2025" s="3"/>
      <c r="DT2025" s="3"/>
    </row>
    <row r="2026" spans="1:124" ht="16" x14ac:dyDescent="0.2">
      <c r="A2026" s="3" t="s">
        <v>365</v>
      </c>
      <c r="B2026" s="3" t="s">
        <v>229</v>
      </c>
      <c r="C2026" s="3">
        <v>5.7799999999999997E-2</v>
      </c>
      <c r="D2026" s="4">
        <v>43540</v>
      </c>
      <c r="G2026" s="3"/>
      <c r="BF2026" s="3"/>
      <c r="BR2026" s="3"/>
      <c r="CH2026" s="3"/>
      <c r="CL2026" s="3"/>
      <c r="CP2026" s="3"/>
      <c r="CS2026" s="3"/>
      <c r="CX2026" s="3"/>
      <c r="DD2026" s="3"/>
      <c r="DL2026" s="3"/>
      <c r="DQ2026" s="3"/>
      <c r="DT2026" s="3"/>
    </row>
    <row r="2027" spans="1:124" ht="16" x14ac:dyDescent="0.2">
      <c r="A2027" s="3" t="s">
        <v>367</v>
      </c>
      <c r="B2027" s="3" t="s">
        <v>229</v>
      </c>
      <c r="C2027" s="3">
        <v>2.98E-2</v>
      </c>
      <c r="D2027" s="4">
        <v>43540</v>
      </c>
      <c r="G2027" s="3"/>
      <c r="BF2027" s="3"/>
      <c r="BR2027" s="3"/>
      <c r="CH2027" s="3"/>
      <c r="CL2027" s="3"/>
      <c r="CP2027" s="3"/>
      <c r="CS2027" s="3"/>
      <c r="CX2027" s="3"/>
      <c r="DD2027" s="3"/>
      <c r="DL2027" s="3"/>
      <c r="DQ2027" s="3"/>
      <c r="DT2027" s="3"/>
    </row>
    <row r="2028" spans="1:124" ht="16" x14ac:dyDescent="0.2">
      <c r="A2028" s="3" t="s">
        <v>375</v>
      </c>
      <c r="B2028" s="3" t="s">
        <v>229</v>
      </c>
      <c r="C2028" s="3">
        <v>6.6799999999999998E-2</v>
      </c>
      <c r="D2028" s="4">
        <v>43540</v>
      </c>
      <c r="G2028" s="3"/>
      <c r="BF2028" s="3"/>
      <c r="BR2028" s="3"/>
      <c r="CH2028" s="3"/>
      <c r="CL2028" s="3"/>
      <c r="CP2028" s="3"/>
      <c r="CS2028" s="3"/>
      <c r="CX2028" s="3"/>
      <c r="DD2028" s="3"/>
      <c r="DL2028" s="3"/>
      <c r="DQ2028" s="3"/>
      <c r="DT2028" s="3"/>
    </row>
    <row r="2029" spans="1:124" ht="16" x14ac:dyDescent="0.2">
      <c r="A2029" s="3" t="s">
        <v>378</v>
      </c>
      <c r="B2029" s="3" t="s">
        <v>229</v>
      </c>
      <c r="C2029" s="3">
        <v>1.17E-2</v>
      </c>
      <c r="D2029" s="4">
        <v>43540</v>
      </c>
      <c r="G2029" s="3"/>
      <c r="BF2029" s="3"/>
      <c r="BR2029" s="3"/>
      <c r="CH2029" s="3"/>
      <c r="CL2029" s="3"/>
      <c r="CP2029" s="3"/>
      <c r="CS2029" s="3"/>
      <c r="CX2029" s="3"/>
      <c r="DD2029" s="3"/>
      <c r="DL2029" s="3"/>
      <c r="DQ2029" s="3"/>
      <c r="DT2029" s="3"/>
    </row>
    <row r="2030" spans="1:124" ht="16" x14ac:dyDescent="0.2">
      <c r="A2030" s="3" t="s">
        <v>384</v>
      </c>
      <c r="B2030" s="3" t="s">
        <v>229</v>
      </c>
      <c r="C2030" s="3">
        <v>8.8000000000000005E-3</v>
      </c>
      <c r="D2030" s="4">
        <v>43540</v>
      </c>
      <c r="G2030" s="3"/>
      <c r="BF2030" s="3"/>
      <c r="BR2030" s="3"/>
      <c r="CH2030" s="3"/>
      <c r="CL2030" s="3"/>
      <c r="CP2030" s="3"/>
      <c r="CS2030" s="3"/>
      <c r="CX2030" s="3"/>
      <c r="DD2030" s="3"/>
      <c r="DL2030" s="3"/>
      <c r="DQ2030" s="3"/>
      <c r="DT2030" s="3"/>
    </row>
    <row r="2031" spans="1:124" ht="16" x14ac:dyDescent="0.2">
      <c r="A2031" s="3" t="s">
        <v>387</v>
      </c>
      <c r="B2031" s="3" t="s">
        <v>229</v>
      </c>
      <c r="C2031" s="3">
        <v>1.4E-3</v>
      </c>
      <c r="D2031" s="4">
        <v>43540</v>
      </c>
      <c r="G2031" s="3"/>
      <c r="BF2031" s="3"/>
      <c r="BR2031" s="3"/>
      <c r="CH2031" s="3"/>
      <c r="CL2031" s="3"/>
      <c r="CP2031" s="3"/>
      <c r="CS2031" s="3"/>
      <c r="CX2031" s="3"/>
      <c r="DD2031" s="3"/>
      <c r="DL2031" s="3"/>
      <c r="DQ2031" s="3"/>
      <c r="DT2031" s="3"/>
    </row>
    <row r="2032" spans="1:124" ht="16" x14ac:dyDescent="0.2">
      <c r="A2032" s="3" t="s">
        <v>391</v>
      </c>
      <c r="B2032" s="3" t="s">
        <v>229</v>
      </c>
      <c r="C2032" s="3">
        <v>1.83E-2</v>
      </c>
      <c r="D2032" s="4">
        <v>43540</v>
      </c>
      <c r="G2032" s="3"/>
      <c r="BF2032" s="3"/>
      <c r="BR2032" s="3"/>
      <c r="CH2032" s="3"/>
      <c r="CL2032" s="3"/>
      <c r="CP2032" s="3"/>
      <c r="CS2032" s="3"/>
      <c r="CX2032" s="3"/>
      <c r="DD2032" s="3"/>
      <c r="DL2032" s="3"/>
      <c r="DQ2032" s="3"/>
      <c r="DT2032" s="3"/>
    </row>
    <row r="2033" spans="1:124" ht="16" x14ac:dyDescent="0.2">
      <c r="A2033" s="3" t="s">
        <v>393</v>
      </c>
      <c r="B2033" s="3" t="s">
        <v>229</v>
      </c>
      <c r="C2033" s="3">
        <v>6.9999999999999999E-4</v>
      </c>
      <c r="D2033" s="4">
        <v>43540</v>
      </c>
      <c r="G2033" s="3"/>
      <c r="BF2033" s="3"/>
      <c r="BR2033" s="3"/>
      <c r="CH2033" s="3"/>
      <c r="CL2033" s="3"/>
      <c r="CP2033" s="3"/>
      <c r="CS2033" s="3"/>
      <c r="CX2033" s="3"/>
      <c r="DD2033" s="3"/>
      <c r="DL2033" s="3"/>
      <c r="DQ2033" s="3"/>
      <c r="DT2033" s="3"/>
    </row>
    <row r="2034" spans="1:124" ht="16" x14ac:dyDescent="0.2">
      <c r="A2034" s="3" t="s">
        <v>19</v>
      </c>
      <c r="B2034" s="3" t="s">
        <v>229</v>
      </c>
      <c r="C2034" s="3">
        <v>2.8E-3</v>
      </c>
      <c r="D2034" s="4">
        <v>43540</v>
      </c>
      <c r="G2034" s="3"/>
      <c r="BF2034" s="3"/>
      <c r="BR2034" s="3"/>
      <c r="CH2034" s="3"/>
      <c r="CL2034" s="3"/>
      <c r="CP2034" s="3"/>
      <c r="CS2034" s="3"/>
      <c r="CX2034" s="3"/>
      <c r="DD2034" s="3"/>
      <c r="DL2034" s="3"/>
      <c r="DQ2034" s="3"/>
      <c r="DT2034" s="3"/>
    </row>
    <row r="2035" spans="1:124" ht="16" x14ac:dyDescent="0.2">
      <c r="A2035" s="3" t="s">
        <v>427</v>
      </c>
      <c r="B2035" s="3" t="s">
        <v>229</v>
      </c>
      <c r="C2035" s="3">
        <v>8.0000000000000004E-4</v>
      </c>
      <c r="D2035" s="4">
        <v>43540</v>
      </c>
      <c r="G2035" s="3"/>
      <c r="BF2035" s="3"/>
      <c r="BR2035" s="3"/>
      <c r="CH2035" s="3"/>
      <c r="CL2035" s="3"/>
      <c r="CP2035" s="3"/>
      <c r="CS2035" s="3"/>
      <c r="CX2035" s="3"/>
      <c r="DD2035" s="3"/>
      <c r="DL2035" s="3"/>
      <c r="DQ2035" s="3"/>
      <c r="DT2035" s="3"/>
    </row>
    <row r="2036" spans="1:124" ht="16" x14ac:dyDescent="0.2">
      <c r="A2036" s="3" t="s">
        <v>431</v>
      </c>
      <c r="B2036" s="3" t="s">
        <v>229</v>
      </c>
      <c r="C2036" s="3">
        <v>2.0000000000000001E-4</v>
      </c>
      <c r="D2036" s="4">
        <v>43540</v>
      </c>
      <c r="G2036" s="3"/>
      <c r="BF2036" s="3"/>
      <c r="BR2036" s="3"/>
      <c r="CH2036" s="3"/>
      <c r="CL2036" s="3"/>
      <c r="CP2036" s="3"/>
      <c r="CS2036" s="3"/>
      <c r="CX2036" s="3"/>
      <c r="DD2036" s="3"/>
      <c r="DL2036" s="3"/>
      <c r="DQ2036" s="3"/>
      <c r="DT2036" s="3"/>
    </row>
    <row r="2037" spans="1:124" ht="16" x14ac:dyDescent="0.2">
      <c r="A2037" s="3" t="s">
        <v>24</v>
      </c>
      <c r="B2037" s="3" t="s">
        <v>229</v>
      </c>
      <c r="C2037" s="3">
        <v>5.3400000000000003E-2</v>
      </c>
      <c r="D2037" s="4">
        <v>43540</v>
      </c>
      <c r="G2037" s="3"/>
      <c r="BF2037" s="3"/>
      <c r="BR2037" s="3"/>
      <c r="CH2037" s="3"/>
      <c r="CL2037" s="3"/>
      <c r="CP2037" s="3"/>
      <c r="CS2037" s="3"/>
      <c r="CX2037" s="3"/>
      <c r="DD2037" s="3"/>
      <c r="DL2037" s="3"/>
      <c r="DQ2037" s="3"/>
      <c r="DT2037" s="3"/>
    </row>
    <row r="2038" spans="1:124" ht="16" x14ac:dyDescent="0.2">
      <c r="A2038" s="3" t="s">
        <v>440</v>
      </c>
      <c r="B2038" s="3" t="s">
        <v>229</v>
      </c>
      <c r="C2038" s="3">
        <v>1E-4</v>
      </c>
      <c r="D2038" s="4">
        <v>43540</v>
      </c>
      <c r="G2038" s="3"/>
      <c r="BF2038" s="3"/>
      <c r="BR2038" s="3"/>
      <c r="CH2038" s="3"/>
      <c r="CL2038" s="3"/>
      <c r="CP2038" s="3"/>
      <c r="CS2038" s="3"/>
      <c r="CX2038" s="3"/>
      <c r="DD2038" s="3"/>
      <c r="DL2038" s="3"/>
      <c r="DQ2038" s="3"/>
      <c r="DT2038" s="3"/>
    </row>
    <row r="2039" spans="1:124" ht="16" x14ac:dyDescent="0.2">
      <c r="A2039" s="3" t="s">
        <v>27</v>
      </c>
      <c r="B2039" s="3" t="s">
        <v>229</v>
      </c>
      <c r="C2039" s="3">
        <v>2.5000000000000001E-3</v>
      </c>
      <c r="D2039" s="4">
        <v>43540</v>
      </c>
      <c r="G2039" s="3"/>
      <c r="BF2039" s="3"/>
      <c r="BR2039" s="3"/>
      <c r="CH2039" s="3"/>
      <c r="CL2039" s="3"/>
      <c r="CP2039" s="3"/>
      <c r="CS2039" s="3"/>
      <c r="CX2039" s="3"/>
      <c r="DD2039" s="3"/>
      <c r="DL2039" s="3"/>
      <c r="DQ2039" s="3"/>
      <c r="DT2039" s="3"/>
    </row>
    <row r="2040" spans="1:124" ht="16" x14ac:dyDescent="0.2">
      <c r="A2040" s="3" t="s">
        <v>29</v>
      </c>
      <c r="B2040" s="3" t="s">
        <v>229</v>
      </c>
      <c r="C2040" s="3">
        <v>2.0400000000000001E-2</v>
      </c>
      <c r="D2040" s="4">
        <v>43540</v>
      </c>
      <c r="G2040" s="3"/>
      <c r="BF2040" s="3"/>
      <c r="BR2040" s="3"/>
      <c r="CH2040" s="3"/>
      <c r="CL2040" s="3"/>
      <c r="CP2040" s="3"/>
      <c r="CS2040" s="3"/>
      <c r="CX2040" s="3"/>
      <c r="DD2040" s="3"/>
      <c r="DL2040" s="3"/>
      <c r="DQ2040" s="3"/>
      <c r="DT2040" s="3"/>
    </row>
    <row r="2041" spans="1:124" ht="16" x14ac:dyDescent="0.2">
      <c r="A2041" s="3" t="s">
        <v>31</v>
      </c>
      <c r="B2041" s="3" t="s">
        <v>229</v>
      </c>
      <c r="C2041" s="3">
        <v>3.0999999999999999E-3</v>
      </c>
      <c r="D2041" s="4">
        <v>43540</v>
      </c>
      <c r="G2041" s="3"/>
      <c r="BF2041" s="3"/>
      <c r="BR2041" s="3"/>
      <c r="CH2041" s="3"/>
      <c r="CL2041" s="3"/>
      <c r="CP2041" s="3"/>
      <c r="CS2041" s="3"/>
      <c r="CX2041" s="3"/>
      <c r="DD2041" s="3"/>
      <c r="DL2041" s="3"/>
      <c r="DQ2041" s="3"/>
      <c r="DT2041" s="3"/>
    </row>
    <row r="2042" spans="1:124" ht="16" x14ac:dyDescent="0.2">
      <c r="A2042" s="3" t="s">
        <v>32</v>
      </c>
      <c r="B2042" s="3" t="s">
        <v>229</v>
      </c>
      <c r="C2042" s="3">
        <v>4.8500000000000001E-2</v>
      </c>
      <c r="D2042" s="4">
        <v>43540</v>
      </c>
      <c r="G2042" s="3"/>
      <c r="BF2042" s="3"/>
      <c r="BR2042" s="3"/>
      <c r="CH2042" s="3"/>
      <c r="CL2042" s="3"/>
      <c r="CP2042" s="3"/>
      <c r="CS2042" s="3"/>
      <c r="CX2042" s="3"/>
      <c r="DD2042" s="3"/>
      <c r="DL2042" s="3"/>
      <c r="DQ2042" s="3"/>
      <c r="DT2042" s="3"/>
    </row>
    <row r="2043" spans="1:124" ht="16" x14ac:dyDescent="0.2">
      <c r="A2043" s="3" t="s">
        <v>463</v>
      </c>
      <c r="B2043" s="3" t="s">
        <v>229</v>
      </c>
      <c r="C2043" s="3">
        <v>7.3000000000000001E-3</v>
      </c>
      <c r="D2043" s="4">
        <v>43540</v>
      </c>
      <c r="G2043" s="3"/>
      <c r="BF2043" s="3"/>
      <c r="BR2043" s="3"/>
      <c r="CH2043" s="3"/>
      <c r="CL2043" s="3"/>
      <c r="CP2043" s="3"/>
      <c r="CS2043" s="3"/>
      <c r="CX2043" s="3"/>
      <c r="DD2043" s="3"/>
      <c r="DL2043" s="3"/>
      <c r="DQ2043" s="3"/>
      <c r="DT2043" s="3"/>
    </row>
    <row r="2044" spans="1:124" ht="16" x14ac:dyDescent="0.2">
      <c r="A2044" s="3" t="s">
        <v>33</v>
      </c>
      <c r="B2044" s="3" t="s">
        <v>229</v>
      </c>
      <c r="C2044" s="3">
        <v>8.9999999999999998E-4</v>
      </c>
      <c r="D2044" s="4">
        <v>43540</v>
      </c>
      <c r="G2044" s="3"/>
      <c r="BF2044" s="3"/>
      <c r="BR2044" s="3"/>
      <c r="CH2044" s="3"/>
      <c r="CL2044" s="3"/>
      <c r="CP2044" s="3"/>
      <c r="CS2044" s="3"/>
      <c r="CX2044" s="3"/>
      <c r="DD2044" s="3"/>
      <c r="DL2044" s="3"/>
      <c r="DQ2044" s="3"/>
      <c r="DT2044" s="3"/>
    </row>
    <row r="2045" spans="1:124" ht="16" x14ac:dyDescent="0.2">
      <c r="A2045" s="3" t="s">
        <v>35</v>
      </c>
      <c r="B2045" s="3" t="s">
        <v>229</v>
      </c>
      <c r="C2045" s="3">
        <v>1E-3</v>
      </c>
      <c r="D2045" s="4">
        <v>43540</v>
      </c>
      <c r="G2045" s="3"/>
      <c r="BF2045" s="3"/>
      <c r="BR2045" s="3"/>
      <c r="CH2045" s="3"/>
      <c r="CL2045" s="3"/>
      <c r="CP2045" s="3"/>
      <c r="CS2045" s="3"/>
      <c r="CX2045" s="3"/>
      <c r="DD2045" s="3"/>
      <c r="DL2045" s="3"/>
      <c r="DQ2045" s="3"/>
      <c r="DT2045" s="3"/>
    </row>
    <row r="2046" spans="1:124" ht="16" x14ac:dyDescent="0.2">
      <c r="A2046" s="3" t="s">
        <v>36</v>
      </c>
      <c r="B2046" s="3" t="s">
        <v>229</v>
      </c>
      <c r="C2046" s="3">
        <v>1.4E-3</v>
      </c>
      <c r="D2046" s="4">
        <v>43540</v>
      </c>
      <c r="G2046" s="3"/>
      <c r="BF2046" s="3"/>
      <c r="BR2046" s="3"/>
      <c r="CH2046" s="3"/>
      <c r="CL2046" s="3"/>
      <c r="CP2046" s="3"/>
      <c r="CS2046" s="3"/>
      <c r="CX2046" s="3"/>
      <c r="DD2046" s="3"/>
      <c r="DL2046" s="3"/>
      <c r="DQ2046" s="3"/>
      <c r="DT2046" s="3"/>
    </row>
    <row r="2047" spans="1:124" ht="16" x14ac:dyDescent="0.2">
      <c r="A2047" s="3" t="s">
        <v>487</v>
      </c>
      <c r="B2047" s="3" t="s">
        <v>229</v>
      </c>
      <c r="C2047" s="3">
        <v>6.3899999999999998E-2</v>
      </c>
      <c r="D2047" s="4">
        <v>43540</v>
      </c>
      <c r="G2047" s="3"/>
      <c r="BF2047" s="3"/>
      <c r="BR2047" s="3"/>
      <c r="CH2047" s="3"/>
      <c r="CL2047" s="3"/>
      <c r="CP2047" s="3"/>
      <c r="CS2047" s="3"/>
      <c r="CX2047" s="3"/>
      <c r="DD2047" s="3"/>
      <c r="DL2047" s="3"/>
      <c r="DQ2047" s="3"/>
      <c r="DT2047" s="3"/>
    </row>
    <row r="2048" spans="1:124" ht="16" x14ac:dyDescent="0.2">
      <c r="A2048" s="3" t="s">
        <v>494</v>
      </c>
      <c r="B2048" s="3" t="s">
        <v>229</v>
      </c>
      <c r="C2048" s="3">
        <v>2.9999999999999997E-4</v>
      </c>
      <c r="D2048" s="4">
        <v>43540</v>
      </c>
      <c r="G2048" s="3"/>
      <c r="BF2048" s="3"/>
      <c r="BR2048" s="3"/>
      <c r="CH2048" s="3"/>
      <c r="CL2048" s="3"/>
      <c r="CP2048" s="3"/>
      <c r="CS2048" s="3"/>
      <c r="CX2048" s="3"/>
      <c r="DD2048" s="3"/>
      <c r="DL2048" s="3"/>
      <c r="DQ2048" s="3"/>
      <c r="DT2048" s="3"/>
    </row>
    <row r="2049" spans="1:124" ht="16" x14ac:dyDescent="0.2">
      <c r="A2049" s="3" t="s">
        <v>38</v>
      </c>
      <c r="B2049" s="3" t="s">
        <v>229</v>
      </c>
      <c r="C2049" s="3">
        <v>1.6000000000000001E-3</v>
      </c>
      <c r="D2049" s="4">
        <v>43540</v>
      </c>
      <c r="G2049" s="3"/>
      <c r="BF2049" s="3"/>
      <c r="BR2049" s="3"/>
      <c r="CH2049" s="3"/>
      <c r="CL2049" s="3"/>
      <c r="CP2049" s="3"/>
      <c r="CS2049" s="3"/>
      <c r="CX2049" s="3"/>
      <c r="DD2049" s="3"/>
      <c r="DL2049" s="3"/>
      <c r="DQ2049" s="3"/>
      <c r="DT2049" s="3"/>
    </row>
    <row r="2050" spans="1:124" ht="16" x14ac:dyDescent="0.2">
      <c r="A2050" s="3" t="s">
        <v>497</v>
      </c>
      <c r="B2050" s="3" t="s">
        <v>229</v>
      </c>
      <c r="C2050" s="3">
        <v>3.9899999999999998E-2</v>
      </c>
      <c r="D2050" s="4">
        <v>43540</v>
      </c>
      <c r="G2050" s="3"/>
      <c r="BF2050" s="3"/>
      <c r="BR2050" s="3"/>
      <c r="CH2050" s="3"/>
      <c r="CL2050" s="3"/>
      <c r="CP2050" s="3"/>
      <c r="CS2050" s="3"/>
      <c r="CX2050" s="3"/>
      <c r="DD2050" s="3"/>
      <c r="DL2050" s="3"/>
      <c r="DQ2050" s="3"/>
      <c r="DT2050" s="3"/>
    </row>
    <row r="2051" spans="1:124" ht="16" x14ac:dyDescent="0.2">
      <c r="A2051" s="3" t="s">
        <v>500</v>
      </c>
      <c r="B2051" s="3" t="s">
        <v>229</v>
      </c>
      <c r="C2051" s="3">
        <v>2.9999999999999997E-4</v>
      </c>
      <c r="D2051" s="4">
        <v>43540</v>
      </c>
      <c r="G2051" s="3"/>
      <c r="BF2051" s="3"/>
      <c r="BR2051" s="3"/>
      <c r="CH2051" s="3"/>
      <c r="CL2051" s="3"/>
      <c r="CP2051" s="3"/>
      <c r="CS2051" s="3"/>
      <c r="CX2051" s="3"/>
      <c r="DD2051" s="3"/>
      <c r="DL2051" s="3"/>
      <c r="DQ2051" s="3"/>
      <c r="DT2051" s="3"/>
    </row>
    <row r="2052" spans="1:124" ht="16" x14ac:dyDescent="0.2">
      <c r="A2052" s="3" t="s">
        <v>507</v>
      </c>
      <c r="B2052" s="3" t="s">
        <v>229</v>
      </c>
      <c r="C2052" s="3">
        <v>8.0000000000000004E-4</v>
      </c>
      <c r="D2052" s="4">
        <v>43540</v>
      </c>
      <c r="G2052" s="3"/>
      <c r="BF2052" s="3"/>
      <c r="BR2052" s="3"/>
      <c r="CH2052" s="3"/>
      <c r="CL2052" s="3"/>
      <c r="CP2052" s="3"/>
      <c r="CS2052" s="3"/>
      <c r="CX2052" s="3"/>
      <c r="DD2052" s="3"/>
      <c r="DL2052" s="3"/>
      <c r="DQ2052" s="3"/>
      <c r="DT2052" s="3"/>
    </row>
    <row r="2053" spans="1:124" ht="16" x14ac:dyDescent="0.2">
      <c r="A2053" s="3" t="s">
        <v>511</v>
      </c>
      <c r="B2053" s="3" t="s">
        <v>229</v>
      </c>
      <c r="C2053" s="3">
        <v>1E-4</v>
      </c>
      <c r="D2053" s="4">
        <v>43540</v>
      </c>
      <c r="G2053" s="3"/>
      <c r="BF2053" s="3"/>
      <c r="BR2053" s="3"/>
      <c r="CH2053" s="3"/>
      <c r="CL2053" s="3"/>
      <c r="CP2053" s="3"/>
      <c r="CS2053" s="3"/>
      <c r="CX2053" s="3"/>
      <c r="DD2053" s="3"/>
      <c r="DL2053" s="3"/>
      <c r="DQ2053" s="3"/>
      <c r="DT2053" s="3"/>
    </row>
    <row r="2054" spans="1:124" ht="16" x14ac:dyDescent="0.2">
      <c r="A2054" s="3" t="s">
        <v>513</v>
      </c>
      <c r="B2054" s="3" t="s">
        <v>229</v>
      </c>
      <c r="C2054" s="3">
        <v>1E-4</v>
      </c>
      <c r="D2054" s="4">
        <v>43540</v>
      </c>
      <c r="G2054" s="3"/>
      <c r="BF2054" s="3"/>
      <c r="BR2054" s="3"/>
      <c r="CH2054" s="3"/>
      <c r="CL2054" s="3"/>
      <c r="CP2054" s="3"/>
      <c r="CS2054" s="3"/>
      <c r="CX2054" s="3"/>
      <c r="DD2054" s="3"/>
      <c r="DL2054" s="3"/>
      <c r="DQ2054" s="3"/>
      <c r="DT2054" s="3"/>
    </row>
    <row r="2055" spans="1:124" ht="16" x14ac:dyDescent="0.2">
      <c r="A2055" s="3" t="s">
        <v>516</v>
      </c>
      <c r="B2055" s="3" t="s">
        <v>229</v>
      </c>
      <c r="C2055" s="3">
        <v>0.12839999999999999</v>
      </c>
      <c r="D2055" s="4">
        <v>43540</v>
      </c>
      <c r="G2055" s="3"/>
      <c r="BF2055" s="3"/>
      <c r="BR2055" s="3"/>
      <c r="CH2055" s="3"/>
      <c r="CL2055" s="3"/>
      <c r="CP2055" s="3"/>
      <c r="CS2055" s="3"/>
      <c r="CX2055" s="3"/>
      <c r="DD2055" s="3"/>
      <c r="DL2055" s="3"/>
      <c r="DQ2055" s="3"/>
      <c r="DT2055" s="3"/>
    </row>
    <row r="2056" spans="1:124" ht="16" x14ac:dyDescent="0.2">
      <c r="A2056" s="3" t="s">
        <v>518</v>
      </c>
      <c r="B2056" s="3" t="s">
        <v>229</v>
      </c>
      <c r="C2056" s="3">
        <v>7.3300000000000004E-2</v>
      </c>
      <c r="D2056" s="4">
        <v>43540</v>
      </c>
      <c r="G2056" s="3"/>
      <c r="BF2056" s="3"/>
      <c r="BR2056" s="3"/>
      <c r="CH2056" s="3"/>
      <c r="CL2056" s="3"/>
      <c r="CP2056" s="3"/>
      <c r="CS2056" s="3"/>
      <c r="CX2056" s="3"/>
      <c r="DD2056" s="3"/>
      <c r="DL2056" s="3"/>
      <c r="DQ2056" s="3"/>
      <c r="DT2056" s="3"/>
    </row>
    <row r="2057" spans="1:124" ht="16" x14ac:dyDescent="0.2">
      <c r="A2057" s="3" t="s">
        <v>43</v>
      </c>
      <c r="B2057" s="3" t="s">
        <v>229</v>
      </c>
      <c r="C2057" s="3">
        <v>1.7600000000000001E-2</v>
      </c>
      <c r="D2057" s="4">
        <v>43540</v>
      </c>
      <c r="G2057" s="3"/>
      <c r="BF2057" s="3"/>
      <c r="BR2057" s="3"/>
      <c r="CH2057" s="3"/>
      <c r="CL2057" s="3"/>
      <c r="CP2057" s="3"/>
      <c r="CS2057" s="3"/>
      <c r="CX2057" s="3"/>
      <c r="DD2057" s="3"/>
      <c r="DL2057" s="3"/>
      <c r="DQ2057" s="3"/>
      <c r="DT2057" s="3"/>
    </row>
    <row r="2058" spans="1:124" ht="16" x14ac:dyDescent="0.2">
      <c r="A2058" s="3" t="s">
        <v>521</v>
      </c>
      <c r="B2058" s="3" t="s">
        <v>229</v>
      </c>
      <c r="C2058" s="3">
        <v>1E-4</v>
      </c>
      <c r="D2058" s="4">
        <v>43540</v>
      </c>
      <c r="G2058" s="3"/>
      <c r="BF2058" s="3"/>
      <c r="BR2058" s="3"/>
      <c r="CH2058" s="3"/>
      <c r="CL2058" s="3"/>
      <c r="CP2058" s="3"/>
      <c r="CS2058" s="3"/>
      <c r="CX2058" s="3"/>
      <c r="DD2058" s="3"/>
      <c r="DL2058" s="3"/>
      <c r="DQ2058" s="3"/>
      <c r="DT2058" s="3"/>
    </row>
    <row r="2059" spans="1:124" ht="16" x14ac:dyDescent="0.2">
      <c r="A2059" s="3" t="s">
        <v>46</v>
      </c>
      <c r="B2059" s="3" t="s">
        <v>229</v>
      </c>
      <c r="C2059" s="3">
        <v>1E-4</v>
      </c>
      <c r="D2059" s="4">
        <v>43540</v>
      </c>
      <c r="G2059" s="3"/>
      <c r="BF2059" s="3"/>
      <c r="BR2059" s="3"/>
      <c r="CH2059" s="3"/>
      <c r="CL2059" s="3"/>
      <c r="CP2059" s="3"/>
      <c r="CS2059" s="3"/>
      <c r="CX2059" s="3"/>
      <c r="DD2059" s="3"/>
      <c r="DL2059" s="3"/>
      <c r="DQ2059" s="3"/>
      <c r="DT2059" s="3"/>
    </row>
    <row r="2060" spans="1:124" ht="16" x14ac:dyDescent="0.2">
      <c r="A2060" s="3" t="s">
        <v>522</v>
      </c>
      <c r="B2060" s="3" t="s">
        <v>229</v>
      </c>
      <c r="C2060" s="3">
        <v>1.1999999999999999E-3</v>
      </c>
      <c r="D2060" s="4">
        <v>43540</v>
      </c>
      <c r="G2060" s="3"/>
      <c r="BF2060" s="3"/>
      <c r="BR2060" s="3"/>
      <c r="CH2060" s="3"/>
      <c r="CL2060" s="3"/>
      <c r="CP2060" s="3"/>
      <c r="CS2060" s="3"/>
      <c r="CX2060" s="3"/>
      <c r="DD2060" s="3"/>
      <c r="DL2060" s="3"/>
      <c r="DQ2060" s="3"/>
      <c r="DT2060" s="3"/>
    </row>
    <row r="2061" spans="1:124" ht="16" x14ac:dyDescent="0.2">
      <c r="A2061" s="3" t="s">
        <v>526</v>
      </c>
      <c r="B2061" s="3" t="s">
        <v>229</v>
      </c>
      <c r="C2061" s="3">
        <v>8.0000000000000002E-3</v>
      </c>
      <c r="D2061" s="4">
        <v>43540</v>
      </c>
      <c r="G2061" s="3"/>
      <c r="BF2061" s="3"/>
      <c r="BR2061" s="3"/>
      <c r="CH2061" s="3"/>
      <c r="CL2061" s="3"/>
      <c r="CP2061" s="3"/>
      <c r="CS2061" s="3"/>
      <c r="CX2061" s="3"/>
      <c r="DD2061" s="3"/>
      <c r="DL2061" s="3"/>
      <c r="DQ2061" s="3"/>
      <c r="DT2061" s="3"/>
    </row>
    <row r="2062" spans="1:124" ht="16" x14ac:dyDescent="0.2">
      <c r="A2062" s="3" t="s">
        <v>48</v>
      </c>
      <c r="B2062" s="3" t="s">
        <v>229</v>
      </c>
      <c r="C2062" s="3">
        <v>5.4000000000000003E-3</v>
      </c>
      <c r="D2062" s="4">
        <v>43540</v>
      </c>
      <c r="G2062" s="3"/>
      <c r="BF2062" s="3"/>
      <c r="BR2062" s="3"/>
      <c r="CH2062" s="3"/>
      <c r="CL2062" s="3"/>
      <c r="CP2062" s="3"/>
      <c r="CS2062" s="3"/>
      <c r="CX2062" s="3"/>
      <c r="DD2062" s="3"/>
      <c r="DL2062" s="3"/>
      <c r="DQ2062" s="3"/>
      <c r="DT2062" s="3"/>
    </row>
    <row r="2063" spans="1:124" ht="16" x14ac:dyDescent="0.2">
      <c r="A2063" s="3" t="s">
        <v>546</v>
      </c>
      <c r="B2063" s="3" t="s">
        <v>229</v>
      </c>
      <c r="C2063" s="3">
        <v>0.2838</v>
      </c>
      <c r="D2063" s="4">
        <v>43540</v>
      </c>
      <c r="G2063" s="3"/>
      <c r="BF2063" s="3"/>
      <c r="BR2063" s="3"/>
      <c r="CH2063" s="3"/>
      <c r="CL2063" s="3"/>
      <c r="CP2063" s="3"/>
      <c r="CS2063" s="3"/>
      <c r="CX2063" s="3"/>
      <c r="DD2063" s="3"/>
      <c r="DL2063" s="3"/>
      <c r="DQ2063" s="3"/>
      <c r="DT2063" s="3"/>
    </row>
    <row r="2064" spans="1:124" ht="16" x14ac:dyDescent="0.2">
      <c r="A2064" s="3" t="s">
        <v>554</v>
      </c>
      <c r="B2064" s="3" t="s">
        <v>229</v>
      </c>
      <c r="C2064" s="3">
        <v>1E-4</v>
      </c>
      <c r="D2064" s="4">
        <v>43540</v>
      </c>
      <c r="G2064" s="3"/>
      <c r="BF2064" s="3"/>
      <c r="BR2064" s="3"/>
      <c r="CH2064" s="3"/>
      <c r="CL2064" s="3"/>
      <c r="CP2064" s="3"/>
      <c r="CS2064" s="3"/>
      <c r="CX2064" s="3"/>
      <c r="DD2064" s="3"/>
      <c r="DL2064" s="3"/>
      <c r="DQ2064" s="3"/>
      <c r="DT2064" s="3"/>
    </row>
    <row r="2065" spans="1:124" ht="16" x14ac:dyDescent="0.2">
      <c r="A2065" s="3" t="s">
        <v>49</v>
      </c>
      <c r="B2065" s="3" t="s">
        <v>229</v>
      </c>
      <c r="C2065" s="3">
        <v>8.3999999999999995E-3</v>
      </c>
      <c r="D2065" s="4">
        <v>43540</v>
      </c>
      <c r="G2065" s="3"/>
      <c r="BF2065" s="3"/>
      <c r="BR2065" s="3"/>
      <c r="CH2065" s="3"/>
      <c r="CL2065" s="3"/>
      <c r="CP2065" s="3"/>
      <c r="CS2065" s="3"/>
      <c r="CX2065" s="3"/>
      <c r="DD2065" s="3"/>
      <c r="DL2065" s="3"/>
      <c r="DQ2065" s="3"/>
      <c r="DT2065" s="3"/>
    </row>
    <row r="2066" spans="1:124" ht="16" x14ac:dyDescent="0.2">
      <c r="A2066" s="3" t="s">
        <v>51</v>
      </c>
      <c r="B2066" s="3" t="s">
        <v>229</v>
      </c>
      <c r="C2066" s="3">
        <v>1.9099999999999999E-2</v>
      </c>
      <c r="D2066" s="4">
        <v>43540</v>
      </c>
      <c r="G2066" s="3"/>
      <c r="BF2066" s="3"/>
      <c r="BR2066" s="3"/>
      <c r="CH2066" s="3"/>
      <c r="CL2066" s="3"/>
      <c r="CP2066" s="3"/>
      <c r="CS2066" s="3"/>
      <c r="CX2066" s="3"/>
      <c r="DD2066" s="3"/>
      <c r="DL2066" s="3"/>
      <c r="DQ2066" s="3"/>
      <c r="DT2066" s="3"/>
    </row>
    <row r="2067" spans="1:124" ht="16" x14ac:dyDescent="0.2">
      <c r="A2067" s="3" t="s">
        <v>556</v>
      </c>
      <c r="B2067" s="3" t="s">
        <v>229</v>
      </c>
      <c r="C2067" s="3">
        <v>2.0000000000000001E-4</v>
      </c>
      <c r="D2067" s="4">
        <v>43540</v>
      </c>
      <c r="G2067" s="3"/>
      <c r="BF2067" s="3"/>
      <c r="BR2067" s="3"/>
      <c r="CH2067" s="3"/>
      <c r="CL2067" s="3"/>
      <c r="CP2067" s="3"/>
      <c r="CS2067" s="3"/>
      <c r="CX2067" s="3"/>
      <c r="DD2067" s="3"/>
      <c r="DL2067" s="3"/>
      <c r="DQ2067" s="3"/>
      <c r="DT2067" s="3"/>
    </row>
    <row r="2068" spans="1:124" ht="16" x14ac:dyDescent="0.2">
      <c r="A2068" s="3" t="s">
        <v>561</v>
      </c>
      <c r="B2068" s="3" t="s">
        <v>229</v>
      </c>
      <c r="C2068" s="3">
        <v>2.9999999999999997E-4</v>
      </c>
      <c r="D2068" s="4">
        <v>43540</v>
      </c>
      <c r="G2068" s="3"/>
      <c r="BF2068" s="3"/>
      <c r="BR2068" s="3"/>
      <c r="CH2068" s="3"/>
      <c r="CL2068" s="3"/>
      <c r="CP2068" s="3"/>
      <c r="CS2068" s="3"/>
      <c r="CX2068" s="3"/>
      <c r="DD2068" s="3"/>
      <c r="DL2068" s="3"/>
      <c r="DQ2068" s="3"/>
      <c r="DT2068" s="3"/>
    </row>
    <row r="2069" spans="1:124" ht="16" x14ac:dyDescent="0.2">
      <c r="A2069" s="3" t="s">
        <v>566</v>
      </c>
      <c r="B2069" s="3" t="s">
        <v>229</v>
      </c>
      <c r="C2069" s="3">
        <v>1.46E-2</v>
      </c>
      <c r="D2069" s="4">
        <v>43540</v>
      </c>
      <c r="G2069" s="3"/>
      <c r="BF2069" s="3"/>
      <c r="BR2069" s="3"/>
      <c r="CH2069" s="3"/>
      <c r="CL2069" s="3"/>
      <c r="CP2069" s="3"/>
      <c r="CS2069" s="3"/>
      <c r="CX2069" s="3"/>
      <c r="DD2069" s="3"/>
      <c r="DL2069" s="3"/>
      <c r="DQ2069" s="3"/>
      <c r="DT2069" s="3"/>
    </row>
    <row r="2070" spans="1:124" ht="16" x14ac:dyDescent="0.2">
      <c r="A2070" s="3" t="s">
        <v>567</v>
      </c>
      <c r="B2070" s="3" t="s">
        <v>229</v>
      </c>
      <c r="C2070" s="3">
        <v>1E-4</v>
      </c>
      <c r="D2070" s="4">
        <v>43540</v>
      </c>
      <c r="G2070" s="3"/>
      <c r="BF2070" s="3"/>
      <c r="BR2070" s="3"/>
      <c r="CH2070" s="3"/>
      <c r="CL2070" s="3"/>
      <c r="CP2070" s="3"/>
      <c r="CS2070" s="3"/>
      <c r="CX2070" s="3"/>
      <c r="DD2070" s="3"/>
      <c r="DL2070" s="3"/>
      <c r="DQ2070" s="3"/>
      <c r="DT2070" s="3"/>
    </row>
    <row r="2071" spans="1:124" ht="16" x14ac:dyDescent="0.2">
      <c r="A2071" s="3" t="s">
        <v>54</v>
      </c>
      <c r="B2071" s="3" t="s">
        <v>229</v>
      </c>
      <c r="C2071" s="3">
        <v>3.04E-2</v>
      </c>
      <c r="D2071" s="4">
        <v>43540</v>
      </c>
      <c r="G2071" s="3"/>
      <c r="BF2071" s="3"/>
      <c r="BR2071" s="3"/>
      <c r="CH2071" s="3"/>
      <c r="CL2071" s="3"/>
      <c r="CP2071" s="3"/>
      <c r="CS2071" s="3"/>
      <c r="CX2071" s="3"/>
      <c r="DD2071" s="3"/>
      <c r="DL2071" s="3"/>
      <c r="DQ2071" s="3"/>
      <c r="DT2071" s="3"/>
    </row>
    <row r="2072" spans="1:124" ht="16" x14ac:dyDescent="0.2">
      <c r="A2072" s="3" t="s">
        <v>56</v>
      </c>
      <c r="B2072" s="3" t="s">
        <v>229</v>
      </c>
      <c r="C2072" s="3">
        <v>2.9999999999999997E-4</v>
      </c>
      <c r="D2072" s="4">
        <v>43540</v>
      </c>
      <c r="G2072" s="3"/>
      <c r="BF2072" s="3"/>
      <c r="BR2072" s="3"/>
      <c r="CH2072" s="3"/>
      <c r="CL2072" s="3"/>
      <c r="CP2072" s="3"/>
      <c r="CS2072" s="3"/>
      <c r="CX2072" s="3"/>
      <c r="DD2072" s="3"/>
      <c r="DL2072" s="3"/>
      <c r="DQ2072" s="3"/>
      <c r="DT2072" s="3"/>
    </row>
    <row r="2073" spans="1:124" ht="16" x14ac:dyDescent="0.2">
      <c r="A2073" s="3" t="s">
        <v>589</v>
      </c>
      <c r="B2073" s="3" t="s">
        <v>229</v>
      </c>
      <c r="C2073" s="3">
        <v>5.0000000000000001E-4</v>
      </c>
      <c r="D2073" s="4">
        <v>43540</v>
      </c>
      <c r="G2073" s="3"/>
      <c r="BF2073" s="3"/>
      <c r="BR2073" s="3"/>
      <c r="CH2073" s="3"/>
      <c r="CL2073" s="3"/>
      <c r="CP2073" s="3"/>
      <c r="CS2073" s="3"/>
      <c r="CX2073" s="3"/>
      <c r="DD2073" s="3"/>
      <c r="DL2073" s="3"/>
      <c r="DQ2073" s="3"/>
      <c r="DT2073" s="3"/>
    </row>
    <row r="2074" spans="1:124" ht="16" x14ac:dyDescent="0.2">
      <c r="A2074" s="3" t="s">
        <v>590</v>
      </c>
      <c r="B2074" s="3" t="s">
        <v>229</v>
      </c>
      <c r="C2074" s="3">
        <v>1.2999999999999999E-2</v>
      </c>
      <c r="D2074" s="4">
        <v>43540</v>
      </c>
      <c r="G2074" s="3"/>
      <c r="BF2074" s="3"/>
      <c r="BR2074" s="3"/>
      <c r="CH2074" s="3"/>
      <c r="CL2074" s="3"/>
      <c r="CP2074" s="3"/>
      <c r="CS2074" s="3"/>
      <c r="CX2074" s="3"/>
      <c r="DD2074" s="3"/>
      <c r="DL2074" s="3"/>
      <c r="DQ2074" s="3"/>
      <c r="DT2074" s="3"/>
    </row>
    <row r="2075" spans="1:124" ht="16" x14ac:dyDescent="0.2">
      <c r="A2075" s="3" t="s">
        <v>591</v>
      </c>
      <c r="B2075" s="3" t="s">
        <v>229</v>
      </c>
      <c r="C2075" s="3">
        <v>8.9999999999999993E-3</v>
      </c>
      <c r="D2075" s="4">
        <v>43540</v>
      </c>
      <c r="G2075" s="3"/>
      <c r="BF2075" s="3"/>
      <c r="BR2075" s="3"/>
      <c r="CH2075" s="3"/>
      <c r="CL2075" s="3"/>
      <c r="CP2075" s="3"/>
      <c r="CS2075" s="3"/>
      <c r="CX2075" s="3"/>
      <c r="DD2075" s="3"/>
      <c r="DL2075" s="3"/>
      <c r="DQ2075" s="3"/>
      <c r="DT2075" s="3"/>
    </row>
    <row r="2076" spans="1:124" ht="16" x14ac:dyDescent="0.2">
      <c r="A2076" s="3" t="s">
        <v>595</v>
      </c>
      <c r="B2076" s="3" t="s">
        <v>229</v>
      </c>
      <c r="C2076" s="3">
        <v>5.9999999999999995E-4</v>
      </c>
      <c r="D2076" s="4">
        <v>43540</v>
      </c>
      <c r="G2076" s="3"/>
      <c r="BF2076" s="3"/>
      <c r="BR2076" s="3"/>
      <c r="CH2076" s="3"/>
      <c r="CL2076" s="3"/>
      <c r="CP2076" s="3"/>
      <c r="CS2076" s="3"/>
      <c r="CX2076" s="3"/>
      <c r="DD2076" s="3"/>
      <c r="DL2076" s="3"/>
      <c r="DQ2076" s="3"/>
      <c r="DT2076" s="3"/>
    </row>
    <row r="2077" spans="1:124" ht="16" x14ac:dyDescent="0.2">
      <c r="A2077" s="3" t="s">
        <v>599</v>
      </c>
      <c r="B2077" s="3" t="s">
        <v>229</v>
      </c>
      <c r="C2077" s="3">
        <v>2.9999999999999997E-4</v>
      </c>
      <c r="D2077" s="4">
        <v>43540</v>
      </c>
      <c r="G2077" s="3"/>
      <c r="BF2077" s="3"/>
      <c r="BR2077" s="3"/>
      <c r="CH2077" s="3"/>
      <c r="CL2077" s="3"/>
      <c r="CP2077" s="3"/>
      <c r="CS2077" s="3"/>
      <c r="CX2077" s="3"/>
      <c r="DD2077" s="3"/>
      <c r="DL2077" s="3"/>
      <c r="DQ2077" s="3"/>
      <c r="DT2077" s="3"/>
    </row>
    <row r="2078" spans="1:124" ht="16" x14ac:dyDescent="0.2">
      <c r="A2078" s="3" t="s">
        <v>608</v>
      </c>
      <c r="B2078" s="3" t="s">
        <v>229</v>
      </c>
      <c r="C2078" s="3">
        <v>1E-3</v>
      </c>
      <c r="D2078" s="4">
        <v>43540</v>
      </c>
      <c r="G2078" s="3"/>
      <c r="BF2078" s="3"/>
      <c r="BR2078" s="3"/>
      <c r="CH2078" s="3"/>
      <c r="CL2078" s="3"/>
      <c r="CP2078" s="3"/>
      <c r="CS2078" s="3"/>
      <c r="CX2078" s="3"/>
      <c r="DD2078" s="3"/>
      <c r="DL2078" s="3"/>
      <c r="DQ2078" s="3"/>
      <c r="DT2078" s="3"/>
    </row>
    <row r="2079" spans="1:124" ht="16" x14ac:dyDescent="0.2">
      <c r="A2079" s="3" t="s">
        <v>610</v>
      </c>
      <c r="B2079" s="3" t="s">
        <v>229</v>
      </c>
      <c r="C2079" s="3">
        <v>1E-4</v>
      </c>
      <c r="D2079" s="4">
        <v>43540</v>
      </c>
      <c r="G2079" s="3"/>
      <c r="BF2079" s="3"/>
      <c r="BR2079" s="3"/>
      <c r="CH2079" s="3"/>
      <c r="CL2079" s="3"/>
      <c r="CP2079" s="3"/>
      <c r="CS2079" s="3"/>
      <c r="CX2079" s="3"/>
      <c r="DD2079" s="3"/>
      <c r="DL2079" s="3"/>
      <c r="DQ2079" s="3"/>
      <c r="DT2079" s="3"/>
    </row>
    <row r="2080" spans="1:124" ht="16" x14ac:dyDescent="0.2">
      <c r="A2080" s="3" t="s">
        <v>612</v>
      </c>
      <c r="B2080" s="3" t="s">
        <v>229</v>
      </c>
      <c r="C2080" s="3">
        <v>2.0000000000000001E-4</v>
      </c>
      <c r="D2080" s="4">
        <v>43540</v>
      </c>
      <c r="G2080" s="3"/>
      <c r="BF2080" s="3"/>
      <c r="BR2080" s="3"/>
      <c r="CH2080" s="3"/>
      <c r="CL2080" s="3"/>
      <c r="CP2080" s="3"/>
      <c r="CS2080" s="3"/>
      <c r="CX2080" s="3"/>
      <c r="DD2080" s="3"/>
      <c r="DL2080" s="3"/>
      <c r="DQ2080" s="3"/>
      <c r="DT2080" s="3"/>
    </row>
    <row r="2081" spans="1:124" ht="16" x14ac:dyDescent="0.2">
      <c r="A2081" s="3" t="s">
        <v>620</v>
      </c>
      <c r="B2081" s="3" t="s">
        <v>229</v>
      </c>
      <c r="C2081" s="3">
        <v>1E-4</v>
      </c>
      <c r="D2081" s="4">
        <v>43540</v>
      </c>
      <c r="G2081" s="3"/>
      <c r="BF2081" s="3"/>
      <c r="BR2081" s="3"/>
      <c r="CH2081" s="3"/>
      <c r="CL2081" s="3"/>
      <c r="CP2081" s="3"/>
      <c r="CS2081" s="3"/>
      <c r="CX2081" s="3"/>
      <c r="DD2081" s="3"/>
      <c r="DL2081" s="3"/>
      <c r="DQ2081" s="3"/>
      <c r="DT2081" s="3"/>
    </row>
    <row r="2082" spans="1:124" ht="16" x14ac:dyDescent="0.2">
      <c r="A2082" s="3" t="s">
        <v>57</v>
      </c>
      <c r="B2082" s="3" t="s">
        <v>229</v>
      </c>
      <c r="C2082" s="3">
        <v>3.8699999999999998E-2</v>
      </c>
      <c r="D2082" s="4">
        <v>43540</v>
      </c>
      <c r="G2082" s="3"/>
      <c r="BF2082" s="3"/>
      <c r="BR2082" s="3"/>
      <c r="CH2082" s="3"/>
      <c r="CL2082" s="3"/>
      <c r="CP2082" s="3"/>
      <c r="CS2082" s="3"/>
      <c r="CX2082" s="3"/>
      <c r="DD2082" s="3"/>
      <c r="DL2082" s="3"/>
      <c r="DQ2082" s="3"/>
      <c r="DT2082" s="3"/>
    </row>
    <row r="2083" spans="1:124" ht="16" x14ac:dyDescent="0.2">
      <c r="A2083" s="3" t="s">
        <v>59</v>
      </c>
      <c r="B2083" s="3" t="s">
        <v>229</v>
      </c>
      <c r="C2083" s="3">
        <v>7.0900000000000005E-2</v>
      </c>
      <c r="D2083" s="4">
        <v>43540</v>
      </c>
      <c r="G2083" s="3"/>
      <c r="BF2083" s="3"/>
      <c r="BR2083" s="3"/>
      <c r="CH2083" s="3"/>
      <c r="CL2083" s="3"/>
      <c r="CP2083" s="3"/>
      <c r="CS2083" s="3"/>
      <c r="CX2083" s="3"/>
      <c r="DD2083" s="3"/>
      <c r="DL2083" s="3"/>
      <c r="DQ2083" s="3"/>
      <c r="DT2083" s="3"/>
    </row>
    <row r="2084" spans="1:124" ht="16" x14ac:dyDescent="0.2">
      <c r="A2084" s="3" t="s">
        <v>623</v>
      </c>
      <c r="B2084" s="3" t="s">
        <v>229</v>
      </c>
      <c r="C2084" s="3">
        <v>1E-4</v>
      </c>
      <c r="D2084" s="4">
        <v>43540</v>
      </c>
      <c r="G2084" s="3"/>
      <c r="BF2084" s="3"/>
      <c r="BR2084" s="3"/>
      <c r="CH2084" s="3"/>
      <c r="CL2084" s="3"/>
      <c r="CP2084" s="3"/>
      <c r="CS2084" s="3"/>
      <c r="CX2084" s="3"/>
      <c r="DD2084" s="3"/>
      <c r="DL2084" s="3"/>
      <c r="DQ2084" s="3"/>
      <c r="DT2084" s="3"/>
    </row>
    <row r="2085" spans="1:124" ht="16" x14ac:dyDescent="0.2">
      <c r="A2085" s="3" t="s">
        <v>625</v>
      </c>
      <c r="B2085" s="3" t="s">
        <v>229</v>
      </c>
      <c r="C2085" s="3">
        <v>1E-4</v>
      </c>
      <c r="D2085" s="4">
        <v>43540</v>
      </c>
      <c r="G2085" s="3"/>
      <c r="BF2085" s="3"/>
      <c r="BR2085" s="3"/>
      <c r="CH2085" s="3"/>
      <c r="CL2085" s="3"/>
      <c r="CP2085" s="3"/>
      <c r="CS2085" s="3"/>
      <c r="CX2085" s="3"/>
      <c r="DD2085" s="3"/>
      <c r="DL2085" s="3"/>
      <c r="DQ2085" s="3"/>
      <c r="DT2085" s="3"/>
    </row>
    <row r="2086" spans="1:124" ht="16" x14ac:dyDescent="0.2">
      <c r="A2086" s="3" t="s">
        <v>626</v>
      </c>
      <c r="B2086" s="3" t="s">
        <v>229</v>
      </c>
      <c r="C2086" s="3">
        <v>8.0000000000000004E-4</v>
      </c>
      <c r="D2086" s="4">
        <v>43540</v>
      </c>
      <c r="G2086" s="3"/>
      <c r="BF2086" s="3"/>
      <c r="BR2086" s="3"/>
      <c r="CH2086" s="3"/>
      <c r="CL2086" s="3"/>
      <c r="CP2086" s="3"/>
      <c r="CS2086" s="3"/>
      <c r="CX2086" s="3"/>
      <c r="DD2086" s="3"/>
      <c r="DL2086" s="3"/>
      <c r="DQ2086" s="3"/>
      <c r="DT2086" s="3"/>
    </row>
    <row r="2087" spans="1:124" ht="16" x14ac:dyDescent="0.2">
      <c r="A2087" s="3" t="s">
        <v>61</v>
      </c>
      <c r="B2087" s="3" t="s">
        <v>229</v>
      </c>
      <c r="C2087" s="3">
        <v>2.9999999999999997E-4</v>
      </c>
      <c r="D2087" s="4">
        <v>43540</v>
      </c>
      <c r="G2087" s="3"/>
      <c r="BF2087" s="3"/>
      <c r="BR2087" s="3"/>
      <c r="CH2087" s="3"/>
      <c r="CL2087" s="3"/>
      <c r="CP2087" s="3"/>
      <c r="CS2087" s="3"/>
      <c r="CX2087" s="3"/>
      <c r="DD2087" s="3"/>
      <c r="DL2087" s="3"/>
      <c r="DQ2087" s="3"/>
      <c r="DT2087" s="3"/>
    </row>
    <row r="2088" spans="1:124" ht="16" x14ac:dyDescent="0.2">
      <c r="A2088" s="3" t="s">
        <v>635</v>
      </c>
      <c r="B2088" s="3" t="s">
        <v>229</v>
      </c>
      <c r="C2088" s="3">
        <v>2.35E-2</v>
      </c>
      <c r="D2088" s="4">
        <v>43540</v>
      </c>
      <c r="G2088" s="3"/>
      <c r="BF2088" s="3"/>
      <c r="BR2088" s="3"/>
      <c r="CH2088" s="3"/>
      <c r="CL2088" s="3"/>
      <c r="CP2088" s="3"/>
      <c r="CS2088" s="3"/>
      <c r="CX2088" s="3"/>
      <c r="DD2088" s="3"/>
      <c r="DL2088" s="3"/>
      <c r="DQ2088" s="3"/>
      <c r="DT2088" s="3"/>
    </row>
    <row r="2089" spans="1:124" ht="16" x14ac:dyDescent="0.2">
      <c r="A2089" s="3" t="s">
        <v>12</v>
      </c>
      <c r="B2089" s="3" t="s">
        <v>227</v>
      </c>
      <c r="C2089" s="3">
        <v>7.8E-2</v>
      </c>
      <c r="D2089" s="3">
        <v>141</v>
      </c>
      <c r="G2089" s="3"/>
      <c r="BF2089" s="3"/>
      <c r="BR2089" s="3"/>
      <c r="CH2089" s="3"/>
      <c r="CL2089" s="3"/>
      <c r="CP2089" s="3"/>
      <c r="CS2089" s="3"/>
      <c r="CX2089" s="3"/>
      <c r="DD2089" s="3"/>
      <c r="DL2089" s="3"/>
      <c r="DQ2089" s="3"/>
      <c r="DT2089" s="3"/>
    </row>
    <row r="2090" spans="1:124" ht="16" x14ac:dyDescent="0.2">
      <c r="A2090" s="3" t="s">
        <v>244</v>
      </c>
      <c r="B2090" s="3" t="s">
        <v>227</v>
      </c>
      <c r="C2090" s="3">
        <v>0.152</v>
      </c>
      <c r="D2090" s="3">
        <v>141</v>
      </c>
      <c r="G2090" s="3"/>
      <c r="BF2090" s="3"/>
      <c r="BR2090" s="3"/>
      <c r="CH2090" s="3"/>
      <c r="CL2090" s="3"/>
      <c r="CP2090" s="3"/>
      <c r="CS2090" s="3"/>
      <c r="CX2090" s="3"/>
      <c r="DD2090" s="3"/>
      <c r="DL2090" s="3"/>
      <c r="DQ2090" s="3"/>
      <c r="DT2090" s="3"/>
    </row>
    <row r="2091" spans="1:124" ht="16" x14ac:dyDescent="0.2">
      <c r="A2091" s="3" t="s">
        <v>13</v>
      </c>
      <c r="B2091" s="3" t="s">
        <v>227</v>
      </c>
      <c r="C2091" s="3">
        <v>0.25900000000000001</v>
      </c>
      <c r="D2091" s="3">
        <v>141</v>
      </c>
      <c r="G2091" s="3"/>
      <c r="BF2091" s="3"/>
      <c r="BR2091" s="3"/>
      <c r="CH2091" s="3"/>
      <c r="CL2091" s="3"/>
      <c r="CP2091" s="3"/>
      <c r="CS2091" s="3"/>
      <c r="CX2091" s="3"/>
      <c r="DD2091" s="3"/>
      <c r="DL2091" s="3"/>
      <c r="DQ2091" s="3"/>
      <c r="DT2091" s="3"/>
    </row>
    <row r="2092" spans="1:124" ht="16" x14ac:dyDescent="0.2">
      <c r="A2092" s="3" t="s">
        <v>14</v>
      </c>
      <c r="B2092" s="3" t="s">
        <v>227</v>
      </c>
      <c r="C2092" s="3">
        <v>8.8999999999999996E-2</v>
      </c>
      <c r="D2092" s="3">
        <v>141</v>
      </c>
      <c r="G2092" s="3"/>
      <c r="BF2092" s="3"/>
      <c r="BR2092" s="3"/>
      <c r="CH2092" s="3"/>
      <c r="CL2092" s="3"/>
      <c r="CP2092" s="3"/>
      <c r="CS2092" s="3"/>
      <c r="CX2092" s="3"/>
      <c r="DD2092" s="3"/>
      <c r="DL2092" s="3"/>
      <c r="DQ2092" s="3"/>
      <c r="DT2092" s="3"/>
    </row>
    <row r="2093" spans="1:124" ht="16" x14ac:dyDescent="0.2">
      <c r="A2093" s="3" t="s">
        <v>275</v>
      </c>
      <c r="B2093" s="3" t="s">
        <v>227</v>
      </c>
      <c r="C2093" s="3">
        <v>2.8000000000000001E-2</v>
      </c>
      <c r="D2093" s="3">
        <v>141</v>
      </c>
      <c r="G2093" s="3"/>
      <c r="BF2093" s="3"/>
      <c r="BR2093" s="3"/>
      <c r="CH2093" s="3"/>
      <c r="CL2093" s="3"/>
      <c r="CP2093" s="3"/>
      <c r="CS2093" s="3"/>
      <c r="CX2093" s="3"/>
      <c r="DD2093" s="3"/>
      <c r="DL2093" s="3"/>
      <c r="DQ2093" s="3"/>
      <c r="DT2093" s="3"/>
    </row>
    <row r="2094" spans="1:124" ht="16" x14ac:dyDescent="0.2">
      <c r="A2094" s="3" t="s">
        <v>277</v>
      </c>
      <c r="B2094" s="3" t="s">
        <v>227</v>
      </c>
      <c r="C2094" s="3">
        <v>4.0000000000000001E-3</v>
      </c>
      <c r="D2094" s="3">
        <v>141</v>
      </c>
      <c r="G2094" s="3"/>
      <c r="BF2094" s="3"/>
      <c r="BR2094" s="3"/>
      <c r="CH2094" s="3"/>
      <c r="CL2094" s="3"/>
      <c r="CP2094" s="3"/>
      <c r="CS2094" s="3"/>
      <c r="CX2094" s="3"/>
      <c r="DD2094" s="3"/>
      <c r="DL2094" s="3"/>
      <c r="DQ2094" s="3"/>
      <c r="DT2094" s="3"/>
    </row>
    <row r="2095" spans="1:124" ht="16" x14ac:dyDescent="0.2">
      <c r="A2095" s="3" t="s">
        <v>280</v>
      </c>
      <c r="B2095" s="3" t="s">
        <v>227</v>
      </c>
      <c r="C2095" s="3">
        <v>4.0000000000000001E-3</v>
      </c>
      <c r="D2095" s="3">
        <v>141</v>
      </c>
      <c r="G2095" s="3"/>
      <c r="BF2095" s="3"/>
      <c r="BR2095" s="3"/>
      <c r="CH2095" s="3"/>
      <c r="CL2095" s="3"/>
      <c r="CP2095" s="3"/>
      <c r="CS2095" s="3"/>
      <c r="CX2095" s="3"/>
      <c r="DD2095" s="3"/>
      <c r="DL2095" s="3"/>
      <c r="DQ2095" s="3"/>
      <c r="DT2095" s="3"/>
    </row>
    <row r="2096" spans="1:124" ht="16" x14ac:dyDescent="0.2">
      <c r="A2096" s="3" t="s">
        <v>16</v>
      </c>
      <c r="B2096" s="3" t="s">
        <v>227</v>
      </c>
      <c r="C2096" s="3">
        <v>2.1000000000000001E-2</v>
      </c>
      <c r="D2096" s="3">
        <v>141</v>
      </c>
      <c r="G2096" s="3"/>
      <c r="BF2096" s="3"/>
      <c r="BR2096" s="3"/>
      <c r="CH2096" s="3"/>
      <c r="CL2096" s="3"/>
      <c r="CP2096" s="3"/>
      <c r="CS2096" s="3"/>
      <c r="CX2096" s="3"/>
      <c r="DD2096" s="3"/>
      <c r="DL2096" s="3"/>
      <c r="DQ2096" s="3"/>
      <c r="DT2096" s="3"/>
    </row>
    <row r="2097" spans="1:124" ht="16" x14ac:dyDescent="0.2">
      <c r="A2097" s="3" t="s">
        <v>17</v>
      </c>
      <c r="B2097" s="3" t="s">
        <v>227</v>
      </c>
      <c r="C2097" s="3">
        <v>9.9000000000000005E-2</v>
      </c>
      <c r="D2097" s="3">
        <v>141</v>
      </c>
      <c r="G2097" s="3"/>
      <c r="BF2097" s="3"/>
      <c r="BR2097" s="3"/>
      <c r="CH2097" s="3"/>
      <c r="CL2097" s="3"/>
      <c r="CP2097" s="3"/>
      <c r="CS2097" s="3"/>
      <c r="CX2097" s="3"/>
      <c r="DD2097" s="3"/>
      <c r="DL2097" s="3"/>
      <c r="DQ2097" s="3"/>
      <c r="DT2097" s="3"/>
    </row>
    <row r="2098" spans="1:124" ht="16" x14ac:dyDescent="0.2">
      <c r="A2098" s="3" t="s">
        <v>365</v>
      </c>
      <c r="B2098" s="3" t="s">
        <v>227</v>
      </c>
      <c r="C2098" s="3">
        <v>2.5000000000000001E-2</v>
      </c>
      <c r="D2098" s="3">
        <v>141</v>
      </c>
      <c r="G2098" s="3"/>
      <c r="BF2098" s="3"/>
      <c r="BR2098" s="3"/>
      <c r="CH2098" s="3"/>
      <c r="CL2098" s="3"/>
      <c r="CP2098" s="3"/>
      <c r="CS2098" s="3"/>
      <c r="CX2098" s="3"/>
      <c r="DD2098" s="3"/>
      <c r="DL2098" s="3"/>
      <c r="DQ2098" s="3"/>
      <c r="DT2098" s="3"/>
    </row>
    <row r="2099" spans="1:124" ht="16" x14ac:dyDescent="0.2">
      <c r="A2099" s="3" t="s">
        <v>367</v>
      </c>
      <c r="B2099" s="3" t="s">
        <v>227</v>
      </c>
      <c r="C2099" s="3">
        <v>3.5000000000000003E-2</v>
      </c>
      <c r="D2099" s="3">
        <v>141</v>
      </c>
      <c r="G2099" s="3"/>
      <c r="BF2099" s="3"/>
      <c r="BR2099" s="3"/>
      <c r="CH2099" s="3"/>
      <c r="CL2099" s="3"/>
      <c r="CP2099" s="3"/>
      <c r="CS2099" s="3"/>
      <c r="CX2099" s="3"/>
      <c r="DD2099" s="3"/>
      <c r="DL2099" s="3"/>
      <c r="DQ2099" s="3"/>
      <c r="DT2099" s="3"/>
    </row>
    <row r="2100" spans="1:124" ht="16" x14ac:dyDescent="0.2">
      <c r="A2100" s="3" t="s">
        <v>368</v>
      </c>
      <c r="B2100" s="3" t="s">
        <v>227</v>
      </c>
      <c r="C2100" s="3">
        <v>4.0000000000000001E-3</v>
      </c>
      <c r="D2100" s="3">
        <v>141</v>
      </c>
      <c r="G2100" s="3"/>
      <c r="BF2100" s="3"/>
      <c r="BR2100" s="3"/>
      <c r="CH2100" s="3"/>
      <c r="CL2100" s="3"/>
      <c r="CP2100" s="3"/>
      <c r="CS2100" s="3"/>
      <c r="CX2100" s="3"/>
      <c r="DD2100" s="3"/>
      <c r="DL2100" s="3"/>
      <c r="DQ2100" s="3"/>
      <c r="DT2100" s="3"/>
    </row>
    <row r="2101" spans="1:124" ht="16" x14ac:dyDescent="0.2">
      <c r="A2101" s="3" t="s">
        <v>375</v>
      </c>
      <c r="B2101" s="3" t="s">
        <v>227</v>
      </c>
      <c r="C2101" s="3">
        <v>1.0999999999999999E-2</v>
      </c>
      <c r="D2101" s="3">
        <v>141</v>
      </c>
      <c r="G2101" s="3"/>
      <c r="BF2101" s="3"/>
      <c r="BR2101" s="3"/>
      <c r="CH2101" s="3"/>
      <c r="CL2101" s="3"/>
      <c r="CP2101" s="3"/>
      <c r="CS2101" s="3"/>
      <c r="CX2101" s="3"/>
      <c r="DD2101" s="3"/>
      <c r="DL2101" s="3"/>
      <c r="DQ2101" s="3"/>
      <c r="DT2101" s="3"/>
    </row>
    <row r="2102" spans="1:124" ht="16" x14ac:dyDescent="0.2">
      <c r="A2102" s="3" t="s">
        <v>378</v>
      </c>
      <c r="B2102" s="3" t="s">
        <v>227</v>
      </c>
      <c r="C2102" s="3">
        <v>9.6000000000000002E-2</v>
      </c>
      <c r="D2102" s="3">
        <v>141</v>
      </c>
      <c r="G2102" s="3"/>
      <c r="BF2102" s="3"/>
      <c r="BR2102" s="3"/>
      <c r="CH2102" s="3"/>
      <c r="CL2102" s="3"/>
      <c r="CP2102" s="3"/>
      <c r="CS2102" s="3"/>
      <c r="CX2102" s="3"/>
      <c r="DD2102" s="3"/>
      <c r="DL2102" s="3"/>
      <c r="DQ2102" s="3"/>
      <c r="DT2102" s="3"/>
    </row>
    <row r="2103" spans="1:124" ht="16" x14ac:dyDescent="0.2">
      <c r="A2103" s="3" t="s">
        <v>384</v>
      </c>
      <c r="B2103" s="3" t="s">
        <v>227</v>
      </c>
      <c r="C2103" s="3">
        <v>5.7000000000000002E-2</v>
      </c>
      <c r="D2103" s="3">
        <v>141</v>
      </c>
      <c r="G2103" s="3"/>
      <c r="BF2103" s="3"/>
      <c r="BR2103" s="3"/>
      <c r="CH2103" s="3"/>
      <c r="CL2103" s="3"/>
      <c r="CP2103" s="3"/>
      <c r="CS2103" s="3"/>
      <c r="CX2103" s="3"/>
      <c r="DD2103" s="3"/>
      <c r="DL2103" s="3"/>
      <c r="DQ2103" s="3"/>
      <c r="DT2103" s="3"/>
    </row>
    <row r="2104" spans="1:124" ht="16" x14ac:dyDescent="0.2">
      <c r="A2104" s="3" t="s">
        <v>387</v>
      </c>
      <c r="B2104" s="3" t="s">
        <v>227</v>
      </c>
      <c r="C2104" s="3">
        <v>2.5000000000000001E-2</v>
      </c>
      <c r="D2104" s="3">
        <v>141</v>
      </c>
      <c r="G2104" s="3"/>
      <c r="BF2104" s="3"/>
      <c r="BR2104" s="3"/>
      <c r="CH2104" s="3"/>
      <c r="CL2104" s="3"/>
      <c r="CP2104" s="3"/>
      <c r="CS2104" s="3"/>
      <c r="CX2104" s="3"/>
      <c r="DD2104" s="3"/>
      <c r="DL2104" s="3"/>
      <c r="DQ2104" s="3"/>
      <c r="DT2104" s="3"/>
    </row>
    <row r="2105" spans="1:124" ht="16" x14ac:dyDescent="0.2">
      <c r="A2105" s="3" t="s">
        <v>391</v>
      </c>
      <c r="B2105" s="3" t="s">
        <v>227</v>
      </c>
      <c r="C2105" s="3">
        <v>1.4E-2</v>
      </c>
      <c r="D2105" s="3">
        <v>141</v>
      </c>
      <c r="G2105" s="3"/>
      <c r="BF2105" s="3"/>
      <c r="BR2105" s="3"/>
      <c r="CH2105" s="3"/>
      <c r="CL2105" s="3"/>
      <c r="CP2105" s="3"/>
      <c r="CS2105" s="3"/>
      <c r="CX2105" s="3"/>
      <c r="DD2105" s="3"/>
      <c r="DL2105" s="3"/>
      <c r="DQ2105" s="3"/>
      <c r="DT2105" s="3"/>
    </row>
    <row r="2106" spans="1:124" ht="16" x14ac:dyDescent="0.2">
      <c r="A2106" s="3" t="s">
        <v>19</v>
      </c>
      <c r="B2106" s="3" t="s">
        <v>227</v>
      </c>
      <c r="C2106" s="3">
        <v>7.8E-2</v>
      </c>
      <c r="D2106" s="3">
        <v>141</v>
      </c>
      <c r="G2106" s="3"/>
      <c r="BF2106" s="3"/>
      <c r="BR2106" s="3"/>
      <c r="CH2106" s="3"/>
      <c r="CL2106" s="3"/>
      <c r="CP2106" s="3"/>
      <c r="CS2106" s="3"/>
      <c r="CX2106" s="3"/>
      <c r="DD2106" s="3"/>
      <c r="DL2106" s="3"/>
      <c r="DQ2106" s="3"/>
      <c r="DT2106" s="3"/>
    </row>
    <row r="2107" spans="1:124" ht="16" x14ac:dyDescent="0.2">
      <c r="A2107" s="3" t="s">
        <v>427</v>
      </c>
      <c r="B2107" s="3" t="s">
        <v>227</v>
      </c>
      <c r="C2107" s="3">
        <v>1.7999999999999999E-2</v>
      </c>
      <c r="D2107" s="3">
        <v>141</v>
      </c>
      <c r="G2107" s="3"/>
      <c r="BF2107" s="3"/>
      <c r="BR2107" s="3"/>
      <c r="CH2107" s="3"/>
      <c r="CL2107" s="3"/>
      <c r="CP2107" s="3"/>
      <c r="CS2107" s="3"/>
      <c r="CX2107" s="3"/>
      <c r="DD2107" s="3"/>
      <c r="DL2107" s="3"/>
      <c r="DQ2107" s="3"/>
      <c r="DT2107" s="3"/>
    </row>
    <row r="2108" spans="1:124" ht="16" x14ac:dyDescent="0.2">
      <c r="A2108" s="3" t="s">
        <v>431</v>
      </c>
      <c r="B2108" s="3" t="s">
        <v>227</v>
      </c>
      <c r="C2108" s="3">
        <v>4.0000000000000001E-3</v>
      </c>
      <c r="D2108" s="3">
        <v>141</v>
      </c>
      <c r="G2108" s="3"/>
      <c r="BF2108" s="3"/>
      <c r="BR2108" s="3"/>
      <c r="CH2108" s="3"/>
      <c r="CL2108" s="3"/>
      <c r="CP2108" s="3"/>
      <c r="CS2108" s="3"/>
      <c r="CX2108" s="3"/>
      <c r="DD2108" s="3"/>
      <c r="DL2108" s="3"/>
      <c r="DQ2108" s="3"/>
      <c r="DT2108" s="3"/>
    </row>
    <row r="2109" spans="1:124" ht="16" x14ac:dyDescent="0.2">
      <c r="A2109" s="3" t="s">
        <v>24</v>
      </c>
      <c r="B2109" s="3" t="s">
        <v>227</v>
      </c>
      <c r="C2109" s="3">
        <v>7.8E-2</v>
      </c>
      <c r="D2109" s="3">
        <v>141</v>
      </c>
      <c r="G2109" s="3"/>
      <c r="BF2109" s="3"/>
      <c r="BR2109" s="3"/>
      <c r="CH2109" s="3"/>
      <c r="CL2109" s="3"/>
      <c r="CP2109" s="3"/>
      <c r="CS2109" s="3"/>
      <c r="CX2109" s="3"/>
      <c r="DD2109" s="3"/>
      <c r="DL2109" s="3"/>
      <c r="DQ2109" s="3"/>
      <c r="DT2109" s="3"/>
    </row>
    <row r="2110" spans="1:124" ht="16" x14ac:dyDescent="0.2">
      <c r="A2110" s="3" t="s">
        <v>440</v>
      </c>
      <c r="B2110" s="3" t="s">
        <v>227</v>
      </c>
      <c r="C2110" s="3">
        <v>7.0000000000000001E-3</v>
      </c>
      <c r="D2110" s="3">
        <v>141</v>
      </c>
      <c r="G2110" s="3"/>
      <c r="BF2110" s="3"/>
      <c r="BR2110" s="3"/>
      <c r="CH2110" s="3"/>
      <c r="CL2110" s="3"/>
      <c r="CP2110" s="3"/>
      <c r="CS2110" s="3"/>
      <c r="CX2110" s="3"/>
      <c r="DD2110" s="3"/>
      <c r="DL2110" s="3"/>
      <c r="DQ2110" s="3"/>
      <c r="DT2110" s="3"/>
    </row>
    <row r="2111" spans="1:124" ht="16" x14ac:dyDescent="0.2">
      <c r="A2111" s="3" t="s">
        <v>27</v>
      </c>
      <c r="B2111" s="3" t="s">
        <v>227</v>
      </c>
      <c r="C2111" s="3">
        <v>6.4000000000000001E-2</v>
      </c>
      <c r="D2111" s="3">
        <v>141</v>
      </c>
      <c r="G2111" s="3"/>
      <c r="BF2111" s="3"/>
      <c r="BR2111" s="3"/>
      <c r="CH2111" s="3"/>
      <c r="CL2111" s="3"/>
      <c r="CP2111" s="3"/>
      <c r="CS2111" s="3"/>
      <c r="CX2111" s="3"/>
      <c r="DD2111" s="3"/>
      <c r="DL2111" s="3"/>
      <c r="DQ2111" s="3"/>
      <c r="DT2111" s="3"/>
    </row>
    <row r="2112" spans="1:124" ht="16" x14ac:dyDescent="0.2">
      <c r="A2112" s="3" t="s">
        <v>459</v>
      </c>
      <c r="B2112" s="3" t="s">
        <v>227</v>
      </c>
      <c r="C2112" s="3">
        <v>7.0000000000000001E-3</v>
      </c>
      <c r="D2112" s="3">
        <v>141</v>
      </c>
      <c r="G2112" s="3"/>
      <c r="BF2112" s="3"/>
      <c r="BR2112" s="3"/>
      <c r="CH2112" s="3"/>
      <c r="CL2112" s="3"/>
      <c r="CP2112" s="3"/>
      <c r="CS2112" s="3"/>
      <c r="CX2112" s="3"/>
      <c r="DD2112" s="3"/>
      <c r="DL2112" s="3"/>
      <c r="DQ2112" s="3"/>
      <c r="DT2112" s="3"/>
    </row>
    <row r="2113" spans="1:124" ht="16" x14ac:dyDescent="0.2">
      <c r="A2113" s="3" t="s">
        <v>29</v>
      </c>
      <c r="B2113" s="3" t="s">
        <v>227</v>
      </c>
      <c r="C2113" s="3">
        <v>1.4E-2</v>
      </c>
      <c r="D2113" s="3">
        <v>141</v>
      </c>
      <c r="G2113" s="3"/>
      <c r="BF2113" s="3"/>
      <c r="BR2113" s="3"/>
      <c r="CH2113" s="3"/>
      <c r="CL2113" s="3"/>
      <c r="CP2113" s="3"/>
      <c r="CS2113" s="3"/>
      <c r="CX2113" s="3"/>
      <c r="DD2113" s="3"/>
      <c r="DL2113" s="3"/>
      <c r="DQ2113" s="3"/>
      <c r="DT2113" s="3"/>
    </row>
    <row r="2114" spans="1:124" ht="16" x14ac:dyDescent="0.2">
      <c r="A2114" s="3" t="s">
        <v>31</v>
      </c>
      <c r="B2114" s="3" t="s">
        <v>227</v>
      </c>
      <c r="C2114" s="3">
        <v>3.9E-2</v>
      </c>
      <c r="D2114" s="3">
        <v>141</v>
      </c>
      <c r="G2114" s="3"/>
      <c r="BF2114" s="3"/>
      <c r="BR2114" s="3"/>
      <c r="CH2114" s="3"/>
      <c r="CL2114" s="3"/>
      <c r="CP2114" s="3"/>
      <c r="CS2114" s="3"/>
      <c r="CX2114" s="3"/>
      <c r="DD2114" s="3"/>
      <c r="DL2114" s="3"/>
      <c r="DQ2114" s="3"/>
      <c r="DT2114" s="3"/>
    </row>
    <row r="2115" spans="1:124" ht="16" x14ac:dyDescent="0.2">
      <c r="A2115" s="3" t="s">
        <v>32</v>
      </c>
      <c r="B2115" s="3" t="s">
        <v>227</v>
      </c>
      <c r="C2115" s="3">
        <v>1.0999999999999999E-2</v>
      </c>
      <c r="D2115" s="3">
        <v>141</v>
      </c>
      <c r="G2115" s="3"/>
      <c r="BF2115" s="3"/>
      <c r="BR2115" s="3"/>
      <c r="CH2115" s="3"/>
      <c r="CL2115" s="3"/>
      <c r="CP2115" s="3"/>
      <c r="CS2115" s="3"/>
      <c r="CX2115" s="3"/>
      <c r="DD2115" s="3"/>
      <c r="DL2115" s="3"/>
      <c r="DQ2115" s="3"/>
      <c r="DT2115" s="3"/>
    </row>
    <row r="2116" spans="1:124" ht="16" x14ac:dyDescent="0.2">
      <c r="A2116" s="3" t="s">
        <v>463</v>
      </c>
      <c r="B2116" s="3" t="s">
        <v>227</v>
      </c>
      <c r="C2116" s="3">
        <v>4.0000000000000001E-3</v>
      </c>
      <c r="D2116" s="3">
        <v>141</v>
      </c>
      <c r="G2116" s="3"/>
      <c r="BF2116" s="3"/>
      <c r="BR2116" s="3"/>
      <c r="CH2116" s="3"/>
      <c r="CL2116" s="3"/>
      <c r="CP2116" s="3"/>
      <c r="CS2116" s="3"/>
      <c r="CX2116" s="3"/>
      <c r="DD2116" s="3"/>
      <c r="DL2116" s="3"/>
      <c r="DQ2116" s="3"/>
      <c r="DT2116" s="3"/>
    </row>
    <row r="2117" spans="1:124" ht="16" x14ac:dyDescent="0.2">
      <c r="A2117" s="3" t="s">
        <v>33</v>
      </c>
      <c r="B2117" s="3" t="s">
        <v>227</v>
      </c>
      <c r="C2117" s="3">
        <v>1.0999999999999999E-2</v>
      </c>
      <c r="D2117" s="3">
        <v>141</v>
      </c>
      <c r="G2117" s="3"/>
      <c r="BF2117" s="3"/>
      <c r="BR2117" s="3"/>
      <c r="CH2117" s="3"/>
      <c r="CL2117" s="3"/>
      <c r="CP2117" s="3"/>
      <c r="CS2117" s="3"/>
      <c r="CX2117" s="3"/>
      <c r="DD2117" s="3"/>
      <c r="DL2117" s="3"/>
      <c r="DQ2117" s="3"/>
      <c r="DT2117" s="3"/>
    </row>
    <row r="2118" spans="1:124" ht="16" x14ac:dyDescent="0.2">
      <c r="A2118" s="3" t="s">
        <v>487</v>
      </c>
      <c r="B2118" s="3" t="s">
        <v>227</v>
      </c>
      <c r="C2118" s="3">
        <v>0.17399999999999999</v>
      </c>
      <c r="D2118" s="3">
        <v>141</v>
      </c>
      <c r="G2118" s="3"/>
      <c r="BF2118" s="3"/>
      <c r="BR2118" s="3"/>
      <c r="CH2118" s="3"/>
      <c r="CL2118" s="3"/>
      <c r="CP2118" s="3"/>
      <c r="CS2118" s="3"/>
      <c r="CX2118" s="3"/>
      <c r="DD2118" s="3"/>
      <c r="DL2118" s="3"/>
      <c r="DQ2118" s="3"/>
      <c r="DT2118" s="3"/>
    </row>
    <row r="2119" spans="1:124" ht="16" x14ac:dyDescent="0.2">
      <c r="A2119" s="3" t="s">
        <v>494</v>
      </c>
      <c r="B2119" s="3" t="s">
        <v>227</v>
      </c>
      <c r="C2119" s="3">
        <v>1.0999999999999999E-2</v>
      </c>
      <c r="D2119" s="3">
        <v>141</v>
      </c>
      <c r="G2119" s="3"/>
      <c r="BF2119" s="3"/>
      <c r="BR2119" s="3"/>
      <c r="CH2119" s="3"/>
      <c r="CL2119" s="3"/>
      <c r="CP2119" s="3"/>
      <c r="CS2119" s="3"/>
      <c r="CX2119" s="3"/>
      <c r="DD2119" s="3"/>
      <c r="DL2119" s="3"/>
      <c r="DQ2119" s="3"/>
      <c r="DT2119" s="3"/>
    </row>
    <row r="2120" spans="1:124" ht="16" x14ac:dyDescent="0.2">
      <c r="A2120" s="3" t="s">
        <v>518</v>
      </c>
      <c r="B2120" s="3" t="s">
        <v>227</v>
      </c>
      <c r="C2120" s="3">
        <v>4.0000000000000001E-3</v>
      </c>
      <c r="D2120" s="3">
        <v>141</v>
      </c>
      <c r="G2120" s="3"/>
      <c r="BF2120" s="3"/>
      <c r="BR2120" s="3"/>
      <c r="CH2120" s="3"/>
      <c r="CL2120" s="3"/>
      <c r="CP2120" s="3"/>
      <c r="CS2120" s="3"/>
      <c r="CX2120" s="3"/>
      <c r="DD2120" s="3"/>
      <c r="DL2120" s="3"/>
      <c r="DQ2120" s="3"/>
      <c r="DT2120" s="3"/>
    </row>
    <row r="2121" spans="1:124" ht="16" x14ac:dyDescent="0.2">
      <c r="A2121" s="3" t="s">
        <v>43</v>
      </c>
      <c r="B2121" s="3" t="s">
        <v>227</v>
      </c>
      <c r="C2121" s="3">
        <v>7.8E-2</v>
      </c>
      <c r="D2121" s="3">
        <v>141</v>
      </c>
      <c r="G2121" s="3"/>
      <c r="BF2121" s="3"/>
      <c r="BR2121" s="3"/>
      <c r="CH2121" s="3"/>
      <c r="CL2121" s="3"/>
      <c r="CP2121" s="3"/>
      <c r="CS2121" s="3"/>
      <c r="CX2121" s="3"/>
      <c r="DD2121" s="3"/>
      <c r="DL2121" s="3"/>
      <c r="DQ2121" s="3"/>
      <c r="DT2121" s="3"/>
    </row>
    <row r="2122" spans="1:124" ht="16" x14ac:dyDescent="0.2">
      <c r="A2122" s="3" t="s">
        <v>521</v>
      </c>
      <c r="B2122" s="3" t="s">
        <v>227</v>
      </c>
      <c r="C2122" s="3">
        <v>7.0000000000000001E-3</v>
      </c>
      <c r="D2122" s="3">
        <v>141</v>
      </c>
      <c r="G2122" s="3"/>
      <c r="BF2122" s="3"/>
      <c r="BR2122" s="3"/>
      <c r="CH2122" s="3"/>
      <c r="CL2122" s="3"/>
      <c r="CP2122" s="3"/>
      <c r="CS2122" s="3"/>
      <c r="CX2122" s="3"/>
      <c r="DD2122" s="3"/>
      <c r="DL2122" s="3"/>
      <c r="DQ2122" s="3"/>
      <c r="DT2122" s="3"/>
    </row>
    <row r="2123" spans="1:124" ht="16" x14ac:dyDescent="0.2">
      <c r="A2123" s="3" t="s">
        <v>46</v>
      </c>
      <c r="B2123" s="3" t="s">
        <v>227</v>
      </c>
      <c r="C2123" s="3">
        <v>2.1000000000000001E-2</v>
      </c>
      <c r="D2123" s="3">
        <v>141</v>
      </c>
      <c r="G2123" s="3"/>
      <c r="BF2123" s="3"/>
      <c r="BR2123" s="3"/>
      <c r="CH2123" s="3"/>
      <c r="CL2123" s="3"/>
      <c r="CP2123" s="3"/>
      <c r="CS2123" s="3"/>
      <c r="CX2123" s="3"/>
      <c r="DD2123" s="3"/>
      <c r="DL2123" s="3"/>
      <c r="DQ2123" s="3"/>
      <c r="DT2123" s="3"/>
    </row>
    <row r="2124" spans="1:124" ht="16" x14ac:dyDescent="0.2">
      <c r="A2124" s="3" t="s">
        <v>522</v>
      </c>
      <c r="B2124" s="3" t="s">
        <v>227</v>
      </c>
      <c r="C2124" s="3">
        <v>0.06</v>
      </c>
      <c r="D2124" s="3">
        <v>141</v>
      </c>
      <c r="G2124" s="3"/>
      <c r="BF2124" s="3"/>
      <c r="BR2124" s="3"/>
      <c r="CH2124" s="3"/>
      <c r="CL2124" s="3"/>
      <c r="CP2124" s="3"/>
      <c r="CS2124" s="3"/>
      <c r="CX2124" s="3"/>
      <c r="DD2124" s="3"/>
      <c r="DL2124" s="3"/>
      <c r="DQ2124" s="3"/>
      <c r="DT2124" s="3"/>
    </row>
    <row r="2125" spans="1:124" ht="16" x14ac:dyDescent="0.2">
      <c r="A2125" s="3" t="s">
        <v>48</v>
      </c>
      <c r="B2125" s="3" t="s">
        <v>227</v>
      </c>
      <c r="C2125" s="3">
        <v>1.4E-2</v>
      </c>
      <c r="D2125" s="3">
        <v>141</v>
      </c>
      <c r="G2125" s="3"/>
      <c r="BF2125" s="3"/>
      <c r="BR2125" s="3"/>
      <c r="CH2125" s="3"/>
      <c r="CL2125" s="3"/>
      <c r="CP2125" s="3"/>
      <c r="CS2125" s="3"/>
      <c r="CX2125" s="3"/>
      <c r="DD2125" s="3"/>
      <c r="DL2125" s="3"/>
      <c r="DQ2125" s="3"/>
      <c r="DT2125" s="3"/>
    </row>
    <row r="2126" spans="1:124" ht="16" x14ac:dyDescent="0.2">
      <c r="A2126" s="3" t="s">
        <v>49</v>
      </c>
      <c r="B2126" s="3" t="s">
        <v>227</v>
      </c>
      <c r="C2126" s="3">
        <v>5.7000000000000002E-2</v>
      </c>
      <c r="D2126" s="3">
        <v>141</v>
      </c>
      <c r="G2126" s="3"/>
      <c r="BF2126" s="3"/>
      <c r="BR2126" s="3"/>
      <c r="CH2126" s="3"/>
      <c r="CL2126" s="3"/>
      <c r="CP2126" s="3"/>
      <c r="CS2126" s="3"/>
      <c r="CX2126" s="3"/>
      <c r="DD2126" s="3"/>
      <c r="DL2126" s="3"/>
      <c r="DQ2126" s="3"/>
      <c r="DT2126" s="3"/>
    </row>
    <row r="2127" spans="1:124" ht="16" x14ac:dyDescent="0.2">
      <c r="A2127" s="3" t="s">
        <v>51</v>
      </c>
      <c r="B2127" s="3" t="s">
        <v>227</v>
      </c>
      <c r="C2127" s="3">
        <v>4.2999999999999997E-2</v>
      </c>
      <c r="D2127" s="3">
        <v>141</v>
      </c>
      <c r="G2127" s="3"/>
      <c r="BF2127" s="3"/>
      <c r="BR2127" s="3"/>
      <c r="CH2127" s="3"/>
      <c r="CL2127" s="3"/>
      <c r="CP2127" s="3"/>
      <c r="CS2127" s="3"/>
      <c r="CX2127" s="3"/>
      <c r="DD2127" s="3"/>
      <c r="DL2127" s="3"/>
      <c r="DQ2127" s="3"/>
      <c r="DT2127" s="3"/>
    </row>
    <row r="2128" spans="1:124" ht="16" x14ac:dyDescent="0.2">
      <c r="A2128" s="3" t="s">
        <v>556</v>
      </c>
      <c r="B2128" s="3" t="s">
        <v>227</v>
      </c>
      <c r="C2128" s="3">
        <v>1.4E-2</v>
      </c>
      <c r="D2128" s="3">
        <v>141</v>
      </c>
      <c r="G2128" s="3"/>
      <c r="BF2128" s="3"/>
      <c r="BR2128" s="3"/>
      <c r="CH2128" s="3"/>
      <c r="CL2128" s="3"/>
      <c r="CP2128" s="3"/>
      <c r="CS2128" s="3"/>
      <c r="CX2128" s="3"/>
      <c r="DD2128" s="3"/>
      <c r="DL2128" s="3"/>
      <c r="DQ2128" s="3"/>
      <c r="DT2128" s="3"/>
    </row>
    <row r="2129" spans="1:124" ht="16" x14ac:dyDescent="0.2">
      <c r="A2129" s="3" t="s">
        <v>52</v>
      </c>
      <c r="B2129" s="3" t="s">
        <v>227</v>
      </c>
      <c r="C2129" s="3">
        <v>4.0000000000000001E-3</v>
      </c>
      <c r="D2129" s="3">
        <v>141</v>
      </c>
      <c r="G2129" s="3"/>
      <c r="BF2129" s="3"/>
      <c r="BR2129" s="3"/>
      <c r="CH2129" s="3"/>
      <c r="CL2129" s="3"/>
      <c r="CP2129" s="3"/>
      <c r="CS2129" s="3"/>
      <c r="CX2129" s="3"/>
      <c r="DD2129" s="3"/>
      <c r="DL2129" s="3"/>
      <c r="DQ2129" s="3"/>
      <c r="DT2129" s="3"/>
    </row>
    <row r="2130" spans="1:124" ht="16" x14ac:dyDescent="0.2">
      <c r="A2130" s="3" t="s">
        <v>54</v>
      </c>
      <c r="B2130" s="3" t="s">
        <v>227</v>
      </c>
      <c r="C2130" s="3">
        <v>3.5000000000000003E-2</v>
      </c>
      <c r="D2130" s="3">
        <v>141</v>
      </c>
      <c r="G2130" s="3"/>
      <c r="BF2130" s="3"/>
      <c r="BR2130" s="3"/>
      <c r="CH2130" s="3"/>
      <c r="CL2130" s="3"/>
      <c r="CP2130" s="3"/>
      <c r="CS2130" s="3"/>
      <c r="CX2130" s="3"/>
      <c r="DD2130" s="3"/>
      <c r="DL2130" s="3"/>
      <c r="DQ2130" s="3"/>
      <c r="DT2130" s="3"/>
    </row>
    <row r="2131" spans="1:124" ht="16" x14ac:dyDescent="0.2">
      <c r="A2131" s="3" t="s">
        <v>590</v>
      </c>
      <c r="B2131" s="3" t="s">
        <v>227</v>
      </c>
      <c r="C2131" s="3">
        <v>4.0000000000000001E-3</v>
      </c>
      <c r="D2131" s="3">
        <v>141</v>
      </c>
      <c r="G2131" s="3"/>
      <c r="BF2131" s="3"/>
      <c r="BR2131" s="3"/>
      <c r="CH2131" s="3"/>
      <c r="CL2131" s="3"/>
      <c r="CP2131" s="3"/>
      <c r="CS2131" s="3"/>
      <c r="CX2131" s="3"/>
      <c r="DD2131" s="3"/>
      <c r="DL2131" s="3"/>
      <c r="DQ2131" s="3"/>
      <c r="DT2131" s="3"/>
    </row>
    <row r="2132" spans="1:124" ht="16" x14ac:dyDescent="0.2">
      <c r="A2132" s="3" t="s">
        <v>57</v>
      </c>
      <c r="B2132" s="3" t="s">
        <v>227</v>
      </c>
      <c r="C2132" s="3">
        <v>0.10299999999999999</v>
      </c>
      <c r="D2132" s="3">
        <v>141</v>
      </c>
      <c r="G2132" s="3"/>
      <c r="BF2132" s="3"/>
      <c r="BR2132" s="3"/>
      <c r="CH2132" s="3"/>
      <c r="CL2132" s="3"/>
      <c r="CP2132" s="3"/>
      <c r="CS2132" s="3"/>
      <c r="CX2132" s="3"/>
      <c r="DD2132" s="3"/>
      <c r="DL2132" s="3"/>
      <c r="DQ2132" s="3"/>
      <c r="DT2132" s="3"/>
    </row>
    <row r="2133" spans="1:124" ht="16" x14ac:dyDescent="0.2">
      <c r="A2133" s="3" t="s">
        <v>59</v>
      </c>
      <c r="B2133" s="3" t="s">
        <v>227</v>
      </c>
      <c r="C2133" s="3">
        <v>1.0999999999999999E-2</v>
      </c>
      <c r="D2133" s="3">
        <v>141</v>
      </c>
      <c r="G2133" s="3"/>
      <c r="BF2133" s="3"/>
      <c r="BR2133" s="3"/>
      <c r="CH2133" s="3"/>
      <c r="CL2133" s="3"/>
      <c r="CP2133" s="3"/>
      <c r="CS2133" s="3"/>
      <c r="CX2133" s="3"/>
      <c r="DD2133" s="3"/>
      <c r="DL2133" s="3"/>
      <c r="DQ2133" s="3"/>
      <c r="DT2133" s="3"/>
    </row>
    <row r="2134" spans="1:124" ht="16" x14ac:dyDescent="0.2">
      <c r="A2134" s="3" t="s">
        <v>623</v>
      </c>
      <c r="B2134" s="3" t="s">
        <v>227</v>
      </c>
      <c r="C2134" s="3">
        <v>4.0000000000000001E-3</v>
      </c>
      <c r="D2134" s="3">
        <v>141</v>
      </c>
      <c r="G2134" s="3"/>
      <c r="BF2134" s="3"/>
      <c r="BR2134" s="3"/>
      <c r="CH2134" s="3"/>
      <c r="CL2134" s="3"/>
      <c r="CP2134" s="3"/>
      <c r="CS2134" s="3"/>
      <c r="CX2134" s="3"/>
      <c r="DD2134" s="3"/>
      <c r="DL2134" s="3"/>
      <c r="DQ2134" s="3"/>
      <c r="DT2134" s="3"/>
    </row>
    <row r="2135" spans="1:124" ht="16" x14ac:dyDescent="0.2">
      <c r="A2135" s="3" t="s">
        <v>61</v>
      </c>
      <c r="B2135" s="3" t="s">
        <v>227</v>
      </c>
      <c r="C2135" s="3">
        <v>1.7999999999999999E-2</v>
      </c>
      <c r="D2135" s="3">
        <v>141</v>
      </c>
      <c r="G2135" s="3"/>
      <c r="BF2135" s="3"/>
      <c r="BR2135" s="3"/>
      <c r="CH2135" s="3"/>
      <c r="CL2135" s="3"/>
      <c r="CP2135" s="3"/>
      <c r="CS2135" s="3"/>
      <c r="CX2135" s="3"/>
      <c r="DD2135" s="3"/>
      <c r="DL2135" s="3"/>
      <c r="DQ2135" s="3"/>
      <c r="DT2135" s="3"/>
    </row>
    <row r="2136" spans="1:124" x14ac:dyDescent="0.2">
      <c r="A2136" s="5" t="s">
        <v>81</v>
      </c>
      <c r="B2136" s="5" t="s">
        <v>90</v>
      </c>
      <c r="C2136" s="5">
        <v>0.38300000000000001</v>
      </c>
      <c r="D2136" s="5">
        <v>105</v>
      </c>
      <c r="G2136" s="3"/>
      <c r="BF2136" s="3"/>
      <c r="BR2136" s="3"/>
      <c r="CH2136" s="3"/>
      <c r="CL2136" s="3"/>
      <c r="CP2136" s="3"/>
      <c r="CS2136" s="3"/>
      <c r="CX2136" s="3"/>
      <c r="DD2136" s="3"/>
      <c r="DL2136" s="3"/>
      <c r="DQ2136" s="3"/>
      <c r="DT2136" s="3"/>
    </row>
    <row r="2137" spans="1:124" x14ac:dyDescent="0.2">
      <c r="A2137" s="5" t="s">
        <v>92</v>
      </c>
      <c r="B2137" s="5" t="s">
        <v>90</v>
      </c>
      <c r="C2137" s="5">
        <v>8.8999999999999996E-2</v>
      </c>
      <c r="D2137" s="5">
        <v>105</v>
      </c>
      <c r="G2137" s="3"/>
      <c r="BF2137" s="3"/>
      <c r="BR2137" s="3"/>
      <c r="CH2137" s="3"/>
      <c r="CL2137" s="3"/>
      <c r="CP2137" s="3"/>
      <c r="CS2137" s="3"/>
      <c r="CX2137" s="3"/>
      <c r="DD2137" s="3"/>
      <c r="DL2137" s="3"/>
      <c r="DQ2137" s="3"/>
      <c r="DT2137" s="3"/>
    </row>
    <row r="2138" spans="1:124" x14ac:dyDescent="0.2">
      <c r="A2138" s="5" t="s">
        <v>97</v>
      </c>
      <c r="B2138" s="5" t="s">
        <v>90</v>
      </c>
      <c r="C2138" s="5">
        <v>1.7000000000000001E-2</v>
      </c>
      <c r="D2138" s="5">
        <v>105</v>
      </c>
      <c r="G2138" s="3"/>
      <c r="BF2138" s="3"/>
      <c r="BR2138" s="3"/>
      <c r="CH2138" s="3"/>
      <c r="CL2138" s="3"/>
      <c r="CP2138" s="3"/>
      <c r="CS2138" s="3"/>
      <c r="CX2138" s="3"/>
      <c r="DD2138" s="3"/>
      <c r="DL2138" s="3"/>
      <c r="DQ2138" s="3"/>
      <c r="DT2138" s="3"/>
    </row>
    <row r="2139" spans="1:124" x14ac:dyDescent="0.2">
      <c r="A2139" s="5" t="s">
        <v>99</v>
      </c>
      <c r="B2139" s="5" t="s">
        <v>90</v>
      </c>
      <c r="C2139" s="5">
        <v>0.05</v>
      </c>
      <c r="D2139" s="5">
        <v>105</v>
      </c>
      <c r="G2139" s="3"/>
      <c r="BF2139" s="3"/>
      <c r="BR2139" s="3"/>
      <c r="CH2139" s="3"/>
      <c r="CL2139" s="3"/>
      <c r="CP2139" s="3"/>
      <c r="CS2139" s="3"/>
      <c r="CX2139" s="3"/>
      <c r="DD2139" s="3"/>
      <c r="DL2139" s="3"/>
      <c r="DQ2139" s="3"/>
      <c r="DT2139" s="3"/>
    </row>
    <row r="2140" spans="1:124" x14ac:dyDescent="0.2">
      <c r="A2140" s="5" t="s">
        <v>102</v>
      </c>
      <c r="B2140" s="5" t="s">
        <v>90</v>
      </c>
      <c r="C2140" s="5">
        <v>6.7000000000000004E-2</v>
      </c>
      <c r="D2140" s="5">
        <v>105</v>
      </c>
      <c r="G2140" s="3"/>
      <c r="BF2140" s="3"/>
      <c r="BR2140" s="3"/>
      <c r="CH2140" s="3"/>
      <c r="CL2140" s="3"/>
      <c r="CP2140" s="3"/>
      <c r="CS2140" s="3"/>
      <c r="CX2140" s="3"/>
      <c r="DD2140" s="3"/>
      <c r="DL2140" s="3"/>
      <c r="DQ2140" s="3"/>
      <c r="DT2140" s="3"/>
    </row>
    <row r="2141" spans="1:124" x14ac:dyDescent="0.2">
      <c r="A2141" s="5" t="s">
        <v>107</v>
      </c>
      <c r="B2141" s="5" t="s">
        <v>90</v>
      </c>
      <c r="C2141" s="5">
        <v>0.255</v>
      </c>
      <c r="D2141" s="5">
        <v>105</v>
      </c>
      <c r="G2141" s="3"/>
      <c r="BF2141" s="3"/>
      <c r="BR2141" s="3"/>
      <c r="CH2141" s="3"/>
      <c r="CL2141" s="3"/>
      <c r="CP2141" s="3"/>
      <c r="CS2141" s="3"/>
      <c r="CX2141" s="3"/>
      <c r="DD2141" s="3"/>
      <c r="DL2141" s="3"/>
      <c r="DQ2141" s="3"/>
      <c r="DT2141" s="3"/>
    </row>
    <row r="2142" spans="1:124" x14ac:dyDescent="0.2">
      <c r="A2142" s="5" t="s">
        <v>110</v>
      </c>
      <c r="B2142" s="5" t="s">
        <v>90</v>
      </c>
      <c r="C2142" s="5">
        <v>1.0999999999999999E-2</v>
      </c>
      <c r="D2142" s="5">
        <v>105</v>
      </c>
      <c r="G2142" s="3"/>
      <c r="BF2142" s="3"/>
      <c r="BR2142" s="3"/>
      <c r="CH2142" s="3"/>
      <c r="CL2142" s="3"/>
      <c r="CP2142" s="3"/>
      <c r="CS2142" s="3"/>
      <c r="CX2142" s="3"/>
      <c r="DD2142" s="3"/>
      <c r="DL2142" s="3"/>
      <c r="DQ2142" s="3"/>
      <c r="DT2142" s="3"/>
    </row>
    <row r="2143" spans="1:124" x14ac:dyDescent="0.2">
      <c r="A2143" s="5" t="s">
        <v>112</v>
      </c>
      <c r="B2143" s="5" t="s">
        <v>90</v>
      </c>
      <c r="C2143" s="5">
        <v>1.0999999999999999E-2</v>
      </c>
      <c r="D2143" s="5">
        <v>105</v>
      </c>
      <c r="G2143" s="3"/>
      <c r="BF2143" s="3"/>
      <c r="BR2143" s="3"/>
      <c r="CH2143" s="3"/>
      <c r="CL2143" s="3"/>
      <c r="CP2143" s="3"/>
      <c r="CS2143" s="3"/>
      <c r="CX2143" s="3"/>
      <c r="DD2143" s="3"/>
      <c r="DL2143" s="3"/>
      <c r="DQ2143" s="3"/>
      <c r="DT2143" s="3"/>
    </row>
    <row r="2144" spans="1:124" x14ac:dyDescent="0.2">
      <c r="A2144" s="5" t="s">
        <v>128</v>
      </c>
      <c r="B2144" s="5" t="s">
        <v>90</v>
      </c>
      <c r="C2144" s="5">
        <v>8.8999999999999996E-2</v>
      </c>
      <c r="D2144" s="5">
        <v>105</v>
      </c>
      <c r="G2144" s="3"/>
      <c r="BF2144" s="3"/>
      <c r="BR2144" s="3"/>
      <c r="CH2144" s="3"/>
      <c r="CL2144" s="3"/>
      <c r="CP2144" s="3"/>
      <c r="CS2144" s="3"/>
      <c r="CX2144" s="3"/>
      <c r="DD2144" s="3"/>
      <c r="DL2144" s="3"/>
      <c r="DQ2144" s="3"/>
      <c r="DT2144" s="3"/>
    </row>
    <row r="2145" spans="1:124" x14ac:dyDescent="0.2">
      <c r="A2145" s="5" t="s">
        <v>131</v>
      </c>
      <c r="B2145" s="5" t="s">
        <v>90</v>
      </c>
      <c r="C2145" s="5">
        <v>1.0999999999999999E-2</v>
      </c>
      <c r="D2145" s="5">
        <v>105</v>
      </c>
      <c r="G2145" s="3"/>
      <c r="BF2145" s="3"/>
      <c r="BR2145" s="3"/>
      <c r="CH2145" s="3"/>
      <c r="CL2145" s="3"/>
      <c r="CP2145" s="3"/>
      <c r="CS2145" s="3"/>
      <c r="CX2145" s="3"/>
      <c r="DD2145" s="3"/>
      <c r="DL2145" s="3"/>
      <c r="DQ2145" s="3"/>
      <c r="DT2145" s="3"/>
    </row>
    <row r="2146" spans="1:124" x14ac:dyDescent="0.2">
      <c r="A2146" s="5" t="s">
        <v>148</v>
      </c>
      <c r="B2146" s="5" t="s">
        <v>90</v>
      </c>
      <c r="C2146" s="5">
        <v>5.0000000000000001E-3</v>
      </c>
      <c r="D2146" s="5">
        <v>105</v>
      </c>
      <c r="G2146" s="3"/>
      <c r="BF2146" s="3"/>
      <c r="BR2146" s="3"/>
      <c r="CH2146" s="3"/>
      <c r="CL2146" s="3"/>
      <c r="CP2146" s="3"/>
      <c r="CS2146" s="3"/>
      <c r="CX2146" s="3"/>
      <c r="DD2146" s="3"/>
      <c r="DL2146" s="3"/>
      <c r="DQ2146" s="3"/>
      <c r="DT2146" s="3"/>
    </row>
    <row r="2147" spans="1:124" x14ac:dyDescent="0.2">
      <c r="A2147" s="5" t="s">
        <v>159</v>
      </c>
      <c r="B2147" s="5" t="s">
        <v>90</v>
      </c>
      <c r="C2147" s="5">
        <v>1.0999999999999999E-2</v>
      </c>
      <c r="D2147" s="5">
        <v>105</v>
      </c>
      <c r="G2147" s="3"/>
      <c r="BF2147" s="3"/>
      <c r="BR2147" s="3"/>
      <c r="CH2147" s="3"/>
      <c r="CL2147" s="3"/>
      <c r="CP2147" s="3"/>
      <c r="CS2147" s="3"/>
      <c r="CX2147" s="3"/>
      <c r="DD2147" s="3"/>
      <c r="DL2147" s="3"/>
      <c r="DQ2147" s="3"/>
      <c r="DT2147" s="3"/>
    </row>
    <row r="2148" spans="1:124" ht="16" x14ac:dyDescent="0.2">
      <c r="A2148" s="3" t="s">
        <v>12</v>
      </c>
      <c r="B2148" s="3" t="s">
        <v>90</v>
      </c>
      <c r="C2148" s="3">
        <v>4.2999999999999997E-2</v>
      </c>
      <c r="D2148" s="3">
        <v>105</v>
      </c>
      <c r="G2148" s="3"/>
      <c r="BF2148" s="3"/>
      <c r="BR2148" s="3"/>
      <c r="CH2148" s="3"/>
      <c r="CL2148" s="3"/>
      <c r="CP2148" s="3"/>
      <c r="CS2148" s="3"/>
      <c r="CX2148" s="3"/>
      <c r="DD2148" s="3"/>
      <c r="DL2148" s="3"/>
      <c r="DQ2148" s="3"/>
      <c r="DT2148" s="3"/>
    </row>
    <row r="2149" spans="1:124" ht="16" x14ac:dyDescent="0.2">
      <c r="A2149" s="3" t="s">
        <v>13</v>
      </c>
      <c r="B2149" s="3" t="s">
        <v>90</v>
      </c>
      <c r="C2149" s="3">
        <v>0.185</v>
      </c>
      <c r="D2149" s="3">
        <v>105</v>
      </c>
      <c r="G2149" s="3"/>
      <c r="BF2149" s="3"/>
      <c r="BR2149" s="3"/>
      <c r="CH2149" s="3"/>
      <c r="CL2149" s="3"/>
      <c r="CP2149" s="3"/>
      <c r="CS2149" s="3"/>
      <c r="CX2149" s="3"/>
      <c r="DD2149" s="3"/>
      <c r="DL2149" s="3"/>
      <c r="DQ2149" s="3"/>
      <c r="DT2149" s="3"/>
    </row>
    <row r="2150" spans="1:124" ht="16" x14ac:dyDescent="0.2">
      <c r="A2150" s="3" t="s">
        <v>14</v>
      </c>
      <c r="B2150" s="3" t="s">
        <v>90</v>
      </c>
      <c r="C2150" s="3">
        <v>5.1999999999999998E-2</v>
      </c>
      <c r="D2150" s="3">
        <v>105</v>
      </c>
      <c r="G2150" s="3"/>
      <c r="BF2150" s="3"/>
      <c r="BR2150" s="3"/>
      <c r="CH2150" s="3"/>
      <c r="CL2150" s="3"/>
      <c r="CP2150" s="3"/>
      <c r="CS2150" s="3"/>
      <c r="CX2150" s="3"/>
      <c r="DD2150" s="3"/>
      <c r="DL2150" s="3"/>
      <c r="DQ2150" s="3"/>
      <c r="DT2150" s="3"/>
    </row>
    <row r="2151" spans="1:124" ht="16" x14ac:dyDescent="0.2">
      <c r="A2151" s="3" t="s">
        <v>275</v>
      </c>
      <c r="B2151" s="3" t="s">
        <v>90</v>
      </c>
      <c r="C2151" s="3">
        <v>8.1000000000000003E-2</v>
      </c>
      <c r="D2151" s="3">
        <v>105</v>
      </c>
      <c r="G2151" s="3"/>
      <c r="BF2151" s="3"/>
      <c r="BR2151" s="3"/>
      <c r="CH2151" s="3"/>
      <c r="CL2151" s="3"/>
      <c r="CP2151" s="3"/>
      <c r="CS2151" s="3"/>
      <c r="CX2151" s="3"/>
      <c r="DD2151" s="3"/>
      <c r="DL2151" s="3"/>
      <c r="DQ2151" s="3"/>
      <c r="DT2151" s="3"/>
    </row>
    <row r="2152" spans="1:124" ht="16" x14ac:dyDescent="0.2">
      <c r="A2152" s="3" t="s">
        <v>17</v>
      </c>
      <c r="B2152" s="3" t="s">
        <v>90</v>
      </c>
      <c r="C2152" s="3">
        <v>0.124</v>
      </c>
      <c r="D2152" s="3">
        <v>105</v>
      </c>
      <c r="G2152" s="3"/>
      <c r="BF2152" s="3"/>
      <c r="BR2152" s="3"/>
      <c r="CH2152" s="3"/>
      <c r="CL2152" s="3"/>
      <c r="CP2152" s="3"/>
      <c r="CS2152" s="3"/>
      <c r="CX2152" s="3"/>
      <c r="DD2152" s="3"/>
      <c r="DL2152" s="3"/>
      <c r="DQ2152" s="3"/>
      <c r="DT2152" s="3"/>
    </row>
    <row r="2153" spans="1:124" ht="16" x14ac:dyDescent="0.2">
      <c r="A2153" s="3" t="s">
        <v>365</v>
      </c>
      <c r="B2153" s="3" t="s">
        <v>90</v>
      </c>
      <c r="C2153" s="3">
        <v>0.28100000000000003</v>
      </c>
      <c r="D2153" s="3">
        <v>105</v>
      </c>
      <c r="G2153" s="3"/>
      <c r="BF2153" s="3"/>
      <c r="BR2153" s="3"/>
      <c r="CH2153" s="3"/>
      <c r="CL2153" s="3"/>
      <c r="CP2153" s="3"/>
      <c r="CS2153" s="3"/>
      <c r="CX2153" s="3"/>
      <c r="DD2153" s="3"/>
      <c r="DL2153" s="3"/>
      <c r="DQ2153" s="3"/>
      <c r="DT2153" s="3"/>
    </row>
    <row r="2154" spans="1:124" ht="16" x14ac:dyDescent="0.2">
      <c r="A2154" s="3" t="s">
        <v>367</v>
      </c>
      <c r="B2154" s="3" t="s">
        <v>90</v>
      </c>
      <c r="C2154" s="3">
        <v>6.7000000000000004E-2</v>
      </c>
      <c r="D2154" s="3">
        <v>105</v>
      </c>
      <c r="G2154" s="3"/>
      <c r="BF2154" s="3"/>
      <c r="BR2154" s="3"/>
      <c r="CH2154" s="3"/>
      <c r="CL2154" s="3"/>
      <c r="CP2154" s="3"/>
      <c r="CS2154" s="3"/>
      <c r="CX2154" s="3"/>
      <c r="DD2154" s="3"/>
      <c r="DL2154" s="3"/>
      <c r="DQ2154" s="3"/>
      <c r="DT2154" s="3"/>
    </row>
    <row r="2155" spans="1:124" ht="16" x14ac:dyDescent="0.2">
      <c r="A2155" s="3" t="s">
        <v>368</v>
      </c>
      <c r="B2155" s="3" t="s">
        <v>90</v>
      </c>
      <c r="C2155" s="3">
        <v>1.9E-2</v>
      </c>
      <c r="D2155" s="3">
        <v>105</v>
      </c>
      <c r="G2155" s="3"/>
      <c r="BF2155" s="3"/>
      <c r="BR2155" s="3"/>
      <c r="CH2155" s="3"/>
      <c r="CL2155" s="3"/>
      <c r="CP2155" s="3"/>
      <c r="CS2155" s="3"/>
      <c r="CX2155" s="3"/>
      <c r="DD2155" s="3"/>
      <c r="DL2155" s="3"/>
      <c r="DQ2155" s="3"/>
      <c r="DT2155" s="3"/>
    </row>
    <row r="2156" spans="1:124" ht="16" x14ac:dyDescent="0.2">
      <c r="A2156" s="3" t="s">
        <v>375</v>
      </c>
      <c r="B2156" s="3" t="s">
        <v>90</v>
      </c>
      <c r="C2156" s="3">
        <v>7.0999999999999994E-2</v>
      </c>
      <c r="D2156" s="3">
        <v>105</v>
      </c>
      <c r="G2156" s="3"/>
      <c r="BF2156" s="3"/>
      <c r="BR2156" s="3"/>
      <c r="CH2156" s="3"/>
      <c r="CL2156" s="3"/>
      <c r="CP2156" s="3"/>
      <c r="CS2156" s="3"/>
      <c r="CX2156" s="3"/>
      <c r="DD2156" s="3"/>
      <c r="DL2156" s="3"/>
      <c r="DQ2156" s="3"/>
      <c r="DT2156" s="3"/>
    </row>
    <row r="2157" spans="1:124" ht="16" x14ac:dyDescent="0.2">
      <c r="A2157" s="3" t="s">
        <v>378</v>
      </c>
      <c r="B2157" s="3" t="s">
        <v>90</v>
      </c>
      <c r="C2157" s="3">
        <v>1.9E-2</v>
      </c>
      <c r="D2157" s="3">
        <v>105</v>
      </c>
      <c r="G2157" s="3"/>
      <c r="BF2157" s="3"/>
      <c r="BR2157" s="3"/>
      <c r="CH2157" s="3"/>
      <c r="CL2157" s="3"/>
      <c r="CP2157" s="3"/>
      <c r="CS2157" s="3"/>
      <c r="CX2157" s="3"/>
      <c r="DD2157" s="3"/>
      <c r="DL2157" s="3"/>
      <c r="DQ2157" s="3"/>
      <c r="DT2157" s="3"/>
    </row>
    <row r="2158" spans="1:124" ht="16" x14ac:dyDescent="0.2">
      <c r="A2158" s="3" t="s">
        <v>387</v>
      </c>
      <c r="B2158" s="3" t="s">
        <v>90</v>
      </c>
      <c r="C2158" s="3">
        <v>5.0000000000000001E-3</v>
      </c>
      <c r="D2158" s="3">
        <v>105</v>
      </c>
      <c r="G2158" s="3"/>
      <c r="BF2158" s="3"/>
      <c r="BR2158" s="3"/>
      <c r="CH2158" s="3"/>
      <c r="CL2158" s="3"/>
      <c r="CP2158" s="3"/>
      <c r="CS2158" s="3"/>
      <c r="CX2158" s="3"/>
      <c r="DD2158" s="3"/>
      <c r="DL2158" s="3"/>
      <c r="DQ2158" s="3"/>
      <c r="DT2158" s="3"/>
    </row>
    <row r="2159" spans="1:124" ht="16" x14ac:dyDescent="0.2">
      <c r="A2159" s="3" t="s">
        <v>389</v>
      </c>
      <c r="B2159" s="3" t="s">
        <v>90</v>
      </c>
      <c r="C2159" s="3">
        <v>0.01</v>
      </c>
      <c r="D2159" s="3">
        <v>105</v>
      </c>
      <c r="G2159" s="3"/>
      <c r="BF2159" s="3"/>
      <c r="BR2159" s="3"/>
      <c r="CH2159" s="3"/>
      <c r="CL2159" s="3"/>
      <c r="CP2159" s="3"/>
      <c r="CS2159" s="3"/>
      <c r="CX2159" s="3"/>
      <c r="DD2159" s="3"/>
      <c r="DL2159" s="3"/>
      <c r="DQ2159" s="3"/>
      <c r="DT2159" s="3"/>
    </row>
    <row r="2160" spans="1:124" ht="16" x14ac:dyDescent="0.2">
      <c r="A2160" s="3" t="s">
        <v>19</v>
      </c>
      <c r="B2160" s="3" t="s">
        <v>90</v>
      </c>
      <c r="C2160" s="3">
        <v>5.0000000000000001E-3</v>
      </c>
      <c r="D2160" s="3">
        <v>105</v>
      </c>
      <c r="G2160" s="3"/>
      <c r="BF2160" s="3"/>
      <c r="BR2160" s="3"/>
      <c r="CH2160" s="3"/>
      <c r="CL2160" s="3"/>
      <c r="CP2160" s="3"/>
      <c r="CS2160" s="3"/>
      <c r="CX2160" s="3"/>
      <c r="DD2160" s="3"/>
      <c r="DL2160" s="3"/>
      <c r="DQ2160" s="3"/>
      <c r="DT2160" s="3"/>
    </row>
    <row r="2161" spans="1:124" ht="16" x14ac:dyDescent="0.2">
      <c r="A2161" s="3" t="s">
        <v>24</v>
      </c>
      <c r="B2161" s="3" t="s">
        <v>90</v>
      </c>
      <c r="C2161" s="3">
        <v>2.9000000000000001E-2</v>
      </c>
      <c r="D2161" s="3">
        <v>105</v>
      </c>
      <c r="G2161" s="3"/>
      <c r="BF2161" s="3"/>
      <c r="BR2161" s="3"/>
      <c r="CH2161" s="3"/>
      <c r="CL2161" s="3"/>
      <c r="CP2161" s="3"/>
      <c r="CS2161" s="3"/>
      <c r="CX2161" s="3"/>
      <c r="DD2161" s="3"/>
      <c r="DL2161" s="3"/>
      <c r="DQ2161" s="3"/>
      <c r="DT2161" s="3"/>
    </row>
    <row r="2162" spans="1:124" ht="16" x14ac:dyDescent="0.2">
      <c r="A2162" s="3" t="s">
        <v>27</v>
      </c>
      <c r="B2162" s="3" t="s">
        <v>90</v>
      </c>
      <c r="C2162" s="3">
        <v>5.0000000000000001E-3</v>
      </c>
      <c r="D2162" s="3">
        <v>105</v>
      </c>
      <c r="G2162" s="3"/>
      <c r="BF2162" s="3"/>
      <c r="BR2162" s="3"/>
      <c r="CH2162" s="3"/>
      <c r="CL2162" s="3"/>
      <c r="CP2162" s="3"/>
      <c r="CS2162" s="3"/>
      <c r="CX2162" s="3"/>
      <c r="DD2162" s="3"/>
      <c r="DL2162" s="3"/>
      <c r="DQ2162" s="3"/>
      <c r="DT2162" s="3"/>
    </row>
    <row r="2163" spans="1:124" ht="16" x14ac:dyDescent="0.2">
      <c r="A2163" s="3" t="s">
        <v>29</v>
      </c>
      <c r="B2163" s="3" t="s">
        <v>90</v>
      </c>
      <c r="C2163" s="3">
        <v>5.1999999999999998E-2</v>
      </c>
      <c r="D2163" s="3">
        <v>105</v>
      </c>
      <c r="G2163" s="3"/>
      <c r="BF2163" s="3"/>
      <c r="BR2163" s="3"/>
      <c r="CH2163" s="3"/>
      <c r="CL2163" s="3"/>
      <c r="CP2163" s="3"/>
      <c r="CS2163" s="3"/>
      <c r="CX2163" s="3"/>
      <c r="DD2163" s="3"/>
      <c r="DL2163" s="3"/>
      <c r="DQ2163" s="3"/>
      <c r="DT2163" s="3"/>
    </row>
    <row r="2164" spans="1:124" ht="16" x14ac:dyDescent="0.2">
      <c r="A2164" s="3" t="s">
        <v>32</v>
      </c>
      <c r="B2164" s="3" t="s">
        <v>90</v>
      </c>
      <c r="C2164" s="3">
        <v>9.0999999999999998E-2</v>
      </c>
      <c r="D2164" s="3">
        <v>105</v>
      </c>
      <c r="G2164" s="3"/>
      <c r="BF2164" s="3"/>
      <c r="BR2164" s="3"/>
      <c r="CH2164" s="3"/>
      <c r="CL2164" s="3"/>
      <c r="CP2164" s="3"/>
      <c r="CS2164" s="3"/>
      <c r="CX2164" s="3"/>
      <c r="DD2164" s="3"/>
      <c r="DL2164" s="3"/>
      <c r="DQ2164" s="3"/>
      <c r="DT2164" s="3"/>
    </row>
    <row r="2165" spans="1:124" ht="16" x14ac:dyDescent="0.2">
      <c r="A2165" s="3" t="s">
        <v>487</v>
      </c>
      <c r="B2165" s="3" t="s">
        <v>90</v>
      </c>
      <c r="C2165" s="3">
        <v>2.9000000000000001E-2</v>
      </c>
      <c r="D2165" s="3">
        <v>105</v>
      </c>
      <c r="G2165" s="3"/>
      <c r="BF2165" s="3"/>
      <c r="BR2165" s="3"/>
      <c r="CH2165" s="3"/>
      <c r="CL2165" s="3"/>
      <c r="CP2165" s="3"/>
      <c r="CS2165" s="3"/>
      <c r="CX2165" s="3"/>
      <c r="DD2165" s="3"/>
      <c r="DL2165" s="3"/>
      <c r="DQ2165" s="3"/>
      <c r="DT2165" s="3"/>
    </row>
    <row r="2166" spans="1:124" ht="16" x14ac:dyDescent="0.2">
      <c r="A2166" s="3" t="s">
        <v>494</v>
      </c>
      <c r="B2166" s="3" t="s">
        <v>90</v>
      </c>
      <c r="C2166" s="3">
        <v>5.0000000000000001E-3</v>
      </c>
      <c r="D2166" s="3">
        <v>105</v>
      </c>
      <c r="G2166" s="3"/>
      <c r="BF2166" s="3"/>
      <c r="BR2166" s="3"/>
      <c r="CH2166" s="3"/>
      <c r="CL2166" s="3"/>
      <c r="CP2166" s="3"/>
      <c r="CS2166" s="3"/>
      <c r="CX2166" s="3"/>
      <c r="DD2166" s="3"/>
      <c r="DL2166" s="3"/>
      <c r="DQ2166" s="3"/>
      <c r="DT2166" s="3"/>
    </row>
    <row r="2167" spans="1:124" ht="16" x14ac:dyDescent="0.2">
      <c r="A2167" s="3" t="s">
        <v>497</v>
      </c>
      <c r="B2167" s="3" t="s">
        <v>90</v>
      </c>
      <c r="C2167" s="3">
        <v>0.01</v>
      </c>
      <c r="D2167" s="3">
        <v>105</v>
      </c>
      <c r="G2167" s="3"/>
      <c r="BF2167" s="3"/>
      <c r="BR2167" s="3"/>
      <c r="CH2167" s="3"/>
      <c r="CL2167" s="3"/>
      <c r="CP2167" s="3"/>
      <c r="CS2167" s="3"/>
      <c r="CX2167" s="3"/>
      <c r="DD2167" s="3"/>
      <c r="DL2167" s="3"/>
      <c r="DQ2167" s="3"/>
      <c r="DT2167" s="3"/>
    </row>
    <row r="2168" spans="1:124" ht="16" x14ac:dyDescent="0.2">
      <c r="A2168" s="3" t="s">
        <v>516</v>
      </c>
      <c r="B2168" s="3" t="s">
        <v>90</v>
      </c>
      <c r="C2168" s="3">
        <v>7.5999999999999998E-2</v>
      </c>
      <c r="D2168" s="3">
        <v>105</v>
      </c>
      <c r="G2168" s="3"/>
      <c r="BF2168" s="3"/>
      <c r="BR2168" s="3"/>
      <c r="CH2168" s="3"/>
      <c r="CL2168" s="3"/>
      <c r="CP2168" s="3"/>
      <c r="CS2168" s="3"/>
      <c r="CX2168" s="3"/>
      <c r="DD2168" s="3"/>
      <c r="DL2168" s="3"/>
      <c r="DQ2168" s="3"/>
      <c r="DT2168" s="3"/>
    </row>
    <row r="2169" spans="1:124" ht="16" x14ac:dyDescent="0.2">
      <c r="A2169" s="3" t="s">
        <v>518</v>
      </c>
      <c r="B2169" s="3" t="s">
        <v>90</v>
      </c>
      <c r="C2169" s="3">
        <v>2.4E-2</v>
      </c>
      <c r="D2169" s="3">
        <v>105</v>
      </c>
      <c r="G2169" s="3"/>
      <c r="BF2169" s="3"/>
      <c r="BR2169" s="3"/>
      <c r="CH2169" s="3"/>
      <c r="CL2169" s="3"/>
      <c r="CP2169" s="3"/>
      <c r="CS2169" s="3"/>
      <c r="CX2169" s="3"/>
      <c r="DD2169" s="3"/>
      <c r="DL2169" s="3"/>
      <c r="DQ2169" s="3"/>
      <c r="DT2169" s="3"/>
    </row>
    <row r="2170" spans="1:124" ht="16" x14ac:dyDescent="0.2">
      <c r="A2170" s="3" t="s">
        <v>43</v>
      </c>
      <c r="B2170" s="3" t="s">
        <v>90</v>
      </c>
      <c r="C2170" s="3">
        <v>5.1999999999999998E-2</v>
      </c>
      <c r="D2170" s="3">
        <v>105</v>
      </c>
      <c r="G2170" s="3"/>
      <c r="BF2170" s="3"/>
      <c r="BR2170" s="3"/>
      <c r="CH2170" s="3"/>
      <c r="CL2170" s="3"/>
      <c r="CP2170" s="3"/>
      <c r="CS2170" s="3"/>
      <c r="CX2170" s="3"/>
      <c r="DD2170" s="3"/>
      <c r="DL2170" s="3"/>
      <c r="DQ2170" s="3"/>
      <c r="DT2170" s="3"/>
    </row>
    <row r="2171" spans="1:124" ht="16" x14ac:dyDescent="0.2">
      <c r="A2171" s="3" t="s">
        <v>521</v>
      </c>
      <c r="B2171" s="3" t="s">
        <v>90</v>
      </c>
      <c r="C2171" s="3">
        <v>5.0000000000000001E-3</v>
      </c>
      <c r="D2171" s="3">
        <v>105</v>
      </c>
      <c r="G2171" s="3"/>
      <c r="BF2171" s="3"/>
      <c r="BR2171" s="3"/>
      <c r="CH2171" s="3"/>
      <c r="CL2171" s="3"/>
      <c r="CP2171" s="3"/>
      <c r="CS2171" s="3"/>
      <c r="CX2171" s="3"/>
      <c r="DD2171" s="3"/>
      <c r="DL2171" s="3"/>
      <c r="DQ2171" s="3"/>
      <c r="DT2171" s="3"/>
    </row>
    <row r="2172" spans="1:124" ht="16" x14ac:dyDescent="0.2">
      <c r="A2172" s="3" t="s">
        <v>522</v>
      </c>
      <c r="B2172" s="3" t="s">
        <v>90</v>
      </c>
      <c r="C2172" s="3">
        <v>5.0000000000000001E-3</v>
      </c>
      <c r="D2172" s="3">
        <v>105</v>
      </c>
      <c r="G2172" s="3"/>
      <c r="BF2172" s="3"/>
      <c r="BR2172" s="3"/>
      <c r="CH2172" s="3"/>
      <c r="CL2172" s="3"/>
      <c r="CP2172" s="3"/>
      <c r="CS2172" s="3"/>
      <c r="CX2172" s="3"/>
      <c r="DD2172" s="3"/>
      <c r="DL2172" s="3"/>
      <c r="DQ2172" s="3"/>
      <c r="DT2172" s="3"/>
    </row>
    <row r="2173" spans="1:124" ht="16" x14ac:dyDescent="0.2">
      <c r="A2173" s="3" t="s">
        <v>525</v>
      </c>
      <c r="B2173" s="3" t="s">
        <v>90</v>
      </c>
      <c r="C2173" s="3">
        <v>5.0000000000000001E-3</v>
      </c>
      <c r="D2173" s="3">
        <v>105</v>
      </c>
      <c r="G2173" s="3"/>
      <c r="BF2173" s="3"/>
      <c r="BR2173" s="3"/>
      <c r="CH2173" s="3"/>
      <c r="CL2173" s="3"/>
      <c r="CP2173" s="3"/>
      <c r="CS2173" s="3"/>
      <c r="CX2173" s="3"/>
      <c r="DD2173" s="3"/>
      <c r="DL2173" s="3"/>
      <c r="DQ2173" s="3"/>
      <c r="DT2173" s="3"/>
    </row>
    <row r="2174" spans="1:124" ht="16" x14ac:dyDescent="0.2">
      <c r="A2174" s="3" t="s">
        <v>48</v>
      </c>
      <c r="B2174" s="3" t="s">
        <v>90</v>
      </c>
      <c r="C2174" s="3">
        <v>1.9E-2</v>
      </c>
      <c r="D2174" s="3">
        <v>105</v>
      </c>
      <c r="G2174" s="3"/>
      <c r="BF2174" s="3"/>
      <c r="BR2174" s="3"/>
      <c r="CH2174" s="3"/>
      <c r="CL2174" s="3"/>
      <c r="CP2174" s="3"/>
      <c r="CS2174" s="3"/>
      <c r="CX2174" s="3"/>
      <c r="DD2174" s="3"/>
      <c r="DL2174" s="3"/>
      <c r="DQ2174" s="3"/>
      <c r="DT2174" s="3"/>
    </row>
    <row r="2175" spans="1:124" ht="16" x14ac:dyDescent="0.2">
      <c r="A2175" s="3" t="s">
        <v>546</v>
      </c>
      <c r="B2175" s="3" t="s">
        <v>90</v>
      </c>
      <c r="C2175" s="3">
        <v>0.124</v>
      </c>
      <c r="D2175" s="3">
        <v>105</v>
      </c>
      <c r="G2175" s="3"/>
      <c r="BF2175" s="3"/>
      <c r="BR2175" s="3"/>
      <c r="CH2175" s="3"/>
      <c r="CL2175" s="3"/>
      <c r="CP2175" s="3"/>
      <c r="CS2175" s="3"/>
      <c r="CX2175" s="3"/>
      <c r="DD2175" s="3"/>
      <c r="DL2175" s="3"/>
      <c r="DQ2175" s="3"/>
      <c r="DT2175" s="3"/>
    </row>
    <row r="2176" spans="1:124" ht="16" x14ac:dyDescent="0.2">
      <c r="A2176" s="3" t="s">
        <v>51</v>
      </c>
      <c r="B2176" s="3" t="s">
        <v>90</v>
      </c>
      <c r="C2176" s="3">
        <v>1.9E-2</v>
      </c>
      <c r="D2176" s="3">
        <v>105</v>
      </c>
      <c r="G2176" s="3"/>
      <c r="BF2176" s="3"/>
      <c r="BR2176" s="3"/>
      <c r="CH2176" s="3"/>
      <c r="CL2176" s="3"/>
      <c r="CP2176" s="3"/>
      <c r="CS2176" s="3"/>
      <c r="CX2176" s="3"/>
      <c r="DD2176" s="3"/>
      <c r="DL2176" s="3"/>
      <c r="DQ2176" s="3"/>
      <c r="DT2176" s="3"/>
    </row>
    <row r="2177" spans="1:124" ht="16" x14ac:dyDescent="0.2">
      <c r="A2177" s="3" t="s">
        <v>54</v>
      </c>
      <c r="B2177" s="3" t="s">
        <v>90</v>
      </c>
      <c r="C2177" s="3">
        <v>0.01</v>
      </c>
      <c r="D2177" s="3">
        <v>105</v>
      </c>
      <c r="G2177" s="3"/>
      <c r="BF2177" s="3"/>
      <c r="BR2177" s="3"/>
      <c r="CH2177" s="3"/>
      <c r="CL2177" s="3"/>
      <c r="CP2177" s="3"/>
      <c r="CS2177" s="3"/>
      <c r="CX2177" s="3"/>
      <c r="DD2177" s="3"/>
      <c r="DL2177" s="3"/>
      <c r="DQ2177" s="3"/>
      <c r="DT2177" s="3"/>
    </row>
    <row r="2178" spans="1:124" ht="16" x14ac:dyDescent="0.2">
      <c r="A2178" s="3" t="s">
        <v>590</v>
      </c>
      <c r="B2178" s="3" t="s">
        <v>90</v>
      </c>
      <c r="C2178" s="3">
        <v>1.9E-2</v>
      </c>
      <c r="D2178" s="3">
        <v>105</v>
      </c>
      <c r="G2178" s="3"/>
      <c r="BF2178" s="3"/>
      <c r="BR2178" s="3"/>
      <c r="CH2178" s="3"/>
      <c r="CL2178" s="3"/>
      <c r="CP2178" s="3"/>
      <c r="CS2178" s="3"/>
      <c r="CX2178" s="3"/>
      <c r="DD2178" s="3"/>
      <c r="DL2178" s="3"/>
      <c r="DQ2178" s="3"/>
      <c r="DT2178" s="3"/>
    </row>
    <row r="2179" spans="1:124" ht="16" x14ac:dyDescent="0.2">
      <c r="A2179" s="3" t="s">
        <v>57</v>
      </c>
      <c r="B2179" s="3" t="s">
        <v>90</v>
      </c>
      <c r="C2179" s="3">
        <v>2.9000000000000001E-2</v>
      </c>
      <c r="D2179" s="3">
        <v>105</v>
      </c>
      <c r="G2179" s="3"/>
      <c r="BF2179" s="3"/>
      <c r="BR2179" s="3"/>
      <c r="CH2179" s="3"/>
      <c r="CL2179" s="3"/>
      <c r="CP2179" s="3"/>
      <c r="CS2179" s="3"/>
      <c r="CX2179" s="3"/>
      <c r="DD2179" s="3"/>
      <c r="DL2179" s="3"/>
      <c r="DQ2179" s="3"/>
      <c r="DT2179" s="3"/>
    </row>
    <row r="2180" spans="1:124" ht="16" x14ac:dyDescent="0.2">
      <c r="A2180" s="3" t="s">
        <v>59</v>
      </c>
      <c r="B2180" s="3" t="s">
        <v>90</v>
      </c>
      <c r="C2180" s="3">
        <v>0.38600000000000001</v>
      </c>
      <c r="D2180" s="3">
        <v>105</v>
      </c>
      <c r="G2180" s="3"/>
      <c r="BF2180" s="3"/>
      <c r="BR2180" s="3"/>
      <c r="CH2180" s="3"/>
      <c r="CL2180" s="3"/>
      <c r="CP2180" s="3"/>
      <c r="CS2180" s="3"/>
      <c r="CX2180" s="3"/>
      <c r="DD2180" s="3"/>
      <c r="DL2180" s="3"/>
      <c r="DQ2180" s="3"/>
      <c r="DT2180" s="3"/>
    </row>
    <row r="2181" spans="1:124" ht="16" x14ac:dyDescent="0.2">
      <c r="A2181" s="3" t="s">
        <v>635</v>
      </c>
      <c r="B2181" s="3" t="s">
        <v>90</v>
      </c>
      <c r="C2181" s="3">
        <v>5.0000000000000001E-3</v>
      </c>
      <c r="D2181" s="3">
        <v>105</v>
      </c>
      <c r="G2181" s="3"/>
      <c r="BF2181" s="3"/>
      <c r="BR2181" s="3"/>
      <c r="CH2181" s="3"/>
      <c r="CL2181" s="3"/>
      <c r="CP2181" s="3"/>
      <c r="CS2181" s="3"/>
      <c r="CX2181" s="3"/>
      <c r="DD2181" s="3"/>
      <c r="DL2181" s="3"/>
      <c r="DQ2181" s="3"/>
      <c r="DT2181" s="3"/>
    </row>
    <row r="2182" spans="1:124" ht="16" x14ac:dyDescent="0.2">
      <c r="A2182" s="3" t="s">
        <v>12</v>
      </c>
      <c r="B2182" s="3" t="s">
        <v>231</v>
      </c>
      <c r="C2182" s="3">
        <v>0.1104</v>
      </c>
      <c r="D2182" s="3">
        <v>222</v>
      </c>
      <c r="G2182" s="3"/>
      <c r="BF2182" s="3"/>
      <c r="BR2182" s="3"/>
      <c r="CH2182" s="3"/>
      <c r="CL2182" s="3"/>
      <c r="CP2182" s="3"/>
      <c r="CS2182" s="3"/>
      <c r="CX2182" s="3"/>
      <c r="DD2182" s="3"/>
      <c r="DL2182" s="3"/>
      <c r="DQ2182" s="3"/>
      <c r="DT2182" s="3"/>
    </row>
    <row r="2183" spans="1:124" ht="16" x14ac:dyDescent="0.2">
      <c r="A2183" s="3" t="s">
        <v>244</v>
      </c>
      <c r="B2183" s="3" t="s">
        <v>231</v>
      </c>
      <c r="C2183" s="3">
        <v>0.1149</v>
      </c>
      <c r="D2183" s="3">
        <v>222</v>
      </c>
      <c r="G2183" s="3"/>
      <c r="BF2183" s="3"/>
      <c r="BR2183" s="3"/>
      <c r="CH2183" s="3"/>
      <c r="CL2183" s="3"/>
      <c r="CP2183" s="3"/>
      <c r="CS2183" s="3"/>
      <c r="CX2183" s="3"/>
      <c r="DD2183" s="3"/>
      <c r="DL2183" s="3"/>
      <c r="DQ2183" s="3"/>
      <c r="DT2183" s="3"/>
    </row>
    <row r="2184" spans="1:124" ht="16" x14ac:dyDescent="0.2">
      <c r="A2184" s="3" t="s">
        <v>13</v>
      </c>
      <c r="B2184" s="3" t="s">
        <v>231</v>
      </c>
      <c r="C2184" s="3">
        <v>0.1757</v>
      </c>
      <c r="D2184" s="3">
        <v>222</v>
      </c>
      <c r="G2184" s="3"/>
      <c r="BF2184" s="3"/>
      <c r="BR2184" s="3"/>
      <c r="CH2184" s="3"/>
      <c r="CL2184" s="3"/>
      <c r="CP2184" s="3"/>
      <c r="CS2184" s="3"/>
      <c r="CX2184" s="3"/>
      <c r="DD2184" s="3"/>
      <c r="DL2184" s="3"/>
      <c r="DQ2184" s="3"/>
      <c r="DT2184" s="3"/>
    </row>
    <row r="2185" spans="1:124" ht="16" x14ac:dyDescent="0.2">
      <c r="A2185" s="3" t="s">
        <v>14</v>
      </c>
      <c r="B2185" s="3" t="s">
        <v>231</v>
      </c>
      <c r="C2185" s="3">
        <v>0.1104</v>
      </c>
      <c r="D2185" s="3">
        <v>222</v>
      </c>
      <c r="G2185" s="3"/>
      <c r="BF2185" s="3"/>
      <c r="BR2185" s="3"/>
      <c r="CH2185" s="3"/>
      <c r="CL2185" s="3"/>
      <c r="CP2185" s="3"/>
      <c r="CS2185" s="3"/>
      <c r="CX2185" s="3"/>
      <c r="DD2185" s="3"/>
      <c r="DL2185" s="3"/>
      <c r="DQ2185" s="3"/>
      <c r="DT2185" s="3"/>
    </row>
    <row r="2186" spans="1:124" ht="16" x14ac:dyDescent="0.2">
      <c r="A2186" s="3" t="s">
        <v>275</v>
      </c>
      <c r="B2186" s="3" t="s">
        <v>231</v>
      </c>
      <c r="C2186" s="3">
        <v>4.4999999999999998E-2</v>
      </c>
      <c r="D2186" s="3">
        <v>222</v>
      </c>
      <c r="G2186" s="3"/>
      <c r="BF2186" s="3"/>
      <c r="BR2186" s="3"/>
      <c r="CH2186" s="3"/>
      <c r="CL2186" s="3"/>
      <c r="CP2186" s="3"/>
      <c r="CS2186" s="3"/>
      <c r="CX2186" s="3"/>
      <c r="DD2186" s="3"/>
      <c r="DL2186" s="3"/>
      <c r="DQ2186" s="3"/>
      <c r="DT2186" s="3"/>
    </row>
    <row r="2187" spans="1:124" ht="16" x14ac:dyDescent="0.2">
      <c r="A2187" s="3" t="s">
        <v>16</v>
      </c>
      <c r="B2187" s="3" t="s">
        <v>231</v>
      </c>
      <c r="C2187" s="3">
        <v>6.7999999999999996E-3</v>
      </c>
      <c r="D2187" s="3">
        <v>222</v>
      </c>
      <c r="G2187" s="3"/>
      <c r="BF2187" s="3"/>
      <c r="BR2187" s="3"/>
      <c r="CH2187" s="3"/>
      <c r="CL2187" s="3"/>
      <c r="CP2187" s="3"/>
      <c r="CS2187" s="3"/>
      <c r="CX2187" s="3"/>
      <c r="DD2187" s="3"/>
      <c r="DL2187" s="3"/>
      <c r="DQ2187" s="3"/>
      <c r="DT2187" s="3"/>
    </row>
    <row r="2188" spans="1:124" ht="16" x14ac:dyDescent="0.2">
      <c r="A2188" s="3" t="s">
        <v>17</v>
      </c>
      <c r="B2188" s="3" t="s">
        <v>231</v>
      </c>
      <c r="C2188" s="3">
        <v>0.14860000000000001</v>
      </c>
      <c r="D2188" s="3">
        <v>222</v>
      </c>
      <c r="G2188" s="3"/>
      <c r="BF2188" s="3"/>
      <c r="BR2188" s="3"/>
      <c r="CH2188" s="3"/>
      <c r="CL2188" s="3"/>
      <c r="CP2188" s="3"/>
      <c r="CS2188" s="3"/>
      <c r="CX2188" s="3"/>
      <c r="DD2188" s="3"/>
      <c r="DL2188" s="3"/>
      <c r="DQ2188" s="3"/>
      <c r="DT2188" s="3"/>
    </row>
    <row r="2189" spans="1:124" ht="16" x14ac:dyDescent="0.2">
      <c r="A2189" s="3" t="s">
        <v>365</v>
      </c>
      <c r="B2189" s="3" t="s">
        <v>231</v>
      </c>
      <c r="C2189" s="3">
        <v>1.5800000000000002E-2</v>
      </c>
      <c r="D2189" s="3">
        <v>222</v>
      </c>
      <c r="G2189" s="3"/>
      <c r="BF2189" s="3"/>
      <c r="BR2189" s="3"/>
      <c r="CH2189" s="3"/>
      <c r="CL2189" s="3"/>
      <c r="CP2189" s="3"/>
      <c r="CS2189" s="3"/>
      <c r="CX2189" s="3"/>
      <c r="DD2189" s="3"/>
      <c r="DL2189" s="3"/>
      <c r="DQ2189" s="3"/>
      <c r="DT2189" s="3"/>
    </row>
    <row r="2190" spans="1:124" ht="16" x14ac:dyDescent="0.2">
      <c r="A2190" s="3" t="s">
        <v>367</v>
      </c>
      <c r="B2190" s="3" t="s">
        <v>231</v>
      </c>
      <c r="C2190" s="3">
        <v>1.7999999999999999E-2</v>
      </c>
      <c r="D2190" s="3">
        <v>222</v>
      </c>
      <c r="G2190" s="3"/>
      <c r="BF2190" s="3"/>
      <c r="BR2190" s="3"/>
      <c r="CH2190" s="3"/>
      <c r="CL2190" s="3"/>
      <c r="CP2190" s="3"/>
      <c r="CS2190" s="3"/>
      <c r="CX2190" s="3"/>
      <c r="DD2190" s="3"/>
      <c r="DL2190" s="3"/>
      <c r="DQ2190" s="3"/>
      <c r="DT2190" s="3"/>
    </row>
    <row r="2191" spans="1:124" ht="16" x14ac:dyDescent="0.2">
      <c r="A2191" s="3" t="s">
        <v>375</v>
      </c>
      <c r="B2191" s="3" t="s">
        <v>231</v>
      </c>
      <c r="C2191" s="3">
        <v>1.35E-2</v>
      </c>
      <c r="D2191" s="3">
        <v>222</v>
      </c>
      <c r="G2191" s="3"/>
      <c r="BF2191" s="3"/>
      <c r="BR2191" s="3"/>
      <c r="CH2191" s="3"/>
      <c r="CL2191" s="3"/>
      <c r="CP2191" s="3"/>
      <c r="CS2191" s="3"/>
      <c r="CX2191" s="3"/>
      <c r="DD2191" s="3"/>
      <c r="DL2191" s="3"/>
      <c r="DQ2191" s="3"/>
      <c r="DT2191" s="3"/>
    </row>
    <row r="2192" spans="1:124" ht="16" x14ac:dyDescent="0.2">
      <c r="A2192" s="3" t="s">
        <v>378</v>
      </c>
      <c r="B2192" s="3" t="s">
        <v>231</v>
      </c>
      <c r="C2192" s="3">
        <v>0.1464</v>
      </c>
      <c r="D2192" s="3">
        <v>222</v>
      </c>
      <c r="G2192" s="3"/>
      <c r="BF2192" s="3"/>
      <c r="BR2192" s="3"/>
      <c r="CH2192" s="3"/>
      <c r="CL2192" s="3"/>
      <c r="CP2192" s="3"/>
      <c r="CS2192" s="3"/>
      <c r="CX2192" s="3"/>
      <c r="DD2192" s="3"/>
      <c r="DL2192" s="3"/>
      <c r="DQ2192" s="3"/>
      <c r="DT2192" s="3"/>
    </row>
    <row r="2193" spans="1:124" ht="16" x14ac:dyDescent="0.2">
      <c r="A2193" s="3" t="s">
        <v>384</v>
      </c>
      <c r="B2193" s="3" t="s">
        <v>231</v>
      </c>
      <c r="C2193" s="3">
        <v>3.8300000000000001E-2</v>
      </c>
      <c r="D2193" s="3">
        <v>222</v>
      </c>
      <c r="G2193" s="3"/>
      <c r="BF2193" s="3"/>
      <c r="BR2193" s="3"/>
      <c r="CH2193" s="3"/>
      <c r="CL2193" s="3"/>
      <c r="CP2193" s="3"/>
      <c r="CS2193" s="3"/>
      <c r="CX2193" s="3"/>
      <c r="DD2193" s="3"/>
      <c r="DL2193" s="3"/>
      <c r="DQ2193" s="3"/>
      <c r="DT2193" s="3"/>
    </row>
    <row r="2194" spans="1:124" ht="16" x14ac:dyDescent="0.2">
      <c r="A2194" s="3" t="s">
        <v>387</v>
      </c>
      <c r="B2194" s="3" t="s">
        <v>231</v>
      </c>
      <c r="C2194" s="3">
        <v>4.4999999999999998E-2</v>
      </c>
      <c r="D2194" s="3">
        <v>222</v>
      </c>
      <c r="G2194" s="3"/>
      <c r="BF2194" s="3"/>
      <c r="BR2194" s="3"/>
      <c r="CH2194" s="3"/>
      <c r="CL2194" s="3"/>
      <c r="CP2194" s="3"/>
      <c r="CS2194" s="3"/>
      <c r="CX2194" s="3"/>
      <c r="DD2194" s="3"/>
      <c r="DL2194" s="3"/>
      <c r="DQ2194" s="3"/>
      <c r="DT2194" s="3"/>
    </row>
    <row r="2195" spans="1:124" ht="16" x14ac:dyDescent="0.2">
      <c r="A2195" s="3" t="s">
        <v>389</v>
      </c>
      <c r="B2195" s="3" t="s">
        <v>231</v>
      </c>
      <c r="C2195" s="3">
        <v>6.7999999999999996E-3</v>
      </c>
      <c r="D2195" s="3">
        <v>222</v>
      </c>
      <c r="G2195" s="3"/>
      <c r="BF2195" s="3"/>
      <c r="BR2195" s="3"/>
      <c r="CH2195" s="3"/>
      <c r="CL2195" s="3"/>
      <c r="CP2195" s="3"/>
      <c r="CS2195" s="3"/>
      <c r="CX2195" s="3"/>
      <c r="DD2195" s="3"/>
      <c r="DL2195" s="3"/>
      <c r="DQ2195" s="3"/>
      <c r="DT2195" s="3"/>
    </row>
    <row r="2196" spans="1:124" ht="16" x14ac:dyDescent="0.2">
      <c r="A2196" s="3" t="s">
        <v>391</v>
      </c>
      <c r="B2196" s="3" t="s">
        <v>231</v>
      </c>
      <c r="C2196" s="3">
        <v>4.4999999999999997E-3</v>
      </c>
      <c r="D2196" s="3">
        <v>222</v>
      </c>
      <c r="G2196" s="3"/>
      <c r="BF2196" s="3"/>
      <c r="BR2196" s="3"/>
      <c r="CH2196" s="3"/>
      <c r="CL2196" s="3"/>
      <c r="CP2196" s="3"/>
      <c r="CS2196" s="3"/>
      <c r="CX2196" s="3"/>
      <c r="DD2196" s="3"/>
      <c r="DL2196" s="3"/>
      <c r="DQ2196" s="3"/>
      <c r="DT2196" s="3"/>
    </row>
    <row r="2197" spans="1:124" ht="16" x14ac:dyDescent="0.2">
      <c r="A2197" s="3" t="s">
        <v>19</v>
      </c>
      <c r="B2197" s="3" t="s">
        <v>231</v>
      </c>
      <c r="C2197" s="3">
        <v>0.1081</v>
      </c>
      <c r="D2197" s="3">
        <v>222</v>
      </c>
      <c r="G2197" s="3"/>
      <c r="BF2197" s="3"/>
      <c r="BR2197" s="3"/>
      <c r="CH2197" s="3"/>
      <c r="CL2197" s="3"/>
      <c r="CP2197" s="3"/>
      <c r="CS2197" s="3"/>
      <c r="CX2197" s="3"/>
      <c r="DD2197" s="3"/>
      <c r="DL2197" s="3"/>
      <c r="DQ2197" s="3"/>
      <c r="DT2197" s="3"/>
    </row>
    <row r="2198" spans="1:124" ht="16" x14ac:dyDescent="0.2">
      <c r="A2198" s="3" t="s">
        <v>427</v>
      </c>
      <c r="B2198" s="3" t="s">
        <v>231</v>
      </c>
      <c r="C2198" s="3">
        <v>2.7E-2</v>
      </c>
      <c r="D2198" s="3">
        <v>222</v>
      </c>
      <c r="G2198" s="3"/>
      <c r="BF2198" s="3"/>
      <c r="BR2198" s="3"/>
      <c r="CH2198" s="3"/>
      <c r="CL2198" s="3"/>
      <c r="CP2198" s="3"/>
      <c r="CS2198" s="3"/>
      <c r="CX2198" s="3"/>
      <c r="DD2198" s="3"/>
      <c r="DL2198" s="3"/>
      <c r="DQ2198" s="3"/>
      <c r="DT2198" s="3"/>
    </row>
    <row r="2199" spans="1:124" ht="16" x14ac:dyDescent="0.2">
      <c r="A2199" s="3" t="s">
        <v>431</v>
      </c>
      <c r="B2199" s="3" t="s">
        <v>231</v>
      </c>
      <c r="C2199" s="3">
        <v>1.35E-2</v>
      </c>
      <c r="D2199" s="3">
        <v>222</v>
      </c>
      <c r="G2199" s="3"/>
      <c r="BF2199" s="3"/>
      <c r="BR2199" s="3"/>
      <c r="CH2199" s="3"/>
      <c r="CL2199" s="3"/>
      <c r="CP2199" s="3"/>
      <c r="CS2199" s="3"/>
      <c r="CX2199" s="3"/>
      <c r="DD2199" s="3"/>
      <c r="DL2199" s="3"/>
      <c r="DQ2199" s="3"/>
      <c r="DT2199" s="3"/>
    </row>
    <row r="2200" spans="1:124" ht="16" x14ac:dyDescent="0.2">
      <c r="A2200" s="3" t="s">
        <v>24</v>
      </c>
      <c r="B2200" s="3" t="s">
        <v>231</v>
      </c>
      <c r="C2200" s="3">
        <v>0.1104</v>
      </c>
      <c r="D2200" s="3">
        <v>222</v>
      </c>
      <c r="G2200" s="3"/>
      <c r="BF2200" s="3"/>
      <c r="BR2200" s="3"/>
      <c r="CH2200" s="3"/>
      <c r="CL2200" s="3"/>
      <c r="CP2200" s="3"/>
      <c r="CS2200" s="3"/>
      <c r="CX2200" s="3"/>
      <c r="DD2200" s="3"/>
      <c r="DL2200" s="3"/>
      <c r="DQ2200" s="3"/>
      <c r="DT2200" s="3"/>
    </row>
    <row r="2201" spans="1:124" ht="16" x14ac:dyDescent="0.2">
      <c r="A2201" s="3" t="s">
        <v>27</v>
      </c>
      <c r="B2201" s="3" t="s">
        <v>231</v>
      </c>
      <c r="C2201" s="3">
        <v>0.1081</v>
      </c>
      <c r="D2201" s="3">
        <v>222</v>
      </c>
      <c r="G2201" s="3"/>
      <c r="BF2201" s="3"/>
      <c r="BR2201" s="3"/>
      <c r="CH2201" s="3"/>
      <c r="CL2201" s="3"/>
      <c r="CP2201" s="3"/>
      <c r="CS2201" s="3"/>
      <c r="CX2201" s="3"/>
      <c r="DD2201" s="3"/>
      <c r="DL2201" s="3"/>
      <c r="DQ2201" s="3"/>
      <c r="DT2201" s="3"/>
    </row>
    <row r="2202" spans="1:124" ht="16" x14ac:dyDescent="0.2">
      <c r="A2202" s="3" t="s">
        <v>459</v>
      </c>
      <c r="B2202" s="3" t="s">
        <v>231</v>
      </c>
      <c r="C2202" s="3">
        <v>2.3E-3</v>
      </c>
      <c r="D2202" s="3">
        <v>222</v>
      </c>
      <c r="G2202" s="3"/>
      <c r="BF2202" s="3"/>
      <c r="BR2202" s="3"/>
      <c r="CH2202" s="3"/>
      <c r="CL2202" s="3"/>
      <c r="CP2202" s="3"/>
      <c r="CS2202" s="3"/>
      <c r="CX2202" s="3"/>
      <c r="DD2202" s="3"/>
      <c r="DL2202" s="3"/>
      <c r="DQ2202" s="3"/>
      <c r="DT2202" s="3"/>
    </row>
    <row r="2203" spans="1:124" ht="16" x14ac:dyDescent="0.2">
      <c r="A2203" s="3" t="s">
        <v>29</v>
      </c>
      <c r="B2203" s="3" t="s">
        <v>231</v>
      </c>
      <c r="C2203" s="3">
        <v>1.1299999999999999E-2</v>
      </c>
      <c r="D2203" s="3">
        <v>222</v>
      </c>
      <c r="G2203" s="3"/>
      <c r="BF2203" s="3"/>
      <c r="BR2203" s="3"/>
      <c r="CH2203" s="3"/>
      <c r="CL2203" s="3"/>
      <c r="CP2203" s="3"/>
      <c r="CS2203" s="3"/>
      <c r="CX2203" s="3"/>
      <c r="DD2203" s="3"/>
      <c r="DL2203" s="3"/>
      <c r="DQ2203" s="3"/>
      <c r="DT2203" s="3"/>
    </row>
    <row r="2204" spans="1:124" ht="16" x14ac:dyDescent="0.2">
      <c r="A2204" s="3" t="s">
        <v>31</v>
      </c>
      <c r="B2204" s="3" t="s">
        <v>231</v>
      </c>
      <c r="C2204" s="3">
        <v>2.4799999999999999E-2</v>
      </c>
      <c r="D2204" s="3">
        <v>222</v>
      </c>
      <c r="G2204" s="3"/>
      <c r="BF2204" s="3"/>
      <c r="BR2204" s="3"/>
      <c r="CH2204" s="3"/>
      <c r="CL2204" s="3"/>
      <c r="CP2204" s="3"/>
      <c r="CS2204" s="3"/>
      <c r="CX2204" s="3"/>
      <c r="DD2204" s="3"/>
      <c r="DL2204" s="3"/>
      <c r="DQ2204" s="3"/>
      <c r="DT2204" s="3"/>
    </row>
    <row r="2205" spans="1:124" ht="16" x14ac:dyDescent="0.2">
      <c r="A2205" s="3" t="s">
        <v>32</v>
      </c>
      <c r="B2205" s="3" t="s">
        <v>231</v>
      </c>
      <c r="C2205" s="3">
        <v>2.3E-3</v>
      </c>
      <c r="D2205" s="3">
        <v>222</v>
      </c>
      <c r="G2205" s="3"/>
      <c r="BF2205" s="3"/>
      <c r="BR2205" s="3"/>
      <c r="CH2205" s="3"/>
      <c r="CL2205" s="3"/>
      <c r="CP2205" s="3"/>
      <c r="CS2205" s="3"/>
      <c r="CX2205" s="3"/>
      <c r="DD2205" s="3"/>
      <c r="DL2205" s="3"/>
      <c r="DQ2205" s="3"/>
      <c r="DT2205" s="3"/>
    </row>
    <row r="2206" spans="1:124" ht="16" x14ac:dyDescent="0.2">
      <c r="A2206" s="3" t="s">
        <v>463</v>
      </c>
      <c r="B2206" s="3" t="s">
        <v>231</v>
      </c>
      <c r="C2206" s="3">
        <v>2.3E-3</v>
      </c>
      <c r="D2206" s="3">
        <v>222</v>
      </c>
      <c r="G2206" s="3"/>
      <c r="BF2206" s="3"/>
      <c r="BR2206" s="3"/>
      <c r="CH2206" s="3"/>
      <c r="CL2206" s="3"/>
      <c r="CP2206" s="3"/>
      <c r="CS2206" s="3"/>
      <c r="CX2206" s="3"/>
      <c r="DD2206" s="3"/>
      <c r="DL2206" s="3"/>
      <c r="DQ2206" s="3"/>
      <c r="DT2206" s="3"/>
    </row>
    <row r="2207" spans="1:124" ht="16" x14ac:dyDescent="0.2">
      <c r="A2207" s="3" t="s">
        <v>33</v>
      </c>
      <c r="B2207" s="3" t="s">
        <v>231</v>
      </c>
      <c r="C2207" s="3">
        <v>2.7E-2</v>
      </c>
      <c r="D2207" s="3">
        <v>222</v>
      </c>
      <c r="G2207" s="3"/>
      <c r="BF2207" s="3"/>
      <c r="BR2207" s="3"/>
      <c r="CH2207" s="3"/>
      <c r="CL2207" s="3"/>
      <c r="CP2207" s="3"/>
      <c r="CS2207" s="3"/>
      <c r="CX2207" s="3"/>
      <c r="DD2207" s="3"/>
      <c r="DL2207" s="3"/>
      <c r="DQ2207" s="3"/>
      <c r="DT2207" s="3"/>
    </row>
    <row r="2208" spans="1:124" ht="16" x14ac:dyDescent="0.2">
      <c r="A2208" s="3" t="s">
        <v>35</v>
      </c>
      <c r="B2208" s="3" t="s">
        <v>231</v>
      </c>
      <c r="C2208" s="3">
        <v>2.3E-3</v>
      </c>
      <c r="D2208" s="3">
        <v>222</v>
      </c>
      <c r="G2208" s="3"/>
      <c r="BF2208" s="3"/>
      <c r="BR2208" s="3"/>
      <c r="CH2208" s="3"/>
      <c r="CL2208" s="3"/>
      <c r="CP2208" s="3"/>
      <c r="CS2208" s="3"/>
      <c r="CX2208" s="3"/>
      <c r="DD2208" s="3"/>
      <c r="DL2208" s="3"/>
      <c r="DQ2208" s="3"/>
      <c r="DT2208" s="3"/>
    </row>
    <row r="2209" spans="1:124" ht="16" x14ac:dyDescent="0.2">
      <c r="A2209" s="3" t="s">
        <v>470</v>
      </c>
      <c r="B2209" s="3" t="s">
        <v>231</v>
      </c>
      <c r="C2209" s="3">
        <v>4.4999999999999997E-3</v>
      </c>
      <c r="D2209" s="3">
        <v>222</v>
      </c>
      <c r="G2209" s="3"/>
      <c r="BF2209" s="3"/>
      <c r="BR2209" s="3"/>
      <c r="CH2209" s="3"/>
      <c r="CL2209" s="3"/>
      <c r="CP2209" s="3"/>
      <c r="CS2209" s="3"/>
      <c r="CX2209" s="3"/>
      <c r="DD2209" s="3"/>
      <c r="DL2209" s="3"/>
      <c r="DQ2209" s="3"/>
      <c r="DT2209" s="3"/>
    </row>
    <row r="2210" spans="1:124" ht="16" x14ac:dyDescent="0.2">
      <c r="A2210" s="3" t="s">
        <v>487</v>
      </c>
      <c r="B2210" s="3" t="s">
        <v>231</v>
      </c>
      <c r="C2210" s="3">
        <v>0.15090000000000001</v>
      </c>
      <c r="D2210" s="3">
        <v>222</v>
      </c>
      <c r="G2210" s="3"/>
      <c r="BF2210" s="3"/>
      <c r="BR2210" s="3"/>
      <c r="CH2210" s="3"/>
      <c r="CL2210" s="3"/>
      <c r="CP2210" s="3"/>
      <c r="CS2210" s="3"/>
      <c r="CX2210" s="3"/>
      <c r="DD2210" s="3"/>
      <c r="DL2210" s="3"/>
      <c r="DQ2210" s="3"/>
      <c r="DT2210" s="3"/>
    </row>
    <row r="2211" spans="1:124" ht="16" x14ac:dyDescent="0.2">
      <c r="A2211" s="3" t="s">
        <v>494</v>
      </c>
      <c r="B2211" s="3" t="s">
        <v>231</v>
      </c>
      <c r="C2211" s="3">
        <v>4.4999999999999997E-3</v>
      </c>
      <c r="D2211" s="3">
        <v>222</v>
      </c>
      <c r="G2211" s="3"/>
      <c r="BF2211" s="3"/>
      <c r="BR2211" s="3"/>
      <c r="CH2211" s="3"/>
      <c r="CL2211" s="3"/>
      <c r="CP2211" s="3"/>
      <c r="CS2211" s="3"/>
      <c r="CX2211" s="3"/>
      <c r="DD2211" s="3"/>
      <c r="DL2211" s="3"/>
      <c r="DQ2211" s="3"/>
      <c r="DT2211" s="3"/>
    </row>
    <row r="2212" spans="1:124" ht="16" x14ac:dyDescent="0.2">
      <c r="A2212" s="3" t="s">
        <v>38</v>
      </c>
      <c r="B2212" s="3" t="s">
        <v>231</v>
      </c>
      <c r="C2212" s="3">
        <v>2.3E-3</v>
      </c>
      <c r="D2212" s="3">
        <v>222</v>
      </c>
      <c r="G2212" s="3"/>
      <c r="BF2212" s="3"/>
      <c r="BR2212" s="3"/>
      <c r="CH2212" s="3"/>
      <c r="CL2212" s="3"/>
      <c r="CP2212" s="3"/>
      <c r="CS2212" s="3"/>
      <c r="CX2212" s="3"/>
      <c r="DD2212" s="3"/>
      <c r="DL2212" s="3"/>
      <c r="DQ2212" s="3"/>
      <c r="DT2212" s="3"/>
    </row>
    <row r="2213" spans="1:124" ht="16" x14ac:dyDescent="0.2">
      <c r="A2213" s="3" t="s">
        <v>497</v>
      </c>
      <c r="B2213" s="3" t="s">
        <v>231</v>
      </c>
      <c r="C2213" s="3">
        <v>2.3E-3</v>
      </c>
      <c r="D2213" s="3">
        <v>222</v>
      </c>
      <c r="G2213" s="3"/>
      <c r="BF2213" s="3"/>
      <c r="BR2213" s="3"/>
      <c r="CH2213" s="3"/>
      <c r="CL2213" s="3"/>
      <c r="CP2213" s="3"/>
      <c r="CS2213" s="3"/>
      <c r="CX2213" s="3"/>
      <c r="DD2213" s="3"/>
      <c r="DL2213" s="3"/>
      <c r="DQ2213" s="3"/>
      <c r="DT2213" s="3"/>
    </row>
    <row r="2214" spans="1:124" ht="16" x14ac:dyDescent="0.2">
      <c r="A2214" s="3" t="s">
        <v>516</v>
      </c>
      <c r="B2214" s="3" t="s">
        <v>231</v>
      </c>
      <c r="C2214" s="3">
        <v>6.7999999999999996E-3</v>
      </c>
      <c r="D2214" s="3">
        <v>222</v>
      </c>
      <c r="G2214" s="3"/>
      <c r="BF2214" s="3"/>
      <c r="BR2214" s="3"/>
      <c r="CH2214" s="3"/>
      <c r="CL2214" s="3"/>
      <c r="CP2214" s="3"/>
      <c r="CS2214" s="3"/>
      <c r="CX2214" s="3"/>
      <c r="DD2214" s="3"/>
      <c r="DL2214" s="3"/>
      <c r="DQ2214" s="3"/>
      <c r="DT2214" s="3"/>
    </row>
    <row r="2215" spans="1:124" ht="16" x14ac:dyDescent="0.2">
      <c r="A2215" s="3" t="s">
        <v>518</v>
      </c>
      <c r="B2215" s="3" t="s">
        <v>231</v>
      </c>
      <c r="C2215" s="3">
        <v>4.4999999999999997E-3</v>
      </c>
      <c r="D2215" s="3">
        <v>222</v>
      </c>
      <c r="G2215" s="3"/>
      <c r="BF2215" s="3"/>
      <c r="BR2215" s="3"/>
      <c r="CH2215" s="3"/>
      <c r="CL2215" s="3"/>
      <c r="CP2215" s="3"/>
      <c r="CS2215" s="3"/>
      <c r="CX2215" s="3"/>
      <c r="DD2215" s="3"/>
      <c r="DL2215" s="3"/>
      <c r="DQ2215" s="3"/>
      <c r="DT2215" s="3"/>
    </row>
    <row r="2216" spans="1:124" ht="16" x14ac:dyDescent="0.2">
      <c r="A2216" s="3" t="s">
        <v>43</v>
      </c>
      <c r="B2216" s="3" t="s">
        <v>231</v>
      </c>
      <c r="C2216" s="3">
        <v>3.5999999999999997E-2</v>
      </c>
      <c r="D2216" s="3">
        <v>222</v>
      </c>
      <c r="G2216" s="3"/>
      <c r="BF2216" s="3"/>
      <c r="BR2216" s="3"/>
      <c r="CH2216" s="3"/>
      <c r="CL2216" s="3"/>
      <c r="CP2216" s="3"/>
      <c r="CS2216" s="3"/>
      <c r="CX2216" s="3"/>
      <c r="DD2216" s="3"/>
      <c r="DL2216" s="3"/>
      <c r="DQ2216" s="3"/>
      <c r="DT2216" s="3"/>
    </row>
    <row r="2217" spans="1:124" ht="16" x14ac:dyDescent="0.2">
      <c r="A2217" s="3" t="s">
        <v>521</v>
      </c>
      <c r="B2217" s="3" t="s">
        <v>231</v>
      </c>
      <c r="C2217" s="3">
        <v>4.4999999999999997E-3</v>
      </c>
      <c r="D2217" s="3">
        <v>222</v>
      </c>
      <c r="G2217" s="3"/>
      <c r="BF2217" s="3"/>
      <c r="BR2217" s="3"/>
      <c r="CH2217" s="3"/>
      <c r="CL2217" s="3"/>
      <c r="CP2217" s="3"/>
      <c r="CS2217" s="3"/>
      <c r="CX2217" s="3"/>
      <c r="DD2217" s="3"/>
      <c r="DL2217" s="3"/>
      <c r="DQ2217" s="3"/>
      <c r="DT2217" s="3"/>
    </row>
    <row r="2218" spans="1:124" ht="16" x14ac:dyDescent="0.2">
      <c r="A2218" s="3" t="s">
        <v>46</v>
      </c>
      <c r="B2218" s="3" t="s">
        <v>231</v>
      </c>
      <c r="C2218" s="3">
        <v>4.4999999999999997E-3</v>
      </c>
      <c r="D2218" s="3">
        <v>222</v>
      </c>
      <c r="G2218" s="3"/>
      <c r="BF2218" s="3"/>
      <c r="BR2218" s="3"/>
      <c r="CH2218" s="3"/>
      <c r="CL2218" s="3"/>
      <c r="CP2218" s="3"/>
      <c r="CS2218" s="3"/>
      <c r="CX2218" s="3"/>
      <c r="DD2218" s="3"/>
      <c r="DL2218" s="3"/>
      <c r="DQ2218" s="3"/>
      <c r="DT2218" s="3"/>
    </row>
    <row r="2219" spans="1:124" ht="16" x14ac:dyDescent="0.2">
      <c r="A2219" s="3" t="s">
        <v>522</v>
      </c>
      <c r="B2219" s="3" t="s">
        <v>231</v>
      </c>
      <c r="C2219" s="3">
        <v>2.0299999999999999E-2</v>
      </c>
      <c r="D2219" s="3">
        <v>222</v>
      </c>
      <c r="G2219" s="3"/>
      <c r="BF2219" s="3"/>
      <c r="BR2219" s="3"/>
      <c r="CH2219" s="3"/>
      <c r="CL2219" s="3"/>
      <c r="CP2219" s="3"/>
      <c r="CS2219" s="3"/>
      <c r="CX2219" s="3"/>
      <c r="DD2219" s="3"/>
      <c r="DL2219" s="3"/>
      <c r="DQ2219" s="3"/>
      <c r="DT2219" s="3"/>
    </row>
    <row r="2220" spans="1:124" ht="16" x14ac:dyDescent="0.2">
      <c r="A2220" s="3" t="s">
        <v>48</v>
      </c>
      <c r="B2220" s="3" t="s">
        <v>231</v>
      </c>
      <c r="C2220" s="3">
        <v>1.35E-2</v>
      </c>
      <c r="D2220" s="3">
        <v>222</v>
      </c>
      <c r="G2220" s="3"/>
      <c r="BF2220" s="3"/>
      <c r="BR2220" s="3"/>
      <c r="CH2220" s="3"/>
      <c r="CL2220" s="3"/>
      <c r="CP2220" s="3"/>
      <c r="CS2220" s="3"/>
      <c r="CX2220" s="3"/>
      <c r="DD2220" s="3"/>
      <c r="DL2220" s="3"/>
      <c r="DQ2220" s="3"/>
      <c r="DT2220" s="3"/>
    </row>
    <row r="2221" spans="1:124" ht="16" x14ac:dyDescent="0.2">
      <c r="A2221" s="3" t="s">
        <v>49</v>
      </c>
      <c r="B2221" s="3" t="s">
        <v>231</v>
      </c>
      <c r="C2221" s="3">
        <v>4.0500000000000001E-2</v>
      </c>
      <c r="D2221" s="3">
        <v>222</v>
      </c>
      <c r="G2221" s="3"/>
      <c r="BF2221" s="3"/>
      <c r="BR2221" s="3"/>
      <c r="CH2221" s="3"/>
      <c r="CL2221" s="3"/>
      <c r="CP2221" s="3"/>
      <c r="CS2221" s="3"/>
      <c r="CX2221" s="3"/>
      <c r="DD2221" s="3"/>
      <c r="DL2221" s="3"/>
      <c r="DQ2221" s="3"/>
      <c r="DT2221" s="3"/>
    </row>
    <row r="2222" spans="1:124" ht="16" x14ac:dyDescent="0.2">
      <c r="A2222" s="3" t="s">
        <v>51</v>
      </c>
      <c r="B2222" s="3" t="s">
        <v>231</v>
      </c>
      <c r="C2222" s="3">
        <v>5.6300000000000003E-2</v>
      </c>
      <c r="D2222" s="3">
        <v>222</v>
      </c>
      <c r="G2222" s="3"/>
      <c r="BF2222" s="3"/>
      <c r="BR2222" s="3"/>
      <c r="CH2222" s="3"/>
      <c r="CL2222" s="3"/>
      <c r="CP2222" s="3"/>
      <c r="CS2222" s="3"/>
      <c r="CX2222" s="3"/>
      <c r="DD2222" s="3"/>
      <c r="DL2222" s="3"/>
      <c r="DQ2222" s="3"/>
      <c r="DT2222" s="3"/>
    </row>
    <row r="2223" spans="1:124" ht="16" x14ac:dyDescent="0.2">
      <c r="A2223" s="3" t="s">
        <v>556</v>
      </c>
      <c r="B2223" s="3" t="s">
        <v>231</v>
      </c>
      <c r="C2223" s="3">
        <v>1.35E-2</v>
      </c>
      <c r="D2223" s="3">
        <v>222</v>
      </c>
      <c r="G2223" s="3"/>
      <c r="BF2223" s="3"/>
      <c r="BR2223" s="3"/>
      <c r="CH2223" s="3"/>
      <c r="CL2223" s="3"/>
      <c r="CP2223" s="3"/>
      <c r="CS2223" s="3"/>
      <c r="CX2223" s="3"/>
      <c r="DD2223" s="3"/>
      <c r="DL2223" s="3"/>
      <c r="DQ2223" s="3"/>
      <c r="DT2223" s="3"/>
    </row>
    <row r="2224" spans="1:124" ht="16" x14ac:dyDescent="0.2">
      <c r="A2224" s="3" t="s">
        <v>568</v>
      </c>
      <c r="B2224" s="3" t="s">
        <v>231</v>
      </c>
      <c r="C2224" s="3">
        <v>2.3E-3</v>
      </c>
      <c r="D2224" s="3">
        <v>222</v>
      </c>
      <c r="G2224" s="3"/>
      <c r="BF2224" s="3"/>
      <c r="BR2224" s="3"/>
      <c r="CH2224" s="3"/>
      <c r="CL2224" s="3"/>
      <c r="CP2224" s="3"/>
      <c r="CS2224" s="3"/>
      <c r="CX2224" s="3"/>
      <c r="DD2224" s="3"/>
      <c r="DL2224" s="3"/>
      <c r="DQ2224" s="3"/>
      <c r="DT2224" s="3"/>
    </row>
    <row r="2225" spans="1:124" ht="16" x14ac:dyDescent="0.2">
      <c r="A2225" s="3" t="s">
        <v>54</v>
      </c>
      <c r="B2225" s="3" t="s">
        <v>231</v>
      </c>
      <c r="C2225" s="3">
        <v>1.1299999999999999E-2</v>
      </c>
      <c r="D2225" s="3">
        <v>222</v>
      </c>
      <c r="G2225" s="3"/>
      <c r="BF2225" s="3"/>
      <c r="BR2225" s="3"/>
      <c r="CH2225" s="3"/>
      <c r="CL2225" s="3"/>
      <c r="CP2225" s="3"/>
      <c r="CS2225" s="3"/>
      <c r="CX2225" s="3"/>
      <c r="DD2225" s="3"/>
      <c r="DL2225" s="3"/>
      <c r="DQ2225" s="3"/>
      <c r="DT2225" s="3"/>
    </row>
    <row r="2226" spans="1:124" ht="16" x14ac:dyDescent="0.2">
      <c r="A2226" s="3" t="s">
        <v>56</v>
      </c>
      <c r="B2226" s="3" t="s">
        <v>231</v>
      </c>
      <c r="C2226" s="3">
        <v>2.3E-3</v>
      </c>
      <c r="D2226" s="3">
        <v>222</v>
      </c>
      <c r="G2226" s="3"/>
      <c r="BF2226" s="3"/>
      <c r="BR2226" s="3"/>
      <c r="CH2226" s="3"/>
      <c r="CL2226" s="3"/>
      <c r="CP2226" s="3"/>
      <c r="CS2226" s="3"/>
      <c r="CX2226" s="3"/>
      <c r="DD2226" s="3"/>
      <c r="DL2226" s="3"/>
      <c r="DQ2226" s="3"/>
      <c r="DT2226" s="3"/>
    </row>
    <row r="2227" spans="1:124" ht="16" x14ac:dyDescent="0.2">
      <c r="A2227" s="3" t="s">
        <v>595</v>
      </c>
      <c r="B2227" s="3" t="s">
        <v>231</v>
      </c>
      <c r="C2227" s="3">
        <v>6.7999999999999996E-3</v>
      </c>
      <c r="D2227" s="3">
        <v>222</v>
      </c>
      <c r="G2227" s="3"/>
      <c r="BF2227" s="3"/>
      <c r="BR2227" s="3"/>
      <c r="CH2227" s="3"/>
      <c r="CL2227" s="3"/>
      <c r="CP2227" s="3"/>
      <c r="CS2227" s="3"/>
      <c r="CX2227" s="3"/>
      <c r="DD2227" s="3"/>
      <c r="DL2227" s="3"/>
      <c r="DQ2227" s="3"/>
      <c r="DT2227" s="3"/>
    </row>
    <row r="2228" spans="1:124" ht="16" x14ac:dyDescent="0.2">
      <c r="A2228" s="3" t="s">
        <v>57</v>
      </c>
      <c r="B2228" s="3" t="s">
        <v>231</v>
      </c>
      <c r="C2228" s="3">
        <v>0.14860000000000001</v>
      </c>
      <c r="D2228" s="3">
        <v>222</v>
      </c>
      <c r="G2228" s="3"/>
      <c r="BF2228" s="3"/>
      <c r="BR2228" s="3"/>
      <c r="CH2228" s="3"/>
      <c r="CL2228" s="3"/>
      <c r="CP2228" s="3"/>
      <c r="CS2228" s="3"/>
      <c r="CX2228" s="3"/>
      <c r="DD2228" s="3"/>
      <c r="DL2228" s="3"/>
      <c r="DQ2228" s="3"/>
      <c r="DT2228" s="3"/>
    </row>
    <row r="2229" spans="1:124" ht="16" x14ac:dyDescent="0.2">
      <c r="A2229" s="3" t="s">
        <v>59</v>
      </c>
      <c r="B2229" s="3" t="s">
        <v>231</v>
      </c>
      <c r="C2229" s="3">
        <v>1.1299999999999999E-2</v>
      </c>
      <c r="D2229" s="3">
        <v>222</v>
      </c>
      <c r="G2229" s="3"/>
      <c r="BF2229" s="3"/>
      <c r="BR2229" s="3"/>
      <c r="CH2229" s="3"/>
      <c r="CL2229" s="3"/>
      <c r="CP2229" s="3"/>
      <c r="CS2229" s="3"/>
      <c r="CX2229" s="3"/>
      <c r="DD2229" s="3"/>
      <c r="DL2229" s="3"/>
      <c r="DQ2229" s="3"/>
      <c r="DT2229" s="3"/>
    </row>
    <row r="2230" spans="1:124" ht="16" x14ac:dyDescent="0.2">
      <c r="A2230" s="3" t="s">
        <v>61</v>
      </c>
      <c r="B2230" s="3" t="s">
        <v>231</v>
      </c>
      <c r="C2230" s="3">
        <v>1.35E-2</v>
      </c>
      <c r="D2230" s="3">
        <v>222</v>
      </c>
      <c r="G2230" s="3"/>
      <c r="BF2230" s="3"/>
      <c r="BR2230" s="3"/>
      <c r="CH2230" s="3"/>
      <c r="CL2230" s="3"/>
      <c r="CP2230" s="3"/>
      <c r="CS2230" s="3"/>
      <c r="CX2230" s="3"/>
      <c r="DD2230" s="3"/>
      <c r="DL2230" s="3"/>
      <c r="DQ2230" s="3"/>
      <c r="DT2230" s="3"/>
    </row>
    <row r="2231" spans="1:124" x14ac:dyDescent="0.2">
      <c r="A2231" s="5" t="s">
        <v>81</v>
      </c>
      <c r="B2231" s="5" t="s">
        <v>86</v>
      </c>
      <c r="C2231" s="5">
        <v>7.4700000000000003E-2</v>
      </c>
      <c r="D2231" s="5">
        <v>496</v>
      </c>
      <c r="G2231" s="3"/>
      <c r="BF2231" s="3"/>
      <c r="BR2231" s="3"/>
      <c r="CH2231" s="3"/>
      <c r="CL2231" s="3"/>
      <c r="CP2231" s="3"/>
      <c r="CS2231" s="3"/>
      <c r="CX2231" s="3"/>
      <c r="DD2231" s="3"/>
      <c r="DL2231" s="3"/>
      <c r="DQ2231" s="3"/>
      <c r="DT2231" s="3"/>
    </row>
    <row r="2232" spans="1:124" x14ac:dyDescent="0.2">
      <c r="A2232" s="5" t="s">
        <v>92</v>
      </c>
      <c r="B2232" s="5" t="s">
        <v>86</v>
      </c>
      <c r="C2232" s="5">
        <v>0.152</v>
      </c>
      <c r="D2232" s="5">
        <v>496</v>
      </c>
      <c r="G2232" s="3"/>
      <c r="BF2232" s="3"/>
      <c r="BR2232" s="3"/>
      <c r="CH2232" s="3"/>
      <c r="CL2232" s="3"/>
      <c r="CP2232" s="3"/>
      <c r="CS2232" s="3"/>
      <c r="CX2232" s="3"/>
      <c r="DD2232" s="3"/>
      <c r="DL2232" s="3"/>
      <c r="DQ2232" s="3"/>
      <c r="DT2232" s="3"/>
    </row>
    <row r="2233" spans="1:124" x14ac:dyDescent="0.2">
      <c r="A2233" s="5" t="s">
        <v>97</v>
      </c>
      <c r="B2233" s="5" t="s">
        <v>86</v>
      </c>
      <c r="C2233" s="5">
        <v>1.21E-2</v>
      </c>
      <c r="D2233" s="5">
        <v>496</v>
      </c>
      <c r="G2233" s="3"/>
      <c r="BF2233" s="3"/>
      <c r="BR2233" s="3"/>
      <c r="CH2233" s="3"/>
      <c r="CL2233" s="3"/>
      <c r="CP2233" s="3"/>
      <c r="CS2233" s="3"/>
      <c r="CX2233" s="3"/>
      <c r="DD2233" s="3"/>
      <c r="DL2233" s="3"/>
      <c r="DQ2233" s="3"/>
      <c r="DT2233" s="3"/>
    </row>
    <row r="2234" spans="1:124" x14ac:dyDescent="0.2">
      <c r="A2234" s="5" t="s">
        <v>99</v>
      </c>
      <c r="B2234" s="5" t="s">
        <v>86</v>
      </c>
      <c r="C2234" s="5">
        <v>6.7699999999999996E-2</v>
      </c>
      <c r="D2234" s="5">
        <v>496</v>
      </c>
      <c r="G2234" s="3"/>
      <c r="BF2234" s="3"/>
      <c r="BR2234" s="3"/>
      <c r="CH2234" s="3"/>
      <c r="CL2234" s="3"/>
      <c r="CP2234" s="3"/>
      <c r="CS2234" s="3"/>
      <c r="CX2234" s="3"/>
      <c r="DD2234" s="3"/>
      <c r="DL2234" s="3"/>
      <c r="DQ2234" s="3"/>
      <c r="DT2234" s="3"/>
    </row>
    <row r="2235" spans="1:124" x14ac:dyDescent="0.2">
      <c r="A2235" s="5" t="s">
        <v>102</v>
      </c>
      <c r="B2235" s="5" t="s">
        <v>86</v>
      </c>
      <c r="C2235" s="5">
        <v>0.28889999999999999</v>
      </c>
      <c r="D2235" s="5">
        <v>496</v>
      </c>
      <c r="G2235" s="3"/>
      <c r="BF2235" s="3"/>
      <c r="BR2235" s="3"/>
      <c r="CH2235" s="3"/>
      <c r="CL2235" s="3"/>
      <c r="CP2235" s="3"/>
      <c r="CS2235" s="3"/>
      <c r="CX2235" s="3"/>
      <c r="DD2235" s="3"/>
      <c r="DL2235" s="3"/>
      <c r="DQ2235" s="3"/>
      <c r="DT2235" s="3"/>
    </row>
    <row r="2236" spans="1:124" x14ac:dyDescent="0.2">
      <c r="A2236" s="5" t="s">
        <v>105</v>
      </c>
      <c r="B2236" s="5" t="s">
        <v>86</v>
      </c>
      <c r="C2236" s="5">
        <v>0.1192</v>
      </c>
      <c r="D2236" s="5">
        <v>496</v>
      </c>
      <c r="G2236" s="3"/>
      <c r="BF2236" s="3"/>
      <c r="BR2236" s="3"/>
      <c r="CH2236" s="3"/>
      <c r="CL2236" s="3"/>
      <c r="CP2236" s="3"/>
      <c r="CS2236" s="3"/>
      <c r="CX2236" s="3"/>
      <c r="DD2236" s="3"/>
      <c r="DL2236" s="3"/>
      <c r="DQ2236" s="3"/>
      <c r="DT2236" s="3"/>
    </row>
    <row r="2237" spans="1:124" x14ac:dyDescent="0.2">
      <c r="A2237" s="5" t="s">
        <v>107</v>
      </c>
      <c r="B2237" s="5" t="s">
        <v>86</v>
      </c>
      <c r="C2237" s="5">
        <v>9.9000000000000005E-2</v>
      </c>
      <c r="D2237" s="5">
        <v>496</v>
      </c>
      <c r="G2237" s="3"/>
      <c r="BF2237" s="3"/>
      <c r="BR2237" s="3"/>
      <c r="CH2237" s="3"/>
      <c r="CL2237" s="3"/>
      <c r="CP2237" s="3"/>
      <c r="CS2237" s="3"/>
      <c r="CX2237" s="3"/>
      <c r="DD2237" s="3"/>
      <c r="DL2237" s="3"/>
      <c r="DQ2237" s="3"/>
      <c r="DT2237" s="3"/>
    </row>
    <row r="2238" spans="1:124" x14ac:dyDescent="0.2">
      <c r="A2238" s="5" t="s">
        <v>109</v>
      </c>
      <c r="B2238" s="5" t="s">
        <v>86</v>
      </c>
      <c r="C2238" s="5">
        <v>5.0000000000000001E-3</v>
      </c>
      <c r="D2238" s="5">
        <v>496</v>
      </c>
      <c r="G2238" s="3"/>
      <c r="BF2238" s="3"/>
      <c r="BR2238" s="3"/>
      <c r="CH2238" s="3"/>
      <c r="CL2238" s="3"/>
      <c r="CP2238" s="3"/>
      <c r="CS2238" s="3"/>
      <c r="CX2238" s="3"/>
      <c r="DD2238" s="3"/>
      <c r="DL2238" s="3"/>
      <c r="DQ2238" s="3"/>
      <c r="DT2238" s="3"/>
    </row>
    <row r="2239" spans="1:124" x14ac:dyDescent="0.2">
      <c r="A2239" s="5" t="s">
        <v>110</v>
      </c>
      <c r="B2239" s="5" t="s">
        <v>86</v>
      </c>
      <c r="C2239" s="5">
        <v>1.4999999999999999E-2</v>
      </c>
      <c r="D2239" s="5">
        <v>496</v>
      </c>
      <c r="G2239" s="3"/>
      <c r="BF2239" s="3"/>
      <c r="BR2239" s="3"/>
      <c r="CH2239" s="3"/>
      <c r="CL2239" s="3"/>
      <c r="CP2239" s="3"/>
      <c r="CS2239" s="3"/>
      <c r="CX2239" s="3"/>
      <c r="DD2239" s="3"/>
      <c r="DL2239" s="3"/>
      <c r="DQ2239" s="3"/>
      <c r="DT2239" s="3"/>
    </row>
    <row r="2240" spans="1:124" x14ac:dyDescent="0.2">
      <c r="A2240" s="5" t="s">
        <v>112</v>
      </c>
      <c r="B2240" s="5" t="s">
        <v>86</v>
      </c>
      <c r="C2240" s="5">
        <v>8.0000000000000002E-3</v>
      </c>
      <c r="D2240" s="5">
        <v>496</v>
      </c>
      <c r="G2240" s="3"/>
      <c r="BF2240" s="3"/>
      <c r="BR2240" s="3"/>
      <c r="CH2240" s="3"/>
      <c r="CL2240" s="3"/>
      <c r="CP2240" s="3"/>
      <c r="CS2240" s="3"/>
      <c r="CX2240" s="3"/>
      <c r="DD2240" s="3"/>
      <c r="DL2240" s="3"/>
      <c r="DQ2240" s="3"/>
      <c r="DT2240" s="3"/>
    </row>
    <row r="2241" spans="1:124" x14ac:dyDescent="0.2">
      <c r="A2241" s="5" t="s">
        <v>114</v>
      </c>
      <c r="B2241" s="5" t="s">
        <v>86</v>
      </c>
      <c r="C2241" s="5">
        <v>1E-3</v>
      </c>
      <c r="D2241" s="5">
        <v>496</v>
      </c>
      <c r="G2241" s="3"/>
      <c r="BF2241" s="3"/>
      <c r="BR2241" s="3"/>
      <c r="CH2241" s="3"/>
      <c r="CL2241" s="3"/>
      <c r="CP2241" s="3"/>
      <c r="CS2241" s="3"/>
      <c r="CX2241" s="3"/>
      <c r="DD2241" s="3"/>
      <c r="DL2241" s="3"/>
      <c r="DQ2241" s="3"/>
      <c r="DT2241" s="3"/>
    </row>
    <row r="2242" spans="1:124" x14ac:dyDescent="0.2">
      <c r="A2242" s="5" t="s">
        <v>116</v>
      </c>
      <c r="B2242" s="5" t="s">
        <v>86</v>
      </c>
      <c r="C2242" s="5">
        <v>6.0000000000000001E-3</v>
      </c>
      <c r="D2242" s="5">
        <v>496</v>
      </c>
      <c r="G2242" s="3"/>
      <c r="BF2242" s="3"/>
      <c r="BR2242" s="3"/>
      <c r="CH2242" s="3"/>
      <c r="CL2242" s="3"/>
      <c r="CP2242" s="3"/>
      <c r="CS2242" s="3"/>
      <c r="CX2242" s="3"/>
      <c r="DD2242" s="3"/>
      <c r="DL2242" s="3"/>
      <c r="DQ2242" s="3"/>
      <c r="DT2242" s="3"/>
    </row>
    <row r="2243" spans="1:124" x14ac:dyDescent="0.2">
      <c r="A2243" s="5" t="s">
        <v>118</v>
      </c>
      <c r="B2243" s="5" t="s">
        <v>86</v>
      </c>
      <c r="C2243" s="5">
        <v>1E-3</v>
      </c>
      <c r="D2243" s="5">
        <v>496</v>
      </c>
      <c r="G2243" s="3"/>
      <c r="BF2243" s="3"/>
      <c r="BR2243" s="3"/>
      <c r="CH2243" s="3"/>
      <c r="CL2243" s="3"/>
      <c r="CP2243" s="3"/>
      <c r="CS2243" s="3"/>
      <c r="CX2243" s="3"/>
      <c r="DD2243" s="3"/>
      <c r="DL2243" s="3"/>
      <c r="DQ2243" s="3"/>
      <c r="DT2243" s="3"/>
    </row>
    <row r="2244" spans="1:124" x14ac:dyDescent="0.2">
      <c r="A2244" s="5" t="s">
        <v>120</v>
      </c>
      <c r="B2244" s="5" t="s">
        <v>86</v>
      </c>
      <c r="C2244" s="5">
        <v>2.3E-2</v>
      </c>
      <c r="D2244" s="5">
        <v>496</v>
      </c>
      <c r="G2244" s="3"/>
      <c r="BF2244" s="3"/>
      <c r="BR2244" s="3"/>
      <c r="CH2244" s="3"/>
      <c r="CL2244" s="3"/>
      <c r="CP2244" s="3"/>
      <c r="CS2244" s="3"/>
      <c r="CX2244" s="3"/>
      <c r="DD2244" s="3"/>
      <c r="DL2244" s="3"/>
      <c r="DQ2244" s="3"/>
      <c r="DT2244" s="3"/>
    </row>
    <row r="2245" spans="1:124" x14ac:dyDescent="0.2">
      <c r="A2245" s="5" t="s">
        <v>123</v>
      </c>
      <c r="B2245" s="5" t="s">
        <v>86</v>
      </c>
      <c r="C2245" s="5">
        <v>1E-3</v>
      </c>
      <c r="D2245" s="5">
        <v>496</v>
      </c>
      <c r="G2245" s="3"/>
      <c r="BF2245" s="3"/>
      <c r="BR2245" s="3"/>
      <c r="CH2245" s="3"/>
      <c r="CL2245" s="3"/>
      <c r="CP2245" s="3"/>
      <c r="CS2245" s="3"/>
      <c r="CX2245" s="3"/>
      <c r="DD2245" s="3"/>
      <c r="DL2245" s="3"/>
      <c r="DQ2245" s="3"/>
      <c r="DT2245" s="3"/>
    </row>
    <row r="2246" spans="1:124" x14ac:dyDescent="0.2">
      <c r="A2246" s="5" t="s">
        <v>128</v>
      </c>
      <c r="B2246" s="5" t="s">
        <v>86</v>
      </c>
      <c r="C2246" s="5">
        <v>3.6999999999999998E-2</v>
      </c>
      <c r="D2246" s="5">
        <v>496</v>
      </c>
      <c r="G2246" s="3"/>
      <c r="BF2246" s="3"/>
      <c r="BR2246" s="3"/>
      <c r="CH2246" s="3"/>
      <c r="CL2246" s="3"/>
      <c r="CP2246" s="3"/>
      <c r="CS2246" s="3"/>
      <c r="CX2246" s="3"/>
      <c r="DD2246" s="3"/>
      <c r="DL2246" s="3"/>
      <c r="DQ2246" s="3"/>
      <c r="DT2246" s="3"/>
    </row>
    <row r="2247" spans="1:124" x14ac:dyDescent="0.2">
      <c r="A2247" s="5" t="s">
        <v>130</v>
      </c>
      <c r="B2247" s="5" t="s">
        <v>86</v>
      </c>
      <c r="C2247" s="5">
        <v>3.0000000000000001E-3</v>
      </c>
      <c r="D2247" s="5">
        <v>496</v>
      </c>
      <c r="G2247" s="3"/>
      <c r="BF2247" s="3"/>
      <c r="BR2247" s="3"/>
      <c r="CH2247" s="3"/>
      <c r="CL2247" s="3"/>
      <c r="CP2247" s="3"/>
      <c r="CS2247" s="3"/>
      <c r="CX2247" s="3"/>
      <c r="DD2247" s="3"/>
      <c r="DL2247" s="3"/>
      <c r="DQ2247" s="3"/>
      <c r="DT2247" s="3"/>
    </row>
    <row r="2248" spans="1:124" x14ac:dyDescent="0.2">
      <c r="A2248" s="5" t="s">
        <v>131</v>
      </c>
      <c r="B2248" s="5" t="s">
        <v>86</v>
      </c>
      <c r="C2248" s="5">
        <v>1.9E-2</v>
      </c>
      <c r="D2248" s="7">
        <v>496</v>
      </c>
      <c r="G2248" s="3"/>
      <c r="BF2248" s="3"/>
      <c r="BR2248" s="3"/>
      <c r="CH2248" s="3"/>
      <c r="CL2248" s="3"/>
      <c r="CP2248" s="3"/>
      <c r="CS2248" s="3"/>
      <c r="CX2248" s="3"/>
      <c r="DD2248" s="3"/>
      <c r="DL2248" s="3"/>
      <c r="DQ2248" s="3"/>
      <c r="DT2248" s="3"/>
    </row>
    <row r="2249" spans="1:124" x14ac:dyDescent="0.2">
      <c r="A2249" s="5" t="s">
        <v>133</v>
      </c>
      <c r="B2249" s="5" t="s">
        <v>86</v>
      </c>
      <c r="C2249" s="5">
        <v>2E-3</v>
      </c>
      <c r="D2249" s="5">
        <v>496</v>
      </c>
      <c r="G2249" s="3"/>
      <c r="BF2249" s="3"/>
      <c r="BR2249" s="3"/>
      <c r="CH2249" s="3"/>
      <c r="CL2249" s="3"/>
      <c r="CP2249" s="3"/>
      <c r="CS2249" s="3"/>
      <c r="CX2249" s="3"/>
      <c r="DD2249" s="3"/>
      <c r="DL2249" s="3"/>
      <c r="DQ2249" s="3"/>
      <c r="DT2249" s="3"/>
    </row>
    <row r="2250" spans="1:124" x14ac:dyDescent="0.2">
      <c r="A2250" s="5" t="s">
        <v>134</v>
      </c>
      <c r="B2250" s="5" t="s">
        <v>86</v>
      </c>
      <c r="C2250" s="5">
        <v>1E-3</v>
      </c>
      <c r="D2250" s="5">
        <v>496</v>
      </c>
      <c r="G2250" s="3"/>
      <c r="BF2250" s="3"/>
      <c r="BR2250" s="3"/>
      <c r="CH2250" s="3"/>
      <c r="CL2250" s="3"/>
      <c r="CP2250" s="3"/>
      <c r="CS2250" s="3"/>
      <c r="CX2250" s="3"/>
      <c r="DD2250" s="3"/>
      <c r="DL2250" s="3"/>
      <c r="DQ2250" s="3"/>
      <c r="DT2250" s="3"/>
    </row>
    <row r="2251" spans="1:124" x14ac:dyDescent="0.2">
      <c r="A2251" s="5" t="s">
        <v>136</v>
      </c>
      <c r="B2251" s="5" t="s">
        <v>86</v>
      </c>
      <c r="C2251" s="5">
        <v>4.0000000000000001E-3</v>
      </c>
      <c r="D2251" s="5">
        <v>496</v>
      </c>
      <c r="G2251" s="3"/>
      <c r="BF2251" s="3"/>
      <c r="BR2251" s="3"/>
      <c r="CH2251" s="3"/>
      <c r="CL2251" s="3"/>
      <c r="CP2251" s="3"/>
      <c r="CS2251" s="3"/>
      <c r="CX2251" s="3"/>
      <c r="DD2251" s="3"/>
      <c r="DL2251" s="3"/>
      <c r="DQ2251" s="3"/>
      <c r="DT2251" s="3"/>
    </row>
    <row r="2252" spans="1:124" x14ac:dyDescent="0.2">
      <c r="A2252" s="5" t="s">
        <v>139</v>
      </c>
      <c r="B2252" s="5" t="s">
        <v>86</v>
      </c>
      <c r="C2252" s="5">
        <v>6.0000000000000001E-3</v>
      </c>
      <c r="D2252" s="5">
        <v>496</v>
      </c>
      <c r="G2252" s="3"/>
      <c r="BF2252" s="3"/>
      <c r="BR2252" s="3"/>
      <c r="CH2252" s="3"/>
      <c r="CL2252" s="3"/>
      <c r="CP2252" s="3"/>
      <c r="CS2252" s="3"/>
      <c r="CX2252" s="3"/>
      <c r="DD2252" s="3"/>
      <c r="DL2252" s="3"/>
      <c r="DQ2252" s="3"/>
      <c r="DT2252" s="3"/>
    </row>
    <row r="2253" spans="1:124" x14ac:dyDescent="0.2">
      <c r="A2253" s="5" t="s">
        <v>142</v>
      </c>
      <c r="B2253" s="5" t="s">
        <v>86</v>
      </c>
      <c r="C2253" s="5">
        <v>0.02</v>
      </c>
      <c r="D2253" s="5">
        <v>220</v>
      </c>
      <c r="G2253" s="3"/>
      <c r="BF2253" s="3"/>
      <c r="BR2253" s="3"/>
      <c r="CH2253" s="3"/>
      <c r="CL2253" s="3"/>
      <c r="CP2253" s="3"/>
      <c r="CS2253" s="3"/>
      <c r="CX2253" s="3"/>
      <c r="DD2253" s="3"/>
      <c r="DL2253" s="3"/>
      <c r="DQ2253" s="3"/>
      <c r="DT2253" s="3"/>
    </row>
    <row r="2254" spans="1:124" x14ac:dyDescent="0.2">
      <c r="A2254" s="5" t="s">
        <v>144</v>
      </c>
      <c r="B2254" s="5" t="s">
        <v>86</v>
      </c>
      <c r="C2254" s="5">
        <v>4.0000000000000001E-3</v>
      </c>
      <c r="D2254" s="5">
        <v>496</v>
      </c>
      <c r="G2254" s="3"/>
      <c r="BF2254" s="3"/>
      <c r="BR2254" s="3"/>
      <c r="CH2254" s="3"/>
      <c r="CL2254" s="3"/>
      <c r="CP2254" s="3"/>
      <c r="CS2254" s="3"/>
      <c r="CX2254" s="3"/>
      <c r="DD2254" s="3"/>
      <c r="DL2254" s="3"/>
      <c r="DQ2254" s="3"/>
      <c r="DT2254" s="3"/>
    </row>
    <row r="2255" spans="1:124" x14ac:dyDescent="0.2">
      <c r="A2255" s="5" t="s">
        <v>146</v>
      </c>
      <c r="B2255" s="5" t="s">
        <v>86</v>
      </c>
      <c r="C2255" s="5">
        <v>5.0000000000000001E-3</v>
      </c>
      <c r="D2255" s="5">
        <v>496</v>
      </c>
      <c r="G2255" s="3"/>
      <c r="BF2255" s="3"/>
      <c r="BR2255" s="3"/>
      <c r="CH2255" s="3"/>
      <c r="CL2255" s="3"/>
      <c r="CP2255" s="3"/>
      <c r="CS2255" s="3"/>
      <c r="CX2255" s="3"/>
      <c r="DD2255" s="3"/>
      <c r="DL2255" s="3"/>
      <c r="DQ2255" s="3"/>
      <c r="DT2255" s="3"/>
    </row>
    <row r="2256" spans="1:124" x14ac:dyDescent="0.2">
      <c r="A2256" s="5" t="s">
        <v>148</v>
      </c>
      <c r="B2256" s="5" t="s">
        <v>86</v>
      </c>
      <c r="C2256" s="5">
        <v>4.0000000000000001E-3</v>
      </c>
      <c r="D2256" s="5">
        <v>496</v>
      </c>
      <c r="G2256" s="3"/>
      <c r="BF2256" s="3"/>
      <c r="BR2256" s="3"/>
      <c r="CH2256" s="3"/>
      <c r="CL2256" s="3"/>
      <c r="CP2256" s="3"/>
      <c r="CS2256" s="3"/>
      <c r="CX2256" s="3"/>
      <c r="DD2256" s="3"/>
      <c r="DL2256" s="3"/>
      <c r="DQ2256" s="3"/>
      <c r="DT2256" s="3"/>
    </row>
    <row r="2257" spans="1:124" x14ac:dyDescent="0.2">
      <c r="A2257" s="5" t="s">
        <v>151</v>
      </c>
      <c r="B2257" s="5" t="s">
        <v>86</v>
      </c>
      <c r="C2257" s="5">
        <v>2E-3</v>
      </c>
      <c r="D2257" s="5">
        <v>496</v>
      </c>
      <c r="G2257" s="3"/>
      <c r="BF2257" s="3"/>
      <c r="BR2257" s="3"/>
      <c r="CH2257" s="3"/>
      <c r="CL2257" s="3"/>
      <c r="CP2257" s="3"/>
      <c r="CS2257" s="3"/>
      <c r="CX2257" s="3"/>
      <c r="DD2257" s="3"/>
      <c r="DL2257" s="3"/>
      <c r="DQ2257" s="3"/>
      <c r="DT2257" s="3"/>
    </row>
    <row r="2258" spans="1:124" x14ac:dyDescent="0.2">
      <c r="A2258" s="5" t="s">
        <v>153</v>
      </c>
      <c r="B2258" s="5" t="s">
        <v>86</v>
      </c>
      <c r="C2258" s="5">
        <v>5.0000000000000001E-3</v>
      </c>
      <c r="D2258" s="5">
        <v>496</v>
      </c>
      <c r="G2258" s="3"/>
      <c r="BF2258" s="3"/>
      <c r="BR2258" s="3"/>
      <c r="CH2258" s="3"/>
      <c r="CL2258" s="3"/>
      <c r="CP2258" s="3"/>
      <c r="CS2258" s="3"/>
      <c r="CX2258" s="3"/>
      <c r="DD2258" s="3"/>
      <c r="DL2258" s="3"/>
      <c r="DQ2258" s="3"/>
      <c r="DT2258" s="3"/>
    </row>
    <row r="2259" spans="1:124" x14ac:dyDescent="0.2">
      <c r="A2259" s="5" t="s">
        <v>154</v>
      </c>
      <c r="B2259" s="5" t="s">
        <v>86</v>
      </c>
      <c r="C2259" s="5">
        <v>1E-3</v>
      </c>
      <c r="D2259" s="5">
        <v>496</v>
      </c>
      <c r="G2259" s="3"/>
      <c r="BF2259" s="3"/>
      <c r="BR2259" s="3"/>
      <c r="CH2259" s="3"/>
      <c r="CL2259" s="3"/>
      <c r="CP2259" s="3"/>
      <c r="CS2259" s="3"/>
      <c r="CX2259" s="3"/>
      <c r="DD2259" s="3"/>
      <c r="DL2259" s="3"/>
      <c r="DQ2259" s="3"/>
      <c r="DT2259" s="3"/>
    </row>
    <row r="2260" spans="1:124" x14ac:dyDescent="0.2">
      <c r="A2260" s="5" t="s">
        <v>160</v>
      </c>
      <c r="B2260" s="5" t="s">
        <v>86</v>
      </c>
      <c r="C2260" s="5">
        <v>1E-3</v>
      </c>
      <c r="D2260" s="5">
        <v>496</v>
      </c>
      <c r="G2260" s="3"/>
      <c r="BF2260" s="3"/>
      <c r="BR2260" s="3"/>
      <c r="CH2260" s="3"/>
      <c r="CL2260" s="3"/>
      <c r="CP2260" s="3"/>
      <c r="CS2260" s="3"/>
      <c r="CX2260" s="3"/>
      <c r="DD2260" s="3"/>
      <c r="DL2260" s="3"/>
      <c r="DQ2260" s="3"/>
      <c r="DT2260" s="3"/>
    </row>
    <row r="2261" spans="1:124" x14ac:dyDescent="0.2">
      <c r="A2261" s="5" t="s">
        <v>161</v>
      </c>
      <c r="B2261" s="5" t="s">
        <v>86</v>
      </c>
      <c r="C2261" s="5">
        <v>1E-3</v>
      </c>
      <c r="D2261" s="5">
        <v>496</v>
      </c>
      <c r="G2261" s="3"/>
      <c r="BF2261" s="3"/>
      <c r="BR2261" s="3"/>
      <c r="CH2261" s="3"/>
      <c r="CL2261" s="3"/>
      <c r="CP2261" s="3"/>
      <c r="CS2261" s="3"/>
      <c r="CX2261" s="3"/>
      <c r="DD2261" s="3"/>
      <c r="DL2261" s="3"/>
      <c r="DQ2261" s="3"/>
      <c r="DT2261" s="3"/>
    </row>
    <row r="2262" spans="1:124" x14ac:dyDescent="0.2">
      <c r="A2262" s="5" t="s">
        <v>167</v>
      </c>
      <c r="B2262" s="5" t="s">
        <v>86</v>
      </c>
      <c r="C2262" s="5">
        <v>1E-3</v>
      </c>
      <c r="D2262" s="5">
        <v>496</v>
      </c>
      <c r="G2262" s="3"/>
      <c r="BF2262" s="3"/>
      <c r="BR2262" s="3"/>
      <c r="CH2262" s="3"/>
      <c r="CL2262" s="3"/>
      <c r="CP2262" s="3"/>
      <c r="CS2262" s="3"/>
      <c r="CX2262" s="3"/>
      <c r="DD2262" s="3"/>
      <c r="DL2262" s="3"/>
      <c r="DQ2262" s="3"/>
      <c r="DT2262" s="3"/>
    </row>
    <row r="2263" spans="1:124" x14ac:dyDescent="0.2">
      <c r="A2263" s="5" t="s">
        <v>168</v>
      </c>
      <c r="B2263" s="5" t="s">
        <v>86</v>
      </c>
      <c r="C2263" s="5">
        <v>2E-3</v>
      </c>
      <c r="D2263" s="5">
        <v>496</v>
      </c>
      <c r="G2263" s="3"/>
      <c r="BF2263" s="3"/>
      <c r="BR2263" s="3"/>
      <c r="CH2263" s="3"/>
      <c r="CL2263" s="3"/>
      <c r="CP2263" s="3"/>
      <c r="CS2263" s="3"/>
      <c r="CX2263" s="3"/>
      <c r="DD2263" s="3"/>
      <c r="DL2263" s="3"/>
      <c r="DQ2263" s="3"/>
      <c r="DT2263" s="3"/>
    </row>
    <row r="2264" spans="1:124" x14ac:dyDescent="0.2">
      <c r="A2264" s="5" t="s">
        <v>173</v>
      </c>
      <c r="B2264" s="5" t="s">
        <v>86</v>
      </c>
      <c r="C2264" s="5">
        <v>2E-3</v>
      </c>
      <c r="D2264" s="5">
        <v>496</v>
      </c>
      <c r="G2264" s="3"/>
      <c r="BF2264" s="3"/>
      <c r="BR2264" s="3"/>
      <c r="CH2264" s="3"/>
      <c r="CL2264" s="3"/>
      <c r="CP2264" s="3"/>
      <c r="CS2264" s="3"/>
      <c r="CX2264" s="3"/>
      <c r="DD2264" s="3"/>
      <c r="DL2264" s="3"/>
      <c r="DQ2264" s="3"/>
      <c r="DT2264" s="3"/>
    </row>
    <row r="2265" spans="1:124" x14ac:dyDescent="0.2">
      <c r="A2265" s="5" t="s">
        <v>176</v>
      </c>
      <c r="B2265" s="5" t="s">
        <v>86</v>
      </c>
      <c r="C2265" s="5">
        <v>2E-3</v>
      </c>
      <c r="D2265" s="5">
        <v>496</v>
      </c>
      <c r="G2265" s="3"/>
      <c r="BF2265" s="3"/>
      <c r="BR2265" s="3"/>
      <c r="CH2265" s="3"/>
      <c r="CL2265" s="3"/>
      <c r="CP2265" s="3"/>
      <c r="CS2265" s="3"/>
      <c r="CX2265" s="3"/>
      <c r="DD2265" s="3"/>
      <c r="DL2265" s="3"/>
      <c r="DQ2265" s="3"/>
      <c r="DT2265" s="3"/>
    </row>
    <row r="2266" spans="1:124" x14ac:dyDescent="0.2">
      <c r="A2266" s="5" t="s">
        <v>186</v>
      </c>
      <c r="B2266" s="5" t="s">
        <v>86</v>
      </c>
      <c r="C2266" s="5">
        <v>1E-3</v>
      </c>
      <c r="D2266" s="5">
        <v>496</v>
      </c>
      <c r="G2266" s="3"/>
      <c r="BF2266" s="3"/>
      <c r="BR2266" s="3"/>
      <c r="CH2266" s="3"/>
      <c r="CL2266" s="3"/>
      <c r="CP2266" s="3"/>
      <c r="CS2266" s="3"/>
      <c r="CX2266" s="3"/>
      <c r="DD2266" s="3"/>
      <c r="DL2266" s="3"/>
      <c r="DQ2266" s="3"/>
      <c r="DT2266" s="3"/>
    </row>
    <row r="2267" spans="1:124" x14ac:dyDescent="0.2">
      <c r="A2267" s="5" t="s">
        <v>187</v>
      </c>
      <c r="B2267" s="5" t="s">
        <v>86</v>
      </c>
      <c r="C2267" s="5">
        <v>1E-3</v>
      </c>
      <c r="D2267" s="5">
        <v>496</v>
      </c>
      <c r="G2267" s="3"/>
      <c r="BF2267" s="3"/>
      <c r="BR2267" s="3"/>
      <c r="CH2267" s="3"/>
      <c r="CL2267" s="3"/>
      <c r="CP2267" s="3"/>
      <c r="CS2267" s="3"/>
      <c r="CX2267" s="3"/>
      <c r="DD2267" s="3"/>
      <c r="DL2267" s="3"/>
      <c r="DQ2267" s="3"/>
      <c r="DT2267" s="3"/>
    </row>
    <row r="2268" spans="1:124" x14ac:dyDescent="0.2">
      <c r="A2268" s="5" t="s">
        <v>188</v>
      </c>
      <c r="B2268" s="5" t="s">
        <v>86</v>
      </c>
      <c r="C2268" s="5">
        <v>1E-3</v>
      </c>
      <c r="D2268" s="5">
        <v>496</v>
      </c>
      <c r="G2268" s="3"/>
      <c r="BF2268" s="3"/>
      <c r="BR2268" s="3"/>
      <c r="CH2268" s="3"/>
      <c r="CL2268" s="3"/>
      <c r="CP2268" s="3"/>
      <c r="CS2268" s="3"/>
      <c r="CX2268" s="3"/>
      <c r="DD2268" s="3"/>
      <c r="DL2268" s="3"/>
      <c r="DQ2268" s="3"/>
      <c r="DT2268" s="3"/>
    </row>
    <row r="2269" spans="1:124" x14ac:dyDescent="0.2">
      <c r="A2269" s="5" t="s">
        <v>6</v>
      </c>
      <c r="B2269" s="5" t="s">
        <v>86</v>
      </c>
      <c r="C2269" s="5">
        <v>0.106</v>
      </c>
      <c r="D2269" s="5">
        <v>496</v>
      </c>
      <c r="G2269" s="3"/>
      <c r="BF2269" s="3"/>
      <c r="BR2269" s="3"/>
      <c r="CH2269" s="3"/>
      <c r="CL2269" s="3"/>
      <c r="CP2269" s="3"/>
      <c r="CS2269" s="3"/>
      <c r="CX2269" s="3"/>
      <c r="DD2269" s="3"/>
      <c r="DL2269" s="3"/>
      <c r="DQ2269" s="3"/>
      <c r="DT2269" s="3"/>
    </row>
    <row r="2270" spans="1:124" x14ac:dyDescent="0.2">
      <c r="A2270" s="5" t="s">
        <v>193</v>
      </c>
      <c r="B2270" s="5" t="s">
        <v>86</v>
      </c>
      <c r="C2270" s="5">
        <v>0.216</v>
      </c>
      <c r="D2270" s="5">
        <v>496</v>
      </c>
      <c r="G2270" s="3"/>
      <c r="BF2270" s="3"/>
      <c r="BR2270" s="3"/>
      <c r="CH2270" s="3"/>
      <c r="CL2270" s="3"/>
      <c r="CP2270" s="3"/>
      <c r="CS2270" s="3"/>
      <c r="CX2270" s="3"/>
      <c r="DD2270" s="3"/>
      <c r="DL2270" s="3"/>
      <c r="DQ2270" s="3"/>
      <c r="DT2270" s="3"/>
    </row>
    <row r="2271" spans="1:124" x14ac:dyDescent="0.2">
      <c r="A2271" s="5" t="s">
        <v>196</v>
      </c>
      <c r="B2271" s="5" t="s">
        <v>86</v>
      </c>
      <c r="C2271" s="5">
        <v>0.06</v>
      </c>
      <c r="D2271" s="5">
        <v>496</v>
      </c>
      <c r="G2271" s="3"/>
      <c r="BF2271" s="3"/>
      <c r="BR2271" s="3"/>
      <c r="CH2271" s="3"/>
      <c r="CL2271" s="3"/>
      <c r="CP2271" s="3"/>
      <c r="CS2271" s="3"/>
      <c r="CX2271" s="3"/>
      <c r="DD2271" s="3"/>
      <c r="DL2271" s="3"/>
      <c r="DQ2271" s="3"/>
      <c r="DT2271" s="3"/>
    </row>
    <row r="2272" spans="1:124" x14ac:dyDescent="0.2">
      <c r="A2272" s="5" t="s">
        <v>198</v>
      </c>
      <c r="B2272" s="5" t="s">
        <v>86</v>
      </c>
      <c r="C2272" s="5">
        <v>4.0000000000000001E-3</v>
      </c>
      <c r="D2272" s="5">
        <v>496</v>
      </c>
      <c r="G2272" s="3"/>
      <c r="BF2272" s="3"/>
      <c r="BR2272" s="3"/>
      <c r="CH2272" s="3"/>
      <c r="CL2272" s="3"/>
      <c r="CP2272" s="3"/>
      <c r="CS2272" s="3"/>
      <c r="CX2272" s="3"/>
      <c r="DD2272" s="3"/>
      <c r="DL2272" s="3"/>
      <c r="DQ2272" s="3"/>
      <c r="DT2272" s="3"/>
    </row>
    <row r="2273" spans="1:124" x14ac:dyDescent="0.2">
      <c r="A2273" s="5" t="s">
        <v>200</v>
      </c>
      <c r="B2273" s="5" t="s">
        <v>86</v>
      </c>
      <c r="C2273" s="5">
        <v>3.0000000000000001E-3</v>
      </c>
      <c r="D2273" s="5">
        <v>496</v>
      </c>
      <c r="G2273" s="3"/>
      <c r="BF2273" s="3"/>
      <c r="BR2273" s="3"/>
      <c r="CH2273" s="3"/>
      <c r="CL2273" s="3"/>
      <c r="CP2273" s="3"/>
      <c r="CS2273" s="3"/>
      <c r="CX2273" s="3"/>
      <c r="DD2273" s="3"/>
      <c r="DL2273" s="3"/>
      <c r="DQ2273" s="3"/>
      <c r="DT2273" s="3"/>
    </row>
    <row r="2274" spans="1:124" x14ac:dyDescent="0.2">
      <c r="A2274" s="5" t="s">
        <v>203</v>
      </c>
      <c r="B2274" s="5" t="s">
        <v>86</v>
      </c>
      <c r="C2274" s="5">
        <v>1E-3</v>
      </c>
      <c r="D2274" s="5">
        <v>496</v>
      </c>
      <c r="G2274" s="3"/>
      <c r="BF2274" s="3"/>
      <c r="BR2274" s="3"/>
      <c r="CH2274" s="3"/>
      <c r="CL2274" s="3"/>
      <c r="CP2274" s="3"/>
      <c r="CS2274" s="3"/>
      <c r="CX2274" s="3"/>
      <c r="DD2274" s="3"/>
      <c r="DL2274" s="3"/>
      <c r="DQ2274" s="3"/>
      <c r="DT2274" s="3"/>
    </row>
    <row r="2275" spans="1:124" x14ac:dyDescent="0.2">
      <c r="A2275" s="5" t="s">
        <v>8</v>
      </c>
      <c r="B2275" s="5" t="s">
        <v>86</v>
      </c>
      <c r="C2275" s="5">
        <v>0.122</v>
      </c>
      <c r="D2275" s="5">
        <v>496</v>
      </c>
      <c r="G2275" s="3"/>
      <c r="BF2275" s="3"/>
      <c r="BR2275" s="3"/>
      <c r="CH2275" s="3"/>
      <c r="CL2275" s="3"/>
      <c r="CP2275" s="3"/>
      <c r="CS2275" s="3"/>
      <c r="CX2275" s="3"/>
      <c r="DD2275" s="3"/>
      <c r="DL2275" s="3"/>
      <c r="DQ2275" s="3"/>
      <c r="DT2275" s="3"/>
    </row>
    <row r="2276" spans="1:124" x14ac:dyDescent="0.2">
      <c r="A2276" s="5" t="s">
        <v>9</v>
      </c>
      <c r="B2276" s="5" t="s">
        <v>86</v>
      </c>
      <c r="C2276" s="5">
        <v>0.13200000000000001</v>
      </c>
      <c r="D2276" s="5">
        <v>496</v>
      </c>
      <c r="G2276" s="3"/>
      <c r="BF2276" s="3"/>
      <c r="BR2276" s="3"/>
      <c r="CH2276" s="3"/>
      <c r="CL2276" s="3"/>
      <c r="CP2276" s="3"/>
      <c r="CS2276" s="3"/>
      <c r="CX2276" s="3"/>
      <c r="DD2276" s="3"/>
      <c r="DL2276" s="3"/>
      <c r="DQ2276" s="3"/>
      <c r="DT2276" s="3"/>
    </row>
    <row r="2277" spans="1:124" x14ac:dyDescent="0.2">
      <c r="A2277" s="5" t="s">
        <v>206</v>
      </c>
      <c r="B2277" s="5" t="s">
        <v>86</v>
      </c>
      <c r="C2277" s="5">
        <v>8.0000000000000002E-3</v>
      </c>
      <c r="D2277" s="5">
        <v>496</v>
      </c>
      <c r="G2277" s="3"/>
      <c r="BF2277" s="3"/>
      <c r="BR2277" s="3"/>
      <c r="CH2277" s="3"/>
      <c r="CL2277" s="3"/>
      <c r="CP2277" s="3"/>
      <c r="CS2277" s="3"/>
      <c r="CX2277" s="3"/>
      <c r="DD2277" s="3"/>
      <c r="DL2277" s="3"/>
      <c r="DQ2277" s="3"/>
      <c r="DT2277" s="3"/>
    </row>
    <row r="2278" spans="1:124" x14ac:dyDescent="0.2">
      <c r="A2278" s="5" t="s">
        <v>208</v>
      </c>
      <c r="B2278" s="5" t="s">
        <v>86</v>
      </c>
      <c r="C2278" s="5">
        <v>1.6E-2</v>
      </c>
      <c r="D2278" s="5">
        <v>496</v>
      </c>
      <c r="G2278" s="3"/>
      <c r="BF2278" s="3"/>
      <c r="BR2278" s="3"/>
      <c r="CH2278" s="3"/>
      <c r="CL2278" s="3"/>
      <c r="CP2278" s="3"/>
      <c r="CS2278" s="3"/>
      <c r="CX2278" s="3"/>
      <c r="DD2278" s="3"/>
      <c r="DL2278" s="3"/>
      <c r="DQ2278" s="3"/>
      <c r="DT2278" s="3"/>
    </row>
    <row r="2279" spans="1:124" x14ac:dyDescent="0.2">
      <c r="A2279" s="5" t="s">
        <v>10</v>
      </c>
      <c r="B2279" s="5" t="s">
        <v>86</v>
      </c>
      <c r="C2279" s="5">
        <v>3.2000000000000001E-2</v>
      </c>
      <c r="D2279" s="5">
        <v>496</v>
      </c>
      <c r="G2279" s="3"/>
      <c r="BF2279" s="3"/>
      <c r="BR2279" s="3"/>
      <c r="CH2279" s="3"/>
      <c r="CL2279" s="3"/>
      <c r="CP2279" s="3"/>
      <c r="CS2279" s="3"/>
      <c r="CX2279" s="3"/>
      <c r="DD2279" s="3"/>
      <c r="DL2279" s="3"/>
      <c r="DQ2279" s="3"/>
      <c r="DT2279" s="3"/>
    </row>
    <row r="2280" spans="1:124" x14ac:dyDescent="0.2">
      <c r="A2280" s="5" t="s">
        <v>212</v>
      </c>
      <c r="B2280" s="5" t="s">
        <v>86</v>
      </c>
      <c r="C2280" s="5">
        <v>1E-3</v>
      </c>
      <c r="D2280" s="5">
        <v>496</v>
      </c>
      <c r="G2280" s="3"/>
      <c r="BF2280" s="3"/>
      <c r="BR2280" s="3"/>
      <c r="CH2280" s="3"/>
      <c r="CL2280" s="3"/>
      <c r="CP2280" s="3"/>
      <c r="CS2280" s="3"/>
      <c r="CX2280" s="3"/>
      <c r="DD2280" s="3"/>
      <c r="DL2280" s="3"/>
      <c r="DQ2280" s="3"/>
      <c r="DT2280" s="3"/>
    </row>
    <row r="2281" spans="1:124" x14ac:dyDescent="0.2">
      <c r="A2281" s="5" t="s">
        <v>11</v>
      </c>
      <c r="B2281" s="5" t="s">
        <v>86</v>
      </c>
      <c r="C2281" s="5">
        <v>0.152</v>
      </c>
      <c r="D2281" s="5">
        <v>496</v>
      </c>
      <c r="G2281" s="3"/>
      <c r="BF2281" s="3"/>
      <c r="BR2281" s="3"/>
      <c r="CH2281" s="3"/>
      <c r="CL2281" s="3"/>
      <c r="CP2281" s="3"/>
      <c r="CS2281" s="3"/>
      <c r="CX2281" s="3"/>
      <c r="DD2281" s="3"/>
      <c r="DL2281" s="3"/>
      <c r="DQ2281" s="3"/>
      <c r="DT2281" s="3"/>
    </row>
    <row r="2282" spans="1:124" x14ac:dyDescent="0.2">
      <c r="A2282" s="5" t="s">
        <v>215</v>
      </c>
      <c r="B2282" s="5" t="s">
        <v>86</v>
      </c>
      <c r="C2282" s="5">
        <v>1E-3</v>
      </c>
      <c r="D2282" s="5">
        <v>496</v>
      </c>
      <c r="G2282" s="3"/>
      <c r="BF2282" s="3"/>
      <c r="BR2282" s="3"/>
      <c r="CH2282" s="3"/>
      <c r="CL2282" s="3"/>
      <c r="CP2282" s="3"/>
      <c r="CS2282" s="3"/>
      <c r="CX2282" s="3"/>
      <c r="DD2282" s="3"/>
      <c r="DL2282" s="3"/>
      <c r="DQ2282" s="3"/>
      <c r="DT2282" s="3"/>
    </row>
    <row r="2283" spans="1:124" x14ac:dyDescent="0.2">
      <c r="A2283" s="5" t="s">
        <v>216</v>
      </c>
      <c r="B2283" s="5" t="s">
        <v>86</v>
      </c>
      <c r="C2283" s="5">
        <v>5.0000000000000001E-3</v>
      </c>
      <c r="D2283" s="5">
        <v>496</v>
      </c>
      <c r="G2283" s="3"/>
      <c r="BF2283" s="3"/>
      <c r="BR2283" s="3"/>
      <c r="CH2283" s="3"/>
      <c r="CL2283" s="3"/>
      <c r="CP2283" s="3"/>
      <c r="CS2283" s="3"/>
      <c r="CX2283" s="3"/>
      <c r="DD2283" s="3"/>
      <c r="DL2283" s="3"/>
      <c r="DQ2283" s="3"/>
      <c r="DT2283" s="3"/>
    </row>
    <row r="2284" spans="1:124" x14ac:dyDescent="0.2">
      <c r="A2284" s="5" t="s">
        <v>218</v>
      </c>
      <c r="B2284" s="5" t="s">
        <v>86</v>
      </c>
      <c r="C2284" s="5">
        <v>3.5999999999999997E-2</v>
      </c>
      <c r="D2284" s="5">
        <v>496</v>
      </c>
      <c r="G2284" s="3"/>
      <c r="BF2284" s="3"/>
      <c r="BR2284" s="3"/>
      <c r="CH2284" s="3"/>
      <c r="CL2284" s="3"/>
      <c r="CP2284" s="3"/>
      <c r="CS2284" s="3"/>
      <c r="CX2284" s="3"/>
      <c r="DD2284" s="3"/>
      <c r="DL2284" s="3"/>
      <c r="DQ2284" s="3"/>
      <c r="DT2284" s="3"/>
    </row>
    <row r="2285" spans="1:124" x14ac:dyDescent="0.2">
      <c r="A2285" s="5" t="s">
        <v>220</v>
      </c>
      <c r="B2285" s="5" t="s">
        <v>86</v>
      </c>
      <c r="C2285" s="5">
        <v>1E-3</v>
      </c>
      <c r="D2285" s="5">
        <v>496</v>
      </c>
      <c r="G2285" s="3"/>
      <c r="BF2285" s="3"/>
      <c r="BR2285" s="3"/>
      <c r="CH2285" s="3"/>
      <c r="CL2285" s="3"/>
      <c r="CP2285" s="3"/>
      <c r="CS2285" s="3"/>
      <c r="CX2285" s="3"/>
      <c r="DD2285" s="3"/>
      <c r="DL2285" s="3"/>
      <c r="DQ2285" s="3"/>
      <c r="DT2285" s="3"/>
    </row>
    <row r="2286" spans="1:124" x14ac:dyDescent="0.2">
      <c r="A2286" s="5" t="s">
        <v>221</v>
      </c>
      <c r="B2286" s="5" t="s">
        <v>86</v>
      </c>
      <c r="C2286" s="5">
        <v>3.0000000000000001E-3</v>
      </c>
      <c r="D2286" s="5">
        <v>496</v>
      </c>
      <c r="G2286" s="3"/>
      <c r="BF2286" s="3"/>
      <c r="BR2286" s="3"/>
      <c r="CH2286" s="3"/>
      <c r="CL2286" s="3"/>
      <c r="CP2286" s="3"/>
      <c r="CS2286" s="3"/>
      <c r="CX2286" s="3"/>
      <c r="DD2286" s="3"/>
      <c r="DL2286" s="3"/>
      <c r="DQ2286" s="3"/>
      <c r="DT2286" s="3"/>
    </row>
    <row r="2287" spans="1:124" x14ac:dyDescent="0.2">
      <c r="A2287" s="5" t="s">
        <v>222</v>
      </c>
      <c r="B2287" s="5" t="s">
        <v>86</v>
      </c>
      <c r="C2287" s="5">
        <v>4.0000000000000001E-3</v>
      </c>
      <c r="D2287" s="5">
        <v>496</v>
      </c>
      <c r="G2287" s="3"/>
      <c r="BF2287" s="3"/>
      <c r="BR2287" s="3"/>
      <c r="CH2287" s="3"/>
      <c r="CL2287" s="3"/>
      <c r="CP2287" s="3"/>
      <c r="CS2287" s="3"/>
      <c r="CX2287" s="3"/>
      <c r="DD2287" s="3"/>
      <c r="DL2287" s="3"/>
      <c r="DQ2287" s="3"/>
      <c r="DT2287" s="3"/>
    </row>
    <row r="2288" spans="1:124" x14ac:dyDescent="0.2">
      <c r="A2288" s="5" t="s">
        <v>223</v>
      </c>
      <c r="B2288" s="5" t="s">
        <v>86</v>
      </c>
      <c r="C2288" s="5">
        <v>1.7999999999999999E-2</v>
      </c>
      <c r="D2288" s="5">
        <v>496</v>
      </c>
      <c r="G2288" s="3"/>
      <c r="BF2288" s="3"/>
      <c r="BR2288" s="3"/>
      <c r="CH2288" s="3"/>
      <c r="CL2288" s="3"/>
      <c r="CP2288" s="3"/>
      <c r="CS2288" s="3"/>
      <c r="CX2288" s="3"/>
      <c r="DD2288" s="3"/>
      <c r="DL2288" s="3"/>
      <c r="DQ2288" s="3"/>
      <c r="DT2288" s="3"/>
    </row>
    <row r="2289" spans="1:124" ht="16" x14ac:dyDescent="0.2">
      <c r="A2289" s="3" t="s">
        <v>12</v>
      </c>
      <c r="B2289" s="3" t="s">
        <v>86</v>
      </c>
      <c r="C2289" s="3">
        <v>8.7999999999999995E-2</v>
      </c>
      <c r="D2289" s="3">
        <v>496</v>
      </c>
      <c r="G2289" s="3"/>
      <c r="BF2289" s="3"/>
      <c r="BR2289" s="3"/>
      <c r="CH2289" s="3"/>
      <c r="CL2289" s="3"/>
      <c r="CP2289" s="3"/>
      <c r="CS2289" s="3"/>
      <c r="CX2289" s="3"/>
      <c r="DD2289" s="3"/>
      <c r="DL2289" s="3"/>
      <c r="DQ2289" s="3"/>
      <c r="DT2289" s="3"/>
    </row>
    <row r="2290" spans="1:124" ht="16" x14ac:dyDescent="0.2">
      <c r="A2290" s="3" t="s">
        <v>244</v>
      </c>
      <c r="B2290" s="3" t="s">
        <v>86</v>
      </c>
      <c r="C2290" s="3">
        <v>0.105</v>
      </c>
      <c r="D2290" s="3">
        <v>496</v>
      </c>
      <c r="G2290" s="3"/>
      <c r="BF2290" s="3"/>
      <c r="BR2290" s="3"/>
      <c r="CH2290" s="3"/>
      <c r="CL2290" s="3"/>
      <c r="CP2290" s="3"/>
      <c r="CS2290" s="3"/>
      <c r="CX2290" s="3"/>
      <c r="DD2290" s="3"/>
      <c r="DL2290" s="3"/>
      <c r="DQ2290" s="3"/>
      <c r="DT2290" s="3"/>
    </row>
    <row r="2291" spans="1:124" ht="16" x14ac:dyDescent="0.2">
      <c r="A2291" s="3" t="s">
        <v>250</v>
      </c>
      <c r="B2291" s="3" t="s">
        <v>86</v>
      </c>
      <c r="C2291" s="3">
        <v>1E-3</v>
      </c>
      <c r="D2291" s="3">
        <v>496</v>
      </c>
      <c r="G2291" s="3"/>
      <c r="BF2291" s="3"/>
      <c r="BR2291" s="3"/>
      <c r="CH2291" s="3"/>
      <c r="CL2291" s="3"/>
      <c r="CP2291" s="3"/>
      <c r="CS2291" s="3"/>
      <c r="CX2291" s="3"/>
      <c r="DD2291" s="3"/>
      <c r="DL2291" s="3"/>
      <c r="DQ2291" s="3"/>
      <c r="DT2291" s="3"/>
    </row>
    <row r="2292" spans="1:124" ht="16" x14ac:dyDescent="0.2">
      <c r="A2292" s="3" t="s">
        <v>13</v>
      </c>
      <c r="B2292" s="3" t="s">
        <v>86</v>
      </c>
      <c r="C2292" s="3">
        <v>0.184</v>
      </c>
      <c r="D2292" s="3">
        <v>496</v>
      </c>
      <c r="G2292" s="3"/>
      <c r="BF2292" s="3"/>
      <c r="BR2292" s="3"/>
      <c r="CH2292" s="3"/>
      <c r="CL2292" s="3"/>
      <c r="CP2292" s="3"/>
      <c r="CS2292" s="3"/>
      <c r="CX2292" s="3"/>
      <c r="DD2292" s="3"/>
      <c r="DL2292" s="3"/>
      <c r="DQ2292" s="3"/>
      <c r="DT2292" s="3"/>
    </row>
    <row r="2293" spans="1:124" ht="16" x14ac:dyDescent="0.2">
      <c r="A2293" s="3" t="s">
        <v>14</v>
      </c>
      <c r="B2293" s="3" t="s">
        <v>86</v>
      </c>
      <c r="C2293" s="3">
        <v>0.09</v>
      </c>
      <c r="D2293" s="3">
        <v>496</v>
      </c>
      <c r="G2293" s="3"/>
      <c r="BF2293" s="3"/>
      <c r="BR2293" s="3"/>
      <c r="CH2293" s="3"/>
      <c r="CL2293" s="3"/>
      <c r="CP2293" s="3"/>
      <c r="CS2293" s="3"/>
      <c r="CX2293" s="3"/>
      <c r="DD2293" s="3"/>
      <c r="DL2293" s="3"/>
      <c r="DQ2293" s="3"/>
      <c r="DT2293" s="3"/>
    </row>
    <row r="2294" spans="1:124" ht="16" x14ac:dyDescent="0.2">
      <c r="A2294" s="3" t="s">
        <v>275</v>
      </c>
      <c r="B2294" s="3" t="s">
        <v>86</v>
      </c>
      <c r="C2294" s="3">
        <v>5.6000000000000001E-2</v>
      </c>
      <c r="D2294" s="3">
        <v>496</v>
      </c>
      <c r="G2294" s="3"/>
      <c r="BF2294" s="3"/>
      <c r="BR2294" s="3"/>
      <c r="CH2294" s="3"/>
      <c r="CL2294" s="3"/>
      <c r="CP2294" s="3"/>
      <c r="CS2294" s="3"/>
      <c r="CX2294" s="3"/>
      <c r="DD2294" s="3"/>
      <c r="DL2294" s="3"/>
      <c r="DQ2294" s="3"/>
      <c r="DT2294" s="3"/>
    </row>
    <row r="2295" spans="1:124" ht="16" x14ac:dyDescent="0.2">
      <c r="A2295" s="3" t="s">
        <v>280</v>
      </c>
      <c r="B2295" s="3" t="s">
        <v>86</v>
      </c>
      <c r="C2295" s="3">
        <v>2E-3</v>
      </c>
      <c r="D2295" s="3">
        <v>496</v>
      </c>
      <c r="G2295" s="3"/>
      <c r="BF2295" s="3"/>
      <c r="BR2295" s="3"/>
      <c r="CH2295" s="3"/>
      <c r="CL2295" s="3"/>
      <c r="CP2295" s="3"/>
      <c r="CS2295" s="3"/>
      <c r="CX2295" s="3"/>
      <c r="DD2295" s="3"/>
      <c r="DL2295" s="3"/>
      <c r="DQ2295" s="3"/>
      <c r="DT2295" s="3"/>
    </row>
    <row r="2296" spans="1:124" ht="16" x14ac:dyDescent="0.2">
      <c r="A2296" s="3" t="s">
        <v>320</v>
      </c>
      <c r="B2296" s="3" t="s">
        <v>86</v>
      </c>
      <c r="C2296" s="3">
        <v>4.0000000000000001E-3</v>
      </c>
      <c r="D2296" s="3">
        <v>496</v>
      </c>
      <c r="G2296" s="3"/>
      <c r="BF2296" s="3"/>
      <c r="BR2296" s="3"/>
      <c r="CH2296" s="3"/>
      <c r="CL2296" s="3"/>
      <c r="CP2296" s="3"/>
      <c r="CS2296" s="3"/>
      <c r="CX2296" s="3"/>
      <c r="DD2296" s="3"/>
      <c r="DL2296" s="3"/>
      <c r="DQ2296" s="3"/>
      <c r="DT2296" s="3"/>
    </row>
    <row r="2297" spans="1:124" ht="16" x14ac:dyDescent="0.2">
      <c r="A2297" s="3" t="s">
        <v>342</v>
      </c>
      <c r="B2297" s="3" t="s">
        <v>86</v>
      </c>
      <c r="C2297" s="3">
        <v>1E-3</v>
      </c>
      <c r="D2297" s="3">
        <v>496</v>
      </c>
      <c r="G2297" s="3"/>
      <c r="BF2297" s="3"/>
      <c r="BR2297" s="3"/>
      <c r="CH2297" s="3"/>
      <c r="CL2297" s="3"/>
      <c r="CP2297" s="3"/>
      <c r="CS2297" s="3"/>
      <c r="CX2297" s="3"/>
      <c r="DD2297" s="3"/>
      <c r="DL2297" s="3"/>
      <c r="DQ2297" s="3"/>
      <c r="DT2297" s="3"/>
    </row>
    <row r="2298" spans="1:124" ht="16" x14ac:dyDescent="0.2">
      <c r="A2298" s="3" t="s">
        <v>353</v>
      </c>
      <c r="B2298" s="3" t="s">
        <v>86</v>
      </c>
      <c r="C2298" s="3">
        <v>8.9999999999999993E-3</v>
      </c>
      <c r="D2298" s="3">
        <v>496</v>
      </c>
      <c r="G2298" s="3"/>
      <c r="BF2298" s="3"/>
      <c r="BR2298" s="3"/>
      <c r="CH2298" s="3"/>
      <c r="CL2298" s="3"/>
      <c r="CP2298" s="3"/>
      <c r="CS2298" s="3"/>
      <c r="CX2298" s="3"/>
      <c r="DD2298" s="3"/>
      <c r="DL2298" s="3"/>
      <c r="DQ2298" s="3"/>
      <c r="DT2298" s="3"/>
    </row>
    <row r="2299" spans="1:124" ht="16" x14ac:dyDescent="0.2">
      <c r="A2299" s="3" t="s">
        <v>16</v>
      </c>
      <c r="B2299" s="3" t="s">
        <v>86</v>
      </c>
      <c r="C2299" s="3">
        <v>4.9000000000000002E-2</v>
      </c>
      <c r="D2299" s="3">
        <v>496</v>
      </c>
      <c r="G2299" s="3"/>
      <c r="BF2299" s="3"/>
      <c r="BR2299" s="3"/>
      <c r="CH2299" s="3"/>
      <c r="CL2299" s="3"/>
      <c r="CP2299" s="3"/>
      <c r="CS2299" s="3"/>
      <c r="CX2299" s="3"/>
      <c r="DD2299" s="3"/>
      <c r="DL2299" s="3"/>
      <c r="DQ2299" s="3"/>
      <c r="DT2299" s="3"/>
    </row>
    <row r="2300" spans="1:124" ht="16" x14ac:dyDescent="0.2">
      <c r="A2300" s="3" t="s">
        <v>17</v>
      </c>
      <c r="B2300" s="3" t="s">
        <v>86</v>
      </c>
      <c r="C2300" s="3">
        <v>0.107</v>
      </c>
      <c r="D2300" s="3">
        <v>496</v>
      </c>
      <c r="G2300" s="3"/>
      <c r="BF2300" s="3"/>
      <c r="BR2300" s="3"/>
      <c r="CH2300" s="3"/>
      <c r="CL2300" s="3"/>
      <c r="CP2300" s="3"/>
      <c r="CS2300" s="3"/>
      <c r="CX2300" s="3"/>
      <c r="DD2300" s="3"/>
      <c r="DL2300" s="3"/>
      <c r="DQ2300" s="3"/>
      <c r="DT2300" s="3"/>
    </row>
    <row r="2301" spans="1:124" ht="16" x14ac:dyDescent="0.2">
      <c r="A2301" s="3" t="s">
        <v>365</v>
      </c>
      <c r="B2301" s="3" t="s">
        <v>86</v>
      </c>
      <c r="C2301" s="3">
        <v>3.9E-2</v>
      </c>
      <c r="D2301" s="3">
        <v>496</v>
      </c>
      <c r="G2301" s="3"/>
      <c r="BF2301" s="3"/>
      <c r="BR2301" s="3"/>
      <c r="CH2301" s="3"/>
      <c r="CL2301" s="3"/>
      <c r="CP2301" s="3"/>
      <c r="CS2301" s="3"/>
      <c r="CX2301" s="3"/>
      <c r="DD2301" s="3"/>
      <c r="DL2301" s="3"/>
      <c r="DQ2301" s="3"/>
      <c r="DT2301" s="3"/>
    </row>
    <row r="2302" spans="1:124" ht="16" x14ac:dyDescent="0.2">
      <c r="A2302" s="3" t="s">
        <v>367</v>
      </c>
      <c r="B2302" s="3" t="s">
        <v>86</v>
      </c>
      <c r="C2302" s="3">
        <v>3.4000000000000002E-2</v>
      </c>
      <c r="D2302" s="3">
        <v>496</v>
      </c>
      <c r="G2302" s="3"/>
      <c r="BF2302" s="3"/>
      <c r="BR2302" s="3"/>
      <c r="CH2302" s="3"/>
      <c r="CL2302" s="3"/>
      <c r="CP2302" s="3"/>
      <c r="CS2302" s="3"/>
      <c r="CX2302" s="3"/>
      <c r="DD2302" s="3"/>
      <c r="DL2302" s="3"/>
      <c r="DQ2302" s="3"/>
      <c r="DT2302" s="3"/>
    </row>
    <row r="2303" spans="1:124" ht="16" x14ac:dyDescent="0.2">
      <c r="A2303" s="3" t="s">
        <v>368</v>
      </c>
      <c r="B2303" s="3" t="s">
        <v>86</v>
      </c>
      <c r="C2303" s="3">
        <v>1E-3</v>
      </c>
      <c r="D2303" s="3">
        <v>496</v>
      </c>
      <c r="G2303" s="3"/>
      <c r="BF2303" s="3"/>
      <c r="BR2303" s="3"/>
      <c r="CH2303" s="3"/>
      <c r="CL2303" s="3"/>
      <c r="CP2303" s="3"/>
      <c r="CS2303" s="3"/>
      <c r="CX2303" s="3"/>
      <c r="DD2303" s="3"/>
      <c r="DL2303" s="3"/>
      <c r="DQ2303" s="3"/>
      <c r="DT2303" s="3"/>
    </row>
    <row r="2304" spans="1:124" ht="16" x14ac:dyDescent="0.2">
      <c r="A2304" s="3" t="s">
        <v>369</v>
      </c>
      <c r="B2304" s="3" t="s">
        <v>86</v>
      </c>
      <c r="C2304" s="3">
        <v>1E-3</v>
      </c>
      <c r="D2304" s="3">
        <v>496</v>
      </c>
      <c r="G2304" s="3"/>
      <c r="BF2304" s="3"/>
      <c r="BR2304" s="3"/>
      <c r="CH2304" s="3"/>
      <c r="CL2304" s="3"/>
      <c r="CP2304" s="3"/>
      <c r="CS2304" s="3"/>
      <c r="CX2304" s="3"/>
      <c r="DD2304" s="3"/>
      <c r="DL2304" s="3"/>
      <c r="DQ2304" s="3"/>
      <c r="DT2304" s="3"/>
    </row>
    <row r="2305" spans="1:124" ht="16" x14ac:dyDescent="0.2">
      <c r="A2305" s="3" t="s">
        <v>375</v>
      </c>
      <c r="B2305" s="3" t="s">
        <v>86</v>
      </c>
      <c r="C2305" s="3">
        <v>2.7E-2</v>
      </c>
      <c r="D2305" s="3">
        <v>496</v>
      </c>
      <c r="G2305" s="3"/>
      <c r="BF2305" s="3"/>
      <c r="BR2305" s="3"/>
      <c r="CH2305" s="3"/>
      <c r="CL2305" s="3"/>
      <c r="CP2305" s="3"/>
      <c r="CS2305" s="3"/>
      <c r="CX2305" s="3"/>
      <c r="DD2305" s="3"/>
      <c r="DL2305" s="3"/>
      <c r="DQ2305" s="3"/>
      <c r="DT2305" s="3"/>
    </row>
    <row r="2306" spans="1:124" ht="16" x14ac:dyDescent="0.2">
      <c r="A2306" s="3" t="s">
        <v>378</v>
      </c>
      <c r="B2306" s="3" t="s">
        <v>86</v>
      </c>
      <c r="C2306" s="3">
        <v>0.115</v>
      </c>
      <c r="D2306" s="3">
        <v>496</v>
      </c>
      <c r="G2306" s="3"/>
      <c r="BF2306" s="3"/>
      <c r="BR2306" s="3"/>
      <c r="CH2306" s="3"/>
      <c r="CL2306" s="3"/>
      <c r="CP2306" s="3"/>
      <c r="CS2306" s="3"/>
      <c r="CX2306" s="3"/>
      <c r="DD2306" s="3"/>
      <c r="DL2306" s="3"/>
      <c r="DQ2306" s="3"/>
      <c r="DT2306" s="3"/>
    </row>
    <row r="2307" spans="1:124" ht="16" x14ac:dyDescent="0.2">
      <c r="A2307" s="3" t="s">
        <v>384</v>
      </c>
      <c r="B2307" s="3" t="s">
        <v>86</v>
      </c>
      <c r="C2307" s="3">
        <v>4.3999999999999997E-2</v>
      </c>
      <c r="D2307" s="3">
        <v>496</v>
      </c>
      <c r="G2307" s="3"/>
      <c r="BF2307" s="3"/>
      <c r="BR2307" s="3"/>
      <c r="CH2307" s="3"/>
      <c r="CL2307" s="3"/>
      <c r="CP2307" s="3"/>
      <c r="CS2307" s="3"/>
      <c r="CX2307" s="3"/>
      <c r="DD2307" s="3"/>
      <c r="DL2307" s="3"/>
      <c r="DQ2307" s="3"/>
      <c r="DT2307" s="3"/>
    </row>
    <row r="2308" spans="1:124" ht="16" x14ac:dyDescent="0.2">
      <c r="A2308" s="3" t="s">
        <v>387</v>
      </c>
      <c r="B2308" s="3" t="s">
        <v>86</v>
      </c>
      <c r="C2308" s="3">
        <v>2.8000000000000001E-2</v>
      </c>
      <c r="D2308" s="3">
        <v>496</v>
      </c>
      <c r="G2308" s="3"/>
      <c r="BF2308" s="3"/>
      <c r="BR2308" s="3"/>
      <c r="CH2308" s="3"/>
      <c r="CL2308" s="3"/>
      <c r="CP2308" s="3"/>
      <c r="CS2308" s="3"/>
      <c r="CX2308" s="3"/>
      <c r="DD2308" s="3"/>
      <c r="DL2308" s="3"/>
      <c r="DQ2308" s="3"/>
      <c r="DT2308" s="3"/>
    </row>
    <row r="2309" spans="1:124" ht="16" x14ac:dyDescent="0.2">
      <c r="A2309" s="3" t="s">
        <v>389</v>
      </c>
      <c r="B2309" s="3" t="s">
        <v>86</v>
      </c>
      <c r="C2309" s="3">
        <v>2E-3</v>
      </c>
      <c r="D2309" s="3">
        <v>496</v>
      </c>
      <c r="G2309" s="3"/>
      <c r="BF2309" s="3"/>
      <c r="BR2309" s="3"/>
      <c r="CH2309" s="3"/>
      <c r="CL2309" s="3"/>
      <c r="CP2309" s="3"/>
      <c r="CS2309" s="3"/>
      <c r="CX2309" s="3"/>
      <c r="DD2309" s="3"/>
      <c r="DL2309" s="3"/>
      <c r="DQ2309" s="3"/>
      <c r="DT2309" s="3"/>
    </row>
    <row r="2310" spans="1:124" ht="16" x14ac:dyDescent="0.2">
      <c r="A2310" s="3" t="s">
        <v>390</v>
      </c>
      <c r="B2310" s="3" t="s">
        <v>86</v>
      </c>
      <c r="C2310" s="3">
        <v>1E-3</v>
      </c>
      <c r="D2310" s="3">
        <v>496</v>
      </c>
      <c r="G2310" s="3"/>
      <c r="BF2310" s="3"/>
      <c r="BR2310" s="3"/>
      <c r="CH2310" s="3"/>
      <c r="CL2310" s="3"/>
      <c r="CP2310" s="3"/>
      <c r="CS2310" s="3"/>
      <c r="CX2310" s="3"/>
      <c r="DD2310" s="3"/>
      <c r="DL2310" s="3"/>
      <c r="DQ2310" s="3"/>
      <c r="DT2310" s="3"/>
    </row>
    <row r="2311" spans="1:124" ht="16" x14ac:dyDescent="0.2">
      <c r="A2311" s="3" t="s">
        <v>391</v>
      </c>
      <c r="B2311" s="3" t="s">
        <v>86</v>
      </c>
      <c r="C2311" s="3">
        <v>1.0999999999999999E-2</v>
      </c>
      <c r="D2311" s="3">
        <v>496</v>
      </c>
      <c r="G2311" s="3"/>
      <c r="BF2311" s="3"/>
      <c r="BR2311" s="3"/>
      <c r="CH2311" s="3"/>
      <c r="CL2311" s="3"/>
      <c r="CP2311" s="3"/>
      <c r="CS2311" s="3"/>
      <c r="CX2311" s="3"/>
      <c r="DD2311" s="3"/>
      <c r="DL2311" s="3"/>
      <c r="DQ2311" s="3"/>
      <c r="DT2311" s="3"/>
    </row>
    <row r="2312" spans="1:124" ht="16" x14ac:dyDescent="0.2">
      <c r="A2312" s="3" t="s">
        <v>394</v>
      </c>
      <c r="B2312" s="3" t="s">
        <v>86</v>
      </c>
      <c r="C2312" s="3">
        <v>1E-3</v>
      </c>
      <c r="D2312" s="3">
        <v>496</v>
      </c>
      <c r="G2312" s="3"/>
      <c r="BF2312" s="3"/>
      <c r="BR2312" s="3"/>
      <c r="CH2312" s="3"/>
      <c r="CL2312" s="3"/>
      <c r="CP2312" s="3"/>
      <c r="CS2312" s="3"/>
      <c r="CX2312" s="3"/>
      <c r="DD2312" s="3"/>
      <c r="DL2312" s="3"/>
      <c r="DQ2312" s="3"/>
      <c r="DT2312" s="3"/>
    </row>
    <row r="2313" spans="1:124" ht="16" x14ac:dyDescent="0.2">
      <c r="A2313" s="3" t="s">
        <v>19</v>
      </c>
      <c r="B2313" s="3" t="s">
        <v>86</v>
      </c>
      <c r="C2313" s="3">
        <v>6.3E-2</v>
      </c>
      <c r="D2313" s="3">
        <v>496</v>
      </c>
      <c r="G2313" s="3"/>
      <c r="BF2313" s="3"/>
      <c r="BR2313" s="3"/>
      <c r="CH2313" s="3"/>
      <c r="CL2313" s="3"/>
      <c r="CP2313" s="3"/>
      <c r="CS2313" s="3"/>
      <c r="CX2313" s="3"/>
      <c r="DD2313" s="3"/>
      <c r="DL2313" s="3"/>
      <c r="DQ2313" s="3"/>
      <c r="DT2313" s="3"/>
    </row>
    <row r="2314" spans="1:124" ht="16" x14ac:dyDescent="0.2">
      <c r="A2314" s="3" t="s">
        <v>427</v>
      </c>
      <c r="B2314" s="3" t="s">
        <v>86</v>
      </c>
      <c r="C2314" s="3">
        <v>1.7000000000000001E-2</v>
      </c>
      <c r="D2314" s="3">
        <v>496</v>
      </c>
      <c r="G2314" s="3"/>
      <c r="BF2314" s="3"/>
      <c r="BR2314" s="3"/>
      <c r="CH2314" s="3"/>
      <c r="CL2314" s="3"/>
      <c r="CP2314" s="3"/>
      <c r="CS2314" s="3"/>
      <c r="CX2314" s="3"/>
      <c r="DD2314" s="3"/>
      <c r="DL2314" s="3"/>
      <c r="DQ2314" s="3"/>
      <c r="DT2314" s="3"/>
    </row>
    <row r="2315" spans="1:124" ht="16" x14ac:dyDescent="0.2">
      <c r="A2315" s="3" t="s">
        <v>431</v>
      </c>
      <c r="B2315" s="3" t="s">
        <v>86</v>
      </c>
      <c r="C2315" s="3">
        <v>7.0000000000000001E-3</v>
      </c>
      <c r="D2315" s="3">
        <v>496</v>
      </c>
      <c r="G2315" s="3"/>
      <c r="BF2315" s="3"/>
      <c r="BR2315" s="3"/>
      <c r="CH2315" s="3"/>
      <c r="CL2315" s="3"/>
      <c r="CP2315" s="3"/>
      <c r="CS2315" s="3"/>
      <c r="CX2315" s="3"/>
      <c r="DD2315" s="3"/>
      <c r="DL2315" s="3"/>
      <c r="DQ2315" s="3"/>
      <c r="DT2315" s="3"/>
    </row>
    <row r="2316" spans="1:124" ht="16" x14ac:dyDescent="0.2">
      <c r="A2316" s="3" t="s">
        <v>24</v>
      </c>
      <c r="B2316" s="3" t="s">
        <v>86</v>
      </c>
      <c r="C2316" s="3">
        <v>8.5000000000000006E-2</v>
      </c>
      <c r="D2316" s="3">
        <v>496</v>
      </c>
      <c r="G2316" s="3"/>
      <c r="BF2316" s="3"/>
      <c r="BR2316" s="3"/>
      <c r="CH2316" s="3"/>
      <c r="CL2316" s="3"/>
      <c r="CP2316" s="3"/>
      <c r="CS2316" s="3"/>
      <c r="CX2316" s="3"/>
      <c r="DD2316" s="3"/>
      <c r="DL2316" s="3"/>
      <c r="DQ2316" s="3"/>
      <c r="DT2316" s="3"/>
    </row>
    <row r="2317" spans="1:124" ht="16" x14ac:dyDescent="0.2">
      <c r="A2317" s="3" t="s">
        <v>440</v>
      </c>
      <c r="B2317" s="3" t="s">
        <v>86</v>
      </c>
      <c r="C2317" s="3">
        <v>1.2E-2</v>
      </c>
      <c r="D2317" s="3">
        <v>496</v>
      </c>
      <c r="G2317" s="3"/>
      <c r="BF2317" s="3"/>
      <c r="BR2317" s="3"/>
      <c r="CH2317" s="3"/>
      <c r="CL2317" s="3"/>
      <c r="CP2317" s="3"/>
      <c r="CS2317" s="3"/>
      <c r="CX2317" s="3"/>
      <c r="DD2317" s="3"/>
      <c r="DL2317" s="3"/>
      <c r="DQ2317" s="3"/>
      <c r="DT2317" s="3"/>
    </row>
    <row r="2318" spans="1:124" ht="16" x14ac:dyDescent="0.2">
      <c r="A2318" s="3" t="s">
        <v>444</v>
      </c>
      <c r="B2318" s="3" t="s">
        <v>86</v>
      </c>
      <c r="C2318" s="3">
        <v>1E-3</v>
      </c>
      <c r="D2318" s="3">
        <v>496</v>
      </c>
      <c r="G2318" s="3"/>
      <c r="BF2318" s="3"/>
      <c r="BR2318" s="3"/>
      <c r="CH2318" s="3"/>
      <c r="CL2318" s="3"/>
      <c r="CP2318" s="3"/>
      <c r="CS2318" s="3"/>
      <c r="CX2318" s="3"/>
      <c r="DD2318" s="3"/>
      <c r="DL2318" s="3"/>
      <c r="DQ2318" s="3"/>
      <c r="DT2318" s="3"/>
    </row>
    <row r="2319" spans="1:124" ht="16" x14ac:dyDescent="0.2">
      <c r="A2319" s="3" t="s">
        <v>457</v>
      </c>
      <c r="B2319" s="3" t="s">
        <v>86</v>
      </c>
      <c r="C2319" s="3">
        <v>1E-3</v>
      </c>
      <c r="D2319" s="3">
        <v>496</v>
      </c>
      <c r="G2319" s="3"/>
      <c r="BF2319" s="3"/>
      <c r="BR2319" s="3"/>
      <c r="CH2319" s="3"/>
      <c r="CL2319" s="3"/>
      <c r="CP2319" s="3"/>
      <c r="CS2319" s="3"/>
      <c r="CX2319" s="3"/>
      <c r="DD2319" s="3"/>
      <c r="DL2319" s="3"/>
      <c r="DQ2319" s="3"/>
      <c r="DT2319" s="3"/>
    </row>
    <row r="2320" spans="1:124" ht="16" x14ac:dyDescent="0.2">
      <c r="A2320" s="3" t="s">
        <v>27</v>
      </c>
      <c r="B2320" s="3" t="s">
        <v>86</v>
      </c>
      <c r="C2320" s="3">
        <v>4.1000000000000002E-2</v>
      </c>
      <c r="D2320" s="3">
        <v>496</v>
      </c>
      <c r="G2320" s="3"/>
      <c r="BF2320" s="3"/>
      <c r="BR2320" s="3"/>
      <c r="CH2320" s="3"/>
      <c r="CL2320" s="3"/>
      <c r="CP2320" s="3"/>
      <c r="CS2320" s="3"/>
      <c r="CX2320" s="3"/>
      <c r="DD2320" s="3"/>
      <c r="DL2320" s="3"/>
      <c r="DQ2320" s="3"/>
      <c r="DT2320" s="3"/>
    </row>
    <row r="2321" spans="1:124" ht="16" x14ac:dyDescent="0.2">
      <c r="A2321" s="3" t="s">
        <v>459</v>
      </c>
      <c r="B2321" s="3" t="s">
        <v>86</v>
      </c>
      <c r="C2321" s="3">
        <v>7.0000000000000001E-3</v>
      </c>
      <c r="D2321" s="3">
        <v>496</v>
      </c>
      <c r="G2321" s="3"/>
      <c r="BF2321" s="3"/>
      <c r="BR2321" s="3"/>
      <c r="CH2321" s="3"/>
      <c r="CL2321" s="3"/>
      <c r="CP2321" s="3"/>
      <c r="CS2321" s="3"/>
      <c r="CX2321" s="3"/>
      <c r="DD2321" s="3"/>
      <c r="DL2321" s="3"/>
      <c r="DQ2321" s="3"/>
      <c r="DT2321" s="3"/>
    </row>
    <row r="2322" spans="1:124" ht="16" x14ac:dyDescent="0.2">
      <c r="A2322" s="3" t="s">
        <v>29</v>
      </c>
      <c r="B2322" s="3" t="s">
        <v>86</v>
      </c>
      <c r="C2322" s="3">
        <v>1.2E-2</v>
      </c>
      <c r="D2322" s="3">
        <v>496</v>
      </c>
      <c r="G2322" s="3"/>
      <c r="BF2322" s="3"/>
      <c r="BR2322" s="3"/>
      <c r="CH2322" s="3"/>
      <c r="CL2322" s="3"/>
      <c r="CP2322" s="3"/>
      <c r="CS2322" s="3"/>
      <c r="CX2322" s="3"/>
      <c r="DD2322" s="3"/>
      <c r="DL2322" s="3"/>
      <c r="DQ2322" s="3"/>
      <c r="DT2322" s="3"/>
    </row>
    <row r="2323" spans="1:124" ht="16" x14ac:dyDescent="0.2">
      <c r="A2323" s="3" t="s">
        <v>31</v>
      </c>
      <c r="B2323" s="3" t="s">
        <v>86</v>
      </c>
      <c r="C2323" s="3">
        <v>2.3E-2</v>
      </c>
      <c r="D2323" s="3">
        <v>496</v>
      </c>
      <c r="G2323" s="3"/>
      <c r="BF2323" s="3"/>
      <c r="BR2323" s="3"/>
      <c r="CH2323" s="3"/>
      <c r="CL2323" s="3"/>
      <c r="CP2323" s="3"/>
      <c r="CS2323" s="3"/>
      <c r="CX2323" s="3"/>
      <c r="DD2323" s="3"/>
      <c r="DL2323" s="3"/>
      <c r="DQ2323" s="3"/>
      <c r="DT2323" s="3"/>
    </row>
    <row r="2324" spans="1:124" ht="16" x14ac:dyDescent="0.2">
      <c r="A2324" s="3" t="s">
        <v>32</v>
      </c>
      <c r="B2324" s="3" t="s">
        <v>86</v>
      </c>
      <c r="C2324" s="3">
        <v>2.8000000000000001E-2</v>
      </c>
      <c r="D2324" s="3">
        <v>496</v>
      </c>
      <c r="G2324" s="3"/>
      <c r="BF2324" s="3"/>
      <c r="BR2324" s="3"/>
      <c r="CH2324" s="3"/>
      <c r="CL2324" s="3"/>
      <c r="CP2324" s="3"/>
      <c r="CS2324" s="3"/>
      <c r="CX2324" s="3"/>
      <c r="DD2324" s="3"/>
      <c r="DL2324" s="3"/>
      <c r="DQ2324" s="3"/>
      <c r="DT2324" s="3"/>
    </row>
    <row r="2325" spans="1:124" ht="16" x14ac:dyDescent="0.2">
      <c r="A2325" s="3" t="s">
        <v>463</v>
      </c>
      <c r="B2325" s="3" t="s">
        <v>86</v>
      </c>
      <c r="C2325" s="3">
        <v>5.0000000000000001E-3</v>
      </c>
      <c r="D2325" s="3">
        <v>496</v>
      </c>
      <c r="G2325" s="3"/>
      <c r="BF2325" s="3"/>
      <c r="BR2325" s="3"/>
      <c r="CH2325" s="3"/>
      <c r="CL2325" s="3"/>
      <c r="CP2325" s="3"/>
      <c r="CS2325" s="3"/>
      <c r="CX2325" s="3"/>
      <c r="DD2325" s="3"/>
      <c r="DL2325" s="3"/>
      <c r="DQ2325" s="3"/>
      <c r="DT2325" s="3"/>
    </row>
    <row r="2326" spans="1:124" ht="16" x14ac:dyDescent="0.2">
      <c r="A2326" s="3" t="s">
        <v>33</v>
      </c>
      <c r="B2326" s="3" t="s">
        <v>86</v>
      </c>
      <c r="C2326" s="3">
        <v>0.02</v>
      </c>
      <c r="D2326" s="3">
        <v>496</v>
      </c>
      <c r="G2326" s="3"/>
      <c r="BF2326" s="3"/>
      <c r="BR2326" s="3"/>
      <c r="CH2326" s="3"/>
      <c r="CL2326" s="3"/>
      <c r="CP2326" s="3"/>
      <c r="CS2326" s="3"/>
      <c r="CX2326" s="3"/>
      <c r="DD2326" s="3"/>
      <c r="DL2326" s="3"/>
      <c r="DQ2326" s="3"/>
      <c r="DT2326" s="3"/>
    </row>
    <row r="2327" spans="1:124" ht="16" x14ac:dyDescent="0.2">
      <c r="A2327" s="3" t="s">
        <v>36</v>
      </c>
      <c r="B2327" s="3" t="s">
        <v>86</v>
      </c>
      <c r="C2327" s="3">
        <v>2E-3</v>
      </c>
      <c r="D2327" s="3">
        <v>496</v>
      </c>
      <c r="G2327" s="3"/>
      <c r="BF2327" s="3"/>
      <c r="BR2327" s="3"/>
      <c r="CH2327" s="3"/>
      <c r="CL2327" s="3"/>
      <c r="CP2327" s="3"/>
      <c r="CS2327" s="3"/>
      <c r="CX2327" s="3"/>
      <c r="DD2327" s="3"/>
      <c r="DL2327" s="3"/>
      <c r="DQ2327" s="3"/>
      <c r="DT2327" s="3"/>
    </row>
    <row r="2328" spans="1:124" ht="16" x14ac:dyDescent="0.2">
      <c r="A2328" s="3" t="s">
        <v>470</v>
      </c>
      <c r="B2328" s="3" t="s">
        <v>86</v>
      </c>
      <c r="C2328" s="3">
        <v>2E-3</v>
      </c>
      <c r="D2328" s="3">
        <v>496</v>
      </c>
      <c r="G2328" s="3"/>
      <c r="BF2328" s="3"/>
      <c r="BR2328" s="3"/>
      <c r="CH2328" s="3"/>
      <c r="CL2328" s="3"/>
      <c r="CP2328" s="3"/>
      <c r="CS2328" s="3"/>
      <c r="CX2328" s="3"/>
      <c r="DD2328" s="3"/>
      <c r="DL2328" s="3"/>
      <c r="DQ2328" s="3"/>
      <c r="DT2328" s="3"/>
    </row>
    <row r="2329" spans="1:124" ht="16" x14ac:dyDescent="0.2">
      <c r="A2329" s="3" t="s">
        <v>487</v>
      </c>
      <c r="B2329" s="3" t="s">
        <v>86</v>
      </c>
      <c r="C2329" s="3">
        <v>0.122</v>
      </c>
      <c r="D2329" s="3">
        <v>496</v>
      </c>
      <c r="G2329" s="3"/>
      <c r="BF2329" s="3"/>
      <c r="BR2329" s="3"/>
      <c r="CH2329" s="3"/>
      <c r="CL2329" s="3"/>
      <c r="CP2329" s="3"/>
      <c r="CS2329" s="3"/>
      <c r="CX2329" s="3"/>
      <c r="DD2329" s="3"/>
      <c r="DL2329" s="3"/>
      <c r="DQ2329" s="3"/>
      <c r="DT2329" s="3"/>
    </row>
    <row r="2330" spans="1:124" ht="16" x14ac:dyDescent="0.2">
      <c r="A2330" s="3" t="s">
        <v>490</v>
      </c>
      <c r="B2330" s="3" t="s">
        <v>86</v>
      </c>
      <c r="C2330" s="3">
        <v>1E-3</v>
      </c>
      <c r="D2330" s="3">
        <v>496</v>
      </c>
      <c r="G2330" s="3"/>
      <c r="BF2330" s="3"/>
      <c r="BR2330" s="3"/>
      <c r="CH2330" s="3"/>
      <c r="CL2330" s="3"/>
      <c r="CP2330" s="3"/>
      <c r="CS2330" s="3"/>
      <c r="CX2330" s="3"/>
      <c r="DD2330" s="3"/>
      <c r="DL2330" s="3"/>
      <c r="DQ2330" s="3"/>
      <c r="DT2330" s="3"/>
    </row>
    <row r="2331" spans="1:124" ht="16" x14ac:dyDescent="0.2">
      <c r="A2331" s="3" t="s">
        <v>494</v>
      </c>
      <c r="B2331" s="3" t="s">
        <v>86</v>
      </c>
      <c r="C2331" s="3">
        <v>1.2999999999999999E-2</v>
      </c>
      <c r="D2331" s="3">
        <v>496</v>
      </c>
      <c r="G2331" s="3"/>
      <c r="BF2331" s="3"/>
      <c r="BR2331" s="3"/>
      <c r="CH2331" s="3"/>
      <c r="CL2331" s="3"/>
      <c r="CP2331" s="3"/>
      <c r="CS2331" s="3"/>
      <c r="CX2331" s="3"/>
      <c r="DD2331" s="3"/>
      <c r="DL2331" s="3"/>
      <c r="DQ2331" s="3"/>
      <c r="DT2331" s="3"/>
    </row>
    <row r="2332" spans="1:124" ht="16" x14ac:dyDescent="0.2">
      <c r="A2332" s="3" t="s">
        <v>38</v>
      </c>
      <c r="B2332" s="3" t="s">
        <v>86</v>
      </c>
      <c r="C2332" s="3">
        <v>2.4E-2</v>
      </c>
      <c r="D2332" s="3">
        <v>496</v>
      </c>
      <c r="G2332" s="3"/>
      <c r="BF2332" s="3"/>
      <c r="BR2332" s="3"/>
      <c r="CH2332" s="3"/>
      <c r="CL2332" s="3"/>
      <c r="CP2332" s="3"/>
      <c r="CS2332" s="3"/>
      <c r="CX2332" s="3"/>
      <c r="DD2332" s="3"/>
      <c r="DL2332" s="3"/>
      <c r="DQ2332" s="3"/>
      <c r="DT2332" s="3"/>
    </row>
    <row r="2333" spans="1:124" ht="16" x14ac:dyDescent="0.2">
      <c r="A2333" s="3" t="s">
        <v>497</v>
      </c>
      <c r="B2333" s="3" t="s">
        <v>86</v>
      </c>
      <c r="C2333" s="3">
        <v>8.9999999999999993E-3</v>
      </c>
      <c r="D2333" s="3">
        <v>496</v>
      </c>
      <c r="G2333" s="3"/>
      <c r="BF2333" s="3"/>
      <c r="BR2333" s="3"/>
      <c r="CH2333" s="3"/>
      <c r="CL2333" s="3"/>
      <c r="CP2333" s="3"/>
      <c r="CS2333" s="3"/>
      <c r="CX2333" s="3"/>
      <c r="DD2333" s="3"/>
      <c r="DL2333" s="3"/>
      <c r="DQ2333" s="3"/>
      <c r="DT2333" s="3"/>
    </row>
    <row r="2334" spans="1:124" ht="16" x14ac:dyDescent="0.2">
      <c r="A2334" s="3" t="s">
        <v>500</v>
      </c>
      <c r="B2334" s="3" t="s">
        <v>86</v>
      </c>
      <c r="C2334" s="3">
        <v>2E-3</v>
      </c>
      <c r="D2334" s="3">
        <v>496</v>
      </c>
      <c r="G2334" s="3"/>
      <c r="BF2334" s="3"/>
      <c r="BR2334" s="3"/>
      <c r="CH2334" s="3"/>
      <c r="CL2334" s="3"/>
      <c r="CP2334" s="3"/>
      <c r="CS2334" s="3"/>
      <c r="CX2334" s="3"/>
      <c r="DD2334" s="3"/>
      <c r="DL2334" s="3"/>
      <c r="DQ2334" s="3"/>
      <c r="DT2334" s="3"/>
    </row>
    <row r="2335" spans="1:124" ht="16" x14ac:dyDescent="0.2">
      <c r="A2335" s="3" t="s">
        <v>516</v>
      </c>
      <c r="B2335" s="3" t="s">
        <v>86</v>
      </c>
      <c r="C2335" s="3">
        <v>3.3000000000000002E-2</v>
      </c>
      <c r="D2335" s="3">
        <v>496</v>
      </c>
      <c r="G2335" s="3"/>
      <c r="BF2335" s="3"/>
      <c r="BR2335" s="3"/>
      <c r="CH2335" s="3"/>
      <c r="CL2335" s="3"/>
      <c r="CP2335" s="3"/>
      <c r="CS2335" s="3"/>
      <c r="CX2335" s="3"/>
      <c r="DD2335" s="3"/>
      <c r="DL2335" s="3"/>
      <c r="DQ2335" s="3"/>
      <c r="DT2335" s="3"/>
    </row>
    <row r="2336" spans="1:124" ht="16" x14ac:dyDescent="0.2">
      <c r="A2336" s="3" t="s">
        <v>518</v>
      </c>
      <c r="B2336" s="3" t="s">
        <v>86</v>
      </c>
      <c r="C2336" s="3">
        <v>1.2E-2</v>
      </c>
      <c r="D2336" s="3">
        <v>496</v>
      </c>
      <c r="G2336" s="3"/>
      <c r="BF2336" s="3"/>
      <c r="BR2336" s="3"/>
      <c r="CH2336" s="3"/>
      <c r="CL2336" s="3"/>
      <c r="CP2336" s="3"/>
      <c r="CS2336" s="3"/>
      <c r="CX2336" s="3"/>
      <c r="DD2336" s="3"/>
      <c r="DL2336" s="3"/>
      <c r="DQ2336" s="3"/>
      <c r="DT2336" s="3"/>
    </row>
    <row r="2337" spans="1:124" ht="16" x14ac:dyDescent="0.2">
      <c r="A2337" s="3" t="s">
        <v>43</v>
      </c>
      <c r="B2337" s="3" t="s">
        <v>86</v>
      </c>
      <c r="C2337" s="3">
        <v>5.8999999999999997E-2</v>
      </c>
      <c r="D2337" s="3">
        <v>496</v>
      </c>
      <c r="G2337" s="3"/>
      <c r="BF2337" s="3"/>
      <c r="BR2337" s="3"/>
      <c r="CH2337" s="3"/>
      <c r="CL2337" s="3"/>
      <c r="CP2337" s="3"/>
      <c r="CS2337" s="3"/>
      <c r="CX2337" s="3"/>
      <c r="DD2337" s="3"/>
      <c r="DL2337" s="3"/>
      <c r="DQ2337" s="3"/>
      <c r="DT2337" s="3"/>
    </row>
    <row r="2338" spans="1:124" ht="16" x14ac:dyDescent="0.2">
      <c r="A2338" s="3" t="s">
        <v>521</v>
      </c>
      <c r="B2338" s="3" t="s">
        <v>86</v>
      </c>
      <c r="C2338" s="3">
        <v>4.0000000000000001E-3</v>
      </c>
      <c r="D2338" s="3">
        <v>496</v>
      </c>
      <c r="G2338" s="3"/>
      <c r="BF2338" s="3"/>
      <c r="BR2338" s="3"/>
      <c r="CH2338" s="3"/>
      <c r="CL2338" s="3"/>
      <c r="CP2338" s="3"/>
      <c r="CS2338" s="3"/>
      <c r="CX2338" s="3"/>
      <c r="DD2338" s="3"/>
      <c r="DL2338" s="3"/>
      <c r="DQ2338" s="3"/>
      <c r="DT2338" s="3"/>
    </row>
    <row r="2339" spans="1:124" ht="16" x14ac:dyDescent="0.2">
      <c r="A2339" s="3" t="s">
        <v>46</v>
      </c>
      <c r="B2339" s="3" t="s">
        <v>86</v>
      </c>
      <c r="C2339" s="3">
        <v>1E-3</v>
      </c>
      <c r="D2339" s="3">
        <v>496</v>
      </c>
      <c r="G2339" s="3"/>
      <c r="BF2339" s="3"/>
      <c r="BR2339" s="3"/>
      <c r="CH2339" s="3"/>
      <c r="CL2339" s="3"/>
      <c r="CP2339" s="3"/>
      <c r="CS2339" s="3"/>
      <c r="CX2339" s="3"/>
      <c r="DD2339" s="3"/>
      <c r="DL2339" s="3"/>
      <c r="DQ2339" s="3"/>
      <c r="DT2339" s="3"/>
    </row>
    <row r="2340" spans="1:124" ht="16" x14ac:dyDescent="0.2">
      <c r="A2340" s="3" t="s">
        <v>522</v>
      </c>
      <c r="B2340" s="3" t="s">
        <v>86</v>
      </c>
      <c r="C2340" s="3">
        <v>2.5999999999999999E-2</v>
      </c>
      <c r="D2340" s="3">
        <v>496</v>
      </c>
      <c r="G2340" s="3"/>
      <c r="BF2340" s="3"/>
      <c r="BR2340" s="3"/>
      <c r="CH2340" s="3"/>
      <c r="CL2340" s="3"/>
      <c r="CP2340" s="3"/>
      <c r="CS2340" s="3"/>
      <c r="CX2340" s="3"/>
      <c r="DD2340" s="3"/>
      <c r="DL2340" s="3"/>
      <c r="DQ2340" s="3"/>
      <c r="DT2340" s="3"/>
    </row>
    <row r="2341" spans="1:124" ht="16" x14ac:dyDescent="0.2">
      <c r="A2341" s="3" t="s">
        <v>525</v>
      </c>
      <c r="B2341" s="3" t="s">
        <v>86</v>
      </c>
      <c r="C2341" s="3">
        <v>1E-3</v>
      </c>
      <c r="D2341" s="3">
        <v>496</v>
      </c>
      <c r="G2341" s="3"/>
      <c r="BF2341" s="3"/>
      <c r="BR2341" s="3"/>
      <c r="CH2341" s="3"/>
      <c r="CL2341" s="3"/>
      <c r="CP2341" s="3"/>
      <c r="CS2341" s="3"/>
      <c r="CX2341" s="3"/>
      <c r="DD2341" s="3"/>
      <c r="DL2341" s="3"/>
      <c r="DQ2341" s="3"/>
      <c r="DT2341" s="3"/>
    </row>
    <row r="2342" spans="1:124" ht="16" x14ac:dyDescent="0.2">
      <c r="A2342" s="3" t="s">
        <v>531</v>
      </c>
      <c r="B2342" s="3" t="s">
        <v>86</v>
      </c>
      <c r="C2342" s="3">
        <v>1E-3</v>
      </c>
      <c r="D2342" s="3">
        <v>496</v>
      </c>
      <c r="G2342" s="3"/>
      <c r="BF2342" s="3"/>
      <c r="BR2342" s="3"/>
      <c r="CH2342" s="3"/>
      <c r="CL2342" s="3"/>
      <c r="CP2342" s="3"/>
      <c r="CS2342" s="3"/>
      <c r="CX2342" s="3"/>
      <c r="DD2342" s="3"/>
      <c r="DL2342" s="3"/>
      <c r="DQ2342" s="3"/>
      <c r="DT2342" s="3"/>
    </row>
    <row r="2343" spans="1:124" ht="16" x14ac:dyDescent="0.2">
      <c r="A2343" s="3" t="s">
        <v>48</v>
      </c>
      <c r="B2343" s="3" t="s">
        <v>86</v>
      </c>
      <c r="C2343" s="3">
        <v>2.1999999999999999E-2</v>
      </c>
      <c r="D2343" s="3">
        <v>496</v>
      </c>
      <c r="G2343" s="3"/>
      <c r="BF2343" s="3"/>
      <c r="BR2343" s="3"/>
      <c r="CH2343" s="3"/>
      <c r="CL2343" s="3"/>
      <c r="CP2343" s="3"/>
      <c r="CS2343" s="3"/>
      <c r="CX2343" s="3"/>
      <c r="DD2343" s="3"/>
      <c r="DL2343" s="3"/>
      <c r="DQ2343" s="3"/>
      <c r="DT2343" s="3"/>
    </row>
    <row r="2344" spans="1:124" ht="16" x14ac:dyDescent="0.2">
      <c r="A2344" s="3" t="s">
        <v>546</v>
      </c>
      <c r="B2344" s="3" t="s">
        <v>86</v>
      </c>
      <c r="C2344" s="3">
        <v>1.4999999999999999E-2</v>
      </c>
      <c r="D2344" s="3">
        <v>496</v>
      </c>
      <c r="G2344" s="3"/>
      <c r="BF2344" s="3"/>
      <c r="BR2344" s="3"/>
      <c r="CH2344" s="3"/>
      <c r="CL2344" s="3"/>
      <c r="CP2344" s="3"/>
      <c r="CS2344" s="3"/>
      <c r="CX2344" s="3"/>
      <c r="DD2344" s="3"/>
      <c r="DL2344" s="3"/>
      <c r="DQ2344" s="3"/>
      <c r="DT2344" s="3"/>
    </row>
    <row r="2345" spans="1:124" ht="16" x14ac:dyDescent="0.2">
      <c r="A2345" s="3" t="s">
        <v>49</v>
      </c>
      <c r="B2345" s="3" t="s">
        <v>86</v>
      </c>
      <c r="C2345" s="3">
        <v>4.5999999999999999E-2</v>
      </c>
      <c r="D2345" s="3">
        <v>496</v>
      </c>
      <c r="G2345" s="3"/>
      <c r="BF2345" s="3"/>
      <c r="BR2345" s="3"/>
      <c r="CH2345" s="3"/>
      <c r="CL2345" s="3"/>
      <c r="CP2345" s="3"/>
      <c r="CS2345" s="3"/>
      <c r="CX2345" s="3"/>
      <c r="DD2345" s="3"/>
      <c r="DL2345" s="3"/>
      <c r="DQ2345" s="3"/>
      <c r="DT2345" s="3"/>
    </row>
    <row r="2346" spans="1:124" ht="16" x14ac:dyDescent="0.2">
      <c r="A2346" s="3" t="s">
        <v>51</v>
      </c>
      <c r="B2346" s="3" t="s">
        <v>86</v>
      </c>
      <c r="C2346" s="3">
        <v>4.4999999999999998E-2</v>
      </c>
      <c r="D2346" s="3">
        <v>496</v>
      </c>
      <c r="G2346" s="3"/>
      <c r="BF2346" s="3"/>
      <c r="BR2346" s="3"/>
      <c r="CH2346" s="3"/>
      <c r="CL2346" s="3"/>
      <c r="CP2346" s="3"/>
      <c r="CS2346" s="3"/>
      <c r="CX2346" s="3"/>
      <c r="DD2346" s="3"/>
      <c r="DL2346" s="3"/>
      <c r="DQ2346" s="3"/>
      <c r="DT2346" s="3"/>
    </row>
    <row r="2347" spans="1:124" ht="16" x14ac:dyDescent="0.2">
      <c r="A2347" s="3" t="s">
        <v>556</v>
      </c>
      <c r="B2347" s="3" t="s">
        <v>86</v>
      </c>
      <c r="C2347" s="3">
        <v>1.4E-2</v>
      </c>
      <c r="D2347" s="3">
        <v>496</v>
      </c>
      <c r="G2347" s="3"/>
      <c r="BF2347" s="3"/>
      <c r="BR2347" s="3"/>
      <c r="CH2347" s="3"/>
      <c r="CL2347" s="3"/>
      <c r="CP2347" s="3"/>
      <c r="CS2347" s="3"/>
      <c r="CX2347" s="3"/>
      <c r="DD2347" s="3"/>
      <c r="DL2347" s="3"/>
      <c r="DQ2347" s="3"/>
      <c r="DT2347" s="3"/>
    </row>
    <row r="2348" spans="1:124" ht="16" x14ac:dyDescent="0.2">
      <c r="A2348" s="3" t="s">
        <v>52</v>
      </c>
      <c r="B2348" s="3" t="s">
        <v>86</v>
      </c>
      <c r="C2348" s="3">
        <v>1E-3</v>
      </c>
      <c r="D2348" s="3">
        <v>496</v>
      </c>
      <c r="G2348" s="3"/>
      <c r="BF2348" s="3"/>
      <c r="BR2348" s="3"/>
      <c r="CH2348" s="3"/>
      <c r="CL2348" s="3"/>
      <c r="CP2348" s="3"/>
      <c r="CS2348" s="3"/>
      <c r="CX2348" s="3"/>
      <c r="DD2348" s="3"/>
      <c r="DL2348" s="3"/>
      <c r="DQ2348" s="3"/>
      <c r="DT2348" s="3"/>
    </row>
    <row r="2349" spans="1:124" ht="16" x14ac:dyDescent="0.2">
      <c r="A2349" s="3" t="s">
        <v>53</v>
      </c>
      <c r="B2349" s="3" t="s">
        <v>86</v>
      </c>
      <c r="C2349" s="3">
        <v>1E-3</v>
      </c>
      <c r="D2349" s="3">
        <v>496</v>
      </c>
      <c r="G2349" s="3"/>
      <c r="BF2349" s="3"/>
      <c r="BR2349" s="3"/>
      <c r="CH2349" s="3"/>
      <c r="CL2349" s="3"/>
      <c r="CP2349" s="3"/>
      <c r="CS2349" s="3"/>
      <c r="CX2349" s="3"/>
      <c r="DD2349" s="3"/>
      <c r="DL2349" s="3"/>
      <c r="DQ2349" s="3"/>
      <c r="DT2349" s="3"/>
    </row>
    <row r="2350" spans="1:124" ht="16" x14ac:dyDescent="0.2">
      <c r="A2350" s="3" t="s">
        <v>566</v>
      </c>
      <c r="B2350" s="3" t="s">
        <v>86</v>
      </c>
      <c r="C2350" s="3">
        <v>1E-3</v>
      </c>
      <c r="D2350" s="3">
        <v>496</v>
      </c>
      <c r="G2350" s="3"/>
      <c r="BF2350" s="3"/>
      <c r="BR2350" s="3"/>
      <c r="CH2350" s="3"/>
      <c r="CL2350" s="3"/>
      <c r="CP2350" s="3"/>
      <c r="CS2350" s="3"/>
      <c r="CX2350" s="3"/>
      <c r="DD2350" s="3"/>
      <c r="DL2350" s="3"/>
      <c r="DQ2350" s="3"/>
      <c r="DT2350" s="3"/>
    </row>
    <row r="2351" spans="1:124" ht="16" x14ac:dyDescent="0.2">
      <c r="A2351" s="3" t="s">
        <v>54</v>
      </c>
      <c r="B2351" s="3" t="s">
        <v>86</v>
      </c>
      <c r="C2351" s="3">
        <v>1.6E-2</v>
      </c>
      <c r="D2351" s="3">
        <v>496</v>
      </c>
      <c r="G2351" s="3"/>
      <c r="BF2351" s="3"/>
      <c r="BR2351" s="3"/>
      <c r="CH2351" s="3"/>
      <c r="CL2351" s="3"/>
      <c r="CP2351" s="3"/>
      <c r="CS2351" s="3"/>
      <c r="CX2351" s="3"/>
      <c r="DD2351" s="3"/>
      <c r="DL2351" s="3"/>
      <c r="DQ2351" s="3"/>
      <c r="DT2351" s="3"/>
    </row>
    <row r="2352" spans="1:124" ht="16" x14ac:dyDescent="0.2">
      <c r="A2352" s="3" t="s">
        <v>56</v>
      </c>
      <c r="B2352" s="3" t="s">
        <v>86</v>
      </c>
      <c r="C2352" s="3">
        <v>2E-3</v>
      </c>
      <c r="D2352" s="3">
        <v>496</v>
      </c>
      <c r="G2352" s="3"/>
      <c r="BF2352" s="3"/>
      <c r="BR2352" s="3"/>
      <c r="CH2352" s="3"/>
      <c r="CL2352" s="3"/>
      <c r="CP2352" s="3"/>
      <c r="CS2352" s="3"/>
      <c r="CX2352" s="3"/>
      <c r="DD2352" s="3"/>
      <c r="DL2352" s="3"/>
      <c r="DQ2352" s="3"/>
      <c r="DT2352" s="3"/>
    </row>
    <row r="2353" spans="1:124" ht="16" x14ac:dyDescent="0.2">
      <c r="A2353" s="3" t="s">
        <v>589</v>
      </c>
      <c r="B2353" s="3" t="s">
        <v>86</v>
      </c>
      <c r="C2353" s="3">
        <v>1E-3</v>
      </c>
      <c r="D2353" s="3">
        <v>496</v>
      </c>
      <c r="G2353" s="3"/>
      <c r="BF2353" s="3"/>
      <c r="BR2353" s="3"/>
      <c r="CH2353" s="3"/>
      <c r="CL2353" s="3"/>
      <c r="CP2353" s="3"/>
      <c r="CS2353" s="3"/>
      <c r="CX2353" s="3"/>
      <c r="DD2353" s="3"/>
      <c r="DL2353" s="3"/>
      <c r="DQ2353" s="3"/>
      <c r="DT2353" s="3"/>
    </row>
    <row r="2354" spans="1:124" ht="16" x14ac:dyDescent="0.2">
      <c r="A2354" s="3" t="s">
        <v>590</v>
      </c>
      <c r="B2354" s="3" t="s">
        <v>86</v>
      </c>
      <c r="C2354" s="3">
        <v>4.0000000000000001E-3</v>
      </c>
      <c r="D2354" s="3">
        <v>496</v>
      </c>
      <c r="G2354" s="3"/>
      <c r="BF2354" s="3"/>
      <c r="BR2354" s="3"/>
      <c r="CH2354" s="3"/>
      <c r="CL2354" s="3"/>
      <c r="CP2354" s="3"/>
      <c r="CS2354" s="3"/>
      <c r="CX2354" s="3"/>
      <c r="DD2354" s="3"/>
      <c r="DL2354" s="3"/>
      <c r="DQ2354" s="3"/>
      <c r="DT2354" s="3"/>
    </row>
    <row r="2355" spans="1:124" ht="16" x14ac:dyDescent="0.2">
      <c r="A2355" s="3" t="s">
        <v>591</v>
      </c>
      <c r="B2355" s="3" t="s">
        <v>86</v>
      </c>
      <c r="C2355" s="3">
        <v>6.0000000000000001E-3</v>
      </c>
      <c r="D2355" s="3">
        <v>496</v>
      </c>
      <c r="G2355" s="3"/>
      <c r="BF2355" s="3"/>
      <c r="BR2355" s="3"/>
      <c r="CH2355" s="3"/>
      <c r="CL2355" s="3"/>
      <c r="CP2355" s="3"/>
      <c r="CS2355" s="3"/>
      <c r="CX2355" s="3"/>
      <c r="DD2355" s="3"/>
      <c r="DL2355" s="3"/>
      <c r="DQ2355" s="3"/>
      <c r="DT2355" s="3"/>
    </row>
    <row r="2356" spans="1:124" ht="16" x14ac:dyDescent="0.2">
      <c r="A2356" s="3" t="s">
        <v>593</v>
      </c>
      <c r="B2356" s="3" t="s">
        <v>86</v>
      </c>
      <c r="C2356" s="3">
        <v>8.9999999999999993E-3</v>
      </c>
      <c r="D2356" s="3">
        <v>496</v>
      </c>
      <c r="G2356" s="3"/>
      <c r="BF2356" s="3"/>
      <c r="BR2356" s="3"/>
      <c r="CH2356" s="3"/>
      <c r="CL2356" s="3"/>
      <c r="CP2356" s="3"/>
      <c r="CS2356" s="3"/>
      <c r="CX2356" s="3"/>
      <c r="DD2356" s="3"/>
      <c r="DL2356" s="3"/>
      <c r="DQ2356" s="3"/>
      <c r="DT2356" s="3"/>
    </row>
    <row r="2357" spans="1:124" ht="16" x14ac:dyDescent="0.2">
      <c r="A2357" s="3" t="s">
        <v>595</v>
      </c>
      <c r="B2357" s="3" t="s">
        <v>86</v>
      </c>
      <c r="C2357" s="3">
        <v>1E-3</v>
      </c>
      <c r="D2357" s="3">
        <v>496</v>
      </c>
      <c r="G2357" s="3"/>
      <c r="BF2357" s="3"/>
      <c r="BR2357" s="3"/>
      <c r="CH2357" s="3"/>
      <c r="CL2357" s="3"/>
      <c r="CP2357" s="3"/>
      <c r="CS2357" s="3"/>
      <c r="CX2357" s="3"/>
      <c r="DD2357" s="3"/>
      <c r="DL2357" s="3"/>
      <c r="DQ2357" s="3"/>
      <c r="DT2357" s="3"/>
    </row>
    <row r="2358" spans="1:124" ht="16" x14ac:dyDescent="0.2">
      <c r="A2358" s="3" t="s">
        <v>597</v>
      </c>
      <c r="B2358" s="3" t="s">
        <v>86</v>
      </c>
      <c r="C2358" s="3">
        <v>1E-3</v>
      </c>
      <c r="D2358" s="3">
        <v>496</v>
      </c>
      <c r="G2358" s="3"/>
      <c r="BF2358" s="3"/>
      <c r="BR2358" s="3"/>
      <c r="CH2358" s="3"/>
      <c r="CL2358" s="3"/>
      <c r="CP2358" s="3"/>
      <c r="CS2358" s="3"/>
      <c r="CX2358" s="3"/>
      <c r="DD2358" s="3"/>
      <c r="DL2358" s="3"/>
      <c r="DQ2358" s="3"/>
      <c r="DT2358" s="3"/>
    </row>
    <row r="2359" spans="1:124" ht="16" x14ac:dyDescent="0.2">
      <c r="A2359" s="3" t="s">
        <v>599</v>
      </c>
      <c r="B2359" s="3" t="s">
        <v>86</v>
      </c>
      <c r="C2359" s="3">
        <v>1E-3</v>
      </c>
      <c r="D2359" s="3">
        <v>496</v>
      </c>
      <c r="G2359" s="3"/>
      <c r="BF2359" s="3"/>
      <c r="BR2359" s="3"/>
      <c r="CH2359" s="3"/>
      <c r="CL2359" s="3"/>
      <c r="CP2359" s="3"/>
      <c r="CS2359" s="3"/>
      <c r="CX2359" s="3"/>
      <c r="DD2359" s="3"/>
      <c r="DL2359" s="3"/>
      <c r="DQ2359" s="3"/>
      <c r="DT2359" s="3"/>
    </row>
    <row r="2360" spans="1:124" ht="16" x14ac:dyDescent="0.2">
      <c r="A2360" s="3" t="s">
        <v>618</v>
      </c>
      <c r="B2360" s="3" t="s">
        <v>86</v>
      </c>
      <c r="C2360" s="3">
        <v>3.0000000000000001E-3</v>
      </c>
      <c r="D2360" s="3">
        <v>496</v>
      </c>
      <c r="G2360" s="3"/>
      <c r="BF2360" s="3"/>
      <c r="BR2360" s="3"/>
      <c r="CH2360" s="3"/>
      <c r="CL2360" s="3"/>
      <c r="CP2360" s="3"/>
      <c r="CS2360" s="3"/>
      <c r="CX2360" s="3"/>
      <c r="DD2360" s="3"/>
      <c r="DL2360" s="3"/>
      <c r="DQ2360" s="3"/>
      <c r="DT2360" s="3"/>
    </row>
    <row r="2361" spans="1:124" ht="16" x14ac:dyDescent="0.2">
      <c r="A2361" s="3" t="s">
        <v>57</v>
      </c>
      <c r="B2361" s="3" t="s">
        <v>86</v>
      </c>
      <c r="C2361" s="3">
        <v>0.113</v>
      </c>
      <c r="D2361" s="3">
        <v>496</v>
      </c>
      <c r="G2361" s="3"/>
      <c r="BF2361" s="3"/>
      <c r="BR2361" s="3"/>
      <c r="CH2361" s="3"/>
      <c r="CL2361" s="3"/>
      <c r="CP2361" s="3"/>
      <c r="CS2361" s="3"/>
      <c r="CX2361" s="3"/>
      <c r="DD2361" s="3"/>
      <c r="DL2361" s="3"/>
      <c r="DQ2361" s="3"/>
      <c r="DT2361" s="3"/>
    </row>
    <row r="2362" spans="1:124" ht="16" x14ac:dyDescent="0.2">
      <c r="A2362" s="3" t="s">
        <v>59</v>
      </c>
      <c r="B2362" s="3" t="s">
        <v>86</v>
      </c>
      <c r="C2362" s="3">
        <v>2.4E-2</v>
      </c>
      <c r="D2362" s="3">
        <v>496</v>
      </c>
      <c r="G2362" s="3"/>
      <c r="BF2362" s="3"/>
      <c r="BR2362" s="3"/>
      <c r="CH2362" s="3"/>
      <c r="CL2362" s="3"/>
      <c r="CP2362" s="3"/>
      <c r="CS2362" s="3"/>
      <c r="CX2362" s="3"/>
      <c r="DD2362" s="3"/>
      <c r="DL2362" s="3"/>
      <c r="DQ2362" s="3"/>
      <c r="DT2362" s="3"/>
    </row>
    <row r="2363" spans="1:124" ht="16" x14ac:dyDescent="0.2">
      <c r="A2363" s="3" t="s">
        <v>623</v>
      </c>
      <c r="B2363" s="3" t="s">
        <v>86</v>
      </c>
      <c r="C2363" s="3">
        <v>1.4E-2</v>
      </c>
      <c r="D2363" s="3">
        <v>496</v>
      </c>
      <c r="G2363" s="3"/>
      <c r="BF2363" s="3"/>
      <c r="BR2363" s="3"/>
      <c r="CH2363" s="3"/>
      <c r="CL2363" s="3"/>
      <c r="CP2363" s="3"/>
      <c r="CS2363" s="3"/>
      <c r="CX2363" s="3"/>
      <c r="DD2363" s="3"/>
      <c r="DL2363" s="3"/>
      <c r="DQ2363" s="3"/>
      <c r="DT2363" s="3"/>
    </row>
    <row r="2364" spans="1:124" ht="16" x14ac:dyDescent="0.2">
      <c r="A2364" s="3" t="s">
        <v>626</v>
      </c>
      <c r="B2364" s="3" t="s">
        <v>86</v>
      </c>
      <c r="C2364" s="3">
        <v>3.0000000000000001E-3</v>
      </c>
      <c r="D2364" s="3">
        <v>496</v>
      </c>
      <c r="G2364" s="3"/>
      <c r="BF2364" s="3"/>
      <c r="BR2364" s="3"/>
      <c r="CH2364" s="3"/>
      <c r="CL2364" s="3"/>
      <c r="CP2364" s="3"/>
      <c r="CS2364" s="3"/>
      <c r="CX2364" s="3"/>
      <c r="DD2364" s="3"/>
      <c r="DL2364" s="3"/>
      <c r="DQ2364" s="3"/>
      <c r="DT2364" s="3"/>
    </row>
    <row r="2365" spans="1:124" ht="16" x14ac:dyDescent="0.2">
      <c r="A2365" s="3" t="s">
        <v>61</v>
      </c>
      <c r="B2365" s="3" t="s">
        <v>86</v>
      </c>
      <c r="C2365" s="3">
        <v>8.9999999999999993E-3</v>
      </c>
      <c r="D2365" s="3">
        <v>496</v>
      </c>
      <c r="G2365" s="3"/>
      <c r="BF2365" s="3"/>
      <c r="BR2365" s="3"/>
      <c r="CH2365" s="3"/>
      <c r="CL2365" s="3"/>
      <c r="CP2365" s="3"/>
      <c r="CS2365" s="3"/>
      <c r="CX2365" s="3"/>
      <c r="DD2365" s="3"/>
      <c r="DL2365" s="3"/>
      <c r="DQ2365" s="3"/>
      <c r="DT2365" s="3"/>
    </row>
    <row r="2366" spans="1:124" ht="16" x14ac:dyDescent="0.2">
      <c r="A2366" s="3" t="s">
        <v>635</v>
      </c>
      <c r="B2366" s="3" t="s">
        <v>86</v>
      </c>
      <c r="C2366" s="3">
        <v>7.0000000000000001E-3</v>
      </c>
      <c r="D2366" s="3">
        <v>496</v>
      </c>
      <c r="G2366" s="3"/>
      <c r="BF2366" s="3"/>
      <c r="BR2366" s="3"/>
      <c r="CH2366" s="3"/>
      <c r="CL2366" s="3"/>
      <c r="CP2366" s="3"/>
      <c r="CS2366" s="3"/>
      <c r="CX2366" s="3"/>
      <c r="DD2366" s="3"/>
      <c r="DL2366" s="3"/>
      <c r="DQ2366" s="3"/>
      <c r="DT2366" s="3"/>
    </row>
    <row r="2367" spans="1:124" ht="16" x14ac:dyDescent="0.2">
      <c r="A2367" s="3" t="s">
        <v>639</v>
      </c>
      <c r="B2367" s="3" t="s">
        <v>86</v>
      </c>
      <c r="C2367" s="3">
        <v>2E-3</v>
      </c>
      <c r="D2367" s="3">
        <v>496</v>
      </c>
      <c r="G2367" s="3"/>
      <c r="BF2367" s="3"/>
      <c r="BR2367" s="3"/>
      <c r="CH2367" s="3"/>
      <c r="CL2367" s="3"/>
      <c r="CP2367" s="3"/>
      <c r="CS2367" s="3"/>
      <c r="CX2367" s="3"/>
      <c r="DD2367" s="3"/>
      <c r="DL2367" s="3"/>
      <c r="DQ2367" s="3"/>
      <c r="DT2367" s="3"/>
    </row>
    <row r="2368" spans="1:124" ht="16" x14ac:dyDescent="0.2">
      <c r="A2368" s="3" t="s">
        <v>640</v>
      </c>
      <c r="B2368" s="3" t="s">
        <v>86</v>
      </c>
      <c r="C2368" s="3">
        <v>1E-3</v>
      </c>
      <c r="D2368" s="3">
        <v>496</v>
      </c>
      <c r="G2368" s="3"/>
      <c r="BF2368" s="3"/>
      <c r="BR2368" s="3"/>
      <c r="CH2368" s="3"/>
      <c r="CL2368" s="3"/>
      <c r="CP2368" s="3"/>
      <c r="CS2368" s="3"/>
      <c r="CX2368" s="3"/>
      <c r="DD2368" s="3"/>
      <c r="DL2368" s="3"/>
      <c r="DQ2368" s="3"/>
      <c r="DT2368" s="3"/>
    </row>
    <row r="2369" spans="1:124" x14ac:dyDescent="0.2">
      <c r="A2369" s="5" t="s">
        <v>81</v>
      </c>
      <c r="B2369" s="5" t="s">
        <v>84</v>
      </c>
      <c r="C2369" s="5">
        <v>5.7000000000000002E-2</v>
      </c>
      <c r="D2369" s="5">
        <v>220</v>
      </c>
      <c r="G2369" s="3"/>
      <c r="BF2369" s="3"/>
      <c r="BR2369" s="3"/>
      <c r="CH2369" s="3"/>
      <c r="CL2369" s="3"/>
      <c r="CP2369" s="3"/>
      <c r="CS2369" s="3"/>
      <c r="CX2369" s="3"/>
      <c r="DD2369" s="3"/>
      <c r="DL2369" s="3"/>
      <c r="DQ2369" s="3"/>
      <c r="DT2369" s="3"/>
    </row>
    <row r="2370" spans="1:124" x14ac:dyDescent="0.2">
      <c r="A2370" s="5" t="s">
        <v>92</v>
      </c>
      <c r="B2370" s="5" t="s">
        <v>84</v>
      </c>
      <c r="C2370" s="5">
        <v>0.15</v>
      </c>
      <c r="D2370" s="5">
        <v>220</v>
      </c>
      <c r="G2370" s="3"/>
      <c r="BF2370" s="3"/>
      <c r="BR2370" s="3"/>
      <c r="CH2370" s="3"/>
      <c r="CL2370" s="3"/>
      <c r="CP2370" s="3"/>
      <c r="CS2370" s="3"/>
      <c r="CX2370" s="3"/>
      <c r="DD2370" s="3"/>
      <c r="DL2370" s="3"/>
      <c r="DQ2370" s="3"/>
      <c r="DT2370" s="3"/>
    </row>
    <row r="2371" spans="1:124" x14ac:dyDescent="0.2">
      <c r="A2371" s="5" t="s">
        <v>99</v>
      </c>
      <c r="B2371" s="5" t="s">
        <v>84</v>
      </c>
      <c r="C2371" s="5">
        <v>0.105</v>
      </c>
      <c r="D2371" s="5">
        <v>220</v>
      </c>
      <c r="G2371" s="3"/>
      <c r="BF2371" s="3"/>
      <c r="BR2371" s="3"/>
      <c r="CH2371" s="3"/>
      <c r="CL2371" s="3"/>
      <c r="CP2371" s="3"/>
      <c r="CS2371" s="3"/>
      <c r="CX2371" s="3"/>
      <c r="DD2371" s="3"/>
      <c r="DL2371" s="3"/>
      <c r="DQ2371" s="3"/>
      <c r="DT2371" s="3"/>
    </row>
    <row r="2372" spans="1:124" x14ac:dyDescent="0.2">
      <c r="A2372" s="5" t="s">
        <v>102</v>
      </c>
      <c r="B2372" s="5" t="s">
        <v>84</v>
      </c>
      <c r="C2372" s="5">
        <v>0.41099999999999998</v>
      </c>
      <c r="D2372" s="5">
        <v>220</v>
      </c>
      <c r="G2372" s="3"/>
      <c r="BF2372" s="3"/>
      <c r="BR2372" s="3"/>
      <c r="CH2372" s="3"/>
      <c r="CL2372" s="3"/>
      <c r="CP2372" s="3"/>
      <c r="CS2372" s="3"/>
      <c r="CX2372" s="3"/>
      <c r="DD2372" s="3"/>
      <c r="DL2372" s="3"/>
      <c r="DQ2372" s="3"/>
      <c r="DT2372" s="3"/>
    </row>
    <row r="2373" spans="1:124" x14ac:dyDescent="0.2">
      <c r="A2373" s="5" t="s">
        <v>105</v>
      </c>
      <c r="B2373" s="5" t="s">
        <v>84</v>
      </c>
      <c r="C2373" s="5">
        <v>0.105</v>
      </c>
      <c r="D2373" s="5">
        <v>220</v>
      </c>
      <c r="G2373" s="3"/>
      <c r="BF2373" s="3"/>
      <c r="BR2373" s="3"/>
      <c r="CH2373" s="3"/>
      <c r="CL2373" s="3"/>
      <c r="CP2373" s="3"/>
      <c r="CS2373" s="3"/>
      <c r="CX2373" s="3"/>
      <c r="DD2373" s="3"/>
      <c r="DL2373" s="3"/>
      <c r="DQ2373" s="3"/>
      <c r="DT2373" s="3"/>
    </row>
    <row r="2374" spans="1:124" x14ac:dyDescent="0.2">
      <c r="A2374" s="5" t="s">
        <v>107</v>
      </c>
      <c r="B2374" s="5" t="s">
        <v>84</v>
      </c>
      <c r="C2374" s="5">
        <v>1.4E-2</v>
      </c>
      <c r="D2374" s="5">
        <v>220</v>
      </c>
      <c r="G2374" s="3"/>
      <c r="BF2374" s="3"/>
      <c r="BR2374" s="3"/>
      <c r="CH2374" s="3"/>
      <c r="CL2374" s="3"/>
      <c r="CP2374" s="3"/>
      <c r="CS2374" s="3"/>
      <c r="CX2374" s="3"/>
      <c r="DD2374" s="3"/>
      <c r="DL2374" s="3"/>
      <c r="DQ2374" s="3"/>
      <c r="DT2374" s="3"/>
    </row>
    <row r="2375" spans="1:124" x14ac:dyDescent="0.2">
      <c r="A2375" s="5" t="s">
        <v>109</v>
      </c>
      <c r="B2375" s="5" t="s">
        <v>84</v>
      </c>
      <c r="C2375" s="5">
        <v>7.0000000000000001E-3</v>
      </c>
      <c r="D2375" s="5">
        <v>220</v>
      </c>
      <c r="G2375" s="3"/>
      <c r="BF2375" s="3"/>
      <c r="BR2375" s="3"/>
      <c r="CH2375" s="3"/>
      <c r="CL2375" s="3"/>
      <c r="CP2375" s="3"/>
      <c r="CS2375" s="3"/>
      <c r="CX2375" s="3"/>
      <c r="DD2375" s="3"/>
      <c r="DL2375" s="3"/>
      <c r="DQ2375" s="3"/>
      <c r="DT2375" s="3"/>
    </row>
    <row r="2376" spans="1:124" x14ac:dyDescent="0.2">
      <c r="A2376" s="5" t="s">
        <v>110</v>
      </c>
      <c r="B2376" s="5" t="s">
        <v>84</v>
      </c>
      <c r="C2376" s="5">
        <v>2E-3</v>
      </c>
      <c r="D2376" s="5">
        <v>220</v>
      </c>
      <c r="G2376" s="3"/>
      <c r="BF2376" s="3"/>
      <c r="BR2376" s="3"/>
      <c r="CH2376" s="3"/>
      <c r="CL2376" s="3"/>
      <c r="CP2376" s="3"/>
      <c r="CS2376" s="3"/>
      <c r="CX2376" s="3"/>
      <c r="DD2376" s="3"/>
      <c r="DL2376" s="3"/>
      <c r="DQ2376" s="3"/>
      <c r="DT2376" s="3"/>
    </row>
    <row r="2377" spans="1:124" x14ac:dyDescent="0.2">
      <c r="A2377" s="5" t="s">
        <v>112</v>
      </c>
      <c r="B2377" s="5" t="s">
        <v>84</v>
      </c>
      <c r="C2377" s="5">
        <v>1.6E-2</v>
      </c>
      <c r="D2377" s="5">
        <v>220</v>
      </c>
      <c r="G2377" s="3"/>
      <c r="BF2377" s="3"/>
      <c r="BR2377" s="3"/>
      <c r="CH2377" s="3"/>
      <c r="CL2377" s="3"/>
      <c r="CP2377" s="3"/>
      <c r="CS2377" s="3"/>
      <c r="CX2377" s="3"/>
      <c r="DD2377" s="3"/>
      <c r="DL2377" s="3"/>
      <c r="DQ2377" s="3"/>
      <c r="DT2377" s="3"/>
    </row>
    <row r="2378" spans="1:124" x14ac:dyDescent="0.2">
      <c r="A2378" s="5" t="s">
        <v>120</v>
      </c>
      <c r="B2378" s="5" t="s">
        <v>84</v>
      </c>
      <c r="C2378" s="5">
        <v>1.7999999999999999E-2</v>
      </c>
      <c r="D2378" s="5">
        <v>220</v>
      </c>
      <c r="G2378" s="3"/>
      <c r="BF2378" s="3"/>
      <c r="BR2378" s="3"/>
      <c r="CH2378" s="3"/>
      <c r="CL2378" s="3"/>
      <c r="CP2378" s="3"/>
      <c r="CS2378" s="3"/>
      <c r="CX2378" s="3"/>
      <c r="DD2378" s="3"/>
      <c r="DL2378" s="3"/>
      <c r="DQ2378" s="3"/>
      <c r="DT2378" s="3"/>
    </row>
    <row r="2379" spans="1:124" x14ac:dyDescent="0.2">
      <c r="A2379" s="5" t="s">
        <v>128</v>
      </c>
      <c r="B2379" s="5" t="s">
        <v>84</v>
      </c>
      <c r="C2379" s="5">
        <v>1.6E-2</v>
      </c>
      <c r="D2379" s="5">
        <v>220</v>
      </c>
      <c r="G2379" s="3"/>
      <c r="BF2379" s="3"/>
      <c r="BR2379" s="3"/>
      <c r="CH2379" s="3"/>
      <c r="CL2379" s="3"/>
      <c r="CP2379" s="3"/>
      <c r="CS2379" s="3"/>
      <c r="CX2379" s="3"/>
      <c r="DD2379" s="3"/>
      <c r="DL2379" s="3"/>
      <c r="DQ2379" s="3"/>
      <c r="DT2379" s="3"/>
    </row>
    <row r="2380" spans="1:124" x14ac:dyDescent="0.2">
      <c r="A2380" s="5" t="s">
        <v>131</v>
      </c>
      <c r="B2380" s="5" t="s">
        <v>84</v>
      </c>
      <c r="C2380" s="5">
        <v>1.7999999999999999E-2</v>
      </c>
      <c r="D2380" s="5">
        <v>220</v>
      </c>
      <c r="G2380" s="3"/>
      <c r="BF2380" s="3"/>
      <c r="BR2380" s="3"/>
      <c r="CH2380" s="3"/>
      <c r="CL2380" s="3"/>
      <c r="CP2380" s="3"/>
      <c r="CS2380" s="3"/>
      <c r="CX2380" s="3"/>
      <c r="DD2380" s="3"/>
      <c r="DL2380" s="3"/>
      <c r="DQ2380" s="3"/>
      <c r="DT2380" s="3"/>
    </row>
    <row r="2381" spans="1:124" x14ac:dyDescent="0.2">
      <c r="A2381" s="5" t="s">
        <v>136</v>
      </c>
      <c r="B2381" s="5" t="s">
        <v>84</v>
      </c>
      <c r="C2381" s="5">
        <v>8.9999999999999993E-3</v>
      </c>
      <c r="D2381" s="5">
        <v>220</v>
      </c>
      <c r="G2381" s="3"/>
      <c r="BF2381" s="3"/>
      <c r="BR2381" s="3"/>
      <c r="CH2381" s="3"/>
      <c r="CL2381" s="3"/>
      <c r="CP2381" s="3"/>
      <c r="CS2381" s="3"/>
      <c r="CX2381" s="3"/>
      <c r="DD2381" s="3"/>
      <c r="DL2381" s="3"/>
      <c r="DQ2381" s="3"/>
      <c r="DT2381" s="3"/>
    </row>
    <row r="2382" spans="1:124" x14ac:dyDescent="0.2">
      <c r="A2382" s="5" t="s">
        <v>142</v>
      </c>
      <c r="B2382" s="5" t="s">
        <v>84</v>
      </c>
      <c r="C2382" s="5">
        <v>0.02</v>
      </c>
      <c r="D2382" s="5">
        <v>220</v>
      </c>
      <c r="G2382" s="3"/>
      <c r="BF2382" s="3"/>
      <c r="BR2382" s="3"/>
      <c r="CH2382" s="3"/>
      <c r="CL2382" s="3"/>
      <c r="CP2382" s="3"/>
      <c r="CS2382" s="3"/>
      <c r="CX2382" s="3"/>
      <c r="DD2382" s="3"/>
      <c r="DL2382" s="3"/>
      <c r="DQ2382" s="3"/>
      <c r="DT2382" s="3"/>
    </row>
    <row r="2383" spans="1:124" x14ac:dyDescent="0.2">
      <c r="A2383" s="5" t="s">
        <v>146</v>
      </c>
      <c r="B2383" s="5" t="s">
        <v>84</v>
      </c>
      <c r="C2383" s="5">
        <v>8.9999999999999993E-3</v>
      </c>
      <c r="D2383" s="5">
        <v>220</v>
      </c>
      <c r="G2383" s="3"/>
      <c r="BF2383" s="3"/>
      <c r="BR2383" s="3"/>
      <c r="CH2383" s="3"/>
      <c r="CL2383" s="3"/>
      <c r="CP2383" s="3"/>
      <c r="CS2383" s="3"/>
      <c r="CX2383" s="3"/>
      <c r="DD2383" s="3"/>
      <c r="DL2383" s="3"/>
      <c r="DQ2383" s="3"/>
      <c r="DT2383" s="3"/>
    </row>
    <row r="2384" spans="1:124" x14ac:dyDescent="0.2">
      <c r="A2384" s="5" t="s">
        <v>148</v>
      </c>
      <c r="B2384" s="5" t="s">
        <v>84</v>
      </c>
      <c r="C2384" s="5">
        <v>1.7999999999999999E-2</v>
      </c>
      <c r="D2384" s="5">
        <v>220</v>
      </c>
      <c r="G2384" s="3"/>
      <c r="BF2384" s="3"/>
      <c r="BR2384" s="3"/>
      <c r="CH2384" s="3"/>
      <c r="CL2384" s="3"/>
      <c r="CP2384" s="3"/>
      <c r="CS2384" s="3"/>
      <c r="CX2384" s="3"/>
      <c r="DD2384" s="3"/>
      <c r="DL2384" s="3"/>
      <c r="DQ2384" s="3"/>
      <c r="DT2384" s="3"/>
    </row>
    <row r="2385" spans="1:124" x14ac:dyDescent="0.2">
      <c r="A2385" s="5" t="s">
        <v>153</v>
      </c>
      <c r="B2385" s="5" t="s">
        <v>84</v>
      </c>
      <c r="C2385" s="5">
        <v>1.4E-2</v>
      </c>
      <c r="D2385" s="5">
        <v>220</v>
      </c>
      <c r="G2385" s="3"/>
      <c r="BF2385" s="3"/>
      <c r="BR2385" s="3"/>
      <c r="CH2385" s="3"/>
      <c r="CL2385" s="3"/>
      <c r="CP2385" s="3"/>
      <c r="CS2385" s="3"/>
      <c r="CX2385" s="3"/>
      <c r="DD2385" s="3"/>
      <c r="DL2385" s="3"/>
      <c r="DQ2385" s="3"/>
      <c r="DT2385" s="3"/>
    </row>
    <row r="2386" spans="1:124" x14ac:dyDescent="0.2">
      <c r="A2386" s="5" t="s">
        <v>162</v>
      </c>
      <c r="B2386" s="5" t="s">
        <v>84</v>
      </c>
      <c r="C2386" s="5">
        <v>2E-3</v>
      </c>
      <c r="D2386" s="5">
        <v>220</v>
      </c>
      <c r="G2386" s="3"/>
      <c r="BF2386" s="3"/>
      <c r="BR2386" s="3"/>
      <c r="CH2386" s="3"/>
      <c r="CL2386" s="3"/>
      <c r="CP2386" s="3"/>
      <c r="CS2386" s="3"/>
      <c r="CX2386" s="3"/>
      <c r="DD2386" s="3"/>
      <c r="DL2386" s="3"/>
      <c r="DQ2386" s="3"/>
      <c r="DT2386" s="3"/>
    </row>
    <row r="2387" spans="1:124" x14ac:dyDescent="0.2">
      <c r="A2387" s="5" t="s">
        <v>6</v>
      </c>
      <c r="B2387" s="5" t="s">
        <v>84</v>
      </c>
      <c r="C2387" s="5">
        <v>0.125</v>
      </c>
      <c r="D2387" s="5">
        <v>220</v>
      </c>
      <c r="G2387" s="3"/>
      <c r="BF2387" s="3"/>
      <c r="BR2387" s="3"/>
      <c r="CH2387" s="3"/>
      <c r="CL2387" s="3"/>
      <c r="CP2387" s="3"/>
      <c r="CS2387" s="3"/>
      <c r="CX2387" s="3"/>
      <c r="DD2387" s="3"/>
      <c r="DL2387" s="3"/>
      <c r="DQ2387" s="3"/>
      <c r="DT2387" s="3"/>
    </row>
    <row r="2388" spans="1:124" x14ac:dyDescent="0.2">
      <c r="A2388" s="5" t="s">
        <v>6</v>
      </c>
      <c r="B2388" s="5" t="s">
        <v>84</v>
      </c>
      <c r="C2388" s="5">
        <v>0.125</v>
      </c>
      <c r="D2388" s="5">
        <v>220</v>
      </c>
      <c r="G2388" s="3"/>
      <c r="BF2388" s="3"/>
      <c r="BR2388" s="3"/>
      <c r="CH2388" s="3"/>
      <c r="CL2388" s="3"/>
      <c r="CP2388" s="3"/>
      <c r="CS2388" s="3"/>
      <c r="CX2388" s="3"/>
      <c r="DD2388" s="3"/>
      <c r="DL2388" s="3"/>
      <c r="DQ2388" s="3"/>
      <c r="DT2388" s="3"/>
    </row>
    <row r="2389" spans="1:124" x14ac:dyDescent="0.2">
      <c r="A2389" s="5" t="s">
        <v>193</v>
      </c>
      <c r="B2389" s="5" t="s">
        <v>84</v>
      </c>
      <c r="C2389" s="5">
        <v>0.23</v>
      </c>
      <c r="D2389" s="5">
        <v>220</v>
      </c>
      <c r="G2389" s="3"/>
      <c r="BF2389" s="3"/>
      <c r="BR2389" s="3"/>
      <c r="CH2389" s="3"/>
      <c r="CL2389" s="3"/>
      <c r="CP2389" s="3"/>
      <c r="CS2389" s="3"/>
      <c r="CX2389" s="3"/>
      <c r="DD2389" s="3"/>
      <c r="DL2389" s="3"/>
      <c r="DQ2389" s="3"/>
      <c r="DT2389" s="3"/>
    </row>
    <row r="2390" spans="1:124" x14ac:dyDescent="0.2">
      <c r="A2390" s="5" t="s">
        <v>196</v>
      </c>
      <c r="B2390" s="5" t="s">
        <v>84</v>
      </c>
      <c r="C2390" s="5">
        <v>7.2999999999999995E-2</v>
      </c>
      <c r="D2390" s="5">
        <v>220</v>
      </c>
      <c r="G2390" s="3"/>
      <c r="BF2390" s="3"/>
      <c r="BR2390" s="3"/>
      <c r="CH2390" s="3"/>
      <c r="CL2390" s="3"/>
      <c r="CP2390" s="3"/>
      <c r="CS2390" s="3"/>
      <c r="CX2390" s="3"/>
      <c r="DD2390" s="3"/>
      <c r="DL2390" s="3"/>
      <c r="DQ2390" s="3"/>
      <c r="DT2390" s="3"/>
    </row>
    <row r="2391" spans="1:124" x14ac:dyDescent="0.2">
      <c r="A2391" s="5" t="s">
        <v>8</v>
      </c>
      <c r="B2391" s="5" t="s">
        <v>84</v>
      </c>
      <c r="C2391" s="5">
        <v>0.11799999999999999</v>
      </c>
      <c r="D2391" s="5">
        <v>220</v>
      </c>
      <c r="G2391" s="3"/>
      <c r="BF2391" s="3"/>
      <c r="BR2391" s="3"/>
      <c r="CH2391" s="3"/>
      <c r="CL2391" s="3"/>
      <c r="CP2391" s="3"/>
      <c r="CS2391" s="3"/>
      <c r="CX2391" s="3"/>
      <c r="DD2391" s="3"/>
      <c r="DL2391" s="3"/>
      <c r="DQ2391" s="3"/>
      <c r="DT2391" s="3"/>
    </row>
    <row r="2392" spans="1:124" x14ac:dyDescent="0.2">
      <c r="A2392" s="5" t="s">
        <v>9</v>
      </c>
      <c r="B2392" s="5" t="s">
        <v>84</v>
      </c>
      <c r="C2392" s="5">
        <v>0.159</v>
      </c>
      <c r="D2392" s="5">
        <v>220</v>
      </c>
      <c r="G2392" s="3"/>
      <c r="BF2392" s="3"/>
      <c r="BR2392" s="3"/>
      <c r="CH2392" s="3"/>
      <c r="CL2392" s="3"/>
      <c r="CP2392" s="3"/>
      <c r="CS2392" s="3"/>
      <c r="CX2392" s="3"/>
      <c r="DD2392" s="3"/>
      <c r="DL2392" s="3"/>
      <c r="DQ2392" s="3"/>
      <c r="DT2392" s="3"/>
    </row>
    <row r="2393" spans="1:124" x14ac:dyDescent="0.2">
      <c r="A2393" s="5" t="s">
        <v>10</v>
      </c>
      <c r="B2393" s="5" t="s">
        <v>84</v>
      </c>
      <c r="C2393" s="5">
        <v>3.4000000000000002E-2</v>
      </c>
      <c r="D2393" s="5">
        <v>220</v>
      </c>
      <c r="G2393" s="3"/>
      <c r="BF2393" s="3"/>
      <c r="BR2393" s="3"/>
      <c r="CH2393" s="3"/>
      <c r="CL2393" s="3"/>
      <c r="CP2393" s="3"/>
      <c r="CS2393" s="3"/>
      <c r="CX2393" s="3"/>
      <c r="DD2393" s="3"/>
      <c r="DL2393" s="3"/>
      <c r="DQ2393" s="3"/>
      <c r="DT2393" s="3"/>
    </row>
    <row r="2394" spans="1:124" x14ac:dyDescent="0.2">
      <c r="A2394" s="5" t="s">
        <v>11</v>
      </c>
      <c r="B2394" s="5" t="s">
        <v>84</v>
      </c>
      <c r="C2394" s="5">
        <v>0.26100000000000001</v>
      </c>
      <c r="D2394" s="5">
        <v>220</v>
      </c>
      <c r="G2394" s="3"/>
      <c r="BF2394" s="3"/>
      <c r="BR2394" s="3"/>
      <c r="CH2394" s="3"/>
      <c r="CL2394" s="3"/>
      <c r="CP2394" s="3"/>
      <c r="CS2394" s="3"/>
      <c r="CX2394" s="3"/>
      <c r="DD2394" s="3"/>
      <c r="DL2394" s="3"/>
      <c r="DQ2394" s="3"/>
      <c r="DT2394" s="3"/>
    </row>
    <row r="2395" spans="1:124" ht="16" x14ac:dyDescent="0.2">
      <c r="A2395" s="3" t="s">
        <v>12</v>
      </c>
      <c r="B2395" s="3" t="s">
        <v>84</v>
      </c>
      <c r="C2395" s="3">
        <v>0.153</v>
      </c>
      <c r="D2395" s="3">
        <v>220</v>
      </c>
      <c r="G2395" s="3"/>
      <c r="BF2395" s="3"/>
      <c r="BR2395" s="3"/>
      <c r="CH2395" s="3"/>
      <c r="CL2395" s="3"/>
      <c r="CP2395" s="3"/>
      <c r="CS2395" s="3"/>
      <c r="CX2395" s="3"/>
      <c r="DD2395" s="3"/>
      <c r="DL2395" s="3"/>
      <c r="DQ2395" s="3"/>
      <c r="DT2395" s="3"/>
    </row>
    <row r="2396" spans="1:124" ht="16" x14ac:dyDescent="0.2">
      <c r="A2396" s="3" t="s">
        <v>244</v>
      </c>
      <c r="B2396" s="3" t="s">
        <v>84</v>
      </c>
      <c r="C2396" s="3">
        <v>8.8999999999999996E-2</v>
      </c>
      <c r="D2396" s="3">
        <v>220</v>
      </c>
      <c r="G2396" s="3"/>
      <c r="BF2396" s="3"/>
      <c r="BR2396" s="3"/>
      <c r="CH2396" s="3"/>
      <c r="CL2396" s="3"/>
      <c r="CP2396" s="3"/>
      <c r="CS2396" s="3"/>
      <c r="CX2396" s="3"/>
      <c r="DD2396" s="3"/>
      <c r="DL2396" s="3"/>
      <c r="DQ2396" s="3"/>
      <c r="DT2396" s="3"/>
    </row>
    <row r="2397" spans="1:124" ht="16" x14ac:dyDescent="0.2">
      <c r="A2397" s="3" t="s">
        <v>13</v>
      </c>
      <c r="B2397" s="3" t="s">
        <v>84</v>
      </c>
      <c r="C2397" s="3">
        <v>0.16200000000000001</v>
      </c>
      <c r="D2397" s="3">
        <v>220</v>
      </c>
      <c r="G2397" s="3"/>
      <c r="BF2397" s="3"/>
      <c r="BR2397" s="3"/>
      <c r="CH2397" s="3"/>
      <c r="CL2397" s="3"/>
      <c r="CP2397" s="3"/>
      <c r="CS2397" s="3"/>
      <c r="CX2397" s="3"/>
      <c r="DD2397" s="3"/>
      <c r="DL2397" s="3"/>
      <c r="DQ2397" s="3"/>
      <c r="DT2397" s="3"/>
    </row>
    <row r="2398" spans="1:124" ht="16" x14ac:dyDescent="0.2">
      <c r="A2398" s="3" t="s">
        <v>14</v>
      </c>
      <c r="B2398" s="3" t="s">
        <v>84</v>
      </c>
      <c r="C2398" s="3">
        <v>9.6000000000000002E-2</v>
      </c>
      <c r="D2398" s="3">
        <v>220</v>
      </c>
      <c r="G2398" s="3"/>
      <c r="BF2398" s="3"/>
      <c r="BR2398" s="3"/>
      <c r="CH2398" s="3"/>
      <c r="CL2398" s="3"/>
      <c r="CP2398" s="3"/>
      <c r="CS2398" s="3"/>
      <c r="CX2398" s="3"/>
      <c r="DD2398" s="3"/>
      <c r="DL2398" s="3"/>
      <c r="DQ2398" s="3"/>
      <c r="DT2398" s="3"/>
    </row>
    <row r="2399" spans="1:124" ht="16" x14ac:dyDescent="0.2">
      <c r="A2399" s="3" t="s">
        <v>275</v>
      </c>
      <c r="B2399" s="3" t="s">
        <v>84</v>
      </c>
      <c r="C2399" s="3">
        <v>3.4000000000000002E-2</v>
      </c>
      <c r="D2399" s="3">
        <v>220</v>
      </c>
      <c r="G2399" s="3"/>
      <c r="BF2399" s="3"/>
      <c r="BR2399" s="3"/>
      <c r="CH2399" s="3"/>
      <c r="CL2399" s="3"/>
      <c r="CP2399" s="3"/>
      <c r="CS2399" s="3"/>
      <c r="CX2399" s="3"/>
      <c r="DD2399" s="3"/>
      <c r="DL2399" s="3"/>
      <c r="DQ2399" s="3"/>
      <c r="DT2399" s="3"/>
    </row>
    <row r="2400" spans="1:124" ht="16" x14ac:dyDescent="0.2">
      <c r="A2400" s="3" t="s">
        <v>277</v>
      </c>
      <c r="B2400" s="3" t="s">
        <v>84</v>
      </c>
      <c r="C2400" s="3">
        <v>2E-3</v>
      </c>
      <c r="D2400" s="3">
        <v>220</v>
      </c>
      <c r="G2400" s="3"/>
      <c r="BF2400" s="3"/>
      <c r="BR2400" s="3"/>
      <c r="CH2400" s="3"/>
      <c r="CL2400" s="3"/>
      <c r="CP2400" s="3"/>
      <c r="CS2400" s="3"/>
      <c r="CX2400" s="3"/>
      <c r="DD2400" s="3"/>
      <c r="DL2400" s="3"/>
      <c r="DQ2400" s="3"/>
      <c r="DT2400" s="3"/>
    </row>
    <row r="2401" spans="1:124" ht="16" x14ac:dyDescent="0.2">
      <c r="A2401" s="3" t="s">
        <v>16</v>
      </c>
      <c r="B2401" s="3" t="s">
        <v>84</v>
      </c>
      <c r="C2401" s="3">
        <v>2.7E-2</v>
      </c>
      <c r="D2401" s="3">
        <v>220</v>
      </c>
      <c r="G2401" s="3"/>
      <c r="BF2401" s="3"/>
      <c r="BR2401" s="3"/>
      <c r="CH2401" s="3"/>
      <c r="CL2401" s="3"/>
      <c r="CP2401" s="3"/>
      <c r="CS2401" s="3"/>
      <c r="CX2401" s="3"/>
      <c r="DD2401" s="3"/>
      <c r="DL2401" s="3"/>
      <c r="DQ2401" s="3"/>
      <c r="DT2401" s="3"/>
    </row>
    <row r="2402" spans="1:124" ht="16" x14ac:dyDescent="0.2">
      <c r="A2402" s="3" t="s">
        <v>358</v>
      </c>
      <c r="B2402" s="3" t="s">
        <v>84</v>
      </c>
      <c r="C2402" s="3">
        <v>5.0000000000000001E-3</v>
      </c>
      <c r="D2402" s="3">
        <v>220</v>
      </c>
      <c r="G2402" s="3"/>
      <c r="BF2402" s="3"/>
      <c r="BR2402" s="3"/>
      <c r="CH2402" s="3"/>
      <c r="CL2402" s="3"/>
      <c r="CP2402" s="3"/>
      <c r="CS2402" s="3"/>
      <c r="CX2402" s="3"/>
      <c r="DD2402" s="3"/>
      <c r="DL2402" s="3"/>
      <c r="DQ2402" s="3"/>
      <c r="DT2402" s="3"/>
    </row>
    <row r="2403" spans="1:124" ht="16" x14ac:dyDescent="0.2">
      <c r="A2403" s="3" t="s">
        <v>17</v>
      </c>
      <c r="B2403" s="3" t="s">
        <v>84</v>
      </c>
      <c r="C2403" s="3">
        <v>9.8000000000000004E-2</v>
      </c>
      <c r="D2403" s="3">
        <v>220</v>
      </c>
      <c r="G2403" s="3"/>
      <c r="BF2403" s="3"/>
      <c r="BR2403" s="3"/>
      <c r="CH2403" s="3"/>
      <c r="CL2403" s="3"/>
      <c r="CP2403" s="3"/>
      <c r="CS2403" s="3"/>
      <c r="CX2403" s="3"/>
      <c r="DD2403" s="3"/>
      <c r="DL2403" s="3"/>
      <c r="DQ2403" s="3"/>
      <c r="DT2403" s="3"/>
    </row>
    <row r="2404" spans="1:124" ht="16" x14ac:dyDescent="0.2">
      <c r="A2404" s="3" t="s">
        <v>365</v>
      </c>
      <c r="B2404" s="3" t="s">
        <v>84</v>
      </c>
      <c r="C2404" s="3">
        <v>2.1000000000000001E-2</v>
      </c>
      <c r="D2404" s="3">
        <v>220</v>
      </c>
      <c r="G2404" s="3"/>
      <c r="BF2404" s="3"/>
      <c r="BR2404" s="3"/>
      <c r="CH2404" s="3"/>
      <c r="CL2404" s="3"/>
      <c r="CP2404" s="3"/>
      <c r="CS2404" s="3"/>
      <c r="CX2404" s="3"/>
      <c r="DD2404" s="3"/>
      <c r="DL2404" s="3"/>
      <c r="DQ2404" s="3"/>
      <c r="DT2404" s="3"/>
    </row>
    <row r="2405" spans="1:124" ht="16" x14ac:dyDescent="0.2">
      <c r="A2405" s="3" t="s">
        <v>367</v>
      </c>
      <c r="B2405" s="3" t="s">
        <v>84</v>
      </c>
      <c r="C2405" s="3">
        <v>0.03</v>
      </c>
      <c r="D2405" s="3">
        <v>220</v>
      </c>
      <c r="G2405" s="3"/>
      <c r="BF2405" s="3"/>
      <c r="BR2405" s="3"/>
      <c r="CH2405" s="3"/>
      <c r="CL2405" s="3"/>
      <c r="CP2405" s="3"/>
      <c r="CS2405" s="3"/>
      <c r="CX2405" s="3"/>
      <c r="DD2405" s="3"/>
      <c r="DL2405" s="3"/>
      <c r="DQ2405" s="3"/>
      <c r="DT2405" s="3"/>
    </row>
    <row r="2406" spans="1:124" ht="16" x14ac:dyDescent="0.2">
      <c r="A2406" s="3" t="s">
        <v>368</v>
      </c>
      <c r="B2406" s="3" t="s">
        <v>84</v>
      </c>
      <c r="C2406" s="3">
        <v>5.0000000000000001E-3</v>
      </c>
      <c r="D2406" s="3">
        <v>220</v>
      </c>
      <c r="G2406" s="3"/>
      <c r="BF2406" s="3"/>
      <c r="BR2406" s="3"/>
      <c r="CH2406" s="3"/>
      <c r="CL2406" s="3"/>
      <c r="CP2406" s="3"/>
      <c r="CS2406" s="3"/>
      <c r="CX2406" s="3"/>
      <c r="DD2406" s="3"/>
      <c r="DL2406" s="3"/>
      <c r="DQ2406" s="3"/>
      <c r="DT2406" s="3"/>
    </row>
    <row r="2407" spans="1:124" ht="16" x14ac:dyDescent="0.2">
      <c r="A2407" s="3" t="s">
        <v>375</v>
      </c>
      <c r="B2407" s="3" t="s">
        <v>84</v>
      </c>
      <c r="C2407" s="3">
        <v>1.7999999999999999E-2</v>
      </c>
      <c r="D2407" s="3">
        <v>220</v>
      </c>
      <c r="G2407" s="3"/>
      <c r="BF2407" s="3"/>
      <c r="BR2407" s="3"/>
      <c r="CH2407" s="3"/>
      <c r="CL2407" s="3"/>
      <c r="CP2407" s="3"/>
      <c r="CS2407" s="3"/>
      <c r="CX2407" s="3"/>
      <c r="DD2407" s="3"/>
      <c r="DL2407" s="3"/>
      <c r="DQ2407" s="3"/>
      <c r="DT2407" s="3"/>
    </row>
    <row r="2408" spans="1:124" ht="16" x14ac:dyDescent="0.2">
      <c r="A2408" s="3" t="s">
        <v>378</v>
      </c>
      <c r="B2408" s="3" t="s">
        <v>84</v>
      </c>
      <c r="C2408" s="3">
        <v>0.158</v>
      </c>
      <c r="D2408" s="3">
        <v>220</v>
      </c>
      <c r="G2408" s="3"/>
      <c r="BF2408" s="3"/>
      <c r="BR2408" s="3"/>
      <c r="CH2408" s="3"/>
      <c r="CL2408" s="3"/>
      <c r="CP2408" s="3"/>
      <c r="CS2408" s="3"/>
      <c r="CX2408" s="3"/>
      <c r="DD2408" s="3"/>
      <c r="DL2408" s="3"/>
      <c r="DQ2408" s="3"/>
      <c r="DT2408" s="3"/>
    </row>
    <row r="2409" spans="1:124" ht="16" x14ac:dyDescent="0.2">
      <c r="A2409" s="3" t="s">
        <v>384</v>
      </c>
      <c r="B2409" s="3" t="s">
        <v>84</v>
      </c>
      <c r="C2409" s="3">
        <v>4.5999999999999999E-2</v>
      </c>
      <c r="D2409" s="3">
        <v>220</v>
      </c>
      <c r="G2409" s="3"/>
      <c r="BF2409" s="3"/>
      <c r="BR2409" s="3"/>
      <c r="CH2409" s="3"/>
      <c r="CL2409" s="3"/>
      <c r="CP2409" s="3"/>
      <c r="CS2409" s="3"/>
      <c r="CX2409" s="3"/>
      <c r="DD2409" s="3"/>
      <c r="DL2409" s="3"/>
      <c r="DQ2409" s="3"/>
      <c r="DT2409" s="3"/>
    </row>
    <row r="2410" spans="1:124" ht="16" x14ac:dyDescent="0.2">
      <c r="A2410" s="3" t="s">
        <v>387</v>
      </c>
      <c r="B2410" s="3" t="s">
        <v>84</v>
      </c>
      <c r="C2410" s="3">
        <v>3.4000000000000002E-2</v>
      </c>
      <c r="D2410" s="3">
        <v>220</v>
      </c>
      <c r="G2410" s="3"/>
      <c r="BF2410" s="3"/>
      <c r="BR2410" s="3"/>
      <c r="CH2410" s="3"/>
      <c r="CL2410" s="3"/>
      <c r="CP2410" s="3"/>
      <c r="CS2410" s="3"/>
      <c r="CX2410" s="3"/>
      <c r="DD2410" s="3"/>
      <c r="DL2410" s="3"/>
      <c r="DQ2410" s="3"/>
      <c r="DT2410" s="3"/>
    </row>
    <row r="2411" spans="1:124" ht="16" x14ac:dyDescent="0.2">
      <c r="A2411" s="3" t="s">
        <v>391</v>
      </c>
      <c r="B2411" s="3" t="s">
        <v>84</v>
      </c>
      <c r="C2411" s="3">
        <v>1.4E-2</v>
      </c>
      <c r="D2411" s="3">
        <v>220</v>
      </c>
      <c r="G2411" s="3"/>
      <c r="BF2411" s="3"/>
      <c r="BR2411" s="3"/>
      <c r="CH2411" s="3"/>
      <c r="CL2411" s="3"/>
      <c r="CP2411" s="3"/>
      <c r="CS2411" s="3"/>
      <c r="CX2411" s="3"/>
      <c r="DD2411" s="3"/>
      <c r="DL2411" s="3"/>
      <c r="DQ2411" s="3"/>
      <c r="DT2411" s="3"/>
    </row>
    <row r="2412" spans="1:124" ht="16" x14ac:dyDescent="0.2">
      <c r="A2412" s="3" t="s">
        <v>394</v>
      </c>
      <c r="B2412" s="3" t="s">
        <v>84</v>
      </c>
      <c r="C2412" s="3">
        <v>5.0000000000000001E-3</v>
      </c>
      <c r="D2412" s="3">
        <v>220</v>
      </c>
      <c r="G2412" s="3"/>
      <c r="BF2412" s="3"/>
      <c r="BR2412" s="3"/>
      <c r="CH2412" s="3"/>
      <c r="CL2412" s="3"/>
      <c r="CP2412" s="3"/>
      <c r="CS2412" s="3"/>
      <c r="CX2412" s="3"/>
      <c r="DD2412" s="3"/>
      <c r="DL2412" s="3"/>
      <c r="DQ2412" s="3"/>
      <c r="DT2412" s="3"/>
    </row>
    <row r="2413" spans="1:124" ht="16" x14ac:dyDescent="0.2">
      <c r="A2413" s="3" t="s">
        <v>396</v>
      </c>
      <c r="B2413" s="3" t="s">
        <v>84</v>
      </c>
      <c r="C2413" s="3">
        <v>5.0000000000000001E-3</v>
      </c>
      <c r="D2413" s="3">
        <v>220</v>
      </c>
      <c r="G2413" s="3"/>
      <c r="BF2413" s="3"/>
      <c r="BR2413" s="3"/>
      <c r="CH2413" s="3"/>
      <c r="CL2413" s="3"/>
      <c r="CP2413" s="3"/>
      <c r="CS2413" s="3"/>
      <c r="CX2413" s="3"/>
      <c r="DD2413" s="3"/>
      <c r="DL2413" s="3"/>
      <c r="DQ2413" s="3"/>
      <c r="DT2413" s="3"/>
    </row>
    <row r="2414" spans="1:124" ht="16" x14ac:dyDescent="0.2">
      <c r="A2414" s="3" t="s">
        <v>19</v>
      </c>
      <c r="B2414" s="3" t="s">
        <v>84</v>
      </c>
      <c r="C2414" s="3">
        <v>7.0000000000000007E-2</v>
      </c>
      <c r="D2414" s="3">
        <v>220</v>
      </c>
      <c r="G2414" s="3"/>
      <c r="BF2414" s="3"/>
      <c r="BR2414" s="3"/>
      <c r="CH2414" s="3"/>
      <c r="CL2414" s="3"/>
      <c r="CP2414" s="3"/>
      <c r="CS2414" s="3"/>
      <c r="CX2414" s="3"/>
      <c r="DD2414" s="3"/>
      <c r="DL2414" s="3"/>
      <c r="DQ2414" s="3"/>
      <c r="DT2414" s="3"/>
    </row>
    <row r="2415" spans="1:124" ht="16" x14ac:dyDescent="0.2">
      <c r="A2415" s="3" t="s">
        <v>427</v>
      </c>
      <c r="B2415" s="3" t="s">
        <v>84</v>
      </c>
      <c r="C2415" s="3">
        <v>1.0999999999999999E-2</v>
      </c>
      <c r="D2415" s="3">
        <v>220</v>
      </c>
      <c r="G2415" s="3"/>
      <c r="BF2415" s="3"/>
      <c r="BR2415" s="3"/>
      <c r="CH2415" s="3"/>
      <c r="CL2415" s="3"/>
      <c r="CP2415" s="3"/>
      <c r="CS2415" s="3"/>
      <c r="CX2415" s="3"/>
      <c r="DD2415" s="3"/>
      <c r="DL2415" s="3"/>
      <c r="DQ2415" s="3"/>
      <c r="DT2415" s="3"/>
    </row>
    <row r="2416" spans="1:124" ht="16" x14ac:dyDescent="0.2">
      <c r="A2416" s="3" t="s">
        <v>431</v>
      </c>
      <c r="B2416" s="3" t="s">
        <v>84</v>
      </c>
      <c r="C2416" s="3">
        <v>1.0999999999999999E-2</v>
      </c>
      <c r="D2416" s="3">
        <v>220</v>
      </c>
      <c r="G2416" s="3"/>
      <c r="BF2416" s="3"/>
      <c r="BR2416" s="3"/>
      <c r="CH2416" s="3"/>
      <c r="CL2416" s="3"/>
      <c r="CP2416" s="3"/>
      <c r="CS2416" s="3"/>
      <c r="CX2416" s="3"/>
      <c r="DD2416" s="3"/>
      <c r="DL2416" s="3"/>
      <c r="DQ2416" s="3"/>
      <c r="DT2416" s="3"/>
    </row>
    <row r="2417" spans="1:124" ht="16" x14ac:dyDescent="0.2">
      <c r="A2417" s="3" t="s">
        <v>24</v>
      </c>
      <c r="B2417" s="3" t="s">
        <v>84</v>
      </c>
      <c r="C2417" s="3">
        <v>0.14499999999999999</v>
      </c>
      <c r="D2417" s="3">
        <v>220</v>
      </c>
      <c r="G2417" s="3"/>
      <c r="BF2417" s="3"/>
      <c r="BR2417" s="3"/>
      <c r="CH2417" s="3"/>
      <c r="CL2417" s="3"/>
      <c r="CP2417" s="3"/>
      <c r="CS2417" s="3"/>
      <c r="CX2417" s="3"/>
      <c r="DD2417" s="3"/>
      <c r="DL2417" s="3"/>
      <c r="DQ2417" s="3"/>
      <c r="DT2417" s="3"/>
    </row>
    <row r="2418" spans="1:124" ht="16" x14ac:dyDescent="0.2">
      <c r="A2418" s="3" t="s">
        <v>27</v>
      </c>
      <c r="B2418" s="3" t="s">
        <v>84</v>
      </c>
      <c r="C2418" s="3">
        <v>6.8000000000000005E-2</v>
      </c>
      <c r="D2418" s="3">
        <v>220</v>
      </c>
      <c r="G2418" s="3"/>
      <c r="BF2418" s="3"/>
      <c r="BR2418" s="3"/>
      <c r="CH2418" s="3"/>
      <c r="CL2418" s="3"/>
      <c r="CP2418" s="3"/>
      <c r="CS2418" s="3"/>
      <c r="CX2418" s="3"/>
      <c r="DD2418" s="3"/>
      <c r="DL2418" s="3"/>
      <c r="DQ2418" s="3"/>
      <c r="DT2418" s="3"/>
    </row>
    <row r="2419" spans="1:124" ht="16" x14ac:dyDescent="0.2">
      <c r="A2419" s="3" t="s">
        <v>459</v>
      </c>
      <c r="B2419" s="3" t="s">
        <v>84</v>
      </c>
      <c r="C2419" s="3">
        <v>1.4E-2</v>
      </c>
      <c r="D2419" s="3">
        <v>220</v>
      </c>
      <c r="G2419" s="3"/>
      <c r="BF2419" s="3"/>
      <c r="BR2419" s="3"/>
      <c r="CH2419" s="3"/>
      <c r="CL2419" s="3"/>
      <c r="CP2419" s="3"/>
      <c r="CS2419" s="3"/>
      <c r="CX2419" s="3"/>
      <c r="DD2419" s="3"/>
      <c r="DL2419" s="3"/>
      <c r="DQ2419" s="3"/>
      <c r="DT2419" s="3"/>
    </row>
    <row r="2420" spans="1:124" ht="16" x14ac:dyDescent="0.2">
      <c r="A2420" s="3" t="s">
        <v>29</v>
      </c>
      <c r="B2420" s="3" t="s">
        <v>84</v>
      </c>
      <c r="C2420" s="3">
        <v>5.0000000000000001E-3</v>
      </c>
      <c r="D2420" s="3">
        <v>220</v>
      </c>
      <c r="G2420" s="3"/>
      <c r="BF2420" s="3"/>
      <c r="BR2420" s="3"/>
      <c r="CH2420" s="3"/>
      <c r="CL2420" s="3"/>
      <c r="CP2420" s="3"/>
      <c r="CS2420" s="3"/>
      <c r="CX2420" s="3"/>
      <c r="DD2420" s="3"/>
      <c r="DL2420" s="3"/>
      <c r="DQ2420" s="3"/>
      <c r="DT2420" s="3"/>
    </row>
    <row r="2421" spans="1:124" ht="16" x14ac:dyDescent="0.2">
      <c r="A2421" s="3" t="s">
        <v>31</v>
      </c>
      <c r="B2421" s="3" t="s">
        <v>84</v>
      </c>
      <c r="C2421" s="3">
        <v>0.03</v>
      </c>
      <c r="D2421" s="3">
        <v>220</v>
      </c>
      <c r="G2421" s="3"/>
      <c r="BF2421" s="3"/>
      <c r="BR2421" s="3"/>
      <c r="CH2421" s="3"/>
      <c r="CL2421" s="3"/>
      <c r="CP2421" s="3"/>
      <c r="CS2421" s="3"/>
      <c r="CX2421" s="3"/>
      <c r="DD2421" s="3"/>
      <c r="DL2421" s="3"/>
      <c r="DQ2421" s="3"/>
      <c r="DT2421" s="3"/>
    </row>
    <row r="2422" spans="1:124" ht="16" x14ac:dyDescent="0.2">
      <c r="A2422" s="3" t="s">
        <v>32</v>
      </c>
      <c r="B2422" s="3" t="s">
        <v>84</v>
      </c>
      <c r="C2422" s="3">
        <v>8.9999999999999993E-3</v>
      </c>
      <c r="D2422" s="3">
        <v>220</v>
      </c>
      <c r="G2422" s="3"/>
      <c r="BF2422" s="3"/>
      <c r="BR2422" s="3"/>
      <c r="CH2422" s="3"/>
      <c r="CL2422" s="3"/>
      <c r="CP2422" s="3"/>
      <c r="CS2422" s="3"/>
      <c r="CX2422" s="3"/>
      <c r="DD2422" s="3"/>
      <c r="DL2422" s="3"/>
      <c r="DQ2422" s="3"/>
      <c r="DT2422" s="3"/>
    </row>
    <row r="2423" spans="1:124" ht="16" x14ac:dyDescent="0.2">
      <c r="A2423" s="3" t="s">
        <v>33</v>
      </c>
      <c r="B2423" s="3" t="s">
        <v>84</v>
      </c>
      <c r="C2423" s="3">
        <v>8.9999999999999993E-3</v>
      </c>
      <c r="D2423" s="3">
        <v>220</v>
      </c>
      <c r="G2423" s="3"/>
      <c r="BF2423" s="3"/>
      <c r="BR2423" s="3"/>
      <c r="CH2423" s="3"/>
      <c r="CL2423" s="3"/>
      <c r="CP2423" s="3"/>
      <c r="CS2423" s="3"/>
      <c r="CX2423" s="3"/>
      <c r="DD2423" s="3"/>
      <c r="DL2423" s="3"/>
      <c r="DQ2423" s="3"/>
      <c r="DT2423" s="3"/>
    </row>
    <row r="2424" spans="1:124" ht="16" x14ac:dyDescent="0.2">
      <c r="A2424" s="3" t="s">
        <v>35</v>
      </c>
      <c r="B2424" s="3" t="s">
        <v>84</v>
      </c>
      <c r="C2424" s="3">
        <v>8.9999999999999993E-3</v>
      </c>
      <c r="D2424" s="3">
        <v>220</v>
      </c>
      <c r="G2424" s="3"/>
      <c r="BF2424" s="3"/>
      <c r="BR2424" s="3"/>
      <c r="CH2424" s="3"/>
      <c r="CL2424" s="3"/>
      <c r="CP2424" s="3"/>
      <c r="CS2424" s="3"/>
      <c r="CX2424" s="3"/>
      <c r="DD2424" s="3"/>
      <c r="DL2424" s="3"/>
      <c r="DQ2424" s="3"/>
      <c r="DT2424" s="3"/>
    </row>
    <row r="2425" spans="1:124" ht="16" x14ac:dyDescent="0.2">
      <c r="A2425" s="3" t="s">
        <v>487</v>
      </c>
      <c r="B2425" s="3" t="s">
        <v>84</v>
      </c>
      <c r="C2425" s="3">
        <v>0.12</v>
      </c>
      <c r="D2425" s="3">
        <v>220</v>
      </c>
      <c r="G2425" s="3"/>
      <c r="BF2425" s="3"/>
      <c r="BR2425" s="3"/>
      <c r="CH2425" s="3"/>
      <c r="CL2425" s="3"/>
      <c r="CP2425" s="3"/>
      <c r="CS2425" s="3"/>
      <c r="CX2425" s="3"/>
      <c r="DD2425" s="3"/>
      <c r="DL2425" s="3"/>
      <c r="DQ2425" s="3"/>
      <c r="DT2425" s="3"/>
    </row>
    <row r="2426" spans="1:124" ht="16" x14ac:dyDescent="0.2">
      <c r="A2426" s="3" t="s">
        <v>494</v>
      </c>
      <c r="B2426" s="3" t="s">
        <v>84</v>
      </c>
      <c r="C2426" s="3">
        <v>0.03</v>
      </c>
      <c r="D2426" s="3">
        <v>220</v>
      </c>
      <c r="G2426" s="3"/>
      <c r="BF2426" s="3"/>
      <c r="BR2426" s="3"/>
      <c r="CH2426" s="3"/>
      <c r="CL2426" s="3"/>
      <c r="CP2426" s="3"/>
      <c r="CS2426" s="3"/>
      <c r="CX2426" s="3"/>
      <c r="DD2426" s="3"/>
      <c r="DL2426" s="3"/>
      <c r="DQ2426" s="3"/>
      <c r="DT2426" s="3"/>
    </row>
    <row r="2427" spans="1:124" ht="16" x14ac:dyDescent="0.2">
      <c r="A2427" s="3" t="s">
        <v>500</v>
      </c>
      <c r="B2427" s="3" t="s">
        <v>84</v>
      </c>
      <c r="C2427" s="3">
        <v>5.0000000000000001E-3</v>
      </c>
      <c r="D2427" s="3">
        <v>220</v>
      </c>
      <c r="G2427" s="3"/>
      <c r="BF2427" s="3"/>
      <c r="BR2427" s="3"/>
      <c r="CH2427" s="3"/>
      <c r="CL2427" s="3"/>
      <c r="CP2427" s="3"/>
      <c r="CS2427" s="3"/>
      <c r="CX2427" s="3"/>
      <c r="DD2427" s="3"/>
      <c r="DL2427" s="3"/>
      <c r="DQ2427" s="3"/>
      <c r="DT2427" s="3"/>
    </row>
    <row r="2428" spans="1:124" ht="16" x14ac:dyDescent="0.2">
      <c r="A2428" s="3" t="s">
        <v>516</v>
      </c>
      <c r="B2428" s="3" t="s">
        <v>84</v>
      </c>
      <c r="C2428" s="3">
        <v>1.6E-2</v>
      </c>
      <c r="D2428" s="3">
        <v>220</v>
      </c>
      <c r="G2428" s="3"/>
      <c r="BF2428" s="3"/>
      <c r="BR2428" s="3"/>
      <c r="CH2428" s="3"/>
      <c r="CL2428" s="3"/>
      <c r="CP2428" s="3"/>
      <c r="CS2428" s="3"/>
      <c r="CX2428" s="3"/>
      <c r="DD2428" s="3"/>
      <c r="DL2428" s="3"/>
      <c r="DQ2428" s="3"/>
      <c r="DT2428" s="3"/>
    </row>
    <row r="2429" spans="1:124" ht="16" x14ac:dyDescent="0.2">
      <c r="A2429" s="3" t="s">
        <v>516</v>
      </c>
      <c r="B2429" s="3" t="s">
        <v>84</v>
      </c>
      <c r="C2429" s="3">
        <v>1.6E-2</v>
      </c>
      <c r="D2429" s="3">
        <v>220</v>
      </c>
      <c r="G2429" s="3"/>
      <c r="BF2429" s="3"/>
      <c r="BR2429" s="3"/>
      <c r="CH2429" s="3"/>
      <c r="CL2429" s="3"/>
      <c r="CP2429" s="3"/>
      <c r="CS2429" s="3"/>
      <c r="CX2429" s="3"/>
      <c r="DD2429" s="3"/>
      <c r="DL2429" s="3"/>
      <c r="DQ2429" s="3"/>
      <c r="DT2429" s="3"/>
    </row>
    <row r="2430" spans="1:124" ht="16" x14ac:dyDescent="0.2">
      <c r="A2430" s="3" t="s">
        <v>518</v>
      </c>
      <c r="B2430" s="3" t="s">
        <v>84</v>
      </c>
      <c r="C2430" s="3">
        <v>8.9999999999999993E-3</v>
      </c>
      <c r="D2430" s="3">
        <v>220</v>
      </c>
      <c r="G2430" s="3"/>
      <c r="BF2430" s="3"/>
      <c r="BR2430" s="3"/>
      <c r="CH2430" s="3"/>
      <c r="CL2430" s="3"/>
      <c r="CP2430" s="3"/>
      <c r="CS2430" s="3"/>
      <c r="CX2430" s="3"/>
      <c r="DD2430" s="3"/>
      <c r="DL2430" s="3"/>
      <c r="DQ2430" s="3"/>
      <c r="DT2430" s="3"/>
    </row>
    <row r="2431" spans="1:124" ht="16" x14ac:dyDescent="0.2">
      <c r="A2431" s="3" t="s">
        <v>43</v>
      </c>
      <c r="B2431" s="3" t="s">
        <v>84</v>
      </c>
      <c r="C2431" s="3">
        <v>5.1999999999999998E-2</v>
      </c>
      <c r="D2431" s="3">
        <v>220</v>
      </c>
      <c r="G2431" s="3"/>
      <c r="BF2431" s="3"/>
      <c r="BR2431" s="3"/>
      <c r="CH2431" s="3"/>
      <c r="CL2431" s="3"/>
      <c r="CP2431" s="3"/>
      <c r="CS2431" s="3"/>
      <c r="CX2431" s="3"/>
      <c r="DD2431" s="3"/>
      <c r="DL2431" s="3"/>
      <c r="DQ2431" s="3"/>
      <c r="DT2431" s="3"/>
    </row>
    <row r="2432" spans="1:124" ht="16" x14ac:dyDescent="0.2">
      <c r="A2432" s="3" t="s">
        <v>521</v>
      </c>
      <c r="B2432" s="3" t="s">
        <v>84</v>
      </c>
      <c r="C2432" s="3">
        <v>2E-3</v>
      </c>
      <c r="D2432" s="3">
        <v>220</v>
      </c>
      <c r="G2432" s="3"/>
      <c r="BF2432" s="3"/>
      <c r="BR2432" s="3"/>
      <c r="CH2432" s="3"/>
      <c r="CL2432" s="3"/>
      <c r="CP2432" s="3"/>
      <c r="CS2432" s="3"/>
      <c r="CX2432" s="3"/>
      <c r="DD2432" s="3"/>
      <c r="DL2432" s="3"/>
      <c r="DQ2432" s="3"/>
      <c r="DT2432" s="3"/>
    </row>
    <row r="2433" spans="1:124" ht="16" x14ac:dyDescent="0.2">
      <c r="A2433" s="3" t="s">
        <v>46</v>
      </c>
      <c r="B2433" s="3" t="s">
        <v>84</v>
      </c>
      <c r="C2433" s="3">
        <v>7.0000000000000001E-3</v>
      </c>
      <c r="D2433" s="3">
        <v>220</v>
      </c>
      <c r="G2433" s="3"/>
      <c r="BF2433" s="3"/>
      <c r="BR2433" s="3"/>
      <c r="CH2433" s="3"/>
      <c r="CL2433" s="3"/>
      <c r="CP2433" s="3"/>
      <c r="CS2433" s="3"/>
      <c r="CX2433" s="3"/>
      <c r="DD2433" s="3"/>
      <c r="DL2433" s="3"/>
      <c r="DQ2433" s="3"/>
      <c r="DT2433" s="3"/>
    </row>
    <row r="2434" spans="1:124" ht="16" x14ac:dyDescent="0.2">
      <c r="A2434" s="3" t="s">
        <v>522</v>
      </c>
      <c r="B2434" s="3" t="s">
        <v>84</v>
      </c>
      <c r="C2434" s="3">
        <v>2.3E-2</v>
      </c>
      <c r="D2434" s="3">
        <v>220</v>
      </c>
      <c r="G2434" s="3"/>
      <c r="BF2434" s="3"/>
      <c r="BR2434" s="3"/>
      <c r="CH2434" s="3"/>
      <c r="CL2434" s="3"/>
      <c r="CP2434" s="3"/>
      <c r="CS2434" s="3"/>
      <c r="CX2434" s="3"/>
      <c r="DD2434" s="3"/>
      <c r="DL2434" s="3"/>
      <c r="DQ2434" s="3"/>
      <c r="DT2434" s="3"/>
    </row>
    <row r="2435" spans="1:124" ht="16" x14ac:dyDescent="0.2">
      <c r="A2435" s="3" t="s">
        <v>48</v>
      </c>
      <c r="B2435" s="3" t="s">
        <v>84</v>
      </c>
      <c r="C2435" s="3">
        <v>1.0999999999999999E-2</v>
      </c>
      <c r="D2435" s="3">
        <v>220</v>
      </c>
      <c r="G2435" s="3"/>
      <c r="BF2435" s="3"/>
      <c r="BR2435" s="3"/>
      <c r="CH2435" s="3"/>
      <c r="CL2435" s="3"/>
      <c r="CP2435" s="3"/>
      <c r="CS2435" s="3"/>
      <c r="CX2435" s="3"/>
      <c r="DD2435" s="3"/>
      <c r="DL2435" s="3"/>
      <c r="DQ2435" s="3"/>
      <c r="DT2435" s="3"/>
    </row>
    <row r="2436" spans="1:124" ht="16" x14ac:dyDescent="0.2">
      <c r="A2436" s="3" t="s">
        <v>49</v>
      </c>
      <c r="B2436" s="3" t="s">
        <v>84</v>
      </c>
      <c r="C2436" s="3">
        <v>0.05</v>
      </c>
      <c r="D2436" s="3">
        <v>220</v>
      </c>
      <c r="G2436" s="3"/>
      <c r="BF2436" s="3"/>
      <c r="BR2436" s="3"/>
      <c r="CH2436" s="3"/>
      <c r="CL2436" s="3"/>
      <c r="CP2436" s="3"/>
      <c r="CS2436" s="3"/>
      <c r="CX2436" s="3"/>
      <c r="DD2436" s="3"/>
      <c r="DL2436" s="3"/>
      <c r="DQ2436" s="3"/>
      <c r="DT2436" s="3"/>
    </row>
    <row r="2437" spans="1:124" ht="16" x14ac:dyDescent="0.2">
      <c r="A2437" s="3" t="s">
        <v>51</v>
      </c>
      <c r="B2437" s="3" t="s">
        <v>84</v>
      </c>
      <c r="C2437" s="3">
        <v>4.4999999999999998E-2</v>
      </c>
      <c r="D2437" s="3">
        <v>220</v>
      </c>
      <c r="G2437" s="3"/>
      <c r="BF2437" s="3"/>
      <c r="BR2437" s="3"/>
      <c r="CH2437" s="3"/>
      <c r="CL2437" s="3"/>
      <c r="CP2437" s="3"/>
      <c r="CS2437" s="3"/>
      <c r="CX2437" s="3"/>
      <c r="DD2437" s="3"/>
      <c r="DL2437" s="3"/>
      <c r="DQ2437" s="3"/>
      <c r="DT2437" s="3"/>
    </row>
    <row r="2438" spans="1:124" ht="16" x14ac:dyDescent="0.2">
      <c r="A2438" s="3" t="s">
        <v>556</v>
      </c>
      <c r="B2438" s="3" t="s">
        <v>84</v>
      </c>
      <c r="C2438" s="3">
        <v>1.6E-2</v>
      </c>
      <c r="D2438" s="3">
        <v>220</v>
      </c>
      <c r="G2438" s="3"/>
      <c r="BF2438" s="3"/>
      <c r="BR2438" s="3"/>
      <c r="CH2438" s="3"/>
      <c r="CL2438" s="3"/>
      <c r="CP2438" s="3"/>
      <c r="CS2438" s="3"/>
      <c r="CX2438" s="3"/>
      <c r="DD2438" s="3"/>
      <c r="DL2438" s="3"/>
      <c r="DQ2438" s="3"/>
      <c r="DT2438" s="3"/>
    </row>
    <row r="2439" spans="1:124" ht="16" x14ac:dyDescent="0.2">
      <c r="A2439" s="3" t="s">
        <v>53</v>
      </c>
      <c r="B2439" s="3" t="s">
        <v>84</v>
      </c>
      <c r="C2439" s="3">
        <v>2E-3</v>
      </c>
      <c r="D2439" s="3">
        <v>220</v>
      </c>
      <c r="G2439" s="3"/>
      <c r="BF2439" s="3"/>
      <c r="BR2439" s="3"/>
      <c r="CH2439" s="3"/>
      <c r="CL2439" s="3"/>
      <c r="CP2439" s="3"/>
      <c r="CS2439" s="3"/>
      <c r="CX2439" s="3"/>
      <c r="DD2439" s="3"/>
      <c r="DL2439" s="3"/>
      <c r="DQ2439" s="3"/>
      <c r="DT2439" s="3"/>
    </row>
    <row r="2440" spans="1:124" ht="16" x14ac:dyDescent="0.2">
      <c r="A2440" s="3" t="s">
        <v>54</v>
      </c>
      <c r="B2440" s="3" t="s">
        <v>84</v>
      </c>
      <c r="C2440" s="3">
        <v>2.7E-2</v>
      </c>
      <c r="D2440" s="3">
        <v>220</v>
      </c>
      <c r="G2440" s="3"/>
      <c r="BF2440" s="3"/>
      <c r="BR2440" s="3"/>
      <c r="CH2440" s="3"/>
      <c r="CL2440" s="3"/>
      <c r="CP2440" s="3"/>
      <c r="CS2440" s="3"/>
      <c r="CX2440" s="3"/>
      <c r="DD2440" s="3"/>
      <c r="DL2440" s="3"/>
      <c r="DQ2440" s="3"/>
      <c r="DT2440" s="3"/>
    </row>
    <row r="2441" spans="1:124" ht="16" x14ac:dyDescent="0.2">
      <c r="A2441" s="3" t="s">
        <v>590</v>
      </c>
      <c r="B2441" s="3" t="s">
        <v>84</v>
      </c>
      <c r="C2441" s="3">
        <v>2E-3</v>
      </c>
      <c r="D2441" s="3">
        <v>220</v>
      </c>
      <c r="G2441" s="3"/>
      <c r="BF2441" s="3"/>
      <c r="BR2441" s="3"/>
      <c r="CH2441" s="3"/>
      <c r="CL2441" s="3"/>
      <c r="CP2441" s="3"/>
      <c r="CS2441" s="3"/>
      <c r="CX2441" s="3"/>
      <c r="DD2441" s="3"/>
      <c r="DL2441" s="3"/>
      <c r="DQ2441" s="3"/>
      <c r="DT2441" s="3"/>
    </row>
    <row r="2442" spans="1:124" ht="16" x14ac:dyDescent="0.2">
      <c r="A2442" s="3" t="s">
        <v>591</v>
      </c>
      <c r="B2442" s="3" t="s">
        <v>84</v>
      </c>
      <c r="C2442" s="3">
        <v>2E-3</v>
      </c>
      <c r="D2442" s="3">
        <v>220</v>
      </c>
      <c r="G2442" s="3"/>
      <c r="BF2442" s="3"/>
      <c r="BR2442" s="3"/>
      <c r="CH2442" s="3"/>
      <c r="CL2442" s="3"/>
      <c r="CP2442" s="3"/>
      <c r="CS2442" s="3"/>
      <c r="CX2442" s="3"/>
      <c r="DD2442" s="3"/>
      <c r="DL2442" s="3"/>
      <c r="DQ2442" s="3"/>
      <c r="DT2442" s="3"/>
    </row>
    <row r="2443" spans="1:124" ht="16" x14ac:dyDescent="0.2">
      <c r="A2443" s="3" t="s">
        <v>57</v>
      </c>
      <c r="B2443" s="3" t="s">
        <v>84</v>
      </c>
      <c r="C2443" s="3">
        <v>0.161</v>
      </c>
      <c r="D2443" s="3">
        <v>220</v>
      </c>
      <c r="G2443" s="3"/>
      <c r="BF2443" s="3"/>
      <c r="BR2443" s="3"/>
      <c r="CH2443" s="3"/>
      <c r="CL2443" s="3"/>
      <c r="CP2443" s="3"/>
      <c r="CS2443" s="3"/>
      <c r="CX2443" s="3"/>
      <c r="DD2443" s="3"/>
      <c r="DL2443" s="3"/>
      <c r="DQ2443" s="3"/>
      <c r="DT2443" s="3"/>
    </row>
    <row r="2444" spans="1:124" ht="16" x14ac:dyDescent="0.2">
      <c r="A2444" s="3" t="s">
        <v>59</v>
      </c>
      <c r="B2444" s="3" t="s">
        <v>84</v>
      </c>
      <c r="C2444" s="3">
        <v>1.7999999999999999E-2</v>
      </c>
      <c r="D2444" s="3">
        <v>220</v>
      </c>
      <c r="G2444" s="3"/>
      <c r="BF2444" s="3"/>
      <c r="BR2444" s="3"/>
      <c r="CH2444" s="3"/>
      <c r="CL2444" s="3"/>
      <c r="CP2444" s="3"/>
      <c r="CS2444" s="3"/>
      <c r="CX2444" s="3"/>
      <c r="DD2444" s="3"/>
      <c r="DL2444" s="3"/>
      <c r="DQ2444" s="3"/>
      <c r="DT2444" s="3"/>
    </row>
    <row r="2445" spans="1:124" ht="16" x14ac:dyDescent="0.2">
      <c r="A2445" s="3" t="s">
        <v>61</v>
      </c>
      <c r="B2445" s="3" t="s">
        <v>84</v>
      </c>
      <c r="C2445" s="3">
        <v>1.6E-2</v>
      </c>
      <c r="D2445" s="3">
        <v>220</v>
      </c>
      <c r="G2445" s="3"/>
      <c r="BF2445" s="3"/>
      <c r="BR2445" s="3"/>
      <c r="CH2445" s="3"/>
      <c r="CL2445" s="3"/>
      <c r="CP2445" s="3"/>
      <c r="CS2445" s="3"/>
      <c r="CX2445" s="3"/>
      <c r="DD2445" s="3"/>
      <c r="DL2445" s="3"/>
      <c r="DQ2445" s="3"/>
      <c r="DT2445" s="3"/>
    </row>
    <row r="2446" spans="1:124" ht="16" x14ac:dyDescent="0.2">
      <c r="A2446" s="3" t="s">
        <v>635</v>
      </c>
      <c r="B2446" s="3" t="s">
        <v>84</v>
      </c>
      <c r="C2446" s="3">
        <v>2E-3</v>
      </c>
      <c r="D2446" s="3">
        <v>220</v>
      </c>
      <c r="G2446" s="3"/>
      <c r="BF2446" s="3"/>
      <c r="BR2446" s="3"/>
      <c r="CH2446" s="3"/>
      <c r="CL2446" s="3"/>
      <c r="CP2446" s="3"/>
      <c r="CS2446" s="3"/>
      <c r="CX2446" s="3"/>
      <c r="DD2446" s="3"/>
      <c r="DL2446" s="3"/>
      <c r="DQ2446" s="3"/>
      <c r="DT2446" s="3"/>
    </row>
    <row r="2447" spans="1:124" ht="16" x14ac:dyDescent="0.2">
      <c r="A2447" s="3" t="s">
        <v>12</v>
      </c>
      <c r="B2447" s="3" t="s">
        <v>226</v>
      </c>
      <c r="C2447" s="3">
        <v>4.2999999999999997E-2</v>
      </c>
      <c r="D2447" s="3">
        <v>194</v>
      </c>
      <c r="G2447" s="3"/>
      <c r="BF2447" s="3"/>
      <c r="BR2447" s="3"/>
      <c r="CH2447" s="3"/>
      <c r="CL2447" s="3"/>
      <c r="CP2447" s="3"/>
      <c r="CS2447" s="3"/>
      <c r="CX2447" s="3"/>
      <c r="DD2447" s="3"/>
      <c r="DL2447" s="3"/>
      <c r="DQ2447" s="3"/>
      <c r="DT2447" s="3"/>
    </row>
    <row r="2448" spans="1:124" ht="16" x14ac:dyDescent="0.2">
      <c r="A2448" s="3" t="s">
        <v>244</v>
      </c>
      <c r="B2448" s="3" t="s">
        <v>226</v>
      </c>
      <c r="C2448" s="3">
        <v>6.9000000000000006E-2</v>
      </c>
      <c r="D2448" s="3">
        <v>194</v>
      </c>
      <c r="G2448" s="3"/>
      <c r="BF2448" s="3"/>
      <c r="BR2448" s="3"/>
      <c r="CH2448" s="3"/>
      <c r="CL2448" s="3"/>
      <c r="CP2448" s="3"/>
      <c r="CS2448" s="3"/>
      <c r="CX2448" s="3"/>
      <c r="DD2448" s="3"/>
      <c r="DL2448" s="3"/>
      <c r="DQ2448" s="3"/>
      <c r="DT2448" s="3"/>
    </row>
    <row r="2449" spans="1:124" ht="16" x14ac:dyDescent="0.2">
      <c r="A2449" s="3" t="s">
        <v>13</v>
      </c>
      <c r="B2449" s="3" t="s">
        <v>226</v>
      </c>
      <c r="C2449" s="3">
        <v>0.219</v>
      </c>
      <c r="D2449" s="3">
        <v>194</v>
      </c>
      <c r="G2449" s="3"/>
      <c r="BF2449" s="3"/>
      <c r="BR2449" s="3"/>
      <c r="CH2449" s="3"/>
      <c r="CL2449" s="3"/>
      <c r="CP2449" s="3"/>
      <c r="CS2449" s="3"/>
      <c r="CX2449" s="3"/>
      <c r="DD2449" s="3"/>
      <c r="DL2449" s="3"/>
      <c r="DQ2449" s="3"/>
      <c r="DT2449" s="3"/>
    </row>
    <row r="2450" spans="1:124" ht="16" x14ac:dyDescent="0.2">
      <c r="A2450" s="3" t="s">
        <v>14</v>
      </c>
      <c r="B2450" s="3" t="s">
        <v>226</v>
      </c>
      <c r="C2450" s="3">
        <v>0.20599999999999999</v>
      </c>
      <c r="D2450" s="3">
        <v>194</v>
      </c>
      <c r="G2450" s="3"/>
      <c r="BF2450" s="3"/>
      <c r="BR2450" s="3"/>
      <c r="CH2450" s="3"/>
      <c r="CL2450" s="3"/>
      <c r="CP2450" s="3"/>
      <c r="CS2450" s="3"/>
      <c r="CX2450" s="3"/>
      <c r="DD2450" s="3"/>
      <c r="DL2450" s="3"/>
      <c r="DQ2450" s="3"/>
      <c r="DT2450" s="3"/>
    </row>
    <row r="2451" spans="1:124" ht="16" x14ac:dyDescent="0.2">
      <c r="A2451" s="3" t="s">
        <v>275</v>
      </c>
      <c r="B2451" s="3" t="s">
        <v>226</v>
      </c>
      <c r="C2451" s="3">
        <v>1.4999999999999999E-2</v>
      </c>
      <c r="D2451" s="3">
        <v>194</v>
      </c>
      <c r="G2451" s="3"/>
      <c r="BF2451" s="3"/>
      <c r="BR2451" s="3"/>
      <c r="CH2451" s="3"/>
      <c r="CL2451" s="3"/>
      <c r="CP2451" s="3"/>
      <c r="CS2451" s="3"/>
      <c r="CX2451" s="3"/>
      <c r="DD2451" s="3"/>
      <c r="DL2451" s="3"/>
      <c r="DQ2451" s="3"/>
      <c r="DT2451" s="3"/>
    </row>
    <row r="2452" spans="1:124" ht="16" x14ac:dyDescent="0.2">
      <c r="A2452" s="3" t="s">
        <v>16</v>
      </c>
      <c r="B2452" s="3" t="s">
        <v>226</v>
      </c>
      <c r="C2452" s="3">
        <v>0.14599999999999999</v>
      </c>
      <c r="D2452" s="3">
        <v>194</v>
      </c>
      <c r="G2452" s="3"/>
      <c r="BF2452" s="3"/>
      <c r="BR2452" s="3"/>
      <c r="CH2452" s="3"/>
      <c r="CL2452" s="3"/>
      <c r="CP2452" s="3"/>
      <c r="CS2452" s="3"/>
      <c r="CX2452" s="3"/>
      <c r="DD2452" s="3"/>
      <c r="DL2452" s="3"/>
      <c r="DQ2452" s="3"/>
      <c r="DT2452" s="3"/>
    </row>
    <row r="2453" spans="1:124" ht="16" x14ac:dyDescent="0.2">
      <c r="A2453" s="3" t="s">
        <v>17</v>
      </c>
      <c r="B2453" s="3" t="s">
        <v>226</v>
      </c>
      <c r="C2453" s="3">
        <v>7.3999999999999996E-2</v>
      </c>
      <c r="D2453" s="3">
        <v>194</v>
      </c>
      <c r="G2453" s="3"/>
      <c r="BF2453" s="3"/>
      <c r="BR2453" s="3"/>
      <c r="CH2453" s="3"/>
      <c r="CL2453" s="3"/>
      <c r="CP2453" s="3"/>
      <c r="CS2453" s="3"/>
      <c r="CX2453" s="3"/>
      <c r="DD2453" s="3"/>
      <c r="DL2453" s="3"/>
      <c r="DQ2453" s="3"/>
      <c r="DT2453" s="3"/>
    </row>
    <row r="2454" spans="1:124" ht="16" x14ac:dyDescent="0.2">
      <c r="A2454" s="3" t="s">
        <v>365</v>
      </c>
      <c r="B2454" s="3" t="s">
        <v>226</v>
      </c>
      <c r="C2454" s="3">
        <v>1.2E-2</v>
      </c>
      <c r="D2454" s="3">
        <v>194</v>
      </c>
      <c r="G2454" s="3"/>
      <c r="BF2454" s="3"/>
      <c r="BR2454" s="3"/>
      <c r="CH2454" s="3"/>
      <c r="CL2454" s="3"/>
      <c r="CP2454" s="3"/>
      <c r="CS2454" s="3"/>
      <c r="CX2454" s="3"/>
      <c r="DD2454" s="3"/>
      <c r="DL2454" s="3"/>
      <c r="DQ2454" s="3"/>
      <c r="DT2454" s="3"/>
    </row>
    <row r="2455" spans="1:124" ht="16" x14ac:dyDescent="0.2">
      <c r="A2455" s="3" t="s">
        <v>367</v>
      </c>
      <c r="B2455" s="3" t="s">
        <v>226</v>
      </c>
      <c r="C2455" s="3">
        <v>3.7999999999999999E-2</v>
      </c>
      <c r="D2455" s="3">
        <v>194</v>
      </c>
      <c r="G2455" s="3"/>
      <c r="BF2455" s="3"/>
      <c r="BR2455" s="3"/>
      <c r="CH2455" s="3"/>
      <c r="CL2455" s="3"/>
      <c r="CP2455" s="3"/>
      <c r="CS2455" s="3"/>
      <c r="CX2455" s="3"/>
      <c r="DD2455" s="3"/>
      <c r="DL2455" s="3"/>
      <c r="DQ2455" s="3"/>
      <c r="DT2455" s="3"/>
    </row>
    <row r="2456" spans="1:124" ht="16" x14ac:dyDescent="0.2">
      <c r="A2456" s="3" t="s">
        <v>375</v>
      </c>
      <c r="B2456" s="3" t="s">
        <v>226</v>
      </c>
      <c r="C2456" s="3">
        <v>0.02</v>
      </c>
      <c r="D2456" s="3">
        <v>194</v>
      </c>
      <c r="G2456" s="3"/>
      <c r="BF2456" s="3"/>
      <c r="BR2456" s="3"/>
      <c r="CH2456" s="3"/>
      <c r="CL2456" s="3"/>
      <c r="CP2456" s="3"/>
      <c r="CS2456" s="3"/>
      <c r="CX2456" s="3"/>
      <c r="DD2456" s="3"/>
      <c r="DL2456" s="3"/>
      <c r="DQ2456" s="3"/>
      <c r="DT2456" s="3"/>
    </row>
    <row r="2457" spans="1:124" ht="16" x14ac:dyDescent="0.2">
      <c r="A2457" s="3" t="s">
        <v>378</v>
      </c>
      <c r="B2457" s="3" t="s">
        <v>226</v>
      </c>
      <c r="C2457" s="3">
        <v>8.5000000000000006E-2</v>
      </c>
      <c r="D2457" s="3">
        <v>194</v>
      </c>
      <c r="G2457" s="3"/>
      <c r="BF2457" s="3"/>
      <c r="BR2457" s="3"/>
      <c r="CH2457" s="3"/>
      <c r="CL2457" s="3"/>
      <c r="CP2457" s="3"/>
      <c r="CS2457" s="3"/>
      <c r="CX2457" s="3"/>
      <c r="DD2457" s="3"/>
      <c r="DL2457" s="3"/>
      <c r="DQ2457" s="3"/>
      <c r="DT2457" s="3"/>
    </row>
    <row r="2458" spans="1:124" ht="16" x14ac:dyDescent="0.2">
      <c r="A2458" s="3" t="s">
        <v>384</v>
      </c>
      <c r="B2458" s="3" t="s">
        <v>226</v>
      </c>
      <c r="C2458" s="3">
        <v>2.5000000000000001E-2</v>
      </c>
      <c r="D2458" s="3">
        <v>194</v>
      </c>
      <c r="G2458" s="3"/>
      <c r="BF2458" s="3"/>
      <c r="BR2458" s="3"/>
      <c r="CH2458" s="3"/>
      <c r="CL2458" s="3"/>
      <c r="CP2458" s="3"/>
      <c r="CS2458" s="3"/>
      <c r="CX2458" s="3"/>
      <c r="DD2458" s="3"/>
      <c r="DL2458" s="3"/>
      <c r="DQ2458" s="3"/>
      <c r="DT2458" s="3"/>
    </row>
    <row r="2459" spans="1:124" ht="16" x14ac:dyDescent="0.2">
      <c r="A2459" s="3" t="s">
        <v>387</v>
      </c>
      <c r="B2459" s="3" t="s">
        <v>226</v>
      </c>
      <c r="C2459" s="3">
        <v>3.5999999999999997E-2</v>
      </c>
      <c r="D2459" s="3">
        <v>194</v>
      </c>
      <c r="G2459" s="3"/>
      <c r="BF2459" s="3"/>
      <c r="BR2459" s="3"/>
      <c r="CH2459" s="3"/>
      <c r="CL2459" s="3"/>
      <c r="CP2459" s="3"/>
      <c r="CS2459" s="3"/>
      <c r="CX2459" s="3"/>
      <c r="DD2459" s="3"/>
      <c r="DL2459" s="3"/>
      <c r="DQ2459" s="3"/>
      <c r="DT2459" s="3"/>
    </row>
    <row r="2460" spans="1:124" ht="16" x14ac:dyDescent="0.2">
      <c r="A2460" s="3" t="s">
        <v>391</v>
      </c>
      <c r="B2460" s="3" t="s">
        <v>226</v>
      </c>
      <c r="C2460" s="3">
        <v>5.0000000000000001E-3</v>
      </c>
      <c r="D2460" s="3">
        <v>194</v>
      </c>
      <c r="G2460" s="3"/>
      <c r="BF2460" s="3"/>
      <c r="BR2460" s="3"/>
      <c r="CH2460" s="3"/>
      <c r="CL2460" s="3"/>
      <c r="CP2460" s="3"/>
      <c r="CS2460" s="3"/>
      <c r="CX2460" s="3"/>
      <c r="DD2460" s="3"/>
      <c r="DL2460" s="3"/>
      <c r="DQ2460" s="3"/>
      <c r="DT2460" s="3"/>
    </row>
    <row r="2461" spans="1:124" ht="16" x14ac:dyDescent="0.2">
      <c r="A2461" s="3" t="s">
        <v>19</v>
      </c>
      <c r="B2461" s="3" t="s">
        <v>226</v>
      </c>
      <c r="C2461" s="3">
        <v>0.03</v>
      </c>
      <c r="D2461" s="3">
        <v>194</v>
      </c>
      <c r="G2461" s="3"/>
      <c r="BF2461" s="3"/>
      <c r="BR2461" s="3"/>
      <c r="CH2461" s="3"/>
      <c r="CL2461" s="3"/>
      <c r="CP2461" s="3"/>
      <c r="CS2461" s="3"/>
      <c r="CX2461" s="3"/>
      <c r="DD2461" s="3"/>
      <c r="DL2461" s="3"/>
      <c r="DQ2461" s="3"/>
      <c r="DT2461" s="3"/>
    </row>
    <row r="2462" spans="1:124" ht="16" x14ac:dyDescent="0.2">
      <c r="A2462" s="3" t="s">
        <v>427</v>
      </c>
      <c r="B2462" s="3" t="s">
        <v>226</v>
      </c>
      <c r="C2462" s="3">
        <v>3.5999999999999997E-2</v>
      </c>
      <c r="D2462" s="3">
        <v>194</v>
      </c>
      <c r="G2462" s="3"/>
      <c r="BF2462" s="3"/>
      <c r="BR2462" s="3"/>
      <c r="CH2462" s="3"/>
      <c r="CL2462" s="3"/>
      <c r="CP2462" s="3"/>
      <c r="CS2462" s="3"/>
      <c r="CX2462" s="3"/>
      <c r="DD2462" s="3"/>
      <c r="DL2462" s="3"/>
      <c r="DQ2462" s="3"/>
      <c r="DT2462" s="3"/>
    </row>
    <row r="2463" spans="1:124" ht="16" x14ac:dyDescent="0.2">
      <c r="A2463" s="3" t="s">
        <v>24</v>
      </c>
      <c r="B2463" s="3" t="s">
        <v>226</v>
      </c>
      <c r="C2463" s="3">
        <v>4.2999999999999997E-2</v>
      </c>
      <c r="D2463" s="3">
        <v>194</v>
      </c>
      <c r="G2463" s="3"/>
      <c r="BF2463" s="3"/>
      <c r="BR2463" s="3"/>
      <c r="CH2463" s="3"/>
      <c r="CL2463" s="3"/>
      <c r="CP2463" s="3"/>
      <c r="CS2463" s="3"/>
      <c r="CX2463" s="3"/>
      <c r="DD2463" s="3"/>
      <c r="DL2463" s="3"/>
      <c r="DQ2463" s="3"/>
      <c r="DT2463" s="3"/>
    </row>
    <row r="2464" spans="1:124" ht="16" x14ac:dyDescent="0.2">
      <c r="A2464" s="3" t="s">
        <v>440</v>
      </c>
      <c r="B2464" s="3" t="s">
        <v>226</v>
      </c>
      <c r="C2464" s="3">
        <v>5.0000000000000001E-3</v>
      </c>
      <c r="D2464" s="3">
        <v>194</v>
      </c>
      <c r="G2464" s="3"/>
      <c r="BF2464" s="3"/>
      <c r="BR2464" s="3"/>
      <c r="CH2464" s="3"/>
      <c r="CL2464" s="3"/>
      <c r="CP2464" s="3"/>
      <c r="CS2464" s="3"/>
      <c r="CX2464" s="3"/>
      <c r="DD2464" s="3"/>
      <c r="DL2464" s="3"/>
      <c r="DQ2464" s="3"/>
      <c r="DT2464" s="3"/>
    </row>
    <row r="2465" spans="1:124" ht="16" x14ac:dyDescent="0.2">
      <c r="A2465" s="3" t="s">
        <v>27</v>
      </c>
      <c r="B2465" s="3" t="s">
        <v>226</v>
      </c>
      <c r="C2465" s="3">
        <v>2.3E-2</v>
      </c>
      <c r="D2465" s="3">
        <v>194</v>
      </c>
      <c r="G2465" s="3"/>
      <c r="BF2465" s="3"/>
      <c r="BR2465" s="3"/>
      <c r="CH2465" s="3"/>
      <c r="CL2465" s="3"/>
      <c r="CP2465" s="3"/>
      <c r="CS2465" s="3"/>
      <c r="CX2465" s="3"/>
      <c r="DD2465" s="3"/>
      <c r="DL2465" s="3"/>
      <c r="DQ2465" s="3"/>
      <c r="DT2465" s="3"/>
    </row>
    <row r="2466" spans="1:124" ht="16" x14ac:dyDescent="0.2">
      <c r="A2466" s="3" t="s">
        <v>459</v>
      </c>
      <c r="B2466" s="3" t="s">
        <v>226</v>
      </c>
      <c r="C2466" s="3">
        <v>0.01</v>
      </c>
      <c r="D2466" s="3">
        <v>194</v>
      </c>
      <c r="G2466" s="3"/>
      <c r="BF2466" s="3"/>
      <c r="BR2466" s="3"/>
      <c r="CH2466" s="3"/>
      <c r="CL2466" s="3"/>
      <c r="CP2466" s="3"/>
      <c r="CS2466" s="3"/>
      <c r="CX2466" s="3"/>
      <c r="DD2466" s="3"/>
      <c r="DL2466" s="3"/>
      <c r="DQ2466" s="3"/>
      <c r="DT2466" s="3"/>
    </row>
    <row r="2467" spans="1:124" ht="16" x14ac:dyDescent="0.2">
      <c r="A2467" s="3" t="s">
        <v>29</v>
      </c>
      <c r="B2467" s="3" t="s">
        <v>226</v>
      </c>
      <c r="C2467" s="3">
        <v>7.0000000000000001E-3</v>
      </c>
      <c r="D2467" s="3">
        <v>194</v>
      </c>
      <c r="G2467" s="3"/>
      <c r="BF2467" s="3"/>
      <c r="BR2467" s="3"/>
      <c r="CH2467" s="3"/>
      <c r="CL2467" s="3"/>
      <c r="CP2467" s="3"/>
      <c r="CS2467" s="3"/>
      <c r="CX2467" s="3"/>
      <c r="DD2467" s="3"/>
      <c r="DL2467" s="3"/>
      <c r="DQ2467" s="3"/>
      <c r="DT2467" s="3"/>
    </row>
    <row r="2468" spans="1:124" ht="16" x14ac:dyDescent="0.2">
      <c r="A2468" s="3" t="s">
        <v>31</v>
      </c>
      <c r="B2468" s="3" t="s">
        <v>226</v>
      </c>
      <c r="C2468" s="3">
        <v>7.3999999999999996E-2</v>
      </c>
      <c r="D2468" s="3">
        <v>194</v>
      </c>
      <c r="G2468" s="3"/>
      <c r="BF2468" s="3"/>
      <c r="BR2468" s="3"/>
      <c r="CH2468" s="3"/>
      <c r="CL2468" s="3"/>
      <c r="CP2468" s="3"/>
      <c r="CS2468" s="3"/>
      <c r="CX2468" s="3"/>
      <c r="DD2468" s="3"/>
      <c r="DL2468" s="3"/>
      <c r="DQ2468" s="3"/>
      <c r="DT2468" s="3"/>
    </row>
    <row r="2469" spans="1:124" ht="16" x14ac:dyDescent="0.2">
      <c r="A2469" s="3" t="s">
        <v>32</v>
      </c>
      <c r="B2469" s="3" t="s">
        <v>226</v>
      </c>
      <c r="C2469" s="3">
        <v>5.0000000000000001E-3</v>
      </c>
      <c r="D2469" s="3">
        <v>194</v>
      </c>
      <c r="G2469" s="3"/>
      <c r="BF2469" s="3"/>
      <c r="BR2469" s="3"/>
      <c r="CH2469" s="3"/>
      <c r="CL2469" s="3"/>
      <c r="CP2469" s="3"/>
      <c r="CS2469" s="3"/>
      <c r="CX2469" s="3"/>
      <c r="DD2469" s="3"/>
      <c r="DL2469" s="3"/>
      <c r="DQ2469" s="3"/>
      <c r="DT2469" s="3"/>
    </row>
    <row r="2470" spans="1:124" ht="16" x14ac:dyDescent="0.2">
      <c r="A2470" s="3" t="s">
        <v>463</v>
      </c>
      <c r="B2470" s="3" t="s">
        <v>226</v>
      </c>
      <c r="C2470" s="3">
        <v>2E-3</v>
      </c>
      <c r="D2470" s="3">
        <v>194</v>
      </c>
      <c r="G2470" s="3"/>
      <c r="BF2470" s="3"/>
      <c r="BR2470" s="3"/>
      <c r="CH2470" s="3"/>
      <c r="CL2470" s="3"/>
      <c r="CP2470" s="3"/>
      <c r="CS2470" s="3"/>
      <c r="CX2470" s="3"/>
      <c r="DD2470" s="3"/>
      <c r="DL2470" s="3"/>
      <c r="DQ2470" s="3"/>
      <c r="DT2470" s="3"/>
    </row>
    <row r="2471" spans="1:124" ht="16" x14ac:dyDescent="0.2">
      <c r="A2471" s="3" t="s">
        <v>33</v>
      </c>
      <c r="B2471" s="3" t="s">
        <v>226</v>
      </c>
      <c r="C2471" s="3">
        <v>7.6999999999999999E-2</v>
      </c>
      <c r="D2471" s="3">
        <v>194</v>
      </c>
      <c r="G2471" s="3"/>
      <c r="BF2471" s="3"/>
      <c r="BR2471" s="3"/>
      <c r="CH2471" s="3"/>
      <c r="CL2471" s="3"/>
      <c r="CP2471" s="3"/>
      <c r="CS2471" s="3"/>
      <c r="CX2471" s="3"/>
      <c r="DD2471" s="3"/>
      <c r="DL2471" s="3"/>
      <c r="DQ2471" s="3"/>
      <c r="DT2471" s="3"/>
    </row>
    <row r="2472" spans="1:124" ht="16" x14ac:dyDescent="0.2">
      <c r="A2472" s="3" t="s">
        <v>470</v>
      </c>
      <c r="B2472" s="3" t="s">
        <v>226</v>
      </c>
      <c r="C2472" s="3">
        <v>2.5000000000000001E-2</v>
      </c>
      <c r="D2472" s="3">
        <v>194</v>
      </c>
      <c r="G2472" s="3"/>
      <c r="BF2472" s="3"/>
      <c r="BR2472" s="3"/>
      <c r="CH2472" s="3"/>
      <c r="CL2472" s="3"/>
      <c r="CP2472" s="3"/>
      <c r="CS2472" s="3"/>
      <c r="CX2472" s="3"/>
      <c r="DD2472" s="3"/>
      <c r="DL2472" s="3"/>
      <c r="DQ2472" s="3"/>
      <c r="DT2472" s="3"/>
    </row>
    <row r="2473" spans="1:124" ht="16" x14ac:dyDescent="0.2">
      <c r="A2473" s="3" t="s">
        <v>487</v>
      </c>
      <c r="B2473" s="3" t="s">
        <v>226</v>
      </c>
      <c r="C2473" s="3">
        <v>6.9000000000000006E-2</v>
      </c>
      <c r="D2473" s="3">
        <v>194</v>
      </c>
      <c r="G2473" s="3"/>
      <c r="BF2473" s="3"/>
      <c r="BR2473" s="3"/>
      <c r="CH2473" s="3"/>
      <c r="CL2473" s="3"/>
      <c r="CP2473" s="3"/>
      <c r="CS2473" s="3"/>
      <c r="CX2473" s="3"/>
      <c r="DD2473" s="3"/>
      <c r="DL2473" s="3"/>
      <c r="DQ2473" s="3"/>
      <c r="DT2473" s="3"/>
    </row>
    <row r="2474" spans="1:124" ht="16" x14ac:dyDescent="0.2">
      <c r="A2474" s="3" t="s">
        <v>494</v>
      </c>
      <c r="B2474" s="3" t="s">
        <v>226</v>
      </c>
      <c r="C2474" s="3">
        <v>2E-3</v>
      </c>
      <c r="D2474" s="3">
        <v>194</v>
      </c>
      <c r="G2474" s="3"/>
      <c r="BF2474" s="3"/>
      <c r="BR2474" s="3"/>
      <c r="CH2474" s="3"/>
      <c r="CL2474" s="3"/>
      <c r="CP2474" s="3"/>
      <c r="CS2474" s="3"/>
      <c r="CX2474" s="3"/>
      <c r="DD2474" s="3"/>
      <c r="DL2474" s="3"/>
      <c r="DQ2474" s="3"/>
      <c r="DT2474" s="3"/>
    </row>
    <row r="2475" spans="1:124" ht="16" x14ac:dyDescent="0.2">
      <c r="A2475" s="3" t="s">
        <v>38</v>
      </c>
      <c r="B2475" s="3" t="s">
        <v>226</v>
      </c>
      <c r="C2475" s="3">
        <v>0.13900000000000001</v>
      </c>
      <c r="D2475" s="3">
        <v>194</v>
      </c>
      <c r="G2475" s="3"/>
      <c r="BF2475" s="3"/>
      <c r="BR2475" s="3"/>
      <c r="CH2475" s="3"/>
      <c r="CL2475" s="3"/>
      <c r="CP2475" s="3"/>
      <c r="CS2475" s="3"/>
      <c r="CX2475" s="3"/>
      <c r="DD2475" s="3"/>
      <c r="DL2475" s="3"/>
      <c r="DQ2475" s="3"/>
      <c r="DT2475" s="3"/>
    </row>
    <row r="2476" spans="1:124" ht="16" x14ac:dyDescent="0.2">
      <c r="A2476" s="3" t="s">
        <v>516</v>
      </c>
      <c r="B2476" s="3" t="s">
        <v>226</v>
      </c>
      <c r="C2476" s="3">
        <v>1.2E-2</v>
      </c>
      <c r="D2476" s="3">
        <v>194</v>
      </c>
      <c r="G2476" s="3"/>
      <c r="BF2476" s="3"/>
      <c r="BR2476" s="3"/>
      <c r="CH2476" s="3"/>
      <c r="CL2476" s="3"/>
      <c r="CP2476" s="3"/>
      <c r="CS2476" s="3"/>
      <c r="CX2476" s="3"/>
      <c r="DD2476" s="3"/>
      <c r="DL2476" s="3"/>
      <c r="DQ2476" s="3"/>
      <c r="DT2476" s="3"/>
    </row>
    <row r="2477" spans="1:124" ht="16" x14ac:dyDescent="0.2">
      <c r="A2477" s="3" t="s">
        <v>518</v>
      </c>
      <c r="B2477" s="3" t="s">
        <v>226</v>
      </c>
      <c r="C2477" s="3">
        <v>7.0000000000000001E-3</v>
      </c>
      <c r="D2477" s="3">
        <v>194</v>
      </c>
      <c r="G2477" s="3"/>
      <c r="BF2477" s="3"/>
      <c r="BR2477" s="3"/>
      <c r="CH2477" s="3"/>
      <c r="CL2477" s="3"/>
      <c r="CP2477" s="3"/>
      <c r="CS2477" s="3"/>
      <c r="CX2477" s="3"/>
      <c r="DD2477" s="3"/>
      <c r="DL2477" s="3"/>
      <c r="DQ2477" s="3"/>
      <c r="DT2477" s="3"/>
    </row>
    <row r="2478" spans="1:124" ht="16" x14ac:dyDescent="0.2">
      <c r="A2478" s="3" t="s">
        <v>43</v>
      </c>
      <c r="B2478" s="3" t="s">
        <v>226</v>
      </c>
      <c r="C2478" s="3">
        <v>0.02</v>
      </c>
      <c r="D2478" s="3">
        <v>194</v>
      </c>
      <c r="G2478" s="3"/>
      <c r="BF2478" s="3"/>
      <c r="BR2478" s="3"/>
      <c r="CH2478" s="3"/>
      <c r="CL2478" s="3"/>
      <c r="CP2478" s="3"/>
      <c r="CS2478" s="3"/>
      <c r="CX2478" s="3"/>
      <c r="DD2478" s="3"/>
      <c r="DL2478" s="3"/>
      <c r="DQ2478" s="3"/>
      <c r="DT2478" s="3"/>
    </row>
    <row r="2479" spans="1:124" ht="16" x14ac:dyDescent="0.2">
      <c r="A2479" s="3" t="s">
        <v>521</v>
      </c>
      <c r="B2479" s="3" t="s">
        <v>226</v>
      </c>
      <c r="C2479" s="3">
        <v>2E-3</v>
      </c>
      <c r="D2479" s="3">
        <v>194</v>
      </c>
      <c r="G2479" s="3"/>
      <c r="BF2479" s="3"/>
      <c r="BR2479" s="3"/>
      <c r="CH2479" s="3"/>
      <c r="CL2479" s="3"/>
      <c r="CP2479" s="3"/>
      <c r="CS2479" s="3"/>
      <c r="CX2479" s="3"/>
      <c r="DD2479" s="3"/>
      <c r="DL2479" s="3"/>
      <c r="DQ2479" s="3"/>
      <c r="DT2479" s="3"/>
    </row>
    <row r="2480" spans="1:124" ht="16" x14ac:dyDescent="0.2">
      <c r="A2480" s="3" t="s">
        <v>46</v>
      </c>
      <c r="B2480" s="3" t="s">
        <v>226</v>
      </c>
      <c r="C2480" s="3">
        <v>7.0000000000000001E-3</v>
      </c>
      <c r="D2480" s="3">
        <v>194</v>
      </c>
      <c r="G2480" s="3"/>
      <c r="BF2480" s="3"/>
      <c r="BR2480" s="3"/>
      <c r="CH2480" s="3"/>
      <c r="CL2480" s="3"/>
      <c r="CP2480" s="3"/>
      <c r="CS2480" s="3"/>
      <c r="CX2480" s="3"/>
      <c r="DD2480" s="3"/>
      <c r="DL2480" s="3"/>
      <c r="DQ2480" s="3"/>
      <c r="DT2480" s="3"/>
    </row>
    <row r="2481" spans="1:124" ht="16" x14ac:dyDescent="0.2">
      <c r="A2481" s="3" t="s">
        <v>522</v>
      </c>
      <c r="B2481" s="3" t="s">
        <v>226</v>
      </c>
      <c r="C2481" s="3">
        <v>5.6000000000000001E-2</v>
      </c>
      <c r="D2481" s="3">
        <v>194</v>
      </c>
      <c r="G2481" s="3"/>
      <c r="BF2481" s="3"/>
      <c r="BR2481" s="3"/>
      <c r="CH2481" s="3"/>
      <c r="CL2481" s="3"/>
      <c r="CP2481" s="3"/>
      <c r="CS2481" s="3"/>
      <c r="CX2481" s="3"/>
      <c r="DD2481" s="3"/>
      <c r="DL2481" s="3"/>
      <c r="DQ2481" s="3"/>
      <c r="DT2481" s="3"/>
    </row>
    <row r="2482" spans="1:124" ht="16" x14ac:dyDescent="0.2">
      <c r="A2482" s="3" t="s">
        <v>48</v>
      </c>
      <c r="B2482" s="3" t="s">
        <v>226</v>
      </c>
      <c r="C2482" s="3">
        <v>0.01</v>
      </c>
      <c r="D2482" s="3">
        <v>194</v>
      </c>
      <c r="G2482" s="3"/>
      <c r="BF2482" s="3"/>
      <c r="BR2482" s="3"/>
      <c r="CH2482" s="3"/>
      <c r="CL2482" s="3"/>
      <c r="CP2482" s="3"/>
      <c r="CS2482" s="3"/>
      <c r="CX2482" s="3"/>
      <c r="DD2482" s="3"/>
      <c r="DL2482" s="3"/>
      <c r="DQ2482" s="3"/>
      <c r="DT2482" s="3"/>
    </row>
    <row r="2483" spans="1:124" ht="16" x14ac:dyDescent="0.2">
      <c r="A2483" s="3" t="s">
        <v>546</v>
      </c>
      <c r="B2483" s="3" t="s">
        <v>226</v>
      </c>
      <c r="C2483" s="3">
        <v>2E-3</v>
      </c>
      <c r="D2483" s="3">
        <v>194</v>
      </c>
      <c r="G2483" s="3"/>
      <c r="BF2483" s="3"/>
      <c r="BR2483" s="3"/>
      <c r="CH2483" s="3"/>
      <c r="CL2483" s="3"/>
      <c r="CP2483" s="3"/>
      <c r="CS2483" s="3"/>
      <c r="CX2483" s="3"/>
      <c r="DD2483" s="3"/>
      <c r="DL2483" s="3"/>
      <c r="DQ2483" s="3"/>
      <c r="DT2483" s="3"/>
    </row>
    <row r="2484" spans="1:124" ht="16" x14ac:dyDescent="0.2">
      <c r="A2484" s="3" t="s">
        <v>49</v>
      </c>
      <c r="B2484" s="3" t="s">
        <v>226</v>
      </c>
      <c r="C2484" s="3">
        <v>2.5000000000000001E-2</v>
      </c>
      <c r="D2484" s="3">
        <v>194</v>
      </c>
      <c r="G2484" s="3"/>
      <c r="BF2484" s="3"/>
      <c r="BR2484" s="3"/>
      <c r="CH2484" s="3"/>
      <c r="CL2484" s="3"/>
      <c r="CP2484" s="3"/>
      <c r="CS2484" s="3"/>
      <c r="CX2484" s="3"/>
      <c r="DD2484" s="3"/>
      <c r="DL2484" s="3"/>
      <c r="DQ2484" s="3"/>
      <c r="DT2484" s="3"/>
    </row>
    <row r="2485" spans="1:124" ht="16" x14ac:dyDescent="0.2">
      <c r="A2485" s="3" t="s">
        <v>51</v>
      </c>
      <c r="B2485" s="3" t="s">
        <v>226</v>
      </c>
      <c r="C2485" s="3">
        <v>4.1000000000000002E-2</v>
      </c>
      <c r="D2485" s="3">
        <v>194</v>
      </c>
      <c r="G2485" s="3"/>
      <c r="BF2485" s="3"/>
      <c r="BR2485" s="3"/>
      <c r="CH2485" s="3"/>
      <c r="CL2485" s="3"/>
      <c r="CP2485" s="3"/>
      <c r="CS2485" s="3"/>
      <c r="CX2485" s="3"/>
      <c r="DD2485" s="3"/>
      <c r="DL2485" s="3"/>
      <c r="DQ2485" s="3"/>
      <c r="DT2485" s="3"/>
    </row>
    <row r="2486" spans="1:124" ht="16" x14ac:dyDescent="0.2">
      <c r="A2486" s="3" t="s">
        <v>556</v>
      </c>
      <c r="B2486" s="3" t="s">
        <v>226</v>
      </c>
      <c r="C2486" s="3">
        <v>1.2E-2</v>
      </c>
      <c r="D2486" s="3">
        <v>194</v>
      </c>
      <c r="G2486" s="3"/>
      <c r="BF2486" s="3"/>
      <c r="BR2486" s="3"/>
      <c r="CH2486" s="3"/>
      <c r="CL2486" s="3"/>
      <c r="CP2486" s="3"/>
      <c r="CS2486" s="3"/>
      <c r="CX2486" s="3"/>
      <c r="DD2486" s="3"/>
      <c r="DL2486" s="3"/>
      <c r="DQ2486" s="3"/>
      <c r="DT2486" s="3"/>
    </row>
    <row r="2487" spans="1:124" ht="16" x14ac:dyDescent="0.2">
      <c r="A2487" s="3" t="s">
        <v>52</v>
      </c>
      <c r="B2487" s="3" t="s">
        <v>226</v>
      </c>
      <c r="C2487" s="3">
        <v>5.0000000000000001E-3</v>
      </c>
      <c r="D2487" s="3">
        <v>194</v>
      </c>
      <c r="G2487" s="3"/>
      <c r="BF2487" s="3"/>
      <c r="BR2487" s="3"/>
      <c r="CH2487" s="3"/>
      <c r="CL2487" s="3"/>
      <c r="CP2487" s="3"/>
      <c r="CS2487" s="3"/>
      <c r="CX2487" s="3"/>
      <c r="DD2487" s="3"/>
      <c r="DL2487" s="3"/>
      <c r="DQ2487" s="3"/>
      <c r="DT2487" s="3"/>
    </row>
    <row r="2488" spans="1:124" ht="16" x14ac:dyDescent="0.2">
      <c r="A2488" s="3" t="s">
        <v>54</v>
      </c>
      <c r="B2488" s="3" t="s">
        <v>226</v>
      </c>
      <c r="C2488" s="3">
        <v>2.8000000000000001E-2</v>
      </c>
      <c r="D2488" s="3">
        <v>194</v>
      </c>
      <c r="G2488" s="3"/>
      <c r="BF2488" s="3"/>
      <c r="BR2488" s="3"/>
      <c r="CH2488" s="3"/>
      <c r="CL2488" s="3"/>
      <c r="CP2488" s="3"/>
      <c r="CS2488" s="3"/>
      <c r="CX2488" s="3"/>
      <c r="DD2488" s="3"/>
      <c r="DL2488" s="3"/>
      <c r="DQ2488" s="3"/>
      <c r="DT2488" s="3"/>
    </row>
    <row r="2489" spans="1:124" ht="16" x14ac:dyDescent="0.2">
      <c r="A2489" s="3" t="s">
        <v>56</v>
      </c>
      <c r="B2489" s="3" t="s">
        <v>226</v>
      </c>
      <c r="C2489" s="3">
        <v>0.01</v>
      </c>
      <c r="D2489" s="3">
        <v>194</v>
      </c>
      <c r="G2489" s="3"/>
      <c r="BF2489" s="3"/>
      <c r="BR2489" s="3"/>
      <c r="CH2489" s="3"/>
      <c r="CL2489" s="3"/>
      <c r="CP2489" s="3"/>
      <c r="CS2489" s="3"/>
      <c r="CX2489" s="3"/>
      <c r="DD2489" s="3"/>
      <c r="DL2489" s="3"/>
      <c r="DQ2489" s="3"/>
      <c r="DT2489" s="3"/>
    </row>
    <row r="2490" spans="1:124" ht="16" x14ac:dyDescent="0.2">
      <c r="A2490" s="3" t="s">
        <v>593</v>
      </c>
      <c r="B2490" s="3" t="s">
        <v>226</v>
      </c>
      <c r="C2490" s="3">
        <v>5.6000000000000001E-2</v>
      </c>
      <c r="D2490" s="3">
        <v>194</v>
      </c>
      <c r="G2490" s="3"/>
      <c r="BF2490" s="3"/>
      <c r="BR2490" s="3"/>
      <c r="CH2490" s="3"/>
      <c r="CL2490" s="3"/>
      <c r="CP2490" s="3"/>
      <c r="CS2490" s="3"/>
      <c r="CX2490" s="3"/>
      <c r="DD2490" s="3"/>
      <c r="DL2490" s="3"/>
      <c r="DQ2490" s="3"/>
      <c r="DT2490" s="3"/>
    </row>
    <row r="2491" spans="1:124" ht="16" x14ac:dyDescent="0.2">
      <c r="A2491" s="3" t="s">
        <v>595</v>
      </c>
      <c r="B2491" s="3" t="s">
        <v>226</v>
      </c>
      <c r="C2491" s="3">
        <v>0.01</v>
      </c>
      <c r="D2491" s="3">
        <v>194</v>
      </c>
      <c r="G2491" s="3"/>
      <c r="BF2491" s="3"/>
      <c r="BR2491" s="3"/>
      <c r="CH2491" s="3"/>
      <c r="CL2491" s="3"/>
      <c r="CP2491" s="3"/>
      <c r="CS2491" s="3"/>
      <c r="CX2491" s="3"/>
      <c r="DD2491" s="3"/>
      <c r="DL2491" s="3"/>
      <c r="DQ2491" s="3"/>
      <c r="DT2491" s="3"/>
    </row>
    <row r="2492" spans="1:124" ht="16" x14ac:dyDescent="0.2">
      <c r="A2492" s="3" t="s">
        <v>57</v>
      </c>
      <c r="B2492" s="3" t="s">
        <v>226</v>
      </c>
      <c r="C2492" s="3">
        <v>7.6999999999999999E-2</v>
      </c>
      <c r="D2492" s="3">
        <v>194</v>
      </c>
      <c r="G2492" s="3"/>
      <c r="BF2492" s="3"/>
      <c r="BR2492" s="3"/>
      <c r="CH2492" s="3"/>
      <c r="CL2492" s="3"/>
      <c r="CP2492" s="3"/>
      <c r="CS2492" s="3"/>
      <c r="CX2492" s="3"/>
      <c r="DD2492" s="3"/>
      <c r="DL2492" s="3"/>
      <c r="DQ2492" s="3"/>
      <c r="DT2492" s="3"/>
    </row>
    <row r="2493" spans="1:124" ht="16" x14ac:dyDescent="0.2">
      <c r="A2493" s="3" t="s">
        <v>59</v>
      </c>
      <c r="B2493" s="3" t="s">
        <v>226</v>
      </c>
      <c r="C2493" s="3">
        <v>0.02</v>
      </c>
      <c r="D2493" s="3">
        <v>194</v>
      </c>
      <c r="G2493" s="3"/>
      <c r="BF2493" s="3"/>
      <c r="BR2493" s="3"/>
      <c r="CH2493" s="3"/>
      <c r="CL2493" s="3"/>
      <c r="CP2493" s="3"/>
      <c r="CS2493" s="3"/>
      <c r="CX2493" s="3"/>
      <c r="DD2493" s="3"/>
      <c r="DL2493" s="3"/>
      <c r="DQ2493" s="3"/>
      <c r="DT2493" s="3"/>
    </row>
    <row r="2494" spans="1:124" ht="16" x14ac:dyDescent="0.2">
      <c r="A2494" s="3" t="s">
        <v>623</v>
      </c>
      <c r="B2494" s="3" t="s">
        <v>226</v>
      </c>
      <c r="C2494" s="3">
        <v>1.7999999999999999E-2</v>
      </c>
      <c r="D2494" s="3">
        <v>194</v>
      </c>
      <c r="G2494" s="3"/>
      <c r="BF2494" s="3"/>
      <c r="BR2494" s="3"/>
      <c r="CH2494" s="3"/>
      <c r="CL2494" s="3"/>
      <c r="CP2494" s="3"/>
      <c r="CS2494" s="3"/>
      <c r="CX2494" s="3"/>
      <c r="DD2494" s="3"/>
      <c r="DL2494" s="3"/>
      <c r="DQ2494" s="3"/>
      <c r="DT2494" s="3"/>
    </row>
    <row r="2495" spans="1:124" ht="16" x14ac:dyDescent="0.2">
      <c r="A2495" s="3" t="s">
        <v>61</v>
      </c>
      <c r="B2495" s="3" t="s">
        <v>226</v>
      </c>
      <c r="C2495" s="3">
        <v>2E-3</v>
      </c>
      <c r="D2495" s="3">
        <v>194</v>
      </c>
      <c r="G2495" s="3"/>
      <c r="BF2495" s="3"/>
      <c r="BR2495" s="3"/>
      <c r="CH2495" s="3"/>
      <c r="CL2495" s="3"/>
      <c r="CP2495" s="3"/>
      <c r="CS2495" s="3"/>
      <c r="CX2495" s="3"/>
      <c r="DD2495" s="3"/>
      <c r="DL2495" s="3"/>
      <c r="DQ2495" s="3"/>
      <c r="DT2495" s="3"/>
    </row>
    <row r="2496" spans="1:124" ht="16" x14ac:dyDescent="0.2">
      <c r="A2496" s="3" t="s">
        <v>635</v>
      </c>
      <c r="B2496" s="3" t="s">
        <v>226</v>
      </c>
      <c r="C2496" s="3">
        <v>1.4999999999999999E-2</v>
      </c>
      <c r="D2496" s="3">
        <v>194</v>
      </c>
      <c r="G2496" s="3"/>
      <c r="BF2496" s="3"/>
      <c r="BR2496" s="3"/>
      <c r="CH2496" s="3"/>
      <c r="CL2496" s="3"/>
      <c r="CP2496" s="3"/>
      <c r="CS2496" s="3"/>
      <c r="CX2496" s="3"/>
      <c r="DD2496" s="3"/>
      <c r="DL2496" s="3"/>
      <c r="DQ2496" s="3"/>
      <c r="DT2496" s="3"/>
    </row>
    <row r="2497" spans="1:124" ht="16" x14ac:dyDescent="0.2">
      <c r="A2497" s="3" t="s">
        <v>13</v>
      </c>
      <c r="B2497" s="3" t="s">
        <v>252</v>
      </c>
      <c r="C2497" s="3">
        <v>0.16</v>
      </c>
      <c r="D2497" s="3">
        <v>112</v>
      </c>
      <c r="G2497" s="3"/>
      <c r="BF2497" s="3"/>
      <c r="BR2497" s="3"/>
      <c r="CH2497" s="3"/>
      <c r="CL2497" s="3"/>
      <c r="CP2497" s="3"/>
      <c r="CS2497" s="3"/>
      <c r="CX2497" s="3"/>
      <c r="DD2497" s="3"/>
      <c r="DL2497" s="3"/>
      <c r="DQ2497" s="3"/>
      <c r="DT2497" s="3"/>
    </row>
    <row r="2498" spans="1:124" ht="16" x14ac:dyDescent="0.2">
      <c r="A2498" s="3" t="s">
        <v>14</v>
      </c>
      <c r="B2498" s="3" t="s">
        <v>252</v>
      </c>
      <c r="C2498" s="3">
        <v>4.9000000000000002E-2</v>
      </c>
      <c r="D2498" s="3">
        <v>112</v>
      </c>
      <c r="G2498" s="3"/>
      <c r="BF2498" s="3"/>
      <c r="BR2498" s="3"/>
      <c r="CH2498" s="3"/>
      <c r="CL2498" s="3"/>
      <c r="CP2498" s="3"/>
      <c r="CS2498" s="3"/>
      <c r="CX2498" s="3"/>
      <c r="DD2498" s="3"/>
      <c r="DL2498" s="3"/>
      <c r="DQ2498" s="3"/>
      <c r="DT2498" s="3"/>
    </row>
    <row r="2499" spans="1:124" ht="16" x14ac:dyDescent="0.2">
      <c r="A2499" s="3" t="s">
        <v>275</v>
      </c>
      <c r="B2499" s="3" t="s">
        <v>252</v>
      </c>
      <c r="C2499" s="3">
        <v>8.9999999999999993E-3</v>
      </c>
      <c r="D2499" s="3">
        <v>112</v>
      </c>
      <c r="G2499" s="3"/>
      <c r="BF2499" s="3"/>
      <c r="BR2499" s="3"/>
      <c r="CH2499" s="3"/>
      <c r="CL2499" s="3"/>
      <c r="CP2499" s="3"/>
      <c r="CS2499" s="3"/>
      <c r="CX2499" s="3"/>
      <c r="DD2499" s="3"/>
      <c r="DL2499" s="3"/>
      <c r="DQ2499" s="3"/>
      <c r="DT2499" s="3"/>
    </row>
    <row r="2500" spans="1:124" ht="16" x14ac:dyDescent="0.2">
      <c r="A2500" s="3" t="s">
        <v>19</v>
      </c>
      <c r="B2500" s="3" t="s">
        <v>252</v>
      </c>
      <c r="C2500" s="3">
        <v>1.2999999999999999E-2</v>
      </c>
      <c r="D2500" s="3">
        <v>112</v>
      </c>
      <c r="G2500" s="3"/>
      <c r="BF2500" s="3"/>
      <c r="BR2500" s="3"/>
      <c r="CH2500" s="3"/>
      <c r="CL2500" s="3"/>
      <c r="CP2500" s="3"/>
      <c r="CS2500" s="3"/>
      <c r="CX2500" s="3"/>
      <c r="DD2500" s="3"/>
      <c r="DL2500" s="3"/>
      <c r="DQ2500" s="3"/>
      <c r="DT2500" s="3"/>
    </row>
    <row r="2501" spans="1:124" ht="16" x14ac:dyDescent="0.2">
      <c r="A2501" s="3" t="s">
        <v>427</v>
      </c>
      <c r="B2501" s="3" t="s">
        <v>252</v>
      </c>
      <c r="C2501" s="3">
        <v>2.7E-2</v>
      </c>
      <c r="D2501" s="3">
        <v>112</v>
      </c>
      <c r="G2501" s="3"/>
      <c r="BF2501" s="3"/>
      <c r="BR2501" s="3"/>
      <c r="CH2501" s="3"/>
      <c r="CL2501" s="3"/>
      <c r="CP2501" s="3"/>
      <c r="CS2501" s="3"/>
      <c r="CX2501" s="3"/>
      <c r="DD2501" s="3"/>
      <c r="DL2501" s="3"/>
      <c r="DQ2501" s="3"/>
      <c r="DT2501" s="3"/>
    </row>
    <row r="2502" spans="1:124" ht="16" x14ac:dyDescent="0.2">
      <c r="A2502" s="3" t="s">
        <v>431</v>
      </c>
      <c r="B2502" s="3" t="s">
        <v>252</v>
      </c>
      <c r="C2502" s="3">
        <v>4.0000000000000001E-3</v>
      </c>
      <c r="D2502" s="3">
        <v>112</v>
      </c>
      <c r="G2502" s="3"/>
      <c r="BF2502" s="3"/>
      <c r="BR2502" s="3"/>
      <c r="CH2502" s="3"/>
      <c r="CL2502" s="3"/>
      <c r="CP2502" s="3"/>
      <c r="CS2502" s="3"/>
      <c r="CX2502" s="3"/>
      <c r="DD2502" s="3"/>
      <c r="DL2502" s="3"/>
      <c r="DQ2502" s="3"/>
      <c r="DT2502" s="3"/>
    </row>
    <row r="2503" spans="1:124" ht="16" x14ac:dyDescent="0.2">
      <c r="A2503" s="3" t="s">
        <v>27</v>
      </c>
      <c r="B2503" s="3" t="s">
        <v>252</v>
      </c>
      <c r="C2503" s="3">
        <v>8.9999999999999993E-3</v>
      </c>
      <c r="D2503" s="3">
        <v>112</v>
      </c>
      <c r="G2503" s="3"/>
      <c r="BF2503" s="3"/>
      <c r="BR2503" s="3"/>
      <c r="CH2503" s="3"/>
      <c r="CL2503" s="3"/>
      <c r="CP2503" s="3"/>
      <c r="CS2503" s="3"/>
      <c r="CX2503" s="3"/>
      <c r="DD2503" s="3"/>
      <c r="DL2503" s="3"/>
      <c r="DQ2503" s="3"/>
      <c r="DT2503" s="3"/>
    </row>
    <row r="2504" spans="1:124" ht="16" x14ac:dyDescent="0.2">
      <c r="A2504" s="3" t="s">
        <v>29</v>
      </c>
      <c r="B2504" s="3" t="s">
        <v>252</v>
      </c>
      <c r="C2504" s="3">
        <v>4.0000000000000001E-3</v>
      </c>
      <c r="D2504" s="3">
        <v>112</v>
      </c>
      <c r="G2504" s="3"/>
      <c r="BF2504" s="3"/>
      <c r="BR2504" s="3"/>
      <c r="CH2504" s="3"/>
      <c r="CL2504" s="3"/>
      <c r="CP2504" s="3"/>
      <c r="CS2504" s="3"/>
      <c r="CX2504" s="3"/>
      <c r="DD2504" s="3"/>
      <c r="DL2504" s="3"/>
      <c r="DQ2504" s="3"/>
      <c r="DT2504" s="3"/>
    </row>
    <row r="2505" spans="1:124" ht="16" x14ac:dyDescent="0.2">
      <c r="A2505" s="3" t="s">
        <v>31</v>
      </c>
      <c r="B2505" s="3" t="s">
        <v>252</v>
      </c>
      <c r="C2505" s="3">
        <v>8.9999999999999993E-3</v>
      </c>
      <c r="D2505" s="3">
        <v>112</v>
      </c>
      <c r="G2505" s="3"/>
      <c r="BF2505" s="3"/>
      <c r="BR2505" s="3"/>
      <c r="CH2505" s="3"/>
      <c r="CL2505" s="3"/>
      <c r="CP2505" s="3"/>
      <c r="CS2505" s="3"/>
      <c r="CX2505" s="3"/>
      <c r="DD2505" s="3"/>
      <c r="DL2505" s="3"/>
      <c r="DQ2505" s="3"/>
      <c r="DT2505" s="3"/>
    </row>
    <row r="2506" spans="1:124" ht="16" x14ac:dyDescent="0.2">
      <c r="A2506" s="3" t="s">
        <v>32</v>
      </c>
      <c r="B2506" s="3" t="s">
        <v>252</v>
      </c>
      <c r="C2506" s="3">
        <v>1.7999999999999999E-2</v>
      </c>
      <c r="D2506" s="3">
        <v>112</v>
      </c>
      <c r="G2506" s="3"/>
      <c r="BF2506" s="3"/>
      <c r="BR2506" s="3"/>
      <c r="CH2506" s="3"/>
      <c r="CL2506" s="3"/>
      <c r="CP2506" s="3"/>
      <c r="CS2506" s="3"/>
      <c r="CX2506" s="3"/>
      <c r="DD2506" s="3"/>
      <c r="DL2506" s="3"/>
      <c r="DQ2506" s="3"/>
      <c r="DT2506" s="3"/>
    </row>
    <row r="2507" spans="1:124" ht="16" x14ac:dyDescent="0.2">
      <c r="A2507" s="3" t="s">
        <v>33</v>
      </c>
      <c r="B2507" s="3" t="s">
        <v>252</v>
      </c>
      <c r="C2507" s="3">
        <v>8.9999999999999993E-3</v>
      </c>
      <c r="D2507" s="3">
        <v>112</v>
      </c>
      <c r="G2507" s="3"/>
      <c r="BF2507" s="3"/>
      <c r="BR2507" s="3"/>
      <c r="CH2507" s="3"/>
      <c r="CL2507" s="3"/>
      <c r="CP2507" s="3"/>
      <c r="CS2507" s="3"/>
      <c r="CX2507" s="3"/>
      <c r="DD2507" s="3"/>
      <c r="DL2507" s="3"/>
      <c r="DQ2507" s="3"/>
      <c r="DT2507" s="3"/>
    </row>
    <row r="2508" spans="1:124" ht="16" x14ac:dyDescent="0.2">
      <c r="A2508" s="3" t="s">
        <v>19</v>
      </c>
      <c r="B2508" s="3" t="s">
        <v>421</v>
      </c>
      <c r="C2508" s="3">
        <v>1.4E-2</v>
      </c>
      <c r="D2508" s="3">
        <v>279</v>
      </c>
      <c r="G2508" s="3"/>
      <c r="BF2508" s="3"/>
      <c r="BR2508" s="3"/>
      <c r="CH2508" s="3"/>
      <c r="CL2508" s="3"/>
      <c r="CP2508" s="3"/>
      <c r="CS2508" s="3"/>
      <c r="CX2508" s="3"/>
      <c r="DD2508" s="3"/>
      <c r="DL2508" s="3"/>
      <c r="DQ2508" s="3"/>
      <c r="DT2508" s="3"/>
    </row>
    <row r="2509" spans="1:124" ht="16" x14ac:dyDescent="0.2">
      <c r="A2509" s="3" t="s">
        <v>427</v>
      </c>
      <c r="B2509" s="3" t="s">
        <v>421</v>
      </c>
      <c r="C2509" s="3">
        <v>4.8000000000000001E-2</v>
      </c>
      <c r="D2509" s="3">
        <v>279</v>
      </c>
      <c r="G2509" s="3"/>
      <c r="BF2509" s="3"/>
      <c r="BR2509" s="3"/>
      <c r="CH2509" s="3"/>
      <c r="CL2509" s="3"/>
      <c r="CP2509" s="3"/>
      <c r="CS2509" s="3"/>
      <c r="CX2509" s="3"/>
      <c r="DD2509" s="3"/>
      <c r="DL2509" s="3"/>
      <c r="DQ2509" s="3"/>
      <c r="DT2509" s="3"/>
    </row>
    <row r="2510" spans="1:124" ht="16" x14ac:dyDescent="0.2">
      <c r="A2510" s="3" t="s">
        <v>431</v>
      </c>
      <c r="B2510" s="3" t="s">
        <v>421</v>
      </c>
      <c r="C2510" s="3">
        <v>8.9999999999999993E-3</v>
      </c>
      <c r="D2510" s="3">
        <v>279</v>
      </c>
      <c r="G2510" s="3"/>
      <c r="BF2510" s="3"/>
      <c r="BR2510" s="3"/>
      <c r="CH2510" s="3"/>
      <c r="CL2510" s="3"/>
      <c r="CP2510" s="3"/>
      <c r="CS2510" s="3"/>
      <c r="CX2510" s="3"/>
      <c r="DD2510" s="3"/>
      <c r="DL2510" s="3"/>
      <c r="DQ2510" s="3"/>
      <c r="DT2510" s="3"/>
    </row>
    <row r="2511" spans="1:124" ht="16" x14ac:dyDescent="0.2">
      <c r="A2511" s="3" t="s">
        <v>24</v>
      </c>
      <c r="B2511" s="3" t="s">
        <v>421</v>
      </c>
      <c r="C2511" s="3">
        <v>2E-3</v>
      </c>
      <c r="D2511" s="3">
        <v>279</v>
      </c>
      <c r="G2511" s="3"/>
      <c r="BF2511" s="3"/>
      <c r="BR2511" s="3"/>
      <c r="CH2511" s="3"/>
      <c r="CL2511" s="3"/>
      <c r="CP2511" s="3"/>
      <c r="CS2511" s="3"/>
      <c r="CX2511" s="3"/>
      <c r="DD2511" s="3"/>
      <c r="DL2511" s="3"/>
      <c r="DQ2511" s="3"/>
      <c r="DT2511" s="3"/>
    </row>
    <row r="2512" spans="1:124" ht="16" x14ac:dyDescent="0.2">
      <c r="A2512" s="3" t="s">
        <v>440</v>
      </c>
      <c r="B2512" s="3" t="s">
        <v>421</v>
      </c>
      <c r="C2512" s="3">
        <v>6.0999999999999999E-2</v>
      </c>
      <c r="D2512" s="3">
        <v>279</v>
      </c>
      <c r="G2512" s="3"/>
      <c r="BF2512" s="3"/>
      <c r="BR2512" s="3"/>
      <c r="CH2512" s="3"/>
      <c r="CL2512" s="3"/>
      <c r="CP2512" s="3"/>
      <c r="CS2512" s="3"/>
      <c r="CX2512" s="3"/>
      <c r="DD2512" s="3"/>
      <c r="DL2512" s="3"/>
      <c r="DQ2512" s="3"/>
      <c r="DT2512" s="3"/>
    </row>
    <row r="2513" spans="1:124" ht="16" x14ac:dyDescent="0.2">
      <c r="A2513" s="3" t="s">
        <v>27</v>
      </c>
      <c r="B2513" s="3" t="s">
        <v>421</v>
      </c>
      <c r="C2513" s="3">
        <v>2E-3</v>
      </c>
      <c r="D2513" s="3">
        <v>279</v>
      </c>
      <c r="G2513" s="3"/>
      <c r="BF2513" s="3"/>
      <c r="BR2513" s="3"/>
      <c r="CH2513" s="3"/>
      <c r="CL2513" s="3"/>
      <c r="CP2513" s="3"/>
      <c r="CS2513" s="3"/>
      <c r="CX2513" s="3"/>
      <c r="DD2513" s="3"/>
      <c r="DL2513" s="3"/>
      <c r="DQ2513" s="3"/>
      <c r="DT2513" s="3"/>
    </row>
    <row r="2514" spans="1:124" ht="16" x14ac:dyDescent="0.2">
      <c r="A2514" s="3" t="s">
        <v>459</v>
      </c>
      <c r="B2514" s="3" t="s">
        <v>421</v>
      </c>
      <c r="C2514" s="3">
        <v>4.0000000000000001E-3</v>
      </c>
      <c r="D2514" s="3">
        <v>279</v>
      </c>
      <c r="G2514" s="3"/>
      <c r="BF2514" s="3"/>
      <c r="BR2514" s="3"/>
      <c r="CH2514" s="3"/>
      <c r="CL2514" s="3"/>
      <c r="CP2514" s="3"/>
      <c r="CS2514" s="3"/>
      <c r="CX2514" s="3"/>
      <c r="DD2514" s="3"/>
      <c r="DL2514" s="3"/>
      <c r="DQ2514" s="3"/>
      <c r="DT2514" s="3"/>
    </row>
    <row r="2515" spans="1:124" ht="16" x14ac:dyDescent="0.2">
      <c r="A2515" s="3" t="s">
        <v>29</v>
      </c>
      <c r="B2515" s="3" t="s">
        <v>421</v>
      </c>
      <c r="C2515" s="3">
        <v>2.5000000000000001E-2</v>
      </c>
      <c r="D2515" s="3">
        <v>279</v>
      </c>
      <c r="G2515" s="3"/>
      <c r="BF2515" s="3"/>
      <c r="BR2515" s="3"/>
      <c r="CH2515" s="3"/>
      <c r="CL2515" s="3"/>
      <c r="CP2515" s="3"/>
      <c r="CS2515" s="3"/>
      <c r="CX2515" s="3"/>
      <c r="DD2515" s="3"/>
      <c r="DL2515" s="3"/>
      <c r="DQ2515" s="3"/>
      <c r="DT2515" s="3"/>
    </row>
    <row r="2516" spans="1:124" ht="16" x14ac:dyDescent="0.2">
      <c r="A2516" s="3" t="s">
        <v>31</v>
      </c>
      <c r="B2516" s="3" t="s">
        <v>421</v>
      </c>
      <c r="C2516" s="3">
        <v>0.12</v>
      </c>
      <c r="D2516" s="3">
        <v>279</v>
      </c>
      <c r="G2516" s="3"/>
      <c r="BF2516" s="3"/>
      <c r="BR2516" s="3"/>
      <c r="CH2516" s="3"/>
      <c r="CL2516" s="3"/>
      <c r="CP2516" s="3"/>
      <c r="CS2516" s="3"/>
      <c r="CX2516" s="3"/>
      <c r="DD2516" s="3"/>
      <c r="DL2516" s="3"/>
      <c r="DQ2516" s="3"/>
      <c r="DT2516" s="3"/>
    </row>
    <row r="2517" spans="1:124" ht="16" x14ac:dyDescent="0.2">
      <c r="A2517" s="3" t="s">
        <v>32</v>
      </c>
      <c r="B2517" s="3" t="s">
        <v>421</v>
      </c>
      <c r="C2517" s="3">
        <v>5.0000000000000001E-3</v>
      </c>
      <c r="D2517" s="3">
        <v>279</v>
      </c>
      <c r="G2517" s="3"/>
      <c r="BF2517" s="3"/>
      <c r="BR2517" s="3"/>
      <c r="CH2517" s="3"/>
      <c r="CL2517" s="3"/>
      <c r="CP2517" s="3"/>
      <c r="CS2517" s="3"/>
      <c r="CX2517" s="3"/>
      <c r="DD2517" s="3"/>
      <c r="DL2517" s="3"/>
      <c r="DQ2517" s="3"/>
      <c r="DT2517" s="3"/>
    </row>
    <row r="2518" spans="1:124" ht="16" x14ac:dyDescent="0.2">
      <c r="A2518" s="3" t="s">
        <v>463</v>
      </c>
      <c r="B2518" s="3" t="s">
        <v>421</v>
      </c>
      <c r="C2518" s="3">
        <v>0.05</v>
      </c>
      <c r="D2518" s="3">
        <v>279</v>
      </c>
      <c r="G2518" s="3"/>
      <c r="BF2518" s="3"/>
      <c r="BR2518" s="3"/>
      <c r="CH2518" s="3"/>
      <c r="CL2518" s="3"/>
      <c r="CP2518" s="3"/>
      <c r="CS2518" s="3"/>
      <c r="CX2518" s="3"/>
      <c r="DD2518" s="3"/>
      <c r="DL2518" s="3"/>
      <c r="DQ2518" s="3"/>
      <c r="DT2518" s="3"/>
    </row>
    <row r="2519" spans="1:124" ht="16" x14ac:dyDescent="0.2">
      <c r="A2519" s="3" t="s">
        <v>33</v>
      </c>
      <c r="B2519" s="3" t="s">
        <v>421</v>
      </c>
      <c r="C2519" s="3">
        <v>2E-3</v>
      </c>
      <c r="D2519" s="3">
        <v>279</v>
      </c>
      <c r="G2519" s="3"/>
      <c r="BF2519" s="3"/>
      <c r="BR2519" s="3"/>
      <c r="CH2519" s="3"/>
      <c r="CL2519" s="3"/>
      <c r="CP2519" s="3"/>
      <c r="CS2519" s="3"/>
      <c r="CX2519" s="3"/>
      <c r="DD2519" s="3"/>
      <c r="DL2519" s="3"/>
      <c r="DQ2519" s="3"/>
      <c r="DT2519" s="3"/>
    </row>
    <row r="2520" spans="1:124" ht="16" x14ac:dyDescent="0.2">
      <c r="A2520" s="3" t="s">
        <v>35</v>
      </c>
      <c r="B2520" s="3" t="s">
        <v>421</v>
      </c>
      <c r="C2520" s="3">
        <v>4.0000000000000001E-3</v>
      </c>
      <c r="D2520" s="3">
        <v>279</v>
      </c>
      <c r="G2520" s="3"/>
      <c r="BF2520" s="3"/>
      <c r="BR2520" s="3"/>
      <c r="CH2520" s="3"/>
      <c r="CL2520" s="3"/>
      <c r="CP2520" s="3"/>
      <c r="CS2520" s="3"/>
      <c r="CX2520" s="3"/>
      <c r="DD2520" s="3"/>
      <c r="DL2520" s="3"/>
      <c r="DQ2520" s="3"/>
      <c r="DT2520" s="3"/>
    </row>
    <row r="2521" spans="1:124" ht="16" x14ac:dyDescent="0.2">
      <c r="A2521" s="3" t="s">
        <v>36</v>
      </c>
      <c r="B2521" s="3" t="s">
        <v>421</v>
      </c>
      <c r="C2521" s="3">
        <v>2E-3</v>
      </c>
      <c r="D2521" s="3">
        <v>279</v>
      </c>
      <c r="G2521" s="3"/>
      <c r="BF2521" s="3"/>
      <c r="BR2521" s="3"/>
      <c r="CH2521" s="3"/>
      <c r="CL2521" s="3"/>
      <c r="CP2521" s="3"/>
      <c r="CS2521" s="3"/>
      <c r="CX2521" s="3"/>
      <c r="DD2521" s="3"/>
      <c r="DL2521" s="3"/>
      <c r="DQ2521" s="3"/>
      <c r="DT2521" s="3"/>
    </row>
    <row r="2522" spans="1:124" ht="16" x14ac:dyDescent="0.2">
      <c r="A2522" s="3" t="s">
        <v>470</v>
      </c>
      <c r="B2522" s="3" t="s">
        <v>421</v>
      </c>
      <c r="C2522" s="3">
        <v>0.02</v>
      </c>
      <c r="D2522" s="3">
        <v>279</v>
      </c>
      <c r="G2522" s="3"/>
      <c r="BF2522" s="3"/>
      <c r="BR2522" s="3"/>
      <c r="CH2522" s="3"/>
      <c r="CL2522" s="3"/>
      <c r="CP2522" s="3"/>
      <c r="CS2522" s="3"/>
      <c r="CX2522" s="3"/>
      <c r="DD2522" s="3"/>
      <c r="DL2522" s="3"/>
      <c r="DQ2522" s="3"/>
      <c r="DT2522" s="3"/>
    </row>
    <row r="2523" spans="1:124" ht="16" x14ac:dyDescent="0.2">
      <c r="A2523" s="3" t="s">
        <v>487</v>
      </c>
      <c r="B2523" s="3" t="s">
        <v>421</v>
      </c>
      <c r="C2523" s="3">
        <v>2.7E-2</v>
      </c>
      <c r="D2523" s="3">
        <v>279</v>
      </c>
      <c r="G2523" s="3"/>
      <c r="BF2523" s="3"/>
      <c r="BR2523" s="3"/>
      <c r="CH2523" s="3"/>
      <c r="CL2523" s="3"/>
      <c r="CP2523" s="3"/>
      <c r="CS2523" s="3"/>
      <c r="CX2523" s="3"/>
      <c r="DD2523" s="3"/>
      <c r="DL2523" s="3"/>
      <c r="DQ2523" s="3"/>
      <c r="DT2523" s="3"/>
    </row>
    <row r="2524" spans="1:124" ht="16" x14ac:dyDescent="0.2">
      <c r="A2524" s="3" t="s">
        <v>494</v>
      </c>
      <c r="B2524" s="3" t="s">
        <v>421</v>
      </c>
      <c r="C2524" s="3">
        <v>5.6000000000000001E-2</v>
      </c>
      <c r="D2524" s="3">
        <v>279</v>
      </c>
      <c r="G2524" s="3"/>
      <c r="BF2524" s="3"/>
      <c r="BR2524" s="3"/>
      <c r="CH2524" s="3"/>
      <c r="CL2524" s="3"/>
      <c r="CP2524" s="3"/>
      <c r="CS2524" s="3"/>
      <c r="CX2524" s="3"/>
      <c r="DD2524" s="3"/>
      <c r="DL2524" s="3"/>
      <c r="DQ2524" s="3"/>
      <c r="DT2524" s="3"/>
    </row>
    <row r="2525" spans="1:124" ht="16" x14ac:dyDescent="0.2">
      <c r="A2525" s="3" t="s">
        <v>38</v>
      </c>
      <c r="B2525" s="3" t="s">
        <v>421</v>
      </c>
      <c r="C2525" s="3">
        <v>3.2000000000000001E-2</v>
      </c>
      <c r="D2525" s="3">
        <v>279</v>
      </c>
      <c r="G2525" s="3"/>
      <c r="BF2525" s="3"/>
      <c r="BR2525" s="3"/>
      <c r="CH2525" s="3"/>
      <c r="CL2525" s="3"/>
      <c r="CP2525" s="3"/>
      <c r="CS2525" s="3"/>
      <c r="CX2525" s="3"/>
      <c r="DD2525" s="3"/>
      <c r="DL2525" s="3"/>
      <c r="DQ2525" s="3"/>
      <c r="DT2525" s="3"/>
    </row>
    <row r="2526" spans="1:124" ht="16" x14ac:dyDescent="0.2">
      <c r="A2526" s="3" t="s">
        <v>497</v>
      </c>
      <c r="B2526" s="3" t="s">
        <v>421</v>
      </c>
      <c r="C2526" s="3">
        <v>1.0999999999999999E-2</v>
      </c>
      <c r="D2526" s="3">
        <v>279</v>
      </c>
      <c r="G2526" s="3"/>
      <c r="BF2526" s="3"/>
      <c r="BR2526" s="3"/>
      <c r="CH2526" s="3"/>
      <c r="CL2526" s="3"/>
      <c r="CP2526" s="3"/>
      <c r="CS2526" s="3"/>
      <c r="CX2526" s="3"/>
      <c r="DD2526" s="3"/>
      <c r="DL2526" s="3"/>
      <c r="DQ2526" s="3"/>
      <c r="DT2526" s="3"/>
    </row>
    <row r="2527" spans="1:124" ht="16" x14ac:dyDescent="0.2">
      <c r="A2527" s="3" t="s">
        <v>500</v>
      </c>
      <c r="B2527" s="3" t="s">
        <v>421</v>
      </c>
      <c r="C2527" s="3">
        <v>4.0000000000000001E-3</v>
      </c>
      <c r="D2527" s="3">
        <v>279</v>
      </c>
      <c r="G2527" s="3"/>
      <c r="BF2527" s="3"/>
      <c r="BR2527" s="3"/>
      <c r="CH2527" s="3"/>
      <c r="CL2527" s="3"/>
      <c r="CP2527" s="3"/>
      <c r="CS2527" s="3"/>
      <c r="CX2527" s="3"/>
      <c r="DD2527" s="3"/>
      <c r="DL2527" s="3"/>
      <c r="DQ2527" s="3"/>
      <c r="DT2527" s="3"/>
    </row>
    <row r="2528" spans="1:124" ht="16" x14ac:dyDescent="0.2">
      <c r="A2528" s="3" t="s">
        <v>505</v>
      </c>
      <c r="B2528" s="3" t="s">
        <v>421</v>
      </c>
      <c r="C2528" s="3">
        <v>2E-3</v>
      </c>
      <c r="D2528" s="3">
        <v>279</v>
      </c>
      <c r="G2528" s="3"/>
      <c r="BF2528" s="3"/>
      <c r="BR2528" s="3"/>
      <c r="CH2528" s="3"/>
      <c r="CL2528" s="3"/>
      <c r="CP2528" s="3"/>
      <c r="CS2528" s="3"/>
      <c r="CX2528" s="3"/>
      <c r="DD2528" s="3"/>
      <c r="DL2528" s="3"/>
      <c r="DQ2528" s="3"/>
      <c r="DT2528" s="3"/>
    </row>
    <row r="2529" spans="1:124" ht="16" x14ac:dyDescent="0.2">
      <c r="A2529" s="3" t="s">
        <v>508</v>
      </c>
      <c r="B2529" s="3" t="s">
        <v>421</v>
      </c>
      <c r="C2529" s="3">
        <v>2E-3</v>
      </c>
      <c r="D2529" s="3">
        <v>279</v>
      </c>
      <c r="G2529" s="3"/>
      <c r="BF2529" s="3"/>
      <c r="BR2529" s="3"/>
      <c r="CH2529" s="3"/>
      <c r="CL2529" s="3"/>
      <c r="CP2529" s="3"/>
      <c r="CS2529" s="3"/>
      <c r="CX2529" s="3"/>
      <c r="DD2529" s="3"/>
      <c r="DL2529" s="3"/>
      <c r="DQ2529" s="3"/>
      <c r="DT2529" s="3"/>
    </row>
    <row r="2530" spans="1:124" ht="16" x14ac:dyDescent="0.2">
      <c r="A2530" s="3" t="s">
        <v>516</v>
      </c>
      <c r="B2530" s="3" t="s">
        <v>421</v>
      </c>
      <c r="C2530" s="3">
        <v>2E-3</v>
      </c>
      <c r="D2530" s="3">
        <v>279</v>
      </c>
      <c r="G2530" s="3"/>
      <c r="BF2530" s="3"/>
      <c r="BR2530" s="3"/>
      <c r="CH2530" s="3"/>
      <c r="CL2530" s="3"/>
      <c r="CP2530" s="3"/>
      <c r="CS2530" s="3"/>
      <c r="CX2530" s="3"/>
      <c r="DD2530" s="3"/>
      <c r="DL2530" s="3"/>
      <c r="DQ2530" s="3"/>
      <c r="DT2530" s="3"/>
    </row>
    <row r="2531" spans="1:124" ht="16" x14ac:dyDescent="0.2">
      <c r="A2531" s="3" t="s">
        <v>518</v>
      </c>
      <c r="B2531" s="3" t="s">
        <v>421</v>
      </c>
      <c r="C2531" s="3">
        <v>1.7999999999999999E-2</v>
      </c>
      <c r="D2531" s="3">
        <v>279</v>
      </c>
      <c r="G2531" s="3"/>
      <c r="BF2531" s="3"/>
      <c r="BR2531" s="3"/>
      <c r="CH2531" s="3"/>
      <c r="CL2531" s="3"/>
      <c r="CP2531" s="3"/>
      <c r="CS2531" s="3"/>
      <c r="CX2531" s="3"/>
      <c r="DD2531" s="3"/>
      <c r="DL2531" s="3"/>
      <c r="DQ2531" s="3"/>
      <c r="DT2531" s="3"/>
    </row>
    <row r="2532" spans="1:124" ht="16" x14ac:dyDescent="0.2">
      <c r="A2532" s="3" t="s">
        <v>43</v>
      </c>
      <c r="B2532" s="3" t="s">
        <v>421</v>
      </c>
      <c r="C2532" s="3">
        <v>1.4E-2</v>
      </c>
      <c r="D2532" s="3">
        <v>279</v>
      </c>
      <c r="G2532" s="3"/>
      <c r="BF2532" s="3"/>
      <c r="BR2532" s="3"/>
      <c r="CH2532" s="3"/>
      <c r="CL2532" s="3"/>
      <c r="CP2532" s="3"/>
      <c r="CS2532" s="3"/>
      <c r="CX2532" s="3"/>
      <c r="DD2532" s="3"/>
      <c r="DL2532" s="3"/>
      <c r="DQ2532" s="3"/>
      <c r="DT2532" s="3"/>
    </row>
    <row r="2533" spans="1:124" ht="16" x14ac:dyDescent="0.2">
      <c r="A2533" s="3" t="s">
        <v>521</v>
      </c>
      <c r="B2533" s="3" t="s">
        <v>421</v>
      </c>
      <c r="C2533" s="3">
        <v>4.0000000000000001E-3</v>
      </c>
      <c r="D2533" s="3">
        <v>279</v>
      </c>
      <c r="G2533" s="3"/>
      <c r="BF2533" s="3"/>
      <c r="BR2533" s="3"/>
      <c r="CH2533" s="3"/>
      <c r="CL2533" s="3"/>
      <c r="CP2533" s="3"/>
      <c r="CS2533" s="3"/>
      <c r="CX2533" s="3"/>
      <c r="DD2533" s="3"/>
      <c r="DL2533" s="3"/>
      <c r="DQ2533" s="3"/>
      <c r="DT2533" s="3"/>
    </row>
    <row r="2534" spans="1:124" ht="16" x14ac:dyDescent="0.2">
      <c r="A2534" s="3" t="s">
        <v>46</v>
      </c>
      <c r="B2534" s="3" t="s">
        <v>421</v>
      </c>
      <c r="C2534" s="3">
        <v>2E-3</v>
      </c>
      <c r="D2534" s="3">
        <v>279</v>
      </c>
      <c r="G2534" s="3"/>
      <c r="BF2534" s="3"/>
      <c r="BR2534" s="3"/>
      <c r="CH2534" s="3"/>
      <c r="CL2534" s="3"/>
      <c r="CP2534" s="3"/>
      <c r="CS2534" s="3"/>
      <c r="CX2534" s="3"/>
      <c r="DD2534" s="3"/>
      <c r="DL2534" s="3"/>
      <c r="DQ2534" s="3"/>
      <c r="DT2534" s="3"/>
    </row>
    <row r="2535" spans="1:124" ht="16" x14ac:dyDescent="0.2">
      <c r="A2535" s="3" t="s">
        <v>522</v>
      </c>
      <c r="B2535" s="3" t="s">
        <v>421</v>
      </c>
      <c r="C2535" s="3">
        <v>1.6E-2</v>
      </c>
      <c r="D2535" s="3">
        <v>279</v>
      </c>
      <c r="G2535" s="3"/>
      <c r="BF2535" s="3"/>
      <c r="BR2535" s="3"/>
      <c r="CH2535" s="3"/>
      <c r="CL2535" s="3"/>
      <c r="CP2535" s="3"/>
      <c r="CS2535" s="3"/>
      <c r="CX2535" s="3"/>
      <c r="DD2535" s="3"/>
      <c r="DL2535" s="3"/>
      <c r="DQ2535" s="3"/>
      <c r="DT2535" s="3"/>
    </row>
    <row r="2536" spans="1:124" ht="16" x14ac:dyDescent="0.2">
      <c r="A2536" s="3" t="s">
        <v>48</v>
      </c>
      <c r="B2536" s="3" t="s">
        <v>421</v>
      </c>
      <c r="C2536" s="3">
        <v>2E-3</v>
      </c>
      <c r="D2536" s="3">
        <v>279</v>
      </c>
      <c r="G2536" s="3"/>
      <c r="BF2536" s="3"/>
      <c r="BR2536" s="3"/>
      <c r="CH2536" s="3"/>
      <c r="CL2536" s="3"/>
      <c r="CP2536" s="3"/>
      <c r="CS2536" s="3"/>
      <c r="CX2536" s="3"/>
      <c r="DD2536" s="3"/>
      <c r="DL2536" s="3"/>
      <c r="DQ2536" s="3"/>
      <c r="DT2536" s="3"/>
    </row>
    <row r="2537" spans="1:124" ht="16" x14ac:dyDescent="0.2">
      <c r="A2537" s="3" t="s">
        <v>546</v>
      </c>
      <c r="B2537" s="3" t="s">
        <v>421</v>
      </c>
      <c r="C2537" s="3">
        <v>6.5000000000000002E-2</v>
      </c>
      <c r="D2537" s="3">
        <v>279</v>
      </c>
      <c r="G2537" s="3"/>
      <c r="BF2537" s="3"/>
      <c r="BR2537" s="3"/>
      <c r="CH2537" s="3"/>
      <c r="CL2537" s="3"/>
      <c r="CP2537" s="3"/>
      <c r="CS2537" s="3"/>
      <c r="CX2537" s="3"/>
      <c r="DD2537" s="3"/>
      <c r="DL2537" s="3"/>
      <c r="DQ2537" s="3"/>
      <c r="DT2537" s="3"/>
    </row>
    <row r="2538" spans="1:124" ht="16" x14ac:dyDescent="0.2">
      <c r="A2538" s="3" t="s">
        <v>49</v>
      </c>
      <c r="B2538" s="3" t="s">
        <v>421</v>
      </c>
      <c r="C2538" s="3">
        <v>1.0999999999999999E-2</v>
      </c>
      <c r="D2538" s="3">
        <v>279</v>
      </c>
      <c r="G2538" s="3"/>
      <c r="BF2538" s="3"/>
      <c r="BR2538" s="3"/>
      <c r="CH2538" s="3"/>
      <c r="CL2538" s="3"/>
      <c r="CP2538" s="3"/>
      <c r="CS2538" s="3"/>
      <c r="CX2538" s="3"/>
      <c r="DD2538" s="3"/>
      <c r="DL2538" s="3"/>
      <c r="DQ2538" s="3"/>
      <c r="DT2538" s="3"/>
    </row>
    <row r="2539" spans="1:124" ht="16" x14ac:dyDescent="0.2">
      <c r="A2539" s="3" t="s">
        <v>51</v>
      </c>
      <c r="B2539" s="3" t="s">
        <v>421</v>
      </c>
      <c r="C2539" s="3">
        <v>1.6E-2</v>
      </c>
      <c r="D2539" s="3">
        <v>279</v>
      </c>
      <c r="G2539" s="3"/>
      <c r="BF2539" s="3"/>
      <c r="BR2539" s="3"/>
      <c r="CH2539" s="3"/>
      <c r="CL2539" s="3"/>
      <c r="CP2539" s="3"/>
      <c r="CS2539" s="3"/>
      <c r="CX2539" s="3"/>
      <c r="DD2539" s="3"/>
      <c r="DL2539" s="3"/>
      <c r="DQ2539" s="3"/>
      <c r="DT2539" s="3"/>
    </row>
    <row r="2540" spans="1:124" ht="16" x14ac:dyDescent="0.2">
      <c r="A2540" s="3" t="s">
        <v>556</v>
      </c>
      <c r="B2540" s="3" t="s">
        <v>421</v>
      </c>
      <c r="C2540" s="3">
        <v>7.0000000000000001E-3</v>
      </c>
      <c r="D2540" s="3">
        <v>279</v>
      </c>
      <c r="G2540" s="3"/>
      <c r="BF2540" s="3"/>
      <c r="BR2540" s="3"/>
      <c r="CH2540" s="3"/>
      <c r="CL2540" s="3"/>
      <c r="CP2540" s="3"/>
      <c r="CS2540" s="3"/>
      <c r="CX2540" s="3"/>
      <c r="DD2540" s="3"/>
      <c r="DL2540" s="3"/>
      <c r="DQ2540" s="3"/>
      <c r="DT2540" s="3"/>
    </row>
    <row r="2541" spans="1:124" ht="16" x14ac:dyDescent="0.2">
      <c r="A2541" s="3" t="s">
        <v>52</v>
      </c>
      <c r="B2541" s="3" t="s">
        <v>421</v>
      </c>
      <c r="C2541" s="3">
        <v>4.0000000000000001E-3</v>
      </c>
      <c r="D2541" s="3">
        <v>279</v>
      </c>
      <c r="G2541" s="3"/>
      <c r="BF2541" s="3"/>
      <c r="BR2541" s="3"/>
      <c r="CH2541" s="3"/>
      <c r="CL2541" s="3"/>
      <c r="CP2541" s="3"/>
      <c r="CS2541" s="3"/>
      <c r="CX2541" s="3"/>
      <c r="DD2541" s="3"/>
      <c r="DL2541" s="3"/>
      <c r="DQ2541" s="3"/>
      <c r="DT2541" s="3"/>
    </row>
    <row r="2542" spans="1:124" ht="16" x14ac:dyDescent="0.2">
      <c r="A2542" s="3" t="s">
        <v>53</v>
      </c>
      <c r="B2542" s="3" t="s">
        <v>421</v>
      </c>
      <c r="C2542" s="3">
        <v>2E-3</v>
      </c>
      <c r="D2542" s="3">
        <v>279</v>
      </c>
      <c r="G2542" s="3"/>
      <c r="BF2542" s="3"/>
      <c r="BR2542" s="3"/>
      <c r="CH2542" s="3"/>
      <c r="CL2542" s="3"/>
      <c r="CP2542" s="3"/>
      <c r="CS2542" s="3"/>
      <c r="CX2542" s="3"/>
      <c r="DD2542" s="3"/>
      <c r="DL2542" s="3"/>
      <c r="DQ2542" s="3"/>
      <c r="DT2542" s="3"/>
    </row>
    <row r="2543" spans="1:124" ht="16" x14ac:dyDescent="0.2">
      <c r="A2543" s="3" t="s">
        <v>560</v>
      </c>
      <c r="B2543" s="3" t="s">
        <v>421</v>
      </c>
      <c r="C2543" s="3">
        <v>2E-3</v>
      </c>
      <c r="D2543" s="3">
        <v>279</v>
      </c>
      <c r="G2543" s="3"/>
      <c r="BF2543" s="3"/>
      <c r="BR2543" s="3"/>
      <c r="CH2543" s="3"/>
      <c r="CL2543" s="3"/>
      <c r="CP2543" s="3"/>
      <c r="CS2543" s="3"/>
      <c r="CX2543" s="3"/>
      <c r="DD2543" s="3"/>
      <c r="DL2543" s="3"/>
      <c r="DQ2543" s="3"/>
      <c r="DT2543" s="3"/>
    </row>
    <row r="2544" spans="1:124" ht="16" x14ac:dyDescent="0.2">
      <c r="A2544" s="3" t="s">
        <v>568</v>
      </c>
      <c r="B2544" s="3" t="s">
        <v>421</v>
      </c>
      <c r="C2544" s="3">
        <v>2E-3</v>
      </c>
      <c r="D2544" s="3">
        <v>279</v>
      </c>
      <c r="G2544" s="3"/>
      <c r="BF2544" s="3"/>
      <c r="BR2544" s="3"/>
      <c r="CH2544" s="3"/>
      <c r="CL2544" s="3"/>
      <c r="CP2544" s="3"/>
      <c r="CS2544" s="3"/>
      <c r="CX2544" s="3"/>
      <c r="DD2544" s="3"/>
      <c r="DL2544" s="3"/>
      <c r="DQ2544" s="3"/>
      <c r="DT2544" s="3"/>
    </row>
    <row r="2545" spans="1:124" ht="16" x14ac:dyDescent="0.2">
      <c r="A2545" s="3" t="s">
        <v>54</v>
      </c>
      <c r="B2545" s="3" t="s">
        <v>421</v>
      </c>
      <c r="C2545" s="3">
        <v>1.7999999999999999E-2</v>
      </c>
      <c r="D2545" s="3">
        <v>279</v>
      </c>
      <c r="G2545" s="3"/>
      <c r="BF2545" s="3"/>
      <c r="BR2545" s="3"/>
      <c r="CH2545" s="3"/>
      <c r="CL2545" s="3"/>
      <c r="CP2545" s="3"/>
      <c r="CS2545" s="3"/>
      <c r="CX2545" s="3"/>
      <c r="DD2545" s="3"/>
      <c r="DL2545" s="3"/>
      <c r="DQ2545" s="3"/>
      <c r="DT2545" s="3"/>
    </row>
    <row r="2546" spans="1:124" ht="16" x14ac:dyDescent="0.2">
      <c r="A2546" s="3" t="s">
        <v>56</v>
      </c>
      <c r="B2546" s="3" t="s">
        <v>421</v>
      </c>
      <c r="C2546" s="3">
        <v>1.4E-2</v>
      </c>
      <c r="D2546" s="3">
        <v>279</v>
      </c>
      <c r="G2546" s="3"/>
      <c r="BF2546" s="3"/>
      <c r="BR2546" s="3"/>
      <c r="CH2546" s="3"/>
      <c r="CL2546" s="3"/>
      <c r="CP2546" s="3"/>
      <c r="CS2546" s="3"/>
      <c r="CX2546" s="3"/>
      <c r="DD2546" s="3"/>
      <c r="DL2546" s="3"/>
      <c r="DQ2546" s="3"/>
      <c r="DT2546" s="3"/>
    </row>
    <row r="2547" spans="1:124" ht="16" x14ac:dyDescent="0.2">
      <c r="A2547" s="3" t="s">
        <v>590</v>
      </c>
      <c r="B2547" s="3" t="s">
        <v>421</v>
      </c>
      <c r="C2547" s="3">
        <v>4.0000000000000001E-3</v>
      </c>
      <c r="D2547" s="3">
        <v>279</v>
      </c>
      <c r="G2547" s="3"/>
      <c r="BF2547" s="3"/>
      <c r="BR2547" s="3"/>
      <c r="CH2547" s="3"/>
      <c r="CL2547" s="3"/>
      <c r="CP2547" s="3"/>
      <c r="CS2547" s="3"/>
      <c r="CX2547" s="3"/>
      <c r="DD2547" s="3"/>
      <c r="DL2547" s="3"/>
      <c r="DQ2547" s="3"/>
      <c r="DT2547" s="3"/>
    </row>
    <row r="2548" spans="1:124" ht="16" x14ac:dyDescent="0.2">
      <c r="A2548" s="3" t="s">
        <v>591</v>
      </c>
      <c r="B2548" s="3" t="s">
        <v>421</v>
      </c>
      <c r="C2548" s="3">
        <v>2E-3</v>
      </c>
      <c r="D2548" s="3">
        <v>279</v>
      </c>
      <c r="G2548" s="3"/>
      <c r="BF2548" s="3"/>
      <c r="BR2548" s="3"/>
      <c r="CH2548" s="3"/>
      <c r="CL2548" s="3"/>
      <c r="CP2548" s="3"/>
      <c r="CS2548" s="3"/>
      <c r="CX2548" s="3"/>
      <c r="DD2548" s="3"/>
      <c r="DL2548" s="3"/>
      <c r="DQ2548" s="3"/>
      <c r="DT2548" s="3"/>
    </row>
    <row r="2549" spans="1:124" ht="16" x14ac:dyDescent="0.2">
      <c r="A2549" s="3" t="s">
        <v>593</v>
      </c>
      <c r="B2549" s="3" t="s">
        <v>421</v>
      </c>
      <c r="C2549" s="3">
        <v>1.6E-2</v>
      </c>
      <c r="D2549" s="3">
        <v>279</v>
      </c>
      <c r="G2549" s="3"/>
      <c r="BF2549" s="3"/>
      <c r="BR2549" s="3"/>
      <c r="CH2549" s="3"/>
      <c r="CL2549" s="3"/>
      <c r="CP2549" s="3"/>
      <c r="CS2549" s="3"/>
      <c r="CX2549" s="3"/>
      <c r="DD2549" s="3"/>
      <c r="DL2549" s="3"/>
      <c r="DQ2549" s="3"/>
      <c r="DT2549" s="3"/>
    </row>
    <row r="2550" spans="1:124" ht="16" x14ac:dyDescent="0.2">
      <c r="A2550" s="3" t="s">
        <v>595</v>
      </c>
      <c r="B2550" s="3" t="s">
        <v>421</v>
      </c>
      <c r="C2550" s="3">
        <v>2E-3</v>
      </c>
      <c r="D2550" s="3">
        <v>279</v>
      </c>
      <c r="G2550" s="3"/>
      <c r="BF2550" s="3"/>
      <c r="BR2550" s="3"/>
      <c r="CH2550" s="3"/>
      <c r="CL2550" s="3"/>
      <c r="CP2550" s="3"/>
      <c r="CS2550" s="3"/>
      <c r="CX2550" s="3"/>
      <c r="DD2550" s="3"/>
      <c r="DL2550" s="3"/>
      <c r="DQ2550" s="3"/>
      <c r="DT2550" s="3"/>
    </row>
    <row r="2551" spans="1:124" ht="16" x14ac:dyDescent="0.2">
      <c r="A2551" s="3" t="s">
        <v>57</v>
      </c>
      <c r="B2551" s="3" t="s">
        <v>421</v>
      </c>
      <c r="C2551" s="3">
        <v>6.5000000000000002E-2</v>
      </c>
      <c r="D2551" s="3">
        <v>279</v>
      </c>
      <c r="G2551" s="3"/>
      <c r="BF2551" s="3"/>
      <c r="BR2551" s="3"/>
      <c r="CH2551" s="3"/>
      <c r="CL2551" s="3"/>
      <c r="CP2551" s="3"/>
      <c r="CS2551" s="3"/>
      <c r="CX2551" s="3"/>
      <c r="DD2551" s="3"/>
      <c r="DL2551" s="3"/>
      <c r="DQ2551" s="3"/>
      <c r="DT2551" s="3"/>
    </row>
    <row r="2552" spans="1:124" ht="16" x14ac:dyDescent="0.2">
      <c r="A2552" s="3" t="s">
        <v>59</v>
      </c>
      <c r="B2552" s="3" t="s">
        <v>421</v>
      </c>
      <c r="C2552" s="3">
        <v>1.0999999999999999E-2</v>
      </c>
      <c r="D2552" s="3">
        <v>279</v>
      </c>
      <c r="G2552" s="3"/>
      <c r="BF2552" s="3"/>
      <c r="BR2552" s="3"/>
      <c r="CH2552" s="3"/>
      <c r="CL2552" s="3"/>
      <c r="CP2552" s="3"/>
      <c r="CS2552" s="3"/>
      <c r="CX2552" s="3"/>
      <c r="DD2552" s="3"/>
      <c r="DL2552" s="3"/>
      <c r="DQ2552" s="3"/>
      <c r="DT2552" s="3"/>
    </row>
    <row r="2553" spans="1:124" ht="16" x14ac:dyDescent="0.2">
      <c r="A2553" s="3" t="s">
        <v>623</v>
      </c>
      <c r="B2553" s="3" t="s">
        <v>421</v>
      </c>
      <c r="C2553" s="3">
        <v>1.6E-2</v>
      </c>
      <c r="D2553" s="3">
        <v>279</v>
      </c>
      <c r="G2553" s="3"/>
      <c r="BF2553" s="3"/>
      <c r="BR2553" s="3"/>
      <c r="CH2553" s="3"/>
      <c r="CL2553" s="3"/>
      <c r="CP2553" s="3"/>
      <c r="CS2553" s="3"/>
      <c r="CX2553" s="3"/>
      <c r="DD2553" s="3"/>
      <c r="DL2553" s="3"/>
      <c r="DQ2553" s="3"/>
      <c r="DT2553" s="3"/>
    </row>
    <row r="2554" spans="1:124" ht="16" x14ac:dyDescent="0.2">
      <c r="A2554" s="3" t="s">
        <v>61</v>
      </c>
      <c r="B2554" s="3" t="s">
        <v>421</v>
      </c>
      <c r="C2554" s="3">
        <v>7.0000000000000001E-3</v>
      </c>
      <c r="D2554" s="3">
        <v>279</v>
      </c>
      <c r="G2554" s="3"/>
      <c r="BF2554" s="3"/>
      <c r="BR2554" s="3"/>
      <c r="CH2554" s="3"/>
      <c r="CL2554" s="3"/>
      <c r="CP2554" s="3"/>
      <c r="CS2554" s="3"/>
      <c r="CX2554" s="3"/>
      <c r="DD2554" s="3"/>
      <c r="DL2554" s="3"/>
      <c r="DQ2554" s="3"/>
      <c r="DT2554" s="3"/>
    </row>
    <row r="2555" spans="1:124" ht="16" x14ac:dyDescent="0.2">
      <c r="A2555" s="3" t="s">
        <v>635</v>
      </c>
      <c r="B2555" s="3" t="s">
        <v>421</v>
      </c>
      <c r="C2555" s="3">
        <v>2.1999999999999999E-2</v>
      </c>
      <c r="D2555" s="3">
        <v>279</v>
      </c>
      <c r="G2555" s="3"/>
      <c r="BF2555" s="3"/>
      <c r="BR2555" s="3"/>
      <c r="CH2555" s="3"/>
      <c r="CL2555" s="3"/>
      <c r="CP2555" s="3"/>
      <c r="CS2555" s="3"/>
      <c r="CX2555" s="3"/>
      <c r="DD2555" s="3"/>
      <c r="DL2555" s="3"/>
      <c r="DQ2555" s="3"/>
      <c r="DT2555" s="3"/>
    </row>
    <row r="2556" spans="1:124" x14ac:dyDescent="0.2">
      <c r="G2556" s="3"/>
      <c r="BF2556" s="3"/>
      <c r="BR2556" s="3"/>
      <c r="CH2556" s="3"/>
      <c r="CL2556" s="3"/>
      <c r="CP2556" s="3"/>
      <c r="CS2556" s="3"/>
      <c r="CX2556" s="3"/>
      <c r="DD2556" s="3"/>
      <c r="DL2556" s="3"/>
      <c r="DQ2556" s="3"/>
      <c r="DT2556" s="3"/>
    </row>
    <row r="2557" spans="1:124" x14ac:dyDescent="0.2">
      <c r="G2557" s="3"/>
      <c r="BF2557" s="3"/>
      <c r="BR2557" s="3"/>
      <c r="CH2557" s="3"/>
      <c r="CL2557" s="3"/>
      <c r="CP2557" s="3"/>
      <c r="CS2557" s="3"/>
      <c r="CX2557" s="3"/>
      <c r="DD2557" s="3"/>
      <c r="DL2557" s="3"/>
      <c r="DQ2557" s="3"/>
      <c r="DT2557" s="3"/>
    </row>
    <row r="2558" spans="1:124" x14ac:dyDescent="0.2">
      <c r="G2558" s="3"/>
      <c r="BF2558" s="3"/>
      <c r="BR2558" s="3"/>
      <c r="CH2558" s="3"/>
      <c r="CL2558" s="3"/>
      <c r="CP2558" s="3"/>
      <c r="CS2558" s="3"/>
      <c r="CX2558" s="3"/>
      <c r="DD2558" s="3"/>
      <c r="DL2558" s="3"/>
      <c r="DQ2558" s="3"/>
      <c r="DT2558" s="3"/>
    </row>
    <row r="2559" spans="1:124" x14ac:dyDescent="0.2">
      <c r="G2559" s="3"/>
      <c r="BF2559" s="3"/>
      <c r="BR2559" s="3"/>
      <c r="CH2559" s="3"/>
      <c r="CL2559" s="3"/>
      <c r="CP2559" s="3"/>
      <c r="CS2559" s="3"/>
      <c r="CX2559" s="3"/>
      <c r="DD2559" s="3"/>
      <c r="DL2559" s="3"/>
      <c r="DQ2559" s="3"/>
      <c r="DT2559" s="3"/>
    </row>
    <row r="2560" spans="1:124" x14ac:dyDescent="0.2">
      <c r="G2560" s="3"/>
      <c r="BF2560" s="3"/>
      <c r="BR2560" s="3"/>
      <c r="CH2560" s="3"/>
      <c r="CL2560" s="3"/>
      <c r="CP2560" s="3"/>
      <c r="CS2560" s="3"/>
      <c r="CX2560" s="3"/>
      <c r="DD2560" s="3"/>
      <c r="DL2560" s="3"/>
      <c r="DQ2560" s="3"/>
      <c r="DT2560" s="3"/>
    </row>
    <row r="2561" spans="7:124" x14ac:dyDescent="0.2">
      <c r="G2561" s="3"/>
      <c r="BF2561" s="3"/>
      <c r="BR2561" s="3"/>
      <c r="CH2561" s="3"/>
      <c r="CL2561" s="3"/>
      <c r="CP2561" s="3"/>
      <c r="CS2561" s="3"/>
      <c r="CX2561" s="3"/>
      <c r="DD2561" s="3"/>
      <c r="DL2561" s="3"/>
      <c r="DQ2561" s="3"/>
      <c r="DT2561" s="3"/>
    </row>
    <row r="2562" spans="7:124" x14ac:dyDescent="0.2">
      <c r="G2562" s="3"/>
      <c r="BF2562" s="3"/>
      <c r="BR2562" s="3"/>
      <c r="CH2562" s="3"/>
      <c r="CL2562" s="3"/>
      <c r="CP2562" s="3"/>
      <c r="CS2562" s="3"/>
      <c r="CX2562" s="3"/>
      <c r="DD2562" s="3"/>
      <c r="DL2562" s="3"/>
      <c r="DQ2562" s="3"/>
      <c r="DT2562" s="3"/>
    </row>
    <row r="2563" spans="7:124" x14ac:dyDescent="0.2">
      <c r="G2563" s="3"/>
      <c r="BF2563" s="3"/>
      <c r="BR2563" s="3"/>
      <c r="CH2563" s="3"/>
      <c r="CL2563" s="3"/>
      <c r="CP2563" s="3"/>
      <c r="CS2563" s="3"/>
      <c r="CX2563" s="3"/>
      <c r="DD2563" s="3"/>
      <c r="DL2563" s="3"/>
      <c r="DQ2563" s="3"/>
      <c r="DT2563" s="3"/>
    </row>
    <row r="2564" spans="7:124" x14ac:dyDescent="0.2">
      <c r="G2564" s="3"/>
      <c r="BF2564" s="3"/>
      <c r="BR2564" s="3"/>
      <c r="CH2564" s="3"/>
      <c r="CL2564" s="3"/>
      <c r="CP2564" s="3"/>
      <c r="CS2564" s="3"/>
      <c r="CX2564" s="3"/>
      <c r="DD2564" s="3"/>
      <c r="DL2564" s="3"/>
      <c r="DQ2564" s="3"/>
      <c r="DT2564" s="3"/>
    </row>
    <row r="2565" spans="7:124" x14ac:dyDescent="0.2">
      <c r="G2565" s="3"/>
      <c r="BF2565" s="3"/>
      <c r="BR2565" s="3"/>
      <c r="CH2565" s="3"/>
      <c r="CL2565" s="3"/>
      <c r="CP2565" s="3"/>
      <c r="CS2565" s="3"/>
      <c r="CX2565" s="3"/>
      <c r="DD2565" s="3"/>
      <c r="DL2565" s="3"/>
      <c r="DQ2565" s="3"/>
      <c r="DT2565" s="3"/>
    </row>
    <row r="2566" spans="7:124" x14ac:dyDescent="0.2">
      <c r="G2566" s="3"/>
      <c r="BF2566" s="3"/>
      <c r="BR2566" s="3"/>
      <c r="CH2566" s="3"/>
      <c r="CL2566" s="3"/>
      <c r="CP2566" s="3"/>
      <c r="CS2566" s="3"/>
      <c r="CX2566" s="3"/>
      <c r="DD2566" s="3"/>
      <c r="DL2566" s="3"/>
      <c r="DQ2566" s="3"/>
      <c r="DT2566" s="3"/>
    </row>
    <row r="2567" spans="7:124" x14ac:dyDescent="0.2">
      <c r="G2567" s="3"/>
      <c r="BF2567" s="3"/>
      <c r="BR2567" s="3"/>
      <c r="CH2567" s="3"/>
      <c r="CL2567" s="3"/>
      <c r="CP2567" s="3"/>
      <c r="CS2567" s="3"/>
      <c r="CX2567" s="3"/>
      <c r="DD2567" s="3"/>
      <c r="DL2567" s="3"/>
      <c r="DQ2567" s="3"/>
      <c r="DT2567" s="3"/>
    </row>
    <row r="2568" spans="7:124" x14ac:dyDescent="0.2">
      <c r="G2568" s="3"/>
      <c r="BF2568" s="3"/>
      <c r="BR2568" s="3"/>
      <c r="CH2568" s="3"/>
      <c r="CL2568" s="3"/>
      <c r="CP2568" s="3"/>
      <c r="CS2568" s="3"/>
      <c r="CX2568" s="3"/>
      <c r="DD2568" s="3"/>
      <c r="DL2568" s="3"/>
      <c r="DQ2568" s="3"/>
      <c r="DT2568" s="3"/>
    </row>
    <row r="2569" spans="7:124" x14ac:dyDescent="0.2">
      <c r="G2569" s="3"/>
      <c r="BF2569" s="3"/>
      <c r="BR2569" s="3"/>
      <c r="CH2569" s="3"/>
      <c r="CL2569" s="3"/>
      <c r="CP2569" s="3"/>
      <c r="CS2569" s="3"/>
      <c r="CX2569" s="3"/>
      <c r="DD2569" s="3"/>
      <c r="DL2569" s="3"/>
      <c r="DQ2569" s="3"/>
      <c r="DT2569" s="3"/>
    </row>
    <row r="2570" spans="7:124" x14ac:dyDescent="0.2">
      <c r="G2570" s="3"/>
      <c r="BF2570" s="3"/>
      <c r="BR2570" s="3"/>
      <c r="CH2570" s="3"/>
      <c r="CL2570" s="3"/>
      <c r="CP2570" s="3"/>
      <c r="CS2570" s="3"/>
      <c r="CX2570" s="3"/>
      <c r="DD2570" s="3"/>
      <c r="DL2570" s="3"/>
      <c r="DQ2570" s="3"/>
      <c r="DT2570" s="3"/>
    </row>
    <row r="2571" spans="7:124" x14ac:dyDescent="0.2">
      <c r="G2571" s="3"/>
      <c r="BF2571" s="3"/>
      <c r="BR2571" s="3"/>
      <c r="CH2571" s="3"/>
      <c r="CL2571" s="3"/>
      <c r="CP2571" s="3"/>
      <c r="CS2571" s="3"/>
      <c r="CX2571" s="3"/>
      <c r="DD2571" s="3"/>
      <c r="DL2571" s="3"/>
      <c r="DQ2571" s="3"/>
      <c r="DT2571" s="3"/>
    </row>
    <row r="2572" spans="7:124" x14ac:dyDescent="0.2">
      <c r="G2572" s="3"/>
      <c r="BF2572" s="3"/>
      <c r="BR2572" s="3"/>
      <c r="CH2572" s="3"/>
      <c r="CL2572" s="3"/>
      <c r="CP2572" s="3"/>
      <c r="CS2572" s="3"/>
      <c r="CX2572" s="3"/>
      <c r="DD2572" s="3"/>
      <c r="DL2572" s="3"/>
      <c r="DQ2572" s="3"/>
      <c r="DT2572" s="3"/>
    </row>
    <row r="2573" spans="7:124" x14ac:dyDescent="0.2">
      <c r="G2573" s="3"/>
      <c r="BF2573" s="3"/>
      <c r="BR2573" s="3"/>
      <c r="CH2573" s="3"/>
      <c r="CL2573" s="3"/>
      <c r="CP2573" s="3"/>
      <c r="CS2573" s="3"/>
      <c r="CX2573" s="3"/>
      <c r="DD2573" s="3"/>
      <c r="DL2573" s="3"/>
      <c r="DQ2573" s="3"/>
      <c r="DT2573" s="3"/>
    </row>
    <row r="2574" spans="7:124" x14ac:dyDescent="0.2">
      <c r="G2574" s="3"/>
      <c r="BF2574" s="3"/>
      <c r="BR2574" s="3"/>
      <c r="CH2574" s="3"/>
      <c r="CL2574" s="3"/>
      <c r="CP2574" s="3"/>
      <c r="CS2574" s="3"/>
      <c r="CX2574" s="3"/>
      <c r="DD2574" s="3"/>
      <c r="DL2574" s="3"/>
      <c r="DQ2574" s="3"/>
      <c r="DT2574" s="3"/>
    </row>
    <row r="2575" spans="7:124" x14ac:dyDescent="0.2">
      <c r="G2575" s="3"/>
      <c r="BF2575" s="3"/>
      <c r="BR2575" s="3"/>
      <c r="CH2575" s="3"/>
      <c r="CL2575" s="3"/>
      <c r="CP2575" s="3"/>
      <c r="CS2575" s="3"/>
      <c r="CX2575" s="3"/>
      <c r="DD2575" s="3"/>
      <c r="DL2575" s="3"/>
      <c r="DQ2575" s="3"/>
      <c r="DT2575" s="3"/>
    </row>
    <row r="2576" spans="7:124" x14ac:dyDescent="0.2">
      <c r="G2576" s="3"/>
      <c r="BF2576" s="3"/>
      <c r="BR2576" s="3"/>
      <c r="CH2576" s="3"/>
      <c r="CL2576" s="3"/>
      <c r="CP2576" s="3"/>
      <c r="CS2576" s="3"/>
      <c r="CX2576" s="3"/>
      <c r="DD2576" s="3"/>
      <c r="DL2576" s="3"/>
      <c r="DQ2576" s="3"/>
      <c r="DT2576" s="3"/>
    </row>
    <row r="2577" spans="7:124" x14ac:dyDescent="0.2">
      <c r="G2577" s="3"/>
      <c r="BF2577" s="3"/>
      <c r="BR2577" s="3"/>
      <c r="CH2577" s="3"/>
      <c r="CL2577" s="3"/>
      <c r="CP2577" s="3"/>
      <c r="CS2577" s="3"/>
      <c r="CX2577" s="3"/>
      <c r="DD2577" s="3"/>
      <c r="DL2577" s="3"/>
      <c r="DQ2577" s="3"/>
      <c r="DT2577" s="3"/>
    </row>
    <row r="2578" spans="7:124" x14ac:dyDescent="0.2">
      <c r="G2578" s="3"/>
      <c r="BF2578" s="3"/>
      <c r="BR2578" s="3"/>
      <c r="CH2578" s="3"/>
      <c r="CL2578" s="3"/>
      <c r="CP2578" s="3"/>
      <c r="CS2578" s="3"/>
      <c r="CX2578" s="3"/>
      <c r="DD2578" s="3"/>
      <c r="DL2578" s="3"/>
      <c r="DQ2578" s="3"/>
      <c r="DT2578" s="3"/>
    </row>
    <row r="2579" spans="7:124" x14ac:dyDescent="0.2">
      <c r="G2579" s="3"/>
      <c r="BF2579" s="3"/>
      <c r="BR2579" s="3"/>
      <c r="CH2579" s="3"/>
      <c r="CL2579" s="3"/>
      <c r="CP2579" s="3"/>
      <c r="CS2579" s="3"/>
      <c r="CX2579" s="3"/>
      <c r="DD2579" s="3"/>
      <c r="DL2579" s="3"/>
      <c r="DQ2579" s="3"/>
      <c r="DT2579" s="3"/>
    </row>
    <row r="2580" spans="7:124" x14ac:dyDescent="0.2">
      <c r="G2580" s="3"/>
      <c r="BF2580" s="3"/>
      <c r="BR2580" s="3"/>
      <c r="CH2580" s="3"/>
      <c r="CL2580" s="3"/>
      <c r="CP2580" s="3"/>
      <c r="CS2580" s="3"/>
      <c r="CX2580" s="3"/>
      <c r="DD2580" s="3"/>
      <c r="DL2580" s="3"/>
      <c r="DQ2580" s="3"/>
      <c r="DT2580" s="3"/>
    </row>
    <row r="2581" spans="7:124" x14ac:dyDescent="0.2">
      <c r="G2581" s="3"/>
      <c r="BF2581" s="3"/>
      <c r="BR2581" s="3"/>
      <c r="CH2581" s="3"/>
      <c r="CL2581" s="3"/>
      <c r="CP2581" s="3"/>
      <c r="CS2581" s="3"/>
      <c r="CX2581" s="3"/>
      <c r="DD2581" s="3"/>
      <c r="DL2581" s="3"/>
      <c r="DQ2581" s="3"/>
      <c r="DT2581" s="3"/>
    </row>
    <row r="2582" spans="7:124" x14ac:dyDescent="0.2">
      <c r="G2582" s="3"/>
      <c r="BF2582" s="3"/>
      <c r="BR2582" s="3"/>
      <c r="CH2582" s="3"/>
      <c r="CL2582" s="3"/>
      <c r="CP2582" s="3"/>
      <c r="CS2582" s="3"/>
      <c r="CX2582" s="3"/>
      <c r="DD2582" s="3"/>
      <c r="DL2582" s="3"/>
      <c r="DQ2582" s="3"/>
      <c r="DT2582" s="3"/>
    </row>
    <row r="2583" spans="7:124" x14ac:dyDescent="0.2">
      <c r="G2583" s="3"/>
      <c r="BF2583" s="3"/>
      <c r="BR2583" s="3"/>
      <c r="CH2583" s="3"/>
      <c r="CL2583" s="3"/>
      <c r="CP2583" s="3"/>
      <c r="CS2583" s="3"/>
      <c r="CX2583" s="3"/>
      <c r="DD2583" s="3"/>
      <c r="DL2583" s="3"/>
      <c r="DQ2583" s="3"/>
      <c r="DT2583" s="3"/>
    </row>
    <row r="2584" spans="7:124" x14ac:dyDescent="0.2">
      <c r="G2584" s="3"/>
      <c r="BF2584" s="3"/>
      <c r="BR2584" s="3"/>
      <c r="CH2584" s="3"/>
      <c r="CL2584" s="3"/>
      <c r="CP2584" s="3"/>
      <c r="CS2584" s="3"/>
      <c r="CX2584" s="3"/>
      <c r="DD2584" s="3"/>
      <c r="DL2584" s="3"/>
      <c r="DQ2584" s="3"/>
      <c r="DT2584" s="3"/>
    </row>
    <row r="2585" spans="7:124" x14ac:dyDescent="0.2">
      <c r="G2585" s="3"/>
      <c r="BF2585" s="3"/>
      <c r="BR2585" s="3"/>
      <c r="CH2585" s="3"/>
      <c r="CL2585" s="3"/>
      <c r="CP2585" s="3"/>
      <c r="CS2585" s="3"/>
      <c r="CX2585" s="3"/>
      <c r="DD2585" s="3"/>
      <c r="DL2585" s="3"/>
      <c r="DQ2585" s="3"/>
      <c r="DT2585" s="3"/>
    </row>
    <row r="2586" spans="7:124" x14ac:dyDescent="0.2">
      <c r="G2586" s="3"/>
      <c r="BF2586" s="3"/>
      <c r="BR2586" s="3"/>
      <c r="CH2586" s="3"/>
      <c r="CL2586" s="3"/>
      <c r="CP2586" s="3"/>
      <c r="CS2586" s="3"/>
      <c r="CX2586" s="3"/>
      <c r="DD2586" s="3"/>
      <c r="DL2586" s="3"/>
      <c r="DQ2586" s="3"/>
      <c r="DT2586" s="3"/>
    </row>
    <row r="2587" spans="7:124" x14ac:dyDescent="0.2">
      <c r="G2587" s="3"/>
      <c r="BF2587" s="3"/>
      <c r="BR2587" s="3"/>
      <c r="CH2587" s="3"/>
      <c r="CL2587" s="3"/>
      <c r="CP2587" s="3"/>
      <c r="CS2587" s="3"/>
      <c r="CX2587" s="3"/>
      <c r="DD2587" s="3"/>
      <c r="DL2587" s="3"/>
      <c r="DQ2587" s="3"/>
      <c r="DT2587" s="3"/>
    </row>
    <row r="2588" spans="7:124" x14ac:dyDescent="0.2">
      <c r="G2588" s="3"/>
      <c r="BF2588" s="3"/>
      <c r="BR2588" s="3"/>
      <c r="CH2588" s="3"/>
      <c r="CL2588" s="3"/>
      <c r="CP2588" s="3"/>
      <c r="CS2588" s="3"/>
      <c r="CX2588" s="3"/>
      <c r="DD2588" s="3"/>
      <c r="DL2588" s="3"/>
      <c r="DQ2588" s="3"/>
      <c r="DT2588" s="3"/>
    </row>
    <row r="2589" spans="7:124" x14ac:dyDescent="0.2">
      <c r="G2589" s="3"/>
      <c r="BF2589" s="3"/>
      <c r="BR2589" s="3"/>
      <c r="CH2589" s="3"/>
      <c r="CL2589" s="3"/>
      <c r="CP2589" s="3"/>
      <c r="CS2589" s="3"/>
      <c r="CX2589" s="3"/>
      <c r="DD2589" s="3"/>
      <c r="DL2589" s="3"/>
      <c r="DQ2589" s="3"/>
      <c r="DT2589" s="3"/>
    </row>
    <row r="2590" spans="7:124" x14ac:dyDescent="0.2">
      <c r="G2590" s="3"/>
      <c r="BF2590" s="3"/>
      <c r="BR2590" s="3"/>
      <c r="CH2590" s="3"/>
      <c r="CL2590" s="3"/>
      <c r="CP2590" s="3"/>
      <c r="CS2590" s="3"/>
      <c r="CX2590" s="3"/>
      <c r="DD2590" s="3"/>
      <c r="DL2590" s="3"/>
      <c r="DQ2590" s="3"/>
      <c r="DT2590" s="3"/>
    </row>
    <row r="2591" spans="7:124" x14ac:dyDescent="0.2">
      <c r="G2591" s="3"/>
      <c r="BF2591" s="3"/>
      <c r="BR2591" s="3"/>
      <c r="CH2591" s="3"/>
      <c r="CL2591" s="3"/>
      <c r="CP2591" s="3"/>
      <c r="CS2591" s="3"/>
      <c r="CX2591" s="3"/>
      <c r="DD2591" s="3"/>
      <c r="DL2591" s="3"/>
      <c r="DQ2591" s="3"/>
      <c r="DT2591" s="3"/>
    </row>
    <row r="2592" spans="7:124" x14ac:dyDescent="0.2">
      <c r="G2592" s="3"/>
      <c r="BF2592" s="3"/>
      <c r="BR2592" s="3"/>
      <c r="CH2592" s="3"/>
      <c r="CL2592" s="3"/>
      <c r="CP2592" s="3"/>
      <c r="CS2592" s="3"/>
      <c r="CX2592" s="3"/>
      <c r="DD2592" s="3"/>
      <c r="DL2592" s="3"/>
      <c r="DQ2592" s="3"/>
      <c r="DT2592" s="3"/>
    </row>
    <row r="2593" spans="7:124" x14ac:dyDescent="0.2">
      <c r="G2593" s="3"/>
      <c r="BF2593" s="3"/>
      <c r="BR2593" s="3"/>
      <c r="CH2593" s="3"/>
      <c r="CL2593" s="3"/>
      <c r="CP2593" s="3"/>
      <c r="CS2593" s="3"/>
      <c r="CX2593" s="3"/>
      <c r="DD2593" s="3"/>
      <c r="DL2593" s="3"/>
      <c r="DQ2593" s="3"/>
      <c r="DT2593" s="3"/>
    </row>
    <row r="2594" spans="7:124" x14ac:dyDescent="0.2">
      <c r="G2594" s="3"/>
      <c r="BF2594" s="3"/>
      <c r="BR2594" s="3"/>
      <c r="CH2594" s="3"/>
      <c r="CL2594" s="3"/>
      <c r="CP2594" s="3"/>
      <c r="CS2594" s="3"/>
      <c r="CX2594" s="3"/>
      <c r="DD2594" s="3"/>
      <c r="DL2594" s="3"/>
      <c r="DQ2594" s="3"/>
      <c r="DT2594" s="3"/>
    </row>
    <row r="2595" spans="7:124" x14ac:dyDescent="0.2">
      <c r="G2595" s="3"/>
      <c r="BF2595" s="3"/>
      <c r="BR2595" s="3"/>
      <c r="CH2595" s="3"/>
      <c r="CL2595" s="3"/>
      <c r="CP2595" s="3"/>
      <c r="CS2595" s="3"/>
      <c r="CX2595" s="3"/>
      <c r="DD2595" s="3"/>
      <c r="DL2595" s="3"/>
      <c r="DQ2595" s="3"/>
      <c r="DT2595" s="3"/>
    </row>
    <row r="2596" spans="7:124" x14ac:dyDescent="0.2">
      <c r="G2596" s="3"/>
      <c r="BF2596" s="3"/>
      <c r="BR2596" s="3"/>
      <c r="CH2596" s="3"/>
      <c r="CL2596" s="3"/>
      <c r="CP2596" s="3"/>
      <c r="CS2596" s="3"/>
      <c r="CX2596" s="3"/>
      <c r="DD2596" s="3"/>
      <c r="DL2596" s="3"/>
      <c r="DQ2596" s="3"/>
      <c r="DT2596" s="3"/>
    </row>
    <row r="2597" spans="7:124" x14ac:dyDescent="0.2">
      <c r="G2597" s="3"/>
      <c r="BF2597" s="3"/>
      <c r="BR2597" s="3"/>
      <c r="CH2597" s="3"/>
      <c r="CL2597" s="3"/>
      <c r="CP2597" s="3"/>
      <c r="CS2597" s="3"/>
      <c r="CX2597" s="3"/>
      <c r="DD2597" s="3"/>
      <c r="DL2597" s="3"/>
      <c r="DQ2597" s="3"/>
      <c r="DT2597" s="3"/>
    </row>
    <row r="2598" spans="7:124" x14ac:dyDescent="0.2">
      <c r="G2598" s="3"/>
      <c r="BF2598" s="3"/>
      <c r="BR2598" s="3"/>
      <c r="CH2598" s="3"/>
      <c r="CL2598" s="3"/>
      <c r="CP2598" s="3"/>
      <c r="CS2598" s="3"/>
      <c r="CX2598" s="3"/>
      <c r="DD2598" s="3"/>
      <c r="DL2598" s="3"/>
      <c r="DQ2598" s="3"/>
      <c r="DT2598" s="3"/>
    </row>
    <row r="2599" spans="7:124" x14ac:dyDescent="0.2">
      <c r="G2599" s="3"/>
      <c r="BF2599" s="3"/>
      <c r="BR2599" s="3"/>
      <c r="CH2599" s="3"/>
      <c r="CL2599" s="3"/>
      <c r="CP2599" s="3"/>
      <c r="CS2599" s="3"/>
      <c r="CX2599" s="3"/>
      <c r="DD2599" s="3"/>
      <c r="DL2599" s="3"/>
      <c r="DQ2599" s="3"/>
      <c r="DT2599" s="3"/>
    </row>
    <row r="2600" spans="7:124" x14ac:dyDescent="0.2">
      <c r="G2600" s="3"/>
      <c r="BF2600" s="3"/>
      <c r="BR2600" s="3"/>
      <c r="CH2600" s="3"/>
      <c r="CL2600" s="3"/>
      <c r="CP2600" s="3"/>
      <c r="CS2600" s="3"/>
      <c r="CX2600" s="3"/>
      <c r="DD2600" s="3"/>
      <c r="DL2600" s="3"/>
      <c r="DQ2600" s="3"/>
      <c r="DT2600" s="3"/>
    </row>
    <row r="2601" spans="7:124" x14ac:dyDescent="0.2">
      <c r="G2601" s="3"/>
      <c r="BF2601" s="3"/>
      <c r="BR2601" s="3"/>
      <c r="CH2601" s="3"/>
      <c r="CL2601" s="3"/>
      <c r="CP2601" s="3"/>
      <c r="CS2601" s="3"/>
      <c r="CX2601" s="3"/>
      <c r="DD2601" s="3"/>
      <c r="DL2601" s="3"/>
      <c r="DQ2601" s="3"/>
      <c r="DT2601" s="3"/>
    </row>
    <row r="2602" spans="7:124" x14ac:dyDescent="0.2">
      <c r="G2602" s="3"/>
      <c r="BF2602" s="3"/>
      <c r="BR2602" s="3"/>
      <c r="CH2602" s="3"/>
      <c r="CL2602" s="3"/>
      <c r="CP2602" s="3"/>
      <c r="CS2602" s="3"/>
      <c r="CX2602" s="3"/>
      <c r="DD2602" s="3"/>
      <c r="DL2602" s="3"/>
      <c r="DQ2602" s="3"/>
      <c r="DT2602" s="3"/>
    </row>
    <row r="2603" spans="7:124" x14ac:dyDescent="0.2">
      <c r="G2603" s="3"/>
      <c r="BF2603" s="3"/>
      <c r="BR2603" s="3"/>
      <c r="CH2603" s="3"/>
      <c r="CL2603" s="3"/>
      <c r="CP2603" s="3"/>
      <c r="CS2603" s="3"/>
      <c r="CX2603" s="3"/>
      <c r="DD2603" s="3"/>
      <c r="DL2603" s="3"/>
      <c r="DQ2603" s="3"/>
      <c r="DT2603" s="3"/>
    </row>
    <row r="2604" spans="7:124" x14ac:dyDescent="0.2">
      <c r="G2604" s="3"/>
      <c r="BF2604" s="3"/>
      <c r="BR2604" s="3"/>
      <c r="CH2604" s="3"/>
      <c r="CL2604" s="3"/>
      <c r="CP2604" s="3"/>
      <c r="CS2604" s="3"/>
      <c r="CX2604" s="3"/>
      <c r="DD2604" s="3"/>
      <c r="DL2604" s="3"/>
      <c r="DQ2604" s="3"/>
      <c r="DT2604" s="3"/>
    </row>
    <row r="2605" spans="7:124" x14ac:dyDescent="0.2">
      <c r="G2605" s="3"/>
      <c r="BF2605" s="3"/>
      <c r="BR2605" s="3"/>
      <c r="CH2605" s="3"/>
      <c r="CL2605" s="3"/>
      <c r="CP2605" s="3"/>
      <c r="CS2605" s="3"/>
      <c r="CX2605" s="3"/>
      <c r="DD2605" s="3"/>
      <c r="DL2605" s="3"/>
      <c r="DQ2605" s="3"/>
      <c r="DT2605" s="3"/>
    </row>
    <row r="2606" spans="7:124" x14ac:dyDescent="0.2">
      <c r="G2606" s="3"/>
      <c r="BF2606" s="3"/>
      <c r="BR2606" s="3"/>
      <c r="CH2606" s="3"/>
      <c r="CL2606" s="3"/>
      <c r="CP2606" s="3"/>
      <c r="CS2606" s="3"/>
      <c r="CX2606" s="3"/>
      <c r="DD2606" s="3"/>
      <c r="DL2606" s="3"/>
      <c r="DQ2606" s="3"/>
      <c r="DT2606" s="3"/>
    </row>
    <row r="2607" spans="7:124" x14ac:dyDescent="0.2">
      <c r="G2607" s="3"/>
      <c r="BF2607" s="3"/>
      <c r="BR2607" s="3"/>
      <c r="CH2607" s="3"/>
      <c r="CL2607" s="3"/>
      <c r="CP2607" s="3"/>
      <c r="CS2607" s="3"/>
      <c r="CX2607" s="3"/>
      <c r="DD2607" s="3"/>
      <c r="DL2607" s="3"/>
      <c r="DQ2607" s="3"/>
      <c r="DT2607" s="3"/>
    </row>
    <row r="2608" spans="7:124" x14ac:dyDescent="0.2">
      <c r="G2608" s="3"/>
      <c r="BF2608" s="3"/>
      <c r="BR2608" s="3"/>
      <c r="CH2608" s="3"/>
      <c r="CL2608" s="3"/>
      <c r="CP2608" s="3"/>
      <c r="CS2608" s="3"/>
      <c r="CX2608" s="3"/>
      <c r="DD2608" s="3"/>
      <c r="DL2608" s="3"/>
      <c r="DQ2608" s="3"/>
      <c r="DT2608" s="3"/>
    </row>
    <row r="2609" spans="7:124" x14ac:dyDescent="0.2">
      <c r="G2609" s="3"/>
      <c r="BF2609" s="3"/>
      <c r="BR2609" s="3"/>
      <c r="CH2609" s="3"/>
      <c r="CL2609" s="3"/>
      <c r="CP2609" s="3"/>
      <c r="CS2609" s="3"/>
      <c r="CX2609" s="3"/>
      <c r="DD2609" s="3"/>
      <c r="DL2609" s="3"/>
      <c r="DQ2609" s="3"/>
      <c r="DT2609" s="3"/>
    </row>
    <row r="2610" spans="7:124" x14ac:dyDescent="0.2">
      <c r="G2610" s="3"/>
      <c r="BF2610" s="3"/>
      <c r="BR2610" s="3"/>
      <c r="CH2610" s="3"/>
      <c r="CL2610" s="3"/>
      <c r="CP2610" s="3"/>
      <c r="CS2610" s="3"/>
      <c r="CX2610" s="3"/>
      <c r="DD2610" s="3"/>
      <c r="DL2610" s="3"/>
      <c r="DQ2610" s="3"/>
      <c r="DT2610" s="3"/>
    </row>
    <row r="2611" spans="7:124" x14ac:dyDescent="0.2">
      <c r="G2611" s="3"/>
      <c r="BF2611" s="3"/>
      <c r="BR2611" s="3"/>
      <c r="CH2611" s="3"/>
      <c r="CL2611" s="3"/>
      <c r="CP2611" s="3"/>
      <c r="CS2611" s="3"/>
      <c r="CX2611" s="3"/>
      <c r="DD2611" s="3"/>
      <c r="DL2611" s="3"/>
      <c r="DQ2611" s="3"/>
      <c r="DT2611" s="3"/>
    </row>
    <row r="2612" spans="7:124" x14ac:dyDescent="0.2">
      <c r="G2612" s="3"/>
      <c r="BF2612" s="3"/>
      <c r="BR2612" s="3"/>
      <c r="CH2612" s="3"/>
      <c r="CL2612" s="3"/>
      <c r="CP2612" s="3"/>
      <c r="CS2612" s="3"/>
      <c r="CX2612" s="3"/>
      <c r="DD2612" s="3"/>
      <c r="DL2612" s="3"/>
      <c r="DQ2612" s="3"/>
      <c r="DT2612" s="3"/>
    </row>
    <row r="2613" spans="7:124" x14ac:dyDescent="0.2">
      <c r="G2613" s="3"/>
      <c r="BF2613" s="3"/>
      <c r="BR2613" s="3"/>
      <c r="CH2613" s="3"/>
      <c r="CL2613" s="3"/>
      <c r="CP2613" s="3"/>
      <c r="CS2613" s="3"/>
      <c r="CX2613" s="3"/>
      <c r="DD2613" s="3"/>
      <c r="DL2613" s="3"/>
      <c r="DQ2613" s="3"/>
      <c r="DT2613" s="3"/>
    </row>
    <row r="2614" spans="7:124" x14ac:dyDescent="0.2">
      <c r="G2614" s="3"/>
      <c r="BF2614" s="3"/>
      <c r="BR2614" s="3"/>
      <c r="CH2614" s="3"/>
      <c r="CL2614" s="3"/>
      <c r="CP2614" s="3"/>
      <c r="CS2614" s="3"/>
      <c r="CX2614" s="3"/>
      <c r="DD2614" s="3"/>
      <c r="DL2614" s="3"/>
      <c r="DQ2614" s="3"/>
      <c r="DT2614" s="3"/>
    </row>
    <row r="2615" spans="7:124" x14ac:dyDescent="0.2">
      <c r="G2615" s="3"/>
      <c r="BF2615" s="3"/>
      <c r="BR2615" s="3"/>
      <c r="CH2615" s="3"/>
      <c r="CL2615" s="3"/>
      <c r="CP2615" s="3"/>
      <c r="CS2615" s="3"/>
      <c r="CX2615" s="3"/>
      <c r="DD2615" s="3"/>
      <c r="DL2615" s="3"/>
      <c r="DQ2615" s="3"/>
      <c r="DT2615" s="3"/>
    </row>
    <row r="2616" spans="7:124" x14ac:dyDescent="0.2">
      <c r="G2616" s="3"/>
      <c r="BF2616" s="3"/>
      <c r="BR2616" s="3"/>
      <c r="CH2616" s="3"/>
      <c r="CL2616" s="3"/>
      <c r="CP2616" s="3"/>
      <c r="CS2616" s="3"/>
      <c r="CX2616" s="3"/>
      <c r="DD2616" s="3"/>
      <c r="DL2616" s="3"/>
      <c r="DQ2616" s="3"/>
      <c r="DT2616" s="3"/>
    </row>
    <row r="2617" spans="7:124" x14ac:dyDescent="0.2">
      <c r="G2617" s="3"/>
      <c r="BF2617" s="3"/>
      <c r="BR2617" s="3"/>
      <c r="CH2617" s="3"/>
      <c r="CL2617" s="3"/>
      <c r="CP2617" s="3"/>
      <c r="CS2617" s="3"/>
      <c r="CX2617" s="3"/>
      <c r="DD2617" s="3"/>
      <c r="DL2617" s="3"/>
      <c r="DQ2617" s="3"/>
      <c r="DT2617" s="3"/>
    </row>
    <row r="2618" spans="7:124" x14ac:dyDescent="0.2">
      <c r="G2618" s="3"/>
      <c r="BF2618" s="3"/>
      <c r="BR2618" s="3"/>
      <c r="CH2618" s="3"/>
      <c r="CL2618" s="3"/>
      <c r="CP2618" s="3"/>
      <c r="CS2618" s="3"/>
      <c r="CX2618" s="3"/>
      <c r="DD2618" s="3"/>
      <c r="DL2618" s="3"/>
      <c r="DQ2618" s="3"/>
      <c r="DT2618" s="3"/>
    </row>
    <row r="2619" spans="7:124" x14ac:dyDescent="0.2">
      <c r="G2619" s="3"/>
      <c r="BF2619" s="3"/>
      <c r="BR2619" s="3"/>
      <c r="CH2619" s="3"/>
      <c r="CL2619" s="3"/>
      <c r="CP2619" s="3"/>
      <c r="CS2619" s="3"/>
      <c r="CX2619" s="3"/>
      <c r="DD2619" s="3"/>
      <c r="DL2619" s="3"/>
      <c r="DQ2619" s="3"/>
      <c r="DT2619" s="3"/>
    </row>
    <row r="2620" spans="7:124" x14ac:dyDescent="0.2">
      <c r="G2620" s="3"/>
      <c r="BF2620" s="3"/>
      <c r="BR2620" s="3"/>
      <c r="CH2620" s="3"/>
      <c r="CL2620" s="3"/>
      <c r="CP2620" s="3"/>
      <c r="CS2620" s="3"/>
      <c r="CX2620" s="3"/>
      <c r="DD2620" s="3"/>
      <c r="DL2620" s="3"/>
      <c r="DQ2620" s="3"/>
      <c r="DT2620" s="3"/>
    </row>
  </sheetData>
  <sortState xmlns:xlrd2="http://schemas.microsoft.com/office/spreadsheetml/2017/richdata2" ref="A6:D2555">
    <sortCondition ref="B6:B2555"/>
  </sortState>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C8CB1-46A8-954C-B260-0F9523654E16}">
  <sheetPr codeName="Sheet17">
    <tabColor theme="9" tint="-0.249977111117893"/>
  </sheetPr>
  <dimension ref="A1:BU3262"/>
  <sheetViews>
    <sheetView workbookViewId="0">
      <selection activeCell="A4" sqref="A4"/>
    </sheetView>
  </sheetViews>
  <sheetFormatPr baseColWidth="10" defaultRowHeight="15" x14ac:dyDescent="0.2"/>
  <cols>
    <col min="1" max="1" width="16" customWidth="1"/>
    <col min="2" max="2" width="28.1640625" customWidth="1"/>
    <col min="3" max="3" width="14.1640625" customWidth="1"/>
    <col min="4" max="5" width="12.83203125" customWidth="1"/>
    <col min="7" max="7" width="15.33203125" bestFit="1" customWidth="1"/>
    <col min="8" max="8" width="29.33203125" bestFit="1" customWidth="1"/>
    <col min="9" max="9" width="27.5" bestFit="1" customWidth="1"/>
    <col min="10" max="10" width="26.6640625" bestFit="1" customWidth="1"/>
    <col min="11" max="11" width="21.6640625" bestFit="1" customWidth="1"/>
    <col min="12" max="12" width="23.33203125" bestFit="1" customWidth="1"/>
    <col min="13" max="15" width="24" bestFit="1" customWidth="1"/>
    <col min="16" max="16" width="25.83203125" bestFit="1" customWidth="1"/>
    <col min="17" max="17" width="14.1640625" bestFit="1" customWidth="1"/>
    <col min="18" max="18" width="28.1640625" bestFit="1" customWidth="1"/>
    <col min="19" max="19" width="22.6640625" bestFit="1" customWidth="1"/>
    <col min="20" max="20" width="14.6640625" bestFit="1" customWidth="1"/>
    <col min="21" max="21" width="19.1640625" bestFit="1" customWidth="1"/>
    <col min="22" max="22" width="14.5" bestFit="1" customWidth="1"/>
    <col min="23" max="24" width="18" bestFit="1" customWidth="1"/>
    <col min="25" max="25" width="19.83203125" bestFit="1" customWidth="1"/>
    <col min="26" max="26" width="19.1640625" bestFit="1" customWidth="1"/>
    <col min="27" max="27" width="20.6640625" bestFit="1" customWidth="1"/>
    <col min="28" max="28" width="43" bestFit="1" customWidth="1"/>
    <col min="29" max="29" width="33.5" bestFit="1" customWidth="1"/>
    <col min="30" max="30" width="37" bestFit="1" customWidth="1"/>
    <col min="31" max="31" width="35.83203125" bestFit="1" customWidth="1"/>
    <col min="32" max="32" width="18.1640625" bestFit="1" customWidth="1"/>
    <col min="33" max="33" width="12.1640625" bestFit="1" customWidth="1"/>
    <col min="34" max="34" width="17" bestFit="1" customWidth="1"/>
    <col min="35" max="35" width="15.1640625" bestFit="1" customWidth="1"/>
    <col min="36" max="36" width="26" bestFit="1" customWidth="1"/>
    <col min="37" max="38" width="32" bestFit="1" customWidth="1"/>
    <col min="39" max="39" width="20" bestFit="1" customWidth="1"/>
    <col min="40" max="40" width="28.5" bestFit="1" customWidth="1"/>
    <col min="41" max="41" width="18.1640625" bestFit="1" customWidth="1"/>
    <col min="42" max="42" width="15.5" bestFit="1" customWidth="1"/>
    <col min="43" max="43" width="29.5" bestFit="1" customWidth="1"/>
    <col min="44" max="44" width="27.33203125" bestFit="1" customWidth="1"/>
    <col min="45" max="45" width="43.33203125" bestFit="1" customWidth="1"/>
    <col min="46" max="46" width="35.33203125" bestFit="1" customWidth="1"/>
    <col min="47" max="47" width="21.5" bestFit="1" customWidth="1"/>
    <col min="48" max="48" width="24" bestFit="1" customWidth="1"/>
    <col min="49" max="49" width="22.33203125" bestFit="1" customWidth="1"/>
    <col min="50" max="50" width="16.33203125" bestFit="1" customWidth="1"/>
    <col min="51" max="51" width="25.5" bestFit="1" customWidth="1"/>
    <col min="52" max="52" width="15.83203125" bestFit="1" customWidth="1"/>
    <col min="53" max="53" width="36.1640625" bestFit="1" customWidth="1"/>
    <col min="54" max="54" width="38" bestFit="1" customWidth="1"/>
    <col min="55" max="55" width="17.1640625" bestFit="1" customWidth="1"/>
    <col min="56" max="56" width="15.5" bestFit="1" customWidth="1"/>
    <col min="57" max="57" width="25.5" bestFit="1" customWidth="1"/>
    <col min="58" max="58" width="40.5" bestFit="1" customWidth="1"/>
    <col min="59" max="59" width="32.5" bestFit="1" customWidth="1"/>
    <col min="60" max="60" width="24.5" bestFit="1" customWidth="1"/>
    <col min="61" max="61" width="22.5" bestFit="1" customWidth="1"/>
    <col min="62" max="62" width="19.5" bestFit="1" customWidth="1"/>
    <col min="63" max="63" width="22.5" bestFit="1" customWidth="1"/>
    <col min="64" max="64" width="13.33203125" bestFit="1" customWidth="1"/>
    <col min="65" max="65" width="22.1640625" bestFit="1" customWidth="1"/>
    <col min="66" max="66" width="12.1640625" bestFit="1" customWidth="1"/>
    <col min="67" max="67" width="23" bestFit="1" customWidth="1"/>
    <col min="68" max="68" width="25" bestFit="1" customWidth="1"/>
    <col min="69" max="69" width="19.5" bestFit="1" customWidth="1"/>
    <col min="70" max="70" width="20.6640625" bestFit="1" customWidth="1"/>
    <col min="71" max="71" width="26.33203125" bestFit="1" customWidth="1"/>
    <col min="72" max="72" width="16" bestFit="1" customWidth="1"/>
    <col min="73" max="73" width="12.1640625" bestFit="1" customWidth="1"/>
  </cols>
  <sheetData>
    <row r="1" spans="1:73" x14ac:dyDescent="0.2">
      <c r="A1" s="34" t="s">
        <v>837</v>
      </c>
      <c r="B1" s="5"/>
      <c r="C1" s="5"/>
      <c r="D1" s="5"/>
    </row>
    <row r="2" spans="1:73" x14ac:dyDescent="0.2">
      <c r="A2" s="41" t="s">
        <v>839</v>
      </c>
      <c r="B2" s="5"/>
      <c r="C2" s="5"/>
      <c r="D2" s="5"/>
    </row>
    <row r="3" spans="1:73" x14ac:dyDescent="0.2">
      <c r="A3" s="41"/>
      <c r="B3" s="5"/>
      <c r="C3" s="5"/>
      <c r="D3" s="5"/>
    </row>
    <row r="4" spans="1:73" x14ac:dyDescent="0.2">
      <c r="A4" s="41" t="s">
        <v>831</v>
      </c>
      <c r="B4" s="5"/>
      <c r="C4" s="5"/>
      <c r="D4" s="5"/>
      <c r="G4" s="42" t="s">
        <v>832</v>
      </c>
    </row>
    <row r="5" spans="1:73" x14ac:dyDescent="0.2">
      <c r="A5" s="2" t="s">
        <v>2</v>
      </c>
      <c r="B5" s="2" t="s">
        <v>3</v>
      </c>
      <c r="C5" s="2" t="s">
        <v>4</v>
      </c>
      <c r="D5" s="155" t="s">
        <v>643</v>
      </c>
      <c r="E5" s="155"/>
      <c r="G5" s="37" t="s">
        <v>753</v>
      </c>
      <c r="H5" s="37" t="s">
        <v>748</v>
      </c>
    </row>
    <row r="6" spans="1:73" x14ac:dyDescent="0.2">
      <c r="A6" t="s">
        <v>65</v>
      </c>
      <c r="B6" t="s">
        <v>66</v>
      </c>
      <c r="C6">
        <v>0.95399999999999996</v>
      </c>
      <c r="D6">
        <v>100</v>
      </c>
      <c r="G6" s="37" t="s">
        <v>2</v>
      </c>
      <c r="H6" t="s">
        <v>7</v>
      </c>
      <c r="I6" t="s">
        <v>20</v>
      </c>
      <c r="J6" t="s">
        <v>22</v>
      </c>
      <c r="K6" t="s">
        <v>26</v>
      </c>
      <c r="L6" t="s">
        <v>23</v>
      </c>
      <c r="M6" t="s">
        <v>690</v>
      </c>
      <c r="N6" t="s">
        <v>684</v>
      </c>
      <c r="O6" t="s">
        <v>675</v>
      </c>
      <c r="P6" t="s">
        <v>189</v>
      </c>
      <c r="Q6" t="s">
        <v>225</v>
      </c>
      <c r="R6" t="s">
        <v>194</v>
      </c>
      <c r="S6" t="s">
        <v>69</v>
      </c>
      <c r="T6" t="s">
        <v>66</v>
      </c>
      <c r="U6" t="s">
        <v>67</v>
      </c>
      <c r="V6" t="s">
        <v>685</v>
      </c>
      <c r="W6" t="s">
        <v>687</v>
      </c>
      <c r="X6" t="s">
        <v>676</v>
      </c>
      <c r="Y6" t="s">
        <v>190</v>
      </c>
      <c r="Z6" t="s">
        <v>420</v>
      </c>
      <c r="AA6" t="s">
        <v>418</v>
      </c>
      <c r="AB6" t="s">
        <v>401</v>
      </c>
      <c r="AC6" t="s">
        <v>407</v>
      </c>
      <c r="AD6" t="s">
        <v>415</v>
      </c>
      <c r="AE6" t="s">
        <v>406</v>
      </c>
      <c r="AF6" t="s">
        <v>419</v>
      </c>
      <c r="AG6" t="s">
        <v>88</v>
      </c>
      <c r="AH6" t="s">
        <v>686</v>
      </c>
      <c r="AI6" t="s">
        <v>424</v>
      </c>
      <c r="AJ6" t="s">
        <v>423</v>
      </c>
      <c r="AK6" t="s">
        <v>677</v>
      </c>
      <c r="AL6" t="s">
        <v>688</v>
      </c>
      <c r="AM6" t="s">
        <v>87</v>
      </c>
      <c r="AN6" t="s">
        <v>93</v>
      </c>
      <c r="AO6" t="s">
        <v>100</v>
      </c>
      <c r="AP6" t="s">
        <v>400</v>
      </c>
      <c r="AQ6" t="s">
        <v>689</v>
      </c>
      <c r="AR6" t="s">
        <v>232</v>
      </c>
      <c r="AS6" t="s">
        <v>234</v>
      </c>
      <c r="AT6" t="s">
        <v>124</v>
      </c>
      <c r="AU6" t="s">
        <v>402</v>
      </c>
      <c r="AV6" t="s">
        <v>410</v>
      </c>
      <c r="AW6" t="s">
        <v>236</v>
      </c>
      <c r="AX6" t="s">
        <v>399</v>
      </c>
      <c r="AY6" t="s">
        <v>416</v>
      </c>
      <c r="AZ6" t="s">
        <v>398</v>
      </c>
      <c r="BA6" t="s">
        <v>228</v>
      </c>
      <c r="BB6" t="s">
        <v>233</v>
      </c>
      <c r="BC6" t="s">
        <v>412</v>
      </c>
      <c r="BD6" t="s">
        <v>411</v>
      </c>
      <c r="BE6" t="s">
        <v>408</v>
      </c>
      <c r="BF6" t="s">
        <v>409</v>
      </c>
      <c r="BG6" t="s">
        <v>413</v>
      </c>
      <c r="BH6" t="s">
        <v>405</v>
      </c>
      <c r="BI6" t="s">
        <v>403</v>
      </c>
      <c r="BJ6" t="s">
        <v>229</v>
      </c>
      <c r="BK6" t="s">
        <v>227</v>
      </c>
      <c r="BL6" t="s">
        <v>90</v>
      </c>
      <c r="BM6" t="s">
        <v>231</v>
      </c>
      <c r="BN6" t="s">
        <v>86</v>
      </c>
      <c r="BO6" t="s">
        <v>84</v>
      </c>
      <c r="BP6" t="s">
        <v>245</v>
      </c>
      <c r="BQ6" t="s">
        <v>82</v>
      </c>
      <c r="BR6" t="s">
        <v>226</v>
      </c>
      <c r="BS6" t="s">
        <v>252</v>
      </c>
      <c r="BT6" t="s">
        <v>421</v>
      </c>
      <c r="BU6" t="s">
        <v>656</v>
      </c>
    </row>
    <row r="7" spans="1:73" x14ac:dyDescent="0.2">
      <c r="A7" t="s">
        <v>65</v>
      </c>
      <c r="B7" t="s">
        <v>67</v>
      </c>
      <c r="C7">
        <v>1</v>
      </c>
      <c r="D7">
        <v>18</v>
      </c>
      <c r="G7" s="38" t="s">
        <v>65</v>
      </c>
      <c r="H7" s="39">
        <v>0</v>
      </c>
      <c r="I7" s="39">
        <v>0</v>
      </c>
      <c r="J7" s="39">
        <v>0</v>
      </c>
      <c r="K7" s="39">
        <v>0</v>
      </c>
      <c r="L7" s="39">
        <v>0</v>
      </c>
      <c r="M7" s="39">
        <v>0</v>
      </c>
      <c r="N7" s="39">
        <v>0</v>
      </c>
      <c r="O7" s="39">
        <v>0</v>
      </c>
      <c r="P7" s="39">
        <v>0</v>
      </c>
      <c r="Q7" s="39">
        <v>0</v>
      </c>
      <c r="R7" s="39">
        <v>0</v>
      </c>
      <c r="S7" s="39">
        <v>0.97829999999999995</v>
      </c>
      <c r="T7" s="39">
        <v>0.95399999999999996</v>
      </c>
      <c r="U7" s="39">
        <v>1</v>
      </c>
      <c r="V7" s="39">
        <v>0</v>
      </c>
      <c r="W7" s="39">
        <v>0</v>
      </c>
      <c r="X7" s="39">
        <v>0</v>
      </c>
      <c r="Y7" s="39">
        <v>0</v>
      </c>
      <c r="Z7" s="39">
        <v>0</v>
      </c>
      <c r="AA7" s="39">
        <v>0</v>
      </c>
      <c r="AB7" s="39">
        <v>0</v>
      </c>
      <c r="AC7" s="39">
        <v>0</v>
      </c>
      <c r="AD7" s="39">
        <v>0</v>
      </c>
      <c r="AE7" s="39">
        <v>0</v>
      </c>
      <c r="AF7" s="39">
        <v>0</v>
      </c>
      <c r="AG7" s="39">
        <v>0</v>
      </c>
      <c r="AH7" s="39">
        <v>0</v>
      </c>
      <c r="AI7" s="39">
        <v>0</v>
      </c>
      <c r="AJ7" s="39">
        <v>0</v>
      </c>
      <c r="AK7" s="39">
        <v>0</v>
      </c>
      <c r="AL7" s="39">
        <v>0</v>
      </c>
      <c r="AM7" s="39">
        <v>0</v>
      </c>
      <c r="AN7" s="39">
        <v>0</v>
      </c>
      <c r="AO7" s="39">
        <v>0</v>
      </c>
      <c r="AP7" s="39">
        <v>0</v>
      </c>
      <c r="AQ7" s="39">
        <v>0</v>
      </c>
      <c r="AR7" s="39">
        <v>0</v>
      </c>
      <c r="AS7" s="39">
        <v>0</v>
      </c>
      <c r="AT7" s="39">
        <v>0</v>
      </c>
      <c r="AU7" s="39">
        <v>0</v>
      </c>
      <c r="AV7" s="39">
        <v>0</v>
      </c>
      <c r="AW7" s="39">
        <v>0</v>
      </c>
      <c r="AX7" s="39">
        <v>0</v>
      </c>
      <c r="AY7" s="39">
        <v>0</v>
      </c>
      <c r="AZ7" s="39">
        <v>0</v>
      </c>
      <c r="BA7" s="39">
        <v>0</v>
      </c>
      <c r="BB7" s="39">
        <v>0</v>
      </c>
      <c r="BC7" s="39">
        <v>0</v>
      </c>
      <c r="BD7" s="39">
        <v>0</v>
      </c>
      <c r="BE7" s="39">
        <v>0</v>
      </c>
      <c r="BF7" s="39">
        <v>0</v>
      </c>
      <c r="BG7" s="39">
        <v>0</v>
      </c>
      <c r="BH7" s="39">
        <v>0</v>
      </c>
      <c r="BI7" s="39">
        <v>0</v>
      </c>
      <c r="BJ7" s="39">
        <v>0</v>
      </c>
      <c r="BK7" s="39">
        <v>0</v>
      </c>
      <c r="BL7" s="39">
        <v>0</v>
      </c>
      <c r="BM7" s="39">
        <v>0</v>
      </c>
      <c r="BN7" s="39">
        <v>0</v>
      </c>
      <c r="BO7" s="39">
        <v>0</v>
      </c>
      <c r="BP7" s="39">
        <v>0</v>
      </c>
      <c r="BQ7" s="39">
        <v>0</v>
      </c>
      <c r="BR7" s="39">
        <v>0</v>
      </c>
      <c r="BS7" s="39">
        <v>0</v>
      </c>
      <c r="BT7" s="39">
        <v>0</v>
      </c>
      <c r="BU7" s="39">
        <v>0.97743333333333327</v>
      </c>
    </row>
    <row r="8" spans="1:73" x14ac:dyDescent="0.2">
      <c r="A8" t="s">
        <v>65</v>
      </c>
      <c r="B8" t="s">
        <v>69</v>
      </c>
      <c r="C8">
        <v>0.97829999999999995</v>
      </c>
      <c r="D8">
        <v>3000</v>
      </c>
      <c r="G8" s="38" t="s">
        <v>70</v>
      </c>
      <c r="H8" s="39">
        <v>0</v>
      </c>
      <c r="I8" s="39">
        <v>0</v>
      </c>
      <c r="J8" s="39">
        <v>0</v>
      </c>
      <c r="K8" s="39">
        <v>0</v>
      </c>
      <c r="L8" s="39">
        <v>0</v>
      </c>
      <c r="M8" s="39">
        <v>0</v>
      </c>
      <c r="N8" s="39">
        <v>0</v>
      </c>
      <c r="O8" s="39">
        <v>0</v>
      </c>
      <c r="P8" s="39">
        <v>0</v>
      </c>
      <c r="Q8" s="39">
        <v>0</v>
      </c>
      <c r="R8" s="39">
        <v>0</v>
      </c>
      <c r="S8" s="39">
        <v>2.0000000000000001E-4</v>
      </c>
      <c r="T8" s="39">
        <v>0</v>
      </c>
      <c r="U8" s="39">
        <v>0</v>
      </c>
      <c r="V8" s="39">
        <v>0</v>
      </c>
      <c r="W8" s="39">
        <v>0</v>
      </c>
      <c r="X8" s="39">
        <v>0</v>
      </c>
      <c r="Y8" s="39">
        <v>0</v>
      </c>
      <c r="Z8" s="39">
        <v>0</v>
      </c>
      <c r="AA8" s="39">
        <v>0</v>
      </c>
      <c r="AB8" s="39">
        <v>0</v>
      </c>
      <c r="AC8" s="39">
        <v>0</v>
      </c>
      <c r="AD8" s="39">
        <v>0</v>
      </c>
      <c r="AE8" s="39">
        <v>0</v>
      </c>
      <c r="AF8" s="39">
        <v>0</v>
      </c>
      <c r="AG8" s="39">
        <v>0</v>
      </c>
      <c r="AH8" s="39">
        <v>0</v>
      </c>
      <c r="AI8" s="39">
        <v>0</v>
      </c>
      <c r="AJ8" s="39">
        <v>0</v>
      </c>
      <c r="AK8" s="39">
        <v>0</v>
      </c>
      <c r="AL8" s="39">
        <v>0</v>
      </c>
      <c r="AM8" s="39">
        <v>0</v>
      </c>
      <c r="AN8" s="39">
        <v>0</v>
      </c>
      <c r="AO8" s="39">
        <v>0</v>
      </c>
      <c r="AP8" s="39">
        <v>0</v>
      </c>
      <c r="AQ8" s="39">
        <v>0</v>
      </c>
      <c r="AR8" s="39">
        <v>0</v>
      </c>
      <c r="AS8" s="39">
        <v>0</v>
      </c>
      <c r="AT8" s="39">
        <v>0</v>
      </c>
      <c r="AU8" s="39">
        <v>0</v>
      </c>
      <c r="AV8" s="39">
        <v>0</v>
      </c>
      <c r="AW8" s="39">
        <v>0</v>
      </c>
      <c r="AX8" s="39">
        <v>0</v>
      </c>
      <c r="AY8" s="39">
        <v>0</v>
      </c>
      <c r="AZ8" s="39">
        <v>0</v>
      </c>
      <c r="BA8" s="39">
        <v>0</v>
      </c>
      <c r="BB8" s="39">
        <v>0</v>
      </c>
      <c r="BC8" s="39">
        <v>0</v>
      </c>
      <c r="BD8" s="39">
        <v>0</v>
      </c>
      <c r="BE8" s="39">
        <v>0</v>
      </c>
      <c r="BF8" s="39">
        <v>0</v>
      </c>
      <c r="BG8" s="39">
        <v>0</v>
      </c>
      <c r="BH8" s="39">
        <v>0</v>
      </c>
      <c r="BI8" s="39">
        <v>0</v>
      </c>
      <c r="BJ8" s="39">
        <v>0</v>
      </c>
      <c r="BK8" s="39">
        <v>0</v>
      </c>
      <c r="BL8" s="39">
        <v>0</v>
      </c>
      <c r="BM8" s="39">
        <v>0</v>
      </c>
      <c r="BN8" s="39">
        <v>0</v>
      </c>
      <c r="BO8" s="39">
        <v>0</v>
      </c>
      <c r="BP8" s="39">
        <v>0</v>
      </c>
      <c r="BQ8" s="39">
        <v>0</v>
      </c>
      <c r="BR8" s="39">
        <v>0</v>
      </c>
      <c r="BS8" s="39">
        <v>0</v>
      </c>
      <c r="BT8" s="39">
        <v>0</v>
      </c>
      <c r="BU8" s="39">
        <v>2.0000000000000001E-4</v>
      </c>
    </row>
    <row r="9" spans="1:73" x14ac:dyDescent="0.2">
      <c r="A9" t="s">
        <v>70</v>
      </c>
      <c r="B9" t="s">
        <v>69</v>
      </c>
      <c r="C9">
        <v>2.0000000000000001E-4</v>
      </c>
      <c r="D9">
        <v>3000</v>
      </c>
      <c r="G9" s="38" t="s">
        <v>657</v>
      </c>
      <c r="H9" s="39">
        <v>0</v>
      </c>
      <c r="I9" s="39">
        <v>0</v>
      </c>
      <c r="J9" s="39">
        <v>0</v>
      </c>
      <c r="K9" s="39">
        <v>0</v>
      </c>
      <c r="L9" s="39">
        <v>0</v>
      </c>
      <c r="M9" s="39">
        <v>0</v>
      </c>
      <c r="N9" s="39">
        <v>0</v>
      </c>
      <c r="O9" s="39">
        <v>0</v>
      </c>
      <c r="P9" s="39">
        <v>0</v>
      </c>
      <c r="Q9" s="39">
        <v>0</v>
      </c>
      <c r="R9" s="39">
        <v>0</v>
      </c>
      <c r="S9" s="39">
        <v>2.0299999999999995E-2</v>
      </c>
      <c r="T9" s="39">
        <v>3.1E-2</v>
      </c>
      <c r="U9" s="39">
        <v>0</v>
      </c>
      <c r="V9" s="39">
        <v>0</v>
      </c>
      <c r="W9" s="39">
        <v>0</v>
      </c>
      <c r="X9" s="39">
        <v>0</v>
      </c>
      <c r="Y9" s="39">
        <v>0</v>
      </c>
      <c r="Z9" s="39">
        <v>0</v>
      </c>
      <c r="AA9" s="39">
        <v>0</v>
      </c>
      <c r="AB9" s="39">
        <v>0</v>
      </c>
      <c r="AC9" s="39">
        <v>0</v>
      </c>
      <c r="AD9" s="39">
        <v>0</v>
      </c>
      <c r="AE9" s="39">
        <v>0</v>
      </c>
      <c r="AF9" s="39">
        <v>0</v>
      </c>
      <c r="AG9" s="39">
        <v>0</v>
      </c>
      <c r="AH9" s="39">
        <v>0</v>
      </c>
      <c r="AI9" s="39">
        <v>0</v>
      </c>
      <c r="AJ9" s="39">
        <v>0</v>
      </c>
      <c r="AK9" s="39">
        <v>0</v>
      </c>
      <c r="AL9" s="39">
        <v>0</v>
      </c>
      <c r="AM9" s="39">
        <v>0</v>
      </c>
      <c r="AN9" s="39">
        <v>0</v>
      </c>
      <c r="AO9" s="39">
        <v>0</v>
      </c>
      <c r="AP9" s="39">
        <v>0</v>
      </c>
      <c r="AQ9" s="39">
        <v>0</v>
      </c>
      <c r="AR9" s="39">
        <v>0</v>
      </c>
      <c r="AS9" s="39">
        <v>0</v>
      </c>
      <c r="AT9" s="39">
        <v>0</v>
      </c>
      <c r="AU9" s="39">
        <v>0</v>
      </c>
      <c r="AV9" s="39">
        <v>0</v>
      </c>
      <c r="AW9" s="39">
        <v>0</v>
      </c>
      <c r="AX9" s="39">
        <v>0</v>
      </c>
      <c r="AY9" s="39">
        <v>0</v>
      </c>
      <c r="AZ9" s="39">
        <v>0</v>
      </c>
      <c r="BA9" s="39">
        <v>0</v>
      </c>
      <c r="BB9" s="39">
        <v>0</v>
      </c>
      <c r="BC9" s="39">
        <v>0</v>
      </c>
      <c r="BD9" s="39">
        <v>0</v>
      </c>
      <c r="BE9" s="39">
        <v>0</v>
      </c>
      <c r="BF9" s="39">
        <v>0</v>
      </c>
      <c r="BG9" s="39">
        <v>0</v>
      </c>
      <c r="BH9" s="39">
        <v>0</v>
      </c>
      <c r="BI9" s="39">
        <v>0</v>
      </c>
      <c r="BJ9" s="39">
        <v>0</v>
      </c>
      <c r="BK9" s="39">
        <v>0</v>
      </c>
      <c r="BL9" s="39">
        <v>0</v>
      </c>
      <c r="BM9" s="39">
        <v>0</v>
      </c>
      <c r="BN9" s="39">
        <v>0</v>
      </c>
      <c r="BO9" s="39">
        <v>0</v>
      </c>
      <c r="BP9" s="39">
        <v>0</v>
      </c>
      <c r="BQ9" s="39">
        <v>0</v>
      </c>
      <c r="BR9" s="39">
        <v>0</v>
      </c>
      <c r="BS9" s="39">
        <v>0</v>
      </c>
      <c r="BT9" s="39">
        <v>0</v>
      </c>
      <c r="BU9" s="39">
        <v>2.5649999999999999E-2</v>
      </c>
    </row>
    <row r="10" spans="1:73" x14ac:dyDescent="0.2">
      <c r="A10" t="s">
        <v>657</v>
      </c>
      <c r="B10" t="s">
        <v>69</v>
      </c>
      <c r="C10">
        <v>2.0299999999999995E-2</v>
      </c>
      <c r="D10">
        <v>3000</v>
      </c>
      <c r="G10" s="38" t="s">
        <v>658</v>
      </c>
      <c r="H10" s="39">
        <v>0</v>
      </c>
      <c r="I10" s="39">
        <v>0</v>
      </c>
      <c r="J10" s="39">
        <v>0</v>
      </c>
      <c r="K10" s="39">
        <v>0</v>
      </c>
      <c r="L10" s="39">
        <v>0</v>
      </c>
      <c r="M10" s="39">
        <v>0</v>
      </c>
      <c r="N10" s="39">
        <v>0</v>
      </c>
      <c r="O10" s="39">
        <v>0</v>
      </c>
      <c r="P10" s="39">
        <v>0</v>
      </c>
      <c r="Q10" s="39">
        <v>0</v>
      </c>
      <c r="R10" s="39">
        <v>0</v>
      </c>
      <c r="S10" s="39">
        <v>2E-3</v>
      </c>
      <c r="T10" s="39">
        <v>2.5000000000000001E-2</v>
      </c>
      <c r="U10" s="39">
        <v>0</v>
      </c>
      <c r="V10" s="39">
        <v>0</v>
      </c>
      <c r="W10" s="39">
        <v>0</v>
      </c>
      <c r="X10" s="39">
        <v>0</v>
      </c>
      <c r="Y10" s="39">
        <v>0</v>
      </c>
      <c r="Z10" s="39">
        <v>0</v>
      </c>
      <c r="AA10" s="39">
        <v>0</v>
      </c>
      <c r="AB10" s="39">
        <v>0</v>
      </c>
      <c r="AC10" s="39">
        <v>0</v>
      </c>
      <c r="AD10" s="39">
        <v>0</v>
      </c>
      <c r="AE10" s="39">
        <v>0</v>
      </c>
      <c r="AF10" s="39">
        <v>0</v>
      </c>
      <c r="AG10" s="39">
        <v>0</v>
      </c>
      <c r="AH10" s="39">
        <v>0</v>
      </c>
      <c r="AI10" s="39">
        <v>0</v>
      </c>
      <c r="AJ10" s="39">
        <v>0</v>
      </c>
      <c r="AK10" s="39">
        <v>0</v>
      </c>
      <c r="AL10" s="39">
        <v>0</v>
      </c>
      <c r="AM10" s="39">
        <v>0</v>
      </c>
      <c r="AN10" s="39">
        <v>0</v>
      </c>
      <c r="AO10" s="39">
        <v>0</v>
      </c>
      <c r="AP10" s="39">
        <v>0</v>
      </c>
      <c r="AQ10" s="39">
        <v>0</v>
      </c>
      <c r="AR10" s="39">
        <v>0</v>
      </c>
      <c r="AS10" s="39">
        <v>0</v>
      </c>
      <c r="AT10" s="39">
        <v>0</v>
      </c>
      <c r="AU10" s="39">
        <v>0</v>
      </c>
      <c r="AV10" s="39">
        <v>0</v>
      </c>
      <c r="AW10" s="39">
        <v>0</v>
      </c>
      <c r="AX10" s="39">
        <v>0</v>
      </c>
      <c r="AY10" s="39">
        <v>0</v>
      </c>
      <c r="AZ10" s="39">
        <v>0</v>
      </c>
      <c r="BA10" s="39">
        <v>0</v>
      </c>
      <c r="BB10" s="39">
        <v>0</v>
      </c>
      <c r="BC10" s="39">
        <v>0</v>
      </c>
      <c r="BD10" s="39">
        <v>0</v>
      </c>
      <c r="BE10" s="39">
        <v>0</v>
      </c>
      <c r="BF10" s="39">
        <v>0</v>
      </c>
      <c r="BG10" s="39">
        <v>0</v>
      </c>
      <c r="BH10" s="39">
        <v>0</v>
      </c>
      <c r="BI10" s="39">
        <v>0</v>
      </c>
      <c r="BJ10" s="39">
        <v>0</v>
      </c>
      <c r="BK10" s="39">
        <v>0</v>
      </c>
      <c r="BL10" s="39">
        <v>0</v>
      </c>
      <c r="BM10" s="39">
        <v>0</v>
      </c>
      <c r="BN10" s="39">
        <v>0</v>
      </c>
      <c r="BO10" s="39">
        <v>0</v>
      </c>
      <c r="BP10" s="39">
        <v>0</v>
      </c>
      <c r="BQ10" s="39">
        <v>0</v>
      </c>
      <c r="BR10" s="39">
        <v>0</v>
      </c>
      <c r="BS10" s="39">
        <v>0</v>
      </c>
      <c r="BT10" s="39">
        <v>0</v>
      </c>
      <c r="BU10" s="39">
        <v>1.3500000000000002E-2</v>
      </c>
    </row>
    <row r="11" spans="1:73" x14ac:dyDescent="0.2">
      <c r="A11" t="s">
        <v>657</v>
      </c>
      <c r="B11" t="s">
        <v>66</v>
      </c>
      <c r="C11">
        <v>3.1E-2</v>
      </c>
      <c r="D11">
        <v>100</v>
      </c>
      <c r="G11" s="38" t="s">
        <v>78</v>
      </c>
      <c r="H11" s="39">
        <v>0</v>
      </c>
      <c r="I11" s="39">
        <v>0</v>
      </c>
      <c r="J11" s="39">
        <v>0</v>
      </c>
      <c r="K11" s="39">
        <v>0</v>
      </c>
      <c r="L11" s="39">
        <v>0</v>
      </c>
      <c r="M11" s="39">
        <v>0</v>
      </c>
      <c r="N11" s="39">
        <v>0</v>
      </c>
      <c r="O11" s="39">
        <v>0</v>
      </c>
      <c r="P11" s="39">
        <v>0</v>
      </c>
      <c r="Q11" s="39">
        <v>0</v>
      </c>
      <c r="R11" s="39">
        <v>0</v>
      </c>
      <c r="S11" s="39">
        <v>2.0000000000000001E-4</v>
      </c>
      <c r="T11" s="39">
        <v>0</v>
      </c>
      <c r="U11" s="39">
        <v>0</v>
      </c>
      <c r="V11" s="39">
        <v>0</v>
      </c>
      <c r="W11" s="39">
        <v>0</v>
      </c>
      <c r="X11" s="39">
        <v>0</v>
      </c>
      <c r="Y11" s="39">
        <v>0</v>
      </c>
      <c r="Z11" s="39">
        <v>0</v>
      </c>
      <c r="AA11" s="39">
        <v>0</v>
      </c>
      <c r="AB11" s="39">
        <v>0</v>
      </c>
      <c r="AC11" s="39">
        <v>0</v>
      </c>
      <c r="AD11" s="39">
        <v>0</v>
      </c>
      <c r="AE11" s="39">
        <v>0</v>
      </c>
      <c r="AF11" s="39">
        <v>0</v>
      </c>
      <c r="AG11" s="39">
        <v>0</v>
      </c>
      <c r="AH11" s="39">
        <v>0</v>
      </c>
      <c r="AI11" s="39">
        <v>0</v>
      </c>
      <c r="AJ11" s="39">
        <v>0</v>
      </c>
      <c r="AK11" s="39">
        <v>0</v>
      </c>
      <c r="AL11" s="39">
        <v>0</v>
      </c>
      <c r="AM11" s="39">
        <v>0</v>
      </c>
      <c r="AN11" s="39">
        <v>0</v>
      </c>
      <c r="AO11" s="39">
        <v>0</v>
      </c>
      <c r="AP11" s="39">
        <v>0</v>
      </c>
      <c r="AQ11" s="39">
        <v>0</v>
      </c>
      <c r="AR11" s="39">
        <v>0</v>
      </c>
      <c r="AS11" s="39">
        <v>0</v>
      </c>
      <c r="AT11" s="39">
        <v>0</v>
      </c>
      <c r="AU11" s="39">
        <v>0</v>
      </c>
      <c r="AV11" s="39">
        <v>0</v>
      </c>
      <c r="AW11" s="39">
        <v>0</v>
      </c>
      <c r="AX11" s="39">
        <v>0</v>
      </c>
      <c r="AY11" s="39">
        <v>0</v>
      </c>
      <c r="AZ11" s="39">
        <v>0</v>
      </c>
      <c r="BA11" s="39">
        <v>0</v>
      </c>
      <c r="BB11" s="39">
        <v>0</v>
      </c>
      <c r="BC11" s="39">
        <v>0</v>
      </c>
      <c r="BD11" s="39">
        <v>0</v>
      </c>
      <c r="BE11" s="39">
        <v>0</v>
      </c>
      <c r="BF11" s="39">
        <v>0</v>
      </c>
      <c r="BG11" s="39">
        <v>0</v>
      </c>
      <c r="BH11" s="39">
        <v>0</v>
      </c>
      <c r="BI11" s="39">
        <v>0</v>
      </c>
      <c r="BJ11" s="39">
        <v>0</v>
      </c>
      <c r="BK11" s="39">
        <v>0</v>
      </c>
      <c r="BL11" s="39">
        <v>0</v>
      </c>
      <c r="BM11" s="39">
        <v>0</v>
      </c>
      <c r="BN11" s="39">
        <v>0</v>
      </c>
      <c r="BO11" s="39">
        <v>0</v>
      </c>
      <c r="BP11" s="39">
        <v>0</v>
      </c>
      <c r="BQ11" s="39">
        <v>0</v>
      </c>
      <c r="BR11" s="39">
        <v>0</v>
      </c>
      <c r="BS11" s="39">
        <v>0</v>
      </c>
      <c r="BT11" s="39">
        <v>0</v>
      </c>
      <c r="BU11" s="39">
        <v>2.0000000000000001E-4</v>
      </c>
    </row>
    <row r="12" spans="1:73" x14ac:dyDescent="0.2">
      <c r="A12" t="s">
        <v>658</v>
      </c>
      <c r="B12" t="s">
        <v>66</v>
      </c>
      <c r="C12">
        <v>2.5000000000000001E-2</v>
      </c>
      <c r="D12">
        <v>100</v>
      </c>
      <c r="G12" s="38" t="s">
        <v>659</v>
      </c>
      <c r="H12" s="39">
        <v>0</v>
      </c>
      <c r="I12" s="39">
        <v>0</v>
      </c>
      <c r="J12" s="39">
        <v>0</v>
      </c>
      <c r="K12" s="39">
        <v>0</v>
      </c>
      <c r="L12" s="39">
        <v>0</v>
      </c>
      <c r="M12" s="39">
        <v>0</v>
      </c>
      <c r="N12" s="39">
        <v>0</v>
      </c>
      <c r="O12" s="39">
        <v>0</v>
      </c>
      <c r="P12" s="39">
        <v>0</v>
      </c>
      <c r="Q12" s="39">
        <v>0</v>
      </c>
      <c r="R12" s="39">
        <v>0</v>
      </c>
      <c r="S12" s="39">
        <v>2.0000000000000001E-4</v>
      </c>
      <c r="T12" s="39">
        <v>0</v>
      </c>
      <c r="U12" s="39">
        <v>0</v>
      </c>
      <c r="V12" s="39">
        <v>0</v>
      </c>
      <c r="W12" s="39">
        <v>0</v>
      </c>
      <c r="X12" s="39">
        <v>0</v>
      </c>
      <c r="Y12" s="39">
        <v>0</v>
      </c>
      <c r="Z12" s="39">
        <v>0</v>
      </c>
      <c r="AA12" s="39">
        <v>0</v>
      </c>
      <c r="AB12" s="39">
        <v>0</v>
      </c>
      <c r="AC12" s="39">
        <v>0</v>
      </c>
      <c r="AD12" s="39">
        <v>0</v>
      </c>
      <c r="AE12" s="39">
        <v>0</v>
      </c>
      <c r="AF12" s="39">
        <v>0</v>
      </c>
      <c r="AG12" s="39">
        <v>0</v>
      </c>
      <c r="AH12" s="39">
        <v>0</v>
      </c>
      <c r="AI12" s="39">
        <v>0</v>
      </c>
      <c r="AJ12" s="39">
        <v>0</v>
      </c>
      <c r="AK12" s="39">
        <v>0</v>
      </c>
      <c r="AL12" s="39">
        <v>0</v>
      </c>
      <c r="AM12" s="39">
        <v>0</v>
      </c>
      <c r="AN12" s="39">
        <v>0</v>
      </c>
      <c r="AO12" s="39">
        <v>0</v>
      </c>
      <c r="AP12" s="39">
        <v>0</v>
      </c>
      <c r="AQ12" s="39">
        <v>0</v>
      </c>
      <c r="AR12" s="39">
        <v>0</v>
      </c>
      <c r="AS12" s="39">
        <v>0</v>
      </c>
      <c r="AT12" s="39">
        <v>0</v>
      </c>
      <c r="AU12" s="39">
        <v>0</v>
      </c>
      <c r="AV12" s="39">
        <v>0</v>
      </c>
      <c r="AW12" s="39">
        <v>0</v>
      </c>
      <c r="AX12" s="39">
        <v>0</v>
      </c>
      <c r="AY12" s="39">
        <v>0</v>
      </c>
      <c r="AZ12" s="39">
        <v>0</v>
      </c>
      <c r="BA12" s="39">
        <v>0</v>
      </c>
      <c r="BB12" s="39">
        <v>0</v>
      </c>
      <c r="BC12" s="39">
        <v>0</v>
      </c>
      <c r="BD12" s="39">
        <v>0</v>
      </c>
      <c r="BE12" s="39">
        <v>0</v>
      </c>
      <c r="BF12" s="39">
        <v>0</v>
      </c>
      <c r="BG12" s="39">
        <v>0</v>
      </c>
      <c r="BH12" s="39">
        <v>0</v>
      </c>
      <c r="BI12" s="39">
        <v>0</v>
      </c>
      <c r="BJ12" s="39">
        <v>0</v>
      </c>
      <c r="BK12" s="39">
        <v>0</v>
      </c>
      <c r="BL12" s="39">
        <v>0</v>
      </c>
      <c r="BM12" s="39">
        <v>0</v>
      </c>
      <c r="BN12" s="39">
        <v>0</v>
      </c>
      <c r="BO12" s="39">
        <v>0</v>
      </c>
      <c r="BP12" s="39">
        <v>0</v>
      </c>
      <c r="BQ12" s="39">
        <v>0</v>
      </c>
      <c r="BR12" s="39">
        <v>0</v>
      </c>
      <c r="BS12" s="39">
        <v>0</v>
      </c>
      <c r="BT12" s="39">
        <v>0</v>
      </c>
      <c r="BU12" s="39">
        <v>2.0000000000000001E-4</v>
      </c>
    </row>
    <row r="13" spans="1:73" x14ac:dyDescent="0.2">
      <c r="A13" t="s">
        <v>658</v>
      </c>
      <c r="B13" t="s">
        <v>69</v>
      </c>
      <c r="C13">
        <v>2E-3</v>
      </c>
      <c r="D13">
        <v>3000</v>
      </c>
      <c r="G13" s="38" t="s">
        <v>80</v>
      </c>
      <c r="H13" s="39">
        <v>0</v>
      </c>
      <c r="I13" s="39">
        <v>0</v>
      </c>
      <c r="J13" s="39">
        <v>0</v>
      </c>
      <c r="K13" s="39">
        <v>0</v>
      </c>
      <c r="L13" s="39">
        <v>0</v>
      </c>
      <c r="M13" s="39">
        <v>0</v>
      </c>
      <c r="N13" s="39">
        <v>0</v>
      </c>
      <c r="O13" s="39">
        <v>0</v>
      </c>
      <c r="P13" s="39">
        <v>0</v>
      </c>
      <c r="Q13" s="39">
        <v>0</v>
      </c>
      <c r="R13" s="39">
        <v>0</v>
      </c>
      <c r="S13" s="39">
        <v>2.9999999999999997E-4</v>
      </c>
      <c r="T13" s="39">
        <v>0</v>
      </c>
      <c r="U13" s="39">
        <v>0</v>
      </c>
      <c r="V13" s="39">
        <v>0</v>
      </c>
      <c r="W13" s="39">
        <v>0</v>
      </c>
      <c r="X13" s="39">
        <v>0</v>
      </c>
      <c r="Y13" s="39">
        <v>0</v>
      </c>
      <c r="Z13" s="39">
        <v>0</v>
      </c>
      <c r="AA13" s="39">
        <v>0</v>
      </c>
      <c r="AB13" s="39">
        <v>0</v>
      </c>
      <c r="AC13" s="39">
        <v>0</v>
      </c>
      <c r="AD13" s="39">
        <v>0</v>
      </c>
      <c r="AE13" s="39">
        <v>0</v>
      </c>
      <c r="AF13" s="39">
        <v>0</v>
      </c>
      <c r="AG13" s="39">
        <v>0</v>
      </c>
      <c r="AH13" s="39">
        <v>0</v>
      </c>
      <c r="AI13" s="39">
        <v>0</v>
      </c>
      <c r="AJ13" s="39">
        <v>0</v>
      </c>
      <c r="AK13" s="39">
        <v>0</v>
      </c>
      <c r="AL13" s="39">
        <v>0</v>
      </c>
      <c r="AM13" s="39">
        <v>0</v>
      </c>
      <c r="AN13" s="39">
        <v>0</v>
      </c>
      <c r="AO13" s="39">
        <v>0</v>
      </c>
      <c r="AP13" s="39">
        <v>0</v>
      </c>
      <c r="AQ13" s="39">
        <v>0</v>
      </c>
      <c r="AR13" s="39">
        <v>0</v>
      </c>
      <c r="AS13" s="39">
        <v>0</v>
      </c>
      <c r="AT13" s="39">
        <v>0</v>
      </c>
      <c r="AU13" s="39">
        <v>0</v>
      </c>
      <c r="AV13" s="39">
        <v>0</v>
      </c>
      <c r="AW13" s="39">
        <v>0</v>
      </c>
      <c r="AX13" s="39">
        <v>0</v>
      </c>
      <c r="AY13" s="39">
        <v>0</v>
      </c>
      <c r="AZ13" s="39">
        <v>0</v>
      </c>
      <c r="BA13" s="39">
        <v>0</v>
      </c>
      <c r="BB13" s="39">
        <v>0</v>
      </c>
      <c r="BC13" s="39">
        <v>0</v>
      </c>
      <c r="BD13" s="39">
        <v>0</v>
      </c>
      <c r="BE13" s="39">
        <v>0</v>
      </c>
      <c r="BF13" s="39">
        <v>0</v>
      </c>
      <c r="BG13" s="39">
        <v>0</v>
      </c>
      <c r="BH13" s="39">
        <v>0</v>
      </c>
      <c r="BI13" s="39">
        <v>0</v>
      </c>
      <c r="BJ13" s="39">
        <v>0</v>
      </c>
      <c r="BK13" s="39">
        <v>0</v>
      </c>
      <c r="BL13" s="39">
        <v>0</v>
      </c>
      <c r="BM13" s="39">
        <v>0</v>
      </c>
      <c r="BN13" s="39">
        <v>0</v>
      </c>
      <c r="BO13" s="39">
        <v>0</v>
      </c>
      <c r="BP13" s="39">
        <v>0</v>
      </c>
      <c r="BQ13" s="39">
        <v>0</v>
      </c>
      <c r="BR13" s="39">
        <v>0</v>
      </c>
      <c r="BS13" s="39">
        <v>0</v>
      </c>
      <c r="BT13" s="39">
        <v>0</v>
      </c>
      <c r="BU13" s="39">
        <v>2.9999999999999997E-4</v>
      </c>
    </row>
    <row r="14" spans="1:73" x14ac:dyDescent="0.2">
      <c r="A14" t="s">
        <v>78</v>
      </c>
      <c r="B14" t="s">
        <v>69</v>
      </c>
      <c r="C14">
        <v>2.0000000000000001E-4</v>
      </c>
      <c r="D14">
        <v>3000</v>
      </c>
      <c r="G14" s="38" t="s">
        <v>81</v>
      </c>
      <c r="H14" s="39">
        <v>0</v>
      </c>
      <c r="I14" s="39">
        <v>0</v>
      </c>
      <c r="J14" s="39">
        <v>0</v>
      </c>
      <c r="K14" s="39">
        <v>0</v>
      </c>
      <c r="L14" s="39">
        <v>0</v>
      </c>
      <c r="M14" s="39">
        <v>0</v>
      </c>
      <c r="N14" s="39">
        <v>0</v>
      </c>
      <c r="O14" s="39">
        <v>0.27200000000000002</v>
      </c>
      <c r="P14" s="39">
        <v>0</v>
      </c>
      <c r="Q14" s="39">
        <v>0</v>
      </c>
      <c r="R14" s="39">
        <v>0</v>
      </c>
      <c r="S14" s="39">
        <v>8.9999999999999998E-4</v>
      </c>
      <c r="T14" s="39">
        <v>1.0999999999999999E-2</v>
      </c>
      <c r="U14" s="39">
        <v>0</v>
      </c>
      <c r="V14" s="39">
        <v>0</v>
      </c>
      <c r="W14" s="39">
        <v>0</v>
      </c>
      <c r="X14" s="39">
        <v>6.2E-2</v>
      </c>
      <c r="Y14" s="39">
        <v>0</v>
      </c>
      <c r="Z14" s="39">
        <v>0</v>
      </c>
      <c r="AA14" s="39">
        <v>0</v>
      </c>
      <c r="AB14" s="39">
        <v>0</v>
      </c>
      <c r="AC14" s="39">
        <v>0</v>
      </c>
      <c r="AD14" s="39">
        <v>0</v>
      </c>
      <c r="AE14" s="39">
        <v>0</v>
      </c>
      <c r="AF14" s="39">
        <v>0</v>
      </c>
      <c r="AG14" s="39">
        <v>0.11799999999999999</v>
      </c>
      <c r="AH14" s="39">
        <v>0</v>
      </c>
      <c r="AI14" s="39">
        <v>0</v>
      </c>
      <c r="AJ14" s="39">
        <v>0</v>
      </c>
      <c r="AK14" s="39">
        <v>3.1E-2</v>
      </c>
      <c r="AL14" s="39">
        <v>0</v>
      </c>
      <c r="AM14" s="39">
        <v>7.6999999999999999E-2</v>
      </c>
      <c r="AN14" s="39">
        <v>0</v>
      </c>
      <c r="AO14" s="39">
        <v>0</v>
      </c>
      <c r="AP14" s="39">
        <v>0</v>
      </c>
      <c r="AQ14" s="39">
        <v>0</v>
      </c>
      <c r="AR14" s="39">
        <v>0</v>
      </c>
      <c r="AS14" s="39">
        <v>0</v>
      </c>
      <c r="AT14" s="39">
        <v>0</v>
      </c>
      <c r="AU14" s="39">
        <v>0</v>
      </c>
      <c r="AV14" s="39">
        <v>0</v>
      </c>
      <c r="AW14" s="39">
        <v>0</v>
      </c>
      <c r="AX14" s="39">
        <v>0</v>
      </c>
      <c r="AY14" s="39">
        <v>0</v>
      </c>
      <c r="AZ14" s="39">
        <v>0</v>
      </c>
      <c r="BA14" s="39">
        <v>0</v>
      </c>
      <c r="BB14" s="39">
        <v>0</v>
      </c>
      <c r="BC14" s="39">
        <v>0</v>
      </c>
      <c r="BD14" s="39">
        <v>0</v>
      </c>
      <c r="BE14" s="39">
        <v>0</v>
      </c>
      <c r="BF14" s="39">
        <v>0</v>
      </c>
      <c r="BG14" s="39">
        <v>0</v>
      </c>
      <c r="BH14" s="39">
        <v>0</v>
      </c>
      <c r="BI14" s="39">
        <v>0</v>
      </c>
      <c r="BJ14" s="39">
        <v>0</v>
      </c>
      <c r="BK14" s="39">
        <v>0</v>
      </c>
      <c r="BL14" s="39">
        <v>0.38300000000000001</v>
      </c>
      <c r="BM14" s="39">
        <v>0</v>
      </c>
      <c r="BN14" s="39">
        <v>7.4700000000000003E-2</v>
      </c>
      <c r="BO14" s="39">
        <v>5.7000000000000002E-2</v>
      </c>
      <c r="BP14" s="39">
        <v>0</v>
      </c>
      <c r="BQ14" s="39">
        <v>1.7999999999999999E-2</v>
      </c>
      <c r="BR14" s="39">
        <v>0</v>
      </c>
      <c r="BS14" s="39">
        <v>0</v>
      </c>
      <c r="BT14" s="39">
        <v>0</v>
      </c>
      <c r="BU14" s="39">
        <v>0.10041818181818182</v>
      </c>
    </row>
    <row r="15" spans="1:73" x14ac:dyDescent="0.2">
      <c r="A15" t="s">
        <v>659</v>
      </c>
      <c r="B15" t="s">
        <v>69</v>
      </c>
      <c r="C15">
        <v>2.0000000000000001E-4</v>
      </c>
      <c r="D15">
        <v>3000</v>
      </c>
      <c r="G15" s="38" t="s">
        <v>92</v>
      </c>
      <c r="H15" s="39">
        <v>0</v>
      </c>
      <c r="I15" s="39">
        <v>0</v>
      </c>
      <c r="J15" s="39">
        <v>0</v>
      </c>
      <c r="K15" s="39">
        <v>0</v>
      </c>
      <c r="L15" s="39">
        <v>0</v>
      </c>
      <c r="M15" s="39">
        <v>0</v>
      </c>
      <c r="N15" s="39">
        <v>0</v>
      </c>
      <c r="O15" s="39">
        <v>0.13</v>
      </c>
      <c r="P15" s="39">
        <v>0</v>
      </c>
      <c r="Q15" s="39">
        <v>0</v>
      </c>
      <c r="R15" s="39">
        <v>0</v>
      </c>
      <c r="S15" s="39">
        <v>7.329999999999999E-2</v>
      </c>
      <c r="T15" s="39">
        <v>8.8999999999999996E-2</v>
      </c>
      <c r="U15" s="39">
        <v>5.8999999999999997E-2</v>
      </c>
      <c r="V15" s="39">
        <v>0</v>
      </c>
      <c r="W15" s="39">
        <v>0</v>
      </c>
      <c r="X15" s="39">
        <v>0.13100000000000001</v>
      </c>
      <c r="Y15" s="39">
        <v>0</v>
      </c>
      <c r="Z15" s="39">
        <v>0</v>
      </c>
      <c r="AA15" s="39">
        <v>0</v>
      </c>
      <c r="AB15" s="39">
        <v>0</v>
      </c>
      <c r="AC15" s="39">
        <v>0</v>
      </c>
      <c r="AD15" s="39">
        <v>0</v>
      </c>
      <c r="AE15" s="39">
        <v>0</v>
      </c>
      <c r="AF15" s="39">
        <v>0</v>
      </c>
      <c r="AG15" s="39">
        <v>0.14499999999999999</v>
      </c>
      <c r="AH15" s="39">
        <v>0</v>
      </c>
      <c r="AI15" s="39">
        <v>0</v>
      </c>
      <c r="AJ15" s="39">
        <v>0</v>
      </c>
      <c r="AK15" s="39">
        <v>9.2999999999999999E-2</v>
      </c>
      <c r="AL15" s="39">
        <v>0</v>
      </c>
      <c r="AM15" s="39">
        <v>0.11799999999999999</v>
      </c>
      <c r="AN15" s="39">
        <v>0.13800000000000001</v>
      </c>
      <c r="AO15" s="39">
        <v>0</v>
      </c>
      <c r="AP15" s="39">
        <v>0</v>
      </c>
      <c r="AQ15" s="39">
        <v>0</v>
      </c>
      <c r="AR15" s="39">
        <v>0</v>
      </c>
      <c r="AS15" s="39">
        <v>0</v>
      </c>
      <c r="AT15" s="39">
        <v>0</v>
      </c>
      <c r="AU15" s="39">
        <v>0</v>
      </c>
      <c r="AV15" s="39">
        <v>0</v>
      </c>
      <c r="AW15" s="39">
        <v>0</v>
      </c>
      <c r="AX15" s="39">
        <v>0</v>
      </c>
      <c r="AY15" s="39">
        <v>0</v>
      </c>
      <c r="AZ15" s="39">
        <v>0</v>
      </c>
      <c r="BA15" s="39">
        <v>0</v>
      </c>
      <c r="BB15" s="39">
        <v>0</v>
      </c>
      <c r="BC15" s="39">
        <v>0</v>
      </c>
      <c r="BD15" s="39">
        <v>0</v>
      </c>
      <c r="BE15" s="39">
        <v>0</v>
      </c>
      <c r="BF15" s="39">
        <v>0</v>
      </c>
      <c r="BG15" s="39">
        <v>0</v>
      </c>
      <c r="BH15" s="39">
        <v>0</v>
      </c>
      <c r="BI15" s="39">
        <v>0</v>
      </c>
      <c r="BJ15" s="39">
        <v>0</v>
      </c>
      <c r="BK15" s="39">
        <v>0</v>
      </c>
      <c r="BL15" s="39">
        <v>8.8999999999999996E-2</v>
      </c>
      <c r="BM15" s="39">
        <v>0</v>
      </c>
      <c r="BN15" s="39">
        <v>0.152</v>
      </c>
      <c r="BO15" s="39">
        <v>0.15</v>
      </c>
      <c r="BP15" s="39">
        <v>0</v>
      </c>
      <c r="BQ15" s="39">
        <v>0.17</v>
      </c>
      <c r="BR15" s="39">
        <v>0</v>
      </c>
      <c r="BS15" s="39">
        <v>0</v>
      </c>
      <c r="BT15" s="39">
        <v>0</v>
      </c>
      <c r="BU15" s="39">
        <v>0.11825384615384613</v>
      </c>
    </row>
    <row r="16" spans="1:73" x14ac:dyDescent="0.2">
      <c r="A16" t="s">
        <v>80</v>
      </c>
      <c r="B16" t="s">
        <v>69</v>
      </c>
      <c r="C16">
        <v>2.9999999999999997E-4</v>
      </c>
      <c r="D16">
        <v>3000</v>
      </c>
      <c r="G16" s="38" t="s">
        <v>97</v>
      </c>
      <c r="H16" s="39">
        <v>0</v>
      </c>
      <c r="I16" s="39">
        <v>0</v>
      </c>
      <c r="J16" s="39">
        <v>0</v>
      </c>
      <c r="K16" s="39">
        <v>0</v>
      </c>
      <c r="L16" s="39">
        <v>0</v>
      </c>
      <c r="M16" s="39">
        <v>0</v>
      </c>
      <c r="N16" s="39">
        <v>0</v>
      </c>
      <c r="O16" s="39">
        <v>0</v>
      </c>
      <c r="P16" s="39">
        <v>0</v>
      </c>
      <c r="Q16" s="39">
        <v>0</v>
      </c>
      <c r="R16" s="39">
        <v>0</v>
      </c>
      <c r="S16" s="39">
        <v>2.0000000000000001E-4</v>
      </c>
      <c r="T16" s="39">
        <v>0</v>
      </c>
      <c r="U16" s="39">
        <v>0</v>
      </c>
      <c r="V16" s="39">
        <v>0</v>
      </c>
      <c r="W16" s="39">
        <v>0</v>
      </c>
      <c r="X16" s="39">
        <v>7.0000000000000001E-3</v>
      </c>
      <c r="Y16" s="39">
        <v>0</v>
      </c>
      <c r="Z16" s="39">
        <v>0</v>
      </c>
      <c r="AA16" s="39">
        <v>0</v>
      </c>
      <c r="AB16" s="39">
        <v>0</v>
      </c>
      <c r="AC16" s="39">
        <v>0</v>
      </c>
      <c r="AD16" s="39">
        <v>0</v>
      </c>
      <c r="AE16" s="39">
        <v>0</v>
      </c>
      <c r="AF16" s="39">
        <v>0</v>
      </c>
      <c r="AG16" s="39">
        <v>0</v>
      </c>
      <c r="AH16" s="39">
        <v>0</v>
      </c>
      <c r="AI16" s="39">
        <v>0</v>
      </c>
      <c r="AJ16" s="39">
        <v>0</v>
      </c>
      <c r="AK16" s="39">
        <v>2.7E-2</v>
      </c>
      <c r="AL16" s="39">
        <v>0</v>
      </c>
      <c r="AM16" s="39">
        <v>7.0000000000000001E-3</v>
      </c>
      <c r="AN16" s="39">
        <v>0</v>
      </c>
      <c r="AO16" s="39">
        <v>0</v>
      </c>
      <c r="AP16" s="39">
        <v>0</v>
      </c>
      <c r="AQ16" s="39">
        <v>0</v>
      </c>
      <c r="AR16" s="39">
        <v>0</v>
      </c>
      <c r="AS16" s="39">
        <v>0</v>
      </c>
      <c r="AT16" s="39">
        <v>0</v>
      </c>
      <c r="AU16" s="39">
        <v>0</v>
      </c>
      <c r="AV16" s="39">
        <v>0</v>
      </c>
      <c r="AW16" s="39">
        <v>0</v>
      </c>
      <c r="AX16" s="39">
        <v>0</v>
      </c>
      <c r="AY16" s="39">
        <v>0</v>
      </c>
      <c r="AZ16" s="39">
        <v>0</v>
      </c>
      <c r="BA16" s="39">
        <v>0</v>
      </c>
      <c r="BB16" s="39">
        <v>0</v>
      </c>
      <c r="BC16" s="39">
        <v>0</v>
      </c>
      <c r="BD16" s="39">
        <v>0</v>
      </c>
      <c r="BE16" s="39">
        <v>0</v>
      </c>
      <c r="BF16" s="39">
        <v>0</v>
      </c>
      <c r="BG16" s="39">
        <v>0</v>
      </c>
      <c r="BH16" s="39">
        <v>0</v>
      </c>
      <c r="BI16" s="39">
        <v>0</v>
      </c>
      <c r="BJ16" s="39">
        <v>0</v>
      </c>
      <c r="BK16" s="39">
        <v>0</v>
      </c>
      <c r="BL16" s="39">
        <v>1.7000000000000001E-2</v>
      </c>
      <c r="BM16" s="39">
        <v>0</v>
      </c>
      <c r="BN16" s="39">
        <v>1.21E-2</v>
      </c>
      <c r="BO16" s="39">
        <v>0</v>
      </c>
      <c r="BP16" s="39">
        <v>0</v>
      </c>
      <c r="BQ16" s="39">
        <v>0</v>
      </c>
      <c r="BR16" s="39">
        <v>0</v>
      </c>
      <c r="BS16" s="39">
        <v>0</v>
      </c>
      <c r="BT16" s="39">
        <v>0</v>
      </c>
      <c r="BU16" s="39">
        <v>1.1716666666666667E-2</v>
      </c>
    </row>
    <row r="17" spans="1:73" x14ac:dyDescent="0.2">
      <c r="A17" t="s">
        <v>81</v>
      </c>
      <c r="B17" t="s">
        <v>66</v>
      </c>
      <c r="C17">
        <v>1.0999999999999999E-2</v>
      </c>
      <c r="D17">
        <v>100</v>
      </c>
      <c r="G17" s="38" t="s">
        <v>99</v>
      </c>
      <c r="H17" s="39">
        <v>0</v>
      </c>
      <c r="I17" s="39">
        <v>0</v>
      </c>
      <c r="J17" s="39">
        <v>0</v>
      </c>
      <c r="K17" s="39">
        <v>0</v>
      </c>
      <c r="L17" s="39">
        <v>0</v>
      </c>
      <c r="M17" s="39">
        <v>0</v>
      </c>
      <c r="N17" s="39">
        <v>0</v>
      </c>
      <c r="O17" s="39">
        <v>5.7000000000000002E-2</v>
      </c>
      <c r="P17" s="39">
        <v>0</v>
      </c>
      <c r="Q17" s="39">
        <v>0</v>
      </c>
      <c r="R17" s="39">
        <v>0</v>
      </c>
      <c r="S17" s="39">
        <v>1.9900000000000001E-2</v>
      </c>
      <c r="T17" s="39">
        <v>5.2999999999999999E-2</v>
      </c>
      <c r="U17" s="39">
        <v>0</v>
      </c>
      <c r="V17" s="39">
        <v>0</v>
      </c>
      <c r="W17" s="39">
        <v>0</v>
      </c>
      <c r="X17" s="39">
        <v>0.09</v>
      </c>
      <c r="Y17" s="39">
        <v>0</v>
      </c>
      <c r="Z17" s="39">
        <v>0</v>
      </c>
      <c r="AA17" s="39">
        <v>0</v>
      </c>
      <c r="AB17" s="39">
        <v>0</v>
      </c>
      <c r="AC17" s="39">
        <v>0</v>
      </c>
      <c r="AD17" s="39">
        <v>0</v>
      </c>
      <c r="AE17" s="39">
        <v>0</v>
      </c>
      <c r="AF17" s="39">
        <v>0</v>
      </c>
      <c r="AG17" s="39">
        <v>2.5999999999999999E-2</v>
      </c>
      <c r="AH17" s="39">
        <v>0</v>
      </c>
      <c r="AI17" s="39">
        <v>0</v>
      </c>
      <c r="AJ17" s="39">
        <v>0</v>
      </c>
      <c r="AK17" s="39">
        <v>4.3999999999999997E-2</v>
      </c>
      <c r="AL17" s="39">
        <v>0</v>
      </c>
      <c r="AM17" s="39">
        <v>0.10199999999999999</v>
      </c>
      <c r="AN17" s="39">
        <v>2.5000000000000001E-2</v>
      </c>
      <c r="AO17" s="39">
        <v>0.03</v>
      </c>
      <c r="AP17" s="39">
        <v>0</v>
      </c>
      <c r="AQ17" s="39">
        <v>0</v>
      </c>
      <c r="AR17" s="39">
        <v>0</v>
      </c>
      <c r="AS17" s="39">
        <v>0</v>
      </c>
      <c r="AT17" s="39">
        <v>0</v>
      </c>
      <c r="AU17" s="39">
        <v>0</v>
      </c>
      <c r="AV17" s="39">
        <v>0</v>
      </c>
      <c r="AW17" s="39">
        <v>0</v>
      </c>
      <c r="AX17" s="39">
        <v>0</v>
      </c>
      <c r="AY17" s="39">
        <v>0</v>
      </c>
      <c r="AZ17" s="39">
        <v>0</v>
      </c>
      <c r="BA17" s="39">
        <v>0</v>
      </c>
      <c r="BB17" s="39">
        <v>0</v>
      </c>
      <c r="BC17" s="39">
        <v>0</v>
      </c>
      <c r="BD17" s="39">
        <v>0</v>
      </c>
      <c r="BE17" s="39">
        <v>0</v>
      </c>
      <c r="BF17" s="39">
        <v>0</v>
      </c>
      <c r="BG17" s="39">
        <v>0</v>
      </c>
      <c r="BH17" s="39">
        <v>0</v>
      </c>
      <c r="BI17" s="39">
        <v>0</v>
      </c>
      <c r="BJ17" s="39">
        <v>0</v>
      </c>
      <c r="BK17" s="39">
        <v>0</v>
      </c>
      <c r="BL17" s="39">
        <v>0.05</v>
      </c>
      <c r="BM17" s="39">
        <v>0</v>
      </c>
      <c r="BN17" s="39">
        <v>6.7699999999999996E-2</v>
      </c>
      <c r="BO17" s="39">
        <v>0.105</v>
      </c>
      <c r="BP17" s="39">
        <v>0</v>
      </c>
      <c r="BQ17" s="39">
        <v>0.13300000000000001</v>
      </c>
      <c r="BR17" s="39">
        <v>0</v>
      </c>
      <c r="BS17" s="39">
        <v>0</v>
      </c>
      <c r="BT17" s="39">
        <v>0</v>
      </c>
      <c r="BU17" s="39">
        <v>6.1738461538461534E-2</v>
      </c>
    </row>
    <row r="18" spans="1:73" x14ac:dyDescent="0.2">
      <c r="A18" t="s">
        <v>81</v>
      </c>
      <c r="B18" t="s">
        <v>82</v>
      </c>
      <c r="C18">
        <v>1.7999999999999999E-2</v>
      </c>
      <c r="D18">
        <v>101</v>
      </c>
      <c r="G18" s="38" t="s">
        <v>102</v>
      </c>
      <c r="H18" s="39">
        <v>0</v>
      </c>
      <c r="I18" s="39">
        <v>0</v>
      </c>
      <c r="J18" s="39">
        <v>0</v>
      </c>
      <c r="K18" s="39">
        <v>0</v>
      </c>
      <c r="L18" s="39">
        <v>0</v>
      </c>
      <c r="M18" s="39">
        <v>0</v>
      </c>
      <c r="N18" s="39">
        <v>0</v>
      </c>
      <c r="O18" s="39">
        <v>0.104</v>
      </c>
      <c r="P18" s="39">
        <v>0</v>
      </c>
      <c r="Q18" s="39">
        <v>0</v>
      </c>
      <c r="R18" s="39">
        <v>0</v>
      </c>
      <c r="S18" s="39">
        <v>0.33019999999999999</v>
      </c>
      <c r="T18" s="39">
        <v>0.30499999999999999</v>
      </c>
      <c r="U18" s="39">
        <v>0.26500000000000001</v>
      </c>
      <c r="V18" s="39">
        <v>0</v>
      </c>
      <c r="W18" s="39">
        <v>0</v>
      </c>
      <c r="X18" s="39">
        <v>0.42499999999999999</v>
      </c>
      <c r="Y18" s="39">
        <v>0</v>
      </c>
      <c r="Z18" s="39">
        <v>0</v>
      </c>
      <c r="AA18" s="39">
        <v>0</v>
      </c>
      <c r="AB18" s="39">
        <v>0</v>
      </c>
      <c r="AC18" s="39">
        <v>0</v>
      </c>
      <c r="AD18" s="39">
        <v>0</v>
      </c>
      <c r="AE18" s="39">
        <v>0</v>
      </c>
      <c r="AF18" s="39">
        <v>0</v>
      </c>
      <c r="AG18" s="39">
        <v>0.158</v>
      </c>
      <c r="AH18" s="39">
        <v>0</v>
      </c>
      <c r="AI18" s="39">
        <v>0</v>
      </c>
      <c r="AJ18" s="39">
        <v>0</v>
      </c>
      <c r="AK18" s="39">
        <v>0.20399999999999999</v>
      </c>
      <c r="AL18" s="39">
        <v>0</v>
      </c>
      <c r="AM18" s="39">
        <v>0.38900000000000001</v>
      </c>
      <c r="AN18" s="39">
        <v>0.313</v>
      </c>
      <c r="AO18" s="39">
        <v>0.32</v>
      </c>
      <c r="AP18" s="39">
        <v>0</v>
      </c>
      <c r="AQ18" s="39">
        <v>0</v>
      </c>
      <c r="AR18" s="39">
        <v>0</v>
      </c>
      <c r="AS18" s="39">
        <v>0</v>
      </c>
      <c r="AT18" s="39">
        <v>0</v>
      </c>
      <c r="AU18" s="39">
        <v>0</v>
      </c>
      <c r="AV18" s="39">
        <v>0</v>
      </c>
      <c r="AW18" s="39">
        <v>0</v>
      </c>
      <c r="AX18" s="39">
        <v>0</v>
      </c>
      <c r="AY18" s="39">
        <v>0</v>
      </c>
      <c r="AZ18" s="39">
        <v>0</v>
      </c>
      <c r="BA18" s="39">
        <v>0</v>
      </c>
      <c r="BB18" s="39">
        <v>0</v>
      </c>
      <c r="BC18" s="39">
        <v>0</v>
      </c>
      <c r="BD18" s="39">
        <v>0</v>
      </c>
      <c r="BE18" s="39">
        <v>0</v>
      </c>
      <c r="BF18" s="39">
        <v>0</v>
      </c>
      <c r="BG18" s="39">
        <v>0</v>
      </c>
      <c r="BH18" s="39">
        <v>0</v>
      </c>
      <c r="BI18" s="39">
        <v>0</v>
      </c>
      <c r="BJ18" s="39">
        <v>0</v>
      </c>
      <c r="BK18" s="39">
        <v>0</v>
      </c>
      <c r="BL18" s="39">
        <v>6.7000000000000004E-2</v>
      </c>
      <c r="BM18" s="39">
        <v>0</v>
      </c>
      <c r="BN18" s="39">
        <v>0.28889999999999999</v>
      </c>
      <c r="BO18" s="39">
        <v>0.41099999999999998</v>
      </c>
      <c r="BP18" s="39">
        <v>0</v>
      </c>
      <c r="BQ18" s="39">
        <v>0.35199999999999998</v>
      </c>
      <c r="BR18" s="39">
        <v>0</v>
      </c>
      <c r="BS18" s="39">
        <v>0</v>
      </c>
      <c r="BT18" s="39">
        <v>0</v>
      </c>
      <c r="BU18" s="39">
        <v>0.28086428571428573</v>
      </c>
    </row>
    <row r="19" spans="1:73" x14ac:dyDescent="0.2">
      <c r="A19" t="s">
        <v>81</v>
      </c>
      <c r="B19" t="s">
        <v>69</v>
      </c>
      <c r="C19">
        <v>8.9999999999999998E-4</v>
      </c>
      <c r="D19">
        <v>3000</v>
      </c>
      <c r="G19" s="38" t="s">
        <v>105</v>
      </c>
      <c r="H19" s="39">
        <v>0</v>
      </c>
      <c r="I19" s="39">
        <v>0</v>
      </c>
      <c r="J19" s="39">
        <v>0</v>
      </c>
      <c r="K19" s="39">
        <v>0</v>
      </c>
      <c r="L19" s="39">
        <v>0</v>
      </c>
      <c r="M19" s="39">
        <v>0</v>
      </c>
      <c r="N19" s="39">
        <v>0</v>
      </c>
      <c r="O19" s="39">
        <v>0.111</v>
      </c>
      <c r="P19" s="39">
        <v>0</v>
      </c>
      <c r="Q19" s="39">
        <v>0</v>
      </c>
      <c r="R19" s="39">
        <v>0</v>
      </c>
      <c r="S19" s="39">
        <v>0.51070000000000004</v>
      </c>
      <c r="T19" s="39">
        <v>0.5</v>
      </c>
      <c r="U19" s="39">
        <v>0.52900000000000003</v>
      </c>
      <c r="V19" s="39">
        <v>0</v>
      </c>
      <c r="W19" s="39">
        <v>0</v>
      </c>
      <c r="X19" s="39">
        <v>0.121</v>
      </c>
      <c r="Y19" s="39">
        <v>0</v>
      </c>
      <c r="Z19" s="39">
        <v>0</v>
      </c>
      <c r="AA19" s="39">
        <v>0</v>
      </c>
      <c r="AB19" s="39">
        <v>0</v>
      </c>
      <c r="AC19" s="39">
        <v>0</v>
      </c>
      <c r="AD19" s="39">
        <v>0</v>
      </c>
      <c r="AE19" s="39">
        <v>0</v>
      </c>
      <c r="AF19" s="39">
        <v>0</v>
      </c>
      <c r="AG19" s="39">
        <v>0.14499999999999999</v>
      </c>
      <c r="AH19" s="39">
        <v>0</v>
      </c>
      <c r="AI19" s="39">
        <v>0</v>
      </c>
      <c r="AJ19" s="39">
        <v>0</v>
      </c>
      <c r="AK19" s="39">
        <v>0.39800000000000002</v>
      </c>
      <c r="AL19" s="39">
        <v>0</v>
      </c>
      <c r="AM19" s="39">
        <v>0.122</v>
      </c>
      <c r="AN19" s="39">
        <v>0.47499999999999998</v>
      </c>
      <c r="AO19" s="39">
        <v>0.62</v>
      </c>
      <c r="AP19" s="39">
        <v>0</v>
      </c>
      <c r="AQ19" s="39">
        <v>0</v>
      </c>
      <c r="AR19" s="39">
        <v>0</v>
      </c>
      <c r="AS19" s="39">
        <v>0</v>
      </c>
      <c r="AT19" s="39">
        <v>0</v>
      </c>
      <c r="AU19" s="39">
        <v>0</v>
      </c>
      <c r="AV19" s="39">
        <v>0</v>
      </c>
      <c r="AW19" s="39">
        <v>0</v>
      </c>
      <c r="AX19" s="39">
        <v>0</v>
      </c>
      <c r="AY19" s="39">
        <v>0</v>
      </c>
      <c r="AZ19" s="39">
        <v>0</v>
      </c>
      <c r="BA19" s="39">
        <v>0</v>
      </c>
      <c r="BB19" s="39">
        <v>0</v>
      </c>
      <c r="BC19" s="39">
        <v>0</v>
      </c>
      <c r="BD19" s="39">
        <v>0</v>
      </c>
      <c r="BE19" s="39">
        <v>0</v>
      </c>
      <c r="BF19" s="39">
        <v>0</v>
      </c>
      <c r="BG19" s="39">
        <v>0</v>
      </c>
      <c r="BH19" s="39">
        <v>0</v>
      </c>
      <c r="BI19" s="39">
        <v>0</v>
      </c>
      <c r="BJ19" s="39">
        <v>0</v>
      </c>
      <c r="BK19" s="39">
        <v>0</v>
      </c>
      <c r="BL19" s="39">
        <v>0</v>
      </c>
      <c r="BM19" s="39">
        <v>0</v>
      </c>
      <c r="BN19" s="39">
        <v>0.1192</v>
      </c>
      <c r="BO19" s="39">
        <v>0.105</v>
      </c>
      <c r="BP19" s="39">
        <v>0</v>
      </c>
      <c r="BQ19" s="39">
        <v>0.255</v>
      </c>
      <c r="BR19" s="39">
        <v>0</v>
      </c>
      <c r="BS19" s="39">
        <v>0</v>
      </c>
      <c r="BT19" s="39">
        <v>0</v>
      </c>
      <c r="BU19" s="39">
        <v>0.30853076923076928</v>
      </c>
    </row>
    <row r="20" spans="1:73" x14ac:dyDescent="0.2">
      <c r="A20" t="s">
        <v>92</v>
      </c>
      <c r="B20" t="s">
        <v>66</v>
      </c>
      <c r="C20">
        <v>8.8999999999999996E-2</v>
      </c>
      <c r="D20">
        <v>100</v>
      </c>
      <c r="G20" s="38" t="s">
        <v>107</v>
      </c>
      <c r="H20" s="39">
        <v>0</v>
      </c>
      <c r="I20" s="39">
        <v>0</v>
      </c>
      <c r="J20" s="39">
        <v>0</v>
      </c>
      <c r="K20" s="39">
        <v>0</v>
      </c>
      <c r="L20" s="39">
        <v>0</v>
      </c>
      <c r="M20" s="39">
        <v>0</v>
      </c>
      <c r="N20" s="39">
        <v>0</v>
      </c>
      <c r="O20" s="39">
        <v>5.0000000000000001E-3</v>
      </c>
      <c r="P20" s="39">
        <v>0</v>
      </c>
      <c r="Q20" s="39">
        <v>0</v>
      </c>
      <c r="R20" s="39">
        <v>0</v>
      </c>
      <c r="S20" s="39">
        <v>1.6999999999999999E-3</v>
      </c>
      <c r="T20" s="39">
        <v>1.0999999999999999E-2</v>
      </c>
      <c r="U20" s="39">
        <v>0</v>
      </c>
      <c r="V20" s="39">
        <v>0</v>
      </c>
      <c r="W20" s="39">
        <v>0</v>
      </c>
      <c r="X20" s="39">
        <v>1.4999999999999999E-2</v>
      </c>
      <c r="Y20" s="39">
        <v>0</v>
      </c>
      <c r="Z20" s="39">
        <v>0</v>
      </c>
      <c r="AA20" s="39">
        <v>0</v>
      </c>
      <c r="AB20" s="39">
        <v>0</v>
      </c>
      <c r="AC20" s="39">
        <v>0</v>
      </c>
      <c r="AD20" s="39">
        <v>0</v>
      </c>
      <c r="AE20" s="39">
        <v>0</v>
      </c>
      <c r="AF20" s="39">
        <v>0</v>
      </c>
      <c r="AG20" s="39">
        <v>0.32900000000000001</v>
      </c>
      <c r="AH20" s="39">
        <v>0</v>
      </c>
      <c r="AI20" s="39">
        <v>0</v>
      </c>
      <c r="AJ20" s="39">
        <v>0</v>
      </c>
      <c r="AK20" s="39">
        <v>3.5000000000000003E-2</v>
      </c>
      <c r="AL20" s="39">
        <v>0</v>
      </c>
      <c r="AM20" s="39">
        <v>2.4E-2</v>
      </c>
      <c r="AN20" s="39">
        <v>3.7999999999999999E-2</v>
      </c>
      <c r="AO20" s="39">
        <v>0.03</v>
      </c>
      <c r="AP20" s="39">
        <v>0</v>
      </c>
      <c r="AQ20" s="39">
        <v>0</v>
      </c>
      <c r="AR20" s="39">
        <v>0</v>
      </c>
      <c r="AS20" s="39">
        <v>0</v>
      </c>
      <c r="AT20" s="39">
        <v>0</v>
      </c>
      <c r="AU20" s="39">
        <v>0</v>
      </c>
      <c r="AV20" s="39">
        <v>0</v>
      </c>
      <c r="AW20" s="39">
        <v>0</v>
      </c>
      <c r="AX20" s="39">
        <v>0</v>
      </c>
      <c r="AY20" s="39">
        <v>0</v>
      </c>
      <c r="AZ20" s="39">
        <v>0</v>
      </c>
      <c r="BA20" s="39">
        <v>0</v>
      </c>
      <c r="BB20" s="39">
        <v>0</v>
      </c>
      <c r="BC20" s="39">
        <v>0</v>
      </c>
      <c r="BD20" s="39">
        <v>0</v>
      </c>
      <c r="BE20" s="39">
        <v>0</v>
      </c>
      <c r="BF20" s="39">
        <v>0</v>
      </c>
      <c r="BG20" s="39">
        <v>0</v>
      </c>
      <c r="BH20" s="39">
        <v>0</v>
      </c>
      <c r="BI20" s="39">
        <v>0</v>
      </c>
      <c r="BJ20" s="39">
        <v>0</v>
      </c>
      <c r="BK20" s="39">
        <v>0</v>
      </c>
      <c r="BL20" s="39">
        <v>0.255</v>
      </c>
      <c r="BM20" s="39">
        <v>0</v>
      </c>
      <c r="BN20" s="39">
        <v>9.9000000000000005E-2</v>
      </c>
      <c r="BO20" s="39">
        <v>1.4E-2</v>
      </c>
      <c r="BP20" s="39">
        <v>0</v>
      </c>
      <c r="BQ20" s="39">
        <v>1.7999999999999999E-2</v>
      </c>
      <c r="BR20" s="39">
        <v>0</v>
      </c>
      <c r="BS20" s="39">
        <v>0</v>
      </c>
      <c r="BT20" s="39">
        <v>0</v>
      </c>
      <c r="BU20" s="39">
        <v>6.7284615384615387E-2</v>
      </c>
    </row>
    <row r="21" spans="1:73" x14ac:dyDescent="0.2">
      <c r="A21" t="s">
        <v>92</v>
      </c>
      <c r="B21" t="s">
        <v>67</v>
      </c>
      <c r="C21">
        <v>5.8999999999999997E-2</v>
      </c>
      <c r="D21">
        <v>18</v>
      </c>
      <c r="G21" s="38" t="s">
        <v>109</v>
      </c>
      <c r="H21" s="39">
        <v>0</v>
      </c>
      <c r="I21" s="39">
        <v>0</v>
      </c>
      <c r="J21" s="39">
        <v>0</v>
      </c>
      <c r="K21" s="39">
        <v>0</v>
      </c>
      <c r="L21" s="39">
        <v>0</v>
      </c>
      <c r="M21" s="39">
        <v>0</v>
      </c>
      <c r="N21" s="39">
        <v>0</v>
      </c>
      <c r="O21" s="39">
        <v>3.0000000000000001E-3</v>
      </c>
      <c r="P21" s="39">
        <v>0</v>
      </c>
      <c r="Q21" s="39">
        <v>0</v>
      </c>
      <c r="R21" s="39">
        <v>0</v>
      </c>
      <c r="S21" s="39">
        <v>0</v>
      </c>
      <c r="T21" s="39">
        <v>0</v>
      </c>
      <c r="U21" s="39">
        <v>0</v>
      </c>
      <c r="V21" s="39">
        <v>0</v>
      </c>
      <c r="W21" s="39">
        <v>0</v>
      </c>
      <c r="X21" s="39">
        <v>2.1000000000000001E-2</v>
      </c>
      <c r="Y21" s="39">
        <v>0</v>
      </c>
      <c r="Z21" s="39">
        <v>0</v>
      </c>
      <c r="AA21" s="39">
        <v>0</v>
      </c>
      <c r="AB21" s="39">
        <v>0</v>
      </c>
      <c r="AC21" s="39">
        <v>0</v>
      </c>
      <c r="AD21" s="39">
        <v>0</v>
      </c>
      <c r="AE21" s="39">
        <v>0</v>
      </c>
      <c r="AF21" s="39">
        <v>0</v>
      </c>
      <c r="AG21" s="39">
        <v>0</v>
      </c>
      <c r="AH21" s="39">
        <v>0</v>
      </c>
      <c r="AI21" s="39">
        <v>0</v>
      </c>
      <c r="AJ21" s="39">
        <v>0</v>
      </c>
      <c r="AK21" s="39">
        <v>8.9999999999999993E-3</v>
      </c>
      <c r="AL21" s="39">
        <v>0</v>
      </c>
      <c r="AM21" s="39">
        <v>2.1999999999999999E-2</v>
      </c>
      <c r="AN21" s="39">
        <v>0</v>
      </c>
      <c r="AO21" s="39">
        <v>0</v>
      </c>
      <c r="AP21" s="39">
        <v>0</v>
      </c>
      <c r="AQ21" s="39">
        <v>0</v>
      </c>
      <c r="AR21" s="39">
        <v>0</v>
      </c>
      <c r="AS21" s="39">
        <v>0</v>
      </c>
      <c r="AT21" s="39">
        <v>0</v>
      </c>
      <c r="AU21" s="39">
        <v>0</v>
      </c>
      <c r="AV21" s="39">
        <v>0</v>
      </c>
      <c r="AW21" s="39">
        <v>0</v>
      </c>
      <c r="AX21" s="39">
        <v>0</v>
      </c>
      <c r="AY21" s="39">
        <v>0</v>
      </c>
      <c r="AZ21" s="39">
        <v>0</v>
      </c>
      <c r="BA21" s="39">
        <v>0</v>
      </c>
      <c r="BB21" s="39">
        <v>0</v>
      </c>
      <c r="BC21" s="39">
        <v>0</v>
      </c>
      <c r="BD21" s="39">
        <v>0</v>
      </c>
      <c r="BE21" s="39">
        <v>0</v>
      </c>
      <c r="BF21" s="39">
        <v>0</v>
      </c>
      <c r="BG21" s="39">
        <v>0</v>
      </c>
      <c r="BH21" s="39">
        <v>0</v>
      </c>
      <c r="BI21" s="39">
        <v>0</v>
      </c>
      <c r="BJ21" s="39">
        <v>0</v>
      </c>
      <c r="BK21" s="39">
        <v>0</v>
      </c>
      <c r="BL21" s="39">
        <v>0</v>
      </c>
      <c r="BM21" s="39">
        <v>0</v>
      </c>
      <c r="BN21" s="39">
        <v>5.0000000000000001E-3</v>
      </c>
      <c r="BO21" s="39">
        <v>7.0000000000000001E-3</v>
      </c>
      <c r="BP21" s="39">
        <v>0</v>
      </c>
      <c r="BQ21" s="39">
        <v>0</v>
      </c>
      <c r="BR21" s="39">
        <v>0</v>
      </c>
      <c r="BS21" s="39">
        <v>0</v>
      </c>
      <c r="BT21" s="39">
        <v>0</v>
      </c>
      <c r="BU21" s="39">
        <v>1.1166666666666667E-2</v>
      </c>
    </row>
    <row r="22" spans="1:73" x14ac:dyDescent="0.2">
      <c r="A22" t="s">
        <v>92</v>
      </c>
      <c r="B22" t="s">
        <v>93</v>
      </c>
      <c r="C22">
        <v>0.13800000000000001</v>
      </c>
      <c r="D22">
        <v>42</v>
      </c>
      <c r="G22" s="38" t="s">
        <v>110</v>
      </c>
      <c r="H22" s="39">
        <v>0</v>
      </c>
      <c r="I22" s="39">
        <v>0</v>
      </c>
      <c r="J22" s="39">
        <v>0</v>
      </c>
      <c r="K22" s="39">
        <v>0</v>
      </c>
      <c r="L22" s="39">
        <v>0</v>
      </c>
      <c r="M22" s="39">
        <v>0</v>
      </c>
      <c r="N22" s="39">
        <v>0</v>
      </c>
      <c r="O22" s="39">
        <v>5.0000000000000001E-3</v>
      </c>
      <c r="P22" s="39">
        <v>0</v>
      </c>
      <c r="Q22" s="39">
        <v>0</v>
      </c>
      <c r="R22" s="39">
        <v>0</v>
      </c>
      <c r="S22" s="39">
        <v>5.9999999999999995E-4</v>
      </c>
      <c r="T22" s="39">
        <v>0</v>
      </c>
      <c r="U22" s="39">
        <v>0</v>
      </c>
      <c r="V22" s="39">
        <v>0</v>
      </c>
      <c r="W22" s="39">
        <v>0</v>
      </c>
      <c r="X22" s="39">
        <v>4.0000000000000001E-3</v>
      </c>
      <c r="Y22" s="39">
        <v>0</v>
      </c>
      <c r="Z22" s="39">
        <v>0</v>
      </c>
      <c r="AA22" s="39">
        <v>0</v>
      </c>
      <c r="AB22" s="39">
        <v>0</v>
      </c>
      <c r="AC22" s="39">
        <v>0</v>
      </c>
      <c r="AD22" s="39">
        <v>0</v>
      </c>
      <c r="AE22" s="39">
        <v>0</v>
      </c>
      <c r="AF22" s="39">
        <v>0</v>
      </c>
      <c r="AG22" s="39">
        <v>0</v>
      </c>
      <c r="AH22" s="39">
        <v>0</v>
      </c>
      <c r="AI22" s="39">
        <v>0</v>
      </c>
      <c r="AJ22" s="39">
        <v>0</v>
      </c>
      <c r="AK22" s="39">
        <v>1.2999999999999999E-2</v>
      </c>
      <c r="AL22" s="39">
        <v>0</v>
      </c>
      <c r="AM22" s="39">
        <v>8.9999999999999993E-3</v>
      </c>
      <c r="AN22" s="39">
        <v>0</v>
      </c>
      <c r="AO22" s="39">
        <v>0</v>
      </c>
      <c r="AP22" s="39">
        <v>0</v>
      </c>
      <c r="AQ22" s="39">
        <v>0</v>
      </c>
      <c r="AR22" s="39">
        <v>0</v>
      </c>
      <c r="AS22" s="39">
        <v>0</v>
      </c>
      <c r="AT22" s="39">
        <v>0</v>
      </c>
      <c r="AU22" s="39">
        <v>0</v>
      </c>
      <c r="AV22" s="39">
        <v>0</v>
      </c>
      <c r="AW22" s="39">
        <v>0</v>
      </c>
      <c r="AX22" s="39">
        <v>0</v>
      </c>
      <c r="AY22" s="39">
        <v>0</v>
      </c>
      <c r="AZ22" s="39">
        <v>0</v>
      </c>
      <c r="BA22" s="39">
        <v>0</v>
      </c>
      <c r="BB22" s="39">
        <v>0</v>
      </c>
      <c r="BC22" s="39">
        <v>0</v>
      </c>
      <c r="BD22" s="39">
        <v>0</v>
      </c>
      <c r="BE22" s="39">
        <v>0</v>
      </c>
      <c r="BF22" s="39">
        <v>0</v>
      </c>
      <c r="BG22" s="39">
        <v>0</v>
      </c>
      <c r="BH22" s="39">
        <v>0</v>
      </c>
      <c r="BI22" s="39">
        <v>0</v>
      </c>
      <c r="BJ22" s="39">
        <v>0</v>
      </c>
      <c r="BK22" s="39">
        <v>0</v>
      </c>
      <c r="BL22" s="39">
        <v>1.0999999999999999E-2</v>
      </c>
      <c r="BM22" s="39">
        <v>0</v>
      </c>
      <c r="BN22" s="39">
        <v>1.4999999999999999E-2</v>
      </c>
      <c r="BO22" s="39">
        <v>2E-3</v>
      </c>
      <c r="BP22" s="39">
        <v>0</v>
      </c>
      <c r="BQ22" s="39">
        <v>0</v>
      </c>
      <c r="BR22" s="39">
        <v>0</v>
      </c>
      <c r="BS22" s="39">
        <v>0</v>
      </c>
      <c r="BT22" s="39">
        <v>0</v>
      </c>
      <c r="BU22" s="39">
        <v>7.45E-3</v>
      </c>
    </row>
    <row r="23" spans="1:73" x14ac:dyDescent="0.2">
      <c r="A23" t="s">
        <v>92</v>
      </c>
      <c r="B23" t="s">
        <v>82</v>
      </c>
      <c r="C23">
        <v>0.17</v>
      </c>
      <c r="D23">
        <v>101</v>
      </c>
      <c r="G23" s="38" t="s">
        <v>112</v>
      </c>
      <c r="H23" s="39">
        <v>0</v>
      </c>
      <c r="I23" s="39">
        <v>0</v>
      </c>
      <c r="J23" s="39">
        <v>0</v>
      </c>
      <c r="K23" s="39">
        <v>0</v>
      </c>
      <c r="L23" s="39">
        <v>0</v>
      </c>
      <c r="M23" s="39">
        <v>0</v>
      </c>
      <c r="N23" s="39">
        <v>0</v>
      </c>
      <c r="O23" s="39">
        <v>3.0000000000000001E-3</v>
      </c>
      <c r="P23" s="39">
        <v>0</v>
      </c>
      <c r="Q23" s="39">
        <v>0</v>
      </c>
      <c r="R23" s="39">
        <v>0</v>
      </c>
      <c r="S23" s="39">
        <v>2.0000000000000001E-4</v>
      </c>
      <c r="T23" s="39">
        <v>0</v>
      </c>
      <c r="U23" s="39">
        <v>0</v>
      </c>
      <c r="V23" s="39">
        <v>0</v>
      </c>
      <c r="W23" s="39">
        <v>0</v>
      </c>
      <c r="X23" s="39">
        <v>1.2999999999999999E-2</v>
      </c>
      <c r="Y23" s="39">
        <v>0</v>
      </c>
      <c r="Z23" s="39">
        <v>0</v>
      </c>
      <c r="AA23" s="39">
        <v>0</v>
      </c>
      <c r="AB23" s="39">
        <v>0</v>
      </c>
      <c r="AC23" s="39">
        <v>0</v>
      </c>
      <c r="AD23" s="39">
        <v>0</v>
      </c>
      <c r="AE23" s="39">
        <v>0</v>
      </c>
      <c r="AF23" s="39">
        <v>0</v>
      </c>
      <c r="AG23" s="39">
        <v>0</v>
      </c>
      <c r="AH23" s="39">
        <v>0</v>
      </c>
      <c r="AI23" s="39">
        <v>0</v>
      </c>
      <c r="AJ23" s="39">
        <v>0</v>
      </c>
      <c r="AK23" s="39">
        <v>2.7E-2</v>
      </c>
      <c r="AL23" s="39">
        <v>0</v>
      </c>
      <c r="AM23" s="39">
        <v>8.9999999999999993E-3</v>
      </c>
      <c r="AN23" s="39">
        <v>0</v>
      </c>
      <c r="AO23" s="39">
        <v>0</v>
      </c>
      <c r="AP23" s="39">
        <v>0</v>
      </c>
      <c r="AQ23" s="39">
        <v>0</v>
      </c>
      <c r="AR23" s="39">
        <v>0</v>
      </c>
      <c r="AS23" s="39">
        <v>0</v>
      </c>
      <c r="AT23" s="39">
        <v>0</v>
      </c>
      <c r="AU23" s="39">
        <v>0</v>
      </c>
      <c r="AV23" s="39">
        <v>0</v>
      </c>
      <c r="AW23" s="39">
        <v>0</v>
      </c>
      <c r="AX23" s="39">
        <v>0</v>
      </c>
      <c r="AY23" s="39">
        <v>0</v>
      </c>
      <c r="AZ23" s="39">
        <v>0</v>
      </c>
      <c r="BA23" s="39">
        <v>0</v>
      </c>
      <c r="BB23" s="39">
        <v>0</v>
      </c>
      <c r="BC23" s="39">
        <v>0</v>
      </c>
      <c r="BD23" s="39">
        <v>0</v>
      </c>
      <c r="BE23" s="39">
        <v>0</v>
      </c>
      <c r="BF23" s="39">
        <v>0</v>
      </c>
      <c r="BG23" s="39">
        <v>0</v>
      </c>
      <c r="BH23" s="39">
        <v>0</v>
      </c>
      <c r="BI23" s="39">
        <v>0</v>
      </c>
      <c r="BJ23" s="39">
        <v>0</v>
      </c>
      <c r="BK23" s="39">
        <v>0</v>
      </c>
      <c r="BL23" s="39">
        <v>1.0999999999999999E-2</v>
      </c>
      <c r="BM23" s="39">
        <v>0</v>
      </c>
      <c r="BN23" s="39">
        <v>8.0000000000000002E-3</v>
      </c>
      <c r="BO23" s="39">
        <v>1.6E-2</v>
      </c>
      <c r="BP23" s="39">
        <v>0</v>
      </c>
      <c r="BQ23" s="39">
        <v>1.2E-2</v>
      </c>
      <c r="BR23" s="39">
        <v>0</v>
      </c>
      <c r="BS23" s="39">
        <v>0</v>
      </c>
      <c r="BT23" s="39">
        <v>0</v>
      </c>
      <c r="BU23" s="39">
        <v>1.1022222222222223E-2</v>
      </c>
    </row>
    <row r="24" spans="1:73" x14ac:dyDescent="0.2">
      <c r="A24" t="s">
        <v>92</v>
      </c>
      <c r="B24" t="s">
        <v>69</v>
      </c>
      <c r="C24">
        <v>7.329999999999999E-2</v>
      </c>
      <c r="D24">
        <v>3000</v>
      </c>
      <c r="G24" s="38" t="s">
        <v>114</v>
      </c>
      <c r="H24" s="39">
        <v>0</v>
      </c>
      <c r="I24" s="39">
        <v>0</v>
      </c>
      <c r="J24" s="39">
        <v>0</v>
      </c>
      <c r="K24" s="39">
        <v>0</v>
      </c>
      <c r="L24" s="39">
        <v>0</v>
      </c>
      <c r="M24" s="39">
        <v>0</v>
      </c>
      <c r="N24" s="39">
        <v>0</v>
      </c>
      <c r="O24" s="39">
        <v>0</v>
      </c>
      <c r="P24" s="39">
        <v>0</v>
      </c>
      <c r="Q24" s="39">
        <v>0</v>
      </c>
      <c r="R24" s="39">
        <v>0</v>
      </c>
      <c r="S24" s="39">
        <v>1.1999999999999999E-3</v>
      </c>
      <c r="T24" s="39">
        <v>0</v>
      </c>
      <c r="U24" s="39">
        <v>0</v>
      </c>
      <c r="V24" s="39">
        <v>0</v>
      </c>
      <c r="W24" s="39">
        <v>0</v>
      </c>
      <c r="X24" s="39">
        <v>0</v>
      </c>
      <c r="Y24" s="39">
        <v>0</v>
      </c>
      <c r="Z24" s="39">
        <v>0</v>
      </c>
      <c r="AA24" s="39">
        <v>0</v>
      </c>
      <c r="AB24" s="39">
        <v>0</v>
      </c>
      <c r="AC24" s="39">
        <v>0</v>
      </c>
      <c r="AD24" s="39">
        <v>0</v>
      </c>
      <c r="AE24" s="39">
        <v>0</v>
      </c>
      <c r="AF24" s="39">
        <v>0</v>
      </c>
      <c r="AG24" s="39">
        <v>0</v>
      </c>
      <c r="AH24" s="39">
        <v>0</v>
      </c>
      <c r="AI24" s="39">
        <v>0</v>
      </c>
      <c r="AJ24" s="39">
        <v>0</v>
      </c>
      <c r="AK24" s="39">
        <v>0</v>
      </c>
      <c r="AL24" s="39">
        <v>0</v>
      </c>
      <c r="AM24" s="39">
        <v>0</v>
      </c>
      <c r="AN24" s="39">
        <v>0</v>
      </c>
      <c r="AO24" s="39">
        <v>0</v>
      </c>
      <c r="AP24" s="39">
        <v>0</v>
      </c>
      <c r="AQ24" s="39">
        <v>0</v>
      </c>
      <c r="AR24" s="39">
        <v>0</v>
      </c>
      <c r="AS24" s="39">
        <v>0</v>
      </c>
      <c r="AT24" s="39">
        <v>0</v>
      </c>
      <c r="AU24" s="39">
        <v>0</v>
      </c>
      <c r="AV24" s="39">
        <v>0</v>
      </c>
      <c r="AW24" s="39">
        <v>0</v>
      </c>
      <c r="AX24" s="39">
        <v>0</v>
      </c>
      <c r="AY24" s="39">
        <v>0</v>
      </c>
      <c r="AZ24" s="39">
        <v>0</v>
      </c>
      <c r="BA24" s="39">
        <v>0</v>
      </c>
      <c r="BB24" s="39">
        <v>0</v>
      </c>
      <c r="BC24" s="39">
        <v>0</v>
      </c>
      <c r="BD24" s="39">
        <v>0</v>
      </c>
      <c r="BE24" s="39">
        <v>0</v>
      </c>
      <c r="BF24" s="39">
        <v>0</v>
      </c>
      <c r="BG24" s="39">
        <v>0</v>
      </c>
      <c r="BH24" s="39">
        <v>0</v>
      </c>
      <c r="BI24" s="39">
        <v>0</v>
      </c>
      <c r="BJ24" s="39">
        <v>0</v>
      </c>
      <c r="BK24" s="39">
        <v>0</v>
      </c>
      <c r="BL24" s="39">
        <v>0</v>
      </c>
      <c r="BM24" s="39">
        <v>0</v>
      </c>
      <c r="BN24" s="39">
        <v>1E-3</v>
      </c>
      <c r="BO24" s="39">
        <v>0</v>
      </c>
      <c r="BP24" s="39">
        <v>0</v>
      </c>
      <c r="BQ24" s="39">
        <v>0</v>
      </c>
      <c r="BR24" s="39">
        <v>0</v>
      </c>
      <c r="BS24" s="39">
        <v>0</v>
      </c>
      <c r="BT24" s="39">
        <v>0</v>
      </c>
      <c r="BU24" s="39">
        <v>1.0999999999999998E-3</v>
      </c>
    </row>
    <row r="25" spans="1:73" x14ac:dyDescent="0.2">
      <c r="A25" t="s">
        <v>97</v>
      </c>
      <c r="B25" t="s">
        <v>69</v>
      </c>
      <c r="C25">
        <v>2.0000000000000001E-4</v>
      </c>
      <c r="D25">
        <v>3000</v>
      </c>
      <c r="G25" s="38" t="s">
        <v>116</v>
      </c>
      <c r="H25" s="39">
        <v>0</v>
      </c>
      <c r="I25" s="39">
        <v>0</v>
      </c>
      <c r="J25" s="39">
        <v>0</v>
      </c>
      <c r="K25" s="39">
        <v>0</v>
      </c>
      <c r="L25" s="39">
        <v>0</v>
      </c>
      <c r="M25" s="39">
        <v>0</v>
      </c>
      <c r="N25" s="39">
        <v>0</v>
      </c>
      <c r="O25" s="39">
        <v>0</v>
      </c>
      <c r="P25" s="39">
        <v>0</v>
      </c>
      <c r="Q25" s="39">
        <v>0</v>
      </c>
      <c r="R25" s="39">
        <v>0</v>
      </c>
      <c r="S25" s="39">
        <v>1.41E-2</v>
      </c>
      <c r="T25" s="39">
        <v>0</v>
      </c>
      <c r="U25" s="39">
        <v>0</v>
      </c>
      <c r="V25" s="39">
        <v>0</v>
      </c>
      <c r="W25" s="39">
        <v>0</v>
      </c>
      <c r="X25" s="39">
        <v>0</v>
      </c>
      <c r="Y25" s="39">
        <v>0</v>
      </c>
      <c r="Z25" s="39">
        <v>0</v>
      </c>
      <c r="AA25" s="39">
        <v>0</v>
      </c>
      <c r="AB25" s="39">
        <v>0</v>
      </c>
      <c r="AC25" s="39">
        <v>0</v>
      </c>
      <c r="AD25" s="39">
        <v>0</v>
      </c>
      <c r="AE25" s="39">
        <v>0</v>
      </c>
      <c r="AF25" s="39">
        <v>0</v>
      </c>
      <c r="AG25" s="39">
        <v>0</v>
      </c>
      <c r="AH25" s="39">
        <v>0</v>
      </c>
      <c r="AI25" s="39">
        <v>0</v>
      </c>
      <c r="AJ25" s="39">
        <v>0</v>
      </c>
      <c r="AK25" s="39">
        <v>0</v>
      </c>
      <c r="AL25" s="39">
        <v>0</v>
      </c>
      <c r="AM25" s="39">
        <v>0</v>
      </c>
      <c r="AN25" s="39">
        <v>0</v>
      </c>
      <c r="AO25" s="39">
        <v>0</v>
      </c>
      <c r="AP25" s="39">
        <v>0</v>
      </c>
      <c r="AQ25" s="39">
        <v>0</v>
      </c>
      <c r="AR25" s="39">
        <v>0</v>
      </c>
      <c r="AS25" s="39">
        <v>0</v>
      </c>
      <c r="AT25" s="39">
        <v>0</v>
      </c>
      <c r="AU25" s="39">
        <v>0</v>
      </c>
      <c r="AV25" s="39">
        <v>0</v>
      </c>
      <c r="AW25" s="39">
        <v>0</v>
      </c>
      <c r="AX25" s="39">
        <v>0</v>
      </c>
      <c r="AY25" s="39">
        <v>0</v>
      </c>
      <c r="AZ25" s="39">
        <v>0</v>
      </c>
      <c r="BA25" s="39">
        <v>0</v>
      </c>
      <c r="BB25" s="39">
        <v>0</v>
      </c>
      <c r="BC25" s="39">
        <v>0</v>
      </c>
      <c r="BD25" s="39">
        <v>0</v>
      </c>
      <c r="BE25" s="39">
        <v>0</v>
      </c>
      <c r="BF25" s="39">
        <v>0</v>
      </c>
      <c r="BG25" s="39">
        <v>0</v>
      </c>
      <c r="BH25" s="39">
        <v>0</v>
      </c>
      <c r="BI25" s="39">
        <v>0</v>
      </c>
      <c r="BJ25" s="39">
        <v>0</v>
      </c>
      <c r="BK25" s="39">
        <v>0</v>
      </c>
      <c r="BL25" s="39">
        <v>0</v>
      </c>
      <c r="BM25" s="39">
        <v>0</v>
      </c>
      <c r="BN25" s="39">
        <v>6.0000000000000001E-3</v>
      </c>
      <c r="BO25" s="39">
        <v>0</v>
      </c>
      <c r="BP25" s="39">
        <v>0</v>
      </c>
      <c r="BQ25" s="39">
        <v>0</v>
      </c>
      <c r="BR25" s="39">
        <v>0</v>
      </c>
      <c r="BS25" s="39">
        <v>0</v>
      </c>
      <c r="BT25" s="39">
        <v>0</v>
      </c>
      <c r="BU25" s="39">
        <v>1.005E-2</v>
      </c>
    </row>
    <row r="26" spans="1:73" x14ac:dyDescent="0.2">
      <c r="A26" t="s">
        <v>99</v>
      </c>
      <c r="B26" t="s">
        <v>66</v>
      </c>
      <c r="C26">
        <v>5.2999999999999999E-2</v>
      </c>
      <c r="D26">
        <v>100</v>
      </c>
      <c r="G26" s="38" t="s">
        <v>118</v>
      </c>
      <c r="H26" s="39">
        <v>0</v>
      </c>
      <c r="I26" s="39">
        <v>0</v>
      </c>
      <c r="J26" s="39">
        <v>0</v>
      </c>
      <c r="K26" s="39">
        <v>0</v>
      </c>
      <c r="L26" s="39">
        <v>0</v>
      </c>
      <c r="M26" s="39">
        <v>0</v>
      </c>
      <c r="N26" s="39">
        <v>0</v>
      </c>
      <c r="O26" s="39">
        <v>0</v>
      </c>
      <c r="P26" s="39">
        <v>0</v>
      </c>
      <c r="Q26" s="39">
        <v>0</v>
      </c>
      <c r="R26" s="39">
        <v>0</v>
      </c>
      <c r="S26" s="39">
        <v>0</v>
      </c>
      <c r="T26" s="39">
        <v>0</v>
      </c>
      <c r="U26" s="39">
        <v>0</v>
      </c>
      <c r="V26" s="39">
        <v>0</v>
      </c>
      <c r="W26" s="39">
        <v>0</v>
      </c>
      <c r="X26" s="39">
        <v>0</v>
      </c>
      <c r="Y26" s="39">
        <v>0</v>
      </c>
      <c r="Z26" s="39">
        <v>0</v>
      </c>
      <c r="AA26" s="39">
        <v>0</v>
      </c>
      <c r="AB26" s="39">
        <v>0</v>
      </c>
      <c r="AC26" s="39">
        <v>0</v>
      </c>
      <c r="AD26" s="39">
        <v>0</v>
      </c>
      <c r="AE26" s="39">
        <v>0</v>
      </c>
      <c r="AF26" s="39">
        <v>0</v>
      </c>
      <c r="AG26" s="39">
        <v>0</v>
      </c>
      <c r="AH26" s="39">
        <v>0</v>
      </c>
      <c r="AI26" s="39">
        <v>0</v>
      </c>
      <c r="AJ26" s="39">
        <v>0</v>
      </c>
      <c r="AK26" s="39">
        <v>0</v>
      </c>
      <c r="AL26" s="39">
        <v>0</v>
      </c>
      <c r="AM26" s="39">
        <v>0</v>
      </c>
      <c r="AN26" s="39">
        <v>0</v>
      </c>
      <c r="AO26" s="39">
        <v>0</v>
      </c>
      <c r="AP26" s="39">
        <v>0</v>
      </c>
      <c r="AQ26" s="39">
        <v>0</v>
      </c>
      <c r="AR26" s="39">
        <v>0</v>
      </c>
      <c r="AS26" s="39">
        <v>0</v>
      </c>
      <c r="AT26" s="39">
        <v>0</v>
      </c>
      <c r="AU26" s="39">
        <v>0</v>
      </c>
      <c r="AV26" s="39">
        <v>0</v>
      </c>
      <c r="AW26" s="39">
        <v>0</v>
      </c>
      <c r="AX26" s="39">
        <v>0</v>
      </c>
      <c r="AY26" s="39">
        <v>0</v>
      </c>
      <c r="AZ26" s="39">
        <v>0</v>
      </c>
      <c r="BA26" s="39">
        <v>0</v>
      </c>
      <c r="BB26" s="39">
        <v>0</v>
      </c>
      <c r="BC26" s="39">
        <v>0</v>
      </c>
      <c r="BD26" s="39">
        <v>0</v>
      </c>
      <c r="BE26" s="39">
        <v>0</v>
      </c>
      <c r="BF26" s="39">
        <v>0</v>
      </c>
      <c r="BG26" s="39">
        <v>0</v>
      </c>
      <c r="BH26" s="39">
        <v>0</v>
      </c>
      <c r="BI26" s="39">
        <v>0</v>
      </c>
      <c r="BJ26" s="39">
        <v>0</v>
      </c>
      <c r="BK26" s="39">
        <v>0</v>
      </c>
      <c r="BL26" s="39">
        <v>0</v>
      </c>
      <c r="BM26" s="39">
        <v>0</v>
      </c>
      <c r="BN26" s="39">
        <v>1E-3</v>
      </c>
      <c r="BO26" s="39">
        <v>0</v>
      </c>
      <c r="BP26" s="39">
        <v>0</v>
      </c>
      <c r="BQ26" s="39">
        <v>0</v>
      </c>
      <c r="BR26" s="39">
        <v>0</v>
      </c>
      <c r="BS26" s="39">
        <v>0</v>
      </c>
      <c r="BT26" s="39">
        <v>0</v>
      </c>
      <c r="BU26" s="39">
        <v>1E-3</v>
      </c>
    </row>
    <row r="27" spans="1:73" x14ac:dyDescent="0.2">
      <c r="A27" t="s">
        <v>99</v>
      </c>
      <c r="B27" t="s">
        <v>93</v>
      </c>
      <c r="C27">
        <v>2.5000000000000001E-2</v>
      </c>
      <c r="D27">
        <v>42</v>
      </c>
      <c r="G27" s="38" t="s">
        <v>119</v>
      </c>
      <c r="H27" s="39">
        <v>0</v>
      </c>
      <c r="I27" s="39">
        <v>0</v>
      </c>
      <c r="J27" s="39">
        <v>0</v>
      </c>
      <c r="K27" s="39">
        <v>0</v>
      </c>
      <c r="L27" s="39">
        <v>0</v>
      </c>
      <c r="M27" s="39">
        <v>0</v>
      </c>
      <c r="N27" s="39">
        <v>0</v>
      </c>
      <c r="O27" s="39">
        <v>0</v>
      </c>
      <c r="P27" s="39">
        <v>0</v>
      </c>
      <c r="Q27" s="39">
        <v>0</v>
      </c>
      <c r="R27" s="39">
        <v>0</v>
      </c>
      <c r="S27" s="39">
        <v>1.6999999999999999E-3</v>
      </c>
      <c r="T27" s="39">
        <v>0</v>
      </c>
      <c r="U27" s="39">
        <v>0</v>
      </c>
      <c r="V27" s="39">
        <v>0</v>
      </c>
      <c r="W27" s="39">
        <v>0</v>
      </c>
      <c r="X27" s="39">
        <v>0</v>
      </c>
      <c r="Y27" s="39">
        <v>0</v>
      </c>
      <c r="Z27" s="39">
        <v>0</v>
      </c>
      <c r="AA27" s="39">
        <v>0</v>
      </c>
      <c r="AB27" s="39">
        <v>0</v>
      </c>
      <c r="AC27" s="39">
        <v>0</v>
      </c>
      <c r="AD27" s="39">
        <v>0</v>
      </c>
      <c r="AE27" s="39">
        <v>0</v>
      </c>
      <c r="AF27" s="39">
        <v>0</v>
      </c>
      <c r="AG27" s="39">
        <v>0</v>
      </c>
      <c r="AH27" s="39">
        <v>0</v>
      </c>
      <c r="AI27" s="39">
        <v>0</v>
      </c>
      <c r="AJ27" s="39">
        <v>0</v>
      </c>
      <c r="AK27" s="39">
        <v>0</v>
      </c>
      <c r="AL27" s="39">
        <v>0</v>
      </c>
      <c r="AM27" s="39">
        <v>0</v>
      </c>
      <c r="AN27" s="39">
        <v>0</v>
      </c>
      <c r="AO27" s="39">
        <v>0</v>
      </c>
      <c r="AP27" s="39">
        <v>0</v>
      </c>
      <c r="AQ27" s="39">
        <v>0</v>
      </c>
      <c r="AR27" s="39">
        <v>0</v>
      </c>
      <c r="AS27" s="39">
        <v>0</v>
      </c>
      <c r="AT27" s="39">
        <v>0</v>
      </c>
      <c r="AU27" s="39">
        <v>0</v>
      </c>
      <c r="AV27" s="39">
        <v>0</v>
      </c>
      <c r="AW27" s="39">
        <v>0</v>
      </c>
      <c r="AX27" s="39">
        <v>0</v>
      </c>
      <c r="AY27" s="39">
        <v>0</v>
      </c>
      <c r="AZ27" s="39">
        <v>0</v>
      </c>
      <c r="BA27" s="39">
        <v>0</v>
      </c>
      <c r="BB27" s="39">
        <v>0</v>
      </c>
      <c r="BC27" s="39">
        <v>0</v>
      </c>
      <c r="BD27" s="39">
        <v>0</v>
      </c>
      <c r="BE27" s="39">
        <v>0</v>
      </c>
      <c r="BF27" s="39">
        <v>0</v>
      </c>
      <c r="BG27" s="39">
        <v>0</v>
      </c>
      <c r="BH27" s="39">
        <v>0</v>
      </c>
      <c r="BI27" s="39">
        <v>0</v>
      </c>
      <c r="BJ27" s="39">
        <v>0</v>
      </c>
      <c r="BK27" s="39">
        <v>0</v>
      </c>
      <c r="BL27" s="39">
        <v>0</v>
      </c>
      <c r="BM27" s="39">
        <v>0</v>
      </c>
      <c r="BN27" s="39">
        <v>0</v>
      </c>
      <c r="BO27" s="39">
        <v>0</v>
      </c>
      <c r="BP27" s="39">
        <v>0</v>
      </c>
      <c r="BQ27" s="39">
        <v>0</v>
      </c>
      <c r="BR27" s="39">
        <v>0</v>
      </c>
      <c r="BS27" s="39">
        <v>0</v>
      </c>
      <c r="BT27" s="39">
        <v>0</v>
      </c>
      <c r="BU27" s="39">
        <v>1.6999999999999999E-3</v>
      </c>
    </row>
    <row r="28" spans="1:73" x14ac:dyDescent="0.2">
      <c r="A28" t="s">
        <v>99</v>
      </c>
      <c r="B28" t="s">
        <v>100</v>
      </c>
      <c r="C28">
        <v>0.03</v>
      </c>
      <c r="D28">
        <v>51</v>
      </c>
      <c r="G28" s="38" t="s">
        <v>120</v>
      </c>
      <c r="H28" s="39">
        <v>0</v>
      </c>
      <c r="I28" s="39">
        <v>0</v>
      </c>
      <c r="J28" s="39">
        <v>0</v>
      </c>
      <c r="K28" s="39">
        <v>0</v>
      </c>
      <c r="L28" s="39">
        <v>0</v>
      </c>
      <c r="M28" s="39">
        <v>0</v>
      </c>
      <c r="N28" s="39">
        <v>0</v>
      </c>
      <c r="O28" s="39">
        <v>3.9E-2</v>
      </c>
      <c r="P28" s="39">
        <v>0</v>
      </c>
      <c r="Q28" s="39">
        <v>0</v>
      </c>
      <c r="R28" s="39">
        <v>0</v>
      </c>
      <c r="S28" s="39">
        <v>8.0000000000000004E-4</v>
      </c>
      <c r="T28" s="39">
        <v>5.0000000000000001E-3</v>
      </c>
      <c r="U28" s="39">
        <v>0</v>
      </c>
      <c r="V28" s="39">
        <v>0</v>
      </c>
      <c r="W28" s="39">
        <v>0</v>
      </c>
      <c r="X28" s="39">
        <v>3.5000000000000003E-2</v>
      </c>
      <c r="Y28" s="39">
        <v>0</v>
      </c>
      <c r="Z28" s="39">
        <v>0</v>
      </c>
      <c r="AA28" s="39">
        <v>0</v>
      </c>
      <c r="AB28" s="39">
        <v>0</v>
      </c>
      <c r="AC28" s="39">
        <v>0</v>
      </c>
      <c r="AD28" s="39">
        <v>0</v>
      </c>
      <c r="AE28" s="39">
        <v>0</v>
      </c>
      <c r="AF28" s="39">
        <v>0</v>
      </c>
      <c r="AG28" s="39">
        <v>0</v>
      </c>
      <c r="AH28" s="39">
        <v>0</v>
      </c>
      <c r="AI28" s="39">
        <v>0</v>
      </c>
      <c r="AJ28" s="39">
        <v>0</v>
      </c>
      <c r="AK28" s="39">
        <v>1.2999999999999999E-2</v>
      </c>
      <c r="AL28" s="39">
        <v>0</v>
      </c>
      <c r="AM28" s="39">
        <v>1.7999999999999999E-2</v>
      </c>
      <c r="AN28" s="39">
        <v>0</v>
      </c>
      <c r="AO28" s="39">
        <v>0</v>
      </c>
      <c r="AP28" s="39">
        <v>0</v>
      </c>
      <c r="AQ28" s="39">
        <v>0</v>
      </c>
      <c r="AR28" s="39">
        <v>0</v>
      </c>
      <c r="AS28" s="39">
        <v>0</v>
      </c>
      <c r="AT28" s="39">
        <v>0</v>
      </c>
      <c r="AU28" s="39">
        <v>0</v>
      </c>
      <c r="AV28" s="39">
        <v>0</v>
      </c>
      <c r="AW28" s="39">
        <v>0</v>
      </c>
      <c r="AX28" s="39">
        <v>0</v>
      </c>
      <c r="AY28" s="39">
        <v>0</v>
      </c>
      <c r="AZ28" s="39">
        <v>0</v>
      </c>
      <c r="BA28" s="39">
        <v>0</v>
      </c>
      <c r="BB28" s="39">
        <v>0</v>
      </c>
      <c r="BC28" s="39">
        <v>0</v>
      </c>
      <c r="BD28" s="39">
        <v>0</v>
      </c>
      <c r="BE28" s="39">
        <v>0</v>
      </c>
      <c r="BF28" s="39">
        <v>0</v>
      </c>
      <c r="BG28" s="39">
        <v>0</v>
      </c>
      <c r="BH28" s="39">
        <v>0</v>
      </c>
      <c r="BI28" s="39">
        <v>0</v>
      </c>
      <c r="BJ28" s="39">
        <v>0</v>
      </c>
      <c r="BK28" s="39">
        <v>0</v>
      </c>
      <c r="BL28" s="39">
        <v>0</v>
      </c>
      <c r="BM28" s="39">
        <v>0</v>
      </c>
      <c r="BN28" s="39">
        <v>2.3E-2</v>
      </c>
      <c r="BO28" s="39">
        <v>1.7999999999999999E-2</v>
      </c>
      <c r="BP28" s="39">
        <v>0</v>
      </c>
      <c r="BQ28" s="39">
        <v>0.03</v>
      </c>
      <c r="BR28" s="39">
        <v>0</v>
      </c>
      <c r="BS28" s="39">
        <v>0</v>
      </c>
      <c r="BT28" s="39">
        <v>0</v>
      </c>
      <c r="BU28" s="39">
        <v>2.0199999999999999E-2</v>
      </c>
    </row>
    <row r="29" spans="1:73" x14ac:dyDescent="0.2">
      <c r="A29" t="s">
        <v>99</v>
      </c>
      <c r="B29" t="s">
        <v>82</v>
      </c>
      <c r="C29">
        <v>0.13300000000000001</v>
      </c>
      <c r="D29">
        <v>101</v>
      </c>
      <c r="G29" s="38" t="s">
        <v>122</v>
      </c>
      <c r="H29" s="39">
        <v>0</v>
      </c>
      <c r="I29" s="39">
        <v>0</v>
      </c>
      <c r="J29" s="39">
        <v>0</v>
      </c>
      <c r="K29" s="39">
        <v>0</v>
      </c>
      <c r="L29" s="39">
        <v>0</v>
      </c>
      <c r="M29" s="39">
        <v>0</v>
      </c>
      <c r="N29" s="39">
        <v>0</v>
      </c>
      <c r="O29" s="39">
        <v>0</v>
      </c>
      <c r="P29" s="39">
        <v>0</v>
      </c>
      <c r="Q29" s="39">
        <v>0</v>
      </c>
      <c r="R29" s="39">
        <v>0</v>
      </c>
      <c r="S29" s="39">
        <v>2.0000000000000001E-4</v>
      </c>
      <c r="T29" s="39">
        <v>0</v>
      </c>
      <c r="U29" s="39">
        <v>0</v>
      </c>
      <c r="V29" s="39">
        <v>0</v>
      </c>
      <c r="W29" s="39">
        <v>0</v>
      </c>
      <c r="X29" s="39">
        <v>0</v>
      </c>
      <c r="Y29" s="39">
        <v>0</v>
      </c>
      <c r="Z29" s="39">
        <v>0</v>
      </c>
      <c r="AA29" s="39">
        <v>0</v>
      </c>
      <c r="AB29" s="39">
        <v>0</v>
      </c>
      <c r="AC29" s="39">
        <v>0</v>
      </c>
      <c r="AD29" s="39">
        <v>0</v>
      </c>
      <c r="AE29" s="39">
        <v>0</v>
      </c>
      <c r="AF29" s="39">
        <v>0</v>
      </c>
      <c r="AG29" s="39">
        <v>0</v>
      </c>
      <c r="AH29" s="39">
        <v>0</v>
      </c>
      <c r="AI29" s="39">
        <v>0</v>
      </c>
      <c r="AJ29" s="39">
        <v>0</v>
      </c>
      <c r="AK29" s="39">
        <v>0</v>
      </c>
      <c r="AL29" s="39">
        <v>0</v>
      </c>
      <c r="AM29" s="39">
        <v>0</v>
      </c>
      <c r="AN29" s="39">
        <v>0</v>
      </c>
      <c r="AO29" s="39">
        <v>0</v>
      </c>
      <c r="AP29" s="39">
        <v>0</v>
      </c>
      <c r="AQ29" s="39">
        <v>0</v>
      </c>
      <c r="AR29" s="39">
        <v>0</v>
      </c>
      <c r="AS29" s="39">
        <v>0</v>
      </c>
      <c r="AT29" s="39">
        <v>0</v>
      </c>
      <c r="AU29" s="39">
        <v>0</v>
      </c>
      <c r="AV29" s="39">
        <v>0</v>
      </c>
      <c r="AW29" s="39">
        <v>0</v>
      </c>
      <c r="AX29" s="39">
        <v>0</v>
      </c>
      <c r="AY29" s="39">
        <v>0</v>
      </c>
      <c r="AZ29" s="39">
        <v>0</v>
      </c>
      <c r="BA29" s="39">
        <v>0</v>
      </c>
      <c r="BB29" s="39">
        <v>0</v>
      </c>
      <c r="BC29" s="39">
        <v>0</v>
      </c>
      <c r="BD29" s="39">
        <v>0</v>
      </c>
      <c r="BE29" s="39">
        <v>0</v>
      </c>
      <c r="BF29" s="39">
        <v>0</v>
      </c>
      <c r="BG29" s="39">
        <v>0</v>
      </c>
      <c r="BH29" s="39">
        <v>0</v>
      </c>
      <c r="BI29" s="39">
        <v>0</v>
      </c>
      <c r="BJ29" s="39">
        <v>0</v>
      </c>
      <c r="BK29" s="39">
        <v>0</v>
      </c>
      <c r="BL29" s="39">
        <v>0</v>
      </c>
      <c r="BM29" s="39">
        <v>0</v>
      </c>
      <c r="BN29" s="39">
        <v>0</v>
      </c>
      <c r="BO29" s="39">
        <v>0</v>
      </c>
      <c r="BP29" s="39">
        <v>0</v>
      </c>
      <c r="BQ29" s="39">
        <v>0</v>
      </c>
      <c r="BR29" s="39">
        <v>0</v>
      </c>
      <c r="BS29" s="39">
        <v>0</v>
      </c>
      <c r="BT29" s="39">
        <v>0</v>
      </c>
      <c r="BU29" s="39">
        <v>2.0000000000000001E-4</v>
      </c>
    </row>
    <row r="30" spans="1:73" x14ac:dyDescent="0.2">
      <c r="A30" t="s">
        <v>99</v>
      </c>
      <c r="B30" t="s">
        <v>69</v>
      </c>
      <c r="C30">
        <v>1.9900000000000001E-2</v>
      </c>
      <c r="D30">
        <v>3000</v>
      </c>
      <c r="G30" s="38" t="s">
        <v>123</v>
      </c>
      <c r="H30" s="39">
        <v>0</v>
      </c>
      <c r="I30" s="39">
        <v>0</v>
      </c>
      <c r="J30" s="39">
        <v>0</v>
      </c>
      <c r="K30" s="39">
        <v>0</v>
      </c>
      <c r="L30" s="39">
        <v>0</v>
      </c>
      <c r="M30" s="39">
        <v>0</v>
      </c>
      <c r="N30" s="39">
        <v>0</v>
      </c>
      <c r="O30" s="39">
        <v>0</v>
      </c>
      <c r="P30" s="39">
        <v>0</v>
      </c>
      <c r="Q30" s="39">
        <v>0</v>
      </c>
      <c r="R30" s="39">
        <v>0</v>
      </c>
      <c r="S30" s="39">
        <v>0</v>
      </c>
      <c r="T30" s="39">
        <v>0</v>
      </c>
      <c r="U30" s="39">
        <v>0</v>
      </c>
      <c r="V30" s="39">
        <v>0</v>
      </c>
      <c r="W30" s="39">
        <v>0</v>
      </c>
      <c r="X30" s="39">
        <v>0</v>
      </c>
      <c r="Y30" s="39">
        <v>0</v>
      </c>
      <c r="Z30" s="39">
        <v>0</v>
      </c>
      <c r="AA30" s="39">
        <v>0</v>
      </c>
      <c r="AB30" s="39">
        <v>0</v>
      </c>
      <c r="AC30" s="39">
        <v>0</v>
      </c>
      <c r="AD30" s="39">
        <v>0</v>
      </c>
      <c r="AE30" s="39">
        <v>0</v>
      </c>
      <c r="AF30" s="39">
        <v>0</v>
      </c>
      <c r="AG30" s="39">
        <v>0</v>
      </c>
      <c r="AH30" s="39">
        <v>0</v>
      </c>
      <c r="AI30" s="39">
        <v>0</v>
      </c>
      <c r="AJ30" s="39">
        <v>0</v>
      </c>
      <c r="AK30" s="39">
        <v>0</v>
      </c>
      <c r="AL30" s="39">
        <v>0</v>
      </c>
      <c r="AM30" s="39">
        <v>0</v>
      </c>
      <c r="AN30" s="39">
        <v>0</v>
      </c>
      <c r="AO30" s="39">
        <v>0</v>
      </c>
      <c r="AP30" s="39">
        <v>0</v>
      </c>
      <c r="AQ30" s="39">
        <v>0</v>
      </c>
      <c r="AR30" s="39">
        <v>0</v>
      </c>
      <c r="AS30" s="39">
        <v>0</v>
      </c>
      <c r="AT30" s="39">
        <v>6.8199999999999997E-2</v>
      </c>
      <c r="AU30" s="39">
        <v>0</v>
      </c>
      <c r="AV30" s="39">
        <v>0</v>
      </c>
      <c r="AW30" s="39">
        <v>0</v>
      </c>
      <c r="AX30" s="39">
        <v>0</v>
      </c>
      <c r="AY30" s="39">
        <v>0</v>
      </c>
      <c r="AZ30" s="39">
        <v>0</v>
      </c>
      <c r="BA30" s="39">
        <v>0</v>
      </c>
      <c r="BB30" s="39">
        <v>0</v>
      </c>
      <c r="BC30" s="39">
        <v>0</v>
      </c>
      <c r="BD30" s="39">
        <v>0</v>
      </c>
      <c r="BE30" s="39">
        <v>0</v>
      </c>
      <c r="BF30" s="39">
        <v>0</v>
      </c>
      <c r="BG30" s="39">
        <v>0</v>
      </c>
      <c r="BH30" s="39">
        <v>0</v>
      </c>
      <c r="BI30" s="39">
        <v>0</v>
      </c>
      <c r="BJ30" s="39">
        <v>0</v>
      </c>
      <c r="BK30" s="39">
        <v>0</v>
      </c>
      <c r="BL30" s="39">
        <v>0</v>
      </c>
      <c r="BM30" s="39">
        <v>0</v>
      </c>
      <c r="BN30" s="39">
        <v>1E-3</v>
      </c>
      <c r="BO30" s="39">
        <v>0</v>
      </c>
      <c r="BP30" s="39">
        <v>0</v>
      </c>
      <c r="BQ30" s="39">
        <v>0</v>
      </c>
      <c r="BR30" s="39">
        <v>0</v>
      </c>
      <c r="BS30" s="39">
        <v>0</v>
      </c>
      <c r="BT30" s="39">
        <v>0</v>
      </c>
      <c r="BU30" s="39">
        <v>3.4599999999999999E-2</v>
      </c>
    </row>
    <row r="31" spans="1:73" x14ac:dyDescent="0.2">
      <c r="A31" t="s">
        <v>102</v>
      </c>
      <c r="B31" t="s">
        <v>66</v>
      </c>
      <c r="C31">
        <v>0.30499999999999999</v>
      </c>
      <c r="D31">
        <v>100</v>
      </c>
      <c r="G31" s="38" t="s">
        <v>660</v>
      </c>
      <c r="H31" s="39">
        <v>0</v>
      </c>
      <c r="I31" s="39">
        <v>0</v>
      </c>
      <c r="J31" s="39">
        <v>0</v>
      </c>
      <c r="K31" s="39">
        <v>0</v>
      </c>
      <c r="L31" s="39">
        <v>0</v>
      </c>
      <c r="M31" s="39">
        <v>0</v>
      </c>
      <c r="N31" s="39">
        <v>0</v>
      </c>
      <c r="O31" s="39">
        <v>0</v>
      </c>
      <c r="P31" s="39">
        <v>0</v>
      </c>
      <c r="Q31" s="39">
        <v>0</v>
      </c>
      <c r="R31" s="39">
        <v>0</v>
      </c>
      <c r="S31" s="39">
        <v>3.8E-3</v>
      </c>
      <c r="T31" s="39">
        <v>0</v>
      </c>
      <c r="U31" s="39">
        <v>0</v>
      </c>
      <c r="V31" s="39">
        <v>0</v>
      </c>
      <c r="W31" s="39">
        <v>0</v>
      </c>
      <c r="X31" s="39">
        <v>0</v>
      </c>
      <c r="Y31" s="39">
        <v>0</v>
      </c>
      <c r="Z31" s="39">
        <v>0</v>
      </c>
      <c r="AA31" s="39">
        <v>0</v>
      </c>
      <c r="AB31" s="39">
        <v>0</v>
      </c>
      <c r="AC31" s="39">
        <v>0</v>
      </c>
      <c r="AD31" s="39">
        <v>0</v>
      </c>
      <c r="AE31" s="39">
        <v>0</v>
      </c>
      <c r="AF31" s="39">
        <v>0</v>
      </c>
      <c r="AG31" s="39">
        <v>0</v>
      </c>
      <c r="AH31" s="39">
        <v>0</v>
      </c>
      <c r="AI31" s="39">
        <v>0</v>
      </c>
      <c r="AJ31" s="39">
        <v>0</v>
      </c>
      <c r="AK31" s="39">
        <v>0</v>
      </c>
      <c r="AL31" s="39">
        <v>0</v>
      </c>
      <c r="AM31" s="39">
        <v>0</v>
      </c>
      <c r="AN31" s="39">
        <v>0</v>
      </c>
      <c r="AO31" s="39">
        <v>0</v>
      </c>
      <c r="AP31" s="39">
        <v>0</v>
      </c>
      <c r="AQ31" s="39">
        <v>0</v>
      </c>
      <c r="AR31" s="39">
        <v>0</v>
      </c>
      <c r="AS31" s="39">
        <v>0</v>
      </c>
      <c r="AT31" s="39">
        <v>0</v>
      </c>
      <c r="AU31" s="39">
        <v>0</v>
      </c>
      <c r="AV31" s="39">
        <v>0</v>
      </c>
      <c r="AW31" s="39">
        <v>0</v>
      </c>
      <c r="AX31" s="39">
        <v>0</v>
      </c>
      <c r="AY31" s="39">
        <v>0</v>
      </c>
      <c r="AZ31" s="39">
        <v>0</v>
      </c>
      <c r="BA31" s="39">
        <v>0</v>
      </c>
      <c r="BB31" s="39">
        <v>0</v>
      </c>
      <c r="BC31" s="39">
        <v>0</v>
      </c>
      <c r="BD31" s="39">
        <v>0</v>
      </c>
      <c r="BE31" s="39">
        <v>0</v>
      </c>
      <c r="BF31" s="39">
        <v>0</v>
      </c>
      <c r="BG31" s="39">
        <v>0</v>
      </c>
      <c r="BH31" s="39">
        <v>0</v>
      </c>
      <c r="BI31" s="39">
        <v>0</v>
      </c>
      <c r="BJ31" s="39">
        <v>0</v>
      </c>
      <c r="BK31" s="39">
        <v>0</v>
      </c>
      <c r="BL31" s="39">
        <v>0</v>
      </c>
      <c r="BM31" s="39">
        <v>0</v>
      </c>
      <c r="BN31" s="39">
        <v>0</v>
      </c>
      <c r="BO31" s="39">
        <v>0</v>
      </c>
      <c r="BP31" s="39">
        <v>0</v>
      </c>
      <c r="BQ31" s="39">
        <v>0</v>
      </c>
      <c r="BR31" s="39">
        <v>0</v>
      </c>
      <c r="BS31" s="39">
        <v>0</v>
      </c>
      <c r="BT31" s="39">
        <v>0</v>
      </c>
      <c r="BU31" s="39">
        <v>3.8E-3</v>
      </c>
    </row>
    <row r="32" spans="1:73" x14ac:dyDescent="0.2">
      <c r="A32" t="s">
        <v>102</v>
      </c>
      <c r="B32" t="s">
        <v>67</v>
      </c>
      <c r="C32">
        <v>0.26500000000000001</v>
      </c>
      <c r="D32">
        <v>18</v>
      </c>
      <c r="G32" s="38" t="s">
        <v>126</v>
      </c>
      <c r="H32" s="39">
        <v>0</v>
      </c>
      <c r="I32" s="39">
        <v>0</v>
      </c>
      <c r="J32" s="39">
        <v>0</v>
      </c>
      <c r="K32" s="39">
        <v>0</v>
      </c>
      <c r="L32" s="39">
        <v>0</v>
      </c>
      <c r="M32" s="39">
        <v>0</v>
      </c>
      <c r="N32" s="39">
        <v>0</v>
      </c>
      <c r="O32" s="39">
        <v>0</v>
      </c>
      <c r="P32" s="39">
        <v>0</v>
      </c>
      <c r="Q32" s="39">
        <v>0</v>
      </c>
      <c r="R32" s="39">
        <v>0</v>
      </c>
      <c r="S32" s="39">
        <v>1.44E-2</v>
      </c>
      <c r="T32" s="39">
        <v>0</v>
      </c>
      <c r="U32" s="39">
        <v>0</v>
      </c>
      <c r="V32" s="39">
        <v>0</v>
      </c>
      <c r="W32" s="39">
        <v>0</v>
      </c>
      <c r="X32" s="39">
        <v>0</v>
      </c>
      <c r="Y32" s="39">
        <v>0</v>
      </c>
      <c r="Z32" s="39">
        <v>0</v>
      </c>
      <c r="AA32" s="39">
        <v>0</v>
      </c>
      <c r="AB32" s="39">
        <v>0</v>
      </c>
      <c r="AC32" s="39">
        <v>0</v>
      </c>
      <c r="AD32" s="39">
        <v>0</v>
      </c>
      <c r="AE32" s="39">
        <v>0</v>
      </c>
      <c r="AF32" s="39">
        <v>0</v>
      </c>
      <c r="AG32" s="39">
        <v>0</v>
      </c>
      <c r="AH32" s="39">
        <v>0</v>
      </c>
      <c r="AI32" s="39">
        <v>0</v>
      </c>
      <c r="AJ32" s="39">
        <v>0</v>
      </c>
      <c r="AK32" s="39">
        <v>0</v>
      </c>
      <c r="AL32" s="39">
        <v>0</v>
      </c>
      <c r="AM32" s="39">
        <v>0</v>
      </c>
      <c r="AN32" s="39">
        <v>0</v>
      </c>
      <c r="AO32" s="39">
        <v>0</v>
      </c>
      <c r="AP32" s="39">
        <v>0</v>
      </c>
      <c r="AQ32" s="39">
        <v>0</v>
      </c>
      <c r="AR32" s="39">
        <v>0</v>
      </c>
      <c r="AS32" s="39">
        <v>0</v>
      </c>
      <c r="AT32" s="39">
        <v>0</v>
      </c>
      <c r="AU32" s="39">
        <v>0</v>
      </c>
      <c r="AV32" s="39">
        <v>0</v>
      </c>
      <c r="AW32" s="39">
        <v>0</v>
      </c>
      <c r="AX32" s="39">
        <v>0</v>
      </c>
      <c r="AY32" s="39">
        <v>0</v>
      </c>
      <c r="AZ32" s="39">
        <v>0</v>
      </c>
      <c r="BA32" s="39">
        <v>0</v>
      </c>
      <c r="BB32" s="39">
        <v>0</v>
      </c>
      <c r="BC32" s="39">
        <v>0</v>
      </c>
      <c r="BD32" s="39">
        <v>0</v>
      </c>
      <c r="BE32" s="39">
        <v>0</v>
      </c>
      <c r="BF32" s="39">
        <v>0</v>
      </c>
      <c r="BG32" s="39">
        <v>0</v>
      </c>
      <c r="BH32" s="39">
        <v>0</v>
      </c>
      <c r="BI32" s="39">
        <v>0</v>
      </c>
      <c r="BJ32" s="39">
        <v>0</v>
      </c>
      <c r="BK32" s="39">
        <v>0</v>
      </c>
      <c r="BL32" s="39">
        <v>0</v>
      </c>
      <c r="BM32" s="39">
        <v>0</v>
      </c>
      <c r="BN32" s="39">
        <v>0</v>
      </c>
      <c r="BO32" s="39">
        <v>0</v>
      </c>
      <c r="BP32" s="39">
        <v>0</v>
      </c>
      <c r="BQ32" s="39">
        <v>0</v>
      </c>
      <c r="BR32" s="39">
        <v>0</v>
      </c>
      <c r="BS32" s="39">
        <v>0</v>
      </c>
      <c r="BT32" s="39">
        <v>0</v>
      </c>
      <c r="BU32" s="39">
        <v>1.44E-2</v>
      </c>
    </row>
    <row r="33" spans="1:73" x14ac:dyDescent="0.2">
      <c r="A33" t="s">
        <v>102</v>
      </c>
      <c r="B33" t="s">
        <v>93</v>
      </c>
      <c r="C33">
        <v>0.313</v>
      </c>
      <c r="D33">
        <v>42</v>
      </c>
      <c r="G33" s="38" t="s">
        <v>127</v>
      </c>
      <c r="H33" s="39">
        <v>0</v>
      </c>
      <c r="I33" s="39">
        <v>0</v>
      </c>
      <c r="J33" s="39">
        <v>0</v>
      </c>
      <c r="K33" s="39">
        <v>0</v>
      </c>
      <c r="L33" s="39">
        <v>0</v>
      </c>
      <c r="M33" s="39">
        <v>0</v>
      </c>
      <c r="N33" s="39">
        <v>0</v>
      </c>
      <c r="O33" s="39">
        <v>0</v>
      </c>
      <c r="P33" s="39">
        <v>0</v>
      </c>
      <c r="Q33" s="39">
        <v>0</v>
      </c>
      <c r="R33" s="39">
        <v>0</v>
      </c>
      <c r="S33" s="39">
        <v>8.9999999999999998E-4</v>
      </c>
      <c r="T33" s="39">
        <v>0</v>
      </c>
      <c r="U33" s="39">
        <v>0</v>
      </c>
      <c r="V33" s="39">
        <v>0</v>
      </c>
      <c r="W33" s="39">
        <v>0</v>
      </c>
      <c r="X33" s="39">
        <v>0</v>
      </c>
      <c r="Y33" s="39">
        <v>0</v>
      </c>
      <c r="Z33" s="39">
        <v>0</v>
      </c>
      <c r="AA33" s="39">
        <v>0</v>
      </c>
      <c r="AB33" s="39">
        <v>0</v>
      </c>
      <c r="AC33" s="39">
        <v>0</v>
      </c>
      <c r="AD33" s="39">
        <v>0</v>
      </c>
      <c r="AE33" s="39">
        <v>0</v>
      </c>
      <c r="AF33" s="39">
        <v>0</v>
      </c>
      <c r="AG33" s="39">
        <v>0</v>
      </c>
      <c r="AH33" s="39">
        <v>0</v>
      </c>
      <c r="AI33" s="39">
        <v>0</v>
      </c>
      <c r="AJ33" s="39">
        <v>0</v>
      </c>
      <c r="AK33" s="39">
        <v>0</v>
      </c>
      <c r="AL33" s="39">
        <v>0</v>
      </c>
      <c r="AM33" s="39">
        <v>0</v>
      </c>
      <c r="AN33" s="39">
        <v>0</v>
      </c>
      <c r="AO33" s="39">
        <v>0</v>
      </c>
      <c r="AP33" s="39">
        <v>0</v>
      </c>
      <c r="AQ33" s="39">
        <v>0</v>
      </c>
      <c r="AR33" s="39">
        <v>0</v>
      </c>
      <c r="AS33" s="39">
        <v>0</v>
      </c>
      <c r="AT33" s="39">
        <v>0</v>
      </c>
      <c r="AU33" s="39">
        <v>0</v>
      </c>
      <c r="AV33" s="39">
        <v>0</v>
      </c>
      <c r="AW33" s="39">
        <v>0</v>
      </c>
      <c r="AX33" s="39">
        <v>0</v>
      </c>
      <c r="AY33" s="39">
        <v>0</v>
      </c>
      <c r="AZ33" s="39">
        <v>0</v>
      </c>
      <c r="BA33" s="39">
        <v>0</v>
      </c>
      <c r="BB33" s="39">
        <v>0</v>
      </c>
      <c r="BC33" s="39">
        <v>0</v>
      </c>
      <c r="BD33" s="39">
        <v>0</v>
      </c>
      <c r="BE33" s="39">
        <v>0</v>
      </c>
      <c r="BF33" s="39">
        <v>0</v>
      </c>
      <c r="BG33" s="39">
        <v>0</v>
      </c>
      <c r="BH33" s="39">
        <v>0</v>
      </c>
      <c r="BI33" s="39">
        <v>0</v>
      </c>
      <c r="BJ33" s="39">
        <v>0</v>
      </c>
      <c r="BK33" s="39">
        <v>0</v>
      </c>
      <c r="BL33" s="39">
        <v>0</v>
      </c>
      <c r="BM33" s="39">
        <v>0</v>
      </c>
      <c r="BN33" s="39">
        <v>0</v>
      </c>
      <c r="BO33" s="39">
        <v>0</v>
      </c>
      <c r="BP33" s="39">
        <v>0</v>
      </c>
      <c r="BQ33" s="39">
        <v>0</v>
      </c>
      <c r="BR33" s="39">
        <v>0</v>
      </c>
      <c r="BS33" s="39">
        <v>0</v>
      </c>
      <c r="BT33" s="39">
        <v>0</v>
      </c>
      <c r="BU33" s="39">
        <v>8.9999999999999998E-4</v>
      </c>
    </row>
    <row r="34" spans="1:73" x14ac:dyDescent="0.2">
      <c r="A34" t="s">
        <v>102</v>
      </c>
      <c r="B34" t="s">
        <v>100</v>
      </c>
      <c r="C34">
        <v>0.32</v>
      </c>
      <c r="D34">
        <v>51</v>
      </c>
      <c r="G34" s="38" t="s">
        <v>128</v>
      </c>
      <c r="H34" s="39">
        <v>0</v>
      </c>
      <c r="I34" s="39">
        <v>0</v>
      </c>
      <c r="J34" s="39">
        <v>0</v>
      </c>
      <c r="K34" s="39">
        <v>0</v>
      </c>
      <c r="L34" s="39">
        <v>0</v>
      </c>
      <c r="M34" s="39">
        <v>0</v>
      </c>
      <c r="N34" s="39">
        <v>0</v>
      </c>
      <c r="O34" s="39">
        <v>0.06</v>
      </c>
      <c r="P34" s="39">
        <v>0</v>
      </c>
      <c r="Q34" s="39">
        <v>0</v>
      </c>
      <c r="R34" s="39">
        <v>0</v>
      </c>
      <c r="S34" s="39">
        <v>8.0000000000000004E-4</v>
      </c>
      <c r="T34" s="39">
        <v>0</v>
      </c>
      <c r="U34" s="39">
        <v>0</v>
      </c>
      <c r="V34" s="39">
        <v>0</v>
      </c>
      <c r="W34" s="39">
        <v>0</v>
      </c>
      <c r="X34" s="39">
        <v>2.4E-2</v>
      </c>
      <c r="Y34" s="39">
        <v>0</v>
      </c>
      <c r="Z34" s="39">
        <v>0</v>
      </c>
      <c r="AA34" s="39">
        <v>0</v>
      </c>
      <c r="AB34" s="39">
        <v>0</v>
      </c>
      <c r="AC34" s="39">
        <v>0</v>
      </c>
      <c r="AD34" s="39">
        <v>0</v>
      </c>
      <c r="AE34" s="39">
        <v>0</v>
      </c>
      <c r="AF34" s="39">
        <v>0</v>
      </c>
      <c r="AG34" s="39">
        <v>2.5999999999999999E-2</v>
      </c>
      <c r="AH34" s="39">
        <v>0</v>
      </c>
      <c r="AI34" s="39">
        <v>0</v>
      </c>
      <c r="AJ34" s="39">
        <v>0</v>
      </c>
      <c r="AK34" s="39">
        <v>1.2999999999999999E-2</v>
      </c>
      <c r="AL34" s="39">
        <v>0</v>
      </c>
      <c r="AM34" s="39">
        <v>2.1999999999999999E-2</v>
      </c>
      <c r="AN34" s="39">
        <v>0</v>
      </c>
      <c r="AO34" s="39">
        <v>0</v>
      </c>
      <c r="AP34" s="39">
        <v>0</v>
      </c>
      <c r="AQ34" s="39">
        <v>0</v>
      </c>
      <c r="AR34" s="39">
        <v>0</v>
      </c>
      <c r="AS34" s="39">
        <v>0</v>
      </c>
      <c r="AT34" s="39">
        <v>0</v>
      </c>
      <c r="AU34" s="39">
        <v>0</v>
      </c>
      <c r="AV34" s="39">
        <v>0</v>
      </c>
      <c r="AW34" s="39">
        <v>0</v>
      </c>
      <c r="AX34" s="39">
        <v>0</v>
      </c>
      <c r="AY34" s="39">
        <v>0</v>
      </c>
      <c r="AZ34" s="39">
        <v>0</v>
      </c>
      <c r="BA34" s="39">
        <v>0</v>
      </c>
      <c r="BB34" s="39">
        <v>0</v>
      </c>
      <c r="BC34" s="39">
        <v>0</v>
      </c>
      <c r="BD34" s="39">
        <v>0</v>
      </c>
      <c r="BE34" s="39">
        <v>0</v>
      </c>
      <c r="BF34" s="39">
        <v>0</v>
      </c>
      <c r="BG34" s="39">
        <v>0</v>
      </c>
      <c r="BH34" s="39">
        <v>0</v>
      </c>
      <c r="BI34" s="39">
        <v>0</v>
      </c>
      <c r="BJ34" s="39">
        <v>0</v>
      </c>
      <c r="BK34" s="39">
        <v>0</v>
      </c>
      <c r="BL34" s="39">
        <v>8.8999999999999996E-2</v>
      </c>
      <c r="BM34" s="39">
        <v>0</v>
      </c>
      <c r="BN34" s="39">
        <v>3.6999999999999998E-2</v>
      </c>
      <c r="BO34" s="39">
        <v>1.6E-2</v>
      </c>
      <c r="BP34" s="39">
        <v>0</v>
      </c>
      <c r="BQ34" s="39">
        <v>0</v>
      </c>
      <c r="BR34" s="39">
        <v>0</v>
      </c>
      <c r="BS34" s="39">
        <v>0</v>
      </c>
      <c r="BT34" s="39">
        <v>0</v>
      </c>
      <c r="BU34" s="39">
        <v>3.1977777777777779E-2</v>
      </c>
    </row>
    <row r="35" spans="1:73" x14ac:dyDescent="0.2">
      <c r="A35" t="s">
        <v>102</v>
      </c>
      <c r="B35" t="s">
        <v>82</v>
      </c>
      <c r="C35">
        <v>0.35199999999999998</v>
      </c>
      <c r="D35">
        <v>101</v>
      </c>
      <c r="G35" s="38" t="s">
        <v>130</v>
      </c>
      <c r="H35" s="39">
        <v>0</v>
      </c>
      <c r="I35" s="39">
        <v>0</v>
      </c>
      <c r="J35" s="39">
        <v>0</v>
      </c>
      <c r="K35" s="39">
        <v>0</v>
      </c>
      <c r="L35" s="39">
        <v>0</v>
      </c>
      <c r="M35" s="39">
        <v>0</v>
      </c>
      <c r="N35" s="39">
        <v>0</v>
      </c>
      <c r="O35" s="39">
        <v>0</v>
      </c>
      <c r="P35" s="39">
        <v>0</v>
      </c>
      <c r="Q35" s="39">
        <v>0</v>
      </c>
      <c r="R35" s="39">
        <v>0</v>
      </c>
      <c r="S35" s="39">
        <v>0</v>
      </c>
      <c r="T35" s="39">
        <v>0</v>
      </c>
      <c r="U35" s="39">
        <v>0</v>
      </c>
      <c r="V35" s="39">
        <v>0</v>
      </c>
      <c r="W35" s="39">
        <v>0</v>
      </c>
      <c r="X35" s="39">
        <v>0</v>
      </c>
      <c r="Y35" s="39">
        <v>0</v>
      </c>
      <c r="Z35" s="39">
        <v>0</v>
      </c>
      <c r="AA35" s="39">
        <v>0</v>
      </c>
      <c r="AB35" s="39">
        <v>0</v>
      </c>
      <c r="AC35" s="39">
        <v>0</v>
      </c>
      <c r="AD35" s="39">
        <v>0</v>
      </c>
      <c r="AE35" s="39">
        <v>0</v>
      </c>
      <c r="AF35" s="39">
        <v>0</v>
      </c>
      <c r="AG35" s="39">
        <v>0</v>
      </c>
      <c r="AH35" s="39">
        <v>0</v>
      </c>
      <c r="AI35" s="39">
        <v>0</v>
      </c>
      <c r="AJ35" s="39">
        <v>0</v>
      </c>
      <c r="AK35" s="39">
        <v>0</v>
      </c>
      <c r="AL35" s="39">
        <v>0</v>
      </c>
      <c r="AM35" s="39">
        <v>0</v>
      </c>
      <c r="AN35" s="39">
        <v>0</v>
      </c>
      <c r="AO35" s="39">
        <v>0</v>
      </c>
      <c r="AP35" s="39">
        <v>0</v>
      </c>
      <c r="AQ35" s="39">
        <v>0</v>
      </c>
      <c r="AR35" s="39">
        <v>0</v>
      </c>
      <c r="AS35" s="39">
        <v>0</v>
      </c>
      <c r="AT35" s="39">
        <v>0</v>
      </c>
      <c r="AU35" s="39">
        <v>0</v>
      </c>
      <c r="AV35" s="39">
        <v>0</v>
      </c>
      <c r="AW35" s="39">
        <v>0</v>
      </c>
      <c r="AX35" s="39">
        <v>0</v>
      </c>
      <c r="AY35" s="39">
        <v>0</v>
      </c>
      <c r="AZ35" s="39">
        <v>0</v>
      </c>
      <c r="BA35" s="39">
        <v>0</v>
      </c>
      <c r="BB35" s="39">
        <v>0</v>
      </c>
      <c r="BC35" s="39">
        <v>0</v>
      </c>
      <c r="BD35" s="39">
        <v>0</v>
      </c>
      <c r="BE35" s="39">
        <v>0</v>
      </c>
      <c r="BF35" s="39">
        <v>0</v>
      </c>
      <c r="BG35" s="39">
        <v>0</v>
      </c>
      <c r="BH35" s="39">
        <v>0</v>
      </c>
      <c r="BI35" s="39">
        <v>0</v>
      </c>
      <c r="BJ35" s="39">
        <v>0</v>
      </c>
      <c r="BK35" s="39">
        <v>0</v>
      </c>
      <c r="BL35" s="39">
        <v>0</v>
      </c>
      <c r="BM35" s="39">
        <v>0</v>
      </c>
      <c r="BN35" s="39">
        <v>3.0000000000000001E-3</v>
      </c>
      <c r="BO35" s="39">
        <v>0</v>
      </c>
      <c r="BP35" s="39">
        <v>0</v>
      </c>
      <c r="BQ35" s="39">
        <v>0</v>
      </c>
      <c r="BR35" s="39">
        <v>0</v>
      </c>
      <c r="BS35" s="39">
        <v>0</v>
      </c>
      <c r="BT35" s="39">
        <v>0</v>
      </c>
      <c r="BU35" s="39">
        <v>3.0000000000000001E-3</v>
      </c>
    </row>
    <row r="36" spans="1:73" x14ac:dyDescent="0.2">
      <c r="A36" t="s">
        <v>102</v>
      </c>
      <c r="B36" t="s">
        <v>69</v>
      </c>
      <c r="C36">
        <v>0.33019999999999999</v>
      </c>
      <c r="D36">
        <v>3000</v>
      </c>
      <c r="G36" s="38" t="s">
        <v>131</v>
      </c>
      <c r="H36" s="39">
        <v>0</v>
      </c>
      <c r="I36" s="39">
        <v>0</v>
      </c>
      <c r="J36" s="39">
        <v>0</v>
      </c>
      <c r="K36" s="39">
        <v>0</v>
      </c>
      <c r="L36" s="39">
        <v>0</v>
      </c>
      <c r="M36" s="39">
        <v>0</v>
      </c>
      <c r="N36" s="39">
        <v>0</v>
      </c>
      <c r="O36" s="39">
        <v>3.0000000000000001E-3</v>
      </c>
      <c r="P36" s="39">
        <v>0</v>
      </c>
      <c r="Q36" s="39">
        <v>0</v>
      </c>
      <c r="R36" s="39">
        <v>0</v>
      </c>
      <c r="S36" s="39">
        <v>1.09E-2</v>
      </c>
      <c r="T36" s="39">
        <v>2.1000000000000001E-2</v>
      </c>
      <c r="U36" s="39">
        <v>0</v>
      </c>
      <c r="V36" s="39">
        <v>0</v>
      </c>
      <c r="W36" s="39">
        <v>0</v>
      </c>
      <c r="X36" s="39">
        <v>6.0000000000000001E-3</v>
      </c>
      <c r="Y36" s="39">
        <v>0</v>
      </c>
      <c r="Z36" s="39">
        <v>0</v>
      </c>
      <c r="AA36" s="39">
        <v>0</v>
      </c>
      <c r="AB36" s="39">
        <v>0</v>
      </c>
      <c r="AC36" s="39">
        <v>0</v>
      </c>
      <c r="AD36" s="39">
        <v>0</v>
      </c>
      <c r="AE36" s="39">
        <v>0</v>
      </c>
      <c r="AF36" s="39">
        <v>0</v>
      </c>
      <c r="AG36" s="39">
        <v>0</v>
      </c>
      <c r="AH36" s="39">
        <v>0</v>
      </c>
      <c r="AI36" s="39">
        <v>0</v>
      </c>
      <c r="AJ36" s="39">
        <v>0</v>
      </c>
      <c r="AK36" s="39">
        <v>1.7999999999999999E-2</v>
      </c>
      <c r="AL36" s="39">
        <v>0</v>
      </c>
      <c r="AM36" s="39">
        <v>1.7999999999999999E-2</v>
      </c>
      <c r="AN36" s="39">
        <v>1.2999999999999999E-2</v>
      </c>
      <c r="AO36" s="39">
        <v>0</v>
      </c>
      <c r="AP36" s="39">
        <v>0</v>
      </c>
      <c r="AQ36" s="39">
        <v>0</v>
      </c>
      <c r="AR36" s="39">
        <v>0</v>
      </c>
      <c r="AS36" s="39">
        <v>0</v>
      </c>
      <c r="AT36" s="39">
        <v>0</v>
      </c>
      <c r="AU36" s="39">
        <v>0</v>
      </c>
      <c r="AV36" s="39">
        <v>0</v>
      </c>
      <c r="AW36" s="39">
        <v>0</v>
      </c>
      <c r="AX36" s="39">
        <v>0</v>
      </c>
      <c r="AY36" s="39">
        <v>0</v>
      </c>
      <c r="AZ36" s="39">
        <v>0</v>
      </c>
      <c r="BA36" s="39">
        <v>0</v>
      </c>
      <c r="BB36" s="39">
        <v>0</v>
      </c>
      <c r="BC36" s="39">
        <v>0</v>
      </c>
      <c r="BD36" s="39">
        <v>0</v>
      </c>
      <c r="BE36" s="39">
        <v>0</v>
      </c>
      <c r="BF36" s="39">
        <v>0</v>
      </c>
      <c r="BG36" s="39">
        <v>0</v>
      </c>
      <c r="BH36" s="39">
        <v>0</v>
      </c>
      <c r="BI36" s="39">
        <v>0</v>
      </c>
      <c r="BJ36" s="39">
        <v>0</v>
      </c>
      <c r="BK36" s="39">
        <v>0</v>
      </c>
      <c r="BL36" s="39">
        <v>1.0999999999999999E-2</v>
      </c>
      <c r="BM36" s="39">
        <v>0</v>
      </c>
      <c r="BN36" s="39">
        <v>1.9E-2</v>
      </c>
      <c r="BO36" s="39">
        <v>1.7999999999999999E-2</v>
      </c>
      <c r="BP36" s="39">
        <v>0</v>
      </c>
      <c r="BQ36" s="39">
        <v>0</v>
      </c>
      <c r="BR36" s="39">
        <v>0</v>
      </c>
      <c r="BS36" s="39">
        <v>0</v>
      </c>
      <c r="BT36" s="39">
        <v>0</v>
      </c>
      <c r="BU36" s="39">
        <v>1.379E-2</v>
      </c>
    </row>
    <row r="37" spans="1:73" x14ac:dyDescent="0.2">
      <c r="A37" t="s">
        <v>105</v>
      </c>
      <c r="B37" t="s">
        <v>66</v>
      </c>
      <c r="C37">
        <v>0.5</v>
      </c>
      <c r="D37">
        <v>100</v>
      </c>
      <c r="G37" s="38" t="s">
        <v>133</v>
      </c>
      <c r="H37" s="39">
        <v>0</v>
      </c>
      <c r="I37" s="39">
        <v>0</v>
      </c>
      <c r="J37" s="39">
        <v>0</v>
      </c>
      <c r="K37" s="39">
        <v>0</v>
      </c>
      <c r="L37" s="39">
        <v>0</v>
      </c>
      <c r="M37" s="39">
        <v>0</v>
      </c>
      <c r="N37" s="39">
        <v>0</v>
      </c>
      <c r="O37" s="39">
        <v>0</v>
      </c>
      <c r="P37" s="39">
        <v>0</v>
      </c>
      <c r="Q37" s="39">
        <v>0</v>
      </c>
      <c r="R37" s="39">
        <v>0</v>
      </c>
      <c r="S37" s="39">
        <v>0</v>
      </c>
      <c r="T37" s="39">
        <v>0</v>
      </c>
      <c r="U37" s="39">
        <v>0</v>
      </c>
      <c r="V37" s="39">
        <v>0</v>
      </c>
      <c r="W37" s="39">
        <v>0</v>
      </c>
      <c r="X37" s="39">
        <v>0</v>
      </c>
      <c r="Y37" s="39">
        <v>0</v>
      </c>
      <c r="Z37" s="39">
        <v>0</v>
      </c>
      <c r="AA37" s="39">
        <v>0</v>
      </c>
      <c r="AB37" s="39">
        <v>0</v>
      </c>
      <c r="AC37" s="39">
        <v>0</v>
      </c>
      <c r="AD37" s="39">
        <v>0</v>
      </c>
      <c r="AE37" s="39">
        <v>0</v>
      </c>
      <c r="AF37" s="39">
        <v>0</v>
      </c>
      <c r="AG37" s="39">
        <v>0</v>
      </c>
      <c r="AH37" s="39">
        <v>0</v>
      </c>
      <c r="AI37" s="39">
        <v>0</v>
      </c>
      <c r="AJ37" s="39">
        <v>0</v>
      </c>
      <c r="AK37" s="39">
        <v>0</v>
      </c>
      <c r="AL37" s="39">
        <v>0</v>
      </c>
      <c r="AM37" s="39">
        <v>0</v>
      </c>
      <c r="AN37" s="39">
        <v>0</v>
      </c>
      <c r="AO37" s="39">
        <v>0</v>
      </c>
      <c r="AP37" s="39">
        <v>0</v>
      </c>
      <c r="AQ37" s="39">
        <v>0</v>
      </c>
      <c r="AR37" s="39">
        <v>0</v>
      </c>
      <c r="AS37" s="39">
        <v>0</v>
      </c>
      <c r="AT37" s="39">
        <v>0</v>
      </c>
      <c r="AU37" s="39">
        <v>0</v>
      </c>
      <c r="AV37" s="39">
        <v>0</v>
      </c>
      <c r="AW37" s="39">
        <v>0</v>
      </c>
      <c r="AX37" s="39">
        <v>0</v>
      </c>
      <c r="AY37" s="39">
        <v>0</v>
      </c>
      <c r="AZ37" s="39">
        <v>0</v>
      </c>
      <c r="BA37" s="39">
        <v>0</v>
      </c>
      <c r="BB37" s="39">
        <v>0</v>
      </c>
      <c r="BC37" s="39">
        <v>0</v>
      </c>
      <c r="BD37" s="39">
        <v>0</v>
      </c>
      <c r="BE37" s="39">
        <v>0</v>
      </c>
      <c r="BF37" s="39">
        <v>0</v>
      </c>
      <c r="BG37" s="39">
        <v>0</v>
      </c>
      <c r="BH37" s="39">
        <v>0</v>
      </c>
      <c r="BI37" s="39">
        <v>0</v>
      </c>
      <c r="BJ37" s="39">
        <v>0</v>
      </c>
      <c r="BK37" s="39">
        <v>0</v>
      </c>
      <c r="BL37" s="39">
        <v>0</v>
      </c>
      <c r="BM37" s="39">
        <v>0</v>
      </c>
      <c r="BN37" s="39">
        <v>2E-3</v>
      </c>
      <c r="BO37" s="39">
        <v>0</v>
      </c>
      <c r="BP37" s="39">
        <v>0</v>
      </c>
      <c r="BQ37" s="39">
        <v>0</v>
      </c>
      <c r="BR37" s="39">
        <v>0</v>
      </c>
      <c r="BS37" s="39">
        <v>0</v>
      </c>
      <c r="BT37" s="39">
        <v>0</v>
      </c>
      <c r="BU37" s="39">
        <v>2E-3</v>
      </c>
    </row>
    <row r="38" spans="1:73" x14ac:dyDescent="0.2">
      <c r="A38" t="s">
        <v>105</v>
      </c>
      <c r="B38" t="s">
        <v>67</v>
      </c>
      <c r="C38">
        <v>0.52900000000000003</v>
      </c>
      <c r="D38">
        <v>18</v>
      </c>
      <c r="G38" s="38" t="s">
        <v>134</v>
      </c>
      <c r="H38" s="39">
        <v>0</v>
      </c>
      <c r="I38" s="39">
        <v>0</v>
      </c>
      <c r="J38" s="39">
        <v>0</v>
      </c>
      <c r="K38" s="39">
        <v>0</v>
      </c>
      <c r="L38" s="39">
        <v>0</v>
      </c>
      <c r="M38" s="39">
        <v>0</v>
      </c>
      <c r="N38" s="39">
        <v>0</v>
      </c>
      <c r="O38" s="39">
        <v>0</v>
      </c>
      <c r="P38" s="39">
        <v>0</v>
      </c>
      <c r="Q38" s="39">
        <v>0</v>
      </c>
      <c r="R38" s="39">
        <v>0</v>
      </c>
      <c r="S38" s="39">
        <v>0</v>
      </c>
      <c r="T38" s="39">
        <v>0</v>
      </c>
      <c r="U38" s="39">
        <v>0</v>
      </c>
      <c r="V38" s="39">
        <v>0</v>
      </c>
      <c r="W38" s="39">
        <v>0</v>
      </c>
      <c r="X38" s="39">
        <v>0</v>
      </c>
      <c r="Y38" s="39">
        <v>0</v>
      </c>
      <c r="Z38" s="39">
        <v>0</v>
      </c>
      <c r="AA38" s="39">
        <v>0</v>
      </c>
      <c r="AB38" s="39">
        <v>0</v>
      </c>
      <c r="AC38" s="39">
        <v>0</v>
      </c>
      <c r="AD38" s="39">
        <v>0</v>
      </c>
      <c r="AE38" s="39">
        <v>0</v>
      </c>
      <c r="AF38" s="39">
        <v>0</v>
      </c>
      <c r="AG38" s="39">
        <v>0</v>
      </c>
      <c r="AH38" s="39">
        <v>0</v>
      </c>
      <c r="AI38" s="39">
        <v>0</v>
      </c>
      <c r="AJ38" s="39">
        <v>0</v>
      </c>
      <c r="AK38" s="39">
        <v>0</v>
      </c>
      <c r="AL38" s="39">
        <v>0</v>
      </c>
      <c r="AM38" s="39">
        <v>0</v>
      </c>
      <c r="AN38" s="39">
        <v>0</v>
      </c>
      <c r="AO38" s="39">
        <v>0</v>
      </c>
      <c r="AP38" s="39">
        <v>0</v>
      </c>
      <c r="AQ38" s="39">
        <v>0</v>
      </c>
      <c r="AR38" s="39">
        <v>0</v>
      </c>
      <c r="AS38" s="39">
        <v>0</v>
      </c>
      <c r="AT38" s="39">
        <v>0</v>
      </c>
      <c r="AU38" s="39">
        <v>0</v>
      </c>
      <c r="AV38" s="39">
        <v>0</v>
      </c>
      <c r="AW38" s="39">
        <v>0</v>
      </c>
      <c r="AX38" s="39">
        <v>0</v>
      </c>
      <c r="AY38" s="39">
        <v>0</v>
      </c>
      <c r="AZ38" s="39">
        <v>0</v>
      </c>
      <c r="BA38" s="39">
        <v>0</v>
      </c>
      <c r="BB38" s="39">
        <v>0</v>
      </c>
      <c r="BC38" s="39">
        <v>0</v>
      </c>
      <c r="BD38" s="39">
        <v>0</v>
      </c>
      <c r="BE38" s="39">
        <v>0</v>
      </c>
      <c r="BF38" s="39">
        <v>0</v>
      </c>
      <c r="BG38" s="39">
        <v>0</v>
      </c>
      <c r="BH38" s="39">
        <v>0</v>
      </c>
      <c r="BI38" s="39">
        <v>0</v>
      </c>
      <c r="BJ38" s="39">
        <v>0</v>
      </c>
      <c r="BK38" s="39">
        <v>0</v>
      </c>
      <c r="BL38" s="39">
        <v>0</v>
      </c>
      <c r="BM38" s="39">
        <v>0</v>
      </c>
      <c r="BN38" s="39">
        <v>1E-3</v>
      </c>
      <c r="BO38" s="39">
        <v>0</v>
      </c>
      <c r="BP38" s="39">
        <v>0</v>
      </c>
      <c r="BQ38" s="39">
        <v>0</v>
      </c>
      <c r="BR38" s="39">
        <v>0</v>
      </c>
      <c r="BS38" s="39">
        <v>0</v>
      </c>
      <c r="BT38" s="39">
        <v>0</v>
      </c>
      <c r="BU38" s="39">
        <v>1E-3</v>
      </c>
    </row>
    <row r="39" spans="1:73" x14ac:dyDescent="0.2">
      <c r="A39" t="s">
        <v>105</v>
      </c>
      <c r="B39" t="s">
        <v>93</v>
      </c>
      <c r="C39">
        <v>0.47499999999999998</v>
      </c>
      <c r="D39">
        <v>42</v>
      </c>
      <c r="G39" s="38" t="s">
        <v>135</v>
      </c>
      <c r="H39" s="39">
        <v>0</v>
      </c>
      <c r="I39" s="39">
        <v>0</v>
      </c>
      <c r="J39" s="39">
        <v>0</v>
      </c>
      <c r="K39" s="39">
        <v>0</v>
      </c>
      <c r="L39" s="39">
        <v>0</v>
      </c>
      <c r="M39" s="39">
        <v>0</v>
      </c>
      <c r="N39" s="39">
        <v>0</v>
      </c>
      <c r="O39" s="39">
        <v>0</v>
      </c>
      <c r="P39" s="39">
        <v>0</v>
      </c>
      <c r="Q39" s="39">
        <v>0</v>
      </c>
      <c r="R39" s="39">
        <v>0</v>
      </c>
      <c r="S39" s="39">
        <v>0</v>
      </c>
      <c r="T39" s="39">
        <v>0</v>
      </c>
      <c r="U39" s="39">
        <v>0</v>
      </c>
      <c r="V39" s="39">
        <v>0</v>
      </c>
      <c r="W39" s="39">
        <v>0</v>
      </c>
      <c r="X39" s="39">
        <v>0</v>
      </c>
      <c r="Y39" s="39">
        <v>0</v>
      </c>
      <c r="Z39" s="39">
        <v>0</v>
      </c>
      <c r="AA39" s="39">
        <v>0</v>
      </c>
      <c r="AB39" s="39">
        <v>0</v>
      </c>
      <c r="AC39" s="39">
        <v>0</v>
      </c>
      <c r="AD39" s="39">
        <v>0</v>
      </c>
      <c r="AE39" s="39">
        <v>0</v>
      </c>
      <c r="AF39" s="39">
        <v>0</v>
      </c>
      <c r="AG39" s="39">
        <v>0</v>
      </c>
      <c r="AH39" s="39">
        <v>0</v>
      </c>
      <c r="AI39" s="39">
        <v>0</v>
      </c>
      <c r="AJ39" s="39">
        <v>0</v>
      </c>
      <c r="AK39" s="39">
        <v>0</v>
      </c>
      <c r="AL39" s="39">
        <v>0</v>
      </c>
      <c r="AM39" s="39">
        <v>0</v>
      </c>
      <c r="AN39" s="39">
        <v>0</v>
      </c>
      <c r="AO39" s="39">
        <v>0</v>
      </c>
      <c r="AP39" s="39">
        <v>0</v>
      </c>
      <c r="AQ39" s="39">
        <v>0</v>
      </c>
      <c r="AR39" s="39">
        <v>0</v>
      </c>
      <c r="AS39" s="39">
        <v>0</v>
      </c>
      <c r="AT39" s="39">
        <v>1.8599999999999998E-2</v>
      </c>
      <c r="AU39" s="39">
        <v>0</v>
      </c>
      <c r="AV39" s="39">
        <v>0</v>
      </c>
      <c r="AW39" s="39">
        <v>0</v>
      </c>
      <c r="AX39" s="39">
        <v>0</v>
      </c>
      <c r="AY39" s="39">
        <v>0</v>
      </c>
      <c r="AZ39" s="39">
        <v>0</v>
      </c>
      <c r="BA39" s="39">
        <v>0</v>
      </c>
      <c r="BB39" s="39">
        <v>0</v>
      </c>
      <c r="BC39" s="39">
        <v>0</v>
      </c>
      <c r="BD39" s="39">
        <v>0</v>
      </c>
      <c r="BE39" s="39">
        <v>0</v>
      </c>
      <c r="BF39" s="39">
        <v>0</v>
      </c>
      <c r="BG39" s="39">
        <v>0</v>
      </c>
      <c r="BH39" s="39">
        <v>0</v>
      </c>
      <c r="BI39" s="39">
        <v>0</v>
      </c>
      <c r="BJ39" s="39">
        <v>0</v>
      </c>
      <c r="BK39" s="39">
        <v>0</v>
      </c>
      <c r="BL39" s="39">
        <v>0</v>
      </c>
      <c r="BM39" s="39">
        <v>0</v>
      </c>
      <c r="BN39" s="39">
        <v>0</v>
      </c>
      <c r="BO39" s="39">
        <v>0</v>
      </c>
      <c r="BP39" s="39">
        <v>0</v>
      </c>
      <c r="BQ39" s="39">
        <v>0</v>
      </c>
      <c r="BR39" s="39">
        <v>0</v>
      </c>
      <c r="BS39" s="39">
        <v>0</v>
      </c>
      <c r="BT39" s="39">
        <v>0</v>
      </c>
      <c r="BU39" s="39">
        <v>1.8599999999999998E-2</v>
      </c>
    </row>
    <row r="40" spans="1:73" x14ac:dyDescent="0.2">
      <c r="A40" t="s">
        <v>105</v>
      </c>
      <c r="B40" t="s">
        <v>100</v>
      </c>
      <c r="C40">
        <v>0.62</v>
      </c>
      <c r="D40">
        <v>51</v>
      </c>
      <c r="G40" s="38" t="s">
        <v>136</v>
      </c>
      <c r="H40" s="39">
        <v>0</v>
      </c>
      <c r="I40" s="39">
        <v>0</v>
      </c>
      <c r="J40" s="39">
        <v>0</v>
      </c>
      <c r="K40" s="39">
        <v>0</v>
      </c>
      <c r="L40" s="39">
        <v>0</v>
      </c>
      <c r="M40" s="39">
        <v>0</v>
      </c>
      <c r="N40" s="39">
        <v>0</v>
      </c>
      <c r="O40" s="39">
        <v>1.2999999999999999E-2</v>
      </c>
      <c r="P40" s="39">
        <v>0</v>
      </c>
      <c r="Q40" s="39">
        <v>0</v>
      </c>
      <c r="R40" s="39">
        <v>0</v>
      </c>
      <c r="S40" s="39">
        <v>2.0000000000000001E-4</v>
      </c>
      <c r="T40" s="39">
        <v>0</v>
      </c>
      <c r="U40" s="39">
        <v>0</v>
      </c>
      <c r="V40" s="39">
        <v>0</v>
      </c>
      <c r="W40" s="39">
        <v>0</v>
      </c>
      <c r="X40" s="39">
        <v>6.0000000000000001E-3</v>
      </c>
      <c r="Y40" s="39">
        <v>0</v>
      </c>
      <c r="Z40" s="39">
        <v>0</v>
      </c>
      <c r="AA40" s="39">
        <v>0</v>
      </c>
      <c r="AB40" s="39">
        <v>0</v>
      </c>
      <c r="AC40" s="39">
        <v>0</v>
      </c>
      <c r="AD40" s="39">
        <v>0</v>
      </c>
      <c r="AE40" s="39">
        <v>0</v>
      </c>
      <c r="AF40" s="39">
        <v>0</v>
      </c>
      <c r="AG40" s="39">
        <v>0</v>
      </c>
      <c r="AH40" s="39">
        <v>0</v>
      </c>
      <c r="AI40" s="39">
        <v>0</v>
      </c>
      <c r="AJ40" s="39">
        <v>0</v>
      </c>
      <c r="AK40" s="39">
        <v>1.2999999999999999E-2</v>
      </c>
      <c r="AL40" s="39">
        <v>0</v>
      </c>
      <c r="AM40" s="39">
        <v>1.2E-2</v>
      </c>
      <c r="AN40" s="39">
        <v>0</v>
      </c>
      <c r="AO40" s="39">
        <v>0</v>
      </c>
      <c r="AP40" s="39">
        <v>0</v>
      </c>
      <c r="AQ40" s="39">
        <v>0</v>
      </c>
      <c r="AR40" s="39">
        <v>0</v>
      </c>
      <c r="AS40" s="39">
        <v>0</v>
      </c>
      <c r="AT40" s="39">
        <v>0</v>
      </c>
      <c r="AU40" s="39">
        <v>0</v>
      </c>
      <c r="AV40" s="39">
        <v>0</v>
      </c>
      <c r="AW40" s="39">
        <v>0</v>
      </c>
      <c r="AX40" s="39">
        <v>0</v>
      </c>
      <c r="AY40" s="39">
        <v>0</v>
      </c>
      <c r="AZ40" s="39">
        <v>0</v>
      </c>
      <c r="BA40" s="39">
        <v>0</v>
      </c>
      <c r="BB40" s="39">
        <v>0</v>
      </c>
      <c r="BC40" s="39">
        <v>0</v>
      </c>
      <c r="BD40" s="39">
        <v>0</v>
      </c>
      <c r="BE40" s="39">
        <v>0</v>
      </c>
      <c r="BF40" s="39">
        <v>0</v>
      </c>
      <c r="BG40" s="39">
        <v>0</v>
      </c>
      <c r="BH40" s="39">
        <v>0</v>
      </c>
      <c r="BI40" s="39">
        <v>0</v>
      </c>
      <c r="BJ40" s="39">
        <v>0</v>
      </c>
      <c r="BK40" s="39">
        <v>0</v>
      </c>
      <c r="BL40" s="39">
        <v>0</v>
      </c>
      <c r="BM40" s="39">
        <v>0</v>
      </c>
      <c r="BN40" s="39">
        <v>4.0000000000000001E-3</v>
      </c>
      <c r="BO40" s="39">
        <v>8.9999999999999993E-3</v>
      </c>
      <c r="BP40" s="39">
        <v>0</v>
      </c>
      <c r="BQ40" s="39">
        <v>0</v>
      </c>
      <c r="BR40" s="39">
        <v>0</v>
      </c>
      <c r="BS40" s="39">
        <v>0</v>
      </c>
      <c r="BT40" s="39">
        <v>0</v>
      </c>
      <c r="BU40" s="39">
        <v>8.1714285714285725E-3</v>
      </c>
    </row>
    <row r="41" spans="1:73" x14ac:dyDescent="0.2">
      <c r="A41" t="s">
        <v>105</v>
      </c>
      <c r="B41" t="s">
        <v>82</v>
      </c>
      <c r="C41">
        <v>0.255</v>
      </c>
      <c r="D41">
        <v>101</v>
      </c>
      <c r="G41" s="38" t="s">
        <v>138</v>
      </c>
      <c r="H41" s="39">
        <v>0</v>
      </c>
      <c r="I41" s="39">
        <v>0</v>
      </c>
      <c r="J41" s="39">
        <v>0</v>
      </c>
      <c r="K41" s="39">
        <v>0</v>
      </c>
      <c r="L41" s="39">
        <v>0</v>
      </c>
      <c r="M41" s="39">
        <v>0</v>
      </c>
      <c r="N41" s="39">
        <v>0</v>
      </c>
      <c r="O41" s="39">
        <v>0</v>
      </c>
      <c r="P41" s="39">
        <v>0</v>
      </c>
      <c r="Q41" s="39">
        <v>0</v>
      </c>
      <c r="R41" s="39">
        <v>0</v>
      </c>
      <c r="S41" s="39">
        <v>2.9999999999999997E-4</v>
      </c>
      <c r="T41" s="39">
        <v>0</v>
      </c>
      <c r="U41" s="39">
        <v>0</v>
      </c>
      <c r="V41" s="39">
        <v>0</v>
      </c>
      <c r="W41" s="39">
        <v>0</v>
      </c>
      <c r="X41" s="39">
        <v>0</v>
      </c>
      <c r="Y41" s="39">
        <v>0</v>
      </c>
      <c r="Z41" s="39">
        <v>0</v>
      </c>
      <c r="AA41" s="39">
        <v>0</v>
      </c>
      <c r="AB41" s="39">
        <v>0</v>
      </c>
      <c r="AC41" s="39">
        <v>0</v>
      </c>
      <c r="AD41" s="39">
        <v>0</v>
      </c>
      <c r="AE41" s="39">
        <v>0</v>
      </c>
      <c r="AF41" s="39">
        <v>0</v>
      </c>
      <c r="AG41" s="39">
        <v>0</v>
      </c>
      <c r="AH41" s="39">
        <v>0</v>
      </c>
      <c r="AI41" s="39">
        <v>0</v>
      </c>
      <c r="AJ41" s="39">
        <v>0</v>
      </c>
      <c r="AK41" s="39">
        <v>0</v>
      </c>
      <c r="AL41" s="39">
        <v>0</v>
      </c>
      <c r="AM41" s="39">
        <v>0</v>
      </c>
      <c r="AN41" s="39">
        <v>0</v>
      </c>
      <c r="AO41" s="39">
        <v>0</v>
      </c>
      <c r="AP41" s="39">
        <v>0</v>
      </c>
      <c r="AQ41" s="39">
        <v>0</v>
      </c>
      <c r="AR41" s="39">
        <v>0</v>
      </c>
      <c r="AS41" s="39">
        <v>0</v>
      </c>
      <c r="AT41" s="39">
        <v>0</v>
      </c>
      <c r="AU41" s="39">
        <v>0</v>
      </c>
      <c r="AV41" s="39">
        <v>0</v>
      </c>
      <c r="AW41" s="39">
        <v>0</v>
      </c>
      <c r="AX41" s="39">
        <v>0</v>
      </c>
      <c r="AY41" s="39">
        <v>0</v>
      </c>
      <c r="AZ41" s="39">
        <v>0</v>
      </c>
      <c r="BA41" s="39">
        <v>0</v>
      </c>
      <c r="BB41" s="39">
        <v>0</v>
      </c>
      <c r="BC41" s="39">
        <v>0</v>
      </c>
      <c r="BD41" s="39">
        <v>0</v>
      </c>
      <c r="BE41" s="39">
        <v>0</v>
      </c>
      <c r="BF41" s="39">
        <v>0</v>
      </c>
      <c r="BG41" s="39">
        <v>0</v>
      </c>
      <c r="BH41" s="39">
        <v>0</v>
      </c>
      <c r="BI41" s="39">
        <v>0</v>
      </c>
      <c r="BJ41" s="39">
        <v>0</v>
      </c>
      <c r="BK41" s="39">
        <v>0</v>
      </c>
      <c r="BL41" s="39">
        <v>0</v>
      </c>
      <c r="BM41" s="39">
        <v>0</v>
      </c>
      <c r="BN41" s="39">
        <v>0</v>
      </c>
      <c r="BO41" s="39">
        <v>0</v>
      </c>
      <c r="BP41" s="39">
        <v>0</v>
      </c>
      <c r="BQ41" s="39">
        <v>0</v>
      </c>
      <c r="BR41" s="39">
        <v>0</v>
      </c>
      <c r="BS41" s="39">
        <v>0</v>
      </c>
      <c r="BT41" s="39">
        <v>0</v>
      </c>
      <c r="BU41" s="39">
        <v>2.9999999999999997E-4</v>
      </c>
    </row>
    <row r="42" spans="1:73" x14ac:dyDescent="0.2">
      <c r="A42" t="s">
        <v>105</v>
      </c>
      <c r="B42" t="s">
        <v>69</v>
      </c>
      <c r="C42">
        <v>0.51070000000000004</v>
      </c>
      <c r="D42">
        <v>3000</v>
      </c>
      <c r="G42" s="38" t="s">
        <v>139</v>
      </c>
      <c r="H42" s="39">
        <v>0</v>
      </c>
      <c r="I42" s="39">
        <v>0</v>
      </c>
      <c r="J42" s="39">
        <v>0</v>
      </c>
      <c r="K42" s="39">
        <v>0</v>
      </c>
      <c r="L42" s="39">
        <v>0</v>
      </c>
      <c r="M42" s="39">
        <v>0</v>
      </c>
      <c r="N42" s="39">
        <v>0</v>
      </c>
      <c r="O42" s="39">
        <v>3.0000000000000001E-3</v>
      </c>
      <c r="P42" s="39">
        <v>0</v>
      </c>
      <c r="Q42" s="39">
        <v>0</v>
      </c>
      <c r="R42" s="39">
        <v>0</v>
      </c>
      <c r="S42" s="39">
        <v>2.0000000000000001E-4</v>
      </c>
      <c r="T42" s="39">
        <v>0</v>
      </c>
      <c r="U42" s="39">
        <v>0</v>
      </c>
      <c r="V42" s="39">
        <v>0</v>
      </c>
      <c r="W42" s="39">
        <v>0</v>
      </c>
      <c r="X42" s="39">
        <v>7.0000000000000001E-3</v>
      </c>
      <c r="Y42" s="39">
        <v>0</v>
      </c>
      <c r="Z42" s="39">
        <v>0</v>
      </c>
      <c r="AA42" s="39">
        <v>0</v>
      </c>
      <c r="AB42" s="39">
        <v>0</v>
      </c>
      <c r="AC42" s="39">
        <v>0</v>
      </c>
      <c r="AD42" s="39">
        <v>0</v>
      </c>
      <c r="AE42" s="39">
        <v>0</v>
      </c>
      <c r="AF42" s="39">
        <v>0</v>
      </c>
      <c r="AG42" s="39">
        <v>1.2999999999999999E-2</v>
      </c>
      <c r="AH42" s="39">
        <v>0</v>
      </c>
      <c r="AI42" s="39">
        <v>0</v>
      </c>
      <c r="AJ42" s="39">
        <v>0</v>
      </c>
      <c r="AK42" s="39">
        <v>8.9999999999999993E-3</v>
      </c>
      <c r="AL42" s="39">
        <v>0</v>
      </c>
      <c r="AM42" s="39">
        <v>0</v>
      </c>
      <c r="AN42" s="39">
        <v>0</v>
      </c>
      <c r="AO42" s="39">
        <v>0</v>
      </c>
      <c r="AP42" s="39">
        <v>0</v>
      </c>
      <c r="AQ42" s="39">
        <v>0</v>
      </c>
      <c r="AR42" s="39">
        <v>0</v>
      </c>
      <c r="AS42" s="39">
        <v>0</v>
      </c>
      <c r="AT42" s="39">
        <v>0</v>
      </c>
      <c r="AU42" s="39">
        <v>0</v>
      </c>
      <c r="AV42" s="39">
        <v>0</v>
      </c>
      <c r="AW42" s="39">
        <v>0</v>
      </c>
      <c r="AX42" s="39">
        <v>0</v>
      </c>
      <c r="AY42" s="39">
        <v>0</v>
      </c>
      <c r="AZ42" s="39">
        <v>0</v>
      </c>
      <c r="BA42" s="39">
        <v>0</v>
      </c>
      <c r="BB42" s="39">
        <v>0</v>
      </c>
      <c r="BC42" s="39">
        <v>0</v>
      </c>
      <c r="BD42" s="39">
        <v>0</v>
      </c>
      <c r="BE42" s="39">
        <v>0</v>
      </c>
      <c r="BF42" s="39">
        <v>0</v>
      </c>
      <c r="BG42" s="39">
        <v>0</v>
      </c>
      <c r="BH42" s="39">
        <v>0</v>
      </c>
      <c r="BI42" s="39">
        <v>0</v>
      </c>
      <c r="BJ42" s="39">
        <v>0</v>
      </c>
      <c r="BK42" s="39">
        <v>0</v>
      </c>
      <c r="BL42" s="39">
        <v>0</v>
      </c>
      <c r="BM42" s="39">
        <v>0</v>
      </c>
      <c r="BN42" s="39">
        <v>6.0000000000000001E-3</v>
      </c>
      <c r="BO42" s="39">
        <v>0</v>
      </c>
      <c r="BP42" s="39">
        <v>0</v>
      </c>
      <c r="BQ42" s="39">
        <v>0</v>
      </c>
      <c r="BR42" s="39">
        <v>0</v>
      </c>
      <c r="BS42" s="39">
        <v>0</v>
      </c>
      <c r="BT42" s="39">
        <v>0</v>
      </c>
      <c r="BU42" s="39">
        <v>6.3666666666666663E-3</v>
      </c>
    </row>
    <row r="43" spans="1:73" x14ac:dyDescent="0.2">
      <c r="A43" t="s">
        <v>107</v>
      </c>
      <c r="B43" t="s">
        <v>66</v>
      </c>
      <c r="C43">
        <v>1.0999999999999999E-2</v>
      </c>
      <c r="D43">
        <v>100</v>
      </c>
      <c r="G43" s="38" t="s">
        <v>141</v>
      </c>
      <c r="H43" s="39">
        <v>0</v>
      </c>
      <c r="I43" s="39">
        <v>0</v>
      </c>
      <c r="J43" s="39">
        <v>0</v>
      </c>
      <c r="K43" s="39">
        <v>0</v>
      </c>
      <c r="L43" s="39">
        <v>0</v>
      </c>
      <c r="M43" s="39">
        <v>0</v>
      </c>
      <c r="N43" s="39">
        <v>0</v>
      </c>
      <c r="O43" s="39">
        <v>0</v>
      </c>
      <c r="P43" s="39">
        <v>0</v>
      </c>
      <c r="Q43" s="39">
        <v>0</v>
      </c>
      <c r="R43" s="39">
        <v>0</v>
      </c>
      <c r="S43" s="39">
        <v>2E-3</v>
      </c>
      <c r="T43" s="39">
        <v>0</v>
      </c>
      <c r="U43" s="39">
        <v>0</v>
      </c>
      <c r="V43" s="39">
        <v>0</v>
      </c>
      <c r="W43" s="39">
        <v>0</v>
      </c>
      <c r="X43" s="39">
        <v>0</v>
      </c>
      <c r="Y43" s="39">
        <v>0</v>
      </c>
      <c r="Z43" s="39">
        <v>0</v>
      </c>
      <c r="AA43" s="39">
        <v>0</v>
      </c>
      <c r="AB43" s="39">
        <v>0</v>
      </c>
      <c r="AC43" s="39">
        <v>0</v>
      </c>
      <c r="AD43" s="39">
        <v>0</v>
      </c>
      <c r="AE43" s="39">
        <v>0</v>
      </c>
      <c r="AF43" s="39">
        <v>0</v>
      </c>
      <c r="AG43" s="39">
        <v>0</v>
      </c>
      <c r="AH43" s="39">
        <v>0</v>
      </c>
      <c r="AI43" s="39">
        <v>0</v>
      </c>
      <c r="AJ43" s="39">
        <v>0</v>
      </c>
      <c r="AK43" s="39">
        <v>0</v>
      </c>
      <c r="AL43" s="39">
        <v>0</v>
      </c>
      <c r="AM43" s="39">
        <v>0</v>
      </c>
      <c r="AN43" s="39">
        <v>0</v>
      </c>
      <c r="AO43" s="39">
        <v>0</v>
      </c>
      <c r="AP43" s="39">
        <v>0</v>
      </c>
      <c r="AQ43" s="39">
        <v>0</v>
      </c>
      <c r="AR43" s="39">
        <v>0</v>
      </c>
      <c r="AS43" s="39">
        <v>0</v>
      </c>
      <c r="AT43" s="39">
        <v>0</v>
      </c>
      <c r="AU43" s="39">
        <v>0</v>
      </c>
      <c r="AV43" s="39">
        <v>0</v>
      </c>
      <c r="AW43" s="39">
        <v>0</v>
      </c>
      <c r="AX43" s="39">
        <v>0</v>
      </c>
      <c r="AY43" s="39">
        <v>0</v>
      </c>
      <c r="AZ43" s="39">
        <v>0</v>
      </c>
      <c r="BA43" s="39">
        <v>0</v>
      </c>
      <c r="BB43" s="39">
        <v>0</v>
      </c>
      <c r="BC43" s="39">
        <v>0</v>
      </c>
      <c r="BD43" s="39">
        <v>0</v>
      </c>
      <c r="BE43" s="39">
        <v>0</v>
      </c>
      <c r="BF43" s="39">
        <v>0</v>
      </c>
      <c r="BG43" s="39">
        <v>0</v>
      </c>
      <c r="BH43" s="39">
        <v>0</v>
      </c>
      <c r="BI43" s="39">
        <v>0</v>
      </c>
      <c r="BJ43" s="39">
        <v>0</v>
      </c>
      <c r="BK43" s="39">
        <v>0</v>
      </c>
      <c r="BL43" s="39">
        <v>0</v>
      </c>
      <c r="BM43" s="39">
        <v>0</v>
      </c>
      <c r="BN43" s="39">
        <v>0</v>
      </c>
      <c r="BO43" s="39">
        <v>0</v>
      </c>
      <c r="BP43" s="39">
        <v>0</v>
      </c>
      <c r="BQ43" s="39">
        <v>0</v>
      </c>
      <c r="BR43" s="39">
        <v>0</v>
      </c>
      <c r="BS43" s="39">
        <v>0</v>
      </c>
      <c r="BT43" s="39">
        <v>0</v>
      </c>
      <c r="BU43" s="39">
        <v>2E-3</v>
      </c>
    </row>
    <row r="44" spans="1:73" x14ac:dyDescent="0.2">
      <c r="A44" t="s">
        <v>107</v>
      </c>
      <c r="B44" t="s">
        <v>93</v>
      </c>
      <c r="C44">
        <v>3.7999999999999999E-2</v>
      </c>
      <c r="D44">
        <v>42</v>
      </c>
      <c r="G44" s="38" t="s">
        <v>142</v>
      </c>
      <c r="H44" s="39">
        <v>0</v>
      </c>
      <c r="I44" s="39">
        <v>0</v>
      </c>
      <c r="J44" s="39">
        <v>0</v>
      </c>
      <c r="K44" s="39">
        <v>0</v>
      </c>
      <c r="L44" s="39">
        <v>0</v>
      </c>
      <c r="M44" s="39">
        <v>0</v>
      </c>
      <c r="N44" s="39">
        <v>0</v>
      </c>
      <c r="O44" s="39">
        <v>7.0000000000000007E-2</v>
      </c>
      <c r="P44" s="39">
        <v>0</v>
      </c>
      <c r="Q44" s="39">
        <v>0</v>
      </c>
      <c r="R44" s="39">
        <v>0</v>
      </c>
      <c r="S44" s="39">
        <v>2.9999999999999997E-4</v>
      </c>
      <c r="T44" s="39">
        <v>0</v>
      </c>
      <c r="U44" s="39">
        <v>0</v>
      </c>
      <c r="V44" s="39">
        <v>0</v>
      </c>
      <c r="W44" s="39">
        <v>0</v>
      </c>
      <c r="X44" s="39">
        <v>8.9999999999999993E-3</v>
      </c>
      <c r="Y44" s="39">
        <v>0</v>
      </c>
      <c r="Z44" s="39">
        <v>0</v>
      </c>
      <c r="AA44" s="39">
        <v>0</v>
      </c>
      <c r="AB44" s="39">
        <v>0</v>
      </c>
      <c r="AC44" s="39">
        <v>0</v>
      </c>
      <c r="AD44" s="39">
        <v>0</v>
      </c>
      <c r="AE44" s="39">
        <v>0</v>
      </c>
      <c r="AF44" s="39">
        <v>0</v>
      </c>
      <c r="AG44" s="39">
        <v>1.2999999999999999E-2</v>
      </c>
      <c r="AH44" s="39">
        <v>0</v>
      </c>
      <c r="AI44" s="39">
        <v>0</v>
      </c>
      <c r="AJ44" s="39">
        <v>0</v>
      </c>
      <c r="AK44" s="39">
        <v>3.5000000000000003E-2</v>
      </c>
      <c r="AL44" s="39">
        <v>0</v>
      </c>
      <c r="AM44" s="39">
        <v>1.7999999999999999E-2</v>
      </c>
      <c r="AN44" s="39">
        <v>0</v>
      </c>
      <c r="AO44" s="39">
        <v>0</v>
      </c>
      <c r="AP44" s="39">
        <v>0</v>
      </c>
      <c r="AQ44" s="39">
        <v>0</v>
      </c>
      <c r="AR44" s="39">
        <v>0</v>
      </c>
      <c r="AS44" s="39">
        <v>0</v>
      </c>
      <c r="AT44" s="39">
        <v>0</v>
      </c>
      <c r="AU44" s="39">
        <v>0</v>
      </c>
      <c r="AV44" s="39">
        <v>0</v>
      </c>
      <c r="AW44" s="39">
        <v>0</v>
      </c>
      <c r="AX44" s="39">
        <v>0</v>
      </c>
      <c r="AY44" s="39">
        <v>0</v>
      </c>
      <c r="AZ44" s="39">
        <v>0</v>
      </c>
      <c r="BA44" s="39">
        <v>0</v>
      </c>
      <c r="BB44" s="39">
        <v>0</v>
      </c>
      <c r="BC44" s="39">
        <v>0</v>
      </c>
      <c r="BD44" s="39">
        <v>0</v>
      </c>
      <c r="BE44" s="39">
        <v>0</v>
      </c>
      <c r="BF44" s="39">
        <v>0</v>
      </c>
      <c r="BG44" s="39">
        <v>0</v>
      </c>
      <c r="BH44" s="39">
        <v>0</v>
      </c>
      <c r="BI44" s="39">
        <v>0</v>
      </c>
      <c r="BJ44" s="39">
        <v>0</v>
      </c>
      <c r="BK44" s="39">
        <v>0</v>
      </c>
      <c r="BL44" s="39">
        <v>0</v>
      </c>
      <c r="BM44" s="39">
        <v>0</v>
      </c>
      <c r="BN44" s="39">
        <v>0.02</v>
      </c>
      <c r="BO44" s="39">
        <v>0.02</v>
      </c>
      <c r="BP44" s="39">
        <v>0</v>
      </c>
      <c r="BQ44" s="39">
        <v>0</v>
      </c>
      <c r="BR44" s="39">
        <v>0</v>
      </c>
      <c r="BS44" s="39">
        <v>0</v>
      </c>
      <c r="BT44" s="39">
        <v>0</v>
      </c>
      <c r="BU44" s="39">
        <v>2.3162499999999996E-2</v>
      </c>
    </row>
    <row r="45" spans="1:73" x14ac:dyDescent="0.2">
      <c r="A45" t="s">
        <v>107</v>
      </c>
      <c r="B45" t="s">
        <v>100</v>
      </c>
      <c r="C45">
        <v>0.03</v>
      </c>
      <c r="D45">
        <v>51</v>
      </c>
      <c r="G45" s="38" t="s">
        <v>144</v>
      </c>
      <c r="H45" s="39">
        <v>0</v>
      </c>
      <c r="I45" s="39">
        <v>0</v>
      </c>
      <c r="J45" s="39">
        <v>0</v>
      </c>
      <c r="K45" s="39">
        <v>0</v>
      </c>
      <c r="L45" s="39">
        <v>0</v>
      </c>
      <c r="M45" s="39">
        <v>0</v>
      </c>
      <c r="N45" s="39">
        <v>0</v>
      </c>
      <c r="O45" s="39">
        <v>7.2999999999999995E-2</v>
      </c>
      <c r="P45" s="39">
        <v>0</v>
      </c>
      <c r="Q45" s="39">
        <v>0</v>
      </c>
      <c r="R45" s="39">
        <v>0</v>
      </c>
      <c r="S45" s="39">
        <v>2.0000000000000001E-4</v>
      </c>
      <c r="T45" s="39">
        <v>0</v>
      </c>
      <c r="U45" s="39">
        <v>0</v>
      </c>
      <c r="V45" s="39">
        <v>0</v>
      </c>
      <c r="W45" s="39">
        <v>0</v>
      </c>
      <c r="X45" s="39">
        <v>0</v>
      </c>
      <c r="Y45" s="39">
        <v>0</v>
      </c>
      <c r="Z45" s="39">
        <v>0</v>
      </c>
      <c r="AA45" s="39">
        <v>0</v>
      </c>
      <c r="AB45" s="39">
        <v>0</v>
      </c>
      <c r="AC45" s="39">
        <v>0</v>
      </c>
      <c r="AD45" s="39">
        <v>0</v>
      </c>
      <c r="AE45" s="39">
        <v>0</v>
      </c>
      <c r="AF45" s="39">
        <v>0</v>
      </c>
      <c r="AG45" s="39">
        <v>0</v>
      </c>
      <c r="AH45" s="39">
        <v>0</v>
      </c>
      <c r="AI45" s="39">
        <v>0</v>
      </c>
      <c r="AJ45" s="39">
        <v>0</v>
      </c>
      <c r="AK45" s="39">
        <v>0</v>
      </c>
      <c r="AL45" s="39">
        <v>0</v>
      </c>
      <c r="AM45" s="39">
        <v>0</v>
      </c>
      <c r="AN45" s="39">
        <v>0</v>
      </c>
      <c r="AO45" s="39">
        <v>0</v>
      </c>
      <c r="AP45" s="39">
        <v>0</v>
      </c>
      <c r="AQ45" s="39">
        <v>0</v>
      </c>
      <c r="AR45" s="39">
        <v>0</v>
      </c>
      <c r="AS45" s="39">
        <v>0</v>
      </c>
      <c r="AT45" s="39">
        <v>0</v>
      </c>
      <c r="AU45" s="39">
        <v>0</v>
      </c>
      <c r="AV45" s="39">
        <v>0</v>
      </c>
      <c r="AW45" s="39">
        <v>0</v>
      </c>
      <c r="AX45" s="39">
        <v>0</v>
      </c>
      <c r="AY45" s="39">
        <v>0</v>
      </c>
      <c r="AZ45" s="39">
        <v>0</v>
      </c>
      <c r="BA45" s="39">
        <v>0</v>
      </c>
      <c r="BB45" s="39">
        <v>0</v>
      </c>
      <c r="BC45" s="39">
        <v>0</v>
      </c>
      <c r="BD45" s="39">
        <v>0</v>
      </c>
      <c r="BE45" s="39">
        <v>0</v>
      </c>
      <c r="BF45" s="39">
        <v>0</v>
      </c>
      <c r="BG45" s="39">
        <v>0</v>
      </c>
      <c r="BH45" s="39">
        <v>0</v>
      </c>
      <c r="BI45" s="39">
        <v>0</v>
      </c>
      <c r="BJ45" s="39">
        <v>0</v>
      </c>
      <c r="BK45" s="39">
        <v>0</v>
      </c>
      <c r="BL45" s="39">
        <v>0</v>
      </c>
      <c r="BM45" s="39">
        <v>0</v>
      </c>
      <c r="BN45" s="39">
        <v>4.0000000000000001E-3</v>
      </c>
      <c r="BO45" s="39">
        <v>0</v>
      </c>
      <c r="BP45" s="39">
        <v>0</v>
      </c>
      <c r="BQ45" s="39">
        <v>0</v>
      </c>
      <c r="BR45" s="39">
        <v>0</v>
      </c>
      <c r="BS45" s="39">
        <v>0</v>
      </c>
      <c r="BT45" s="39">
        <v>0</v>
      </c>
      <c r="BU45" s="39">
        <v>2.5733333333333334E-2</v>
      </c>
    </row>
    <row r="46" spans="1:73" x14ac:dyDescent="0.2">
      <c r="A46" t="s">
        <v>107</v>
      </c>
      <c r="B46" t="s">
        <v>82</v>
      </c>
      <c r="C46">
        <v>1.7999999999999999E-2</v>
      </c>
      <c r="D46">
        <v>101</v>
      </c>
      <c r="G46" s="38" t="s">
        <v>145</v>
      </c>
      <c r="H46" s="39">
        <v>0</v>
      </c>
      <c r="I46" s="39">
        <v>0</v>
      </c>
      <c r="J46" s="39">
        <v>0</v>
      </c>
      <c r="K46" s="39">
        <v>0</v>
      </c>
      <c r="L46" s="39">
        <v>0</v>
      </c>
      <c r="M46" s="39">
        <v>0</v>
      </c>
      <c r="N46" s="39">
        <v>0</v>
      </c>
      <c r="O46" s="39">
        <v>0</v>
      </c>
      <c r="P46" s="39">
        <v>0</v>
      </c>
      <c r="Q46" s="39">
        <v>0</v>
      </c>
      <c r="R46" s="39">
        <v>0</v>
      </c>
      <c r="S46" s="39">
        <v>0</v>
      </c>
      <c r="T46" s="39">
        <v>0</v>
      </c>
      <c r="U46" s="39">
        <v>0</v>
      </c>
      <c r="V46" s="39">
        <v>0</v>
      </c>
      <c r="W46" s="39">
        <v>0</v>
      </c>
      <c r="X46" s="39">
        <v>0</v>
      </c>
      <c r="Y46" s="39">
        <v>0</v>
      </c>
      <c r="Z46" s="39">
        <v>0</v>
      </c>
      <c r="AA46" s="39">
        <v>0</v>
      </c>
      <c r="AB46" s="39">
        <v>0</v>
      </c>
      <c r="AC46" s="39">
        <v>0</v>
      </c>
      <c r="AD46" s="39">
        <v>0</v>
      </c>
      <c r="AE46" s="39">
        <v>0</v>
      </c>
      <c r="AF46" s="39">
        <v>0</v>
      </c>
      <c r="AG46" s="39">
        <v>0</v>
      </c>
      <c r="AH46" s="39">
        <v>0</v>
      </c>
      <c r="AI46" s="39">
        <v>0</v>
      </c>
      <c r="AJ46" s="39">
        <v>0</v>
      </c>
      <c r="AK46" s="39">
        <v>0</v>
      </c>
      <c r="AL46" s="39">
        <v>0</v>
      </c>
      <c r="AM46" s="39">
        <v>0</v>
      </c>
      <c r="AN46" s="39">
        <v>0</v>
      </c>
      <c r="AO46" s="39">
        <v>0</v>
      </c>
      <c r="AP46" s="39">
        <v>0</v>
      </c>
      <c r="AQ46" s="39">
        <v>0</v>
      </c>
      <c r="AR46" s="39">
        <v>0</v>
      </c>
      <c r="AS46" s="39">
        <v>0</v>
      </c>
      <c r="AT46" s="39">
        <v>0.14849999999999999</v>
      </c>
      <c r="AU46" s="39">
        <v>0</v>
      </c>
      <c r="AV46" s="39">
        <v>0</v>
      </c>
      <c r="AW46" s="39">
        <v>0</v>
      </c>
      <c r="AX46" s="39">
        <v>0</v>
      </c>
      <c r="AY46" s="39">
        <v>0</v>
      </c>
      <c r="AZ46" s="39">
        <v>0</v>
      </c>
      <c r="BA46" s="39">
        <v>0</v>
      </c>
      <c r="BB46" s="39">
        <v>0</v>
      </c>
      <c r="BC46" s="39">
        <v>0</v>
      </c>
      <c r="BD46" s="39">
        <v>0</v>
      </c>
      <c r="BE46" s="39">
        <v>0</v>
      </c>
      <c r="BF46" s="39">
        <v>0</v>
      </c>
      <c r="BG46" s="39">
        <v>0</v>
      </c>
      <c r="BH46" s="39">
        <v>0</v>
      </c>
      <c r="BI46" s="39">
        <v>0</v>
      </c>
      <c r="BJ46" s="39">
        <v>0</v>
      </c>
      <c r="BK46" s="39">
        <v>0</v>
      </c>
      <c r="BL46" s="39">
        <v>0</v>
      </c>
      <c r="BM46" s="39">
        <v>0</v>
      </c>
      <c r="BN46" s="39">
        <v>0</v>
      </c>
      <c r="BO46" s="39">
        <v>0</v>
      </c>
      <c r="BP46" s="39">
        <v>0</v>
      </c>
      <c r="BQ46" s="39">
        <v>0</v>
      </c>
      <c r="BR46" s="39">
        <v>0</v>
      </c>
      <c r="BS46" s="39">
        <v>0</v>
      </c>
      <c r="BT46" s="39">
        <v>0</v>
      </c>
      <c r="BU46" s="39">
        <v>0.14849999999999999</v>
      </c>
    </row>
    <row r="47" spans="1:73" x14ac:dyDescent="0.2">
      <c r="A47" t="s">
        <v>107</v>
      </c>
      <c r="B47" t="s">
        <v>69</v>
      </c>
      <c r="C47">
        <v>1.6999999999999999E-3</v>
      </c>
      <c r="D47">
        <v>3000</v>
      </c>
      <c r="G47" s="38" t="s">
        <v>146</v>
      </c>
      <c r="H47" s="39">
        <v>0</v>
      </c>
      <c r="I47" s="39">
        <v>0</v>
      </c>
      <c r="J47" s="39">
        <v>0</v>
      </c>
      <c r="K47" s="39">
        <v>0</v>
      </c>
      <c r="L47" s="39">
        <v>0</v>
      </c>
      <c r="M47" s="39">
        <v>0</v>
      </c>
      <c r="N47" s="39">
        <v>0</v>
      </c>
      <c r="O47" s="39">
        <v>5.0000000000000001E-3</v>
      </c>
      <c r="P47" s="39">
        <v>0</v>
      </c>
      <c r="Q47" s="39">
        <v>0</v>
      </c>
      <c r="R47" s="39">
        <v>0</v>
      </c>
      <c r="S47" s="39">
        <v>2.9999999999999997E-4</v>
      </c>
      <c r="T47" s="39">
        <v>5.0000000000000001E-3</v>
      </c>
      <c r="U47" s="39">
        <v>0</v>
      </c>
      <c r="V47" s="39">
        <v>0</v>
      </c>
      <c r="W47" s="39">
        <v>0</v>
      </c>
      <c r="X47" s="39">
        <v>7.0000000000000001E-3</v>
      </c>
      <c r="Y47" s="39">
        <v>0</v>
      </c>
      <c r="Z47" s="39">
        <v>0</v>
      </c>
      <c r="AA47" s="39">
        <v>0</v>
      </c>
      <c r="AB47" s="39">
        <v>0</v>
      </c>
      <c r="AC47" s="39">
        <v>0</v>
      </c>
      <c r="AD47" s="39">
        <v>0</v>
      </c>
      <c r="AE47" s="39">
        <v>0</v>
      </c>
      <c r="AF47" s="39">
        <v>0</v>
      </c>
      <c r="AG47" s="39">
        <v>0</v>
      </c>
      <c r="AH47" s="39">
        <v>0</v>
      </c>
      <c r="AI47" s="39">
        <v>0</v>
      </c>
      <c r="AJ47" s="39">
        <v>0</v>
      </c>
      <c r="AK47" s="39">
        <v>4.0000000000000001E-3</v>
      </c>
      <c r="AL47" s="39">
        <v>0</v>
      </c>
      <c r="AM47" s="39">
        <v>0</v>
      </c>
      <c r="AN47" s="39">
        <v>0</v>
      </c>
      <c r="AO47" s="39">
        <v>0</v>
      </c>
      <c r="AP47" s="39">
        <v>0</v>
      </c>
      <c r="AQ47" s="39">
        <v>0</v>
      </c>
      <c r="AR47" s="39">
        <v>0</v>
      </c>
      <c r="AS47" s="39">
        <v>0</v>
      </c>
      <c r="AT47" s="39">
        <v>0</v>
      </c>
      <c r="AU47" s="39">
        <v>0</v>
      </c>
      <c r="AV47" s="39">
        <v>0</v>
      </c>
      <c r="AW47" s="39">
        <v>0</v>
      </c>
      <c r="AX47" s="39">
        <v>0</v>
      </c>
      <c r="AY47" s="39">
        <v>0</v>
      </c>
      <c r="AZ47" s="39">
        <v>0</v>
      </c>
      <c r="BA47" s="39">
        <v>0</v>
      </c>
      <c r="BB47" s="39">
        <v>0</v>
      </c>
      <c r="BC47" s="39">
        <v>0</v>
      </c>
      <c r="BD47" s="39">
        <v>0</v>
      </c>
      <c r="BE47" s="39">
        <v>0</v>
      </c>
      <c r="BF47" s="39">
        <v>0</v>
      </c>
      <c r="BG47" s="39">
        <v>0</v>
      </c>
      <c r="BH47" s="39">
        <v>0</v>
      </c>
      <c r="BI47" s="39">
        <v>0</v>
      </c>
      <c r="BJ47" s="39">
        <v>0</v>
      </c>
      <c r="BK47" s="39">
        <v>0</v>
      </c>
      <c r="BL47" s="39">
        <v>0</v>
      </c>
      <c r="BM47" s="39">
        <v>0</v>
      </c>
      <c r="BN47" s="39">
        <v>5.0000000000000001E-3</v>
      </c>
      <c r="BO47" s="39">
        <v>8.9999999999999993E-3</v>
      </c>
      <c r="BP47" s="39">
        <v>0</v>
      </c>
      <c r="BQ47" s="39">
        <v>0</v>
      </c>
      <c r="BR47" s="39">
        <v>0</v>
      </c>
      <c r="BS47" s="39">
        <v>0</v>
      </c>
      <c r="BT47" s="39">
        <v>0</v>
      </c>
      <c r="BU47" s="39">
        <v>5.0428571428571423E-3</v>
      </c>
    </row>
    <row r="48" spans="1:73" x14ac:dyDescent="0.2">
      <c r="A48" t="s">
        <v>110</v>
      </c>
      <c r="B48" t="s">
        <v>69</v>
      </c>
      <c r="C48">
        <v>5.9999999999999995E-4</v>
      </c>
      <c r="D48">
        <v>3000</v>
      </c>
      <c r="G48" s="38" t="s">
        <v>147</v>
      </c>
      <c r="H48" s="39">
        <v>0</v>
      </c>
      <c r="I48" s="39">
        <v>0</v>
      </c>
      <c r="J48" s="39">
        <v>0</v>
      </c>
      <c r="K48" s="39">
        <v>0</v>
      </c>
      <c r="L48" s="39">
        <v>0</v>
      </c>
      <c r="M48" s="39">
        <v>0</v>
      </c>
      <c r="N48" s="39">
        <v>0</v>
      </c>
      <c r="O48" s="39">
        <v>0</v>
      </c>
      <c r="P48" s="39">
        <v>0</v>
      </c>
      <c r="Q48" s="39">
        <v>0</v>
      </c>
      <c r="R48" s="39">
        <v>0</v>
      </c>
      <c r="S48" s="39">
        <v>0</v>
      </c>
      <c r="T48" s="39">
        <v>0</v>
      </c>
      <c r="U48" s="39">
        <v>0</v>
      </c>
      <c r="V48" s="39">
        <v>0</v>
      </c>
      <c r="W48" s="39">
        <v>0</v>
      </c>
      <c r="X48" s="39">
        <v>0</v>
      </c>
      <c r="Y48" s="39">
        <v>0</v>
      </c>
      <c r="Z48" s="39">
        <v>0</v>
      </c>
      <c r="AA48" s="39">
        <v>0</v>
      </c>
      <c r="AB48" s="39">
        <v>0</v>
      </c>
      <c r="AC48" s="39">
        <v>0</v>
      </c>
      <c r="AD48" s="39">
        <v>0</v>
      </c>
      <c r="AE48" s="39">
        <v>0</v>
      </c>
      <c r="AF48" s="39">
        <v>0</v>
      </c>
      <c r="AG48" s="39">
        <v>0</v>
      </c>
      <c r="AH48" s="39">
        <v>0</v>
      </c>
      <c r="AI48" s="39">
        <v>0</v>
      </c>
      <c r="AJ48" s="39">
        <v>0</v>
      </c>
      <c r="AK48" s="39">
        <v>0</v>
      </c>
      <c r="AL48" s="39">
        <v>0</v>
      </c>
      <c r="AM48" s="39">
        <v>0</v>
      </c>
      <c r="AN48" s="39">
        <v>0</v>
      </c>
      <c r="AO48" s="39">
        <v>0</v>
      </c>
      <c r="AP48" s="39">
        <v>0</v>
      </c>
      <c r="AQ48" s="39">
        <v>0</v>
      </c>
      <c r="AR48" s="39">
        <v>0</v>
      </c>
      <c r="AS48" s="39">
        <v>0</v>
      </c>
      <c r="AT48" s="39">
        <v>3.6499999999999998E-2</v>
      </c>
      <c r="AU48" s="39">
        <v>0</v>
      </c>
      <c r="AV48" s="39">
        <v>0</v>
      </c>
      <c r="AW48" s="39">
        <v>0</v>
      </c>
      <c r="AX48" s="39">
        <v>0</v>
      </c>
      <c r="AY48" s="39">
        <v>0</v>
      </c>
      <c r="AZ48" s="39">
        <v>0</v>
      </c>
      <c r="BA48" s="39">
        <v>0</v>
      </c>
      <c r="BB48" s="39">
        <v>0</v>
      </c>
      <c r="BC48" s="39">
        <v>0</v>
      </c>
      <c r="BD48" s="39">
        <v>0</v>
      </c>
      <c r="BE48" s="39">
        <v>0</v>
      </c>
      <c r="BF48" s="39">
        <v>0</v>
      </c>
      <c r="BG48" s="39">
        <v>0</v>
      </c>
      <c r="BH48" s="39">
        <v>0</v>
      </c>
      <c r="BI48" s="39">
        <v>0</v>
      </c>
      <c r="BJ48" s="39">
        <v>0</v>
      </c>
      <c r="BK48" s="39">
        <v>0</v>
      </c>
      <c r="BL48" s="39">
        <v>0</v>
      </c>
      <c r="BM48" s="39">
        <v>0</v>
      </c>
      <c r="BN48" s="39">
        <v>0</v>
      </c>
      <c r="BO48" s="39">
        <v>0</v>
      </c>
      <c r="BP48" s="39">
        <v>0</v>
      </c>
      <c r="BQ48" s="39">
        <v>0</v>
      </c>
      <c r="BR48" s="39">
        <v>0</v>
      </c>
      <c r="BS48" s="39">
        <v>0</v>
      </c>
      <c r="BT48" s="39">
        <v>0</v>
      </c>
      <c r="BU48" s="39">
        <v>3.6499999999999998E-2</v>
      </c>
    </row>
    <row r="49" spans="1:73" x14ac:dyDescent="0.2">
      <c r="A49" t="s">
        <v>112</v>
      </c>
      <c r="B49" t="s">
        <v>82</v>
      </c>
      <c r="C49">
        <v>1.2E-2</v>
      </c>
      <c r="D49">
        <v>101</v>
      </c>
      <c r="G49" s="38" t="s">
        <v>148</v>
      </c>
      <c r="H49" s="39">
        <v>0</v>
      </c>
      <c r="I49" s="39">
        <v>0</v>
      </c>
      <c r="J49" s="39">
        <v>0</v>
      </c>
      <c r="K49" s="39">
        <v>0</v>
      </c>
      <c r="L49" s="39">
        <v>0</v>
      </c>
      <c r="M49" s="39">
        <v>0</v>
      </c>
      <c r="N49" s="39">
        <v>0</v>
      </c>
      <c r="O49" s="39">
        <v>0</v>
      </c>
      <c r="P49" s="39">
        <v>0</v>
      </c>
      <c r="Q49" s="39">
        <v>0</v>
      </c>
      <c r="R49" s="39">
        <v>0</v>
      </c>
      <c r="S49" s="39">
        <v>0</v>
      </c>
      <c r="T49" s="39">
        <v>0</v>
      </c>
      <c r="U49" s="39">
        <v>0</v>
      </c>
      <c r="V49" s="39">
        <v>0</v>
      </c>
      <c r="W49" s="39">
        <v>0</v>
      </c>
      <c r="X49" s="39">
        <v>2E-3</v>
      </c>
      <c r="Y49" s="39">
        <v>0</v>
      </c>
      <c r="Z49" s="39">
        <v>0</v>
      </c>
      <c r="AA49" s="39">
        <v>0</v>
      </c>
      <c r="AB49" s="39">
        <v>0</v>
      </c>
      <c r="AC49" s="39">
        <v>0</v>
      </c>
      <c r="AD49" s="39">
        <v>0</v>
      </c>
      <c r="AE49" s="39">
        <v>0</v>
      </c>
      <c r="AF49" s="39">
        <v>0</v>
      </c>
      <c r="AG49" s="39">
        <v>1.2999999999999999E-2</v>
      </c>
      <c r="AH49" s="39">
        <v>0</v>
      </c>
      <c r="AI49" s="39">
        <v>0</v>
      </c>
      <c r="AJ49" s="39">
        <v>0</v>
      </c>
      <c r="AK49" s="39">
        <v>0</v>
      </c>
      <c r="AL49" s="39">
        <v>0</v>
      </c>
      <c r="AM49" s="39">
        <v>0</v>
      </c>
      <c r="AN49" s="39">
        <v>0</v>
      </c>
      <c r="AO49" s="39">
        <v>0</v>
      </c>
      <c r="AP49" s="39">
        <v>0</v>
      </c>
      <c r="AQ49" s="39">
        <v>0</v>
      </c>
      <c r="AR49" s="39">
        <v>0</v>
      </c>
      <c r="AS49" s="39">
        <v>0</v>
      </c>
      <c r="AT49" s="39">
        <v>0</v>
      </c>
      <c r="AU49" s="39">
        <v>0</v>
      </c>
      <c r="AV49" s="39">
        <v>0</v>
      </c>
      <c r="AW49" s="39">
        <v>0</v>
      </c>
      <c r="AX49" s="39">
        <v>0</v>
      </c>
      <c r="AY49" s="39">
        <v>0</v>
      </c>
      <c r="AZ49" s="39">
        <v>0</v>
      </c>
      <c r="BA49" s="39">
        <v>0</v>
      </c>
      <c r="BB49" s="39">
        <v>0</v>
      </c>
      <c r="BC49" s="39">
        <v>0</v>
      </c>
      <c r="BD49" s="39">
        <v>0</v>
      </c>
      <c r="BE49" s="39">
        <v>0</v>
      </c>
      <c r="BF49" s="39">
        <v>0</v>
      </c>
      <c r="BG49" s="39">
        <v>0</v>
      </c>
      <c r="BH49" s="39">
        <v>0</v>
      </c>
      <c r="BI49" s="39">
        <v>0</v>
      </c>
      <c r="BJ49" s="39">
        <v>0</v>
      </c>
      <c r="BK49" s="39">
        <v>0</v>
      </c>
      <c r="BL49" s="39">
        <v>5.0000000000000001E-3</v>
      </c>
      <c r="BM49" s="39">
        <v>0</v>
      </c>
      <c r="BN49" s="39">
        <v>4.0000000000000001E-3</v>
      </c>
      <c r="BO49" s="39">
        <v>1.7999999999999999E-2</v>
      </c>
      <c r="BP49" s="39">
        <v>0</v>
      </c>
      <c r="BQ49" s="39">
        <v>6.0000000000000001E-3</v>
      </c>
      <c r="BR49" s="39">
        <v>0</v>
      </c>
      <c r="BS49" s="39">
        <v>0</v>
      </c>
      <c r="BT49" s="39">
        <v>0</v>
      </c>
      <c r="BU49" s="39">
        <v>7.9999999999999984E-3</v>
      </c>
    </row>
    <row r="50" spans="1:73" x14ac:dyDescent="0.2">
      <c r="A50" t="s">
        <v>112</v>
      </c>
      <c r="B50" t="s">
        <v>69</v>
      </c>
      <c r="C50">
        <v>2.0000000000000001E-4</v>
      </c>
      <c r="D50">
        <v>3000</v>
      </c>
      <c r="G50" s="38" t="s">
        <v>150</v>
      </c>
      <c r="H50" s="39">
        <v>0</v>
      </c>
      <c r="I50" s="39">
        <v>0</v>
      </c>
      <c r="J50" s="39">
        <v>0</v>
      </c>
      <c r="K50" s="39">
        <v>0</v>
      </c>
      <c r="L50" s="39">
        <v>0</v>
      </c>
      <c r="M50" s="39">
        <v>0</v>
      </c>
      <c r="N50" s="39">
        <v>0</v>
      </c>
      <c r="O50" s="39">
        <v>0</v>
      </c>
      <c r="P50" s="39">
        <v>0</v>
      </c>
      <c r="Q50" s="39">
        <v>0</v>
      </c>
      <c r="R50" s="39">
        <v>0</v>
      </c>
      <c r="S50" s="39">
        <v>0</v>
      </c>
      <c r="T50" s="39">
        <v>0</v>
      </c>
      <c r="U50" s="39">
        <v>0</v>
      </c>
      <c r="V50" s="39">
        <v>0</v>
      </c>
      <c r="W50" s="39">
        <v>0</v>
      </c>
      <c r="X50" s="39">
        <v>0</v>
      </c>
      <c r="Y50" s="39">
        <v>0</v>
      </c>
      <c r="Z50" s="39">
        <v>0</v>
      </c>
      <c r="AA50" s="39">
        <v>0</v>
      </c>
      <c r="AB50" s="39">
        <v>0</v>
      </c>
      <c r="AC50" s="39">
        <v>0</v>
      </c>
      <c r="AD50" s="39">
        <v>0</v>
      </c>
      <c r="AE50" s="39">
        <v>0</v>
      </c>
      <c r="AF50" s="39">
        <v>0</v>
      </c>
      <c r="AG50" s="39">
        <v>0</v>
      </c>
      <c r="AH50" s="39">
        <v>0</v>
      </c>
      <c r="AI50" s="39">
        <v>0</v>
      </c>
      <c r="AJ50" s="39">
        <v>0</v>
      </c>
      <c r="AK50" s="39">
        <v>0</v>
      </c>
      <c r="AL50" s="39">
        <v>0</v>
      </c>
      <c r="AM50" s="39">
        <v>0</v>
      </c>
      <c r="AN50" s="39">
        <v>0</v>
      </c>
      <c r="AO50" s="39">
        <v>0</v>
      </c>
      <c r="AP50" s="39">
        <v>0</v>
      </c>
      <c r="AQ50" s="39">
        <v>0</v>
      </c>
      <c r="AR50" s="39">
        <v>0</v>
      </c>
      <c r="AS50" s="39">
        <v>0</v>
      </c>
      <c r="AT50" s="39">
        <v>8.8999999999999999E-3</v>
      </c>
      <c r="AU50" s="39">
        <v>0</v>
      </c>
      <c r="AV50" s="39">
        <v>0</v>
      </c>
      <c r="AW50" s="39">
        <v>0</v>
      </c>
      <c r="AX50" s="39">
        <v>0</v>
      </c>
      <c r="AY50" s="39">
        <v>0</v>
      </c>
      <c r="AZ50" s="39">
        <v>0</v>
      </c>
      <c r="BA50" s="39">
        <v>0</v>
      </c>
      <c r="BB50" s="39">
        <v>0</v>
      </c>
      <c r="BC50" s="39">
        <v>0</v>
      </c>
      <c r="BD50" s="39">
        <v>0</v>
      </c>
      <c r="BE50" s="39">
        <v>0</v>
      </c>
      <c r="BF50" s="39">
        <v>0</v>
      </c>
      <c r="BG50" s="39">
        <v>0</v>
      </c>
      <c r="BH50" s="39">
        <v>0</v>
      </c>
      <c r="BI50" s="39">
        <v>0</v>
      </c>
      <c r="BJ50" s="39">
        <v>0</v>
      </c>
      <c r="BK50" s="39">
        <v>0</v>
      </c>
      <c r="BL50" s="39">
        <v>0</v>
      </c>
      <c r="BM50" s="39">
        <v>0</v>
      </c>
      <c r="BN50" s="39">
        <v>0</v>
      </c>
      <c r="BO50" s="39">
        <v>0</v>
      </c>
      <c r="BP50" s="39">
        <v>0</v>
      </c>
      <c r="BQ50" s="39">
        <v>0</v>
      </c>
      <c r="BR50" s="39">
        <v>0</v>
      </c>
      <c r="BS50" s="39">
        <v>0</v>
      </c>
      <c r="BT50" s="39">
        <v>0</v>
      </c>
      <c r="BU50" s="39">
        <v>8.8999999999999999E-3</v>
      </c>
    </row>
    <row r="51" spans="1:73" x14ac:dyDescent="0.2">
      <c r="A51" t="s">
        <v>114</v>
      </c>
      <c r="B51" t="s">
        <v>69</v>
      </c>
      <c r="C51">
        <v>1.1999999999999999E-3</v>
      </c>
      <c r="D51">
        <v>3000</v>
      </c>
      <c r="G51" s="38" t="s">
        <v>151</v>
      </c>
      <c r="H51" s="39">
        <v>0</v>
      </c>
      <c r="I51" s="39">
        <v>0</v>
      </c>
      <c r="J51" s="39">
        <v>0</v>
      </c>
      <c r="K51" s="39">
        <v>0</v>
      </c>
      <c r="L51" s="39">
        <v>0</v>
      </c>
      <c r="M51" s="39">
        <v>0</v>
      </c>
      <c r="N51" s="39">
        <v>0</v>
      </c>
      <c r="O51" s="39">
        <v>0</v>
      </c>
      <c r="P51" s="39">
        <v>0</v>
      </c>
      <c r="Q51" s="39">
        <v>0</v>
      </c>
      <c r="R51" s="39">
        <v>0</v>
      </c>
      <c r="S51" s="39">
        <v>0</v>
      </c>
      <c r="T51" s="39">
        <v>0</v>
      </c>
      <c r="U51" s="39">
        <v>0</v>
      </c>
      <c r="V51" s="39">
        <v>0</v>
      </c>
      <c r="W51" s="39">
        <v>0</v>
      </c>
      <c r="X51" s="39">
        <v>0</v>
      </c>
      <c r="Y51" s="39">
        <v>0</v>
      </c>
      <c r="Z51" s="39">
        <v>0</v>
      </c>
      <c r="AA51" s="39">
        <v>0</v>
      </c>
      <c r="AB51" s="39">
        <v>0</v>
      </c>
      <c r="AC51" s="39">
        <v>0</v>
      </c>
      <c r="AD51" s="39">
        <v>0</v>
      </c>
      <c r="AE51" s="39">
        <v>0</v>
      </c>
      <c r="AF51" s="39">
        <v>0</v>
      </c>
      <c r="AG51" s="39">
        <v>0</v>
      </c>
      <c r="AH51" s="39">
        <v>0</v>
      </c>
      <c r="AI51" s="39">
        <v>0</v>
      </c>
      <c r="AJ51" s="39">
        <v>0</v>
      </c>
      <c r="AK51" s="39">
        <v>0</v>
      </c>
      <c r="AL51" s="39">
        <v>0</v>
      </c>
      <c r="AM51" s="39">
        <v>0</v>
      </c>
      <c r="AN51" s="39">
        <v>0</v>
      </c>
      <c r="AO51" s="39">
        <v>0</v>
      </c>
      <c r="AP51" s="39">
        <v>0</v>
      </c>
      <c r="AQ51" s="39">
        <v>0</v>
      </c>
      <c r="AR51" s="39">
        <v>0</v>
      </c>
      <c r="AS51" s="39">
        <v>0</v>
      </c>
      <c r="AT51" s="39">
        <v>0</v>
      </c>
      <c r="AU51" s="39">
        <v>0</v>
      </c>
      <c r="AV51" s="39">
        <v>0</v>
      </c>
      <c r="AW51" s="39">
        <v>0</v>
      </c>
      <c r="AX51" s="39">
        <v>0</v>
      </c>
      <c r="AY51" s="39">
        <v>0</v>
      </c>
      <c r="AZ51" s="39">
        <v>0</v>
      </c>
      <c r="BA51" s="39">
        <v>0</v>
      </c>
      <c r="BB51" s="39">
        <v>0</v>
      </c>
      <c r="BC51" s="39">
        <v>0</v>
      </c>
      <c r="BD51" s="39">
        <v>0</v>
      </c>
      <c r="BE51" s="39">
        <v>0</v>
      </c>
      <c r="BF51" s="39">
        <v>0</v>
      </c>
      <c r="BG51" s="39">
        <v>0</v>
      </c>
      <c r="BH51" s="39">
        <v>0</v>
      </c>
      <c r="BI51" s="39">
        <v>0</v>
      </c>
      <c r="BJ51" s="39">
        <v>0</v>
      </c>
      <c r="BK51" s="39">
        <v>0</v>
      </c>
      <c r="BL51" s="39">
        <v>0</v>
      </c>
      <c r="BM51" s="39">
        <v>0</v>
      </c>
      <c r="BN51" s="39">
        <v>2E-3</v>
      </c>
      <c r="BO51" s="39">
        <v>0</v>
      </c>
      <c r="BP51" s="39">
        <v>0</v>
      </c>
      <c r="BQ51" s="39">
        <v>0</v>
      </c>
      <c r="BR51" s="39">
        <v>0</v>
      </c>
      <c r="BS51" s="39">
        <v>0</v>
      </c>
      <c r="BT51" s="39">
        <v>0</v>
      </c>
      <c r="BU51" s="39">
        <v>2E-3</v>
      </c>
    </row>
    <row r="52" spans="1:73" x14ac:dyDescent="0.2">
      <c r="A52" t="s">
        <v>116</v>
      </c>
      <c r="B52" t="s">
        <v>69</v>
      </c>
      <c r="C52">
        <v>1.41E-2</v>
      </c>
      <c r="D52">
        <v>3000</v>
      </c>
      <c r="G52" s="38" t="s">
        <v>152</v>
      </c>
      <c r="H52" s="39">
        <v>0</v>
      </c>
      <c r="I52" s="39">
        <v>0</v>
      </c>
      <c r="J52" s="39">
        <v>0</v>
      </c>
      <c r="K52" s="39">
        <v>0</v>
      </c>
      <c r="L52" s="39">
        <v>0</v>
      </c>
      <c r="M52" s="39">
        <v>0</v>
      </c>
      <c r="N52" s="39">
        <v>0</v>
      </c>
      <c r="O52" s="39">
        <v>0</v>
      </c>
      <c r="P52" s="39">
        <v>0</v>
      </c>
      <c r="Q52" s="39">
        <v>0</v>
      </c>
      <c r="R52" s="39">
        <v>0</v>
      </c>
      <c r="S52" s="39">
        <v>0</v>
      </c>
      <c r="T52" s="39">
        <v>0</v>
      </c>
      <c r="U52" s="39">
        <v>0</v>
      </c>
      <c r="V52" s="39">
        <v>0</v>
      </c>
      <c r="W52" s="39">
        <v>0</v>
      </c>
      <c r="X52" s="39">
        <v>0</v>
      </c>
      <c r="Y52" s="39">
        <v>0</v>
      </c>
      <c r="Z52" s="39">
        <v>0</v>
      </c>
      <c r="AA52" s="39">
        <v>0</v>
      </c>
      <c r="AB52" s="39">
        <v>0</v>
      </c>
      <c r="AC52" s="39">
        <v>0</v>
      </c>
      <c r="AD52" s="39">
        <v>0</v>
      </c>
      <c r="AE52" s="39">
        <v>0</v>
      </c>
      <c r="AF52" s="39">
        <v>0</v>
      </c>
      <c r="AG52" s="39">
        <v>0</v>
      </c>
      <c r="AH52" s="39">
        <v>0</v>
      </c>
      <c r="AI52" s="39">
        <v>0</v>
      </c>
      <c r="AJ52" s="39">
        <v>0</v>
      </c>
      <c r="AK52" s="39">
        <v>0</v>
      </c>
      <c r="AL52" s="39">
        <v>0</v>
      </c>
      <c r="AM52" s="39">
        <v>0</v>
      </c>
      <c r="AN52" s="39">
        <v>0</v>
      </c>
      <c r="AO52" s="39">
        <v>0</v>
      </c>
      <c r="AP52" s="39">
        <v>0</v>
      </c>
      <c r="AQ52" s="39">
        <v>0</v>
      </c>
      <c r="AR52" s="39">
        <v>0</v>
      </c>
      <c r="AS52" s="39">
        <v>0</v>
      </c>
      <c r="AT52" s="39">
        <v>5.0000000000000001E-4</v>
      </c>
      <c r="AU52" s="39">
        <v>0</v>
      </c>
      <c r="AV52" s="39">
        <v>0</v>
      </c>
      <c r="AW52" s="39">
        <v>0</v>
      </c>
      <c r="AX52" s="39">
        <v>0</v>
      </c>
      <c r="AY52" s="39">
        <v>0</v>
      </c>
      <c r="AZ52" s="39">
        <v>0</v>
      </c>
      <c r="BA52" s="39">
        <v>0</v>
      </c>
      <c r="BB52" s="39">
        <v>0</v>
      </c>
      <c r="BC52" s="39">
        <v>0</v>
      </c>
      <c r="BD52" s="39">
        <v>0</v>
      </c>
      <c r="BE52" s="39">
        <v>0</v>
      </c>
      <c r="BF52" s="39">
        <v>0</v>
      </c>
      <c r="BG52" s="39">
        <v>0</v>
      </c>
      <c r="BH52" s="39">
        <v>0</v>
      </c>
      <c r="BI52" s="39">
        <v>0</v>
      </c>
      <c r="BJ52" s="39">
        <v>0</v>
      </c>
      <c r="BK52" s="39">
        <v>0</v>
      </c>
      <c r="BL52" s="39">
        <v>0</v>
      </c>
      <c r="BM52" s="39">
        <v>0</v>
      </c>
      <c r="BN52" s="39">
        <v>0</v>
      </c>
      <c r="BO52" s="39">
        <v>0</v>
      </c>
      <c r="BP52" s="39">
        <v>0</v>
      </c>
      <c r="BQ52" s="39">
        <v>0</v>
      </c>
      <c r="BR52" s="39">
        <v>0</v>
      </c>
      <c r="BS52" s="39">
        <v>0</v>
      </c>
      <c r="BT52" s="39">
        <v>0</v>
      </c>
      <c r="BU52" s="39">
        <v>5.0000000000000001E-4</v>
      </c>
    </row>
    <row r="53" spans="1:73" x14ac:dyDescent="0.2">
      <c r="A53" t="s">
        <v>119</v>
      </c>
      <c r="B53" t="s">
        <v>69</v>
      </c>
      <c r="C53">
        <v>1.6999999999999999E-3</v>
      </c>
      <c r="D53">
        <v>3000</v>
      </c>
      <c r="G53" s="38" t="s">
        <v>153</v>
      </c>
      <c r="H53" s="39">
        <v>0</v>
      </c>
      <c r="I53" s="39">
        <v>0</v>
      </c>
      <c r="J53" s="39">
        <v>0</v>
      </c>
      <c r="K53" s="39">
        <v>0</v>
      </c>
      <c r="L53" s="39">
        <v>0</v>
      </c>
      <c r="M53" s="39">
        <v>0</v>
      </c>
      <c r="N53" s="39">
        <v>0</v>
      </c>
      <c r="O53" s="39">
        <v>0</v>
      </c>
      <c r="P53" s="39">
        <v>0</v>
      </c>
      <c r="Q53" s="39">
        <v>0</v>
      </c>
      <c r="R53" s="39">
        <v>0</v>
      </c>
      <c r="S53" s="39">
        <v>0</v>
      </c>
      <c r="T53" s="39">
        <v>0</v>
      </c>
      <c r="U53" s="39">
        <v>0.14699999999999999</v>
      </c>
      <c r="V53" s="39">
        <v>0</v>
      </c>
      <c r="W53" s="39">
        <v>0</v>
      </c>
      <c r="X53" s="39">
        <v>4.0000000000000001E-3</v>
      </c>
      <c r="Y53" s="39">
        <v>0</v>
      </c>
      <c r="Z53" s="39">
        <v>0</v>
      </c>
      <c r="AA53" s="39">
        <v>0</v>
      </c>
      <c r="AB53" s="39">
        <v>0</v>
      </c>
      <c r="AC53" s="39">
        <v>0</v>
      </c>
      <c r="AD53" s="39">
        <v>0</v>
      </c>
      <c r="AE53" s="39">
        <v>0</v>
      </c>
      <c r="AF53" s="39">
        <v>0</v>
      </c>
      <c r="AG53" s="39">
        <v>0</v>
      </c>
      <c r="AH53" s="39">
        <v>0</v>
      </c>
      <c r="AI53" s="39">
        <v>0</v>
      </c>
      <c r="AJ53" s="39">
        <v>0</v>
      </c>
      <c r="AK53" s="39">
        <v>8.9999999999999993E-3</v>
      </c>
      <c r="AL53" s="39">
        <v>0</v>
      </c>
      <c r="AM53" s="39">
        <v>0</v>
      </c>
      <c r="AN53" s="39">
        <v>0</v>
      </c>
      <c r="AO53" s="39">
        <v>0</v>
      </c>
      <c r="AP53" s="39">
        <v>0</v>
      </c>
      <c r="AQ53" s="39">
        <v>0</v>
      </c>
      <c r="AR53" s="39">
        <v>0</v>
      </c>
      <c r="AS53" s="39">
        <v>0</v>
      </c>
      <c r="AT53" s="39">
        <v>0</v>
      </c>
      <c r="AU53" s="39">
        <v>0</v>
      </c>
      <c r="AV53" s="39">
        <v>0</v>
      </c>
      <c r="AW53" s="39">
        <v>0</v>
      </c>
      <c r="AX53" s="39">
        <v>0</v>
      </c>
      <c r="AY53" s="39">
        <v>0</v>
      </c>
      <c r="AZ53" s="39">
        <v>0</v>
      </c>
      <c r="BA53" s="39">
        <v>0</v>
      </c>
      <c r="BB53" s="39">
        <v>0</v>
      </c>
      <c r="BC53" s="39">
        <v>0</v>
      </c>
      <c r="BD53" s="39">
        <v>0</v>
      </c>
      <c r="BE53" s="39">
        <v>0</v>
      </c>
      <c r="BF53" s="39">
        <v>0</v>
      </c>
      <c r="BG53" s="39">
        <v>0</v>
      </c>
      <c r="BH53" s="39">
        <v>0</v>
      </c>
      <c r="BI53" s="39">
        <v>0</v>
      </c>
      <c r="BJ53" s="39">
        <v>0</v>
      </c>
      <c r="BK53" s="39">
        <v>0</v>
      </c>
      <c r="BL53" s="39">
        <v>0</v>
      </c>
      <c r="BM53" s="39">
        <v>0</v>
      </c>
      <c r="BN53" s="39">
        <v>5.0000000000000001E-3</v>
      </c>
      <c r="BO53" s="39">
        <v>1.4E-2</v>
      </c>
      <c r="BP53" s="39">
        <v>0</v>
      </c>
      <c r="BQ53" s="39">
        <v>6.0000000000000001E-3</v>
      </c>
      <c r="BR53" s="39">
        <v>0</v>
      </c>
      <c r="BS53" s="39">
        <v>0</v>
      </c>
      <c r="BT53" s="39">
        <v>0</v>
      </c>
      <c r="BU53" s="39">
        <v>3.0833333333333338E-2</v>
      </c>
    </row>
    <row r="54" spans="1:73" x14ac:dyDescent="0.2">
      <c r="A54" t="s">
        <v>120</v>
      </c>
      <c r="B54" t="s">
        <v>66</v>
      </c>
      <c r="C54">
        <v>5.0000000000000001E-3</v>
      </c>
      <c r="D54">
        <v>100</v>
      </c>
      <c r="G54" s="38" t="s">
        <v>154</v>
      </c>
      <c r="H54" s="39">
        <v>0</v>
      </c>
      <c r="I54" s="39">
        <v>0</v>
      </c>
      <c r="J54" s="39">
        <v>0</v>
      </c>
      <c r="K54" s="39">
        <v>0</v>
      </c>
      <c r="L54" s="39">
        <v>0</v>
      </c>
      <c r="M54" s="39">
        <v>0</v>
      </c>
      <c r="N54" s="39">
        <v>0</v>
      </c>
      <c r="O54" s="39">
        <v>0</v>
      </c>
      <c r="P54" s="39">
        <v>0</v>
      </c>
      <c r="Q54" s="39">
        <v>0</v>
      </c>
      <c r="R54" s="39">
        <v>0</v>
      </c>
      <c r="S54" s="39">
        <v>0</v>
      </c>
      <c r="T54" s="39">
        <v>0</v>
      </c>
      <c r="U54" s="39">
        <v>0</v>
      </c>
      <c r="V54" s="39">
        <v>0</v>
      </c>
      <c r="W54" s="39">
        <v>0</v>
      </c>
      <c r="X54" s="39">
        <v>0</v>
      </c>
      <c r="Y54" s="39">
        <v>0</v>
      </c>
      <c r="Z54" s="39">
        <v>0</v>
      </c>
      <c r="AA54" s="39">
        <v>0</v>
      </c>
      <c r="AB54" s="39">
        <v>0</v>
      </c>
      <c r="AC54" s="39">
        <v>0</v>
      </c>
      <c r="AD54" s="39">
        <v>0</v>
      </c>
      <c r="AE54" s="39">
        <v>0</v>
      </c>
      <c r="AF54" s="39">
        <v>0</v>
      </c>
      <c r="AG54" s="39">
        <v>0</v>
      </c>
      <c r="AH54" s="39">
        <v>0</v>
      </c>
      <c r="AI54" s="39">
        <v>0</v>
      </c>
      <c r="AJ54" s="39">
        <v>0</v>
      </c>
      <c r="AK54" s="39">
        <v>0</v>
      </c>
      <c r="AL54" s="39">
        <v>0</v>
      </c>
      <c r="AM54" s="39">
        <v>0</v>
      </c>
      <c r="AN54" s="39">
        <v>0</v>
      </c>
      <c r="AO54" s="39">
        <v>0</v>
      </c>
      <c r="AP54" s="39">
        <v>0</v>
      </c>
      <c r="AQ54" s="39">
        <v>0</v>
      </c>
      <c r="AR54" s="39">
        <v>0</v>
      </c>
      <c r="AS54" s="39">
        <v>0</v>
      </c>
      <c r="AT54" s="39">
        <v>0</v>
      </c>
      <c r="AU54" s="39">
        <v>0</v>
      </c>
      <c r="AV54" s="39">
        <v>0</v>
      </c>
      <c r="AW54" s="39">
        <v>0</v>
      </c>
      <c r="AX54" s="39">
        <v>0</v>
      </c>
      <c r="AY54" s="39">
        <v>0</v>
      </c>
      <c r="AZ54" s="39">
        <v>0</v>
      </c>
      <c r="BA54" s="39">
        <v>0</v>
      </c>
      <c r="BB54" s="39">
        <v>0</v>
      </c>
      <c r="BC54" s="39">
        <v>0</v>
      </c>
      <c r="BD54" s="39">
        <v>0</v>
      </c>
      <c r="BE54" s="39">
        <v>0</v>
      </c>
      <c r="BF54" s="39">
        <v>0</v>
      </c>
      <c r="BG54" s="39">
        <v>0</v>
      </c>
      <c r="BH54" s="39">
        <v>0</v>
      </c>
      <c r="BI54" s="39">
        <v>0</v>
      </c>
      <c r="BJ54" s="39">
        <v>0</v>
      </c>
      <c r="BK54" s="39">
        <v>0</v>
      </c>
      <c r="BL54" s="39">
        <v>0</v>
      </c>
      <c r="BM54" s="39">
        <v>0</v>
      </c>
      <c r="BN54" s="39">
        <v>1E-3</v>
      </c>
      <c r="BO54" s="39">
        <v>0</v>
      </c>
      <c r="BP54" s="39">
        <v>0</v>
      </c>
      <c r="BQ54" s="39">
        <v>0</v>
      </c>
      <c r="BR54" s="39">
        <v>0</v>
      </c>
      <c r="BS54" s="39">
        <v>0</v>
      </c>
      <c r="BT54" s="39">
        <v>0</v>
      </c>
      <c r="BU54" s="39">
        <v>1E-3</v>
      </c>
    </row>
    <row r="55" spans="1:73" x14ac:dyDescent="0.2">
      <c r="A55" t="s">
        <v>120</v>
      </c>
      <c r="B55" t="s">
        <v>82</v>
      </c>
      <c r="C55">
        <v>0.03</v>
      </c>
      <c r="D55">
        <v>101</v>
      </c>
      <c r="G55" s="38" t="s">
        <v>155</v>
      </c>
      <c r="H55" s="39">
        <v>0</v>
      </c>
      <c r="I55" s="39">
        <v>0</v>
      </c>
      <c r="J55" s="39">
        <v>0</v>
      </c>
      <c r="K55" s="39">
        <v>0</v>
      </c>
      <c r="L55" s="39">
        <v>0</v>
      </c>
      <c r="M55" s="39">
        <v>0</v>
      </c>
      <c r="N55" s="39">
        <v>0</v>
      </c>
      <c r="O55" s="39">
        <v>2.1000000000000001E-2</v>
      </c>
      <c r="P55" s="39">
        <v>0</v>
      </c>
      <c r="Q55" s="39">
        <v>0</v>
      </c>
      <c r="R55" s="39">
        <v>0</v>
      </c>
      <c r="S55" s="39">
        <v>0</v>
      </c>
      <c r="T55" s="39">
        <v>0</v>
      </c>
      <c r="U55" s="39">
        <v>0</v>
      </c>
      <c r="V55" s="39">
        <v>0</v>
      </c>
      <c r="W55" s="39">
        <v>0</v>
      </c>
      <c r="X55" s="39">
        <v>0</v>
      </c>
      <c r="Y55" s="39">
        <v>0</v>
      </c>
      <c r="Z55" s="39">
        <v>0</v>
      </c>
      <c r="AA55" s="39">
        <v>0</v>
      </c>
      <c r="AB55" s="39">
        <v>0</v>
      </c>
      <c r="AC55" s="39">
        <v>0</v>
      </c>
      <c r="AD55" s="39">
        <v>0</v>
      </c>
      <c r="AE55" s="39">
        <v>0</v>
      </c>
      <c r="AF55" s="39">
        <v>0</v>
      </c>
      <c r="AG55" s="39">
        <v>0</v>
      </c>
      <c r="AH55" s="39">
        <v>0</v>
      </c>
      <c r="AI55" s="39">
        <v>0</v>
      </c>
      <c r="AJ55" s="39">
        <v>0</v>
      </c>
      <c r="AK55" s="39">
        <v>0</v>
      </c>
      <c r="AL55" s="39">
        <v>0</v>
      </c>
      <c r="AM55" s="39">
        <v>0</v>
      </c>
      <c r="AN55" s="39">
        <v>0</v>
      </c>
      <c r="AO55" s="39">
        <v>0</v>
      </c>
      <c r="AP55" s="39">
        <v>0</v>
      </c>
      <c r="AQ55" s="39">
        <v>0</v>
      </c>
      <c r="AR55" s="39">
        <v>0</v>
      </c>
      <c r="AS55" s="39">
        <v>0</v>
      </c>
      <c r="AT55" s="39">
        <v>0</v>
      </c>
      <c r="AU55" s="39">
        <v>0</v>
      </c>
      <c r="AV55" s="39">
        <v>0</v>
      </c>
      <c r="AW55" s="39">
        <v>0</v>
      </c>
      <c r="AX55" s="39">
        <v>0</v>
      </c>
      <c r="AY55" s="39">
        <v>0</v>
      </c>
      <c r="AZ55" s="39">
        <v>0</v>
      </c>
      <c r="BA55" s="39">
        <v>0</v>
      </c>
      <c r="BB55" s="39">
        <v>0</v>
      </c>
      <c r="BC55" s="39">
        <v>0</v>
      </c>
      <c r="BD55" s="39">
        <v>0</v>
      </c>
      <c r="BE55" s="39">
        <v>0</v>
      </c>
      <c r="BF55" s="39">
        <v>0</v>
      </c>
      <c r="BG55" s="39">
        <v>0</v>
      </c>
      <c r="BH55" s="39">
        <v>0</v>
      </c>
      <c r="BI55" s="39">
        <v>0</v>
      </c>
      <c r="BJ55" s="39">
        <v>0</v>
      </c>
      <c r="BK55" s="39">
        <v>0</v>
      </c>
      <c r="BL55" s="39">
        <v>0</v>
      </c>
      <c r="BM55" s="39">
        <v>0</v>
      </c>
      <c r="BN55" s="39">
        <v>0</v>
      </c>
      <c r="BO55" s="39">
        <v>0</v>
      </c>
      <c r="BP55" s="39">
        <v>0</v>
      </c>
      <c r="BQ55" s="39">
        <v>0</v>
      </c>
      <c r="BR55" s="39">
        <v>0</v>
      </c>
      <c r="BS55" s="39">
        <v>0</v>
      </c>
      <c r="BT55" s="39">
        <v>0</v>
      </c>
      <c r="BU55" s="39">
        <v>2.1000000000000001E-2</v>
      </c>
    </row>
    <row r="56" spans="1:73" x14ac:dyDescent="0.2">
      <c r="A56" t="s">
        <v>120</v>
      </c>
      <c r="B56" t="s">
        <v>69</v>
      </c>
      <c r="C56">
        <v>8.0000000000000004E-4</v>
      </c>
      <c r="D56">
        <v>3000</v>
      </c>
      <c r="G56" s="38" t="s">
        <v>156</v>
      </c>
      <c r="H56" s="39">
        <v>0</v>
      </c>
      <c r="I56" s="39">
        <v>0</v>
      </c>
      <c r="J56" s="39">
        <v>0</v>
      </c>
      <c r="K56" s="39">
        <v>0</v>
      </c>
      <c r="L56" s="39">
        <v>0</v>
      </c>
      <c r="M56" s="39">
        <v>0</v>
      </c>
      <c r="N56" s="39">
        <v>0</v>
      </c>
      <c r="O56" s="39">
        <v>0</v>
      </c>
      <c r="P56" s="39">
        <v>0</v>
      </c>
      <c r="Q56" s="39">
        <v>0</v>
      </c>
      <c r="R56" s="39">
        <v>0</v>
      </c>
      <c r="S56" s="39">
        <v>1.1000000000000001E-3</v>
      </c>
      <c r="T56" s="39">
        <v>0</v>
      </c>
      <c r="U56" s="39">
        <v>0</v>
      </c>
      <c r="V56" s="39">
        <v>0</v>
      </c>
      <c r="W56" s="39">
        <v>0</v>
      </c>
      <c r="X56" s="39">
        <v>0</v>
      </c>
      <c r="Y56" s="39">
        <v>0</v>
      </c>
      <c r="Z56" s="39">
        <v>0</v>
      </c>
      <c r="AA56" s="39">
        <v>0</v>
      </c>
      <c r="AB56" s="39">
        <v>0</v>
      </c>
      <c r="AC56" s="39">
        <v>0</v>
      </c>
      <c r="AD56" s="39">
        <v>0</v>
      </c>
      <c r="AE56" s="39">
        <v>0</v>
      </c>
      <c r="AF56" s="39">
        <v>0</v>
      </c>
      <c r="AG56" s="39">
        <v>0</v>
      </c>
      <c r="AH56" s="39">
        <v>0</v>
      </c>
      <c r="AI56" s="39">
        <v>0</v>
      </c>
      <c r="AJ56" s="39">
        <v>0</v>
      </c>
      <c r="AK56" s="39">
        <v>0</v>
      </c>
      <c r="AL56" s="39">
        <v>0</v>
      </c>
      <c r="AM56" s="39">
        <v>0</v>
      </c>
      <c r="AN56" s="39">
        <v>0</v>
      </c>
      <c r="AO56" s="39">
        <v>0</v>
      </c>
      <c r="AP56" s="39">
        <v>0</v>
      </c>
      <c r="AQ56" s="39">
        <v>0</v>
      </c>
      <c r="AR56" s="39">
        <v>0</v>
      </c>
      <c r="AS56" s="39">
        <v>0</v>
      </c>
      <c r="AT56" s="39">
        <v>0</v>
      </c>
      <c r="AU56" s="39">
        <v>0</v>
      </c>
      <c r="AV56" s="39">
        <v>0</v>
      </c>
      <c r="AW56" s="39">
        <v>0</v>
      </c>
      <c r="AX56" s="39">
        <v>0</v>
      </c>
      <c r="AY56" s="39">
        <v>0</v>
      </c>
      <c r="AZ56" s="39">
        <v>0</v>
      </c>
      <c r="BA56" s="39">
        <v>0</v>
      </c>
      <c r="BB56" s="39">
        <v>0</v>
      </c>
      <c r="BC56" s="39">
        <v>0</v>
      </c>
      <c r="BD56" s="39">
        <v>0</v>
      </c>
      <c r="BE56" s="39">
        <v>0</v>
      </c>
      <c r="BF56" s="39">
        <v>0</v>
      </c>
      <c r="BG56" s="39">
        <v>0</v>
      </c>
      <c r="BH56" s="39">
        <v>0</v>
      </c>
      <c r="BI56" s="39">
        <v>0</v>
      </c>
      <c r="BJ56" s="39">
        <v>0</v>
      </c>
      <c r="BK56" s="39">
        <v>0</v>
      </c>
      <c r="BL56" s="39">
        <v>0</v>
      </c>
      <c r="BM56" s="39">
        <v>0</v>
      </c>
      <c r="BN56" s="39">
        <v>0</v>
      </c>
      <c r="BO56" s="39">
        <v>0</v>
      </c>
      <c r="BP56" s="39">
        <v>0</v>
      </c>
      <c r="BQ56" s="39">
        <v>0</v>
      </c>
      <c r="BR56" s="39">
        <v>0</v>
      </c>
      <c r="BS56" s="39">
        <v>0</v>
      </c>
      <c r="BT56" s="39">
        <v>0</v>
      </c>
      <c r="BU56" s="39">
        <v>1.1000000000000001E-3</v>
      </c>
    </row>
    <row r="57" spans="1:73" x14ac:dyDescent="0.2">
      <c r="A57" t="s">
        <v>122</v>
      </c>
      <c r="B57" t="s">
        <v>69</v>
      </c>
      <c r="C57">
        <v>2.0000000000000001E-4</v>
      </c>
      <c r="D57">
        <v>3000</v>
      </c>
      <c r="G57" s="38" t="s">
        <v>157</v>
      </c>
      <c r="H57" s="39">
        <v>0</v>
      </c>
      <c r="I57" s="39">
        <v>0</v>
      </c>
      <c r="J57" s="39">
        <v>0</v>
      </c>
      <c r="K57" s="39">
        <v>0</v>
      </c>
      <c r="L57" s="39">
        <v>0</v>
      </c>
      <c r="M57" s="39">
        <v>0</v>
      </c>
      <c r="N57" s="39">
        <v>0</v>
      </c>
      <c r="O57" s="39">
        <v>3.0000000000000001E-3</v>
      </c>
      <c r="P57" s="39">
        <v>0</v>
      </c>
      <c r="Q57" s="39">
        <v>0</v>
      </c>
      <c r="R57" s="39">
        <v>0</v>
      </c>
      <c r="S57" s="39">
        <v>0</v>
      </c>
      <c r="T57" s="39">
        <v>0</v>
      </c>
      <c r="U57" s="39">
        <v>0</v>
      </c>
      <c r="V57" s="39">
        <v>0</v>
      </c>
      <c r="W57" s="39">
        <v>0</v>
      </c>
      <c r="X57" s="39">
        <v>0</v>
      </c>
      <c r="Y57" s="39">
        <v>0</v>
      </c>
      <c r="Z57" s="39">
        <v>0</v>
      </c>
      <c r="AA57" s="39">
        <v>0</v>
      </c>
      <c r="AB57" s="39">
        <v>0</v>
      </c>
      <c r="AC57" s="39">
        <v>0</v>
      </c>
      <c r="AD57" s="39">
        <v>0</v>
      </c>
      <c r="AE57" s="39">
        <v>0</v>
      </c>
      <c r="AF57" s="39">
        <v>0</v>
      </c>
      <c r="AG57" s="39">
        <v>0</v>
      </c>
      <c r="AH57" s="39">
        <v>0</v>
      </c>
      <c r="AI57" s="39">
        <v>0</v>
      </c>
      <c r="AJ57" s="39">
        <v>0</v>
      </c>
      <c r="AK57" s="39">
        <v>0</v>
      </c>
      <c r="AL57" s="39">
        <v>0</v>
      </c>
      <c r="AM57" s="39">
        <v>0</v>
      </c>
      <c r="AN57" s="39">
        <v>0</v>
      </c>
      <c r="AO57" s="39">
        <v>0</v>
      </c>
      <c r="AP57" s="39">
        <v>0</v>
      </c>
      <c r="AQ57" s="39">
        <v>0</v>
      </c>
      <c r="AR57" s="39">
        <v>0</v>
      </c>
      <c r="AS57" s="39">
        <v>0</v>
      </c>
      <c r="AT57" s="39">
        <v>0</v>
      </c>
      <c r="AU57" s="39">
        <v>0</v>
      </c>
      <c r="AV57" s="39">
        <v>0</v>
      </c>
      <c r="AW57" s="39">
        <v>0</v>
      </c>
      <c r="AX57" s="39">
        <v>0</v>
      </c>
      <c r="AY57" s="39">
        <v>0</v>
      </c>
      <c r="AZ57" s="39">
        <v>0</v>
      </c>
      <c r="BA57" s="39">
        <v>0</v>
      </c>
      <c r="BB57" s="39">
        <v>0</v>
      </c>
      <c r="BC57" s="39">
        <v>0</v>
      </c>
      <c r="BD57" s="39">
        <v>0</v>
      </c>
      <c r="BE57" s="39">
        <v>0</v>
      </c>
      <c r="BF57" s="39">
        <v>0</v>
      </c>
      <c r="BG57" s="39">
        <v>0</v>
      </c>
      <c r="BH57" s="39">
        <v>0</v>
      </c>
      <c r="BI57" s="39">
        <v>0</v>
      </c>
      <c r="BJ57" s="39">
        <v>0</v>
      </c>
      <c r="BK57" s="39">
        <v>0</v>
      </c>
      <c r="BL57" s="39">
        <v>0</v>
      </c>
      <c r="BM57" s="39">
        <v>0</v>
      </c>
      <c r="BN57" s="39">
        <v>0</v>
      </c>
      <c r="BO57" s="39">
        <v>0</v>
      </c>
      <c r="BP57" s="39">
        <v>0</v>
      </c>
      <c r="BQ57" s="39">
        <v>0</v>
      </c>
      <c r="BR57" s="39">
        <v>0</v>
      </c>
      <c r="BS57" s="39">
        <v>0</v>
      </c>
      <c r="BT57" s="39">
        <v>0</v>
      </c>
      <c r="BU57" s="39">
        <v>3.0000000000000001E-3</v>
      </c>
    </row>
    <row r="58" spans="1:73" x14ac:dyDescent="0.2">
      <c r="A58" t="s">
        <v>660</v>
      </c>
      <c r="B58" t="s">
        <v>69</v>
      </c>
      <c r="C58">
        <v>3.8E-3</v>
      </c>
      <c r="D58">
        <v>3000</v>
      </c>
      <c r="G58" s="38" t="s">
        <v>158</v>
      </c>
      <c r="H58" s="39">
        <v>0</v>
      </c>
      <c r="I58" s="39">
        <v>0</v>
      </c>
      <c r="J58" s="39">
        <v>0</v>
      </c>
      <c r="K58" s="39">
        <v>0</v>
      </c>
      <c r="L58" s="39">
        <v>0</v>
      </c>
      <c r="M58" s="39">
        <v>0</v>
      </c>
      <c r="N58" s="39">
        <v>0</v>
      </c>
      <c r="O58" s="39">
        <v>0</v>
      </c>
      <c r="P58" s="39">
        <v>0</v>
      </c>
      <c r="Q58" s="39">
        <v>0</v>
      </c>
      <c r="R58" s="39">
        <v>0</v>
      </c>
      <c r="S58" s="39">
        <v>8.9999999999999998E-4</v>
      </c>
      <c r="T58" s="39">
        <v>0</v>
      </c>
      <c r="U58" s="39">
        <v>0</v>
      </c>
      <c r="V58" s="39">
        <v>0</v>
      </c>
      <c r="W58" s="39">
        <v>0</v>
      </c>
      <c r="X58" s="39">
        <v>0</v>
      </c>
      <c r="Y58" s="39">
        <v>0</v>
      </c>
      <c r="Z58" s="39">
        <v>0</v>
      </c>
      <c r="AA58" s="39">
        <v>0</v>
      </c>
      <c r="AB58" s="39">
        <v>0</v>
      </c>
      <c r="AC58" s="39">
        <v>0</v>
      </c>
      <c r="AD58" s="39">
        <v>0</v>
      </c>
      <c r="AE58" s="39">
        <v>0</v>
      </c>
      <c r="AF58" s="39">
        <v>0</v>
      </c>
      <c r="AG58" s="39">
        <v>0</v>
      </c>
      <c r="AH58" s="39">
        <v>0</v>
      </c>
      <c r="AI58" s="39">
        <v>0</v>
      </c>
      <c r="AJ58" s="39">
        <v>0</v>
      </c>
      <c r="AK58" s="39">
        <v>0</v>
      </c>
      <c r="AL58" s="39">
        <v>0</v>
      </c>
      <c r="AM58" s="39">
        <v>0</v>
      </c>
      <c r="AN58" s="39">
        <v>0</v>
      </c>
      <c r="AO58" s="39">
        <v>0</v>
      </c>
      <c r="AP58" s="39">
        <v>0</v>
      </c>
      <c r="AQ58" s="39">
        <v>0</v>
      </c>
      <c r="AR58" s="39">
        <v>0</v>
      </c>
      <c r="AS58" s="39">
        <v>0</v>
      </c>
      <c r="AT58" s="39">
        <v>0</v>
      </c>
      <c r="AU58" s="39">
        <v>0</v>
      </c>
      <c r="AV58" s="39">
        <v>0</v>
      </c>
      <c r="AW58" s="39">
        <v>0</v>
      </c>
      <c r="AX58" s="39">
        <v>0</v>
      </c>
      <c r="AY58" s="39">
        <v>0</v>
      </c>
      <c r="AZ58" s="39">
        <v>0</v>
      </c>
      <c r="BA58" s="39">
        <v>0</v>
      </c>
      <c r="BB58" s="39">
        <v>0</v>
      </c>
      <c r="BC58" s="39">
        <v>0</v>
      </c>
      <c r="BD58" s="39">
        <v>0</v>
      </c>
      <c r="BE58" s="39">
        <v>0</v>
      </c>
      <c r="BF58" s="39">
        <v>0</v>
      </c>
      <c r="BG58" s="39">
        <v>0</v>
      </c>
      <c r="BH58" s="39">
        <v>0</v>
      </c>
      <c r="BI58" s="39">
        <v>0</v>
      </c>
      <c r="BJ58" s="39">
        <v>0</v>
      </c>
      <c r="BK58" s="39">
        <v>0</v>
      </c>
      <c r="BL58" s="39">
        <v>0</v>
      </c>
      <c r="BM58" s="39">
        <v>0</v>
      </c>
      <c r="BN58" s="39">
        <v>0</v>
      </c>
      <c r="BO58" s="39">
        <v>0</v>
      </c>
      <c r="BP58" s="39">
        <v>0</v>
      </c>
      <c r="BQ58" s="39">
        <v>0</v>
      </c>
      <c r="BR58" s="39">
        <v>0</v>
      </c>
      <c r="BS58" s="39">
        <v>0</v>
      </c>
      <c r="BT58" s="39">
        <v>0</v>
      </c>
      <c r="BU58" s="39">
        <v>8.9999999999999998E-4</v>
      </c>
    </row>
    <row r="59" spans="1:73" x14ac:dyDescent="0.2">
      <c r="A59" t="s">
        <v>126</v>
      </c>
      <c r="B59" t="s">
        <v>69</v>
      </c>
      <c r="C59">
        <v>1.44E-2</v>
      </c>
      <c r="D59">
        <v>3000</v>
      </c>
      <c r="G59" s="38" t="s">
        <v>159</v>
      </c>
      <c r="H59" s="39">
        <v>0</v>
      </c>
      <c r="I59" s="39">
        <v>0</v>
      </c>
      <c r="J59" s="39">
        <v>0</v>
      </c>
      <c r="K59" s="39">
        <v>0</v>
      </c>
      <c r="L59" s="39">
        <v>0</v>
      </c>
      <c r="M59" s="39">
        <v>0</v>
      </c>
      <c r="N59" s="39">
        <v>0</v>
      </c>
      <c r="O59" s="39">
        <v>3.0000000000000001E-3</v>
      </c>
      <c r="P59" s="39">
        <v>0</v>
      </c>
      <c r="Q59" s="39">
        <v>0</v>
      </c>
      <c r="R59" s="39">
        <v>0</v>
      </c>
      <c r="S59" s="39">
        <v>0</v>
      </c>
      <c r="T59" s="39">
        <v>0</v>
      </c>
      <c r="U59" s="39">
        <v>0</v>
      </c>
      <c r="V59" s="39">
        <v>0</v>
      </c>
      <c r="W59" s="39">
        <v>0</v>
      </c>
      <c r="X59" s="39">
        <v>0</v>
      </c>
      <c r="Y59" s="39">
        <v>0</v>
      </c>
      <c r="Z59" s="39">
        <v>0</v>
      </c>
      <c r="AA59" s="39">
        <v>0</v>
      </c>
      <c r="AB59" s="39">
        <v>0</v>
      </c>
      <c r="AC59" s="39">
        <v>0</v>
      </c>
      <c r="AD59" s="39">
        <v>0</v>
      </c>
      <c r="AE59" s="39">
        <v>0</v>
      </c>
      <c r="AF59" s="39">
        <v>0</v>
      </c>
      <c r="AG59" s="39">
        <v>0</v>
      </c>
      <c r="AH59" s="39">
        <v>0</v>
      </c>
      <c r="AI59" s="39">
        <v>0</v>
      </c>
      <c r="AJ59" s="39">
        <v>0</v>
      </c>
      <c r="AK59" s="39">
        <v>0</v>
      </c>
      <c r="AL59" s="39">
        <v>0</v>
      </c>
      <c r="AM59" s="39">
        <v>0</v>
      </c>
      <c r="AN59" s="39">
        <v>0</v>
      </c>
      <c r="AO59" s="39">
        <v>0</v>
      </c>
      <c r="AP59" s="39">
        <v>0</v>
      </c>
      <c r="AQ59" s="39">
        <v>0</v>
      </c>
      <c r="AR59" s="39">
        <v>0</v>
      </c>
      <c r="AS59" s="39">
        <v>0</v>
      </c>
      <c r="AT59" s="39">
        <v>0</v>
      </c>
      <c r="AU59" s="39">
        <v>0</v>
      </c>
      <c r="AV59" s="39">
        <v>0</v>
      </c>
      <c r="AW59" s="39">
        <v>0</v>
      </c>
      <c r="AX59" s="39">
        <v>0</v>
      </c>
      <c r="AY59" s="39">
        <v>0</v>
      </c>
      <c r="AZ59" s="39">
        <v>0</v>
      </c>
      <c r="BA59" s="39">
        <v>0</v>
      </c>
      <c r="BB59" s="39">
        <v>0</v>
      </c>
      <c r="BC59" s="39">
        <v>0</v>
      </c>
      <c r="BD59" s="39">
        <v>0</v>
      </c>
      <c r="BE59" s="39">
        <v>0</v>
      </c>
      <c r="BF59" s="39">
        <v>0</v>
      </c>
      <c r="BG59" s="39">
        <v>0</v>
      </c>
      <c r="BH59" s="39">
        <v>0</v>
      </c>
      <c r="BI59" s="39">
        <v>0</v>
      </c>
      <c r="BJ59" s="39">
        <v>0</v>
      </c>
      <c r="BK59" s="39">
        <v>0</v>
      </c>
      <c r="BL59" s="39">
        <v>1.0999999999999999E-2</v>
      </c>
      <c r="BM59" s="39">
        <v>0</v>
      </c>
      <c r="BN59" s="39">
        <v>0</v>
      </c>
      <c r="BO59" s="39">
        <v>0</v>
      </c>
      <c r="BP59" s="39">
        <v>0</v>
      </c>
      <c r="BQ59" s="39">
        <v>0</v>
      </c>
      <c r="BR59" s="39">
        <v>0</v>
      </c>
      <c r="BS59" s="39">
        <v>0</v>
      </c>
      <c r="BT59" s="39">
        <v>0</v>
      </c>
      <c r="BU59" s="39">
        <v>6.9999999999999993E-3</v>
      </c>
    </row>
    <row r="60" spans="1:73" x14ac:dyDescent="0.2">
      <c r="A60" t="s">
        <v>127</v>
      </c>
      <c r="B60" t="s">
        <v>69</v>
      </c>
      <c r="C60">
        <v>8.9999999999999998E-4</v>
      </c>
      <c r="D60">
        <v>3000</v>
      </c>
      <c r="G60" s="38" t="s">
        <v>160</v>
      </c>
      <c r="H60" s="39">
        <v>0</v>
      </c>
      <c r="I60" s="39">
        <v>0</v>
      </c>
      <c r="J60" s="39">
        <v>0</v>
      </c>
      <c r="K60" s="39">
        <v>0</v>
      </c>
      <c r="L60" s="39">
        <v>0</v>
      </c>
      <c r="M60" s="39">
        <v>0</v>
      </c>
      <c r="N60" s="39">
        <v>0</v>
      </c>
      <c r="O60" s="39">
        <v>0</v>
      </c>
      <c r="P60" s="39">
        <v>0</v>
      </c>
      <c r="Q60" s="39">
        <v>0</v>
      </c>
      <c r="R60" s="39">
        <v>0</v>
      </c>
      <c r="S60" s="39">
        <v>0</v>
      </c>
      <c r="T60" s="39">
        <v>0</v>
      </c>
      <c r="U60" s="39">
        <v>0</v>
      </c>
      <c r="V60" s="39">
        <v>0</v>
      </c>
      <c r="W60" s="39">
        <v>0</v>
      </c>
      <c r="X60" s="39">
        <v>0</v>
      </c>
      <c r="Y60" s="39">
        <v>0</v>
      </c>
      <c r="Z60" s="39">
        <v>0</v>
      </c>
      <c r="AA60" s="39">
        <v>0</v>
      </c>
      <c r="AB60" s="39">
        <v>0</v>
      </c>
      <c r="AC60" s="39">
        <v>0</v>
      </c>
      <c r="AD60" s="39">
        <v>0</v>
      </c>
      <c r="AE60" s="39">
        <v>0</v>
      </c>
      <c r="AF60" s="39">
        <v>0</v>
      </c>
      <c r="AG60" s="39">
        <v>0</v>
      </c>
      <c r="AH60" s="39">
        <v>0</v>
      </c>
      <c r="AI60" s="39">
        <v>0</v>
      </c>
      <c r="AJ60" s="39">
        <v>0</v>
      </c>
      <c r="AK60" s="39">
        <v>0</v>
      </c>
      <c r="AL60" s="39">
        <v>0</v>
      </c>
      <c r="AM60" s="39">
        <v>0</v>
      </c>
      <c r="AN60" s="39">
        <v>0</v>
      </c>
      <c r="AO60" s="39">
        <v>0</v>
      </c>
      <c r="AP60" s="39">
        <v>0</v>
      </c>
      <c r="AQ60" s="39">
        <v>0</v>
      </c>
      <c r="AR60" s="39">
        <v>0</v>
      </c>
      <c r="AS60" s="39">
        <v>0</v>
      </c>
      <c r="AT60" s="39">
        <v>0</v>
      </c>
      <c r="AU60" s="39">
        <v>0</v>
      </c>
      <c r="AV60" s="39">
        <v>0</v>
      </c>
      <c r="AW60" s="39">
        <v>0</v>
      </c>
      <c r="AX60" s="39">
        <v>0</v>
      </c>
      <c r="AY60" s="39">
        <v>0</v>
      </c>
      <c r="AZ60" s="39">
        <v>0</v>
      </c>
      <c r="BA60" s="39">
        <v>0</v>
      </c>
      <c r="BB60" s="39">
        <v>0</v>
      </c>
      <c r="BC60" s="39">
        <v>0</v>
      </c>
      <c r="BD60" s="39">
        <v>0</v>
      </c>
      <c r="BE60" s="39">
        <v>0</v>
      </c>
      <c r="BF60" s="39">
        <v>0</v>
      </c>
      <c r="BG60" s="39">
        <v>0</v>
      </c>
      <c r="BH60" s="39">
        <v>0</v>
      </c>
      <c r="BI60" s="39">
        <v>0</v>
      </c>
      <c r="BJ60" s="39">
        <v>0</v>
      </c>
      <c r="BK60" s="39">
        <v>0</v>
      </c>
      <c r="BL60" s="39">
        <v>0</v>
      </c>
      <c r="BM60" s="39">
        <v>0</v>
      </c>
      <c r="BN60" s="39">
        <v>1E-3</v>
      </c>
      <c r="BO60" s="39">
        <v>0</v>
      </c>
      <c r="BP60" s="39">
        <v>0</v>
      </c>
      <c r="BQ60" s="39">
        <v>0</v>
      </c>
      <c r="BR60" s="39">
        <v>0</v>
      </c>
      <c r="BS60" s="39">
        <v>0</v>
      </c>
      <c r="BT60" s="39">
        <v>0</v>
      </c>
      <c r="BU60" s="39">
        <v>1E-3</v>
      </c>
    </row>
    <row r="61" spans="1:73" x14ac:dyDescent="0.2">
      <c r="A61" t="s">
        <v>128</v>
      </c>
      <c r="B61" t="s">
        <v>69</v>
      </c>
      <c r="C61">
        <v>8.0000000000000004E-4</v>
      </c>
      <c r="D61">
        <v>3000</v>
      </c>
      <c r="G61" s="38" t="s">
        <v>161</v>
      </c>
      <c r="H61" s="39">
        <v>0</v>
      </c>
      <c r="I61" s="39">
        <v>0</v>
      </c>
      <c r="J61" s="39">
        <v>0</v>
      </c>
      <c r="K61" s="39">
        <v>0</v>
      </c>
      <c r="L61" s="39">
        <v>0</v>
      </c>
      <c r="M61" s="39">
        <v>0</v>
      </c>
      <c r="N61" s="39">
        <v>0</v>
      </c>
      <c r="O61" s="39">
        <v>0</v>
      </c>
      <c r="P61" s="39">
        <v>0</v>
      </c>
      <c r="Q61" s="39">
        <v>0</v>
      </c>
      <c r="R61" s="39">
        <v>0</v>
      </c>
      <c r="S61" s="39">
        <v>0</v>
      </c>
      <c r="T61" s="39">
        <v>0</v>
      </c>
      <c r="U61" s="39">
        <v>0</v>
      </c>
      <c r="V61" s="39">
        <v>0</v>
      </c>
      <c r="W61" s="39">
        <v>0</v>
      </c>
      <c r="X61" s="39">
        <v>0</v>
      </c>
      <c r="Y61" s="39">
        <v>0</v>
      </c>
      <c r="Z61" s="39">
        <v>0</v>
      </c>
      <c r="AA61" s="39">
        <v>0</v>
      </c>
      <c r="AB61" s="39">
        <v>0</v>
      </c>
      <c r="AC61" s="39">
        <v>0</v>
      </c>
      <c r="AD61" s="39">
        <v>0</v>
      </c>
      <c r="AE61" s="39">
        <v>0</v>
      </c>
      <c r="AF61" s="39">
        <v>0</v>
      </c>
      <c r="AG61" s="39">
        <v>0</v>
      </c>
      <c r="AH61" s="39">
        <v>0</v>
      </c>
      <c r="AI61" s="39">
        <v>0</v>
      </c>
      <c r="AJ61" s="39">
        <v>0</v>
      </c>
      <c r="AK61" s="39">
        <v>0</v>
      </c>
      <c r="AL61" s="39">
        <v>0</v>
      </c>
      <c r="AM61" s="39">
        <v>0</v>
      </c>
      <c r="AN61" s="39">
        <v>0</v>
      </c>
      <c r="AO61" s="39">
        <v>0</v>
      </c>
      <c r="AP61" s="39">
        <v>0</v>
      </c>
      <c r="AQ61" s="39">
        <v>0</v>
      </c>
      <c r="AR61" s="39">
        <v>0</v>
      </c>
      <c r="AS61" s="39">
        <v>0</v>
      </c>
      <c r="AT61" s="39">
        <v>0</v>
      </c>
      <c r="AU61" s="39">
        <v>0</v>
      </c>
      <c r="AV61" s="39">
        <v>0</v>
      </c>
      <c r="AW61" s="39">
        <v>0</v>
      </c>
      <c r="AX61" s="39">
        <v>0</v>
      </c>
      <c r="AY61" s="39">
        <v>0</v>
      </c>
      <c r="AZ61" s="39">
        <v>0</v>
      </c>
      <c r="BA61" s="39">
        <v>0</v>
      </c>
      <c r="BB61" s="39">
        <v>0</v>
      </c>
      <c r="BC61" s="39">
        <v>0</v>
      </c>
      <c r="BD61" s="39">
        <v>0</v>
      </c>
      <c r="BE61" s="39">
        <v>0</v>
      </c>
      <c r="BF61" s="39">
        <v>0</v>
      </c>
      <c r="BG61" s="39">
        <v>0</v>
      </c>
      <c r="BH61" s="39">
        <v>0</v>
      </c>
      <c r="BI61" s="39">
        <v>0</v>
      </c>
      <c r="BJ61" s="39">
        <v>0</v>
      </c>
      <c r="BK61" s="39">
        <v>0</v>
      </c>
      <c r="BL61" s="39">
        <v>0</v>
      </c>
      <c r="BM61" s="39">
        <v>0</v>
      </c>
      <c r="BN61" s="39">
        <v>1E-3</v>
      </c>
      <c r="BO61" s="39">
        <v>0</v>
      </c>
      <c r="BP61" s="39">
        <v>0</v>
      </c>
      <c r="BQ61" s="39">
        <v>0</v>
      </c>
      <c r="BR61" s="39">
        <v>0</v>
      </c>
      <c r="BS61" s="39">
        <v>0</v>
      </c>
      <c r="BT61" s="39">
        <v>0</v>
      </c>
      <c r="BU61" s="39">
        <v>1E-3</v>
      </c>
    </row>
    <row r="62" spans="1:73" x14ac:dyDescent="0.2">
      <c r="A62" t="s">
        <v>131</v>
      </c>
      <c r="B62" t="s">
        <v>66</v>
      </c>
      <c r="C62">
        <v>2.1000000000000001E-2</v>
      </c>
      <c r="D62">
        <v>100</v>
      </c>
      <c r="G62" s="38" t="s">
        <v>162</v>
      </c>
      <c r="H62" s="39">
        <v>0</v>
      </c>
      <c r="I62" s="39">
        <v>0</v>
      </c>
      <c r="J62" s="39">
        <v>0</v>
      </c>
      <c r="K62" s="39">
        <v>0</v>
      </c>
      <c r="L62" s="39">
        <v>0</v>
      </c>
      <c r="M62" s="39">
        <v>0</v>
      </c>
      <c r="N62" s="39">
        <v>0</v>
      </c>
      <c r="O62" s="39">
        <v>0</v>
      </c>
      <c r="P62" s="39">
        <v>0</v>
      </c>
      <c r="Q62" s="39">
        <v>0</v>
      </c>
      <c r="R62" s="39">
        <v>0</v>
      </c>
      <c r="S62" s="39">
        <v>0</v>
      </c>
      <c r="T62" s="39">
        <v>0</v>
      </c>
      <c r="U62" s="39">
        <v>0</v>
      </c>
      <c r="V62" s="39">
        <v>0</v>
      </c>
      <c r="W62" s="39">
        <v>0</v>
      </c>
      <c r="X62" s="39">
        <v>0</v>
      </c>
      <c r="Y62" s="39">
        <v>0</v>
      </c>
      <c r="Z62" s="39">
        <v>0</v>
      </c>
      <c r="AA62" s="39">
        <v>0</v>
      </c>
      <c r="AB62" s="39">
        <v>0</v>
      </c>
      <c r="AC62" s="39">
        <v>0</v>
      </c>
      <c r="AD62" s="39">
        <v>0</v>
      </c>
      <c r="AE62" s="39">
        <v>0</v>
      </c>
      <c r="AF62" s="39">
        <v>0</v>
      </c>
      <c r="AG62" s="39">
        <v>0</v>
      </c>
      <c r="AH62" s="39">
        <v>0</v>
      </c>
      <c r="AI62" s="39">
        <v>0</v>
      </c>
      <c r="AJ62" s="39">
        <v>0</v>
      </c>
      <c r="AK62" s="39">
        <v>0</v>
      </c>
      <c r="AL62" s="39">
        <v>0</v>
      </c>
      <c r="AM62" s="39">
        <v>0</v>
      </c>
      <c r="AN62" s="39">
        <v>0</v>
      </c>
      <c r="AO62" s="39">
        <v>0</v>
      </c>
      <c r="AP62" s="39">
        <v>0</v>
      </c>
      <c r="AQ62" s="39">
        <v>0</v>
      </c>
      <c r="AR62" s="39">
        <v>0</v>
      </c>
      <c r="AS62" s="39">
        <v>0</v>
      </c>
      <c r="AT62" s="39">
        <v>0</v>
      </c>
      <c r="AU62" s="39">
        <v>0</v>
      </c>
      <c r="AV62" s="39">
        <v>0</v>
      </c>
      <c r="AW62" s="39">
        <v>0</v>
      </c>
      <c r="AX62" s="39">
        <v>0</v>
      </c>
      <c r="AY62" s="39">
        <v>0</v>
      </c>
      <c r="AZ62" s="39">
        <v>0</v>
      </c>
      <c r="BA62" s="39">
        <v>0</v>
      </c>
      <c r="BB62" s="39">
        <v>0</v>
      </c>
      <c r="BC62" s="39">
        <v>0</v>
      </c>
      <c r="BD62" s="39">
        <v>0</v>
      </c>
      <c r="BE62" s="39">
        <v>0</v>
      </c>
      <c r="BF62" s="39">
        <v>0</v>
      </c>
      <c r="BG62" s="39">
        <v>0</v>
      </c>
      <c r="BH62" s="39">
        <v>0</v>
      </c>
      <c r="BI62" s="39">
        <v>0</v>
      </c>
      <c r="BJ62" s="39">
        <v>0</v>
      </c>
      <c r="BK62" s="39">
        <v>0</v>
      </c>
      <c r="BL62" s="39">
        <v>0</v>
      </c>
      <c r="BM62" s="39">
        <v>0</v>
      </c>
      <c r="BN62" s="39">
        <v>0</v>
      </c>
      <c r="BO62" s="39">
        <v>2E-3</v>
      </c>
      <c r="BP62" s="39">
        <v>0</v>
      </c>
      <c r="BQ62" s="39">
        <v>0</v>
      </c>
      <c r="BR62" s="39">
        <v>0</v>
      </c>
      <c r="BS62" s="39">
        <v>0</v>
      </c>
      <c r="BT62" s="39">
        <v>0</v>
      </c>
      <c r="BU62" s="39">
        <v>2E-3</v>
      </c>
    </row>
    <row r="63" spans="1:73" x14ac:dyDescent="0.2">
      <c r="A63" t="s">
        <v>131</v>
      </c>
      <c r="B63" t="s">
        <v>93</v>
      </c>
      <c r="C63">
        <v>1.2999999999999999E-2</v>
      </c>
      <c r="D63">
        <v>42</v>
      </c>
      <c r="G63" s="38" t="s">
        <v>164</v>
      </c>
      <c r="H63" s="39">
        <v>0</v>
      </c>
      <c r="I63" s="39">
        <v>0</v>
      </c>
      <c r="J63" s="39">
        <v>0</v>
      </c>
      <c r="K63" s="39">
        <v>0</v>
      </c>
      <c r="L63" s="39">
        <v>0</v>
      </c>
      <c r="M63" s="39">
        <v>0</v>
      </c>
      <c r="N63" s="39">
        <v>0</v>
      </c>
      <c r="O63" s="39">
        <v>0</v>
      </c>
      <c r="P63" s="39">
        <v>0</v>
      </c>
      <c r="Q63" s="39">
        <v>0</v>
      </c>
      <c r="R63" s="39">
        <v>0</v>
      </c>
      <c r="S63" s="39">
        <v>2.3E-3</v>
      </c>
      <c r="T63" s="39">
        <v>0</v>
      </c>
      <c r="U63" s="39">
        <v>0</v>
      </c>
      <c r="V63" s="39">
        <v>0</v>
      </c>
      <c r="W63" s="39">
        <v>0</v>
      </c>
      <c r="X63" s="39">
        <v>0</v>
      </c>
      <c r="Y63" s="39">
        <v>0</v>
      </c>
      <c r="Z63" s="39">
        <v>0</v>
      </c>
      <c r="AA63" s="39">
        <v>0</v>
      </c>
      <c r="AB63" s="39">
        <v>0</v>
      </c>
      <c r="AC63" s="39">
        <v>0</v>
      </c>
      <c r="AD63" s="39">
        <v>0</v>
      </c>
      <c r="AE63" s="39">
        <v>0</v>
      </c>
      <c r="AF63" s="39">
        <v>0</v>
      </c>
      <c r="AG63" s="39">
        <v>0</v>
      </c>
      <c r="AH63" s="39">
        <v>0</v>
      </c>
      <c r="AI63" s="39">
        <v>0</v>
      </c>
      <c r="AJ63" s="39">
        <v>0</v>
      </c>
      <c r="AK63" s="39">
        <v>0</v>
      </c>
      <c r="AL63" s="39">
        <v>0</v>
      </c>
      <c r="AM63" s="39">
        <v>0</v>
      </c>
      <c r="AN63" s="39">
        <v>0</v>
      </c>
      <c r="AO63" s="39">
        <v>0</v>
      </c>
      <c r="AP63" s="39">
        <v>0</v>
      </c>
      <c r="AQ63" s="39">
        <v>0</v>
      </c>
      <c r="AR63" s="39">
        <v>0</v>
      </c>
      <c r="AS63" s="39">
        <v>0</v>
      </c>
      <c r="AT63" s="39">
        <v>0</v>
      </c>
      <c r="AU63" s="39">
        <v>0</v>
      </c>
      <c r="AV63" s="39">
        <v>0</v>
      </c>
      <c r="AW63" s="39">
        <v>0</v>
      </c>
      <c r="AX63" s="39">
        <v>0</v>
      </c>
      <c r="AY63" s="39">
        <v>0</v>
      </c>
      <c r="AZ63" s="39">
        <v>0</v>
      </c>
      <c r="BA63" s="39">
        <v>0</v>
      </c>
      <c r="BB63" s="39">
        <v>0</v>
      </c>
      <c r="BC63" s="39">
        <v>0</v>
      </c>
      <c r="BD63" s="39">
        <v>0</v>
      </c>
      <c r="BE63" s="39">
        <v>0</v>
      </c>
      <c r="BF63" s="39">
        <v>0</v>
      </c>
      <c r="BG63" s="39">
        <v>0</v>
      </c>
      <c r="BH63" s="39">
        <v>0</v>
      </c>
      <c r="BI63" s="39">
        <v>0</v>
      </c>
      <c r="BJ63" s="39">
        <v>0</v>
      </c>
      <c r="BK63" s="39">
        <v>0</v>
      </c>
      <c r="BL63" s="39">
        <v>0</v>
      </c>
      <c r="BM63" s="39">
        <v>0</v>
      </c>
      <c r="BN63" s="39">
        <v>0</v>
      </c>
      <c r="BO63" s="39">
        <v>0</v>
      </c>
      <c r="BP63" s="39">
        <v>0</v>
      </c>
      <c r="BQ63" s="39">
        <v>0</v>
      </c>
      <c r="BR63" s="39">
        <v>0</v>
      </c>
      <c r="BS63" s="39">
        <v>0</v>
      </c>
      <c r="BT63" s="39">
        <v>0</v>
      </c>
      <c r="BU63" s="39">
        <v>2.3E-3</v>
      </c>
    </row>
    <row r="64" spans="1:73" x14ac:dyDescent="0.2">
      <c r="A64" t="s">
        <v>131</v>
      </c>
      <c r="B64" t="s">
        <v>69</v>
      </c>
      <c r="C64">
        <v>1.09E-2</v>
      </c>
      <c r="D64">
        <v>3000</v>
      </c>
      <c r="G64" s="38" t="s">
        <v>165</v>
      </c>
      <c r="H64" s="39">
        <v>0</v>
      </c>
      <c r="I64" s="39">
        <v>0</v>
      </c>
      <c r="J64" s="39">
        <v>0</v>
      </c>
      <c r="K64" s="39">
        <v>0</v>
      </c>
      <c r="L64" s="39">
        <v>0</v>
      </c>
      <c r="M64" s="39">
        <v>0</v>
      </c>
      <c r="N64" s="39">
        <v>0</v>
      </c>
      <c r="O64" s="39">
        <v>0</v>
      </c>
      <c r="P64" s="39">
        <v>0</v>
      </c>
      <c r="Q64" s="39">
        <v>0</v>
      </c>
      <c r="R64" s="39">
        <v>0</v>
      </c>
      <c r="S64" s="39">
        <v>1.5E-3</v>
      </c>
      <c r="T64" s="39">
        <v>0</v>
      </c>
      <c r="U64" s="39">
        <v>0</v>
      </c>
      <c r="V64" s="39">
        <v>0</v>
      </c>
      <c r="W64" s="39">
        <v>0</v>
      </c>
      <c r="X64" s="39">
        <v>0</v>
      </c>
      <c r="Y64" s="39">
        <v>0</v>
      </c>
      <c r="Z64" s="39">
        <v>0</v>
      </c>
      <c r="AA64" s="39">
        <v>0</v>
      </c>
      <c r="AB64" s="39">
        <v>0</v>
      </c>
      <c r="AC64" s="39">
        <v>0</v>
      </c>
      <c r="AD64" s="39">
        <v>0</v>
      </c>
      <c r="AE64" s="39">
        <v>0</v>
      </c>
      <c r="AF64" s="39">
        <v>0</v>
      </c>
      <c r="AG64" s="39">
        <v>0</v>
      </c>
      <c r="AH64" s="39">
        <v>0</v>
      </c>
      <c r="AI64" s="39">
        <v>0</v>
      </c>
      <c r="AJ64" s="39">
        <v>0</v>
      </c>
      <c r="AK64" s="39">
        <v>0</v>
      </c>
      <c r="AL64" s="39">
        <v>0</v>
      </c>
      <c r="AM64" s="39">
        <v>0</v>
      </c>
      <c r="AN64" s="39">
        <v>0</v>
      </c>
      <c r="AO64" s="39">
        <v>0</v>
      </c>
      <c r="AP64" s="39">
        <v>0</v>
      </c>
      <c r="AQ64" s="39">
        <v>0</v>
      </c>
      <c r="AR64" s="39">
        <v>0</v>
      </c>
      <c r="AS64" s="39">
        <v>0</v>
      </c>
      <c r="AT64" s="39">
        <v>0</v>
      </c>
      <c r="AU64" s="39">
        <v>0</v>
      </c>
      <c r="AV64" s="39">
        <v>0</v>
      </c>
      <c r="AW64" s="39">
        <v>0</v>
      </c>
      <c r="AX64" s="39">
        <v>0</v>
      </c>
      <c r="AY64" s="39">
        <v>0</v>
      </c>
      <c r="AZ64" s="39">
        <v>0</v>
      </c>
      <c r="BA64" s="39">
        <v>0</v>
      </c>
      <c r="BB64" s="39">
        <v>0</v>
      </c>
      <c r="BC64" s="39">
        <v>0</v>
      </c>
      <c r="BD64" s="39">
        <v>0</v>
      </c>
      <c r="BE64" s="39">
        <v>0</v>
      </c>
      <c r="BF64" s="39">
        <v>0</v>
      </c>
      <c r="BG64" s="39">
        <v>0</v>
      </c>
      <c r="BH64" s="39">
        <v>0</v>
      </c>
      <c r="BI64" s="39">
        <v>0</v>
      </c>
      <c r="BJ64" s="39">
        <v>0</v>
      </c>
      <c r="BK64" s="39">
        <v>0</v>
      </c>
      <c r="BL64" s="39">
        <v>0</v>
      </c>
      <c r="BM64" s="39">
        <v>0</v>
      </c>
      <c r="BN64" s="39">
        <v>0</v>
      </c>
      <c r="BO64" s="39">
        <v>0</v>
      </c>
      <c r="BP64" s="39">
        <v>0</v>
      </c>
      <c r="BQ64" s="39">
        <v>0</v>
      </c>
      <c r="BR64" s="39">
        <v>0</v>
      </c>
      <c r="BS64" s="39">
        <v>0</v>
      </c>
      <c r="BT64" s="39">
        <v>0</v>
      </c>
      <c r="BU64" s="39">
        <v>1.5E-3</v>
      </c>
    </row>
    <row r="65" spans="1:73" x14ac:dyDescent="0.2">
      <c r="A65" t="s">
        <v>136</v>
      </c>
      <c r="B65" t="s">
        <v>69</v>
      </c>
      <c r="C65">
        <v>2.0000000000000001E-4</v>
      </c>
      <c r="D65">
        <v>3000</v>
      </c>
      <c r="G65" s="38" t="s">
        <v>166</v>
      </c>
      <c r="H65" s="39">
        <v>0</v>
      </c>
      <c r="I65" s="39">
        <v>0</v>
      </c>
      <c r="J65" s="39">
        <v>0</v>
      </c>
      <c r="K65" s="39">
        <v>0</v>
      </c>
      <c r="L65" s="39">
        <v>0</v>
      </c>
      <c r="M65" s="39">
        <v>0</v>
      </c>
      <c r="N65" s="39">
        <v>0</v>
      </c>
      <c r="O65" s="39">
        <v>0</v>
      </c>
      <c r="P65" s="39">
        <v>0</v>
      </c>
      <c r="Q65" s="39">
        <v>0</v>
      </c>
      <c r="R65" s="39">
        <v>0</v>
      </c>
      <c r="S65" s="39">
        <v>0</v>
      </c>
      <c r="T65" s="39">
        <v>0</v>
      </c>
      <c r="U65" s="39">
        <v>0</v>
      </c>
      <c r="V65" s="39">
        <v>0</v>
      </c>
      <c r="W65" s="39">
        <v>0</v>
      </c>
      <c r="X65" s="39">
        <v>2E-3</v>
      </c>
      <c r="Y65" s="39">
        <v>0</v>
      </c>
      <c r="Z65" s="39">
        <v>0</v>
      </c>
      <c r="AA65" s="39">
        <v>0</v>
      </c>
      <c r="AB65" s="39">
        <v>0</v>
      </c>
      <c r="AC65" s="39">
        <v>0</v>
      </c>
      <c r="AD65" s="39">
        <v>0</v>
      </c>
      <c r="AE65" s="39">
        <v>0</v>
      </c>
      <c r="AF65" s="39">
        <v>0</v>
      </c>
      <c r="AG65" s="39">
        <v>0</v>
      </c>
      <c r="AH65" s="39">
        <v>0</v>
      </c>
      <c r="AI65" s="39">
        <v>0</v>
      </c>
      <c r="AJ65" s="39">
        <v>0</v>
      </c>
      <c r="AK65" s="39">
        <v>0</v>
      </c>
      <c r="AL65" s="39">
        <v>0</v>
      </c>
      <c r="AM65" s="39">
        <v>0</v>
      </c>
      <c r="AN65" s="39">
        <v>0</v>
      </c>
      <c r="AO65" s="39">
        <v>0</v>
      </c>
      <c r="AP65" s="39">
        <v>0</v>
      </c>
      <c r="AQ65" s="39">
        <v>0</v>
      </c>
      <c r="AR65" s="39">
        <v>0</v>
      </c>
      <c r="AS65" s="39">
        <v>0</v>
      </c>
      <c r="AT65" s="39">
        <v>0</v>
      </c>
      <c r="AU65" s="39">
        <v>0</v>
      </c>
      <c r="AV65" s="39">
        <v>0</v>
      </c>
      <c r="AW65" s="39">
        <v>0</v>
      </c>
      <c r="AX65" s="39">
        <v>0</v>
      </c>
      <c r="AY65" s="39">
        <v>0</v>
      </c>
      <c r="AZ65" s="39">
        <v>0</v>
      </c>
      <c r="BA65" s="39">
        <v>0</v>
      </c>
      <c r="BB65" s="39">
        <v>0</v>
      </c>
      <c r="BC65" s="39">
        <v>0</v>
      </c>
      <c r="BD65" s="39">
        <v>0</v>
      </c>
      <c r="BE65" s="39">
        <v>0</v>
      </c>
      <c r="BF65" s="39">
        <v>0</v>
      </c>
      <c r="BG65" s="39">
        <v>0</v>
      </c>
      <c r="BH65" s="39">
        <v>0</v>
      </c>
      <c r="BI65" s="39">
        <v>0</v>
      </c>
      <c r="BJ65" s="39">
        <v>0</v>
      </c>
      <c r="BK65" s="39">
        <v>0</v>
      </c>
      <c r="BL65" s="39">
        <v>0</v>
      </c>
      <c r="BM65" s="39">
        <v>0</v>
      </c>
      <c r="BN65" s="39">
        <v>0</v>
      </c>
      <c r="BO65" s="39">
        <v>0</v>
      </c>
      <c r="BP65" s="39">
        <v>0</v>
      </c>
      <c r="BQ65" s="39">
        <v>0</v>
      </c>
      <c r="BR65" s="39">
        <v>0</v>
      </c>
      <c r="BS65" s="39">
        <v>0</v>
      </c>
      <c r="BT65" s="39">
        <v>0</v>
      </c>
      <c r="BU65" s="39">
        <v>2E-3</v>
      </c>
    </row>
    <row r="66" spans="1:73" x14ac:dyDescent="0.2">
      <c r="A66" t="s">
        <v>138</v>
      </c>
      <c r="B66" t="s">
        <v>69</v>
      </c>
      <c r="C66">
        <v>2.9999999999999997E-4</v>
      </c>
      <c r="D66">
        <v>3000</v>
      </c>
      <c r="G66" s="38" t="s">
        <v>167</v>
      </c>
      <c r="H66" s="39">
        <v>0</v>
      </c>
      <c r="I66" s="39">
        <v>0</v>
      </c>
      <c r="J66" s="39">
        <v>0</v>
      </c>
      <c r="K66" s="39">
        <v>0</v>
      </c>
      <c r="L66" s="39">
        <v>0</v>
      </c>
      <c r="M66" s="39">
        <v>0</v>
      </c>
      <c r="N66" s="39">
        <v>0</v>
      </c>
      <c r="O66" s="39">
        <v>0</v>
      </c>
      <c r="P66" s="39">
        <v>0</v>
      </c>
      <c r="Q66" s="39">
        <v>0</v>
      </c>
      <c r="R66" s="39">
        <v>0</v>
      </c>
      <c r="S66" s="39">
        <v>0</v>
      </c>
      <c r="T66" s="39">
        <v>0</v>
      </c>
      <c r="U66" s="39">
        <v>0</v>
      </c>
      <c r="V66" s="39">
        <v>0</v>
      </c>
      <c r="W66" s="39">
        <v>0</v>
      </c>
      <c r="X66" s="39">
        <v>0</v>
      </c>
      <c r="Y66" s="39">
        <v>0</v>
      </c>
      <c r="Z66" s="39">
        <v>0</v>
      </c>
      <c r="AA66" s="39">
        <v>0</v>
      </c>
      <c r="AB66" s="39">
        <v>0</v>
      </c>
      <c r="AC66" s="39">
        <v>0</v>
      </c>
      <c r="AD66" s="39">
        <v>0</v>
      </c>
      <c r="AE66" s="39">
        <v>0</v>
      </c>
      <c r="AF66" s="39">
        <v>0</v>
      </c>
      <c r="AG66" s="39">
        <v>0</v>
      </c>
      <c r="AH66" s="39">
        <v>0</v>
      </c>
      <c r="AI66" s="39">
        <v>0</v>
      </c>
      <c r="AJ66" s="39">
        <v>0</v>
      </c>
      <c r="AK66" s="39">
        <v>0</v>
      </c>
      <c r="AL66" s="39">
        <v>0</v>
      </c>
      <c r="AM66" s="39">
        <v>0</v>
      </c>
      <c r="AN66" s="39">
        <v>0</v>
      </c>
      <c r="AO66" s="39">
        <v>0</v>
      </c>
      <c r="AP66" s="39">
        <v>0</v>
      </c>
      <c r="AQ66" s="39">
        <v>0</v>
      </c>
      <c r="AR66" s="39">
        <v>0</v>
      </c>
      <c r="AS66" s="39">
        <v>0</v>
      </c>
      <c r="AT66" s="39">
        <v>0</v>
      </c>
      <c r="AU66" s="39">
        <v>0</v>
      </c>
      <c r="AV66" s="39">
        <v>0</v>
      </c>
      <c r="AW66" s="39">
        <v>0</v>
      </c>
      <c r="AX66" s="39">
        <v>0</v>
      </c>
      <c r="AY66" s="39">
        <v>0</v>
      </c>
      <c r="AZ66" s="39">
        <v>0</v>
      </c>
      <c r="BA66" s="39">
        <v>0</v>
      </c>
      <c r="BB66" s="39">
        <v>0</v>
      </c>
      <c r="BC66" s="39">
        <v>0</v>
      </c>
      <c r="BD66" s="39">
        <v>0</v>
      </c>
      <c r="BE66" s="39">
        <v>0</v>
      </c>
      <c r="BF66" s="39">
        <v>0</v>
      </c>
      <c r="BG66" s="39">
        <v>0</v>
      </c>
      <c r="BH66" s="39">
        <v>0</v>
      </c>
      <c r="BI66" s="39">
        <v>0</v>
      </c>
      <c r="BJ66" s="39">
        <v>0</v>
      </c>
      <c r="BK66" s="39">
        <v>0</v>
      </c>
      <c r="BL66" s="39">
        <v>0</v>
      </c>
      <c r="BM66" s="39">
        <v>0</v>
      </c>
      <c r="BN66" s="39">
        <v>1E-3</v>
      </c>
      <c r="BO66" s="39">
        <v>0</v>
      </c>
      <c r="BP66" s="39">
        <v>0</v>
      </c>
      <c r="BQ66" s="39">
        <v>0</v>
      </c>
      <c r="BR66" s="39">
        <v>0</v>
      </c>
      <c r="BS66" s="39">
        <v>0</v>
      </c>
      <c r="BT66" s="39">
        <v>0</v>
      </c>
      <c r="BU66" s="39">
        <v>1E-3</v>
      </c>
    </row>
    <row r="67" spans="1:73" x14ac:dyDescent="0.2">
      <c r="A67" t="s">
        <v>139</v>
      </c>
      <c r="B67" t="s">
        <v>69</v>
      </c>
      <c r="C67">
        <v>2.0000000000000001E-4</v>
      </c>
      <c r="D67">
        <v>3000</v>
      </c>
      <c r="G67" s="38" t="s">
        <v>168</v>
      </c>
      <c r="H67" s="39">
        <v>0</v>
      </c>
      <c r="I67" s="39">
        <v>0</v>
      </c>
      <c r="J67" s="39">
        <v>0</v>
      </c>
      <c r="K67" s="39">
        <v>0</v>
      </c>
      <c r="L67" s="39">
        <v>0</v>
      </c>
      <c r="M67" s="39">
        <v>0</v>
      </c>
      <c r="N67" s="39">
        <v>0</v>
      </c>
      <c r="O67" s="39">
        <v>5.0000000000000001E-3</v>
      </c>
      <c r="P67" s="39">
        <v>0</v>
      </c>
      <c r="Q67" s="39">
        <v>0</v>
      </c>
      <c r="R67" s="39">
        <v>0</v>
      </c>
      <c r="S67" s="39">
        <v>0</v>
      </c>
      <c r="T67" s="39">
        <v>0</v>
      </c>
      <c r="U67" s="39">
        <v>0</v>
      </c>
      <c r="V67" s="39">
        <v>0</v>
      </c>
      <c r="W67" s="39">
        <v>0</v>
      </c>
      <c r="X67" s="39">
        <v>4.0000000000000001E-3</v>
      </c>
      <c r="Y67" s="39">
        <v>0</v>
      </c>
      <c r="Z67" s="39">
        <v>0</v>
      </c>
      <c r="AA67" s="39">
        <v>0</v>
      </c>
      <c r="AB67" s="39">
        <v>0</v>
      </c>
      <c r="AC67" s="39">
        <v>0</v>
      </c>
      <c r="AD67" s="39">
        <v>0</v>
      </c>
      <c r="AE67" s="39">
        <v>0</v>
      </c>
      <c r="AF67" s="39">
        <v>0</v>
      </c>
      <c r="AG67" s="39">
        <v>1.2999999999999999E-2</v>
      </c>
      <c r="AH67" s="39">
        <v>0</v>
      </c>
      <c r="AI67" s="39">
        <v>0</v>
      </c>
      <c r="AJ67" s="39">
        <v>0</v>
      </c>
      <c r="AK67" s="39">
        <v>0</v>
      </c>
      <c r="AL67" s="39">
        <v>0</v>
      </c>
      <c r="AM67" s="39">
        <v>0</v>
      </c>
      <c r="AN67" s="39">
        <v>0</v>
      </c>
      <c r="AO67" s="39">
        <v>0</v>
      </c>
      <c r="AP67" s="39">
        <v>0</v>
      </c>
      <c r="AQ67" s="39">
        <v>0</v>
      </c>
      <c r="AR67" s="39">
        <v>0</v>
      </c>
      <c r="AS67" s="39">
        <v>0</v>
      </c>
      <c r="AT67" s="39">
        <v>0</v>
      </c>
      <c r="AU67" s="39">
        <v>0</v>
      </c>
      <c r="AV67" s="39">
        <v>0</v>
      </c>
      <c r="AW67" s="39">
        <v>0</v>
      </c>
      <c r="AX67" s="39">
        <v>0</v>
      </c>
      <c r="AY67" s="39">
        <v>0</v>
      </c>
      <c r="AZ67" s="39">
        <v>0</v>
      </c>
      <c r="BA67" s="39">
        <v>0</v>
      </c>
      <c r="BB67" s="39">
        <v>0</v>
      </c>
      <c r="BC67" s="39">
        <v>0</v>
      </c>
      <c r="BD67" s="39">
        <v>0</v>
      </c>
      <c r="BE67" s="39">
        <v>0</v>
      </c>
      <c r="BF67" s="39">
        <v>0</v>
      </c>
      <c r="BG67" s="39">
        <v>0</v>
      </c>
      <c r="BH67" s="39">
        <v>0</v>
      </c>
      <c r="BI67" s="39">
        <v>0</v>
      </c>
      <c r="BJ67" s="39">
        <v>0</v>
      </c>
      <c r="BK67" s="39">
        <v>0</v>
      </c>
      <c r="BL67" s="39">
        <v>0</v>
      </c>
      <c r="BM67" s="39">
        <v>0</v>
      </c>
      <c r="BN67" s="39">
        <v>2E-3</v>
      </c>
      <c r="BO67" s="39">
        <v>0</v>
      </c>
      <c r="BP67" s="39">
        <v>0</v>
      </c>
      <c r="BQ67" s="39">
        <v>0</v>
      </c>
      <c r="BR67" s="39">
        <v>0</v>
      </c>
      <c r="BS67" s="39">
        <v>0</v>
      </c>
      <c r="BT67" s="39">
        <v>0</v>
      </c>
      <c r="BU67" s="39">
        <v>6.0000000000000001E-3</v>
      </c>
    </row>
    <row r="68" spans="1:73" x14ac:dyDescent="0.2">
      <c r="A68" t="s">
        <v>141</v>
      </c>
      <c r="B68" t="s">
        <v>69</v>
      </c>
      <c r="C68">
        <v>2E-3</v>
      </c>
      <c r="D68">
        <v>3000</v>
      </c>
      <c r="G68" s="38" t="s">
        <v>169</v>
      </c>
      <c r="H68" s="39">
        <v>0</v>
      </c>
      <c r="I68" s="39">
        <v>0</v>
      </c>
      <c r="J68" s="39">
        <v>0</v>
      </c>
      <c r="K68" s="39">
        <v>0</v>
      </c>
      <c r="L68" s="39">
        <v>0</v>
      </c>
      <c r="M68" s="39">
        <v>0</v>
      </c>
      <c r="N68" s="39">
        <v>0</v>
      </c>
      <c r="O68" s="39">
        <v>8.0000000000000002E-3</v>
      </c>
      <c r="P68" s="39">
        <v>0</v>
      </c>
      <c r="Q68" s="39">
        <v>0</v>
      </c>
      <c r="R68" s="39">
        <v>0</v>
      </c>
      <c r="S68" s="39">
        <v>0</v>
      </c>
      <c r="T68" s="39">
        <v>0</v>
      </c>
      <c r="U68" s="39">
        <v>0</v>
      </c>
      <c r="V68" s="39">
        <v>0</v>
      </c>
      <c r="W68" s="39">
        <v>0</v>
      </c>
      <c r="X68" s="39">
        <v>0</v>
      </c>
      <c r="Y68" s="39">
        <v>0</v>
      </c>
      <c r="Z68" s="39">
        <v>0</v>
      </c>
      <c r="AA68" s="39">
        <v>0</v>
      </c>
      <c r="AB68" s="39">
        <v>0</v>
      </c>
      <c r="AC68" s="39">
        <v>0</v>
      </c>
      <c r="AD68" s="39">
        <v>0</v>
      </c>
      <c r="AE68" s="39">
        <v>0</v>
      </c>
      <c r="AF68" s="39">
        <v>0</v>
      </c>
      <c r="AG68" s="39">
        <v>0</v>
      </c>
      <c r="AH68" s="39">
        <v>0</v>
      </c>
      <c r="AI68" s="39">
        <v>0</v>
      </c>
      <c r="AJ68" s="39">
        <v>0</v>
      </c>
      <c r="AK68" s="39">
        <v>0</v>
      </c>
      <c r="AL68" s="39">
        <v>0</v>
      </c>
      <c r="AM68" s="39">
        <v>0</v>
      </c>
      <c r="AN68" s="39">
        <v>0</v>
      </c>
      <c r="AO68" s="39">
        <v>0</v>
      </c>
      <c r="AP68" s="39">
        <v>0</v>
      </c>
      <c r="AQ68" s="39">
        <v>0</v>
      </c>
      <c r="AR68" s="39">
        <v>0</v>
      </c>
      <c r="AS68" s="39">
        <v>0</v>
      </c>
      <c r="AT68" s="39">
        <v>0</v>
      </c>
      <c r="AU68" s="39">
        <v>0</v>
      </c>
      <c r="AV68" s="39">
        <v>0</v>
      </c>
      <c r="AW68" s="39">
        <v>0</v>
      </c>
      <c r="AX68" s="39">
        <v>0</v>
      </c>
      <c r="AY68" s="39">
        <v>0</v>
      </c>
      <c r="AZ68" s="39">
        <v>0</v>
      </c>
      <c r="BA68" s="39">
        <v>0</v>
      </c>
      <c r="BB68" s="39">
        <v>0</v>
      </c>
      <c r="BC68" s="39">
        <v>0</v>
      </c>
      <c r="BD68" s="39">
        <v>0</v>
      </c>
      <c r="BE68" s="39">
        <v>0</v>
      </c>
      <c r="BF68" s="39">
        <v>0</v>
      </c>
      <c r="BG68" s="39">
        <v>0</v>
      </c>
      <c r="BH68" s="39">
        <v>0</v>
      </c>
      <c r="BI68" s="39">
        <v>0</v>
      </c>
      <c r="BJ68" s="39">
        <v>0</v>
      </c>
      <c r="BK68" s="39">
        <v>0</v>
      </c>
      <c r="BL68" s="39">
        <v>0</v>
      </c>
      <c r="BM68" s="39">
        <v>0</v>
      </c>
      <c r="BN68" s="39">
        <v>0</v>
      </c>
      <c r="BO68" s="39">
        <v>0</v>
      </c>
      <c r="BP68" s="39">
        <v>0</v>
      </c>
      <c r="BQ68" s="39">
        <v>0</v>
      </c>
      <c r="BR68" s="39">
        <v>0</v>
      </c>
      <c r="BS68" s="39">
        <v>0</v>
      </c>
      <c r="BT68" s="39">
        <v>0</v>
      </c>
      <c r="BU68" s="39">
        <v>8.0000000000000002E-3</v>
      </c>
    </row>
    <row r="69" spans="1:73" x14ac:dyDescent="0.2">
      <c r="A69" t="s">
        <v>142</v>
      </c>
      <c r="B69" t="s">
        <v>69</v>
      </c>
      <c r="C69">
        <v>2.9999999999999997E-4</v>
      </c>
      <c r="D69">
        <v>3000</v>
      </c>
      <c r="G69" s="38" t="s">
        <v>661</v>
      </c>
      <c r="H69" s="39">
        <v>0</v>
      </c>
      <c r="I69" s="39">
        <v>0</v>
      </c>
      <c r="J69" s="39">
        <v>0</v>
      </c>
      <c r="K69" s="39">
        <v>0</v>
      </c>
      <c r="L69" s="39">
        <v>0</v>
      </c>
      <c r="M69" s="39">
        <v>0</v>
      </c>
      <c r="N69" s="39">
        <v>0</v>
      </c>
      <c r="O69" s="39">
        <v>0</v>
      </c>
      <c r="P69" s="39">
        <v>0</v>
      </c>
      <c r="Q69" s="39">
        <v>0</v>
      </c>
      <c r="R69" s="39">
        <v>0</v>
      </c>
      <c r="S69" s="39">
        <v>2.0000000000000001E-4</v>
      </c>
      <c r="T69" s="39">
        <v>0</v>
      </c>
      <c r="U69" s="39">
        <v>0</v>
      </c>
      <c r="V69" s="39">
        <v>0</v>
      </c>
      <c r="W69" s="39">
        <v>0</v>
      </c>
      <c r="X69" s="39">
        <v>0</v>
      </c>
      <c r="Y69" s="39">
        <v>0</v>
      </c>
      <c r="Z69" s="39">
        <v>0</v>
      </c>
      <c r="AA69" s="39">
        <v>0</v>
      </c>
      <c r="AB69" s="39">
        <v>0</v>
      </c>
      <c r="AC69" s="39">
        <v>0</v>
      </c>
      <c r="AD69" s="39">
        <v>0</v>
      </c>
      <c r="AE69" s="39">
        <v>0</v>
      </c>
      <c r="AF69" s="39">
        <v>0</v>
      </c>
      <c r="AG69" s="39">
        <v>0</v>
      </c>
      <c r="AH69" s="39">
        <v>0</v>
      </c>
      <c r="AI69" s="39">
        <v>0</v>
      </c>
      <c r="AJ69" s="39">
        <v>0</v>
      </c>
      <c r="AK69" s="39">
        <v>0</v>
      </c>
      <c r="AL69" s="39">
        <v>0</v>
      </c>
      <c r="AM69" s="39">
        <v>0</v>
      </c>
      <c r="AN69" s="39">
        <v>0</v>
      </c>
      <c r="AO69" s="39">
        <v>0</v>
      </c>
      <c r="AP69" s="39">
        <v>0</v>
      </c>
      <c r="AQ69" s="39">
        <v>0</v>
      </c>
      <c r="AR69" s="39">
        <v>0</v>
      </c>
      <c r="AS69" s="39">
        <v>0</v>
      </c>
      <c r="AT69" s="39">
        <v>0</v>
      </c>
      <c r="AU69" s="39">
        <v>0</v>
      </c>
      <c r="AV69" s="39">
        <v>0</v>
      </c>
      <c r="AW69" s="39">
        <v>0</v>
      </c>
      <c r="AX69" s="39">
        <v>0</v>
      </c>
      <c r="AY69" s="39">
        <v>0</v>
      </c>
      <c r="AZ69" s="39">
        <v>0</v>
      </c>
      <c r="BA69" s="39">
        <v>0</v>
      </c>
      <c r="BB69" s="39">
        <v>0</v>
      </c>
      <c r="BC69" s="39">
        <v>0</v>
      </c>
      <c r="BD69" s="39">
        <v>0</v>
      </c>
      <c r="BE69" s="39">
        <v>0</v>
      </c>
      <c r="BF69" s="39">
        <v>0</v>
      </c>
      <c r="BG69" s="39">
        <v>0</v>
      </c>
      <c r="BH69" s="39">
        <v>0</v>
      </c>
      <c r="BI69" s="39">
        <v>0</v>
      </c>
      <c r="BJ69" s="39">
        <v>0</v>
      </c>
      <c r="BK69" s="39">
        <v>0</v>
      </c>
      <c r="BL69" s="39">
        <v>0</v>
      </c>
      <c r="BM69" s="39">
        <v>0</v>
      </c>
      <c r="BN69" s="39">
        <v>0</v>
      </c>
      <c r="BO69" s="39">
        <v>0</v>
      </c>
      <c r="BP69" s="39">
        <v>0</v>
      </c>
      <c r="BQ69" s="39">
        <v>0</v>
      </c>
      <c r="BR69" s="39">
        <v>0</v>
      </c>
      <c r="BS69" s="39">
        <v>0</v>
      </c>
      <c r="BT69" s="39">
        <v>0</v>
      </c>
      <c r="BU69" s="39">
        <v>2.0000000000000001E-4</v>
      </c>
    </row>
    <row r="70" spans="1:73" x14ac:dyDescent="0.2">
      <c r="A70" t="s">
        <v>144</v>
      </c>
      <c r="B70" t="s">
        <v>69</v>
      </c>
      <c r="C70">
        <v>2.0000000000000001E-4</v>
      </c>
      <c r="D70">
        <v>3000</v>
      </c>
      <c r="G70" s="38" t="s">
        <v>171</v>
      </c>
      <c r="H70" s="39">
        <v>0</v>
      </c>
      <c r="I70" s="39">
        <v>0</v>
      </c>
      <c r="J70" s="39">
        <v>0</v>
      </c>
      <c r="K70" s="39">
        <v>0</v>
      </c>
      <c r="L70" s="39">
        <v>0</v>
      </c>
      <c r="M70" s="39">
        <v>0</v>
      </c>
      <c r="N70" s="39">
        <v>0</v>
      </c>
      <c r="O70" s="39">
        <v>0</v>
      </c>
      <c r="P70" s="39">
        <v>0</v>
      </c>
      <c r="Q70" s="39">
        <v>0</v>
      </c>
      <c r="R70" s="39">
        <v>0</v>
      </c>
      <c r="S70" s="39">
        <v>2.0000000000000001E-4</v>
      </c>
      <c r="T70" s="39">
        <v>0</v>
      </c>
      <c r="U70" s="39">
        <v>0</v>
      </c>
      <c r="V70" s="39">
        <v>0</v>
      </c>
      <c r="W70" s="39">
        <v>0</v>
      </c>
      <c r="X70" s="39">
        <v>0</v>
      </c>
      <c r="Y70" s="39">
        <v>0</v>
      </c>
      <c r="Z70" s="39">
        <v>0</v>
      </c>
      <c r="AA70" s="39">
        <v>0</v>
      </c>
      <c r="AB70" s="39">
        <v>0</v>
      </c>
      <c r="AC70" s="39">
        <v>0</v>
      </c>
      <c r="AD70" s="39">
        <v>0</v>
      </c>
      <c r="AE70" s="39">
        <v>0</v>
      </c>
      <c r="AF70" s="39">
        <v>0</v>
      </c>
      <c r="AG70" s="39">
        <v>0</v>
      </c>
      <c r="AH70" s="39">
        <v>0</v>
      </c>
      <c r="AI70" s="39">
        <v>0</v>
      </c>
      <c r="AJ70" s="39">
        <v>0</v>
      </c>
      <c r="AK70" s="39">
        <v>0</v>
      </c>
      <c r="AL70" s="39">
        <v>0</v>
      </c>
      <c r="AM70" s="39">
        <v>0</v>
      </c>
      <c r="AN70" s="39">
        <v>0</v>
      </c>
      <c r="AO70" s="39">
        <v>0</v>
      </c>
      <c r="AP70" s="39">
        <v>0</v>
      </c>
      <c r="AQ70" s="39">
        <v>0</v>
      </c>
      <c r="AR70" s="39">
        <v>0</v>
      </c>
      <c r="AS70" s="39">
        <v>0</v>
      </c>
      <c r="AT70" s="39">
        <v>0</v>
      </c>
      <c r="AU70" s="39">
        <v>0</v>
      </c>
      <c r="AV70" s="39">
        <v>0</v>
      </c>
      <c r="AW70" s="39">
        <v>0</v>
      </c>
      <c r="AX70" s="39">
        <v>0</v>
      </c>
      <c r="AY70" s="39">
        <v>0</v>
      </c>
      <c r="AZ70" s="39">
        <v>0</v>
      </c>
      <c r="BA70" s="39">
        <v>0</v>
      </c>
      <c r="BB70" s="39">
        <v>0</v>
      </c>
      <c r="BC70" s="39">
        <v>0</v>
      </c>
      <c r="BD70" s="39">
        <v>0</v>
      </c>
      <c r="BE70" s="39">
        <v>0</v>
      </c>
      <c r="BF70" s="39">
        <v>0</v>
      </c>
      <c r="BG70" s="39">
        <v>0</v>
      </c>
      <c r="BH70" s="39">
        <v>0</v>
      </c>
      <c r="BI70" s="39">
        <v>0</v>
      </c>
      <c r="BJ70" s="39">
        <v>0</v>
      </c>
      <c r="BK70" s="39">
        <v>0</v>
      </c>
      <c r="BL70" s="39">
        <v>0</v>
      </c>
      <c r="BM70" s="39">
        <v>0</v>
      </c>
      <c r="BN70" s="39">
        <v>0</v>
      </c>
      <c r="BO70" s="39">
        <v>0</v>
      </c>
      <c r="BP70" s="39">
        <v>0</v>
      </c>
      <c r="BQ70" s="39">
        <v>0</v>
      </c>
      <c r="BR70" s="39">
        <v>0</v>
      </c>
      <c r="BS70" s="39">
        <v>0</v>
      </c>
      <c r="BT70" s="39">
        <v>0</v>
      </c>
      <c r="BU70" s="39">
        <v>2.0000000000000001E-4</v>
      </c>
    </row>
    <row r="71" spans="1:73" x14ac:dyDescent="0.2">
      <c r="A71" t="s">
        <v>146</v>
      </c>
      <c r="B71" t="s">
        <v>69</v>
      </c>
      <c r="C71">
        <v>2.9999999999999997E-4</v>
      </c>
      <c r="D71">
        <v>3000</v>
      </c>
      <c r="G71" s="38" t="s">
        <v>662</v>
      </c>
      <c r="H71" s="39">
        <v>0</v>
      </c>
      <c r="I71" s="39">
        <v>0</v>
      </c>
      <c r="J71" s="39">
        <v>0</v>
      </c>
      <c r="K71" s="39">
        <v>0</v>
      </c>
      <c r="L71" s="39">
        <v>0</v>
      </c>
      <c r="M71" s="39">
        <v>0</v>
      </c>
      <c r="N71" s="39">
        <v>0</v>
      </c>
      <c r="O71" s="39">
        <v>0</v>
      </c>
      <c r="P71" s="39">
        <v>0</v>
      </c>
      <c r="Q71" s="39">
        <v>0</v>
      </c>
      <c r="R71" s="39">
        <v>0</v>
      </c>
      <c r="S71" s="39">
        <v>2.0000000000000001E-4</v>
      </c>
      <c r="T71" s="39">
        <v>0</v>
      </c>
      <c r="U71" s="39">
        <v>0</v>
      </c>
      <c r="V71" s="39">
        <v>0</v>
      </c>
      <c r="W71" s="39">
        <v>0</v>
      </c>
      <c r="X71" s="39">
        <v>0</v>
      </c>
      <c r="Y71" s="39">
        <v>0</v>
      </c>
      <c r="Z71" s="39">
        <v>0</v>
      </c>
      <c r="AA71" s="39">
        <v>0</v>
      </c>
      <c r="AB71" s="39">
        <v>0</v>
      </c>
      <c r="AC71" s="39">
        <v>0</v>
      </c>
      <c r="AD71" s="39">
        <v>0</v>
      </c>
      <c r="AE71" s="39">
        <v>0</v>
      </c>
      <c r="AF71" s="39">
        <v>0</v>
      </c>
      <c r="AG71" s="39">
        <v>0</v>
      </c>
      <c r="AH71" s="39">
        <v>0</v>
      </c>
      <c r="AI71" s="39">
        <v>0</v>
      </c>
      <c r="AJ71" s="39">
        <v>0</v>
      </c>
      <c r="AK71" s="39">
        <v>0</v>
      </c>
      <c r="AL71" s="39">
        <v>0</v>
      </c>
      <c r="AM71" s="39">
        <v>0</v>
      </c>
      <c r="AN71" s="39">
        <v>0</v>
      </c>
      <c r="AO71" s="39">
        <v>0</v>
      </c>
      <c r="AP71" s="39">
        <v>0</v>
      </c>
      <c r="AQ71" s="39">
        <v>0</v>
      </c>
      <c r="AR71" s="39">
        <v>0</v>
      </c>
      <c r="AS71" s="39">
        <v>0</v>
      </c>
      <c r="AT71" s="39">
        <v>0</v>
      </c>
      <c r="AU71" s="39">
        <v>0</v>
      </c>
      <c r="AV71" s="39">
        <v>0</v>
      </c>
      <c r="AW71" s="39">
        <v>0</v>
      </c>
      <c r="AX71" s="39">
        <v>0</v>
      </c>
      <c r="AY71" s="39">
        <v>0</v>
      </c>
      <c r="AZ71" s="39">
        <v>0</v>
      </c>
      <c r="BA71" s="39">
        <v>0</v>
      </c>
      <c r="BB71" s="39">
        <v>0</v>
      </c>
      <c r="BC71" s="39">
        <v>0</v>
      </c>
      <c r="BD71" s="39">
        <v>0</v>
      </c>
      <c r="BE71" s="39">
        <v>0</v>
      </c>
      <c r="BF71" s="39">
        <v>0</v>
      </c>
      <c r="BG71" s="39">
        <v>0</v>
      </c>
      <c r="BH71" s="39">
        <v>0</v>
      </c>
      <c r="BI71" s="39">
        <v>0</v>
      </c>
      <c r="BJ71" s="39">
        <v>0</v>
      </c>
      <c r="BK71" s="39">
        <v>0</v>
      </c>
      <c r="BL71" s="39">
        <v>0</v>
      </c>
      <c r="BM71" s="39">
        <v>0</v>
      </c>
      <c r="BN71" s="39">
        <v>0</v>
      </c>
      <c r="BO71" s="39">
        <v>0</v>
      </c>
      <c r="BP71" s="39">
        <v>0</v>
      </c>
      <c r="BQ71" s="39">
        <v>0</v>
      </c>
      <c r="BR71" s="39">
        <v>0</v>
      </c>
      <c r="BS71" s="39">
        <v>0</v>
      </c>
      <c r="BT71" s="39">
        <v>0</v>
      </c>
      <c r="BU71" s="39">
        <v>2.0000000000000001E-4</v>
      </c>
    </row>
    <row r="72" spans="1:73" x14ac:dyDescent="0.2">
      <c r="A72" t="s">
        <v>146</v>
      </c>
      <c r="B72" t="s">
        <v>66</v>
      </c>
      <c r="C72">
        <v>5.0000000000000001E-3</v>
      </c>
      <c r="D72">
        <v>100</v>
      </c>
      <c r="G72" s="38" t="s">
        <v>173</v>
      </c>
      <c r="H72" s="39">
        <v>0</v>
      </c>
      <c r="I72" s="39">
        <v>0</v>
      </c>
      <c r="J72" s="39">
        <v>0</v>
      </c>
      <c r="K72" s="39">
        <v>0</v>
      </c>
      <c r="L72" s="39">
        <v>0</v>
      </c>
      <c r="M72" s="39">
        <v>0</v>
      </c>
      <c r="N72" s="39">
        <v>0</v>
      </c>
      <c r="O72" s="39">
        <v>0</v>
      </c>
      <c r="P72" s="39">
        <v>0</v>
      </c>
      <c r="Q72" s="39">
        <v>0</v>
      </c>
      <c r="R72" s="39">
        <v>0</v>
      </c>
      <c r="S72" s="39">
        <v>0</v>
      </c>
      <c r="T72" s="39">
        <v>0</v>
      </c>
      <c r="U72" s="39">
        <v>0</v>
      </c>
      <c r="V72" s="39">
        <v>0</v>
      </c>
      <c r="W72" s="39">
        <v>0</v>
      </c>
      <c r="X72" s="39">
        <v>0</v>
      </c>
      <c r="Y72" s="39">
        <v>0</v>
      </c>
      <c r="Z72" s="39">
        <v>0</v>
      </c>
      <c r="AA72" s="39">
        <v>0</v>
      </c>
      <c r="AB72" s="39">
        <v>0</v>
      </c>
      <c r="AC72" s="39">
        <v>0</v>
      </c>
      <c r="AD72" s="39">
        <v>0</v>
      </c>
      <c r="AE72" s="39">
        <v>0</v>
      </c>
      <c r="AF72" s="39">
        <v>0</v>
      </c>
      <c r="AG72" s="39">
        <v>0</v>
      </c>
      <c r="AH72" s="39">
        <v>0</v>
      </c>
      <c r="AI72" s="39">
        <v>0</v>
      </c>
      <c r="AJ72" s="39">
        <v>0</v>
      </c>
      <c r="AK72" s="39">
        <v>0</v>
      </c>
      <c r="AL72" s="39">
        <v>0</v>
      </c>
      <c r="AM72" s="39">
        <v>0</v>
      </c>
      <c r="AN72" s="39">
        <v>0</v>
      </c>
      <c r="AO72" s="39">
        <v>0</v>
      </c>
      <c r="AP72" s="39">
        <v>0</v>
      </c>
      <c r="AQ72" s="39">
        <v>0</v>
      </c>
      <c r="AR72" s="39">
        <v>0</v>
      </c>
      <c r="AS72" s="39">
        <v>0</v>
      </c>
      <c r="AT72" s="39">
        <v>0</v>
      </c>
      <c r="AU72" s="39">
        <v>0</v>
      </c>
      <c r="AV72" s="39">
        <v>0</v>
      </c>
      <c r="AW72" s="39">
        <v>0</v>
      </c>
      <c r="AX72" s="39">
        <v>0</v>
      </c>
      <c r="AY72" s="39">
        <v>0</v>
      </c>
      <c r="AZ72" s="39">
        <v>0</v>
      </c>
      <c r="BA72" s="39">
        <v>0</v>
      </c>
      <c r="BB72" s="39">
        <v>0</v>
      </c>
      <c r="BC72" s="39">
        <v>0</v>
      </c>
      <c r="BD72" s="39">
        <v>0</v>
      </c>
      <c r="BE72" s="39">
        <v>0</v>
      </c>
      <c r="BF72" s="39">
        <v>0</v>
      </c>
      <c r="BG72" s="39">
        <v>0</v>
      </c>
      <c r="BH72" s="39">
        <v>0</v>
      </c>
      <c r="BI72" s="39">
        <v>0</v>
      </c>
      <c r="BJ72" s="39">
        <v>0</v>
      </c>
      <c r="BK72" s="39">
        <v>0</v>
      </c>
      <c r="BL72" s="39">
        <v>0</v>
      </c>
      <c r="BM72" s="39">
        <v>0</v>
      </c>
      <c r="BN72" s="39">
        <v>2E-3</v>
      </c>
      <c r="BO72" s="39">
        <v>0</v>
      </c>
      <c r="BP72" s="39">
        <v>0</v>
      </c>
      <c r="BQ72" s="39">
        <v>0</v>
      </c>
      <c r="BR72" s="39">
        <v>0</v>
      </c>
      <c r="BS72" s="39">
        <v>0</v>
      </c>
      <c r="BT72" s="39">
        <v>0</v>
      </c>
      <c r="BU72" s="39">
        <v>2E-3</v>
      </c>
    </row>
    <row r="73" spans="1:73" x14ac:dyDescent="0.2">
      <c r="A73" t="s">
        <v>148</v>
      </c>
      <c r="B73" t="s">
        <v>82</v>
      </c>
      <c r="C73">
        <v>6.0000000000000001E-3</v>
      </c>
      <c r="D73">
        <v>101</v>
      </c>
      <c r="G73" s="38" t="s">
        <v>174</v>
      </c>
      <c r="H73" s="39">
        <v>0</v>
      </c>
      <c r="I73" s="39">
        <v>0</v>
      </c>
      <c r="J73" s="39">
        <v>0</v>
      </c>
      <c r="K73" s="39">
        <v>0</v>
      </c>
      <c r="L73" s="39">
        <v>0</v>
      </c>
      <c r="M73" s="39">
        <v>0</v>
      </c>
      <c r="N73" s="39">
        <v>0</v>
      </c>
      <c r="O73" s="39">
        <v>3.0000000000000001E-3</v>
      </c>
      <c r="P73" s="39">
        <v>0</v>
      </c>
      <c r="Q73" s="39">
        <v>0</v>
      </c>
      <c r="R73" s="39">
        <v>0</v>
      </c>
      <c r="S73" s="39">
        <v>0</v>
      </c>
      <c r="T73" s="39">
        <v>0</v>
      </c>
      <c r="U73" s="39">
        <v>0</v>
      </c>
      <c r="V73" s="39">
        <v>0</v>
      </c>
      <c r="W73" s="39">
        <v>0</v>
      </c>
      <c r="X73" s="39">
        <v>0</v>
      </c>
      <c r="Y73" s="39">
        <v>0</v>
      </c>
      <c r="Z73" s="39">
        <v>0</v>
      </c>
      <c r="AA73" s="39">
        <v>0</v>
      </c>
      <c r="AB73" s="39">
        <v>0</v>
      </c>
      <c r="AC73" s="39">
        <v>0</v>
      </c>
      <c r="AD73" s="39">
        <v>0</v>
      </c>
      <c r="AE73" s="39">
        <v>0</v>
      </c>
      <c r="AF73" s="39">
        <v>0</v>
      </c>
      <c r="AG73" s="39">
        <v>0</v>
      </c>
      <c r="AH73" s="39">
        <v>0</v>
      </c>
      <c r="AI73" s="39">
        <v>0</v>
      </c>
      <c r="AJ73" s="39">
        <v>0</v>
      </c>
      <c r="AK73" s="39">
        <v>0</v>
      </c>
      <c r="AL73" s="39">
        <v>0</v>
      </c>
      <c r="AM73" s="39">
        <v>0</v>
      </c>
      <c r="AN73" s="39">
        <v>0</v>
      </c>
      <c r="AO73" s="39">
        <v>0</v>
      </c>
      <c r="AP73" s="39">
        <v>0</v>
      </c>
      <c r="AQ73" s="39">
        <v>0</v>
      </c>
      <c r="AR73" s="39">
        <v>0</v>
      </c>
      <c r="AS73" s="39">
        <v>0</v>
      </c>
      <c r="AT73" s="39">
        <v>0</v>
      </c>
      <c r="AU73" s="39">
        <v>0</v>
      </c>
      <c r="AV73" s="39">
        <v>0</v>
      </c>
      <c r="AW73" s="39">
        <v>0</v>
      </c>
      <c r="AX73" s="39">
        <v>0</v>
      </c>
      <c r="AY73" s="39">
        <v>0</v>
      </c>
      <c r="AZ73" s="39">
        <v>0</v>
      </c>
      <c r="BA73" s="39">
        <v>0</v>
      </c>
      <c r="BB73" s="39">
        <v>0</v>
      </c>
      <c r="BC73" s="39">
        <v>0</v>
      </c>
      <c r="BD73" s="39">
        <v>0</v>
      </c>
      <c r="BE73" s="39">
        <v>0</v>
      </c>
      <c r="BF73" s="39">
        <v>0</v>
      </c>
      <c r="BG73" s="39">
        <v>0</v>
      </c>
      <c r="BH73" s="39">
        <v>0</v>
      </c>
      <c r="BI73" s="39">
        <v>0</v>
      </c>
      <c r="BJ73" s="39">
        <v>0</v>
      </c>
      <c r="BK73" s="39">
        <v>0</v>
      </c>
      <c r="BL73" s="39">
        <v>0</v>
      </c>
      <c r="BM73" s="39">
        <v>0</v>
      </c>
      <c r="BN73" s="39">
        <v>0</v>
      </c>
      <c r="BO73" s="39">
        <v>0</v>
      </c>
      <c r="BP73" s="39">
        <v>0</v>
      </c>
      <c r="BQ73" s="39">
        <v>0</v>
      </c>
      <c r="BR73" s="39">
        <v>0</v>
      </c>
      <c r="BS73" s="39">
        <v>0</v>
      </c>
      <c r="BT73" s="39">
        <v>0</v>
      </c>
      <c r="BU73" s="39">
        <v>3.0000000000000001E-3</v>
      </c>
    </row>
    <row r="74" spans="1:73" x14ac:dyDescent="0.2">
      <c r="A74" t="s">
        <v>153</v>
      </c>
      <c r="B74" t="s">
        <v>67</v>
      </c>
      <c r="C74">
        <v>0.14699999999999999</v>
      </c>
      <c r="D74">
        <v>18</v>
      </c>
      <c r="G74" s="38" t="s">
        <v>175</v>
      </c>
      <c r="H74" s="39">
        <v>0</v>
      </c>
      <c r="I74" s="39">
        <v>0</v>
      </c>
      <c r="J74" s="39">
        <v>0</v>
      </c>
      <c r="K74" s="39">
        <v>0</v>
      </c>
      <c r="L74" s="39">
        <v>0</v>
      </c>
      <c r="M74" s="39">
        <v>0</v>
      </c>
      <c r="N74" s="39">
        <v>0</v>
      </c>
      <c r="O74" s="39">
        <v>0</v>
      </c>
      <c r="P74" s="39">
        <v>0</v>
      </c>
      <c r="Q74" s="39">
        <v>0</v>
      </c>
      <c r="R74" s="39">
        <v>0</v>
      </c>
      <c r="S74" s="39">
        <v>2.0000000000000001E-4</v>
      </c>
      <c r="T74" s="39">
        <v>0</v>
      </c>
      <c r="U74" s="39">
        <v>0</v>
      </c>
      <c r="V74" s="39">
        <v>0</v>
      </c>
      <c r="W74" s="39">
        <v>0</v>
      </c>
      <c r="X74" s="39">
        <v>0</v>
      </c>
      <c r="Y74" s="39">
        <v>0</v>
      </c>
      <c r="Z74" s="39">
        <v>0</v>
      </c>
      <c r="AA74" s="39">
        <v>0</v>
      </c>
      <c r="AB74" s="39">
        <v>0</v>
      </c>
      <c r="AC74" s="39">
        <v>0</v>
      </c>
      <c r="AD74" s="39">
        <v>0</v>
      </c>
      <c r="AE74" s="39">
        <v>0</v>
      </c>
      <c r="AF74" s="39">
        <v>0</v>
      </c>
      <c r="AG74" s="39">
        <v>0</v>
      </c>
      <c r="AH74" s="39">
        <v>0</v>
      </c>
      <c r="AI74" s="39">
        <v>0</v>
      </c>
      <c r="AJ74" s="39">
        <v>0</v>
      </c>
      <c r="AK74" s="39">
        <v>0</v>
      </c>
      <c r="AL74" s="39">
        <v>0</v>
      </c>
      <c r="AM74" s="39">
        <v>0</v>
      </c>
      <c r="AN74" s="39">
        <v>0</v>
      </c>
      <c r="AO74" s="39">
        <v>0</v>
      </c>
      <c r="AP74" s="39">
        <v>0</v>
      </c>
      <c r="AQ74" s="39">
        <v>0</v>
      </c>
      <c r="AR74" s="39">
        <v>0</v>
      </c>
      <c r="AS74" s="39">
        <v>0</v>
      </c>
      <c r="AT74" s="39">
        <v>0</v>
      </c>
      <c r="AU74" s="39">
        <v>0</v>
      </c>
      <c r="AV74" s="39">
        <v>0</v>
      </c>
      <c r="AW74" s="39">
        <v>0</v>
      </c>
      <c r="AX74" s="39">
        <v>0</v>
      </c>
      <c r="AY74" s="39">
        <v>0</v>
      </c>
      <c r="AZ74" s="39">
        <v>0</v>
      </c>
      <c r="BA74" s="39">
        <v>0</v>
      </c>
      <c r="BB74" s="39">
        <v>0</v>
      </c>
      <c r="BC74" s="39">
        <v>0</v>
      </c>
      <c r="BD74" s="39">
        <v>0</v>
      </c>
      <c r="BE74" s="39">
        <v>0</v>
      </c>
      <c r="BF74" s="39">
        <v>0</v>
      </c>
      <c r="BG74" s="39">
        <v>0</v>
      </c>
      <c r="BH74" s="39">
        <v>0</v>
      </c>
      <c r="BI74" s="39">
        <v>0</v>
      </c>
      <c r="BJ74" s="39">
        <v>0</v>
      </c>
      <c r="BK74" s="39">
        <v>0</v>
      </c>
      <c r="BL74" s="39">
        <v>0</v>
      </c>
      <c r="BM74" s="39">
        <v>0</v>
      </c>
      <c r="BN74" s="39">
        <v>0</v>
      </c>
      <c r="BO74" s="39">
        <v>0</v>
      </c>
      <c r="BP74" s="39">
        <v>0</v>
      </c>
      <c r="BQ74" s="39">
        <v>0</v>
      </c>
      <c r="BR74" s="39">
        <v>0</v>
      </c>
      <c r="BS74" s="39">
        <v>0</v>
      </c>
      <c r="BT74" s="39">
        <v>0</v>
      </c>
      <c r="BU74" s="39">
        <v>2.0000000000000001E-4</v>
      </c>
    </row>
    <row r="75" spans="1:73" x14ac:dyDescent="0.2">
      <c r="A75" t="s">
        <v>153</v>
      </c>
      <c r="B75" t="s">
        <v>82</v>
      </c>
      <c r="C75">
        <v>6.0000000000000001E-3</v>
      </c>
      <c r="D75">
        <v>101</v>
      </c>
      <c r="G75" s="38" t="s">
        <v>176</v>
      </c>
      <c r="H75" s="39">
        <v>0</v>
      </c>
      <c r="I75" s="39">
        <v>0</v>
      </c>
      <c r="J75" s="39">
        <v>0</v>
      </c>
      <c r="K75" s="39">
        <v>0</v>
      </c>
      <c r="L75" s="39">
        <v>0</v>
      </c>
      <c r="M75" s="39">
        <v>0</v>
      </c>
      <c r="N75" s="39">
        <v>0</v>
      </c>
      <c r="O75" s="39">
        <v>0</v>
      </c>
      <c r="P75" s="39">
        <v>0</v>
      </c>
      <c r="Q75" s="39">
        <v>0</v>
      </c>
      <c r="R75" s="39">
        <v>0</v>
      </c>
      <c r="S75" s="39">
        <v>0</v>
      </c>
      <c r="T75" s="39">
        <v>0</v>
      </c>
      <c r="U75" s="39">
        <v>0</v>
      </c>
      <c r="V75" s="39">
        <v>0</v>
      </c>
      <c r="W75" s="39">
        <v>0</v>
      </c>
      <c r="X75" s="39">
        <v>2E-3</v>
      </c>
      <c r="Y75" s="39">
        <v>0</v>
      </c>
      <c r="Z75" s="39">
        <v>0</v>
      </c>
      <c r="AA75" s="39">
        <v>0</v>
      </c>
      <c r="AB75" s="39">
        <v>0</v>
      </c>
      <c r="AC75" s="39">
        <v>0</v>
      </c>
      <c r="AD75" s="39">
        <v>0</v>
      </c>
      <c r="AE75" s="39">
        <v>0</v>
      </c>
      <c r="AF75" s="39">
        <v>0</v>
      </c>
      <c r="AG75" s="39">
        <v>0</v>
      </c>
      <c r="AH75" s="39">
        <v>0</v>
      </c>
      <c r="AI75" s="39">
        <v>0</v>
      </c>
      <c r="AJ75" s="39">
        <v>0</v>
      </c>
      <c r="AK75" s="39">
        <v>0</v>
      </c>
      <c r="AL75" s="39">
        <v>0</v>
      </c>
      <c r="AM75" s="39">
        <v>0</v>
      </c>
      <c r="AN75" s="39">
        <v>0</v>
      </c>
      <c r="AO75" s="39">
        <v>0</v>
      </c>
      <c r="AP75" s="39">
        <v>0</v>
      </c>
      <c r="AQ75" s="39">
        <v>0</v>
      </c>
      <c r="AR75" s="39">
        <v>0</v>
      </c>
      <c r="AS75" s="39">
        <v>0</v>
      </c>
      <c r="AT75" s="39">
        <v>0</v>
      </c>
      <c r="AU75" s="39">
        <v>0</v>
      </c>
      <c r="AV75" s="39">
        <v>0</v>
      </c>
      <c r="AW75" s="39">
        <v>0</v>
      </c>
      <c r="AX75" s="39">
        <v>0</v>
      </c>
      <c r="AY75" s="39">
        <v>0</v>
      </c>
      <c r="AZ75" s="39">
        <v>0</v>
      </c>
      <c r="BA75" s="39">
        <v>0</v>
      </c>
      <c r="BB75" s="39">
        <v>0</v>
      </c>
      <c r="BC75" s="39">
        <v>0</v>
      </c>
      <c r="BD75" s="39">
        <v>0</v>
      </c>
      <c r="BE75" s="39">
        <v>0</v>
      </c>
      <c r="BF75" s="39">
        <v>0</v>
      </c>
      <c r="BG75" s="39">
        <v>0</v>
      </c>
      <c r="BH75" s="39">
        <v>0</v>
      </c>
      <c r="BI75" s="39">
        <v>0</v>
      </c>
      <c r="BJ75" s="39">
        <v>0</v>
      </c>
      <c r="BK75" s="39">
        <v>0</v>
      </c>
      <c r="BL75" s="39">
        <v>0</v>
      </c>
      <c r="BM75" s="39">
        <v>0</v>
      </c>
      <c r="BN75" s="39">
        <v>2E-3</v>
      </c>
      <c r="BO75" s="39">
        <v>0</v>
      </c>
      <c r="BP75" s="39">
        <v>0</v>
      </c>
      <c r="BQ75" s="39">
        <v>0</v>
      </c>
      <c r="BR75" s="39">
        <v>0</v>
      </c>
      <c r="BS75" s="39">
        <v>0</v>
      </c>
      <c r="BT75" s="39">
        <v>0</v>
      </c>
      <c r="BU75" s="39">
        <v>2E-3</v>
      </c>
    </row>
    <row r="76" spans="1:73" x14ac:dyDescent="0.2">
      <c r="A76" t="s">
        <v>156</v>
      </c>
      <c r="B76" t="s">
        <v>69</v>
      </c>
      <c r="C76">
        <v>1.1000000000000001E-3</v>
      </c>
      <c r="D76">
        <v>3000</v>
      </c>
      <c r="G76" s="38" t="s">
        <v>177</v>
      </c>
      <c r="H76" s="39">
        <v>0</v>
      </c>
      <c r="I76" s="39">
        <v>0</v>
      </c>
      <c r="J76" s="39">
        <v>0</v>
      </c>
      <c r="K76" s="39">
        <v>0</v>
      </c>
      <c r="L76" s="39">
        <v>0</v>
      </c>
      <c r="M76" s="39">
        <v>0</v>
      </c>
      <c r="N76" s="39">
        <v>0</v>
      </c>
      <c r="O76" s="39">
        <v>0</v>
      </c>
      <c r="P76" s="39">
        <v>0</v>
      </c>
      <c r="Q76" s="39">
        <v>0</v>
      </c>
      <c r="R76" s="39">
        <v>0</v>
      </c>
      <c r="S76" s="39">
        <v>0</v>
      </c>
      <c r="T76" s="39">
        <v>0</v>
      </c>
      <c r="U76" s="39">
        <v>0</v>
      </c>
      <c r="V76" s="39">
        <v>0</v>
      </c>
      <c r="W76" s="39">
        <v>0</v>
      </c>
      <c r="X76" s="39">
        <v>2E-3</v>
      </c>
      <c r="Y76" s="39">
        <v>0</v>
      </c>
      <c r="Z76" s="39">
        <v>0</v>
      </c>
      <c r="AA76" s="39">
        <v>0</v>
      </c>
      <c r="AB76" s="39">
        <v>0</v>
      </c>
      <c r="AC76" s="39">
        <v>0</v>
      </c>
      <c r="AD76" s="39">
        <v>0</v>
      </c>
      <c r="AE76" s="39">
        <v>0</v>
      </c>
      <c r="AF76" s="39">
        <v>0</v>
      </c>
      <c r="AG76" s="39">
        <v>0</v>
      </c>
      <c r="AH76" s="39">
        <v>0</v>
      </c>
      <c r="AI76" s="39">
        <v>0</v>
      </c>
      <c r="AJ76" s="39">
        <v>0</v>
      </c>
      <c r="AK76" s="39">
        <v>0</v>
      </c>
      <c r="AL76" s="39">
        <v>0</v>
      </c>
      <c r="AM76" s="39">
        <v>0</v>
      </c>
      <c r="AN76" s="39">
        <v>0</v>
      </c>
      <c r="AO76" s="39">
        <v>0</v>
      </c>
      <c r="AP76" s="39">
        <v>0</v>
      </c>
      <c r="AQ76" s="39">
        <v>0</v>
      </c>
      <c r="AR76" s="39">
        <v>0</v>
      </c>
      <c r="AS76" s="39">
        <v>0</v>
      </c>
      <c r="AT76" s="39">
        <v>0</v>
      </c>
      <c r="AU76" s="39">
        <v>0</v>
      </c>
      <c r="AV76" s="39">
        <v>0</v>
      </c>
      <c r="AW76" s="39">
        <v>0</v>
      </c>
      <c r="AX76" s="39">
        <v>0</v>
      </c>
      <c r="AY76" s="39">
        <v>0</v>
      </c>
      <c r="AZ76" s="39">
        <v>0</v>
      </c>
      <c r="BA76" s="39">
        <v>0</v>
      </c>
      <c r="BB76" s="39">
        <v>0</v>
      </c>
      <c r="BC76" s="39">
        <v>0</v>
      </c>
      <c r="BD76" s="39">
        <v>0</v>
      </c>
      <c r="BE76" s="39">
        <v>0</v>
      </c>
      <c r="BF76" s="39">
        <v>0</v>
      </c>
      <c r="BG76" s="39">
        <v>0</v>
      </c>
      <c r="BH76" s="39">
        <v>0</v>
      </c>
      <c r="BI76" s="39">
        <v>0</v>
      </c>
      <c r="BJ76" s="39">
        <v>0</v>
      </c>
      <c r="BK76" s="39">
        <v>0</v>
      </c>
      <c r="BL76" s="39">
        <v>0</v>
      </c>
      <c r="BM76" s="39">
        <v>0</v>
      </c>
      <c r="BN76" s="39">
        <v>0</v>
      </c>
      <c r="BO76" s="39">
        <v>0</v>
      </c>
      <c r="BP76" s="39">
        <v>0</v>
      </c>
      <c r="BQ76" s="39">
        <v>0</v>
      </c>
      <c r="BR76" s="39">
        <v>0</v>
      </c>
      <c r="BS76" s="39">
        <v>0</v>
      </c>
      <c r="BT76" s="39">
        <v>0</v>
      </c>
      <c r="BU76" s="39">
        <v>2E-3</v>
      </c>
    </row>
    <row r="77" spans="1:73" x14ac:dyDescent="0.2">
      <c r="A77" t="s">
        <v>158</v>
      </c>
      <c r="B77" t="s">
        <v>69</v>
      </c>
      <c r="C77">
        <v>8.9999999999999998E-4</v>
      </c>
      <c r="D77">
        <v>3000</v>
      </c>
      <c r="G77" s="38" t="s">
        <v>178</v>
      </c>
      <c r="H77" s="39">
        <v>0</v>
      </c>
      <c r="I77" s="39">
        <v>0</v>
      </c>
      <c r="J77" s="39">
        <v>0</v>
      </c>
      <c r="K77" s="39">
        <v>0</v>
      </c>
      <c r="L77" s="39">
        <v>0</v>
      </c>
      <c r="M77" s="39">
        <v>0</v>
      </c>
      <c r="N77" s="39">
        <v>0</v>
      </c>
      <c r="O77" s="39">
        <v>0</v>
      </c>
      <c r="P77" s="39">
        <v>0</v>
      </c>
      <c r="Q77" s="39">
        <v>0</v>
      </c>
      <c r="R77" s="39">
        <v>0</v>
      </c>
      <c r="S77" s="39">
        <v>8.0000000000000004E-4</v>
      </c>
      <c r="T77" s="39">
        <v>0</v>
      </c>
      <c r="U77" s="39">
        <v>0</v>
      </c>
      <c r="V77" s="39">
        <v>0</v>
      </c>
      <c r="W77" s="39">
        <v>0</v>
      </c>
      <c r="X77" s="39">
        <v>0</v>
      </c>
      <c r="Y77" s="39">
        <v>0</v>
      </c>
      <c r="Z77" s="39">
        <v>0</v>
      </c>
      <c r="AA77" s="39">
        <v>0</v>
      </c>
      <c r="AB77" s="39">
        <v>0</v>
      </c>
      <c r="AC77" s="39">
        <v>0</v>
      </c>
      <c r="AD77" s="39">
        <v>0</v>
      </c>
      <c r="AE77" s="39">
        <v>0</v>
      </c>
      <c r="AF77" s="39">
        <v>0</v>
      </c>
      <c r="AG77" s="39">
        <v>0</v>
      </c>
      <c r="AH77" s="39">
        <v>0</v>
      </c>
      <c r="AI77" s="39">
        <v>0</v>
      </c>
      <c r="AJ77" s="39">
        <v>0</v>
      </c>
      <c r="AK77" s="39">
        <v>0</v>
      </c>
      <c r="AL77" s="39">
        <v>0</v>
      </c>
      <c r="AM77" s="39">
        <v>0</v>
      </c>
      <c r="AN77" s="39">
        <v>0</v>
      </c>
      <c r="AO77" s="39">
        <v>0</v>
      </c>
      <c r="AP77" s="39">
        <v>0</v>
      </c>
      <c r="AQ77" s="39">
        <v>0</v>
      </c>
      <c r="AR77" s="39">
        <v>0</v>
      </c>
      <c r="AS77" s="39">
        <v>0</v>
      </c>
      <c r="AT77" s="39">
        <v>0</v>
      </c>
      <c r="AU77" s="39">
        <v>0</v>
      </c>
      <c r="AV77" s="39">
        <v>0</v>
      </c>
      <c r="AW77" s="39">
        <v>0</v>
      </c>
      <c r="AX77" s="39">
        <v>0</v>
      </c>
      <c r="AY77" s="39">
        <v>0</v>
      </c>
      <c r="AZ77" s="39">
        <v>0</v>
      </c>
      <c r="BA77" s="39">
        <v>0</v>
      </c>
      <c r="BB77" s="39">
        <v>0</v>
      </c>
      <c r="BC77" s="39">
        <v>0</v>
      </c>
      <c r="BD77" s="39">
        <v>0</v>
      </c>
      <c r="BE77" s="39">
        <v>0</v>
      </c>
      <c r="BF77" s="39">
        <v>0</v>
      </c>
      <c r="BG77" s="39">
        <v>0</v>
      </c>
      <c r="BH77" s="39">
        <v>0</v>
      </c>
      <c r="BI77" s="39">
        <v>0</v>
      </c>
      <c r="BJ77" s="39">
        <v>0</v>
      </c>
      <c r="BK77" s="39">
        <v>0</v>
      </c>
      <c r="BL77" s="39">
        <v>0</v>
      </c>
      <c r="BM77" s="39">
        <v>0</v>
      </c>
      <c r="BN77" s="39">
        <v>0</v>
      </c>
      <c r="BO77" s="39">
        <v>0</v>
      </c>
      <c r="BP77" s="39">
        <v>0</v>
      </c>
      <c r="BQ77" s="39">
        <v>0</v>
      </c>
      <c r="BR77" s="39">
        <v>0</v>
      </c>
      <c r="BS77" s="39">
        <v>0</v>
      </c>
      <c r="BT77" s="39">
        <v>0</v>
      </c>
      <c r="BU77" s="39">
        <v>8.0000000000000004E-4</v>
      </c>
    </row>
    <row r="78" spans="1:73" x14ac:dyDescent="0.2">
      <c r="A78" t="s">
        <v>164</v>
      </c>
      <c r="B78" t="s">
        <v>69</v>
      </c>
      <c r="C78">
        <v>2.3E-3</v>
      </c>
      <c r="D78">
        <v>3000</v>
      </c>
      <c r="G78" s="38" t="s">
        <v>179</v>
      </c>
      <c r="H78" s="39">
        <v>0</v>
      </c>
      <c r="I78" s="39">
        <v>0</v>
      </c>
      <c r="J78" s="39">
        <v>0</v>
      </c>
      <c r="K78" s="39">
        <v>0</v>
      </c>
      <c r="L78" s="39">
        <v>0</v>
      </c>
      <c r="M78" s="39">
        <v>0</v>
      </c>
      <c r="N78" s="39">
        <v>0</v>
      </c>
      <c r="O78" s="39">
        <v>3.0000000000000001E-3</v>
      </c>
      <c r="P78" s="39">
        <v>0</v>
      </c>
      <c r="Q78" s="39">
        <v>0</v>
      </c>
      <c r="R78" s="39">
        <v>0</v>
      </c>
      <c r="S78" s="39">
        <v>2.0000000000000001E-4</v>
      </c>
      <c r="T78" s="39">
        <v>0</v>
      </c>
      <c r="U78" s="39">
        <v>0</v>
      </c>
      <c r="V78" s="39">
        <v>0</v>
      </c>
      <c r="W78" s="39">
        <v>0</v>
      </c>
      <c r="X78" s="39">
        <v>0</v>
      </c>
      <c r="Y78" s="39">
        <v>0</v>
      </c>
      <c r="Z78" s="39">
        <v>0</v>
      </c>
      <c r="AA78" s="39">
        <v>0</v>
      </c>
      <c r="AB78" s="39">
        <v>0</v>
      </c>
      <c r="AC78" s="39">
        <v>0</v>
      </c>
      <c r="AD78" s="39">
        <v>0</v>
      </c>
      <c r="AE78" s="39">
        <v>0</v>
      </c>
      <c r="AF78" s="39">
        <v>0</v>
      </c>
      <c r="AG78" s="39">
        <v>0</v>
      </c>
      <c r="AH78" s="39">
        <v>0</v>
      </c>
      <c r="AI78" s="39">
        <v>0</v>
      </c>
      <c r="AJ78" s="39">
        <v>0</v>
      </c>
      <c r="AK78" s="39">
        <v>0</v>
      </c>
      <c r="AL78" s="39">
        <v>0</v>
      </c>
      <c r="AM78" s="39">
        <v>0</v>
      </c>
      <c r="AN78" s="39">
        <v>0</v>
      </c>
      <c r="AO78" s="39">
        <v>0</v>
      </c>
      <c r="AP78" s="39">
        <v>0</v>
      </c>
      <c r="AQ78" s="39">
        <v>0</v>
      </c>
      <c r="AR78" s="39">
        <v>0</v>
      </c>
      <c r="AS78" s="39">
        <v>0</v>
      </c>
      <c r="AT78" s="39">
        <v>0</v>
      </c>
      <c r="AU78" s="39">
        <v>0</v>
      </c>
      <c r="AV78" s="39">
        <v>0</v>
      </c>
      <c r="AW78" s="39">
        <v>0</v>
      </c>
      <c r="AX78" s="39">
        <v>0</v>
      </c>
      <c r="AY78" s="39">
        <v>0</v>
      </c>
      <c r="AZ78" s="39">
        <v>0</v>
      </c>
      <c r="BA78" s="39">
        <v>0</v>
      </c>
      <c r="BB78" s="39">
        <v>0</v>
      </c>
      <c r="BC78" s="39">
        <v>0</v>
      </c>
      <c r="BD78" s="39">
        <v>0</v>
      </c>
      <c r="BE78" s="39">
        <v>0</v>
      </c>
      <c r="BF78" s="39">
        <v>0</v>
      </c>
      <c r="BG78" s="39">
        <v>0</v>
      </c>
      <c r="BH78" s="39">
        <v>0</v>
      </c>
      <c r="BI78" s="39">
        <v>0</v>
      </c>
      <c r="BJ78" s="39">
        <v>0</v>
      </c>
      <c r="BK78" s="39">
        <v>0</v>
      </c>
      <c r="BL78" s="39">
        <v>0</v>
      </c>
      <c r="BM78" s="39">
        <v>0</v>
      </c>
      <c r="BN78" s="39">
        <v>0</v>
      </c>
      <c r="BO78" s="39">
        <v>0</v>
      </c>
      <c r="BP78" s="39">
        <v>0</v>
      </c>
      <c r="BQ78" s="39">
        <v>0</v>
      </c>
      <c r="BR78" s="39">
        <v>0</v>
      </c>
      <c r="BS78" s="39">
        <v>0</v>
      </c>
      <c r="BT78" s="39">
        <v>0</v>
      </c>
      <c r="BU78" s="39">
        <v>1.6000000000000001E-3</v>
      </c>
    </row>
    <row r="79" spans="1:73" x14ac:dyDescent="0.2">
      <c r="A79" t="s">
        <v>165</v>
      </c>
      <c r="B79" t="s">
        <v>69</v>
      </c>
      <c r="C79">
        <v>1.5E-3</v>
      </c>
      <c r="D79">
        <v>3000</v>
      </c>
      <c r="G79" s="38" t="s">
        <v>181</v>
      </c>
      <c r="H79" s="39">
        <v>0</v>
      </c>
      <c r="I79" s="39">
        <v>0</v>
      </c>
      <c r="J79" s="39">
        <v>0</v>
      </c>
      <c r="K79" s="39">
        <v>0</v>
      </c>
      <c r="L79" s="39">
        <v>0</v>
      </c>
      <c r="M79" s="39">
        <v>0</v>
      </c>
      <c r="N79" s="39">
        <v>0</v>
      </c>
      <c r="O79" s="39">
        <v>0</v>
      </c>
      <c r="P79" s="39">
        <v>0</v>
      </c>
      <c r="Q79" s="39">
        <v>0</v>
      </c>
      <c r="R79" s="39">
        <v>0</v>
      </c>
      <c r="S79" s="39">
        <v>5.0000000000000001E-4</v>
      </c>
      <c r="T79" s="39">
        <v>0</v>
      </c>
      <c r="U79" s="39">
        <v>0</v>
      </c>
      <c r="V79" s="39">
        <v>0</v>
      </c>
      <c r="W79" s="39">
        <v>0</v>
      </c>
      <c r="X79" s="39">
        <v>0</v>
      </c>
      <c r="Y79" s="39">
        <v>0</v>
      </c>
      <c r="Z79" s="39">
        <v>0</v>
      </c>
      <c r="AA79" s="39">
        <v>0</v>
      </c>
      <c r="AB79" s="39">
        <v>0</v>
      </c>
      <c r="AC79" s="39">
        <v>0</v>
      </c>
      <c r="AD79" s="39">
        <v>0</v>
      </c>
      <c r="AE79" s="39">
        <v>0</v>
      </c>
      <c r="AF79" s="39">
        <v>0</v>
      </c>
      <c r="AG79" s="39">
        <v>0</v>
      </c>
      <c r="AH79" s="39">
        <v>0</v>
      </c>
      <c r="AI79" s="39">
        <v>0</v>
      </c>
      <c r="AJ79" s="39">
        <v>0</v>
      </c>
      <c r="AK79" s="39">
        <v>0</v>
      </c>
      <c r="AL79" s="39">
        <v>0</v>
      </c>
      <c r="AM79" s="39">
        <v>0</v>
      </c>
      <c r="AN79" s="39">
        <v>0</v>
      </c>
      <c r="AO79" s="39">
        <v>0</v>
      </c>
      <c r="AP79" s="39">
        <v>0</v>
      </c>
      <c r="AQ79" s="39">
        <v>0</v>
      </c>
      <c r="AR79" s="39">
        <v>0</v>
      </c>
      <c r="AS79" s="39">
        <v>0</v>
      </c>
      <c r="AT79" s="39">
        <v>0</v>
      </c>
      <c r="AU79" s="39">
        <v>0</v>
      </c>
      <c r="AV79" s="39">
        <v>0</v>
      </c>
      <c r="AW79" s="39">
        <v>0</v>
      </c>
      <c r="AX79" s="39">
        <v>0</v>
      </c>
      <c r="AY79" s="39">
        <v>0</v>
      </c>
      <c r="AZ79" s="39">
        <v>0</v>
      </c>
      <c r="BA79" s="39">
        <v>0</v>
      </c>
      <c r="BB79" s="39">
        <v>0</v>
      </c>
      <c r="BC79" s="39">
        <v>0</v>
      </c>
      <c r="BD79" s="39">
        <v>0</v>
      </c>
      <c r="BE79" s="39">
        <v>0</v>
      </c>
      <c r="BF79" s="39">
        <v>0</v>
      </c>
      <c r="BG79" s="39">
        <v>0</v>
      </c>
      <c r="BH79" s="39">
        <v>0</v>
      </c>
      <c r="BI79" s="39">
        <v>0</v>
      </c>
      <c r="BJ79" s="39">
        <v>0</v>
      </c>
      <c r="BK79" s="39">
        <v>0</v>
      </c>
      <c r="BL79" s="39">
        <v>0</v>
      </c>
      <c r="BM79" s="39">
        <v>0</v>
      </c>
      <c r="BN79" s="39">
        <v>0</v>
      </c>
      <c r="BO79" s="39">
        <v>0</v>
      </c>
      <c r="BP79" s="39">
        <v>0</v>
      </c>
      <c r="BQ79" s="39">
        <v>0</v>
      </c>
      <c r="BR79" s="39">
        <v>0</v>
      </c>
      <c r="BS79" s="39">
        <v>0</v>
      </c>
      <c r="BT79" s="39">
        <v>0</v>
      </c>
      <c r="BU79" s="39">
        <v>5.0000000000000001E-4</v>
      </c>
    </row>
    <row r="80" spans="1:73" x14ac:dyDescent="0.2">
      <c r="A80" t="s">
        <v>661</v>
      </c>
      <c r="B80" t="s">
        <v>69</v>
      </c>
      <c r="C80">
        <v>2.0000000000000001E-4</v>
      </c>
      <c r="D80">
        <v>3000</v>
      </c>
      <c r="G80" s="38" t="s">
        <v>182</v>
      </c>
      <c r="H80" s="39">
        <v>0</v>
      </c>
      <c r="I80" s="39">
        <v>0</v>
      </c>
      <c r="J80" s="39">
        <v>0</v>
      </c>
      <c r="K80" s="39">
        <v>0</v>
      </c>
      <c r="L80" s="39">
        <v>0</v>
      </c>
      <c r="M80" s="39">
        <v>0</v>
      </c>
      <c r="N80" s="39">
        <v>0</v>
      </c>
      <c r="O80" s="39">
        <v>0</v>
      </c>
      <c r="P80" s="39">
        <v>0</v>
      </c>
      <c r="Q80" s="39">
        <v>0</v>
      </c>
      <c r="R80" s="39">
        <v>0</v>
      </c>
      <c r="S80" s="39">
        <v>2.9999999999999997E-4</v>
      </c>
      <c r="T80" s="39">
        <v>0</v>
      </c>
      <c r="U80" s="39">
        <v>0</v>
      </c>
      <c r="V80" s="39">
        <v>0</v>
      </c>
      <c r="W80" s="39">
        <v>0</v>
      </c>
      <c r="X80" s="39">
        <v>0</v>
      </c>
      <c r="Y80" s="39">
        <v>0</v>
      </c>
      <c r="Z80" s="39">
        <v>0</v>
      </c>
      <c r="AA80" s="39">
        <v>0</v>
      </c>
      <c r="AB80" s="39">
        <v>0</v>
      </c>
      <c r="AC80" s="39">
        <v>0</v>
      </c>
      <c r="AD80" s="39">
        <v>0</v>
      </c>
      <c r="AE80" s="39">
        <v>0</v>
      </c>
      <c r="AF80" s="39">
        <v>0</v>
      </c>
      <c r="AG80" s="39">
        <v>0</v>
      </c>
      <c r="AH80" s="39">
        <v>0</v>
      </c>
      <c r="AI80" s="39">
        <v>0</v>
      </c>
      <c r="AJ80" s="39">
        <v>0</v>
      </c>
      <c r="AK80" s="39">
        <v>0</v>
      </c>
      <c r="AL80" s="39">
        <v>0</v>
      </c>
      <c r="AM80" s="39">
        <v>0</v>
      </c>
      <c r="AN80" s="39">
        <v>0</v>
      </c>
      <c r="AO80" s="39">
        <v>0</v>
      </c>
      <c r="AP80" s="39">
        <v>0</v>
      </c>
      <c r="AQ80" s="39">
        <v>0</v>
      </c>
      <c r="AR80" s="39">
        <v>0</v>
      </c>
      <c r="AS80" s="39">
        <v>0</v>
      </c>
      <c r="AT80" s="39">
        <v>0</v>
      </c>
      <c r="AU80" s="39">
        <v>0</v>
      </c>
      <c r="AV80" s="39">
        <v>0</v>
      </c>
      <c r="AW80" s="39">
        <v>0</v>
      </c>
      <c r="AX80" s="39">
        <v>0</v>
      </c>
      <c r="AY80" s="39">
        <v>0</v>
      </c>
      <c r="AZ80" s="39">
        <v>0</v>
      </c>
      <c r="BA80" s="39">
        <v>0</v>
      </c>
      <c r="BB80" s="39">
        <v>0</v>
      </c>
      <c r="BC80" s="39">
        <v>0</v>
      </c>
      <c r="BD80" s="39">
        <v>0</v>
      </c>
      <c r="BE80" s="39">
        <v>0</v>
      </c>
      <c r="BF80" s="39">
        <v>0</v>
      </c>
      <c r="BG80" s="39">
        <v>0</v>
      </c>
      <c r="BH80" s="39">
        <v>0</v>
      </c>
      <c r="BI80" s="39">
        <v>0</v>
      </c>
      <c r="BJ80" s="39">
        <v>0</v>
      </c>
      <c r="BK80" s="39">
        <v>0</v>
      </c>
      <c r="BL80" s="39">
        <v>0</v>
      </c>
      <c r="BM80" s="39">
        <v>0</v>
      </c>
      <c r="BN80" s="39">
        <v>0</v>
      </c>
      <c r="BO80" s="39">
        <v>0</v>
      </c>
      <c r="BP80" s="39">
        <v>0</v>
      </c>
      <c r="BQ80" s="39">
        <v>0</v>
      </c>
      <c r="BR80" s="39">
        <v>0</v>
      </c>
      <c r="BS80" s="39">
        <v>0</v>
      </c>
      <c r="BT80" s="39">
        <v>0</v>
      </c>
      <c r="BU80" s="39">
        <v>2.9999999999999997E-4</v>
      </c>
    </row>
    <row r="81" spans="1:73" x14ac:dyDescent="0.2">
      <c r="A81" t="s">
        <v>171</v>
      </c>
      <c r="B81" t="s">
        <v>69</v>
      </c>
      <c r="C81">
        <v>2.0000000000000001E-4</v>
      </c>
      <c r="D81">
        <v>3000</v>
      </c>
      <c r="G81" s="38" t="s">
        <v>183</v>
      </c>
      <c r="H81" s="39">
        <v>0</v>
      </c>
      <c r="I81" s="39">
        <v>0</v>
      </c>
      <c r="J81" s="39">
        <v>0</v>
      </c>
      <c r="K81" s="39">
        <v>0</v>
      </c>
      <c r="L81" s="39">
        <v>0</v>
      </c>
      <c r="M81" s="39">
        <v>0</v>
      </c>
      <c r="N81" s="39">
        <v>0</v>
      </c>
      <c r="O81" s="39">
        <v>0</v>
      </c>
      <c r="P81" s="39">
        <v>0</v>
      </c>
      <c r="Q81" s="39">
        <v>0</v>
      </c>
      <c r="R81" s="39">
        <v>0</v>
      </c>
      <c r="S81" s="39">
        <v>0</v>
      </c>
      <c r="T81" s="39">
        <v>0</v>
      </c>
      <c r="U81" s="39">
        <v>0</v>
      </c>
      <c r="V81" s="39">
        <v>0</v>
      </c>
      <c r="W81" s="39">
        <v>0</v>
      </c>
      <c r="X81" s="39">
        <v>2E-3</v>
      </c>
      <c r="Y81" s="39">
        <v>0</v>
      </c>
      <c r="Z81" s="39">
        <v>0</v>
      </c>
      <c r="AA81" s="39">
        <v>0</v>
      </c>
      <c r="AB81" s="39">
        <v>0</v>
      </c>
      <c r="AC81" s="39">
        <v>0</v>
      </c>
      <c r="AD81" s="39">
        <v>0</v>
      </c>
      <c r="AE81" s="39">
        <v>0</v>
      </c>
      <c r="AF81" s="39">
        <v>0</v>
      </c>
      <c r="AG81" s="39">
        <v>0</v>
      </c>
      <c r="AH81" s="39">
        <v>0</v>
      </c>
      <c r="AI81" s="39">
        <v>0</v>
      </c>
      <c r="AJ81" s="39">
        <v>0</v>
      </c>
      <c r="AK81" s="39">
        <v>0</v>
      </c>
      <c r="AL81" s="39">
        <v>0</v>
      </c>
      <c r="AM81" s="39">
        <v>0</v>
      </c>
      <c r="AN81" s="39">
        <v>0</v>
      </c>
      <c r="AO81" s="39">
        <v>0</v>
      </c>
      <c r="AP81" s="39">
        <v>0</v>
      </c>
      <c r="AQ81" s="39">
        <v>0</v>
      </c>
      <c r="AR81" s="39">
        <v>0</v>
      </c>
      <c r="AS81" s="39">
        <v>0</v>
      </c>
      <c r="AT81" s="39">
        <v>0</v>
      </c>
      <c r="AU81" s="39">
        <v>0</v>
      </c>
      <c r="AV81" s="39">
        <v>0</v>
      </c>
      <c r="AW81" s="39">
        <v>0</v>
      </c>
      <c r="AX81" s="39">
        <v>0</v>
      </c>
      <c r="AY81" s="39">
        <v>0</v>
      </c>
      <c r="AZ81" s="39">
        <v>0</v>
      </c>
      <c r="BA81" s="39">
        <v>0</v>
      </c>
      <c r="BB81" s="39">
        <v>0</v>
      </c>
      <c r="BC81" s="39">
        <v>0</v>
      </c>
      <c r="BD81" s="39">
        <v>0</v>
      </c>
      <c r="BE81" s="39">
        <v>0</v>
      </c>
      <c r="BF81" s="39">
        <v>0</v>
      </c>
      <c r="BG81" s="39">
        <v>0</v>
      </c>
      <c r="BH81" s="39">
        <v>0</v>
      </c>
      <c r="BI81" s="39">
        <v>0</v>
      </c>
      <c r="BJ81" s="39">
        <v>0</v>
      </c>
      <c r="BK81" s="39">
        <v>0</v>
      </c>
      <c r="BL81" s="39">
        <v>0</v>
      </c>
      <c r="BM81" s="39">
        <v>0</v>
      </c>
      <c r="BN81" s="39">
        <v>0</v>
      </c>
      <c r="BO81" s="39">
        <v>0</v>
      </c>
      <c r="BP81" s="39">
        <v>0</v>
      </c>
      <c r="BQ81" s="39">
        <v>0</v>
      </c>
      <c r="BR81" s="39">
        <v>0</v>
      </c>
      <c r="BS81" s="39">
        <v>0</v>
      </c>
      <c r="BT81" s="39">
        <v>0</v>
      </c>
      <c r="BU81" s="39">
        <v>2E-3</v>
      </c>
    </row>
    <row r="82" spans="1:73" x14ac:dyDescent="0.2">
      <c r="A82" t="s">
        <v>662</v>
      </c>
      <c r="B82" t="s">
        <v>69</v>
      </c>
      <c r="C82">
        <v>2.0000000000000001E-4</v>
      </c>
      <c r="D82">
        <v>3000</v>
      </c>
      <c r="G82" s="38" t="s">
        <v>184</v>
      </c>
      <c r="H82" s="39">
        <v>0</v>
      </c>
      <c r="I82" s="39">
        <v>0</v>
      </c>
      <c r="J82" s="39">
        <v>0</v>
      </c>
      <c r="K82" s="39">
        <v>0</v>
      </c>
      <c r="L82" s="39">
        <v>0</v>
      </c>
      <c r="M82" s="39">
        <v>0</v>
      </c>
      <c r="N82" s="39">
        <v>0</v>
      </c>
      <c r="O82" s="39">
        <v>0</v>
      </c>
      <c r="P82" s="39">
        <v>0</v>
      </c>
      <c r="Q82" s="39">
        <v>0</v>
      </c>
      <c r="R82" s="39">
        <v>0</v>
      </c>
      <c r="S82" s="39">
        <v>1.8E-3</v>
      </c>
      <c r="T82" s="39">
        <v>0</v>
      </c>
      <c r="U82" s="39">
        <v>0</v>
      </c>
      <c r="V82" s="39">
        <v>0</v>
      </c>
      <c r="W82" s="39">
        <v>0</v>
      </c>
      <c r="X82" s="39">
        <v>0</v>
      </c>
      <c r="Y82" s="39">
        <v>0</v>
      </c>
      <c r="Z82" s="39">
        <v>0</v>
      </c>
      <c r="AA82" s="39">
        <v>0</v>
      </c>
      <c r="AB82" s="39">
        <v>0</v>
      </c>
      <c r="AC82" s="39">
        <v>0</v>
      </c>
      <c r="AD82" s="39">
        <v>0</v>
      </c>
      <c r="AE82" s="39">
        <v>0</v>
      </c>
      <c r="AF82" s="39">
        <v>0</v>
      </c>
      <c r="AG82" s="39">
        <v>0</v>
      </c>
      <c r="AH82" s="39">
        <v>0</v>
      </c>
      <c r="AI82" s="39">
        <v>0</v>
      </c>
      <c r="AJ82" s="39">
        <v>0</v>
      </c>
      <c r="AK82" s="39">
        <v>0</v>
      </c>
      <c r="AL82" s="39">
        <v>0</v>
      </c>
      <c r="AM82" s="39">
        <v>0</v>
      </c>
      <c r="AN82" s="39">
        <v>0</v>
      </c>
      <c r="AO82" s="39">
        <v>0</v>
      </c>
      <c r="AP82" s="39">
        <v>0</v>
      </c>
      <c r="AQ82" s="39">
        <v>0</v>
      </c>
      <c r="AR82" s="39">
        <v>0</v>
      </c>
      <c r="AS82" s="39">
        <v>0</v>
      </c>
      <c r="AT82" s="39">
        <v>0</v>
      </c>
      <c r="AU82" s="39">
        <v>0</v>
      </c>
      <c r="AV82" s="39">
        <v>0</v>
      </c>
      <c r="AW82" s="39">
        <v>0</v>
      </c>
      <c r="AX82" s="39">
        <v>0</v>
      </c>
      <c r="AY82" s="39">
        <v>0</v>
      </c>
      <c r="AZ82" s="39">
        <v>0</v>
      </c>
      <c r="BA82" s="39">
        <v>0</v>
      </c>
      <c r="BB82" s="39">
        <v>0</v>
      </c>
      <c r="BC82" s="39">
        <v>0</v>
      </c>
      <c r="BD82" s="39">
        <v>0</v>
      </c>
      <c r="BE82" s="39">
        <v>0</v>
      </c>
      <c r="BF82" s="39">
        <v>0</v>
      </c>
      <c r="BG82" s="39">
        <v>0</v>
      </c>
      <c r="BH82" s="39">
        <v>0</v>
      </c>
      <c r="BI82" s="39">
        <v>0</v>
      </c>
      <c r="BJ82" s="39">
        <v>0</v>
      </c>
      <c r="BK82" s="39">
        <v>0</v>
      </c>
      <c r="BL82" s="39">
        <v>0</v>
      </c>
      <c r="BM82" s="39">
        <v>0</v>
      </c>
      <c r="BN82" s="39">
        <v>0</v>
      </c>
      <c r="BO82" s="39">
        <v>0</v>
      </c>
      <c r="BP82" s="39">
        <v>0</v>
      </c>
      <c r="BQ82" s="39">
        <v>0</v>
      </c>
      <c r="BR82" s="39">
        <v>0</v>
      </c>
      <c r="BS82" s="39">
        <v>0</v>
      </c>
      <c r="BT82" s="39">
        <v>0</v>
      </c>
      <c r="BU82" s="39">
        <v>1.8E-3</v>
      </c>
    </row>
    <row r="83" spans="1:73" x14ac:dyDescent="0.2">
      <c r="A83" t="s">
        <v>175</v>
      </c>
      <c r="B83" t="s">
        <v>69</v>
      </c>
      <c r="C83">
        <v>2.0000000000000001E-4</v>
      </c>
      <c r="D83">
        <v>3000</v>
      </c>
      <c r="G83" s="38" t="s">
        <v>185</v>
      </c>
      <c r="H83" s="39">
        <v>0</v>
      </c>
      <c r="I83" s="39">
        <v>0</v>
      </c>
      <c r="J83" s="39">
        <v>0</v>
      </c>
      <c r="K83" s="39">
        <v>0</v>
      </c>
      <c r="L83" s="39">
        <v>0</v>
      </c>
      <c r="M83" s="39">
        <v>0</v>
      </c>
      <c r="N83" s="39">
        <v>0</v>
      </c>
      <c r="O83" s="39">
        <v>0</v>
      </c>
      <c r="P83" s="39">
        <v>0</v>
      </c>
      <c r="Q83" s="39">
        <v>0</v>
      </c>
      <c r="R83" s="39">
        <v>0</v>
      </c>
      <c r="S83" s="39">
        <v>5.0000000000000001E-4</v>
      </c>
      <c r="T83" s="39">
        <v>0</v>
      </c>
      <c r="U83" s="39">
        <v>0</v>
      </c>
      <c r="V83" s="39">
        <v>0</v>
      </c>
      <c r="W83" s="39">
        <v>0</v>
      </c>
      <c r="X83" s="39">
        <v>0</v>
      </c>
      <c r="Y83" s="39">
        <v>0</v>
      </c>
      <c r="Z83" s="39">
        <v>0</v>
      </c>
      <c r="AA83" s="39">
        <v>0</v>
      </c>
      <c r="AB83" s="39">
        <v>0</v>
      </c>
      <c r="AC83" s="39">
        <v>0</v>
      </c>
      <c r="AD83" s="39">
        <v>0</v>
      </c>
      <c r="AE83" s="39">
        <v>0</v>
      </c>
      <c r="AF83" s="39">
        <v>0</v>
      </c>
      <c r="AG83" s="39">
        <v>0</v>
      </c>
      <c r="AH83" s="39">
        <v>0</v>
      </c>
      <c r="AI83" s="39">
        <v>0</v>
      </c>
      <c r="AJ83" s="39">
        <v>0</v>
      </c>
      <c r="AK83" s="39">
        <v>0</v>
      </c>
      <c r="AL83" s="39">
        <v>0</v>
      </c>
      <c r="AM83" s="39">
        <v>0</v>
      </c>
      <c r="AN83" s="39">
        <v>0</v>
      </c>
      <c r="AO83" s="39">
        <v>0</v>
      </c>
      <c r="AP83" s="39">
        <v>0</v>
      </c>
      <c r="AQ83" s="39">
        <v>0</v>
      </c>
      <c r="AR83" s="39">
        <v>0</v>
      </c>
      <c r="AS83" s="39">
        <v>0</v>
      </c>
      <c r="AT83" s="39">
        <v>0</v>
      </c>
      <c r="AU83" s="39">
        <v>0</v>
      </c>
      <c r="AV83" s="39">
        <v>0</v>
      </c>
      <c r="AW83" s="39">
        <v>0</v>
      </c>
      <c r="AX83" s="39">
        <v>0</v>
      </c>
      <c r="AY83" s="39">
        <v>0</v>
      </c>
      <c r="AZ83" s="39">
        <v>0</v>
      </c>
      <c r="BA83" s="39">
        <v>0</v>
      </c>
      <c r="BB83" s="39">
        <v>0</v>
      </c>
      <c r="BC83" s="39">
        <v>0</v>
      </c>
      <c r="BD83" s="39">
        <v>0</v>
      </c>
      <c r="BE83" s="39">
        <v>0</v>
      </c>
      <c r="BF83" s="39">
        <v>0</v>
      </c>
      <c r="BG83" s="39">
        <v>0</v>
      </c>
      <c r="BH83" s="39">
        <v>0</v>
      </c>
      <c r="BI83" s="39">
        <v>0</v>
      </c>
      <c r="BJ83" s="39">
        <v>0</v>
      </c>
      <c r="BK83" s="39">
        <v>0</v>
      </c>
      <c r="BL83" s="39">
        <v>0</v>
      </c>
      <c r="BM83" s="39">
        <v>0</v>
      </c>
      <c r="BN83" s="39">
        <v>0</v>
      </c>
      <c r="BO83" s="39">
        <v>0</v>
      </c>
      <c r="BP83" s="39">
        <v>0</v>
      </c>
      <c r="BQ83" s="39">
        <v>0</v>
      </c>
      <c r="BR83" s="39">
        <v>0</v>
      </c>
      <c r="BS83" s="39">
        <v>0</v>
      </c>
      <c r="BT83" s="39">
        <v>0</v>
      </c>
      <c r="BU83" s="39">
        <v>5.0000000000000001E-4</v>
      </c>
    </row>
    <row r="84" spans="1:73" x14ac:dyDescent="0.2">
      <c r="A84" t="s">
        <v>178</v>
      </c>
      <c r="B84" t="s">
        <v>69</v>
      </c>
      <c r="C84">
        <v>8.0000000000000004E-4</v>
      </c>
      <c r="D84">
        <v>3000</v>
      </c>
      <c r="G84" s="38" t="s">
        <v>186</v>
      </c>
      <c r="H84" s="39">
        <v>0</v>
      </c>
      <c r="I84" s="39">
        <v>0</v>
      </c>
      <c r="J84" s="39">
        <v>0</v>
      </c>
      <c r="K84" s="39">
        <v>0</v>
      </c>
      <c r="L84" s="39">
        <v>0</v>
      </c>
      <c r="M84" s="39">
        <v>0</v>
      </c>
      <c r="N84" s="39">
        <v>0</v>
      </c>
      <c r="O84" s="39">
        <v>0</v>
      </c>
      <c r="P84" s="39">
        <v>0</v>
      </c>
      <c r="Q84" s="39">
        <v>0</v>
      </c>
      <c r="R84" s="39">
        <v>0</v>
      </c>
      <c r="S84" s="39">
        <v>0</v>
      </c>
      <c r="T84" s="39">
        <v>0</v>
      </c>
      <c r="U84" s="39">
        <v>0</v>
      </c>
      <c r="V84" s="39">
        <v>0</v>
      </c>
      <c r="W84" s="39">
        <v>0</v>
      </c>
      <c r="X84" s="39">
        <v>0</v>
      </c>
      <c r="Y84" s="39">
        <v>0</v>
      </c>
      <c r="Z84" s="39">
        <v>0</v>
      </c>
      <c r="AA84" s="39">
        <v>0</v>
      </c>
      <c r="AB84" s="39">
        <v>0</v>
      </c>
      <c r="AC84" s="39">
        <v>0</v>
      </c>
      <c r="AD84" s="39">
        <v>0</v>
      </c>
      <c r="AE84" s="39">
        <v>0</v>
      </c>
      <c r="AF84" s="39">
        <v>0</v>
      </c>
      <c r="AG84" s="39">
        <v>0</v>
      </c>
      <c r="AH84" s="39">
        <v>0</v>
      </c>
      <c r="AI84" s="39">
        <v>0</v>
      </c>
      <c r="AJ84" s="39">
        <v>0</v>
      </c>
      <c r="AK84" s="39">
        <v>0</v>
      </c>
      <c r="AL84" s="39">
        <v>0</v>
      </c>
      <c r="AM84" s="39">
        <v>0</v>
      </c>
      <c r="AN84" s="39">
        <v>0</v>
      </c>
      <c r="AO84" s="39">
        <v>0</v>
      </c>
      <c r="AP84" s="39">
        <v>0</v>
      </c>
      <c r="AQ84" s="39">
        <v>0</v>
      </c>
      <c r="AR84" s="39">
        <v>0</v>
      </c>
      <c r="AS84" s="39">
        <v>0</v>
      </c>
      <c r="AT84" s="39">
        <v>0</v>
      </c>
      <c r="AU84" s="39">
        <v>0</v>
      </c>
      <c r="AV84" s="39">
        <v>0</v>
      </c>
      <c r="AW84" s="39">
        <v>0</v>
      </c>
      <c r="AX84" s="39">
        <v>0</v>
      </c>
      <c r="AY84" s="39">
        <v>0</v>
      </c>
      <c r="AZ84" s="39">
        <v>0</v>
      </c>
      <c r="BA84" s="39">
        <v>0</v>
      </c>
      <c r="BB84" s="39">
        <v>0</v>
      </c>
      <c r="BC84" s="39">
        <v>0</v>
      </c>
      <c r="BD84" s="39">
        <v>0</v>
      </c>
      <c r="BE84" s="39">
        <v>0</v>
      </c>
      <c r="BF84" s="39">
        <v>0</v>
      </c>
      <c r="BG84" s="39">
        <v>0</v>
      </c>
      <c r="BH84" s="39">
        <v>0</v>
      </c>
      <c r="BI84" s="39">
        <v>0</v>
      </c>
      <c r="BJ84" s="39">
        <v>0</v>
      </c>
      <c r="BK84" s="39">
        <v>0</v>
      </c>
      <c r="BL84" s="39">
        <v>0</v>
      </c>
      <c r="BM84" s="39">
        <v>0</v>
      </c>
      <c r="BN84" s="39">
        <v>1E-3</v>
      </c>
      <c r="BO84" s="39">
        <v>0</v>
      </c>
      <c r="BP84" s="39">
        <v>0</v>
      </c>
      <c r="BQ84" s="39">
        <v>0</v>
      </c>
      <c r="BR84" s="39">
        <v>0</v>
      </c>
      <c r="BS84" s="39">
        <v>0</v>
      </c>
      <c r="BT84" s="39">
        <v>0</v>
      </c>
      <c r="BU84" s="39">
        <v>1E-3</v>
      </c>
    </row>
    <row r="85" spans="1:73" x14ac:dyDescent="0.2">
      <c r="A85" t="s">
        <v>179</v>
      </c>
      <c r="B85" t="s">
        <v>69</v>
      </c>
      <c r="C85">
        <v>2.0000000000000001E-4</v>
      </c>
      <c r="D85">
        <v>3000</v>
      </c>
      <c r="G85" s="38" t="s">
        <v>187</v>
      </c>
      <c r="H85" s="39">
        <v>0</v>
      </c>
      <c r="I85" s="39">
        <v>0</v>
      </c>
      <c r="J85" s="39">
        <v>0</v>
      </c>
      <c r="K85" s="39">
        <v>0</v>
      </c>
      <c r="L85" s="39">
        <v>0</v>
      </c>
      <c r="M85" s="39">
        <v>0</v>
      </c>
      <c r="N85" s="39">
        <v>0</v>
      </c>
      <c r="O85" s="39">
        <v>0</v>
      </c>
      <c r="P85" s="39">
        <v>0</v>
      </c>
      <c r="Q85" s="39">
        <v>0</v>
      </c>
      <c r="R85" s="39">
        <v>0</v>
      </c>
      <c r="S85" s="39">
        <v>0</v>
      </c>
      <c r="T85" s="39">
        <v>0</v>
      </c>
      <c r="U85" s="39">
        <v>0</v>
      </c>
      <c r="V85" s="39">
        <v>0</v>
      </c>
      <c r="W85" s="39">
        <v>0</v>
      </c>
      <c r="X85" s="39">
        <v>0</v>
      </c>
      <c r="Y85" s="39">
        <v>0</v>
      </c>
      <c r="Z85" s="39">
        <v>0</v>
      </c>
      <c r="AA85" s="39">
        <v>0</v>
      </c>
      <c r="AB85" s="39">
        <v>0</v>
      </c>
      <c r="AC85" s="39">
        <v>0</v>
      </c>
      <c r="AD85" s="39">
        <v>0</v>
      </c>
      <c r="AE85" s="39">
        <v>0</v>
      </c>
      <c r="AF85" s="39">
        <v>0</v>
      </c>
      <c r="AG85" s="39">
        <v>0</v>
      </c>
      <c r="AH85" s="39">
        <v>0</v>
      </c>
      <c r="AI85" s="39">
        <v>0</v>
      </c>
      <c r="AJ85" s="39">
        <v>0</v>
      </c>
      <c r="AK85" s="39">
        <v>0</v>
      </c>
      <c r="AL85" s="39">
        <v>0</v>
      </c>
      <c r="AM85" s="39">
        <v>0</v>
      </c>
      <c r="AN85" s="39">
        <v>0</v>
      </c>
      <c r="AO85" s="39">
        <v>0</v>
      </c>
      <c r="AP85" s="39">
        <v>0</v>
      </c>
      <c r="AQ85" s="39">
        <v>0</v>
      </c>
      <c r="AR85" s="39">
        <v>0</v>
      </c>
      <c r="AS85" s="39">
        <v>0</v>
      </c>
      <c r="AT85" s="39">
        <v>0</v>
      </c>
      <c r="AU85" s="39">
        <v>0</v>
      </c>
      <c r="AV85" s="39">
        <v>0</v>
      </c>
      <c r="AW85" s="39">
        <v>0</v>
      </c>
      <c r="AX85" s="39">
        <v>0</v>
      </c>
      <c r="AY85" s="39">
        <v>0</v>
      </c>
      <c r="AZ85" s="39">
        <v>0</v>
      </c>
      <c r="BA85" s="39">
        <v>0</v>
      </c>
      <c r="BB85" s="39">
        <v>0</v>
      </c>
      <c r="BC85" s="39">
        <v>0</v>
      </c>
      <c r="BD85" s="39">
        <v>0</v>
      </c>
      <c r="BE85" s="39">
        <v>0</v>
      </c>
      <c r="BF85" s="39">
        <v>0</v>
      </c>
      <c r="BG85" s="39">
        <v>0</v>
      </c>
      <c r="BH85" s="39">
        <v>0</v>
      </c>
      <c r="BI85" s="39">
        <v>0</v>
      </c>
      <c r="BJ85" s="39">
        <v>0</v>
      </c>
      <c r="BK85" s="39">
        <v>0</v>
      </c>
      <c r="BL85" s="39">
        <v>0</v>
      </c>
      <c r="BM85" s="39">
        <v>0</v>
      </c>
      <c r="BN85" s="39">
        <v>1E-3</v>
      </c>
      <c r="BO85" s="39">
        <v>0</v>
      </c>
      <c r="BP85" s="39">
        <v>0</v>
      </c>
      <c r="BQ85" s="39">
        <v>0</v>
      </c>
      <c r="BR85" s="39">
        <v>0</v>
      </c>
      <c r="BS85" s="39">
        <v>0</v>
      </c>
      <c r="BT85" s="39">
        <v>0</v>
      </c>
      <c r="BU85" s="39">
        <v>1E-3</v>
      </c>
    </row>
    <row r="86" spans="1:73" x14ac:dyDescent="0.2">
      <c r="A86" t="s">
        <v>181</v>
      </c>
      <c r="B86" t="s">
        <v>69</v>
      </c>
      <c r="C86">
        <v>5.0000000000000001E-4</v>
      </c>
      <c r="D86">
        <v>3000</v>
      </c>
      <c r="G86" s="38" t="s">
        <v>188</v>
      </c>
      <c r="H86" s="39">
        <v>0</v>
      </c>
      <c r="I86" s="39">
        <v>0</v>
      </c>
      <c r="J86" s="39">
        <v>0</v>
      </c>
      <c r="K86" s="39">
        <v>0</v>
      </c>
      <c r="L86" s="39">
        <v>0</v>
      </c>
      <c r="M86" s="39">
        <v>0</v>
      </c>
      <c r="N86" s="39">
        <v>0</v>
      </c>
      <c r="O86" s="39">
        <v>0</v>
      </c>
      <c r="P86" s="39">
        <v>0</v>
      </c>
      <c r="Q86" s="39">
        <v>0</v>
      </c>
      <c r="R86" s="39">
        <v>0</v>
      </c>
      <c r="S86" s="39">
        <v>0</v>
      </c>
      <c r="T86" s="39">
        <v>0</v>
      </c>
      <c r="U86" s="39">
        <v>0</v>
      </c>
      <c r="V86" s="39">
        <v>0</v>
      </c>
      <c r="W86" s="39">
        <v>0</v>
      </c>
      <c r="X86" s="39">
        <v>0</v>
      </c>
      <c r="Y86" s="39">
        <v>0</v>
      </c>
      <c r="Z86" s="39">
        <v>0</v>
      </c>
      <c r="AA86" s="39">
        <v>0</v>
      </c>
      <c r="AB86" s="39">
        <v>0</v>
      </c>
      <c r="AC86" s="39">
        <v>0</v>
      </c>
      <c r="AD86" s="39">
        <v>0</v>
      </c>
      <c r="AE86" s="39">
        <v>0</v>
      </c>
      <c r="AF86" s="39">
        <v>0</v>
      </c>
      <c r="AG86" s="39">
        <v>0</v>
      </c>
      <c r="AH86" s="39">
        <v>0</v>
      </c>
      <c r="AI86" s="39">
        <v>0</v>
      </c>
      <c r="AJ86" s="39">
        <v>0</v>
      </c>
      <c r="AK86" s="39">
        <v>0</v>
      </c>
      <c r="AL86" s="39">
        <v>0</v>
      </c>
      <c r="AM86" s="39">
        <v>0</v>
      </c>
      <c r="AN86" s="39">
        <v>0</v>
      </c>
      <c r="AO86" s="39">
        <v>0</v>
      </c>
      <c r="AP86" s="39">
        <v>0</v>
      </c>
      <c r="AQ86" s="39">
        <v>0</v>
      </c>
      <c r="AR86" s="39">
        <v>0</v>
      </c>
      <c r="AS86" s="39">
        <v>0</v>
      </c>
      <c r="AT86" s="39">
        <v>0</v>
      </c>
      <c r="AU86" s="39">
        <v>0</v>
      </c>
      <c r="AV86" s="39">
        <v>0</v>
      </c>
      <c r="AW86" s="39">
        <v>0</v>
      </c>
      <c r="AX86" s="39">
        <v>0</v>
      </c>
      <c r="AY86" s="39">
        <v>0</v>
      </c>
      <c r="AZ86" s="39">
        <v>0</v>
      </c>
      <c r="BA86" s="39">
        <v>0</v>
      </c>
      <c r="BB86" s="39">
        <v>0</v>
      </c>
      <c r="BC86" s="39">
        <v>0</v>
      </c>
      <c r="BD86" s="39">
        <v>0</v>
      </c>
      <c r="BE86" s="39">
        <v>0</v>
      </c>
      <c r="BF86" s="39">
        <v>0</v>
      </c>
      <c r="BG86" s="39">
        <v>0</v>
      </c>
      <c r="BH86" s="39">
        <v>0</v>
      </c>
      <c r="BI86" s="39">
        <v>0</v>
      </c>
      <c r="BJ86" s="39">
        <v>0</v>
      </c>
      <c r="BK86" s="39">
        <v>0</v>
      </c>
      <c r="BL86" s="39">
        <v>0</v>
      </c>
      <c r="BM86" s="39">
        <v>0</v>
      </c>
      <c r="BN86" s="39">
        <v>1E-3</v>
      </c>
      <c r="BO86" s="39">
        <v>0</v>
      </c>
      <c r="BP86" s="39">
        <v>0</v>
      </c>
      <c r="BQ86" s="39">
        <v>0</v>
      </c>
      <c r="BR86" s="39">
        <v>0</v>
      </c>
      <c r="BS86" s="39">
        <v>0</v>
      </c>
      <c r="BT86" s="39">
        <v>0</v>
      </c>
      <c r="BU86" s="39">
        <v>1E-3</v>
      </c>
    </row>
    <row r="87" spans="1:73" x14ac:dyDescent="0.2">
      <c r="A87" t="s">
        <v>182</v>
      </c>
      <c r="B87" t="s">
        <v>69</v>
      </c>
      <c r="C87">
        <v>2.9999999999999997E-4</v>
      </c>
      <c r="D87">
        <v>3000</v>
      </c>
      <c r="G87" s="38" t="s">
        <v>6</v>
      </c>
      <c r="H87" s="39">
        <v>0.17599999999999999</v>
      </c>
      <c r="I87" s="39">
        <v>0</v>
      </c>
      <c r="J87" s="39">
        <v>0</v>
      </c>
      <c r="K87" s="39">
        <v>0</v>
      </c>
      <c r="L87" s="39">
        <v>0</v>
      </c>
      <c r="M87" s="39">
        <v>0</v>
      </c>
      <c r="N87" s="39">
        <v>0</v>
      </c>
      <c r="O87" s="39">
        <v>0</v>
      </c>
      <c r="P87" s="39">
        <v>7.3999999999999996E-2</v>
      </c>
      <c r="Q87" s="39">
        <v>0</v>
      </c>
      <c r="R87" s="39">
        <v>0</v>
      </c>
      <c r="S87" s="39">
        <v>8.8000000000000005E-3</v>
      </c>
      <c r="T87" s="39">
        <v>0</v>
      </c>
      <c r="U87" s="39">
        <v>0</v>
      </c>
      <c r="V87" s="39">
        <v>0</v>
      </c>
      <c r="W87" s="39">
        <v>0</v>
      </c>
      <c r="X87" s="39">
        <v>0</v>
      </c>
      <c r="Y87" s="39">
        <v>0.14000000000000001</v>
      </c>
      <c r="Z87" s="39">
        <v>0</v>
      </c>
      <c r="AA87" s="39">
        <v>0</v>
      </c>
      <c r="AB87" s="39">
        <v>0</v>
      </c>
      <c r="AC87" s="39">
        <v>0</v>
      </c>
      <c r="AD87" s="39">
        <v>0</v>
      </c>
      <c r="AE87" s="39">
        <v>0</v>
      </c>
      <c r="AF87" s="39">
        <v>0</v>
      </c>
      <c r="AG87" s="39">
        <v>0.16700000000000001</v>
      </c>
      <c r="AH87" s="39">
        <v>0</v>
      </c>
      <c r="AI87" s="39">
        <v>0</v>
      </c>
      <c r="AJ87" s="39">
        <v>0</v>
      </c>
      <c r="AK87" s="39">
        <v>0</v>
      </c>
      <c r="AL87" s="39">
        <v>0</v>
      </c>
      <c r="AM87" s="39">
        <v>0</v>
      </c>
      <c r="AN87" s="39">
        <v>2.5000000000000001E-2</v>
      </c>
      <c r="AO87" s="39">
        <v>0.02</v>
      </c>
      <c r="AP87" s="39">
        <v>0</v>
      </c>
      <c r="AQ87" s="39">
        <v>0</v>
      </c>
      <c r="AR87" s="39">
        <v>0</v>
      </c>
      <c r="AS87" s="39">
        <v>0</v>
      </c>
      <c r="AT87" s="39">
        <v>5.0000000000000001E-4</v>
      </c>
      <c r="AU87" s="39">
        <v>0</v>
      </c>
      <c r="AV87" s="39">
        <v>0</v>
      </c>
      <c r="AW87" s="39">
        <v>0</v>
      </c>
      <c r="AX87" s="39">
        <v>0</v>
      </c>
      <c r="AY87" s="39">
        <v>0</v>
      </c>
      <c r="AZ87" s="39">
        <v>0</v>
      </c>
      <c r="BA87" s="39">
        <v>0</v>
      </c>
      <c r="BB87" s="39">
        <v>0</v>
      </c>
      <c r="BC87" s="39">
        <v>0</v>
      </c>
      <c r="BD87" s="39">
        <v>0</v>
      </c>
      <c r="BE87" s="39">
        <v>0</v>
      </c>
      <c r="BF87" s="39">
        <v>0</v>
      </c>
      <c r="BG87" s="39">
        <v>0</v>
      </c>
      <c r="BH87" s="39">
        <v>0</v>
      </c>
      <c r="BI87" s="39">
        <v>0</v>
      </c>
      <c r="BJ87" s="39">
        <v>0</v>
      </c>
      <c r="BK87" s="39">
        <v>0</v>
      </c>
      <c r="BL87" s="39">
        <v>0</v>
      </c>
      <c r="BM87" s="39">
        <v>0</v>
      </c>
      <c r="BN87" s="39">
        <v>0.106</v>
      </c>
      <c r="BO87" s="39">
        <v>0.125</v>
      </c>
      <c r="BP87" s="39">
        <v>0</v>
      </c>
      <c r="BQ87" s="39">
        <v>2.5999999999999999E-2</v>
      </c>
      <c r="BR87" s="39">
        <v>0</v>
      </c>
      <c r="BS87" s="39">
        <v>0</v>
      </c>
      <c r="BT87" s="39">
        <v>0</v>
      </c>
      <c r="BU87" s="39">
        <v>8.2775000000000001E-2</v>
      </c>
    </row>
    <row r="88" spans="1:73" x14ac:dyDescent="0.2">
      <c r="A88" t="s">
        <v>184</v>
      </c>
      <c r="B88" t="s">
        <v>69</v>
      </c>
      <c r="C88">
        <v>1.8E-3</v>
      </c>
      <c r="D88">
        <v>3000</v>
      </c>
      <c r="G88" s="38" t="s">
        <v>193</v>
      </c>
      <c r="H88" s="39">
        <v>0</v>
      </c>
      <c r="I88" s="39">
        <v>0</v>
      </c>
      <c r="J88" s="39">
        <v>0</v>
      </c>
      <c r="K88" s="39">
        <v>0</v>
      </c>
      <c r="L88" s="39">
        <v>0</v>
      </c>
      <c r="M88" s="39">
        <v>0</v>
      </c>
      <c r="N88" s="39">
        <v>0</v>
      </c>
      <c r="O88" s="39">
        <v>0</v>
      </c>
      <c r="P88" s="39">
        <v>0.307</v>
      </c>
      <c r="Q88" s="39">
        <v>0</v>
      </c>
      <c r="R88" s="39">
        <v>2E-3</v>
      </c>
      <c r="S88" s="39">
        <v>1.34E-2</v>
      </c>
      <c r="T88" s="39">
        <v>0</v>
      </c>
      <c r="U88" s="39">
        <v>0</v>
      </c>
      <c r="V88" s="39">
        <v>0</v>
      </c>
      <c r="W88" s="39">
        <v>0</v>
      </c>
      <c r="X88" s="39">
        <v>0</v>
      </c>
      <c r="Y88" s="39">
        <v>0.14899999999999999</v>
      </c>
      <c r="Z88" s="39">
        <v>0</v>
      </c>
      <c r="AA88" s="39">
        <v>0</v>
      </c>
      <c r="AB88" s="39">
        <v>0</v>
      </c>
      <c r="AC88" s="39">
        <v>0</v>
      </c>
      <c r="AD88" s="39">
        <v>0</v>
      </c>
      <c r="AE88" s="39">
        <v>0</v>
      </c>
      <c r="AF88" s="39">
        <v>0</v>
      </c>
      <c r="AG88" s="39">
        <v>0.115</v>
      </c>
      <c r="AH88" s="39">
        <v>0</v>
      </c>
      <c r="AI88" s="39">
        <v>0</v>
      </c>
      <c r="AJ88" s="39">
        <v>0</v>
      </c>
      <c r="AK88" s="39">
        <v>0</v>
      </c>
      <c r="AL88" s="39">
        <v>0</v>
      </c>
      <c r="AM88" s="39">
        <v>0</v>
      </c>
      <c r="AN88" s="39">
        <v>0</v>
      </c>
      <c r="AO88" s="39">
        <v>0</v>
      </c>
      <c r="AP88" s="39">
        <v>0</v>
      </c>
      <c r="AQ88" s="39">
        <v>0</v>
      </c>
      <c r="AR88" s="39">
        <v>0</v>
      </c>
      <c r="AS88" s="39">
        <v>0</v>
      </c>
      <c r="AT88" s="39">
        <v>0</v>
      </c>
      <c r="AU88" s="39">
        <v>0</v>
      </c>
      <c r="AV88" s="39">
        <v>0</v>
      </c>
      <c r="AW88" s="39">
        <v>0</v>
      </c>
      <c r="AX88" s="39">
        <v>0</v>
      </c>
      <c r="AY88" s="39">
        <v>0</v>
      </c>
      <c r="AZ88" s="39">
        <v>0</v>
      </c>
      <c r="BA88" s="39">
        <v>0</v>
      </c>
      <c r="BB88" s="39">
        <v>0</v>
      </c>
      <c r="BC88" s="39">
        <v>0</v>
      </c>
      <c r="BD88" s="39">
        <v>0</v>
      </c>
      <c r="BE88" s="39">
        <v>0</v>
      </c>
      <c r="BF88" s="39">
        <v>0</v>
      </c>
      <c r="BG88" s="39">
        <v>0</v>
      </c>
      <c r="BH88" s="39">
        <v>0</v>
      </c>
      <c r="BI88" s="39">
        <v>0</v>
      </c>
      <c r="BJ88" s="39">
        <v>0</v>
      </c>
      <c r="BK88" s="39">
        <v>0</v>
      </c>
      <c r="BL88" s="39">
        <v>0</v>
      </c>
      <c r="BM88" s="39">
        <v>0</v>
      </c>
      <c r="BN88" s="39">
        <v>0.216</v>
      </c>
      <c r="BO88" s="39">
        <v>0.23</v>
      </c>
      <c r="BP88" s="39">
        <v>0</v>
      </c>
      <c r="BQ88" s="39">
        <v>4.7E-2</v>
      </c>
      <c r="BR88" s="39">
        <v>0</v>
      </c>
      <c r="BS88" s="39">
        <v>0</v>
      </c>
      <c r="BT88" s="39">
        <v>0</v>
      </c>
      <c r="BU88" s="39">
        <v>0.13492499999999999</v>
      </c>
    </row>
    <row r="89" spans="1:73" x14ac:dyDescent="0.2">
      <c r="A89" t="s">
        <v>185</v>
      </c>
      <c r="B89" t="s">
        <v>69</v>
      </c>
      <c r="C89">
        <v>5.0000000000000001E-4</v>
      </c>
      <c r="D89">
        <v>3000</v>
      </c>
      <c r="G89" s="38" t="s">
        <v>196</v>
      </c>
      <c r="H89" s="39">
        <v>0</v>
      </c>
      <c r="I89" s="39">
        <v>0</v>
      </c>
      <c r="J89" s="39">
        <v>0</v>
      </c>
      <c r="K89" s="39">
        <v>0</v>
      </c>
      <c r="L89" s="39">
        <v>0</v>
      </c>
      <c r="M89" s="39">
        <v>0</v>
      </c>
      <c r="N89" s="39">
        <v>0</v>
      </c>
      <c r="O89" s="39">
        <v>0</v>
      </c>
      <c r="P89" s="39">
        <v>1.0999999999999999E-2</v>
      </c>
      <c r="Q89" s="39">
        <v>0</v>
      </c>
      <c r="R89" s="39">
        <v>0</v>
      </c>
      <c r="S89" s="39">
        <v>1.6299999999999999E-2</v>
      </c>
      <c r="T89" s="39">
        <v>0</v>
      </c>
      <c r="U89" s="39">
        <v>0</v>
      </c>
      <c r="V89" s="39">
        <v>0</v>
      </c>
      <c r="W89" s="39">
        <v>0</v>
      </c>
      <c r="X89" s="39">
        <v>0</v>
      </c>
      <c r="Y89" s="39">
        <v>7.5999999999999998E-2</v>
      </c>
      <c r="Z89" s="39">
        <v>0</v>
      </c>
      <c r="AA89" s="39">
        <v>0</v>
      </c>
      <c r="AB89" s="39">
        <v>0</v>
      </c>
      <c r="AC89" s="39">
        <v>0</v>
      </c>
      <c r="AD89" s="39">
        <v>0</v>
      </c>
      <c r="AE89" s="39">
        <v>0</v>
      </c>
      <c r="AF89" s="39">
        <v>0</v>
      </c>
      <c r="AG89" s="39">
        <v>0.16700000000000001</v>
      </c>
      <c r="AH89" s="39">
        <v>0</v>
      </c>
      <c r="AI89" s="39">
        <v>0</v>
      </c>
      <c r="AJ89" s="39">
        <v>0</v>
      </c>
      <c r="AK89" s="39">
        <v>0</v>
      </c>
      <c r="AL89" s="39">
        <v>0</v>
      </c>
      <c r="AM89" s="39">
        <v>0</v>
      </c>
      <c r="AN89" s="39">
        <v>0</v>
      </c>
      <c r="AO89" s="39">
        <v>0</v>
      </c>
      <c r="AP89" s="39">
        <v>0</v>
      </c>
      <c r="AQ89" s="39">
        <v>0</v>
      </c>
      <c r="AR89" s="39">
        <v>0</v>
      </c>
      <c r="AS89" s="39">
        <v>0</v>
      </c>
      <c r="AT89" s="39">
        <v>0</v>
      </c>
      <c r="AU89" s="39">
        <v>0</v>
      </c>
      <c r="AV89" s="39">
        <v>0</v>
      </c>
      <c r="AW89" s="39">
        <v>0</v>
      </c>
      <c r="AX89" s="39">
        <v>0</v>
      </c>
      <c r="AY89" s="39">
        <v>0</v>
      </c>
      <c r="AZ89" s="39">
        <v>0</v>
      </c>
      <c r="BA89" s="39">
        <v>0</v>
      </c>
      <c r="BB89" s="39">
        <v>0</v>
      </c>
      <c r="BC89" s="39">
        <v>0</v>
      </c>
      <c r="BD89" s="39">
        <v>0</v>
      </c>
      <c r="BE89" s="39">
        <v>0</v>
      </c>
      <c r="BF89" s="39">
        <v>0</v>
      </c>
      <c r="BG89" s="39">
        <v>0</v>
      </c>
      <c r="BH89" s="39">
        <v>0</v>
      </c>
      <c r="BI89" s="39">
        <v>0</v>
      </c>
      <c r="BJ89" s="39">
        <v>0</v>
      </c>
      <c r="BK89" s="39">
        <v>0</v>
      </c>
      <c r="BL89" s="39">
        <v>0</v>
      </c>
      <c r="BM89" s="39">
        <v>0</v>
      </c>
      <c r="BN89" s="39">
        <v>0.06</v>
      </c>
      <c r="BO89" s="39">
        <v>7.2999999999999995E-2</v>
      </c>
      <c r="BP89" s="39">
        <v>0</v>
      </c>
      <c r="BQ89" s="39">
        <v>5.0000000000000001E-3</v>
      </c>
      <c r="BR89" s="39">
        <v>0</v>
      </c>
      <c r="BS89" s="39">
        <v>0</v>
      </c>
      <c r="BT89" s="39">
        <v>0</v>
      </c>
      <c r="BU89" s="39">
        <v>5.8328571428571431E-2</v>
      </c>
    </row>
    <row r="90" spans="1:73" x14ac:dyDescent="0.2">
      <c r="A90" t="s">
        <v>6</v>
      </c>
      <c r="B90" t="s">
        <v>7</v>
      </c>
      <c r="C90">
        <v>0.17599999999999999</v>
      </c>
      <c r="D90">
        <v>62</v>
      </c>
      <c r="G90" s="38" t="s">
        <v>198</v>
      </c>
      <c r="H90" s="39">
        <v>0</v>
      </c>
      <c r="I90" s="39">
        <v>0</v>
      </c>
      <c r="J90" s="39">
        <v>0</v>
      </c>
      <c r="K90" s="39">
        <v>0</v>
      </c>
      <c r="L90" s="39">
        <v>0</v>
      </c>
      <c r="M90" s="39">
        <v>0</v>
      </c>
      <c r="N90" s="39">
        <v>0</v>
      </c>
      <c r="O90" s="39">
        <v>0</v>
      </c>
      <c r="P90" s="39">
        <v>1.0999999999999999E-2</v>
      </c>
      <c r="Q90" s="39">
        <v>0</v>
      </c>
      <c r="R90" s="39">
        <v>0</v>
      </c>
      <c r="S90" s="39">
        <v>1.2999999999999999E-3</v>
      </c>
      <c r="T90" s="39">
        <v>0</v>
      </c>
      <c r="U90" s="39">
        <v>0</v>
      </c>
      <c r="V90" s="39">
        <v>0</v>
      </c>
      <c r="W90" s="39">
        <v>0</v>
      </c>
      <c r="X90" s="39">
        <v>0</v>
      </c>
      <c r="Y90" s="39">
        <v>3.2000000000000001E-2</v>
      </c>
      <c r="Z90" s="39">
        <v>0</v>
      </c>
      <c r="AA90" s="39">
        <v>0</v>
      </c>
      <c r="AB90" s="39">
        <v>0</v>
      </c>
      <c r="AC90" s="39">
        <v>0</v>
      </c>
      <c r="AD90" s="39">
        <v>0</v>
      </c>
      <c r="AE90" s="39">
        <v>0</v>
      </c>
      <c r="AF90" s="39">
        <v>0</v>
      </c>
      <c r="AG90" s="39">
        <v>0</v>
      </c>
      <c r="AH90" s="39">
        <v>0</v>
      </c>
      <c r="AI90" s="39">
        <v>0</v>
      </c>
      <c r="AJ90" s="39">
        <v>0</v>
      </c>
      <c r="AK90" s="39">
        <v>0</v>
      </c>
      <c r="AL90" s="39">
        <v>0</v>
      </c>
      <c r="AM90" s="39">
        <v>0</v>
      </c>
      <c r="AN90" s="39">
        <v>0</v>
      </c>
      <c r="AO90" s="39">
        <v>0</v>
      </c>
      <c r="AP90" s="39">
        <v>0</v>
      </c>
      <c r="AQ90" s="39">
        <v>0</v>
      </c>
      <c r="AR90" s="39">
        <v>0</v>
      </c>
      <c r="AS90" s="39">
        <v>0</v>
      </c>
      <c r="AT90" s="39">
        <v>0</v>
      </c>
      <c r="AU90" s="39">
        <v>0</v>
      </c>
      <c r="AV90" s="39">
        <v>0</v>
      </c>
      <c r="AW90" s="39">
        <v>0</v>
      </c>
      <c r="AX90" s="39">
        <v>0</v>
      </c>
      <c r="AY90" s="39">
        <v>0</v>
      </c>
      <c r="AZ90" s="39">
        <v>0</v>
      </c>
      <c r="BA90" s="39">
        <v>0</v>
      </c>
      <c r="BB90" s="39">
        <v>0</v>
      </c>
      <c r="BC90" s="39">
        <v>0</v>
      </c>
      <c r="BD90" s="39">
        <v>0</v>
      </c>
      <c r="BE90" s="39">
        <v>0</v>
      </c>
      <c r="BF90" s="39">
        <v>0</v>
      </c>
      <c r="BG90" s="39">
        <v>0</v>
      </c>
      <c r="BH90" s="39">
        <v>0</v>
      </c>
      <c r="BI90" s="39">
        <v>0</v>
      </c>
      <c r="BJ90" s="39">
        <v>0</v>
      </c>
      <c r="BK90" s="39">
        <v>0</v>
      </c>
      <c r="BL90" s="39">
        <v>0</v>
      </c>
      <c r="BM90" s="39">
        <v>0</v>
      </c>
      <c r="BN90" s="39">
        <v>4.0000000000000001E-3</v>
      </c>
      <c r="BO90" s="39">
        <v>0</v>
      </c>
      <c r="BP90" s="39">
        <v>0</v>
      </c>
      <c r="BQ90" s="39">
        <v>0</v>
      </c>
      <c r="BR90" s="39">
        <v>0</v>
      </c>
      <c r="BS90" s="39">
        <v>0</v>
      </c>
      <c r="BT90" s="39">
        <v>0</v>
      </c>
      <c r="BU90" s="39">
        <v>1.2074999999999999E-2</v>
      </c>
    </row>
    <row r="91" spans="1:73" x14ac:dyDescent="0.2">
      <c r="A91" t="s">
        <v>6</v>
      </c>
      <c r="B91" t="s">
        <v>93</v>
      </c>
      <c r="C91">
        <v>2.5000000000000001E-2</v>
      </c>
      <c r="D91">
        <v>42</v>
      </c>
      <c r="G91" s="38" t="s">
        <v>200</v>
      </c>
      <c r="H91" s="39">
        <v>0</v>
      </c>
      <c r="I91" s="39">
        <v>0</v>
      </c>
      <c r="J91" s="39">
        <v>0</v>
      </c>
      <c r="K91" s="39">
        <v>0</v>
      </c>
      <c r="L91" s="39">
        <v>0</v>
      </c>
      <c r="M91" s="39">
        <v>0</v>
      </c>
      <c r="N91" s="39">
        <v>0</v>
      </c>
      <c r="O91" s="39">
        <v>0</v>
      </c>
      <c r="P91" s="39">
        <v>5.7000000000000002E-2</v>
      </c>
      <c r="Q91" s="39">
        <v>0</v>
      </c>
      <c r="R91" s="39">
        <v>0</v>
      </c>
      <c r="S91" s="39">
        <v>3.8E-3</v>
      </c>
      <c r="T91" s="39">
        <v>0</v>
      </c>
      <c r="U91" s="39">
        <v>0</v>
      </c>
      <c r="V91" s="39">
        <v>0</v>
      </c>
      <c r="W91" s="39">
        <v>0</v>
      </c>
      <c r="X91" s="39">
        <v>0</v>
      </c>
      <c r="Y91" s="39">
        <v>0</v>
      </c>
      <c r="Z91" s="39">
        <v>0</v>
      </c>
      <c r="AA91" s="39">
        <v>0</v>
      </c>
      <c r="AB91" s="39">
        <v>0</v>
      </c>
      <c r="AC91" s="39">
        <v>0</v>
      </c>
      <c r="AD91" s="39">
        <v>0</v>
      </c>
      <c r="AE91" s="39">
        <v>0</v>
      </c>
      <c r="AF91" s="39">
        <v>0</v>
      </c>
      <c r="AG91" s="39">
        <v>0</v>
      </c>
      <c r="AH91" s="39">
        <v>0</v>
      </c>
      <c r="AI91" s="39">
        <v>0</v>
      </c>
      <c r="AJ91" s="39">
        <v>0</v>
      </c>
      <c r="AK91" s="39">
        <v>0</v>
      </c>
      <c r="AL91" s="39">
        <v>0</v>
      </c>
      <c r="AM91" s="39">
        <v>0</v>
      </c>
      <c r="AN91" s="39">
        <v>0</v>
      </c>
      <c r="AO91" s="39">
        <v>0</v>
      </c>
      <c r="AP91" s="39">
        <v>0</v>
      </c>
      <c r="AQ91" s="39">
        <v>0</v>
      </c>
      <c r="AR91" s="39">
        <v>0</v>
      </c>
      <c r="AS91" s="39">
        <v>0</v>
      </c>
      <c r="AT91" s="39">
        <v>0</v>
      </c>
      <c r="AU91" s="39">
        <v>0</v>
      </c>
      <c r="AV91" s="39">
        <v>0</v>
      </c>
      <c r="AW91" s="39">
        <v>0</v>
      </c>
      <c r="AX91" s="39">
        <v>0</v>
      </c>
      <c r="AY91" s="39">
        <v>0</v>
      </c>
      <c r="AZ91" s="39">
        <v>0</v>
      </c>
      <c r="BA91" s="39">
        <v>0</v>
      </c>
      <c r="BB91" s="39">
        <v>0</v>
      </c>
      <c r="BC91" s="39">
        <v>0</v>
      </c>
      <c r="BD91" s="39">
        <v>0</v>
      </c>
      <c r="BE91" s="39">
        <v>0</v>
      </c>
      <c r="BF91" s="39">
        <v>0</v>
      </c>
      <c r="BG91" s="39">
        <v>0</v>
      </c>
      <c r="BH91" s="39">
        <v>0</v>
      </c>
      <c r="BI91" s="39">
        <v>0</v>
      </c>
      <c r="BJ91" s="39">
        <v>0</v>
      </c>
      <c r="BK91" s="39">
        <v>0</v>
      </c>
      <c r="BL91" s="39">
        <v>0</v>
      </c>
      <c r="BM91" s="39">
        <v>0</v>
      </c>
      <c r="BN91" s="39">
        <v>3.0000000000000001E-3</v>
      </c>
      <c r="BO91" s="39">
        <v>0</v>
      </c>
      <c r="BP91" s="39">
        <v>0</v>
      </c>
      <c r="BQ91" s="39">
        <v>0</v>
      </c>
      <c r="BR91" s="39">
        <v>0</v>
      </c>
      <c r="BS91" s="39">
        <v>0</v>
      </c>
      <c r="BT91" s="39">
        <v>0</v>
      </c>
      <c r="BU91" s="39">
        <v>2.1266666666666666E-2</v>
      </c>
    </row>
    <row r="92" spans="1:73" x14ac:dyDescent="0.2">
      <c r="A92" t="s">
        <v>6</v>
      </c>
      <c r="B92" t="s">
        <v>100</v>
      </c>
      <c r="C92">
        <v>0.02</v>
      </c>
      <c r="D92">
        <v>51</v>
      </c>
      <c r="G92" s="38" t="s">
        <v>203</v>
      </c>
      <c r="H92" s="39">
        <v>0</v>
      </c>
      <c r="I92" s="39">
        <v>0</v>
      </c>
      <c r="J92" s="39">
        <v>0</v>
      </c>
      <c r="K92" s="39">
        <v>0</v>
      </c>
      <c r="L92" s="39">
        <v>0</v>
      </c>
      <c r="M92" s="39">
        <v>0</v>
      </c>
      <c r="N92" s="39">
        <v>0</v>
      </c>
      <c r="O92" s="39">
        <v>0</v>
      </c>
      <c r="P92" s="39">
        <v>0</v>
      </c>
      <c r="Q92" s="39">
        <v>0</v>
      </c>
      <c r="R92" s="39">
        <v>0</v>
      </c>
      <c r="S92" s="39">
        <v>0</v>
      </c>
      <c r="T92" s="39">
        <v>0</v>
      </c>
      <c r="U92" s="39">
        <v>0</v>
      </c>
      <c r="V92" s="39">
        <v>0</v>
      </c>
      <c r="W92" s="39">
        <v>0</v>
      </c>
      <c r="X92" s="39">
        <v>0</v>
      </c>
      <c r="Y92" s="39">
        <v>0</v>
      </c>
      <c r="Z92" s="39">
        <v>0</v>
      </c>
      <c r="AA92" s="39">
        <v>0</v>
      </c>
      <c r="AB92" s="39">
        <v>0</v>
      </c>
      <c r="AC92" s="39">
        <v>0</v>
      </c>
      <c r="AD92" s="39">
        <v>0</v>
      </c>
      <c r="AE92" s="39">
        <v>0</v>
      </c>
      <c r="AF92" s="39">
        <v>0</v>
      </c>
      <c r="AG92" s="39">
        <v>0</v>
      </c>
      <c r="AH92" s="39">
        <v>0</v>
      </c>
      <c r="AI92" s="39">
        <v>0</v>
      </c>
      <c r="AJ92" s="39">
        <v>0</v>
      </c>
      <c r="AK92" s="39">
        <v>0</v>
      </c>
      <c r="AL92" s="39">
        <v>0</v>
      </c>
      <c r="AM92" s="39">
        <v>0</v>
      </c>
      <c r="AN92" s="39">
        <v>0</v>
      </c>
      <c r="AO92" s="39">
        <v>0</v>
      </c>
      <c r="AP92" s="39">
        <v>0</v>
      </c>
      <c r="AQ92" s="39">
        <v>0</v>
      </c>
      <c r="AR92" s="39">
        <v>0</v>
      </c>
      <c r="AS92" s="39">
        <v>0</v>
      </c>
      <c r="AT92" s="39">
        <v>0</v>
      </c>
      <c r="AU92" s="39">
        <v>0</v>
      </c>
      <c r="AV92" s="39">
        <v>0</v>
      </c>
      <c r="AW92" s="39">
        <v>0</v>
      </c>
      <c r="AX92" s="39">
        <v>0</v>
      </c>
      <c r="AY92" s="39">
        <v>0</v>
      </c>
      <c r="AZ92" s="39">
        <v>0</v>
      </c>
      <c r="BA92" s="39">
        <v>0</v>
      </c>
      <c r="BB92" s="39">
        <v>0</v>
      </c>
      <c r="BC92" s="39">
        <v>0</v>
      </c>
      <c r="BD92" s="39">
        <v>0</v>
      </c>
      <c r="BE92" s="39">
        <v>0</v>
      </c>
      <c r="BF92" s="39">
        <v>0</v>
      </c>
      <c r="BG92" s="39">
        <v>0</v>
      </c>
      <c r="BH92" s="39">
        <v>0</v>
      </c>
      <c r="BI92" s="39">
        <v>0</v>
      </c>
      <c r="BJ92" s="39">
        <v>0</v>
      </c>
      <c r="BK92" s="39">
        <v>0</v>
      </c>
      <c r="BL92" s="39">
        <v>0</v>
      </c>
      <c r="BM92" s="39">
        <v>0</v>
      </c>
      <c r="BN92" s="39">
        <v>1E-3</v>
      </c>
      <c r="BO92" s="39">
        <v>0</v>
      </c>
      <c r="BP92" s="39">
        <v>0</v>
      </c>
      <c r="BQ92" s="39">
        <v>0</v>
      </c>
      <c r="BR92" s="39">
        <v>0</v>
      </c>
      <c r="BS92" s="39">
        <v>0</v>
      </c>
      <c r="BT92" s="39">
        <v>0</v>
      </c>
      <c r="BU92" s="39">
        <v>1E-3</v>
      </c>
    </row>
    <row r="93" spans="1:73" x14ac:dyDescent="0.2">
      <c r="A93" t="s">
        <v>6</v>
      </c>
      <c r="B93" t="s">
        <v>82</v>
      </c>
      <c r="C93">
        <v>2.5999999999999999E-2</v>
      </c>
      <c r="D93">
        <v>101</v>
      </c>
      <c r="G93" s="38" t="s">
        <v>8</v>
      </c>
      <c r="H93" s="39">
        <v>1.6E-2</v>
      </c>
      <c r="I93" s="39">
        <v>0</v>
      </c>
      <c r="J93" s="39">
        <v>0</v>
      </c>
      <c r="K93" s="39">
        <v>0</v>
      </c>
      <c r="L93" s="39">
        <v>0</v>
      </c>
      <c r="M93" s="39">
        <v>0</v>
      </c>
      <c r="N93" s="39">
        <v>0</v>
      </c>
      <c r="O93" s="39">
        <v>0</v>
      </c>
      <c r="P93" s="39">
        <v>9.0999999999999998E-2</v>
      </c>
      <c r="Q93" s="39">
        <v>0</v>
      </c>
      <c r="R93" s="39">
        <v>0</v>
      </c>
      <c r="S93" s="39">
        <v>8.0000000000000004E-4</v>
      </c>
      <c r="T93" s="39">
        <v>0</v>
      </c>
      <c r="U93" s="39">
        <v>0</v>
      </c>
      <c r="V93" s="39">
        <v>0</v>
      </c>
      <c r="W93" s="39">
        <v>0</v>
      </c>
      <c r="X93" s="39">
        <v>0</v>
      </c>
      <c r="Y93" s="39">
        <v>0.13200000000000001</v>
      </c>
      <c r="Z93" s="39">
        <v>0</v>
      </c>
      <c r="AA93" s="39">
        <v>0</v>
      </c>
      <c r="AB93" s="39">
        <v>0</v>
      </c>
      <c r="AC93" s="39">
        <v>0</v>
      </c>
      <c r="AD93" s="39">
        <v>0</v>
      </c>
      <c r="AE93" s="39">
        <v>0</v>
      </c>
      <c r="AF93" s="39">
        <v>0</v>
      </c>
      <c r="AG93" s="39">
        <v>6.4000000000000001E-2</v>
      </c>
      <c r="AH93" s="39">
        <v>0</v>
      </c>
      <c r="AI93" s="39">
        <v>0</v>
      </c>
      <c r="AJ93" s="39">
        <v>0</v>
      </c>
      <c r="AK93" s="39">
        <v>0</v>
      </c>
      <c r="AL93" s="39">
        <v>0</v>
      </c>
      <c r="AM93" s="39">
        <v>0</v>
      </c>
      <c r="AN93" s="39">
        <v>0</v>
      </c>
      <c r="AO93" s="39">
        <v>0</v>
      </c>
      <c r="AP93" s="39">
        <v>0</v>
      </c>
      <c r="AQ93" s="39">
        <v>0</v>
      </c>
      <c r="AR93" s="39">
        <v>0</v>
      </c>
      <c r="AS93" s="39">
        <v>0</v>
      </c>
      <c r="AT93" s="39">
        <v>0</v>
      </c>
      <c r="AU93" s="39">
        <v>0</v>
      </c>
      <c r="AV93" s="39">
        <v>0</v>
      </c>
      <c r="AW93" s="39">
        <v>0</v>
      </c>
      <c r="AX93" s="39">
        <v>0</v>
      </c>
      <c r="AY93" s="39">
        <v>0</v>
      </c>
      <c r="AZ93" s="39">
        <v>0</v>
      </c>
      <c r="BA93" s="39">
        <v>0</v>
      </c>
      <c r="BB93" s="39">
        <v>0</v>
      </c>
      <c r="BC93" s="39">
        <v>0</v>
      </c>
      <c r="BD93" s="39">
        <v>0</v>
      </c>
      <c r="BE93" s="39">
        <v>0</v>
      </c>
      <c r="BF93" s="39">
        <v>0</v>
      </c>
      <c r="BG93" s="39">
        <v>0</v>
      </c>
      <c r="BH93" s="39">
        <v>0</v>
      </c>
      <c r="BI93" s="39">
        <v>0</v>
      </c>
      <c r="BJ93" s="39">
        <v>0</v>
      </c>
      <c r="BK93" s="39">
        <v>0</v>
      </c>
      <c r="BL93" s="39">
        <v>0</v>
      </c>
      <c r="BM93" s="39">
        <v>0</v>
      </c>
      <c r="BN93" s="39">
        <v>0.122</v>
      </c>
      <c r="BO93" s="39">
        <v>0.11799999999999999</v>
      </c>
      <c r="BP93" s="39">
        <v>0</v>
      </c>
      <c r="BQ93" s="39">
        <v>4.7E-2</v>
      </c>
      <c r="BR93" s="39">
        <v>0</v>
      </c>
      <c r="BS93" s="39">
        <v>0</v>
      </c>
      <c r="BT93" s="39">
        <v>0</v>
      </c>
      <c r="BU93" s="39">
        <v>7.3850000000000013E-2</v>
      </c>
    </row>
    <row r="94" spans="1:73" x14ac:dyDescent="0.2">
      <c r="A94" t="s">
        <v>6</v>
      </c>
      <c r="B94" t="s">
        <v>69</v>
      </c>
      <c r="C94">
        <v>8.8000000000000005E-3</v>
      </c>
      <c r="D94">
        <v>3000</v>
      </c>
      <c r="G94" s="38" t="s">
        <v>9</v>
      </c>
      <c r="H94" s="39">
        <v>0.28100000000000003</v>
      </c>
      <c r="I94" s="39">
        <v>0</v>
      </c>
      <c r="J94" s="39">
        <v>0</v>
      </c>
      <c r="K94" s="39">
        <v>0</v>
      </c>
      <c r="L94" s="39">
        <v>0</v>
      </c>
      <c r="M94" s="39">
        <v>0</v>
      </c>
      <c r="N94" s="39">
        <v>0</v>
      </c>
      <c r="O94" s="39">
        <v>0</v>
      </c>
      <c r="P94" s="39">
        <v>3.4000000000000002E-2</v>
      </c>
      <c r="Q94" s="39">
        <v>0</v>
      </c>
      <c r="R94" s="39">
        <v>4.8000000000000001E-2</v>
      </c>
      <c r="S94" s="39">
        <v>1.1299999999999999E-2</v>
      </c>
      <c r="T94" s="39">
        <v>0</v>
      </c>
      <c r="U94" s="39">
        <v>2.9000000000000001E-2</v>
      </c>
      <c r="V94" s="39">
        <v>0</v>
      </c>
      <c r="W94" s="39">
        <v>0</v>
      </c>
      <c r="X94" s="39">
        <v>0</v>
      </c>
      <c r="Y94" s="39">
        <v>9.9000000000000005E-2</v>
      </c>
      <c r="Z94" s="39">
        <v>0</v>
      </c>
      <c r="AA94" s="39">
        <v>0</v>
      </c>
      <c r="AB94" s="39">
        <v>0</v>
      </c>
      <c r="AC94" s="39">
        <v>0</v>
      </c>
      <c r="AD94" s="39">
        <v>0</v>
      </c>
      <c r="AE94" s="39">
        <v>0</v>
      </c>
      <c r="AF94" s="39">
        <v>0</v>
      </c>
      <c r="AG94" s="39">
        <v>0.154</v>
      </c>
      <c r="AH94" s="39">
        <v>0</v>
      </c>
      <c r="AI94" s="39">
        <v>0</v>
      </c>
      <c r="AJ94" s="39">
        <v>0</v>
      </c>
      <c r="AK94" s="39">
        <v>0</v>
      </c>
      <c r="AL94" s="39">
        <v>0</v>
      </c>
      <c r="AM94" s="39">
        <v>0</v>
      </c>
      <c r="AN94" s="39">
        <v>6.3E-2</v>
      </c>
      <c r="AO94" s="39">
        <v>0.21</v>
      </c>
      <c r="AP94" s="39">
        <v>0</v>
      </c>
      <c r="AQ94" s="39">
        <v>0</v>
      </c>
      <c r="AR94" s="39">
        <v>0</v>
      </c>
      <c r="AS94" s="39">
        <v>0</v>
      </c>
      <c r="AT94" s="39">
        <v>0</v>
      </c>
      <c r="AU94" s="39">
        <v>0</v>
      </c>
      <c r="AV94" s="39">
        <v>0</v>
      </c>
      <c r="AW94" s="39">
        <v>0</v>
      </c>
      <c r="AX94" s="39">
        <v>0</v>
      </c>
      <c r="AY94" s="39">
        <v>0</v>
      </c>
      <c r="AZ94" s="39">
        <v>0</v>
      </c>
      <c r="BA94" s="39">
        <v>0</v>
      </c>
      <c r="BB94" s="39">
        <v>0</v>
      </c>
      <c r="BC94" s="39">
        <v>0</v>
      </c>
      <c r="BD94" s="39">
        <v>0</v>
      </c>
      <c r="BE94" s="39">
        <v>0</v>
      </c>
      <c r="BF94" s="39">
        <v>0</v>
      </c>
      <c r="BG94" s="39">
        <v>0</v>
      </c>
      <c r="BH94" s="39">
        <v>0</v>
      </c>
      <c r="BI94" s="39">
        <v>0</v>
      </c>
      <c r="BJ94" s="39">
        <v>0</v>
      </c>
      <c r="BK94" s="39">
        <v>0</v>
      </c>
      <c r="BL94" s="39">
        <v>0</v>
      </c>
      <c r="BM94" s="39">
        <v>0</v>
      </c>
      <c r="BN94" s="39">
        <v>0.13200000000000001</v>
      </c>
      <c r="BO94" s="39">
        <v>0.159</v>
      </c>
      <c r="BP94" s="39">
        <v>0</v>
      </c>
      <c r="BQ94" s="39">
        <v>0.52100000000000002</v>
      </c>
      <c r="BR94" s="39">
        <v>0</v>
      </c>
      <c r="BS94" s="39">
        <v>0</v>
      </c>
      <c r="BT94" s="39">
        <v>0</v>
      </c>
      <c r="BU94" s="39">
        <v>0.14510833333333337</v>
      </c>
    </row>
    <row r="95" spans="1:73" x14ac:dyDescent="0.2">
      <c r="A95" t="s">
        <v>193</v>
      </c>
      <c r="B95" t="s">
        <v>194</v>
      </c>
      <c r="C95">
        <v>2E-3</v>
      </c>
      <c r="D95">
        <v>492</v>
      </c>
      <c r="G95" s="38" t="s">
        <v>206</v>
      </c>
      <c r="H95" s="39">
        <v>0</v>
      </c>
      <c r="I95" s="39">
        <v>0</v>
      </c>
      <c r="J95" s="39">
        <v>0</v>
      </c>
      <c r="K95" s="39">
        <v>0</v>
      </c>
      <c r="L95" s="39">
        <v>0</v>
      </c>
      <c r="M95" s="39">
        <v>0</v>
      </c>
      <c r="N95" s="39">
        <v>0</v>
      </c>
      <c r="O95" s="39">
        <v>0</v>
      </c>
      <c r="P95" s="39">
        <v>1.7000000000000001E-2</v>
      </c>
      <c r="Q95" s="39">
        <v>0</v>
      </c>
      <c r="R95" s="39">
        <v>0</v>
      </c>
      <c r="S95" s="39">
        <v>8.0000000000000004E-4</v>
      </c>
      <c r="T95" s="39">
        <v>0</v>
      </c>
      <c r="U95" s="39">
        <v>0</v>
      </c>
      <c r="V95" s="39">
        <v>0</v>
      </c>
      <c r="W95" s="39">
        <v>0</v>
      </c>
      <c r="X95" s="39">
        <v>0</v>
      </c>
      <c r="Y95" s="39">
        <v>1.4999999999999999E-2</v>
      </c>
      <c r="Z95" s="39">
        <v>0</v>
      </c>
      <c r="AA95" s="39">
        <v>0</v>
      </c>
      <c r="AB95" s="39">
        <v>0</v>
      </c>
      <c r="AC95" s="39">
        <v>0</v>
      </c>
      <c r="AD95" s="39">
        <v>0</v>
      </c>
      <c r="AE95" s="39">
        <v>0</v>
      </c>
      <c r="AF95" s="39">
        <v>0</v>
      </c>
      <c r="AG95" s="39">
        <v>0</v>
      </c>
      <c r="AH95" s="39">
        <v>0</v>
      </c>
      <c r="AI95" s="39">
        <v>0</v>
      </c>
      <c r="AJ95" s="39">
        <v>0</v>
      </c>
      <c r="AK95" s="39">
        <v>0</v>
      </c>
      <c r="AL95" s="39">
        <v>0</v>
      </c>
      <c r="AM95" s="39">
        <v>0</v>
      </c>
      <c r="AN95" s="39">
        <v>0</v>
      </c>
      <c r="AO95" s="39">
        <v>0</v>
      </c>
      <c r="AP95" s="39">
        <v>0</v>
      </c>
      <c r="AQ95" s="39">
        <v>0</v>
      </c>
      <c r="AR95" s="39">
        <v>0</v>
      </c>
      <c r="AS95" s="39">
        <v>0</v>
      </c>
      <c r="AT95" s="39">
        <v>0</v>
      </c>
      <c r="AU95" s="39">
        <v>0</v>
      </c>
      <c r="AV95" s="39">
        <v>0</v>
      </c>
      <c r="AW95" s="39">
        <v>0</v>
      </c>
      <c r="AX95" s="39">
        <v>0</v>
      </c>
      <c r="AY95" s="39">
        <v>0</v>
      </c>
      <c r="AZ95" s="39">
        <v>0</v>
      </c>
      <c r="BA95" s="39">
        <v>0</v>
      </c>
      <c r="BB95" s="39">
        <v>0</v>
      </c>
      <c r="BC95" s="39">
        <v>0</v>
      </c>
      <c r="BD95" s="39">
        <v>0</v>
      </c>
      <c r="BE95" s="39">
        <v>0</v>
      </c>
      <c r="BF95" s="39">
        <v>0</v>
      </c>
      <c r="BG95" s="39">
        <v>0</v>
      </c>
      <c r="BH95" s="39">
        <v>0</v>
      </c>
      <c r="BI95" s="39">
        <v>0</v>
      </c>
      <c r="BJ95" s="39">
        <v>0</v>
      </c>
      <c r="BK95" s="39">
        <v>0</v>
      </c>
      <c r="BL95" s="39">
        <v>0</v>
      </c>
      <c r="BM95" s="39">
        <v>0</v>
      </c>
      <c r="BN95" s="39">
        <v>8.0000000000000002E-3</v>
      </c>
      <c r="BO95" s="39">
        <v>0</v>
      </c>
      <c r="BP95" s="39">
        <v>0</v>
      </c>
      <c r="BQ95" s="39">
        <v>0</v>
      </c>
      <c r="BR95" s="39">
        <v>0</v>
      </c>
      <c r="BS95" s="39">
        <v>0</v>
      </c>
      <c r="BT95" s="39">
        <v>0</v>
      </c>
      <c r="BU95" s="39">
        <v>1.0199999999999999E-2</v>
      </c>
    </row>
    <row r="96" spans="1:73" x14ac:dyDescent="0.2">
      <c r="A96" t="s">
        <v>193</v>
      </c>
      <c r="B96" t="s">
        <v>82</v>
      </c>
      <c r="C96">
        <v>4.7E-2</v>
      </c>
      <c r="D96">
        <v>101</v>
      </c>
      <c r="G96" s="38" t="s">
        <v>208</v>
      </c>
      <c r="H96" s="39">
        <v>0</v>
      </c>
      <c r="I96" s="39">
        <v>0</v>
      </c>
      <c r="J96" s="39">
        <v>0</v>
      </c>
      <c r="K96" s="39">
        <v>0</v>
      </c>
      <c r="L96" s="39">
        <v>0</v>
      </c>
      <c r="M96" s="39">
        <v>0</v>
      </c>
      <c r="N96" s="39">
        <v>0</v>
      </c>
      <c r="O96" s="39">
        <v>0</v>
      </c>
      <c r="P96" s="39">
        <v>9.0999999999999998E-2</v>
      </c>
      <c r="Q96" s="39">
        <v>0</v>
      </c>
      <c r="R96" s="39">
        <v>0</v>
      </c>
      <c r="S96" s="39">
        <v>5.8999999999999999E-3</v>
      </c>
      <c r="T96" s="39">
        <v>0</v>
      </c>
      <c r="U96" s="39">
        <v>0</v>
      </c>
      <c r="V96" s="39">
        <v>0</v>
      </c>
      <c r="W96" s="39">
        <v>0</v>
      </c>
      <c r="X96" s="39">
        <v>0</v>
      </c>
      <c r="Y96" s="39">
        <v>7.2999999999999995E-2</v>
      </c>
      <c r="Z96" s="39">
        <v>0</v>
      </c>
      <c r="AA96" s="39">
        <v>0</v>
      </c>
      <c r="AB96" s="39">
        <v>0</v>
      </c>
      <c r="AC96" s="39">
        <v>0</v>
      </c>
      <c r="AD96" s="39">
        <v>0</v>
      </c>
      <c r="AE96" s="39">
        <v>0</v>
      </c>
      <c r="AF96" s="39">
        <v>0</v>
      </c>
      <c r="AG96" s="39">
        <v>0</v>
      </c>
      <c r="AH96" s="39">
        <v>0</v>
      </c>
      <c r="AI96" s="39">
        <v>0</v>
      </c>
      <c r="AJ96" s="39">
        <v>0</v>
      </c>
      <c r="AK96" s="39">
        <v>0</v>
      </c>
      <c r="AL96" s="39">
        <v>0</v>
      </c>
      <c r="AM96" s="39">
        <v>0</v>
      </c>
      <c r="AN96" s="39">
        <v>0</v>
      </c>
      <c r="AO96" s="39">
        <v>0</v>
      </c>
      <c r="AP96" s="39">
        <v>0</v>
      </c>
      <c r="AQ96" s="39">
        <v>0</v>
      </c>
      <c r="AR96" s="39">
        <v>0</v>
      </c>
      <c r="AS96" s="39">
        <v>0</v>
      </c>
      <c r="AT96" s="39">
        <v>0</v>
      </c>
      <c r="AU96" s="39">
        <v>0</v>
      </c>
      <c r="AV96" s="39">
        <v>0</v>
      </c>
      <c r="AW96" s="39">
        <v>0</v>
      </c>
      <c r="AX96" s="39">
        <v>0</v>
      </c>
      <c r="AY96" s="39">
        <v>0</v>
      </c>
      <c r="AZ96" s="39">
        <v>0</v>
      </c>
      <c r="BA96" s="39">
        <v>0</v>
      </c>
      <c r="BB96" s="39">
        <v>0</v>
      </c>
      <c r="BC96" s="39">
        <v>0</v>
      </c>
      <c r="BD96" s="39">
        <v>0</v>
      </c>
      <c r="BE96" s="39">
        <v>0</v>
      </c>
      <c r="BF96" s="39">
        <v>0</v>
      </c>
      <c r="BG96" s="39">
        <v>0</v>
      </c>
      <c r="BH96" s="39">
        <v>0</v>
      </c>
      <c r="BI96" s="39">
        <v>0</v>
      </c>
      <c r="BJ96" s="39">
        <v>0</v>
      </c>
      <c r="BK96" s="39">
        <v>0</v>
      </c>
      <c r="BL96" s="39">
        <v>0</v>
      </c>
      <c r="BM96" s="39">
        <v>0</v>
      </c>
      <c r="BN96" s="39">
        <v>1.6E-2</v>
      </c>
      <c r="BO96" s="39">
        <v>0</v>
      </c>
      <c r="BP96" s="39">
        <v>0</v>
      </c>
      <c r="BQ96" s="39">
        <v>0</v>
      </c>
      <c r="BR96" s="39">
        <v>0</v>
      </c>
      <c r="BS96" s="39">
        <v>0</v>
      </c>
      <c r="BT96" s="39">
        <v>0</v>
      </c>
      <c r="BU96" s="39">
        <v>4.6475000000000002E-2</v>
      </c>
    </row>
    <row r="97" spans="1:73" x14ac:dyDescent="0.2">
      <c r="A97" t="s">
        <v>193</v>
      </c>
      <c r="B97" t="s">
        <v>69</v>
      </c>
      <c r="C97">
        <v>1.34E-2</v>
      </c>
      <c r="D97">
        <v>3000</v>
      </c>
      <c r="G97" s="38" t="s">
        <v>10</v>
      </c>
      <c r="H97" s="39">
        <v>4.8000000000000001E-2</v>
      </c>
      <c r="I97" s="39">
        <v>0</v>
      </c>
      <c r="J97" s="39">
        <v>0</v>
      </c>
      <c r="K97" s="39">
        <v>0</v>
      </c>
      <c r="L97" s="39">
        <v>0</v>
      </c>
      <c r="M97" s="39">
        <v>0</v>
      </c>
      <c r="N97" s="39">
        <v>0</v>
      </c>
      <c r="O97" s="39">
        <v>0</v>
      </c>
      <c r="P97" s="39">
        <v>8.5000000000000006E-2</v>
      </c>
      <c r="Q97" s="39">
        <v>0</v>
      </c>
      <c r="R97" s="39">
        <v>0.06</v>
      </c>
      <c r="S97" s="39">
        <v>2.47E-2</v>
      </c>
      <c r="T97" s="39">
        <v>0</v>
      </c>
      <c r="U97" s="39">
        <v>2.9000000000000001E-2</v>
      </c>
      <c r="V97" s="39">
        <v>0</v>
      </c>
      <c r="W97" s="39">
        <v>0</v>
      </c>
      <c r="X97" s="39">
        <v>0</v>
      </c>
      <c r="Y97" s="39">
        <v>2.5999999999999999E-2</v>
      </c>
      <c r="Z97" s="39">
        <v>0</v>
      </c>
      <c r="AA97" s="39">
        <v>0</v>
      </c>
      <c r="AB97" s="39">
        <v>0</v>
      </c>
      <c r="AC97" s="39">
        <v>0</v>
      </c>
      <c r="AD97" s="39">
        <v>0</v>
      </c>
      <c r="AE97" s="39">
        <v>0</v>
      </c>
      <c r="AF97" s="39">
        <v>0</v>
      </c>
      <c r="AG97" s="39">
        <v>0</v>
      </c>
      <c r="AH97" s="39">
        <v>0</v>
      </c>
      <c r="AI97" s="39">
        <v>0</v>
      </c>
      <c r="AJ97" s="39">
        <v>0</v>
      </c>
      <c r="AK97" s="39">
        <v>0</v>
      </c>
      <c r="AL97" s="39">
        <v>0</v>
      </c>
      <c r="AM97" s="39">
        <v>0</v>
      </c>
      <c r="AN97" s="39">
        <v>0.42499999999999999</v>
      </c>
      <c r="AO97" s="39">
        <v>0.19</v>
      </c>
      <c r="AP97" s="39">
        <v>0</v>
      </c>
      <c r="AQ97" s="39">
        <v>0</v>
      </c>
      <c r="AR97" s="39">
        <v>0</v>
      </c>
      <c r="AS97" s="39">
        <v>0</v>
      </c>
      <c r="AT97" s="39">
        <v>0</v>
      </c>
      <c r="AU97" s="39">
        <v>0</v>
      </c>
      <c r="AV97" s="39">
        <v>0</v>
      </c>
      <c r="AW97" s="39">
        <v>0</v>
      </c>
      <c r="AX97" s="39">
        <v>0</v>
      </c>
      <c r="AY97" s="39">
        <v>0</v>
      </c>
      <c r="AZ97" s="39">
        <v>0</v>
      </c>
      <c r="BA97" s="39">
        <v>0</v>
      </c>
      <c r="BB97" s="39">
        <v>0</v>
      </c>
      <c r="BC97" s="39">
        <v>0</v>
      </c>
      <c r="BD97" s="39">
        <v>0</v>
      </c>
      <c r="BE97" s="39">
        <v>0</v>
      </c>
      <c r="BF97" s="39">
        <v>0</v>
      </c>
      <c r="BG97" s="39">
        <v>0</v>
      </c>
      <c r="BH97" s="39">
        <v>0</v>
      </c>
      <c r="BI97" s="39">
        <v>0</v>
      </c>
      <c r="BJ97" s="39">
        <v>0</v>
      </c>
      <c r="BK97" s="39">
        <v>0</v>
      </c>
      <c r="BL97" s="39">
        <v>0</v>
      </c>
      <c r="BM97" s="39">
        <v>0</v>
      </c>
      <c r="BN97" s="39">
        <v>3.2000000000000001E-2</v>
      </c>
      <c r="BO97" s="39">
        <v>3.4000000000000002E-2</v>
      </c>
      <c r="BP97" s="39">
        <v>0</v>
      </c>
      <c r="BQ97" s="39">
        <v>6.8000000000000005E-2</v>
      </c>
      <c r="BR97" s="39">
        <v>0</v>
      </c>
      <c r="BS97" s="39">
        <v>0</v>
      </c>
      <c r="BT97" s="39">
        <v>0</v>
      </c>
      <c r="BU97" s="39">
        <v>9.288181818181819E-2</v>
      </c>
    </row>
    <row r="98" spans="1:73" x14ac:dyDescent="0.2">
      <c r="A98" t="s">
        <v>196</v>
      </c>
      <c r="B98" t="s">
        <v>82</v>
      </c>
      <c r="C98">
        <v>5.0000000000000001E-3</v>
      </c>
      <c r="D98">
        <v>101</v>
      </c>
      <c r="G98" s="38" t="s">
        <v>212</v>
      </c>
      <c r="H98" s="39">
        <v>0</v>
      </c>
      <c r="I98" s="39">
        <v>0</v>
      </c>
      <c r="J98" s="39">
        <v>0</v>
      </c>
      <c r="K98" s="39">
        <v>0</v>
      </c>
      <c r="L98" s="39">
        <v>0</v>
      </c>
      <c r="M98" s="39">
        <v>0</v>
      </c>
      <c r="N98" s="39">
        <v>0</v>
      </c>
      <c r="O98" s="39">
        <v>0</v>
      </c>
      <c r="P98" s="39">
        <v>0</v>
      </c>
      <c r="Q98" s="39">
        <v>0</v>
      </c>
      <c r="R98" s="39">
        <v>0</v>
      </c>
      <c r="S98" s="39">
        <v>0</v>
      </c>
      <c r="T98" s="39">
        <v>0</v>
      </c>
      <c r="U98" s="39">
        <v>0</v>
      </c>
      <c r="V98" s="39">
        <v>0</v>
      </c>
      <c r="W98" s="39">
        <v>0</v>
      </c>
      <c r="X98" s="39">
        <v>0</v>
      </c>
      <c r="Y98" s="39">
        <v>0</v>
      </c>
      <c r="Z98" s="39">
        <v>0</v>
      </c>
      <c r="AA98" s="39">
        <v>0</v>
      </c>
      <c r="AB98" s="39">
        <v>0</v>
      </c>
      <c r="AC98" s="39">
        <v>0</v>
      </c>
      <c r="AD98" s="39">
        <v>0</v>
      </c>
      <c r="AE98" s="39">
        <v>0</v>
      </c>
      <c r="AF98" s="39">
        <v>0</v>
      </c>
      <c r="AG98" s="39">
        <v>0</v>
      </c>
      <c r="AH98" s="39">
        <v>0</v>
      </c>
      <c r="AI98" s="39">
        <v>0</v>
      </c>
      <c r="AJ98" s="39">
        <v>0</v>
      </c>
      <c r="AK98" s="39">
        <v>0</v>
      </c>
      <c r="AL98" s="39">
        <v>0</v>
      </c>
      <c r="AM98" s="39">
        <v>0</v>
      </c>
      <c r="AN98" s="39">
        <v>0</v>
      </c>
      <c r="AO98" s="39">
        <v>0</v>
      </c>
      <c r="AP98" s="39">
        <v>0</v>
      </c>
      <c r="AQ98" s="39">
        <v>0</v>
      </c>
      <c r="AR98" s="39">
        <v>0</v>
      </c>
      <c r="AS98" s="39">
        <v>0</v>
      </c>
      <c r="AT98" s="39">
        <v>0</v>
      </c>
      <c r="AU98" s="39">
        <v>0</v>
      </c>
      <c r="AV98" s="39">
        <v>0</v>
      </c>
      <c r="AW98" s="39">
        <v>0</v>
      </c>
      <c r="AX98" s="39">
        <v>0</v>
      </c>
      <c r="AY98" s="39">
        <v>0</v>
      </c>
      <c r="AZ98" s="39">
        <v>0</v>
      </c>
      <c r="BA98" s="39">
        <v>0</v>
      </c>
      <c r="BB98" s="39">
        <v>0</v>
      </c>
      <c r="BC98" s="39">
        <v>0</v>
      </c>
      <c r="BD98" s="39">
        <v>0</v>
      </c>
      <c r="BE98" s="39">
        <v>0</v>
      </c>
      <c r="BF98" s="39">
        <v>0</v>
      </c>
      <c r="BG98" s="39">
        <v>0</v>
      </c>
      <c r="BH98" s="39">
        <v>0</v>
      </c>
      <c r="BI98" s="39">
        <v>0</v>
      </c>
      <c r="BJ98" s="39">
        <v>0</v>
      </c>
      <c r="BK98" s="39">
        <v>0</v>
      </c>
      <c r="BL98" s="39">
        <v>0</v>
      </c>
      <c r="BM98" s="39">
        <v>0</v>
      </c>
      <c r="BN98" s="39">
        <v>1E-3</v>
      </c>
      <c r="BO98" s="39">
        <v>0</v>
      </c>
      <c r="BP98" s="39">
        <v>0</v>
      </c>
      <c r="BQ98" s="39">
        <v>0</v>
      </c>
      <c r="BR98" s="39">
        <v>0</v>
      </c>
      <c r="BS98" s="39">
        <v>0</v>
      </c>
      <c r="BT98" s="39">
        <v>0</v>
      </c>
      <c r="BU98" s="39">
        <v>1E-3</v>
      </c>
    </row>
    <row r="99" spans="1:73" x14ac:dyDescent="0.2">
      <c r="A99" t="s">
        <v>196</v>
      </c>
      <c r="B99" t="s">
        <v>69</v>
      </c>
      <c r="C99">
        <v>1.6299999999999999E-2</v>
      </c>
      <c r="D99">
        <v>3000</v>
      </c>
      <c r="G99" s="38" t="s">
        <v>11</v>
      </c>
      <c r="H99" s="39">
        <v>0.47599999999999998</v>
      </c>
      <c r="I99" s="39">
        <v>0</v>
      </c>
      <c r="J99" s="39">
        <v>0</v>
      </c>
      <c r="K99" s="39">
        <v>0</v>
      </c>
      <c r="L99" s="39">
        <v>0</v>
      </c>
      <c r="M99" s="39">
        <v>0</v>
      </c>
      <c r="N99" s="39">
        <v>0</v>
      </c>
      <c r="O99" s="39">
        <v>0</v>
      </c>
      <c r="P99" s="39">
        <v>0.188</v>
      </c>
      <c r="Q99" s="39">
        <v>0</v>
      </c>
      <c r="R99" s="39">
        <v>0.88900000000000001</v>
      </c>
      <c r="S99" s="39">
        <v>3.0000000000000001E-3</v>
      </c>
      <c r="T99" s="39">
        <v>0</v>
      </c>
      <c r="U99" s="39">
        <v>0.94099999999999995</v>
      </c>
      <c r="V99" s="39">
        <v>0</v>
      </c>
      <c r="W99" s="39">
        <v>0</v>
      </c>
      <c r="X99" s="39">
        <v>0</v>
      </c>
      <c r="Y99" s="39">
        <v>0.23400000000000001</v>
      </c>
      <c r="Z99" s="39">
        <v>0</v>
      </c>
      <c r="AA99" s="39">
        <v>0</v>
      </c>
      <c r="AB99" s="39">
        <v>0</v>
      </c>
      <c r="AC99" s="39">
        <v>0</v>
      </c>
      <c r="AD99" s="39">
        <v>0</v>
      </c>
      <c r="AE99" s="39">
        <v>0</v>
      </c>
      <c r="AF99" s="39">
        <v>0</v>
      </c>
      <c r="AG99" s="39">
        <v>0.32100000000000001</v>
      </c>
      <c r="AH99" s="39">
        <v>0</v>
      </c>
      <c r="AI99" s="39">
        <v>0</v>
      </c>
      <c r="AJ99" s="39">
        <v>0</v>
      </c>
      <c r="AK99" s="39">
        <v>0</v>
      </c>
      <c r="AL99" s="39">
        <v>0</v>
      </c>
      <c r="AM99" s="39">
        <v>0</v>
      </c>
      <c r="AN99" s="39">
        <v>0.48799999999999999</v>
      </c>
      <c r="AO99" s="39">
        <v>0.57999999999999996</v>
      </c>
      <c r="AP99" s="39">
        <v>0</v>
      </c>
      <c r="AQ99" s="39">
        <v>0</v>
      </c>
      <c r="AR99" s="39">
        <v>0</v>
      </c>
      <c r="AS99" s="39">
        <v>0</v>
      </c>
      <c r="AT99" s="39">
        <v>0</v>
      </c>
      <c r="AU99" s="39">
        <v>0</v>
      </c>
      <c r="AV99" s="39">
        <v>0</v>
      </c>
      <c r="AW99" s="39">
        <v>0</v>
      </c>
      <c r="AX99" s="39">
        <v>0</v>
      </c>
      <c r="AY99" s="39">
        <v>0</v>
      </c>
      <c r="AZ99" s="39">
        <v>0</v>
      </c>
      <c r="BA99" s="39">
        <v>0</v>
      </c>
      <c r="BB99" s="39">
        <v>0</v>
      </c>
      <c r="BC99" s="39">
        <v>0</v>
      </c>
      <c r="BD99" s="39">
        <v>0</v>
      </c>
      <c r="BE99" s="39">
        <v>0</v>
      </c>
      <c r="BF99" s="39">
        <v>0</v>
      </c>
      <c r="BG99" s="39">
        <v>0</v>
      </c>
      <c r="BH99" s="39">
        <v>0</v>
      </c>
      <c r="BI99" s="39">
        <v>0</v>
      </c>
      <c r="BJ99" s="39">
        <v>0</v>
      </c>
      <c r="BK99" s="39">
        <v>0</v>
      </c>
      <c r="BL99" s="39">
        <v>0</v>
      </c>
      <c r="BM99" s="39">
        <v>0</v>
      </c>
      <c r="BN99" s="39">
        <v>0.152</v>
      </c>
      <c r="BO99" s="39">
        <v>0.26100000000000001</v>
      </c>
      <c r="BP99" s="39">
        <v>0</v>
      </c>
      <c r="BQ99" s="39">
        <v>0.28599999999999998</v>
      </c>
      <c r="BR99" s="39">
        <v>0</v>
      </c>
      <c r="BS99" s="39">
        <v>0</v>
      </c>
      <c r="BT99" s="39">
        <v>0</v>
      </c>
      <c r="BU99" s="39">
        <v>0.40158333333333335</v>
      </c>
    </row>
    <row r="100" spans="1:73" x14ac:dyDescent="0.2">
      <c r="A100" t="s">
        <v>198</v>
      </c>
      <c r="B100" t="s">
        <v>69</v>
      </c>
      <c r="C100">
        <v>1.2999999999999999E-3</v>
      </c>
      <c r="D100">
        <v>3000</v>
      </c>
      <c r="G100" s="38" t="s">
        <v>215</v>
      </c>
      <c r="H100" s="39">
        <v>0</v>
      </c>
      <c r="I100" s="39">
        <v>0</v>
      </c>
      <c r="J100" s="39">
        <v>0</v>
      </c>
      <c r="K100" s="39">
        <v>0</v>
      </c>
      <c r="L100" s="39">
        <v>0</v>
      </c>
      <c r="M100" s="39">
        <v>0</v>
      </c>
      <c r="N100" s="39">
        <v>0</v>
      </c>
      <c r="O100" s="39">
        <v>0</v>
      </c>
      <c r="P100" s="39">
        <v>1.7000000000000001E-2</v>
      </c>
      <c r="Q100" s="39">
        <v>0</v>
      </c>
      <c r="R100" s="39">
        <v>0</v>
      </c>
      <c r="S100" s="39">
        <v>8.3999999999999995E-3</v>
      </c>
      <c r="T100" s="39">
        <v>0</v>
      </c>
      <c r="U100" s="39">
        <v>0</v>
      </c>
      <c r="V100" s="39">
        <v>0</v>
      </c>
      <c r="W100" s="39">
        <v>0</v>
      </c>
      <c r="X100" s="39">
        <v>0</v>
      </c>
      <c r="Y100" s="39">
        <v>0</v>
      </c>
      <c r="Z100" s="39">
        <v>0</v>
      </c>
      <c r="AA100" s="39">
        <v>0</v>
      </c>
      <c r="AB100" s="39">
        <v>0</v>
      </c>
      <c r="AC100" s="39">
        <v>0</v>
      </c>
      <c r="AD100" s="39">
        <v>0</v>
      </c>
      <c r="AE100" s="39">
        <v>0</v>
      </c>
      <c r="AF100" s="39">
        <v>0</v>
      </c>
      <c r="AG100" s="39">
        <v>0</v>
      </c>
      <c r="AH100" s="39">
        <v>0</v>
      </c>
      <c r="AI100" s="39">
        <v>0</v>
      </c>
      <c r="AJ100" s="39">
        <v>0</v>
      </c>
      <c r="AK100" s="39">
        <v>0</v>
      </c>
      <c r="AL100" s="39">
        <v>0</v>
      </c>
      <c r="AM100" s="39">
        <v>0</v>
      </c>
      <c r="AN100" s="39">
        <v>0</v>
      </c>
      <c r="AO100" s="39">
        <v>0</v>
      </c>
      <c r="AP100" s="39">
        <v>0</v>
      </c>
      <c r="AQ100" s="39">
        <v>0</v>
      </c>
      <c r="AR100" s="39">
        <v>0</v>
      </c>
      <c r="AS100" s="39">
        <v>0</v>
      </c>
      <c r="AT100" s="39">
        <v>0</v>
      </c>
      <c r="AU100" s="39">
        <v>0</v>
      </c>
      <c r="AV100" s="39">
        <v>0</v>
      </c>
      <c r="AW100" s="39">
        <v>0</v>
      </c>
      <c r="AX100" s="39">
        <v>0</v>
      </c>
      <c r="AY100" s="39">
        <v>0</v>
      </c>
      <c r="AZ100" s="39">
        <v>0</v>
      </c>
      <c r="BA100" s="39">
        <v>0</v>
      </c>
      <c r="BB100" s="39">
        <v>0</v>
      </c>
      <c r="BC100" s="39">
        <v>0</v>
      </c>
      <c r="BD100" s="39">
        <v>0</v>
      </c>
      <c r="BE100" s="39">
        <v>0</v>
      </c>
      <c r="BF100" s="39">
        <v>0</v>
      </c>
      <c r="BG100" s="39">
        <v>0</v>
      </c>
      <c r="BH100" s="39">
        <v>0</v>
      </c>
      <c r="BI100" s="39">
        <v>0</v>
      </c>
      <c r="BJ100" s="39">
        <v>0</v>
      </c>
      <c r="BK100" s="39">
        <v>0</v>
      </c>
      <c r="BL100" s="39">
        <v>0</v>
      </c>
      <c r="BM100" s="39">
        <v>0</v>
      </c>
      <c r="BN100" s="39">
        <v>1E-3</v>
      </c>
      <c r="BO100" s="39">
        <v>0</v>
      </c>
      <c r="BP100" s="39">
        <v>0</v>
      </c>
      <c r="BQ100" s="39">
        <v>0</v>
      </c>
      <c r="BR100" s="39">
        <v>0</v>
      </c>
      <c r="BS100" s="39">
        <v>0</v>
      </c>
      <c r="BT100" s="39">
        <v>0</v>
      </c>
      <c r="BU100" s="39">
        <v>8.8000000000000005E-3</v>
      </c>
    </row>
    <row r="101" spans="1:73" x14ac:dyDescent="0.2">
      <c r="A101" t="s">
        <v>200</v>
      </c>
      <c r="B101" t="s">
        <v>69</v>
      </c>
      <c r="C101">
        <v>3.8E-3</v>
      </c>
      <c r="D101">
        <v>3000</v>
      </c>
      <c r="G101" s="38" t="s">
        <v>216</v>
      </c>
      <c r="H101" s="39">
        <v>0</v>
      </c>
      <c r="I101" s="39">
        <v>0</v>
      </c>
      <c r="J101" s="39">
        <v>0</v>
      </c>
      <c r="K101" s="39">
        <v>0</v>
      </c>
      <c r="L101" s="39">
        <v>0</v>
      </c>
      <c r="M101" s="39">
        <v>0</v>
      </c>
      <c r="N101" s="39">
        <v>0</v>
      </c>
      <c r="O101" s="39">
        <v>0</v>
      </c>
      <c r="P101" s="39">
        <v>0</v>
      </c>
      <c r="Q101" s="39">
        <v>0</v>
      </c>
      <c r="R101" s="39">
        <v>0</v>
      </c>
      <c r="S101" s="39">
        <v>0.79579999999999995</v>
      </c>
      <c r="T101" s="39">
        <v>0</v>
      </c>
      <c r="U101" s="39">
        <v>0</v>
      </c>
      <c r="V101" s="39">
        <v>0</v>
      </c>
      <c r="W101" s="39">
        <v>0</v>
      </c>
      <c r="X101" s="39">
        <v>0</v>
      </c>
      <c r="Y101" s="39">
        <v>3.0000000000000001E-3</v>
      </c>
      <c r="Z101" s="39">
        <v>0</v>
      </c>
      <c r="AA101" s="39">
        <v>0</v>
      </c>
      <c r="AB101" s="39">
        <v>0</v>
      </c>
      <c r="AC101" s="39">
        <v>0</v>
      </c>
      <c r="AD101" s="39">
        <v>0</v>
      </c>
      <c r="AE101" s="39">
        <v>0</v>
      </c>
      <c r="AF101" s="39">
        <v>0</v>
      </c>
      <c r="AG101" s="39">
        <v>0</v>
      </c>
      <c r="AH101" s="39">
        <v>0</v>
      </c>
      <c r="AI101" s="39">
        <v>0</v>
      </c>
      <c r="AJ101" s="39">
        <v>0</v>
      </c>
      <c r="AK101" s="39">
        <v>0</v>
      </c>
      <c r="AL101" s="39">
        <v>0</v>
      </c>
      <c r="AM101" s="39">
        <v>0</v>
      </c>
      <c r="AN101" s="39">
        <v>0</v>
      </c>
      <c r="AO101" s="39">
        <v>0</v>
      </c>
      <c r="AP101" s="39">
        <v>0</v>
      </c>
      <c r="AQ101" s="39">
        <v>0</v>
      </c>
      <c r="AR101" s="39">
        <v>0</v>
      </c>
      <c r="AS101" s="39">
        <v>0</v>
      </c>
      <c r="AT101" s="39">
        <v>0</v>
      </c>
      <c r="AU101" s="39">
        <v>0</v>
      </c>
      <c r="AV101" s="39">
        <v>0</v>
      </c>
      <c r="AW101" s="39">
        <v>0</v>
      </c>
      <c r="AX101" s="39">
        <v>0</v>
      </c>
      <c r="AY101" s="39">
        <v>0</v>
      </c>
      <c r="AZ101" s="39">
        <v>0</v>
      </c>
      <c r="BA101" s="39">
        <v>0</v>
      </c>
      <c r="BB101" s="39">
        <v>0</v>
      </c>
      <c r="BC101" s="39">
        <v>0</v>
      </c>
      <c r="BD101" s="39">
        <v>0</v>
      </c>
      <c r="BE101" s="39">
        <v>0</v>
      </c>
      <c r="BF101" s="39">
        <v>0</v>
      </c>
      <c r="BG101" s="39">
        <v>0</v>
      </c>
      <c r="BH101" s="39">
        <v>0</v>
      </c>
      <c r="BI101" s="39">
        <v>0</v>
      </c>
      <c r="BJ101" s="39">
        <v>0</v>
      </c>
      <c r="BK101" s="39">
        <v>0</v>
      </c>
      <c r="BL101" s="39">
        <v>0</v>
      </c>
      <c r="BM101" s="39">
        <v>0</v>
      </c>
      <c r="BN101" s="39">
        <v>5.0000000000000001E-3</v>
      </c>
      <c r="BO101" s="39">
        <v>0</v>
      </c>
      <c r="BP101" s="39">
        <v>0</v>
      </c>
      <c r="BQ101" s="39">
        <v>0</v>
      </c>
      <c r="BR101" s="39">
        <v>0</v>
      </c>
      <c r="BS101" s="39">
        <v>0</v>
      </c>
      <c r="BT101" s="39">
        <v>0</v>
      </c>
      <c r="BU101" s="39">
        <v>0.2679333333333333</v>
      </c>
    </row>
    <row r="102" spans="1:73" x14ac:dyDescent="0.2">
      <c r="A102" t="s">
        <v>8</v>
      </c>
      <c r="B102" t="s">
        <v>7</v>
      </c>
      <c r="C102">
        <v>1.6E-2</v>
      </c>
      <c r="D102">
        <v>62</v>
      </c>
      <c r="G102" s="38" t="s">
        <v>218</v>
      </c>
      <c r="H102" s="39">
        <v>0</v>
      </c>
      <c r="I102" s="39">
        <v>0</v>
      </c>
      <c r="J102" s="39">
        <v>0</v>
      </c>
      <c r="K102" s="39">
        <v>0</v>
      </c>
      <c r="L102" s="39">
        <v>0</v>
      </c>
      <c r="M102" s="39">
        <v>0</v>
      </c>
      <c r="N102" s="39">
        <v>0</v>
      </c>
      <c r="O102" s="39">
        <v>0</v>
      </c>
      <c r="P102" s="39">
        <v>0</v>
      </c>
      <c r="Q102" s="39">
        <v>0</v>
      </c>
      <c r="R102" s="39">
        <v>0</v>
      </c>
      <c r="S102" s="39">
        <v>0.10589999999999999</v>
      </c>
      <c r="T102" s="39">
        <v>0</v>
      </c>
      <c r="U102" s="39">
        <v>0</v>
      </c>
      <c r="V102" s="39">
        <v>0</v>
      </c>
      <c r="W102" s="39">
        <v>0</v>
      </c>
      <c r="X102" s="39">
        <v>0</v>
      </c>
      <c r="Y102" s="39">
        <v>3.0000000000000001E-3</v>
      </c>
      <c r="Z102" s="39">
        <v>0</v>
      </c>
      <c r="AA102" s="39">
        <v>0</v>
      </c>
      <c r="AB102" s="39">
        <v>0</v>
      </c>
      <c r="AC102" s="39">
        <v>0</v>
      </c>
      <c r="AD102" s="39">
        <v>0</v>
      </c>
      <c r="AE102" s="39">
        <v>0</v>
      </c>
      <c r="AF102" s="39">
        <v>0</v>
      </c>
      <c r="AG102" s="39">
        <v>0</v>
      </c>
      <c r="AH102" s="39">
        <v>0</v>
      </c>
      <c r="AI102" s="39">
        <v>0</v>
      </c>
      <c r="AJ102" s="39">
        <v>0</v>
      </c>
      <c r="AK102" s="39">
        <v>0</v>
      </c>
      <c r="AL102" s="39">
        <v>0</v>
      </c>
      <c r="AM102" s="39">
        <v>0</v>
      </c>
      <c r="AN102" s="39">
        <v>0</v>
      </c>
      <c r="AO102" s="39">
        <v>0</v>
      </c>
      <c r="AP102" s="39">
        <v>0</v>
      </c>
      <c r="AQ102" s="39">
        <v>0</v>
      </c>
      <c r="AR102" s="39">
        <v>0</v>
      </c>
      <c r="AS102" s="39">
        <v>0</v>
      </c>
      <c r="AT102" s="39">
        <v>0</v>
      </c>
      <c r="AU102" s="39">
        <v>0</v>
      </c>
      <c r="AV102" s="39">
        <v>0</v>
      </c>
      <c r="AW102" s="39">
        <v>0</v>
      </c>
      <c r="AX102" s="39">
        <v>0</v>
      </c>
      <c r="AY102" s="39">
        <v>0</v>
      </c>
      <c r="AZ102" s="39">
        <v>0</v>
      </c>
      <c r="BA102" s="39">
        <v>0</v>
      </c>
      <c r="BB102" s="39">
        <v>0</v>
      </c>
      <c r="BC102" s="39">
        <v>0</v>
      </c>
      <c r="BD102" s="39">
        <v>0</v>
      </c>
      <c r="BE102" s="39">
        <v>0</v>
      </c>
      <c r="BF102" s="39">
        <v>0</v>
      </c>
      <c r="BG102" s="39">
        <v>0</v>
      </c>
      <c r="BH102" s="39">
        <v>0</v>
      </c>
      <c r="BI102" s="39">
        <v>0</v>
      </c>
      <c r="BJ102" s="39">
        <v>0</v>
      </c>
      <c r="BK102" s="39">
        <v>0</v>
      </c>
      <c r="BL102" s="39">
        <v>0</v>
      </c>
      <c r="BM102" s="39">
        <v>0</v>
      </c>
      <c r="BN102" s="39">
        <v>3.5999999999999997E-2</v>
      </c>
      <c r="BO102" s="39">
        <v>0</v>
      </c>
      <c r="BP102" s="39">
        <v>0</v>
      </c>
      <c r="BQ102" s="39">
        <v>0</v>
      </c>
      <c r="BR102" s="39">
        <v>0</v>
      </c>
      <c r="BS102" s="39">
        <v>0</v>
      </c>
      <c r="BT102" s="39">
        <v>0</v>
      </c>
      <c r="BU102" s="39">
        <v>4.8300000000000003E-2</v>
      </c>
    </row>
    <row r="103" spans="1:73" x14ac:dyDescent="0.2">
      <c r="A103" t="s">
        <v>8</v>
      </c>
      <c r="B103" t="s">
        <v>82</v>
      </c>
      <c r="C103">
        <v>4.7E-2</v>
      </c>
      <c r="D103">
        <v>101</v>
      </c>
      <c r="G103" s="38" t="s">
        <v>220</v>
      </c>
      <c r="H103" s="39">
        <v>0</v>
      </c>
      <c r="I103" s="39">
        <v>0</v>
      </c>
      <c r="J103" s="39">
        <v>0</v>
      </c>
      <c r="K103" s="39">
        <v>0</v>
      </c>
      <c r="L103" s="39">
        <v>0</v>
      </c>
      <c r="M103" s="39">
        <v>0</v>
      </c>
      <c r="N103" s="39">
        <v>0</v>
      </c>
      <c r="O103" s="39">
        <v>0</v>
      </c>
      <c r="P103" s="39">
        <v>0</v>
      </c>
      <c r="Q103" s="39">
        <v>0</v>
      </c>
      <c r="R103" s="39">
        <v>0</v>
      </c>
      <c r="S103" s="39">
        <v>0</v>
      </c>
      <c r="T103" s="39">
        <v>0</v>
      </c>
      <c r="U103" s="39">
        <v>0</v>
      </c>
      <c r="V103" s="39">
        <v>0</v>
      </c>
      <c r="W103" s="39">
        <v>0</v>
      </c>
      <c r="X103" s="39">
        <v>0</v>
      </c>
      <c r="Y103" s="39">
        <v>0</v>
      </c>
      <c r="Z103" s="39">
        <v>0</v>
      </c>
      <c r="AA103" s="39">
        <v>0</v>
      </c>
      <c r="AB103" s="39">
        <v>0</v>
      </c>
      <c r="AC103" s="39">
        <v>0</v>
      </c>
      <c r="AD103" s="39">
        <v>0</v>
      </c>
      <c r="AE103" s="39">
        <v>0</v>
      </c>
      <c r="AF103" s="39">
        <v>0</v>
      </c>
      <c r="AG103" s="39">
        <v>0</v>
      </c>
      <c r="AH103" s="39">
        <v>0</v>
      </c>
      <c r="AI103" s="39">
        <v>0</v>
      </c>
      <c r="AJ103" s="39">
        <v>0</v>
      </c>
      <c r="AK103" s="39">
        <v>0</v>
      </c>
      <c r="AL103" s="39">
        <v>0</v>
      </c>
      <c r="AM103" s="39">
        <v>0</v>
      </c>
      <c r="AN103" s="39">
        <v>0</v>
      </c>
      <c r="AO103" s="39">
        <v>0</v>
      </c>
      <c r="AP103" s="39">
        <v>0</v>
      </c>
      <c r="AQ103" s="39">
        <v>0</v>
      </c>
      <c r="AR103" s="39">
        <v>0</v>
      </c>
      <c r="AS103" s="39">
        <v>0</v>
      </c>
      <c r="AT103" s="39">
        <v>0</v>
      </c>
      <c r="AU103" s="39">
        <v>0</v>
      </c>
      <c r="AV103" s="39">
        <v>0</v>
      </c>
      <c r="AW103" s="39">
        <v>0</v>
      </c>
      <c r="AX103" s="39">
        <v>0</v>
      </c>
      <c r="AY103" s="39">
        <v>0</v>
      </c>
      <c r="AZ103" s="39">
        <v>0</v>
      </c>
      <c r="BA103" s="39">
        <v>0</v>
      </c>
      <c r="BB103" s="39">
        <v>0</v>
      </c>
      <c r="BC103" s="39">
        <v>0</v>
      </c>
      <c r="BD103" s="39">
        <v>0</v>
      </c>
      <c r="BE103" s="39">
        <v>0</v>
      </c>
      <c r="BF103" s="39">
        <v>0</v>
      </c>
      <c r="BG103" s="39">
        <v>0</v>
      </c>
      <c r="BH103" s="39">
        <v>0</v>
      </c>
      <c r="BI103" s="39">
        <v>0</v>
      </c>
      <c r="BJ103" s="39">
        <v>0</v>
      </c>
      <c r="BK103" s="39">
        <v>0</v>
      </c>
      <c r="BL103" s="39">
        <v>0</v>
      </c>
      <c r="BM103" s="39">
        <v>0</v>
      </c>
      <c r="BN103" s="39">
        <v>1E-3</v>
      </c>
      <c r="BO103" s="39">
        <v>0</v>
      </c>
      <c r="BP103" s="39">
        <v>0</v>
      </c>
      <c r="BQ103" s="39">
        <v>0</v>
      </c>
      <c r="BR103" s="39">
        <v>0</v>
      </c>
      <c r="BS103" s="39">
        <v>0</v>
      </c>
      <c r="BT103" s="39">
        <v>0</v>
      </c>
      <c r="BU103" s="39">
        <v>1E-3</v>
      </c>
    </row>
    <row r="104" spans="1:73" x14ac:dyDescent="0.2">
      <c r="A104" t="s">
        <v>8</v>
      </c>
      <c r="B104" t="s">
        <v>69</v>
      </c>
      <c r="C104">
        <v>8.0000000000000004E-4</v>
      </c>
      <c r="D104">
        <v>3000</v>
      </c>
      <c r="G104" s="38" t="s">
        <v>221</v>
      </c>
      <c r="H104" s="39">
        <v>0</v>
      </c>
      <c r="I104" s="39">
        <v>0</v>
      </c>
      <c r="J104" s="39">
        <v>0</v>
      </c>
      <c r="K104" s="39">
        <v>0</v>
      </c>
      <c r="L104" s="39">
        <v>0</v>
      </c>
      <c r="M104" s="39">
        <v>0</v>
      </c>
      <c r="N104" s="39">
        <v>0</v>
      </c>
      <c r="O104" s="39">
        <v>0</v>
      </c>
      <c r="P104" s="39">
        <v>0</v>
      </c>
      <c r="Q104" s="39">
        <v>0</v>
      </c>
      <c r="R104" s="39">
        <v>0</v>
      </c>
      <c r="S104" s="39">
        <v>0</v>
      </c>
      <c r="T104" s="39">
        <v>0</v>
      </c>
      <c r="U104" s="39">
        <v>0</v>
      </c>
      <c r="V104" s="39">
        <v>0</v>
      </c>
      <c r="W104" s="39">
        <v>0</v>
      </c>
      <c r="X104" s="39">
        <v>0</v>
      </c>
      <c r="Y104" s="39">
        <v>0</v>
      </c>
      <c r="Z104" s="39">
        <v>0</v>
      </c>
      <c r="AA104" s="39">
        <v>0</v>
      </c>
      <c r="AB104" s="39">
        <v>0</v>
      </c>
      <c r="AC104" s="39">
        <v>0</v>
      </c>
      <c r="AD104" s="39">
        <v>0</v>
      </c>
      <c r="AE104" s="39">
        <v>0</v>
      </c>
      <c r="AF104" s="39">
        <v>0</v>
      </c>
      <c r="AG104" s="39">
        <v>0</v>
      </c>
      <c r="AH104" s="39">
        <v>0</v>
      </c>
      <c r="AI104" s="39">
        <v>0</v>
      </c>
      <c r="AJ104" s="39">
        <v>0</v>
      </c>
      <c r="AK104" s="39">
        <v>0</v>
      </c>
      <c r="AL104" s="39">
        <v>0</v>
      </c>
      <c r="AM104" s="39">
        <v>0</v>
      </c>
      <c r="AN104" s="39">
        <v>0</v>
      </c>
      <c r="AO104" s="39">
        <v>0</v>
      </c>
      <c r="AP104" s="39">
        <v>0</v>
      </c>
      <c r="AQ104" s="39">
        <v>0</v>
      </c>
      <c r="AR104" s="39">
        <v>0</v>
      </c>
      <c r="AS104" s="39">
        <v>0</v>
      </c>
      <c r="AT104" s="39">
        <v>0</v>
      </c>
      <c r="AU104" s="39">
        <v>0</v>
      </c>
      <c r="AV104" s="39">
        <v>0</v>
      </c>
      <c r="AW104" s="39">
        <v>0</v>
      </c>
      <c r="AX104" s="39">
        <v>0</v>
      </c>
      <c r="AY104" s="39">
        <v>0</v>
      </c>
      <c r="AZ104" s="39">
        <v>0</v>
      </c>
      <c r="BA104" s="39">
        <v>0</v>
      </c>
      <c r="BB104" s="39">
        <v>0</v>
      </c>
      <c r="BC104" s="39">
        <v>0</v>
      </c>
      <c r="BD104" s="39">
        <v>0</v>
      </c>
      <c r="BE104" s="39">
        <v>0</v>
      </c>
      <c r="BF104" s="39">
        <v>0</v>
      </c>
      <c r="BG104" s="39">
        <v>0</v>
      </c>
      <c r="BH104" s="39">
        <v>0</v>
      </c>
      <c r="BI104" s="39">
        <v>0</v>
      </c>
      <c r="BJ104" s="39">
        <v>0</v>
      </c>
      <c r="BK104" s="39">
        <v>0</v>
      </c>
      <c r="BL104" s="39">
        <v>0</v>
      </c>
      <c r="BM104" s="39">
        <v>0</v>
      </c>
      <c r="BN104" s="39">
        <v>3.0000000000000001E-3</v>
      </c>
      <c r="BO104" s="39">
        <v>0</v>
      </c>
      <c r="BP104" s="39">
        <v>0</v>
      </c>
      <c r="BQ104" s="39">
        <v>0</v>
      </c>
      <c r="BR104" s="39">
        <v>0</v>
      </c>
      <c r="BS104" s="39">
        <v>0</v>
      </c>
      <c r="BT104" s="39">
        <v>0</v>
      </c>
      <c r="BU104" s="39">
        <v>3.0000000000000001E-3</v>
      </c>
    </row>
    <row r="105" spans="1:73" x14ac:dyDescent="0.2">
      <c r="A105" t="s">
        <v>9</v>
      </c>
      <c r="B105" t="s">
        <v>7</v>
      </c>
      <c r="C105">
        <v>0.28100000000000003</v>
      </c>
      <c r="D105">
        <v>62</v>
      </c>
      <c r="G105" s="38" t="s">
        <v>222</v>
      </c>
      <c r="H105" s="39">
        <v>0</v>
      </c>
      <c r="I105" s="39">
        <v>0</v>
      </c>
      <c r="J105" s="39">
        <v>0</v>
      </c>
      <c r="K105" s="39">
        <v>0</v>
      </c>
      <c r="L105" s="39">
        <v>0</v>
      </c>
      <c r="M105" s="39">
        <v>0</v>
      </c>
      <c r="N105" s="39">
        <v>0</v>
      </c>
      <c r="O105" s="39">
        <v>0</v>
      </c>
      <c r="P105" s="39">
        <v>0</v>
      </c>
      <c r="Q105" s="39">
        <v>0</v>
      </c>
      <c r="R105" s="39">
        <v>0</v>
      </c>
      <c r="S105" s="39">
        <v>0</v>
      </c>
      <c r="T105" s="39">
        <v>0</v>
      </c>
      <c r="U105" s="39">
        <v>0</v>
      </c>
      <c r="V105" s="39">
        <v>0</v>
      </c>
      <c r="W105" s="39">
        <v>0</v>
      </c>
      <c r="X105" s="39">
        <v>0</v>
      </c>
      <c r="Y105" s="39">
        <v>0</v>
      </c>
      <c r="Z105" s="39">
        <v>0</v>
      </c>
      <c r="AA105" s="39">
        <v>0</v>
      </c>
      <c r="AB105" s="39">
        <v>0</v>
      </c>
      <c r="AC105" s="39">
        <v>0</v>
      </c>
      <c r="AD105" s="39">
        <v>0</v>
      </c>
      <c r="AE105" s="39">
        <v>0</v>
      </c>
      <c r="AF105" s="39">
        <v>0</v>
      </c>
      <c r="AG105" s="39">
        <v>0</v>
      </c>
      <c r="AH105" s="39">
        <v>0</v>
      </c>
      <c r="AI105" s="39">
        <v>0</v>
      </c>
      <c r="AJ105" s="39">
        <v>0</v>
      </c>
      <c r="AK105" s="39">
        <v>0</v>
      </c>
      <c r="AL105" s="39">
        <v>0</v>
      </c>
      <c r="AM105" s="39">
        <v>0</v>
      </c>
      <c r="AN105" s="39">
        <v>0</v>
      </c>
      <c r="AO105" s="39">
        <v>0</v>
      </c>
      <c r="AP105" s="39">
        <v>0</v>
      </c>
      <c r="AQ105" s="39">
        <v>0</v>
      </c>
      <c r="AR105" s="39">
        <v>0</v>
      </c>
      <c r="AS105" s="39">
        <v>0</v>
      </c>
      <c r="AT105" s="39">
        <v>0</v>
      </c>
      <c r="AU105" s="39">
        <v>0</v>
      </c>
      <c r="AV105" s="39">
        <v>0</v>
      </c>
      <c r="AW105" s="39">
        <v>0</v>
      </c>
      <c r="AX105" s="39">
        <v>0</v>
      </c>
      <c r="AY105" s="39">
        <v>0</v>
      </c>
      <c r="AZ105" s="39">
        <v>0</v>
      </c>
      <c r="BA105" s="39">
        <v>0</v>
      </c>
      <c r="BB105" s="39">
        <v>0</v>
      </c>
      <c r="BC105" s="39">
        <v>0</v>
      </c>
      <c r="BD105" s="39">
        <v>0</v>
      </c>
      <c r="BE105" s="39">
        <v>0</v>
      </c>
      <c r="BF105" s="39">
        <v>0</v>
      </c>
      <c r="BG105" s="39">
        <v>0</v>
      </c>
      <c r="BH105" s="39">
        <v>0</v>
      </c>
      <c r="BI105" s="39">
        <v>0</v>
      </c>
      <c r="BJ105" s="39">
        <v>0</v>
      </c>
      <c r="BK105" s="39">
        <v>0</v>
      </c>
      <c r="BL105" s="39">
        <v>0</v>
      </c>
      <c r="BM105" s="39">
        <v>0</v>
      </c>
      <c r="BN105" s="39">
        <v>4.0000000000000001E-3</v>
      </c>
      <c r="BO105" s="39">
        <v>0</v>
      </c>
      <c r="BP105" s="39">
        <v>0</v>
      </c>
      <c r="BQ105" s="39">
        <v>0</v>
      </c>
      <c r="BR105" s="39">
        <v>0</v>
      </c>
      <c r="BS105" s="39">
        <v>0</v>
      </c>
      <c r="BT105" s="39">
        <v>0</v>
      </c>
      <c r="BU105" s="39">
        <v>4.0000000000000001E-3</v>
      </c>
    </row>
    <row r="106" spans="1:73" x14ac:dyDescent="0.2">
      <c r="A106" t="s">
        <v>9</v>
      </c>
      <c r="B106" t="s">
        <v>194</v>
      </c>
      <c r="C106">
        <v>4.8000000000000001E-2</v>
      </c>
      <c r="D106">
        <v>492</v>
      </c>
      <c r="G106" s="38" t="s">
        <v>223</v>
      </c>
      <c r="H106" s="39">
        <v>0</v>
      </c>
      <c r="I106" s="39">
        <v>0</v>
      </c>
      <c r="J106" s="39">
        <v>0</v>
      </c>
      <c r="K106" s="39">
        <v>0</v>
      </c>
      <c r="L106" s="39">
        <v>0</v>
      </c>
      <c r="M106" s="39">
        <v>0</v>
      </c>
      <c r="N106" s="39">
        <v>0</v>
      </c>
      <c r="O106" s="39">
        <v>0</v>
      </c>
      <c r="P106" s="39">
        <v>6.0000000000000001E-3</v>
      </c>
      <c r="Q106" s="39">
        <v>0</v>
      </c>
      <c r="R106" s="39">
        <v>0</v>
      </c>
      <c r="S106" s="39">
        <v>0</v>
      </c>
      <c r="T106" s="39">
        <v>0</v>
      </c>
      <c r="U106" s="39">
        <v>0</v>
      </c>
      <c r="V106" s="39">
        <v>0</v>
      </c>
      <c r="W106" s="39">
        <v>0</v>
      </c>
      <c r="X106" s="39">
        <v>0</v>
      </c>
      <c r="Y106" s="39">
        <v>0</v>
      </c>
      <c r="Z106" s="39">
        <v>0</v>
      </c>
      <c r="AA106" s="39">
        <v>0</v>
      </c>
      <c r="AB106" s="39">
        <v>0</v>
      </c>
      <c r="AC106" s="39">
        <v>0</v>
      </c>
      <c r="AD106" s="39">
        <v>0</v>
      </c>
      <c r="AE106" s="39">
        <v>0</v>
      </c>
      <c r="AF106" s="39">
        <v>0</v>
      </c>
      <c r="AG106" s="39">
        <v>0</v>
      </c>
      <c r="AH106" s="39">
        <v>0</v>
      </c>
      <c r="AI106" s="39">
        <v>0</v>
      </c>
      <c r="AJ106" s="39">
        <v>0</v>
      </c>
      <c r="AK106" s="39">
        <v>0</v>
      </c>
      <c r="AL106" s="39">
        <v>0</v>
      </c>
      <c r="AM106" s="39">
        <v>0</v>
      </c>
      <c r="AN106" s="39">
        <v>0</v>
      </c>
      <c r="AO106" s="39">
        <v>0</v>
      </c>
      <c r="AP106" s="39">
        <v>0</v>
      </c>
      <c r="AQ106" s="39">
        <v>0</v>
      </c>
      <c r="AR106" s="39">
        <v>0</v>
      </c>
      <c r="AS106" s="39">
        <v>0</v>
      </c>
      <c r="AT106" s="39">
        <v>0</v>
      </c>
      <c r="AU106" s="39">
        <v>0</v>
      </c>
      <c r="AV106" s="39">
        <v>0</v>
      </c>
      <c r="AW106" s="39">
        <v>0</v>
      </c>
      <c r="AX106" s="39">
        <v>0</v>
      </c>
      <c r="AY106" s="39">
        <v>0</v>
      </c>
      <c r="AZ106" s="39">
        <v>0</v>
      </c>
      <c r="BA106" s="39">
        <v>0</v>
      </c>
      <c r="BB106" s="39">
        <v>0</v>
      </c>
      <c r="BC106" s="39">
        <v>0</v>
      </c>
      <c r="BD106" s="39">
        <v>0</v>
      </c>
      <c r="BE106" s="39">
        <v>0</v>
      </c>
      <c r="BF106" s="39">
        <v>0</v>
      </c>
      <c r="BG106" s="39">
        <v>0</v>
      </c>
      <c r="BH106" s="39">
        <v>0</v>
      </c>
      <c r="BI106" s="39">
        <v>0</v>
      </c>
      <c r="BJ106" s="39">
        <v>0</v>
      </c>
      <c r="BK106" s="39">
        <v>0</v>
      </c>
      <c r="BL106" s="39">
        <v>0</v>
      </c>
      <c r="BM106" s="39">
        <v>0</v>
      </c>
      <c r="BN106" s="39">
        <v>1.7999999999999999E-2</v>
      </c>
      <c r="BO106" s="39">
        <v>0</v>
      </c>
      <c r="BP106" s="39">
        <v>0</v>
      </c>
      <c r="BQ106" s="39">
        <v>0</v>
      </c>
      <c r="BR106" s="39">
        <v>0</v>
      </c>
      <c r="BS106" s="39">
        <v>0</v>
      </c>
      <c r="BT106" s="39">
        <v>0</v>
      </c>
      <c r="BU106" s="39">
        <v>1.2E-2</v>
      </c>
    </row>
    <row r="107" spans="1:73" x14ac:dyDescent="0.2">
      <c r="A107" t="s">
        <v>9</v>
      </c>
      <c r="B107" t="s">
        <v>69</v>
      </c>
      <c r="C107">
        <v>1.1299999999999999E-2</v>
      </c>
      <c r="D107">
        <v>3000</v>
      </c>
      <c r="G107" s="38" t="s">
        <v>224</v>
      </c>
      <c r="H107" s="39">
        <v>0</v>
      </c>
      <c r="I107" s="39">
        <v>0</v>
      </c>
      <c r="J107" s="39">
        <v>0</v>
      </c>
      <c r="K107" s="39">
        <v>0</v>
      </c>
      <c r="L107" s="39">
        <v>0</v>
      </c>
      <c r="M107" s="39">
        <v>0</v>
      </c>
      <c r="N107" s="39">
        <v>0</v>
      </c>
      <c r="O107" s="39">
        <v>0</v>
      </c>
      <c r="P107" s="39">
        <v>0</v>
      </c>
      <c r="Q107" s="39">
        <v>0</v>
      </c>
      <c r="R107" s="39">
        <v>0</v>
      </c>
      <c r="S107" s="39">
        <v>0</v>
      </c>
      <c r="T107" s="39">
        <v>0</v>
      </c>
      <c r="U107" s="39">
        <v>0</v>
      </c>
      <c r="V107" s="39">
        <v>0</v>
      </c>
      <c r="W107" s="39">
        <v>0</v>
      </c>
      <c r="X107" s="39">
        <v>0</v>
      </c>
      <c r="Y107" s="39">
        <v>3.0000000000000001E-3</v>
      </c>
      <c r="Z107" s="39">
        <v>0</v>
      </c>
      <c r="AA107" s="39">
        <v>0</v>
      </c>
      <c r="AB107" s="39">
        <v>0</v>
      </c>
      <c r="AC107" s="39">
        <v>0</v>
      </c>
      <c r="AD107" s="39">
        <v>0</v>
      </c>
      <c r="AE107" s="39">
        <v>0</v>
      </c>
      <c r="AF107" s="39">
        <v>0</v>
      </c>
      <c r="AG107" s="39">
        <v>0</v>
      </c>
      <c r="AH107" s="39">
        <v>0</v>
      </c>
      <c r="AI107" s="39">
        <v>0</v>
      </c>
      <c r="AJ107" s="39">
        <v>0</v>
      </c>
      <c r="AK107" s="39">
        <v>0</v>
      </c>
      <c r="AL107" s="39">
        <v>0</v>
      </c>
      <c r="AM107" s="39">
        <v>0</v>
      </c>
      <c r="AN107" s="39">
        <v>0</v>
      </c>
      <c r="AO107" s="39">
        <v>0</v>
      </c>
      <c r="AP107" s="39">
        <v>0</v>
      </c>
      <c r="AQ107" s="39">
        <v>0</v>
      </c>
      <c r="AR107" s="39">
        <v>0</v>
      </c>
      <c r="AS107" s="39">
        <v>0</v>
      </c>
      <c r="AT107" s="39">
        <v>0</v>
      </c>
      <c r="AU107" s="39">
        <v>0</v>
      </c>
      <c r="AV107" s="39">
        <v>0</v>
      </c>
      <c r="AW107" s="39">
        <v>0</v>
      </c>
      <c r="AX107" s="39">
        <v>0</v>
      </c>
      <c r="AY107" s="39">
        <v>0</v>
      </c>
      <c r="AZ107" s="39">
        <v>0</v>
      </c>
      <c r="BA107" s="39">
        <v>0</v>
      </c>
      <c r="BB107" s="39">
        <v>0</v>
      </c>
      <c r="BC107" s="39">
        <v>0</v>
      </c>
      <c r="BD107" s="39">
        <v>0</v>
      </c>
      <c r="BE107" s="39">
        <v>0</v>
      </c>
      <c r="BF107" s="39">
        <v>0</v>
      </c>
      <c r="BG107" s="39">
        <v>0</v>
      </c>
      <c r="BH107" s="39">
        <v>0</v>
      </c>
      <c r="BI107" s="39">
        <v>0</v>
      </c>
      <c r="BJ107" s="39">
        <v>0</v>
      </c>
      <c r="BK107" s="39">
        <v>0</v>
      </c>
      <c r="BL107" s="39">
        <v>0</v>
      </c>
      <c r="BM107" s="39">
        <v>0</v>
      </c>
      <c r="BN107" s="39">
        <v>0</v>
      </c>
      <c r="BO107" s="39">
        <v>0</v>
      </c>
      <c r="BP107" s="39">
        <v>0</v>
      </c>
      <c r="BQ107" s="39">
        <v>0</v>
      </c>
      <c r="BR107" s="39">
        <v>0</v>
      </c>
      <c r="BS107" s="39">
        <v>0</v>
      </c>
      <c r="BT107" s="39">
        <v>0</v>
      </c>
      <c r="BU107" s="39">
        <v>3.0000000000000001E-3</v>
      </c>
    </row>
    <row r="108" spans="1:73" x14ac:dyDescent="0.2">
      <c r="A108" t="s">
        <v>9</v>
      </c>
      <c r="B108" t="s">
        <v>67</v>
      </c>
      <c r="C108">
        <v>2.9000000000000001E-2</v>
      </c>
      <c r="D108">
        <v>18</v>
      </c>
      <c r="G108" s="38" t="s">
        <v>12</v>
      </c>
      <c r="H108" s="39">
        <v>4.8000000000000001E-2</v>
      </c>
      <c r="I108" s="39">
        <v>0</v>
      </c>
      <c r="J108" s="39">
        <v>0</v>
      </c>
      <c r="K108" s="39">
        <v>0</v>
      </c>
      <c r="L108" s="39">
        <v>0</v>
      </c>
      <c r="M108" s="39">
        <v>0</v>
      </c>
      <c r="N108" s="39">
        <v>0.22309999999999999</v>
      </c>
      <c r="O108" s="39">
        <v>7.0000000000000007E-2</v>
      </c>
      <c r="P108" s="39">
        <v>0</v>
      </c>
      <c r="Q108" s="39">
        <v>8.0000000000000002E-3</v>
      </c>
      <c r="R108" s="39">
        <v>0</v>
      </c>
      <c r="S108" s="39">
        <v>2.8999999999999998E-3</v>
      </c>
      <c r="T108" s="39">
        <v>0</v>
      </c>
      <c r="U108" s="39">
        <v>0</v>
      </c>
      <c r="V108" s="39">
        <v>0.10920000000000001</v>
      </c>
      <c r="W108" s="39">
        <v>0</v>
      </c>
      <c r="X108" s="39">
        <v>0.125</v>
      </c>
      <c r="Y108" s="39">
        <v>0</v>
      </c>
      <c r="Z108" s="39">
        <v>0</v>
      </c>
      <c r="AA108" s="39">
        <v>0</v>
      </c>
      <c r="AB108" s="39">
        <v>0</v>
      </c>
      <c r="AC108" s="39">
        <v>0</v>
      </c>
      <c r="AD108" s="39">
        <v>0</v>
      </c>
      <c r="AE108" s="39">
        <v>0</v>
      </c>
      <c r="AF108" s="39">
        <v>0</v>
      </c>
      <c r="AG108" s="39">
        <v>0.128</v>
      </c>
      <c r="AH108" s="39">
        <v>0.18529999999999999</v>
      </c>
      <c r="AI108" s="39">
        <v>0</v>
      </c>
      <c r="AJ108" s="39">
        <v>0</v>
      </c>
      <c r="AK108" s="39">
        <v>0</v>
      </c>
      <c r="AL108" s="39">
        <v>0</v>
      </c>
      <c r="AM108" s="39">
        <v>0.15</v>
      </c>
      <c r="AN108" s="39">
        <v>0</v>
      </c>
      <c r="AO108" s="39">
        <v>0.03</v>
      </c>
      <c r="AP108" s="39">
        <v>0</v>
      </c>
      <c r="AQ108" s="39">
        <v>0</v>
      </c>
      <c r="AR108" s="39">
        <v>0.13300000000000001</v>
      </c>
      <c r="AS108" s="39">
        <v>0.185</v>
      </c>
      <c r="AT108" s="39">
        <v>0</v>
      </c>
      <c r="AU108" s="39">
        <v>0</v>
      </c>
      <c r="AV108" s="39">
        <v>0</v>
      </c>
      <c r="AW108" s="39">
        <v>0.215</v>
      </c>
      <c r="AX108" s="39">
        <v>0</v>
      </c>
      <c r="AY108" s="39">
        <v>0</v>
      </c>
      <c r="AZ108" s="39">
        <v>0</v>
      </c>
      <c r="BA108" s="39">
        <v>8.0199999999999994E-2</v>
      </c>
      <c r="BB108" s="39">
        <v>0.17799999999999999</v>
      </c>
      <c r="BC108" s="39">
        <v>0</v>
      </c>
      <c r="BD108" s="39">
        <v>0</v>
      </c>
      <c r="BE108" s="39">
        <v>0</v>
      </c>
      <c r="BF108" s="39">
        <v>0</v>
      </c>
      <c r="BG108" s="39">
        <v>0</v>
      </c>
      <c r="BH108" s="39">
        <v>0</v>
      </c>
      <c r="BI108" s="39">
        <v>0</v>
      </c>
      <c r="BJ108" s="39">
        <v>0.1043</v>
      </c>
      <c r="BK108" s="39">
        <v>7.8E-2</v>
      </c>
      <c r="BL108" s="39">
        <v>4.2999999999999997E-2</v>
      </c>
      <c r="BM108" s="39">
        <v>0.1104</v>
      </c>
      <c r="BN108" s="39">
        <v>8.7999999999999995E-2</v>
      </c>
      <c r="BO108" s="39">
        <v>0.153</v>
      </c>
      <c r="BP108" s="39">
        <v>0</v>
      </c>
      <c r="BQ108" s="39">
        <v>7.2999999999999995E-2</v>
      </c>
      <c r="BR108" s="39">
        <v>4.2999999999999997E-2</v>
      </c>
      <c r="BS108" s="39">
        <v>0</v>
      </c>
      <c r="BT108" s="39">
        <v>0</v>
      </c>
      <c r="BU108" s="39">
        <v>0.10680833333333335</v>
      </c>
    </row>
    <row r="109" spans="1:73" x14ac:dyDescent="0.2">
      <c r="A109" t="s">
        <v>9</v>
      </c>
      <c r="B109" t="s">
        <v>93</v>
      </c>
      <c r="C109">
        <v>6.3E-2</v>
      </c>
      <c r="D109">
        <v>42</v>
      </c>
      <c r="G109" s="38" t="s">
        <v>244</v>
      </c>
      <c r="H109" s="39">
        <v>0</v>
      </c>
      <c r="I109" s="39">
        <v>0</v>
      </c>
      <c r="J109" s="39">
        <v>0</v>
      </c>
      <c r="K109" s="39">
        <v>0</v>
      </c>
      <c r="L109" s="39">
        <v>0</v>
      </c>
      <c r="M109" s="39">
        <v>0</v>
      </c>
      <c r="N109" s="39">
        <v>0</v>
      </c>
      <c r="O109" s="39">
        <v>0.14000000000000001</v>
      </c>
      <c r="P109" s="39">
        <v>0</v>
      </c>
      <c r="Q109" s="39">
        <v>0</v>
      </c>
      <c r="R109" s="39">
        <v>0</v>
      </c>
      <c r="S109" s="39">
        <v>4.0000000000000002E-4</v>
      </c>
      <c r="T109" s="39">
        <v>0</v>
      </c>
      <c r="U109" s="39">
        <v>0</v>
      </c>
      <c r="V109" s="39">
        <v>0</v>
      </c>
      <c r="W109" s="39">
        <v>0</v>
      </c>
      <c r="X109" s="39">
        <v>0.10100000000000001</v>
      </c>
      <c r="Y109" s="39">
        <v>0</v>
      </c>
      <c r="Z109" s="39">
        <v>0</v>
      </c>
      <c r="AA109" s="39">
        <v>0</v>
      </c>
      <c r="AB109" s="39">
        <v>0</v>
      </c>
      <c r="AC109" s="39">
        <v>0</v>
      </c>
      <c r="AD109" s="39">
        <v>0</v>
      </c>
      <c r="AE109" s="39">
        <v>0</v>
      </c>
      <c r="AF109" s="39">
        <v>0</v>
      </c>
      <c r="AG109" s="39">
        <v>0</v>
      </c>
      <c r="AH109" s="39">
        <v>0</v>
      </c>
      <c r="AI109" s="39">
        <v>0</v>
      </c>
      <c r="AJ109" s="39">
        <v>0</v>
      </c>
      <c r="AK109" s="39">
        <v>0</v>
      </c>
      <c r="AL109" s="39">
        <v>0</v>
      </c>
      <c r="AM109" s="39">
        <v>8.1000000000000003E-2</v>
      </c>
      <c r="AN109" s="39">
        <v>0</v>
      </c>
      <c r="AO109" s="39">
        <v>0</v>
      </c>
      <c r="AP109" s="39">
        <v>0</v>
      </c>
      <c r="AQ109" s="39">
        <v>0</v>
      </c>
      <c r="AR109" s="39">
        <v>0</v>
      </c>
      <c r="AS109" s="39">
        <v>0</v>
      </c>
      <c r="AT109" s="39">
        <v>0</v>
      </c>
      <c r="AU109" s="39">
        <v>0</v>
      </c>
      <c r="AV109" s="39">
        <v>0</v>
      </c>
      <c r="AW109" s="39">
        <v>0</v>
      </c>
      <c r="AX109" s="39">
        <v>0</v>
      </c>
      <c r="AY109" s="39">
        <v>0</v>
      </c>
      <c r="AZ109" s="39">
        <v>0</v>
      </c>
      <c r="BA109" s="39">
        <v>0</v>
      </c>
      <c r="BB109" s="39">
        <v>0</v>
      </c>
      <c r="BC109" s="39">
        <v>0</v>
      </c>
      <c r="BD109" s="39">
        <v>0</v>
      </c>
      <c r="BE109" s="39">
        <v>0</v>
      </c>
      <c r="BF109" s="39">
        <v>0</v>
      </c>
      <c r="BG109" s="39">
        <v>0</v>
      </c>
      <c r="BH109" s="39">
        <v>0</v>
      </c>
      <c r="BI109" s="39">
        <v>0</v>
      </c>
      <c r="BJ109" s="39">
        <v>0</v>
      </c>
      <c r="BK109" s="39">
        <v>0.152</v>
      </c>
      <c r="BL109" s="39">
        <v>0</v>
      </c>
      <c r="BM109" s="39">
        <v>0.1149</v>
      </c>
      <c r="BN109" s="39">
        <v>0.105</v>
      </c>
      <c r="BO109" s="39">
        <v>8.8999999999999996E-2</v>
      </c>
      <c r="BP109" s="39">
        <v>5.7000000000000002E-2</v>
      </c>
      <c r="BQ109" s="39">
        <v>0</v>
      </c>
      <c r="BR109" s="39">
        <v>6.9000000000000006E-2</v>
      </c>
      <c r="BS109" s="39">
        <v>0</v>
      </c>
      <c r="BT109" s="39">
        <v>0</v>
      </c>
      <c r="BU109" s="39">
        <v>9.0929999999999997E-2</v>
      </c>
    </row>
    <row r="110" spans="1:73" x14ac:dyDescent="0.2">
      <c r="A110" t="s">
        <v>9</v>
      </c>
      <c r="B110" t="s">
        <v>100</v>
      </c>
      <c r="C110">
        <v>0.21</v>
      </c>
      <c r="D110">
        <v>51</v>
      </c>
      <c r="G110" s="38" t="s">
        <v>248</v>
      </c>
      <c r="H110" s="39">
        <v>0</v>
      </c>
      <c r="I110" s="39">
        <v>0</v>
      </c>
      <c r="J110" s="39">
        <v>0</v>
      </c>
      <c r="K110" s="39">
        <v>0</v>
      </c>
      <c r="L110" s="39">
        <v>0</v>
      </c>
      <c r="M110" s="39">
        <v>0</v>
      </c>
      <c r="N110" s="39">
        <v>3.0000000000000001E-3</v>
      </c>
      <c r="O110" s="39">
        <v>3.0000000000000001E-3</v>
      </c>
      <c r="P110" s="39">
        <v>0</v>
      </c>
      <c r="Q110" s="39">
        <v>0</v>
      </c>
      <c r="R110" s="39">
        <v>0</v>
      </c>
      <c r="S110" s="39">
        <v>0</v>
      </c>
      <c r="T110" s="39">
        <v>0</v>
      </c>
      <c r="U110" s="39">
        <v>0</v>
      </c>
      <c r="V110" s="39">
        <v>0</v>
      </c>
      <c r="W110" s="39">
        <v>0</v>
      </c>
      <c r="X110" s="39">
        <v>0</v>
      </c>
      <c r="Y110" s="39">
        <v>0</v>
      </c>
      <c r="Z110" s="39">
        <v>0</v>
      </c>
      <c r="AA110" s="39">
        <v>0</v>
      </c>
      <c r="AB110" s="39">
        <v>0</v>
      </c>
      <c r="AC110" s="39">
        <v>0</v>
      </c>
      <c r="AD110" s="39">
        <v>0</v>
      </c>
      <c r="AE110" s="39">
        <v>0</v>
      </c>
      <c r="AF110" s="39">
        <v>0</v>
      </c>
      <c r="AG110" s="39">
        <v>0</v>
      </c>
      <c r="AH110" s="39">
        <v>0</v>
      </c>
      <c r="AI110" s="39">
        <v>0</v>
      </c>
      <c r="AJ110" s="39">
        <v>0</v>
      </c>
      <c r="AK110" s="39">
        <v>0</v>
      </c>
      <c r="AL110" s="39">
        <v>0</v>
      </c>
      <c r="AM110" s="39">
        <v>0</v>
      </c>
      <c r="AN110" s="39">
        <v>0</v>
      </c>
      <c r="AO110" s="39">
        <v>0</v>
      </c>
      <c r="AP110" s="39">
        <v>0</v>
      </c>
      <c r="AQ110" s="39">
        <v>0</v>
      </c>
      <c r="AR110" s="39">
        <v>0</v>
      </c>
      <c r="AS110" s="39">
        <v>0</v>
      </c>
      <c r="AT110" s="39">
        <v>0</v>
      </c>
      <c r="AU110" s="39">
        <v>0</v>
      </c>
      <c r="AV110" s="39">
        <v>0</v>
      </c>
      <c r="AW110" s="39">
        <v>1E-3</v>
      </c>
      <c r="AX110" s="39">
        <v>0</v>
      </c>
      <c r="AY110" s="39">
        <v>0</v>
      </c>
      <c r="AZ110" s="39">
        <v>0</v>
      </c>
      <c r="BA110" s="39">
        <v>0</v>
      </c>
      <c r="BB110" s="39">
        <v>2.0000000000000001E-4</v>
      </c>
      <c r="BC110" s="39">
        <v>0</v>
      </c>
      <c r="BD110" s="39">
        <v>0</v>
      </c>
      <c r="BE110" s="39">
        <v>0</v>
      </c>
      <c r="BF110" s="39">
        <v>0</v>
      </c>
      <c r="BG110" s="39">
        <v>0</v>
      </c>
      <c r="BH110" s="39">
        <v>0</v>
      </c>
      <c r="BI110" s="39">
        <v>0</v>
      </c>
      <c r="BJ110" s="39">
        <v>0</v>
      </c>
      <c r="BK110" s="39">
        <v>0</v>
      </c>
      <c r="BL110" s="39">
        <v>0</v>
      </c>
      <c r="BM110" s="39">
        <v>0</v>
      </c>
      <c r="BN110" s="39">
        <v>0</v>
      </c>
      <c r="BO110" s="39">
        <v>0</v>
      </c>
      <c r="BP110" s="39">
        <v>0</v>
      </c>
      <c r="BQ110" s="39">
        <v>0</v>
      </c>
      <c r="BR110" s="39">
        <v>0</v>
      </c>
      <c r="BS110" s="39">
        <v>0</v>
      </c>
      <c r="BT110" s="39">
        <v>0</v>
      </c>
      <c r="BU110" s="39">
        <v>1.8E-3</v>
      </c>
    </row>
    <row r="111" spans="1:73" x14ac:dyDescent="0.2">
      <c r="A111" t="s">
        <v>9</v>
      </c>
      <c r="B111" t="s">
        <v>82</v>
      </c>
      <c r="C111">
        <v>0.52100000000000002</v>
      </c>
      <c r="D111">
        <v>101</v>
      </c>
      <c r="G111" s="38" t="s">
        <v>249</v>
      </c>
      <c r="H111" s="39">
        <v>0</v>
      </c>
      <c r="I111" s="39">
        <v>0</v>
      </c>
      <c r="J111" s="39">
        <v>0</v>
      </c>
      <c r="K111" s="39">
        <v>0</v>
      </c>
      <c r="L111" s="39">
        <v>0</v>
      </c>
      <c r="M111" s="39">
        <v>0</v>
      </c>
      <c r="N111" s="39">
        <v>0</v>
      </c>
      <c r="O111" s="39">
        <v>0</v>
      </c>
      <c r="P111" s="39">
        <v>0</v>
      </c>
      <c r="Q111" s="39">
        <v>0</v>
      </c>
      <c r="R111" s="39">
        <v>0</v>
      </c>
      <c r="S111" s="39">
        <v>2.0000000000000001E-4</v>
      </c>
      <c r="T111" s="39">
        <v>0</v>
      </c>
      <c r="U111" s="39">
        <v>0</v>
      </c>
      <c r="V111" s="39">
        <v>0</v>
      </c>
      <c r="W111" s="39">
        <v>0</v>
      </c>
      <c r="X111" s="39">
        <v>0</v>
      </c>
      <c r="Y111" s="39">
        <v>0</v>
      </c>
      <c r="Z111" s="39">
        <v>0</v>
      </c>
      <c r="AA111" s="39">
        <v>0</v>
      </c>
      <c r="AB111" s="39">
        <v>0</v>
      </c>
      <c r="AC111" s="39">
        <v>0</v>
      </c>
      <c r="AD111" s="39">
        <v>0</v>
      </c>
      <c r="AE111" s="39">
        <v>0</v>
      </c>
      <c r="AF111" s="39">
        <v>0</v>
      </c>
      <c r="AG111" s="39">
        <v>0</v>
      </c>
      <c r="AH111" s="39">
        <v>0</v>
      </c>
      <c r="AI111" s="39">
        <v>0</v>
      </c>
      <c r="AJ111" s="39">
        <v>0</v>
      </c>
      <c r="AK111" s="39">
        <v>0</v>
      </c>
      <c r="AL111" s="39">
        <v>0</v>
      </c>
      <c r="AM111" s="39">
        <v>0</v>
      </c>
      <c r="AN111" s="39">
        <v>0</v>
      </c>
      <c r="AO111" s="39">
        <v>0</v>
      </c>
      <c r="AP111" s="39">
        <v>0</v>
      </c>
      <c r="AQ111" s="39">
        <v>0</v>
      </c>
      <c r="AR111" s="39">
        <v>0</v>
      </c>
      <c r="AS111" s="39">
        <v>0</v>
      </c>
      <c r="AT111" s="39">
        <v>0</v>
      </c>
      <c r="AU111" s="39">
        <v>0</v>
      </c>
      <c r="AV111" s="39">
        <v>0</v>
      </c>
      <c r="AW111" s="39">
        <v>0</v>
      </c>
      <c r="AX111" s="39">
        <v>0</v>
      </c>
      <c r="AY111" s="39">
        <v>0</v>
      </c>
      <c r="AZ111" s="39">
        <v>0</v>
      </c>
      <c r="BA111" s="39">
        <v>0</v>
      </c>
      <c r="BB111" s="39">
        <v>0</v>
      </c>
      <c r="BC111" s="39">
        <v>0</v>
      </c>
      <c r="BD111" s="39">
        <v>0</v>
      </c>
      <c r="BE111" s="39">
        <v>0</v>
      </c>
      <c r="BF111" s="39">
        <v>0</v>
      </c>
      <c r="BG111" s="39">
        <v>0</v>
      </c>
      <c r="BH111" s="39">
        <v>0</v>
      </c>
      <c r="BI111" s="39">
        <v>0</v>
      </c>
      <c r="BJ111" s="39">
        <v>0</v>
      </c>
      <c r="BK111" s="39">
        <v>0</v>
      </c>
      <c r="BL111" s="39">
        <v>0</v>
      </c>
      <c r="BM111" s="39">
        <v>0</v>
      </c>
      <c r="BN111" s="39">
        <v>0</v>
      </c>
      <c r="BO111" s="39">
        <v>0</v>
      </c>
      <c r="BP111" s="39">
        <v>0</v>
      </c>
      <c r="BQ111" s="39">
        <v>0</v>
      </c>
      <c r="BR111" s="39">
        <v>0</v>
      </c>
      <c r="BS111" s="39">
        <v>0</v>
      </c>
      <c r="BT111" s="39">
        <v>0</v>
      </c>
      <c r="BU111" s="39">
        <v>2.0000000000000001E-4</v>
      </c>
    </row>
    <row r="112" spans="1:73" x14ac:dyDescent="0.2">
      <c r="A112" t="s">
        <v>206</v>
      </c>
      <c r="B112" t="s">
        <v>69</v>
      </c>
      <c r="C112">
        <v>8.0000000000000004E-4</v>
      </c>
      <c r="D112">
        <v>3000</v>
      </c>
      <c r="G112" s="38" t="s">
        <v>250</v>
      </c>
      <c r="H112" s="39">
        <v>0</v>
      </c>
      <c r="I112" s="39">
        <v>0</v>
      </c>
      <c r="J112" s="39">
        <v>0</v>
      </c>
      <c r="K112" s="39">
        <v>0</v>
      </c>
      <c r="L112" s="39">
        <v>0</v>
      </c>
      <c r="M112" s="39">
        <v>0</v>
      </c>
      <c r="N112" s="39">
        <v>0</v>
      </c>
      <c r="O112" s="39">
        <v>0</v>
      </c>
      <c r="P112" s="39">
        <v>0</v>
      </c>
      <c r="Q112" s="39">
        <v>0</v>
      </c>
      <c r="R112" s="39">
        <v>0</v>
      </c>
      <c r="S112" s="39">
        <v>0</v>
      </c>
      <c r="T112" s="39">
        <v>0</v>
      </c>
      <c r="U112" s="39">
        <v>0</v>
      </c>
      <c r="V112" s="39">
        <v>0</v>
      </c>
      <c r="W112" s="39">
        <v>0</v>
      </c>
      <c r="X112" s="39">
        <v>0</v>
      </c>
      <c r="Y112" s="39">
        <v>0</v>
      </c>
      <c r="Z112" s="39">
        <v>0</v>
      </c>
      <c r="AA112" s="39">
        <v>0</v>
      </c>
      <c r="AB112" s="39">
        <v>0</v>
      </c>
      <c r="AC112" s="39">
        <v>0</v>
      </c>
      <c r="AD112" s="39">
        <v>0</v>
      </c>
      <c r="AE112" s="39">
        <v>0</v>
      </c>
      <c r="AF112" s="39">
        <v>0</v>
      </c>
      <c r="AG112" s="39">
        <v>0</v>
      </c>
      <c r="AH112" s="39">
        <v>0</v>
      </c>
      <c r="AI112" s="39">
        <v>0</v>
      </c>
      <c r="AJ112" s="39">
        <v>0</v>
      </c>
      <c r="AK112" s="39">
        <v>0</v>
      </c>
      <c r="AL112" s="39">
        <v>0</v>
      </c>
      <c r="AM112" s="39">
        <v>0</v>
      </c>
      <c r="AN112" s="39">
        <v>0</v>
      </c>
      <c r="AO112" s="39">
        <v>0</v>
      </c>
      <c r="AP112" s="39">
        <v>0</v>
      </c>
      <c r="AQ112" s="39">
        <v>0</v>
      </c>
      <c r="AR112" s="39">
        <v>0</v>
      </c>
      <c r="AS112" s="39">
        <v>0</v>
      </c>
      <c r="AT112" s="39">
        <v>0</v>
      </c>
      <c r="AU112" s="39">
        <v>0</v>
      </c>
      <c r="AV112" s="39">
        <v>0</v>
      </c>
      <c r="AW112" s="39">
        <v>0</v>
      </c>
      <c r="AX112" s="39">
        <v>0</v>
      </c>
      <c r="AY112" s="39">
        <v>0</v>
      </c>
      <c r="AZ112" s="39">
        <v>0</v>
      </c>
      <c r="BA112" s="39">
        <v>0</v>
      </c>
      <c r="BB112" s="39">
        <v>0</v>
      </c>
      <c r="BC112" s="39">
        <v>0</v>
      </c>
      <c r="BD112" s="39">
        <v>0</v>
      </c>
      <c r="BE112" s="39">
        <v>0</v>
      </c>
      <c r="BF112" s="39">
        <v>0</v>
      </c>
      <c r="BG112" s="39">
        <v>0</v>
      </c>
      <c r="BH112" s="39">
        <v>0</v>
      </c>
      <c r="BI112" s="39">
        <v>0</v>
      </c>
      <c r="BJ112" s="39">
        <v>0</v>
      </c>
      <c r="BK112" s="39">
        <v>0</v>
      </c>
      <c r="BL112" s="39">
        <v>0</v>
      </c>
      <c r="BM112" s="39">
        <v>0</v>
      </c>
      <c r="BN112" s="39">
        <v>1E-3</v>
      </c>
      <c r="BO112" s="39">
        <v>0</v>
      </c>
      <c r="BP112" s="39">
        <v>0</v>
      </c>
      <c r="BQ112" s="39">
        <v>0</v>
      </c>
      <c r="BR112" s="39">
        <v>0</v>
      </c>
      <c r="BS112" s="39">
        <v>0</v>
      </c>
      <c r="BT112" s="39">
        <v>0</v>
      </c>
      <c r="BU112" s="39">
        <v>1E-3</v>
      </c>
    </row>
    <row r="113" spans="1:73" x14ac:dyDescent="0.2">
      <c r="A113" t="s">
        <v>208</v>
      </c>
      <c r="B113" t="s">
        <v>69</v>
      </c>
      <c r="C113">
        <v>5.8999999999999999E-3</v>
      </c>
      <c r="D113">
        <v>3000</v>
      </c>
      <c r="G113" s="38" t="s">
        <v>251</v>
      </c>
      <c r="H113" s="39">
        <v>0</v>
      </c>
      <c r="I113" s="39">
        <v>0</v>
      </c>
      <c r="J113" s="39">
        <v>0</v>
      </c>
      <c r="K113" s="39">
        <v>0</v>
      </c>
      <c r="L113" s="39">
        <v>0</v>
      </c>
      <c r="M113" s="39">
        <v>0</v>
      </c>
      <c r="N113" s="39">
        <v>0</v>
      </c>
      <c r="O113" s="39">
        <v>0</v>
      </c>
      <c r="P113" s="39">
        <v>0</v>
      </c>
      <c r="Q113" s="39">
        <v>0</v>
      </c>
      <c r="R113" s="39">
        <v>0</v>
      </c>
      <c r="S113" s="39">
        <v>2.0000000000000001E-4</v>
      </c>
      <c r="T113" s="39">
        <v>0</v>
      </c>
      <c r="U113" s="39">
        <v>0</v>
      </c>
      <c r="V113" s="39">
        <v>0</v>
      </c>
      <c r="W113" s="39">
        <v>0</v>
      </c>
      <c r="X113" s="39">
        <v>0</v>
      </c>
      <c r="Y113" s="39">
        <v>0</v>
      </c>
      <c r="Z113" s="39">
        <v>0</v>
      </c>
      <c r="AA113" s="39">
        <v>0</v>
      </c>
      <c r="AB113" s="39">
        <v>0</v>
      </c>
      <c r="AC113" s="39">
        <v>0</v>
      </c>
      <c r="AD113" s="39">
        <v>0</v>
      </c>
      <c r="AE113" s="39">
        <v>0</v>
      </c>
      <c r="AF113" s="39">
        <v>0</v>
      </c>
      <c r="AG113" s="39">
        <v>0</v>
      </c>
      <c r="AH113" s="39">
        <v>0</v>
      </c>
      <c r="AI113" s="39">
        <v>0</v>
      </c>
      <c r="AJ113" s="39">
        <v>0</v>
      </c>
      <c r="AK113" s="39">
        <v>0</v>
      </c>
      <c r="AL113" s="39">
        <v>0</v>
      </c>
      <c r="AM113" s="39">
        <v>0</v>
      </c>
      <c r="AN113" s="39">
        <v>0</v>
      </c>
      <c r="AO113" s="39">
        <v>0</v>
      </c>
      <c r="AP113" s="39">
        <v>0</v>
      </c>
      <c r="AQ113" s="39">
        <v>0</v>
      </c>
      <c r="AR113" s="39">
        <v>0</v>
      </c>
      <c r="AS113" s="39">
        <v>0</v>
      </c>
      <c r="AT113" s="39">
        <v>0</v>
      </c>
      <c r="AU113" s="39">
        <v>0</v>
      </c>
      <c r="AV113" s="39">
        <v>0</v>
      </c>
      <c r="AW113" s="39">
        <v>0</v>
      </c>
      <c r="AX113" s="39">
        <v>0</v>
      </c>
      <c r="AY113" s="39">
        <v>0</v>
      </c>
      <c r="AZ113" s="39">
        <v>0</v>
      </c>
      <c r="BA113" s="39">
        <v>0</v>
      </c>
      <c r="BB113" s="39">
        <v>0</v>
      </c>
      <c r="BC113" s="39">
        <v>0</v>
      </c>
      <c r="BD113" s="39">
        <v>0</v>
      </c>
      <c r="BE113" s="39">
        <v>0</v>
      </c>
      <c r="BF113" s="39">
        <v>0</v>
      </c>
      <c r="BG113" s="39">
        <v>0</v>
      </c>
      <c r="BH113" s="39">
        <v>0</v>
      </c>
      <c r="BI113" s="39">
        <v>0</v>
      </c>
      <c r="BJ113" s="39">
        <v>0</v>
      </c>
      <c r="BK113" s="39">
        <v>0</v>
      </c>
      <c r="BL113" s="39">
        <v>0</v>
      </c>
      <c r="BM113" s="39">
        <v>0</v>
      </c>
      <c r="BN113" s="39">
        <v>0</v>
      </c>
      <c r="BO113" s="39">
        <v>0</v>
      </c>
      <c r="BP113" s="39">
        <v>0</v>
      </c>
      <c r="BQ113" s="39">
        <v>0</v>
      </c>
      <c r="BR113" s="39">
        <v>0</v>
      </c>
      <c r="BS113" s="39">
        <v>0</v>
      </c>
      <c r="BT113" s="39">
        <v>0</v>
      </c>
      <c r="BU113" s="39">
        <v>2.0000000000000001E-4</v>
      </c>
    </row>
    <row r="114" spans="1:73" x14ac:dyDescent="0.2">
      <c r="A114" t="s">
        <v>10</v>
      </c>
      <c r="B114" t="s">
        <v>7</v>
      </c>
      <c r="C114">
        <v>4.8000000000000001E-2</v>
      </c>
      <c r="D114">
        <v>62</v>
      </c>
      <c r="G114" s="38" t="s">
        <v>13</v>
      </c>
      <c r="H114" s="39">
        <v>0.45200000000000001</v>
      </c>
      <c r="I114" s="39">
        <v>0</v>
      </c>
      <c r="J114" s="39">
        <v>0</v>
      </c>
      <c r="K114" s="39">
        <v>0</v>
      </c>
      <c r="L114" s="39">
        <v>0</v>
      </c>
      <c r="M114" s="39">
        <v>0</v>
      </c>
      <c r="N114" s="39">
        <v>0.17369999999999999</v>
      </c>
      <c r="O114" s="39">
        <v>0.17399999999999999</v>
      </c>
      <c r="P114" s="39">
        <v>0</v>
      </c>
      <c r="Q114" s="39">
        <v>0.61699999999999999</v>
      </c>
      <c r="R114" s="39">
        <v>0.89600000000000002</v>
      </c>
      <c r="S114" s="39">
        <v>0.63700000000000001</v>
      </c>
      <c r="T114" s="39">
        <v>0</v>
      </c>
      <c r="U114" s="39">
        <v>0.94099999999999995</v>
      </c>
      <c r="V114" s="39">
        <v>0.19409999999999999</v>
      </c>
      <c r="W114" s="39">
        <v>0</v>
      </c>
      <c r="X114" s="39">
        <v>0.19800000000000001</v>
      </c>
      <c r="Y114" s="39">
        <v>0</v>
      </c>
      <c r="Z114" s="39">
        <v>0</v>
      </c>
      <c r="AA114" s="39">
        <v>0</v>
      </c>
      <c r="AB114" s="39">
        <v>0</v>
      </c>
      <c r="AC114" s="39">
        <v>0</v>
      </c>
      <c r="AD114" s="39">
        <v>0</v>
      </c>
      <c r="AE114" s="39">
        <v>0</v>
      </c>
      <c r="AF114" s="39">
        <v>0</v>
      </c>
      <c r="AG114" s="39">
        <v>0.32100000000000001</v>
      </c>
      <c r="AH114" s="39">
        <v>0.20050000000000001</v>
      </c>
      <c r="AI114" s="39">
        <v>0</v>
      </c>
      <c r="AJ114" s="39">
        <v>0</v>
      </c>
      <c r="AK114" s="39">
        <v>0</v>
      </c>
      <c r="AL114" s="39">
        <v>0</v>
      </c>
      <c r="AM114" s="39">
        <v>0.192</v>
      </c>
      <c r="AN114" s="39">
        <v>0.48799999999999999</v>
      </c>
      <c r="AO114" s="39">
        <v>0.55000000000000004</v>
      </c>
      <c r="AP114" s="39">
        <v>0</v>
      </c>
      <c r="AQ114" s="39">
        <v>0</v>
      </c>
      <c r="AR114" s="39">
        <v>0.38100000000000001</v>
      </c>
      <c r="AS114" s="39">
        <v>0.23699999999999999</v>
      </c>
      <c r="AT114" s="39">
        <v>3.2300000000000002E-2</v>
      </c>
      <c r="AU114" s="39">
        <v>0</v>
      </c>
      <c r="AV114" s="39">
        <v>0</v>
      </c>
      <c r="AW114" s="39">
        <v>0.16600000000000001</v>
      </c>
      <c r="AX114" s="39">
        <v>0</v>
      </c>
      <c r="AY114" s="39">
        <v>0</v>
      </c>
      <c r="AZ114" s="39">
        <v>0</v>
      </c>
      <c r="BA114" s="39">
        <v>0.24879999999999999</v>
      </c>
      <c r="BB114" s="39">
        <v>0.19270000000000001</v>
      </c>
      <c r="BC114" s="39">
        <v>0</v>
      </c>
      <c r="BD114" s="39">
        <v>0</v>
      </c>
      <c r="BE114" s="39">
        <v>0</v>
      </c>
      <c r="BF114" s="39">
        <v>0</v>
      </c>
      <c r="BG114" s="39">
        <v>0</v>
      </c>
      <c r="BH114" s="39">
        <v>0</v>
      </c>
      <c r="BI114" s="39">
        <v>0</v>
      </c>
      <c r="BJ114" s="39">
        <v>0.33310000000000001</v>
      </c>
      <c r="BK114" s="39">
        <v>0.25900000000000001</v>
      </c>
      <c r="BL114" s="39">
        <v>0.185</v>
      </c>
      <c r="BM114" s="39">
        <v>0.1757</v>
      </c>
      <c r="BN114" s="39">
        <v>0.184</v>
      </c>
      <c r="BO114" s="39">
        <v>0.16200000000000001</v>
      </c>
      <c r="BP114" s="39">
        <v>0.25700000000000001</v>
      </c>
      <c r="BQ114" s="39">
        <v>0.26700000000000002</v>
      </c>
      <c r="BR114" s="39">
        <v>0.219</v>
      </c>
      <c r="BS114" s="39">
        <v>0.16</v>
      </c>
      <c r="BT114" s="39">
        <v>0</v>
      </c>
      <c r="BU114" s="39">
        <v>0.31646333333333332</v>
      </c>
    </row>
    <row r="115" spans="1:73" x14ac:dyDescent="0.2">
      <c r="A115" t="s">
        <v>10</v>
      </c>
      <c r="B115" t="s">
        <v>194</v>
      </c>
      <c r="C115">
        <v>0.06</v>
      </c>
      <c r="D115">
        <v>492</v>
      </c>
      <c r="G115" s="38" t="s">
        <v>14</v>
      </c>
      <c r="H115" s="39">
        <v>0.128</v>
      </c>
      <c r="I115" s="39">
        <v>0</v>
      </c>
      <c r="J115" s="39">
        <v>0</v>
      </c>
      <c r="K115" s="39">
        <v>0</v>
      </c>
      <c r="L115" s="39">
        <v>0</v>
      </c>
      <c r="M115" s="39">
        <v>0</v>
      </c>
      <c r="N115" s="39">
        <v>3.6799999999999999E-2</v>
      </c>
      <c r="O115" s="39">
        <v>4.3999999999999997E-2</v>
      </c>
      <c r="P115" s="39">
        <v>0</v>
      </c>
      <c r="Q115" s="39">
        <v>3.7999999999999999E-2</v>
      </c>
      <c r="R115" s="39">
        <v>3.9E-2</v>
      </c>
      <c r="S115" s="39">
        <v>2.86E-2</v>
      </c>
      <c r="T115" s="39">
        <v>0</v>
      </c>
      <c r="U115" s="39">
        <v>0</v>
      </c>
      <c r="V115" s="39">
        <v>7.6100000000000001E-2</v>
      </c>
      <c r="W115" s="39">
        <v>0</v>
      </c>
      <c r="X115" s="39">
        <v>0.108</v>
      </c>
      <c r="Y115" s="39">
        <v>0</v>
      </c>
      <c r="Z115" s="39">
        <v>0</v>
      </c>
      <c r="AA115" s="39">
        <v>0</v>
      </c>
      <c r="AB115" s="39">
        <v>0</v>
      </c>
      <c r="AC115" s="39">
        <v>0</v>
      </c>
      <c r="AD115" s="39">
        <v>0</v>
      </c>
      <c r="AE115" s="39">
        <v>0</v>
      </c>
      <c r="AF115" s="39">
        <v>0</v>
      </c>
      <c r="AG115" s="39">
        <v>0.10299999999999999</v>
      </c>
      <c r="AH115" s="39">
        <v>0.18890000000000001</v>
      </c>
      <c r="AI115" s="39">
        <v>0</v>
      </c>
      <c r="AJ115" s="39">
        <v>0</v>
      </c>
      <c r="AK115" s="39">
        <v>0</v>
      </c>
      <c r="AL115" s="39">
        <v>0</v>
      </c>
      <c r="AM115" s="39">
        <v>9.6000000000000002E-2</v>
      </c>
      <c r="AN115" s="39">
        <v>3.7999999999999999E-2</v>
      </c>
      <c r="AO115" s="39">
        <v>0.11</v>
      </c>
      <c r="AP115" s="39">
        <v>0</v>
      </c>
      <c r="AQ115" s="39">
        <v>0</v>
      </c>
      <c r="AR115" s="39">
        <v>0.107</v>
      </c>
      <c r="AS115" s="39">
        <v>0.128</v>
      </c>
      <c r="AT115" s="39">
        <v>0</v>
      </c>
      <c r="AU115" s="39">
        <v>0</v>
      </c>
      <c r="AV115" s="39">
        <v>0</v>
      </c>
      <c r="AW115" s="39">
        <v>0.127</v>
      </c>
      <c r="AX115" s="39">
        <v>0</v>
      </c>
      <c r="AY115" s="39">
        <v>0</v>
      </c>
      <c r="AZ115" s="39">
        <v>0</v>
      </c>
      <c r="BA115" s="39">
        <v>8.77E-2</v>
      </c>
      <c r="BB115" s="39">
        <v>0.19439999999999999</v>
      </c>
      <c r="BC115" s="39">
        <v>0</v>
      </c>
      <c r="BD115" s="39">
        <v>0</v>
      </c>
      <c r="BE115" s="39">
        <v>0</v>
      </c>
      <c r="BF115" s="39">
        <v>0</v>
      </c>
      <c r="BG115" s="39">
        <v>0</v>
      </c>
      <c r="BH115" s="39">
        <v>0</v>
      </c>
      <c r="BI115" s="39">
        <v>0</v>
      </c>
      <c r="BJ115" s="39">
        <v>3.3099999999999997E-2</v>
      </c>
      <c r="BK115" s="39">
        <v>8.8999999999999996E-2</v>
      </c>
      <c r="BL115" s="39">
        <v>5.1999999999999998E-2</v>
      </c>
      <c r="BM115" s="39">
        <v>0.1104</v>
      </c>
      <c r="BN115" s="39">
        <v>0.09</v>
      </c>
      <c r="BO115" s="39">
        <v>9.6000000000000002E-2</v>
      </c>
      <c r="BP115" s="39">
        <v>0.25700000000000001</v>
      </c>
      <c r="BQ115" s="39">
        <v>0.45</v>
      </c>
      <c r="BR115" s="39">
        <v>0.20599999999999999</v>
      </c>
      <c r="BS115" s="39">
        <v>4.9000000000000002E-2</v>
      </c>
      <c r="BT115" s="39">
        <v>0</v>
      </c>
      <c r="BU115" s="39">
        <v>0.11110714285714286</v>
      </c>
    </row>
    <row r="116" spans="1:73" x14ac:dyDescent="0.2">
      <c r="A116" t="s">
        <v>10</v>
      </c>
      <c r="B116" t="s">
        <v>67</v>
      </c>
      <c r="C116">
        <v>2.9000000000000001E-2</v>
      </c>
      <c r="D116">
        <v>18</v>
      </c>
      <c r="G116" s="38" t="s">
        <v>275</v>
      </c>
      <c r="H116" s="39">
        <v>0.105</v>
      </c>
      <c r="I116" s="39">
        <v>0</v>
      </c>
      <c r="J116" s="39">
        <v>0</v>
      </c>
      <c r="K116" s="39">
        <v>0</v>
      </c>
      <c r="L116" s="39">
        <v>0</v>
      </c>
      <c r="M116" s="39">
        <v>0</v>
      </c>
      <c r="N116" s="39">
        <v>1.6500000000000001E-2</v>
      </c>
      <c r="O116" s="39">
        <v>1.2999999999999999E-2</v>
      </c>
      <c r="P116" s="39">
        <v>0</v>
      </c>
      <c r="Q116" s="39">
        <v>7.6999999999999999E-2</v>
      </c>
      <c r="R116" s="39">
        <v>0</v>
      </c>
      <c r="S116" s="39">
        <v>1.6999999999999999E-3</v>
      </c>
      <c r="T116" s="39">
        <v>0</v>
      </c>
      <c r="U116" s="39">
        <v>5.8999999999999997E-2</v>
      </c>
      <c r="V116" s="39">
        <v>0.12189999999999999</v>
      </c>
      <c r="W116" s="39">
        <v>0</v>
      </c>
      <c r="X116" s="39">
        <v>3.5000000000000003E-2</v>
      </c>
      <c r="Y116" s="39">
        <v>0</v>
      </c>
      <c r="Z116" s="39">
        <v>0</v>
      </c>
      <c r="AA116" s="39">
        <v>0</v>
      </c>
      <c r="AB116" s="39">
        <v>0</v>
      </c>
      <c r="AC116" s="39">
        <v>0</v>
      </c>
      <c r="AD116" s="39">
        <v>0</v>
      </c>
      <c r="AE116" s="39">
        <v>0</v>
      </c>
      <c r="AF116" s="39">
        <v>0</v>
      </c>
      <c r="AG116" s="39">
        <v>5.0999999999999997E-2</v>
      </c>
      <c r="AH116" s="39">
        <v>2.07E-2</v>
      </c>
      <c r="AI116" s="39">
        <v>0</v>
      </c>
      <c r="AJ116" s="39">
        <v>0</v>
      </c>
      <c r="AK116" s="39">
        <v>0</v>
      </c>
      <c r="AL116" s="39">
        <v>0</v>
      </c>
      <c r="AM116" s="39">
        <v>3.4000000000000002E-2</v>
      </c>
      <c r="AN116" s="39">
        <v>1.2999999999999999E-2</v>
      </c>
      <c r="AO116" s="39">
        <v>0.03</v>
      </c>
      <c r="AP116" s="39">
        <v>0</v>
      </c>
      <c r="AQ116" s="39">
        <v>0</v>
      </c>
      <c r="AR116" s="39">
        <v>6.8000000000000005E-2</v>
      </c>
      <c r="AS116" s="39">
        <v>4.2999999999999997E-2</v>
      </c>
      <c r="AT116" s="39">
        <v>3.6700000000000003E-2</v>
      </c>
      <c r="AU116" s="39">
        <v>0</v>
      </c>
      <c r="AV116" s="39">
        <v>0</v>
      </c>
      <c r="AW116" s="39">
        <v>1.7000000000000001E-2</v>
      </c>
      <c r="AX116" s="39">
        <v>0</v>
      </c>
      <c r="AY116" s="39">
        <v>0</v>
      </c>
      <c r="AZ116" s="39">
        <v>0</v>
      </c>
      <c r="BA116" s="39">
        <v>0.13719999999999999</v>
      </c>
      <c r="BB116" s="39">
        <v>2.1600000000000001E-2</v>
      </c>
      <c r="BC116" s="39">
        <v>0</v>
      </c>
      <c r="BD116" s="39">
        <v>0</v>
      </c>
      <c r="BE116" s="39">
        <v>0</v>
      </c>
      <c r="BF116" s="39">
        <v>0</v>
      </c>
      <c r="BG116" s="39">
        <v>0</v>
      </c>
      <c r="BH116" s="39">
        <v>0</v>
      </c>
      <c r="BI116" s="39">
        <v>0</v>
      </c>
      <c r="BJ116" s="39">
        <v>0.14269999999999999</v>
      </c>
      <c r="BK116" s="39">
        <v>2.8000000000000001E-2</v>
      </c>
      <c r="BL116" s="39">
        <v>8.1000000000000003E-2</v>
      </c>
      <c r="BM116" s="39">
        <v>4.4999999999999998E-2</v>
      </c>
      <c r="BN116" s="39">
        <v>5.6000000000000001E-2</v>
      </c>
      <c r="BO116" s="39">
        <v>3.4000000000000002E-2</v>
      </c>
      <c r="BP116" s="39">
        <v>0.157</v>
      </c>
      <c r="BQ116" s="39">
        <v>5.1999999999999998E-2</v>
      </c>
      <c r="BR116" s="39">
        <v>1.4999999999999999E-2</v>
      </c>
      <c r="BS116" s="39">
        <v>8.9999999999999993E-3</v>
      </c>
      <c r="BT116" s="39">
        <v>0</v>
      </c>
      <c r="BU116" s="39">
        <v>5.244827586206896E-2</v>
      </c>
    </row>
    <row r="117" spans="1:73" x14ac:dyDescent="0.2">
      <c r="A117" t="s">
        <v>10</v>
      </c>
      <c r="B117" t="s">
        <v>93</v>
      </c>
      <c r="C117">
        <v>0.42499999999999999</v>
      </c>
      <c r="D117">
        <v>42</v>
      </c>
      <c r="G117" s="38" t="s">
        <v>277</v>
      </c>
      <c r="H117" s="39">
        <v>0</v>
      </c>
      <c r="I117" s="39">
        <v>0</v>
      </c>
      <c r="J117" s="39">
        <v>0</v>
      </c>
      <c r="K117" s="39">
        <v>0</v>
      </c>
      <c r="L117" s="39">
        <v>0</v>
      </c>
      <c r="M117" s="39">
        <v>0</v>
      </c>
      <c r="N117" s="39">
        <v>0</v>
      </c>
      <c r="O117" s="39">
        <v>0</v>
      </c>
      <c r="P117" s="39">
        <v>0</v>
      </c>
      <c r="Q117" s="39">
        <v>0</v>
      </c>
      <c r="R117" s="39">
        <v>0</v>
      </c>
      <c r="S117" s="39">
        <v>2.8999999999999998E-3</v>
      </c>
      <c r="T117" s="39">
        <v>0</v>
      </c>
      <c r="U117" s="39">
        <v>0</v>
      </c>
      <c r="V117" s="39">
        <v>0</v>
      </c>
      <c r="W117" s="39">
        <v>0</v>
      </c>
      <c r="X117" s="39">
        <v>6.0000000000000001E-3</v>
      </c>
      <c r="Y117" s="39">
        <v>0</v>
      </c>
      <c r="Z117" s="39">
        <v>0</v>
      </c>
      <c r="AA117" s="39">
        <v>0</v>
      </c>
      <c r="AB117" s="39">
        <v>0</v>
      </c>
      <c r="AC117" s="39">
        <v>0</v>
      </c>
      <c r="AD117" s="39">
        <v>0</v>
      </c>
      <c r="AE117" s="39">
        <v>0</v>
      </c>
      <c r="AF117" s="39">
        <v>0</v>
      </c>
      <c r="AG117" s="39">
        <v>0</v>
      </c>
      <c r="AH117" s="39">
        <v>1.8E-3</v>
      </c>
      <c r="AI117" s="39">
        <v>0</v>
      </c>
      <c r="AJ117" s="39">
        <v>0</v>
      </c>
      <c r="AK117" s="39">
        <v>0</v>
      </c>
      <c r="AL117" s="39">
        <v>0</v>
      </c>
      <c r="AM117" s="39">
        <v>0</v>
      </c>
      <c r="AN117" s="39">
        <v>0</v>
      </c>
      <c r="AO117" s="39">
        <v>0</v>
      </c>
      <c r="AP117" s="39">
        <v>0</v>
      </c>
      <c r="AQ117" s="39">
        <v>0</v>
      </c>
      <c r="AR117" s="39">
        <v>5.0000000000000001E-3</v>
      </c>
      <c r="AS117" s="39">
        <v>2E-3</v>
      </c>
      <c r="AT117" s="39">
        <v>0</v>
      </c>
      <c r="AU117" s="39">
        <v>0</v>
      </c>
      <c r="AV117" s="39">
        <v>0</v>
      </c>
      <c r="AW117" s="39">
        <v>0</v>
      </c>
      <c r="AX117" s="39">
        <v>0</v>
      </c>
      <c r="AY117" s="39">
        <v>0</v>
      </c>
      <c r="AZ117" s="39">
        <v>0</v>
      </c>
      <c r="BA117" s="39">
        <v>0</v>
      </c>
      <c r="BB117" s="39">
        <v>1.4E-3</v>
      </c>
      <c r="BC117" s="39">
        <v>0</v>
      </c>
      <c r="BD117" s="39">
        <v>0</v>
      </c>
      <c r="BE117" s="39">
        <v>0</v>
      </c>
      <c r="BF117" s="39">
        <v>0</v>
      </c>
      <c r="BG117" s="39">
        <v>0</v>
      </c>
      <c r="BH117" s="39">
        <v>0</v>
      </c>
      <c r="BI117" s="39">
        <v>0</v>
      </c>
      <c r="BJ117" s="39">
        <v>4.0000000000000002E-4</v>
      </c>
      <c r="BK117" s="39">
        <v>4.0000000000000001E-3</v>
      </c>
      <c r="BL117" s="39">
        <v>0</v>
      </c>
      <c r="BM117" s="39">
        <v>0</v>
      </c>
      <c r="BN117" s="39">
        <v>0</v>
      </c>
      <c r="BO117" s="39">
        <v>2E-3</v>
      </c>
      <c r="BP117" s="39">
        <v>0</v>
      </c>
      <c r="BQ117" s="39">
        <v>0</v>
      </c>
      <c r="BR117" s="39">
        <v>0</v>
      </c>
      <c r="BS117" s="39">
        <v>0</v>
      </c>
      <c r="BT117" s="39">
        <v>0</v>
      </c>
      <c r="BU117" s="39">
        <v>2.8333333333333335E-3</v>
      </c>
    </row>
    <row r="118" spans="1:73" x14ac:dyDescent="0.2">
      <c r="A118" t="s">
        <v>10</v>
      </c>
      <c r="B118" t="s">
        <v>100</v>
      </c>
      <c r="C118">
        <v>0.19</v>
      </c>
      <c r="D118">
        <v>51</v>
      </c>
      <c r="G118" s="38" t="s">
        <v>280</v>
      </c>
      <c r="H118" s="39">
        <v>0</v>
      </c>
      <c r="I118" s="39">
        <v>0</v>
      </c>
      <c r="J118" s="39">
        <v>0</v>
      </c>
      <c r="K118" s="39">
        <v>0</v>
      </c>
      <c r="L118" s="39">
        <v>0</v>
      </c>
      <c r="M118" s="39">
        <v>0</v>
      </c>
      <c r="N118" s="39">
        <v>0</v>
      </c>
      <c r="O118" s="39">
        <v>0</v>
      </c>
      <c r="P118" s="39">
        <v>0</v>
      </c>
      <c r="Q118" s="39">
        <v>0</v>
      </c>
      <c r="R118" s="39">
        <v>0</v>
      </c>
      <c r="S118" s="39">
        <v>0</v>
      </c>
      <c r="T118" s="39">
        <v>0</v>
      </c>
      <c r="U118" s="39">
        <v>0</v>
      </c>
      <c r="V118" s="39">
        <v>4.0000000000000002E-4</v>
      </c>
      <c r="W118" s="39">
        <v>0</v>
      </c>
      <c r="X118" s="39">
        <v>2E-3</v>
      </c>
      <c r="Y118" s="39">
        <v>0</v>
      </c>
      <c r="Z118" s="39">
        <v>0</v>
      </c>
      <c r="AA118" s="39">
        <v>0</v>
      </c>
      <c r="AB118" s="39">
        <v>0</v>
      </c>
      <c r="AC118" s="39">
        <v>0</v>
      </c>
      <c r="AD118" s="39">
        <v>0</v>
      </c>
      <c r="AE118" s="39">
        <v>0</v>
      </c>
      <c r="AF118" s="39">
        <v>0</v>
      </c>
      <c r="AG118" s="39">
        <v>0</v>
      </c>
      <c r="AH118" s="39">
        <v>8.9999999999999998E-4</v>
      </c>
      <c r="AI118" s="39">
        <v>0</v>
      </c>
      <c r="AJ118" s="39">
        <v>0</v>
      </c>
      <c r="AK118" s="39">
        <v>0</v>
      </c>
      <c r="AL118" s="39">
        <v>0</v>
      </c>
      <c r="AM118" s="39">
        <v>0</v>
      </c>
      <c r="AN118" s="39">
        <v>0</v>
      </c>
      <c r="AO118" s="39">
        <v>0</v>
      </c>
      <c r="AP118" s="39">
        <v>0</v>
      </c>
      <c r="AQ118" s="39">
        <v>0</v>
      </c>
      <c r="AR118" s="39">
        <v>2E-3</v>
      </c>
      <c r="AS118" s="39">
        <v>1E-3</v>
      </c>
      <c r="AT118" s="39">
        <v>5.3E-3</v>
      </c>
      <c r="AU118" s="39">
        <v>0</v>
      </c>
      <c r="AV118" s="39">
        <v>0</v>
      </c>
      <c r="AW118" s="39">
        <v>0</v>
      </c>
      <c r="AX118" s="39">
        <v>0</v>
      </c>
      <c r="AY118" s="39">
        <v>0</v>
      </c>
      <c r="AZ118" s="39">
        <v>0</v>
      </c>
      <c r="BA118" s="39">
        <v>0</v>
      </c>
      <c r="BB118" s="39">
        <v>2.0000000000000001E-4</v>
      </c>
      <c r="BC118" s="39">
        <v>0</v>
      </c>
      <c r="BD118" s="39">
        <v>0</v>
      </c>
      <c r="BE118" s="39">
        <v>0</v>
      </c>
      <c r="BF118" s="39">
        <v>0</v>
      </c>
      <c r="BG118" s="39">
        <v>0</v>
      </c>
      <c r="BH118" s="39">
        <v>0</v>
      </c>
      <c r="BI118" s="39">
        <v>0</v>
      </c>
      <c r="BJ118" s="39">
        <v>0</v>
      </c>
      <c r="BK118" s="39">
        <v>4.0000000000000001E-3</v>
      </c>
      <c r="BL118" s="39">
        <v>0</v>
      </c>
      <c r="BM118" s="39">
        <v>0</v>
      </c>
      <c r="BN118" s="39">
        <v>2E-3</v>
      </c>
      <c r="BO118" s="39">
        <v>0</v>
      </c>
      <c r="BP118" s="39">
        <v>2.1000000000000001E-2</v>
      </c>
      <c r="BQ118" s="39">
        <v>0</v>
      </c>
      <c r="BR118" s="39">
        <v>0</v>
      </c>
      <c r="BS118" s="39">
        <v>0</v>
      </c>
      <c r="BT118" s="39">
        <v>0</v>
      </c>
      <c r="BU118" s="39">
        <v>3.8800000000000002E-3</v>
      </c>
    </row>
    <row r="119" spans="1:73" x14ac:dyDescent="0.2">
      <c r="A119" t="s">
        <v>10</v>
      </c>
      <c r="B119" t="s">
        <v>82</v>
      </c>
      <c r="C119">
        <v>6.8000000000000005E-2</v>
      </c>
      <c r="D119">
        <v>101</v>
      </c>
      <c r="G119" s="38" t="s">
        <v>282</v>
      </c>
      <c r="H119" s="39">
        <v>0</v>
      </c>
      <c r="I119" s="39">
        <v>0</v>
      </c>
      <c r="J119" s="39">
        <v>0</v>
      </c>
      <c r="K119" s="39">
        <v>0</v>
      </c>
      <c r="L119" s="39">
        <v>0</v>
      </c>
      <c r="M119" s="39">
        <v>0</v>
      </c>
      <c r="N119" s="39">
        <v>0</v>
      </c>
      <c r="O119" s="39">
        <v>0</v>
      </c>
      <c r="P119" s="39">
        <v>0</v>
      </c>
      <c r="Q119" s="39">
        <v>0</v>
      </c>
      <c r="R119" s="39">
        <v>0</v>
      </c>
      <c r="S119" s="39">
        <v>8.9999999999999998E-4</v>
      </c>
      <c r="T119" s="39">
        <v>0</v>
      </c>
      <c r="U119" s="39">
        <v>0</v>
      </c>
      <c r="V119" s="39">
        <v>0</v>
      </c>
      <c r="W119" s="39">
        <v>0</v>
      </c>
      <c r="X119" s="39">
        <v>0</v>
      </c>
      <c r="Y119" s="39">
        <v>0</v>
      </c>
      <c r="Z119" s="39">
        <v>0</v>
      </c>
      <c r="AA119" s="39">
        <v>0</v>
      </c>
      <c r="AB119" s="39">
        <v>0</v>
      </c>
      <c r="AC119" s="39">
        <v>0</v>
      </c>
      <c r="AD119" s="39">
        <v>0</v>
      </c>
      <c r="AE119" s="39">
        <v>0</v>
      </c>
      <c r="AF119" s="39">
        <v>0</v>
      </c>
      <c r="AG119" s="39">
        <v>0</v>
      </c>
      <c r="AH119" s="39">
        <v>0</v>
      </c>
      <c r="AI119" s="39">
        <v>0</v>
      </c>
      <c r="AJ119" s="39">
        <v>0</v>
      </c>
      <c r="AK119" s="39">
        <v>0</v>
      </c>
      <c r="AL119" s="39">
        <v>0</v>
      </c>
      <c r="AM119" s="39">
        <v>0</v>
      </c>
      <c r="AN119" s="39">
        <v>0</v>
      </c>
      <c r="AO119" s="39">
        <v>0</v>
      </c>
      <c r="AP119" s="39">
        <v>0</v>
      </c>
      <c r="AQ119" s="39">
        <v>0</v>
      </c>
      <c r="AR119" s="39">
        <v>0</v>
      </c>
      <c r="AS119" s="39">
        <v>0</v>
      </c>
      <c r="AT119" s="39">
        <v>0</v>
      </c>
      <c r="AU119" s="39">
        <v>0</v>
      </c>
      <c r="AV119" s="39">
        <v>0</v>
      </c>
      <c r="AW119" s="39">
        <v>0</v>
      </c>
      <c r="AX119" s="39">
        <v>0</v>
      </c>
      <c r="AY119" s="39">
        <v>0</v>
      </c>
      <c r="AZ119" s="39">
        <v>0</v>
      </c>
      <c r="BA119" s="39">
        <v>0</v>
      </c>
      <c r="BB119" s="39">
        <v>1E-4</v>
      </c>
      <c r="BC119" s="39">
        <v>0</v>
      </c>
      <c r="BD119" s="39">
        <v>0</v>
      </c>
      <c r="BE119" s="39">
        <v>0</v>
      </c>
      <c r="BF119" s="39">
        <v>0</v>
      </c>
      <c r="BG119" s="39">
        <v>0</v>
      </c>
      <c r="BH119" s="39">
        <v>0</v>
      </c>
      <c r="BI119" s="39">
        <v>0</v>
      </c>
      <c r="BJ119" s="39">
        <v>0</v>
      </c>
      <c r="BK119" s="39">
        <v>0</v>
      </c>
      <c r="BL119" s="39">
        <v>0</v>
      </c>
      <c r="BM119" s="39">
        <v>0</v>
      </c>
      <c r="BN119" s="39">
        <v>0</v>
      </c>
      <c r="BO119" s="39">
        <v>0</v>
      </c>
      <c r="BP119" s="39">
        <v>0</v>
      </c>
      <c r="BQ119" s="39">
        <v>0</v>
      </c>
      <c r="BR119" s="39">
        <v>0</v>
      </c>
      <c r="BS119" s="39">
        <v>0</v>
      </c>
      <c r="BT119" s="39">
        <v>0</v>
      </c>
      <c r="BU119" s="39">
        <v>5.0000000000000001E-4</v>
      </c>
    </row>
    <row r="120" spans="1:73" x14ac:dyDescent="0.2">
      <c r="A120" t="s">
        <v>10</v>
      </c>
      <c r="B120" t="s">
        <v>69</v>
      </c>
      <c r="C120">
        <v>2.47E-2</v>
      </c>
      <c r="D120">
        <v>3000</v>
      </c>
      <c r="G120" s="38" t="s">
        <v>285</v>
      </c>
      <c r="H120" s="39">
        <v>0</v>
      </c>
      <c r="I120" s="39">
        <v>0</v>
      </c>
      <c r="J120" s="39">
        <v>0</v>
      </c>
      <c r="K120" s="39">
        <v>0</v>
      </c>
      <c r="L120" s="39">
        <v>0</v>
      </c>
      <c r="M120" s="39">
        <v>0</v>
      </c>
      <c r="N120" s="39">
        <v>0</v>
      </c>
      <c r="O120" s="39">
        <v>0</v>
      </c>
      <c r="P120" s="39">
        <v>0</v>
      </c>
      <c r="Q120" s="39">
        <v>0</v>
      </c>
      <c r="R120" s="39">
        <v>0</v>
      </c>
      <c r="S120" s="39">
        <v>2.0000000000000001E-4</v>
      </c>
      <c r="T120" s="39">
        <v>0</v>
      </c>
      <c r="U120" s="39">
        <v>0</v>
      </c>
      <c r="V120" s="39">
        <v>0</v>
      </c>
      <c r="W120" s="39">
        <v>0</v>
      </c>
      <c r="X120" s="39">
        <v>0</v>
      </c>
      <c r="Y120" s="39">
        <v>0</v>
      </c>
      <c r="Z120" s="39">
        <v>0</v>
      </c>
      <c r="AA120" s="39">
        <v>0</v>
      </c>
      <c r="AB120" s="39">
        <v>0</v>
      </c>
      <c r="AC120" s="39">
        <v>0</v>
      </c>
      <c r="AD120" s="39">
        <v>0</v>
      </c>
      <c r="AE120" s="39">
        <v>0</v>
      </c>
      <c r="AF120" s="39">
        <v>0</v>
      </c>
      <c r="AG120" s="39">
        <v>0</v>
      </c>
      <c r="AH120" s="39">
        <v>0</v>
      </c>
      <c r="AI120" s="39">
        <v>0</v>
      </c>
      <c r="AJ120" s="39">
        <v>0</v>
      </c>
      <c r="AK120" s="39">
        <v>0</v>
      </c>
      <c r="AL120" s="39">
        <v>0</v>
      </c>
      <c r="AM120" s="39">
        <v>0</v>
      </c>
      <c r="AN120" s="39">
        <v>0</v>
      </c>
      <c r="AO120" s="39">
        <v>0</v>
      </c>
      <c r="AP120" s="39">
        <v>0</v>
      </c>
      <c r="AQ120" s="39">
        <v>0</v>
      </c>
      <c r="AR120" s="39">
        <v>0</v>
      </c>
      <c r="AS120" s="39">
        <v>0</v>
      </c>
      <c r="AT120" s="39">
        <v>0</v>
      </c>
      <c r="AU120" s="39">
        <v>0</v>
      </c>
      <c r="AV120" s="39">
        <v>0</v>
      </c>
      <c r="AW120" s="39">
        <v>0</v>
      </c>
      <c r="AX120" s="39">
        <v>0</v>
      </c>
      <c r="AY120" s="39">
        <v>0</v>
      </c>
      <c r="AZ120" s="39">
        <v>0</v>
      </c>
      <c r="BA120" s="39">
        <v>0</v>
      </c>
      <c r="BB120" s="39">
        <v>0</v>
      </c>
      <c r="BC120" s="39">
        <v>0</v>
      </c>
      <c r="BD120" s="39">
        <v>0</v>
      </c>
      <c r="BE120" s="39">
        <v>0</v>
      </c>
      <c r="BF120" s="39">
        <v>0</v>
      </c>
      <c r="BG120" s="39">
        <v>0</v>
      </c>
      <c r="BH120" s="39">
        <v>0</v>
      </c>
      <c r="BI120" s="39">
        <v>0</v>
      </c>
      <c r="BJ120" s="39">
        <v>0</v>
      </c>
      <c r="BK120" s="39">
        <v>0</v>
      </c>
      <c r="BL120" s="39">
        <v>0</v>
      </c>
      <c r="BM120" s="39">
        <v>0</v>
      </c>
      <c r="BN120" s="39">
        <v>0</v>
      </c>
      <c r="BO120" s="39">
        <v>0</v>
      </c>
      <c r="BP120" s="39">
        <v>0</v>
      </c>
      <c r="BQ120" s="39">
        <v>0</v>
      </c>
      <c r="BR120" s="39">
        <v>0</v>
      </c>
      <c r="BS120" s="39">
        <v>0</v>
      </c>
      <c r="BT120" s="39">
        <v>0</v>
      </c>
      <c r="BU120" s="39">
        <v>2.0000000000000001E-4</v>
      </c>
    </row>
    <row r="121" spans="1:73" x14ac:dyDescent="0.2">
      <c r="A121" t="s">
        <v>11</v>
      </c>
      <c r="B121" t="s">
        <v>7</v>
      </c>
      <c r="C121">
        <v>0.47599999999999998</v>
      </c>
      <c r="D121">
        <v>62</v>
      </c>
      <c r="G121" s="38" t="s">
        <v>286</v>
      </c>
      <c r="H121" s="39">
        <v>0</v>
      </c>
      <c r="I121" s="39">
        <v>0</v>
      </c>
      <c r="J121" s="39">
        <v>0</v>
      </c>
      <c r="K121" s="39">
        <v>0</v>
      </c>
      <c r="L121" s="39">
        <v>0</v>
      </c>
      <c r="M121" s="39">
        <v>0</v>
      </c>
      <c r="N121" s="39">
        <v>0</v>
      </c>
      <c r="O121" s="39">
        <v>0</v>
      </c>
      <c r="P121" s="39">
        <v>0</v>
      </c>
      <c r="Q121" s="39">
        <v>0</v>
      </c>
      <c r="R121" s="39">
        <v>0</v>
      </c>
      <c r="S121" s="39">
        <v>2.0000000000000001E-4</v>
      </c>
      <c r="T121" s="39">
        <v>0</v>
      </c>
      <c r="U121" s="39">
        <v>0</v>
      </c>
      <c r="V121" s="39">
        <v>0</v>
      </c>
      <c r="W121" s="39">
        <v>0</v>
      </c>
      <c r="X121" s="39">
        <v>0</v>
      </c>
      <c r="Y121" s="39">
        <v>0</v>
      </c>
      <c r="Z121" s="39">
        <v>0</v>
      </c>
      <c r="AA121" s="39">
        <v>0</v>
      </c>
      <c r="AB121" s="39">
        <v>0</v>
      </c>
      <c r="AC121" s="39">
        <v>0</v>
      </c>
      <c r="AD121" s="39">
        <v>0</v>
      </c>
      <c r="AE121" s="39">
        <v>0</v>
      </c>
      <c r="AF121" s="39">
        <v>0</v>
      </c>
      <c r="AG121" s="39">
        <v>0</v>
      </c>
      <c r="AH121" s="39">
        <v>0</v>
      </c>
      <c r="AI121" s="39">
        <v>0</v>
      </c>
      <c r="AJ121" s="39">
        <v>0</v>
      </c>
      <c r="AK121" s="39">
        <v>0</v>
      </c>
      <c r="AL121" s="39">
        <v>0</v>
      </c>
      <c r="AM121" s="39">
        <v>0</v>
      </c>
      <c r="AN121" s="39">
        <v>0</v>
      </c>
      <c r="AO121" s="39">
        <v>0</v>
      </c>
      <c r="AP121" s="39">
        <v>0</v>
      </c>
      <c r="AQ121" s="39">
        <v>0</v>
      </c>
      <c r="AR121" s="39">
        <v>0</v>
      </c>
      <c r="AS121" s="39">
        <v>0</v>
      </c>
      <c r="AT121" s="39">
        <v>0</v>
      </c>
      <c r="AU121" s="39">
        <v>0</v>
      </c>
      <c r="AV121" s="39">
        <v>0</v>
      </c>
      <c r="AW121" s="39">
        <v>0</v>
      </c>
      <c r="AX121" s="39">
        <v>0</v>
      </c>
      <c r="AY121" s="39">
        <v>0</v>
      </c>
      <c r="AZ121" s="39">
        <v>0</v>
      </c>
      <c r="BA121" s="39">
        <v>0</v>
      </c>
      <c r="BB121" s="39">
        <v>0</v>
      </c>
      <c r="BC121" s="39">
        <v>0</v>
      </c>
      <c r="BD121" s="39">
        <v>0</v>
      </c>
      <c r="BE121" s="39">
        <v>0</v>
      </c>
      <c r="BF121" s="39">
        <v>0</v>
      </c>
      <c r="BG121" s="39">
        <v>0</v>
      </c>
      <c r="BH121" s="39">
        <v>0</v>
      </c>
      <c r="BI121" s="39">
        <v>0</v>
      </c>
      <c r="BJ121" s="39">
        <v>0</v>
      </c>
      <c r="BK121" s="39">
        <v>0</v>
      </c>
      <c r="BL121" s="39">
        <v>0</v>
      </c>
      <c r="BM121" s="39">
        <v>0</v>
      </c>
      <c r="BN121" s="39">
        <v>0</v>
      </c>
      <c r="BO121" s="39">
        <v>0</v>
      </c>
      <c r="BP121" s="39">
        <v>0</v>
      </c>
      <c r="BQ121" s="39">
        <v>0</v>
      </c>
      <c r="BR121" s="39">
        <v>0</v>
      </c>
      <c r="BS121" s="39">
        <v>0</v>
      </c>
      <c r="BT121" s="39">
        <v>0</v>
      </c>
      <c r="BU121" s="39">
        <v>2.0000000000000001E-4</v>
      </c>
    </row>
    <row r="122" spans="1:73" x14ac:dyDescent="0.2">
      <c r="A122" t="s">
        <v>11</v>
      </c>
      <c r="B122" t="s">
        <v>194</v>
      </c>
      <c r="C122">
        <v>0.88900000000000001</v>
      </c>
      <c r="D122">
        <v>492</v>
      </c>
      <c r="G122" s="38" t="s">
        <v>287</v>
      </c>
      <c r="H122" s="39">
        <v>0</v>
      </c>
      <c r="I122" s="39">
        <v>0</v>
      </c>
      <c r="J122" s="39">
        <v>0</v>
      </c>
      <c r="K122" s="39">
        <v>0</v>
      </c>
      <c r="L122" s="39">
        <v>0</v>
      </c>
      <c r="M122" s="39">
        <v>0</v>
      </c>
      <c r="N122" s="39">
        <v>0</v>
      </c>
      <c r="O122" s="39">
        <v>0</v>
      </c>
      <c r="P122" s="39">
        <v>0</v>
      </c>
      <c r="Q122" s="39">
        <v>0</v>
      </c>
      <c r="R122" s="39">
        <v>0</v>
      </c>
      <c r="S122" s="39">
        <v>4.0000000000000002E-4</v>
      </c>
      <c r="T122" s="39">
        <v>0</v>
      </c>
      <c r="U122" s="39">
        <v>0</v>
      </c>
      <c r="V122" s="39">
        <v>0</v>
      </c>
      <c r="W122" s="39">
        <v>0</v>
      </c>
      <c r="X122" s="39">
        <v>0</v>
      </c>
      <c r="Y122" s="39">
        <v>0</v>
      </c>
      <c r="Z122" s="39">
        <v>0</v>
      </c>
      <c r="AA122" s="39">
        <v>0</v>
      </c>
      <c r="AB122" s="39">
        <v>0</v>
      </c>
      <c r="AC122" s="39">
        <v>0</v>
      </c>
      <c r="AD122" s="39">
        <v>0</v>
      </c>
      <c r="AE122" s="39">
        <v>0</v>
      </c>
      <c r="AF122" s="39">
        <v>0</v>
      </c>
      <c r="AG122" s="39">
        <v>0</v>
      </c>
      <c r="AH122" s="39">
        <v>0</v>
      </c>
      <c r="AI122" s="39">
        <v>0</v>
      </c>
      <c r="AJ122" s="39">
        <v>0</v>
      </c>
      <c r="AK122" s="39">
        <v>0</v>
      </c>
      <c r="AL122" s="39">
        <v>0</v>
      </c>
      <c r="AM122" s="39">
        <v>0</v>
      </c>
      <c r="AN122" s="39">
        <v>0</v>
      </c>
      <c r="AO122" s="39">
        <v>0</v>
      </c>
      <c r="AP122" s="39">
        <v>0</v>
      </c>
      <c r="AQ122" s="39">
        <v>0</v>
      </c>
      <c r="AR122" s="39">
        <v>0</v>
      </c>
      <c r="AS122" s="39">
        <v>0</v>
      </c>
      <c r="AT122" s="39">
        <v>0</v>
      </c>
      <c r="AU122" s="39">
        <v>0</v>
      </c>
      <c r="AV122" s="39">
        <v>0</v>
      </c>
      <c r="AW122" s="39">
        <v>0</v>
      </c>
      <c r="AX122" s="39">
        <v>0</v>
      </c>
      <c r="AY122" s="39">
        <v>0</v>
      </c>
      <c r="AZ122" s="39">
        <v>0</v>
      </c>
      <c r="BA122" s="39">
        <v>0</v>
      </c>
      <c r="BB122" s="39">
        <v>0</v>
      </c>
      <c r="BC122" s="39">
        <v>0</v>
      </c>
      <c r="BD122" s="39">
        <v>0</v>
      </c>
      <c r="BE122" s="39">
        <v>0</v>
      </c>
      <c r="BF122" s="39">
        <v>0</v>
      </c>
      <c r="BG122" s="39">
        <v>0</v>
      </c>
      <c r="BH122" s="39">
        <v>0</v>
      </c>
      <c r="BI122" s="39">
        <v>0</v>
      </c>
      <c r="BJ122" s="39">
        <v>0</v>
      </c>
      <c r="BK122" s="39">
        <v>0</v>
      </c>
      <c r="BL122" s="39">
        <v>0</v>
      </c>
      <c r="BM122" s="39">
        <v>0</v>
      </c>
      <c r="BN122" s="39">
        <v>0</v>
      </c>
      <c r="BO122" s="39">
        <v>0</v>
      </c>
      <c r="BP122" s="39">
        <v>0</v>
      </c>
      <c r="BQ122" s="39">
        <v>0</v>
      </c>
      <c r="BR122" s="39">
        <v>0</v>
      </c>
      <c r="BS122" s="39">
        <v>0</v>
      </c>
      <c r="BT122" s="39">
        <v>0</v>
      </c>
      <c r="BU122" s="39">
        <v>4.0000000000000002E-4</v>
      </c>
    </row>
    <row r="123" spans="1:73" x14ac:dyDescent="0.2">
      <c r="A123" t="s">
        <v>11</v>
      </c>
      <c r="B123" t="s">
        <v>67</v>
      </c>
      <c r="C123">
        <v>0.94099999999999995</v>
      </c>
      <c r="D123">
        <v>18</v>
      </c>
      <c r="G123" s="38" t="s">
        <v>288</v>
      </c>
      <c r="H123" s="39">
        <v>0</v>
      </c>
      <c r="I123" s="39">
        <v>0</v>
      </c>
      <c r="J123" s="39">
        <v>0</v>
      </c>
      <c r="K123" s="39">
        <v>0</v>
      </c>
      <c r="L123" s="39">
        <v>0</v>
      </c>
      <c r="M123" s="39">
        <v>0</v>
      </c>
      <c r="N123" s="39">
        <v>0</v>
      </c>
      <c r="O123" s="39">
        <v>0</v>
      </c>
      <c r="P123" s="39">
        <v>0</v>
      </c>
      <c r="Q123" s="39">
        <v>0</v>
      </c>
      <c r="R123" s="39">
        <v>0</v>
      </c>
      <c r="S123" s="39">
        <v>4.4999999999999997E-3</v>
      </c>
      <c r="T123" s="39">
        <v>0</v>
      </c>
      <c r="U123" s="39">
        <v>0</v>
      </c>
      <c r="V123" s="39">
        <v>0</v>
      </c>
      <c r="W123" s="39">
        <v>0</v>
      </c>
      <c r="X123" s="39">
        <v>0</v>
      </c>
      <c r="Y123" s="39">
        <v>0</v>
      </c>
      <c r="Z123" s="39">
        <v>0</v>
      </c>
      <c r="AA123" s="39">
        <v>0</v>
      </c>
      <c r="AB123" s="39">
        <v>0</v>
      </c>
      <c r="AC123" s="39">
        <v>0</v>
      </c>
      <c r="AD123" s="39">
        <v>0</v>
      </c>
      <c r="AE123" s="39">
        <v>0</v>
      </c>
      <c r="AF123" s="39">
        <v>0</v>
      </c>
      <c r="AG123" s="39">
        <v>0</v>
      </c>
      <c r="AH123" s="39">
        <v>0</v>
      </c>
      <c r="AI123" s="39">
        <v>0</v>
      </c>
      <c r="AJ123" s="39">
        <v>0</v>
      </c>
      <c r="AK123" s="39">
        <v>0</v>
      </c>
      <c r="AL123" s="39">
        <v>0</v>
      </c>
      <c r="AM123" s="39">
        <v>0</v>
      </c>
      <c r="AN123" s="39">
        <v>0</v>
      </c>
      <c r="AO123" s="39">
        <v>0</v>
      </c>
      <c r="AP123" s="39">
        <v>0</v>
      </c>
      <c r="AQ123" s="39">
        <v>0</v>
      </c>
      <c r="AR123" s="39">
        <v>0</v>
      </c>
      <c r="AS123" s="39">
        <v>0</v>
      </c>
      <c r="AT123" s="39">
        <v>0</v>
      </c>
      <c r="AU123" s="39">
        <v>0</v>
      </c>
      <c r="AV123" s="39">
        <v>0</v>
      </c>
      <c r="AW123" s="39">
        <v>0</v>
      </c>
      <c r="AX123" s="39">
        <v>0</v>
      </c>
      <c r="AY123" s="39">
        <v>0</v>
      </c>
      <c r="AZ123" s="39">
        <v>0</v>
      </c>
      <c r="BA123" s="39">
        <v>0</v>
      </c>
      <c r="BB123" s="39">
        <v>0</v>
      </c>
      <c r="BC123" s="39">
        <v>0</v>
      </c>
      <c r="BD123" s="39">
        <v>0</v>
      </c>
      <c r="BE123" s="39">
        <v>0</v>
      </c>
      <c r="BF123" s="39">
        <v>0</v>
      </c>
      <c r="BG123" s="39">
        <v>0</v>
      </c>
      <c r="BH123" s="39">
        <v>0</v>
      </c>
      <c r="BI123" s="39">
        <v>0</v>
      </c>
      <c r="BJ123" s="39">
        <v>0</v>
      </c>
      <c r="BK123" s="39">
        <v>0</v>
      </c>
      <c r="BL123" s="39">
        <v>0</v>
      </c>
      <c r="BM123" s="39">
        <v>0</v>
      </c>
      <c r="BN123" s="39">
        <v>0</v>
      </c>
      <c r="BO123" s="39">
        <v>0</v>
      </c>
      <c r="BP123" s="39">
        <v>0</v>
      </c>
      <c r="BQ123" s="39">
        <v>0</v>
      </c>
      <c r="BR123" s="39">
        <v>0</v>
      </c>
      <c r="BS123" s="39">
        <v>0</v>
      </c>
      <c r="BT123" s="39">
        <v>0</v>
      </c>
      <c r="BU123" s="39">
        <v>4.4999999999999997E-3</v>
      </c>
    </row>
    <row r="124" spans="1:73" x14ac:dyDescent="0.2">
      <c r="A124" t="s">
        <v>11</v>
      </c>
      <c r="B124" t="s">
        <v>93</v>
      </c>
      <c r="C124">
        <v>0.48799999999999999</v>
      </c>
      <c r="D124">
        <v>42</v>
      </c>
      <c r="G124" s="38" t="s">
        <v>289</v>
      </c>
      <c r="H124" s="39">
        <v>0</v>
      </c>
      <c r="I124" s="39">
        <v>0</v>
      </c>
      <c r="J124" s="39">
        <v>0</v>
      </c>
      <c r="K124" s="39">
        <v>0</v>
      </c>
      <c r="L124" s="39">
        <v>0</v>
      </c>
      <c r="M124" s="39">
        <v>0</v>
      </c>
      <c r="N124" s="39">
        <v>0</v>
      </c>
      <c r="O124" s="39">
        <v>0</v>
      </c>
      <c r="P124" s="39">
        <v>0</v>
      </c>
      <c r="Q124" s="39">
        <v>0</v>
      </c>
      <c r="R124" s="39">
        <v>0</v>
      </c>
      <c r="S124" s="39">
        <v>5.7000000000000002E-3</v>
      </c>
      <c r="T124" s="39">
        <v>0</v>
      </c>
      <c r="U124" s="39">
        <v>0</v>
      </c>
      <c r="V124" s="39">
        <v>0</v>
      </c>
      <c r="W124" s="39">
        <v>0</v>
      </c>
      <c r="X124" s="39">
        <v>0</v>
      </c>
      <c r="Y124" s="39">
        <v>0</v>
      </c>
      <c r="Z124" s="39">
        <v>0</v>
      </c>
      <c r="AA124" s="39">
        <v>0</v>
      </c>
      <c r="AB124" s="39">
        <v>0</v>
      </c>
      <c r="AC124" s="39">
        <v>0</v>
      </c>
      <c r="AD124" s="39">
        <v>0</v>
      </c>
      <c r="AE124" s="39">
        <v>0</v>
      </c>
      <c r="AF124" s="39">
        <v>0</v>
      </c>
      <c r="AG124" s="39">
        <v>0</v>
      </c>
      <c r="AH124" s="39">
        <v>0</v>
      </c>
      <c r="AI124" s="39">
        <v>0</v>
      </c>
      <c r="AJ124" s="39">
        <v>0</v>
      </c>
      <c r="AK124" s="39">
        <v>0</v>
      </c>
      <c r="AL124" s="39">
        <v>0</v>
      </c>
      <c r="AM124" s="39">
        <v>0</v>
      </c>
      <c r="AN124" s="39">
        <v>0</v>
      </c>
      <c r="AO124" s="39">
        <v>0</v>
      </c>
      <c r="AP124" s="39">
        <v>0</v>
      </c>
      <c r="AQ124" s="39">
        <v>0</v>
      </c>
      <c r="AR124" s="39">
        <v>0</v>
      </c>
      <c r="AS124" s="39">
        <v>0</v>
      </c>
      <c r="AT124" s="39">
        <v>0</v>
      </c>
      <c r="AU124" s="39">
        <v>0</v>
      </c>
      <c r="AV124" s="39">
        <v>0</v>
      </c>
      <c r="AW124" s="39">
        <v>0</v>
      </c>
      <c r="AX124" s="39">
        <v>0</v>
      </c>
      <c r="AY124" s="39">
        <v>0</v>
      </c>
      <c r="AZ124" s="39">
        <v>0</v>
      </c>
      <c r="BA124" s="39">
        <v>0</v>
      </c>
      <c r="BB124" s="39">
        <v>0</v>
      </c>
      <c r="BC124" s="39">
        <v>0</v>
      </c>
      <c r="BD124" s="39">
        <v>0</v>
      </c>
      <c r="BE124" s="39">
        <v>0</v>
      </c>
      <c r="BF124" s="39">
        <v>0</v>
      </c>
      <c r="BG124" s="39">
        <v>0</v>
      </c>
      <c r="BH124" s="39">
        <v>0</v>
      </c>
      <c r="BI124" s="39">
        <v>0</v>
      </c>
      <c r="BJ124" s="39">
        <v>0</v>
      </c>
      <c r="BK124" s="39">
        <v>0</v>
      </c>
      <c r="BL124" s="39">
        <v>0</v>
      </c>
      <c r="BM124" s="39">
        <v>0</v>
      </c>
      <c r="BN124" s="39">
        <v>0</v>
      </c>
      <c r="BO124" s="39">
        <v>0</v>
      </c>
      <c r="BP124" s="39">
        <v>0</v>
      </c>
      <c r="BQ124" s="39">
        <v>0</v>
      </c>
      <c r="BR124" s="39">
        <v>0</v>
      </c>
      <c r="BS124" s="39">
        <v>0</v>
      </c>
      <c r="BT124" s="39">
        <v>0</v>
      </c>
      <c r="BU124" s="39">
        <v>5.7000000000000002E-3</v>
      </c>
    </row>
    <row r="125" spans="1:73" x14ac:dyDescent="0.2">
      <c r="A125" t="s">
        <v>11</v>
      </c>
      <c r="B125" t="s">
        <v>100</v>
      </c>
      <c r="C125">
        <v>0.57999999999999996</v>
      </c>
      <c r="D125">
        <v>51</v>
      </c>
      <c r="G125" s="38" t="s">
        <v>290</v>
      </c>
      <c r="H125" s="39">
        <v>0</v>
      </c>
      <c r="I125" s="39">
        <v>0</v>
      </c>
      <c r="J125" s="39">
        <v>0</v>
      </c>
      <c r="K125" s="39">
        <v>0</v>
      </c>
      <c r="L125" s="39">
        <v>0</v>
      </c>
      <c r="M125" s="39">
        <v>0</v>
      </c>
      <c r="N125" s="39">
        <v>0</v>
      </c>
      <c r="O125" s="39">
        <v>0</v>
      </c>
      <c r="P125" s="39">
        <v>0</v>
      </c>
      <c r="Q125" s="39">
        <v>0</v>
      </c>
      <c r="R125" s="39">
        <v>0</v>
      </c>
      <c r="S125" s="39">
        <v>4.0000000000000002E-4</v>
      </c>
      <c r="T125" s="39">
        <v>0</v>
      </c>
      <c r="U125" s="39">
        <v>0</v>
      </c>
      <c r="V125" s="39">
        <v>0</v>
      </c>
      <c r="W125" s="39">
        <v>0</v>
      </c>
      <c r="X125" s="39">
        <v>0</v>
      </c>
      <c r="Y125" s="39">
        <v>0</v>
      </c>
      <c r="Z125" s="39">
        <v>0</v>
      </c>
      <c r="AA125" s="39">
        <v>0</v>
      </c>
      <c r="AB125" s="39">
        <v>0</v>
      </c>
      <c r="AC125" s="39">
        <v>0</v>
      </c>
      <c r="AD125" s="39">
        <v>0</v>
      </c>
      <c r="AE125" s="39">
        <v>0</v>
      </c>
      <c r="AF125" s="39">
        <v>0</v>
      </c>
      <c r="AG125" s="39">
        <v>0</v>
      </c>
      <c r="AH125" s="39">
        <v>0</v>
      </c>
      <c r="AI125" s="39">
        <v>0</v>
      </c>
      <c r="AJ125" s="39">
        <v>0</v>
      </c>
      <c r="AK125" s="39">
        <v>0</v>
      </c>
      <c r="AL125" s="39">
        <v>0</v>
      </c>
      <c r="AM125" s="39">
        <v>0</v>
      </c>
      <c r="AN125" s="39">
        <v>0</v>
      </c>
      <c r="AO125" s="39">
        <v>0</v>
      </c>
      <c r="AP125" s="39">
        <v>0</v>
      </c>
      <c r="AQ125" s="39">
        <v>0</v>
      </c>
      <c r="AR125" s="39">
        <v>0</v>
      </c>
      <c r="AS125" s="39">
        <v>0</v>
      </c>
      <c r="AT125" s="39">
        <v>0</v>
      </c>
      <c r="AU125" s="39">
        <v>0</v>
      </c>
      <c r="AV125" s="39">
        <v>0</v>
      </c>
      <c r="AW125" s="39">
        <v>0</v>
      </c>
      <c r="AX125" s="39">
        <v>0</v>
      </c>
      <c r="AY125" s="39">
        <v>0</v>
      </c>
      <c r="AZ125" s="39">
        <v>0</v>
      </c>
      <c r="BA125" s="39">
        <v>0</v>
      </c>
      <c r="BB125" s="39">
        <v>0</v>
      </c>
      <c r="BC125" s="39">
        <v>0</v>
      </c>
      <c r="BD125" s="39">
        <v>0</v>
      </c>
      <c r="BE125" s="39">
        <v>0</v>
      </c>
      <c r="BF125" s="39">
        <v>0</v>
      </c>
      <c r="BG125" s="39">
        <v>0</v>
      </c>
      <c r="BH125" s="39">
        <v>0</v>
      </c>
      <c r="BI125" s="39">
        <v>0</v>
      </c>
      <c r="BJ125" s="39">
        <v>0</v>
      </c>
      <c r="BK125" s="39">
        <v>0</v>
      </c>
      <c r="BL125" s="39">
        <v>0</v>
      </c>
      <c r="BM125" s="39">
        <v>0</v>
      </c>
      <c r="BN125" s="39">
        <v>0</v>
      </c>
      <c r="BO125" s="39">
        <v>0</v>
      </c>
      <c r="BP125" s="39">
        <v>0</v>
      </c>
      <c r="BQ125" s="39">
        <v>0</v>
      </c>
      <c r="BR125" s="39">
        <v>0</v>
      </c>
      <c r="BS125" s="39">
        <v>0</v>
      </c>
      <c r="BT125" s="39">
        <v>0</v>
      </c>
      <c r="BU125" s="39">
        <v>4.0000000000000002E-4</v>
      </c>
    </row>
    <row r="126" spans="1:73" x14ac:dyDescent="0.2">
      <c r="A126" t="s">
        <v>11</v>
      </c>
      <c r="B126" t="s">
        <v>82</v>
      </c>
      <c r="C126">
        <v>0.28599999999999998</v>
      </c>
      <c r="D126">
        <v>101</v>
      </c>
      <c r="G126" s="38" t="s">
        <v>291</v>
      </c>
      <c r="H126" s="39">
        <v>0</v>
      </c>
      <c r="I126" s="39">
        <v>0</v>
      </c>
      <c r="J126" s="39">
        <v>0</v>
      </c>
      <c r="K126" s="39">
        <v>0</v>
      </c>
      <c r="L126" s="39">
        <v>0</v>
      </c>
      <c r="M126" s="39">
        <v>0</v>
      </c>
      <c r="N126" s="39">
        <v>0</v>
      </c>
      <c r="O126" s="39">
        <v>0</v>
      </c>
      <c r="P126" s="39">
        <v>0</v>
      </c>
      <c r="Q126" s="39">
        <v>0</v>
      </c>
      <c r="R126" s="39">
        <v>0</v>
      </c>
      <c r="S126" s="39">
        <v>4.0000000000000002E-4</v>
      </c>
      <c r="T126" s="39">
        <v>0</v>
      </c>
      <c r="U126" s="39">
        <v>0</v>
      </c>
      <c r="V126" s="39">
        <v>0</v>
      </c>
      <c r="W126" s="39">
        <v>0</v>
      </c>
      <c r="X126" s="39">
        <v>0</v>
      </c>
      <c r="Y126" s="39">
        <v>0</v>
      </c>
      <c r="Z126" s="39">
        <v>0</v>
      </c>
      <c r="AA126" s="39">
        <v>0</v>
      </c>
      <c r="AB126" s="39">
        <v>0</v>
      </c>
      <c r="AC126" s="39">
        <v>0</v>
      </c>
      <c r="AD126" s="39">
        <v>0</v>
      </c>
      <c r="AE126" s="39">
        <v>0</v>
      </c>
      <c r="AF126" s="39">
        <v>0</v>
      </c>
      <c r="AG126" s="39">
        <v>0</v>
      </c>
      <c r="AH126" s="39">
        <v>0</v>
      </c>
      <c r="AI126" s="39">
        <v>0</v>
      </c>
      <c r="AJ126" s="39">
        <v>0</v>
      </c>
      <c r="AK126" s="39">
        <v>0</v>
      </c>
      <c r="AL126" s="39">
        <v>0</v>
      </c>
      <c r="AM126" s="39">
        <v>0</v>
      </c>
      <c r="AN126" s="39">
        <v>0</v>
      </c>
      <c r="AO126" s="39">
        <v>0</v>
      </c>
      <c r="AP126" s="39">
        <v>0</v>
      </c>
      <c r="AQ126" s="39">
        <v>0</v>
      </c>
      <c r="AR126" s="39">
        <v>0</v>
      </c>
      <c r="AS126" s="39">
        <v>0</v>
      </c>
      <c r="AT126" s="39">
        <v>0</v>
      </c>
      <c r="AU126" s="39">
        <v>0</v>
      </c>
      <c r="AV126" s="39">
        <v>0</v>
      </c>
      <c r="AW126" s="39">
        <v>0</v>
      </c>
      <c r="AX126" s="39">
        <v>0</v>
      </c>
      <c r="AY126" s="39">
        <v>0</v>
      </c>
      <c r="AZ126" s="39">
        <v>0</v>
      </c>
      <c r="BA126" s="39">
        <v>0</v>
      </c>
      <c r="BB126" s="39">
        <v>0</v>
      </c>
      <c r="BC126" s="39">
        <v>0</v>
      </c>
      <c r="BD126" s="39">
        <v>0</v>
      </c>
      <c r="BE126" s="39">
        <v>0</v>
      </c>
      <c r="BF126" s="39">
        <v>0</v>
      </c>
      <c r="BG126" s="39">
        <v>0</v>
      </c>
      <c r="BH126" s="39">
        <v>0</v>
      </c>
      <c r="BI126" s="39">
        <v>0</v>
      </c>
      <c r="BJ126" s="39">
        <v>0</v>
      </c>
      <c r="BK126" s="39">
        <v>0</v>
      </c>
      <c r="BL126" s="39">
        <v>0</v>
      </c>
      <c r="BM126" s="39">
        <v>0</v>
      </c>
      <c r="BN126" s="39">
        <v>0</v>
      </c>
      <c r="BO126" s="39">
        <v>0</v>
      </c>
      <c r="BP126" s="39">
        <v>0</v>
      </c>
      <c r="BQ126" s="39">
        <v>0</v>
      </c>
      <c r="BR126" s="39">
        <v>0</v>
      </c>
      <c r="BS126" s="39">
        <v>0</v>
      </c>
      <c r="BT126" s="39">
        <v>0</v>
      </c>
      <c r="BU126" s="39">
        <v>4.0000000000000002E-4</v>
      </c>
    </row>
    <row r="127" spans="1:73" x14ac:dyDescent="0.2">
      <c r="A127" t="s">
        <v>11</v>
      </c>
      <c r="B127" t="s">
        <v>69</v>
      </c>
      <c r="C127">
        <v>3.0000000000000001E-3</v>
      </c>
      <c r="D127">
        <v>3000</v>
      </c>
      <c r="G127" s="38" t="s">
        <v>292</v>
      </c>
      <c r="H127" s="39">
        <v>0</v>
      </c>
      <c r="I127" s="39">
        <v>0</v>
      </c>
      <c r="J127" s="39">
        <v>0</v>
      </c>
      <c r="K127" s="39">
        <v>0</v>
      </c>
      <c r="L127" s="39">
        <v>0</v>
      </c>
      <c r="M127" s="39">
        <v>0</v>
      </c>
      <c r="N127" s="39">
        <v>0</v>
      </c>
      <c r="O127" s="39">
        <v>0</v>
      </c>
      <c r="P127" s="39">
        <v>0</v>
      </c>
      <c r="Q127" s="39">
        <v>0</v>
      </c>
      <c r="R127" s="39">
        <v>0</v>
      </c>
      <c r="S127" s="39">
        <v>3.5000000000000001E-3</v>
      </c>
      <c r="T127" s="39">
        <v>0</v>
      </c>
      <c r="U127" s="39">
        <v>0</v>
      </c>
      <c r="V127" s="39">
        <v>0</v>
      </c>
      <c r="W127" s="39">
        <v>0</v>
      </c>
      <c r="X127" s="39">
        <v>0</v>
      </c>
      <c r="Y127" s="39">
        <v>0</v>
      </c>
      <c r="Z127" s="39">
        <v>0</v>
      </c>
      <c r="AA127" s="39">
        <v>0</v>
      </c>
      <c r="AB127" s="39">
        <v>0</v>
      </c>
      <c r="AC127" s="39">
        <v>0</v>
      </c>
      <c r="AD127" s="39">
        <v>0</v>
      </c>
      <c r="AE127" s="39">
        <v>0</v>
      </c>
      <c r="AF127" s="39">
        <v>0</v>
      </c>
      <c r="AG127" s="39">
        <v>0</v>
      </c>
      <c r="AH127" s="39">
        <v>0</v>
      </c>
      <c r="AI127" s="39">
        <v>0</v>
      </c>
      <c r="AJ127" s="39">
        <v>0</v>
      </c>
      <c r="AK127" s="39">
        <v>0</v>
      </c>
      <c r="AL127" s="39">
        <v>0</v>
      </c>
      <c r="AM127" s="39">
        <v>0</v>
      </c>
      <c r="AN127" s="39">
        <v>0</v>
      </c>
      <c r="AO127" s="39">
        <v>0</v>
      </c>
      <c r="AP127" s="39">
        <v>0</v>
      </c>
      <c r="AQ127" s="39">
        <v>0</v>
      </c>
      <c r="AR127" s="39">
        <v>0</v>
      </c>
      <c r="AS127" s="39">
        <v>0</v>
      </c>
      <c r="AT127" s="39">
        <v>0</v>
      </c>
      <c r="AU127" s="39">
        <v>0</v>
      </c>
      <c r="AV127" s="39">
        <v>0</v>
      </c>
      <c r="AW127" s="39">
        <v>0</v>
      </c>
      <c r="AX127" s="39">
        <v>0</v>
      </c>
      <c r="AY127" s="39">
        <v>0</v>
      </c>
      <c r="AZ127" s="39">
        <v>0</v>
      </c>
      <c r="BA127" s="39">
        <v>0</v>
      </c>
      <c r="BB127" s="39">
        <v>0</v>
      </c>
      <c r="BC127" s="39">
        <v>0</v>
      </c>
      <c r="BD127" s="39">
        <v>0</v>
      </c>
      <c r="BE127" s="39">
        <v>0</v>
      </c>
      <c r="BF127" s="39">
        <v>0</v>
      </c>
      <c r="BG127" s="39">
        <v>0</v>
      </c>
      <c r="BH127" s="39">
        <v>0</v>
      </c>
      <c r="BI127" s="39">
        <v>0</v>
      </c>
      <c r="BJ127" s="39">
        <v>0</v>
      </c>
      <c r="BK127" s="39">
        <v>0</v>
      </c>
      <c r="BL127" s="39">
        <v>0</v>
      </c>
      <c r="BM127" s="39">
        <v>0</v>
      </c>
      <c r="BN127" s="39">
        <v>0</v>
      </c>
      <c r="BO127" s="39">
        <v>0</v>
      </c>
      <c r="BP127" s="39">
        <v>0</v>
      </c>
      <c r="BQ127" s="39">
        <v>0</v>
      </c>
      <c r="BR127" s="39">
        <v>0</v>
      </c>
      <c r="BS127" s="39">
        <v>0</v>
      </c>
      <c r="BT127" s="39">
        <v>0</v>
      </c>
      <c r="BU127" s="39">
        <v>3.5000000000000001E-3</v>
      </c>
    </row>
    <row r="128" spans="1:73" x14ac:dyDescent="0.2">
      <c r="A128" t="s">
        <v>215</v>
      </c>
      <c r="B128" t="s">
        <v>69</v>
      </c>
      <c r="C128">
        <v>8.3999999999999995E-3</v>
      </c>
      <c r="D128">
        <v>3000</v>
      </c>
      <c r="G128" s="38" t="s">
        <v>293</v>
      </c>
      <c r="H128" s="39">
        <v>0</v>
      </c>
      <c r="I128" s="39">
        <v>0</v>
      </c>
      <c r="J128" s="39">
        <v>0</v>
      </c>
      <c r="K128" s="39">
        <v>0</v>
      </c>
      <c r="L128" s="39">
        <v>0</v>
      </c>
      <c r="M128" s="39">
        <v>0</v>
      </c>
      <c r="N128" s="39">
        <v>0</v>
      </c>
      <c r="O128" s="39">
        <v>0</v>
      </c>
      <c r="P128" s="39">
        <v>0</v>
      </c>
      <c r="Q128" s="39">
        <v>0</v>
      </c>
      <c r="R128" s="39">
        <v>0</v>
      </c>
      <c r="S128" s="39">
        <v>2.01E-2</v>
      </c>
      <c r="T128" s="39">
        <v>0</v>
      </c>
      <c r="U128" s="39">
        <v>0</v>
      </c>
      <c r="V128" s="39">
        <v>0</v>
      </c>
      <c r="W128" s="39">
        <v>0</v>
      </c>
      <c r="X128" s="39">
        <v>0</v>
      </c>
      <c r="Y128" s="39">
        <v>0</v>
      </c>
      <c r="Z128" s="39">
        <v>0</v>
      </c>
      <c r="AA128" s="39">
        <v>0</v>
      </c>
      <c r="AB128" s="39">
        <v>0</v>
      </c>
      <c r="AC128" s="39">
        <v>0</v>
      </c>
      <c r="AD128" s="39">
        <v>0</v>
      </c>
      <c r="AE128" s="39">
        <v>0</v>
      </c>
      <c r="AF128" s="39">
        <v>0</v>
      </c>
      <c r="AG128" s="39">
        <v>0</v>
      </c>
      <c r="AH128" s="39">
        <v>0</v>
      </c>
      <c r="AI128" s="39">
        <v>0</v>
      </c>
      <c r="AJ128" s="39">
        <v>0</v>
      </c>
      <c r="AK128" s="39">
        <v>0</v>
      </c>
      <c r="AL128" s="39">
        <v>0</v>
      </c>
      <c r="AM128" s="39">
        <v>0</v>
      </c>
      <c r="AN128" s="39">
        <v>0</v>
      </c>
      <c r="AO128" s="39">
        <v>0</v>
      </c>
      <c r="AP128" s="39">
        <v>0</v>
      </c>
      <c r="AQ128" s="39">
        <v>0</v>
      </c>
      <c r="AR128" s="39">
        <v>0</v>
      </c>
      <c r="AS128" s="39">
        <v>0</v>
      </c>
      <c r="AT128" s="39">
        <v>0</v>
      </c>
      <c r="AU128" s="39">
        <v>0</v>
      </c>
      <c r="AV128" s="39">
        <v>0</v>
      </c>
      <c r="AW128" s="39">
        <v>0</v>
      </c>
      <c r="AX128" s="39">
        <v>0</v>
      </c>
      <c r="AY128" s="39">
        <v>0</v>
      </c>
      <c r="AZ128" s="39">
        <v>0</v>
      </c>
      <c r="BA128" s="39">
        <v>0</v>
      </c>
      <c r="BB128" s="39">
        <v>0</v>
      </c>
      <c r="BC128" s="39">
        <v>0</v>
      </c>
      <c r="BD128" s="39">
        <v>0</v>
      </c>
      <c r="BE128" s="39">
        <v>0</v>
      </c>
      <c r="BF128" s="39">
        <v>0</v>
      </c>
      <c r="BG128" s="39">
        <v>0</v>
      </c>
      <c r="BH128" s="39">
        <v>0</v>
      </c>
      <c r="BI128" s="39">
        <v>0</v>
      </c>
      <c r="BJ128" s="39">
        <v>0</v>
      </c>
      <c r="BK128" s="39">
        <v>0</v>
      </c>
      <c r="BL128" s="39">
        <v>0</v>
      </c>
      <c r="BM128" s="39">
        <v>0</v>
      </c>
      <c r="BN128" s="39">
        <v>0</v>
      </c>
      <c r="BO128" s="39">
        <v>0</v>
      </c>
      <c r="BP128" s="39">
        <v>0</v>
      </c>
      <c r="BQ128" s="39">
        <v>0</v>
      </c>
      <c r="BR128" s="39">
        <v>0</v>
      </c>
      <c r="BS128" s="39">
        <v>0</v>
      </c>
      <c r="BT128" s="39">
        <v>0</v>
      </c>
      <c r="BU128" s="39">
        <v>2.01E-2</v>
      </c>
    </row>
    <row r="129" spans="1:73" x14ac:dyDescent="0.2">
      <c r="A129" t="s">
        <v>216</v>
      </c>
      <c r="B129" t="s">
        <v>69</v>
      </c>
      <c r="C129">
        <v>0.79579999999999995</v>
      </c>
      <c r="D129">
        <v>3000</v>
      </c>
      <c r="G129" s="38" t="s">
        <v>294</v>
      </c>
      <c r="H129" s="39">
        <v>0</v>
      </c>
      <c r="I129" s="39">
        <v>0</v>
      </c>
      <c r="J129" s="39">
        <v>0</v>
      </c>
      <c r="K129" s="39">
        <v>0</v>
      </c>
      <c r="L129" s="39">
        <v>0</v>
      </c>
      <c r="M129" s="39">
        <v>0</v>
      </c>
      <c r="N129" s="39">
        <v>0</v>
      </c>
      <c r="O129" s="39">
        <v>0</v>
      </c>
      <c r="P129" s="39">
        <v>0</v>
      </c>
      <c r="Q129" s="39">
        <v>0</v>
      </c>
      <c r="R129" s="39">
        <v>0</v>
      </c>
      <c r="S129" s="39">
        <v>2.0000000000000001E-4</v>
      </c>
      <c r="T129" s="39">
        <v>0</v>
      </c>
      <c r="U129" s="39">
        <v>0</v>
      </c>
      <c r="V129" s="39">
        <v>0</v>
      </c>
      <c r="W129" s="39">
        <v>0</v>
      </c>
      <c r="X129" s="39">
        <v>0</v>
      </c>
      <c r="Y129" s="39">
        <v>0</v>
      </c>
      <c r="Z129" s="39">
        <v>0</v>
      </c>
      <c r="AA129" s="39">
        <v>0</v>
      </c>
      <c r="AB129" s="39">
        <v>0</v>
      </c>
      <c r="AC129" s="39">
        <v>0</v>
      </c>
      <c r="AD129" s="39">
        <v>0</v>
      </c>
      <c r="AE129" s="39">
        <v>0</v>
      </c>
      <c r="AF129" s="39">
        <v>0</v>
      </c>
      <c r="AG129" s="39">
        <v>0</v>
      </c>
      <c r="AH129" s="39">
        <v>0</v>
      </c>
      <c r="AI129" s="39">
        <v>0</v>
      </c>
      <c r="AJ129" s="39">
        <v>0</v>
      </c>
      <c r="AK129" s="39">
        <v>0</v>
      </c>
      <c r="AL129" s="39">
        <v>0</v>
      </c>
      <c r="AM129" s="39">
        <v>0</v>
      </c>
      <c r="AN129" s="39">
        <v>0</v>
      </c>
      <c r="AO129" s="39">
        <v>0</v>
      </c>
      <c r="AP129" s="39">
        <v>0</v>
      </c>
      <c r="AQ129" s="39">
        <v>0</v>
      </c>
      <c r="AR129" s="39">
        <v>0</v>
      </c>
      <c r="AS129" s="39">
        <v>0</v>
      </c>
      <c r="AT129" s="39">
        <v>0</v>
      </c>
      <c r="AU129" s="39">
        <v>0</v>
      </c>
      <c r="AV129" s="39">
        <v>0</v>
      </c>
      <c r="AW129" s="39">
        <v>0</v>
      </c>
      <c r="AX129" s="39">
        <v>0</v>
      </c>
      <c r="AY129" s="39">
        <v>0</v>
      </c>
      <c r="AZ129" s="39">
        <v>0</v>
      </c>
      <c r="BA129" s="39">
        <v>0</v>
      </c>
      <c r="BB129" s="39">
        <v>0</v>
      </c>
      <c r="BC129" s="39">
        <v>0</v>
      </c>
      <c r="BD129" s="39">
        <v>0</v>
      </c>
      <c r="BE129" s="39">
        <v>0</v>
      </c>
      <c r="BF129" s="39">
        <v>0</v>
      </c>
      <c r="BG129" s="39">
        <v>0</v>
      </c>
      <c r="BH129" s="39">
        <v>0</v>
      </c>
      <c r="BI129" s="39">
        <v>0</v>
      </c>
      <c r="BJ129" s="39">
        <v>0</v>
      </c>
      <c r="BK129" s="39">
        <v>0</v>
      </c>
      <c r="BL129" s="39">
        <v>0</v>
      </c>
      <c r="BM129" s="39">
        <v>0</v>
      </c>
      <c r="BN129" s="39">
        <v>0</v>
      </c>
      <c r="BO129" s="39">
        <v>0</v>
      </c>
      <c r="BP129" s="39">
        <v>0</v>
      </c>
      <c r="BQ129" s="39">
        <v>0</v>
      </c>
      <c r="BR129" s="39">
        <v>0</v>
      </c>
      <c r="BS129" s="39">
        <v>0</v>
      </c>
      <c r="BT129" s="39">
        <v>0</v>
      </c>
      <c r="BU129" s="39">
        <v>2.0000000000000001E-4</v>
      </c>
    </row>
    <row r="130" spans="1:73" x14ac:dyDescent="0.2">
      <c r="A130" t="s">
        <v>218</v>
      </c>
      <c r="B130" t="s">
        <v>69</v>
      </c>
      <c r="C130">
        <v>0.10589999999999999</v>
      </c>
      <c r="D130">
        <v>3000</v>
      </c>
      <c r="G130" s="38" t="s">
        <v>295</v>
      </c>
      <c r="H130" s="39">
        <v>0</v>
      </c>
      <c r="I130" s="39">
        <v>0</v>
      </c>
      <c r="J130" s="39">
        <v>0</v>
      </c>
      <c r="K130" s="39">
        <v>0</v>
      </c>
      <c r="L130" s="39">
        <v>0</v>
      </c>
      <c r="M130" s="39">
        <v>0</v>
      </c>
      <c r="N130" s="39">
        <v>0</v>
      </c>
      <c r="O130" s="39">
        <v>0</v>
      </c>
      <c r="P130" s="39">
        <v>0</v>
      </c>
      <c r="Q130" s="39">
        <v>0</v>
      </c>
      <c r="R130" s="39">
        <v>0</v>
      </c>
      <c r="S130" s="39">
        <v>1.9E-3</v>
      </c>
      <c r="T130" s="39">
        <v>0</v>
      </c>
      <c r="U130" s="39">
        <v>0</v>
      </c>
      <c r="V130" s="39">
        <v>0</v>
      </c>
      <c r="W130" s="39">
        <v>0</v>
      </c>
      <c r="X130" s="39">
        <v>0</v>
      </c>
      <c r="Y130" s="39">
        <v>0</v>
      </c>
      <c r="Z130" s="39">
        <v>0</v>
      </c>
      <c r="AA130" s="39">
        <v>0</v>
      </c>
      <c r="AB130" s="39">
        <v>0</v>
      </c>
      <c r="AC130" s="39">
        <v>0</v>
      </c>
      <c r="AD130" s="39">
        <v>0</v>
      </c>
      <c r="AE130" s="39">
        <v>0</v>
      </c>
      <c r="AF130" s="39">
        <v>0</v>
      </c>
      <c r="AG130" s="39">
        <v>0</v>
      </c>
      <c r="AH130" s="39">
        <v>0</v>
      </c>
      <c r="AI130" s="39">
        <v>0</v>
      </c>
      <c r="AJ130" s="39">
        <v>0</v>
      </c>
      <c r="AK130" s="39">
        <v>0</v>
      </c>
      <c r="AL130" s="39">
        <v>0</v>
      </c>
      <c r="AM130" s="39">
        <v>0</v>
      </c>
      <c r="AN130" s="39">
        <v>0</v>
      </c>
      <c r="AO130" s="39">
        <v>0</v>
      </c>
      <c r="AP130" s="39">
        <v>0</v>
      </c>
      <c r="AQ130" s="39">
        <v>0</v>
      </c>
      <c r="AR130" s="39">
        <v>0</v>
      </c>
      <c r="AS130" s="39">
        <v>0</v>
      </c>
      <c r="AT130" s="39">
        <v>0</v>
      </c>
      <c r="AU130" s="39">
        <v>0</v>
      </c>
      <c r="AV130" s="39">
        <v>0</v>
      </c>
      <c r="AW130" s="39">
        <v>0</v>
      </c>
      <c r="AX130" s="39">
        <v>0</v>
      </c>
      <c r="AY130" s="39">
        <v>0</v>
      </c>
      <c r="AZ130" s="39">
        <v>0</v>
      </c>
      <c r="BA130" s="39">
        <v>0</v>
      </c>
      <c r="BB130" s="39">
        <v>0</v>
      </c>
      <c r="BC130" s="39">
        <v>0</v>
      </c>
      <c r="BD130" s="39">
        <v>0</v>
      </c>
      <c r="BE130" s="39">
        <v>0</v>
      </c>
      <c r="BF130" s="39">
        <v>0</v>
      </c>
      <c r="BG130" s="39">
        <v>0</v>
      </c>
      <c r="BH130" s="39">
        <v>0</v>
      </c>
      <c r="BI130" s="39">
        <v>0</v>
      </c>
      <c r="BJ130" s="39">
        <v>0</v>
      </c>
      <c r="BK130" s="39">
        <v>0</v>
      </c>
      <c r="BL130" s="39">
        <v>0</v>
      </c>
      <c r="BM130" s="39">
        <v>0</v>
      </c>
      <c r="BN130" s="39">
        <v>0</v>
      </c>
      <c r="BO130" s="39">
        <v>0</v>
      </c>
      <c r="BP130" s="39">
        <v>0</v>
      </c>
      <c r="BQ130" s="39">
        <v>0</v>
      </c>
      <c r="BR130" s="39">
        <v>0</v>
      </c>
      <c r="BS130" s="39">
        <v>0</v>
      </c>
      <c r="BT130" s="39">
        <v>0</v>
      </c>
      <c r="BU130" s="39">
        <v>1.9E-3</v>
      </c>
    </row>
    <row r="131" spans="1:73" x14ac:dyDescent="0.2">
      <c r="A131" t="s">
        <v>12</v>
      </c>
      <c r="B131" t="s">
        <v>7</v>
      </c>
      <c r="C131">
        <v>4.8000000000000001E-2</v>
      </c>
      <c r="D131">
        <v>62</v>
      </c>
      <c r="G131" s="38" t="s">
        <v>296</v>
      </c>
      <c r="H131" s="39">
        <v>0</v>
      </c>
      <c r="I131" s="39">
        <v>0</v>
      </c>
      <c r="J131" s="39">
        <v>0</v>
      </c>
      <c r="K131" s="39">
        <v>0</v>
      </c>
      <c r="L131" s="39">
        <v>0</v>
      </c>
      <c r="M131" s="39">
        <v>0</v>
      </c>
      <c r="N131" s="39">
        <v>0</v>
      </c>
      <c r="O131" s="39">
        <v>0</v>
      </c>
      <c r="P131" s="39">
        <v>0</v>
      </c>
      <c r="Q131" s="39">
        <v>0</v>
      </c>
      <c r="R131" s="39">
        <v>0</v>
      </c>
      <c r="S131" s="39">
        <v>5.0000000000000001E-4</v>
      </c>
      <c r="T131" s="39">
        <v>0</v>
      </c>
      <c r="U131" s="39">
        <v>0</v>
      </c>
      <c r="V131" s="39">
        <v>0</v>
      </c>
      <c r="W131" s="39">
        <v>0</v>
      </c>
      <c r="X131" s="39">
        <v>0</v>
      </c>
      <c r="Y131" s="39">
        <v>0</v>
      </c>
      <c r="Z131" s="39">
        <v>0</v>
      </c>
      <c r="AA131" s="39">
        <v>0</v>
      </c>
      <c r="AB131" s="39">
        <v>0</v>
      </c>
      <c r="AC131" s="39">
        <v>0</v>
      </c>
      <c r="AD131" s="39">
        <v>0</v>
      </c>
      <c r="AE131" s="39">
        <v>0</v>
      </c>
      <c r="AF131" s="39">
        <v>0</v>
      </c>
      <c r="AG131" s="39">
        <v>0</v>
      </c>
      <c r="AH131" s="39">
        <v>0</v>
      </c>
      <c r="AI131" s="39">
        <v>0</v>
      </c>
      <c r="AJ131" s="39">
        <v>0</v>
      </c>
      <c r="AK131" s="39">
        <v>0</v>
      </c>
      <c r="AL131" s="39">
        <v>0</v>
      </c>
      <c r="AM131" s="39">
        <v>0</v>
      </c>
      <c r="AN131" s="39">
        <v>0</v>
      </c>
      <c r="AO131" s="39">
        <v>0</v>
      </c>
      <c r="AP131" s="39">
        <v>0</v>
      </c>
      <c r="AQ131" s="39">
        <v>0</v>
      </c>
      <c r="AR131" s="39">
        <v>0</v>
      </c>
      <c r="AS131" s="39">
        <v>0</v>
      </c>
      <c r="AT131" s="39">
        <v>0</v>
      </c>
      <c r="AU131" s="39">
        <v>0</v>
      </c>
      <c r="AV131" s="39">
        <v>0</v>
      </c>
      <c r="AW131" s="39">
        <v>0</v>
      </c>
      <c r="AX131" s="39">
        <v>0</v>
      </c>
      <c r="AY131" s="39">
        <v>0</v>
      </c>
      <c r="AZ131" s="39">
        <v>0</v>
      </c>
      <c r="BA131" s="39">
        <v>0</v>
      </c>
      <c r="BB131" s="39">
        <v>0</v>
      </c>
      <c r="BC131" s="39">
        <v>0</v>
      </c>
      <c r="BD131" s="39">
        <v>0</v>
      </c>
      <c r="BE131" s="39">
        <v>0</v>
      </c>
      <c r="BF131" s="39">
        <v>0</v>
      </c>
      <c r="BG131" s="39">
        <v>0</v>
      </c>
      <c r="BH131" s="39">
        <v>0</v>
      </c>
      <c r="BI131" s="39">
        <v>0</v>
      </c>
      <c r="BJ131" s="39">
        <v>1.1000000000000001E-3</v>
      </c>
      <c r="BK131" s="39">
        <v>0</v>
      </c>
      <c r="BL131" s="39">
        <v>0</v>
      </c>
      <c r="BM131" s="39">
        <v>0</v>
      </c>
      <c r="BN131" s="39">
        <v>0</v>
      </c>
      <c r="BO131" s="39">
        <v>0</v>
      </c>
      <c r="BP131" s="39">
        <v>0</v>
      </c>
      <c r="BQ131" s="39">
        <v>0</v>
      </c>
      <c r="BR131" s="39">
        <v>0</v>
      </c>
      <c r="BS131" s="39">
        <v>0</v>
      </c>
      <c r="BT131" s="39">
        <v>0</v>
      </c>
      <c r="BU131" s="39">
        <v>8.0000000000000004E-4</v>
      </c>
    </row>
    <row r="132" spans="1:73" x14ac:dyDescent="0.2">
      <c r="A132" t="s">
        <v>12</v>
      </c>
      <c r="B132" t="s">
        <v>225</v>
      </c>
      <c r="C132">
        <v>8.0000000000000002E-3</v>
      </c>
      <c r="D132">
        <v>252</v>
      </c>
      <c r="G132" s="38" t="s">
        <v>297</v>
      </c>
      <c r="H132" s="39">
        <v>0</v>
      </c>
      <c r="I132" s="39">
        <v>0</v>
      </c>
      <c r="J132" s="39">
        <v>0</v>
      </c>
      <c r="K132" s="39">
        <v>0</v>
      </c>
      <c r="L132" s="39">
        <v>0</v>
      </c>
      <c r="M132" s="39">
        <v>0</v>
      </c>
      <c r="N132" s="39">
        <v>0</v>
      </c>
      <c r="O132" s="39">
        <v>0</v>
      </c>
      <c r="P132" s="39">
        <v>0</v>
      </c>
      <c r="Q132" s="39">
        <v>0</v>
      </c>
      <c r="R132" s="39">
        <v>0</v>
      </c>
      <c r="S132" s="39">
        <v>4.0000000000000002E-4</v>
      </c>
      <c r="T132" s="39">
        <v>0</v>
      </c>
      <c r="U132" s="39">
        <v>0</v>
      </c>
      <c r="V132" s="39">
        <v>0</v>
      </c>
      <c r="W132" s="39">
        <v>0</v>
      </c>
      <c r="X132" s="39">
        <v>0</v>
      </c>
      <c r="Y132" s="39">
        <v>0</v>
      </c>
      <c r="Z132" s="39">
        <v>0</v>
      </c>
      <c r="AA132" s="39">
        <v>0</v>
      </c>
      <c r="AB132" s="39">
        <v>0</v>
      </c>
      <c r="AC132" s="39">
        <v>0</v>
      </c>
      <c r="AD132" s="39">
        <v>0</v>
      </c>
      <c r="AE132" s="39">
        <v>0</v>
      </c>
      <c r="AF132" s="39">
        <v>0</v>
      </c>
      <c r="AG132" s="39">
        <v>0</v>
      </c>
      <c r="AH132" s="39">
        <v>0</v>
      </c>
      <c r="AI132" s="39">
        <v>0</v>
      </c>
      <c r="AJ132" s="39">
        <v>0</v>
      </c>
      <c r="AK132" s="39">
        <v>0</v>
      </c>
      <c r="AL132" s="39">
        <v>0</v>
      </c>
      <c r="AM132" s="39">
        <v>0</v>
      </c>
      <c r="AN132" s="39">
        <v>0</v>
      </c>
      <c r="AO132" s="39">
        <v>0</v>
      </c>
      <c r="AP132" s="39">
        <v>0</v>
      </c>
      <c r="AQ132" s="39">
        <v>0</v>
      </c>
      <c r="AR132" s="39">
        <v>0</v>
      </c>
      <c r="AS132" s="39">
        <v>0</v>
      </c>
      <c r="AT132" s="39">
        <v>0</v>
      </c>
      <c r="AU132" s="39">
        <v>0</v>
      </c>
      <c r="AV132" s="39">
        <v>0</v>
      </c>
      <c r="AW132" s="39">
        <v>0</v>
      </c>
      <c r="AX132" s="39">
        <v>0</v>
      </c>
      <c r="AY132" s="39">
        <v>0</v>
      </c>
      <c r="AZ132" s="39">
        <v>0</v>
      </c>
      <c r="BA132" s="39">
        <v>0</v>
      </c>
      <c r="BB132" s="39">
        <v>0</v>
      </c>
      <c r="BC132" s="39">
        <v>0</v>
      </c>
      <c r="BD132" s="39">
        <v>0</v>
      </c>
      <c r="BE132" s="39">
        <v>0</v>
      </c>
      <c r="BF132" s="39">
        <v>0</v>
      </c>
      <c r="BG132" s="39">
        <v>0</v>
      </c>
      <c r="BH132" s="39">
        <v>0</v>
      </c>
      <c r="BI132" s="39">
        <v>0</v>
      </c>
      <c r="BJ132" s="39">
        <v>0</v>
      </c>
      <c r="BK132" s="39">
        <v>0</v>
      </c>
      <c r="BL132" s="39">
        <v>0</v>
      </c>
      <c r="BM132" s="39">
        <v>0</v>
      </c>
      <c r="BN132" s="39">
        <v>0</v>
      </c>
      <c r="BO132" s="39">
        <v>0</v>
      </c>
      <c r="BP132" s="39">
        <v>0</v>
      </c>
      <c r="BQ132" s="39">
        <v>0</v>
      </c>
      <c r="BR132" s="39">
        <v>0</v>
      </c>
      <c r="BS132" s="39">
        <v>0</v>
      </c>
      <c r="BT132" s="39">
        <v>0</v>
      </c>
      <c r="BU132" s="39">
        <v>4.0000000000000002E-4</v>
      </c>
    </row>
    <row r="133" spans="1:73" x14ac:dyDescent="0.2">
      <c r="A133" t="s">
        <v>12</v>
      </c>
      <c r="B133" t="s">
        <v>100</v>
      </c>
      <c r="C133">
        <v>0.03</v>
      </c>
      <c r="D133">
        <v>51</v>
      </c>
      <c r="G133" s="38" t="s">
        <v>298</v>
      </c>
      <c r="H133" s="39">
        <v>0</v>
      </c>
      <c r="I133" s="39">
        <v>0</v>
      </c>
      <c r="J133" s="39">
        <v>0</v>
      </c>
      <c r="K133" s="39">
        <v>0</v>
      </c>
      <c r="L133" s="39">
        <v>0</v>
      </c>
      <c r="M133" s="39">
        <v>0</v>
      </c>
      <c r="N133" s="39">
        <v>0</v>
      </c>
      <c r="O133" s="39">
        <v>0</v>
      </c>
      <c r="P133" s="39">
        <v>0</v>
      </c>
      <c r="Q133" s="39">
        <v>0</v>
      </c>
      <c r="R133" s="39">
        <v>0</v>
      </c>
      <c r="S133" s="39">
        <v>2.0000000000000001E-4</v>
      </c>
      <c r="T133" s="39">
        <v>0</v>
      </c>
      <c r="U133" s="39">
        <v>0</v>
      </c>
      <c r="V133" s="39">
        <v>0</v>
      </c>
      <c r="W133" s="39">
        <v>0</v>
      </c>
      <c r="X133" s="39">
        <v>0</v>
      </c>
      <c r="Y133" s="39">
        <v>0</v>
      </c>
      <c r="Z133" s="39">
        <v>0</v>
      </c>
      <c r="AA133" s="39">
        <v>0</v>
      </c>
      <c r="AB133" s="39">
        <v>0</v>
      </c>
      <c r="AC133" s="39">
        <v>0</v>
      </c>
      <c r="AD133" s="39">
        <v>0</v>
      </c>
      <c r="AE133" s="39">
        <v>0</v>
      </c>
      <c r="AF133" s="39">
        <v>0</v>
      </c>
      <c r="AG133" s="39">
        <v>0</v>
      </c>
      <c r="AH133" s="39">
        <v>0</v>
      </c>
      <c r="AI133" s="39">
        <v>0</v>
      </c>
      <c r="AJ133" s="39">
        <v>0</v>
      </c>
      <c r="AK133" s="39">
        <v>0</v>
      </c>
      <c r="AL133" s="39">
        <v>0</v>
      </c>
      <c r="AM133" s="39">
        <v>0</v>
      </c>
      <c r="AN133" s="39">
        <v>0</v>
      </c>
      <c r="AO133" s="39">
        <v>0</v>
      </c>
      <c r="AP133" s="39">
        <v>0</v>
      </c>
      <c r="AQ133" s="39">
        <v>0</v>
      </c>
      <c r="AR133" s="39">
        <v>0</v>
      </c>
      <c r="AS133" s="39">
        <v>0</v>
      </c>
      <c r="AT133" s="39">
        <v>0</v>
      </c>
      <c r="AU133" s="39">
        <v>0</v>
      </c>
      <c r="AV133" s="39">
        <v>0</v>
      </c>
      <c r="AW133" s="39">
        <v>0</v>
      </c>
      <c r="AX133" s="39">
        <v>0</v>
      </c>
      <c r="AY133" s="39">
        <v>0</v>
      </c>
      <c r="AZ133" s="39">
        <v>0</v>
      </c>
      <c r="BA133" s="39">
        <v>0</v>
      </c>
      <c r="BB133" s="39">
        <v>0</v>
      </c>
      <c r="BC133" s="39">
        <v>0</v>
      </c>
      <c r="BD133" s="39">
        <v>0</v>
      </c>
      <c r="BE133" s="39">
        <v>0</v>
      </c>
      <c r="BF133" s="39">
        <v>0</v>
      </c>
      <c r="BG133" s="39">
        <v>0</v>
      </c>
      <c r="BH133" s="39">
        <v>0</v>
      </c>
      <c r="BI133" s="39">
        <v>0</v>
      </c>
      <c r="BJ133" s="39">
        <v>0</v>
      </c>
      <c r="BK133" s="39">
        <v>0</v>
      </c>
      <c r="BL133" s="39">
        <v>0</v>
      </c>
      <c r="BM133" s="39">
        <v>0</v>
      </c>
      <c r="BN133" s="39">
        <v>0</v>
      </c>
      <c r="BO133" s="39">
        <v>0</v>
      </c>
      <c r="BP133" s="39">
        <v>0</v>
      </c>
      <c r="BQ133" s="39">
        <v>0</v>
      </c>
      <c r="BR133" s="39">
        <v>0</v>
      </c>
      <c r="BS133" s="39">
        <v>0</v>
      </c>
      <c r="BT133" s="39">
        <v>0</v>
      </c>
      <c r="BU133" s="39">
        <v>2.0000000000000001E-4</v>
      </c>
    </row>
    <row r="134" spans="1:73" x14ac:dyDescent="0.2">
      <c r="A134" t="s">
        <v>12</v>
      </c>
      <c r="B134" t="s">
        <v>232</v>
      </c>
      <c r="C134">
        <v>0.13300000000000001</v>
      </c>
      <c r="D134">
        <v>1376</v>
      </c>
      <c r="G134" s="38" t="s">
        <v>299</v>
      </c>
      <c r="H134" s="39">
        <v>0</v>
      </c>
      <c r="I134" s="39">
        <v>0</v>
      </c>
      <c r="J134" s="39">
        <v>0</v>
      </c>
      <c r="K134" s="39">
        <v>0</v>
      </c>
      <c r="L134" s="39">
        <v>0</v>
      </c>
      <c r="M134" s="39">
        <v>0</v>
      </c>
      <c r="N134" s="39">
        <v>0</v>
      </c>
      <c r="O134" s="39">
        <v>0</v>
      </c>
      <c r="P134" s="39">
        <v>0</v>
      </c>
      <c r="Q134" s="39">
        <v>0</v>
      </c>
      <c r="R134" s="39">
        <v>0</v>
      </c>
      <c r="S134" s="39">
        <v>2.0000000000000001E-4</v>
      </c>
      <c r="T134" s="39">
        <v>0</v>
      </c>
      <c r="U134" s="39">
        <v>0</v>
      </c>
      <c r="V134" s="39">
        <v>0</v>
      </c>
      <c r="W134" s="39">
        <v>0</v>
      </c>
      <c r="X134" s="39">
        <v>0</v>
      </c>
      <c r="Y134" s="39">
        <v>0</v>
      </c>
      <c r="Z134" s="39">
        <v>0</v>
      </c>
      <c r="AA134" s="39">
        <v>0</v>
      </c>
      <c r="AB134" s="39">
        <v>0</v>
      </c>
      <c r="AC134" s="39">
        <v>0</v>
      </c>
      <c r="AD134" s="39">
        <v>0</v>
      </c>
      <c r="AE134" s="39">
        <v>0</v>
      </c>
      <c r="AF134" s="39">
        <v>0</v>
      </c>
      <c r="AG134" s="39">
        <v>0</v>
      </c>
      <c r="AH134" s="39">
        <v>0</v>
      </c>
      <c r="AI134" s="39">
        <v>0</v>
      </c>
      <c r="AJ134" s="39">
        <v>0</v>
      </c>
      <c r="AK134" s="39">
        <v>0</v>
      </c>
      <c r="AL134" s="39">
        <v>0</v>
      </c>
      <c r="AM134" s="39">
        <v>0</v>
      </c>
      <c r="AN134" s="39">
        <v>0</v>
      </c>
      <c r="AO134" s="39">
        <v>0</v>
      </c>
      <c r="AP134" s="39">
        <v>0</v>
      </c>
      <c r="AQ134" s="39">
        <v>0</v>
      </c>
      <c r="AR134" s="39">
        <v>0</v>
      </c>
      <c r="AS134" s="39">
        <v>0</v>
      </c>
      <c r="AT134" s="39">
        <v>0</v>
      </c>
      <c r="AU134" s="39">
        <v>0</v>
      </c>
      <c r="AV134" s="39">
        <v>0</v>
      </c>
      <c r="AW134" s="39">
        <v>0</v>
      </c>
      <c r="AX134" s="39">
        <v>0</v>
      </c>
      <c r="AY134" s="39">
        <v>0</v>
      </c>
      <c r="AZ134" s="39">
        <v>0</v>
      </c>
      <c r="BA134" s="39">
        <v>0</v>
      </c>
      <c r="BB134" s="39">
        <v>0</v>
      </c>
      <c r="BC134" s="39">
        <v>0</v>
      </c>
      <c r="BD134" s="39">
        <v>0</v>
      </c>
      <c r="BE134" s="39">
        <v>0</v>
      </c>
      <c r="BF134" s="39">
        <v>0</v>
      </c>
      <c r="BG134" s="39">
        <v>0</v>
      </c>
      <c r="BH134" s="39">
        <v>0</v>
      </c>
      <c r="BI134" s="39">
        <v>0</v>
      </c>
      <c r="BJ134" s="39">
        <v>0</v>
      </c>
      <c r="BK134" s="39">
        <v>0</v>
      </c>
      <c r="BL134" s="39">
        <v>0</v>
      </c>
      <c r="BM134" s="39">
        <v>0</v>
      </c>
      <c r="BN134" s="39">
        <v>0</v>
      </c>
      <c r="BO134" s="39">
        <v>0</v>
      </c>
      <c r="BP134" s="39">
        <v>0</v>
      </c>
      <c r="BQ134" s="39">
        <v>0</v>
      </c>
      <c r="BR134" s="39">
        <v>0</v>
      </c>
      <c r="BS134" s="39">
        <v>0</v>
      </c>
      <c r="BT134" s="39">
        <v>0</v>
      </c>
      <c r="BU134" s="39">
        <v>2.0000000000000001E-4</v>
      </c>
    </row>
    <row r="135" spans="1:73" x14ac:dyDescent="0.2">
      <c r="A135" t="s">
        <v>12</v>
      </c>
      <c r="B135" t="s">
        <v>234</v>
      </c>
      <c r="C135">
        <v>0.185</v>
      </c>
      <c r="D135">
        <v>5926</v>
      </c>
      <c r="G135" s="38" t="s">
        <v>300</v>
      </c>
      <c r="H135" s="39">
        <v>0</v>
      </c>
      <c r="I135" s="39">
        <v>0</v>
      </c>
      <c r="J135" s="39">
        <v>0</v>
      </c>
      <c r="K135" s="39">
        <v>0</v>
      </c>
      <c r="L135" s="39">
        <v>0</v>
      </c>
      <c r="M135" s="39">
        <v>0</v>
      </c>
      <c r="N135" s="39">
        <v>0</v>
      </c>
      <c r="O135" s="39">
        <v>0</v>
      </c>
      <c r="P135" s="39">
        <v>0</v>
      </c>
      <c r="Q135" s="39">
        <v>0</v>
      </c>
      <c r="R135" s="39">
        <v>0</v>
      </c>
      <c r="S135" s="39">
        <v>3.5000000000000001E-3</v>
      </c>
      <c r="T135" s="39">
        <v>0</v>
      </c>
      <c r="U135" s="39">
        <v>0</v>
      </c>
      <c r="V135" s="39">
        <v>0</v>
      </c>
      <c r="W135" s="39">
        <v>0</v>
      </c>
      <c r="X135" s="39">
        <v>0</v>
      </c>
      <c r="Y135" s="39">
        <v>0</v>
      </c>
      <c r="Z135" s="39">
        <v>0</v>
      </c>
      <c r="AA135" s="39">
        <v>0</v>
      </c>
      <c r="AB135" s="39">
        <v>0</v>
      </c>
      <c r="AC135" s="39">
        <v>0</v>
      </c>
      <c r="AD135" s="39">
        <v>0</v>
      </c>
      <c r="AE135" s="39">
        <v>0</v>
      </c>
      <c r="AF135" s="39">
        <v>0</v>
      </c>
      <c r="AG135" s="39">
        <v>0</v>
      </c>
      <c r="AH135" s="39">
        <v>0</v>
      </c>
      <c r="AI135" s="39">
        <v>0</v>
      </c>
      <c r="AJ135" s="39">
        <v>0</v>
      </c>
      <c r="AK135" s="39">
        <v>0</v>
      </c>
      <c r="AL135" s="39">
        <v>0</v>
      </c>
      <c r="AM135" s="39">
        <v>0</v>
      </c>
      <c r="AN135" s="39">
        <v>0</v>
      </c>
      <c r="AO135" s="39">
        <v>0</v>
      </c>
      <c r="AP135" s="39">
        <v>0</v>
      </c>
      <c r="AQ135" s="39">
        <v>0</v>
      </c>
      <c r="AR135" s="39">
        <v>0</v>
      </c>
      <c r="AS135" s="39">
        <v>0</v>
      </c>
      <c r="AT135" s="39">
        <v>0</v>
      </c>
      <c r="AU135" s="39">
        <v>0</v>
      </c>
      <c r="AV135" s="39">
        <v>0</v>
      </c>
      <c r="AW135" s="39">
        <v>0</v>
      </c>
      <c r="AX135" s="39">
        <v>0</v>
      </c>
      <c r="AY135" s="39">
        <v>0</v>
      </c>
      <c r="AZ135" s="39">
        <v>0</v>
      </c>
      <c r="BA135" s="39">
        <v>0</v>
      </c>
      <c r="BB135" s="39">
        <v>0</v>
      </c>
      <c r="BC135" s="39">
        <v>0</v>
      </c>
      <c r="BD135" s="39">
        <v>0</v>
      </c>
      <c r="BE135" s="39">
        <v>0</v>
      </c>
      <c r="BF135" s="39">
        <v>0</v>
      </c>
      <c r="BG135" s="39">
        <v>0</v>
      </c>
      <c r="BH135" s="39">
        <v>0</v>
      </c>
      <c r="BI135" s="39">
        <v>0</v>
      </c>
      <c r="BJ135" s="39">
        <v>0</v>
      </c>
      <c r="BK135" s="39">
        <v>0</v>
      </c>
      <c r="BL135" s="39">
        <v>0</v>
      </c>
      <c r="BM135" s="39">
        <v>0</v>
      </c>
      <c r="BN135" s="39">
        <v>0</v>
      </c>
      <c r="BO135" s="39">
        <v>0</v>
      </c>
      <c r="BP135" s="39">
        <v>0</v>
      </c>
      <c r="BQ135" s="39">
        <v>0</v>
      </c>
      <c r="BR135" s="39">
        <v>0</v>
      </c>
      <c r="BS135" s="39">
        <v>0</v>
      </c>
      <c r="BT135" s="39">
        <v>0</v>
      </c>
      <c r="BU135" s="39">
        <v>3.5000000000000001E-3</v>
      </c>
    </row>
    <row r="136" spans="1:73" x14ac:dyDescent="0.2">
      <c r="A136" t="s">
        <v>12</v>
      </c>
      <c r="B136" t="s">
        <v>236</v>
      </c>
      <c r="C136">
        <v>0.215</v>
      </c>
      <c r="D136">
        <v>14339</v>
      </c>
      <c r="G136" s="38" t="s">
        <v>301</v>
      </c>
      <c r="H136" s="39">
        <v>0</v>
      </c>
      <c r="I136" s="39">
        <v>0</v>
      </c>
      <c r="J136" s="39">
        <v>0</v>
      </c>
      <c r="K136" s="39">
        <v>0</v>
      </c>
      <c r="L136" s="39">
        <v>0</v>
      </c>
      <c r="M136" s="39">
        <v>0</v>
      </c>
      <c r="N136" s="39">
        <v>0</v>
      </c>
      <c r="O136" s="39">
        <v>0</v>
      </c>
      <c r="P136" s="39">
        <v>0</v>
      </c>
      <c r="Q136" s="39">
        <v>0</v>
      </c>
      <c r="R136" s="39">
        <v>0</v>
      </c>
      <c r="S136" s="39">
        <v>2.0000000000000001E-4</v>
      </c>
      <c r="T136" s="39">
        <v>0</v>
      </c>
      <c r="U136" s="39">
        <v>0</v>
      </c>
      <c r="V136" s="39">
        <v>0</v>
      </c>
      <c r="W136" s="39">
        <v>0</v>
      </c>
      <c r="X136" s="39">
        <v>0</v>
      </c>
      <c r="Y136" s="39">
        <v>0</v>
      </c>
      <c r="Z136" s="39">
        <v>0</v>
      </c>
      <c r="AA136" s="39">
        <v>0</v>
      </c>
      <c r="AB136" s="39">
        <v>0</v>
      </c>
      <c r="AC136" s="39">
        <v>0</v>
      </c>
      <c r="AD136" s="39">
        <v>0</v>
      </c>
      <c r="AE136" s="39">
        <v>0</v>
      </c>
      <c r="AF136" s="39">
        <v>0</v>
      </c>
      <c r="AG136" s="39">
        <v>0</v>
      </c>
      <c r="AH136" s="39">
        <v>0</v>
      </c>
      <c r="AI136" s="39">
        <v>0</v>
      </c>
      <c r="AJ136" s="39">
        <v>0</v>
      </c>
      <c r="AK136" s="39">
        <v>0</v>
      </c>
      <c r="AL136" s="39">
        <v>0</v>
      </c>
      <c r="AM136" s="39">
        <v>0</v>
      </c>
      <c r="AN136" s="39">
        <v>0</v>
      </c>
      <c r="AO136" s="39">
        <v>0</v>
      </c>
      <c r="AP136" s="39">
        <v>0</v>
      </c>
      <c r="AQ136" s="39">
        <v>0</v>
      </c>
      <c r="AR136" s="39">
        <v>0</v>
      </c>
      <c r="AS136" s="39">
        <v>0</v>
      </c>
      <c r="AT136" s="39">
        <v>0</v>
      </c>
      <c r="AU136" s="39">
        <v>0</v>
      </c>
      <c r="AV136" s="39">
        <v>0</v>
      </c>
      <c r="AW136" s="39">
        <v>0</v>
      </c>
      <c r="AX136" s="39">
        <v>0</v>
      </c>
      <c r="AY136" s="39">
        <v>0</v>
      </c>
      <c r="AZ136" s="39">
        <v>0</v>
      </c>
      <c r="BA136" s="39">
        <v>0</v>
      </c>
      <c r="BB136" s="39">
        <v>0</v>
      </c>
      <c r="BC136" s="39">
        <v>0</v>
      </c>
      <c r="BD136" s="39">
        <v>0</v>
      </c>
      <c r="BE136" s="39">
        <v>0</v>
      </c>
      <c r="BF136" s="39">
        <v>0</v>
      </c>
      <c r="BG136" s="39">
        <v>0</v>
      </c>
      <c r="BH136" s="39">
        <v>0</v>
      </c>
      <c r="BI136" s="39">
        <v>0</v>
      </c>
      <c r="BJ136" s="39">
        <v>0</v>
      </c>
      <c r="BK136" s="39">
        <v>0</v>
      </c>
      <c r="BL136" s="39">
        <v>0</v>
      </c>
      <c r="BM136" s="39">
        <v>0</v>
      </c>
      <c r="BN136" s="39">
        <v>0</v>
      </c>
      <c r="BO136" s="39">
        <v>0</v>
      </c>
      <c r="BP136" s="39">
        <v>0</v>
      </c>
      <c r="BQ136" s="39">
        <v>0</v>
      </c>
      <c r="BR136" s="39">
        <v>0</v>
      </c>
      <c r="BS136" s="39">
        <v>0</v>
      </c>
      <c r="BT136" s="39">
        <v>0</v>
      </c>
      <c r="BU136" s="39">
        <v>2.0000000000000001E-4</v>
      </c>
    </row>
    <row r="137" spans="1:73" x14ac:dyDescent="0.2">
      <c r="A137" t="s">
        <v>12</v>
      </c>
      <c r="B137" t="s">
        <v>82</v>
      </c>
      <c r="C137">
        <v>7.2999999999999995E-2</v>
      </c>
      <c r="D137">
        <v>101</v>
      </c>
      <c r="G137" s="38" t="s">
        <v>302</v>
      </c>
      <c r="H137" s="39">
        <v>0</v>
      </c>
      <c r="I137" s="39">
        <v>0</v>
      </c>
      <c r="J137" s="39">
        <v>0</v>
      </c>
      <c r="K137" s="39">
        <v>0</v>
      </c>
      <c r="L137" s="39">
        <v>0</v>
      </c>
      <c r="M137" s="39">
        <v>0</v>
      </c>
      <c r="N137" s="39">
        <v>0</v>
      </c>
      <c r="O137" s="39">
        <v>0</v>
      </c>
      <c r="P137" s="39">
        <v>0</v>
      </c>
      <c r="Q137" s="39">
        <v>0</v>
      </c>
      <c r="R137" s="39">
        <v>0</v>
      </c>
      <c r="S137" s="39">
        <v>2.0000000000000001E-4</v>
      </c>
      <c r="T137" s="39">
        <v>0</v>
      </c>
      <c r="U137" s="39">
        <v>0</v>
      </c>
      <c r="V137" s="39">
        <v>0</v>
      </c>
      <c r="W137" s="39">
        <v>0</v>
      </c>
      <c r="X137" s="39">
        <v>0</v>
      </c>
      <c r="Y137" s="39">
        <v>0</v>
      </c>
      <c r="Z137" s="39">
        <v>0</v>
      </c>
      <c r="AA137" s="39">
        <v>0</v>
      </c>
      <c r="AB137" s="39">
        <v>0</v>
      </c>
      <c r="AC137" s="39">
        <v>0</v>
      </c>
      <c r="AD137" s="39">
        <v>0</v>
      </c>
      <c r="AE137" s="39">
        <v>0</v>
      </c>
      <c r="AF137" s="39">
        <v>0</v>
      </c>
      <c r="AG137" s="39">
        <v>0</v>
      </c>
      <c r="AH137" s="39">
        <v>0</v>
      </c>
      <c r="AI137" s="39">
        <v>0</v>
      </c>
      <c r="AJ137" s="39">
        <v>0</v>
      </c>
      <c r="AK137" s="39">
        <v>0</v>
      </c>
      <c r="AL137" s="39">
        <v>0</v>
      </c>
      <c r="AM137" s="39">
        <v>0</v>
      </c>
      <c r="AN137" s="39">
        <v>0</v>
      </c>
      <c r="AO137" s="39">
        <v>0</v>
      </c>
      <c r="AP137" s="39">
        <v>0</v>
      </c>
      <c r="AQ137" s="39">
        <v>0</v>
      </c>
      <c r="AR137" s="39">
        <v>0</v>
      </c>
      <c r="AS137" s="39">
        <v>0</v>
      </c>
      <c r="AT137" s="39">
        <v>0</v>
      </c>
      <c r="AU137" s="39">
        <v>0</v>
      </c>
      <c r="AV137" s="39">
        <v>0</v>
      </c>
      <c r="AW137" s="39">
        <v>0</v>
      </c>
      <c r="AX137" s="39">
        <v>0</v>
      </c>
      <c r="AY137" s="39">
        <v>0</v>
      </c>
      <c r="AZ137" s="39">
        <v>0</v>
      </c>
      <c r="BA137" s="39">
        <v>0</v>
      </c>
      <c r="BB137" s="39">
        <v>0</v>
      </c>
      <c r="BC137" s="39">
        <v>0</v>
      </c>
      <c r="BD137" s="39">
        <v>0</v>
      </c>
      <c r="BE137" s="39">
        <v>0</v>
      </c>
      <c r="BF137" s="39">
        <v>0</v>
      </c>
      <c r="BG137" s="39">
        <v>0</v>
      </c>
      <c r="BH137" s="39">
        <v>0</v>
      </c>
      <c r="BI137" s="39">
        <v>0</v>
      </c>
      <c r="BJ137" s="39">
        <v>0</v>
      </c>
      <c r="BK137" s="39">
        <v>0</v>
      </c>
      <c r="BL137" s="39">
        <v>0</v>
      </c>
      <c r="BM137" s="39">
        <v>0</v>
      </c>
      <c r="BN137" s="39">
        <v>0</v>
      </c>
      <c r="BO137" s="39">
        <v>0</v>
      </c>
      <c r="BP137" s="39">
        <v>0</v>
      </c>
      <c r="BQ137" s="39">
        <v>0</v>
      </c>
      <c r="BR137" s="39">
        <v>0</v>
      </c>
      <c r="BS137" s="39">
        <v>0</v>
      </c>
      <c r="BT137" s="39">
        <v>0</v>
      </c>
      <c r="BU137" s="39">
        <v>2.0000000000000001E-4</v>
      </c>
    </row>
    <row r="138" spans="1:73" x14ac:dyDescent="0.2">
      <c r="A138" t="s">
        <v>12</v>
      </c>
      <c r="B138" t="s">
        <v>69</v>
      </c>
      <c r="C138">
        <v>2.8999999999999998E-3</v>
      </c>
      <c r="D138">
        <v>3000</v>
      </c>
      <c r="G138" s="38" t="s">
        <v>303</v>
      </c>
      <c r="H138" s="39">
        <v>0</v>
      </c>
      <c r="I138" s="39">
        <v>0</v>
      </c>
      <c r="J138" s="39">
        <v>0</v>
      </c>
      <c r="K138" s="39">
        <v>0</v>
      </c>
      <c r="L138" s="39">
        <v>0</v>
      </c>
      <c r="M138" s="39">
        <v>0</v>
      </c>
      <c r="N138" s="39">
        <v>0</v>
      </c>
      <c r="O138" s="39">
        <v>0</v>
      </c>
      <c r="P138" s="39">
        <v>0</v>
      </c>
      <c r="Q138" s="39">
        <v>0</v>
      </c>
      <c r="R138" s="39">
        <v>0</v>
      </c>
      <c r="S138" s="39">
        <v>4.0000000000000002E-4</v>
      </c>
      <c r="T138" s="39">
        <v>0</v>
      </c>
      <c r="U138" s="39">
        <v>0</v>
      </c>
      <c r="V138" s="39">
        <v>0</v>
      </c>
      <c r="W138" s="39">
        <v>0</v>
      </c>
      <c r="X138" s="39">
        <v>0</v>
      </c>
      <c r="Y138" s="39">
        <v>0</v>
      </c>
      <c r="Z138" s="39">
        <v>0</v>
      </c>
      <c r="AA138" s="39">
        <v>0</v>
      </c>
      <c r="AB138" s="39">
        <v>0</v>
      </c>
      <c r="AC138" s="39">
        <v>0</v>
      </c>
      <c r="AD138" s="39">
        <v>0</v>
      </c>
      <c r="AE138" s="39">
        <v>0</v>
      </c>
      <c r="AF138" s="39">
        <v>0</v>
      </c>
      <c r="AG138" s="39">
        <v>0</v>
      </c>
      <c r="AH138" s="39">
        <v>0</v>
      </c>
      <c r="AI138" s="39">
        <v>0</v>
      </c>
      <c r="AJ138" s="39">
        <v>0</v>
      </c>
      <c r="AK138" s="39">
        <v>0</v>
      </c>
      <c r="AL138" s="39">
        <v>0</v>
      </c>
      <c r="AM138" s="39">
        <v>0</v>
      </c>
      <c r="AN138" s="39">
        <v>0</v>
      </c>
      <c r="AO138" s="39">
        <v>0</v>
      </c>
      <c r="AP138" s="39">
        <v>0</v>
      </c>
      <c r="AQ138" s="39">
        <v>0</v>
      </c>
      <c r="AR138" s="39">
        <v>0</v>
      </c>
      <c r="AS138" s="39">
        <v>0</v>
      </c>
      <c r="AT138" s="39">
        <v>0</v>
      </c>
      <c r="AU138" s="39">
        <v>0</v>
      </c>
      <c r="AV138" s="39">
        <v>0</v>
      </c>
      <c r="AW138" s="39">
        <v>0</v>
      </c>
      <c r="AX138" s="39">
        <v>0</v>
      </c>
      <c r="AY138" s="39">
        <v>0</v>
      </c>
      <c r="AZ138" s="39">
        <v>0</v>
      </c>
      <c r="BA138" s="39">
        <v>0</v>
      </c>
      <c r="BB138" s="39">
        <v>0</v>
      </c>
      <c r="BC138" s="39">
        <v>0</v>
      </c>
      <c r="BD138" s="39">
        <v>0</v>
      </c>
      <c r="BE138" s="39">
        <v>0</v>
      </c>
      <c r="BF138" s="39">
        <v>0</v>
      </c>
      <c r="BG138" s="39">
        <v>0</v>
      </c>
      <c r="BH138" s="39">
        <v>0</v>
      </c>
      <c r="BI138" s="39">
        <v>0</v>
      </c>
      <c r="BJ138" s="39">
        <v>0</v>
      </c>
      <c r="BK138" s="39">
        <v>0</v>
      </c>
      <c r="BL138" s="39">
        <v>0</v>
      </c>
      <c r="BM138" s="39">
        <v>0</v>
      </c>
      <c r="BN138" s="39">
        <v>0</v>
      </c>
      <c r="BO138" s="39">
        <v>0</v>
      </c>
      <c r="BP138" s="39">
        <v>0</v>
      </c>
      <c r="BQ138" s="39">
        <v>0</v>
      </c>
      <c r="BR138" s="39">
        <v>0</v>
      </c>
      <c r="BS138" s="39">
        <v>0</v>
      </c>
      <c r="BT138" s="39">
        <v>0</v>
      </c>
      <c r="BU138" s="39">
        <v>4.0000000000000002E-4</v>
      </c>
    </row>
    <row r="139" spans="1:73" x14ac:dyDescent="0.2">
      <c r="A139" t="s">
        <v>244</v>
      </c>
      <c r="B139" t="s">
        <v>245</v>
      </c>
      <c r="C139">
        <v>5.7000000000000002E-2</v>
      </c>
      <c r="D139">
        <v>302</v>
      </c>
      <c r="G139" s="38" t="s">
        <v>663</v>
      </c>
      <c r="H139" s="39">
        <v>0</v>
      </c>
      <c r="I139" s="39">
        <v>0</v>
      </c>
      <c r="J139" s="39">
        <v>0</v>
      </c>
      <c r="K139" s="39">
        <v>0</v>
      </c>
      <c r="L139" s="39">
        <v>0</v>
      </c>
      <c r="M139" s="39">
        <v>0</v>
      </c>
      <c r="N139" s="39">
        <v>0</v>
      </c>
      <c r="O139" s="39">
        <v>0</v>
      </c>
      <c r="P139" s="39">
        <v>0</v>
      </c>
      <c r="Q139" s="39">
        <v>0</v>
      </c>
      <c r="R139" s="39">
        <v>0</v>
      </c>
      <c r="S139" s="39">
        <v>3.3E-3</v>
      </c>
      <c r="T139" s="39">
        <v>0</v>
      </c>
      <c r="U139" s="39">
        <v>0</v>
      </c>
      <c r="V139" s="39">
        <v>0</v>
      </c>
      <c r="W139" s="39">
        <v>0</v>
      </c>
      <c r="X139" s="39">
        <v>0</v>
      </c>
      <c r="Y139" s="39">
        <v>0</v>
      </c>
      <c r="Z139" s="39">
        <v>0</v>
      </c>
      <c r="AA139" s="39">
        <v>0</v>
      </c>
      <c r="AB139" s="39">
        <v>0</v>
      </c>
      <c r="AC139" s="39">
        <v>0</v>
      </c>
      <c r="AD139" s="39">
        <v>0</v>
      </c>
      <c r="AE139" s="39">
        <v>0</v>
      </c>
      <c r="AF139" s="39">
        <v>0</v>
      </c>
      <c r="AG139" s="39">
        <v>0</v>
      </c>
      <c r="AH139" s="39">
        <v>0</v>
      </c>
      <c r="AI139" s="39">
        <v>0</v>
      </c>
      <c r="AJ139" s="39">
        <v>0</v>
      </c>
      <c r="AK139" s="39">
        <v>0</v>
      </c>
      <c r="AL139" s="39">
        <v>0</v>
      </c>
      <c r="AM139" s="39">
        <v>0</v>
      </c>
      <c r="AN139" s="39">
        <v>0</v>
      </c>
      <c r="AO139" s="39">
        <v>0</v>
      </c>
      <c r="AP139" s="39">
        <v>0</v>
      </c>
      <c r="AQ139" s="39">
        <v>0</v>
      </c>
      <c r="AR139" s="39">
        <v>0</v>
      </c>
      <c r="AS139" s="39">
        <v>0</v>
      </c>
      <c r="AT139" s="39">
        <v>0</v>
      </c>
      <c r="AU139" s="39">
        <v>0</v>
      </c>
      <c r="AV139" s="39">
        <v>0</v>
      </c>
      <c r="AW139" s="39">
        <v>0</v>
      </c>
      <c r="AX139" s="39">
        <v>0</v>
      </c>
      <c r="AY139" s="39">
        <v>0</v>
      </c>
      <c r="AZ139" s="39">
        <v>0</v>
      </c>
      <c r="BA139" s="39">
        <v>0</v>
      </c>
      <c r="BB139" s="39">
        <v>0</v>
      </c>
      <c r="BC139" s="39">
        <v>0</v>
      </c>
      <c r="BD139" s="39">
        <v>0</v>
      </c>
      <c r="BE139" s="39">
        <v>0</v>
      </c>
      <c r="BF139" s="39">
        <v>0</v>
      </c>
      <c r="BG139" s="39">
        <v>0</v>
      </c>
      <c r="BH139" s="39">
        <v>0</v>
      </c>
      <c r="BI139" s="39">
        <v>0</v>
      </c>
      <c r="BJ139" s="39">
        <v>0</v>
      </c>
      <c r="BK139" s="39">
        <v>0</v>
      </c>
      <c r="BL139" s="39">
        <v>0</v>
      </c>
      <c r="BM139" s="39">
        <v>0</v>
      </c>
      <c r="BN139" s="39">
        <v>0</v>
      </c>
      <c r="BO139" s="39">
        <v>0</v>
      </c>
      <c r="BP139" s="39">
        <v>0</v>
      </c>
      <c r="BQ139" s="39">
        <v>0</v>
      </c>
      <c r="BR139" s="39">
        <v>0</v>
      </c>
      <c r="BS139" s="39">
        <v>0</v>
      </c>
      <c r="BT139" s="39">
        <v>0</v>
      </c>
      <c r="BU139" s="39">
        <v>3.3E-3</v>
      </c>
    </row>
    <row r="140" spans="1:73" x14ac:dyDescent="0.2">
      <c r="A140" t="s">
        <v>244</v>
      </c>
      <c r="B140" t="s">
        <v>69</v>
      </c>
      <c r="C140">
        <v>4.0000000000000002E-4</v>
      </c>
      <c r="D140">
        <v>3000</v>
      </c>
      <c r="G140" s="38" t="s">
        <v>305</v>
      </c>
      <c r="H140" s="39">
        <v>0</v>
      </c>
      <c r="I140" s="39">
        <v>0</v>
      </c>
      <c r="J140" s="39">
        <v>0</v>
      </c>
      <c r="K140" s="39">
        <v>0</v>
      </c>
      <c r="L140" s="39">
        <v>0</v>
      </c>
      <c r="M140" s="39">
        <v>0</v>
      </c>
      <c r="N140" s="39">
        <v>0</v>
      </c>
      <c r="O140" s="39">
        <v>0</v>
      </c>
      <c r="P140" s="39">
        <v>0</v>
      </c>
      <c r="Q140" s="39">
        <v>0</v>
      </c>
      <c r="R140" s="39">
        <v>0</v>
      </c>
      <c r="S140" s="39">
        <v>2.0000000000000001E-4</v>
      </c>
      <c r="T140" s="39">
        <v>0</v>
      </c>
      <c r="U140" s="39">
        <v>0</v>
      </c>
      <c r="V140" s="39">
        <v>0</v>
      </c>
      <c r="W140" s="39">
        <v>0</v>
      </c>
      <c r="X140" s="39">
        <v>0</v>
      </c>
      <c r="Y140" s="39">
        <v>0</v>
      </c>
      <c r="Z140" s="39">
        <v>0</v>
      </c>
      <c r="AA140" s="39">
        <v>0</v>
      </c>
      <c r="AB140" s="39">
        <v>0</v>
      </c>
      <c r="AC140" s="39">
        <v>0</v>
      </c>
      <c r="AD140" s="39">
        <v>0</v>
      </c>
      <c r="AE140" s="39">
        <v>0</v>
      </c>
      <c r="AF140" s="39">
        <v>0</v>
      </c>
      <c r="AG140" s="39">
        <v>0</v>
      </c>
      <c r="AH140" s="39">
        <v>0</v>
      </c>
      <c r="AI140" s="39">
        <v>0</v>
      </c>
      <c r="AJ140" s="39">
        <v>0</v>
      </c>
      <c r="AK140" s="39">
        <v>0</v>
      </c>
      <c r="AL140" s="39">
        <v>0</v>
      </c>
      <c r="AM140" s="39">
        <v>0</v>
      </c>
      <c r="AN140" s="39">
        <v>0</v>
      </c>
      <c r="AO140" s="39">
        <v>0</v>
      </c>
      <c r="AP140" s="39">
        <v>0</v>
      </c>
      <c r="AQ140" s="39">
        <v>0</v>
      </c>
      <c r="AR140" s="39">
        <v>0</v>
      </c>
      <c r="AS140" s="39">
        <v>0</v>
      </c>
      <c r="AT140" s="39">
        <v>0</v>
      </c>
      <c r="AU140" s="39">
        <v>0</v>
      </c>
      <c r="AV140" s="39">
        <v>0</v>
      </c>
      <c r="AW140" s="39">
        <v>0</v>
      </c>
      <c r="AX140" s="39">
        <v>0</v>
      </c>
      <c r="AY140" s="39">
        <v>0</v>
      </c>
      <c r="AZ140" s="39">
        <v>0</v>
      </c>
      <c r="BA140" s="39">
        <v>0</v>
      </c>
      <c r="BB140" s="39">
        <v>0</v>
      </c>
      <c r="BC140" s="39">
        <v>0</v>
      </c>
      <c r="BD140" s="39">
        <v>0</v>
      </c>
      <c r="BE140" s="39">
        <v>0</v>
      </c>
      <c r="BF140" s="39">
        <v>0</v>
      </c>
      <c r="BG140" s="39">
        <v>0</v>
      </c>
      <c r="BH140" s="39">
        <v>0</v>
      </c>
      <c r="BI140" s="39">
        <v>0</v>
      </c>
      <c r="BJ140" s="39">
        <v>0</v>
      </c>
      <c r="BK140" s="39">
        <v>0</v>
      </c>
      <c r="BL140" s="39">
        <v>0</v>
      </c>
      <c r="BM140" s="39">
        <v>0</v>
      </c>
      <c r="BN140" s="39">
        <v>0</v>
      </c>
      <c r="BO140" s="39">
        <v>0</v>
      </c>
      <c r="BP140" s="39">
        <v>0</v>
      </c>
      <c r="BQ140" s="39">
        <v>0</v>
      </c>
      <c r="BR140" s="39">
        <v>0</v>
      </c>
      <c r="BS140" s="39">
        <v>0</v>
      </c>
      <c r="BT140" s="39">
        <v>0</v>
      </c>
      <c r="BU140" s="39">
        <v>2.0000000000000001E-4</v>
      </c>
    </row>
    <row r="141" spans="1:73" x14ac:dyDescent="0.2">
      <c r="A141" t="s">
        <v>248</v>
      </c>
      <c r="B141" t="s">
        <v>236</v>
      </c>
      <c r="C141">
        <v>1E-3</v>
      </c>
      <c r="D141">
        <v>14339</v>
      </c>
      <c r="G141" s="38" t="s">
        <v>306</v>
      </c>
      <c r="H141" s="39">
        <v>0</v>
      </c>
      <c r="I141" s="39">
        <v>0</v>
      </c>
      <c r="J141" s="39">
        <v>0</v>
      </c>
      <c r="K141" s="39">
        <v>0</v>
      </c>
      <c r="L141" s="39">
        <v>0</v>
      </c>
      <c r="M141" s="39">
        <v>0</v>
      </c>
      <c r="N141" s="39">
        <v>0</v>
      </c>
      <c r="O141" s="39">
        <v>0</v>
      </c>
      <c r="P141" s="39">
        <v>0</v>
      </c>
      <c r="Q141" s="39">
        <v>0</v>
      </c>
      <c r="R141" s="39">
        <v>0</v>
      </c>
      <c r="S141" s="39">
        <v>4.0000000000000002E-4</v>
      </c>
      <c r="T141" s="39">
        <v>0</v>
      </c>
      <c r="U141" s="39">
        <v>0</v>
      </c>
      <c r="V141" s="39">
        <v>0</v>
      </c>
      <c r="W141" s="39">
        <v>0</v>
      </c>
      <c r="X141" s="39">
        <v>0</v>
      </c>
      <c r="Y141" s="39">
        <v>0</v>
      </c>
      <c r="Z141" s="39">
        <v>0</v>
      </c>
      <c r="AA141" s="39">
        <v>0</v>
      </c>
      <c r="AB141" s="39">
        <v>0</v>
      </c>
      <c r="AC141" s="39">
        <v>0</v>
      </c>
      <c r="AD141" s="39">
        <v>0</v>
      </c>
      <c r="AE141" s="39">
        <v>0</v>
      </c>
      <c r="AF141" s="39">
        <v>0</v>
      </c>
      <c r="AG141" s="39">
        <v>0</v>
      </c>
      <c r="AH141" s="39">
        <v>0</v>
      </c>
      <c r="AI141" s="39">
        <v>0</v>
      </c>
      <c r="AJ141" s="39">
        <v>0</v>
      </c>
      <c r="AK141" s="39">
        <v>0</v>
      </c>
      <c r="AL141" s="39">
        <v>0</v>
      </c>
      <c r="AM141" s="39">
        <v>0</v>
      </c>
      <c r="AN141" s="39">
        <v>0</v>
      </c>
      <c r="AO141" s="39">
        <v>0</v>
      </c>
      <c r="AP141" s="39">
        <v>0</v>
      </c>
      <c r="AQ141" s="39">
        <v>0</v>
      </c>
      <c r="AR141" s="39">
        <v>0</v>
      </c>
      <c r="AS141" s="39">
        <v>0</v>
      </c>
      <c r="AT141" s="39">
        <v>0</v>
      </c>
      <c r="AU141" s="39">
        <v>0</v>
      </c>
      <c r="AV141" s="39">
        <v>0</v>
      </c>
      <c r="AW141" s="39">
        <v>0</v>
      </c>
      <c r="AX141" s="39">
        <v>0</v>
      </c>
      <c r="AY141" s="39">
        <v>0</v>
      </c>
      <c r="AZ141" s="39">
        <v>0</v>
      </c>
      <c r="BA141" s="39">
        <v>0</v>
      </c>
      <c r="BB141" s="39">
        <v>0</v>
      </c>
      <c r="BC141" s="39">
        <v>0</v>
      </c>
      <c r="BD141" s="39">
        <v>0</v>
      </c>
      <c r="BE141" s="39">
        <v>0</v>
      </c>
      <c r="BF141" s="39">
        <v>0</v>
      </c>
      <c r="BG141" s="39">
        <v>0</v>
      </c>
      <c r="BH141" s="39">
        <v>0</v>
      </c>
      <c r="BI141" s="39">
        <v>0</v>
      </c>
      <c r="BJ141" s="39">
        <v>0</v>
      </c>
      <c r="BK141" s="39">
        <v>0</v>
      </c>
      <c r="BL141" s="39">
        <v>0</v>
      </c>
      <c r="BM141" s="39">
        <v>0</v>
      </c>
      <c r="BN141" s="39">
        <v>0</v>
      </c>
      <c r="BO141" s="39">
        <v>0</v>
      </c>
      <c r="BP141" s="39">
        <v>0</v>
      </c>
      <c r="BQ141" s="39">
        <v>0</v>
      </c>
      <c r="BR141" s="39">
        <v>0</v>
      </c>
      <c r="BS141" s="39">
        <v>0</v>
      </c>
      <c r="BT141" s="39">
        <v>0</v>
      </c>
      <c r="BU141" s="39">
        <v>4.0000000000000002E-4</v>
      </c>
    </row>
    <row r="142" spans="1:73" x14ac:dyDescent="0.2">
      <c r="A142" t="s">
        <v>249</v>
      </c>
      <c r="B142" t="s">
        <v>69</v>
      </c>
      <c r="C142">
        <v>2.0000000000000001E-4</v>
      </c>
      <c r="D142">
        <v>3000</v>
      </c>
      <c r="G142" s="38" t="s">
        <v>307</v>
      </c>
      <c r="H142" s="39">
        <v>0</v>
      </c>
      <c r="I142" s="39">
        <v>0</v>
      </c>
      <c r="J142" s="39">
        <v>0</v>
      </c>
      <c r="K142" s="39">
        <v>0</v>
      </c>
      <c r="L142" s="39">
        <v>0</v>
      </c>
      <c r="M142" s="39">
        <v>0</v>
      </c>
      <c r="N142" s="39">
        <v>0</v>
      </c>
      <c r="O142" s="39">
        <v>0</v>
      </c>
      <c r="P142" s="39">
        <v>0</v>
      </c>
      <c r="Q142" s="39">
        <v>0</v>
      </c>
      <c r="R142" s="39">
        <v>0</v>
      </c>
      <c r="S142" s="39">
        <v>5.0000000000000001E-4</v>
      </c>
      <c r="T142" s="39">
        <v>0</v>
      </c>
      <c r="U142" s="39">
        <v>0</v>
      </c>
      <c r="V142" s="39">
        <v>0</v>
      </c>
      <c r="W142" s="39">
        <v>0</v>
      </c>
      <c r="X142" s="39">
        <v>0</v>
      </c>
      <c r="Y142" s="39">
        <v>0</v>
      </c>
      <c r="Z142" s="39">
        <v>0</v>
      </c>
      <c r="AA142" s="39">
        <v>0</v>
      </c>
      <c r="AB142" s="39">
        <v>0</v>
      </c>
      <c r="AC142" s="39">
        <v>0</v>
      </c>
      <c r="AD142" s="39">
        <v>0</v>
      </c>
      <c r="AE142" s="39">
        <v>0</v>
      </c>
      <c r="AF142" s="39">
        <v>0</v>
      </c>
      <c r="AG142" s="39">
        <v>0</v>
      </c>
      <c r="AH142" s="39">
        <v>0</v>
      </c>
      <c r="AI142" s="39">
        <v>0</v>
      </c>
      <c r="AJ142" s="39">
        <v>0</v>
      </c>
      <c r="AK142" s="39">
        <v>0</v>
      </c>
      <c r="AL142" s="39">
        <v>0</v>
      </c>
      <c r="AM142" s="39">
        <v>0</v>
      </c>
      <c r="AN142" s="39">
        <v>0</v>
      </c>
      <c r="AO142" s="39">
        <v>0</v>
      </c>
      <c r="AP142" s="39">
        <v>0</v>
      </c>
      <c r="AQ142" s="39">
        <v>0</v>
      </c>
      <c r="AR142" s="39">
        <v>0</v>
      </c>
      <c r="AS142" s="39">
        <v>0</v>
      </c>
      <c r="AT142" s="39">
        <v>0</v>
      </c>
      <c r="AU142" s="39">
        <v>0</v>
      </c>
      <c r="AV142" s="39">
        <v>0</v>
      </c>
      <c r="AW142" s="39">
        <v>0</v>
      </c>
      <c r="AX142" s="39">
        <v>0</v>
      </c>
      <c r="AY142" s="39">
        <v>0</v>
      </c>
      <c r="AZ142" s="39">
        <v>0</v>
      </c>
      <c r="BA142" s="39">
        <v>0</v>
      </c>
      <c r="BB142" s="39">
        <v>0</v>
      </c>
      <c r="BC142" s="39">
        <v>0</v>
      </c>
      <c r="BD142" s="39">
        <v>0</v>
      </c>
      <c r="BE142" s="39">
        <v>0</v>
      </c>
      <c r="BF142" s="39">
        <v>0</v>
      </c>
      <c r="BG142" s="39">
        <v>0</v>
      </c>
      <c r="BH142" s="39">
        <v>0</v>
      </c>
      <c r="BI142" s="39">
        <v>0</v>
      </c>
      <c r="BJ142" s="39">
        <v>0</v>
      </c>
      <c r="BK142" s="39">
        <v>0</v>
      </c>
      <c r="BL142" s="39">
        <v>0</v>
      </c>
      <c r="BM142" s="39">
        <v>0</v>
      </c>
      <c r="BN142" s="39">
        <v>0</v>
      </c>
      <c r="BO142" s="39">
        <v>0</v>
      </c>
      <c r="BP142" s="39">
        <v>0</v>
      </c>
      <c r="BQ142" s="39">
        <v>0</v>
      </c>
      <c r="BR142" s="39">
        <v>0</v>
      </c>
      <c r="BS142" s="39">
        <v>0</v>
      </c>
      <c r="BT142" s="39">
        <v>0</v>
      </c>
      <c r="BU142" s="39">
        <v>5.0000000000000001E-4</v>
      </c>
    </row>
    <row r="143" spans="1:73" x14ac:dyDescent="0.2">
      <c r="A143" t="s">
        <v>251</v>
      </c>
      <c r="B143" t="s">
        <v>69</v>
      </c>
      <c r="C143">
        <v>2.0000000000000001E-4</v>
      </c>
      <c r="D143">
        <v>3000</v>
      </c>
      <c r="G143" s="38" t="s">
        <v>308</v>
      </c>
      <c r="H143" s="39">
        <v>0</v>
      </c>
      <c r="I143" s="39">
        <v>0</v>
      </c>
      <c r="J143" s="39">
        <v>0</v>
      </c>
      <c r="K143" s="39">
        <v>0</v>
      </c>
      <c r="L143" s="39">
        <v>0</v>
      </c>
      <c r="M143" s="39">
        <v>0</v>
      </c>
      <c r="N143" s="39">
        <v>0</v>
      </c>
      <c r="O143" s="39">
        <v>0</v>
      </c>
      <c r="P143" s="39">
        <v>0</v>
      </c>
      <c r="Q143" s="39">
        <v>0</v>
      </c>
      <c r="R143" s="39">
        <v>0</v>
      </c>
      <c r="S143" s="39">
        <v>2.0000000000000001E-4</v>
      </c>
      <c r="T143" s="39">
        <v>0</v>
      </c>
      <c r="U143" s="39">
        <v>0</v>
      </c>
      <c r="V143" s="39">
        <v>0</v>
      </c>
      <c r="W143" s="39">
        <v>0</v>
      </c>
      <c r="X143" s="39">
        <v>0</v>
      </c>
      <c r="Y143" s="39">
        <v>0</v>
      </c>
      <c r="Z143" s="39">
        <v>0</v>
      </c>
      <c r="AA143" s="39">
        <v>0</v>
      </c>
      <c r="AB143" s="39">
        <v>0</v>
      </c>
      <c r="AC143" s="39">
        <v>0</v>
      </c>
      <c r="AD143" s="39">
        <v>0</v>
      </c>
      <c r="AE143" s="39">
        <v>0</v>
      </c>
      <c r="AF143" s="39">
        <v>0</v>
      </c>
      <c r="AG143" s="39">
        <v>0</v>
      </c>
      <c r="AH143" s="39">
        <v>0</v>
      </c>
      <c r="AI143" s="39">
        <v>0</v>
      </c>
      <c r="AJ143" s="39">
        <v>0</v>
      </c>
      <c r="AK143" s="39">
        <v>0</v>
      </c>
      <c r="AL143" s="39">
        <v>0</v>
      </c>
      <c r="AM143" s="39">
        <v>0</v>
      </c>
      <c r="AN143" s="39">
        <v>0</v>
      </c>
      <c r="AO143" s="39">
        <v>0</v>
      </c>
      <c r="AP143" s="39">
        <v>0</v>
      </c>
      <c r="AQ143" s="39">
        <v>0</v>
      </c>
      <c r="AR143" s="39">
        <v>0</v>
      </c>
      <c r="AS143" s="39">
        <v>0</v>
      </c>
      <c r="AT143" s="39">
        <v>0</v>
      </c>
      <c r="AU143" s="39">
        <v>0</v>
      </c>
      <c r="AV143" s="39">
        <v>0</v>
      </c>
      <c r="AW143" s="39">
        <v>0</v>
      </c>
      <c r="AX143" s="39">
        <v>0</v>
      </c>
      <c r="AY143" s="39">
        <v>0</v>
      </c>
      <c r="AZ143" s="39">
        <v>0</v>
      </c>
      <c r="BA143" s="39">
        <v>0</v>
      </c>
      <c r="BB143" s="39">
        <v>0</v>
      </c>
      <c r="BC143" s="39">
        <v>0</v>
      </c>
      <c r="BD143" s="39">
        <v>0</v>
      </c>
      <c r="BE143" s="39">
        <v>0</v>
      </c>
      <c r="BF143" s="39">
        <v>0</v>
      </c>
      <c r="BG143" s="39">
        <v>0</v>
      </c>
      <c r="BH143" s="39">
        <v>0</v>
      </c>
      <c r="BI143" s="39">
        <v>0</v>
      </c>
      <c r="BJ143" s="39">
        <v>0</v>
      </c>
      <c r="BK143" s="39">
        <v>0</v>
      </c>
      <c r="BL143" s="39">
        <v>0</v>
      </c>
      <c r="BM143" s="39">
        <v>0</v>
      </c>
      <c r="BN143" s="39">
        <v>0</v>
      </c>
      <c r="BO143" s="39">
        <v>0</v>
      </c>
      <c r="BP143" s="39">
        <v>0</v>
      </c>
      <c r="BQ143" s="39">
        <v>0</v>
      </c>
      <c r="BR143" s="39">
        <v>0</v>
      </c>
      <c r="BS143" s="39">
        <v>0</v>
      </c>
      <c r="BT143" s="39">
        <v>0</v>
      </c>
      <c r="BU143" s="39">
        <v>2.0000000000000001E-4</v>
      </c>
    </row>
    <row r="144" spans="1:73" x14ac:dyDescent="0.2">
      <c r="A144" t="s">
        <v>13</v>
      </c>
      <c r="B144" t="s">
        <v>7</v>
      </c>
      <c r="C144">
        <v>0.45200000000000001</v>
      </c>
      <c r="D144">
        <v>62</v>
      </c>
      <c r="G144" s="38" t="s">
        <v>309</v>
      </c>
      <c r="H144" s="39">
        <v>0</v>
      </c>
      <c r="I144" s="39">
        <v>0</v>
      </c>
      <c r="J144" s="39">
        <v>0</v>
      </c>
      <c r="K144" s="39">
        <v>0</v>
      </c>
      <c r="L144" s="39">
        <v>0</v>
      </c>
      <c r="M144" s="39">
        <v>0</v>
      </c>
      <c r="N144" s="39">
        <v>0</v>
      </c>
      <c r="O144" s="39">
        <v>0</v>
      </c>
      <c r="P144" s="39">
        <v>0</v>
      </c>
      <c r="Q144" s="39">
        <v>0</v>
      </c>
      <c r="R144" s="39">
        <v>0</v>
      </c>
      <c r="S144" s="39">
        <v>2.0000000000000001E-4</v>
      </c>
      <c r="T144" s="39">
        <v>0</v>
      </c>
      <c r="U144" s="39">
        <v>0</v>
      </c>
      <c r="V144" s="39">
        <v>0</v>
      </c>
      <c r="W144" s="39">
        <v>0</v>
      </c>
      <c r="X144" s="39">
        <v>0</v>
      </c>
      <c r="Y144" s="39">
        <v>0</v>
      </c>
      <c r="Z144" s="39">
        <v>0</v>
      </c>
      <c r="AA144" s="39">
        <v>0</v>
      </c>
      <c r="AB144" s="39">
        <v>0</v>
      </c>
      <c r="AC144" s="39">
        <v>0</v>
      </c>
      <c r="AD144" s="39">
        <v>0</v>
      </c>
      <c r="AE144" s="39">
        <v>0</v>
      </c>
      <c r="AF144" s="39">
        <v>0</v>
      </c>
      <c r="AG144" s="39">
        <v>0</v>
      </c>
      <c r="AH144" s="39">
        <v>0</v>
      </c>
      <c r="AI144" s="39">
        <v>0</v>
      </c>
      <c r="AJ144" s="39">
        <v>0</v>
      </c>
      <c r="AK144" s="39">
        <v>0</v>
      </c>
      <c r="AL144" s="39">
        <v>0</v>
      </c>
      <c r="AM144" s="39">
        <v>0</v>
      </c>
      <c r="AN144" s="39">
        <v>0</v>
      </c>
      <c r="AO144" s="39">
        <v>0</v>
      </c>
      <c r="AP144" s="39">
        <v>0</v>
      </c>
      <c r="AQ144" s="39">
        <v>0</v>
      </c>
      <c r="AR144" s="39">
        <v>0</v>
      </c>
      <c r="AS144" s="39">
        <v>0</v>
      </c>
      <c r="AT144" s="39">
        <v>0</v>
      </c>
      <c r="AU144" s="39">
        <v>0</v>
      </c>
      <c r="AV144" s="39">
        <v>0</v>
      </c>
      <c r="AW144" s="39">
        <v>0</v>
      </c>
      <c r="AX144" s="39">
        <v>0</v>
      </c>
      <c r="AY144" s="39">
        <v>0</v>
      </c>
      <c r="AZ144" s="39">
        <v>0</v>
      </c>
      <c r="BA144" s="39">
        <v>0</v>
      </c>
      <c r="BB144" s="39">
        <v>0</v>
      </c>
      <c r="BC144" s="39">
        <v>0</v>
      </c>
      <c r="BD144" s="39">
        <v>0</v>
      </c>
      <c r="BE144" s="39">
        <v>0</v>
      </c>
      <c r="BF144" s="39">
        <v>0</v>
      </c>
      <c r="BG144" s="39">
        <v>0</v>
      </c>
      <c r="BH144" s="39">
        <v>0</v>
      </c>
      <c r="BI144" s="39">
        <v>0</v>
      </c>
      <c r="BJ144" s="39">
        <v>0</v>
      </c>
      <c r="BK144" s="39">
        <v>0</v>
      </c>
      <c r="BL144" s="39">
        <v>0</v>
      </c>
      <c r="BM144" s="39">
        <v>0</v>
      </c>
      <c r="BN144" s="39">
        <v>0</v>
      </c>
      <c r="BO144" s="39">
        <v>0</v>
      </c>
      <c r="BP144" s="39">
        <v>0</v>
      </c>
      <c r="BQ144" s="39">
        <v>0</v>
      </c>
      <c r="BR144" s="39">
        <v>0</v>
      </c>
      <c r="BS144" s="39">
        <v>0</v>
      </c>
      <c r="BT144" s="39">
        <v>0</v>
      </c>
      <c r="BU144" s="39">
        <v>2.0000000000000001E-4</v>
      </c>
    </row>
    <row r="145" spans="1:73" x14ac:dyDescent="0.2">
      <c r="A145" t="s">
        <v>13</v>
      </c>
      <c r="B145" t="s">
        <v>225</v>
      </c>
      <c r="C145">
        <v>0.61699999999999999</v>
      </c>
      <c r="D145">
        <v>252</v>
      </c>
      <c r="G145" s="38" t="s">
        <v>310</v>
      </c>
      <c r="H145" s="39">
        <v>0</v>
      </c>
      <c r="I145" s="39">
        <v>0</v>
      </c>
      <c r="J145" s="39">
        <v>0</v>
      </c>
      <c r="K145" s="39">
        <v>0</v>
      </c>
      <c r="L145" s="39">
        <v>0</v>
      </c>
      <c r="M145" s="39">
        <v>0</v>
      </c>
      <c r="N145" s="39">
        <v>0</v>
      </c>
      <c r="O145" s="39">
        <v>0</v>
      </c>
      <c r="P145" s="39">
        <v>0</v>
      </c>
      <c r="Q145" s="39">
        <v>0</v>
      </c>
      <c r="R145" s="39">
        <v>0</v>
      </c>
      <c r="S145" s="39">
        <v>2.0000000000000001E-4</v>
      </c>
      <c r="T145" s="39">
        <v>0</v>
      </c>
      <c r="U145" s="39">
        <v>0</v>
      </c>
      <c r="V145" s="39">
        <v>0</v>
      </c>
      <c r="W145" s="39">
        <v>0</v>
      </c>
      <c r="X145" s="39">
        <v>0</v>
      </c>
      <c r="Y145" s="39">
        <v>0</v>
      </c>
      <c r="Z145" s="39">
        <v>0</v>
      </c>
      <c r="AA145" s="39">
        <v>0</v>
      </c>
      <c r="AB145" s="39">
        <v>0</v>
      </c>
      <c r="AC145" s="39">
        <v>0</v>
      </c>
      <c r="AD145" s="39">
        <v>0</v>
      </c>
      <c r="AE145" s="39">
        <v>0</v>
      </c>
      <c r="AF145" s="39">
        <v>0</v>
      </c>
      <c r="AG145" s="39">
        <v>0</v>
      </c>
      <c r="AH145" s="39">
        <v>0</v>
      </c>
      <c r="AI145" s="39">
        <v>0</v>
      </c>
      <c r="AJ145" s="39">
        <v>0</v>
      </c>
      <c r="AK145" s="39">
        <v>0</v>
      </c>
      <c r="AL145" s="39">
        <v>0</v>
      </c>
      <c r="AM145" s="39">
        <v>0</v>
      </c>
      <c r="AN145" s="39">
        <v>0</v>
      </c>
      <c r="AO145" s="39">
        <v>0</v>
      </c>
      <c r="AP145" s="39">
        <v>0</v>
      </c>
      <c r="AQ145" s="39">
        <v>0</v>
      </c>
      <c r="AR145" s="39">
        <v>0</v>
      </c>
      <c r="AS145" s="39">
        <v>0</v>
      </c>
      <c r="AT145" s="39">
        <v>0</v>
      </c>
      <c r="AU145" s="39">
        <v>0</v>
      </c>
      <c r="AV145" s="39">
        <v>0</v>
      </c>
      <c r="AW145" s="39">
        <v>0</v>
      </c>
      <c r="AX145" s="39">
        <v>0</v>
      </c>
      <c r="AY145" s="39">
        <v>0</v>
      </c>
      <c r="AZ145" s="39">
        <v>0</v>
      </c>
      <c r="BA145" s="39">
        <v>0</v>
      </c>
      <c r="BB145" s="39">
        <v>0</v>
      </c>
      <c r="BC145" s="39">
        <v>0</v>
      </c>
      <c r="BD145" s="39">
        <v>0</v>
      </c>
      <c r="BE145" s="39">
        <v>0</v>
      </c>
      <c r="BF145" s="39">
        <v>0</v>
      </c>
      <c r="BG145" s="39">
        <v>0</v>
      </c>
      <c r="BH145" s="39">
        <v>0</v>
      </c>
      <c r="BI145" s="39">
        <v>0</v>
      </c>
      <c r="BJ145" s="39">
        <v>0</v>
      </c>
      <c r="BK145" s="39">
        <v>0</v>
      </c>
      <c r="BL145" s="39">
        <v>0</v>
      </c>
      <c r="BM145" s="39">
        <v>0</v>
      </c>
      <c r="BN145" s="39">
        <v>0</v>
      </c>
      <c r="BO145" s="39">
        <v>0</v>
      </c>
      <c r="BP145" s="39">
        <v>0</v>
      </c>
      <c r="BQ145" s="39">
        <v>0</v>
      </c>
      <c r="BR145" s="39">
        <v>0</v>
      </c>
      <c r="BS145" s="39">
        <v>0</v>
      </c>
      <c r="BT145" s="39">
        <v>0</v>
      </c>
      <c r="BU145" s="39">
        <v>2.0000000000000001E-4</v>
      </c>
    </row>
    <row r="146" spans="1:73" x14ac:dyDescent="0.2">
      <c r="A146" t="s">
        <v>13</v>
      </c>
      <c r="B146" t="s">
        <v>194</v>
      </c>
      <c r="C146">
        <v>0.89600000000000002</v>
      </c>
      <c r="D146">
        <v>492</v>
      </c>
      <c r="G146" s="38" t="s">
        <v>311</v>
      </c>
      <c r="H146" s="39">
        <v>0</v>
      </c>
      <c r="I146" s="39">
        <v>0</v>
      </c>
      <c r="J146" s="39">
        <v>0</v>
      </c>
      <c r="K146" s="39">
        <v>0</v>
      </c>
      <c r="L146" s="39">
        <v>0</v>
      </c>
      <c r="M146" s="39">
        <v>0</v>
      </c>
      <c r="N146" s="39">
        <v>0</v>
      </c>
      <c r="O146" s="39">
        <v>0</v>
      </c>
      <c r="P146" s="39">
        <v>0</v>
      </c>
      <c r="Q146" s="39">
        <v>0</v>
      </c>
      <c r="R146" s="39">
        <v>0</v>
      </c>
      <c r="S146" s="39">
        <v>2.0000000000000001E-4</v>
      </c>
      <c r="T146" s="39">
        <v>0</v>
      </c>
      <c r="U146" s="39">
        <v>0</v>
      </c>
      <c r="V146" s="39">
        <v>0</v>
      </c>
      <c r="W146" s="39">
        <v>0</v>
      </c>
      <c r="X146" s="39">
        <v>0</v>
      </c>
      <c r="Y146" s="39">
        <v>0</v>
      </c>
      <c r="Z146" s="39">
        <v>0</v>
      </c>
      <c r="AA146" s="39">
        <v>0</v>
      </c>
      <c r="AB146" s="39">
        <v>0</v>
      </c>
      <c r="AC146" s="39">
        <v>0</v>
      </c>
      <c r="AD146" s="39">
        <v>0</v>
      </c>
      <c r="AE146" s="39">
        <v>0</v>
      </c>
      <c r="AF146" s="39">
        <v>0</v>
      </c>
      <c r="AG146" s="39">
        <v>0</v>
      </c>
      <c r="AH146" s="39">
        <v>0</v>
      </c>
      <c r="AI146" s="39">
        <v>0</v>
      </c>
      <c r="AJ146" s="39">
        <v>0</v>
      </c>
      <c r="AK146" s="39">
        <v>0</v>
      </c>
      <c r="AL146" s="39">
        <v>0</v>
      </c>
      <c r="AM146" s="39">
        <v>0</v>
      </c>
      <c r="AN146" s="39">
        <v>0</v>
      </c>
      <c r="AO146" s="39">
        <v>0</v>
      </c>
      <c r="AP146" s="39">
        <v>0</v>
      </c>
      <c r="AQ146" s="39">
        <v>0</v>
      </c>
      <c r="AR146" s="39">
        <v>0</v>
      </c>
      <c r="AS146" s="39">
        <v>0</v>
      </c>
      <c r="AT146" s="39">
        <v>0</v>
      </c>
      <c r="AU146" s="39">
        <v>0</v>
      </c>
      <c r="AV146" s="39">
        <v>0</v>
      </c>
      <c r="AW146" s="39">
        <v>0</v>
      </c>
      <c r="AX146" s="39">
        <v>0</v>
      </c>
      <c r="AY146" s="39">
        <v>0</v>
      </c>
      <c r="AZ146" s="39">
        <v>0</v>
      </c>
      <c r="BA146" s="39">
        <v>0</v>
      </c>
      <c r="BB146" s="39">
        <v>0</v>
      </c>
      <c r="BC146" s="39">
        <v>0</v>
      </c>
      <c r="BD146" s="39">
        <v>0</v>
      </c>
      <c r="BE146" s="39">
        <v>0</v>
      </c>
      <c r="BF146" s="39">
        <v>0</v>
      </c>
      <c r="BG146" s="39">
        <v>0</v>
      </c>
      <c r="BH146" s="39">
        <v>0</v>
      </c>
      <c r="BI146" s="39">
        <v>0</v>
      </c>
      <c r="BJ146" s="39">
        <v>0</v>
      </c>
      <c r="BK146" s="39">
        <v>0</v>
      </c>
      <c r="BL146" s="39">
        <v>0</v>
      </c>
      <c r="BM146" s="39">
        <v>0</v>
      </c>
      <c r="BN146" s="39">
        <v>0</v>
      </c>
      <c r="BO146" s="39">
        <v>0</v>
      </c>
      <c r="BP146" s="39">
        <v>0</v>
      </c>
      <c r="BQ146" s="39">
        <v>0</v>
      </c>
      <c r="BR146" s="39">
        <v>0</v>
      </c>
      <c r="BS146" s="39">
        <v>0</v>
      </c>
      <c r="BT146" s="39">
        <v>0</v>
      </c>
      <c r="BU146" s="39">
        <v>2.0000000000000001E-4</v>
      </c>
    </row>
    <row r="147" spans="1:73" x14ac:dyDescent="0.2">
      <c r="A147" t="s">
        <v>13</v>
      </c>
      <c r="B147" t="s">
        <v>67</v>
      </c>
      <c r="C147">
        <v>0.94099999999999995</v>
      </c>
      <c r="D147">
        <v>18</v>
      </c>
      <c r="G147" s="38" t="s">
        <v>312</v>
      </c>
      <c r="H147" s="39">
        <v>0</v>
      </c>
      <c r="I147" s="39">
        <v>0</v>
      </c>
      <c r="J147" s="39">
        <v>0</v>
      </c>
      <c r="K147" s="39">
        <v>0</v>
      </c>
      <c r="L147" s="39">
        <v>0</v>
      </c>
      <c r="M147" s="39">
        <v>0</v>
      </c>
      <c r="N147" s="39">
        <v>0</v>
      </c>
      <c r="O147" s="39">
        <v>0</v>
      </c>
      <c r="P147" s="39">
        <v>0</v>
      </c>
      <c r="Q147" s="39">
        <v>0</v>
      </c>
      <c r="R147" s="39">
        <v>0</v>
      </c>
      <c r="S147" s="39">
        <v>2.0000000000000001E-4</v>
      </c>
      <c r="T147" s="39">
        <v>0</v>
      </c>
      <c r="U147" s="39">
        <v>0</v>
      </c>
      <c r="V147" s="39">
        <v>0</v>
      </c>
      <c r="W147" s="39">
        <v>0</v>
      </c>
      <c r="X147" s="39">
        <v>0</v>
      </c>
      <c r="Y147" s="39">
        <v>0</v>
      </c>
      <c r="Z147" s="39">
        <v>0</v>
      </c>
      <c r="AA147" s="39">
        <v>0</v>
      </c>
      <c r="AB147" s="39">
        <v>0</v>
      </c>
      <c r="AC147" s="39">
        <v>0</v>
      </c>
      <c r="AD147" s="39">
        <v>0</v>
      </c>
      <c r="AE147" s="39">
        <v>0</v>
      </c>
      <c r="AF147" s="39">
        <v>0</v>
      </c>
      <c r="AG147" s="39">
        <v>0</v>
      </c>
      <c r="AH147" s="39">
        <v>0</v>
      </c>
      <c r="AI147" s="39">
        <v>0</v>
      </c>
      <c r="AJ147" s="39">
        <v>0</v>
      </c>
      <c r="AK147" s="39">
        <v>0</v>
      </c>
      <c r="AL147" s="39">
        <v>0</v>
      </c>
      <c r="AM147" s="39">
        <v>0</v>
      </c>
      <c r="AN147" s="39">
        <v>0</v>
      </c>
      <c r="AO147" s="39">
        <v>0</v>
      </c>
      <c r="AP147" s="39">
        <v>0</v>
      </c>
      <c r="AQ147" s="39">
        <v>0</v>
      </c>
      <c r="AR147" s="39">
        <v>0</v>
      </c>
      <c r="AS147" s="39">
        <v>0</v>
      </c>
      <c r="AT147" s="39">
        <v>0</v>
      </c>
      <c r="AU147" s="39">
        <v>0</v>
      </c>
      <c r="AV147" s="39">
        <v>0</v>
      </c>
      <c r="AW147" s="39">
        <v>0</v>
      </c>
      <c r="AX147" s="39">
        <v>0</v>
      </c>
      <c r="AY147" s="39">
        <v>0</v>
      </c>
      <c r="AZ147" s="39">
        <v>0</v>
      </c>
      <c r="BA147" s="39">
        <v>0</v>
      </c>
      <c r="BB147" s="39">
        <v>0</v>
      </c>
      <c r="BC147" s="39">
        <v>0</v>
      </c>
      <c r="BD147" s="39">
        <v>0</v>
      </c>
      <c r="BE147" s="39">
        <v>0</v>
      </c>
      <c r="BF147" s="39">
        <v>0</v>
      </c>
      <c r="BG147" s="39">
        <v>0</v>
      </c>
      <c r="BH147" s="39">
        <v>0</v>
      </c>
      <c r="BI147" s="39">
        <v>0</v>
      </c>
      <c r="BJ147" s="39">
        <v>0</v>
      </c>
      <c r="BK147" s="39">
        <v>0</v>
      </c>
      <c r="BL147" s="39">
        <v>0</v>
      </c>
      <c r="BM147" s="39">
        <v>0</v>
      </c>
      <c r="BN147" s="39">
        <v>0</v>
      </c>
      <c r="BO147" s="39">
        <v>0</v>
      </c>
      <c r="BP147" s="39">
        <v>0</v>
      </c>
      <c r="BQ147" s="39">
        <v>0</v>
      </c>
      <c r="BR147" s="39">
        <v>0</v>
      </c>
      <c r="BS147" s="39">
        <v>0</v>
      </c>
      <c r="BT147" s="39">
        <v>0</v>
      </c>
      <c r="BU147" s="39">
        <v>2.0000000000000001E-4</v>
      </c>
    </row>
    <row r="148" spans="1:73" x14ac:dyDescent="0.2">
      <c r="A148" t="s">
        <v>13</v>
      </c>
      <c r="B148" t="s">
        <v>93</v>
      </c>
      <c r="C148">
        <v>0.48799999999999999</v>
      </c>
      <c r="D148">
        <v>42</v>
      </c>
      <c r="G148" s="38" t="s">
        <v>313</v>
      </c>
      <c r="H148" s="39">
        <v>0</v>
      </c>
      <c r="I148" s="39">
        <v>0</v>
      </c>
      <c r="J148" s="39">
        <v>0</v>
      </c>
      <c r="K148" s="39">
        <v>0</v>
      </c>
      <c r="L148" s="39">
        <v>0</v>
      </c>
      <c r="M148" s="39">
        <v>0</v>
      </c>
      <c r="N148" s="39">
        <v>0</v>
      </c>
      <c r="O148" s="39">
        <v>0</v>
      </c>
      <c r="P148" s="39">
        <v>0</v>
      </c>
      <c r="Q148" s="39">
        <v>0</v>
      </c>
      <c r="R148" s="39">
        <v>0</v>
      </c>
      <c r="S148" s="39">
        <v>8.9999999999999998E-4</v>
      </c>
      <c r="T148" s="39">
        <v>0</v>
      </c>
      <c r="U148" s="39">
        <v>0</v>
      </c>
      <c r="V148" s="39">
        <v>0</v>
      </c>
      <c r="W148" s="39">
        <v>0</v>
      </c>
      <c r="X148" s="39">
        <v>0</v>
      </c>
      <c r="Y148" s="39">
        <v>0</v>
      </c>
      <c r="Z148" s="39">
        <v>0</v>
      </c>
      <c r="AA148" s="39">
        <v>0</v>
      </c>
      <c r="AB148" s="39">
        <v>0</v>
      </c>
      <c r="AC148" s="39">
        <v>0</v>
      </c>
      <c r="AD148" s="39">
        <v>0</v>
      </c>
      <c r="AE148" s="39">
        <v>0</v>
      </c>
      <c r="AF148" s="39">
        <v>0</v>
      </c>
      <c r="AG148" s="39">
        <v>0</v>
      </c>
      <c r="AH148" s="39">
        <v>0</v>
      </c>
      <c r="AI148" s="39">
        <v>0</v>
      </c>
      <c r="AJ148" s="39">
        <v>0</v>
      </c>
      <c r="AK148" s="39">
        <v>0</v>
      </c>
      <c r="AL148" s="39">
        <v>0</v>
      </c>
      <c r="AM148" s="39">
        <v>0</v>
      </c>
      <c r="AN148" s="39">
        <v>0</v>
      </c>
      <c r="AO148" s="39">
        <v>0</v>
      </c>
      <c r="AP148" s="39">
        <v>0</v>
      </c>
      <c r="AQ148" s="39">
        <v>0</v>
      </c>
      <c r="AR148" s="39">
        <v>0</v>
      </c>
      <c r="AS148" s="39">
        <v>0</v>
      </c>
      <c r="AT148" s="39">
        <v>0</v>
      </c>
      <c r="AU148" s="39">
        <v>0</v>
      </c>
      <c r="AV148" s="39">
        <v>0</v>
      </c>
      <c r="AW148" s="39">
        <v>0</v>
      </c>
      <c r="AX148" s="39">
        <v>0</v>
      </c>
      <c r="AY148" s="39">
        <v>0</v>
      </c>
      <c r="AZ148" s="39">
        <v>0</v>
      </c>
      <c r="BA148" s="39">
        <v>0</v>
      </c>
      <c r="BB148" s="39">
        <v>0</v>
      </c>
      <c r="BC148" s="39">
        <v>0</v>
      </c>
      <c r="BD148" s="39">
        <v>0</v>
      </c>
      <c r="BE148" s="39">
        <v>0</v>
      </c>
      <c r="BF148" s="39">
        <v>0</v>
      </c>
      <c r="BG148" s="39">
        <v>0</v>
      </c>
      <c r="BH148" s="39">
        <v>0</v>
      </c>
      <c r="BI148" s="39">
        <v>0</v>
      </c>
      <c r="BJ148" s="39">
        <v>0</v>
      </c>
      <c r="BK148" s="39">
        <v>0</v>
      </c>
      <c r="BL148" s="39">
        <v>0</v>
      </c>
      <c r="BM148" s="39">
        <v>0</v>
      </c>
      <c r="BN148" s="39">
        <v>0</v>
      </c>
      <c r="BO148" s="39">
        <v>0</v>
      </c>
      <c r="BP148" s="39">
        <v>0</v>
      </c>
      <c r="BQ148" s="39">
        <v>0</v>
      </c>
      <c r="BR148" s="39">
        <v>0</v>
      </c>
      <c r="BS148" s="39">
        <v>0</v>
      </c>
      <c r="BT148" s="39">
        <v>0</v>
      </c>
      <c r="BU148" s="39">
        <v>8.9999999999999998E-4</v>
      </c>
    </row>
    <row r="149" spans="1:73" x14ac:dyDescent="0.2">
      <c r="A149" t="s">
        <v>13</v>
      </c>
      <c r="B149" t="s">
        <v>100</v>
      </c>
      <c r="C149">
        <v>0.55000000000000004</v>
      </c>
      <c r="D149">
        <v>51</v>
      </c>
      <c r="G149" s="38" t="s">
        <v>314</v>
      </c>
      <c r="H149" s="39">
        <v>0</v>
      </c>
      <c r="I149" s="39">
        <v>0</v>
      </c>
      <c r="J149" s="39">
        <v>0</v>
      </c>
      <c r="K149" s="39">
        <v>0</v>
      </c>
      <c r="L149" s="39">
        <v>0</v>
      </c>
      <c r="M149" s="39">
        <v>0</v>
      </c>
      <c r="N149" s="39">
        <v>0</v>
      </c>
      <c r="O149" s="39">
        <v>0</v>
      </c>
      <c r="P149" s="39">
        <v>0</v>
      </c>
      <c r="Q149" s="39">
        <v>0</v>
      </c>
      <c r="R149" s="39">
        <v>0</v>
      </c>
      <c r="S149" s="39">
        <v>2.0000000000000001E-4</v>
      </c>
      <c r="T149" s="39">
        <v>0</v>
      </c>
      <c r="U149" s="39">
        <v>0</v>
      </c>
      <c r="V149" s="39">
        <v>0</v>
      </c>
      <c r="W149" s="39">
        <v>0</v>
      </c>
      <c r="X149" s="39">
        <v>0</v>
      </c>
      <c r="Y149" s="39">
        <v>0</v>
      </c>
      <c r="Z149" s="39">
        <v>0</v>
      </c>
      <c r="AA149" s="39">
        <v>0</v>
      </c>
      <c r="AB149" s="39">
        <v>0</v>
      </c>
      <c r="AC149" s="39">
        <v>0</v>
      </c>
      <c r="AD149" s="39">
        <v>0</v>
      </c>
      <c r="AE149" s="39">
        <v>0</v>
      </c>
      <c r="AF149" s="39">
        <v>0</v>
      </c>
      <c r="AG149" s="39">
        <v>0</v>
      </c>
      <c r="AH149" s="39">
        <v>0</v>
      </c>
      <c r="AI149" s="39">
        <v>0</v>
      </c>
      <c r="AJ149" s="39">
        <v>0</v>
      </c>
      <c r="AK149" s="39">
        <v>0</v>
      </c>
      <c r="AL149" s="39">
        <v>0</v>
      </c>
      <c r="AM149" s="39">
        <v>0</v>
      </c>
      <c r="AN149" s="39">
        <v>0</v>
      </c>
      <c r="AO149" s="39">
        <v>0</v>
      </c>
      <c r="AP149" s="39">
        <v>0</v>
      </c>
      <c r="AQ149" s="39">
        <v>0</v>
      </c>
      <c r="AR149" s="39">
        <v>0</v>
      </c>
      <c r="AS149" s="39">
        <v>0</v>
      </c>
      <c r="AT149" s="39">
        <v>0</v>
      </c>
      <c r="AU149" s="39">
        <v>0</v>
      </c>
      <c r="AV149" s="39">
        <v>0</v>
      </c>
      <c r="AW149" s="39">
        <v>0</v>
      </c>
      <c r="AX149" s="39">
        <v>0</v>
      </c>
      <c r="AY149" s="39">
        <v>0</v>
      </c>
      <c r="AZ149" s="39">
        <v>0</v>
      </c>
      <c r="BA149" s="39">
        <v>0</v>
      </c>
      <c r="BB149" s="39">
        <v>0</v>
      </c>
      <c r="BC149" s="39">
        <v>0</v>
      </c>
      <c r="BD149" s="39">
        <v>0</v>
      </c>
      <c r="BE149" s="39">
        <v>0</v>
      </c>
      <c r="BF149" s="39">
        <v>0</v>
      </c>
      <c r="BG149" s="39">
        <v>0</v>
      </c>
      <c r="BH149" s="39">
        <v>0</v>
      </c>
      <c r="BI149" s="39">
        <v>0</v>
      </c>
      <c r="BJ149" s="39">
        <v>0</v>
      </c>
      <c r="BK149" s="39">
        <v>0</v>
      </c>
      <c r="BL149" s="39">
        <v>0</v>
      </c>
      <c r="BM149" s="39">
        <v>0</v>
      </c>
      <c r="BN149" s="39">
        <v>0</v>
      </c>
      <c r="BO149" s="39">
        <v>0</v>
      </c>
      <c r="BP149" s="39">
        <v>0</v>
      </c>
      <c r="BQ149" s="39">
        <v>0</v>
      </c>
      <c r="BR149" s="39">
        <v>0</v>
      </c>
      <c r="BS149" s="39">
        <v>0</v>
      </c>
      <c r="BT149" s="39">
        <v>0</v>
      </c>
      <c r="BU149" s="39">
        <v>2.0000000000000001E-4</v>
      </c>
    </row>
    <row r="150" spans="1:73" x14ac:dyDescent="0.2">
      <c r="A150" t="s">
        <v>13</v>
      </c>
      <c r="B150" t="s">
        <v>232</v>
      </c>
      <c r="C150">
        <v>0.38100000000000001</v>
      </c>
      <c r="D150">
        <v>1376</v>
      </c>
      <c r="G150" s="38" t="s">
        <v>315</v>
      </c>
      <c r="H150" s="39">
        <v>0</v>
      </c>
      <c r="I150" s="39">
        <v>0</v>
      </c>
      <c r="J150" s="39">
        <v>0</v>
      </c>
      <c r="K150" s="39">
        <v>0</v>
      </c>
      <c r="L150" s="39">
        <v>0</v>
      </c>
      <c r="M150" s="39">
        <v>0</v>
      </c>
      <c r="N150" s="39">
        <v>0</v>
      </c>
      <c r="O150" s="39">
        <v>0</v>
      </c>
      <c r="P150" s="39">
        <v>0</v>
      </c>
      <c r="Q150" s="39">
        <v>0</v>
      </c>
      <c r="R150" s="39">
        <v>0</v>
      </c>
      <c r="S150" s="39">
        <v>2.0000000000000001E-4</v>
      </c>
      <c r="T150" s="39">
        <v>0</v>
      </c>
      <c r="U150" s="39">
        <v>0</v>
      </c>
      <c r="V150" s="39">
        <v>0</v>
      </c>
      <c r="W150" s="39">
        <v>0</v>
      </c>
      <c r="X150" s="39">
        <v>0</v>
      </c>
      <c r="Y150" s="39">
        <v>0</v>
      </c>
      <c r="Z150" s="39">
        <v>0</v>
      </c>
      <c r="AA150" s="39">
        <v>0</v>
      </c>
      <c r="AB150" s="39">
        <v>0</v>
      </c>
      <c r="AC150" s="39">
        <v>0</v>
      </c>
      <c r="AD150" s="39">
        <v>0</v>
      </c>
      <c r="AE150" s="39">
        <v>0</v>
      </c>
      <c r="AF150" s="39">
        <v>0</v>
      </c>
      <c r="AG150" s="39">
        <v>0</v>
      </c>
      <c r="AH150" s="39">
        <v>0</v>
      </c>
      <c r="AI150" s="39">
        <v>0</v>
      </c>
      <c r="AJ150" s="39">
        <v>0</v>
      </c>
      <c r="AK150" s="39">
        <v>0</v>
      </c>
      <c r="AL150" s="39">
        <v>0</v>
      </c>
      <c r="AM150" s="39">
        <v>0</v>
      </c>
      <c r="AN150" s="39">
        <v>0</v>
      </c>
      <c r="AO150" s="39">
        <v>0</v>
      </c>
      <c r="AP150" s="39">
        <v>0</v>
      </c>
      <c r="AQ150" s="39">
        <v>0</v>
      </c>
      <c r="AR150" s="39">
        <v>0</v>
      </c>
      <c r="AS150" s="39">
        <v>0</v>
      </c>
      <c r="AT150" s="39">
        <v>0</v>
      </c>
      <c r="AU150" s="39">
        <v>0</v>
      </c>
      <c r="AV150" s="39">
        <v>0</v>
      </c>
      <c r="AW150" s="39">
        <v>0</v>
      </c>
      <c r="AX150" s="39">
        <v>0</v>
      </c>
      <c r="AY150" s="39">
        <v>0</v>
      </c>
      <c r="AZ150" s="39">
        <v>0</v>
      </c>
      <c r="BA150" s="39">
        <v>0</v>
      </c>
      <c r="BB150" s="39">
        <v>0</v>
      </c>
      <c r="BC150" s="39">
        <v>0</v>
      </c>
      <c r="BD150" s="39">
        <v>0</v>
      </c>
      <c r="BE150" s="39">
        <v>0</v>
      </c>
      <c r="BF150" s="39">
        <v>0</v>
      </c>
      <c r="BG150" s="39">
        <v>0</v>
      </c>
      <c r="BH150" s="39">
        <v>0</v>
      </c>
      <c r="BI150" s="39">
        <v>0</v>
      </c>
      <c r="BJ150" s="39">
        <v>0</v>
      </c>
      <c r="BK150" s="39">
        <v>0</v>
      </c>
      <c r="BL150" s="39">
        <v>0</v>
      </c>
      <c r="BM150" s="39">
        <v>0</v>
      </c>
      <c r="BN150" s="39">
        <v>0</v>
      </c>
      <c r="BO150" s="39">
        <v>0</v>
      </c>
      <c r="BP150" s="39">
        <v>0</v>
      </c>
      <c r="BQ150" s="39">
        <v>0</v>
      </c>
      <c r="BR150" s="39">
        <v>0</v>
      </c>
      <c r="BS150" s="39">
        <v>0</v>
      </c>
      <c r="BT150" s="39">
        <v>0</v>
      </c>
      <c r="BU150" s="39">
        <v>2.0000000000000001E-4</v>
      </c>
    </row>
    <row r="151" spans="1:73" x14ac:dyDescent="0.2">
      <c r="A151" t="s">
        <v>13</v>
      </c>
      <c r="B151" t="s">
        <v>234</v>
      </c>
      <c r="C151">
        <v>0.23699999999999999</v>
      </c>
      <c r="D151">
        <v>5926</v>
      </c>
      <c r="G151" s="38" t="s">
        <v>316</v>
      </c>
      <c r="H151" s="39">
        <v>0</v>
      </c>
      <c r="I151" s="39">
        <v>0</v>
      </c>
      <c r="J151" s="39">
        <v>0</v>
      </c>
      <c r="K151" s="39">
        <v>0</v>
      </c>
      <c r="L151" s="39">
        <v>0</v>
      </c>
      <c r="M151" s="39">
        <v>0</v>
      </c>
      <c r="N151" s="39">
        <v>0</v>
      </c>
      <c r="O151" s="39">
        <v>0</v>
      </c>
      <c r="P151" s="39">
        <v>0</v>
      </c>
      <c r="Q151" s="39">
        <v>0</v>
      </c>
      <c r="R151" s="39">
        <v>0</v>
      </c>
      <c r="S151" s="39">
        <v>8.9999999999999998E-4</v>
      </c>
      <c r="T151" s="39">
        <v>0</v>
      </c>
      <c r="U151" s="39">
        <v>0</v>
      </c>
      <c r="V151" s="39">
        <v>0</v>
      </c>
      <c r="W151" s="39">
        <v>0</v>
      </c>
      <c r="X151" s="39">
        <v>0</v>
      </c>
      <c r="Y151" s="39">
        <v>0</v>
      </c>
      <c r="Z151" s="39">
        <v>0</v>
      </c>
      <c r="AA151" s="39">
        <v>0</v>
      </c>
      <c r="AB151" s="39">
        <v>0</v>
      </c>
      <c r="AC151" s="39">
        <v>0</v>
      </c>
      <c r="AD151" s="39">
        <v>0</v>
      </c>
      <c r="AE151" s="39">
        <v>0</v>
      </c>
      <c r="AF151" s="39">
        <v>0</v>
      </c>
      <c r="AG151" s="39">
        <v>0</v>
      </c>
      <c r="AH151" s="39">
        <v>0</v>
      </c>
      <c r="AI151" s="39">
        <v>0</v>
      </c>
      <c r="AJ151" s="39">
        <v>0</v>
      </c>
      <c r="AK151" s="39">
        <v>0</v>
      </c>
      <c r="AL151" s="39">
        <v>0</v>
      </c>
      <c r="AM151" s="39">
        <v>0</v>
      </c>
      <c r="AN151" s="39">
        <v>0</v>
      </c>
      <c r="AO151" s="39">
        <v>0</v>
      </c>
      <c r="AP151" s="39">
        <v>0</v>
      </c>
      <c r="AQ151" s="39">
        <v>0</v>
      </c>
      <c r="AR151" s="39">
        <v>0</v>
      </c>
      <c r="AS151" s="39">
        <v>0</v>
      </c>
      <c r="AT151" s="39">
        <v>0</v>
      </c>
      <c r="AU151" s="39">
        <v>0</v>
      </c>
      <c r="AV151" s="39">
        <v>0</v>
      </c>
      <c r="AW151" s="39">
        <v>0</v>
      </c>
      <c r="AX151" s="39">
        <v>0</v>
      </c>
      <c r="AY151" s="39">
        <v>0</v>
      </c>
      <c r="AZ151" s="39">
        <v>0</v>
      </c>
      <c r="BA151" s="39">
        <v>0</v>
      </c>
      <c r="BB151" s="39">
        <v>0</v>
      </c>
      <c r="BC151" s="39">
        <v>0</v>
      </c>
      <c r="BD151" s="39">
        <v>0</v>
      </c>
      <c r="BE151" s="39">
        <v>0</v>
      </c>
      <c r="BF151" s="39">
        <v>0</v>
      </c>
      <c r="BG151" s="39">
        <v>0</v>
      </c>
      <c r="BH151" s="39">
        <v>0</v>
      </c>
      <c r="BI151" s="39">
        <v>0</v>
      </c>
      <c r="BJ151" s="39">
        <v>0</v>
      </c>
      <c r="BK151" s="39">
        <v>0</v>
      </c>
      <c r="BL151" s="39">
        <v>0</v>
      </c>
      <c r="BM151" s="39">
        <v>0</v>
      </c>
      <c r="BN151" s="39">
        <v>0</v>
      </c>
      <c r="BO151" s="39">
        <v>0</v>
      </c>
      <c r="BP151" s="39">
        <v>0</v>
      </c>
      <c r="BQ151" s="39">
        <v>0</v>
      </c>
      <c r="BR151" s="39">
        <v>0</v>
      </c>
      <c r="BS151" s="39">
        <v>0</v>
      </c>
      <c r="BT151" s="39">
        <v>0</v>
      </c>
      <c r="BU151" s="39">
        <v>8.9999999999999998E-4</v>
      </c>
    </row>
    <row r="152" spans="1:73" x14ac:dyDescent="0.2">
      <c r="A152" t="s">
        <v>13</v>
      </c>
      <c r="B152" t="s">
        <v>236</v>
      </c>
      <c r="C152">
        <v>0.16600000000000001</v>
      </c>
      <c r="D152">
        <v>14339</v>
      </c>
      <c r="G152" s="38" t="s">
        <v>317</v>
      </c>
      <c r="H152" s="39">
        <v>0</v>
      </c>
      <c r="I152" s="39">
        <v>0</v>
      </c>
      <c r="J152" s="39">
        <v>0</v>
      </c>
      <c r="K152" s="39">
        <v>0</v>
      </c>
      <c r="L152" s="39">
        <v>0</v>
      </c>
      <c r="M152" s="39">
        <v>0</v>
      </c>
      <c r="N152" s="39">
        <v>0</v>
      </c>
      <c r="O152" s="39">
        <v>0</v>
      </c>
      <c r="P152" s="39">
        <v>0</v>
      </c>
      <c r="Q152" s="39">
        <v>0</v>
      </c>
      <c r="R152" s="39">
        <v>0</v>
      </c>
      <c r="S152" s="39">
        <v>2.0000000000000001E-4</v>
      </c>
      <c r="T152" s="39">
        <v>0</v>
      </c>
      <c r="U152" s="39">
        <v>0</v>
      </c>
      <c r="V152" s="39">
        <v>0</v>
      </c>
      <c r="W152" s="39">
        <v>0</v>
      </c>
      <c r="X152" s="39">
        <v>0</v>
      </c>
      <c r="Y152" s="39">
        <v>0</v>
      </c>
      <c r="Z152" s="39">
        <v>0</v>
      </c>
      <c r="AA152" s="39">
        <v>0</v>
      </c>
      <c r="AB152" s="39">
        <v>0</v>
      </c>
      <c r="AC152" s="39">
        <v>0</v>
      </c>
      <c r="AD152" s="39">
        <v>0</v>
      </c>
      <c r="AE152" s="39">
        <v>0</v>
      </c>
      <c r="AF152" s="39">
        <v>0</v>
      </c>
      <c r="AG152" s="39">
        <v>0</v>
      </c>
      <c r="AH152" s="39">
        <v>0</v>
      </c>
      <c r="AI152" s="39">
        <v>0</v>
      </c>
      <c r="AJ152" s="39">
        <v>0</v>
      </c>
      <c r="AK152" s="39">
        <v>0</v>
      </c>
      <c r="AL152" s="39">
        <v>0</v>
      </c>
      <c r="AM152" s="39">
        <v>0</v>
      </c>
      <c r="AN152" s="39">
        <v>0</v>
      </c>
      <c r="AO152" s="39">
        <v>0</v>
      </c>
      <c r="AP152" s="39">
        <v>0</v>
      </c>
      <c r="AQ152" s="39">
        <v>0</v>
      </c>
      <c r="AR152" s="39">
        <v>0</v>
      </c>
      <c r="AS152" s="39">
        <v>0</v>
      </c>
      <c r="AT152" s="39">
        <v>0</v>
      </c>
      <c r="AU152" s="39">
        <v>0</v>
      </c>
      <c r="AV152" s="39">
        <v>0</v>
      </c>
      <c r="AW152" s="39">
        <v>0</v>
      </c>
      <c r="AX152" s="39">
        <v>0</v>
      </c>
      <c r="AY152" s="39">
        <v>0</v>
      </c>
      <c r="AZ152" s="39">
        <v>0</v>
      </c>
      <c r="BA152" s="39">
        <v>0</v>
      </c>
      <c r="BB152" s="39">
        <v>0</v>
      </c>
      <c r="BC152" s="39">
        <v>0</v>
      </c>
      <c r="BD152" s="39">
        <v>0</v>
      </c>
      <c r="BE152" s="39">
        <v>0</v>
      </c>
      <c r="BF152" s="39">
        <v>0</v>
      </c>
      <c r="BG152" s="39">
        <v>0</v>
      </c>
      <c r="BH152" s="39">
        <v>0</v>
      </c>
      <c r="BI152" s="39">
        <v>0</v>
      </c>
      <c r="BJ152" s="39">
        <v>0</v>
      </c>
      <c r="BK152" s="39">
        <v>0</v>
      </c>
      <c r="BL152" s="39">
        <v>0</v>
      </c>
      <c r="BM152" s="39">
        <v>0</v>
      </c>
      <c r="BN152" s="39">
        <v>0</v>
      </c>
      <c r="BO152" s="39">
        <v>0</v>
      </c>
      <c r="BP152" s="39">
        <v>0</v>
      </c>
      <c r="BQ152" s="39">
        <v>0</v>
      </c>
      <c r="BR152" s="39">
        <v>0</v>
      </c>
      <c r="BS152" s="39">
        <v>0</v>
      </c>
      <c r="BT152" s="39">
        <v>0</v>
      </c>
      <c r="BU152" s="39">
        <v>2.0000000000000001E-4</v>
      </c>
    </row>
    <row r="153" spans="1:73" x14ac:dyDescent="0.2">
      <c r="A153" t="s">
        <v>13</v>
      </c>
      <c r="B153" t="s">
        <v>245</v>
      </c>
      <c r="C153">
        <v>0.25700000000000001</v>
      </c>
      <c r="D153">
        <v>302</v>
      </c>
      <c r="G153" s="38" t="s">
        <v>318</v>
      </c>
      <c r="H153" s="39">
        <v>0</v>
      </c>
      <c r="I153" s="39">
        <v>0</v>
      </c>
      <c r="J153" s="39">
        <v>0</v>
      </c>
      <c r="K153" s="39">
        <v>0</v>
      </c>
      <c r="L153" s="39">
        <v>0</v>
      </c>
      <c r="M153" s="39">
        <v>0</v>
      </c>
      <c r="N153" s="39">
        <v>0</v>
      </c>
      <c r="O153" s="39">
        <v>0</v>
      </c>
      <c r="P153" s="39">
        <v>0</v>
      </c>
      <c r="Q153" s="39">
        <v>0</v>
      </c>
      <c r="R153" s="39">
        <v>0</v>
      </c>
      <c r="S153" s="39">
        <v>2.0000000000000001E-4</v>
      </c>
      <c r="T153" s="39">
        <v>0</v>
      </c>
      <c r="U153" s="39">
        <v>0</v>
      </c>
      <c r="V153" s="39">
        <v>0</v>
      </c>
      <c r="W153" s="39">
        <v>0</v>
      </c>
      <c r="X153" s="39">
        <v>0</v>
      </c>
      <c r="Y153" s="39">
        <v>0</v>
      </c>
      <c r="Z153" s="39">
        <v>0</v>
      </c>
      <c r="AA153" s="39">
        <v>0</v>
      </c>
      <c r="AB153" s="39">
        <v>0</v>
      </c>
      <c r="AC153" s="39">
        <v>0</v>
      </c>
      <c r="AD153" s="39">
        <v>0</v>
      </c>
      <c r="AE153" s="39">
        <v>0</v>
      </c>
      <c r="AF153" s="39">
        <v>0</v>
      </c>
      <c r="AG153" s="39">
        <v>0</v>
      </c>
      <c r="AH153" s="39">
        <v>0</v>
      </c>
      <c r="AI153" s="39">
        <v>0</v>
      </c>
      <c r="AJ153" s="39">
        <v>0</v>
      </c>
      <c r="AK153" s="39">
        <v>0</v>
      </c>
      <c r="AL153" s="39">
        <v>0</v>
      </c>
      <c r="AM153" s="39">
        <v>0</v>
      </c>
      <c r="AN153" s="39">
        <v>0</v>
      </c>
      <c r="AO153" s="39">
        <v>0</v>
      </c>
      <c r="AP153" s="39">
        <v>0</v>
      </c>
      <c r="AQ153" s="39">
        <v>0</v>
      </c>
      <c r="AR153" s="39">
        <v>0</v>
      </c>
      <c r="AS153" s="39">
        <v>0</v>
      </c>
      <c r="AT153" s="39">
        <v>0</v>
      </c>
      <c r="AU153" s="39">
        <v>0</v>
      </c>
      <c r="AV153" s="39">
        <v>0</v>
      </c>
      <c r="AW153" s="39">
        <v>0</v>
      </c>
      <c r="AX153" s="39">
        <v>0</v>
      </c>
      <c r="AY153" s="39">
        <v>0</v>
      </c>
      <c r="AZ153" s="39">
        <v>0</v>
      </c>
      <c r="BA153" s="39">
        <v>0</v>
      </c>
      <c r="BB153" s="39">
        <v>0</v>
      </c>
      <c r="BC153" s="39">
        <v>0</v>
      </c>
      <c r="BD153" s="39">
        <v>0</v>
      </c>
      <c r="BE153" s="39">
        <v>0</v>
      </c>
      <c r="BF153" s="39">
        <v>0</v>
      </c>
      <c r="BG153" s="39">
        <v>0</v>
      </c>
      <c r="BH153" s="39">
        <v>0</v>
      </c>
      <c r="BI153" s="39">
        <v>0</v>
      </c>
      <c r="BJ153" s="39">
        <v>0</v>
      </c>
      <c r="BK153" s="39">
        <v>0</v>
      </c>
      <c r="BL153" s="39">
        <v>0</v>
      </c>
      <c r="BM153" s="39">
        <v>0</v>
      </c>
      <c r="BN153" s="39">
        <v>0</v>
      </c>
      <c r="BO153" s="39">
        <v>0</v>
      </c>
      <c r="BP153" s="39">
        <v>0</v>
      </c>
      <c r="BQ153" s="39">
        <v>0</v>
      </c>
      <c r="BR153" s="39">
        <v>0</v>
      </c>
      <c r="BS153" s="39">
        <v>0</v>
      </c>
      <c r="BT153" s="39">
        <v>0</v>
      </c>
      <c r="BU153" s="39">
        <v>2.0000000000000001E-4</v>
      </c>
    </row>
    <row r="154" spans="1:73" x14ac:dyDescent="0.2">
      <c r="A154" t="s">
        <v>13</v>
      </c>
      <c r="B154" t="s">
        <v>82</v>
      </c>
      <c r="C154">
        <v>0.26700000000000002</v>
      </c>
      <c r="D154">
        <v>101</v>
      </c>
      <c r="G154" s="38" t="s">
        <v>319</v>
      </c>
      <c r="H154" s="39">
        <v>0</v>
      </c>
      <c r="I154" s="39">
        <v>0</v>
      </c>
      <c r="J154" s="39">
        <v>0</v>
      </c>
      <c r="K154" s="39">
        <v>0</v>
      </c>
      <c r="L154" s="39">
        <v>0</v>
      </c>
      <c r="M154" s="39">
        <v>0</v>
      </c>
      <c r="N154" s="39">
        <v>0</v>
      </c>
      <c r="O154" s="39">
        <v>0</v>
      </c>
      <c r="P154" s="39">
        <v>0</v>
      </c>
      <c r="Q154" s="39">
        <v>0</v>
      </c>
      <c r="R154" s="39">
        <v>0</v>
      </c>
      <c r="S154" s="39">
        <v>4.0000000000000002E-4</v>
      </c>
      <c r="T154" s="39">
        <v>0</v>
      </c>
      <c r="U154" s="39">
        <v>0</v>
      </c>
      <c r="V154" s="39">
        <v>0</v>
      </c>
      <c r="W154" s="39">
        <v>0</v>
      </c>
      <c r="X154" s="39">
        <v>0</v>
      </c>
      <c r="Y154" s="39">
        <v>0</v>
      </c>
      <c r="Z154" s="39">
        <v>0</v>
      </c>
      <c r="AA154" s="39">
        <v>0</v>
      </c>
      <c r="AB154" s="39">
        <v>0</v>
      </c>
      <c r="AC154" s="39">
        <v>0</v>
      </c>
      <c r="AD154" s="39">
        <v>0</v>
      </c>
      <c r="AE154" s="39">
        <v>0</v>
      </c>
      <c r="AF154" s="39">
        <v>0</v>
      </c>
      <c r="AG154" s="39">
        <v>0</v>
      </c>
      <c r="AH154" s="39">
        <v>0</v>
      </c>
      <c r="AI154" s="39">
        <v>0</v>
      </c>
      <c r="AJ154" s="39">
        <v>0</v>
      </c>
      <c r="AK154" s="39">
        <v>0</v>
      </c>
      <c r="AL154" s="39">
        <v>0</v>
      </c>
      <c r="AM154" s="39">
        <v>0</v>
      </c>
      <c r="AN154" s="39">
        <v>0</v>
      </c>
      <c r="AO154" s="39">
        <v>0</v>
      </c>
      <c r="AP154" s="39">
        <v>0</v>
      </c>
      <c r="AQ154" s="39">
        <v>0</v>
      </c>
      <c r="AR154" s="39">
        <v>0</v>
      </c>
      <c r="AS154" s="39">
        <v>0</v>
      </c>
      <c r="AT154" s="39">
        <v>0</v>
      </c>
      <c r="AU154" s="39">
        <v>0</v>
      </c>
      <c r="AV154" s="39">
        <v>0</v>
      </c>
      <c r="AW154" s="39">
        <v>0</v>
      </c>
      <c r="AX154" s="39">
        <v>0</v>
      </c>
      <c r="AY154" s="39">
        <v>0</v>
      </c>
      <c r="AZ154" s="39">
        <v>0</v>
      </c>
      <c r="BA154" s="39">
        <v>0</v>
      </c>
      <c r="BB154" s="39">
        <v>0</v>
      </c>
      <c r="BC154" s="39">
        <v>0</v>
      </c>
      <c r="BD154" s="39">
        <v>0</v>
      </c>
      <c r="BE154" s="39">
        <v>0</v>
      </c>
      <c r="BF154" s="39">
        <v>0</v>
      </c>
      <c r="BG154" s="39">
        <v>0</v>
      </c>
      <c r="BH154" s="39">
        <v>0</v>
      </c>
      <c r="BI154" s="39">
        <v>0</v>
      </c>
      <c r="BJ154" s="39">
        <v>0</v>
      </c>
      <c r="BK154" s="39">
        <v>0</v>
      </c>
      <c r="BL154" s="39">
        <v>0</v>
      </c>
      <c r="BM154" s="39">
        <v>0</v>
      </c>
      <c r="BN154" s="39">
        <v>0</v>
      </c>
      <c r="BO154" s="39">
        <v>0</v>
      </c>
      <c r="BP154" s="39">
        <v>0</v>
      </c>
      <c r="BQ154" s="39">
        <v>0</v>
      </c>
      <c r="BR154" s="39">
        <v>0</v>
      </c>
      <c r="BS154" s="39">
        <v>0</v>
      </c>
      <c r="BT154" s="39">
        <v>0</v>
      </c>
      <c r="BU154" s="39">
        <v>4.0000000000000002E-4</v>
      </c>
    </row>
    <row r="155" spans="1:73" x14ac:dyDescent="0.2">
      <c r="A155" t="s">
        <v>13</v>
      </c>
      <c r="B155" t="s">
        <v>69</v>
      </c>
      <c r="C155">
        <v>0.63700000000000001</v>
      </c>
      <c r="D155">
        <v>3000</v>
      </c>
      <c r="G155" s="38" t="s">
        <v>320</v>
      </c>
      <c r="H155" s="39">
        <v>0</v>
      </c>
      <c r="I155" s="39">
        <v>0</v>
      </c>
      <c r="J155" s="39">
        <v>0</v>
      </c>
      <c r="K155" s="39">
        <v>0</v>
      </c>
      <c r="L155" s="39">
        <v>0</v>
      </c>
      <c r="M155" s="39">
        <v>0</v>
      </c>
      <c r="N155" s="39">
        <v>0</v>
      </c>
      <c r="O155" s="39">
        <v>0</v>
      </c>
      <c r="P155" s="39">
        <v>0</v>
      </c>
      <c r="Q155" s="39">
        <v>0</v>
      </c>
      <c r="R155" s="39">
        <v>0</v>
      </c>
      <c r="S155" s="39">
        <v>4.0000000000000002E-4</v>
      </c>
      <c r="T155" s="39">
        <v>0</v>
      </c>
      <c r="U155" s="39">
        <v>0</v>
      </c>
      <c r="V155" s="39">
        <v>0</v>
      </c>
      <c r="W155" s="39">
        <v>0</v>
      </c>
      <c r="X155" s="39">
        <v>0</v>
      </c>
      <c r="Y155" s="39">
        <v>0</v>
      </c>
      <c r="Z155" s="39">
        <v>0</v>
      </c>
      <c r="AA155" s="39">
        <v>0</v>
      </c>
      <c r="AB155" s="39">
        <v>0</v>
      </c>
      <c r="AC155" s="39">
        <v>0</v>
      </c>
      <c r="AD155" s="39">
        <v>0</v>
      </c>
      <c r="AE155" s="39">
        <v>0</v>
      </c>
      <c r="AF155" s="39">
        <v>0</v>
      </c>
      <c r="AG155" s="39">
        <v>0</v>
      </c>
      <c r="AH155" s="39">
        <v>0</v>
      </c>
      <c r="AI155" s="39">
        <v>0</v>
      </c>
      <c r="AJ155" s="39">
        <v>0</v>
      </c>
      <c r="AK155" s="39">
        <v>0</v>
      </c>
      <c r="AL155" s="39">
        <v>0</v>
      </c>
      <c r="AM155" s="39">
        <v>0</v>
      </c>
      <c r="AN155" s="39">
        <v>0</v>
      </c>
      <c r="AO155" s="39">
        <v>0</v>
      </c>
      <c r="AP155" s="39">
        <v>0</v>
      </c>
      <c r="AQ155" s="39">
        <v>0</v>
      </c>
      <c r="AR155" s="39">
        <v>0</v>
      </c>
      <c r="AS155" s="39">
        <v>0</v>
      </c>
      <c r="AT155" s="39">
        <v>0</v>
      </c>
      <c r="AU155" s="39">
        <v>0</v>
      </c>
      <c r="AV155" s="39">
        <v>0</v>
      </c>
      <c r="AW155" s="39">
        <v>0</v>
      </c>
      <c r="AX155" s="39">
        <v>0</v>
      </c>
      <c r="AY155" s="39">
        <v>0</v>
      </c>
      <c r="AZ155" s="39">
        <v>0</v>
      </c>
      <c r="BA155" s="39">
        <v>0</v>
      </c>
      <c r="BB155" s="39">
        <v>0</v>
      </c>
      <c r="BC155" s="39">
        <v>0</v>
      </c>
      <c r="BD155" s="39">
        <v>0</v>
      </c>
      <c r="BE155" s="39">
        <v>0</v>
      </c>
      <c r="BF155" s="39">
        <v>0</v>
      </c>
      <c r="BG155" s="39">
        <v>0</v>
      </c>
      <c r="BH155" s="39">
        <v>0</v>
      </c>
      <c r="BI155" s="39">
        <v>0</v>
      </c>
      <c r="BJ155" s="39">
        <v>0</v>
      </c>
      <c r="BK155" s="39">
        <v>0</v>
      </c>
      <c r="BL155" s="39">
        <v>0</v>
      </c>
      <c r="BM155" s="39">
        <v>0</v>
      </c>
      <c r="BN155" s="39">
        <v>4.0000000000000001E-3</v>
      </c>
      <c r="BO155" s="39">
        <v>0</v>
      </c>
      <c r="BP155" s="39">
        <v>0</v>
      </c>
      <c r="BQ155" s="39">
        <v>0</v>
      </c>
      <c r="BR155" s="39">
        <v>0</v>
      </c>
      <c r="BS155" s="39">
        <v>0</v>
      </c>
      <c r="BT155" s="39">
        <v>0</v>
      </c>
      <c r="BU155" s="39">
        <v>2.2000000000000001E-3</v>
      </c>
    </row>
    <row r="156" spans="1:73" x14ac:dyDescent="0.2">
      <c r="A156" t="s">
        <v>14</v>
      </c>
      <c r="B156" t="s">
        <v>7</v>
      </c>
      <c r="C156">
        <v>0.128</v>
      </c>
      <c r="D156">
        <v>62</v>
      </c>
      <c r="G156" s="38" t="s">
        <v>322</v>
      </c>
      <c r="H156" s="39">
        <v>0</v>
      </c>
      <c r="I156" s="39">
        <v>0</v>
      </c>
      <c r="J156" s="39">
        <v>0</v>
      </c>
      <c r="K156" s="39">
        <v>0</v>
      </c>
      <c r="L156" s="39">
        <v>0</v>
      </c>
      <c r="M156" s="39">
        <v>0</v>
      </c>
      <c r="N156" s="39">
        <v>0</v>
      </c>
      <c r="O156" s="39">
        <v>0</v>
      </c>
      <c r="P156" s="39">
        <v>0</v>
      </c>
      <c r="Q156" s="39">
        <v>0</v>
      </c>
      <c r="R156" s="39">
        <v>0</v>
      </c>
      <c r="S156" s="39">
        <v>2.0999999999999999E-3</v>
      </c>
      <c r="T156" s="39">
        <v>0</v>
      </c>
      <c r="U156" s="39">
        <v>0</v>
      </c>
      <c r="V156" s="39">
        <v>0</v>
      </c>
      <c r="W156" s="39">
        <v>0</v>
      </c>
      <c r="X156" s="39">
        <v>0</v>
      </c>
      <c r="Y156" s="39">
        <v>0</v>
      </c>
      <c r="Z156" s="39">
        <v>0</v>
      </c>
      <c r="AA156" s="39">
        <v>0</v>
      </c>
      <c r="AB156" s="39">
        <v>0</v>
      </c>
      <c r="AC156" s="39">
        <v>0</v>
      </c>
      <c r="AD156" s="39">
        <v>0</v>
      </c>
      <c r="AE156" s="39">
        <v>0</v>
      </c>
      <c r="AF156" s="39">
        <v>0</v>
      </c>
      <c r="AG156" s="39">
        <v>0</v>
      </c>
      <c r="AH156" s="39">
        <v>0</v>
      </c>
      <c r="AI156" s="39">
        <v>0</v>
      </c>
      <c r="AJ156" s="39">
        <v>0</v>
      </c>
      <c r="AK156" s="39">
        <v>0</v>
      </c>
      <c r="AL156" s="39">
        <v>0</v>
      </c>
      <c r="AM156" s="39">
        <v>0</v>
      </c>
      <c r="AN156" s="39">
        <v>0</v>
      </c>
      <c r="AO156" s="39">
        <v>0</v>
      </c>
      <c r="AP156" s="39">
        <v>0</v>
      </c>
      <c r="AQ156" s="39">
        <v>0</v>
      </c>
      <c r="AR156" s="39">
        <v>0</v>
      </c>
      <c r="AS156" s="39">
        <v>0</v>
      </c>
      <c r="AT156" s="39">
        <v>0</v>
      </c>
      <c r="AU156" s="39">
        <v>0</v>
      </c>
      <c r="AV156" s="39">
        <v>0</v>
      </c>
      <c r="AW156" s="39">
        <v>0</v>
      </c>
      <c r="AX156" s="39">
        <v>0</v>
      </c>
      <c r="AY156" s="39">
        <v>0</v>
      </c>
      <c r="AZ156" s="39">
        <v>0</v>
      </c>
      <c r="BA156" s="39">
        <v>0</v>
      </c>
      <c r="BB156" s="39">
        <v>0</v>
      </c>
      <c r="BC156" s="39">
        <v>0</v>
      </c>
      <c r="BD156" s="39">
        <v>0</v>
      </c>
      <c r="BE156" s="39">
        <v>0</v>
      </c>
      <c r="BF156" s="39">
        <v>0</v>
      </c>
      <c r="BG156" s="39">
        <v>0</v>
      </c>
      <c r="BH156" s="39">
        <v>0</v>
      </c>
      <c r="BI156" s="39">
        <v>0</v>
      </c>
      <c r="BJ156" s="39">
        <v>0</v>
      </c>
      <c r="BK156" s="39">
        <v>0</v>
      </c>
      <c r="BL156" s="39">
        <v>0</v>
      </c>
      <c r="BM156" s="39">
        <v>0</v>
      </c>
      <c r="BN156" s="39">
        <v>0</v>
      </c>
      <c r="BO156" s="39">
        <v>0</v>
      </c>
      <c r="BP156" s="39">
        <v>0</v>
      </c>
      <c r="BQ156" s="39">
        <v>0</v>
      </c>
      <c r="BR156" s="39">
        <v>0</v>
      </c>
      <c r="BS156" s="39">
        <v>0</v>
      </c>
      <c r="BT156" s="39">
        <v>0</v>
      </c>
      <c r="BU156" s="39">
        <v>2.0999999999999999E-3</v>
      </c>
    </row>
    <row r="157" spans="1:73" x14ac:dyDescent="0.2">
      <c r="A157" t="s">
        <v>14</v>
      </c>
      <c r="B157" t="s">
        <v>225</v>
      </c>
      <c r="C157">
        <v>3.7999999999999999E-2</v>
      </c>
      <c r="D157">
        <v>252</v>
      </c>
      <c r="G157" s="38" t="s">
        <v>323</v>
      </c>
      <c r="H157" s="39">
        <v>0</v>
      </c>
      <c r="I157" s="39">
        <v>0</v>
      </c>
      <c r="J157" s="39">
        <v>0</v>
      </c>
      <c r="K157" s="39">
        <v>0</v>
      </c>
      <c r="L157" s="39">
        <v>0</v>
      </c>
      <c r="M157" s="39">
        <v>0</v>
      </c>
      <c r="N157" s="39">
        <v>0</v>
      </c>
      <c r="O157" s="39">
        <v>0</v>
      </c>
      <c r="P157" s="39">
        <v>0</v>
      </c>
      <c r="Q157" s="39">
        <v>0</v>
      </c>
      <c r="R157" s="39">
        <v>0</v>
      </c>
      <c r="S157" s="39">
        <v>1.1999999999999999E-3</v>
      </c>
      <c r="T157" s="39">
        <v>0</v>
      </c>
      <c r="U157" s="39">
        <v>0</v>
      </c>
      <c r="V157" s="39">
        <v>0</v>
      </c>
      <c r="W157" s="39">
        <v>0</v>
      </c>
      <c r="X157" s="39">
        <v>0</v>
      </c>
      <c r="Y157" s="39">
        <v>0</v>
      </c>
      <c r="Z157" s="39">
        <v>0</v>
      </c>
      <c r="AA157" s="39">
        <v>0</v>
      </c>
      <c r="AB157" s="39">
        <v>0</v>
      </c>
      <c r="AC157" s="39">
        <v>0</v>
      </c>
      <c r="AD157" s="39">
        <v>0</v>
      </c>
      <c r="AE157" s="39">
        <v>0</v>
      </c>
      <c r="AF157" s="39">
        <v>0</v>
      </c>
      <c r="AG157" s="39">
        <v>0</v>
      </c>
      <c r="AH157" s="39">
        <v>0</v>
      </c>
      <c r="AI157" s="39">
        <v>0</v>
      </c>
      <c r="AJ157" s="39">
        <v>0</v>
      </c>
      <c r="AK157" s="39">
        <v>0</v>
      </c>
      <c r="AL157" s="39">
        <v>0</v>
      </c>
      <c r="AM157" s="39">
        <v>0</v>
      </c>
      <c r="AN157" s="39">
        <v>0</v>
      </c>
      <c r="AO157" s="39">
        <v>0</v>
      </c>
      <c r="AP157" s="39">
        <v>0</v>
      </c>
      <c r="AQ157" s="39">
        <v>0</v>
      </c>
      <c r="AR157" s="39">
        <v>0</v>
      </c>
      <c r="AS157" s="39">
        <v>0</v>
      </c>
      <c r="AT157" s="39">
        <v>0</v>
      </c>
      <c r="AU157" s="39">
        <v>0</v>
      </c>
      <c r="AV157" s="39">
        <v>0</v>
      </c>
      <c r="AW157" s="39">
        <v>0</v>
      </c>
      <c r="AX157" s="39">
        <v>0</v>
      </c>
      <c r="AY157" s="39">
        <v>0</v>
      </c>
      <c r="AZ157" s="39">
        <v>0</v>
      </c>
      <c r="BA157" s="39">
        <v>0</v>
      </c>
      <c r="BB157" s="39">
        <v>0</v>
      </c>
      <c r="BC157" s="39">
        <v>0</v>
      </c>
      <c r="BD157" s="39">
        <v>0</v>
      </c>
      <c r="BE157" s="39">
        <v>0</v>
      </c>
      <c r="BF157" s="39">
        <v>0</v>
      </c>
      <c r="BG157" s="39">
        <v>0</v>
      </c>
      <c r="BH157" s="39">
        <v>0</v>
      </c>
      <c r="BI157" s="39">
        <v>0</v>
      </c>
      <c r="BJ157" s="39">
        <v>0</v>
      </c>
      <c r="BK157" s="39">
        <v>0</v>
      </c>
      <c r="BL157" s="39">
        <v>0</v>
      </c>
      <c r="BM157" s="39">
        <v>0</v>
      </c>
      <c r="BN157" s="39">
        <v>0</v>
      </c>
      <c r="BO157" s="39">
        <v>0</v>
      </c>
      <c r="BP157" s="39">
        <v>0</v>
      </c>
      <c r="BQ157" s="39">
        <v>0</v>
      </c>
      <c r="BR157" s="39">
        <v>0</v>
      </c>
      <c r="BS157" s="39">
        <v>0</v>
      </c>
      <c r="BT157" s="39">
        <v>0</v>
      </c>
      <c r="BU157" s="39">
        <v>1.1999999999999999E-3</v>
      </c>
    </row>
    <row r="158" spans="1:73" x14ac:dyDescent="0.2">
      <c r="A158" t="s">
        <v>14</v>
      </c>
      <c r="B158" t="s">
        <v>194</v>
      </c>
      <c r="C158">
        <v>3.9E-2</v>
      </c>
      <c r="D158">
        <v>492</v>
      </c>
      <c r="G158" s="38" t="s">
        <v>324</v>
      </c>
      <c r="H158" s="39">
        <v>0</v>
      </c>
      <c r="I158" s="39">
        <v>0</v>
      </c>
      <c r="J158" s="39">
        <v>0</v>
      </c>
      <c r="K158" s="39">
        <v>0</v>
      </c>
      <c r="L158" s="39">
        <v>0</v>
      </c>
      <c r="M158" s="39">
        <v>0</v>
      </c>
      <c r="N158" s="39">
        <v>0</v>
      </c>
      <c r="O158" s="39">
        <v>0</v>
      </c>
      <c r="P158" s="39">
        <v>0</v>
      </c>
      <c r="Q158" s="39">
        <v>0</v>
      </c>
      <c r="R158" s="39">
        <v>0</v>
      </c>
      <c r="S158" s="39">
        <v>5.0000000000000001E-4</v>
      </c>
      <c r="T158" s="39">
        <v>0</v>
      </c>
      <c r="U158" s="39">
        <v>0</v>
      </c>
      <c r="V158" s="39">
        <v>0</v>
      </c>
      <c r="W158" s="39">
        <v>0</v>
      </c>
      <c r="X158" s="39">
        <v>0</v>
      </c>
      <c r="Y158" s="39">
        <v>0</v>
      </c>
      <c r="Z158" s="39">
        <v>0</v>
      </c>
      <c r="AA158" s="39">
        <v>0</v>
      </c>
      <c r="AB158" s="39">
        <v>0</v>
      </c>
      <c r="AC158" s="39">
        <v>0</v>
      </c>
      <c r="AD158" s="39">
        <v>0</v>
      </c>
      <c r="AE158" s="39">
        <v>0</v>
      </c>
      <c r="AF158" s="39">
        <v>0</v>
      </c>
      <c r="AG158" s="39">
        <v>0</v>
      </c>
      <c r="AH158" s="39">
        <v>0</v>
      </c>
      <c r="AI158" s="39">
        <v>0</v>
      </c>
      <c r="AJ158" s="39">
        <v>0</v>
      </c>
      <c r="AK158" s="39">
        <v>0</v>
      </c>
      <c r="AL158" s="39">
        <v>0</v>
      </c>
      <c r="AM158" s="39">
        <v>0</v>
      </c>
      <c r="AN158" s="39">
        <v>0</v>
      </c>
      <c r="AO158" s="39">
        <v>0</v>
      </c>
      <c r="AP158" s="39">
        <v>0</v>
      </c>
      <c r="AQ158" s="39">
        <v>0</v>
      </c>
      <c r="AR158" s="39">
        <v>0</v>
      </c>
      <c r="AS158" s="39">
        <v>0</v>
      </c>
      <c r="AT158" s="39">
        <v>0</v>
      </c>
      <c r="AU158" s="39">
        <v>0</v>
      </c>
      <c r="AV158" s="39">
        <v>0</v>
      </c>
      <c r="AW158" s="39">
        <v>0</v>
      </c>
      <c r="AX158" s="39">
        <v>0</v>
      </c>
      <c r="AY158" s="39">
        <v>0</v>
      </c>
      <c r="AZ158" s="39">
        <v>0</v>
      </c>
      <c r="BA158" s="39">
        <v>0</v>
      </c>
      <c r="BB158" s="39">
        <v>0</v>
      </c>
      <c r="BC158" s="39">
        <v>0</v>
      </c>
      <c r="BD158" s="39">
        <v>0</v>
      </c>
      <c r="BE158" s="39">
        <v>0</v>
      </c>
      <c r="BF158" s="39">
        <v>0</v>
      </c>
      <c r="BG158" s="39">
        <v>0</v>
      </c>
      <c r="BH158" s="39">
        <v>0</v>
      </c>
      <c r="BI158" s="39">
        <v>0</v>
      </c>
      <c r="BJ158" s="39">
        <v>0</v>
      </c>
      <c r="BK158" s="39">
        <v>0</v>
      </c>
      <c r="BL158" s="39">
        <v>0</v>
      </c>
      <c r="BM158" s="39">
        <v>0</v>
      </c>
      <c r="BN158" s="39">
        <v>0</v>
      </c>
      <c r="BO158" s="39">
        <v>0</v>
      </c>
      <c r="BP158" s="39">
        <v>0</v>
      </c>
      <c r="BQ158" s="39">
        <v>0</v>
      </c>
      <c r="BR158" s="39">
        <v>0</v>
      </c>
      <c r="BS158" s="39">
        <v>0</v>
      </c>
      <c r="BT158" s="39">
        <v>0</v>
      </c>
      <c r="BU158" s="39">
        <v>5.0000000000000001E-4</v>
      </c>
    </row>
    <row r="159" spans="1:73" x14ac:dyDescent="0.2">
      <c r="A159" t="s">
        <v>14</v>
      </c>
      <c r="B159" t="s">
        <v>93</v>
      </c>
      <c r="C159">
        <v>3.7999999999999999E-2</v>
      </c>
      <c r="D159">
        <v>42</v>
      </c>
      <c r="G159" s="38" t="s">
        <v>325</v>
      </c>
      <c r="H159" s="39">
        <v>0</v>
      </c>
      <c r="I159" s="39">
        <v>0</v>
      </c>
      <c r="J159" s="39">
        <v>0</v>
      </c>
      <c r="K159" s="39">
        <v>0</v>
      </c>
      <c r="L159" s="39">
        <v>0</v>
      </c>
      <c r="M159" s="39">
        <v>0</v>
      </c>
      <c r="N159" s="39">
        <v>0</v>
      </c>
      <c r="O159" s="39">
        <v>0</v>
      </c>
      <c r="P159" s="39">
        <v>0</v>
      </c>
      <c r="Q159" s="39">
        <v>0</v>
      </c>
      <c r="R159" s="39">
        <v>0</v>
      </c>
      <c r="S159" s="39">
        <v>5.0000000000000001E-4</v>
      </c>
      <c r="T159" s="39">
        <v>0</v>
      </c>
      <c r="U159" s="39">
        <v>0</v>
      </c>
      <c r="V159" s="39">
        <v>0</v>
      </c>
      <c r="W159" s="39">
        <v>0</v>
      </c>
      <c r="X159" s="39">
        <v>0</v>
      </c>
      <c r="Y159" s="39">
        <v>0</v>
      </c>
      <c r="Z159" s="39">
        <v>0</v>
      </c>
      <c r="AA159" s="39">
        <v>0</v>
      </c>
      <c r="AB159" s="39">
        <v>0</v>
      </c>
      <c r="AC159" s="39">
        <v>0</v>
      </c>
      <c r="AD159" s="39">
        <v>0</v>
      </c>
      <c r="AE159" s="39">
        <v>0</v>
      </c>
      <c r="AF159" s="39">
        <v>0</v>
      </c>
      <c r="AG159" s="39">
        <v>0</v>
      </c>
      <c r="AH159" s="39">
        <v>0</v>
      </c>
      <c r="AI159" s="39">
        <v>0</v>
      </c>
      <c r="AJ159" s="39">
        <v>0</v>
      </c>
      <c r="AK159" s="39">
        <v>0</v>
      </c>
      <c r="AL159" s="39">
        <v>0</v>
      </c>
      <c r="AM159" s="39">
        <v>0</v>
      </c>
      <c r="AN159" s="39">
        <v>0</v>
      </c>
      <c r="AO159" s="39">
        <v>0</v>
      </c>
      <c r="AP159" s="39">
        <v>0</v>
      </c>
      <c r="AQ159" s="39">
        <v>0</v>
      </c>
      <c r="AR159" s="39">
        <v>0</v>
      </c>
      <c r="AS159" s="39">
        <v>0</v>
      </c>
      <c r="AT159" s="39">
        <v>0</v>
      </c>
      <c r="AU159" s="39">
        <v>0</v>
      </c>
      <c r="AV159" s="39">
        <v>0</v>
      </c>
      <c r="AW159" s="39">
        <v>0</v>
      </c>
      <c r="AX159" s="39">
        <v>0</v>
      </c>
      <c r="AY159" s="39">
        <v>0</v>
      </c>
      <c r="AZ159" s="39">
        <v>0</v>
      </c>
      <c r="BA159" s="39">
        <v>0</v>
      </c>
      <c r="BB159" s="39">
        <v>0</v>
      </c>
      <c r="BC159" s="39">
        <v>0</v>
      </c>
      <c r="BD159" s="39">
        <v>0</v>
      </c>
      <c r="BE159" s="39">
        <v>0</v>
      </c>
      <c r="BF159" s="39">
        <v>0</v>
      </c>
      <c r="BG159" s="39">
        <v>0</v>
      </c>
      <c r="BH159" s="39">
        <v>0</v>
      </c>
      <c r="BI159" s="39">
        <v>0</v>
      </c>
      <c r="BJ159" s="39">
        <v>0</v>
      </c>
      <c r="BK159" s="39">
        <v>0</v>
      </c>
      <c r="BL159" s="39">
        <v>0</v>
      </c>
      <c r="BM159" s="39">
        <v>0</v>
      </c>
      <c r="BN159" s="39">
        <v>0</v>
      </c>
      <c r="BO159" s="39">
        <v>0</v>
      </c>
      <c r="BP159" s="39">
        <v>0</v>
      </c>
      <c r="BQ159" s="39">
        <v>0</v>
      </c>
      <c r="BR159" s="39">
        <v>0</v>
      </c>
      <c r="BS159" s="39">
        <v>0</v>
      </c>
      <c r="BT159" s="39">
        <v>0</v>
      </c>
      <c r="BU159" s="39">
        <v>5.0000000000000001E-4</v>
      </c>
    </row>
    <row r="160" spans="1:73" x14ac:dyDescent="0.2">
      <c r="A160" t="s">
        <v>14</v>
      </c>
      <c r="B160" t="s">
        <v>100</v>
      </c>
      <c r="C160">
        <v>0.11</v>
      </c>
      <c r="D160">
        <v>51</v>
      </c>
      <c r="G160" s="38" t="s">
        <v>326</v>
      </c>
      <c r="H160" s="39">
        <v>0</v>
      </c>
      <c r="I160" s="39">
        <v>0</v>
      </c>
      <c r="J160" s="39">
        <v>0</v>
      </c>
      <c r="K160" s="39">
        <v>0</v>
      </c>
      <c r="L160" s="39">
        <v>0</v>
      </c>
      <c r="M160" s="39">
        <v>0</v>
      </c>
      <c r="N160" s="39">
        <v>0</v>
      </c>
      <c r="O160" s="39">
        <v>0</v>
      </c>
      <c r="P160" s="39">
        <v>0</v>
      </c>
      <c r="Q160" s="39">
        <v>0</v>
      </c>
      <c r="R160" s="39">
        <v>0</v>
      </c>
      <c r="S160" s="39">
        <v>4.0000000000000002E-4</v>
      </c>
      <c r="T160" s="39">
        <v>0</v>
      </c>
      <c r="U160" s="39">
        <v>0</v>
      </c>
      <c r="V160" s="39">
        <v>0</v>
      </c>
      <c r="W160" s="39">
        <v>0</v>
      </c>
      <c r="X160" s="39">
        <v>0</v>
      </c>
      <c r="Y160" s="39">
        <v>0</v>
      </c>
      <c r="Z160" s="39">
        <v>0</v>
      </c>
      <c r="AA160" s="39">
        <v>0</v>
      </c>
      <c r="AB160" s="39">
        <v>0</v>
      </c>
      <c r="AC160" s="39">
        <v>0</v>
      </c>
      <c r="AD160" s="39">
        <v>0</v>
      </c>
      <c r="AE160" s="39">
        <v>0</v>
      </c>
      <c r="AF160" s="39">
        <v>0</v>
      </c>
      <c r="AG160" s="39">
        <v>0</v>
      </c>
      <c r="AH160" s="39">
        <v>0</v>
      </c>
      <c r="AI160" s="39">
        <v>0</v>
      </c>
      <c r="AJ160" s="39">
        <v>0</v>
      </c>
      <c r="AK160" s="39">
        <v>0</v>
      </c>
      <c r="AL160" s="39">
        <v>0</v>
      </c>
      <c r="AM160" s="39">
        <v>0</v>
      </c>
      <c r="AN160" s="39">
        <v>0</v>
      </c>
      <c r="AO160" s="39">
        <v>0</v>
      </c>
      <c r="AP160" s="39">
        <v>0</v>
      </c>
      <c r="AQ160" s="39">
        <v>0</v>
      </c>
      <c r="AR160" s="39">
        <v>0</v>
      </c>
      <c r="AS160" s="39">
        <v>0</v>
      </c>
      <c r="AT160" s="39">
        <v>0</v>
      </c>
      <c r="AU160" s="39">
        <v>0</v>
      </c>
      <c r="AV160" s="39">
        <v>0</v>
      </c>
      <c r="AW160" s="39">
        <v>0</v>
      </c>
      <c r="AX160" s="39">
        <v>0</v>
      </c>
      <c r="AY160" s="39">
        <v>0</v>
      </c>
      <c r="AZ160" s="39">
        <v>0</v>
      </c>
      <c r="BA160" s="39">
        <v>0</v>
      </c>
      <c r="BB160" s="39">
        <v>0</v>
      </c>
      <c r="BC160" s="39">
        <v>0</v>
      </c>
      <c r="BD160" s="39">
        <v>0</v>
      </c>
      <c r="BE160" s="39">
        <v>0</v>
      </c>
      <c r="BF160" s="39">
        <v>0</v>
      </c>
      <c r="BG160" s="39">
        <v>0</v>
      </c>
      <c r="BH160" s="39">
        <v>0</v>
      </c>
      <c r="BI160" s="39">
        <v>0</v>
      </c>
      <c r="BJ160" s="39">
        <v>0</v>
      </c>
      <c r="BK160" s="39">
        <v>0</v>
      </c>
      <c r="BL160" s="39">
        <v>0</v>
      </c>
      <c r="BM160" s="39">
        <v>0</v>
      </c>
      <c r="BN160" s="39">
        <v>0</v>
      </c>
      <c r="BO160" s="39">
        <v>0</v>
      </c>
      <c r="BP160" s="39">
        <v>0</v>
      </c>
      <c r="BQ160" s="39">
        <v>0</v>
      </c>
      <c r="BR160" s="39">
        <v>0</v>
      </c>
      <c r="BS160" s="39">
        <v>0</v>
      </c>
      <c r="BT160" s="39">
        <v>0</v>
      </c>
      <c r="BU160" s="39">
        <v>4.0000000000000002E-4</v>
      </c>
    </row>
    <row r="161" spans="1:73" x14ac:dyDescent="0.2">
      <c r="A161" t="s">
        <v>14</v>
      </c>
      <c r="B161" t="s">
        <v>232</v>
      </c>
      <c r="C161">
        <v>0.107</v>
      </c>
      <c r="D161">
        <v>1376</v>
      </c>
      <c r="G161" s="38" t="s">
        <v>327</v>
      </c>
      <c r="H161" s="39">
        <v>0</v>
      </c>
      <c r="I161" s="39">
        <v>0</v>
      </c>
      <c r="J161" s="39">
        <v>0</v>
      </c>
      <c r="K161" s="39">
        <v>0</v>
      </c>
      <c r="L161" s="39">
        <v>0</v>
      </c>
      <c r="M161" s="39">
        <v>0</v>
      </c>
      <c r="N161" s="39">
        <v>0</v>
      </c>
      <c r="O161" s="39">
        <v>0</v>
      </c>
      <c r="P161" s="39">
        <v>0</v>
      </c>
      <c r="Q161" s="39">
        <v>0</v>
      </c>
      <c r="R161" s="39">
        <v>0</v>
      </c>
      <c r="S161" s="39">
        <v>1.1999999999999999E-3</v>
      </c>
      <c r="T161" s="39">
        <v>0</v>
      </c>
      <c r="U161" s="39">
        <v>0</v>
      </c>
      <c r="V161" s="39">
        <v>0</v>
      </c>
      <c r="W161" s="39">
        <v>0</v>
      </c>
      <c r="X161" s="39">
        <v>0</v>
      </c>
      <c r="Y161" s="39">
        <v>0</v>
      </c>
      <c r="Z161" s="39">
        <v>0</v>
      </c>
      <c r="AA161" s="39">
        <v>0</v>
      </c>
      <c r="AB161" s="39">
        <v>0</v>
      </c>
      <c r="AC161" s="39">
        <v>0</v>
      </c>
      <c r="AD161" s="39">
        <v>0</v>
      </c>
      <c r="AE161" s="39">
        <v>0</v>
      </c>
      <c r="AF161" s="39">
        <v>0</v>
      </c>
      <c r="AG161" s="39">
        <v>0</v>
      </c>
      <c r="AH161" s="39">
        <v>0</v>
      </c>
      <c r="AI161" s="39">
        <v>0</v>
      </c>
      <c r="AJ161" s="39">
        <v>0</v>
      </c>
      <c r="AK161" s="39">
        <v>0</v>
      </c>
      <c r="AL161" s="39">
        <v>0</v>
      </c>
      <c r="AM161" s="39">
        <v>0</v>
      </c>
      <c r="AN161" s="39">
        <v>0</v>
      </c>
      <c r="AO161" s="39">
        <v>0</v>
      </c>
      <c r="AP161" s="39">
        <v>0</v>
      </c>
      <c r="AQ161" s="39">
        <v>0</v>
      </c>
      <c r="AR161" s="39">
        <v>0</v>
      </c>
      <c r="AS161" s="39">
        <v>0</v>
      </c>
      <c r="AT161" s="39">
        <v>0</v>
      </c>
      <c r="AU161" s="39">
        <v>0</v>
      </c>
      <c r="AV161" s="39">
        <v>0</v>
      </c>
      <c r="AW161" s="39">
        <v>0</v>
      </c>
      <c r="AX161" s="39">
        <v>0</v>
      </c>
      <c r="AY161" s="39">
        <v>0</v>
      </c>
      <c r="AZ161" s="39">
        <v>0</v>
      </c>
      <c r="BA161" s="39">
        <v>0</v>
      </c>
      <c r="BB161" s="39">
        <v>0</v>
      </c>
      <c r="BC161" s="39">
        <v>0</v>
      </c>
      <c r="BD161" s="39">
        <v>0</v>
      </c>
      <c r="BE161" s="39">
        <v>0</v>
      </c>
      <c r="BF161" s="39">
        <v>0</v>
      </c>
      <c r="BG161" s="39">
        <v>0</v>
      </c>
      <c r="BH161" s="39">
        <v>0</v>
      </c>
      <c r="BI161" s="39">
        <v>0</v>
      </c>
      <c r="BJ161" s="39">
        <v>0</v>
      </c>
      <c r="BK161" s="39">
        <v>0</v>
      </c>
      <c r="BL161" s="39">
        <v>0</v>
      </c>
      <c r="BM161" s="39">
        <v>0</v>
      </c>
      <c r="BN161" s="39">
        <v>0</v>
      </c>
      <c r="BO161" s="39">
        <v>0</v>
      </c>
      <c r="BP161" s="39">
        <v>0</v>
      </c>
      <c r="BQ161" s="39">
        <v>0</v>
      </c>
      <c r="BR161" s="39">
        <v>0</v>
      </c>
      <c r="BS161" s="39">
        <v>0</v>
      </c>
      <c r="BT161" s="39">
        <v>0</v>
      </c>
      <c r="BU161" s="39">
        <v>1.1999999999999999E-3</v>
      </c>
    </row>
    <row r="162" spans="1:73" x14ac:dyDescent="0.2">
      <c r="A162" t="s">
        <v>14</v>
      </c>
      <c r="B162" t="s">
        <v>234</v>
      </c>
      <c r="C162">
        <v>0.128</v>
      </c>
      <c r="D162">
        <v>5926</v>
      </c>
      <c r="G162" s="38" t="s">
        <v>328</v>
      </c>
      <c r="H162" s="39">
        <v>0</v>
      </c>
      <c r="I162" s="39">
        <v>0</v>
      </c>
      <c r="J162" s="39">
        <v>0</v>
      </c>
      <c r="K162" s="39">
        <v>0</v>
      </c>
      <c r="L162" s="39">
        <v>0</v>
      </c>
      <c r="M162" s="39">
        <v>0</v>
      </c>
      <c r="N162" s="39">
        <v>0</v>
      </c>
      <c r="O162" s="39">
        <v>0</v>
      </c>
      <c r="P162" s="39">
        <v>0</v>
      </c>
      <c r="Q162" s="39">
        <v>0</v>
      </c>
      <c r="R162" s="39">
        <v>0</v>
      </c>
      <c r="S162" s="39">
        <v>0.1976</v>
      </c>
      <c r="T162" s="39">
        <v>0</v>
      </c>
      <c r="U162" s="39">
        <v>0</v>
      </c>
      <c r="V162" s="39">
        <v>0</v>
      </c>
      <c r="W162" s="39">
        <v>0</v>
      </c>
      <c r="X162" s="39">
        <v>0</v>
      </c>
      <c r="Y162" s="39">
        <v>0</v>
      </c>
      <c r="Z162" s="39">
        <v>0</v>
      </c>
      <c r="AA162" s="39">
        <v>0</v>
      </c>
      <c r="AB162" s="39">
        <v>0</v>
      </c>
      <c r="AC162" s="39">
        <v>0</v>
      </c>
      <c r="AD162" s="39">
        <v>0</v>
      </c>
      <c r="AE162" s="39">
        <v>0</v>
      </c>
      <c r="AF162" s="39">
        <v>0</v>
      </c>
      <c r="AG162" s="39">
        <v>0</v>
      </c>
      <c r="AH162" s="39">
        <v>0</v>
      </c>
      <c r="AI162" s="39">
        <v>0</v>
      </c>
      <c r="AJ162" s="39">
        <v>0</v>
      </c>
      <c r="AK162" s="39">
        <v>0</v>
      </c>
      <c r="AL162" s="39">
        <v>0</v>
      </c>
      <c r="AM162" s="39">
        <v>0</v>
      </c>
      <c r="AN162" s="39">
        <v>0</v>
      </c>
      <c r="AO162" s="39">
        <v>0</v>
      </c>
      <c r="AP162" s="39">
        <v>0</v>
      </c>
      <c r="AQ162" s="39">
        <v>0</v>
      </c>
      <c r="AR162" s="39">
        <v>0</v>
      </c>
      <c r="AS162" s="39">
        <v>0</v>
      </c>
      <c r="AT162" s="39">
        <v>0</v>
      </c>
      <c r="AU162" s="39">
        <v>0</v>
      </c>
      <c r="AV162" s="39">
        <v>0</v>
      </c>
      <c r="AW162" s="39">
        <v>0</v>
      </c>
      <c r="AX162" s="39">
        <v>0</v>
      </c>
      <c r="AY162" s="39">
        <v>0</v>
      </c>
      <c r="AZ162" s="39">
        <v>0</v>
      </c>
      <c r="BA162" s="39">
        <v>0</v>
      </c>
      <c r="BB162" s="39">
        <v>0</v>
      </c>
      <c r="BC162" s="39">
        <v>0</v>
      </c>
      <c r="BD162" s="39">
        <v>0</v>
      </c>
      <c r="BE162" s="39">
        <v>0</v>
      </c>
      <c r="BF162" s="39">
        <v>0</v>
      </c>
      <c r="BG162" s="39">
        <v>0</v>
      </c>
      <c r="BH162" s="39">
        <v>0</v>
      </c>
      <c r="BI162" s="39">
        <v>0</v>
      </c>
      <c r="BJ162" s="39">
        <v>0</v>
      </c>
      <c r="BK162" s="39">
        <v>0</v>
      </c>
      <c r="BL162" s="39">
        <v>0</v>
      </c>
      <c r="BM162" s="39">
        <v>0</v>
      </c>
      <c r="BN162" s="39">
        <v>0</v>
      </c>
      <c r="BO162" s="39">
        <v>0</v>
      </c>
      <c r="BP162" s="39">
        <v>0</v>
      </c>
      <c r="BQ162" s="39">
        <v>0</v>
      </c>
      <c r="BR162" s="39">
        <v>0</v>
      </c>
      <c r="BS162" s="39">
        <v>0</v>
      </c>
      <c r="BT162" s="39">
        <v>0</v>
      </c>
      <c r="BU162" s="39">
        <v>0.1976</v>
      </c>
    </row>
    <row r="163" spans="1:73" x14ac:dyDescent="0.2">
      <c r="A163" t="s">
        <v>14</v>
      </c>
      <c r="B163" t="s">
        <v>236</v>
      </c>
      <c r="C163">
        <v>0.127</v>
      </c>
      <c r="D163">
        <v>14339</v>
      </c>
      <c r="G163" s="38" t="s">
        <v>329</v>
      </c>
      <c r="H163" s="39">
        <v>0</v>
      </c>
      <c r="I163" s="39">
        <v>0</v>
      </c>
      <c r="J163" s="39">
        <v>0</v>
      </c>
      <c r="K163" s="39">
        <v>0</v>
      </c>
      <c r="L163" s="39">
        <v>0</v>
      </c>
      <c r="M163" s="39">
        <v>0</v>
      </c>
      <c r="N163" s="39">
        <v>0</v>
      </c>
      <c r="O163" s="39">
        <v>0</v>
      </c>
      <c r="P163" s="39">
        <v>0</v>
      </c>
      <c r="Q163" s="39">
        <v>0</v>
      </c>
      <c r="R163" s="39">
        <v>0</v>
      </c>
      <c r="S163" s="39">
        <v>5.0000000000000001E-4</v>
      </c>
      <c r="T163" s="39">
        <v>0</v>
      </c>
      <c r="U163" s="39">
        <v>0</v>
      </c>
      <c r="V163" s="39">
        <v>0</v>
      </c>
      <c r="W163" s="39">
        <v>0</v>
      </c>
      <c r="X163" s="39">
        <v>0</v>
      </c>
      <c r="Y163" s="39">
        <v>0</v>
      </c>
      <c r="Z163" s="39">
        <v>0</v>
      </c>
      <c r="AA163" s="39">
        <v>0</v>
      </c>
      <c r="AB163" s="39">
        <v>0</v>
      </c>
      <c r="AC163" s="39">
        <v>0</v>
      </c>
      <c r="AD163" s="39">
        <v>0</v>
      </c>
      <c r="AE163" s="39">
        <v>0</v>
      </c>
      <c r="AF163" s="39">
        <v>0</v>
      </c>
      <c r="AG163" s="39">
        <v>0</v>
      </c>
      <c r="AH163" s="39">
        <v>0</v>
      </c>
      <c r="AI163" s="39">
        <v>0</v>
      </c>
      <c r="AJ163" s="39">
        <v>0</v>
      </c>
      <c r="AK163" s="39">
        <v>0</v>
      </c>
      <c r="AL163" s="39">
        <v>0</v>
      </c>
      <c r="AM163" s="39">
        <v>0</v>
      </c>
      <c r="AN163" s="39">
        <v>0</v>
      </c>
      <c r="AO163" s="39">
        <v>0</v>
      </c>
      <c r="AP163" s="39">
        <v>0</v>
      </c>
      <c r="AQ163" s="39">
        <v>0</v>
      </c>
      <c r="AR163" s="39">
        <v>0</v>
      </c>
      <c r="AS163" s="39">
        <v>0</v>
      </c>
      <c r="AT163" s="39">
        <v>0</v>
      </c>
      <c r="AU163" s="39">
        <v>0</v>
      </c>
      <c r="AV163" s="39">
        <v>0</v>
      </c>
      <c r="AW163" s="39">
        <v>0</v>
      </c>
      <c r="AX163" s="39">
        <v>0</v>
      </c>
      <c r="AY163" s="39">
        <v>0</v>
      </c>
      <c r="AZ163" s="39">
        <v>0</v>
      </c>
      <c r="BA163" s="39">
        <v>0</v>
      </c>
      <c r="BB163" s="39">
        <v>0</v>
      </c>
      <c r="BC163" s="39">
        <v>0</v>
      </c>
      <c r="BD163" s="39">
        <v>0</v>
      </c>
      <c r="BE163" s="39">
        <v>0</v>
      </c>
      <c r="BF163" s="39">
        <v>0</v>
      </c>
      <c r="BG163" s="39">
        <v>0</v>
      </c>
      <c r="BH163" s="39">
        <v>0</v>
      </c>
      <c r="BI163" s="39">
        <v>0</v>
      </c>
      <c r="BJ163" s="39">
        <v>0</v>
      </c>
      <c r="BK163" s="39">
        <v>0</v>
      </c>
      <c r="BL163" s="39">
        <v>0</v>
      </c>
      <c r="BM163" s="39">
        <v>0</v>
      </c>
      <c r="BN163" s="39">
        <v>0</v>
      </c>
      <c r="BO163" s="39">
        <v>0</v>
      </c>
      <c r="BP163" s="39">
        <v>0</v>
      </c>
      <c r="BQ163" s="39">
        <v>0</v>
      </c>
      <c r="BR163" s="39">
        <v>0</v>
      </c>
      <c r="BS163" s="39">
        <v>0</v>
      </c>
      <c r="BT163" s="39">
        <v>0</v>
      </c>
      <c r="BU163" s="39">
        <v>5.0000000000000001E-4</v>
      </c>
    </row>
    <row r="164" spans="1:73" x14ac:dyDescent="0.2">
      <c r="A164" t="s">
        <v>14</v>
      </c>
      <c r="B164" t="s">
        <v>245</v>
      </c>
      <c r="C164">
        <v>0.25700000000000001</v>
      </c>
      <c r="D164">
        <v>302</v>
      </c>
      <c r="G164" s="38" t="s">
        <v>330</v>
      </c>
      <c r="H164" s="39">
        <v>0</v>
      </c>
      <c r="I164" s="39">
        <v>0</v>
      </c>
      <c r="J164" s="39">
        <v>0</v>
      </c>
      <c r="K164" s="39">
        <v>0</v>
      </c>
      <c r="L164" s="39">
        <v>0</v>
      </c>
      <c r="M164" s="39">
        <v>0</v>
      </c>
      <c r="N164" s="39">
        <v>0</v>
      </c>
      <c r="O164" s="39">
        <v>0</v>
      </c>
      <c r="P164" s="39">
        <v>0</v>
      </c>
      <c r="Q164" s="39">
        <v>0</v>
      </c>
      <c r="R164" s="39">
        <v>0</v>
      </c>
      <c r="S164" s="39">
        <v>2.0000000000000001E-4</v>
      </c>
      <c r="T164" s="39">
        <v>0</v>
      </c>
      <c r="U164" s="39">
        <v>0</v>
      </c>
      <c r="V164" s="39">
        <v>0</v>
      </c>
      <c r="W164" s="39">
        <v>0</v>
      </c>
      <c r="X164" s="39">
        <v>0</v>
      </c>
      <c r="Y164" s="39">
        <v>0</v>
      </c>
      <c r="Z164" s="39">
        <v>0</v>
      </c>
      <c r="AA164" s="39">
        <v>0</v>
      </c>
      <c r="AB164" s="39">
        <v>0</v>
      </c>
      <c r="AC164" s="39">
        <v>0</v>
      </c>
      <c r="AD164" s="39">
        <v>0</v>
      </c>
      <c r="AE164" s="39">
        <v>0</v>
      </c>
      <c r="AF164" s="39">
        <v>0</v>
      </c>
      <c r="AG164" s="39">
        <v>0</v>
      </c>
      <c r="AH164" s="39">
        <v>0</v>
      </c>
      <c r="AI164" s="39">
        <v>0</v>
      </c>
      <c r="AJ164" s="39">
        <v>0</v>
      </c>
      <c r="AK164" s="39">
        <v>0</v>
      </c>
      <c r="AL164" s="39">
        <v>0</v>
      </c>
      <c r="AM164" s="39">
        <v>0</v>
      </c>
      <c r="AN164" s="39">
        <v>0</v>
      </c>
      <c r="AO164" s="39">
        <v>0</v>
      </c>
      <c r="AP164" s="39">
        <v>0</v>
      </c>
      <c r="AQ164" s="39">
        <v>0</v>
      </c>
      <c r="AR164" s="39">
        <v>0</v>
      </c>
      <c r="AS164" s="39">
        <v>0</v>
      </c>
      <c r="AT164" s="39">
        <v>0</v>
      </c>
      <c r="AU164" s="39">
        <v>0</v>
      </c>
      <c r="AV164" s="39">
        <v>0</v>
      </c>
      <c r="AW164" s="39">
        <v>0</v>
      </c>
      <c r="AX164" s="39">
        <v>0</v>
      </c>
      <c r="AY164" s="39">
        <v>0</v>
      </c>
      <c r="AZ164" s="39">
        <v>0</v>
      </c>
      <c r="BA164" s="39">
        <v>0</v>
      </c>
      <c r="BB164" s="39">
        <v>0</v>
      </c>
      <c r="BC164" s="39">
        <v>0</v>
      </c>
      <c r="BD164" s="39">
        <v>0</v>
      </c>
      <c r="BE164" s="39">
        <v>0</v>
      </c>
      <c r="BF164" s="39">
        <v>0</v>
      </c>
      <c r="BG164" s="39">
        <v>0</v>
      </c>
      <c r="BH164" s="39">
        <v>0</v>
      </c>
      <c r="BI164" s="39">
        <v>0</v>
      </c>
      <c r="BJ164" s="39">
        <v>0</v>
      </c>
      <c r="BK164" s="39">
        <v>0</v>
      </c>
      <c r="BL164" s="39">
        <v>0</v>
      </c>
      <c r="BM164" s="39">
        <v>0</v>
      </c>
      <c r="BN164" s="39">
        <v>0</v>
      </c>
      <c r="BO164" s="39">
        <v>0</v>
      </c>
      <c r="BP164" s="39">
        <v>0</v>
      </c>
      <c r="BQ164" s="39">
        <v>0</v>
      </c>
      <c r="BR164" s="39">
        <v>0</v>
      </c>
      <c r="BS164" s="39">
        <v>0</v>
      </c>
      <c r="BT164" s="39">
        <v>0</v>
      </c>
      <c r="BU164" s="39">
        <v>2.0000000000000001E-4</v>
      </c>
    </row>
    <row r="165" spans="1:73" x14ac:dyDescent="0.2">
      <c r="A165" t="s">
        <v>14</v>
      </c>
      <c r="B165" t="s">
        <v>82</v>
      </c>
      <c r="C165">
        <v>0.45</v>
      </c>
      <c r="D165">
        <v>101</v>
      </c>
      <c r="G165" s="38" t="s">
        <v>331</v>
      </c>
      <c r="H165" s="39">
        <v>0</v>
      </c>
      <c r="I165" s="39">
        <v>0</v>
      </c>
      <c r="J165" s="39">
        <v>0</v>
      </c>
      <c r="K165" s="39">
        <v>0</v>
      </c>
      <c r="L165" s="39">
        <v>0</v>
      </c>
      <c r="M165" s="39">
        <v>0</v>
      </c>
      <c r="N165" s="39">
        <v>0</v>
      </c>
      <c r="O165" s="39">
        <v>0</v>
      </c>
      <c r="P165" s="39">
        <v>0</v>
      </c>
      <c r="Q165" s="39">
        <v>0</v>
      </c>
      <c r="R165" s="39">
        <v>0</v>
      </c>
      <c r="S165" s="39">
        <v>2.0000000000000001E-4</v>
      </c>
      <c r="T165" s="39">
        <v>0</v>
      </c>
      <c r="U165" s="39">
        <v>0</v>
      </c>
      <c r="V165" s="39">
        <v>0</v>
      </c>
      <c r="W165" s="39">
        <v>0</v>
      </c>
      <c r="X165" s="39">
        <v>0</v>
      </c>
      <c r="Y165" s="39">
        <v>0</v>
      </c>
      <c r="Z165" s="39">
        <v>0</v>
      </c>
      <c r="AA165" s="39">
        <v>0</v>
      </c>
      <c r="AB165" s="39">
        <v>0</v>
      </c>
      <c r="AC165" s="39">
        <v>0</v>
      </c>
      <c r="AD165" s="39">
        <v>0</v>
      </c>
      <c r="AE165" s="39">
        <v>0</v>
      </c>
      <c r="AF165" s="39">
        <v>0</v>
      </c>
      <c r="AG165" s="39">
        <v>0</v>
      </c>
      <c r="AH165" s="39">
        <v>0</v>
      </c>
      <c r="AI165" s="39">
        <v>0</v>
      </c>
      <c r="AJ165" s="39">
        <v>0</v>
      </c>
      <c r="AK165" s="39">
        <v>0</v>
      </c>
      <c r="AL165" s="39">
        <v>0</v>
      </c>
      <c r="AM165" s="39">
        <v>0</v>
      </c>
      <c r="AN165" s="39">
        <v>0</v>
      </c>
      <c r="AO165" s="39">
        <v>0</v>
      </c>
      <c r="AP165" s="39">
        <v>0</v>
      </c>
      <c r="AQ165" s="39">
        <v>0</v>
      </c>
      <c r="AR165" s="39">
        <v>0</v>
      </c>
      <c r="AS165" s="39">
        <v>0</v>
      </c>
      <c r="AT165" s="39">
        <v>0</v>
      </c>
      <c r="AU165" s="39">
        <v>0</v>
      </c>
      <c r="AV165" s="39">
        <v>0</v>
      </c>
      <c r="AW165" s="39">
        <v>0</v>
      </c>
      <c r="AX165" s="39">
        <v>0</v>
      </c>
      <c r="AY165" s="39">
        <v>0</v>
      </c>
      <c r="AZ165" s="39">
        <v>0</v>
      </c>
      <c r="BA165" s="39">
        <v>0</v>
      </c>
      <c r="BB165" s="39">
        <v>0</v>
      </c>
      <c r="BC165" s="39">
        <v>0</v>
      </c>
      <c r="BD165" s="39">
        <v>0</v>
      </c>
      <c r="BE165" s="39">
        <v>0</v>
      </c>
      <c r="BF165" s="39">
        <v>0</v>
      </c>
      <c r="BG165" s="39">
        <v>0</v>
      </c>
      <c r="BH165" s="39">
        <v>0</v>
      </c>
      <c r="BI165" s="39">
        <v>0</v>
      </c>
      <c r="BJ165" s="39">
        <v>0</v>
      </c>
      <c r="BK165" s="39">
        <v>0</v>
      </c>
      <c r="BL165" s="39">
        <v>0</v>
      </c>
      <c r="BM165" s="39">
        <v>0</v>
      </c>
      <c r="BN165" s="39">
        <v>0</v>
      </c>
      <c r="BO165" s="39">
        <v>0</v>
      </c>
      <c r="BP165" s="39">
        <v>0</v>
      </c>
      <c r="BQ165" s="39">
        <v>0</v>
      </c>
      <c r="BR165" s="39">
        <v>0</v>
      </c>
      <c r="BS165" s="39">
        <v>0</v>
      </c>
      <c r="BT165" s="39">
        <v>0</v>
      </c>
      <c r="BU165" s="39">
        <v>2.0000000000000001E-4</v>
      </c>
    </row>
    <row r="166" spans="1:73" x14ac:dyDescent="0.2">
      <c r="A166" t="s">
        <v>14</v>
      </c>
      <c r="B166" t="s">
        <v>69</v>
      </c>
      <c r="C166">
        <v>2.86E-2</v>
      </c>
      <c r="D166">
        <v>3000</v>
      </c>
      <c r="G166" s="38" t="s">
        <v>332</v>
      </c>
      <c r="H166" s="39">
        <v>0</v>
      </c>
      <c r="I166" s="39">
        <v>0</v>
      </c>
      <c r="J166" s="39">
        <v>0</v>
      </c>
      <c r="K166" s="39">
        <v>0</v>
      </c>
      <c r="L166" s="39">
        <v>0</v>
      </c>
      <c r="M166" s="39">
        <v>0</v>
      </c>
      <c r="N166" s="39">
        <v>0</v>
      </c>
      <c r="O166" s="39">
        <v>0</v>
      </c>
      <c r="P166" s="39">
        <v>0</v>
      </c>
      <c r="Q166" s="39">
        <v>0</v>
      </c>
      <c r="R166" s="39">
        <v>0</v>
      </c>
      <c r="S166" s="39">
        <v>5.0000000000000001E-4</v>
      </c>
      <c r="T166" s="39">
        <v>0</v>
      </c>
      <c r="U166" s="39">
        <v>0</v>
      </c>
      <c r="V166" s="39">
        <v>0</v>
      </c>
      <c r="W166" s="39">
        <v>0</v>
      </c>
      <c r="X166" s="39">
        <v>0</v>
      </c>
      <c r="Y166" s="39">
        <v>0</v>
      </c>
      <c r="Z166" s="39">
        <v>0</v>
      </c>
      <c r="AA166" s="39">
        <v>0</v>
      </c>
      <c r="AB166" s="39">
        <v>0</v>
      </c>
      <c r="AC166" s="39">
        <v>0</v>
      </c>
      <c r="AD166" s="39">
        <v>0</v>
      </c>
      <c r="AE166" s="39">
        <v>0</v>
      </c>
      <c r="AF166" s="39">
        <v>0</v>
      </c>
      <c r="AG166" s="39">
        <v>0</v>
      </c>
      <c r="AH166" s="39">
        <v>0</v>
      </c>
      <c r="AI166" s="39">
        <v>0</v>
      </c>
      <c r="AJ166" s="39">
        <v>0</v>
      </c>
      <c r="AK166" s="39">
        <v>0</v>
      </c>
      <c r="AL166" s="39">
        <v>0</v>
      </c>
      <c r="AM166" s="39">
        <v>0</v>
      </c>
      <c r="AN166" s="39">
        <v>0</v>
      </c>
      <c r="AO166" s="39">
        <v>0</v>
      </c>
      <c r="AP166" s="39">
        <v>0</v>
      </c>
      <c r="AQ166" s="39">
        <v>0</v>
      </c>
      <c r="AR166" s="39">
        <v>0</v>
      </c>
      <c r="AS166" s="39">
        <v>0</v>
      </c>
      <c r="AT166" s="39">
        <v>0</v>
      </c>
      <c r="AU166" s="39">
        <v>0</v>
      </c>
      <c r="AV166" s="39">
        <v>0</v>
      </c>
      <c r="AW166" s="39">
        <v>0</v>
      </c>
      <c r="AX166" s="39">
        <v>0</v>
      </c>
      <c r="AY166" s="39">
        <v>0</v>
      </c>
      <c r="AZ166" s="39">
        <v>0</v>
      </c>
      <c r="BA166" s="39">
        <v>0</v>
      </c>
      <c r="BB166" s="39">
        <v>0</v>
      </c>
      <c r="BC166" s="39">
        <v>0</v>
      </c>
      <c r="BD166" s="39">
        <v>0</v>
      </c>
      <c r="BE166" s="39">
        <v>0</v>
      </c>
      <c r="BF166" s="39">
        <v>0</v>
      </c>
      <c r="BG166" s="39">
        <v>0</v>
      </c>
      <c r="BH166" s="39">
        <v>0</v>
      </c>
      <c r="BI166" s="39">
        <v>0</v>
      </c>
      <c r="BJ166" s="39">
        <v>0</v>
      </c>
      <c r="BK166" s="39">
        <v>0</v>
      </c>
      <c r="BL166" s="39">
        <v>0</v>
      </c>
      <c r="BM166" s="39">
        <v>0</v>
      </c>
      <c r="BN166" s="39">
        <v>0</v>
      </c>
      <c r="BO166" s="39">
        <v>0</v>
      </c>
      <c r="BP166" s="39">
        <v>0</v>
      </c>
      <c r="BQ166" s="39">
        <v>0</v>
      </c>
      <c r="BR166" s="39">
        <v>0</v>
      </c>
      <c r="BS166" s="39">
        <v>0</v>
      </c>
      <c r="BT166" s="39">
        <v>0</v>
      </c>
      <c r="BU166" s="39">
        <v>5.0000000000000001E-4</v>
      </c>
    </row>
    <row r="167" spans="1:73" x14ac:dyDescent="0.2">
      <c r="A167" t="s">
        <v>275</v>
      </c>
      <c r="B167" t="s">
        <v>225</v>
      </c>
      <c r="C167">
        <v>7.6999999999999999E-2</v>
      </c>
      <c r="D167">
        <v>252</v>
      </c>
      <c r="G167" s="38" t="s">
        <v>333</v>
      </c>
      <c r="H167" s="39">
        <v>0</v>
      </c>
      <c r="I167" s="39">
        <v>0</v>
      </c>
      <c r="J167" s="39">
        <v>0</v>
      </c>
      <c r="K167" s="39">
        <v>0</v>
      </c>
      <c r="L167" s="39">
        <v>0</v>
      </c>
      <c r="M167" s="39">
        <v>0</v>
      </c>
      <c r="N167" s="39">
        <v>0</v>
      </c>
      <c r="O167" s="39">
        <v>0</v>
      </c>
      <c r="P167" s="39">
        <v>0</v>
      </c>
      <c r="Q167" s="39">
        <v>0</v>
      </c>
      <c r="R167" s="39">
        <v>0</v>
      </c>
      <c r="S167" s="39">
        <v>2.0000000000000001E-4</v>
      </c>
      <c r="T167" s="39">
        <v>0</v>
      </c>
      <c r="U167" s="39">
        <v>0</v>
      </c>
      <c r="V167" s="39">
        <v>0</v>
      </c>
      <c r="W167" s="39">
        <v>0</v>
      </c>
      <c r="X167" s="39">
        <v>0</v>
      </c>
      <c r="Y167" s="39">
        <v>0</v>
      </c>
      <c r="Z167" s="39">
        <v>0</v>
      </c>
      <c r="AA167" s="39">
        <v>0</v>
      </c>
      <c r="AB167" s="39">
        <v>0</v>
      </c>
      <c r="AC167" s="39">
        <v>0</v>
      </c>
      <c r="AD167" s="39">
        <v>0</v>
      </c>
      <c r="AE167" s="39">
        <v>0</v>
      </c>
      <c r="AF167" s="39">
        <v>0</v>
      </c>
      <c r="AG167" s="39">
        <v>0</v>
      </c>
      <c r="AH167" s="39">
        <v>0</v>
      </c>
      <c r="AI167" s="39">
        <v>0</v>
      </c>
      <c r="AJ167" s="39">
        <v>0</v>
      </c>
      <c r="AK167" s="39">
        <v>0</v>
      </c>
      <c r="AL167" s="39">
        <v>0</v>
      </c>
      <c r="AM167" s="39">
        <v>0</v>
      </c>
      <c r="AN167" s="39">
        <v>0</v>
      </c>
      <c r="AO167" s="39">
        <v>0</v>
      </c>
      <c r="AP167" s="39">
        <v>0</v>
      </c>
      <c r="AQ167" s="39">
        <v>0</v>
      </c>
      <c r="AR167" s="39">
        <v>0</v>
      </c>
      <c r="AS167" s="39">
        <v>0</v>
      </c>
      <c r="AT167" s="39">
        <v>0</v>
      </c>
      <c r="AU167" s="39">
        <v>0</v>
      </c>
      <c r="AV167" s="39">
        <v>0</v>
      </c>
      <c r="AW167" s="39">
        <v>0</v>
      </c>
      <c r="AX167" s="39">
        <v>0</v>
      </c>
      <c r="AY167" s="39">
        <v>0</v>
      </c>
      <c r="AZ167" s="39">
        <v>0</v>
      </c>
      <c r="BA167" s="39">
        <v>0</v>
      </c>
      <c r="BB167" s="39">
        <v>0</v>
      </c>
      <c r="BC167" s="39">
        <v>0</v>
      </c>
      <c r="BD167" s="39">
        <v>0</v>
      </c>
      <c r="BE167" s="39">
        <v>0</v>
      </c>
      <c r="BF167" s="39">
        <v>0</v>
      </c>
      <c r="BG167" s="39">
        <v>0</v>
      </c>
      <c r="BH167" s="39">
        <v>0</v>
      </c>
      <c r="BI167" s="39">
        <v>0</v>
      </c>
      <c r="BJ167" s="39">
        <v>0</v>
      </c>
      <c r="BK167" s="39">
        <v>0</v>
      </c>
      <c r="BL167" s="39">
        <v>0</v>
      </c>
      <c r="BM167" s="39">
        <v>0</v>
      </c>
      <c r="BN167" s="39">
        <v>0</v>
      </c>
      <c r="BO167" s="39">
        <v>0</v>
      </c>
      <c r="BP167" s="39">
        <v>0</v>
      </c>
      <c r="BQ167" s="39">
        <v>0</v>
      </c>
      <c r="BR167" s="39">
        <v>0</v>
      </c>
      <c r="BS167" s="39">
        <v>0</v>
      </c>
      <c r="BT167" s="39">
        <v>0</v>
      </c>
      <c r="BU167" s="39">
        <v>2.0000000000000001E-4</v>
      </c>
    </row>
    <row r="168" spans="1:73" x14ac:dyDescent="0.2">
      <c r="A168" t="s">
        <v>275</v>
      </c>
      <c r="B168" t="s">
        <v>67</v>
      </c>
      <c r="C168">
        <v>5.8999999999999997E-2</v>
      </c>
      <c r="D168">
        <v>18</v>
      </c>
      <c r="G168" s="38" t="s">
        <v>334</v>
      </c>
      <c r="H168" s="39">
        <v>0</v>
      </c>
      <c r="I168" s="39">
        <v>0</v>
      </c>
      <c r="J168" s="39">
        <v>0</v>
      </c>
      <c r="K168" s="39">
        <v>0</v>
      </c>
      <c r="L168" s="39">
        <v>0</v>
      </c>
      <c r="M168" s="39">
        <v>0</v>
      </c>
      <c r="N168" s="39">
        <v>0</v>
      </c>
      <c r="O168" s="39">
        <v>0</v>
      </c>
      <c r="P168" s="39">
        <v>0</v>
      </c>
      <c r="Q168" s="39">
        <v>0</v>
      </c>
      <c r="R168" s="39">
        <v>0</v>
      </c>
      <c r="S168" s="39">
        <v>0</v>
      </c>
      <c r="T168" s="39">
        <v>0</v>
      </c>
      <c r="U168" s="39">
        <v>0</v>
      </c>
      <c r="V168" s="39">
        <v>0</v>
      </c>
      <c r="W168" s="39">
        <v>0</v>
      </c>
      <c r="X168" s="39">
        <v>0</v>
      </c>
      <c r="Y168" s="39">
        <v>0</v>
      </c>
      <c r="Z168" s="39">
        <v>0</v>
      </c>
      <c r="AA168" s="39">
        <v>0</v>
      </c>
      <c r="AB168" s="39">
        <v>0</v>
      </c>
      <c r="AC168" s="39">
        <v>0</v>
      </c>
      <c r="AD168" s="39">
        <v>0</v>
      </c>
      <c r="AE168" s="39">
        <v>0</v>
      </c>
      <c r="AF168" s="39">
        <v>0</v>
      </c>
      <c r="AG168" s="39">
        <v>0</v>
      </c>
      <c r="AH168" s="39">
        <v>0</v>
      </c>
      <c r="AI168" s="39">
        <v>0</v>
      </c>
      <c r="AJ168" s="39">
        <v>0</v>
      </c>
      <c r="AK168" s="39">
        <v>0</v>
      </c>
      <c r="AL168" s="39">
        <v>0</v>
      </c>
      <c r="AM168" s="39">
        <v>0</v>
      </c>
      <c r="AN168" s="39">
        <v>0</v>
      </c>
      <c r="AO168" s="39">
        <v>0</v>
      </c>
      <c r="AP168" s="39">
        <v>0</v>
      </c>
      <c r="AQ168" s="39">
        <v>0</v>
      </c>
      <c r="AR168" s="39">
        <v>0</v>
      </c>
      <c r="AS168" s="39">
        <v>0</v>
      </c>
      <c r="AT168" s="39">
        <v>0</v>
      </c>
      <c r="AU168" s="39">
        <v>0</v>
      </c>
      <c r="AV168" s="39">
        <v>0</v>
      </c>
      <c r="AW168" s="39">
        <v>0</v>
      </c>
      <c r="AX168" s="39">
        <v>0</v>
      </c>
      <c r="AY168" s="39">
        <v>0</v>
      </c>
      <c r="AZ168" s="39">
        <v>0</v>
      </c>
      <c r="BA168" s="39">
        <v>0</v>
      </c>
      <c r="BB168" s="39">
        <v>1E-4</v>
      </c>
      <c r="BC168" s="39">
        <v>0</v>
      </c>
      <c r="BD168" s="39">
        <v>0</v>
      </c>
      <c r="BE168" s="39">
        <v>0</v>
      </c>
      <c r="BF168" s="39">
        <v>0</v>
      </c>
      <c r="BG168" s="39">
        <v>0</v>
      </c>
      <c r="BH168" s="39">
        <v>0</v>
      </c>
      <c r="BI168" s="39">
        <v>0</v>
      </c>
      <c r="BJ168" s="39">
        <v>0</v>
      </c>
      <c r="BK168" s="39">
        <v>0</v>
      </c>
      <c r="BL168" s="39">
        <v>0</v>
      </c>
      <c r="BM168" s="39">
        <v>0</v>
      </c>
      <c r="BN168" s="39">
        <v>0</v>
      </c>
      <c r="BO168" s="39">
        <v>0</v>
      </c>
      <c r="BP168" s="39">
        <v>0</v>
      </c>
      <c r="BQ168" s="39">
        <v>0</v>
      </c>
      <c r="BR168" s="39">
        <v>0</v>
      </c>
      <c r="BS168" s="39">
        <v>0</v>
      </c>
      <c r="BT168" s="39">
        <v>0</v>
      </c>
      <c r="BU168" s="39">
        <v>1E-4</v>
      </c>
    </row>
    <row r="169" spans="1:73" x14ac:dyDescent="0.2">
      <c r="A169" t="s">
        <v>275</v>
      </c>
      <c r="B169" t="s">
        <v>93</v>
      </c>
      <c r="C169">
        <v>1.2999999999999999E-2</v>
      </c>
      <c r="D169">
        <v>42</v>
      </c>
      <c r="G169" s="38" t="s">
        <v>335</v>
      </c>
      <c r="H169" s="39">
        <v>0</v>
      </c>
      <c r="I169" s="39">
        <v>0</v>
      </c>
      <c r="J169" s="39">
        <v>0</v>
      </c>
      <c r="K169" s="39">
        <v>0</v>
      </c>
      <c r="L169" s="39">
        <v>0</v>
      </c>
      <c r="M169" s="39">
        <v>0</v>
      </c>
      <c r="N169" s="39">
        <v>0</v>
      </c>
      <c r="O169" s="39">
        <v>0</v>
      </c>
      <c r="P169" s="39">
        <v>0</v>
      </c>
      <c r="Q169" s="39">
        <v>0</v>
      </c>
      <c r="R169" s="39">
        <v>0</v>
      </c>
      <c r="S169" s="39">
        <v>1.4E-3</v>
      </c>
      <c r="T169" s="39">
        <v>0</v>
      </c>
      <c r="U169" s="39">
        <v>0</v>
      </c>
      <c r="V169" s="39">
        <v>0</v>
      </c>
      <c r="W169" s="39">
        <v>0</v>
      </c>
      <c r="X169" s="39">
        <v>0</v>
      </c>
      <c r="Y169" s="39">
        <v>0</v>
      </c>
      <c r="Z169" s="39">
        <v>0</v>
      </c>
      <c r="AA169" s="39">
        <v>0</v>
      </c>
      <c r="AB169" s="39">
        <v>0</v>
      </c>
      <c r="AC169" s="39">
        <v>0</v>
      </c>
      <c r="AD169" s="39">
        <v>0</v>
      </c>
      <c r="AE169" s="39">
        <v>0</v>
      </c>
      <c r="AF169" s="39">
        <v>0</v>
      </c>
      <c r="AG169" s="39">
        <v>0</v>
      </c>
      <c r="AH169" s="39">
        <v>0</v>
      </c>
      <c r="AI169" s="39">
        <v>0</v>
      </c>
      <c r="AJ169" s="39">
        <v>0</v>
      </c>
      <c r="AK169" s="39">
        <v>0</v>
      </c>
      <c r="AL169" s="39">
        <v>0</v>
      </c>
      <c r="AM169" s="39">
        <v>0</v>
      </c>
      <c r="AN169" s="39">
        <v>0</v>
      </c>
      <c r="AO169" s="39">
        <v>0</v>
      </c>
      <c r="AP169" s="39">
        <v>0</v>
      </c>
      <c r="AQ169" s="39">
        <v>0</v>
      </c>
      <c r="AR169" s="39">
        <v>0</v>
      </c>
      <c r="AS169" s="39">
        <v>0</v>
      </c>
      <c r="AT169" s="39">
        <v>0</v>
      </c>
      <c r="AU169" s="39">
        <v>0</v>
      </c>
      <c r="AV169" s="39">
        <v>0</v>
      </c>
      <c r="AW169" s="39">
        <v>0</v>
      </c>
      <c r="AX169" s="39">
        <v>0</v>
      </c>
      <c r="AY169" s="39">
        <v>0</v>
      </c>
      <c r="AZ169" s="39">
        <v>0</v>
      </c>
      <c r="BA169" s="39">
        <v>0</v>
      </c>
      <c r="BB169" s="39">
        <v>0</v>
      </c>
      <c r="BC169" s="39">
        <v>0</v>
      </c>
      <c r="BD169" s="39">
        <v>0</v>
      </c>
      <c r="BE169" s="39">
        <v>0</v>
      </c>
      <c r="BF169" s="39">
        <v>0</v>
      </c>
      <c r="BG169" s="39">
        <v>0</v>
      </c>
      <c r="BH169" s="39">
        <v>0</v>
      </c>
      <c r="BI169" s="39">
        <v>0</v>
      </c>
      <c r="BJ169" s="39">
        <v>0</v>
      </c>
      <c r="BK169" s="39">
        <v>0</v>
      </c>
      <c r="BL169" s="39">
        <v>0</v>
      </c>
      <c r="BM169" s="39">
        <v>0</v>
      </c>
      <c r="BN169" s="39">
        <v>0</v>
      </c>
      <c r="BO169" s="39">
        <v>0</v>
      </c>
      <c r="BP169" s="39">
        <v>0</v>
      </c>
      <c r="BQ169" s="39">
        <v>0</v>
      </c>
      <c r="BR169" s="39">
        <v>0</v>
      </c>
      <c r="BS169" s="39">
        <v>0</v>
      </c>
      <c r="BT169" s="39">
        <v>0</v>
      </c>
      <c r="BU169" s="39">
        <v>1.4E-3</v>
      </c>
    </row>
    <row r="170" spans="1:73" x14ac:dyDescent="0.2">
      <c r="A170" t="s">
        <v>275</v>
      </c>
      <c r="B170" t="s">
        <v>100</v>
      </c>
      <c r="C170">
        <v>0.03</v>
      </c>
      <c r="D170">
        <v>51</v>
      </c>
      <c r="G170" s="38" t="s">
        <v>336</v>
      </c>
      <c r="H170" s="39">
        <v>0</v>
      </c>
      <c r="I170" s="39">
        <v>0</v>
      </c>
      <c r="J170" s="39">
        <v>0</v>
      </c>
      <c r="K170" s="39">
        <v>0</v>
      </c>
      <c r="L170" s="39">
        <v>0</v>
      </c>
      <c r="M170" s="39">
        <v>0</v>
      </c>
      <c r="N170" s="39">
        <v>0</v>
      </c>
      <c r="O170" s="39">
        <v>0</v>
      </c>
      <c r="P170" s="39">
        <v>0</v>
      </c>
      <c r="Q170" s="39">
        <v>0</v>
      </c>
      <c r="R170" s="39">
        <v>0</v>
      </c>
      <c r="S170" s="39">
        <v>4.0000000000000002E-4</v>
      </c>
      <c r="T170" s="39">
        <v>0</v>
      </c>
      <c r="U170" s="39">
        <v>0</v>
      </c>
      <c r="V170" s="39">
        <v>0</v>
      </c>
      <c r="W170" s="39">
        <v>0</v>
      </c>
      <c r="X170" s="39">
        <v>0</v>
      </c>
      <c r="Y170" s="39">
        <v>0</v>
      </c>
      <c r="Z170" s="39">
        <v>0</v>
      </c>
      <c r="AA170" s="39">
        <v>0</v>
      </c>
      <c r="AB170" s="39">
        <v>0</v>
      </c>
      <c r="AC170" s="39">
        <v>0</v>
      </c>
      <c r="AD170" s="39">
        <v>0</v>
      </c>
      <c r="AE170" s="39">
        <v>0</v>
      </c>
      <c r="AF170" s="39">
        <v>0</v>
      </c>
      <c r="AG170" s="39">
        <v>0</v>
      </c>
      <c r="AH170" s="39">
        <v>0</v>
      </c>
      <c r="AI170" s="39">
        <v>0</v>
      </c>
      <c r="AJ170" s="39">
        <v>0</v>
      </c>
      <c r="AK170" s="39">
        <v>0</v>
      </c>
      <c r="AL170" s="39">
        <v>0</v>
      </c>
      <c r="AM170" s="39">
        <v>0</v>
      </c>
      <c r="AN170" s="39">
        <v>0</v>
      </c>
      <c r="AO170" s="39">
        <v>0</v>
      </c>
      <c r="AP170" s="39">
        <v>0</v>
      </c>
      <c r="AQ170" s="39">
        <v>0</v>
      </c>
      <c r="AR170" s="39">
        <v>0</v>
      </c>
      <c r="AS170" s="39">
        <v>0</v>
      </c>
      <c r="AT170" s="39">
        <v>0</v>
      </c>
      <c r="AU170" s="39">
        <v>0</v>
      </c>
      <c r="AV170" s="39">
        <v>0</v>
      </c>
      <c r="AW170" s="39">
        <v>0</v>
      </c>
      <c r="AX170" s="39">
        <v>0</v>
      </c>
      <c r="AY170" s="39">
        <v>0</v>
      </c>
      <c r="AZ170" s="39">
        <v>0</v>
      </c>
      <c r="BA170" s="39">
        <v>0</v>
      </c>
      <c r="BB170" s="39">
        <v>0</v>
      </c>
      <c r="BC170" s="39">
        <v>0</v>
      </c>
      <c r="BD170" s="39">
        <v>0</v>
      </c>
      <c r="BE170" s="39">
        <v>0</v>
      </c>
      <c r="BF170" s="39">
        <v>0</v>
      </c>
      <c r="BG170" s="39">
        <v>0</v>
      </c>
      <c r="BH170" s="39">
        <v>0</v>
      </c>
      <c r="BI170" s="39">
        <v>0</v>
      </c>
      <c r="BJ170" s="39">
        <v>0</v>
      </c>
      <c r="BK170" s="39">
        <v>0</v>
      </c>
      <c r="BL170" s="39">
        <v>0</v>
      </c>
      <c r="BM170" s="39">
        <v>0</v>
      </c>
      <c r="BN170" s="39">
        <v>0</v>
      </c>
      <c r="BO170" s="39">
        <v>0</v>
      </c>
      <c r="BP170" s="39">
        <v>0</v>
      </c>
      <c r="BQ170" s="39">
        <v>0</v>
      </c>
      <c r="BR170" s="39">
        <v>0</v>
      </c>
      <c r="BS170" s="39">
        <v>0</v>
      </c>
      <c r="BT170" s="39">
        <v>0</v>
      </c>
      <c r="BU170" s="39">
        <v>4.0000000000000002E-4</v>
      </c>
    </row>
    <row r="171" spans="1:73" x14ac:dyDescent="0.2">
      <c r="A171" t="s">
        <v>275</v>
      </c>
      <c r="B171" t="s">
        <v>232</v>
      </c>
      <c r="C171">
        <v>6.8000000000000005E-2</v>
      </c>
      <c r="D171">
        <v>1376</v>
      </c>
      <c r="G171" s="38" t="s">
        <v>337</v>
      </c>
      <c r="H171" s="39">
        <v>0</v>
      </c>
      <c r="I171" s="39">
        <v>0</v>
      </c>
      <c r="J171" s="39">
        <v>0</v>
      </c>
      <c r="K171" s="39">
        <v>0</v>
      </c>
      <c r="L171" s="39">
        <v>0</v>
      </c>
      <c r="M171" s="39">
        <v>0</v>
      </c>
      <c r="N171" s="39">
        <v>0</v>
      </c>
      <c r="O171" s="39">
        <v>0</v>
      </c>
      <c r="P171" s="39">
        <v>0</v>
      </c>
      <c r="Q171" s="39">
        <v>0</v>
      </c>
      <c r="R171" s="39">
        <v>0</v>
      </c>
      <c r="S171" s="39">
        <v>2.0000000000000001E-4</v>
      </c>
      <c r="T171" s="39">
        <v>0</v>
      </c>
      <c r="U171" s="39">
        <v>0</v>
      </c>
      <c r="V171" s="39">
        <v>0</v>
      </c>
      <c r="W171" s="39">
        <v>0</v>
      </c>
      <c r="X171" s="39">
        <v>0</v>
      </c>
      <c r="Y171" s="39">
        <v>0</v>
      </c>
      <c r="Z171" s="39">
        <v>0</v>
      </c>
      <c r="AA171" s="39">
        <v>0</v>
      </c>
      <c r="AB171" s="39">
        <v>0</v>
      </c>
      <c r="AC171" s="39">
        <v>0</v>
      </c>
      <c r="AD171" s="39">
        <v>0</v>
      </c>
      <c r="AE171" s="39">
        <v>0</v>
      </c>
      <c r="AF171" s="39">
        <v>0</v>
      </c>
      <c r="AG171" s="39">
        <v>0</v>
      </c>
      <c r="AH171" s="39">
        <v>0</v>
      </c>
      <c r="AI171" s="39">
        <v>0</v>
      </c>
      <c r="AJ171" s="39">
        <v>0</v>
      </c>
      <c r="AK171" s="39">
        <v>0</v>
      </c>
      <c r="AL171" s="39">
        <v>0</v>
      </c>
      <c r="AM171" s="39">
        <v>0</v>
      </c>
      <c r="AN171" s="39">
        <v>0</v>
      </c>
      <c r="AO171" s="39">
        <v>0</v>
      </c>
      <c r="AP171" s="39">
        <v>0</v>
      </c>
      <c r="AQ171" s="39">
        <v>0</v>
      </c>
      <c r="AR171" s="39">
        <v>0</v>
      </c>
      <c r="AS171" s="39">
        <v>0</v>
      </c>
      <c r="AT171" s="39">
        <v>0</v>
      </c>
      <c r="AU171" s="39">
        <v>0</v>
      </c>
      <c r="AV171" s="39">
        <v>0</v>
      </c>
      <c r="AW171" s="39">
        <v>0</v>
      </c>
      <c r="AX171" s="39">
        <v>0</v>
      </c>
      <c r="AY171" s="39">
        <v>0</v>
      </c>
      <c r="AZ171" s="39">
        <v>0</v>
      </c>
      <c r="BA171" s="39">
        <v>0</v>
      </c>
      <c r="BB171" s="39">
        <v>0</v>
      </c>
      <c r="BC171" s="39">
        <v>0</v>
      </c>
      <c r="BD171" s="39">
        <v>0</v>
      </c>
      <c r="BE171" s="39">
        <v>0</v>
      </c>
      <c r="BF171" s="39">
        <v>0</v>
      </c>
      <c r="BG171" s="39">
        <v>0</v>
      </c>
      <c r="BH171" s="39">
        <v>0</v>
      </c>
      <c r="BI171" s="39">
        <v>0</v>
      </c>
      <c r="BJ171" s="39">
        <v>0</v>
      </c>
      <c r="BK171" s="39">
        <v>0</v>
      </c>
      <c r="BL171" s="39">
        <v>0</v>
      </c>
      <c r="BM171" s="39">
        <v>0</v>
      </c>
      <c r="BN171" s="39">
        <v>0</v>
      </c>
      <c r="BO171" s="39">
        <v>0</v>
      </c>
      <c r="BP171" s="39">
        <v>0</v>
      </c>
      <c r="BQ171" s="39">
        <v>0</v>
      </c>
      <c r="BR171" s="39">
        <v>0</v>
      </c>
      <c r="BS171" s="39">
        <v>0</v>
      </c>
      <c r="BT171" s="39">
        <v>0</v>
      </c>
      <c r="BU171" s="39">
        <v>2.0000000000000001E-4</v>
      </c>
    </row>
    <row r="172" spans="1:73" x14ac:dyDescent="0.2">
      <c r="A172" t="s">
        <v>275</v>
      </c>
      <c r="B172" t="s">
        <v>234</v>
      </c>
      <c r="C172">
        <v>4.2999999999999997E-2</v>
      </c>
      <c r="D172">
        <v>5926</v>
      </c>
      <c r="G172" s="38" t="s">
        <v>338</v>
      </c>
      <c r="H172" s="39">
        <v>0</v>
      </c>
      <c r="I172" s="39">
        <v>0</v>
      </c>
      <c r="J172" s="39">
        <v>0</v>
      </c>
      <c r="K172" s="39">
        <v>0</v>
      </c>
      <c r="L172" s="39">
        <v>0</v>
      </c>
      <c r="M172" s="39">
        <v>0</v>
      </c>
      <c r="N172" s="39">
        <v>0</v>
      </c>
      <c r="O172" s="39">
        <v>0</v>
      </c>
      <c r="P172" s="39">
        <v>0</v>
      </c>
      <c r="Q172" s="39">
        <v>0</v>
      </c>
      <c r="R172" s="39">
        <v>0</v>
      </c>
      <c r="S172" s="39">
        <v>2.0000000000000001E-4</v>
      </c>
      <c r="T172" s="39">
        <v>0</v>
      </c>
      <c r="U172" s="39">
        <v>0</v>
      </c>
      <c r="V172" s="39">
        <v>0</v>
      </c>
      <c r="W172" s="39">
        <v>0</v>
      </c>
      <c r="X172" s="39">
        <v>0</v>
      </c>
      <c r="Y172" s="39">
        <v>0</v>
      </c>
      <c r="Z172" s="39">
        <v>0</v>
      </c>
      <c r="AA172" s="39">
        <v>0</v>
      </c>
      <c r="AB172" s="39">
        <v>0</v>
      </c>
      <c r="AC172" s="39">
        <v>0</v>
      </c>
      <c r="AD172" s="39">
        <v>0</v>
      </c>
      <c r="AE172" s="39">
        <v>0</v>
      </c>
      <c r="AF172" s="39">
        <v>0</v>
      </c>
      <c r="AG172" s="39">
        <v>0</v>
      </c>
      <c r="AH172" s="39">
        <v>0</v>
      </c>
      <c r="AI172" s="39">
        <v>0</v>
      </c>
      <c r="AJ172" s="39">
        <v>0</v>
      </c>
      <c r="AK172" s="39">
        <v>0</v>
      </c>
      <c r="AL172" s="39">
        <v>0</v>
      </c>
      <c r="AM172" s="39">
        <v>0</v>
      </c>
      <c r="AN172" s="39">
        <v>0</v>
      </c>
      <c r="AO172" s="39">
        <v>0</v>
      </c>
      <c r="AP172" s="39">
        <v>0</v>
      </c>
      <c r="AQ172" s="39">
        <v>0</v>
      </c>
      <c r="AR172" s="39">
        <v>0</v>
      </c>
      <c r="AS172" s="39">
        <v>0</v>
      </c>
      <c r="AT172" s="39">
        <v>0</v>
      </c>
      <c r="AU172" s="39">
        <v>0</v>
      </c>
      <c r="AV172" s="39">
        <v>0</v>
      </c>
      <c r="AW172" s="39">
        <v>0</v>
      </c>
      <c r="AX172" s="39">
        <v>0</v>
      </c>
      <c r="AY172" s="39">
        <v>0</v>
      </c>
      <c r="AZ172" s="39">
        <v>0</v>
      </c>
      <c r="BA172" s="39">
        <v>0</v>
      </c>
      <c r="BB172" s="39">
        <v>0</v>
      </c>
      <c r="BC172" s="39">
        <v>0</v>
      </c>
      <c r="BD172" s="39">
        <v>0</v>
      </c>
      <c r="BE172" s="39">
        <v>0</v>
      </c>
      <c r="BF172" s="39">
        <v>0</v>
      </c>
      <c r="BG172" s="39">
        <v>0</v>
      </c>
      <c r="BH172" s="39">
        <v>0</v>
      </c>
      <c r="BI172" s="39">
        <v>0</v>
      </c>
      <c r="BJ172" s="39">
        <v>0</v>
      </c>
      <c r="BK172" s="39">
        <v>0</v>
      </c>
      <c r="BL172" s="39">
        <v>0</v>
      </c>
      <c r="BM172" s="39">
        <v>0</v>
      </c>
      <c r="BN172" s="39">
        <v>0</v>
      </c>
      <c r="BO172" s="39">
        <v>0</v>
      </c>
      <c r="BP172" s="39">
        <v>0</v>
      </c>
      <c r="BQ172" s="39">
        <v>0</v>
      </c>
      <c r="BR172" s="39">
        <v>0</v>
      </c>
      <c r="BS172" s="39">
        <v>0</v>
      </c>
      <c r="BT172" s="39">
        <v>0</v>
      </c>
      <c r="BU172" s="39">
        <v>2.0000000000000001E-4</v>
      </c>
    </row>
    <row r="173" spans="1:73" x14ac:dyDescent="0.2">
      <c r="A173" t="s">
        <v>275</v>
      </c>
      <c r="B173" t="s">
        <v>236</v>
      </c>
      <c r="C173">
        <v>1.7000000000000001E-2</v>
      </c>
      <c r="D173">
        <v>14339</v>
      </c>
      <c r="G173" s="38" t="s">
        <v>339</v>
      </c>
      <c r="H173" s="39">
        <v>0</v>
      </c>
      <c r="I173" s="39">
        <v>0</v>
      </c>
      <c r="J173" s="39">
        <v>0</v>
      </c>
      <c r="K173" s="39">
        <v>0</v>
      </c>
      <c r="L173" s="39">
        <v>0</v>
      </c>
      <c r="M173" s="39">
        <v>0</v>
      </c>
      <c r="N173" s="39">
        <v>0</v>
      </c>
      <c r="O173" s="39">
        <v>0</v>
      </c>
      <c r="P173" s="39">
        <v>0</v>
      </c>
      <c r="Q173" s="39">
        <v>0</v>
      </c>
      <c r="R173" s="39">
        <v>0</v>
      </c>
      <c r="S173" s="39">
        <v>4.0000000000000002E-4</v>
      </c>
      <c r="T173" s="39">
        <v>0</v>
      </c>
      <c r="U173" s="39">
        <v>0</v>
      </c>
      <c r="V173" s="39">
        <v>0</v>
      </c>
      <c r="W173" s="39">
        <v>0</v>
      </c>
      <c r="X173" s="39">
        <v>0</v>
      </c>
      <c r="Y173" s="39">
        <v>0</v>
      </c>
      <c r="Z173" s="39">
        <v>0</v>
      </c>
      <c r="AA173" s="39">
        <v>0</v>
      </c>
      <c r="AB173" s="39">
        <v>0</v>
      </c>
      <c r="AC173" s="39">
        <v>0</v>
      </c>
      <c r="AD173" s="39">
        <v>0</v>
      </c>
      <c r="AE173" s="39">
        <v>0</v>
      </c>
      <c r="AF173" s="39">
        <v>0</v>
      </c>
      <c r="AG173" s="39">
        <v>0</v>
      </c>
      <c r="AH173" s="39">
        <v>0</v>
      </c>
      <c r="AI173" s="39">
        <v>0</v>
      </c>
      <c r="AJ173" s="39">
        <v>0</v>
      </c>
      <c r="AK173" s="39">
        <v>0</v>
      </c>
      <c r="AL173" s="39">
        <v>0</v>
      </c>
      <c r="AM173" s="39">
        <v>0</v>
      </c>
      <c r="AN173" s="39">
        <v>0</v>
      </c>
      <c r="AO173" s="39">
        <v>0</v>
      </c>
      <c r="AP173" s="39">
        <v>0</v>
      </c>
      <c r="AQ173" s="39">
        <v>0</v>
      </c>
      <c r="AR173" s="39">
        <v>0</v>
      </c>
      <c r="AS173" s="39">
        <v>0</v>
      </c>
      <c r="AT173" s="39">
        <v>0</v>
      </c>
      <c r="AU173" s="39">
        <v>0</v>
      </c>
      <c r="AV173" s="39">
        <v>0</v>
      </c>
      <c r="AW173" s="39">
        <v>0</v>
      </c>
      <c r="AX173" s="39">
        <v>0</v>
      </c>
      <c r="AY173" s="39">
        <v>0</v>
      </c>
      <c r="AZ173" s="39">
        <v>0</v>
      </c>
      <c r="BA173" s="39">
        <v>0</v>
      </c>
      <c r="BB173" s="39">
        <v>0</v>
      </c>
      <c r="BC173" s="39">
        <v>0</v>
      </c>
      <c r="BD173" s="39">
        <v>0</v>
      </c>
      <c r="BE173" s="39">
        <v>0</v>
      </c>
      <c r="BF173" s="39">
        <v>0</v>
      </c>
      <c r="BG173" s="39">
        <v>0</v>
      </c>
      <c r="BH173" s="39">
        <v>0</v>
      </c>
      <c r="BI173" s="39">
        <v>0</v>
      </c>
      <c r="BJ173" s="39">
        <v>0</v>
      </c>
      <c r="BK173" s="39">
        <v>0</v>
      </c>
      <c r="BL173" s="39">
        <v>0</v>
      </c>
      <c r="BM173" s="39">
        <v>0</v>
      </c>
      <c r="BN173" s="39">
        <v>0</v>
      </c>
      <c r="BO173" s="39">
        <v>0</v>
      </c>
      <c r="BP173" s="39">
        <v>0</v>
      </c>
      <c r="BQ173" s="39">
        <v>0</v>
      </c>
      <c r="BR173" s="39">
        <v>0</v>
      </c>
      <c r="BS173" s="39">
        <v>0</v>
      </c>
      <c r="BT173" s="39">
        <v>0</v>
      </c>
      <c r="BU173" s="39">
        <v>4.0000000000000002E-4</v>
      </c>
    </row>
    <row r="174" spans="1:73" x14ac:dyDescent="0.2">
      <c r="A174" t="s">
        <v>275</v>
      </c>
      <c r="B174" t="s">
        <v>245</v>
      </c>
      <c r="C174">
        <v>0.157</v>
      </c>
      <c r="D174">
        <v>302</v>
      </c>
      <c r="G174" s="38" t="s">
        <v>340</v>
      </c>
      <c r="H174" s="39">
        <v>0</v>
      </c>
      <c r="I174" s="39">
        <v>0</v>
      </c>
      <c r="J174" s="39">
        <v>0</v>
      </c>
      <c r="K174" s="39">
        <v>0</v>
      </c>
      <c r="L174" s="39">
        <v>0</v>
      </c>
      <c r="M174" s="39">
        <v>0</v>
      </c>
      <c r="N174" s="39">
        <v>0</v>
      </c>
      <c r="O174" s="39">
        <v>0</v>
      </c>
      <c r="P174" s="39">
        <v>0</v>
      </c>
      <c r="Q174" s="39">
        <v>0</v>
      </c>
      <c r="R174" s="39">
        <v>0</v>
      </c>
      <c r="S174" s="39">
        <v>2.0000000000000001E-4</v>
      </c>
      <c r="T174" s="39">
        <v>0</v>
      </c>
      <c r="U174" s="39">
        <v>0</v>
      </c>
      <c r="V174" s="39">
        <v>0</v>
      </c>
      <c r="W174" s="39">
        <v>0</v>
      </c>
      <c r="X174" s="39">
        <v>0</v>
      </c>
      <c r="Y174" s="39">
        <v>0</v>
      </c>
      <c r="Z174" s="39">
        <v>0</v>
      </c>
      <c r="AA174" s="39">
        <v>0</v>
      </c>
      <c r="AB174" s="39">
        <v>0</v>
      </c>
      <c r="AC174" s="39">
        <v>0</v>
      </c>
      <c r="AD174" s="39">
        <v>0</v>
      </c>
      <c r="AE174" s="39">
        <v>0</v>
      </c>
      <c r="AF174" s="39">
        <v>0</v>
      </c>
      <c r="AG174" s="39">
        <v>0</v>
      </c>
      <c r="AH174" s="39">
        <v>0</v>
      </c>
      <c r="AI174" s="39">
        <v>0</v>
      </c>
      <c r="AJ174" s="39">
        <v>0</v>
      </c>
      <c r="AK174" s="39">
        <v>0</v>
      </c>
      <c r="AL174" s="39">
        <v>0</v>
      </c>
      <c r="AM174" s="39">
        <v>0</v>
      </c>
      <c r="AN174" s="39">
        <v>0</v>
      </c>
      <c r="AO174" s="39">
        <v>0</v>
      </c>
      <c r="AP174" s="39">
        <v>0</v>
      </c>
      <c r="AQ174" s="39">
        <v>0</v>
      </c>
      <c r="AR174" s="39">
        <v>0</v>
      </c>
      <c r="AS174" s="39">
        <v>0</v>
      </c>
      <c r="AT174" s="39">
        <v>0</v>
      </c>
      <c r="AU174" s="39">
        <v>0</v>
      </c>
      <c r="AV174" s="39">
        <v>0</v>
      </c>
      <c r="AW174" s="39">
        <v>0</v>
      </c>
      <c r="AX174" s="39">
        <v>0</v>
      </c>
      <c r="AY174" s="39">
        <v>0</v>
      </c>
      <c r="AZ174" s="39">
        <v>0</v>
      </c>
      <c r="BA174" s="39">
        <v>0</v>
      </c>
      <c r="BB174" s="39">
        <v>0</v>
      </c>
      <c r="BC174" s="39">
        <v>0</v>
      </c>
      <c r="BD174" s="39">
        <v>0</v>
      </c>
      <c r="BE174" s="39">
        <v>0</v>
      </c>
      <c r="BF174" s="39">
        <v>0</v>
      </c>
      <c r="BG174" s="39">
        <v>0</v>
      </c>
      <c r="BH174" s="39">
        <v>0</v>
      </c>
      <c r="BI174" s="39">
        <v>0</v>
      </c>
      <c r="BJ174" s="39">
        <v>0</v>
      </c>
      <c r="BK174" s="39">
        <v>0</v>
      </c>
      <c r="BL174" s="39">
        <v>0</v>
      </c>
      <c r="BM174" s="39">
        <v>0</v>
      </c>
      <c r="BN174" s="39">
        <v>0</v>
      </c>
      <c r="BO174" s="39">
        <v>0</v>
      </c>
      <c r="BP174" s="39">
        <v>0</v>
      </c>
      <c r="BQ174" s="39">
        <v>0</v>
      </c>
      <c r="BR174" s="39">
        <v>0</v>
      </c>
      <c r="BS174" s="39">
        <v>0</v>
      </c>
      <c r="BT174" s="39">
        <v>0</v>
      </c>
      <c r="BU174" s="39">
        <v>2.0000000000000001E-4</v>
      </c>
    </row>
    <row r="175" spans="1:73" x14ac:dyDescent="0.2">
      <c r="A175" t="s">
        <v>275</v>
      </c>
      <c r="B175" t="s">
        <v>82</v>
      </c>
      <c r="C175">
        <v>5.1999999999999998E-2</v>
      </c>
      <c r="D175">
        <v>101</v>
      </c>
      <c r="G175" s="38" t="s">
        <v>341</v>
      </c>
      <c r="H175" s="39">
        <v>0</v>
      </c>
      <c r="I175" s="39">
        <v>0</v>
      </c>
      <c r="J175" s="39">
        <v>0</v>
      </c>
      <c r="K175" s="39">
        <v>0</v>
      </c>
      <c r="L175" s="39">
        <v>0</v>
      </c>
      <c r="M175" s="39">
        <v>0</v>
      </c>
      <c r="N175" s="39">
        <v>0</v>
      </c>
      <c r="O175" s="39">
        <v>0</v>
      </c>
      <c r="P175" s="39">
        <v>0</v>
      </c>
      <c r="Q175" s="39">
        <v>0</v>
      </c>
      <c r="R175" s="39">
        <v>0</v>
      </c>
      <c r="S175" s="39">
        <v>5.7000000000000002E-3</v>
      </c>
      <c r="T175" s="39">
        <v>0</v>
      </c>
      <c r="U175" s="39">
        <v>0</v>
      </c>
      <c r="V175" s="39">
        <v>0</v>
      </c>
      <c r="W175" s="39">
        <v>0</v>
      </c>
      <c r="X175" s="39">
        <v>0</v>
      </c>
      <c r="Y175" s="39">
        <v>0</v>
      </c>
      <c r="Z175" s="39">
        <v>0</v>
      </c>
      <c r="AA175" s="39">
        <v>0</v>
      </c>
      <c r="AB175" s="39">
        <v>0</v>
      </c>
      <c r="AC175" s="39">
        <v>0</v>
      </c>
      <c r="AD175" s="39">
        <v>0</v>
      </c>
      <c r="AE175" s="39">
        <v>0</v>
      </c>
      <c r="AF175" s="39">
        <v>0</v>
      </c>
      <c r="AG175" s="39">
        <v>0</v>
      </c>
      <c r="AH175" s="39">
        <v>0</v>
      </c>
      <c r="AI175" s="39">
        <v>0</v>
      </c>
      <c r="AJ175" s="39">
        <v>0</v>
      </c>
      <c r="AK175" s="39">
        <v>0</v>
      </c>
      <c r="AL175" s="39">
        <v>0</v>
      </c>
      <c r="AM175" s="39">
        <v>0</v>
      </c>
      <c r="AN175" s="39">
        <v>0</v>
      </c>
      <c r="AO175" s="39">
        <v>0</v>
      </c>
      <c r="AP175" s="39">
        <v>0</v>
      </c>
      <c r="AQ175" s="39">
        <v>0</v>
      </c>
      <c r="AR175" s="39">
        <v>0</v>
      </c>
      <c r="AS175" s="39">
        <v>0</v>
      </c>
      <c r="AT175" s="39">
        <v>0</v>
      </c>
      <c r="AU175" s="39">
        <v>0</v>
      </c>
      <c r="AV175" s="39">
        <v>0</v>
      </c>
      <c r="AW175" s="39">
        <v>0</v>
      </c>
      <c r="AX175" s="39">
        <v>0</v>
      </c>
      <c r="AY175" s="39">
        <v>0</v>
      </c>
      <c r="AZ175" s="39">
        <v>0</v>
      </c>
      <c r="BA175" s="39">
        <v>0</v>
      </c>
      <c r="BB175" s="39">
        <v>0</v>
      </c>
      <c r="BC175" s="39">
        <v>0</v>
      </c>
      <c r="BD175" s="39">
        <v>0</v>
      </c>
      <c r="BE175" s="39">
        <v>0</v>
      </c>
      <c r="BF175" s="39">
        <v>0</v>
      </c>
      <c r="BG175" s="39">
        <v>0</v>
      </c>
      <c r="BH175" s="39">
        <v>0</v>
      </c>
      <c r="BI175" s="39">
        <v>0</v>
      </c>
      <c r="BJ175" s="39">
        <v>0</v>
      </c>
      <c r="BK175" s="39">
        <v>0</v>
      </c>
      <c r="BL175" s="39">
        <v>0</v>
      </c>
      <c r="BM175" s="39">
        <v>0</v>
      </c>
      <c r="BN175" s="39">
        <v>0</v>
      </c>
      <c r="BO175" s="39">
        <v>0</v>
      </c>
      <c r="BP175" s="39">
        <v>0</v>
      </c>
      <c r="BQ175" s="39">
        <v>0</v>
      </c>
      <c r="BR175" s="39">
        <v>0</v>
      </c>
      <c r="BS175" s="39">
        <v>0</v>
      </c>
      <c r="BT175" s="39">
        <v>0</v>
      </c>
      <c r="BU175" s="39">
        <v>5.7000000000000002E-3</v>
      </c>
    </row>
    <row r="176" spans="1:73" x14ac:dyDescent="0.2">
      <c r="A176" t="s">
        <v>275</v>
      </c>
      <c r="B176" t="s">
        <v>7</v>
      </c>
      <c r="C176">
        <v>0.105</v>
      </c>
      <c r="D176">
        <v>62</v>
      </c>
      <c r="G176" s="38" t="s">
        <v>342</v>
      </c>
      <c r="H176" s="39">
        <v>0</v>
      </c>
      <c r="I176" s="39">
        <v>0</v>
      </c>
      <c r="J176" s="39">
        <v>0</v>
      </c>
      <c r="K176" s="39">
        <v>0</v>
      </c>
      <c r="L176" s="39">
        <v>0</v>
      </c>
      <c r="M176" s="39">
        <v>0</v>
      </c>
      <c r="N176" s="39">
        <v>0</v>
      </c>
      <c r="O176" s="39">
        <v>0</v>
      </c>
      <c r="P176" s="39">
        <v>0</v>
      </c>
      <c r="Q176" s="39">
        <v>0</v>
      </c>
      <c r="R176" s="39">
        <v>0</v>
      </c>
      <c r="S176" s="39">
        <v>2.0000000000000001E-4</v>
      </c>
      <c r="T176" s="39">
        <v>0</v>
      </c>
      <c r="U176" s="39">
        <v>0</v>
      </c>
      <c r="V176" s="39">
        <v>0</v>
      </c>
      <c r="W176" s="39">
        <v>0</v>
      </c>
      <c r="X176" s="39">
        <v>0</v>
      </c>
      <c r="Y176" s="39">
        <v>0</v>
      </c>
      <c r="Z176" s="39">
        <v>0</v>
      </c>
      <c r="AA176" s="39">
        <v>0</v>
      </c>
      <c r="AB176" s="39">
        <v>0</v>
      </c>
      <c r="AC176" s="39">
        <v>0</v>
      </c>
      <c r="AD176" s="39">
        <v>0</v>
      </c>
      <c r="AE176" s="39">
        <v>0</v>
      </c>
      <c r="AF176" s="39">
        <v>0</v>
      </c>
      <c r="AG176" s="39">
        <v>0</v>
      </c>
      <c r="AH176" s="39">
        <v>0</v>
      </c>
      <c r="AI176" s="39">
        <v>0</v>
      </c>
      <c r="AJ176" s="39">
        <v>0</v>
      </c>
      <c r="AK176" s="39">
        <v>0</v>
      </c>
      <c r="AL176" s="39">
        <v>0</v>
      </c>
      <c r="AM176" s="39">
        <v>0</v>
      </c>
      <c r="AN176" s="39">
        <v>0</v>
      </c>
      <c r="AO176" s="39">
        <v>0</v>
      </c>
      <c r="AP176" s="39">
        <v>0</v>
      </c>
      <c r="AQ176" s="39">
        <v>0</v>
      </c>
      <c r="AR176" s="39">
        <v>0</v>
      </c>
      <c r="AS176" s="39">
        <v>0</v>
      </c>
      <c r="AT176" s="39">
        <v>0</v>
      </c>
      <c r="AU176" s="39">
        <v>0</v>
      </c>
      <c r="AV176" s="39">
        <v>0</v>
      </c>
      <c r="AW176" s="39">
        <v>0</v>
      </c>
      <c r="AX176" s="39">
        <v>0</v>
      </c>
      <c r="AY176" s="39">
        <v>0</v>
      </c>
      <c r="AZ176" s="39">
        <v>0</v>
      </c>
      <c r="BA176" s="39">
        <v>0</v>
      </c>
      <c r="BB176" s="39">
        <v>0</v>
      </c>
      <c r="BC176" s="39">
        <v>0</v>
      </c>
      <c r="BD176" s="39">
        <v>0</v>
      </c>
      <c r="BE176" s="39">
        <v>0</v>
      </c>
      <c r="BF176" s="39">
        <v>0</v>
      </c>
      <c r="BG176" s="39">
        <v>0</v>
      </c>
      <c r="BH176" s="39">
        <v>0</v>
      </c>
      <c r="BI176" s="39">
        <v>0</v>
      </c>
      <c r="BJ176" s="39">
        <v>0</v>
      </c>
      <c r="BK176" s="39">
        <v>0</v>
      </c>
      <c r="BL176" s="39">
        <v>0</v>
      </c>
      <c r="BM176" s="39">
        <v>0</v>
      </c>
      <c r="BN176" s="39">
        <v>1E-3</v>
      </c>
      <c r="BO176" s="39">
        <v>0</v>
      </c>
      <c r="BP176" s="39">
        <v>0</v>
      </c>
      <c r="BQ176" s="39">
        <v>0</v>
      </c>
      <c r="BR176" s="39">
        <v>0</v>
      </c>
      <c r="BS176" s="39">
        <v>0</v>
      </c>
      <c r="BT176" s="39">
        <v>0</v>
      </c>
      <c r="BU176" s="39">
        <v>6.0000000000000006E-4</v>
      </c>
    </row>
    <row r="177" spans="1:73" x14ac:dyDescent="0.2">
      <c r="A177" t="s">
        <v>275</v>
      </c>
      <c r="B177" t="s">
        <v>69</v>
      </c>
      <c r="C177">
        <v>1.6999999999999999E-3</v>
      </c>
      <c r="D177">
        <v>3000</v>
      </c>
      <c r="G177" s="38" t="s">
        <v>343</v>
      </c>
      <c r="H177" s="39">
        <v>0</v>
      </c>
      <c r="I177" s="39">
        <v>0</v>
      </c>
      <c r="J177" s="39">
        <v>0</v>
      </c>
      <c r="K177" s="39">
        <v>0</v>
      </c>
      <c r="L177" s="39">
        <v>0</v>
      </c>
      <c r="M177" s="39">
        <v>0</v>
      </c>
      <c r="N177" s="39">
        <v>0</v>
      </c>
      <c r="O177" s="39">
        <v>0</v>
      </c>
      <c r="P177" s="39">
        <v>0</v>
      </c>
      <c r="Q177" s="39">
        <v>0</v>
      </c>
      <c r="R177" s="39">
        <v>0</v>
      </c>
      <c r="S177" s="39">
        <v>4.0000000000000002E-4</v>
      </c>
      <c r="T177" s="39">
        <v>0</v>
      </c>
      <c r="U177" s="39">
        <v>0</v>
      </c>
      <c r="V177" s="39">
        <v>0</v>
      </c>
      <c r="W177" s="39">
        <v>0</v>
      </c>
      <c r="X177" s="39">
        <v>0</v>
      </c>
      <c r="Y177" s="39">
        <v>0</v>
      </c>
      <c r="Z177" s="39">
        <v>0</v>
      </c>
      <c r="AA177" s="39">
        <v>0</v>
      </c>
      <c r="AB177" s="39">
        <v>0</v>
      </c>
      <c r="AC177" s="39">
        <v>0</v>
      </c>
      <c r="AD177" s="39">
        <v>0</v>
      </c>
      <c r="AE177" s="39">
        <v>0</v>
      </c>
      <c r="AF177" s="39">
        <v>0</v>
      </c>
      <c r="AG177" s="39">
        <v>0</v>
      </c>
      <c r="AH177" s="39">
        <v>0</v>
      </c>
      <c r="AI177" s="39">
        <v>0</v>
      </c>
      <c r="AJ177" s="39">
        <v>0</v>
      </c>
      <c r="AK177" s="39">
        <v>0</v>
      </c>
      <c r="AL177" s="39">
        <v>0</v>
      </c>
      <c r="AM177" s="39">
        <v>0</v>
      </c>
      <c r="AN177" s="39">
        <v>0</v>
      </c>
      <c r="AO177" s="39">
        <v>0</v>
      </c>
      <c r="AP177" s="39">
        <v>0</v>
      </c>
      <c r="AQ177" s="39">
        <v>0</v>
      </c>
      <c r="AR177" s="39">
        <v>0</v>
      </c>
      <c r="AS177" s="39">
        <v>0</v>
      </c>
      <c r="AT177" s="39">
        <v>0</v>
      </c>
      <c r="AU177" s="39">
        <v>0</v>
      </c>
      <c r="AV177" s="39">
        <v>0</v>
      </c>
      <c r="AW177" s="39">
        <v>0</v>
      </c>
      <c r="AX177" s="39">
        <v>0</v>
      </c>
      <c r="AY177" s="39">
        <v>0</v>
      </c>
      <c r="AZ177" s="39">
        <v>0</v>
      </c>
      <c r="BA177" s="39">
        <v>0</v>
      </c>
      <c r="BB177" s="39">
        <v>0</v>
      </c>
      <c r="BC177" s="39">
        <v>0</v>
      </c>
      <c r="BD177" s="39">
        <v>0</v>
      </c>
      <c r="BE177" s="39">
        <v>0</v>
      </c>
      <c r="BF177" s="39">
        <v>0</v>
      </c>
      <c r="BG177" s="39">
        <v>0</v>
      </c>
      <c r="BH177" s="39">
        <v>0</v>
      </c>
      <c r="BI177" s="39">
        <v>0</v>
      </c>
      <c r="BJ177" s="39">
        <v>0</v>
      </c>
      <c r="BK177" s="39">
        <v>0</v>
      </c>
      <c r="BL177" s="39">
        <v>0</v>
      </c>
      <c r="BM177" s="39">
        <v>0</v>
      </c>
      <c r="BN177" s="39">
        <v>0</v>
      </c>
      <c r="BO177" s="39">
        <v>0</v>
      </c>
      <c r="BP177" s="39">
        <v>0</v>
      </c>
      <c r="BQ177" s="39">
        <v>0</v>
      </c>
      <c r="BR177" s="39">
        <v>0</v>
      </c>
      <c r="BS177" s="39">
        <v>0</v>
      </c>
      <c r="BT177" s="39">
        <v>0</v>
      </c>
      <c r="BU177" s="39">
        <v>4.0000000000000002E-4</v>
      </c>
    </row>
    <row r="178" spans="1:73" x14ac:dyDescent="0.2">
      <c r="A178" t="s">
        <v>277</v>
      </c>
      <c r="B178" t="s">
        <v>232</v>
      </c>
      <c r="C178">
        <v>5.0000000000000001E-3</v>
      </c>
      <c r="D178">
        <v>1376</v>
      </c>
      <c r="G178" s="38" t="s">
        <v>344</v>
      </c>
      <c r="H178" s="39">
        <v>0</v>
      </c>
      <c r="I178" s="39">
        <v>0</v>
      </c>
      <c r="J178" s="39">
        <v>0</v>
      </c>
      <c r="K178" s="39">
        <v>0</v>
      </c>
      <c r="L178" s="39">
        <v>0</v>
      </c>
      <c r="M178" s="39">
        <v>0</v>
      </c>
      <c r="N178" s="39">
        <v>0</v>
      </c>
      <c r="O178" s="39">
        <v>0</v>
      </c>
      <c r="P178" s="39">
        <v>0</v>
      </c>
      <c r="Q178" s="39">
        <v>0</v>
      </c>
      <c r="R178" s="39">
        <v>0</v>
      </c>
      <c r="S178" s="39">
        <v>2.0000000000000001E-4</v>
      </c>
      <c r="T178" s="39">
        <v>0</v>
      </c>
      <c r="U178" s="39">
        <v>0</v>
      </c>
      <c r="V178" s="39">
        <v>0</v>
      </c>
      <c r="W178" s="39">
        <v>0</v>
      </c>
      <c r="X178" s="39">
        <v>0</v>
      </c>
      <c r="Y178" s="39">
        <v>0</v>
      </c>
      <c r="Z178" s="39">
        <v>0</v>
      </c>
      <c r="AA178" s="39">
        <v>0</v>
      </c>
      <c r="AB178" s="39">
        <v>0</v>
      </c>
      <c r="AC178" s="39">
        <v>0</v>
      </c>
      <c r="AD178" s="39">
        <v>0</v>
      </c>
      <c r="AE178" s="39">
        <v>0</v>
      </c>
      <c r="AF178" s="39">
        <v>0</v>
      </c>
      <c r="AG178" s="39">
        <v>0</v>
      </c>
      <c r="AH178" s="39">
        <v>0</v>
      </c>
      <c r="AI178" s="39">
        <v>0</v>
      </c>
      <c r="AJ178" s="39">
        <v>0</v>
      </c>
      <c r="AK178" s="39">
        <v>0</v>
      </c>
      <c r="AL178" s="39">
        <v>0</v>
      </c>
      <c r="AM178" s="39">
        <v>0</v>
      </c>
      <c r="AN178" s="39">
        <v>0</v>
      </c>
      <c r="AO178" s="39">
        <v>0</v>
      </c>
      <c r="AP178" s="39">
        <v>0</v>
      </c>
      <c r="AQ178" s="39">
        <v>0</v>
      </c>
      <c r="AR178" s="39">
        <v>0</v>
      </c>
      <c r="AS178" s="39">
        <v>0</v>
      </c>
      <c r="AT178" s="39">
        <v>0</v>
      </c>
      <c r="AU178" s="39">
        <v>0</v>
      </c>
      <c r="AV178" s="39">
        <v>0</v>
      </c>
      <c r="AW178" s="39">
        <v>0</v>
      </c>
      <c r="AX178" s="39">
        <v>0</v>
      </c>
      <c r="AY178" s="39">
        <v>0</v>
      </c>
      <c r="AZ178" s="39">
        <v>0</v>
      </c>
      <c r="BA178" s="39">
        <v>0</v>
      </c>
      <c r="BB178" s="39">
        <v>0</v>
      </c>
      <c r="BC178" s="39">
        <v>0</v>
      </c>
      <c r="BD178" s="39">
        <v>0</v>
      </c>
      <c r="BE178" s="39">
        <v>0</v>
      </c>
      <c r="BF178" s="39">
        <v>0</v>
      </c>
      <c r="BG178" s="39">
        <v>0</v>
      </c>
      <c r="BH178" s="39">
        <v>0</v>
      </c>
      <c r="BI178" s="39">
        <v>0</v>
      </c>
      <c r="BJ178" s="39">
        <v>0</v>
      </c>
      <c r="BK178" s="39">
        <v>0</v>
      </c>
      <c r="BL178" s="39">
        <v>0</v>
      </c>
      <c r="BM178" s="39">
        <v>0</v>
      </c>
      <c r="BN178" s="39">
        <v>0</v>
      </c>
      <c r="BO178" s="39">
        <v>0</v>
      </c>
      <c r="BP178" s="39">
        <v>0</v>
      </c>
      <c r="BQ178" s="39">
        <v>0</v>
      </c>
      <c r="BR178" s="39">
        <v>0</v>
      </c>
      <c r="BS178" s="39">
        <v>0</v>
      </c>
      <c r="BT178" s="39">
        <v>0</v>
      </c>
      <c r="BU178" s="39">
        <v>2.0000000000000001E-4</v>
      </c>
    </row>
    <row r="179" spans="1:73" x14ac:dyDescent="0.2">
      <c r="A179" t="s">
        <v>277</v>
      </c>
      <c r="B179" t="s">
        <v>234</v>
      </c>
      <c r="C179">
        <v>2E-3</v>
      </c>
      <c r="D179">
        <v>5926</v>
      </c>
      <c r="G179" s="38" t="s">
        <v>345</v>
      </c>
      <c r="H179" s="39">
        <v>0</v>
      </c>
      <c r="I179" s="39">
        <v>0</v>
      </c>
      <c r="J179" s="39">
        <v>0</v>
      </c>
      <c r="K179" s="39">
        <v>0</v>
      </c>
      <c r="L179" s="39">
        <v>0</v>
      </c>
      <c r="M179" s="39">
        <v>0</v>
      </c>
      <c r="N179" s="39">
        <v>0</v>
      </c>
      <c r="O179" s="39">
        <v>0</v>
      </c>
      <c r="P179" s="39">
        <v>0</v>
      </c>
      <c r="Q179" s="39">
        <v>0</v>
      </c>
      <c r="R179" s="39">
        <v>0</v>
      </c>
      <c r="S179" s="39">
        <v>0</v>
      </c>
      <c r="T179" s="39">
        <v>0</v>
      </c>
      <c r="U179" s="39">
        <v>0</v>
      </c>
      <c r="V179" s="39">
        <v>0</v>
      </c>
      <c r="W179" s="39">
        <v>0</v>
      </c>
      <c r="X179" s="39">
        <v>0</v>
      </c>
      <c r="Y179" s="39">
        <v>0</v>
      </c>
      <c r="Z179" s="39">
        <v>0</v>
      </c>
      <c r="AA179" s="39">
        <v>0</v>
      </c>
      <c r="AB179" s="39">
        <v>0</v>
      </c>
      <c r="AC179" s="39">
        <v>0</v>
      </c>
      <c r="AD179" s="39">
        <v>0</v>
      </c>
      <c r="AE179" s="39">
        <v>0</v>
      </c>
      <c r="AF179" s="39">
        <v>0</v>
      </c>
      <c r="AG179" s="39">
        <v>0</v>
      </c>
      <c r="AH179" s="39">
        <v>0</v>
      </c>
      <c r="AI179" s="39">
        <v>0</v>
      </c>
      <c r="AJ179" s="39">
        <v>0</v>
      </c>
      <c r="AK179" s="39">
        <v>0</v>
      </c>
      <c r="AL179" s="39">
        <v>0</v>
      </c>
      <c r="AM179" s="39">
        <v>0</v>
      </c>
      <c r="AN179" s="39">
        <v>0</v>
      </c>
      <c r="AO179" s="39">
        <v>0</v>
      </c>
      <c r="AP179" s="39">
        <v>0</v>
      </c>
      <c r="AQ179" s="39">
        <v>0</v>
      </c>
      <c r="AR179" s="39">
        <v>0</v>
      </c>
      <c r="AS179" s="39">
        <v>0</v>
      </c>
      <c r="AT179" s="39">
        <v>6.3600000000000004E-2</v>
      </c>
      <c r="AU179" s="39">
        <v>0</v>
      </c>
      <c r="AV179" s="39">
        <v>0</v>
      </c>
      <c r="AW179" s="39">
        <v>0</v>
      </c>
      <c r="AX179" s="39">
        <v>0</v>
      </c>
      <c r="AY179" s="39">
        <v>0</v>
      </c>
      <c r="AZ179" s="39">
        <v>0</v>
      </c>
      <c r="BA179" s="39">
        <v>0</v>
      </c>
      <c r="BB179" s="39">
        <v>0</v>
      </c>
      <c r="BC179" s="39">
        <v>0</v>
      </c>
      <c r="BD179" s="39">
        <v>0</v>
      </c>
      <c r="BE179" s="39">
        <v>0</v>
      </c>
      <c r="BF179" s="39">
        <v>0</v>
      </c>
      <c r="BG179" s="39">
        <v>0</v>
      </c>
      <c r="BH179" s="39">
        <v>0</v>
      </c>
      <c r="BI179" s="39">
        <v>0</v>
      </c>
      <c r="BJ179" s="39">
        <v>0</v>
      </c>
      <c r="BK179" s="39">
        <v>0</v>
      </c>
      <c r="BL179" s="39">
        <v>0</v>
      </c>
      <c r="BM179" s="39">
        <v>0</v>
      </c>
      <c r="BN179" s="39">
        <v>0</v>
      </c>
      <c r="BO179" s="39">
        <v>0</v>
      </c>
      <c r="BP179" s="39">
        <v>0</v>
      </c>
      <c r="BQ179" s="39">
        <v>0</v>
      </c>
      <c r="BR179" s="39">
        <v>0</v>
      </c>
      <c r="BS179" s="39">
        <v>0</v>
      </c>
      <c r="BT179" s="39">
        <v>0</v>
      </c>
      <c r="BU179" s="39">
        <v>6.3600000000000004E-2</v>
      </c>
    </row>
    <row r="180" spans="1:73" x14ac:dyDescent="0.2">
      <c r="A180" t="s">
        <v>277</v>
      </c>
      <c r="B180" t="s">
        <v>69</v>
      </c>
      <c r="C180">
        <v>2.8999999999999998E-3</v>
      </c>
      <c r="D180">
        <v>3000</v>
      </c>
      <c r="G180" s="38" t="s">
        <v>346</v>
      </c>
      <c r="H180" s="39">
        <v>0</v>
      </c>
      <c r="I180" s="39">
        <v>0</v>
      </c>
      <c r="J180" s="39">
        <v>0</v>
      </c>
      <c r="K180" s="39">
        <v>0</v>
      </c>
      <c r="L180" s="39">
        <v>0</v>
      </c>
      <c r="M180" s="39">
        <v>0</v>
      </c>
      <c r="N180" s="39">
        <v>0</v>
      </c>
      <c r="O180" s="39">
        <v>0</v>
      </c>
      <c r="P180" s="39">
        <v>0</v>
      </c>
      <c r="Q180" s="39">
        <v>0</v>
      </c>
      <c r="R180" s="39">
        <v>0</v>
      </c>
      <c r="S180" s="39">
        <v>4.0000000000000002E-4</v>
      </c>
      <c r="T180" s="39">
        <v>0</v>
      </c>
      <c r="U180" s="39">
        <v>0</v>
      </c>
      <c r="V180" s="39">
        <v>0</v>
      </c>
      <c r="W180" s="39">
        <v>0</v>
      </c>
      <c r="X180" s="39">
        <v>0</v>
      </c>
      <c r="Y180" s="39">
        <v>0</v>
      </c>
      <c r="Z180" s="39">
        <v>0</v>
      </c>
      <c r="AA180" s="39">
        <v>0</v>
      </c>
      <c r="AB180" s="39">
        <v>0</v>
      </c>
      <c r="AC180" s="39">
        <v>0</v>
      </c>
      <c r="AD180" s="39">
        <v>0</v>
      </c>
      <c r="AE180" s="39">
        <v>0</v>
      </c>
      <c r="AF180" s="39">
        <v>0</v>
      </c>
      <c r="AG180" s="39">
        <v>0</v>
      </c>
      <c r="AH180" s="39">
        <v>0</v>
      </c>
      <c r="AI180" s="39">
        <v>0</v>
      </c>
      <c r="AJ180" s="39">
        <v>0</v>
      </c>
      <c r="AK180" s="39">
        <v>0</v>
      </c>
      <c r="AL180" s="39">
        <v>0</v>
      </c>
      <c r="AM180" s="39">
        <v>0</v>
      </c>
      <c r="AN180" s="39">
        <v>0</v>
      </c>
      <c r="AO180" s="39">
        <v>0</v>
      </c>
      <c r="AP180" s="39">
        <v>0</v>
      </c>
      <c r="AQ180" s="39">
        <v>0</v>
      </c>
      <c r="AR180" s="39">
        <v>0</v>
      </c>
      <c r="AS180" s="39">
        <v>0</v>
      </c>
      <c r="AT180" s="39">
        <v>0</v>
      </c>
      <c r="AU180" s="39">
        <v>0</v>
      </c>
      <c r="AV180" s="39">
        <v>0</v>
      </c>
      <c r="AW180" s="39">
        <v>0</v>
      </c>
      <c r="AX180" s="39">
        <v>0</v>
      </c>
      <c r="AY180" s="39">
        <v>0</v>
      </c>
      <c r="AZ180" s="39">
        <v>0</v>
      </c>
      <c r="BA180" s="39">
        <v>0</v>
      </c>
      <c r="BB180" s="39">
        <v>0</v>
      </c>
      <c r="BC180" s="39">
        <v>0</v>
      </c>
      <c r="BD180" s="39">
        <v>0</v>
      </c>
      <c r="BE180" s="39">
        <v>0</v>
      </c>
      <c r="BF180" s="39">
        <v>0</v>
      </c>
      <c r="BG180" s="39">
        <v>0</v>
      </c>
      <c r="BH180" s="39">
        <v>0</v>
      </c>
      <c r="BI180" s="39">
        <v>0</v>
      </c>
      <c r="BJ180" s="39">
        <v>0</v>
      </c>
      <c r="BK180" s="39">
        <v>0</v>
      </c>
      <c r="BL180" s="39">
        <v>0</v>
      </c>
      <c r="BM180" s="39">
        <v>0</v>
      </c>
      <c r="BN180" s="39">
        <v>0</v>
      </c>
      <c r="BO180" s="39">
        <v>0</v>
      </c>
      <c r="BP180" s="39">
        <v>0</v>
      </c>
      <c r="BQ180" s="39">
        <v>0</v>
      </c>
      <c r="BR180" s="39">
        <v>0</v>
      </c>
      <c r="BS180" s="39">
        <v>0</v>
      </c>
      <c r="BT180" s="39">
        <v>0</v>
      </c>
      <c r="BU180" s="39">
        <v>4.0000000000000002E-4</v>
      </c>
    </row>
    <row r="181" spans="1:73" x14ac:dyDescent="0.2">
      <c r="A181" t="s">
        <v>280</v>
      </c>
      <c r="B181" t="s">
        <v>232</v>
      </c>
      <c r="C181">
        <v>2E-3</v>
      </c>
      <c r="D181">
        <v>1376</v>
      </c>
      <c r="G181" s="38" t="s">
        <v>347</v>
      </c>
      <c r="H181" s="39">
        <v>0</v>
      </c>
      <c r="I181" s="39">
        <v>0</v>
      </c>
      <c r="J181" s="39">
        <v>0</v>
      </c>
      <c r="K181" s="39">
        <v>0</v>
      </c>
      <c r="L181" s="39">
        <v>0</v>
      </c>
      <c r="M181" s="39">
        <v>0</v>
      </c>
      <c r="N181" s="39">
        <v>0</v>
      </c>
      <c r="O181" s="39">
        <v>0</v>
      </c>
      <c r="P181" s="39">
        <v>0</v>
      </c>
      <c r="Q181" s="39">
        <v>0</v>
      </c>
      <c r="R181" s="39">
        <v>0</v>
      </c>
      <c r="S181" s="39">
        <v>8.9999999999999998E-4</v>
      </c>
      <c r="T181" s="39">
        <v>0</v>
      </c>
      <c r="U181" s="39">
        <v>0</v>
      </c>
      <c r="V181" s="39">
        <v>0</v>
      </c>
      <c r="W181" s="39">
        <v>0</v>
      </c>
      <c r="X181" s="39">
        <v>0</v>
      </c>
      <c r="Y181" s="39">
        <v>0</v>
      </c>
      <c r="Z181" s="39">
        <v>0</v>
      </c>
      <c r="AA181" s="39">
        <v>0</v>
      </c>
      <c r="AB181" s="39">
        <v>0</v>
      </c>
      <c r="AC181" s="39">
        <v>0</v>
      </c>
      <c r="AD181" s="39">
        <v>0</v>
      </c>
      <c r="AE181" s="39">
        <v>0</v>
      </c>
      <c r="AF181" s="39">
        <v>0</v>
      </c>
      <c r="AG181" s="39">
        <v>0</v>
      </c>
      <c r="AH181" s="39">
        <v>0</v>
      </c>
      <c r="AI181" s="39">
        <v>0</v>
      </c>
      <c r="AJ181" s="39">
        <v>0</v>
      </c>
      <c r="AK181" s="39">
        <v>0</v>
      </c>
      <c r="AL181" s="39">
        <v>0</v>
      </c>
      <c r="AM181" s="39">
        <v>0</v>
      </c>
      <c r="AN181" s="39">
        <v>0</v>
      </c>
      <c r="AO181" s="39">
        <v>0</v>
      </c>
      <c r="AP181" s="39">
        <v>0</v>
      </c>
      <c r="AQ181" s="39">
        <v>0</v>
      </c>
      <c r="AR181" s="39">
        <v>0</v>
      </c>
      <c r="AS181" s="39">
        <v>0</v>
      </c>
      <c r="AT181" s="39">
        <v>0</v>
      </c>
      <c r="AU181" s="39">
        <v>0</v>
      </c>
      <c r="AV181" s="39">
        <v>0</v>
      </c>
      <c r="AW181" s="39">
        <v>0</v>
      </c>
      <c r="AX181" s="39">
        <v>0</v>
      </c>
      <c r="AY181" s="39">
        <v>0</v>
      </c>
      <c r="AZ181" s="39">
        <v>0</v>
      </c>
      <c r="BA181" s="39">
        <v>0</v>
      </c>
      <c r="BB181" s="39">
        <v>0</v>
      </c>
      <c r="BC181" s="39">
        <v>0</v>
      </c>
      <c r="BD181" s="39">
        <v>0</v>
      </c>
      <c r="BE181" s="39">
        <v>0</v>
      </c>
      <c r="BF181" s="39">
        <v>0</v>
      </c>
      <c r="BG181" s="39">
        <v>0</v>
      </c>
      <c r="BH181" s="39">
        <v>0</v>
      </c>
      <c r="BI181" s="39">
        <v>0</v>
      </c>
      <c r="BJ181" s="39">
        <v>0</v>
      </c>
      <c r="BK181" s="39">
        <v>0</v>
      </c>
      <c r="BL181" s="39">
        <v>0</v>
      </c>
      <c r="BM181" s="39">
        <v>0</v>
      </c>
      <c r="BN181" s="39">
        <v>0</v>
      </c>
      <c r="BO181" s="39">
        <v>0</v>
      </c>
      <c r="BP181" s="39">
        <v>0</v>
      </c>
      <c r="BQ181" s="39">
        <v>0</v>
      </c>
      <c r="BR181" s="39">
        <v>0</v>
      </c>
      <c r="BS181" s="39">
        <v>0</v>
      </c>
      <c r="BT181" s="39">
        <v>0</v>
      </c>
      <c r="BU181" s="39">
        <v>8.9999999999999998E-4</v>
      </c>
    </row>
    <row r="182" spans="1:73" x14ac:dyDescent="0.2">
      <c r="A182" t="s">
        <v>280</v>
      </c>
      <c r="B182" t="s">
        <v>234</v>
      </c>
      <c r="C182">
        <v>1E-3</v>
      </c>
      <c r="D182">
        <v>5926</v>
      </c>
      <c r="G182" s="38" t="s">
        <v>348</v>
      </c>
      <c r="H182" s="39">
        <v>0</v>
      </c>
      <c r="I182" s="39">
        <v>0</v>
      </c>
      <c r="J182" s="39">
        <v>0</v>
      </c>
      <c r="K182" s="39">
        <v>0</v>
      </c>
      <c r="L182" s="39">
        <v>0</v>
      </c>
      <c r="M182" s="39">
        <v>0</v>
      </c>
      <c r="N182" s="39">
        <v>0</v>
      </c>
      <c r="O182" s="39">
        <v>0</v>
      </c>
      <c r="P182" s="39">
        <v>0</v>
      </c>
      <c r="Q182" s="39">
        <v>0</v>
      </c>
      <c r="R182" s="39">
        <v>0</v>
      </c>
      <c r="S182" s="39">
        <v>5.0000000000000001E-4</v>
      </c>
      <c r="T182" s="39">
        <v>0</v>
      </c>
      <c r="U182" s="39">
        <v>0</v>
      </c>
      <c r="V182" s="39">
        <v>0</v>
      </c>
      <c r="W182" s="39">
        <v>0</v>
      </c>
      <c r="X182" s="39">
        <v>0</v>
      </c>
      <c r="Y182" s="39">
        <v>0</v>
      </c>
      <c r="Z182" s="39">
        <v>0</v>
      </c>
      <c r="AA182" s="39">
        <v>0</v>
      </c>
      <c r="AB182" s="39">
        <v>0</v>
      </c>
      <c r="AC182" s="39">
        <v>0</v>
      </c>
      <c r="AD182" s="39">
        <v>0</v>
      </c>
      <c r="AE182" s="39">
        <v>0</v>
      </c>
      <c r="AF182" s="39">
        <v>0</v>
      </c>
      <c r="AG182" s="39">
        <v>0</v>
      </c>
      <c r="AH182" s="39">
        <v>0</v>
      </c>
      <c r="AI182" s="39">
        <v>0</v>
      </c>
      <c r="AJ182" s="39">
        <v>0</v>
      </c>
      <c r="AK182" s="39">
        <v>0</v>
      </c>
      <c r="AL182" s="39">
        <v>0</v>
      </c>
      <c r="AM182" s="39">
        <v>0</v>
      </c>
      <c r="AN182" s="39">
        <v>0</v>
      </c>
      <c r="AO182" s="39">
        <v>0</v>
      </c>
      <c r="AP182" s="39">
        <v>0</v>
      </c>
      <c r="AQ182" s="39">
        <v>0</v>
      </c>
      <c r="AR182" s="39">
        <v>0</v>
      </c>
      <c r="AS182" s="39">
        <v>0</v>
      </c>
      <c r="AT182" s="39">
        <v>0</v>
      </c>
      <c r="AU182" s="39">
        <v>0</v>
      </c>
      <c r="AV182" s="39">
        <v>0</v>
      </c>
      <c r="AW182" s="39">
        <v>0</v>
      </c>
      <c r="AX182" s="39">
        <v>0</v>
      </c>
      <c r="AY182" s="39">
        <v>0</v>
      </c>
      <c r="AZ182" s="39">
        <v>0</v>
      </c>
      <c r="BA182" s="39">
        <v>0</v>
      </c>
      <c r="BB182" s="39">
        <v>0</v>
      </c>
      <c r="BC182" s="39">
        <v>0</v>
      </c>
      <c r="BD182" s="39">
        <v>0</v>
      </c>
      <c r="BE182" s="39">
        <v>0</v>
      </c>
      <c r="BF182" s="39">
        <v>0</v>
      </c>
      <c r="BG182" s="39">
        <v>0</v>
      </c>
      <c r="BH182" s="39">
        <v>0</v>
      </c>
      <c r="BI182" s="39">
        <v>0</v>
      </c>
      <c r="BJ182" s="39">
        <v>0</v>
      </c>
      <c r="BK182" s="39">
        <v>0</v>
      </c>
      <c r="BL182" s="39">
        <v>0</v>
      </c>
      <c r="BM182" s="39">
        <v>0</v>
      </c>
      <c r="BN182" s="39">
        <v>0</v>
      </c>
      <c r="BO182" s="39">
        <v>0</v>
      </c>
      <c r="BP182" s="39">
        <v>0</v>
      </c>
      <c r="BQ182" s="39">
        <v>0</v>
      </c>
      <c r="BR182" s="39">
        <v>0</v>
      </c>
      <c r="BS182" s="39">
        <v>0</v>
      </c>
      <c r="BT182" s="39">
        <v>0</v>
      </c>
      <c r="BU182" s="39">
        <v>5.0000000000000001E-4</v>
      </c>
    </row>
    <row r="183" spans="1:73" x14ac:dyDescent="0.2">
      <c r="A183" t="s">
        <v>280</v>
      </c>
      <c r="B183" t="s">
        <v>245</v>
      </c>
      <c r="C183">
        <v>2.1000000000000001E-2</v>
      </c>
      <c r="D183">
        <v>302</v>
      </c>
      <c r="G183" s="38" t="s">
        <v>349</v>
      </c>
      <c r="H183" s="39">
        <v>0</v>
      </c>
      <c r="I183" s="39">
        <v>0</v>
      </c>
      <c r="J183" s="39">
        <v>0</v>
      </c>
      <c r="K183" s="39">
        <v>0</v>
      </c>
      <c r="L183" s="39">
        <v>0</v>
      </c>
      <c r="M183" s="39">
        <v>0</v>
      </c>
      <c r="N183" s="39">
        <v>0</v>
      </c>
      <c r="O183" s="39">
        <v>0</v>
      </c>
      <c r="P183" s="39">
        <v>0</v>
      </c>
      <c r="Q183" s="39">
        <v>0</v>
      </c>
      <c r="R183" s="39">
        <v>0</v>
      </c>
      <c r="S183" s="39">
        <v>5.0000000000000001E-4</v>
      </c>
      <c r="T183" s="39">
        <v>0</v>
      </c>
      <c r="U183" s="39">
        <v>0</v>
      </c>
      <c r="V183" s="39">
        <v>0</v>
      </c>
      <c r="W183" s="39">
        <v>0</v>
      </c>
      <c r="X183" s="39">
        <v>0</v>
      </c>
      <c r="Y183" s="39">
        <v>0</v>
      </c>
      <c r="Z183" s="39">
        <v>0</v>
      </c>
      <c r="AA183" s="39">
        <v>0</v>
      </c>
      <c r="AB183" s="39">
        <v>0</v>
      </c>
      <c r="AC183" s="39">
        <v>0</v>
      </c>
      <c r="AD183" s="39">
        <v>0</v>
      </c>
      <c r="AE183" s="39">
        <v>0</v>
      </c>
      <c r="AF183" s="39">
        <v>0</v>
      </c>
      <c r="AG183" s="39">
        <v>0</v>
      </c>
      <c r="AH183" s="39">
        <v>0</v>
      </c>
      <c r="AI183" s="39">
        <v>0</v>
      </c>
      <c r="AJ183" s="39">
        <v>0</v>
      </c>
      <c r="AK183" s="39">
        <v>0</v>
      </c>
      <c r="AL183" s="39">
        <v>0</v>
      </c>
      <c r="AM183" s="39">
        <v>0</v>
      </c>
      <c r="AN183" s="39">
        <v>0</v>
      </c>
      <c r="AO183" s="39">
        <v>0</v>
      </c>
      <c r="AP183" s="39">
        <v>0</v>
      </c>
      <c r="AQ183" s="39">
        <v>0</v>
      </c>
      <c r="AR183" s="39">
        <v>0</v>
      </c>
      <c r="AS183" s="39">
        <v>0</v>
      </c>
      <c r="AT183" s="39">
        <v>0</v>
      </c>
      <c r="AU183" s="39">
        <v>0</v>
      </c>
      <c r="AV183" s="39">
        <v>0</v>
      </c>
      <c r="AW183" s="39">
        <v>0</v>
      </c>
      <c r="AX183" s="39">
        <v>0</v>
      </c>
      <c r="AY183" s="39">
        <v>0</v>
      </c>
      <c r="AZ183" s="39">
        <v>0</v>
      </c>
      <c r="BA183" s="39">
        <v>0</v>
      </c>
      <c r="BB183" s="39">
        <v>0</v>
      </c>
      <c r="BC183" s="39">
        <v>0</v>
      </c>
      <c r="BD183" s="39">
        <v>0</v>
      </c>
      <c r="BE183" s="39">
        <v>0</v>
      </c>
      <c r="BF183" s="39">
        <v>0</v>
      </c>
      <c r="BG183" s="39">
        <v>0</v>
      </c>
      <c r="BH183" s="39">
        <v>0</v>
      </c>
      <c r="BI183" s="39">
        <v>0</v>
      </c>
      <c r="BJ183" s="39">
        <v>0</v>
      </c>
      <c r="BK183" s="39">
        <v>0</v>
      </c>
      <c r="BL183" s="39">
        <v>0</v>
      </c>
      <c r="BM183" s="39">
        <v>0</v>
      </c>
      <c r="BN183" s="39">
        <v>0</v>
      </c>
      <c r="BO183" s="39">
        <v>0</v>
      </c>
      <c r="BP183" s="39">
        <v>0</v>
      </c>
      <c r="BQ183" s="39">
        <v>0</v>
      </c>
      <c r="BR183" s="39">
        <v>0</v>
      </c>
      <c r="BS183" s="39">
        <v>0</v>
      </c>
      <c r="BT183" s="39">
        <v>0</v>
      </c>
      <c r="BU183" s="39">
        <v>5.0000000000000001E-4</v>
      </c>
    </row>
    <row r="184" spans="1:73" x14ac:dyDescent="0.2">
      <c r="A184" t="s">
        <v>282</v>
      </c>
      <c r="B184" t="s">
        <v>69</v>
      </c>
      <c r="C184">
        <v>8.9999999999999998E-4</v>
      </c>
      <c r="D184">
        <v>3000</v>
      </c>
      <c r="G184" s="38" t="s">
        <v>350</v>
      </c>
      <c r="H184" s="39">
        <v>0</v>
      </c>
      <c r="I184" s="39">
        <v>0</v>
      </c>
      <c r="J184" s="39">
        <v>0</v>
      </c>
      <c r="K184" s="39">
        <v>0</v>
      </c>
      <c r="L184" s="39">
        <v>0</v>
      </c>
      <c r="M184" s="39">
        <v>0</v>
      </c>
      <c r="N184" s="39">
        <v>0</v>
      </c>
      <c r="O184" s="39">
        <v>0</v>
      </c>
      <c r="P184" s="39">
        <v>0</v>
      </c>
      <c r="Q184" s="39">
        <v>0</v>
      </c>
      <c r="R184" s="39">
        <v>0</v>
      </c>
      <c r="S184" s="39">
        <v>2.0000000000000001E-4</v>
      </c>
      <c r="T184" s="39">
        <v>0</v>
      </c>
      <c r="U184" s="39">
        <v>0</v>
      </c>
      <c r="V184" s="39">
        <v>0</v>
      </c>
      <c r="W184" s="39">
        <v>0</v>
      </c>
      <c r="X184" s="39">
        <v>0</v>
      </c>
      <c r="Y184" s="39">
        <v>0</v>
      </c>
      <c r="Z184" s="39">
        <v>0</v>
      </c>
      <c r="AA184" s="39">
        <v>0</v>
      </c>
      <c r="AB184" s="39">
        <v>0</v>
      </c>
      <c r="AC184" s="39">
        <v>0</v>
      </c>
      <c r="AD184" s="39">
        <v>0</v>
      </c>
      <c r="AE184" s="39">
        <v>0</v>
      </c>
      <c r="AF184" s="39">
        <v>0</v>
      </c>
      <c r="AG184" s="39">
        <v>0</v>
      </c>
      <c r="AH184" s="39">
        <v>0</v>
      </c>
      <c r="AI184" s="39">
        <v>0</v>
      </c>
      <c r="AJ184" s="39">
        <v>0</v>
      </c>
      <c r="AK184" s="39">
        <v>0</v>
      </c>
      <c r="AL184" s="39">
        <v>0</v>
      </c>
      <c r="AM184" s="39">
        <v>0</v>
      </c>
      <c r="AN184" s="39">
        <v>0</v>
      </c>
      <c r="AO184" s="39">
        <v>0</v>
      </c>
      <c r="AP184" s="39">
        <v>0</v>
      </c>
      <c r="AQ184" s="39">
        <v>0</v>
      </c>
      <c r="AR184" s="39">
        <v>0</v>
      </c>
      <c r="AS184" s="39">
        <v>0</v>
      </c>
      <c r="AT184" s="39">
        <v>0</v>
      </c>
      <c r="AU184" s="39">
        <v>0</v>
      </c>
      <c r="AV184" s="39">
        <v>0</v>
      </c>
      <c r="AW184" s="39">
        <v>0</v>
      </c>
      <c r="AX184" s="39">
        <v>0</v>
      </c>
      <c r="AY184" s="39">
        <v>0</v>
      </c>
      <c r="AZ184" s="39">
        <v>0</v>
      </c>
      <c r="BA184" s="39">
        <v>0</v>
      </c>
      <c r="BB184" s="39">
        <v>0</v>
      </c>
      <c r="BC184" s="39">
        <v>0</v>
      </c>
      <c r="BD184" s="39">
        <v>0</v>
      </c>
      <c r="BE184" s="39">
        <v>0</v>
      </c>
      <c r="BF184" s="39">
        <v>0</v>
      </c>
      <c r="BG184" s="39">
        <v>0</v>
      </c>
      <c r="BH184" s="39">
        <v>0</v>
      </c>
      <c r="BI184" s="39">
        <v>0</v>
      </c>
      <c r="BJ184" s="39">
        <v>0</v>
      </c>
      <c r="BK184" s="39">
        <v>0</v>
      </c>
      <c r="BL184" s="39">
        <v>0</v>
      </c>
      <c r="BM184" s="39">
        <v>0</v>
      </c>
      <c r="BN184" s="39">
        <v>0</v>
      </c>
      <c r="BO184" s="39">
        <v>0</v>
      </c>
      <c r="BP184" s="39">
        <v>0</v>
      </c>
      <c r="BQ184" s="39">
        <v>0</v>
      </c>
      <c r="BR184" s="39">
        <v>0</v>
      </c>
      <c r="BS184" s="39">
        <v>0</v>
      </c>
      <c r="BT184" s="39">
        <v>0</v>
      </c>
      <c r="BU184" s="39">
        <v>2.0000000000000001E-4</v>
      </c>
    </row>
    <row r="185" spans="1:73" x14ac:dyDescent="0.2">
      <c r="A185" t="s">
        <v>285</v>
      </c>
      <c r="B185" t="s">
        <v>69</v>
      </c>
      <c r="C185">
        <v>2.0000000000000001E-4</v>
      </c>
      <c r="D185">
        <v>3000</v>
      </c>
      <c r="G185" s="38" t="s">
        <v>351</v>
      </c>
      <c r="H185" s="39">
        <v>0</v>
      </c>
      <c r="I185" s="39">
        <v>0</v>
      </c>
      <c r="J185" s="39">
        <v>0</v>
      </c>
      <c r="K185" s="39">
        <v>0</v>
      </c>
      <c r="L185" s="39">
        <v>0</v>
      </c>
      <c r="M185" s="39">
        <v>0</v>
      </c>
      <c r="N185" s="39">
        <v>0</v>
      </c>
      <c r="O185" s="39">
        <v>0</v>
      </c>
      <c r="P185" s="39">
        <v>0</v>
      </c>
      <c r="Q185" s="39">
        <v>0</v>
      </c>
      <c r="R185" s="39">
        <v>0</v>
      </c>
      <c r="S185" s="39">
        <v>0</v>
      </c>
      <c r="T185" s="39">
        <v>0</v>
      </c>
      <c r="U185" s="39">
        <v>0</v>
      </c>
      <c r="V185" s="39">
        <v>0</v>
      </c>
      <c r="W185" s="39">
        <v>0</v>
      </c>
      <c r="X185" s="39">
        <v>0</v>
      </c>
      <c r="Y185" s="39">
        <v>0</v>
      </c>
      <c r="Z185" s="39">
        <v>0</v>
      </c>
      <c r="AA185" s="39">
        <v>0</v>
      </c>
      <c r="AB185" s="39">
        <v>0</v>
      </c>
      <c r="AC185" s="39">
        <v>0</v>
      </c>
      <c r="AD185" s="39">
        <v>0</v>
      </c>
      <c r="AE185" s="39">
        <v>0</v>
      </c>
      <c r="AF185" s="39">
        <v>0</v>
      </c>
      <c r="AG185" s="39">
        <v>0</v>
      </c>
      <c r="AH185" s="39">
        <v>0</v>
      </c>
      <c r="AI185" s="39">
        <v>0</v>
      </c>
      <c r="AJ185" s="39">
        <v>0</v>
      </c>
      <c r="AK185" s="39">
        <v>0</v>
      </c>
      <c r="AL185" s="39">
        <v>0</v>
      </c>
      <c r="AM185" s="39">
        <v>0</v>
      </c>
      <c r="AN185" s="39">
        <v>0</v>
      </c>
      <c r="AO185" s="39">
        <v>0</v>
      </c>
      <c r="AP185" s="39">
        <v>0</v>
      </c>
      <c r="AQ185" s="39">
        <v>0</v>
      </c>
      <c r="AR185" s="39">
        <v>0</v>
      </c>
      <c r="AS185" s="39">
        <v>0</v>
      </c>
      <c r="AT185" s="39">
        <v>4.5900000000000003E-2</v>
      </c>
      <c r="AU185" s="39">
        <v>0</v>
      </c>
      <c r="AV185" s="39">
        <v>0</v>
      </c>
      <c r="AW185" s="39">
        <v>0</v>
      </c>
      <c r="AX185" s="39">
        <v>0</v>
      </c>
      <c r="AY185" s="39">
        <v>0</v>
      </c>
      <c r="AZ185" s="39">
        <v>0</v>
      </c>
      <c r="BA185" s="39">
        <v>0</v>
      </c>
      <c r="BB185" s="39">
        <v>0</v>
      </c>
      <c r="BC185" s="39">
        <v>0</v>
      </c>
      <c r="BD185" s="39">
        <v>0</v>
      </c>
      <c r="BE185" s="39">
        <v>0</v>
      </c>
      <c r="BF185" s="39">
        <v>0</v>
      </c>
      <c r="BG185" s="39">
        <v>0</v>
      </c>
      <c r="BH185" s="39">
        <v>0</v>
      </c>
      <c r="BI185" s="39">
        <v>0</v>
      </c>
      <c r="BJ185" s="39">
        <v>0</v>
      </c>
      <c r="BK185" s="39">
        <v>0</v>
      </c>
      <c r="BL185" s="39">
        <v>0</v>
      </c>
      <c r="BM185" s="39">
        <v>0</v>
      </c>
      <c r="BN185" s="39">
        <v>0</v>
      </c>
      <c r="BO185" s="39">
        <v>0</v>
      </c>
      <c r="BP185" s="39">
        <v>0</v>
      </c>
      <c r="BQ185" s="39">
        <v>0</v>
      </c>
      <c r="BR185" s="39">
        <v>0</v>
      </c>
      <c r="BS185" s="39">
        <v>0</v>
      </c>
      <c r="BT185" s="39">
        <v>0</v>
      </c>
      <c r="BU185" s="39">
        <v>4.5900000000000003E-2</v>
      </c>
    </row>
    <row r="186" spans="1:73" x14ac:dyDescent="0.2">
      <c r="A186" t="s">
        <v>286</v>
      </c>
      <c r="B186" t="s">
        <v>69</v>
      </c>
      <c r="C186">
        <v>2.0000000000000001E-4</v>
      </c>
      <c r="D186">
        <v>3000</v>
      </c>
      <c r="G186" s="38" t="s">
        <v>352</v>
      </c>
      <c r="H186" s="39">
        <v>0</v>
      </c>
      <c r="I186" s="39">
        <v>0</v>
      </c>
      <c r="J186" s="39">
        <v>0</v>
      </c>
      <c r="K186" s="39">
        <v>0</v>
      </c>
      <c r="L186" s="39">
        <v>0</v>
      </c>
      <c r="M186" s="39">
        <v>0</v>
      </c>
      <c r="N186" s="39">
        <v>0</v>
      </c>
      <c r="O186" s="39">
        <v>0</v>
      </c>
      <c r="P186" s="39">
        <v>0</v>
      </c>
      <c r="Q186" s="39">
        <v>0</v>
      </c>
      <c r="R186" s="39">
        <v>0</v>
      </c>
      <c r="S186" s="39">
        <v>2.0000000000000001E-4</v>
      </c>
      <c r="T186" s="39">
        <v>0</v>
      </c>
      <c r="U186" s="39">
        <v>0</v>
      </c>
      <c r="V186" s="39">
        <v>0</v>
      </c>
      <c r="W186" s="39">
        <v>0</v>
      </c>
      <c r="X186" s="39">
        <v>0</v>
      </c>
      <c r="Y186" s="39">
        <v>0</v>
      </c>
      <c r="Z186" s="39">
        <v>0</v>
      </c>
      <c r="AA186" s="39">
        <v>0</v>
      </c>
      <c r="AB186" s="39">
        <v>0</v>
      </c>
      <c r="AC186" s="39">
        <v>0</v>
      </c>
      <c r="AD186" s="39">
        <v>0</v>
      </c>
      <c r="AE186" s="39">
        <v>0</v>
      </c>
      <c r="AF186" s="39">
        <v>0</v>
      </c>
      <c r="AG186" s="39">
        <v>0</v>
      </c>
      <c r="AH186" s="39">
        <v>0</v>
      </c>
      <c r="AI186" s="39">
        <v>0</v>
      </c>
      <c r="AJ186" s="39">
        <v>0</v>
      </c>
      <c r="AK186" s="39">
        <v>0</v>
      </c>
      <c r="AL186" s="39">
        <v>0</v>
      </c>
      <c r="AM186" s="39">
        <v>0</v>
      </c>
      <c r="AN186" s="39">
        <v>0</v>
      </c>
      <c r="AO186" s="39">
        <v>0</v>
      </c>
      <c r="AP186" s="39">
        <v>0</v>
      </c>
      <c r="AQ186" s="39">
        <v>0</v>
      </c>
      <c r="AR186" s="39">
        <v>0</v>
      </c>
      <c r="AS186" s="39">
        <v>0</v>
      </c>
      <c r="AT186" s="39">
        <v>0</v>
      </c>
      <c r="AU186" s="39">
        <v>0</v>
      </c>
      <c r="AV186" s="39">
        <v>0</v>
      </c>
      <c r="AW186" s="39">
        <v>0</v>
      </c>
      <c r="AX186" s="39">
        <v>0</v>
      </c>
      <c r="AY186" s="39">
        <v>0</v>
      </c>
      <c r="AZ186" s="39">
        <v>0</v>
      </c>
      <c r="BA186" s="39">
        <v>0</v>
      </c>
      <c r="BB186" s="39">
        <v>0</v>
      </c>
      <c r="BC186" s="39">
        <v>0</v>
      </c>
      <c r="BD186" s="39">
        <v>0</v>
      </c>
      <c r="BE186" s="39">
        <v>0</v>
      </c>
      <c r="BF186" s="39">
        <v>0</v>
      </c>
      <c r="BG186" s="39">
        <v>0</v>
      </c>
      <c r="BH186" s="39">
        <v>0</v>
      </c>
      <c r="BI186" s="39">
        <v>0</v>
      </c>
      <c r="BJ186" s="39">
        <v>0</v>
      </c>
      <c r="BK186" s="39">
        <v>0</v>
      </c>
      <c r="BL186" s="39">
        <v>0</v>
      </c>
      <c r="BM186" s="39">
        <v>0</v>
      </c>
      <c r="BN186" s="39">
        <v>0</v>
      </c>
      <c r="BO186" s="39">
        <v>0</v>
      </c>
      <c r="BP186" s="39">
        <v>0</v>
      </c>
      <c r="BQ186" s="39">
        <v>0</v>
      </c>
      <c r="BR186" s="39">
        <v>0</v>
      </c>
      <c r="BS186" s="39">
        <v>0</v>
      </c>
      <c r="BT186" s="39">
        <v>0</v>
      </c>
      <c r="BU186" s="39">
        <v>2.0000000000000001E-4</v>
      </c>
    </row>
    <row r="187" spans="1:73" x14ac:dyDescent="0.2">
      <c r="A187" t="s">
        <v>287</v>
      </c>
      <c r="B187" t="s">
        <v>69</v>
      </c>
      <c r="C187">
        <v>4.0000000000000002E-4</v>
      </c>
      <c r="D187">
        <v>3000</v>
      </c>
      <c r="G187" s="38" t="s">
        <v>353</v>
      </c>
      <c r="H187" s="39">
        <v>0</v>
      </c>
      <c r="I187" s="39">
        <v>0</v>
      </c>
      <c r="J187" s="39">
        <v>0</v>
      </c>
      <c r="K187" s="39">
        <v>0</v>
      </c>
      <c r="L187" s="39">
        <v>0</v>
      </c>
      <c r="M187" s="39">
        <v>0</v>
      </c>
      <c r="N187" s="39">
        <v>0</v>
      </c>
      <c r="O187" s="39">
        <v>0</v>
      </c>
      <c r="P187" s="39">
        <v>0</v>
      </c>
      <c r="Q187" s="39">
        <v>0</v>
      </c>
      <c r="R187" s="39">
        <v>0</v>
      </c>
      <c r="S187" s="39">
        <v>0</v>
      </c>
      <c r="T187" s="39">
        <v>0</v>
      </c>
      <c r="U187" s="39">
        <v>0</v>
      </c>
      <c r="V187" s="39">
        <v>4.53E-2</v>
      </c>
      <c r="W187" s="39">
        <v>0</v>
      </c>
      <c r="X187" s="39">
        <v>2E-3</v>
      </c>
      <c r="Y187" s="39">
        <v>0</v>
      </c>
      <c r="Z187" s="39">
        <v>0</v>
      </c>
      <c r="AA187" s="39">
        <v>0</v>
      </c>
      <c r="AB187" s="39">
        <v>0</v>
      </c>
      <c r="AC187" s="39">
        <v>0</v>
      </c>
      <c r="AD187" s="39">
        <v>0</v>
      </c>
      <c r="AE187" s="39">
        <v>0</v>
      </c>
      <c r="AF187" s="39">
        <v>0</v>
      </c>
      <c r="AG187" s="39">
        <v>0</v>
      </c>
      <c r="AH187" s="39">
        <v>0</v>
      </c>
      <c r="AI187" s="39">
        <v>0</v>
      </c>
      <c r="AJ187" s="39">
        <v>0</v>
      </c>
      <c r="AK187" s="39">
        <v>0</v>
      </c>
      <c r="AL187" s="39">
        <v>0</v>
      </c>
      <c r="AM187" s="39">
        <v>0</v>
      </c>
      <c r="AN187" s="39">
        <v>1.2999999999999999E-2</v>
      </c>
      <c r="AO187" s="39">
        <v>0</v>
      </c>
      <c r="AP187" s="39">
        <v>0</v>
      </c>
      <c r="AQ187" s="39">
        <v>0</v>
      </c>
      <c r="AR187" s="39">
        <v>0</v>
      </c>
      <c r="AS187" s="39">
        <v>0</v>
      </c>
      <c r="AT187" s="39">
        <v>0</v>
      </c>
      <c r="AU187" s="39">
        <v>0</v>
      </c>
      <c r="AV187" s="39">
        <v>0</v>
      </c>
      <c r="AW187" s="39">
        <v>0</v>
      </c>
      <c r="AX187" s="39">
        <v>0</v>
      </c>
      <c r="AY187" s="39">
        <v>0</v>
      </c>
      <c r="AZ187" s="39">
        <v>0</v>
      </c>
      <c r="BA187" s="39">
        <v>5.7000000000000002E-3</v>
      </c>
      <c r="BB187" s="39">
        <v>0</v>
      </c>
      <c r="BC187" s="39">
        <v>0</v>
      </c>
      <c r="BD187" s="39">
        <v>0</v>
      </c>
      <c r="BE187" s="39">
        <v>0</v>
      </c>
      <c r="BF187" s="39">
        <v>0</v>
      </c>
      <c r="BG187" s="39">
        <v>0</v>
      </c>
      <c r="BH187" s="39">
        <v>0</v>
      </c>
      <c r="BI187" s="39">
        <v>0</v>
      </c>
      <c r="BJ187" s="39">
        <v>4.5999999999999999E-2</v>
      </c>
      <c r="BK187" s="39">
        <v>0</v>
      </c>
      <c r="BL187" s="39">
        <v>0</v>
      </c>
      <c r="BM187" s="39">
        <v>0</v>
      </c>
      <c r="BN187" s="39">
        <v>8.9999999999999993E-3</v>
      </c>
      <c r="BO187" s="39">
        <v>0</v>
      </c>
      <c r="BP187" s="39">
        <v>0</v>
      </c>
      <c r="BQ187" s="39">
        <v>0</v>
      </c>
      <c r="BR187" s="39">
        <v>0</v>
      </c>
      <c r="BS187" s="39">
        <v>0</v>
      </c>
      <c r="BT187" s="39">
        <v>0</v>
      </c>
      <c r="BU187" s="39">
        <v>2.0166666666666666E-2</v>
      </c>
    </row>
    <row r="188" spans="1:73" x14ac:dyDescent="0.2">
      <c r="A188" t="s">
        <v>288</v>
      </c>
      <c r="B188" t="s">
        <v>69</v>
      </c>
      <c r="C188">
        <v>4.4999999999999997E-3</v>
      </c>
      <c r="D188">
        <v>3000</v>
      </c>
      <c r="G188" s="38" t="s">
        <v>16</v>
      </c>
      <c r="H188" s="39">
        <v>8.7999999999999995E-2</v>
      </c>
      <c r="I188" s="39">
        <v>0</v>
      </c>
      <c r="J188" s="39">
        <v>0</v>
      </c>
      <c r="K188" s="39">
        <v>0</v>
      </c>
      <c r="L188" s="39">
        <v>0</v>
      </c>
      <c r="M188" s="39">
        <v>0</v>
      </c>
      <c r="N188" s="39">
        <v>6.8500000000000005E-2</v>
      </c>
      <c r="O188" s="39">
        <v>6.7000000000000004E-2</v>
      </c>
      <c r="P188" s="39">
        <v>0</v>
      </c>
      <c r="Q188" s="39">
        <v>0.17699999999999999</v>
      </c>
      <c r="R188" s="39">
        <v>6.2E-2</v>
      </c>
      <c r="S188" s="39">
        <v>4.07E-2</v>
      </c>
      <c r="T188" s="39">
        <v>0</v>
      </c>
      <c r="U188" s="39">
        <v>0</v>
      </c>
      <c r="V188" s="39">
        <v>2.3300000000000001E-2</v>
      </c>
      <c r="W188" s="39">
        <v>0</v>
      </c>
      <c r="X188" s="39">
        <v>2.5999999999999999E-2</v>
      </c>
      <c r="Y188" s="39">
        <v>0</v>
      </c>
      <c r="Z188" s="39">
        <v>0</v>
      </c>
      <c r="AA188" s="39">
        <v>0</v>
      </c>
      <c r="AB188" s="39">
        <v>0</v>
      </c>
      <c r="AC188" s="39">
        <v>0</v>
      </c>
      <c r="AD188" s="39">
        <v>0</v>
      </c>
      <c r="AE188" s="39">
        <v>0</v>
      </c>
      <c r="AF188" s="39">
        <v>0</v>
      </c>
      <c r="AG188" s="39">
        <v>0</v>
      </c>
      <c r="AH188" s="39">
        <v>9.0800000000000006E-2</v>
      </c>
      <c r="AI188" s="39">
        <v>0</v>
      </c>
      <c r="AJ188" s="39">
        <v>0</v>
      </c>
      <c r="AK188" s="39">
        <v>0</v>
      </c>
      <c r="AL188" s="39">
        <v>0</v>
      </c>
      <c r="AM188" s="39">
        <v>2.7E-2</v>
      </c>
      <c r="AN188" s="39">
        <v>0.42499999999999999</v>
      </c>
      <c r="AO188" s="39">
        <v>0.26</v>
      </c>
      <c r="AP188" s="39">
        <v>0</v>
      </c>
      <c r="AQ188" s="39">
        <v>0</v>
      </c>
      <c r="AR188" s="39">
        <v>5.3999999999999999E-2</v>
      </c>
      <c r="AS188" s="39">
        <v>5.6000000000000001E-2</v>
      </c>
      <c r="AT188" s="39">
        <v>0</v>
      </c>
      <c r="AU188" s="39">
        <v>0</v>
      </c>
      <c r="AV188" s="39">
        <v>0</v>
      </c>
      <c r="AW188" s="39">
        <v>7.8E-2</v>
      </c>
      <c r="AX188" s="39">
        <v>0</v>
      </c>
      <c r="AY188" s="39">
        <v>0</v>
      </c>
      <c r="AZ188" s="39">
        <v>0</v>
      </c>
      <c r="BA188" s="39">
        <v>5.8900000000000001E-2</v>
      </c>
      <c r="BB188" s="39">
        <v>9.0300000000000005E-2</v>
      </c>
      <c r="BC188" s="39">
        <v>0</v>
      </c>
      <c r="BD188" s="39">
        <v>0</v>
      </c>
      <c r="BE188" s="39">
        <v>0</v>
      </c>
      <c r="BF188" s="39">
        <v>0</v>
      </c>
      <c r="BG188" s="39">
        <v>0</v>
      </c>
      <c r="BH188" s="39">
        <v>0</v>
      </c>
      <c r="BI188" s="39">
        <v>0</v>
      </c>
      <c r="BJ188" s="39">
        <v>6.0000000000000001E-3</v>
      </c>
      <c r="BK188" s="39">
        <v>2.1000000000000001E-2</v>
      </c>
      <c r="BL188" s="39">
        <v>0</v>
      </c>
      <c r="BM188" s="39">
        <v>6.7999999999999996E-3</v>
      </c>
      <c r="BN188" s="39">
        <v>4.9000000000000002E-2</v>
      </c>
      <c r="BO188" s="39">
        <v>2.7E-2</v>
      </c>
      <c r="BP188" s="39">
        <v>0.15</v>
      </c>
      <c r="BQ188" s="39">
        <v>8.8999999999999996E-2</v>
      </c>
      <c r="BR188" s="39">
        <v>0.14599999999999999</v>
      </c>
      <c r="BS188" s="39">
        <v>0</v>
      </c>
      <c r="BT188" s="39">
        <v>0</v>
      </c>
      <c r="BU188" s="39">
        <v>8.7491999999999986E-2</v>
      </c>
    </row>
    <row r="189" spans="1:73" x14ac:dyDescent="0.2">
      <c r="A189" t="s">
        <v>289</v>
      </c>
      <c r="B189" t="s">
        <v>69</v>
      </c>
      <c r="C189">
        <v>5.7000000000000002E-3</v>
      </c>
      <c r="D189">
        <v>3000</v>
      </c>
      <c r="G189" s="38" t="s">
        <v>358</v>
      </c>
      <c r="H189" s="39">
        <v>0</v>
      </c>
      <c r="I189" s="39">
        <v>0</v>
      </c>
      <c r="J189" s="39">
        <v>0</v>
      </c>
      <c r="K189" s="39">
        <v>0</v>
      </c>
      <c r="L189" s="39">
        <v>0</v>
      </c>
      <c r="M189" s="39">
        <v>0</v>
      </c>
      <c r="N189" s="39">
        <v>0</v>
      </c>
      <c r="O189" s="39">
        <v>0</v>
      </c>
      <c r="P189" s="39">
        <v>0</v>
      </c>
      <c r="Q189" s="39">
        <v>0</v>
      </c>
      <c r="R189" s="39">
        <v>0</v>
      </c>
      <c r="S189" s="39">
        <v>0</v>
      </c>
      <c r="T189" s="39">
        <v>0</v>
      </c>
      <c r="U189" s="39">
        <v>0</v>
      </c>
      <c r="V189" s="39">
        <v>0</v>
      </c>
      <c r="W189" s="39">
        <v>0</v>
      </c>
      <c r="X189" s="39">
        <v>0</v>
      </c>
      <c r="Y189" s="39">
        <v>0</v>
      </c>
      <c r="Z189" s="39">
        <v>0</v>
      </c>
      <c r="AA189" s="39">
        <v>0</v>
      </c>
      <c r="AB189" s="39">
        <v>0</v>
      </c>
      <c r="AC189" s="39">
        <v>0</v>
      </c>
      <c r="AD189" s="39">
        <v>0</v>
      </c>
      <c r="AE189" s="39">
        <v>0</v>
      </c>
      <c r="AF189" s="39">
        <v>0</v>
      </c>
      <c r="AG189" s="39">
        <v>0</v>
      </c>
      <c r="AH189" s="39">
        <v>0</v>
      </c>
      <c r="AI189" s="39">
        <v>0</v>
      </c>
      <c r="AJ189" s="39">
        <v>0</v>
      </c>
      <c r="AK189" s="39">
        <v>0</v>
      </c>
      <c r="AL189" s="39">
        <v>0</v>
      </c>
      <c r="AM189" s="39">
        <v>0</v>
      </c>
      <c r="AN189" s="39">
        <v>0</v>
      </c>
      <c r="AO189" s="39">
        <v>0</v>
      </c>
      <c r="AP189" s="39">
        <v>0</v>
      </c>
      <c r="AQ189" s="39">
        <v>0</v>
      </c>
      <c r="AR189" s="39">
        <v>0</v>
      </c>
      <c r="AS189" s="39">
        <v>0</v>
      </c>
      <c r="AT189" s="39">
        <v>0</v>
      </c>
      <c r="AU189" s="39">
        <v>0</v>
      </c>
      <c r="AV189" s="39">
        <v>0</v>
      </c>
      <c r="AW189" s="39">
        <v>0</v>
      </c>
      <c r="AX189" s="39">
        <v>0</v>
      </c>
      <c r="AY189" s="39">
        <v>0</v>
      </c>
      <c r="AZ189" s="39">
        <v>0</v>
      </c>
      <c r="BA189" s="39">
        <v>0</v>
      </c>
      <c r="BB189" s="39">
        <v>0</v>
      </c>
      <c r="BC189" s="39">
        <v>0</v>
      </c>
      <c r="BD189" s="39">
        <v>0</v>
      </c>
      <c r="BE189" s="39">
        <v>0</v>
      </c>
      <c r="BF189" s="39">
        <v>0</v>
      </c>
      <c r="BG189" s="39">
        <v>0</v>
      </c>
      <c r="BH189" s="39">
        <v>0</v>
      </c>
      <c r="BI189" s="39">
        <v>0</v>
      </c>
      <c r="BJ189" s="39">
        <v>0</v>
      </c>
      <c r="BK189" s="39">
        <v>0</v>
      </c>
      <c r="BL189" s="39">
        <v>0</v>
      </c>
      <c r="BM189" s="39">
        <v>0</v>
      </c>
      <c r="BN189" s="39">
        <v>0</v>
      </c>
      <c r="BO189" s="39">
        <v>5.0000000000000001E-3</v>
      </c>
      <c r="BP189" s="39">
        <v>0</v>
      </c>
      <c r="BQ189" s="39">
        <v>0</v>
      </c>
      <c r="BR189" s="39">
        <v>0</v>
      </c>
      <c r="BS189" s="39">
        <v>0</v>
      </c>
      <c r="BT189" s="39">
        <v>0</v>
      </c>
      <c r="BU189" s="39">
        <v>5.0000000000000001E-3</v>
      </c>
    </row>
    <row r="190" spans="1:73" x14ac:dyDescent="0.2">
      <c r="A190" t="s">
        <v>290</v>
      </c>
      <c r="B190" t="s">
        <v>69</v>
      </c>
      <c r="C190">
        <v>4.0000000000000002E-4</v>
      </c>
      <c r="D190">
        <v>3000</v>
      </c>
      <c r="G190" s="38" t="s">
        <v>359</v>
      </c>
      <c r="H190" s="39">
        <v>0</v>
      </c>
      <c r="I190" s="39">
        <v>0</v>
      </c>
      <c r="J190" s="39">
        <v>0</v>
      </c>
      <c r="K190" s="39">
        <v>0</v>
      </c>
      <c r="L190" s="39">
        <v>0</v>
      </c>
      <c r="M190" s="39">
        <v>0</v>
      </c>
      <c r="N190" s="39">
        <v>0</v>
      </c>
      <c r="O190" s="39">
        <v>0</v>
      </c>
      <c r="P190" s="39">
        <v>0</v>
      </c>
      <c r="Q190" s="39">
        <v>0</v>
      </c>
      <c r="R190" s="39">
        <v>0</v>
      </c>
      <c r="S190" s="39">
        <v>2.0000000000000001E-4</v>
      </c>
      <c r="T190" s="39">
        <v>0</v>
      </c>
      <c r="U190" s="39">
        <v>0</v>
      </c>
      <c r="V190" s="39">
        <v>0</v>
      </c>
      <c r="W190" s="39">
        <v>0</v>
      </c>
      <c r="X190" s="39">
        <v>0</v>
      </c>
      <c r="Y190" s="39">
        <v>0</v>
      </c>
      <c r="Z190" s="39">
        <v>0</v>
      </c>
      <c r="AA190" s="39">
        <v>0</v>
      </c>
      <c r="AB190" s="39">
        <v>0</v>
      </c>
      <c r="AC190" s="39">
        <v>0</v>
      </c>
      <c r="AD190" s="39">
        <v>0</v>
      </c>
      <c r="AE190" s="39">
        <v>0</v>
      </c>
      <c r="AF190" s="39">
        <v>0</v>
      </c>
      <c r="AG190" s="39">
        <v>0</v>
      </c>
      <c r="AH190" s="39">
        <v>0</v>
      </c>
      <c r="AI190" s="39">
        <v>0</v>
      </c>
      <c r="AJ190" s="39">
        <v>0</v>
      </c>
      <c r="AK190" s="39">
        <v>0</v>
      </c>
      <c r="AL190" s="39">
        <v>0</v>
      </c>
      <c r="AM190" s="39">
        <v>0</v>
      </c>
      <c r="AN190" s="39">
        <v>0</v>
      </c>
      <c r="AO190" s="39">
        <v>0</v>
      </c>
      <c r="AP190" s="39">
        <v>0</v>
      </c>
      <c r="AQ190" s="39">
        <v>0</v>
      </c>
      <c r="AR190" s="39">
        <v>0</v>
      </c>
      <c r="AS190" s="39">
        <v>0</v>
      </c>
      <c r="AT190" s="39">
        <v>0</v>
      </c>
      <c r="AU190" s="39">
        <v>0</v>
      </c>
      <c r="AV190" s="39">
        <v>0</v>
      </c>
      <c r="AW190" s="39">
        <v>0</v>
      </c>
      <c r="AX190" s="39">
        <v>0</v>
      </c>
      <c r="AY190" s="39">
        <v>0</v>
      </c>
      <c r="AZ190" s="39">
        <v>0</v>
      </c>
      <c r="BA190" s="39">
        <v>0</v>
      </c>
      <c r="BB190" s="39">
        <v>0</v>
      </c>
      <c r="BC190" s="39">
        <v>0</v>
      </c>
      <c r="BD190" s="39">
        <v>0</v>
      </c>
      <c r="BE190" s="39">
        <v>0</v>
      </c>
      <c r="BF190" s="39">
        <v>0</v>
      </c>
      <c r="BG190" s="39">
        <v>0</v>
      </c>
      <c r="BH190" s="39">
        <v>0</v>
      </c>
      <c r="BI190" s="39">
        <v>0</v>
      </c>
      <c r="BJ190" s="39">
        <v>0</v>
      </c>
      <c r="BK190" s="39">
        <v>0</v>
      </c>
      <c r="BL190" s="39">
        <v>0</v>
      </c>
      <c r="BM190" s="39">
        <v>0</v>
      </c>
      <c r="BN190" s="39">
        <v>0</v>
      </c>
      <c r="BO190" s="39">
        <v>0</v>
      </c>
      <c r="BP190" s="39">
        <v>0</v>
      </c>
      <c r="BQ190" s="39">
        <v>0</v>
      </c>
      <c r="BR190" s="39">
        <v>0</v>
      </c>
      <c r="BS190" s="39">
        <v>0</v>
      </c>
      <c r="BT190" s="39">
        <v>0</v>
      </c>
      <c r="BU190" s="39">
        <v>2.0000000000000001E-4</v>
      </c>
    </row>
    <row r="191" spans="1:73" x14ac:dyDescent="0.2">
      <c r="A191" t="s">
        <v>291</v>
      </c>
      <c r="B191" t="s">
        <v>69</v>
      </c>
      <c r="C191">
        <v>4.0000000000000002E-4</v>
      </c>
      <c r="D191">
        <v>3000</v>
      </c>
      <c r="G191" s="38" t="s">
        <v>360</v>
      </c>
      <c r="H191" s="39">
        <v>0</v>
      </c>
      <c r="I191" s="39">
        <v>0</v>
      </c>
      <c r="J191" s="39">
        <v>0</v>
      </c>
      <c r="K191" s="39">
        <v>0</v>
      </c>
      <c r="L191" s="39">
        <v>0</v>
      </c>
      <c r="M191" s="39">
        <v>0</v>
      </c>
      <c r="N191" s="39">
        <v>0</v>
      </c>
      <c r="O191" s="39">
        <v>0</v>
      </c>
      <c r="P191" s="39">
        <v>0</v>
      </c>
      <c r="Q191" s="39">
        <v>0</v>
      </c>
      <c r="R191" s="39">
        <v>0</v>
      </c>
      <c r="S191" s="39">
        <v>4.0000000000000002E-4</v>
      </c>
      <c r="T191" s="39">
        <v>0</v>
      </c>
      <c r="U191" s="39">
        <v>0</v>
      </c>
      <c r="V191" s="39">
        <v>0</v>
      </c>
      <c r="W191" s="39">
        <v>0</v>
      </c>
      <c r="X191" s="39">
        <v>0</v>
      </c>
      <c r="Y191" s="39">
        <v>0</v>
      </c>
      <c r="Z191" s="39">
        <v>0</v>
      </c>
      <c r="AA191" s="39">
        <v>0</v>
      </c>
      <c r="AB191" s="39">
        <v>0</v>
      </c>
      <c r="AC191" s="39">
        <v>0</v>
      </c>
      <c r="AD191" s="39">
        <v>0</v>
      </c>
      <c r="AE191" s="39">
        <v>0</v>
      </c>
      <c r="AF191" s="39">
        <v>0</v>
      </c>
      <c r="AG191" s="39">
        <v>0</v>
      </c>
      <c r="AH191" s="39">
        <v>0</v>
      </c>
      <c r="AI191" s="39">
        <v>0</v>
      </c>
      <c r="AJ191" s="39">
        <v>0</v>
      </c>
      <c r="AK191" s="39">
        <v>0</v>
      </c>
      <c r="AL191" s="39">
        <v>0</v>
      </c>
      <c r="AM191" s="39">
        <v>0</v>
      </c>
      <c r="AN191" s="39">
        <v>0</v>
      </c>
      <c r="AO191" s="39">
        <v>0</v>
      </c>
      <c r="AP191" s="39">
        <v>0</v>
      </c>
      <c r="AQ191" s="39">
        <v>0</v>
      </c>
      <c r="AR191" s="39">
        <v>0</v>
      </c>
      <c r="AS191" s="39">
        <v>0</v>
      </c>
      <c r="AT191" s="39">
        <v>0</v>
      </c>
      <c r="AU191" s="39">
        <v>0</v>
      </c>
      <c r="AV191" s="39">
        <v>0</v>
      </c>
      <c r="AW191" s="39">
        <v>0</v>
      </c>
      <c r="AX191" s="39">
        <v>0</v>
      </c>
      <c r="AY191" s="39">
        <v>0</v>
      </c>
      <c r="AZ191" s="39">
        <v>0</v>
      </c>
      <c r="BA191" s="39">
        <v>0</v>
      </c>
      <c r="BB191" s="39">
        <v>0</v>
      </c>
      <c r="BC191" s="39">
        <v>0</v>
      </c>
      <c r="BD191" s="39">
        <v>0</v>
      </c>
      <c r="BE191" s="39">
        <v>0</v>
      </c>
      <c r="BF191" s="39">
        <v>0</v>
      </c>
      <c r="BG191" s="39">
        <v>0</v>
      </c>
      <c r="BH191" s="39">
        <v>0</v>
      </c>
      <c r="BI191" s="39">
        <v>0</v>
      </c>
      <c r="BJ191" s="39">
        <v>0</v>
      </c>
      <c r="BK191" s="39">
        <v>0</v>
      </c>
      <c r="BL191" s="39">
        <v>0</v>
      </c>
      <c r="BM191" s="39">
        <v>0</v>
      </c>
      <c r="BN191" s="39">
        <v>0</v>
      </c>
      <c r="BO191" s="39">
        <v>0</v>
      </c>
      <c r="BP191" s="39">
        <v>0</v>
      </c>
      <c r="BQ191" s="39">
        <v>0</v>
      </c>
      <c r="BR191" s="39">
        <v>0</v>
      </c>
      <c r="BS191" s="39">
        <v>0</v>
      </c>
      <c r="BT191" s="39">
        <v>0</v>
      </c>
      <c r="BU191" s="39">
        <v>4.0000000000000002E-4</v>
      </c>
    </row>
    <row r="192" spans="1:73" x14ac:dyDescent="0.2">
      <c r="A192" t="s">
        <v>292</v>
      </c>
      <c r="B192" t="s">
        <v>69</v>
      </c>
      <c r="C192">
        <v>3.5000000000000001E-3</v>
      </c>
      <c r="D192">
        <v>3000</v>
      </c>
      <c r="G192" s="38" t="s">
        <v>361</v>
      </c>
      <c r="H192" s="39">
        <v>0</v>
      </c>
      <c r="I192" s="39">
        <v>0</v>
      </c>
      <c r="J192" s="39">
        <v>0</v>
      </c>
      <c r="K192" s="39">
        <v>0</v>
      </c>
      <c r="L192" s="39">
        <v>0</v>
      </c>
      <c r="M192" s="39">
        <v>0</v>
      </c>
      <c r="N192" s="39">
        <v>0</v>
      </c>
      <c r="O192" s="39">
        <v>0</v>
      </c>
      <c r="P192" s="39">
        <v>0</v>
      </c>
      <c r="Q192" s="39">
        <v>0</v>
      </c>
      <c r="R192" s="39">
        <v>0</v>
      </c>
      <c r="S192" s="39">
        <v>8.9999999999999993E-3</v>
      </c>
      <c r="T192" s="39">
        <v>0</v>
      </c>
      <c r="U192" s="39">
        <v>0</v>
      </c>
      <c r="V192" s="39">
        <v>0</v>
      </c>
      <c r="W192" s="39">
        <v>0</v>
      </c>
      <c r="X192" s="39">
        <v>0</v>
      </c>
      <c r="Y192" s="39">
        <v>0</v>
      </c>
      <c r="Z192" s="39">
        <v>0</v>
      </c>
      <c r="AA192" s="39">
        <v>0</v>
      </c>
      <c r="AB192" s="39">
        <v>0</v>
      </c>
      <c r="AC192" s="39">
        <v>0</v>
      </c>
      <c r="AD192" s="39">
        <v>0</v>
      </c>
      <c r="AE192" s="39">
        <v>0</v>
      </c>
      <c r="AF192" s="39">
        <v>0</v>
      </c>
      <c r="AG192" s="39">
        <v>0</v>
      </c>
      <c r="AH192" s="39">
        <v>0</v>
      </c>
      <c r="AI192" s="39">
        <v>0</v>
      </c>
      <c r="AJ192" s="39">
        <v>0</v>
      </c>
      <c r="AK192" s="39">
        <v>0</v>
      </c>
      <c r="AL192" s="39">
        <v>0</v>
      </c>
      <c r="AM192" s="39">
        <v>0</v>
      </c>
      <c r="AN192" s="39">
        <v>0</v>
      </c>
      <c r="AO192" s="39">
        <v>0</v>
      </c>
      <c r="AP192" s="39">
        <v>0</v>
      </c>
      <c r="AQ192" s="39">
        <v>0</v>
      </c>
      <c r="AR192" s="39">
        <v>0</v>
      </c>
      <c r="AS192" s="39">
        <v>0</v>
      </c>
      <c r="AT192" s="39">
        <v>0</v>
      </c>
      <c r="AU192" s="39">
        <v>0</v>
      </c>
      <c r="AV192" s="39">
        <v>0</v>
      </c>
      <c r="AW192" s="39">
        <v>0</v>
      </c>
      <c r="AX192" s="39">
        <v>0</v>
      </c>
      <c r="AY192" s="39">
        <v>0</v>
      </c>
      <c r="AZ192" s="39">
        <v>0</v>
      </c>
      <c r="BA192" s="39">
        <v>0</v>
      </c>
      <c r="BB192" s="39">
        <v>0</v>
      </c>
      <c r="BC192" s="39">
        <v>0</v>
      </c>
      <c r="BD192" s="39">
        <v>0</v>
      </c>
      <c r="BE192" s="39">
        <v>0</v>
      </c>
      <c r="BF192" s="39">
        <v>0</v>
      </c>
      <c r="BG192" s="39">
        <v>0</v>
      </c>
      <c r="BH192" s="39">
        <v>0</v>
      </c>
      <c r="BI192" s="39">
        <v>0</v>
      </c>
      <c r="BJ192" s="39">
        <v>0</v>
      </c>
      <c r="BK192" s="39">
        <v>0</v>
      </c>
      <c r="BL192" s="39">
        <v>0</v>
      </c>
      <c r="BM192" s="39">
        <v>0</v>
      </c>
      <c r="BN192" s="39">
        <v>0</v>
      </c>
      <c r="BO192" s="39">
        <v>0</v>
      </c>
      <c r="BP192" s="39">
        <v>0</v>
      </c>
      <c r="BQ192" s="39">
        <v>0</v>
      </c>
      <c r="BR192" s="39">
        <v>0</v>
      </c>
      <c r="BS192" s="39">
        <v>0</v>
      </c>
      <c r="BT192" s="39">
        <v>0</v>
      </c>
      <c r="BU192" s="39">
        <v>8.9999999999999993E-3</v>
      </c>
    </row>
    <row r="193" spans="1:73" x14ac:dyDescent="0.2">
      <c r="A193" t="s">
        <v>293</v>
      </c>
      <c r="B193" t="s">
        <v>69</v>
      </c>
      <c r="C193">
        <v>2.01E-2</v>
      </c>
      <c r="D193">
        <v>3000</v>
      </c>
      <c r="G193" s="38" t="s">
        <v>362</v>
      </c>
      <c r="H193" s="39">
        <v>0</v>
      </c>
      <c r="I193" s="39">
        <v>0</v>
      </c>
      <c r="J193" s="39">
        <v>0</v>
      </c>
      <c r="K193" s="39">
        <v>0</v>
      </c>
      <c r="L193" s="39">
        <v>0</v>
      </c>
      <c r="M193" s="39">
        <v>0</v>
      </c>
      <c r="N193" s="39">
        <v>0</v>
      </c>
      <c r="O193" s="39">
        <v>0</v>
      </c>
      <c r="P193" s="39">
        <v>0</v>
      </c>
      <c r="Q193" s="39">
        <v>0</v>
      </c>
      <c r="R193" s="39">
        <v>0</v>
      </c>
      <c r="S193" s="39">
        <v>4.0000000000000002E-4</v>
      </c>
      <c r="T193" s="39">
        <v>0</v>
      </c>
      <c r="U193" s="39">
        <v>0</v>
      </c>
      <c r="V193" s="39">
        <v>0</v>
      </c>
      <c r="W193" s="39">
        <v>0</v>
      </c>
      <c r="X193" s="39">
        <v>0</v>
      </c>
      <c r="Y193" s="39">
        <v>0</v>
      </c>
      <c r="Z193" s="39">
        <v>0</v>
      </c>
      <c r="AA193" s="39">
        <v>0</v>
      </c>
      <c r="AB193" s="39">
        <v>0</v>
      </c>
      <c r="AC193" s="39">
        <v>0</v>
      </c>
      <c r="AD193" s="39">
        <v>0</v>
      </c>
      <c r="AE193" s="39">
        <v>0</v>
      </c>
      <c r="AF193" s="39">
        <v>0</v>
      </c>
      <c r="AG193" s="39">
        <v>0</v>
      </c>
      <c r="AH193" s="39">
        <v>0</v>
      </c>
      <c r="AI193" s="39">
        <v>0</v>
      </c>
      <c r="AJ193" s="39">
        <v>0</v>
      </c>
      <c r="AK193" s="39">
        <v>0</v>
      </c>
      <c r="AL193" s="39">
        <v>0</v>
      </c>
      <c r="AM193" s="39">
        <v>0</v>
      </c>
      <c r="AN193" s="39">
        <v>0</v>
      </c>
      <c r="AO193" s="39">
        <v>0</v>
      </c>
      <c r="AP193" s="39">
        <v>0</v>
      </c>
      <c r="AQ193" s="39">
        <v>0</v>
      </c>
      <c r="AR193" s="39">
        <v>0</v>
      </c>
      <c r="AS193" s="39">
        <v>0</v>
      </c>
      <c r="AT193" s="39">
        <v>0</v>
      </c>
      <c r="AU193" s="39">
        <v>0</v>
      </c>
      <c r="AV193" s="39">
        <v>0</v>
      </c>
      <c r="AW193" s="39">
        <v>0</v>
      </c>
      <c r="AX193" s="39">
        <v>0</v>
      </c>
      <c r="AY193" s="39">
        <v>0</v>
      </c>
      <c r="AZ193" s="39">
        <v>0</v>
      </c>
      <c r="BA193" s="39">
        <v>0</v>
      </c>
      <c r="BB193" s="39">
        <v>0</v>
      </c>
      <c r="BC193" s="39">
        <v>0</v>
      </c>
      <c r="BD193" s="39">
        <v>0</v>
      </c>
      <c r="BE193" s="39">
        <v>0</v>
      </c>
      <c r="BF193" s="39">
        <v>0</v>
      </c>
      <c r="BG193" s="39">
        <v>0</v>
      </c>
      <c r="BH193" s="39">
        <v>0</v>
      </c>
      <c r="BI193" s="39">
        <v>0</v>
      </c>
      <c r="BJ193" s="39">
        <v>0</v>
      </c>
      <c r="BK193" s="39">
        <v>0</v>
      </c>
      <c r="BL193" s="39">
        <v>0</v>
      </c>
      <c r="BM193" s="39">
        <v>0</v>
      </c>
      <c r="BN193" s="39">
        <v>0</v>
      </c>
      <c r="BO193" s="39">
        <v>0</v>
      </c>
      <c r="BP193" s="39">
        <v>0</v>
      </c>
      <c r="BQ193" s="39">
        <v>0</v>
      </c>
      <c r="BR193" s="39">
        <v>0</v>
      </c>
      <c r="BS193" s="39">
        <v>0</v>
      </c>
      <c r="BT193" s="39">
        <v>0</v>
      </c>
      <c r="BU193" s="39">
        <v>4.0000000000000002E-4</v>
      </c>
    </row>
    <row r="194" spans="1:73" x14ac:dyDescent="0.2">
      <c r="A194" t="s">
        <v>294</v>
      </c>
      <c r="B194" t="s">
        <v>69</v>
      </c>
      <c r="C194">
        <v>2.0000000000000001E-4</v>
      </c>
      <c r="D194">
        <v>3000</v>
      </c>
      <c r="G194" s="38" t="s">
        <v>363</v>
      </c>
      <c r="H194" s="39">
        <v>0</v>
      </c>
      <c r="I194" s="39">
        <v>0</v>
      </c>
      <c r="J194" s="39">
        <v>0</v>
      </c>
      <c r="K194" s="39">
        <v>0</v>
      </c>
      <c r="L194" s="39">
        <v>0</v>
      </c>
      <c r="M194" s="39">
        <v>0</v>
      </c>
      <c r="N194" s="39">
        <v>0</v>
      </c>
      <c r="O194" s="39">
        <v>0</v>
      </c>
      <c r="P194" s="39">
        <v>0</v>
      </c>
      <c r="Q194" s="39">
        <v>0</v>
      </c>
      <c r="R194" s="39">
        <v>0</v>
      </c>
      <c r="S194" s="39">
        <v>2.0000000000000001E-4</v>
      </c>
      <c r="T194" s="39">
        <v>0</v>
      </c>
      <c r="U194" s="39">
        <v>0</v>
      </c>
      <c r="V194" s="39">
        <v>0</v>
      </c>
      <c r="W194" s="39">
        <v>0</v>
      </c>
      <c r="X194" s="39">
        <v>0</v>
      </c>
      <c r="Y194" s="39">
        <v>0</v>
      </c>
      <c r="Z194" s="39">
        <v>0</v>
      </c>
      <c r="AA194" s="39">
        <v>0</v>
      </c>
      <c r="AB194" s="39">
        <v>0</v>
      </c>
      <c r="AC194" s="39">
        <v>0</v>
      </c>
      <c r="AD194" s="39">
        <v>0</v>
      </c>
      <c r="AE194" s="39">
        <v>0</v>
      </c>
      <c r="AF194" s="39">
        <v>0</v>
      </c>
      <c r="AG194" s="39">
        <v>0</v>
      </c>
      <c r="AH194" s="39">
        <v>0</v>
      </c>
      <c r="AI194" s="39">
        <v>0</v>
      </c>
      <c r="AJ194" s="39">
        <v>0</v>
      </c>
      <c r="AK194" s="39">
        <v>0</v>
      </c>
      <c r="AL194" s="39">
        <v>0</v>
      </c>
      <c r="AM194" s="39">
        <v>0</v>
      </c>
      <c r="AN194" s="39">
        <v>0</v>
      </c>
      <c r="AO194" s="39">
        <v>0</v>
      </c>
      <c r="AP194" s="39">
        <v>0</v>
      </c>
      <c r="AQ194" s="39">
        <v>0</v>
      </c>
      <c r="AR194" s="39">
        <v>0</v>
      </c>
      <c r="AS194" s="39">
        <v>0</v>
      </c>
      <c r="AT194" s="39">
        <v>0</v>
      </c>
      <c r="AU194" s="39">
        <v>0</v>
      </c>
      <c r="AV194" s="39">
        <v>0</v>
      </c>
      <c r="AW194" s="39">
        <v>0</v>
      </c>
      <c r="AX194" s="39">
        <v>0</v>
      </c>
      <c r="AY194" s="39">
        <v>0</v>
      </c>
      <c r="AZ194" s="39">
        <v>0</v>
      </c>
      <c r="BA194" s="39">
        <v>0</v>
      </c>
      <c r="BB194" s="39">
        <v>0</v>
      </c>
      <c r="BC194" s="39">
        <v>0</v>
      </c>
      <c r="BD194" s="39">
        <v>0</v>
      </c>
      <c r="BE194" s="39">
        <v>0</v>
      </c>
      <c r="BF194" s="39">
        <v>0</v>
      </c>
      <c r="BG194" s="39">
        <v>0</v>
      </c>
      <c r="BH194" s="39">
        <v>0</v>
      </c>
      <c r="BI194" s="39">
        <v>0</v>
      </c>
      <c r="BJ194" s="39">
        <v>0</v>
      </c>
      <c r="BK194" s="39">
        <v>0</v>
      </c>
      <c r="BL194" s="39">
        <v>0</v>
      </c>
      <c r="BM194" s="39">
        <v>0</v>
      </c>
      <c r="BN194" s="39">
        <v>0</v>
      </c>
      <c r="BO194" s="39">
        <v>0</v>
      </c>
      <c r="BP194" s="39">
        <v>0</v>
      </c>
      <c r="BQ194" s="39">
        <v>0</v>
      </c>
      <c r="BR194" s="39">
        <v>0</v>
      </c>
      <c r="BS194" s="39">
        <v>0</v>
      </c>
      <c r="BT194" s="39">
        <v>0</v>
      </c>
      <c r="BU194" s="39">
        <v>2.0000000000000001E-4</v>
      </c>
    </row>
    <row r="195" spans="1:73" x14ac:dyDescent="0.2">
      <c r="A195" t="s">
        <v>295</v>
      </c>
      <c r="B195" t="s">
        <v>69</v>
      </c>
      <c r="C195">
        <v>1.9E-3</v>
      </c>
      <c r="D195">
        <v>3000</v>
      </c>
      <c r="G195" s="38" t="s">
        <v>17</v>
      </c>
      <c r="H195" s="39">
        <v>8.0000000000000002E-3</v>
      </c>
      <c r="I195" s="39">
        <v>0</v>
      </c>
      <c r="J195" s="39">
        <v>0</v>
      </c>
      <c r="K195" s="39">
        <v>0</v>
      </c>
      <c r="L195" s="39">
        <v>0</v>
      </c>
      <c r="M195" s="39">
        <v>0</v>
      </c>
      <c r="N195" s="39">
        <v>0.15379999999999999</v>
      </c>
      <c r="O195" s="39">
        <v>0.16800000000000001</v>
      </c>
      <c r="P195" s="39">
        <v>0</v>
      </c>
      <c r="Q195" s="39">
        <v>2E-3</v>
      </c>
      <c r="R195" s="39">
        <v>0</v>
      </c>
      <c r="S195" s="39">
        <v>1.6999999999999999E-3</v>
      </c>
      <c r="T195" s="39">
        <v>0</v>
      </c>
      <c r="U195" s="39">
        <v>0</v>
      </c>
      <c r="V195" s="39">
        <v>7.3899999999999993E-2</v>
      </c>
      <c r="W195" s="39">
        <v>0</v>
      </c>
      <c r="X195" s="39">
        <v>0.10299999999999999</v>
      </c>
      <c r="Y195" s="39">
        <v>0</v>
      </c>
      <c r="Z195" s="39">
        <v>0</v>
      </c>
      <c r="AA195" s="39">
        <v>0</v>
      </c>
      <c r="AB195" s="39">
        <v>0</v>
      </c>
      <c r="AC195" s="39">
        <v>0</v>
      </c>
      <c r="AD195" s="39">
        <v>0</v>
      </c>
      <c r="AE195" s="39">
        <v>0</v>
      </c>
      <c r="AF195" s="39">
        <v>0</v>
      </c>
      <c r="AG195" s="39">
        <v>7.6999999999999999E-2</v>
      </c>
      <c r="AH195" s="39">
        <v>0.1101</v>
      </c>
      <c r="AI195" s="39">
        <v>0</v>
      </c>
      <c r="AJ195" s="39">
        <v>0</v>
      </c>
      <c r="AK195" s="39">
        <v>0</v>
      </c>
      <c r="AL195" s="39">
        <v>0</v>
      </c>
      <c r="AM195" s="39">
        <v>0.115</v>
      </c>
      <c r="AN195" s="39">
        <v>0</v>
      </c>
      <c r="AO195" s="39">
        <v>0.02</v>
      </c>
      <c r="AP195" s="39">
        <v>0</v>
      </c>
      <c r="AQ195" s="39">
        <v>0</v>
      </c>
      <c r="AR195" s="39">
        <v>6.6000000000000003E-2</v>
      </c>
      <c r="AS195" s="39">
        <v>0.105</v>
      </c>
      <c r="AT195" s="39">
        <v>0</v>
      </c>
      <c r="AU195" s="39">
        <v>0</v>
      </c>
      <c r="AV195" s="39">
        <v>0</v>
      </c>
      <c r="AW195" s="39">
        <v>0.115</v>
      </c>
      <c r="AX195" s="39">
        <v>0</v>
      </c>
      <c r="AY195" s="39">
        <v>0</v>
      </c>
      <c r="AZ195" s="39">
        <v>0</v>
      </c>
      <c r="BA195" s="39">
        <v>6.1100000000000002E-2</v>
      </c>
      <c r="BB195" s="39">
        <v>0.11219999999999999</v>
      </c>
      <c r="BC195" s="39">
        <v>0</v>
      </c>
      <c r="BD195" s="39">
        <v>0</v>
      </c>
      <c r="BE195" s="39">
        <v>0</v>
      </c>
      <c r="BF195" s="39">
        <v>0</v>
      </c>
      <c r="BG195" s="39">
        <v>0</v>
      </c>
      <c r="BH195" s="39">
        <v>0</v>
      </c>
      <c r="BI195" s="39">
        <v>0</v>
      </c>
      <c r="BJ195" s="39">
        <v>0.13800000000000001</v>
      </c>
      <c r="BK195" s="39">
        <v>9.9000000000000005E-2</v>
      </c>
      <c r="BL195" s="39">
        <v>0.124</v>
      </c>
      <c r="BM195" s="39">
        <v>0.14860000000000001</v>
      </c>
      <c r="BN195" s="39">
        <v>0.107</v>
      </c>
      <c r="BO195" s="39">
        <v>9.8000000000000004E-2</v>
      </c>
      <c r="BP195" s="39">
        <v>2.9000000000000001E-2</v>
      </c>
      <c r="BQ195" s="39">
        <v>2.5999999999999999E-2</v>
      </c>
      <c r="BR195" s="39">
        <v>7.3999999999999996E-2</v>
      </c>
      <c r="BS195" s="39">
        <v>0</v>
      </c>
      <c r="BT195" s="39">
        <v>0</v>
      </c>
      <c r="BU195" s="39">
        <v>8.5415999999999978E-2</v>
      </c>
    </row>
    <row r="196" spans="1:73" x14ac:dyDescent="0.2">
      <c r="A196" t="s">
        <v>296</v>
      </c>
      <c r="B196" t="s">
        <v>69</v>
      </c>
      <c r="C196">
        <v>5.0000000000000001E-4</v>
      </c>
      <c r="D196">
        <v>3000</v>
      </c>
      <c r="G196" s="38" t="s">
        <v>365</v>
      </c>
      <c r="H196" s="39">
        <v>0</v>
      </c>
      <c r="I196" s="39">
        <v>0</v>
      </c>
      <c r="J196" s="39">
        <v>0</v>
      </c>
      <c r="K196" s="39">
        <v>0</v>
      </c>
      <c r="L196" s="39">
        <v>0</v>
      </c>
      <c r="M196" s="39">
        <v>0</v>
      </c>
      <c r="N196" s="39">
        <v>2.7300000000000001E-2</v>
      </c>
      <c r="O196" s="39">
        <v>1.6E-2</v>
      </c>
      <c r="P196" s="39">
        <v>0</v>
      </c>
      <c r="Q196" s="39">
        <v>0</v>
      </c>
      <c r="R196" s="39">
        <v>0</v>
      </c>
      <c r="S196" s="39">
        <v>2.0000000000000001E-4</v>
      </c>
      <c r="T196" s="39">
        <v>0</v>
      </c>
      <c r="U196" s="39">
        <v>0</v>
      </c>
      <c r="V196" s="39">
        <v>7.3499999999999996E-2</v>
      </c>
      <c r="W196" s="39">
        <v>0</v>
      </c>
      <c r="X196" s="39">
        <v>2.1000000000000001E-2</v>
      </c>
      <c r="Y196" s="39">
        <v>0</v>
      </c>
      <c r="Z196" s="39">
        <v>0</v>
      </c>
      <c r="AA196" s="39">
        <v>0</v>
      </c>
      <c r="AB196" s="39">
        <v>0</v>
      </c>
      <c r="AC196" s="39">
        <v>0</v>
      </c>
      <c r="AD196" s="39">
        <v>0</v>
      </c>
      <c r="AE196" s="39">
        <v>0</v>
      </c>
      <c r="AF196" s="39">
        <v>0</v>
      </c>
      <c r="AG196" s="39">
        <v>5.0999999999999997E-2</v>
      </c>
      <c r="AH196" s="39">
        <v>1.61E-2</v>
      </c>
      <c r="AI196" s="39">
        <v>0</v>
      </c>
      <c r="AJ196" s="39">
        <v>0</v>
      </c>
      <c r="AK196" s="39">
        <v>0</v>
      </c>
      <c r="AL196" s="39">
        <v>0</v>
      </c>
      <c r="AM196" s="39">
        <v>1.9E-2</v>
      </c>
      <c r="AN196" s="39">
        <v>0</v>
      </c>
      <c r="AO196" s="39">
        <v>0</v>
      </c>
      <c r="AP196" s="39">
        <v>0</v>
      </c>
      <c r="AQ196" s="39">
        <v>0</v>
      </c>
      <c r="AR196" s="39">
        <v>1.4999999999999999E-2</v>
      </c>
      <c r="AS196" s="39">
        <v>1.2E-2</v>
      </c>
      <c r="AT196" s="39">
        <v>0</v>
      </c>
      <c r="AU196" s="39">
        <v>0</v>
      </c>
      <c r="AV196" s="39">
        <v>0</v>
      </c>
      <c r="AW196" s="39">
        <v>1.9E-2</v>
      </c>
      <c r="AX196" s="39">
        <v>0</v>
      </c>
      <c r="AY196" s="39">
        <v>0</v>
      </c>
      <c r="AZ196" s="39">
        <v>0</v>
      </c>
      <c r="BA196" s="39">
        <v>5.5E-2</v>
      </c>
      <c r="BB196" s="39">
        <v>1.4E-2</v>
      </c>
      <c r="BC196" s="39">
        <v>0</v>
      </c>
      <c r="BD196" s="39">
        <v>0</v>
      </c>
      <c r="BE196" s="39">
        <v>0</v>
      </c>
      <c r="BF196" s="39">
        <v>0</v>
      </c>
      <c r="BG196" s="39">
        <v>0</v>
      </c>
      <c r="BH196" s="39">
        <v>0</v>
      </c>
      <c r="BI196" s="39">
        <v>0</v>
      </c>
      <c r="BJ196" s="39">
        <v>5.7799999999999997E-2</v>
      </c>
      <c r="BK196" s="39">
        <v>2.5000000000000001E-2</v>
      </c>
      <c r="BL196" s="39">
        <v>0.28100000000000003</v>
      </c>
      <c r="BM196" s="39">
        <v>1.5800000000000002E-2</v>
      </c>
      <c r="BN196" s="39">
        <v>3.9E-2</v>
      </c>
      <c r="BO196" s="39">
        <v>2.1000000000000001E-2</v>
      </c>
      <c r="BP196" s="39">
        <v>0</v>
      </c>
      <c r="BQ196" s="39">
        <v>0</v>
      </c>
      <c r="BR196" s="39">
        <v>1.2E-2</v>
      </c>
      <c r="BS196" s="39">
        <v>0</v>
      </c>
      <c r="BT196" s="39">
        <v>0</v>
      </c>
      <c r="BU196" s="39">
        <v>3.9535000000000008E-2</v>
      </c>
    </row>
    <row r="197" spans="1:73" x14ac:dyDescent="0.2">
      <c r="A197" t="s">
        <v>297</v>
      </c>
      <c r="B197" t="s">
        <v>69</v>
      </c>
      <c r="C197">
        <v>4.0000000000000002E-4</v>
      </c>
      <c r="D197">
        <v>3000</v>
      </c>
      <c r="G197" s="38" t="s">
        <v>367</v>
      </c>
      <c r="H197" s="39">
        <v>0.16900000000000001</v>
      </c>
      <c r="I197" s="39">
        <v>0</v>
      </c>
      <c r="J197" s="39">
        <v>0</v>
      </c>
      <c r="K197" s="39">
        <v>0</v>
      </c>
      <c r="L197" s="39">
        <v>0</v>
      </c>
      <c r="M197" s="39">
        <v>0</v>
      </c>
      <c r="N197" s="39">
        <v>1.47E-2</v>
      </c>
      <c r="O197" s="39">
        <v>2.1000000000000001E-2</v>
      </c>
      <c r="P197" s="39">
        <v>0</v>
      </c>
      <c r="Q197" s="39">
        <v>6.7000000000000004E-2</v>
      </c>
      <c r="R197" s="39">
        <v>0</v>
      </c>
      <c r="S197" s="39">
        <v>4.0000000000000002E-4</v>
      </c>
      <c r="T197" s="39">
        <v>0</v>
      </c>
      <c r="U197" s="39">
        <v>0</v>
      </c>
      <c r="V197" s="39">
        <v>6.2100000000000002E-2</v>
      </c>
      <c r="W197" s="39">
        <v>0</v>
      </c>
      <c r="X197" s="39">
        <v>2.5999999999999999E-2</v>
      </c>
      <c r="Y197" s="39">
        <v>0</v>
      </c>
      <c r="Z197" s="39">
        <v>0</v>
      </c>
      <c r="AA197" s="39">
        <v>0</v>
      </c>
      <c r="AB197" s="39">
        <v>0</v>
      </c>
      <c r="AC197" s="39">
        <v>0</v>
      </c>
      <c r="AD197" s="39">
        <v>0</v>
      </c>
      <c r="AE197" s="39">
        <v>0</v>
      </c>
      <c r="AF197" s="39">
        <v>0</v>
      </c>
      <c r="AG197" s="39">
        <v>7.6999999999999999E-2</v>
      </c>
      <c r="AH197" s="39">
        <v>1.34E-2</v>
      </c>
      <c r="AI197" s="39">
        <v>0</v>
      </c>
      <c r="AJ197" s="39">
        <v>0</v>
      </c>
      <c r="AK197" s="39">
        <v>0</v>
      </c>
      <c r="AL197" s="39">
        <v>0</v>
      </c>
      <c r="AM197" s="39">
        <v>2.5000000000000001E-2</v>
      </c>
      <c r="AN197" s="39">
        <v>2.5000000000000001E-2</v>
      </c>
      <c r="AO197" s="39">
        <v>0</v>
      </c>
      <c r="AP197" s="39">
        <v>0</v>
      </c>
      <c r="AQ197" s="39">
        <v>0</v>
      </c>
      <c r="AR197" s="39">
        <v>3.5999999999999997E-2</v>
      </c>
      <c r="AS197" s="39">
        <v>2.8000000000000001E-2</v>
      </c>
      <c r="AT197" s="39">
        <v>0</v>
      </c>
      <c r="AU197" s="39">
        <v>0</v>
      </c>
      <c r="AV197" s="39">
        <v>0</v>
      </c>
      <c r="AW197" s="39">
        <v>2.1000000000000001E-2</v>
      </c>
      <c r="AX197" s="39">
        <v>0</v>
      </c>
      <c r="AY197" s="39">
        <v>0</v>
      </c>
      <c r="AZ197" s="39">
        <v>0</v>
      </c>
      <c r="BA197" s="39">
        <v>4.87E-2</v>
      </c>
      <c r="BB197" s="39">
        <v>1.9599999999999999E-2</v>
      </c>
      <c r="BC197" s="39">
        <v>0</v>
      </c>
      <c r="BD197" s="39">
        <v>0</v>
      </c>
      <c r="BE197" s="39">
        <v>0</v>
      </c>
      <c r="BF197" s="39">
        <v>0</v>
      </c>
      <c r="BG197" s="39">
        <v>0</v>
      </c>
      <c r="BH197" s="39">
        <v>0</v>
      </c>
      <c r="BI197" s="39">
        <v>0</v>
      </c>
      <c r="BJ197" s="39">
        <v>2.98E-2</v>
      </c>
      <c r="BK197" s="39">
        <v>3.5000000000000003E-2</v>
      </c>
      <c r="BL197" s="39">
        <v>6.7000000000000004E-2</v>
      </c>
      <c r="BM197" s="39">
        <v>1.7999999999999999E-2</v>
      </c>
      <c r="BN197" s="39">
        <v>3.4000000000000002E-2</v>
      </c>
      <c r="BO197" s="39">
        <v>0.03</v>
      </c>
      <c r="BP197" s="39">
        <v>7.0000000000000001E-3</v>
      </c>
      <c r="BQ197" s="39">
        <v>5.0000000000000001E-3</v>
      </c>
      <c r="BR197" s="39">
        <v>3.7999999999999999E-2</v>
      </c>
      <c r="BS197" s="39">
        <v>0</v>
      </c>
      <c r="BT197" s="39">
        <v>0</v>
      </c>
      <c r="BU197" s="39">
        <v>3.6708000000000005E-2</v>
      </c>
    </row>
    <row r="198" spans="1:73" x14ac:dyDescent="0.2">
      <c r="A198" t="s">
        <v>298</v>
      </c>
      <c r="B198" t="s">
        <v>69</v>
      </c>
      <c r="C198">
        <v>2.0000000000000001E-4</v>
      </c>
      <c r="D198">
        <v>3000</v>
      </c>
      <c r="G198" s="38" t="s">
        <v>368</v>
      </c>
      <c r="H198" s="39">
        <v>0</v>
      </c>
      <c r="I198" s="39">
        <v>0</v>
      </c>
      <c r="J198" s="39">
        <v>0</v>
      </c>
      <c r="K198" s="39">
        <v>0</v>
      </c>
      <c r="L198" s="39">
        <v>0</v>
      </c>
      <c r="M198" s="39">
        <v>0</v>
      </c>
      <c r="N198" s="39">
        <v>0</v>
      </c>
      <c r="O198" s="39">
        <v>0</v>
      </c>
      <c r="P198" s="39">
        <v>0</v>
      </c>
      <c r="Q198" s="39">
        <v>2E-3</v>
      </c>
      <c r="R198" s="39">
        <v>0</v>
      </c>
      <c r="S198" s="39">
        <v>0</v>
      </c>
      <c r="T198" s="39">
        <v>0</v>
      </c>
      <c r="U198" s="39">
        <v>0</v>
      </c>
      <c r="V198" s="39">
        <v>0</v>
      </c>
      <c r="W198" s="39">
        <v>0</v>
      </c>
      <c r="X198" s="39">
        <v>0</v>
      </c>
      <c r="Y198" s="39">
        <v>0</v>
      </c>
      <c r="Z198" s="39">
        <v>0</v>
      </c>
      <c r="AA198" s="39">
        <v>0</v>
      </c>
      <c r="AB198" s="39">
        <v>0</v>
      </c>
      <c r="AC198" s="39">
        <v>0</v>
      </c>
      <c r="AD198" s="39">
        <v>0</v>
      </c>
      <c r="AE198" s="39">
        <v>0</v>
      </c>
      <c r="AF198" s="39">
        <v>0</v>
      </c>
      <c r="AG198" s="39">
        <v>0</v>
      </c>
      <c r="AH198" s="39">
        <v>5.0000000000000001E-4</v>
      </c>
      <c r="AI198" s="39">
        <v>0</v>
      </c>
      <c r="AJ198" s="39">
        <v>0</v>
      </c>
      <c r="AK198" s="39">
        <v>0</v>
      </c>
      <c r="AL198" s="39">
        <v>0</v>
      </c>
      <c r="AM198" s="39">
        <v>0</v>
      </c>
      <c r="AN198" s="39">
        <v>0</v>
      </c>
      <c r="AO198" s="39">
        <v>0</v>
      </c>
      <c r="AP198" s="39">
        <v>0</v>
      </c>
      <c r="AQ198" s="39">
        <v>0</v>
      </c>
      <c r="AR198" s="39">
        <v>1E-3</v>
      </c>
      <c r="AS198" s="39">
        <v>1E-3</v>
      </c>
      <c r="AT198" s="39">
        <v>0</v>
      </c>
      <c r="AU198" s="39">
        <v>0</v>
      </c>
      <c r="AV198" s="39">
        <v>0</v>
      </c>
      <c r="AW198" s="39">
        <v>2E-3</v>
      </c>
      <c r="AX198" s="39">
        <v>0</v>
      </c>
      <c r="AY198" s="39">
        <v>0</v>
      </c>
      <c r="AZ198" s="39">
        <v>0</v>
      </c>
      <c r="BA198" s="39">
        <v>0</v>
      </c>
      <c r="BB198" s="39">
        <v>2.9999999999999997E-4</v>
      </c>
      <c r="BC198" s="39">
        <v>0</v>
      </c>
      <c r="BD198" s="39">
        <v>0</v>
      </c>
      <c r="BE198" s="39">
        <v>0</v>
      </c>
      <c r="BF198" s="39">
        <v>0</v>
      </c>
      <c r="BG198" s="39">
        <v>0</v>
      </c>
      <c r="BH198" s="39">
        <v>0</v>
      </c>
      <c r="BI198" s="39">
        <v>0</v>
      </c>
      <c r="BJ198" s="39">
        <v>0</v>
      </c>
      <c r="BK198" s="39">
        <v>4.0000000000000001E-3</v>
      </c>
      <c r="BL198" s="39">
        <v>1.9E-2</v>
      </c>
      <c r="BM198" s="39">
        <v>0</v>
      </c>
      <c r="BN198" s="39">
        <v>1E-3</v>
      </c>
      <c r="BO198" s="39">
        <v>5.0000000000000001E-3</v>
      </c>
      <c r="BP198" s="39">
        <v>0</v>
      </c>
      <c r="BQ198" s="39">
        <v>0</v>
      </c>
      <c r="BR198" s="39">
        <v>0</v>
      </c>
      <c r="BS198" s="39">
        <v>0</v>
      </c>
      <c r="BT198" s="39">
        <v>0</v>
      </c>
      <c r="BU198" s="39">
        <v>3.5799999999999998E-3</v>
      </c>
    </row>
    <row r="199" spans="1:73" x14ac:dyDescent="0.2">
      <c r="A199" t="s">
        <v>299</v>
      </c>
      <c r="B199" t="s">
        <v>69</v>
      </c>
      <c r="C199">
        <v>2.0000000000000001E-4</v>
      </c>
      <c r="D199">
        <v>3000</v>
      </c>
      <c r="G199" s="38" t="s">
        <v>369</v>
      </c>
      <c r="H199" s="39">
        <v>0</v>
      </c>
      <c r="I199" s="39">
        <v>0</v>
      </c>
      <c r="J199" s="39">
        <v>0</v>
      </c>
      <c r="K199" s="39">
        <v>0</v>
      </c>
      <c r="L199" s="39">
        <v>0</v>
      </c>
      <c r="M199" s="39">
        <v>0</v>
      </c>
      <c r="N199" s="39">
        <v>0</v>
      </c>
      <c r="O199" s="39">
        <v>0</v>
      </c>
      <c r="P199" s="39">
        <v>0</v>
      </c>
      <c r="Q199" s="39">
        <v>0</v>
      </c>
      <c r="R199" s="39">
        <v>0</v>
      </c>
      <c r="S199" s="39">
        <v>0</v>
      </c>
      <c r="T199" s="39">
        <v>0</v>
      </c>
      <c r="U199" s="39">
        <v>0</v>
      </c>
      <c r="V199" s="39">
        <v>0</v>
      </c>
      <c r="W199" s="39">
        <v>0</v>
      </c>
      <c r="X199" s="39">
        <v>0</v>
      </c>
      <c r="Y199" s="39">
        <v>0</v>
      </c>
      <c r="Z199" s="39">
        <v>0</v>
      </c>
      <c r="AA199" s="39">
        <v>0</v>
      </c>
      <c r="AB199" s="39">
        <v>0</v>
      </c>
      <c r="AC199" s="39">
        <v>0</v>
      </c>
      <c r="AD199" s="39">
        <v>0</v>
      </c>
      <c r="AE199" s="39">
        <v>0</v>
      </c>
      <c r="AF199" s="39">
        <v>0</v>
      </c>
      <c r="AG199" s="39">
        <v>0</v>
      </c>
      <c r="AH199" s="39">
        <v>0</v>
      </c>
      <c r="AI199" s="39">
        <v>0</v>
      </c>
      <c r="AJ199" s="39">
        <v>0</v>
      </c>
      <c r="AK199" s="39">
        <v>0</v>
      </c>
      <c r="AL199" s="39">
        <v>0</v>
      </c>
      <c r="AM199" s="39">
        <v>0</v>
      </c>
      <c r="AN199" s="39">
        <v>0</v>
      </c>
      <c r="AO199" s="39">
        <v>0</v>
      </c>
      <c r="AP199" s="39">
        <v>0</v>
      </c>
      <c r="AQ199" s="39">
        <v>0</v>
      </c>
      <c r="AR199" s="39">
        <v>0</v>
      </c>
      <c r="AS199" s="39">
        <v>0</v>
      </c>
      <c r="AT199" s="39">
        <v>0</v>
      </c>
      <c r="AU199" s="39">
        <v>0</v>
      </c>
      <c r="AV199" s="39">
        <v>0</v>
      </c>
      <c r="AW199" s="39">
        <v>0</v>
      </c>
      <c r="AX199" s="39">
        <v>0</v>
      </c>
      <c r="AY199" s="39">
        <v>0</v>
      </c>
      <c r="AZ199" s="39">
        <v>0</v>
      </c>
      <c r="BA199" s="39">
        <v>0</v>
      </c>
      <c r="BB199" s="39">
        <v>0</v>
      </c>
      <c r="BC199" s="39">
        <v>0</v>
      </c>
      <c r="BD199" s="39">
        <v>0</v>
      </c>
      <c r="BE199" s="39">
        <v>0</v>
      </c>
      <c r="BF199" s="39">
        <v>0</v>
      </c>
      <c r="BG199" s="39">
        <v>0</v>
      </c>
      <c r="BH199" s="39">
        <v>0</v>
      </c>
      <c r="BI199" s="39">
        <v>0</v>
      </c>
      <c r="BJ199" s="39">
        <v>0</v>
      </c>
      <c r="BK199" s="39">
        <v>0</v>
      </c>
      <c r="BL199" s="39">
        <v>0</v>
      </c>
      <c r="BM199" s="39">
        <v>0</v>
      </c>
      <c r="BN199" s="39">
        <v>1E-3</v>
      </c>
      <c r="BO199" s="39">
        <v>0</v>
      </c>
      <c r="BP199" s="39">
        <v>0</v>
      </c>
      <c r="BQ199" s="39">
        <v>0</v>
      </c>
      <c r="BR199" s="39">
        <v>0</v>
      </c>
      <c r="BS199" s="39">
        <v>0</v>
      </c>
      <c r="BT199" s="39">
        <v>0</v>
      </c>
      <c r="BU199" s="39">
        <v>1E-3</v>
      </c>
    </row>
    <row r="200" spans="1:73" x14ac:dyDescent="0.2">
      <c r="A200" t="s">
        <v>300</v>
      </c>
      <c r="B200" t="s">
        <v>69</v>
      </c>
      <c r="C200">
        <v>3.5000000000000001E-3</v>
      </c>
      <c r="D200">
        <v>3000</v>
      </c>
      <c r="G200" s="38" t="s">
        <v>370</v>
      </c>
      <c r="H200" s="39">
        <v>0</v>
      </c>
      <c r="I200" s="39">
        <v>0</v>
      </c>
      <c r="J200" s="39">
        <v>0</v>
      </c>
      <c r="K200" s="39">
        <v>0</v>
      </c>
      <c r="L200" s="39">
        <v>0</v>
      </c>
      <c r="M200" s="39">
        <v>0</v>
      </c>
      <c r="N200" s="39">
        <v>0</v>
      </c>
      <c r="O200" s="39">
        <v>0</v>
      </c>
      <c r="P200" s="39">
        <v>0</v>
      </c>
      <c r="Q200" s="39">
        <v>0</v>
      </c>
      <c r="R200" s="39">
        <v>0</v>
      </c>
      <c r="S200" s="39">
        <v>0</v>
      </c>
      <c r="T200" s="39">
        <v>0</v>
      </c>
      <c r="U200" s="39">
        <v>0</v>
      </c>
      <c r="V200" s="39">
        <v>0</v>
      </c>
      <c r="W200" s="39">
        <v>0</v>
      </c>
      <c r="X200" s="39">
        <v>0</v>
      </c>
      <c r="Y200" s="39">
        <v>0</v>
      </c>
      <c r="Z200" s="39">
        <v>0</v>
      </c>
      <c r="AA200" s="39">
        <v>0</v>
      </c>
      <c r="AB200" s="39">
        <v>0</v>
      </c>
      <c r="AC200" s="39">
        <v>0</v>
      </c>
      <c r="AD200" s="39">
        <v>0</v>
      </c>
      <c r="AE200" s="39">
        <v>0</v>
      </c>
      <c r="AF200" s="39">
        <v>0</v>
      </c>
      <c r="AG200" s="39">
        <v>0</v>
      </c>
      <c r="AH200" s="39">
        <v>0</v>
      </c>
      <c r="AI200" s="39">
        <v>0</v>
      </c>
      <c r="AJ200" s="39">
        <v>0</v>
      </c>
      <c r="AK200" s="39">
        <v>0</v>
      </c>
      <c r="AL200" s="39">
        <v>0</v>
      </c>
      <c r="AM200" s="39">
        <v>0</v>
      </c>
      <c r="AN200" s="39">
        <v>0</v>
      </c>
      <c r="AO200" s="39">
        <v>0</v>
      </c>
      <c r="AP200" s="39">
        <v>0</v>
      </c>
      <c r="AQ200" s="39">
        <v>0</v>
      </c>
      <c r="AR200" s="39">
        <v>0</v>
      </c>
      <c r="AS200" s="39">
        <v>0</v>
      </c>
      <c r="AT200" s="39">
        <v>1.5599999999999999E-2</v>
      </c>
      <c r="AU200" s="39">
        <v>0</v>
      </c>
      <c r="AV200" s="39">
        <v>0</v>
      </c>
      <c r="AW200" s="39">
        <v>0</v>
      </c>
      <c r="AX200" s="39">
        <v>0</v>
      </c>
      <c r="AY200" s="39">
        <v>0</v>
      </c>
      <c r="AZ200" s="39">
        <v>0</v>
      </c>
      <c r="BA200" s="39">
        <v>0</v>
      </c>
      <c r="BB200" s="39">
        <v>0</v>
      </c>
      <c r="BC200" s="39">
        <v>0</v>
      </c>
      <c r="BD200" s="39">
        <v>0</v>
      </c>
      <c r="BE200" s="39">
        <v>0</v>
      </c>
      <c r="BF200" s="39">
        <v>0</v>
      </c>
      <c r="BG200" s="39">
        <v>0</v>
      </c>
      <c r="BH200" s="39">
        <v>0</v>
      </c>
      <c r="BI200" s="39">
        <v>0</v>
      </c>
      <c r="BJ200" s="39">
        <v>0</v>
      </c>
      <c r="BK200" s="39">
        <v>0</v>
      </c>
      <c r="BL200" s="39">
        <v>0</v>
      </c>
      <c r="BM200" s="39">
        <v>0</v>
      </c>
      <c r="BN200" s="39">
        <v>0</v>
      </c>
      <c r="BO200" s="39">
        <v>0</v>
      </c>
      <c r="BP200" s="39">
        <v>0</v>
      </c>
      <c r="BQ200" s="39">
        <v>0</v>
      </c>
      <c r="BR200" s="39">
        <v>0</v>
      </c>
      <c r="BS200" s="39">
        <v>0</v>
      </c>
      <c r="BT200" s="39">
        <v>0</v>
      </c>
      <c r="BU200" s="39">
        <v>1.5599999999999999E-2</v>
      </c>
    </row>
    <row r="201" spans="1:73" x14ac:dyDescent="0.2">
      <c r="A201" t="s">
        <v>301</v>
      </c>
      <c r="B201" t="s">
        <v>69</v>
      </c>
      <c r="C201">
        <v>2.0000000000000001E-4</v>
      </c>
      <c r="D201">
        <v>3000</v>
      </c>
      <c r="G201" s="38" t="s">
        <v>371</v>
      </c>
      <c r="H201" s="39">
        <v>0</v>
      </c>
      <c r="I201" s="39">
        <v>0</v>
      </c>
      <c r="J201" s="39">
        <v>0</v>
      </c>
      <c r="K201" s="39">
        <v>0</v>
      </c>
      <c r="L201" s="39">
        <v>0</v>
      </c>
      <c r="M201" s="39">
        <v>0</v>
      </c>
      <c r="N201" s="39">
        <v>0</v>
      </c>
      <c r="O201" s="39">
        <v>0</v>
      </c>
      <c r="P201" s="39">
        <v>0</v>
      </c>
      <c r="Q201" s="39">
        <v>0</v>
      </c>
      <c r="R201" s="39">
        <v>0</v>
      </c>
      <c r="S201" s="39">
        <v>0</v>
      </c>
      <c r="T201" s="39">
        <v>0</v>
      </c>
      <c r="U201" s="39">
        <v>0</v>
      </c>
      <c r="V201" s="39">
        <v>0</v>
      </c>
      <c r="W201" s="39">
        <v>0</v>
      </c>
      <c r="X201" s="39">
        <v>0</v>
      </c>
      <c r="Y201" s="39">
        <v>0</v>
      </c>
      <c r="Z201" s="39">
        <v>0</v>
      </c>
      <c r="AA201" s="39">
        <v>0</v>
      </c>
      <c r="AB201" s="39">
        <v>0</v>
      </c>
      <c r="AC201" s="39">
        <v>0</v>
      </c>
      <c r="AD201" s="39">
        <v>0</v>
      </c>
      <c r="AE201" s="39">
        <v>0</v>
      </c>
      <c r="AF201" s="39">
        <v>0</v>
      </c>
      <c r="AG201" s="39">
        <v>0</v>
      </c>
      <c r="AH201" s="39">
        <v>0</v>
      </c>
      <c r="AI201" s="39">
        <v>0</v>
      </c>
      <c r="AJ201" s="39">
        <v>0</v>
      </c>
      <c r="AK201" s="39">
        <v>0</v>
      </c>
      <c r="AL201" s="39">
        <v>0</v>
      </c>
      <c r="AM201" s="39">
        <v>0</v>
      </c>
      <c r="AN201" s="39">
        <v>0</v>
      </c>
      <c r="AO201" s="39">
        <v>0</v>
      </c>
      <c r="AP201" s="39">
        <v>0</v>
      </c>
      <c r="AQ201" s="39">
        <v>0</v>
      </c>
      <c r="AR201" s="39">
        <v>0</v>
      </c>
      <c r="AS201" s="39">
        <v>0</v>
      </c>
      <c r="AT201" s="39">
        <v>2.8999999999999998E-3</v>
      </c>
      <c r="AU201" s="39">
        <v>0</v>
      </c>
      <c r="AV201" s="39">
        <v>0</v>
      </c>
      <c r="AW201" s="39">
        <v>0</v>
      </c>
      <c r="AX201" s="39">
        <v>0</v>
      </c>
      <c r="AY201" s="39">
        <v>0</v>
      </c>
      <c r="AZ201" s="39">
        <v>0</v>
      </c>
      <c r="BA201" s="39">
        <v>0</v>
      </c>
      <c r="BB201" s="39">
        <v>0</v>
      </c>
      <c r="BC201" s="39">
        <v>0</v>
      </c>
      <c r="BD201" s="39">
        <v>0</v>
      </c>
      <c r="BE201" s="39">
        <v>0</v>
      </c>
      <c r="BF201" s="39">
        <v>0</v>
      </c>
      <c r="BG201" s="39">
        <v>0</v>
      </c>
      <c r="BH201" s="39">
        <v>0</v>
      </c>
      <c r="BI201" s="39">
        <v>0</v>
      </c>
      <c r="BJ201" s="39">
        <v>0</v>
      </c>
      <c r="BK201" s="39">
        <v>0</v>
      </c>
      <c r="BL201" s="39">
        <v>0</v>
      </c>
      <c r="BM201" s="39">
        <v>0</v>
      </c>
      <c r="BN201" s="39">
        <v>0</v>
      </c>
      <c r="BO201" s="39">
        <v>0</v>
      </c>
      <c r="BP201" s="39">
        <v>0</v>
      </c>
      <c r="BQ201" s="39">
        <v>0</v>
      </c>
      <c r="BR201" s="39">
        <v>0</v>
      </c>
      <c r="BS201" s="39">
        <v>0</v>
      </c>
      <c r="BT201" s="39">
        <v>0</v>
      </c>
      <c r="BU201" s="39">
        <v>2.8999999999999998E-3</v>
      </c>
    </row>
    <row r="202" spans="1:73" x14ac:dyDescent="0.2">
      <c r="A202" t="s">
        <v>302</v>
      </c>
      <c r="B202" t="s">
        <v>69</v>
      </c>
      <c r="C202">
        <v>2.0000000000000001E-4</v>
      </c>
      <c r="D202">
        <v>3000</v>
      </c>
      <c r="G202" s="38" t="s">
        <v>372</v>
      </c>
      <c r="H202" s="39">
        <v>0</v>
      </c>
      <c r="I202" s="39">
        <v>0</v>
      </c>
      <c r="J202" s="39">
        <v>0</v>
      </c>
      <c r="K202" s="39">
        <v>0</v>
      </c>
      <c r="L202" s="39">
        <v>0</v>
      </c>
      <c r="M202" s="39">
        <v>0</v>
      </c>
      <c r="N202" s="39">
        <v>0</v>
      </c>
      <c r="O202" s="39">
        <v>0</v>
      </c>
      <c r="P202" s="39">
        <v>0</v>
      </c>
      <c r="Q202" s="39">
        <v>0</v>
      </c>
      <c r="R202" s="39">
        <v>0</v>
      </c>
      <c r="S202" s="39">
        <v>0</v>
      </c>
      <c r="T202" s="39">
        <v>0</v>
      </c>
      <c r="U202" s="39">
        <v>0</v>
      </c>
      <c r="V202" s="39">
        <v>0</v>
      </c>
      <c r="W202" s="39">
        <v>0</v>
      </c>
      <c r="X202" s="39">
        <v>0</v>
      </c>
      <c r="Y202" s="39">
        <v>0</v>
      </c>
      <c r="Z202" s="39">
        <v>0</v>
      </c>
      <c r="AA202" s="39">
        <v>0</v>
      </c>
      <c r="AB202" s="39">
        <v>0</v>
      </c>
      <c r="AC202" s="39">
        <v>0</v>
      </c>
      <c r="AD202" s="39">
        <v>0</v>
      </c>
      <c r="AE202" s="39">
        <v>0</v>
      </c>
      <c r="AF202" s="39">
        <v>0</v>
      </c>
      <c r="AG202" s="39">
        <v>0</v>
      </c>
      <c r="AH202" s="39">
        <v>0</v>
      </c>
      <c r="AI202" s="39">
        <v>0</v>
      </c>
      <c r="AJ202" s="39">
        <v>0</v>
      </c>
      <c r="AK202" s="39">
        <v>0</v>
      </c>
      <c r="AL202" s="39">
        <v>0</v>
      </c>
      <c r="AM202" s="39">
        <v>0</v>
      </c>
      <c r="AN202" s="39">
        <v>0</v>
      </c>
      <c r="AO202" s="39">
        <v>0</v>
      </c>
      <c r="AP202" s="39">
        <v>0</v>
      </c>
      <c r="AQ202" s="39">
        <v>0</v>
      </c>
      <c r="AR202" s="39">
        <v>0</v>
      </c>
      <c r="AS202" s="39">
        <v>0</v>
      </c>
      <c r="AT202" s="39">
        <v>4.4999999999999997E-3</v>
      </c>
      <c r="AU202" s="39">
        <v>0</v>
      </c>
      <c r="AV202" s="39">
        <v>0</v>
      </c>
      <c r="AW202" s="39">
        <v>0</v>
      </c>
      <c r="AX202" s="39">
        <v>0</v>
      </c>
      <c r="AY202" s="39">
        <v>0</v>
      </c>
      <c r="AZ202" s="39">
        <v>0</v>
      </c>
      <c r="BA202" s="39">
        <v>0</v>
      </c>
      <c r="BB202" s="39">
        <v>0</v>
      </c>
      <c r="BC202" s="39">
        <v>0</v>
      </c>
      <c r="BD202" s="39">
        <v>0</v>
      </c>
      <c r="BE202" s="39">
        <v>0</v>
      </c>
      <c r="BF202" s="39">
        <v>0</v>
      </c>
      <c r="BG202" s="39">
        <v>0</v>
      </c>
      <c r="BH202" s="39">
        <v>0</v>
      </c>
      <c r="BI202" s="39">
        <v>0</v>
      </c>
      <c r="BJ202" s="39">
        <v>0</v>
      </c>
      <c r="BK202" s="39">
        <v>0</v>
      </c>
      <c r="BL202" s="39">
        <v>0</v>
      </c>
      <c r="BM202" s="39">
        <v>0</v>
      </c>
      <c r="BN202" s="39">
        <v>0</v>
      </c>
      <c r="BO202" s="39">
        <v>0</v>
      </c>
      <c r="BP202" s="39">
        <v>0</v>
      </c>
      <c r="BQ202" s="39">
        <v>0</v>
      </c>
      <c r="BR202" s="39">
        <v>0</v>
      </c>
      <c r="BS202" s="39">
        <v>0</v>
      </c>
      <c r="BT202" s="39">
        <v>0</v>
      </c>
      <c r="BU202" s="39">
        <v>4.4999999999999997E-3</v>
      </c>
    </row>
    <row r="203" spans="1:73" x14ac:dyDescent="0.2">
      <c r="A203" t="s">
        <v>303</v>
      </c>
      <c r="B203" t="s">
        <v>69</v>
      </c>
      <c r="C203">
        <v>4.0000000000000002E-4</v>
      </c>
      <c r="D203">
        <v>3000</v>
      </c>
      <c r="G203" s="38" t="s">
        <v>373</v>
      </c>
      <c r="H203" s="39">
        <v>0</v>
      </c>
      <c r="I203" s="39">
        <v>0</v>
      </c>
      <c r="J203" s="39">
        <v>0</v>
      </c>
      <c r="K203" s="39">
        <v>0</v>
      </c>
      <c r="L203" s="39">
        <v>0</v>
      </c>
      <c r="M203" s="39">
        <v>0</v>
      </c>
      <c r="N203" s="39">
        <v>0</v>
      </c>
      <c r="O203" s="39">
        <v>0</v>
      </c>
      <c r="P203" s="39">
        <v>0</v>
      </c>
      <c r="Q203" s="39">
        <v>0</v>
      </c>
      <c r="R203" s="39">
        <v>0</v>
      </c>
      <c r="S203" s="39">
        <v>0</v>
      </c>
      <c r="T203" s="39">
        <v>0</v>
      </c>
      <c r="U203" s="39">
        <v>0</v>
      </c>
      <c r="V203" s="39">
        <v>0</v>
      </c>
      <c r="W203" s="39">
        <v>0</v>
      </c>
      <c r="X203" s="39">
        <v>0</v>
      </c>
      <c r="Y203" s="39">
        <v>0</v>
      </c>
      <c r="Z203" s="39">
        <v>0</v>
      </c>
      <c r="AA203" s="39">
        <v>0</v>
      </c>
      <c r="AB203" s="39">
        <v>0</v>
      </c>
      <c r="AC203" s="39">
        <v>0</v>
      </c>
      <c r="AD203" s="39">
        <v>0</v>
      </c>
      <c r="AE203" s="39">
        <v>0</v>
      </c>
      <c r="AF203" s="39">
        <v>0</v>
      </c>
      <c r="AG203" s="39">
        <v>0</v>
      </c>
      <c r="AH203" s="39">
        <v>0</v>
      </c>
      <c r="AI203" s="39">
        <v>0</v>
      </c>
      <c r="AJ203" s="39">
        <v>0</v>
      </c>
      <c r="AK203" s="39">
        <v>0</v>
      </c>
      <c r="AL203" s="39">
        <v>0</v>
      </c>
      <c r="AM203" s="39">
        <v>0</v>
      </c>
      <c r="AN203" s="39">
        <v>0</v>
      </c>
      <c r="AO203" s="39">
        <v>0</v>
      </c>
      <c r="AP203" s="39">
        <v>0</v>
      </c>
      <c r="AQ203" s="39">
        <v>0</v>
      </c>
      <c r="AR203" s="39">
        <v>0</v>
      </c>
      <c r="AS203" s="39">
        <v>0</v>
      </c>
      <c r="AT203" s="39">
        <v>1.2999999999999999E-2</v>
      </c>
      <c r="AU203" s="39">
        <v>0</v>
      </c>
      <c r="AV203" s="39">
        <v>0</v>
      </c>
      <c r="AW203" s="39">
        <v>0</v>
      </c>
      <c r="AX203" s="39">
        <v>0</v>
      </c>
      <c r="AY203" s="39">
        <v>0</v>
      </c>
      <c r="AZ203" s="39">
        <v>0</v>
      </c>
      <c r="BA203" s="39">
        <v>0</v>
      </c>
      <c r="BB203" s="39">
        <v>0</v>
      </c>
      <c r="BC203" s="39">
        <v>0</v>
      </c>
      <c r="BD203" s="39">
        <v>0</v>
      </c>
      <c r="BE203" s="39">
        <v>0</v>
      </c>
      <c r="BF203" s="39">
        <v>0</v>
      </c>
      <c r="BG203" s="39">
        <v>0</v>
      </c>
      <c r="BH203" s="39">
        <v>0</v>
      </c>
      <c r="BI203" s="39">
        <v>0</v>
      </c>
      <c r="BJ203" s="39">
        <v>0</v>
      </c>
      <c r="BK203" s="39">
        <v>0</v>
      </c>
      <c r="BL203" s="39">
        <v>0</v>
      </c>
      <c r="BM203" s="39">
        <v>0</v>
      </c>
      <c r="BN203" s="39">
        <v>0</v>
      </c>
      <c r="BO203" s="39">
        <v>0</v>
      </c>
      <c r="BP203" s="39">
        <v>0</v>
      </c>
      <c r="BQ203" s="39">
        <v>0</v>
      </c>
      <c r="BR203" s="39">
        <v>0</v>
      </c>
      <c r="BS203" s="39">
        <v>0</v>
      </c>
      <c r="BT203" s="39">
        <v>0</v>
      </c>
      <c r="BU203" s="39">
        <v>1.2999999999999999E-2</v>
      </c>
    </row>
    <row r="204" spans="1:73" x14ac:dyDescent="0.2">
      <c r="A204" t="s">
        <v>663</v>
      </c>
      <c r="B204" t="s">
        <v>69</v>
      </c>
      <c r="C204">
        <v>3.3E-3</v>
      </c>
      <c r="D204">
        <v>3000</v>
      </c>
      <c r="G204" s="38" t="s">
        <v>374</v>
      </c>
      <c r="H204" s="39">
        <v>0</v>
      </c>
      <c r="I204" s="39">
        <v>0</v>
      </c>
      <c r="J204" s="39">
        <v>0</v>
      </c>
      <c r="K204" s="39">
        <v>0</v>
      </c>
      <c r="L204" s="39">
        <v>0</v>
      </c>
      <c r="M204" s="39">
        <v>0</v>
      </c>
      <c r="N204" s="39">
        <v>0</v>
      </c>
      <c r="O204" s="39">
        <v>0</v>
      </c>
      <c r="P204" s="39">
        <v>0</v>
      </c>
      <c r="Q204" s="39">
        <v>0</v>
      </c>
      <c r="R204" s="39">
        <v>0</v>
      </c>
      <c r="S204" s="39">
        <v>0</v>
      </c>
      <c r="T204" s="39">
        <v>0</v>
      </c>
      <c r="U204" s="39">
        <v>0</v>
      </c>
      <c r="V204" s="39">
        <v>0</v>
      </c>
      <c r="W204" s="39">
        <v>0</v>
      </c>
      <c r="X204" s="39">
        <v>0</v>
      </c>
      <c r="Y204" s="39">
        <v>0</v>
      </c>
      <c r="Z204" s="39">
        <v>0</v>
      </c>
      <c r="AA204" s="39">
        <v>0</v>
      </c>
      <c r="AB204" s="39">
        <v>0</v>
      </c>
      <c r="AC204" s="39">
        <v>0</v>
      </c>
      <c r="AD204" s="39">
        <v>0</v>
      </c>
      <c r="AE204" s="39">
        <v>0</v>
      </c>
      <c r="AF204" s="39">
        <v>0</v>
      </c>
      <c r="AG204" s="39">
        <v>0</v>
      </c>
      <c r="AH204" s="39">
        <v>0</v>
      </c>
      <c r="AI204" s="39">
        <v>0</v>
      </c>
      <c r="AJ204" s="39">
        <v>0</v>
      </c>
      <c r="AK204" s="39">
        <v>0</v>
      </c>
      <c r="AL204" s="39">
        <v>0</v>
      </c>
      <c r="AM204" s="39">
        <v>0</v>
      </c>
      <c r="AN204" s="39">
        <v>0</v>
      </c>
      <c r="AO204" s="39">
        <v>0</v>
      </c>
      <c r="AP204" s="39">
        <v>0</v>
      </c>
      <c r="AQ204" s="39">
        <v>0</v>
      </c>
      <c r="AR204" s="39">
        <v>0</v>
      </c>
      <c r="AS204" s="39">
        <v>0</v>
      </c>
      <c r="AT204" s="39">
        <v>2.9399999999999999E-2</v>
      </c>
      <c r="AU204" s="39">
        <v>0</v>
      </c>
      <c r="AV204" s="39">
        <v>0</v>
      </c>
      <c r="AW204" s="39">
        <v>0</v>
      </c>
      <c r="AX204" s="39">
        <v>0</v>
      </c>
      <c r="AY204" s="39">
        <v>0</v>
      </c>
      <c r="AZ204" s="39">
        <v>0</v>
      </c>
      <c r="BA204" s="39">
        <v>0</v>
      </c>
      <c r="BB204" s="39">
        <v>0</v>
      </c>
      <c r="BC204" s="39">
        <v>0</v>
      </c>
      <c r="BD204" s="39">
        <v>0</v>
      </c>
      <c r="BE204" s="39">
        <v>0</v>
      </c>
      <c r="BF204" s="39">
        <v>0</v>
      </c>
      <c r="BG204" s="39">
        <v>0</v>
      </c>
      <c r="BH204" s="39">
        <v>0</v>
      </c>
      <c r="BI204" s="39">
        <v>0</v>
      </c>
      <c r="BJ204" s="39">
        <v>0</v>
      </c>
      <c r="BK204" s="39">
        <v>0</v>
      </c>
      <c r="BL204" s="39">
        <v>0</v>
      </c>
      <c r="BM204" s="39">
        <v>0</v>
      </c>
      <c r="BN204" s="39">
        <v>0</v>
      </c>
      <c r="BO204" s="39">
        <v>0</v>
      </c>
      <c r="BP204" s="39">
        <v>0</v>
      </c>
      <c r="BQ204" s="39">
        <v>0</v>
      </c>
      <c r="BR204" s="39">
        <v>0</v>
      </c>
      <c r="BS204" s="39">
        <v>0</v>
      </c>
      <c r="BT204" s="39">
        <v>0</v>
      </c>
      <c r="BU204" s="39">
        <v>2.9399999999999999E-2</v>
      </c>
    </row>
    <row r="205" spans="1:73" x14ac:dyDescent="0.2">
      <c r="A205" t="s">
        <v>305</v>
      </c>
      <c r="B205" t="s">
        <v>69</v>
      </c>
      <c r="C205">
        <v>2.0000000000000001E-4</v>
      </c>
      <c r="D205">
        <v>3000</v>
      </c>
      <c r="G205" s="38" t="s">
        <v>375</v>
      </c>
      <c r="H205" s="39">
        <v>0</v>
      </c>
      <c r="I205" s="39">
        <v>0</v>
      </c>
      <c r="J205" s="39">
        <v>0</v>
      </c>
      <c r="K205" s="39">
        <v>0</v>
      </c>
      <c r="L205" s="39">
        <v>0</v>
      </c>
      <c r="M205" s="39">
        <v>0</v>
      </c>
      <c r="N205" s="39">
        <v>1.2999999999999999E-3</v>
      </c>
      <c r="O205" s="39">
        <v>0</v>
      </c>
      <c r="P205" s="39">
        <v>0</v>
      </c>
      <c r="Q205" s="39">
        <v>0</v>
      </c>
      <c r="R205" s="39">
        <v>0</v>
      </c>
      <c r="S205" s="39">
        <v>2.0999999999999999E-3</v>
      </c>
      <c r="T205" s="39">
        <v>0</v>
      </c>
      <c r="U205" s="39">
        <v>0</v>
      </c>
      <c r="V205" s="39">
        <v>0.1193</v>
      </c>
      <c r="W205" s="39">
        <v>0</v>
      </c>
      <c r="X205" s="39">
        <v>8.9999999999999993E-3</v>
      </c>
      <c r="Y205" s="39">
        <v>0</v>
      </c>
      <c r="Z205" s="39">
        <v>0</v>
      </c>
      <c r="AA205" s="39">
        <v>0</v>
      </c>
      <c r="AB205" s="39">
        <v>0</v>
      </c>
      <c r="AC205" s="39">
        <v>0</v>
      </c>
      <c r="AD205" s="39">
        <v>0</v>
      </c>
      <c r="AE205" s="39">
        <v>0</v>
      </c>
      <c r="AF205" s="39">
        <v>0</v>
      </c>
      <c r="AG205" s="39">
        <v>0.115</v>
      </c>
      <c r="AH205" s="39">
        <v>1.43E-2</v>
      </c>
      <c r="AI205" s="39">
        <v>0</v>
      </c>
      <c r="AJ205" s="39">
        <v>0</v>
      </c>
      <c r="AK205" s="39">
        <v>0</v>
      </c>
      <c r="AL205" s="39">
        <v>0</v>
      </c>
      <c r="AM205" s="39">
        <v>0</v>
      </c>
      <c r="AN205" s="39">
        <v>0</v>
      </c>
      <c r="AO205" s="39">
        <v>0</v>
      </c>
      <c r="AP205" s="39">
        <v>0</v>
      </c>
      <c r="AQ205" s="39">
        <v>0</v>
      </c>
      <c r="AR205" s="39">
        <v>8.0000000000000002E-3</v>
      </c>
      <c r="AS205" s="39">
        <v>1.4999999999999999E-2</v>
      </c>
      <c r="AT205" s="39">
        <v>0</v>
      </c>
      <c r="AU205" s="39">
        <v>0</v>
      </c>
      <c r="AV205" s="39">
        <v>0</v>
      </c>
      <c r="AW205" s="39">
        <v>2.7E-2</v>
      </c>
      <c r="AX205" s="39">
        <v>0</v>
      </c>
      <c r="AY205" s="39">
        <v>0</v>
      </c>
      <c r="AZ205" s="39">
        <v>0</v>
      </c>
      <c r="BA205" s="39">
        <v>0.1149</v>
      </c>
      <c r="BB205" s="39">
        <v>1.12E-2</v>
      </c>
      <c r="BC205" s="39">
        <v>0</v>
      </c>
      <c r="BD205" s="39">
        <v>0</v>
      </c>
      <c r="BE205" s="39">
        <v>0</v>
      </c>
      <c r="BF205" s="39">
        <v>0</v>
      </c>
      <c r="BG205" s="39">
        <v>0</v>
      </c>
      <c r="BH205" s="39">
        <v>0</v>
      </c>
      <c r="BI205" s="39">
        <v>0</v>
      </c>
      <c r="BJ205" s="39">
        <v>6.6799999999999998E-2</v>
      </c>
      <c r="BK205" s="39">
        <v>1.0999999999999999E-2</v>
      </c>
      <c r="BL205" s="39">
        <v>7.0999999999999994E-2</v>
      </c>
      <c r="BM205" s="39">
        <v>1.35E-2</v>
      </c>
      <c r="BN205" s="39">
        <v>2.7E-2</v>
      </c>
      <c r="BO205" s="39">
        <v>1.7999999999999999E-2</v>
      </c>
      <c r="BP205" s="39">
        <v>0</v>
      </c>
      <c r="BQ205" s="39">
        <v>0</v>
      </c>
      <c r="BR205" s="39">
        <v>0.02</v>
      </c>
      <c r="BS205" s="39">
        <v>0</v>
      </c>
      <c r="BT205" s="39">
        <v>0</v>
      </c>
      <c r="BU205" s="39">
        <v>3.691111111111111E-2</v>
      </c>
    </row>
    <row r="206" spans="1:73" x14ac:dyDescent="0.2">
      <c r="A206" t="s">
        <v>306</v>
      </c>
      <c r="B206" t="s">
        <v>69</v>
      </c>
      <c r="C206">
        <v>4.0000000000000002E-4</v>
      </c>
      <c r="D206">
        <v>3000</v>
      </c>
      <c r="G206" s="38" t="s">
        <v>378</v>
      </c>
      <c r="H206" s="39">
        <v>0</v>
      </c>
      <c r="I206" s="39">
        <v>0</v>
      </c>
      <c r="J206" s="39">
        <v>0</v>
      </c>
      <c r="K206" s="39">
        <v>0</v>
      </c>
      <c r="L206" s="39">
        <v>0</v>
      </c>
      <c r="M206" s="39">
        <v>0</v>
      </c>
      <c r="N206" s="39">
        <v>0.19800000000000001</v>
      </c>
      <c r="O206" s="39">
        <v>0.20200000000000001</v>
      </c>
      <c r="P206" s="39">
        <v>0</v>
      </c>
      <c r="Q206" s="39">
        <v>8.0000000000000002E-3</v>
      </c>
      <c r="R206" s="39">
        <v>2E-3</v>
      </c>
      <c r="S206" s="39">
        <v>2.0999999999999999E-3</v>
      </c>
      <c r="T206" s="39">
        <v>0</v>
      </c>
      <c r="U206" s="39">
        <v>0</v>
      </c>
      <c r="V206" s="39">
        <v>4.3999999999999997E-2</v>
      </c>
      <c r="W206" s="39">
        <v>0</v>
      </c>
      <c r="X206" s="39">
        <v>0.11899999999999999</v>
      </c>
      <c r="Y206" s="39">
        <v>0</v>
      </c>
      <c r="Z206" s="39">
        <v>0</v>
      </c>
      <c r="AA206" s="39">
        <v>0</v>
      </c>
      <c r="AB206" s="39">
        <v>0</v>
      </c>
      <c r="AC206" s="39">
        <v>0</v>
      </c>
      <c r="AD206" s="39">
        <v>0</v>
      </c>
      <c r="AE206" s="39">
        <v>0</v>
      </c>
      <c r="AF206" s="39">
        <v>0</v>
      </c>
      <c r="AG206" s="39">
        <v>5.0999999999999997E-2</v>
      </c>
      <c r="AH206" s="39">
        <v>8.0699999999999994E-2</v>
      </c>
      <c r="AI206" s="39">
        <v>0</v>
      </c>
      <c r="AJ206" s="39">
        <v>0</v>
      </c>
      <c r="AK206" s="39">
        <v>0</v>
      </c>
      <c r="AL206" s="39">
        <v>0</v>
      </c>
      <c r="AM206" s="39">
        <v>0.128</v>
      </c>
      <c r="AN206" s="39">
        <v>0</v>
      </c>
      <c r="AO206" s="39">
        <v>0</v>
      </c>
      <c r="AP206" s="39">
        <v>0</v>
      </c>
      <c r="AQ206" s="39">
        <v>0</v>
      </c>
      <c r="AR206" s="39">
        <v>8.7999999999999995E-2</v>
      </c>
      <c r="AS206" s="39">
        <v>0.107</v>
      </c>
      <c r="AT206" s="39">
        <v>3.3500000000000002E-2</v>
      </c>
      <c r="AU206" s="39">
        <v>0</v>
      </c>
      <c r="AV206" s="39">
        <v>0</v>
      </c>
      <c r="AW206" s="39">
        <v>9.0999999999999998E-2</v>
      </c>
      <c r="AX206" s="39">
        <v>0</v>
      </c>
      <c r="AY206" s="39">
        <v>0</v>
      </c>
      <c r="AZ206" s="39">
        <v>0</v>
      </c>
      <c r="BA206" s="39">
        <v>6.6299999999999998E-2</v>
      </c>
      <c r="BB206" s="39">
        <v>7.4800000000000005E-2</v>
      </c>
      <c r="BC206" s="39">
        <v>0</v>
      </c>
      <c r="BD206" s="39">
        <v>0</v>
      </c>
      <c r="BE206" s="39">
        <v>0</v>
      </c>
      <c r="BF206" s="39">
        <v>0</v>
      </c>
      <c r="BG206" s="39">
        <v>0</v>
      </c>
      <c r="BH206" s="39">
        <v>0</v>
      </c>
      <c r="BI206" s="39">
        <v>0</v>
      </c>
      <c r="BJ206" s="39">
        <v>1.17E-2</v>
      </c>
      <c r="BK206" s="39">
        <v>9.6000000000000002E-2</v>
      </c>
      <c r="BL206" s="39">
        <v>1.9E-2</v>
      </c>
      <c r="BM206" s="39">
        <v>0.1464</v>
      </c>
      <c r="BN206" s="39">
        <v>0.115</v>
      </c>
      <c r="BO206" s="39">
        <v>0.158</v>
      </c>
      <c r="BP206" s="39">
        <v>3.5999999999999997E-2</v>
      </c>
      <c r="BQ206" s="39">
        <v>3.1E-2</v>
      </c>
      <c r="BR206" s="39">
        <v>8.5000000000000006E-2</v>
      </c>
      <c r="BS206" s="39">
        <v>0</v>
      </c>
      <c r="BT206" s="39">
        <v>0</v>
      </c>
      <c r="BU206" s="39">
        <v>7.9740000000000005E-2</v>
      </c>
    </row>
    <row r="207" spans="1:73" x14ac:dyDescent="0.2">
      <c r="A207" t="s">
        <v>307</v>
      </c>
      <c r="B207" t="s">
        <v>69</v>
      </c>
      <c r="C207">
        <v>5.0000000000000001E-4</v>
      </c>
      <c r="D207">
        <v>3000</v>
      </c>
      <c r="G207" s="38" t="s">
        <v>384</v>
      </c>
      <c r="H207" s="39">
        <v>0</v>
      </c>
      <c r="I207" s="39">
        <v>0</v>
      </c>
      <c r="J207" s="39">
        <v>0</v>
      </c>
      <c r="K207" s="39">
        <v>0</v>
      </c>
      <c r="L207" s="39">
        <v>0</v>
      </c>
      <c r="M207" s="39">
        <v>0</v>
      </c>
      <c r="N207" s="39">
        <v>2.3400000000000001E-2</v>
      </c>
      <c r="O207" s="39">
        <v>2.5999999999999999E-2</v>
      </c>
      <c r="P207" s="39">
        <v>0</v>
      </c>
      <c r="Q207" s="39">
        <v>4.0000000000000001E-3</v>
      </c>
      <c r="R207" s="39">
        <v>0</v>
      </c>
      <c r="S207" s="39">
        <v>1.1000000000000001E-3</v>
      </c>
      <c r="T207" s="39">
        <v>0</v>
      </c>
      <c r="U207" s="39">
        <v>0</v>
      </c>
      <c r="V207" s="39">
        <v>2.29E-2</v>
      </c>
      <c r="W207" s="39">
        <v>0</v>
      </c>
      <c r="X207" s="39">
        <v>7.5999999999999998E-2</v>
      </c>
      <c r="Y207" s="39">
        <v>0</v>
      </c>
      <c r="Z207" s="39">
        <v>0</v>
      </c>
      <c r="AA207" s="39">
        <v>0</v>
      </c>
      <c r="AB207" s="39">
        <v>0</v>
      </c>
      <c r="AC207" s="39">
        <v>0</v>
      </c>
      <c r="AD207" s="39">
        <v>0</v>
      </c>
      <c r="AE207" s="39">
        <v>0</v>
      </c>
      <c r="AF207" s="39">
        <v>0</v>
      </c>
      <c r="AG207" s="39">
        <v>2.5999999999999999E-2</v>
      </c>
      <c r="AH207" s="39">
        <v>4.0599999999999997E-2</v>
      </c>
      <c r="AI207" s="39">
        <v>0</v>
      </c>
      <c r="AJ207" s="39">
        <v>0</v>
      </c>
      <c r="AK207" s="39">
        <v>0</v>
      </c>
      <c r="AL207" s="39">
        <v>0</v>
      </c>
      <c r="AM207" s="39">
        <v>6.5000000000000002E-2</v>
      </c>
      <c r="AN207" s="39">
        <v>0</v>
      </c>
      <c r="AO207" s="39">
        <v>0</v>
      </c>
      <c r="AP207" s="39">
        <v>0</v>
      </c>
      <c r="AQ207" s="39">
        <v>0</v>
      </c>
      <c r="AR207" s="39">
        <v>3.3000000000000002E-2</v>
      </c>
      <c r="AS207" s="39">
        <v>4.1000000000000002E-2</v>
      </c>
      <c r="AT207" s="39">
        <v>0</v>
      </c>
      <c r="AU207" s="39">
        <v>0</v>
      </c>
      <c r="AV207" s="39">
        <v>0</v>
      </c>
      <c r="AW207" s="39">
        <v>6.5000000000000002E-2</v>
      </c>
      <c r="AX207" s="39">
        <v>0</v>
      </c>
      <c r="AY207" s="39">
        <v>0</v>
      </c>
      <c r="AZ207" s="39">
        <v>0</v>
      </c>
      <c r="BA207" s="39">
        <v>1.72E-2</v>
      </c>
      <c r="BB207" s="39">
        <v>4.9200000000000001E-2</v>
      </c>
      <c r="BC207" s="39">
        <v>0</v>
      </c>
      <c r="BD207" s="39">
        <v>0</v>
      </c>
      <c r="BE207" s="39">
        <v>0</v>
      </c>
      <c r="BF207" s="39">
        <v>0</v>
      </c>
      <c r="BG207" s="39">
        <v>0</v>
      </c>
      <c r="BH207" s="39">
        <v>0</v>
      </c>
      <c r="BI207" s="39">
        <v>0</v>
      </c>
      <c r="BJ207" s="39">
        <v>8.8000000000000005E-3</v>
      </c>
      <c r="BK207" s="39">
        <v>5.7000000000000002E-2</v>
      </c>
      <c r="BL207" s="39">
        <v>0</v>
      </c>
      <c r="BM207" s="39">
        <v>3.8300000000000001E-2</v>
      </c>
      <c r="BN207" s="39">
        <v>4.3999999999999997E-2</v>
      </c>
      <c r="BO207" s="39">
        <v>4.5999999999999999E-2</v>
      </c>
      <c r="BP207" s="39">
        <v>2.9000000000000001E-2</v>
      </c>
      <c r="BQ207" s="39">
        <v>0</v>
      </c>
      <c r="BR207" s="39">
        <v>2.5000000000000001E-2</v>
      </c>
      <c r="BS207" s="39">
        <v>0</v>
      </c>
      <c r="BT207" s="39">
        <v>0</v>
      </c>
      <c r="BU207" s="39">
        <v>3.5166666666666666E-2</v>
      </c>
    </row>
    <row r="208" spans="1:73" x14ac:dyDescent="0.2">
      <c r="A208" t="s">
        <v>308</v>
      </c>
      <c r="B208" t="s">
        <v>69</v>
      </c>
      <c r="C208">
        <v>2.0000000000000001E-4</v>
      </c>
      <c r="D208">
        <v>3000</v>
      </c>
      <c r="G208" s="38" t="s">
        <v>387</v>
      </c>
      <c r="H208" s="39">
        <v>0</v>
      </c>
      <c r="I208" s="39">
        <v>0</v>
      </c>
      <c r="J208" s="39">
        <v>0</v>
      </c>
      <c r="K208" s="39">
        <v>0</v>
      </c>
      <c r="L208" s="39">
        <v>0</v>
      </c>
      <c r="M208" s="39">
        <v>0</v>
      </c>
      <c r="N208" s="39">
        <v>1.95E-2</v>
      </c>
      <c r="O208" s="39">
        <v>2.3E-2</v>
      </c>
      <c r="P208" s="39">
        <v>0</v>
      </c>
      <c r="Q208" s="39">
        <v>0</v>
      </c>
      <c r="R208" s="39">
        <v>0</v>
      </c>
      <c r="S208" s="39">
        <v>2.0000000000000001E-4</v>
      </c>
      <c r="T208" s="39">
        <v>0</v>
      </c>
      <c r="U208" s="39">
        <v>0</v>
      </c>
      <c r="V208" s="39">
        <v>1.3599999999999999E-2</v>
      </c>
      <c r="W208" s="39">
        <v>0</v>
      </c>
      <c r="X208" s="39">
        <v>3.4000000000000002E-2</v>
      </c>
      <c r="Y208" s="39">
        <v>0</v>
      </c>
      <c r="Z208" s="39">
        <v>0</v>
      </c>
      <c r="AA208" s="39">
        <v>0</v>
      </c>
      <c r="AB208" s="39">
        <v>0</v>
      </c>
      <c r="AC208" s="39">
        <v>0</v>
      </c>
      <c r="AD208" s="39">
        <v>0</v>
      </c>
      <c r="AE208" s="39">
        <v>0</v>
      </c>
      <c r="AF208" s="39">
        <v>0</v>
      </c>
      <c r="AG208" s="39">
        <v>0</v>
      </c>
      <c r="AH208" s="39">
        <v>2.7699999999999999E-2</v>
      </c>
      <c r="AI208" s="39">
        <v>0</v>
      </c>
      <c r="AJ208" s="39">
        <v>0</v>
      </c>
      <c r="AK208" s="39">
        <v>0</v>
      </c>
      <c r="AL208" s="39">
        <v>0</v>
      </c>
      <c r="AM208" s="39">
        <v>0</v>
      </c>
      <c r="AN208" s="39">
        <v>0</v>
      </c>
      <c r="AO208" s="39">
        <v>0</v>
      </c>
      <c r="AP208" s="39">
        <v>0</v>
      </c>
      <c r="AQ208" s="39">
        <v>0</v>
      </c>
      <c r="AR208" s="39">
        <v>2E-3</v>
      </c>
      <c r="AS208" s="39">
        <v>2.5000000000000001E-2</v>
      </c>
      <c r="AT208" s="39">
        <v>1E-4</v>
      </c>
      <c r="AU208" s="39">
        <v>0</v>
      </c>
      <c r="AV208" s="39">
        <v>0</v>
      </c>
      <c r="AW208" s="39">
        <v>3.7999999999999999E-2</v>
      </c>
      <c r="AX208" s="39">
        <v>0</v>
      </c>
      <c r="AY208" s="39">
        <v>0</v>
      </c>
      <c r="AZ208" s="39">
        <v>0</v>
      </c>
      <c r="BA208" s="39">
        <v>1.52E-2</v>
      </c>
      <c r="BB208" s="39">
        <v>3.0300000000000001E-2</v>
      </c>
      <c r="BC208" s="39">
        <v>0</v>
      </c>
      <c r="BD208" s="39">
        <v>0</v>
      </c>
      <c r="BE208" s="39">
        <v>0</v>
      </c>
      <c r="BF208" s="39">
        <v>0</v>
      </c>
      <c r="BG208" s="39">
        <v>0</v>
      </c>
      <c r="BH208" s="39">
        <v>0</v>
      </c>
      <c r="BI208" s="39">
        <v>0</v>
      </c>
      <c r="BJ208" s="39">
        <v>1.4E-3</v>
      </c>
      <c r="BK208" s="39">
        <v>2.5000000000000001E-2</v>
      </c>
      <c r="BL208" s="39">
        <v>5.0000000000000001E-3</v>
      </c>
      <c r="BM208" s="39">
        <v>4.4999999999999998E-2</v>
      </c>
      <c r="BN208" s="39">
        <v>2.8000000000000001E-2</v>
      </c>
      <c r="BO208" s="39">
        <v>3.4000000000000002E-2</v>
      </c>
      <c r="BP208" s="39">
        <v>0</v>
      </c>
      <c r="BQ208" s="39">
        <v>0</v>
      </c>
      <c r="BR208" s="39">
        <v>3.5999999999999997E-2</v>
      </c>
      <c r="BS208" s="39">
        <v>0</v>
      </c>
      <c r="BT208" s="39">
        <v>0</v>
      </c>
      <c r="BU208" s="39">
        <v>2.1210526315789471E-2</v>
      </c>
    </row>
    <row r="209" spans="1:73" x14ac:dyDescent="0.2">
      <c r="A209" t="s">
        <v>309</v>
      </c>
      <c r="B209" t="s">
        <v>69</v>
      </c>
      <c r="C209">
        <v>2.0000000000000001E-4</v>
      </c>
      <c r="D209">
        <v>3000</v>
      </c>
      <c r="G209" s="38" t="s">
        <v>389</v>
      </c>
      <c r="H209" s="39">
        <v>0</v>
      </c>
      <c r="I209" s="39">
        <v>0</v>
      </c>
      <c r="J209" s="39">
        <v>0</v>
      </c>
      <c r="K209" s="39">
        <v>0</v>
      </c>
      <c r="L209" s="39">
        <v>0</v>
      </c>
      <c r="M209" s="39">
        <v>0</v>
      </c>
      <c r="N209" s="39">
        <v>4.0000000000000002E-4</v>
      </c>
      <c r="O209" s="39">
        <v>0</v>
      </c>
      <c r="P209" s="39">
        <v>0</v>
      </c>
      <c r="Q209" s="39">
        <v>0</v>
      </c>
      <c r="R209" s="39">
        <v>0</v>
      </c>
      <c r="S209" s="39">
        <v>0</v>
      </c>
      <c r="T209" s="39">
        <v>0</v>
      </c>
      <c r="U209" s="39">
        <v>0</v>
      </c>
      <c r="V209" s="39">
        <v>4.0000000000000002E-4</v>
      </c>
      <c r="W209" s="39">
        <v>0</v>
      </c>
      <c r="X209" s="39">
        <v>0</v>
      </c>
      <c r="Y209" s="39">
        <v>0</v>
      </c>
      <c r="Z209" s="39">
        <v>0</v>
      </c>
      <c r="AA209" s="39">
        <v>0</v>
      </c>
      <c r="AB209" s="39">
        <v>0</v>
      </c>
      <c r="AC209" s="39">
        <v>0</v>
      </c>
      <c r="AD209" s="39">
        <v>0</v>
      </c>
      <c r="AE209" s="39">
        <v>0</v>
      </c>
      <c r="AF209" s="39">
        <v>0</v>
      </c>
      <c r="AG209" s="39">
        <v>0</v>
      </c>
      <c r="AH209" s="39">
        <v>0</v>
      </c>
      <c r="AI209" s="39">
        <v>0</v>
      </c>
      <c r="AJ209" s="39">
        <v>0</v>
      </c>
      <c r="AK209" s="39">
        <v>0</v>
      </c>
      <c r="AL209" s="39">
        <v>0</v>
      </c>
      <c r="AM209" s="39">
        <v>0</v>
      </c>
      <c r="AN209" s="39">
        <v>0</v>
      </c>
      <c r="AO209" s="39">
        <v>0</v>
      </c>
      <c r="AP209" s="39">
        <v>0</v>
      </c>
      <c r="AQ209" s="39">
        <v>0</v>
      </c>
      <c r="AR209" s="39">
        <v>0</v>
      </c>
      <c r="AS209" s="39">
        <v>0</v>
      </c>
      <c r="AT209" s="39">
        <v>0</v>
      </c>
      <c r="AU209" s="39">
        <v>0</v>
      </c>
      <c r="AV209" s="39">
        <v>0</v>
      </c>
      <c r="AW209" s="39">
        <v>0</v>
      </c>
      <c r="AX209" s="39">
        <v>0</v>
      </c>
      <c r="AY209" s="39">
        <v>0</v>
      </c>
      <c r="AZ209" s="39">
        <v>0</v>
      </c>
      <c r="BA209" s="39">
        <v>0</v>
      </c>
      <c r="BB209" s="39">
        <v>1E-4</v>
      </c>
      <c r="BC209" s="39">
        <v>0</v>
      </c>
      <c r="BD209" s="39">
        <v>0</v>
      </c>
      <c r="BE209" s="39">
        <v>0</v>
      </c>
      <c r="BF209" s="39">
        <v>0</v>
      </c>
      <c r="BG209" s="39">
        <v>0</v>
      </c>
      <c r="BH209" s="39">
        <v>0</v>
      </c>
      <c r="BI209" s="39">
        <v>0</v>
      </c>
      <c r="BJ209" s="39">
        <v>0</v>
      </c>
      <c r="BK209" s="39">
        <v>0</v>
      </c>
      <c r="BL209" s="39">
        <v>0.01</v>
      </c>
      <c r="BM209" s="39">
        <v>6.7999999999999996E-3</v>
      </c>
      <c r="BN209" s="39">
        <v>2E-3</v>
      </c>
      <c r="BO209" s="39">
        <v>0</v>
      </c>
      <c r="BP209" s="39">
        <v>0</v>
      </c>
      <c r="BQ209" s="39">
        <v>5.0000000000000001E-3</v>
      </c>
      <c r="BR209" s="39">
        <v>0</v>
      </c>
      <c r="BS209" s="39">
        <v>0</v>
      </c>
      <c r="BT209" s="39">
        <v>0</v>
      </c>
      <c r="BU209" s="39">
        <v>3.5285714285714291E-3</v>
      </c>
    </row>
    <row r="210" spans="1:73" x14ac:dyDescent="0.2">
      <c r="A210" t="s">
        <v>310</v>
      </c>
      <c r="B210" t="s">
        <v>69</v>
      </c>
      <c r="C210">
        <v>2.0000000000000001E-4</v>
      </c>
      <c r="D210">
        <v>3000</v>
      </c>
      <c r="G210" s="38" t="s">
        <v>390</v>
      </c>
      <c r="H210" s="39">
        <v>0</v>
      </c>
      <c r="I210" s="39">
        <v>0</v>
      </c>
      <c r="J210" s="39">
        <v>0</v>
      </c>
      <c r="K210" s="39">
        <v>0</v>
      </c>
      <c r="L210" s="39">
        <v>0</v>
      </c>
      <c r="M210" s="39">
        <v>0</v>
      </c>
      <c r="N210" s="39">
        <v>3.8999999999999998E-3</v>
      </c>
      <c r="O210" s="39">
        <v>5.0000000000000001E-3</v>
      </c>
      <c r="P210" s="39">
        <v>0</v>
      </c>
      <c r="Q210" s="39">
        <v>0</v>
      </c>
      <c r="R210" s="39">
        <v>0</v>
      </c>
      <c r="S210" s="39">
        <v>0</v>
      </c>
      <c r="T210" s="39">
        <v>0</v>
      </c>
      <c r="U210" s="39">
        <v>0</v>
      </c>
      <c r="V210" s="39">
        <v>0</v>
      </c>
      <c r="W210" s="39">
        <v>0</v>
      </c>
      <c r="X210" s="39">
        <v>0</v>
      </c>
      <c r="Y210" s="39">
        <v>0</v>
      </c>
      <c r="Z210" s="39">
        <v>0</v>
      </c>
      <c r="AA210" s="39">
        <v>0</v>
      </c>
      <c r="AB210" s="39">
        <v>0</v>
      </c>
      <c r="AC210" s="39">
        <v>0</v>
      </c>
      <c r="AD210" s="39">
        <v>0</v>
      </c>
      <c r="AE210" s="39">
        <v>0</v>
      </c>
      <c r="AF210" s="39">
        <v>0</v>
      </c>
      <c r="AG210" s="39">
        <v>0</v>
      </c>
      <c r="AH210" s="39">
        <v>8.9999999999999998E-4</v>
      </c>
      <c r="AI210" s="39">
        <v>0</v>
      </c>
      <c r="AJ210" s="39">
        <v>0</v>
      </c>
      <c r="AK210" s="39">
        <v>0</v>
      </c>
      <c r="AL210" s="39">
        <v>0</v>
      </c>
      <c r="AM210" s="39">
        <v>0</v>
      </c>
      <c r="AN210" s="39">
        <v>0</v>
      </c>
      <c r="AO210" s="39">
        <v>0</v>
      </c>
      <c r="AP210" s="39">
        <v>0</v>
      </c>
      <c r="AQ210" s="39">
        <v>0</v>
      </c>
      <c r="AR210" s="39">
        <v>0</v>
      </c>
      <c r="AS210" s="39">
        <v>0</v>
      </c>
      <c r="AT210" s="39">
        <v>0</v>
      </c>
      <c r="AU210" s="39">
        <v>0</v>
      </c>
      <c r="AV210" s="39">
        <v>0</v>
      </c>
      <c r="AW210" s="39">
        <v>0</v>
      </c>
      <c r="AX210" s="39">
        <v>0</v>
      </c>
      <c r="AY210" s="39">
        <v>0</v>
      </c>
      <c r="AZ210" s="39">
        <v>0</v>
      </c>
      <c r="BA210" s="39">
        <v>0</v>
      </c>
      <c r="BB210" s="39">
        <v>1E-4</v>
      </c>
      <c r="BC210" s="39">
        <v>0</v>
      </c>
      <c r="BD210" s="39">
        <v>0</v>
      </c>
      <c r="BE210" s="39">
        <v>0</v>
      </c>
      <c r="BF210" s="39">
        <v>0</v>
      </c>
      <c r="BG210" s="39">
        <v>0</v>
      </c>
      <c r="BH210" s="39">
        <v>0</v>
      </c>
      <c r="BI210" s="39">
        <v>0</v>
      </c>
      <c r="BJ210" s="39">
        <v>0</v>
      </c>
      <c r="BK210" s="39">
        <v>0</v>
      </c>
      <c r="BL210" s="39">
        <v>0</v>
      </c>
      <c r="BM210" s="39">
        <v>0</v>
      </c>
      <c r="BN210" s="39">
        <v>1E-3</v>
      </c>
      <c r="BO210" s="39">
        <v>0</v>
      </c>
      <c r="BP210" s="39">
        <v>0</v>
      </c>
      <c r="BQ210" s="39">
        <v>0</v>
      </c>
      <c r="BR210" s="39">
        <v>0</v>
      </c>
      <c r="BS210" s="39">
        <v>0</v>
      </c>
      <c r="BT210" s="39">
        <v>0</v>
      </c>
      <c r="BU210" s="39">
        <v>2.1800000000000001E-3</v>
      </c>
    </row>
    <row r="211" spans="1:73" x14ac:dyDescent="0.2">
      <c r="A211" t="s">
        <v>311</v>
      </c>
      <c r="B211" t="s">
        <v>69</v>
      </c>
      <c r="C211">
        <v>2.0000000000000001E-4</v>
      </c>
      <c r="D211">
        <v>3000</v>
      </c>
      <c r="G211" s="38" t="s">
        <v>391</v>
      </c>
      <c r="H211" s="39">
        <v>0</v>
      </c>
      <c r="I211" s="39">
        <v>0</v>
      </c>
      <c r="J211" s="39">
        <v>0</v>
      </c>
      <c r="K211" s="39">
        <v>0</v>
      </c>
      <c r="L211" s="39">
        <v>0</v>
      </c>
      <c r="M211" s="39">
        <v>0</v>
      </c>
      <c r="N211" s="39">
        <v>3.4700000000000002E-2</v>
      </c>
      <c r="O211" s="39">
        <v>2.8000000000000001E-2</v>
      </c>
      <c r="P211" s="39">
        <v>0</v>
      </c>
      <c r="Q211" s="39">
        <v>0</v>
      </c>
      <c r="R211" s="39">
        <v>0</v>
      </c>
      <c r="S211" s="39">
        <v>2.0000000000000001E-4</v>
      </c>
      <c r="T211" s="39">
        <v>0</v>
      </c>
      <c r="U211" s="39">
        <v>0</v>
      </c>
      <c r="V211" s="39">
        <v>1.89E-2</v>
      </c>
      <c r="W211" s="39">
        <v>0</v>
      </c>
      <c r="X211" s="39">
        <v>8.9999999999999993E-3</v>
      </c>
      <c r="Y211" s="39">
        <v>0</v>
      </c>
      <c r="Z211" s="39">
        <v>0</v>
      </c>
      <c r="AA211" s="39">
        <v>0</v>
      </c>
      <c r="AB211" s="39">
        <v>0</v>
      </c>
      <c r="AC211" s="39">
        <v>0</v>
      </c>
      <c r="AD211" s="39">
        <v>0</v>
      </c>
      <c r="AE211" s="39">
        <v>0</v>
      </c>
      <c r="AF211" s="39">
        <v>0</v>
      </c>
      <c r="AG211" s="39">
        <v>0</v>
      </c>
      <c r="AH211" s="39">
        <v>6.4999999999999997E-3</v>
      </c>
      <c r="AI211" s="39">
        <v>0</v>
      </c>
      <c r="AJ211" s="39">
        <v>0</v>
      </c>
      <c r="AK211" s="39">
        <v>0</v>
      </c>
      <c r="AL211" s="39">
        <v>0</v>
      </c>
      <c r="AM211" s="39">
        <v>0</v>
      </c>
      <c r="AN211" s="39">
        <v>0</v>
      </c>
      <c r="AO211" s="39">
        <v>0</v>
      </c>
      <c r="AP211" s="39">
        <v>0</v>
      </c>
      <c r="AQ211" s="39">
        <v>0</v>
      </c>
      <c r="AR211" s="39">
        <v>2E-3</v>
      </c>
      <c r="AS211" s="39">
        <v>1.4E-2</v>
      </c>
      <c r="AT211" s="39">
        <v>0</v>
      </c>
      <c r="AU211" s="39">
        <v>0</v>
      </c>
      <c r="AV211" s="39">
        <v>0</v>
      </c>
      <c r="AW211" s="39">
        <v>1.6E-2</v>
      </c>
      <c r="AX211" s="39">
        <v>0</v>
      </c>
      <c r="AY211" s="39">
        <v>0</v>
      </c>
      <c r="AZ211" s="39">
        <v>0</v>
      </c>
      <c r="BA211" s="39">
        <v>2.7000000000000001E-3</v>
      </c>
      <c r="BB211" s="39">
        <v>9.2999999999999992E-3</v>
      </c>
      <c r="BC211" s="39">
        <v>0</v>
      </c>
      <c r="BD211" s="39">
        <v>0</v>
      </c>
      <c r="BE211" s="39">
        <v>0</v>
      </c>
      <c r="BF211" s="39">
        <v>0</v>
      </c>
      <c r="BG211" s="39">
        <v>0</v>
      </c>
      <c r="BH211" s="39">
        <v>0</v>
      </c>
      <c r="BI211" s="39">
        <v>0</v>
      </c>
      <c r="BJ211" s="39">
        <v>1.83E-2</v>
      </c>
      <c r="BK211" s="39">
        <v>1.4E-2</v>
      </c>
      <c r="BL211" s="39">
        <v>0</v>
      </c>
      <c r="BM211" s="39">
        <v>4.4999999999999997E-3</v>
      </c>
      <c r="BN211" s="39">
        <v>1.0999999999999999E-2</v>
      </c>
      <c r="BO211" s="39">
        <v>1.4E-2</v>
      </c>
      <c r="BP211" s="39">
        <v>0</v>
      </c>
      <c r="BQ211" s="39">
        <v>0</v>
      </c>
      <c r="BR211" s="39">
        <v>5.0000000000000001E-3</v>
      </c>
      <c r="BS211" s="39">
        <v>0</v>
      </c>
      <c r="BT211" s="39">
        <v>0</v>
      </c>
      <c r="BU211" s="39">
        <v>1.2241176470588241E-2</v>
      </c>
    </row>
    <row r="212" spans="1:73" x14ac:dyDescent="0.2">
      <c r="A212" t="s">
        <v>312</v>
      </c>
      <c r="B212" t="s">
        <v>69</v>
      </c>
      <c r="C212">
        <v>2.0000000000000001E-4</v>
      </c>
      <c r="D212">
        <v>3000</v>
      </c>
      <c r="G212" s="38" t="s">
        <v>393</v>
      </c>
      <c r="H212" s="39">
        <v>0</v>
      </c>
      <c r="I212" s="39">
        <v>0</v>
      </c>
      <c r="J212" s="39">
        <v>0</v>
      </c>
      <c r="K212" s="39">
        <v>0</v>
      </c>
      <c r="L212" s="39">
        <v>0</v>
      </c>
      <c r="M212" s="39">
        <v>0</v>
      </c>
      <c r="N212" s="39">
        <v>0</v>
      </c>
      <c r="O212" s="39">
        <v>0</v>
      </c>
      <c r="P212" s="39">
        <v>0</v>
      </c>
      <c r="Q212" s="39">
        <v>0</v>
      </c>
      <c r="R212" s="39">
        <v>0</v>
      </c>
      <c r="S212" s="39">
        <v>0</v>
      </c>
      <c r="T212" s="39">
        <v>0</v>
      </c>
      <c r="U212" s="39">
        <v>0</v>
      </c>
      <c r="V212" s="39">
        <v>8.9999999999999998E-4</v>
      </c>
      <c r="W212" s="39">
        <v>0</v>
      </c>
      <c r="X212" s="39">
        <v>0</v>
      </c>
      <c r="Y212" s="39">
        <v>0</v>
      </c>
      <c r="Z212" s="39">
        <v>0</v>
      </c>
      <c r="AA212" s="39">
        <v>0</v>
      </c>
      <c r="AB212" s="39">
        <v>0</v>
      </c>
      <c r="AC212" s="39">
        <v>0</v>
      </c>
      <c r="AD212" s="39">
        <v>0</v>
      </c>
      <c r="AE212" s="39">
        <v>0</v>
      </c>
      <c r="AF212" s="39">
        <v>0</v>
      </c>
      <c r="AG212" s="39">
        <v>0</v>
      </c>
      <c r="AH212" s="39">
        <v>0</v>
      </c>
      <c r="AI212" s="39">
        <v>0</v>
      </c>
      <c r="AJ212" s="39">
        <v>0</v>
      </c>
      <c r="AK212" s="39">
        <v>0</v>
      </c>
      <c r="AL212" s="39">
        <v>0</v>
      </c>
      <c r="AM212" s="39">
        <v>0</v>
      </c>
      <c r="AN212" s="39">
        <v>0</v>
      </c>
      <c r="AO212" s="39">
        <v>0</v>
      </c>
      <c r="AP212" s="39">
        <v>0</v>
      </c>
      <c r="AQ212" s="39">
        <v>0</v>
      </c>
      <c r="AR212" s="39">
        <v>0</v>
      </c>
      <c r="AS212" s="39">
        <v>0</v>
      </c>
      <c r="AT212" s="39">
        <v>0</v>
      </c>
      <c r="AU212" s="39">
        <v>0</v>
      </c>
      <c r="AV212" s="39">
        <v>0</v>
      </c>
      <c r="AW212" s="39">
        <v>0</v>
      </c>
      <c r="AX212" s="39">
        <v>0</v>
      </c>
      <c r="AY212" s="39">
        <v>0</v>
      </c>
      <c r="AZ212" s="39">
        <v>0</v>
      </c>
      <c r="BA212" s="39">
        <v>6.9999999999999999E-4</v>
      </c>
      <c r="BB212" s="39">
        <v>0</v>
      </c>
      <c r="BC212" s="39">
        <v>0</v>
      </c>
      <c r="BD212" s="39">
        <v>0</v>
      </c>
      <c r="BE212" s="39">
        <v>0</v>
      </c>
      <c r="BF212" s="39">
        <v>0</v>
      </c>
      <c r="BG212" s="39">
        <v>0</v>
      </c>
      <c r="BH212" s="39">
        <v>0</v>
      </c>
      <c r="BI212" s="39">
        <v>0</v>
      </c>
      <c r="BJ212" s="39">
        <v>6.9999999999999999E-4</v>
      </c>
      <c r="BK212" s="39">
        <v>0</v>
      </c>
      <c r="BL212" s="39">
        <v>0</v>
      </c>
      <c r="BM212" s="39">
        <v>0</v>
      </c>
      <c r="BN212" s="39">
        <v>0</v>
      </c>
      <c r="BO212" s="39">
        <v>0</v>
      </c>
      <c r="BP212" s="39">
        <v>0</v>
      </c>
      <c r="BQ212" s="39">
        <v>0</v>
      </c>
      <c r="BR212" s="39">
        <v>0</v>
      </c>
      <c r="BS212" s="39">
        <v>0</v>
      </c>
      <c r="BT212" s="39">
        <v>0</v>
      </c>
      <c r="BU212" s="39">
        <v>7.6666666666666669E-4</v>
      </c>
    </row>
    <row r="213" spans="1:73" x14ac:dyDescent="0.2">
      <c r="A213" t="s">
        <v>313</v>
      </c>
      <c r="B213" t="s">
        <v>69</v>
      </c>
      <c r="C213">
        <v>8.9999999999999998E-4</v>
      </c>
      <c r="D213">
        <v>3000</v>
      </c>
      <c r="G213" s="38" t="s">
        <v>394</v>
      </c>
      <c r="H213" s="39">
        <v>0</v>
      </c>
      <c r="I213" s="39">
        <v>0</v>
      </c>
      <c r="J213" s="39">
        <v>0</v>
      </c>
      <c r="K213" s="39">
        <v>0</v>
      </c>
      <c r="L213" s="39">
        <v>0</v>
      </c>
      <c r="M213" s="39">
        <v>0</v>
      </c>
      <c r="N213" s="39">
        <v>1.2999999999999999E-3</v>
      </c>
      <c r="O213" s="39">
        <v>0</v>
      </c>
      <c r="P213" s="39">
        <v>0</v>
      </c>
      <c r="Q213" s="39">
        <v>0</v>
      </c>
      <c r="R213" s="39">
        <v>0</v>
      </c>
      <c r="S213" s="39">
        <v>0</v>
      </c>
      <c r="T213" s="39">
        <v>0</v>
      </c>
      <c r="U213" s="39">
        <v>0</v>
      </c>
      <c r="V213" s="39">
        <v>0</v>
      </c>
      <c r="W213" s="39">
        <v>0</v>
      </c>
      <c r="X213" s="39">
        <v>0</v>
      </c>
      <c r="Y213" s="39">
        <v>0</v>
      </c>
      <c r="Z213" s="39">
        <v>0</v>
      </c>
      <c r="AA213" s="39">
        <v>0</v>
      </c>
      <c r="AB213" s="39">
        <v>0</v>
      </c>
      <c r="AC213" s="39">
        <v>0</v>
      </c>
      <c r="AD213" s="39">
        <v>0</v>
      </c>
      <c r="AE213" s="39">
        <v>0</v>
      </c>
      <c r="AF213" s="39">
        <v>0</v>
      </c>
      <c r="AG213" s="39">
        <v>0</v>
      </c>
      <c r="AH213" s="39">
        <v>5.0000000000000001E-4</v>
      </c>
      <c r="AI213" s="39">
        <v>0</v>
      </c>
      <c r="AJ213" s="39">
        <v>0</v>
      </c>
      <c r="AK213" s="39">
        <v>0</v>
      </c>
      <c r="AL213" s="39">
        <v>0</v>
      </c>
      <c r="AM213" s="39">
        <v>0</v>
      </c>
      <c r="AN213" s="39">
        <v>0</v>
      </c>
      <c r="AO213" s="39">
        <v>0</v>
      </c>
      <c r="AP213" s="39">
        <v>0</v>
      </c>
      <c r="AQ213" s="39">
        <v>0</v>
      </c>
      <c r="AR213" s="39">
        <v>0</v>
      </c>
      <c r="AS213" s="39">
        <v>0</v>
      </c>
      <c r="AT213" s="39">
        <v>0</v>
      </c>
      <c r="AU213" s="39">
        <v>0</v>
      </c>
      <c r="AV213" s="39">
        <v>0</v>
      </c>
      <c r="AW213" s="39">
        <v>0</v>
      </c>
      <c r="AX213" s="39">
        <v>0</v>
      </c>
      <c r="AY213" s="39">
        <v>0</v>
      </c>
      <c r="AZ213" s="39">
        <v>0</v>
      </c>
      <c r="BA213" s="39">
        <v>0</v>
      </c>
      <c r="BB213" s="39">
        <v>1E-4</v>
      </c>
      <c r="BC213" s="39">
        <v>0</v>
      </c>
      <c r="BD213" s="39">
        <v>0</v>
      </c>
      <c r="BE213" s="39">
        <v>0</v>
      </c>
      <c r="BF213" s="39">
        <v>0</v>
      </c>
      <c r="BG213" s="39">
        <v>0</v>
      </c>
      <c r="BH213" s="39">
        <v>0</v>
      </c>
      <c r="BI213" s="39">
        <v>0</v>
      </c>
      <c r="BJ213" s="39">
        <v>0</v>
      </c>
      <c r="BK213" s="39">
        <v>0</v>
      </c>
      <c r="BL213" s="39">
        <v>0</v>
      </c>
      <c r="BM213" s="39">
        <v>0</v>
      </c>
      <c r="BN213" s="39">
        <v>1E-3</v>
      </c>
      <c r="BO213" s="39">
        <v>5.0000000000000001E-3</v>
      </c>
      <c r="BP213" s="39">
        <v>0</v>
      </c>
      <c r="BQ213" s="39">
        <v>0</v>
      </c>
      <c r="BR213" s="39">
        <v>0</v>
      </c>
      <c r="BS213" s="39">
        <v>0</v>
      </c>
      <c r="BT213" s="39">
        <v>0</v>
      </c>
      <c r="BU213" s="39">
        <v>1.5800000000000002E-3</v>
      </c>
    </row>
    <row r="214" spans="1:73" x14ac:dyDescent="0.2">
      <c r="A214" t="s">
        <v>314</v>
      </c>
      <c r="B214" t="s">
        <v>69</v>
      </c>
      <c r="C214">
        <v>2.0000000000000001E-4</v>
      </c>
      <c r="D214">
        <v>3000</v>
      </c>
      <c r="G214" s="38" t="s">
        <v>396</v>
      </c>
      <c r="H214" s="39">
        <v>0</v>
      </c>
      <c r="I214" s="39">
        <v>0</v>
      </c>
      <c r="J214" s="39">
        <v>0</v>
      </c>
      <c r="K214" s="39">
        <v>0</v>
      </c>
      <c r="L214" s="39">
        <v>0</v>
      </c>
      <c r="M214" s="39">
        <v>0</v>
      </c>
      <c r="N214" s="39">
        <v>0</v>
      </c>
      <c r="O214" s="39">
        <v>0</v>
      </c>
      <c r="P214" s="39">
        <v>0</v>
      </c>
      <c r="Q214" s="39">
        <v>0</v>
      </c>
      <c r="R214" s="39">
        <v>0</v>
      </c>
      <c r="S214" s="39">
        <v>0</v>
      </c>
      <c r="T214" s="39">
        <v>0</v>
      </c>
      <c r="U214" s="39">
        <v>0</v>
      </c>
      <c r="V214" s="39">
        <v>0</v>
      </c>
      <c r="W214" s="39">
        <v>0</v>
      </c>
      <c r="X214" s="39">
        <v>0</v>
      </c>
      <c r="Y214" s="39">
        <v>0</v>
      </c>
      <c r="Z214" s="39">
        <v>0</v>
      </c>
      <c r="AA214" s="39">
        <v>0</v>
      </c>
      <c r="AB214" s="39">
        <v>0</v>
      </c>
      <c r="AC214" s="39">
        <v>0</v>
      </c>
      <c r="AD214" s="39">
        <v>0</v>
      </c>
      <c r="AE214" s="39">
        <v>0</v>
      </c>
      <c r="AF214" s="39">
        <v>0</v>
      </c>
      <c r="AG214" s="39">
        <v>0</v>
      </c>
      <c r="AH214" s="39">
        <v>0</v>
      </c>
      <c r="AI214" s="39">
        <v>0</v>
      </c>
      <c r="AJ214" s="39">
        <v>0</v>
      </c>
      <c r="AK214" s="39">
        <v>0</v>
      </c>
      <c r="AL214" s="39">
        <v>0</v>
      </c>
      <c r="AM214" s="39">
        <v>0</v>
      </c>
      <c r="AN214" s="39">
        <v>0</v>
      </c>
      <c r="AO214" s="39">
        <v>0</v>
      </c>
      <c r="AP214" s="39">
        <v>0</v>
      </c>
      <c r="AQ214" s="39">
        <v>0</v>
      </c>
      <c r="AR214" s="39">
        <v>0</v>
      </c>
      <c r="AS214" s="39">
        <v>0</v>
      </c>
      <c r="AT214" s="39">
        <v>0</v>
      </c>
      <c r="AU214" s="39">
        <v>0</v>
      </c>
      <c r="AV214" s="39">
        <v>0</v>
      </c>
      <c r="AW214" s="39">
        <v>0</v>
      </c>
      <c r="AX214" s="39">
        <v>0</v>
      </c>
      <c r="AY214" s="39">
        <v>0</v>
      </c>
      <c r="AZ214" s="39">
        <v>0</v>
      </c>
      <c r="BA214" s="39">
        <v>0</v>
      </c>
      <c r="BB214" s="39">
        <v>0</v>
      </c>
      <c r="BC214" s="39">
        <v>0</v>
      </c>
      <c r="BD214" s="39">
        <v>0</v>
      </c>
      <c r="BE214" s="39">
        <v>0</v>
      </c>
      <c r="BF214" s="39">
        <v>0</v>
      </c>
      <c r="BG214" s="39">
        <v>0</v>
      </c>
      <c r="BH214" s="39">
        <v>0</v>
      </c>
      <c r="BI214" s="39">
        <v>0</v>
      </c>
      <c r="BJ214" s="39">
        <v>0</v>
      </c>
      <c r="BK214" s="39">
        <v>0</v>
      </c>
      <c r="BL214" s="39">
        <v>0</v>
      </c>
      <c r="BM214" s="39">
        <v>0</v>
      </c>
      <c r="BN214" s="39">
        <v>0</v>
      </c>
      <c r="BO214" s="39">
        <v>5.0000000000000001E-3</v>
      </c>
      <c r="BP214" s="39">
        <v>0</v>
      </c>
      <c r="BQ214" s="39">
        <v>0</v>
      </c>
      <c r="BR214" s="39">
        <v>0</v>
      </c>
      <c r="BS214" s="39">
        <v>0</v>
      </c>
      <c r="BT214" s="39">
        <v>0</v>
      </c>
      <c r="BU214" s="39">
        <v>5.0000000000000001E-3</v>
      </c>
    </row>
    <row r="215" spans="1:73" x14ac:dyDescent="0.2">
      <c r="A215" t="s">
        <v>315</v>
      </c>
      <c r="B215" t="s">
        <v>69</v>
      </c>
      <c r="C215">
        <v>2.0000000000000001E-4</v>
      </c>
      <c r="D215">
        <v>3000</v>
      </c>
      <c r="G215" s="38" t="s">
        <v>19</v>
      </c>
      <c r="H215" s="39">
        <v>8.0000000000000002E-3</v>
      </c>
      <c r="I215" s="39">
        <v>1.9E-2</v>
      </c>
      <c r="J215" s="39">
        <v>0.1</v>
      </c>
      <c r="K215" s="39">
        <v>0</v>
      </c>
      <c r="L215" s="39">
        <v>0.125</v>
      </c>
      <c r="M215" s="39">
        <v>1.15E-2</v>
      </c>
      <c r="N215" s="39">
        <v>2.5999999999999999E-2</v>
      </c>
      <c r="O215" s="39">
        <v>2.3E-2</v>
      </c>
      <c r="P215" s="39">
        <v>4.2000000000000003E-2</v>
      </c>
      <c r="Q215" s="39">
        <v>4.0000000000000001E-3</v>
      </c>
      <c r="R215" s="39">
        <v>0</v>
      </c>
      <c r="S215" s="39">
        <v>8.9999999999999998E-4</v>
      </c>
      <c r="T215" s="39">
        <v>0</v>
      </c>
      <c r="U215" s="39">
        <v>0</v>
      </c>
      <c r="V215" s="39">
        <v>2.7400000000000001E-2</v>
      </c>
      <c r="W215" s="39">
        <v>8.6499999999999994E-2</v>
      </c>
      <c r="X215" s="39">
        <v>7.2999999999999995E-2</v>
      </c>
      <c r="Y215" s="39">
        <v>9.6000000000000002E-2</v>
      </c>
      <c r="Z215" s="39">
        <v>0.112</v>
      </c>
      <c r="AA215" s="39">
        <v>0.09</v>
      </c>
      <c r="AB215" s="39">
        <v>2.1000000000000001E-2</v>
      </c>
      <c r="AC215" s="39">
        <v>3.5999999999999997E-2</v>
      </c>
      <c r="AD215" s="39">
        <v>8.5000000000000006E-2</v>
      </c>
      <c r="AE215" s="39">
        <v>3.3000000000000002E-2</v>
      </c>
      <c r="AF215" s="39">
        <v>9.2999999999999999E-2</v>
      </c>
      <c r="AG215" s="39">
        <v>0</v>
      </c>
      <c r="AH215" s="39">
        <v>3.8800000000000001E-2</v>
      </c>
      <c r="AI215" s="39">
        <v>6.8000000000000005E-2</v>
      </c>
      <c r="AJ215" s="39">
        <v>3.5000000000000003E-2</v>
      </c>
      <c r="AK215" s="39">
        <v>0</v>
      </c>
      <c r="AL215" s="39">
        <v>7.2999999999999995E-2</v>
      </c>
      <c r="AM215" s="39">
        <v>0.08</v>
      </c>
      <c r="AN215" s="39">
        <v>0</v>
      </c>
      <c r="AO215" s="39">
        <v>0.02</v>
      </c>
      <c r="AP215" s="39">
        <v>1.8800000000000001E-2</v>
      </c>
      <c r="AQ215" s="39">
        <v>2.6499999999999999E-2</v>
      </c>
      <c r="AR215" s="39">
        <v>5.5E-2</v>
      </c>
      <c r="AS215" s="39">
        <v>6.7000000000000004E-2</v>
      </c>
      <c r="AT215" s="39">
        <v>0</v>
      </c>
      <c r="AU215" s="39">
        <v>2.4299999999999999E-2</v>
      </c>
      <c r="AV215" s="39">
        <v>4.9200000000000001E-2</v>
      </c>
      <c r="AW215" s="39">
        <v>4.2999999999999997E-2</v>
      </c>
      <c r="AX215" s="39">
        <v>9.2999999999999992E-3</v>
      </c>
      <c r="AY215" s="39">
        <v>8.5999999999999993E-2</v>
      </c>
      <c r="AZ215" s="39">
        <v>6.7000000000000002E-3</v>
      </c>
      <c r="BA215" s="39">
        <v>1.9400000000000001E-2</v>
      </c>
      <c r="BB215" s="39">
        <v>4.4400000000000002E-2</v>
      </c>
      <c r="BC215" s="39">
        <v>5.8400000000000001E-2</v>
      </c>
      <c r="BD215" s="39">
        <v>5.7799999999999997E-2</v>
      </c>
      <c r="BE215" s="39">
        <v>4.3299999999999998E-2</v>
      </c>
      <c r="BF215" s="39">
        <v>4.4900000000000002E-2</v>
      </c>
      <c r="BG215" s="39">
        <v>7.0300000000000001E-2</v>
      </c>
      <c r="BH215" s="39">
        <v>3.2099999999999997E-2</v>
      </c>
      <c r="BI215" s="39">
        <v>2.4400000000000002E-2</v>
      </c>
      <c r="BJ215" s="39">
        <v>2.8E-3</v>
      </c>
      <c r="BK215" s="39">
        <v>7.8E-2</v>
      </c>
      <c r="BL215" s="39">
        <v>5.0000000000000001E-3</v>
      </c>
      <c r="BM215" s="39">
        <v>0.1081</v>
      </c>
      <c r="BN215" s="39">
        <v>6.3E-2</v>
      </c>
      <c r="BO215" s="39">
        <v>7.0000000000000007E-2</v>
      </c>
      <c r="BP215" s="39">
        <v>2E-3</v>
      </c>
      <c r="BQ215" s="39">
        <v>1.6E-2</v>
      </c>
      <c r="BR215" s="39">
        <v>0.03</v>
      </c>
      <c r="BS215" s="39">
        <v>1.2999999999999999E-2</v>
      </c>
      <c r="BT215" s="39">
        <v>1.4E-2</v>
      </c>
      <c r="BU215" s="39">
        <v>4.5194827586206868E-2</v>
      </c>
    </row>
    <row r="216" spans="1:73" x14ac:dyDescent="0.2">
      <c r="A216" t="s">
        <v>316</v>
      </c>
      <c r="B216" t="s">
        <v>69</v>
      </c>
      <c r="C216">
        <v>8.9999999999999998E-4</v>
      </c>
      <c r="D216">
        <v>3000</v>
      </c>
      <c r="G216" s="38" t="s">
        <v>427</v>
      </c>
      <c r="H216" s="39">
        <v>0</v>
      </c>
      <c r="I216" s="39">
        <v>0</v>
      </c>
      <c r="J216" s="39">
        <v>0</v>
      </c>
      <c r="K216" s="39">
        <v>0</v>
      </c>
      <c r="L216" s="39">
        <v>0</v>
      </c>
      <c r="M216" s="39">
        <v>4.2999999999999997E-2</v>
      </c>
      <c r="N216" s="39">
        <v>3.9899999999999998E-2</v>
      </c>
      <c r="O216" s="39">
        <v>3.5999999999999997E-2</v>
      </c>
      <c r="P216" s="39">
        <v>4.9000000000000002E-2</v>
      </c>
      <c r="Q216" s="39">
        <v>0</v>
      </c>
      <c r="R216" s="39">
        <v>0</v>
      </c>
      <c r="S216" s="39">
        <v>8.9999999999999998E-4</v>
      </c>
      <c r="T216" s="39">
        <v>0</v>
      </c>
      <c r="U216" s="39">
        <v>0</v>
      </c>
      <c r="V216" s="39">
        <v>2.9999999999999997E-4</v>
      </c>
      <c r="W216" s="39">
        <v>2.0199999999999999E-2</v>
      </c>
      <c r="X216" s="39">
        <v>1.9E-2</v>
      </c>
      <c r="Y216" s="39">
        <v>2.1000000000000001E-2</v>
      </c>
      <c r="Z216" s="39">
        <v>3.5000000000000003E-2</v>
      </c>
      <c r="AA216" s="39">
        <v>8.9999999999999993E-3</v>
      </c>
      <c r="AB216" s="39">
        <v>3.3000000000000002E-2</v>
      </c>
      <c r="AC216" s="39">
        <v>0</v>
      </c>
      <c r="AD216" s="39">
        <v>1.4E-2</v>
      </c>
      <c r="AE216" s="39">
        <v>3.9E-2</v>
      </c>
      <c r="AF216" s="39">
        <v>1.7000000000000001E-2</v>
      </c>
      <c r="AG216" s="39">
        <v>0</v>
      </c>
      <c r="AH216" s="39">
        <v>3.3000000000000002E-2</v>
      </c>
      <c r="AI216" s="39">
        <v>3.3000000000000002E-2</v>
      </c>
      <c r="AJ216" s="39">
        <v>3.6999999999999998E-2</v>
      </c>
      <c r="AK216" s="39">
        <v>0</v>
      </c>
      <c r="AL216" s="39">
        <v>0.03</v>
      </c>
      <c r="AM216" s="39">
        <v>7.0000000000000001E-3</v>
      </c>
      <c r="AN216" s="39">
        <v>0</v>
      </c>
      <c r="AO216" s="39">
        <v>0</v>
      </c>
      <c r="AP216" s="39">
        <v>4.8300000000000003E-2</v>
      </c>
      <c r="AQ216" s="39">
        <v>3.9199999999999999E-2</v>
      </c>
      <c r="AR216" s="39">
        <v>5.0000000000000001E-3</v>
      </c>
      <c r="AS216" s="39">
        <v>1.4999999999999999E-2</v>
      </c>
      <c r="AT216" s="39">
        <v>1.1900000000000001E-2</v>
      </c>
      <c r="AU216" s="39">
        <v>4.41E-2</v>
      </c>
      <c r="AV216" s="39">
        <v>3.6600000000000001E-2</v>
      </c>
      <c r="AW216" s="39">
        <v>3.3000000000000002E-2</v>
      </c>
      <c r="AX216" s="39">
        <v>6.9999999999999999E-4</v>
      </c>
      <c r="AY216" s="39">
        <v>1.38E-2</v>
      </c>
      <c r="AZ216" s="39">
        <v>1.6999999999999999E-3</v>
      </c>
      <c r="BA216" s="39">
        <v>4.5999999999999999E-3</v>
      </c>
      <c r="BB216" s="39">
        <v>3.5799999999999998E-2</v>
      </c>
      <c r="BC216" s="39">
        <v>5.9999999999999995E-4</v>
      </c>
      <c r="BD216" s="39">
        <v>2.0000000000000001E-4</v>
      </c>
      <c r="BE216" s="39">
        <v>3.32E-2</v>
      </c>
      <c r="BF216" s="39">
        <v>2.9399999999999999E-2</v>
      </c>
      <c r="BG216" s="39">
        <v>9.4999999999999998E-3</v>
      </c>
      <c r="BH216" s="39">
        <v>1.2999999999999999E-3</v>
      </c>
      <c r="BI216" s="39">
        <v>2.7000000000000001E-3</v>
      </c>
      <c r="BJ216" s="39">
        <v>8.0000000000000004E-4</v>
      </c>
      <c r="BK216" s="39">
        <v>1.7999999999999999E-2</v>
      </c>
      <c r="BL216" s="39">
        <v>0</v>
      </c>
      <c r="BM216" s="39">
        <v>2.7E-2</v>
      </c>
      <c r="BN216" s="39">
        <v>1.7000000000000001E-2</v>
      </c>
      <c r="BO216" s="39">
        <v>1.0999999999999999E-2</v>
      </c>
      <c r="BP216" s="39">
        <v>1.2E-2</v>
      </c>
      <c r="BQ216" s="39">
        <v>5.0000000000000001E-3</v>
      </c>
      <c r="BR216" s="39">
        <v>3.5999999999999997E-2</v>
      </c>
      <c r="BS216" s="39">
        <v>2.7E-2</v>
      </c>
      <c r="BT216" s="39">
        <v>4.8000000000000001E-2</v>
      </c>
      <c r="BU216" s="39">
        <v>2.1694000000000005E-2</v>
      </c>
    </row>
    <row r="217" spans="1:73" x14ac:dyDescent="0.2">
      <c r="A217" t="s">
        <v>317</v>
      </c>
      <c r="B217" t="s">
        <v>69</v>
      </c>
      <c r="C217">
        <v>2.0000000000000001E-4</v>
      </c>
      <c r="D217">
        <v>3000</v>
      </c>
      <c r="G217" s="38" t="s">
        <v>431</v>
      </c>
      <c r="H217" s="39">
        <v>0</v>
      </c>
      <c r="I217" s="39">
        <v>0</v>
      </c>
      <c r="J217" s="39">
        <v>0</v>
      </c>
      <c r="K217" s="39">
        <v>0</v>
      </c>
      <c r="L217" s="39">
        <v>0</v>
      </c>
      <c r="M217" s="39">
        <v>2E-3</v>
      </c>
      <c r="N217" s="39">
        <v>2.3E-3</v>
      </c>
      <c r="O217" s="39">
        <v>3.0000000000000001E-3</v>
      </c>
      <c r="P217" s="39">
        <v>7.0000000000000001E-3</v>
      </c>
      <c r="Q217" s="39">
        <v>0</v>
      </c>
      <c r="R217" s="39">
        <v>0</v>
      </c>
      <c r="S217" s="39">
        <v>0</v>
      </c>
      <c r="T217" s="39">
        <v>0</v>
      </c>
      <c r="U217" s="39">
        <v>0</v>
      </c>
      <c r="V217" s="39">
        <v>2.9999999999999997E-4</v>
      </c>
      <c r="W217" s="39">
        <v>1.9199999999999998E-2</v>
      </c>
      <c r="X217" s="39">
        <v>6.0000000000000001E-3</v>
      </c>
      <c r="Y217" s="39">
        <v>7.0000000000000001E-3</v>
      </c>
      <c r="Z217" s="39">
        <v>1.9E-2</v>
      </c>
      <c r="AA217" s="39">
        <v>1.4E-2</v>
      </c>
      <c r="AB217" s="39">
        <v>2E-3</v>
      </c>
      <c r="AC217" s="39">
        <v>0</v>
      </c>
      <c r="AD217" s="39">
        <v>8.9999999999999993E-3</v>
      </c>
      <c r="AE217" s="39">
        <v>8.0000000000000002E-3</v>
      </c>
      <c r="AF217" s="39">
        <v>8.9999999999999993E-3</v>
      </c>
      <c r="AG217" s="39">
        <v>1.2999999999999999E-2</v>
      </c>
      <c r="AH217" s="39">
        <v>6.3E-3</v>
      </c>
      <c r="AI217" s="39">
        <v>5.0000000000000001E-3</v>
      </c>
      <c r="AJ217" s="39">
        <v>5.0000000000000001E-3</v>
      </c>
      <c r="AK217" s="39">
        <v>0</v>
      </c>
      <c r="AL217" s="39">
        <v>4.0000000000000001E-3</v>
      </c>
      <c r="AM217" s="39">
        <v>0.01</v>
      </c>
      <c r="AN217" s="39">
        <v>0</v>
      </c>
      <c r="AO217" s="39">
        <v>0</v>
      </c>
      <c r="AP217" s="39">
        <v>1.6000000000000001E-3</v>
      </c>
      <c r="AQ217" s="39">
        <v>2.5999999999999999E-3</v>
      </c>
      <c r="AR217" s="39">
        <v>4.0000000000000001E-3</v>
      </c>
      <c r="AS217" s="39">
        <v>8.9999999999999993E-3</v>
      </c>
      <c r="AT217" s="39">
        <v>0</v>
      </c>
      <c r="AU217" s="39">
        <v>1.6999999999999999E-3</v>
      </c>
      <c r="AV217" s="39">
        <v>4.1999999999999997E-3</v>
      </c>
      <c r="AW217" s="39">
        <v>2E-3</v>
      </c>
      <c r="AX217" s="39">
        <v>1E-4</v>
      </c>
      <c r="AY217" s="39">
        <v>1.23E-2</v>
      </c>
      <c r="AZ217" s="39">
        <v>6.9999999999999999E-4</v>
      </c>
      <c r="BA217" s="39">
        <v>2.3999999999999998E-3</v>
      </c>
      <c r="BB217" s="39">
        <v>7.9000000000000008E-3</v>
      </c>
      <c r="BC217" s="39">
        <v>6.9999999999999999E-4</v>
      </c>
      <c r="BD217" s="39">
        <v>1E-4</v>
      </c>
      <c r="BE217" s="39">
        <v>7.6E-3</v>
      </c>
      <c r="BF217" s="39">
        <v>3.7000000000000002E-3</v>
      </c>
      <c r="BG217" s="39">
        <v>0.01</v>
      </c>
      <c r="BH217" s="39">
        <v>0</v>
      </c>
      <c r="BI217" s="39">
        <v>2.0000000000000001E-4</v>
      </c>
      <c r="BJ217" s="39">
        <v>2.0000000000000001E-4</v>
      </c>
      <c r="BK217" s="39">
        <v>4.0000000000000001E-3</v>
      </c>
      <c r="BL217" s="39">
        <v>0</v>
      </c>
      <c r="BM217" s="39">
        <v>1.35E-2</v>
      </c>
      <c r="BN217" s="39">
        <v>7.0000000000000001E-3</v>
      </c>
      <c r="BO217" s="39">
        <v>1.0999999999999999E-2</v>
      </c>
      <c r="BP217" s="39">
        <v>7.0000000000000001E-3</v>
      </c>
      <c r="BQ217" s="39">
        <v>0</v>
      </c>
      <c r="BR217" s="39">
        <v>0</v>
      </c>
      <c r="BS217" s="39">
        <v>4.0000000000000001E-3</v>
      </c>
      <c r="BT217" s="39">
        <v>8.9999999999999993E-3</v>
      </c>
      <c r="BU217" s="39">
        <v>6.0347826086956536E-3</v>
      </c>
    </row>
    <row r="218" spans="1:73" x14ac:dyDescent="0.2">
      <c r="A218" t="s">
        <v>318</v>
      </c>
      <c r="B218" t="s">
        <v>69</v>
      </c>
      <c r="C218">
        <v>2.0000000000000001E-4</v>
      </c>
      <c r="D218">
        <v>3000</v>
      </c>
      <c r="G218" s="38" t="s">
        <v>432</v>
      </c>
      <c r="H218" s="39">
        <v>0</v>
      </c>
      <c r="I218" s="39">
        <v>0</v>
      </c>
      <c r="J218" s="39">
        <v>0</v>
      </c>
      <c r="K218" s="39">
        <v>0</v>
      </c>
      <c r="L218" s="39">
        <v>0</v>
      </c>
      <c r="M218" s="39">
        <v>0</v>
      </c>
      <c r="N218" s="39">
        <v>0</v>
      </c>
      <c r="O218" s="39">
        <v>0</v>
      </c>
      <c r="P218" s="39">
        <v>0</v>
      </c>
      <c r="Q218" s="39">
        <v>0</v>
      </c>
      <c r="R218" s="39">
        <v>0</v>
      </c>
      <c r="S218" s="39">
        <v>0</v>
      </c>
      <c r="T218" s="39">
        <v>0</v>
      </c>
      <c r="U218" s="39">
        <v>0</v>
      </c>
      <c r="V218" s="39">
        <v>0</v>
      </c>
      <c r="W218" s="39">
        <v>0</v>
      </c>
      <c r="X218" s="39">
        <v>0</v>
      </c>
      <c r="Y218" s="39">
        <v>3.0000000000000001E-3</v>
      </c>
      <c r="Z218" s="39">
        <v>0</v>
      </c>
      <c r="AA218" s="39">
        <v>0</v>
      </c>
      <c r="AB218" s="39">
        <v>0</v>
      </c>
      <c r="AC218" s="39">
        <v>0</v>
      </c>
      <c r="AD218" s="39">
        <v>0</v>
      </c>
      <c r="AE218" s="39">
        <v>0</v>
      </c>
      <c r="AF218" s="39">
        <v>0</v>
      </c>
      <c r="AG218" s="39">
        <v>0</v>
      </c>
      <c r="AH218" s="39">
        <v>0</v>
      </c>
      <c r="AI218" s="39">
        <v>0</v>
      </c>
      <c r="AJ218" s="39">
        <v>0</v>
      </c>
      <c r="AK218" s="39">
        <v>0</v>
      </c>
      <c r="AL218" s="39">
        <v>0</v>
      </c>
      <c r="AM218" s="39">
        <v>0</v>
      </c>
      <c r="AN218" s="39">
        <v>0</v>
      </c>
      <c r="AO218" s="39">
        <v>0</v>
      </c>
      <c r="AP218" s="39">
        <v>0</v>
      </c>
      <c r="AQ218" s="39">
        <v>0</v>
      </c>
      <c r="AR218" s="39">
        <v>0</v>
      </c>
      <c r="AS218" s="39">
        <v>0</v>
      </c>
      <c r="AT218" s="39">
        <v>0</v>
      </c>
      <c r="AU218" s="39">
        <v>0</v>
      </c>
      <c r="AV218" s="39">
        <v>0</v>
      </c>
      <c r="AW218" s="39">
        <v>0</v>
      </c>
      <c r="AX218" s="39">
        <v>0</v>
      </c>
      <c r="AY218" s="39">
        <v>0</v>
      </c>
      <c r="AZ218" s="39">
        <v>0</v>
      </c>
      <c r="BA218" s="39">
        <v>0</v>
      </c>
      <c r="BB218" s="39">
        <v>0</v>
      </c>
      <c r="BC218" s="39">
        <v>0</v>
      </c>
      <c r="BD218" s="39">
        <v>0</v>
      </c>
      <c r="BE218" s="39">
        <v>0</v>
      </c>
      <c r="BF218" s="39">
        <v>0</v>
      </c>
      <c r="BG218" s="39">
        <v>0</v>
      </c>
      <c r="BH218" s="39">
        <v>0</v>
      </c>
      <c r="BI218" s="39">
        <v>0</v>
      </c>
      <c r="BJ218" s="39">
        <v>0</v>
      </c>
      <c r="BK218" s="39">
        <v>0</v>
      </c>
      <c r="BL218" s="39">
        <v>0</v>
      </c>
      <c r="BM218" s="39">
        <v>0</v>
      </c>
      <c r="BN218" s="39">
        <v>0</v>
      </c>
      <c r="BO218" s="39">
        <v>0</v>
      </c>
      <c r="BP218" s="39">
        <v>0</v>
      </c>
      <c r="BQ218" s="39">
        <v>0</v>
      </c>
      <c r="BR218" s="39">
        <v>0</v>
      </c>
      <c r="BS218" s="39">
        <v>0</v>
      </c>
      <c r="BT218" s="39">
        <v>0</v>
      </c>
      <c r="BU218" s="39">
        <v>3.0000000000000001E-3</v>
      </c>
    </row>
    <row r="219" spans="1:73" x14ac:dyDescent="0.2">
      <c r="A219" t="s">
        <v>319</v>
      </c>
      <c r="B219" t="s">
        <v>69</v>
      </c>
      <c r="C219">
        <v>4.0000000000000002E-4</v>
      </c>
      <c r="D219">
        <v>3000</v>
      </c>
      <c r="G219" s="38" t="s">
        <v>433</v>
      </c>
      <c r="H219" s="39">
        <v>0</v>
      </c>
      <c r="I219" s="39">
        <v>0</v>
      </c>
      <c r="J219" s="39">
        <v>0</v>
      </c>
      <c r="K219" s="39">
        <v>0</v>
      </c>
      <c r="L219" s="39">
        <v>0</v>
      </c>
      <c r="M219" s="39">
        <v>0</v>
      </c>
      <c r="N219" s="39">
        <v>0</v>
      </c>
      <c r="O219" s="39">
        <v>0</v>
      </c>
      <c r="P219" s="39">
        <v>0</v>
      </c>
      <c r="Q219" s="39">
        <v>0</v>
      </c>
      <c r="R219" s="39">
        <v>0</v>
      </c>
      <c r="S219" s="39">
        <v>0</v>
      </c>
      <c r="T219" s="39">
        <v>0</v>
      </c>
      <c r="U219" s="39">
        <v>0</v>
      </c>
      <c r="V219" s="39">
        <v>0</v>
      </c>
      <c r="W219" s="39">
        <v>0</v>
      </c>
      <c r="X219" s="39">
        <v>0</v>
      </c>
      <c r="Y219" s="39">
        <v>0</v>
      </c>
      <c r="Z219" s="39">
        <v>0</v>
      </c>
      <c r="AA219" s="39">
        <v>0</v>
      </c>
      <c r="AB219" s="39">
        <v>0</v>
      </c>
      <c r="AC219" s="39">
        <v>0</v>
      </c>
      <c r="AD219" s="39">
        <v>0</v>
      </c>
      <c r="AE219" s="39">
        <v>0</v>
      </c>
      <c r="AF219" s="39">
        <v>0</v>
      </c>
      <c r="AG219" s="39">
        <v>0</v>
      </c>
      <c r="AH219" s="39">
        <v>0</v>
      </c>
      <c r="AI219" s="39">
        <v>0</v>
      </c>
      <c r="AJ219" s="39">
        <v>0</v>
      </c>
      <c r="AK219" s="39">
        <v>0</v>
      </c>
      <c r="AL219" s="39">
        <v>0</v>
      </c>
      <c r="AM219" s="39">
        <v>0</v>
      </c>
      <c r="AN219" s="39">
        <v>0</v>
      </c>
      <c r="AO219" s="39">
        <v>0</v>
      </c>
      <c r="AP219" s="39">
        <v>0</v>
      </c>
      <c r="AQ219" s="39">
        <v>0</v>
      </c>
      <c r="AR219" s="39">
        <v>0</v>
      </c>
      <c r="AS219" s="39">
        <v>0</v>
      </c>
      <c r="AT219" s="39">
        <v>6.9999999999999999E-4</v>
      </c>
      <c r="AU219" s="39">
        <v>0</v>
      </c>
      <c r="AV219" s="39">
        <v>0</v>
      </c>
      <c r="AW219" s="39">
        <v>0</v>
      </c>
      <c r="AX219" s="39">
        <v>0</v>
      </c>
      <c r="AY219" s="39">
        <v>0</v>
      </c>
      <c r="AZ219" s="39">
        <v>0</v>
      </c>
      <c r="BA219" s="39">
        <v>0</v>
      </c>
      <c r="BB219" s="39">
        <v>0</v>
      </c>
      <c r="BC219" s="39">
        <v>0</v>
      </c>
      <c r="BD219" s="39">
        <v>0</v>
      </c>
      <c r="BE219" s="39">
        <v>0</v>
      </c>
      <c r="BF219" s="39">
        <v>0</v>
      </c>
      <c r="BG219" s="39">
        <v>0</v>
      </c>
      <c r="BH219" s="39">
        <v>0</v>
      </c>
      <c r="BI219" s="39">
        <v>0</v>
      </c>
      <c r="BJ219" s="39">
        <v>0</v>
      </c>
      <c r="BK219" s="39">
        <v>0</v>
      </c>
      <c r="BL219" s="39">
        <v>0</v>
      </c>
      <c r="BM219" s="39">
        <v>0</v>
      </c>
      <c r="BN219" s="39">
        <v>0</v>
      </c>
      <c r="BO219" s="39">
        <v>0</v>
      </c>
      <c r="BP219" s="39">
        <v>0</v>
      </c>
      <c r="BQ219" s="39">
        <v>0</v>
      </c>
      <c r="BR219" s="39">
        <v>0</v>
      </c>
      <c r="BS219" s="39">
        <v>0</v>
      </c>
      <c r="BT219" s="39">
        <v>0</v>
      </c>
      <c r="BU219" s="39">
        <v>6.9999999999999999E-4</v>
      </c>
    </row>
    <row r="220" spans="1:73" x14ac:dyDescent="0.2">
      <c r="A220" t="s">
        <v>320</v>
      </c>
      <c r="B220" t="s">
        <v>69</v>
      </c>
      <c r="C220">
        <v>4.0000000000000002E-4</v>
      </c>
      <c r="D220">
        <v>3000</v>
      </c>
      <c r="G220" s="38" t="s">
        <v>434</v>
      </c>
      <c r="H220" s="39">
        <v>0</v>
      </c>
      <c r="I220" s="39">
        <v>0</v>
      </c>
      <c r="J220" s="39">
        <v>0</v>
      </c>
      <c r="K220" s="39">
        <v>0</v>
      </c>
      <c r="L220" s="39">
        <v>0</v>
      </c>
      <c r="M220" s="39">
        <v>0</v>
      </c>
      <c r="N220" s="39">
        <v>0</v>
      </c>
      <c r="O220" s="39">
        <v>0</v>
      </c>
      <c r="P220" s="39">
        <v>0</v>
      </c>
      <c r="Q220" s="39">
        <v>0</v>
      </c>
      <c r="R220" s="39">
        <v>0</v>
      </c>
      <c r="S220" s="39">
        <v>0</v>
      </c>
      <c r="T220" s="39">
        <v>0</v>
      </c>
      <c r="U220" s="39">
        <v>0</v>
      </c>
      <c r="V220" s="39">
        <v>0</v>
      </c>
      <c r="W220" s="39">
        <v>0</v>
      </c>
      <c r="X220" s="39">
        <v>0</v>
      </c>
      <c r="Y220" s="39">
        <v>0</v>
      </c>
      <c r="Z220" s="39">
        <v>0</v>
      </c>
      <c r="AA220" s="39">
        <v>0</v>
      </c>
      <c r="AB220" s="39">
        <v>0</v>
      </c>
      <c r="AC220" s="39">
        <v>0</v>
      </c>
      <c r="AD220" s="39">
        <v>0</v>
      </c>
      <c r="AE220" s="39">
        <v>0</v>
      </c>
      <c r="AF220" s="39">
        <v>0</v>
      </c>
      <c r="AG220" s="39">
        <v>0</v>
      </c>
      <c r="AH220" s="39">
        <v>0</v>
      </c>
      <c r="AI220" s="39">
        <v>0</v>
      </c>
      <c r="AJ220" s="39">
        <v>0</v>
      </c>
      <c r="AK220" s="39">
        <v>0</v>
      </c>
      <c r="AL220" s="39">
        <v>0</v>
      </c>
      <c r="AM220" s="39">
        <v>0</v>
      </c>
      <c r="AN220" s="39">
        <v>0</v>
      </c>
      <c r="AO220" s="39">
        <v>0</v>
      </c>
      <c r="AP220" s="39">
        <v>0</v>
      </c>
      <c r="AQ220" s="39">
        <v>0</v>
      </c>
      <c r="AR220" s="39">
        <v>0</v>
      </c>
      <c r="AS220" s="39">
        <v>0</v>
      </c>
      <c r="AT220" s="39">
        <v>5.0099999999999999E-2</v>
      </c>
      <c r="AU220" s="39">
        <v>0</v>
      </c>
      <c r="AV220" s="39">
        <v>0</v>
      </c>
      <c r="AW220" s="39">
        <v>0</v>
      </c>
      <c r="AX220" s="39">
        <v>0</v>
      </c>
      <c r="AY220" s="39">
        <v>0</v>
      </c>
      <c r="AZ220" s="39">
        <v>0</v>
      </c>
      <c r="BA220" s="39">
        <v>0</v>
      </c>
      <c r="BB220" s="39">
        <v>0</v>
      </c>
      <c r="BC220" s="39">
        <v>0</v>
      </c>
      <c r="BD220" s="39">
        <v>0</v>
      </c>
      <c r="BE220" s="39">
        <v>0</v>
      </c>
      <c r="BF220" s="39">
        <v>0</v>
      </c>
      <c r="BG220" s="39">
        <v>0</v>
      </c>
      <c r="BH220" s="39">
        <v>0</v>
      </c>
      <c r="BI220" s="39">
        <v>0</v>
      </c>
      <c r="BJ220" s="39">
        <v>0</v>
      </c>
      <c r="BK220" s="39">
        <v>0</v>
      </c>
      <c r="BL220" s="39">
        <v>0</v>
      </c>
      <c r="BM220" s="39">
        <v>0</v>
      </c>
      <c r="BN220" s="39">
        <v>0</v>
      </c>
      <c r="BO220" s="39">
        <v>0</v>
      </c>
      <c r="BP220" s="39">
        <v>0</v>
      </c>
      <c r="BQ220" s="39">
        <v>0</v>
      </c>
      <c r="BR220" s="39">
        <v>0</v>
      </c>
      <c r="BS220" s="39">
        <v>0</v>
      </c>
      <c r="BT220" s="39">
        <v>0</v>
      </c>
      <c r="BU220" s="39">
        <v>5.0099999999999999E-2</v>
      </c>
    </row>
    <row r="221" spans="1:73" x14ac:dyDescent="0.2">
      <c r="A221" t="s">
        <v>322</v>
      </c>
      <c r="B221" t="s">
        <v>69</v>
      </c>
      <c r="C221">
        <v>2.0999999999999999E-3</v>
      </c>
      <c r="D221">
        <v>3000</v>
      </c>
      <c r="G221" s="38" t="s">
        <v>435</v>
      </c>
      <c r="H221" s="39">
        <v>0</v>
      </c>
      <c r="I221" s="39">
        <v>0</v>
      </c>
      <c r="J221" s="39">
        <v>0</v>
      </c>
      <c r="K221" s="39">
        <v>0</v>
      </c>
      <c r="L221" s="39">
        <v>0</v>
      </c>
      <c r="M221" s="39">
        <v>0</v>
      </c>
      <c r="N221" s="39">
        <v>0</v>
      </c>
      <c r="O221" s="39">
        <v>0</v>
      </c>
      <c r="P221" s="39">
        <v>0</v>
      </c>
      <c r="Q221" s="39">
        <v>0</v>
      </c>
      <c r="R221" s="39">
        <v>0</v>
      </c>
      <c r="S221" s="39">
        <v>0</v>
      </c>
      <c r="T221" s="39">
        <v>0</v>
      </c>
      <c r="U221" s="39">
        <v>0</v>
      </c>
      <c r="V221" s="39">
        <v>0</v>
      </c>
      <c r="W221" s="39">
        <v>0</v>
      </c>
      <c r="X221" s="39">
        <v>0</v>
      </c>
      <c r="Y221" s="39">
        <v>0</v>
      </c>
      <c r="Z221" s="39">
        <v>0</v>
      </c>
      <c r="AA221" s="39">
        <v>0</v>
      </c>
      <c r="AB221" s="39">
        <v>0</v>
      </c>
      <c r="AC221" s="39">
        <v>0</v>
      </c>
      <c r="AD221" s="39">
        <v>0</v>
      </c>
      <c r="AE221" s="39">
        <v>0</v>
      </c>
      <c r="AF221" s="39">
        <v>0</v>
      </c>
      <c r="AG221" s="39">
        <v>0</v>
      </c>
      <c r="AH221" s="39">
        <v>0</v>
      </c>
      <c r="AI221" s="39">
        <v>0</v>
      </c>
      <c r="AJ221" s="39">
        <v>0</v>
      </c>
      <c r="AK221" s="39">
        <v>0</v>
      </c>
      <c r="AL221" s="39">
        <v>0</v>
      </c>
      <c r="AM221" s="39">
        <v>0</v>
      </c>
      <c r="AN221" s="39">
        <v>0</v>
      </c>
      <c r="AO221" s="39">
        <v>0</v>
      </c>
      <c r="AP221" s="39">
        <v>0</v>
      </c>
      <c r="AQ221" s="39">
        <v>0</v>
      </c>
      <c r="AR221" s="39">
        <v>0</v>
      </c>
      <c r="AS221" s="39">
        <v>0</v>
      </c>
      <c r="AT221" s="39">
        <v>5.5999999999999999E-3</v>
      </c>
      <c r="AU221" s="39">
        <v>0</v>
      </c>
      <c r="AV221" s="39">
        <v>0</v>
      </c>
      <c r="AW221" s="39">
        <v>0</v>
      </c>
      <c r="AX221" s="39">
        <v>0</v>
      </c>
      <c r="AY221" s="39">
        <v>0</v>
      </c>
      <c r="AZ221" s="39">
        <v>0</v>
      </c>
      <c r="BA221" s="39">
        <v>0</v>
      </c>
      <c r="BB221" s="39">
        <v>0</v>
      </c>
      <c r="BC221" s="39">
        <v>0</v>
      </c>
      <c r="BD221" s="39">
        <v>0</v>
      </c>
      <c r="BE221" s="39">
        <v>0</v>
      </c>
      <c r="BF221" s="39">
        <v>0</v>
      </c>
      <c r="BG221" s="39">
        <v>0</v>
      </c>
      <c r="BH221" s="39">
        <v>0</v>
      </c>
      <c r="BI221" s="39">
        <v>0</v>
      </c>
      <c r="BJ221" s="39">
        <v>0</v>
      </c>
      <c r="BK221" s="39">
        <v>0</v>
      </c>
      <c r="BL221" s="39">
        <v>0</v>
      </c>
      <c r="BM221" s="39">
        <v>0</v>
      </c>
      <c r="BN221" s="39">
        <v>0</v>
      </c>
      <c r="BO221" s="39">
        <v>0</v>
      </c>
      <c r="BP221" s="39">
        <v>0</v>
      </c>
      <c r="BQ221" s="39">
        <v>0</v>
      </c>
      <c r="BR221" s="39">
        <v>0</v>
      </c>
      <c r="BS221" s="39">
        <v>0</v>
      </c>
      <c r="BT221" s="39">
        <v>0</v>
      </c>
      <c r="BU221" s="39">
        <v>5.5999999999999999E-3</v>
      </c>
    </row>
    <row r="222" spans="1:73" x14ac:dyDescent="0.2">
      <c r="A222" t="s">
        <v>323</v>
      </c>
      <c r="B222" t="s">
        <v>69</v>
      </c>
      <c r="C222">
        <v>1.1999999999999999E-3</v>
      </c>
      <c r="D222">
        <v>3000</v>
      </c>
      <c r="G222" s="38" t="s">
        <v>436</v>
      </c>
      <c r="H222" s="39">
        <v>0</v>
      </c>
      <c r="I222" s="39">
        <v>0</v>
      </c>
      <c r="J222" s="39">
        <v>0</v>
      </c>
      <c r="K222" s="39">
        <v>0</v>
      </c>
      <c r="L222" s="39">
        <v>0</v>
      </c>
      <c r="M222" s="39">
        <v>0</v>
      </c>
      <c r="N222" s="39">
        <v>0</v>
      </c>
      <c r="O222" s="39">
        <v>0</v>
      </c>
      <c r="P222" s="39">
        <v>0</v>
      </c>
      <c r="Q222" s="39">
        <v>0</v>
      </c>
      <c r="R222" s="39">
        <v>0</v>
      </c>
      <c r="S222" s="39">
        <v>0</v>
      </c>
      <c r="T222" s="39">
        <v>0</v>
      </c>
      <c r="U222" s="39">
        <v>0</v>
      </c>
      <c r="V222" s="39">
        <v>0</v>
      </c>
      <c r="W222" s="39">
        <v>0</v>
      </c>
      <c r="X222" s="39">
        <v>0</v>
      </c>
      <c r="Y222" s="39">
        <v>0</v>
      </c>
      <c r="Z222" s="39">
        <v>0</v>
      </c>
      <c r="AA222" s="39">
        <v>0</v>
      </c>
      <c r="AB222" s="39">
        <v>0</v>
      </c>
      <c r="AC222" s="39">
        <v>0</v>
      </c>
      <c r="AD222" s="39">
        <v>0</v>
      </c>
      <c r="AE222" s="39">
        <v>0</v>
      </c>
      <c r="AF222" s="39">
        <v>0</v>
      </c>
      <c r="AG222" s="39">
        <v>0</v>
      </c>
      <c r="AH222" s="39">
        <v>0</v>
      </c>
      <c r="AI222" s="39">
        <v>0</v>
      </c>
      <c r="AJ222" s="39">
        <v>0</v>
      </c>
      <c r="AK222" s="39">
        <v>0</v>
      </c>
      <c r="AL222" s="39">
        <v>0</v>
      </c>
      <c r="AM222" s="39">
        <v>0</v>
      </c>
      <c r="AN222" s="39">
        <v>0</v>
      </c>
      <c r="AO222" s="39">
        <v>0</v>
      </c>
      <c r="AP222" s="39">
        <v>0</v>
      </c>
      <c r="AQ222" s="39">
        <v>0</v>
      </c>
      <c r="AR222" s="39">
        <v>0</v>
      </c>
      <c r="AS222" s="39">
        <v>0</v>
      </c>
      <c r="AT222" s="39">
        <v>2.0000000000000001E-4</v>
      </c>
      <c r="AU222" s="39">
        <v>0</v>
      </c>
      <c r="AV222" s="39">
        <v>0</v>
      </c>
      <c r="AW222" s="39">
        <v>0</v>
      </c>
      <c r="AX222" s="39">
        <v>0</v>
      </c>
      <c r="AY222" s="39">
        <v>0</v>
      </c>
      <c r="AZ222" s="39">
        <v>0</v>
      </c>
      <c r="BA222" s="39">
        <v>0</v>
      </c>
      <c r="BB222" s="39">
        <v>0</v>
      </c>
      <c r="BC222" s="39">
        <v>0</v>
      </c>
      <c r="BD222" s="39">
        <v>0</v>
      </c>
      <c r="BE222" s="39">
        <v>0</v>
      </c>
      <c r="BF222" s="39">
        <v>0</v>
      </c>
      <c r="BG222" s="39">
        <v>0</v>
      </c>
      <c r="BH222" s="39">
        <v>0</v>
      </c>
      <c r="BI222" s="39">
        <v>0</v>
      </c>
      <c r="BJ222" s="39">
        <v>0</v>
      </c>
      <c r="BK222" s="39">
        <v>0</v>
      </c>
      <c r="BL222" s="39">
        <v>0</v>
      </c>
      <c r="BM222" s="39">
        <v>0</v>
      </c>
      <c r="BN222" s="39">
        <v>0</v>
      </c>
      <c r="BO222" s="39">
        <v>0</v>
      </c>
      <c r="BP222" s="39">
        <v>0</v>
      </c>
      <c r="BQ222" s="39">
        <v>0</v>
      </c>
      <c r="BR222" s="39">
        <v>0</v>
      </c>
      <c r="BS222" s="39">
        <v>0</v>
      </c>
      <c r="BT222" s="39">
        <v>0</v>
      </c>
      <c r="BU222" s="39">
        <v>2.0000000000000001E-4</v>
      </c>
    </row>
    <row r="223" spans="1:73" x14ac:dyDescent="0.2">
      <c r="A223" t="s">
        <v>324</v>
      </c>
      <c r="B223" t="s">
        <v>69</v>
      </c>
      <c r="C223">
        <v>5.0000000000000001E-4</v>
      </c>
      <c r="D223">
        <v>3000</v>
      </c>
      <c r="G223" s="38" t="s">
        <v>437</v>
      </c>
      <c r="H223" s="39">
        <v>0</v>
      </c>
      <c r="I223" s="39">
        <v>0</v>
      </c>
      <c r="J223" s="39">
        <v>0</v>
      </c>
      <c r="K223" s="39">
        <v>0</v>
      </c>
      <c r="L223" s="39">
        <v>0</v>
      </c>
      <c r="M223" s="39">
        <v>0</v>
      </c>
      <c r="N223" s="39">
        <v>0</v>
      </c>
      <c r="O223" s="39">
        <v>0</v>
      </c>
      <c r="P223" s="39">
        <v>0</v>
      </c>
      <c r="Q223" s="39">
        <v>0</v>
      </c>
      <c r="R223" s="39">
        <v>0</v>
      </c>
      <c r="S223" s="39">
        <v>0</v>
      </c>
      <c r="T223" s="39">
        <v>0</v>
      </c>
      <c r="U223" s="39">
        <v>0</v>
      </c>
      <c r="V223" s="39">
        <v>0</v>
      </c>
      <c r="W223" s="39">
        <v>0</v>
      </c>
      <c r="X223" s="39">
        <v>0</v>
      </c>
      <c r="Y223" s="39">
        <v>0</v>
      </c>
      <c r="Z223" s="39">
        <v>0</v>
      </c>
      <c r="AA223" s="39">
        <v>0</v>
      </c>
      <c r="AB223" s="39">
        <v>0</v>
      </c>
      <c r="AC223" s="39">
        <v>0</v>
      </c>
      <c r="AD223" s="39">
        <v>0</v>
      </c>
      <c r="AE223" s="39">
        <v>0</v>
      </c>
      <c r="AF223" s="39">
        <v>0</v>
      </c>
      <c r="AG223" s="39">
        <v>0</v>
      </c>
      <c r="AH223" s="39">
        <v>0</v>
      </c>
      <c r="AI223" s="39">
        <v>0</v>
      </c>
      <c r="AJ223" s="39">
        <v>0</v>
      </c>
      <c r="AK223" s="39">
        <v>0</v>
      </c>
      <c r="AL223" s="39">
        <v>0</v>
      </c>
      <c r="AM223" s="39">
        <v>0</v>
      </c>
      <c r="AN223" s="39">
        <v>0</v>
      </c>
      <c r="AO223" s="39">
        <v>0</v>
      </c>
      <c r="AP223" s="39">
        <v>1E-4</v>
      </c>
      <c r="AQ223" s="39">
        <v>0</v>
      </c>
      <c r="AR223" s="39">
        <v>0</v>
      </c>
      <c r="AS223" s="39">
        <v>0</v>
      </c>
      <c r="AT223" s="39">
        <v>0</v>
      </c>
      <c r="AU223" s="39">
        <v>0</v>
      </c>
      <c r="AV223" s="39">
        <v>0</v>
      </c>
      <c r="AW223" s="39">
        <v>0</v>
      </c>
      <c r="AX223" s="39">
        <v>0</v>
      </c>
      <c r="AY223" s="39">
        <v>0</v>
      </c>
      <c r="AZ223" s="39">
        <v>0</v>
      </c>
      <c r="BA223" s="39">
        <v>0</v>
      </c>
      <c r="BB223" s="39">
        <v>0</v>
      </c>
      <c r="BC223" s="39">
        <v>0</v>
      </c>
      <c r="BD223" s="39">
        <v>0</v>
      </c>
      <c r="BE223" s="39">
        <v>0</v>
      </c>
      <c r="BF223" s="39">
        <v>0</v>
      </c>
      <c r="BG223" s="39">
        <v>0</v>
      </c>
      <c r="BH223" s="39">
        <v>0</v>
      </c>
      <c r="BI223" s="39">
        <v>0</v>
      </c>
      <c r="BJ223" s="39">
        <v>0</v>
      </c>
      <c r="BK223" s="39">
        <v>0</v>
      </c>
      <c r="BL223" s="39">
        <v>0</v>
      </c>
      <c r="BM223" s="39">
        <v>0</v>
      </c>
      <c r="BN223" s="39">
        <v>0</v>
      </c>
      <c r="BO223" s="39">
        <v>0</v>
      </c>
      <c r="BP223" s="39">
        <v>0</v>
      </c>
      <c r="BQ223" s="39">
        <v>0</v>
      </c>
      <c r="BR223" s="39">
        <v>0</v>
      </c>
      <c r="BS223" s="39">
        <v>0</v>
      </c>
      <c r="BT223" s="39">
        <v>0</v>
      </c>
      <c r="BU223" s="39">
        <v>1E-4</v>
      </c>
    </row>
    <row r="224" spans="1:73" x14ac:dyDescent="0.2">
      <c r="A224" t="s">
        <v>325</v>
      </c>
      <c r="B224" t="s">
        <v>69</v>
      </c>
      <c r="C224">
        <v>5.0000000000000001E-4</v>
      </c>
      <c r="D224">
        <v>3000</v>
      </c>
      <c r="G224" s="38" t="s">
        <v>24</v>
      </c>
      <c r="H224" s="39">
        <v>3.2000000000000001E-2</v>
      </c>
      <c r="I224" s="39">
        <v>0</v>
      </c>
      <c r="J224" s="39">
        <v>0.04</v>
      </c>
      <c r="K224" s="39">
        <v>2.7799999999999998E-2</v>
      </c>
      <c r="L224" s="39">
        <v>3.1300000000000001E-2</v>
      </c>
      <c r="M224" s="39">
        <v>7.0000000000000007E-2</v>
      </c>
      <c r="N224" s="39">
        <v>7.0699999999999999E-2</v>
      </c>
      <c r="O224" s="39">
        <v>6.7000000000000004E-2</v>
      </c>
      <c r="P224" s="39">
        <v>7.0000000000000007E-2</v>
      </c>
      <c r="Q224" s="39">
        <v>6.0000000000000001E-3</v>
      </c>
      <c r="R224" s="39">
        <v>0</v>
      </c>
      <c r="S224" s="39">
        <v>5.0000000000000001E-4</v>
      </c>
      <c r="T224" s="39">
        <v>0</v>
      </c>
      <c r="U224" s="39">
        <v>0</v>
      </c>
      <c r="V224" s="39">
        <v>5.3699999999999998E-2</v>
      </c>
      <c r="W224" s="39">
        <v>0.10390000000000001</v>
      </c>
      <c r="X224" s="39">
        <v>0.123</v>
      </c>
      <c r="Y224" s="39">
        <v>0.107</v>
      </c>
      <c r="Z224" s="39">
        <v>0.106</v>
      </c>
      <c r="AA224" s="39">
        <v>0.11</v>
      </c>
      <c r="AB224" s="39">
        <v>7.8E-2</v>
      </c>
      <c r="AC224" s="39">
        <v>6.2E-2</v>
      </c>
      <c r="AD224" s="39">
        <v>0.121</v>
      </c>
      <c r="AE224" s="39">
        <v>6.3E-2</v>
      </c>
      <c r="AF224" s="39">
        <v>0.10199999999999999</v>
      </c>
      <c r="AG224" s="39">
        <v>0.09</v>
      </c>
      <c r="AH224" s="39">
        <v>7.3300000000000004E-2</v>
      </c>
      <c r="AI224" s="39">
        <v>0.112</v>
      </c>
      <c r="AJ224" s="39">
        <v>6.8000000000000005E-2</v>
      </c>
      <c r="AK224" s="39">
        <v>0</v>
      </c>
      <c r="AL224" s="39">
        <v>6.5000000000000002E-2</v>
      </c>
      <c r="AM224" s="39">
        <v>0.13700000000000001</v>
      </c>
      <c r="AN224" s="39">
        <v>0</v>
      </c>
      <c r="AO224" s="39">
        <v>0</v>
      </c>
      <c r="AP224" s="39">
        <v>7.2800000000000004E-2</v>
      </c>
      <c r="AQ224" s="39">
        <v>6.9900000000000004E-2</v>
      </c>
      <c r="AR224" s="39">
        <v>7.5999999999999998E-2</v>
      </c>
      <c r="AS224" s="39">
        <v>9.5000000000000001E-2</v>
      </c>
      <c r="AT224" s="39">
        <v>3.0499999999999999E-2</v>
      </c>
      <c r="AU224" s="39">
        <v>6.5000000000000002E-2</v>
      </c>
      <c r="AV224" s="39">
        <v>7.1599999999999997E-2</v>
      </c>
      <c r="AW224" s="39">
        <v>6.4000000000000001E-2</v>
      </c>
      <c r="AX224" s="39">
        <v>6.8099999999999994E-2</v>
      </c>
      <c r="AY224" s="39">
        <v>0.1216</v>
      </c>
      <c r="AZ224" s="39">
        <v>3.5999999999999997E-2</v>
      </c>
      <c r="BA224" s="39">
        <v>3.7900000000000003E-2</v>
      </c>
      <c r="BB224" s="39">
        <v>6.9500000000000006E-2</v>
      </c>
      <c r="BC224" s="39">
        <v>6.7999999999999996E-3</v>
      </c>
      <c r="BD224" s="39">
        <v>2.1999999999999999E-2</v>
      </c>
      <c r="BE224" s="39">
        <v>6.9500000000000006E-2</v>
      </c>
      <c r="BF224" s="39">
        <v>8.9200000000000002E-2</v>
      </c>
      <c r="BG224" s="39">
        <v>8.9700000000000002E-2</v>
      </c>
      <c r="BH224" s="39">
        <v>7.46E-2</v>
      </c>
      <c r="BI224" s="39">
        <v>7.4800000000000005E-2</v>
      </c>
      <c r="BJ224" s="39">
        <v>5.3400000000000003E-2</v>
      </c>
      <c r="BK224" s="39">
        <v>7.8E-2</v>
      </c>
      <c r="BL224" s="39">
        <v>2.9000000000000001E-2</v>
      </c>
      <c r="BM224" s="39">
        <v>0.1104</v>
      </c>
      <c r="BN224" s="39">
        <v>8.5000000000000006E-2</v>
      </c>
      <c r="BO224" s="39">
        <v>0.14499999999999999</v>
      </c>
      <c r="BP224" s="39">
        <v>1.4999999999999999E-2</v>
      </c>
      <c r="BQ224" s="39">
        <v>3.1E-2</v>
      </c>
      <c r="BR224" s="39">
        <v>4.2999999999999997E-2</v>
      </c>
      <c r="BS224" s="39">
        <v>0</v>
      </c>
      <c r="BT224" s="39">
        <v>2E-3</v>
      </c>
      <c r="BU224" s="39">
        <v>6.8184210526315805E-2</v>
      </c>
    </row>
    <row r="225" spans="1:73" x14ac:dyDescent="0.2">
      <c r="A225" t="s">
        <v>326</v>
      </c>
      <c r="B225" t="s">
        <v>69</v>
      </c>
      <c r="C225">
        <v>4.0000000000000002E-4</v>
      </c>
      <c r="D225">
        <v>3000</v>
      </c>
      <c r="G225" s="38" t="s">
        <v>440</v>
      </c>
      <c r="H225" s="39">
        <v>0</v>
      </c>
      <c r="I225" s="39">
        <v>0</v>
      </c>
      <c r="J225" s="39">
        <v>0</v>
      </c>
      <c r="K225" s="39">
        <v>0</v>
      </c>
      <c r="L225" s="39">
        <v>0</v>
      </c>
      <c r="M225" s="39">
        <v>7.3999999999999996E-2</v>
      </c>
      <c r="N225" s="39">
        <v>6.5299999999999997E-2</v>
      </c>
      <c r="O225" s="39">
        <v>6.2E-2</v>
      </c>
      <c r="P225" s="39">
        <v>3.5000000000000003E-2</v>
      </c>
      <c r="Q225" s="39">
        <v>0</v>
      </c>
      <c r="R225" s="39">
        <v>0</v>
      </c>
      <c r="S225" s="39">
        <v>2.0000000000000001E-4</v>
      </c>
      <c r="T225" s="39">
        <v>0</v>
      </c>
      <c r="U225" s="39">
        <v>0</v>
      </c>
      <c r="V225" s="39">
        <v>0</v>
      </c>
      <c r="W225" s="39">
        <v>1E-3</v>
      </c>
      <c r="X225" s="39">
        <v>0</v>
      </c>
      <c r="Y225" s="39">
        <v>3.0000000000000001E-3</v>
      </c>
      <c r="Z225" s="39">
        <v>0</v>
      </c>
      <c r="AA225" s="39">
        <v>0</v>
      </c>
      <c r="AB225" s="39">
        <v>4.7E-2</v>
      </c>
      <c r="AC225" s="39">
        <v>0</v>
      </c>
      <c r="AD225" s="39">
        <v>1E-3</v>
      </c>
      <c r="AE225" s="39">
        <v>4.0000000000000001E-3</v>
      </c>
      <c r="AF225" s="39">
        <v>1E-3</v>
      </c>
      <c r="AG225" s="39">
        <v>0</v>
      </c>
      <c r="AH225" s="39">
        <v>8.0000000000000002E-3</v>
      </c>
      <c r="AI225" s="39">
        <v>2E-3</v>
      </c>
      <c r="AJ225" s="39">
        <v>8.0000000000000002E-3</v>
      </c>
      <c r="AK225" s="39">
        <v>0</v>
      </c>
      <c r="AL225" s="39">
        <v>4.0000000000000001E-3</v>
      </c>
      <c r="AM225" s="39">
        <v>0</v>
      </c>
      <c r="AN225" s="39">
        <v>0</v>
      </c>
      <c r="AO225" s="39">
        <v>0</v>
      </c>
      <c r="AP225" s="39">
        <v>6.0400000000000002E-2</v>
      </c>
      <c r="AQ225" s="39">
        <v>6.3100000000000003E-2</v>
      </c>
      <c r="AR225" s="39">
        <v>1E-3</v>
      </c>
      <c r="AS225" s="39">
        <v>4.0000000000000001E-3</v>
      </c>
      <c r="AT225" s="39">
        <v>0</v>
      </c>
      <c r="AU225" s="39">
        <v>6.6400000000000001E-2</v>
      </c>
      <c r="AV225" s="39">
        <v>3.3500000000000002E-2</v>
      </c>
      <c r="AW225" s="39">
        <v>4.2999999999999997E-2</v>
      </c>
      <c r="AX225" s="39">
        <v>0</v>
      </c>
      <c r="AY225" s="39">
        <v>2.9999999999999997E-4</v>
      </c>
      <c r="AZ225" s="39">
        <v>2.0000000000000001E-4</v>
      </c>
      <c r="BA225" s="39">
        <v>1.1000000000000001E-3</v>
      </c>
      <c r="BB225" s="39">
        <v>1.03E-2</v>
      </c>
      <c r="BC225" s="39">
        <v>1E-4</v>
      </c>
      <c r="BD225" s="39">
        <v>0</v>
      </c>
      <c r="BE225" s="39">
        <v>5.0000000000000001E-3</v>
      </c>
      <c r="BF225" s="39">
        <v>1.6000000000000001E-3</v>
      </c>
      <c r="BG225" s="39">
        <v>2.0999999999999999E-3</v>
      </c>
      <c r="BH225" s="39">
        <v>1E-4</v>
      </c>
      <c r="BI225" s="39">
        <v>1E-4</v>
      </c>
      <c r="BJ225" s="39">
        <v>1E-4</v>
      </c>
      <c r="BK225" s="39">
        <v>7.0000000000000001E-3</v>
      </c>
      <c r="BL225" s="39">
        <v>0</v>
      </c>
      <c r="BM225" s="39">
        <v>0</v>
      </c>
      <c r="BN225" s="39">
        <v>1.2E-2</v>
      </c>
      <c r="BO225" s="39">
        <v>0</v>
      </c>
      <c r="BP225" s="39">
        <v>0</v>
      </c>
      <c r="BQ225" s="39">
        <v>0</v>
      </c>
      <c r="BR225" s="39">
        <v>5.0000000000000001E-3</v>
      </c>
      <c r="BS225" s="39">
        <v>0</v>
      </c>
      <c r="BT225" s="39">
        <v>6.0999999999999999E-2</v>
      </c>
      <c r="BU225" s="39">
        <v>1.8727027027027023E-2</v>
      </c>
    </row>
    <row r="226" spans="1:73" x14ac:dyDescent="0.2">
      <c r="A226" t="s">
        <v>327</v>
      </c>
      <c r="B226" t="s">
        <v>69</v>
      </c>
      <c r="C226">
        <v>1.1999999999999999E-3</v>
      </c>
      <c r="D226">
        <v>3000</v>
      </c>
      <c r="G226" s="38" t="s">
        <v>442</v>
      </c>
      <c r="H226" s="39">
        <v>0</v>
      </c>
      <c r="I226" s="39">
        <v>0</v>
      </c>
      <c r="J226" s="39">
        <v>0</v>
      </c>
      <c r="K226" s="39">
        <v>0</v>
      </c>
      <c r="L226" s="39">
        <v>0</v>
      </c>
      <c r="M226" s="39">
        <v>0</v>
      </c>
      <c r="N226" s="39">
        <v>0</v>
      </c>
      <c r="O226" s="39">
        <v>0</v>
      </c>
      <c r="P226" s="39">
        <v>0</v>
      </c>
      <c r="Q226" s="39">
        <v>0</v>
      </c>
      <c r="R226" s="39">
        <v>0</v>
      </c>
      <c r="S226" s="39">
        <v>0</v>
      </c>
      <c r="T226" s="39">
        <v>0</v>
      </c>
      <c r="U226" s="39">
        <v>0</v>
      </c>
      <c r="V226" s="39">
        <v>0</v>
      </c>
      <c r="W226" s="39">
        <v>0</v>
      </c>
      <c r="X226" s="39">
        <v>2E-3</v>
      </c>
      <c r="Y226" s="39">
        <v>0</v>
      </c>
      <c r="Z226" s="39">
        <v>0</v>
      </c>
      <c r="AA226" s="39">
        <v>0</v>
      </c>
      <c r="AB226" s="39">
        <v>0</v>
      </c>
      <c r="AC226" s="39">
        <v>0</v>
      </c>
      <c r="AD226" s="39">
        <v>0</v>
      </c>
      <c r="AE226" s="39">
        <v>0</v>
      </c>
      <c r="AF226" s="39">
        <v>0</v>
      </c>
      <c r="AG226" s="39">
        <v>0</v>
      </c>
      <c r="AH226" s="39">
        <v>0</v>
      </c>
      <c r="AI226" s="39">
        <v>0</v>
      </c>
      <c r="AJ226" s="39">
        <v>0</v>
      </c>
      <c r="AK226" s="39">
        <v>0</v>
      </c>
      <c r="AL226" s="39">
        <v>0</v>
      </c>
      <c r="AM226" s="39">
        <v>0</v>
      </c>
      <c r="AN226" s="39">
        <v>0</v>
      </c>
      <c r="AO226" s="39">
        <v>0</v>
      </c>
      <c r="AP226" s="39">
        <v>1E-4</v>
      </c>
      <c r="AQ226" s="39">
        <v>0</v>
      </c>
      <c r="AR226" s="39">
        <v>0</v>
      </c>
      <c r="AS226" s="39">
        <v>0</v>
      </c>
      <c r="AT226" s="39">
        <v>0</v>
      </c>
      <c r="AU226" s="39">
        <v>0</v>
      </c>
      <c r="AV226" s="39">
        <v>0</v>
      </c>
      <c r="AW226" s="39">
        <v>0</v>
      </c>
      <c r="AX226" s="39">
        <v>0</v>
      </c>
      <c r="AY226" s="39">
        <v>0</v>
      </c>
      <c r="AZ226" s="39">
        <v>0</v>
      </c>
      <c r="BA226" s="39">
        <v>0</v>
      </c>
      <c r="BB226" s="39">
        <v>0</v>
      </c>
      <c r="BC226" s="39">
        <v>0</v>
      </c>
      <c r="BD226" s="39">
        <v>0</v>
      </c>
      <c r="BE226" s="39">
        <v>0</v>
      </c>
      <c r="BF226" s="39">
        <v>0</v>
      </c>
      <c r="BG226" s="39">
        <v>0</v>
      </c>
      <c r="BH226" s="39">
        <v>0</v>
      </c>
      <c r="BI226" s="39">
        <v>0</v>
      </c>
      <c r="BJ226" s="39">
        <v>0</v>
      </c>
      <c r="BK226" s="39">
        <v>0</v>
      </c>
      <c r="BL226" s="39">
        <v>0</v>
      </c>
      <c r="BM226" s="39">
        <v>0</v>
      </c>
      <c r="BN226" s="39">
        <v>0</v>
      </c>
      <c r="BO226" s="39">
        <v>0</v>
      </c>
      <c r="BP226" s="39">
        <v>0</v>
      </c>
      <c r="BQ226" s="39">
        <v>0</v>
      </c>
      <c r="BR226" s="39">
        <v>0</v>
      </c>
      <c r="BS226" s="39">
        <v>0</v>
      </c>
      <c r="BT226" s="39">
        <v>0</v>
      </c>
      <c r="BU226" s="39">
        <v>1.0499999999999999E-3</v>
      </c>
    </row>
    <row r="227" spans="1:73" x14ac:dyDescent="0.2">
      <c r="A227" t="s">
        <v>328</v>
      </c>
      <c r="B227" t="s">
        <v>69</v>
      </c>
      <c r="C227">
        <v>0.1976</v>
      </c>
      <c r="D227">
        <v>3000</v>
      </c>
      <c r="G227" s="38" t="s">
        <v>443</v>
      </c>
      <c r="H227" s="39">
        <v>0</v>
      </c>
      <c r="I227" s="39">
        <v>0</v>
      </c>
      <c r="J227" s="39">
        <v>0</v>
      </c>
      <c r="K227" s="39">
        <v>0</v>
      </c>
      <c r="L227" s="39">
        <v>0</v>
      </c>
      <c r="M227" s="39">
        <v>0</v>
      </c>
      <c r="N227" s="39">
        <v>0</v>
      </c>
      <c r="O227" s="39">
        <v>0</v>
      </c>
      <c r="P227" s="39">
        <v>0</v>
      </c>
      <c r="Q227" s="39">
        <v>0</v>
      </c>
      <c r="R227" s="39">
        <v>0</v>
      </c>
      <c r="S227" s="39">
        <v>0</v>
      </c>
      <c r="T227" s="39">
        <v>0</v>
      </c>
      <c r="U227" s="39">
        <v>0</v>
      </c>
      <c r="V227" s="39">
        <v>0</v>
      </c>
      <c r="W227" s="39">
        <v>0</v>
      </c>
      <c r="X227" s="39">
        <v>0</v>
      </c>
      <c r="Y227" s="39">
        <v>0</v>
      </c>
      <c r="Z227" s="39">
        <v>0</v>
      </c>
      <c r="AA227" s="39">
        <v>0</v>
      </c>
      <c r="AB227" s="39">
        <v>0</v>
      </c>
      <c r="AC227" s="39">
        <v>0</v>
      </c>
      <c r="AD227" s="39">
        <v>1E-4</v>
      </c>
      <c r="AE227" s="39">
        <v>0</v>
      </c>
      <c r="AF227" s="39">
        <v>0</v>
      </c>
      <c r="AG227" s="39">
        <v>0</v>
      </c>
      <c r="AH227" s="39">
        <v>0</v>
      </c>
      <c r="AI227" s="39">
        <v>0</v>
      </c>
      <c r="AJ227" s="39">
        <v>0</v>
      </c>
      <c r="AK227" s="39">
        <v>0</v>
      </c>
      <c r="AL227" s="39">
        <v>0</v>
      </c>
      <c r="AM227" s="39">
        <v>0</v>
      </c>
      <c r="AN227" s="39">
        <v>0</v>
      </c>
      <c r="AO227" s="39">
        <v>0</v>
      </c>
      <c r="AP227" s="39">
        <v>0</v>
      </c>
      <c r="AQ227" s="39">
        <v>0</v>
      </c>
      <c r="AR227" s="39">
        <v>0</v>
      </c>
      <c r="AS227" s="39">
        <v>0</v>
      </c>
      <c r="AT227" s="39">
        <v>0</v>
      </c>
      <c r="AU227" s="39">
        <v>0</v>
      </c>
      <c r="AV227" s="39">
        <v>0</v>
      </c>
      <c r="AW227" s="39">
        <v>0</v>
      </c>
      <c r="AX227" s="39">
        <v>0</v>
      </c>
      <c r="AY227" s="39">
        <v>1E-4</v>
      </c>
      <c r="AZ227" s="39">
        <v>0</v>
      </c>
      <c r="BA227" s="39">
        <v>0</v>
      </c>
      <c r="BB227" s="39">
        <v>1E-4</v>
      </c>
      <c r="BC227" s="39">
        <v>0</v>
      </c>
      <c r="BD227" s="39">
        <v>0</v>
      </c>
      <c r="BE227" s="39">
        <v>0</v>
      </c>
      <c r="BF227" s="39">
        <v>0</v>
      </c>
      <c r="BG227" s="39">
        <v>1E-4</v>
      </c>
      <c r="BH227" s="39">
        <v>0</v>
      </c>
      <c r="BI227" s="39">
        <v>0</v>
      </c>
      <c r="BJ227" s="39">
        <v>0</v>
      </c>
      <c r="BK227" s="39">
        <v>0</v>
      </c>
      <c r="BL227" s="39">
        <v>0</v>
      </c>
      <c r="BM227" s="39">
        <v>0</v>
      </c>
      <c r="BN227" s="39">
        <v>0</v>
      </c>
      <c r="BO227" s="39">
        <v>0</v>
      </c>
      <c r="BP227" s="39">
        <v>0</v>
      </c>
      <c r="BQ227" s="39">
        <v>0</v>
      </c>
      <c r="BR227" s="39">
        <v>0</v>
      </c>
      <c r="BS227" s="39">
        <v>0</v>
      </c>
      <c r="BT227" s="39">
        <v>0</v>
      </c>
      <c r="BU227" s="39">
        <v>1E-4</v>
      </c>
    </row>
    <row r="228" spans="1:73" x14ac:dyDescent="0.2">
      <c r="A228" t="s">
        <v>329</v>
      </c>
      <c r="B228" t="s">
        <v>69</v>
      </c>
      <c r="C228">
        <v>5.0000000000000001E-4</v>
      </c>
      <c r="D228">
        <v>3000</v>
      </c>
      <c r="G228" s="38" t="s">
        <v>444</v>
      </c>
      <c r="H228" s="39">
        <v>0</v>
      </c>
      <c r="I228" s="39">
        <v>0</v>
      </c>
      <c r="J228" s="39">
        <v>0</v>
      </c>
      <c r="K228" s="39">
        <v>0</v>
      </c>
      <c r="L228" s="39">
        <v>0</v>
      </c>
      <c r="M228" s="39">
        <v>1E-3</v>
      </c>
      <c r="N228" s="39">
        <v>2.0000000000000001E-4</v>
      </c>
      <c r="O228" s="39">
        <v>0</v>
      </c>
      <c r="P228" s="39">
        <v>0</v>
      </c>
      <c r="Q228" s="39">
        <v>0</v>
      </c>
      <c r="R228" s="39">
        <v>0</v>
      </c>
      <c r="S228" s="39">
        <v>0</v>
      </c>
      <c r="T228" s="39">
        <v>0</v>
      </c>
      <c r="U228" s="39">
        <v>0</v>
      </c>
      <c r="V228" s="39">
        <v>0</v>
      </c>
      <c r="W228" s="39">
        <v>1E-3</v>
      </c>
      <c r="X228" s="39">
        <v>2E-3</v>
      </c>
      <c r="Y228" s="39">
        <v>0</v>
      </c>
      <c r="Z228" s="39">
        <v>0</v>
      </c>
      <c r="AA228" s="39">
        <v>0</v>
      </c>
      <c r="AB228" s="39">
        <v>0</v>
      </c>
      <c r="AC228" s="39">
        <v>0</v>
      </c>
      <c r="AD228" s="39">
        <v>0</v>
      </c>
      <c r="AE228" s="39">
        <v>0</v>
      </c>
      <c r="AF228" s="39">
        <v>0</v>
      </c>
      <c r="AG228" s="39">
        <v>0</v>
      </c>
      <c r="AH228" s="39">
        <v>2.9999999999999997E-4</v>
      </c>
      <c r="AI228" s="39">
        <v>0</v>
      </c>
      <c r="AJ228" s="39">
        <v>0</v>
      </c>
      <c r="AK228" s="39">
        <v>0</v>
      </c>
      <c r="AL228" s="39">
        <v>0</v>
      </c>
      <c r="AM228" s="39">
        <v>0</v>
      </c>
      <c r="AN228" s="39">
        <v>0</v>
      </c>
      <c r="AO228" s="39">
        <v>0</v>
      </c>
      <c r="AP228" s="39">
        <v>0</v>
      </c>
      <c r="AQ228" s="39">
        <v>0</v>
      </c>
      <c r="AR228" s="39">
        <v>0</v>
      </c>
      <c r="AS228" s="39">
        <v>0</v>
      </c>
      <c r="AT228" s="39">
        <v>0</v>
      </c>
      <c r="AU228" s="39">
        <v>0</v>
      </c>
      <c r="AV228" s="39">
        <v>0</v>
      </c>
      <c r="AW228" s="39">
        <v>0</v>
      </c>
      <c r="AX228" s="39">
        <v>0</v>
      </c>
      <c r="AY228" s="39">
        <v>0</v>
      </c>
      <c r="AZ228" s="39">
        <v>0</v>
      </c>
      <c r="BA228" s="39">
        <v>0</v>
      </c>
      <c r="BB228" s="39">
        <v>0</v>
      </c>
      <c r="BC228" s="39">
        <v>0</v>
      </c>
      <c r="BD228" s="39">
        <v>0</v>
      </c>
      <c r="BE228" s="39">
        <v>0</v>
      </c>
      <c r="BF228" s="39">
        <v>0</v>
      </c>
      <c r="BG228" s="39">
        <v>0</v>
      </c>
      <c r="BH228" s="39">
        <v>0</v>
      </c>
      <c r="BI228" s="39">
        <v>0</v>
      </c>
      <c r="BJ228" s="39">
        <v>0</v>
      </c>
      <c r="BK228" s="39">
        <v>0</v>
      </c>
      <c r="BL228" s="39">
        <v>0</v>
      </c>
      <c r="BM228" s="39">
        <v>0</v>
      </c>
      <c r="BN228" s="39">
        <v>1E-3</v>
      </c>
      <c r="BO228" s="39">
        <v>0</v>
      </c>
      <c r="BP228" s="39">
        <v>0</v>
      </c>
      <c r="BQ228" s="39">
        <v>0</v>
      </c>
      <c r="BR228" s="39">
        <v>0</v>
      </c>
      <c r="BS228" s="39">
        <v>0</v>
      </c>
      <c r="BT228" s="39">
        <v>0</v>
      </c>
      <c r="BU228" s="39">
        <v>9.1666666666666676E-4</v>
      </c>
    </row>
    <row r="229" spans="1:73" x14ac:dyDescent="0.2">
      <c r="A229" t="s">
        <v>330</v>
      </c>
      <c r="B229" t="s">
        <v>69</v>
      </c>
      <c r="C229">
        <v>2.0000000000000001E-4</v>
      </c>
      <c r="D229">
        <v>3000</v>
      </c>
      <c r="G229" s="38" t="s">
        <v>446</v>
      </c>
      <c r="H229" s="39">
        <v>0</v>
      </c>
      <c r="I229" s="39">
        <v>0</v>
      </c>
      <c r="J229" s="39">
        <v>0</v>
      </c>
      <c r="K229" s="39">
        <v>0</v>
      </c>
      <c r="L229" s="39">
        <v>0</v>
      </c>
      <c r="M229" s="39">
        <v>0</v>
      </c>
      <c r="N229" s="39">
        <v>2.0000000000000001E-4</v>
      </c>
      <c r="O229" s="39">
        <v>0</v>
      </c>
      <c r="P229" s="39">
        <v>0</v>
      </c>
      <c r="Q229" s="39">
        <v>0</v>
      </c>
      <c r="R229" s="39">
        <v>0</v>
      </c>
      <c r="S229" s="39">
        <v>0</v>
      </c>
      <c r="T229" s="39">
        <v>0</v>
      </c>
      <c r="U229" s="39">
        <v>0</v>
      </c>
      <c r="V229" s="39">
        <v>0</v>
      </c>
      <c r="W229" s="39">
        <v>0</v>
      </c>
      <c r="X229" s="39">
        <v>2E-3</v>
      </c>
      <c r="Y229" s="39">
        <v>0</v>
      </c>
      <c r="Z229" s="39">
        <v>0</v>
      </c>
      <c r="AA229" s="39">
        <v>0</v>
      </c>
      <c r="AB229" s="39">
        <v>0</v>
      </c>
      <c r="AC229" s="39">
        <v>0</v>
      </c>
      <c r="AD229" s="39">
        <v>0</v>
      </c>
      <c r="AE229" s="39">
        <v>0</v>
      </c>
      <c r="AF229" s="39">
        <v>0</v>
      </c>
      <c r="AG229" s="39">
        <v>0</v>
      </c>
      <c r="AH229" s="39">
        <v>0</v>
      </c>
      <c r="AI229" s="39">
        <v>0</v>
      </c>
      <c r="AJ229" s="39">
        <v>0</v>
      </c>
      <c r="AK229" s="39">
        <v>0</v>
      </c>
      <c r="AL229" s="39">
        <v>0</v>
      </c>
      <c r="AM229" s="39">
        <v>0</v>
      </c>
      <c r="AN229" s="39">
        <v>0</v>
      </c>
      <c r="AO229" s="39">
        <v>0</v>
      </c>
      <c r="AP229" s="39">
        <v>0</v>
      </c>
      <c r="AQ229" s="39">
        <v>0</v>
      </c>
      <c r="AR229" s="39">
        <v>0</v>
      </c>
      <c r="AS229" s="39">
        <v>0</v>
      </c>
      <c r="AT229" s="39">
        <v>0</v>
      </c>
      <c r="AU229" s="39">
        <v>1E-4</v>
      </c>
      <c r="AV229" s="39">
        <v>0</v>
      </c>
      <c r="AW229" s="39">
        <v>0</v>
      </c>
      <c r="AX229" s="39">
        <v>0</v>
      </c>
      <c r="AY229" s="39">
        <v>0</v>
      </c>
      <c r="AZ229" s="39">
        <v>0</v>
      </c>
      <c r="BA229" s="39">
        <v>0</v>
      </c>
      <c r="BB229" s="39">
        <v>0</v>
      </c>
      <c r="BC229" s="39">
        <v>0</v>
      </c>
      <c r="BD229" s="39">
        <v>0</v>
      </c>
      <c r="BE229" s="39">
        <v>0</v>
      </c>
      <c r="BF229" s="39">
        <v>0</v>
      </c>
      <c r="BG229" s="39">
        <v>0</v>
      </c>
      <c r="BH229" s="39">
        <v>0</v>
      </c>
      <c r="BI229" s="39">
        <v>0</v>
      </c>
      <c r="BJ229" s="39">
        <v>0</v>
      </c>
      <c r="BK229" s="39">
        <v>0</v>
      </c>
      <c r="BL229" s="39">
        <v>0</v>
      </c>
      <c r="BM229" s="39">
        <v>0</v>
      </c>
      <c r="BN229" s="39">
        <v>0</v>
      </c>
      <c r="BO229" s="39">
        <v>0</v>
      </c>
      <c r="BP229" s="39">
        <v>0</v>
      </c>
      <c r="BQ229" s="39">
        <v>0</v>
      </c>
      <c r="BR229" s="39">
        <v>0</v>
      </c>
      <c r="BS229" s="39">
        <v>0</v>
      </c>
      <c r="BT229" s="39">
        <v>0</v>
      </c>
      <c r="BU229" s="39">
        <v>7.6666666666666669E-4</v>
      </c>
    </row>
    <row r="230" spans="1:73" x14ac:dyDescent="0.2">
      <c r="A230" t="s">
        <v>331</v>
      </c>
      <c r="B230" t="s">
        <v>69</v>
      </c>
      <c r="C230">
        <v>2.0000000000000001E-4</v>
      </c>
      <c r="D230">
        <v>3000</v>
      </c>
      <c r="G230" s="38" t="s">
        <v>447</v>
      </c>
      <c r="H230" s="39">
        <v>0</v>
      </c>
      <c r="I230" s="39">
        <v>0</v>
      </c>
      <c r="J230" s="39">
        <v>0</v>
      </c>
      <c r="K230" s="39">
        <v>0</v>
      </c>
      <c r="L230" s="39">
        <v>0</v>
      </c>
      <c r="M230" s="39">
        <v>0</v>
      </c>
      <c r="N230" s="39">
        <v>0</v>
      </c>
      <c r="O230" s="39">
        <v>0</v>
      </c>
      <c r="P230" s="39">
        <v>0</v>
      </c>
      <c r="Q230" s="39">
        <v>0</v>
      </c>
      <c r="R230" s="39">
        <v>0</v>
      </c>
      <c r="S230" s="39">
        <v>0</v>
      </c>
      <c r="T230" s="39">
        <v>0</v>
      </c>
      <c r="U230" s="39">
        <v>0</v>
      </c>
      <c r="V230" s="39">
        <v>0</v>
      </c>
      <c r="W230" s="39">
        <v>0</v>
      </c>
      <c r="X230" s="39">
        <v>0</v>
      </c>
      <c r="Y230" s="39">
        <v>0</v>
      </c>
      <c r="Z230" s="39">
        <v>0</v>
      </c>
      <c r="AA230" s="39">
        <v>0</v>
      </c>
      <c r="AB230" s="39">
        <v>0</v>
      </c>
      <c r="AC230" s="39">
        <v>0</v>
      </c>
      <c r="AD230" s="39">
        <v>0</v>
      </c>
      <c r="AE230" s="39">
        <v>1E-3</v>
      </c>
      <c r="AF230" s="39">
        <v>0</v>
      </c>
      <c r="AG230" s="39">
        <v>0</v>
      </c>
      <c r="AH230" s="39">
        <v>0</v>
      </c>
      <c r="AI230" s="39">
        <v>0</v>
      </c>
      <c r="AJ230" s="39">
        <v>0</v>
      </c>
      <c r="AK230" s="39">
        <v>0</v>
      </c>
      <c r="AL230" s="39">
        <v>0</v>
      </c>
      <c r="AM230" s="39">
        <v>0</v>
      </c>
      <c r="AN230" s="39">
        <v>0</v>
      </c>
      <c r="AO230" s="39">
        <v>0</v>
      </c>
      <c r="AP230" s="39">
        <v>0</v>
      </c>
      <c r="AQ230" s="39">
        <v>0</v>
      </c>
      <c r="AR230" s="39">
        <v>0</v>
      </c>
      <c r="AS230" s="39">
        <v>0</v>
      </c>
      <c r="AT230" s="39">
        <v>0</v>
      </c>
      <c r="AU230" s="39">
        <v>0</v>
      </c>
      <c r="AV230" s="39">
        <v>0</v>
      </c>
      <c r="AW230" s="39">
        <v>0</v>
      </c>
      <c r="AX230" s="39">
        <v>0</v>
      </c>
      <c r="AY230" s="39">
        <v>0</v>
      </c>
      <c r="AZ230" s="39">
        <v>0</v>
      </c>
      <c r="BA230" s="39">
        <v>0</v>
      </c>
      <c r="BB230" s="39">
        <v>0</v>
      </c>
      <c r="BC230" s="39">
        <v>0</v>
      </c>
      <c r="BD230" s="39">
        <v>0</v>
      </c>
      <c r="BE230" s="39">
        <v>0</v>
      </c>
      <c r="BF230" s="39">
        <v>0</v>
      </c>
      <c r="BG230" s="39">
        <v>0</v>
      </c>
      <c r="BH230" s="39">
        <v>0</v>
      </c>
      <c r="BI230" s="39">
        <v>0</v>
      </c>
      <c r="BJ230" s="39">
        <v>0</v>
      </c>
      <c r="BK230" s="39">
        <v>0</v>
      </c>
      <c r="BL230" s="39">
        <v>0</v>
      </c>
      <c r="BM230" s="39">
        <v>0</v>
      </c>
      <c r="BN230" s="39">
        <v>0</v>
      </c>
      <c r="BO230" s="39">
        <v>0</v>
      </c>
      <c r="BP230" s="39">
        <v>0</v>
      </c>
      <c r="BQ230" s="39">
        <v>0</v>
      </c>
      <c r="BR230" s="39">
        <v>0</v>
      </c>
      <c r="BS230" s="39">
        <v>0</v>
      </c>
      <c r="BT230" s="39">
        <v>0</v>
      </c>
      <c r="BU230" s="39">
        <v>1E-3</v>
      </c>
    </row>
    <row r="231" spans="1:73" x14ac:dyDescent="0.2">
      <c r="A231" t="s">
        <v>332</v>
      </c>
      <c r="B231" t="s">
        <v>69</v>
      </c>
      <c r="C231">
        <v>5.0000000000000001E-4</v>
      </c>
      <c r="D231">
        <v>3000</v>
      </c>
      <c r="G231" s="38" t="s">
        <v>448</v>
      </c>
      <c r="H231" s="39">
        <v>0</v>
      </c>
      <c r="I231" s="39">
        <v>0</v>
      </c>
      <c r="J231" s="39">
        <v>0</v>
      </c>
      <c r="K231" s="39">
        <v>0</v>
      </c>
      <c r="L231" s="39">
        <v>0</v>
      </c>
      <c r="M231" s="39">
        <v>0</v>
      </c>
      <c r="N231" s="39">
        <v>0</v>
      </c>
      <c r="O231" s="39">
        <v>0</v>
      </c>
      <c r="P231" s="39">
        <v>0</v>
      </c>
      <c r="Q231" s="39">
        <v>0</v>
      </c>
      <c r="R231" s="39">
        <v>0</v>
      </c>
      <c r="S231" s="39">
        <v>0</v>
      </c>
      <c r="T231" s="39">
        <v>0</v>
      </c>
      <c r="U231" s="39">
        <v>0</v>
      </c>
      <c r="V231" s="39">
        <v>0</v>
      </c>
      <c r="W231" s="39">
        <v>0</v>
      </c>
      <c r="X231" s="39">
        <v>0</v>
      </c>
      <c r="Y231" s="39">
        <v>0</v>
      </c>
      <c r="Z231" s="39">
        <v>0</v>
      </c>
      <c r="AA231" s="39">
        <v>0</v>
      </c>
      <c r="AB231" s="39">
        <v>0</v>
      </c>
      <c r="AC231" s="39">
        <v>0</v>
      </c>
      <c r="AD231" s="39">
        <v>0</v>
      </c>
      <c r="AE231" s="39">
        <v>0</v>
      </c>
      <c r="AF231" s="39">
        <v>0</v>
      </c>
      <c r="AG231" s="39">
        <v>0</v>
      </c>
      <c r="AH231" s="39">
        <v>0</v>
      </c>
      <c r="AI231" s="39">
        <v>0</v>
      </c>
      <c r="AJ231" s="39">
        <v>0</v>
      </c>
      <c r="AK231" s="39">
        <v>0</v>
      </c>
      <c r="AL231" s="39">
        <v>0</v>
      </c>
      <c r="AM231" s="39">
        <v>0</v>
      </c>
      <c r="AN231" s="39">
        <v>0</v>
      </c>
      <c r="AO231" s="39">
        <v>0</v>
      </c>
      <c r="AP231" s="39">
        <v>0</v>
      </c>
      <c r="AQ231" s="39">
        <v>0</v>
      </c>
      <c r="AR231" s="39">
        <v>0</v>
      </c>
      <c r="AS231" s="39">
        <v>0</v>
      </c>
      <c r="AT231" s="39">
        <v>2.1000000000000001E-2</v>
      </c>
      <c r="AU231" s="39">
        <v>0</v>
      </c>
      <c r="AV231" s="39">
        <v>0</v>
      </c>
      <c r="AW231" s="39">
        <v>0</v>
      </c>
      <c r="AX231" s="39">
        <v>0</v>
      </c>
      <c r="AY231" s="39">
        <v>0</v>
      </c>
      <c r="AZ231" s="39">
        <v>0</v>
      </c>
      <c r="BA231" s="39">
        <v>0</v>
      </c>
      <c r="BB231" s="39">
        <v>0</v>
      </c>
      <c r="BC231" s="39">
        <v>0</v>
      </c>
      <c r="BD231" s="39">
        <v>0</v>
      </c>
      <c r="BE231" s="39">
        <v>0</v>
      </c>
      <c r="BF231" s="39">
        <v>0</v>
      </c>
      <c r="BG231" s="39">
        <v>0</v>
      </c>
      <c r="BH231" s="39">
        <v>0</v>
      </c>
      <c r="BI231" s="39">
        <v>0</v>
      </c>
      <c r="BJ231" s="39">
        <v>0</v>
      </c>
      <c r="BK231" s="39">
        <v>0</v>
      </c>
      <c r="BL231" s="39">
        <v>0</v>
      </c>
      <c r="BM231" s="39">
        <v>0</v>
      </c>
      <c r="BN231" s="39">
        <v>0</v>
      </c>
      <c r="BO231" s="39">
        <v>0</v>
      </c>
      <c r="BP231" s="39">
        <v>0</v>
      </c>
      <c r="BQ231" s="39">
        <v>0</v>
      </c>
      <c r="BR231" s="39">
        <v>0</v>
      </c>
      <c r="BS231" s="39">
        <v>0</v>
      </c>
      <c r="BT231" s="39">
        <v>0</v>
      </c>
      <c r="BU231" s="39">
        <v>2.1000000000000001E-2</v>
      </c>
    </row>
    <row r="232" spans="1:73" x14ac:dyDescent="0.2">
      <c r="A232" t="s">
        <v>333</v>
      </c>
      <c r="B232" t="s">
        <v>69</v>
      </c>
      <c r="C232">
        <v>2.0000000000000001E-4</v>
      </c>
      <c r="D232">
        <v>3000</v>
      </c>
      <c r="G232" s="38" t="s">
        <v>449</v>
      </c>
      <c r="H232" s="39">
        <v>0</v>
      </c>
      <c r="I232" s="39">
        <v>0</v>
      </c>
      <c r="J232" s="39">
        <v>0</v>
      </c>
      <c r="K232" s="39">
        <v>0</v>
      </c>
      <c r="L232" s="39">
        <v>0</v>
      </c>
      <c r="M232" s="39">
        <v>0</v>
      </c>
      <c r="N232" s="39">
        <v>0</v>
      </c>
      <c r="O232" s="39">
        <v>0</v>
      </c>
      <c r="P232" s="39">
        <v>0</v>
      </c>
      <c r="Q232" s="39">
        <v>0</v>
      </c>
      <c r="R232" s="39">
        <v>0</v>
      </c>
      <c r="S232" s="39">
        <v>0</v>
      </c>
      <c r="T232" s="39">
        <v>0</v>
      </c>
      <c r="U232" s="39">
        <v>0</v>
      </c>
      <c r="V232" s="39">
        <v>0</v>
      </c>
      <c r="W232" s="39">
        <v>0</v>
      </c>
      <c r="X232" s="39">
        <v>0</v>
      </c>
      <c r="Y232" s="39">
        <v>0</v>
      </c>
      <c r="Z232" s="39">
        <v>0</v>
      </c>
      <c r="AA232" s="39">
        <v>0</v>
      </c>
      <c r="AB232" s="39">
        <v>0</v>
      </c>
      <c r="AC232" s="39">
        <v>0</v>
      </c>
      <c r="AD232" s="39">
        <v>0</v>
      </c>
      <c r="AE232" s="39">
        <v>0</v>
      </c>
      <c r="AF232" s="39">
        <v>0</v>
      </c>
      <c r="AG232" s="39">
        <v>0</v>
      </c>
      <c r="AH232" s="39">
        <v>0</v>
      </c>
      <c r="AI232" s="39">
        <v>0</v>
      </c>
      <c r="AJ232" s="39">
        <v>0</v>
      </c>
      <c r="AK232" s="39">
        <v>0</v>
      </c>
      <c r="AL232" s="39">
        <v>0</v>
      </c>
      <c r="AM232" s="39">
        <v>0</v>
      </c>
      <c r="AN232" s="39">
        <v>0</v>
      </c>
      <c r="AO232" s="39">
        <v>0</v>
      </c>
      <c r="AP232" s="39">
        <v>0</v>
      </c>
      <c r="AQ232" s="39">
        <v>0</v>
      </c>
      <c r="AR232" s="39">
        <v>0</v>
      </c>
      <c r="AS232" s="39">
        <v>0</v>
      </c>
      <c r="AT232" s="39">
        <v>0</v>
      </c>
      <c r="AU232" s="39">
        <v>0</v>
      </c>
      <c r="AV232" s="39">
        <v>1E-4</v>
      </c>
      <c r="AW232" s="39">
        <v>0</v>
      </c>
      <c r="AX232" s="39">
        <v>0</v>
      </c>
      <c r="AY232" s="39">
        <v>0</v>
      </c>
      <c r="AZ232" s="39">
        <v>0</v>
      </c>
      <c r="BA232" s="39">
        <v>0</v>
      </c>
      <c r="BB232" s="39">
        <v>1E-4</v>
      </c>
      <c r="BC232" s="39">
        <v>0</v>
      </c>
      <c r="BD232" s="39">
        <v>0</v>
      </c>
      <c r="BE232" s="39">
        <v>1E-4</v>
      </c>
      <c r="BF232" s="39">
        <v>0</v>
      </c>
      <c r="BG232" s="39">
        <v>0</v>
      </c>
      <c r="BH232" s="39">
        <v>0</v>
      </c>
      <c r="BI232" s="39">
        <v>0</v>
      </c>
      <c r="BJ232" s="39">
        <v>0</v>
      </c>
      <c r="BK232" s="39">
        <v>0</v>
      </c>
      <c r="BL232" s="39">
        <v>0</v>
      </c>
      <c r="BM232" s="39">
        <v>0</v>
      </c>
      <c r="BN232" s="39">
        <v>0</v>
      </c>
      <c r="BO232" s="39">
        <v>0</v>
      </c>
      <c r="BP232" s="39">
        <v>0</v>
      </c>
      <c r="BQ232" s="39">
        <v>0</v>
      </c>
      <c r="BR232" s="39">
        <v>0</v>
      </c>
      <c r="BS232" s="39">
        <v>0</v>
      </c>
      <c r="BT232" s="39">
        <v>0</v>
      </c>
      <c r="BU232" s="39">
        <v>1E-4</v>
      </c>
    </row>
    <row r="233" spans="1:73" x14ac:dyDescent="0.2">
      <c r="A233" t="s">
        <v>335</v>
      </c>
      <c r="B233" t="s">
        <v>69</v>
      </c>
      <c r="C233">
        <v>1.4E-3</v>
      </c>
      <c r="D233">
        <v>3000</v>
      </c>
      <c r="G233" s="38" t="s">
        <v>450</v>
      </c>
      <c r="H233" s="39">
        <v>0</v>
      </c>
      <c r="I233" s="39">
        <v>0</v>
      </c>
      <c r="J233" s="39">
        <v>0</v>
      </c>
      <c r="K233" s="39">
        <v>0</v>
      </c>
      <c r="L233" s="39">
        <v>0</v>
      </c>
      <c r="M233" s="39">
        <v>0</v>
      </c>
      <c r="N233" s="39">
        <v>0</v>
      </c>
      <c r="O233" s="39">
        <v>0</v>
      </c>
      <c r="P233" s="39">
        <v>0</v>
      </c>
      <c r="Q233" s="39">
        <v>0</v>
      </c>
      <c r="R233" s="39">
        <v>0</v>
      </c>
      <c r="S233" s="39">
        <v>0</v>
      </c>
      <c r="T233" s="39">
        <v>0</v>
      </c>
      <c r="U233" s="39">
        <v>0</v>
      </c>
      <c r="V233" s="39">
        <v>0</v>
      </c>
      <c r="W233" s="39">
        <v>0</v>
      </c>
      <c r="X233" s="39">
        <v>0</v>
      </c>
      <c r="Y233" s="39">
        <v>0</v>
      </c>
      <c r="Z233" s="39">
        <v>0</v>
      </c>
      <c r="AA233" s="39">
        <v>0</v>
      </c>
      <c r="AB233" s="39">
        <v>0</v>
      </c>
      <c r="AC233" s="39">
        <v>0</v>
      </c>
      <c r="AD233" s="39">
        <v>0</v>
      </c>
      <c r="AE233" s="39">
        <v>0</v>
      </c>
      <c r="AF233" s="39">
        <v>0</v>
      </c>
      <c r="AG233" s="39">
        <v>0</v>
      </c>
      <c r="AH233" s="39">
        <v>0</v>
      </c>
      <c r="AI233" s="39">
        <v>0</v>
      </c>
      <c r="AJ233" s="39">
        <v>0</v>
      </c>
      <c r="AK233" s="39">
        <v>0</v>
      </c>
      <c r="AL233" s="39">
        <v>0</v>
      </c>
      <c r="AM233" s="39">
        <v>0</v>
      </c>
      <c r="AN233" s="39">
        <v>0</v>
      </c>
      <c r="AO233" s="39">
        <v>0</v>
      </c>
      <c r="AP233" s="39">
        <v>0</v>
      </c>
      <c r="AQ233" s="39">
        <v>0</v>
      </c>
      <c r="AR233" s="39">
        <v>0</v>
      </c>
      <c r="AS233" s="39">
        <v>0</v>
      </c>
      <c r="AT233" s="39">
        <v>7.3099999999999998E-2</v>
      </c>
      <c r="AU233" s="39">
        <v>0</v>
      </c>
      <c r="AV233" s="39">
        <v>0</v>
      </c>
      <c r="AW233" s="39">
        <v>0</v>
      </c>
      <c r="AX233" s="39">
        <v>0</v>
      </c>
      <c r="AY233" s="39">
        <v>0</v>
      </c>
      <c r="AZ233" s="39">
        <v>0</v>
      </c>
      <c r="BA233" s="39">
        <v>0</v>
      </c>
      <c r="BB233" s="39">
        <v>0</v>
      </c>
      <c r="BC233" s="39">
        <v>0</v>
      </c>
      <c r="BD233" s="39">
        <v>0</v>
      </c>
      <c r="BE233" s="39">
        <v>0</v>
      </c>
      <c r="BF233" s="39">
        <v>0</v>
      </c>
      <c r="BG233" s="39">
        <v>0</v>
      </c>
      <c r="BH233" s="39">
        <v>0</v>
      </c>
      <c r="BI233" s="39">
        <v>0</v>
      </c>
      <c r="BJ233" s="39">
        <v>0</v>
      </c>
      <c r="BK233" s="39">
        <v>0</v>
      </c>
      <c r="BL233" s="39">
        <v>0</v>
      </c>
      <c r="BM233" s="39">
        <v>0</v>
      </c>
      <c r="BN233" s="39">
        <v>0</v>
      </c>
      <c r="BO233" s="39">
        <v>0</v>
      </c>
      <c r="BP233" s="39">
        <v>0</v>
      </c>
      <c r="BQ233" s="39">
        <v>0</v>
      </c>
      <c r="BR233" s="39">
        <v>0</v>
      </c>
      <c r="BS233" s="39">
        <v>0</v>
      </c>
      <c r="BT233" s="39">
        <v>0</v>
      </c>
      <c r="BU233" s="39">
        <v>7.3099999999999998E-2</v>
      </c>
    </row>
    <row r="234" spans="1:73" x14ac:dyDescent="0.2">
      <c r="A234" t="s">
        <v>336</v>
      </c>
      <c r="B234" t="s">
        <v>69</v>
      </c>
      <c r="C234">
        <v>4.0000000000000002E-4</v>
      </c>
      <c r="D234">
        <v>3000</v>
      </c>
      <c r="G234" s="38" t="s">
        <v>451</v>
      </c>
      <c r="H234" s="39">
        <v>0</v>
      </c>
      <c r="I234" s="39">
        <v>0</v>
      </c>
      <c r="J234" s="39">
        <v>0</v>
      </c>
      <c r="K234" s="39">
        <v>0</v>
      </c>
      <c r="L234" s="39">
        <v>0</v>
      </c>
      <c r="M234" s="39">
        <v>0</v>
      </c>
      <c r="N234" s="39">
        <v>0</v>
      </c>
      <c r="O234" s="39">
        <v>0</v>
      </c>
      <c r="P234" s="39">
        <v>0</v>
      </c>
      <c r="Q234" s="39">
        <v>0</v>
      </c>
      <c r="R234" s="39">
        <v>0</v>
      </c>
      <c r="S234" s="39">
        <v>0</v>
      </c>
      <c r="T234" s="39">
        <v>0</v>
      </c>
      <c r="U234" s="39">
        <v>0</v>
      </c>
      <c r="V234" s="39">
        <v>0</v>
      </c>
      <c r="W234" s="39">
        <v>0</v>
      </c>
      <c r="X234" s="39">
        <v>0</v>
      </c>
      <c r="Y234" s="39">
        <v>0</v>
      </c>
      <c r="Z234" s="39">
        <v>0</v>
      </c>
      <c r="AA234" s="39">
        <v>0</v>
      </c>
      <c r="AB234" s="39">
        <v>0</v>
      </c>
      <c r="AC234" s="39">
        <v>0</v>
      </c>
      <c r="AD234" s="39">
        <v>0</v>
      </c>
      <c r="AE234" s="39">
        <v>0</v>
      </c>
      <c r="AF234" s="39">
        <v>0</v>
      </c>
      <c r="AG234" s="39">
        <v>0</v>
      </c>
      <c r="AH234" s="39">
        <v>0</v>
      </c>
      <c r="AI234" s="39">
        <v>0</v>
      </c>
      <c r="AJ234" s="39">
        <v>0</v>
      </c>
      <c r="AK234" s="39">
        <v>0</v>
      </c>
      <c r="AL234" s="39">
        <v>0</v>
      </c>
      <c r="AM234" s="39">
        <v>0</v>
      </c>
      <c r="AN234" s="39">
        <v>0</v>
      </c>
      <c r="AO234" s="39">
        <v>0</v>
      </c>
      <c r="AP234" s="39">
        <v>0</v>
      </c>
      <c r="AQ234" s="39">
        <v>0</v>
      </c>
      <c r="AR234" s="39">
        <v>0</v>
      </c>
      <c r="AS234" s="39">
        <v>0</v>
      </c>
      <c r="AT234" s="39">
        <v>2.92E-2</v>
      </c>
      <c r="AU234" s="39">
        <v>0</v>
      </c>
      <c r="AV234" s="39">
        <v>0</v>
      </c>
      <c r="AW234" s="39">
        <v>0</v>
      </c>
      <c r="AX234" s="39">
        <v>0</v>
      </c>
      <c r="AY234" s="39">
        <v>0</v>
      </c>
      <c r="AZ234" s="39">
        <v>0</v>
      </c>
      <c r="BA234" s="39">
        <v>0</v>
      </c>
      <c r="BB234" s="39">
        <v>0</v>
      </c>
      <c r="BC234" s="39">
        <v>0</v>
      </c>
      <c r="BD234" s="39">
        <v>0</v>
      </c>
      <c r="BE234" s="39">
        <v>0</v>
      </c>
      <c r="BF234" s="39">
        <v>0</v>
      </c>
      <c r="BG234" s="39">
        <v>0</v>
      </c>
      <c r="BH234" s="39">
        <v>0</v>
      </c>
      <c r="BI234" s="39">
        <v>0</v>
      </c>
      <c r="BJ234" s="39">
        <v>0</v>
      </c>
      <c r="BK234" s="39">
        <v>0</v>
      </c>
      <c r="BL234" s="39">
        <v>0</v>
      </c>
      <c r="BM234" s="39">
        <v>0</v>
      </c>
      <c r="BN234" s="39">
        <v>0</v>
      </c>
      <c r="BO234" s="39">
        <v>0</v>
      </c>
      <c r="BP234" s="39">
        <v>0</v>
      </c>
      <c r="BQ234" s="39">
        <v>0</v>
      </c>
      <c r="BR234" s="39">
        <v>0</v>
      </c>
      <c r="BS234" s="39">
        <v>0</v>
      </c>
      <c r="BT234" s="39">
        <v>0</v>
      </c>
      <c r="BU234" s="39">
        <v>2.92E-2</v>
      </c>
    </row>
    <row r="235" spans="1:73" x14ac:dyDescent="0.2">
      <c r="A235" t="s">
        <v>337</v>
      </c>
      <c r="B235" t="s">
        <v>69</v>
      </c>
      <c r="C235">
        <v>2.0000000000000001E-4</v>
      </c>
      <c r="D235">
        <v>3000</v>
      </c>
      <c r="G235" s="38" t="s">
        <v>452</v>
      </c>
      <c r="H235" s="39">
        <v>0</v>
      </c>
      <c r="I235" s="39">
        <v>0</v>
      </c>
      <c r="J235" s="39">
        <v>0</v>
      </c>
      <c r="K235" s="39">
        <v>0</v>
      </c>
      <c r="L235" s="39">
        <v>0</v>
      </c>
      <c r="M235" s="39">
        <v>0</v>
      </c>
      <c r="N235" s="39">
        <v>0</v>
      </c>
      <c r="O235" s="39">
        <v>0</v>
      </c>
      <c r="P235" s="39">
        <v>0</v>
      </c>
      <c r="Q235" s="39">
        <v>0</v>
      </c>
      <c r="R235" s="39">
        <v>0</v>
      </c>
      <c r="S235" s="39">
        <v>0</v>
      </c>
      <c r="T235" s="39">
        <v>0</v>
      </c>
      <c r="U235" s="39">
        <v>0</v>
      </c>
      <c r="V235" s="39">
        <v>0</v>
      </c>
      <c r="W235" s="39">
        <v>0</v>
      </c>
      <c r="X235" s="39">
        <v>0</v>
      </c>
      <c r="Y235" s="39">
        <v>0</v>
      </c>
      <c r="Z235" s="39">
        <v>0</v>
      </c>
      <c r="AA235" s="39">
        <v>0</v>
      </c>
      <c r="AB235" s="39">
        <v>0</v>
      </c>
      <c r="AC235" s="39">
        <v>0</v>
      </c>
      <c r="AD235" s="39">
        <v>0</v>
      </c>
      <c r="AE235" s="39">
        <v>0</v>
      </c>
      <c r="AF235" s="39">
        <v>0</v>
      </c>
      <c r="AG235" s="39">
        <v>0</v>
      </c>
      <c r="AH235" s="39">
        <v>0</v>
      </c>
      <c r="AI235" s="39">
        <v>0</v>
      </c>
      <c r="AJ235" s="39">
        <v>0</v>
      </c>
      <c r="AK235" s="39">
        <v>0</v>
      </c>
      <c r="AL235" s="39">
        <v>0</v>
      </c>
      <c r="AM235" s="39">
        <v>0</v>
      </c>
      <c r="AN235" s="39">
        <v>0</v>
      </c>
      <c r="AO235" s="39">
        <v>0</v>
      </c>
      <c r="AP235" s="39">
        <v>0</v>
      </c>
      <c r="AQ235" s="39">
        <v>0</v>
      </c>
      <c r="AR235" s="39">
        <v>0</v>
      </c>
      <c r="AS235" s="39">
        <v>0</v>
      </c>
      <c r="AT235" s="39">
        <v>1.6999999999999999E-3</v>
      </c>
      <c r="AU235" s="39">
        <v>0</v>
      </c>
      <c r="AV235" s="39">
        <v>0</v>
      </c>
      <c r="AW235" s="39">
        <v>0</v>
      </c>
      <c r="AX235" s="39">
        <v>0</v>
      </c>
      <c r="AY235" s="39">
        <v>0</v>
      </c>
      <c r="AZ235" s="39">
        <v>0</v>
      </c>
      <c r="BA235" s="39">
        <v>0</v>
      </c>
      <c r="BB235" s="39">
        <v>0</v>
      </c>
      <c r="BC235" s="39">
        <v>0</v>
      </c>
      <c r="BD235" s="39">
        <v>0</v>
      </c>
      <c r="BE235" s="39">
        <v>0</v>
      </c>
      <c r="BF235" s="39">
        <v>0</v>
      </c>
      <c r="BG235" s="39">
        <v>0</v>
      </c>
      <c r="BH235" s="39">
        <v>0</v>
      </c>
      <c r="BI235" s="39">
        <v>0</v>
      </c>
      <c r="BJ235" s="39">
        <v>0</v>
      </c>
      <c r="BK235" s="39">
        <v>0</v>
      </c>
      <c r="BL235" s="39">
        <v>0</v>
      </c>
      <c r="BM235" s="39">
        <v>0</v>
      </c>
      <c r="BN235" s="39">
        <v>0</v>
      </c>
      <c r="BO235" s="39">
        <v>0</v>
      </c>
      <c r="BP235" s="39">
        <v>0</v>
      </c>
      <c r="BQ235" s="39">
        <v>0</v>
      </c>
      <c r="BR235" s="39">
        <v>0</v>
      </c>
      <c r="BS235" s="39">
        <v>0</v>
      </c>
      <c r="BT235" s="39">
        <v>0</v>
      </c>
      <c r="BU235" s="39">
        <v>1.6999999999999999E-3</v>
      </c>
    </row>
    <row r="236" spans="1:73" x14ac:dyDescent="0.2">
      <c r="A236" t="s">
        <v>338</v>
      </c>
      <c r="B236" t="s">
        <v>69</v>
      </c>
      <c r="C236">
        <v>2.0000000000000001E-4</v>
      </c>
      <c r="D236">
        <v>3000</v>
      </c>
      <c r="G236" s="38" t="s">
        <v>453</v>
      </c>
      <c r="H236" s="39">
        <v>0</v>
      </c>
      <c r="I236" s="39">
        <v>0</v>
      </c>
      <c r="J236" s="39">
        <v>0</v>
      </c>
      <c r="K236" s="39">
        <v>0</v>
      </c>
      <c r="L236" s="39">
        <v>0</v>
      </c>
      <c r="M236" s="39">
        <v>0</v>
      </c>
      <c r="N236" s="39">
        <v>0</v>
      </c>
      <c r="O236" s="39">
        <v>0</v>
      </c>
      <c r="P236" s="39">
        <v>0</v>
      </c>
      <c r="Q236" s="39">
        <v>0</v>
      </c>
      <c r="R236" s="39">
        <v>0</v>
      </c>
      <c r="S236" s="39">
        <v>0</v>
      </c>
      <c r="T236" s="39">
        <v>0</v>
      </c>
      <c r="U236" s="39">
        <v>0</v>
      </c>
      <c r="V236" s="39">
        <v>0</v>
      </c>
      <c r="W236" s="39">
        <v>0</v>
      </c>
      <c r="X236" s="39">
        <v>0</v>
      </c>
      <c r="Y236" s="39">
        <v>0</v>
      </c>
      <c r="Z236" s="39">
        <v>0</v>
      </c>
      <c r="AA236" s="39">
        <v>0</v>
      </c>
      <c r="AB236" s="39">
        <v>0</v>
      </c>
      <c r="AC236" s="39">
        <v>0</v>
      </c>
      <c r="AD236" s="39">
        <v>0</v>
      </c>
      <c r="AE236" s="39">
        <v>0</v>
      </c>
      <c r="AF236" s="39">
        <v>0</v>
      </c>
      <c r="AG236" s="39">
        <v>0</v>
      </c>
      <c r="AH236" s="39">
        <v>0</v>
      </c>
      <c r="AI236" s="39">
        <v>0</v>
      </c>
      <c r="AJ236" s="39">
        <v>0</v>
      </c>
      <c r="AK236" s="39">
        <v>0</v>
      </c>
      <c r="AL236" s="39">
        <v>0</v>
      </c>
      <c r="AM236" s="39">
        <v>0</v>
      </c>
      <c r="AN236" s="39">
        <v>0</v>
      </c>
      <c r="AO236" s="39">
        <v>0</v>
      </c>
      <c r="AP236" s="39">
        <v>0</v>
      </c>
      <c r="AQ236" s="39">
        <v>0</v>
      </c>
      <c r="AR236" s="39">
        <v>0</v>
      </c>
      <c r="AS236" s="39">
        <v>0</v>
      </c>
      <c r="AT236" s="39">
        <v>1.1299999999999999E-2</v>
      </c>
      <c r="AU236" s="39">
        <v>0</v>
      </c>
      <c r="AV236" s="39">
        <v>0</v>
      </c>
      <c r="AW236" s="39">
        <v>0</v>
      </c>
      <c r="AX236" s="39">
        <v>0</v>
      </c>
      <c r="AY236" s="39">
        <v>0</v>
      </c>
      <c r="AZ236" s="39">
        <v>0</v>
      </c>
      <c r="BA236" s="39">
        <v>0</v>
      </c>
      <c r="BB236" s="39">
        <v>0</v>
      </c>
      <c r="BC236" s="39">
        <v>0</v>
      </c>
      <c r="BD236" s="39">
        <v>0</v>
      </c>
      <c r="BE236" s="39">
        <v>0</v>
      </c>
      <c r="BF236" s="39">
        <v>0</v>
      </c>
      <c r="BG236" s="39">
        <v>0</v>
      </c>
      <c r="BH236" s="39">
        <v>0</v>
      </c>
      <c r="BI236" s="39">
        <v>0</v>
      </c>
      <c r="BJ236" s="39">
        <v>0</v>
      </c>
      <c r="BK236" s="39">
        <v>0</v>
      </c>
      <c r="BL236" s="39">
        <v>0</v>
      </c>
      <c r="BM236" s="39">
        <v>0</v>
      </c>
      <c r="BN236" s="39">
        <v>0</v>
      </c>
      <c r="BO236" s="39">
        <v>0</v>
      </c>
      <c r="BP236" s="39">
        <v>0</v>
      </c>
      <c r="BQ236" s="39">
        <v>0</v>
      </c>
      <c r="BR236" s="39">
        <v>0</v>
      </c>
      <c r="BS236" s="39">
        <v>0</v>
      </c>
      <c r="BT236" s="39">
        <v>0</v>
      </c>
      <c r="BU236" s="39">
        <v>1.1299999999999999E-2</v>
      </c>
    </row>
    <row r="237" spans="1:73" x14ac:dyDescent="0.2">
      <c r="A237" t="s">
        <v>339</v>
      </c>
      <c r="B237" t="s">
        <v>69</v>
      </c>
      <c r="C237">
        <v>4.0000000000000002E-4</v>
      </c>
      <c r="D237">
        <v>3000</v>
      </c>
      <c r="G237" s="38" t="s">
        <v>454</v>
      </c>
      <c r="H237" s="39">
        <v>0</v>
      </c>
      <c r="I237" s="39">
        <v>0</v>
      </c>
      <c r="J237" s="39">
        <v>0</v>
      </c>
      <c r="K237" s="39">
        <v>0</v>
      </c>
      <c r="L237" s="39">
        <v>0</v>
      </c>
      <c r="M237" s="39">
        <v>0</v>
      </c>
      <c r="N237" s="39">
        <v>0</v>
      </c>
      <c r="O237" s="39">
        <v>0</v>
      </c>
      <c r="P237" s="39">
        <v>0</v>
      </c>
      <c r="Q237" s="39">
        <v>0</v>
      </c>
      <c r="R237" s="39">
        <v>0</v>
      </c>
      <c r="S237" s="39">
        <v>0</v>
      </c>
      <c r="T237" s="39">
        <v>0</v>
      </c>
      <c r="U237" s="39">
        <v>0</v>
      </c>
      <c r="V237" s="39">
        <v>0</v>
      </c>
      <c r="W237" s="39">
        <v>0</v>
      </c>
      <c r="X237" s="39">
        <v>0</v>
      </c>
      <c r="Y237" s="39">
        <v>0</v>
      </c>
      <c r="Z237" s="39">
        <v>0</v>
      </c>
      <c r="AA237" s="39">
        <v>0</v>
      </c>
      <c r="AB237" s="39">
        <v>0</v>
      </c>
      <c r="AC237" s="39">
        <v>0</v>
      </c>
      <c r="AD237" s="39">
        <v>0</v>
      </c>
      <c r="AE237" s="39">
        <v>0</v>
      </c>
      <c r="AF237" s="39">
        <v>0</v>
      </c>
      <c r="AG237" s="39">
        <v>0</v>
      </c>
      <c r="AH237" s="39">
        <v>0</v>
      </c>
      <c r="AI237" s="39">
        <v>0</v>
      </c>
      <c r="AJ237" s="39">
        <v>0</v>
      </c>
      <c r="AK237" s="39">
        <v>0</v>
      </c>
      <c r="AL237" s="39">
        <v>0</v>
      </c>
      <c r="AM237" s="39">
        <v>0</v>
      </c>
      <c r="AN237" s="39">
        <v>0</v>
      </c>
      <c r="AO237" s="39">
        <v>0</v>
      </c>
      <c r="AP237" s="39">
        <v>0</v>
      </c>
      <c r="AQ237" s="39">
        <v>0</v>
      </c>
      <c r="AR237" s="39">
        <v>0</v>
      </c>
      <c r="AS237" s="39">
        <v>0</v>
      </c>
      <c r="AT237" s="39">
        <v>2.9999999999999997E-4</v>
      </c>
      <c r="AU237" s="39">
        <v>0</v>
      </c>
      <c r="AV237" s="39">
        <v>0</v>
      </c>
      <c r="AW237" s="39">
        <v>0</v>
      </c>
      <c r="AX237" s="39">
        <v>0</v>
      </c>
      <c r="AY237" s="39">
        <v>0</v>
      </c>
      <c r="AZ237" s="39">
        <v>0</v>
      </c>
      <c r="BA237" s="39">
        <v>0</v>
      </c>
      <c r="BB237" s="39">
        <v>0</v>
      </c>
      <c r="BC237" s="39">
        <v>0</v>
      </c>
      <c r="BD237" s="39">
        <v>0</v>
      </c>
      <c r="BE237" s="39">
        <v>0</v>
      </c>
      <c r="BF237" s="39">
        <v>0</v>
      </c>
      <c r="BG237" s="39">
        <v>0</v>
      </c>
      <c r="BH237" s="39">
        <v>0</v>
      </c>
      <c r="BI237" s="39">
        <v>0</v>
      </c>
      <c r="BJ237" s="39">
        <v>0</v>
      </c>
      <c r="BK237" s="39">
        <v>0</v>
      </c>
      <c r="BL237" s="39">
        <v>0</v>
      </c>
      <c r="BM237" s="39">
        <v>0</v>
      </c>
      <c r="BN237" s="39">
        <v>0</v>
      </c>
      <c r="BO237" s="39">
        <v>0</v>
      </c>
      <c r="BP237" s="39">
        <v>0</v>
      </c>
      <c r="BQ237" s="39">
        <v>0</v>
      </c>
      <c r="BR237" s="39">
        <v>0</v>
      </c>
      <c r="BS237" s="39">
        <v>0</v>
      </c>
      <c r="BT237" s="39">
        <v>0</v>
      </c>
      <c r="BU237" s="39">
        <v>2.9999999999999997E-4</v>
      </c>
    </row>
    <row r="238" spans="1:73" x14ac:dyDescent="0.2">
      <c r="A238" t="s">
        <v>340</v>
      </c>
      <c r="B238" t="s">
        <v>69</v>
      </c>
      <c r="C238">
        <v>2.0000000000000001E-4</v>
      </c>
      <c r="D238">
        <v>3000</v>
      </c>
      <c r="G238" s="38" t="s">
        <v>455</v>
      </c>
      <c r="H238" s="39">
        <v>0</v>
      </c>
      <c r="I238" s="39">
        <v>0</v>
      </c>
      <c r="J238" s="39">
        <v>0</v>
      </c>
      <c r="K238" s="39">
        <v>0</v>
      </c>
      <c r="L238" s="39">
        <v>0</v>
      </c>
      <c r="M238" s="39">
        <v>0</v>
      </c>
      <c r="N238" s="39">
        <v>0</v>
      </c>
      <c r="O238" s="39">
        <v>0</v>
      </c>
      <c r="P238" s="39">
        <v>0</v>
      </c>
      <c r="Q238" s="39">
        <v>0</v>
      </c>
      <c r="R238" s="39">
        <v>0</v>
      </c>
      <c r="S238" s="39">
        <v>0</v>
      </c>
      <c r="T238" s="39">
        <v>0</v>
      </c>
      <c r="U238" s="39">
        <v>0</v>
      </c>
      <c r="V238" s="39">
        <v>0</v>
      </c>
      <c r="W238" s="39">
        <v>0</v>
      </c>
      <c r="X238" s="39">
        <v>0</v>
      </c>
      <c r="Y238" s="39">
        <v>0</v>
      </c>
      <c r="Z238" s="39">
        <v>0</v>
      </c>
      <c r="AA238" s="39">
        <v>0</v>
      </c>
      <c r="AB238" s="39">
        <v>0</v>
      </c>
      <c r="AC238" s="39">
        <v>0</v>
      </c>
      <c r="AD238" s="39">
        <v>0</v>
      </c>
      <c r="AE238" s="39">
        <v>0</v>
      </c>
      <c r="AF238" s="39">
        <v>0</v>
      </c>
      <c r="AG238" s="39">
        <v>0</v>
      </c>
      <c r="AH238" s="39">
        <v>0</v>
      </c>
      <c r="AI238" s="39">
        <v>0</v>
      </c>
      <c r="AJ238" s="39">
        <v>0</v>
      </c>
      <c r="AK238" s="39">
        <v>0</v>
      </c>
      <c r="AL238" s="39">
        <v>0</v>
      </c>
      <c r="AM238" s="39">
        <v>0</v>
      </c>
      <c r="AN238" s="39">
        <v>0</v>
      </c>
      <c r="AO238" s="39">
        <v>0</v>
      </c>
      <c r="AP238" s="39">
        <v>0</v>
      </c>
      <c r="AQ238" s="39">
        <v>0</v>
      </c>
      <c r="AR238" s="39">
        <v>0</v>
      </c>
      <c r="AS238" s="39">
        <v>0</v>
      </c>
      <c r="AT238" s="39">
        <v>8.0000000000000004E-4</v>
      </c>
      <c r="AU238" s="39">
        <v>0</v>
      </c>
      <c r="AV238" s="39">
        <v>0</v>
      </c>
      <c r="AW238" s="39">
        <v>0</v>
      </c>
      <c r="AX238" s="39">
        <v>0</v>
      </c>
      <c r="AY238" s="39">
        <v>0</v>
      </c>
      <c r="AZ238" s="39">
        <v>0</v>
      </c>
      <c r="BA238" s="39">
        <v>0</v>
      </c>
      <c r="BB238" s="39">
        <v>0</v>
      </c>
      <c r="BC238" s="39">
        <v>0</v>
      </c>
      <c r="BD238" s="39">
        <v>0</v>
      </c>
      <c r="BE238" s="39">
        <v>0</v>
      </c>
      <c r="BF238" s="39">
        <v>0</v>
      </c>
      <c r="BG238" s="39">
        <v>0</v>
      </c>
      <c r="BH238" s="39">
        <v>0</v>
      </c>
      <c r="BI238" s="39">
        <v>0</v>
      </c>
      <c r="BJ238" s="39">
        <v>0</v>
      </c>
      <c r="BK238" s="39">
        <v>0</v>
      </c>
      <c r="BL238" s="39">
        <v>0</v>
      </c>
      <c r="BM238" s="39">
        <v>0</v>
      </c>
      <c r="BN238" s="39">
        <v>0</v>
      </c>
      <c r="BO238" s="39">
        <v>0</v>
      </c>
      <c r="BP238" s="39">
        <v>0</v>
      </c>
      <c r="BQ238" s="39">
        <v>0</v>
      </c>
      <c r="BR238" s="39">
        <v>0</v>
      </c>
      <c r="BS238" s="39">
        <v>0</v>
      </c>
      <c r="BT238" s="39">
        <v>0</v>
      </c>
      <c r="BU238" s="39">
        <v>8.0000000000000004E-4</v>
      </c>
    </row>
    <row r="239" spans="1:73" x14ac:dyDescent="0.2">
      <c r="A239" t="s">
        <v>341</v>
      </c>
      <c r="B239" t="s">
        <v>69</v>
      </c>
      <c r="C239">
        <v>5.7000000000000002E-3</v>
      </c>
      <c r="D239">
        <v>3000</v>
      </c>
      <c r="G239" s="38" t="s">
        <v>456</v>
      </c>
      <c r="H239" s="39">
        <v>0</v>
      </c>
      <c r="I239" s="39">
        <v>0</v>
      </c>
      <c r="J239" s="39">
        <v>0</v>
      </c>
      <c r="K239" s="39">
        <v>0</v>
      </c>
      <c r="L239" s="39">
        <v>0</v>
      </c>
      <c r="M239" s="39">
        <v>0</v>
      </c>
      <c r="N239" s="39">
        <v>0</v>
      </c>
      <c r="O239" s="39">
        <v>0</v>
      </c>
      <c r="P239" s="39">
        <v>0</v>
      </c>
      <c r="Q239" s="39">
        <v>0</v>
      </c>
      <c r="R239" s="39">
        <v>0</v>
      </c>
      <c r="S239" s="39">
        <v>0</v>
      </c>
      <c r="T239" s="39">
        <v>0</v>
      </c>
      <c r="U239" s="39">
        <v>0</v>
      </c>
      <c r="V239" s="39">
        <v>0</v>
      </c>
      <c r="W239" s="39">
        <v>0</v>
      </c>
      <c r="X239" s="39">
        <v>0</v>
      </c>
      <c r="Y239" s="39">
        <v>0</v>
      </c>
      <c r="Z239" s="39">
        <v>0</v>
      </c>
      <c r="AA239" s="39">
        <v>0</v>
      </c>
      <c r="AB239" s="39">
        <v>0</v>
      </c>
      <c r="AC239" s="39">
        <v>0</v>
      </c>
      <c r="AD239" s="39">
        <v>0</v>
      </c>
      <c r="AE239" s="39">
        <v>0</v>
      </c>
      <c r="AF239" s="39">
        <v>0</v>
      </c>
      <c r="AG239" s="39">
        <v>0</v>
      </c>
      <c r="AH239" s="39">
        <v>0</v>
      </c>
      <c r="AI239" s="39">
        <v>0</v>
      </c>
      <c r="AJ239" s="39">
        <v>0</v>
      </c>
      <c r="AK239" s="39">
        <v>0</v>
      </c>
      <c r="AL239" s="39">
        <v>0</v>
      </c>
      <c r="AM239" s="39">
        <v>0</v>
      </c>
      <c r="AN239" s="39">
        <v>0</v>
      </c>
      <c r="AO239" s="39">
        <v>0</v>
      </c>
      <c r="AP239" s="39">
        <v>0</v>
      </c>
      <c r="AQ239" s="39">
        <v>0</v>
      </c>
      <c r="AR239" s="39">
        <v>0</v>
      </c>
      <c r="AS239" s="39">
        <v>0</v>
      </c>
      <c r="AT239" s="39">
        <v>1E-4</v>
      </c>
      <c r="AU239" s="39">
        <v>0</v>
      </c>
      <c r="AV239" s="39">
        <v>0</v>
      </c>
      <c r="AW239" s="39">
        <v>0</v>
      </c>
      <c r="AX239" s="39">
        <v>0</v>
      </c>
      <c r="AY239" s="39">
        <v>0</v>
      </c>
      <c r="AZ239" s="39">
        <v>0</v>
      </c>
      <c r="BA239" s="39">
        <v>0</v>
      </c>
      <c r="BB239" s="39">
        <v>0</v>
      </c>
      <c r="BC239" s="39">
        <v>0</v>
      </c>
      <c r="BD239" s="39">
        <v>0</v>
      </c>
      <c r="BE239" s="39">
        <v>0</v>
      </c>
      <c r="BF239" s="39">
        <v>0</v>
      </c>
      <c r="BG239" s="39">
        <v>0</v>
      </c>
      <c r="BH239" s="39">
        <v>0</v>
      </c>
      <c r="BI239" s="39">
        <v>0</v>
      </c>
      <c r="BJ239" s="39">
        <v>0</v>
      </c>
      <c r="BK239" s="39">
        <v>0</v>
      </c>
      <c r="BL239" s="39">
        <v>0</v>
      </c>
      <c r="BM239" s="39">
        <v>0</v>
      </c>
      <c r="BN239" s="39">
        <v>0</v>
      </c>
      <c r="BO239" s="39">
        <v>0</v>
      </c>
      <c r="BP239" s="39">
        <v>0</v>
      </c>
      <c r="BQ239" s="39">
        <v>0</v>
      </c>
      <c r="BR239" s="39">
        <v>0</v>
      </c>
      <c r="BS239" s="39">
        <v>0</v>
      </c>
      <c r="BT239" s="39">
        <v>0</v>
      </c>
      <c r="BU239" s="39">
        <v>1E-4</v>
      </c>
    </row>
    <row r="240" spans="1:73" x14ac:dyDescent="0.2">
      <c r="A240" t="s">
        <v>342</v>
      </c>
      <c r="B240" t="s">
        <v>69</v>
      </c>
      <c r="C240">
        <v>2.0000000000000001E-4</v>
      </c>
      <c r="D240">
        <v>3000</v>
      </c>
      <c r="G240" s="38" t="s">
        <v>457</v>
      </c>
      <c r="H240" s="39">
        <v>0</v>
      </c>
      <c r="I240" s="39">
        <v>0</v>
      </c>
      <c r="J240" s="39">
        <v>0</v>
      </c>
      <c r="K240" s="39">
        <v>0</v>
      </c>
      <c r="L240" s="39">
        <v>0</v>
      </c>
      <c r="M240" s="39">
        <v>0</v>
      </c>
      <c r="N240" s="39">
        <v>0</v>
      </c>
      <c r="O240" s="39">
        <v>0</v>
      </c>
      <c r="P240" s="39">
        <v>0</v>
      </c>
      <c r="Q240" s="39">
        <v>0</v>
      </c>
      <c r="R240" s="39">
        <v>0</v>
      </c>
      <c r="S240" s="39">
        <v>0</v>
      </c>
      <c r="T240" s="39">
        <v>0</v>
      </c>
      <c r="U240" s="39">
        <v>0</v>
      </c>
      <c r="V240" s="39">
        <v>0</v>
      </c>
      <c r="W240" s="39">
        <v>0</v>
      </c>
      <c r="X240" s="39">
        <v>0</v>
      </c>
      <c r="Y240" s="39">
        <v>0</v>
      </c>
      <c r="Z240" s="39">
        <v>0</v>
      </c>
      <c r="AA240" s="39">
        <v>0</v>
      </c>
      <c r="AB240" s="39">
        <v>0</v>
      </c>
      <c r="AC240" s="39">
        <v>0</v>
      </c>
      <c r="AD240" s="39">
        <v>0</v>
      </c>
      <c r="AE240" s="39">
        <v>0</v>
      </c>
      <c r="AF240" s="39">
        <v>0</v>
      </c>
      <c r="AG240" s="39">
        <v>0</v>
      </c>
      <c r="AH240" s="39">
        <v>0</v>
      </c>
      <c r="AI240" s="39">
        <v>0</v>
      </c>
      <c r="AJ240" s="39">
        <v>0</v>
      </c>
      <c r="AK240" s="39">
        <v>0</v>
      </c>
      <c r="AL240" s="39">
        <v>0</v>
      </c>
      <c r="AM240" s="39">
        <v>0</v>
      </c>
      <c r="AN240" s="39">
        <v>0</v>
      </c>
      <c r="AO240" s="39">
        <v>0</v>
      </c>
      <c r="AP240" s="39">
        <v>0</v>
      </c>
      <c r="AQ240" s="39">
        <v>0</v>
      </c>
      <c r="AR240" s="39">
        <v>0</v>
      </c>
      <c r="AS240" s="39">
        <v>0</v>
      </c>
      <c r="AT240" s="39">
        <v>0</v>
      </c>
      <c r="AU240" s="39">
        <v>0</v>
      </c>
      <c r="AV240" s="39">
        <v>0</v>
      </c>
      <c r="AW240" s="39">
        <v>0</v>
      </c>
      <c r="AX240" s="39">
        <v>0</v>
      </c>
      <c r="AY240" s="39">
        <v>0</v>
      </c>
      <c r="AZ240" s="39">
        <v>0</v>
      </c>
      <c r="BA240" s="39">
        <v>0</v>
      </c>
      <c r="BB240" s="39">
        <v>0</v>
      </c>
      <c r="BC240" s="39">
        <v>0</v>
      </c>
      <c r="BD240" s="39">
        <v>0</v>
      </c>
      <c r="BE240" s="39">
        <v>0</v>
      </c>
      <c r="BF240" s="39">
        <v>0</v>
      </c>
      <c r="BG240" s="39">
        <v>0</v>
      </c>
      <c r="BH240" s="39">
        <v>0</v>
      </c>
      <c r="BI240" s="39">
        <v>0</v>
      </c>
      <c r="BJ240" s="39">
        <v>0</v>
      </c>
      <c r="BK240" s="39">
        <v>0</v>
      </c>
      <c r="BL240" s="39">
        <v>0</v>
      </c>
      <c r="BM240" s="39">
        <v>0</v>
      </c>
      <c r="BN240" s="39">
        <v>1E-3</v>
      </c>
      <c r="BO240" s="39">
        <v>0</v>
      </c>
      <c r="BP240" s="39">
        <v>0</v>
      </c>
      <c r="BQ240" s="39">
        <v>0</v>
      </c>
      <c r="BR240" s="39">
        <v>0</v>
      </c>
      <c r="BS240" s="39">
        <v>0</v>
      </c>
      <c r="BT240" s="39">
        <v>0</v>
      </c>
      <c r="BU240" s="39">
        <v>1E-3</v>
      </c>
    </row>
    <row r="241" spans="1:73" x14ac:dyDescent="0.2">
      <c r="A241" t="s">
        <v>343</v>
      </c>
      <c r="B241" t="s">
        <v>69</v>
      </c>
      <c r="C241">
        <v>4.0000000000000002E-4</v>
      </c>
      <c r="D241">
        <v>3000</v>
      </c>
      <c r="G241" s="38" t="s">
        <v>458</v>
      </c>
      <c r="H241" s="39">
        <v>0</v>
      </c>
      <c r="I241" s="39">
        <v>0</v>
      </c>
      <c r="J241" s="39">
        <v>0</v>
      </c>
      <c r="K241" s="39">
        <v>0</v>
      </c>
      <c r="L241" s="39">
        <v>0</v>
      </c>
      <c r="M241" s="39">
        <v>0</v>
      </c>
      <c r="N241" s="39">
        <v>0</v>
      </c>
      <c r="O241" s="39">
        <v>0</v>
      </c>
      <c r="P241" s="39">
        <v>0</v>
      </c>
      <c r="Q241" s="39">
        <v>0</v>
      </c>
      <c r="R241" s="39">
        <v>0</v>
      </c>
      <c r="S241" s="39">
        <v>0</v>
      </c>
      <c r="T241" s="39">
        <v>0</v>
      </c>
      <c r="U241" s="39">
        <v>0</v>
      </c>
      <c r="V241" s="39">
        <v>0</v>
      </c>
      <c r="W241" s="39">
        <v>0</v>
      </c>
      <c r="X241" s="39">
        <v>0</v>
      </c>
      <c r="Y241" s="39">
        <v>0</v>
      </c>
      <c r="Z241" s="39">
        <v>0</v>
      </c>
      <c r="AA241" s="39">
        <v>0</v>
      </c>
      <c r="AB241" s="39">
        <v>0</v>
      </c>
      <c r="AC241" s="39">
        <v>0</v>
      </c>
      <c r="AD241" s="39">
        <v>0</v>
      </c>
      <c r="AE241" s="39">
        <v>0</v>
      </c>
      <c r="AF241" s="39">
        <v>0</v>
      </c>
      <c r="AG241" s="39">
        <v>0</v>
      </c>
      <c r="AH241" s="39">
        <v>0</v>
      </c>
      <c r="AI241" s="39">
        <v>0</v>
      </c>
      <c r="AJ241" s="39">
        <v>0</v>
      </c>
      <c r="AK241" s="39">
        <v>0</v>
      </c>
      <c r="AL241" s="39">
        <v>0</v>
      </c>
      <c r="AM241" s="39">
        <v>0</v>
      </c>
      <c r="AN241" s="39">
        <v>0</v>
      </c>
      <c r="AO241" s="39">
        <v>0</v>
      </c>
      <c r="AP241" s="39">
        <v>0</v>
      </c>
      <c r="AQ241" s="39">
        <v>0</v>
      </c>
      <c r="AR241" s="39">
        <v>0</v>
      </c>
      <c r="AS241" s="39">
        <v>0</v>
      </c>
      <c r="AT241" s="39">
        <v>4.0000000000000002E-4</v>
      </c>
      <c r="AU241" s="39">
        <v>0</v>
      </c>
      <c r="AV241" s="39">
        <v>0</v>
      </c>
      <c r="AW241" s="39">
        <v>0</v>
      </c>
      <c r="AX241" s="39">
        <v>0</v>
      </c>
      <c r="AY241" s="39">
        <v>0</v>
      </c>
      <c r="AZ241" s="39">
        <v>0</v>
      </c>
      <c r="BA241" s="39">
        <v>0</v>
      </c>
      <c r="BB241" s="39">
        <v>0</v>
      </c>
      <c r="BC241" s="39">
        <v>0</v>
      </c>
      <c r="BD241" s="39">
        <v>0</v>
      </c>
      <c r="BE241" s="39">
        <v>0</v>
      </c>
      <c r="BF241" s="39">
        <v>0</v>
      </c>
      <c r="BG241" s="39">
        <v>0</v>
      </c>
      <c r="BH241" s="39">
        <v>0</v>
      </c>
      <c r="BI241" s="39">
        <v>0</v>
      </c>
      <c r="BJ241" s="39">
        <v>0</v>
      </c>
      <c r="BK241" s="39">
        <v>0</v>
      </c>
      <c r="BL241" s="39">
        <v>0</v>
      </c>
      <c r="BM241" s="39">
        <v>0</v>
      </c>
      <c r="BN241" s="39">
        <v>0</v>
      </c>
      <c r="BO241" s="39">
        <v>0</v>
      </c>
      <c r="BP241" s="39">
        <v>0</v>
      </c>
      <c r="BQ241" s="39">
        <v>0</v>
      </c>
      <c r="BR241" s="39">
        <v>0</v>
      </c>
      <c r="BS241" s="39">
        <v>0</v>
      </c>
      <c r="BT241" s="39">
        <v>0</v>
      </c>
      <c r="BU241" s="39">
        <v>4.0000000000000002E-4</v>
      </c>
    </row>
    <row r="242" spans="1:73" x14ac:dyDescent="0.2">
      <c r="A242" t="s">
        <v>344</v>
      </c>
      <c r="B242" t="s">
        <v>69</v>
      </c>
      <c r="C242">
        <v>2.0000000000000001E-4</v>
      </c>
      <c r="D242">
        <v>3000</v>
      </c>
      <c r="G242" s="38" t="s">
        <v>27</v>
      </c>
      <c r="H242" s="39">
        <v>8.0000000000000002E-3</v>
      </c>
      <c r="I242" s="39">
        <v>0</v>
      </c>
      <c r="J242" s="39">
        <v>0</v>
      </c>
      <c r="K242" s="39">
        <v>5.5599999999999997E-2</v>
      </c>
      <c r="L242" s="39">
        <v>3.1300000000000001E-2</v>
      </c>
      <c r="M242" s="39">
        <v>2.5999999999999999E-2</v>
      </c>
      <c r="N242" s="39">
        <v>2.29E-2</v>
      </c>
      <c r="O242" s="39">
        <v>1.2999999999999999E-2</v>
      </c>
      <c r="P242" s="39">
        <v>3.5000000000000003E-2</v>
      </c>
      <c r="Q242" s="39">
        <v>0.23200000000000001</v>
      </c>
      <c r="R242" s="39">
        <v>2E-3</v>
      </c>
      <c r="S242" s="39">
        <v>8.9999999999999998E-4</v>
      </c>
      <c r="T242" s="39">
        <v>0</v>
      </c>
      <c r="U242" s="39">
        <v>0</v>
      </c>
      <c r="V242" s="39">
        <v>9.1000000000000004E-3</v>
      </c>
      <c r="W242" s="39">
        <v>0.10390000000000001</v>
      </c>
      <c r="X242" s="39">
        <v>0.11</v>
      </c>
      <c r="Y242" s="39">
        <v>7.1999999999999995E-2</v>
      </c>
      <c r="Z242" s="39">
        <v>8.5999999999999993E-2</v>
      </c>
      <c r="AA242" s="39">
        <v>8.4000000000000005E-2</v>
      </c>
      <c r="AB242" s="39">
        <v>2.5000000000000001E-2</v>
      </c>
      <c r="AC242" s="39">
        <v>0.02</v>
      </c>
      <c r="AD242" s="39">
        <v>8.5999999999999993E-2</v>
      </c>
      <c r="AE242" s="39">
        <v>1.7000000000000001E-2</v>
      </c>
      <c r="AF242" s="39">
        <v>6.8000000000000005E-2</v>
      </c>
      <c r="AG242" s="39">
        <v>1.2999999999999999E-2</v>
      </c>
      <c r="AH242" s="39">
        <v>1.4500000000000001E-2</v>
      </c>
      <c r="AI242" s="39">
        <v>5.8999999999999997E-2</v>
      </c>
      <c r="AJ242" s="39">
        <v>0.02</v>
      </c>
      <c r="AK242" s="39">
        <v>0</v>
      </c>
      <c r="AL242" s="39">
        <v>4.0000000000000001E-3</v>
      </c>
      <c r="AM242" s="39">
        <v>9.0999999999999998E-2</v>
      </c>
      <c r="AN242" s="39">
        <v>0</v>
      </c>
      <c r="AO242" s="39">
        <v>0</v>
      </c>
      <c r="AP242" s="39">
        <v>1.35E-2</v>
      </c>
      <c r="AQ242" s="39">
        <v>2.0199999999999999E-2</v>
      </c>
      <c r="AR242" s="39">
        <v>0.114</v>
      </c>
      <c r="AS242" s="39">
        <v>6.6000000000000003E-2</v>
      </c>
      <c r="AT242" s="39">
        <v>0</v>
      </c>
      <c r="AU242" s="39">
        <v>1.3599999999999999E-2</v>
      </c>
      <c r="AV242" s="39">
        <v>2.2499999999999999E-2</v>
      </c>
      <c r="AW242" s="39">
        <v>2.3E-2</v>
      </c>
      <c r="AX242" s="39">
        <v>5.1000000000000004E-3</v>
      </c>
      <c r="AY242" s="39">
        <v>8.7800000000000003E-2</v>
      </c>
      <c r="AZ242" s="39">
        <v>3.7000000000000002E-3</v>
      </c>
      <c r="BA242" s="39">
        <v>1.7100000000000001E-2</v>
      </c>
      <c r="BB242" s="39">
        <v>1.4999999999999999E-2</v>
      </c>
      <c r="BC242" s="39">
        <v>1.15E-2</v>
      </c>
      <c r="BD242" s="39">
        <v>7.7999999999999996E-3</v>
      </c>
      <c r="BE242" s="39">
        <v>1.8100000000000002E-2</v>
      </c>
      <c r="BF242" s="39">
        <v>2.5399999999999999E-2</v>
      </c>
      <c r="BG242" s="39">
        <v>6.5799999999999997E-2</v>
      </c>
      <c r="BH242" s="39">
        <v>8.9999999999999993E-3</v>
      </c>
      <c r="BI242" s="39">
        <v>7.7999999999999996E-3</v>
      </c>
      <c r="BJ242" s="39">
        <v>2.5000000000000001E-3</v>
      </c>
      <c r="BK242" s="39">
        <v>6.4000000000000001E-2</v>
      </c>
      <c r="BL242" s="39">
        <v>5.0000000000000001E-3</v>
      </c>
      <c r="BM242" s="39">
        <v>0.1081</v>
      </c>
      <c r="BN242" s="39">
        <v>4.1000000000000002E-2</v>
      </c>
      <c r="BO242" s="39">
        <v>6.8000000000000005E-2</v>
      </c>
      <c r="BP242" s="39">
        <v>0.01</v>
      </c>
      <c r="BQ242" s="39">
        <v>0.01</v>
      </c>
      <c r="BR242" s="39">
        <v>2.3E-2</v>
      </c>
      <c r="BS242" s="39">
        <v>8.9999999999999993E-3</v>
      </c>
      <c r="BT242" s="39">
        <v>2E-3</v>
      </c>
      <c r="BU242" s="39">
        <v>3.8573684210526302E-2</v>
      </c>
    </row>
    <row r="243" spans="1:73" x14ac:dyDescent="0.2">
      <c r="A243" t="s">
        <v>346</v>
      </c>
      <c r="B243" t="s">
        <v>69</v>
      </c>
      <c r="C243">
        <v>4.0000000000000002E-4</v>
      </c>
      <c r="D243">
        <v>3000</v>
      </c>
      <c r="G243" s="38" t="s">
        <v>459</v>
      </c>
      <c r="H243" s="39">
        <v>0</v>
      </c>
      <c r="I243" s="39">
        <v>0</v>
      </c>
      <c r="J243" s="39">
        <v>0</v>
      </c>
      <c r="K243" s="39">
        <v>0</v>
      </c>
      <c r="L243" s="39">
        <v>0</v>
      </c>
      <c r="M243" s="39">
        <v>1E-3</v>
      </c>
      <c r="N243" s="39">
        <v>4.0000000000000002E-4</v>
      </c>
      <c r="O243" s="39">
        <v>3.0000000000000001E-3</v>
      </c>
      <c r="P243" s="39">
        <v>0</v>
      </c>
      <c r="Q243" s="39">
        <v>0</v>
      </c>
      <c r="R243" s="39">
        <v>0</v>
      </c>
      <c r="S243" s="39">
        <v>0</v>
      </c>
      <c r="T243" s="39">
        <v>0</v>
      </c>
      <c r="U243" s="39">
        <v>0</v>
      </c>
      <c r="V243" s="39">
        <v>3.7000000000000002E-3</v>
      </c>
      <c r="W243" s="39">
        <v>3.8999999999999998E-3</v>
      </c>
      <c r="X243" s="39">
        <v>1.2999999999999999E-2</v>
      </c>
      <c r="Y243" s="39">
        <v>3.0000000000000001E-3</v>
      </c>
      <c r="Z243" s="39">
        <v>6.0000000000000001E-3</v>
      </c>
      <c r="AA243" s="39">
        <v>1.2E-2</v>
      </c>
      <c r="AB243" s="39">
        <v>4.0000000000000001E-3</v>
      </c>
      <c r="AC243" s="39">
        <v>0</v>
      </c>
      <c r="AD243" s="39">
        <v>1.0999999999999999E-2</v>
      </c>
      <c r="AE243" s="39">
        <v>1.6E-2</v>
      </c>
      <c r="AF243" s="39">
        <v>1.2999999999999999E-2</v>
      </c>
      <c r="AG243" s="39">
        <v>0</v>
      </c>
      <c r="AH243" s="39">
        <v>1.95E-2</v>
      </c>
      <c r="AI243" s="39">
        <v>1.6E-2</v>
      </c>
      <c r="AJ243" s="39">
        <v>1.0999999999999999E-2</v>
      </c>
      <c r="AK243" s="39">
        <v>0</v>
      </c>
      <c r="AL243" s="39">
        <v>2.5999999999999999E-2</v>
      </c>
      <c r="AM243" s="39">
        <v>8.9999999999999993E-3</v>
      </c>
      <c r="AN243" s="39">
        <v>0</v>
      </c>
      <c r="AO243" s="39">
        <v>0</v>
      </c>
      <c r="AP243" s="39">
        <v>1.1999999999999999E-3</v>
      </c>
      <c r="AQ243" s="39">
        <v>8.0000000000000004E-4</v>
      </c>
      <c r="AR243" s="39">
        <v>5.0000000000000001E-3</v>
      </c>
      <c r="AS243" s="39">
        <v>5.0000000000000001E-3</v>
      </c>
      <c r="AT243" s="39">
        <v>0</v>
      </c>
      <c r="AU243" s="39">
        <v>1.5E-3</v>
      </c>
      <c r="AV243" s="39">
        <v>1.26E-2</v>
      </c>
      <c r="AW243" s="39">
        <v>0.01</v>
      </c>
      <c r="AX243" s="39">
        <v>5.0000000000000001E-4</v>
      </c>
      <c r="AY243" s="39">
        <v>1.06E-2</v>
      </c>
      <c r="AZ243" s="39">
        <v>1.1999999999999999E-3</v>
      </c>
      <c r="BA243" s="39">
        <v>2.3E-3</v>
      </c>
      <c r="BB243" s="39">
        <v>1.43E-2</v>
      </c>
      <c r="BC243" s="39">
        <v>5.0000000000000001E-4</v>
      </c>
      <c r="BD243" s="39">
        <v>1E-4</v>
      </c>
      <c r="BE243" s="39">
        <v>1.23E-2</v>
      </c>
      <c r="BF243" s="39">
        <v>2.2700000000000001E-2</v>
      </c>
      <c r="BG243" s="39">
        <v>3.8E-3</v>
      </c>
      <c r="BH243" s="39">
        <v>6.4000000000000003E-3</v>
      </c>
      <c r="BI243" s="39">
        <v>5.8999999999999999E-3</v>
      </c>
      <c r="BJ243" s="39">
        <v>0</v>
      </c>
      <c r="BK243" s="39">
        <v>7.0000000000000001E-3</v>
      </c>
      <c r="BL243" s="39">
        <v>0</v>
      </c>
      <c r="BM243" s="39">
        <v>2.3E-3</v>
      </c>
      <c r="BN243" s="39">
        <v>7.0000000000000001E-3</v>
      </c>
      <c r="BO243" s="39">
        <v>1.4E-2</v>
      </c>
      <c r="BP243" s="39">
        <v>0</v>
      </c>
      <c r="BQ243" s="39">
        <v>0</v>
      </c>
      <c r="BR243" s="39">
        <v>0.01</v>
      </c>
      <c r="BS243" s="39">
        <v>0</v>
      </c>
      <c r="BT243" s="39">
        <v>4.0000000000000001E-3</v>
      </c>
      <c r="BU243" s="39">
        <v>7.7325581395348876E-3</v>
      </c>
    </row>
    <row r="244" spans="1:73" x14ac:dyDescent="0.2">
      <c r="A244" t="s">
        <v>347</v>
      </c>
      <c r="B244" t="s">
        <v>69</v>
      </c>
      <c r="C244">
        <v>8.9999999999999998E-4</v>
      </c>
      <c r="D244">
        <v>3000</v>
      </c>
      <c r="G244" s="38" t="s">
        <v>29</v>
      </c>
      <c r="H244" s="39">
        <v>9.7000000000000003E-2</v>
      </c>
      <c r="I244" s="39">
        <v>1.9E-2</v>
      </c>
      <c r="J244" s="39">
        <v>0.02</v>
      </c>
      <c r="K244" s="39">
        <v>0</v>
      </c>
      <c r="L244" s="39">
        <v>0</v>
      </c>
      <c r="M244" s="39">
        <v>2E-3</v>
      </c>
      <c r="N244" s="39">
        <v>2.3E-3</v>
      </c>
      <c r="O244" s="39">
        <v>3.0000000000000001E-3</v>
      </c>
      <c r="P244" s="39">
        <v>1.4E-2</v>
      </c>
      <c r="Q244" s="39">
        <v>0.03</v>
      </c>
      <c r="R244" s="39">
        <v>0.02</v>
      </c>
      <c r="S244" s="39">
        <v>2.8400000000000002E-2</v>
      </c>
      <c r="T244" s="39">
        <v>0</v>
      </c>
      <c r="U244" s="39">
        <v>0</v>
      </c>
      <c r="V244" s="39">
        <v>3.4500000000000003E-2</v>
      </c>
      <c r="W244" s="39">
        <v>4.7999999999999996E-3</v>
      </c>
      <c r="X244" s="39">
        <v>7.0000000000000001E-3</v>
      </c>
      <c r="Y244" s="39">
        <v>1.7000000000000001E-2</v>
      </c>
      <c r="Z244" s="39">
        <v>1.9E-2</v>
      </c>
      <c r="AA244" s="39">
        <v>1.2E-2</v>
      </c>
      <c r="AB244" s="39">
        <v>2E-3</v>
      </c>
      <c r="AC244" s="39">
        <v>3.1E-2</v>
      </c>
      <c r="AD244" s="39">
        <v>8.0000000000000002E-3</v>
      </c>
      <c r="AE244" s="39">
        <v>1.7999999999999999E-2</v>
      </c>
      <c r="AF244" s="39">
        <v>8.9999999999999993E-3</v>
      </c>
      <c r="AG244" s="39">
        <v>6.4000000000000001E-2</v>
      </c>
      <c r="AH244" s="39">
        <v>1.9E-2</v>
      </c>
      <c r="AI244" s="39">
        <v>5.0000000000000001E-3</v>
      </c>
      <c r="AJ244" s="39">
        <v>1.6E-2</v>
      </c>
      <c r="AK244" s="39">
        <v>0</v>
      </c>
      <c r="AL244" s="39">
        <v>2.5999999999999999E-2</v>
      </c>
      <c r="AM244" s="39">
        <v>0</v>
      </c>
      <c r="AN244" s="39">
        <v>0</v>
      </c>
      <c r="AO244" s="39">
        <v>7.0000000000000007E-2</v>
      </c>
      <c r="AP244" s="39">
        <v>3.8E-3</v>
      </c>
      <c r="AQ244" s="39">
        <v>1.6999999999999999E-3</v>
      </c>
      <c r="AR244" s="39">
        <v>2.8000000000000001E-2</v>
      </c>
      <c r="AS244" s="39">
        <v>1.4E-2</v>
      </c>
      <c r="AT244" s="39">
        <v>1E-4</v>
      </c>
      <c r="AU244" s="39">
        <v>3.3E-3</v>
      </c>
      <c r="AV244" s="39">
        <v>1.0200000000000001E-2</v>
      </c>
      <c r="AW244" s="39">
        <v>0.01</v>
      </c>
      <c r="AX244" s="39">
        <v>2.3099999999999999E-2</v>
      </c>
      <c r="AY244" s="39">
        <v>7.9000000000000008E-3</v>
      </c>
      <c r="AZ244" s="39">
        <v>3.5099999999999999E-2</v>
      </c>
      <c r="BA244" s="39">
        <v>6.7500000000000004E-2</v>
      </c>
      <c r="BB244" s="39">
        <v>1.7399999999999999E-2</v>
      </c>
      <c r="BC244" s="39">
        <v>2.4400000000000002E-2</v>
      </c>
      <c r="BD244" s="39">
        <v>2.5700000000000001E-2</v>
      </c>
      <c r="BE244" s="39">
        <v>1.84E-2</v>
      </c>
      <c r="BF244" s="39">
        <v>3.2300000000000002E-2</v>
      </c>
      <c r="BG244" s="39">
        <v>1.1299999999999999E-2</v>
      </c>
      <c r="BH244" s="39">
        <v>5.2699999999999997E-2</v>
      </c>
      <c r="BI244" s="39">
        <v>4.0500000000000001E-2</v>
      </c>
      <c r="BJ244" s="39">
        <v>2.0400000000000001E-2</v>
      </c>
      <c r="BK244" s="39">
        <v>1.4E-2</v>
      </c>
      <c r="BL244" s="39">
        <v>5.1999999999999998E-2</v>
      </c>
      <c r="BM244" s="39">
        <v>1.1299999999999999E-2</v>
      </c>
      <c r="BN244" s="39">
        <v>1.2E-2</v>
      </c>
      <c r="BO244" s="39">
        <v>5.0000000000000001E-3</v>
      </c>
      <c r="BP244" s="39">
        <v>2.5000000000000001E-2</v>
      </c>
      <c r="BQ244" s="39">
        <v>0.16700000000000001</v>
      </c>
      <c r="BR244" s="39">
        <v>7.0000000000000001E-3</v>
      </c>
      <c r="BS244" s="39">
        <v>4.0000000000000001E-3</v>
      </c>
      <c r="BT244" s="39">
        <v>2.5000000000000001E-2</v>
      </c>
      <c r="BU244" s="39">
        <v>2.3587931034482756E-2</v>
      </c>
    </row>
    <row r="245" spans="1:73" x14ac:dyDescent="0.2">
      <c r="A245" t="s">
        <v>348</v>
      </c>
      <c r="B245" t="s">
        <v>69</v>
      </c>
      <c r="C245">
        <v>5.0000000000000001E-4</v>
      </c>
      <c r="D245">
        <v>3000</v>
      </c>
      <c r="G245" s="38" t="s">
        <v>31</v>
      </c>
      <c r="H245" s="39">
        <v>0</v>
      </c>
      <c r="I245" s="39">
        <v>7.6999999999999999E-2</v>
      </c>
      <c r="J245" s="39">
        <v>0</v>
      </c>
      <c r="K245" s="39">
        <v>2.7799999999999998E-2</v>
      </c>
      <c r="L245" s="39">
        <v>6.25E-2</v>
      </c>
      <c r="M245" s="39">
        <v>4.0000000000000001E-3</v>
      </c>
      <c r="N245" s="39">
        <v>6.8999999999999999E-3</v>
      </c>
      <c r="O245" s="39">
        <v>0.01</v>
      </c>
      <c r="P245" s="39">
        <v>7.0000000000000001E-3</v>
      </c>
      <c r="Q245" s="39">
        <v>2E-3</v>
      </c>
      <c r="R245" s="39">
        <v>0</v>
      </c>
      <c r="S245" s="39">
        <v>2.5999999999999999E-3</v>
      </c>
      <c r="T245" s="39">
        <v>0</v>
      </c>
      <c r="U245" s="39">
        <v>0</v>
      </c>
      <c r="V245" s="39">
        <v>9.1000000000000004E-3</v>
      </c>
      <c r="W245" s="39">
        <v>4.7100000000000003E-2</v>
      </c>
      <c r="X245" s="39">
        <v>4.2999999999999997E-2</v>
      </c>
      <c r="Y245" s="39">
        <v>4.4999999999999998E-2</v>
      </c>
      <c r="Z245" s="39">
        <v>1.9E-2</v>
      </c>
      <c r="AA245" s="39">
        <v>2.9000000000000001E-2</v>
      </c>
      <c r="AB245" s="39">
        <v>1.2E-2</v>
      </c>
      <c r="AC245" s="39">
        <v>0.01</v>
      </c>
      <c r="AD245" s="39">
        <v>3.9E-2</v>
      </c>
      <c r="AE245" s="39">
        <v>5.5E-2</v>
      </c>
      <c r="AF245" s="39">
        <v>0.04</v>
      </c>
      <c r="AG245" s="39">
        <v>3.7999999999999999E-2</v>
      </c>
      <c r="AH245" s="39">
        <v>5.45E-2</v>
      </c>
      <c r="AI245" s="39">
        <v>4.9000000000000002E-2</v>
      </c>
      <c r="AJ245" s="39">
        <v>6.2E-2</v>
      </c>
      <c r="AK245" s="39">
        <v>0</v>
      </c>
      <c r="AL245" s="39">
        <v>4.2999999999999997E-2</v>
      </c>
      <c r="AM245" s="39">
        <v>0.04</v>
      </c>
      <c r="AN245" s="39">
        <v>0</v>
      </c>
      <c r="AO245" s="39">
        <v>0</v>
      </c>
      <c r="AP245" s="39">
        <v>7.0000000000000001E-3</v>
      </c>
      <c r="AQ245" s="39">
        <v>8.2000000000000007E-3</v>
      </c>
      <c r="AR245" s="39">
        <v>2.5000000000000001E-2</v>
      </c>
      <c r="AS245" s="39">
        <v>4.2000000000000003E-2</v>
      </c>
      <c r="AT245" s="39">
        <v>0</v>
      </c>
      <c r="AU245" s="39">
        <v>6.4999999999999997E-3</v>
      </c>
      <c r="AV245" s="39">
        <v>2.1100000000000001E-2</v>
      </c>
      <c r="AW245" s="39">
        <v>1.9E-2</v>
      </c>
      <c r="AX245" s="39">
        <v>8.8000000000000005E-3</v>
      </c>
      <c r="AY245" s="39">
        <v>3.8800000000000001E-2</v>
      </c>
      <c r="AZ245" s="39">
        <v>4.1000000000000003E-3</v>
      </c>
      <c r="BA245" s="39">
        <v>7.7999999999999996E-3</v>
      </c>
      <c r="BB245" s="39">
        <v>4.2099999999999999E-2</v>
      </c>
      <c r="BC245" s="39">
        <v>3.2000000000000002E-3</v>
      </c>
      <c r="BD245" s="39">
        <v>1.3899999999999999E-2</v>
      </c>
      <c r="BE245" s="39">
        <v>5.7599999999999998E-2</v>
      </c>
      <c r="BF245" s="39">
        <v>2.07E-2</v>
      </c>
      <c r="BG245" s="39">
        <v>5.1200000000000002E-2</v>
      </c>
      <c r="BH245" s="39">
        <v>2.01E-2</v>
      </c>
      <c r="BI245" s="39">
        <v>1.41E-2</v>
      </c>
      <c r="BJ245" s="39">
        <v>3.0999999999999999E-3</v>
      </c>
      <c r="BK245" s="39">
        <v>3.9E-2</v>
      </c>
      <c r="BL245" s="39">
        <v>0</v>
      </c>
      <c r="BM245" s="39">
        <v>2.4799999999999999E-2</v>
      </c>
      <c r="BN245" s="39">
        <v>2.3E-2</v>
      </c>
      <c r="BO245" s="39">
        <v>0.03</v>
      </c>
      <c r="BP245" s="39">
        <v>0.17299999999999999</v>
      </c>
      <c r="BQ245" s="39">
        <v>0.125</v>
      </c>
      <c r="BR245" s="39">
        <v>7.3999999999999996E-2</v>
      </c>
      <c r="BS245" s="39">
        <v>8.9999999999999993E-3</v>
      </c>
      <c r="BT245" s="39">
        <v>0.12</v>
      </c>
      <c r="BU245" s="39">
        <v>3.3938181818181819E-2</v>
      </c>
    </row>
    <row r="246" spans="1:73" x14ac:dyDescent="0.2">
      <c r="A246" t="s">
        <v>349</v>
      </c>
      <c r="B246" t="s">
        <v>69</v>
      </c>
      <c r="C246">
        <v>5.0000000000000001E-4</v>
      </c>
      <c r="D246">
        <v>3000</v>
      </c>
      <c r="G246" s="38" t="s">
        <v>32</v>
      </c>
      <c r="H246" s="39">
        <v>8.0000000000000002E-3</v>
      </c>
      <c r="I246" s="39">
        <v>0</v>
      </c>
      <c r="J246" s="39">
        <v>0</v>
      </c>
      <c r="K246" s="39">
        <v>0</v>
      </c>
      <c r="L246" s="39">
        <v>0</v>
      </c>
      <c r="M246" s="39">
        <v>7.0000000000000001E-3</v>
      </c>
      <c r="N246" s="39">
        <v>9.5999999999999992E-3</v>
      </c>
      <c r="O246" s="39">
        <v>1.2999999999999999E-2</v>
      </c>
      <c r="P246" s="39">
        <v>7.0000000000000001E-3</v>
      </c>
      <c r="Q246" s="39">
        <v>0</v>
      </c>
      <c r="R246" s="39">
        <v>0</v>
      </c>
      <c r="S246" s="39">
        <v>2.9999999999999997E-4</v>
      </c>
      <c r="T246" s="39">
        <v>0</v>
      </c>
      <c r="U246" s="39">
        <v>0</v>
      </c>
      <c r="V246" s="39">
        <v>5.8000000000000003E-2</v>
      </c>
      <c r="W246" s="39">
        <v>1.9E-3</v>
      </c>
      <c r="X246" s="39">
        <v>2E-3</v>
      </c>
      <c r="Y246" s="39">
        <v>0</v>
      </c>
      <c r="Z246" s="39">
        <v>3.0000000000000001E-3</v>
      </c>
      <c r="AA246" s="39">
        <v>1.2E-2</v>
      </c>
      <c r="AB246" s="39">
        <v>1.2E-2</v>
      </c>
      <c r="AC246" s="39">
        <v>2.5000000000000001E-2</v>
      </c>
      <c r="AD246" s="39">
        <v>7.0000000000000001E-3</v>
      </c>
      <c r="AE246" s="39">
        <v>1.7999999999999999E-2</v>
      </c>
      <c r="AF246" s="39">
        <v>6.0000000000000001E-3</v>
      </c>
      <c r="AG246" s="39">
        <v>0</v>
      </c>
      <c r="AH246" s="39">
        <v>1.9300000000000001E-2</v>
      </c>
      <c r="AI246" s="39">
        <v>1.2999999999999999E-2</v>
      </c>
      <c r="AJ246" s="39">
        <v>1.9E-2</v>
      </c>
      <c r="AK246" s="39">
        <v>0</v>
      </c>
      <c r="AL246" s="39">
        <v>0.03</v>
      </c>
      <c r="AM246" s="39">
        <v>7.0000000000000001E-3</v>
      </c>
      <c r="AN246" s="39">
        <v>0</v>
      </c>
      <c r="AO246" s="39">
        <v>0</v>
      </c>
      <c r="AP246" s="39">
        <v>1.9699999999999999E-2</v>
      </c>
      <c r="AQ246" s="39">
        <v>1.5299999999999999E-2</v>
      </c>
      <c r="AR246" s="39">
        <v>8.9999999999999993E-3</v>
      </c>
      <c r="AS246" s="39">
        <v>0.01</v>
      </c>
      <c r="AT246" s="39">
        <v>0</v>
      </c>
      <c r="AU246" s="39">
        <v>1.6899999999999998E-2</v>
      </c>
      <c r="AV246" s="39">
        <v>3.5299999999999998E-2</v>
      </c>
      <c r="AW246" s="39">
        <v>3.5999999999999997E-2</v>
      </c>
      <c r="AX246" s="39">
        <v>6.1199999999999997E-2</v>
      </c>
      <c r="AY246" s="39">
        <v>6.7000000000000002E-3</v>
      </c>
      <c r="AZ246" s="39">
        <v>8.9300000000000004E-2</v>
      </c>
      <c r="BA246" s="39">
        <v>4.7E-2</v>
      </c>
      <c r="BB246" s="39">
        <v>2.4299999999999999E-2</v>
      </c>
      <c r="BC246" s="39">
        <v>0.1472</v>
      </c>
      <c r="BD246" s="39">
        <v>8.9399999999999993E-2</v>
      </c>
      <c r="BE246" s="39">
        <v>2.2200000000000001E-2</v>
      </c>
      <c r="BF246" s="39">
        <v>1.67E-2</v>
      </c>
      <c r="BG246" s="39">
        <v>9.7999999999999997E-3</v>
      </c>
      <c r="BH246" s="39">
        <v>7.4999999999999997E-3</v>
      </c>
      <c r="BI246" s="39">
        <v>2.1100000000000001E-2</v>
      </c>
      <c r="BJ246" s="39">
        <v>4.8500000000000001E-2</v>
      </c>
      <c r="BK246" s="39">
        <v>1.0999999999999999E-2</v>
      </c>
      <c r="BL246" s="39">
        <v>9.0999999999999998E-2</v>
      </c>
      <c r="BM246" s="39">
        <v>2.3E-3</v>
      </c>
      <c r="BN246" s="39">
        <v>2.8000000000000001E-2</v>
      </c>
      <c r="BO246" s="39">
        <v>8.9999999999999993E-3</v>
      </c>
      <c r="BP246" s="39">
        <v>0</v>
      </c>
      <c r="BQ246" s="39">
        <v>0</v>
      </c>
      <c r="BR246" s="39">
        <v>5.0000000000000001E-3</v>
      </c>
      <c r="BS246" s="39">
        <v>1.7999999999999999E-2</v>
      </c>
      <c r="BT246" s="39">
        <v>5.0000000000000001E-3</v>
      </c>
      <c r="BU246" s="39">
        <v>2.409183673469387E-2</v>
      </c>
    </row>
    <row r="247" spans="1:73" x14ac:dyDescent="0.2">
      <c r="A247" t="s">
        <v>350</v>
      </c>
      <c r="B247" t="s">
        <v>69</v>
      </c>
      <c r="C247">
        <v>2.0000000000000001E-4</v>
      </c>
      <c r="D247">
        <v>3000</v>
      </c>
      <c r="G247" s="38" t="s">
        <v>463</v>
      </c>
      <c r="H247" s="39">
        <v>0</v>
      </c>
      <c r="I247" s="39">
        <v>0</v>
      </c>
      <c r="J247" s="39">
        <v>0</v>
      </c>
      <c r="K247" s="39">
        <v>0</v>
      </c>
      <c r="L247" s="39">
        <v>0</v>
      </c>
      <c r="M247" s="39">
        <v>0</v>
      </c>
      <c r="N247" s="39">
        <v>5.9999999999999995E-4</v>
      </c>
      <c r="O247" s="39">
        <v>0</v>
      </c>
      <c r="P247" s="39">
        <v>0</v>
      </c>
      <c r="Q247" s="39">
        <v>0</v>
      </c>
      <c r="R247" s="39">
        <v>0</v>
      </c>
      <c r="S247" s="39">
        <v>0</v>
      </c>
      <c r="T247" s="39">
        <v>0</v>
      </c>
      <c r="U247" s="39">
        <v>0</v>
      </c>
      <c r="V247" s="39">
        <v>2.06E-2</v>
      </c>
      <c r="W247" s="39">
        <v>1E-3</v>
      </c>
      <c r="X247" s="39">
        <v>0</v>
      </c>
      <c r="Y247" s="39">
        <v>1.4E-2</v>
      </c>
      <c r="Z247" s="39">
        <v>0</v>
      </c>
      <c r="AA247" s="39">
        <v>0</v>
      </c>
      <c r="AB247" s="39">
        <v>0</v>
      </c>
      <c r="AC247" s="39">
        <v>4.5999999999999999E-2</v>
      </c>
      <c r="AD247" s="39">
        <v>1E-3</v>
      </c>
      <c r="AE247" s="39">
        <v>2E-3</v>
      </c>
      <c r="AF247" s="39">
        <v>1E-3</v>
      </c>
      <c r="AG247" s="39">
        <v>0</v>
      </c>
      <c r="AH247" s="39">
        <v>2E-3</v>
      </c>
      <c r="AI247" s="39">
        <v>2E-3</v>
      </c>
      <c r="AJ247" s="39">
        <v>2E-3</v>
      </c>
      <c r="AK247" s="39">
        <v>0</v>
      </c>
      <c r="AL247" s="39">
        <v>0</v>
      </c>
      <c r="AM247" s="39">
        <v>0</v>
      </c>
      <c r="AN247" s="39">
        <v>1.2999999999999999E-2</v>
      </c>
      <c r="AO247" s="39">
        <v>0</v>
      </c>
      <c r="AP247" s="39">
        <v>5.9999999999999995E-4</v>
      </c>
      <c r="AQ247" s="39">
        <v>2.0000000000000001E-4</v>
      </c>
      <c r="AR247" s="39">
        <v>0</v>
      </c>
      <c r="AS247" s="39">
        <v>1E-3</v>
      </c>
      <c r="AT247" s="39">
        <v>1E-4</v>
      </c>
      <c r="AU247" s="39">
        <v>5.0000000000000001E-4</v>
      </c>
      <c r="AV247" s="39">
        <v>1.5E-3</v>
      </c>
      <c r="AW247" s="39">
        <v>1E-3</v>
      </c>
      <c r="AX247" s="39">
        <v>2.4799999999999999E-2</v>
      </c>
      <c r="AY247" s="39">
        <v>4.0000000000000002E-4</v>
      </c>
      <c r="AZ247" s="39">
        <v>5.7999999999999996E-3</v>
      </c>
      <c r="BA247" s="39">
        <v>8.9999999999999998E-4</v>
      </c>
      <c r="BB247" s="39">
        <v>1.2999999999999999E-3</v>
      </c>
      <c r="BC247" s="39">
        <v>2.4799999999999999E-2</v>
      </c>
      <c r="BD247" s="39">
        <v>4.1700000000000001E-2</v>
      </c>
      <c r="BE247" s="39">
        <v>8.9999999999999998E-4</v>
      </c>
      <c r="BF247" s="39">
        <v>1.1000000000000001E-3</v>
      </c>
      <c r="BG247" s="39">
        <v>2.0000000000000001E-4</v>
      </c>
      <c r="BH247" s="39">
        <v>1.5E-3</v>
      </c>
      <c r="BI247" s="39">
        <v>5.7000000000000002E-3</v>
      </c>
      <c r="BJ247" s="39">
        <v>7.3000000000000001E-3</v>
      </c>
      <c r="BK247" s="39">
        <v>4.0000000000000001E-3</v>
      </c>
      <c r="BL247" s="39">
        <v>0</v>
      </c>
      <c r="BM247" s="39">
        <v>2.3E-3</v>
      </c>
      <c r="BN247" s="39">
        <v>5.0000000000000001E-3</v>
      </c>
      <c r="BO247" s="39">
        <v>0</v>
      </c>
      <c r="BP247" s="39">
        <v>0</v>
      </c>
      <c r="BQ247" s="39">
        <v>0</v>
      </c>
      <c r="BR247" s="39">
        <v>2E-3</v>
      </c>
      <c r="BS247" s="39">
        <v>0</v>
      </c>
      <c r="BT247" s="39">
        <v>0.05</v>
      </c>
      <c r="BU247" s="39">
        <v>7.8324324324324339E-3</v>
      </c>
    </row>
    <row r="248" spans="1:73" x14ac:dyDescent="0.2">
      <c r="A248" t="s">
        <v>352</v>
      </c>
      <c r="B248" t="s">
        <v>69</v>
      </c>
      <c r="C248">
        <v>2.0000000000000001E-4</v>
      </c>
      <c r="D248">
        <v>3000</v>
      </c>
      <c r="G248" s="38" t="s">
        <v>33</v>
      </c>
      <c r="H248" s="39">
        <v>2.4E-2</v>
      </c>
      <c r="I248" s="39">
        <v>0</v>
      </c>
      <c r="J248" s="39">
        <v>0.02</v>
      </c>
      <c r="K248" s="39">
        <v>0.19439999999999999</v>
      </c>
      <c r="L248" s="39">
        <v>0.15629999999999999</v>
      </c>
      <c r="M248" s="39">
        <v>5.0000000000000001E-3</v>
      </c>
      <c r="N248" s="39">
        <v>4.0000000000000001E-3</v>
      </c>
      <c r="O248" s="39">
        <v>5.0000000000000001E-3</v>
      </c>
      <c r="P248" s="39">
        <v>0</v>
      </c>
      <c r="Q248" s="39">
        <v>2E-3</v>
      </c>
      <c r="R248" s="39">
        <v>1.7000000000000001E-2</v>
      </c>
      <c r="S248" s="39">
        <v>2.4400000000000002E-2</v>
      </c>
      <c r="T248" s="39">
        <v>0</v>
      </c>
      <c r="U248" s="39">
        <v>2.9000000000000001E-2</v>
      </c>
      <c r="V248" s="39">
        <v>1.4E-3</v>
      </c>
      <c r="W248" s="39">
        <v>1.54E-2</v>
      </c>
      <c r="X248" s="39">
        <v>1.7000000000000001E-2</v>
      </c>
      <c r="Y248" s="39">
        <v>3.0000000000000001E-3</v>
      </c>
      <c r="Z248" s="39">
        <v>1.2999999999999999E-2</v>
      </c>
      <c r="AA248" s="39">
        <v>8.9999999999999993E-3</v>
      </c>
      <c r="AB248" s="39">
        <v>6.0000000000000001E-3</v>
      </c>
      <c r="AC248" s="39">
        <v>0</v>
      </c>
      <c r="AD248" s="39">
        <v>1.2E-2</v>
      </c>
      <c r="AE248" s="39">
        <v>8.1000000000000003E-2</v>
      </c>
      <c r="AF248" s="39">
        <v>0.01</v>
      </c>
      <c r="AG248" s="39">
        <v>0</v>
      </c>
      <c r="AH248" s="39">
        <v>6.4299999999999996E-2</v>
      </c>
      <c r="AI248" s="39">
        <v>7.0000000000000001E-3</v>
      </c>
      <c r="AJ248" s="39">
        <v>7.1999999999999995E-2</v>
      </c>
      <c r="AK248" s="39">
        <v>0</v>
      </c>
      <c r="AL248" s="39">
        <v>5.6000000000000001E-2</v>
      </c>
      <c r="AM248" s="39">
        <v>8.9999999999999993E-3</v>
      </c>
      <c r="AN248" s="39">
        <v>3.7999999999999999E-2</v>
      </c>
      <c r="AO248" s="39">
        <v>0.03</v>
      </c>
      <c r="AP248" s="39">
        <v>2.3999999999999998E-3</v>
      </c>
      <c r="AQ248" s="39">
        <v>3.8999999999999998E-3</v>
      </c>
      <c r="AR248" s="39">
        <v>0.02</v>
      </c>
      <c r="AS248" s="39">
        <v>4.5999999999999999E-2</v>
      </c>
      <c r="AT248" s="39">
        <v>0</v>
      </c>
      <c r="AU248" s="39">
        <v>2.8999999999999998E-3</v>
      </c>
      <c r="AV248" s="39">
        <v>2.24E-2</v>
      </c>
      <c r="AW248" s="39">
        <v>1.7999999999999999E-2</v>
      </c>
      <c r="AX248" s="39">
        <v>8.0000000000000004E-4</v>
      </c>
      <c r="AY248" s="39">
        <v>1.12E-2</v>
      </c>
      <c r="AZ248" s="39">
        <v>8.9999999999999998E-4</v>
      </c>
      <c r="BA248" s="39">
        <v>8.0000000000000002E-3</v>
      </c>
      <c r="BB248" s="39">
        <v>7.4800000000000005E-2</v>
      </c>
      <c r="BC248" s="39">
        <v>6.4000000000000003E-3</v>
      </c>
      <c r="BD248" s="39">
        <v>4.4000000000000003E-3</v>
      </c>
      <c r="BE248" s="39">
        <v>7.4700000000000003E-2</v>
      </c>
      <c r="BF248" s="39">
        <v>7.1000000000000004E-3</v>
      </c>
      <c r="BG248" s="39">
        <v>4.8599999999999997E-2</v>
      </c>
      <c r="BH248" s="39">
        <v>1.2999999999999999E-3</v>
      </c>
      <c r="BI248" s="39">
        <v>1.2999999999999999E-3</v>
      </c>
      <c r="BJ248" s="39">
        <v>8.9999999999999998E-4</v>
      </c>
      <c r="BK248" s="39">
        <v>1.0999999999999999E-2</v>
      </c>
      <c r="BL248" s="39">
        <v>0</v>
      </c>
      <c r="BM248" s="39">
        <v>2.7E-2</v>
      </c>
      <c r="BN248" s="39">
        <v>0.02</v>
      </c>
      <c r="BO248" s="39">
        <v>8.9999999999999993E-3</v>
      </c>
      <c r="BP248" s="39">
        <v>0.188</v>
      </c>
      <c r="BQ248" s="39">
        <v>0.14099999999999999</v>
      </c>
      <c r="BR248" s="39">
        <v>7.6999999999999999E-2</v>
      </c>
      <c r="BS248" s="39">
        <v>8.9999999999999993E-3</v>
      </c>
      <c r="BT248" s="39">
        <v>2E-3</v>
      </c>
      <c r="BU248" s="39">
        <v>3.0968421052631572E-2</v>
      </c>
    </row>
    <row r="249" spans="1:73" x14ac:dyDescent="0.2">
      <c r="A249" t="s">
        <v>353</v>
      </c>
      <c r="B249" t="s">
        <v>93</v>
      </c>
      <c r="C249">
        <v>1.2999999999999999E-2</v>
      </c>
      <c r="D249">
        <v>42</v>
      </c>
      <c r="G249" s="38" t="s">
        <v>35</v>
      </c>
      <c r="H249" s="39">
        <v>0</v>
      </c>
      <c r="I249" s="39">
        <v>1.9E-2</v>
      </c>
      <c r="J249" s="39">
        <v>0</v>
      </c>
      <c r="K249" s="39">
        <v>0</v>
      </c>
      <c r="L249" s="39">
        <v>0</v>
      </c>
      <c r="M249" s="39">
        <v>0</v>
      </c>
      <c r="N249" s="39">
        <v>5.9999999999999995E-4</v>
      </c>
      <c r="O249" s="39">
        <v>0</v>
      </c>
      <c r="P249" s="39">
        <v>0</v>
      </c>
      <c r="Q249" s="39">
        <v>2E-3</v>
      </c>
      <c r="R249" s="39">
        <v>0</v>
      </c>
      <c r="S249" s="39">
        <v>2.0000000000000001E-4</v>
      </c>
      <c r="T249" s="39">
        <v>0</v>
      </c>
      <c r="U249" s="39">
        <v>0</v>
      </c>
      <c r="V249" s="39">
        <v>1.4E-3</v>
      </c>
      <c r="W249" s="39">
        <v>5.7999999999999996E-3</v>
      </c>
      <c r="X249" s="39">
        <v>0</v>
      </c>
      <c r="Y249" s="39">
        <v>3.0000000000000001E-3</v>
      </c>
      <c r="Z249" s="39">
        <v>0.01</v>
      </c>
      <c r="AA249" s="39">
        <v>0</v>
      </c>
      <c r="AB249" s="39">
        <v>6.0000000000000001E-3</v>
      </c>
      <c r="AC249" s="39">
        <v>5.0000000000000001E-3</v>
      </c>
      <c r="AD249" s="39">
        <v>6.0000000000000001E-3</v>
      </c>
      <c r="AE249" s="39">
        <v>2E-3</v>
      </c>
      <c r="AF249" s="39">
        <v>2E-3</v>
      </c>
      <c r="AG249" s="39">
        <v>1.2999999999999999E-2</v>
      </c>
      <c r="AH249" s="39">
        <v>3.5000000000000001E-3</v>
      </c>
      <c r="AI249" s="39">
        <v>5.0000000000000001E-3</v>
      </c>
      <c r="AJ249" s="39">
        <v>1E-3</v>
      </c>
      <c r="AK249" s="39">
        <v>0</v>
      </c>
      <c r="AL249" s="39">
        <v>0.03</v>
      </c>
      <c r="AM249" s="39">
        <v>0</v>
      </c>
      <c r="AN249" s="39">
        <v>0</v>
      </c>
      <c r="AO249" s="39">
        <v>0</v>
      </c>
      <c r="AP249" s="39">
        <v>2.9999999999999997E-4</v>
      </c>
      <c r="AQ249" s="39">
        <v>5.9999999999999995E-4</v>
      </c>
      <c r="AR249" s="39">
        <v>0</v>
      </c>
      <c r="AS249" s="39">
        <v>2E-3</v>
      </c>
      <c r="AT249" s="39">
        <v>0</v>
      </c>
      <c r="AU249" s="39">
        <v>4.0000000000000002E-4</v>
      </c>
      <c r="AV249" s="39">
        <v>1.1000000000000001E-3</v>
      </c>
      <c r="AW249" s="39">
        <v>0</v>
      </c>
      <c r="AX249" s="39">
        <v>2.9999999999999997E-4</v>
      </c>
      <c r="AY249" s="39">
        <v>3.8999999999999998E-3</v>
      </c>
      <c r="AZ249" s="39">
        <v>2.0000000000000001E-4</v>
      </c>
      <c r="BA249" s="39">
        <v>2.0000000000000001E-4</v>
      </c>
      <c r="BB249" s="39">
        <v>1.6000000000000001E-3</v>
      </c>
      <c r="BC249" s="39">
        <v>1E-4</v>
      </c>
      <c r="BD249" s="39">
        <v>4.0000000000000002E-4</v>
      </c>
      <c r="BE249" s="39">
        <v>1.1000000000000001E-3</v>
      </c>
      <c r="BF249" s="39">
        <v>1.8E-3</v>
      </c>
      <c r="BG249" s="39">
        <v>2.5000000000000001E-3</v>
      </c>
      <c r="BH249" s="39">
        <v>2.3E-3</v>
      </c>
      <c r="BI249" s="39">
        <v>1.6000000000000001E-3</v>
      </c>
      <c r="BJ249" s="39">
        <v>1E-3</v>
      </c>
      <c r="BK249" s="39">
        <v>0</v>
      </c>
      <c r="BL249" s="39">
        <v>0</v>
      </c>
      <c r="BM249" s="39">
        <v>2.3E-3</v>
      </c>
      <c r="BN249" s="39">
        <v>0</v>
      </c>
      <c r="BO249" s="39">
        <v>8.9999999999999993E-3</v>
      </c>
      <c r="BP249" s="39">
        <v>0.01</v>
      </c>
      <c r="BQ249" s="39">
        <v>3.5999999999999997E-2</v>
      </c>
      <c r="BR249" s="39">
        <v>0</v>
      </c>
      <c r="BS249" s="39">
        <v>0</v>
      </c>
      <c r="BT249" s="39">
        <v>4.0000000000000001E-3</v>
      </c>
      <c r="BU249" s="39">
        <v>4.8341463414634149E-3</v>
      </c>
    </row>
    <row r="250" spans="1:73" x14ac:dyDescent="0.2">
      <c r="A250" t="s">
        <v>16</v>
      </c>
      <c r="B250" t="s">
        <v>7</v>
      </c>
      <c r="C250">
        <v>8.7999999999999995E-2</v>
      </c>
      <c r="D250">
        <v>62</v>
      </c>
      <c r="G250" s="38" t="s">
        <v>468</v>
      </c>
      <c r="H250" s="39">
        <v>0</v>
      </c>
      <c r="I250" s="39">
        <v>0</v>
      </c>
      <c r="J250" s="39">
        <v>0</v>
      </c>
      <c r="K250" s="39">
        <v>0</v>
      </c>
      <c r="L250" s="39">
        <v>0</v>
      </c>
      <c r="M250" s="39">
        <v>1E-3</v>
      </c>
      <c r="N250" s="39">
        <v>2.0000000000000001E-4</v>
      </c>
      <c r="O250" s="39">
        <v>0</v>
      </c>
      <c r="P250" s="39">
        <v>0</v>
      </c>
      <c r="Q250" s="39">
        <v>0</v>
      </c>
      <c r="R250" s="39">
        <v>0</v>
      </c>
      <c r="S250" s="39">
        <v>0</v>
      </c>
      <c r="T250" s="39">
        <v>0</v>
      </c>
      <c r="U250" s="39">
        <v>0</v>
      </c>
      <c r="V250" s="39">
        <v>0</v>
      </c>
      <c r="W250" s="39">
        <v>0</v>
      </c>
      <c r="X250" s="39">
        <v>0</v>
      </c>
      <c r="Y250" s="39">
        <v>0</v>
      </c>
      <c r="Z250" s="39">
        <v>0</v>
      </c>
      <c r="AA250" s="39">
        <v>0</v>
      </c>
      <c r="AB250" s="39">
        <v>0</v>
      </c>
      <c r="AC250" s="39">
        <v>0</v>
      </c>
      <c r="AD250" s="39">
        <v>0</v>
      </c>
      <c r="AE250" s="39">
        <v>0</v>
      </c>
      <c r="AF250" s="39">
        <v>0</v>
      </c>
      <c r="AG250" s="39">
        <v>0</v>
      </c>
      <c r="AH250" s="39">
        <v>0</v>
      </c>
      <c r="AI250" s="39">
        <v>0</v>
      </c>
      <c r="AJ250" s="39">
        <v>0</v>
      </c>
      <c r="AK250" s="39">
        <v>0</v>
      </c>
      <c r="AL250" s="39">
        <v>0</v>
      </c>
      <c r="AM250" s="39">
        <v>0</v>
      </c>
      <c r="AN250" s="39">
        <v>0</v>
      </c>
      <c r="AO250" s="39">
        <v>0</v>
      </c>
      <c r="AP250" s="39">
        <v>0</v>
      </c>
      <c r="AQ250" s="39">
        <v>0</v>
      </c>
      <c r="AR250" s="39">
        <v>0</v>
      </c>
      <c r="AS250" s="39">
        <v>0</v>
      </c>
      <c r="AT250" s="39">
        <v>0</v>
      </c>
      <c r="AU250" s="39">
        <v>0</v>
      </c>
      <c r="AV250" s="39">
        <v>0</v>
      </c>
      <c r="AW250" s="39">
        <v>0</v>
      </c>
      <c r="AX250" s="39">
        <v>0</v>
      </c>
      <c r="AY250" s="39">
        <v>1E-4</v>
      </c>
      <c r="AZ250" s="39">
        <v>0</v>
      </c>
      <c r="BA250" s="39">
        <v>2.0000000000000001E-4</v>
      </c>
      <c r="BB250" s="39">
        <v>1E-4</v>
      </c>
      <c r="BC250" s="39">
        <v>0</v>
      </c>
      <c r="BD250" s="39">
        <v>0</v>
      </c>
      <c r="BE250" s="39">
        <v>0</v>
      </c>
      <c r="BF250" s="39">
        <v>0</v>
      </c>
      <c r="BG250" s="39">
        <v>1E-4</v>
      </c>
      <c r="BH250" s="39">
        <v>0</v>
      </c>
      <c r="BI250" s="39">
        <v>0</v>
      </c>
      <c r="BJ250" s="39">
        <v>0</v>
      </c>
      <c r="BK250" s="39">
        <v>0</v>
      </c>
      <c r="BL250" s="39">
        <v>0</v>
      </c>
      <c r="BM250" s="39">
        <v>0</v>
      </c>
      <c r="BN250" s="39">
        <v>0</v>
      </c>
      <c r="BO250" s="39">
        <v>0</v>
      </c>
      <c r="BP250" s="39">
        <v>0</v>
      </c>
      <c r="BQ250" s="39">
        <v>0</v>
      </c>
      <c r="BR250" s="39">
        <v>0</v>
      </c>
      <c r="BS250" s="39">
        <v>0</v>
      </c>
      <c r="BT250" s="39">
        <v>0</v>
      </c>
      <c r="BU250" s="39">
        <v>2.8333333333333341E-4</v>
      </c>
    </row>
    <row r="251" spans="1:73" x14ac:dyDescent="0.2">
      <c r="A251" t="s">
        <v>16</v>
      </c>
      <c r="B251" t="s">
        <v>225</v>
      </c>
      <c r="C251">
        <v>0.17699999999999999</v>
      </c>
      <c r="D251">
        <v>252</v>
      </c>
      <c r="G251" s="38" t="s">
        <v>36</v>
      </c>
      <c r="H251" s="39">
        <v>0.04</v>
      </c>
      <c r="I251" s="39">
        <v>0</v>
      </c>
      <c r="J251" s="39">
        <v>0</v>
      </c>
      <c r="K251" s="39">
        <v>8.3299999999999999E-2</v>
      </c>
      <c r="L251" s="39">
        <v>0</v>
      </c>
      <c r="M251" s="39">
        <v>0</v>
      </c>
      <c r="N251" s="39">
        <v>5.9999999999999995E-4</v>
      </c>
      <c r="O251" s="39">
        <v>0</v>
      </c>
      <c r="P251" s="39">
        <v>0</v>
      </c>
      <c r="Q251" s="39">
        <v>3.5999999999999997E-2</v>
      </c>
      <c r="R251" s="39">
        <v>8.9999999999999993E-3</v>
      </c>
      <c r="S251" s="39">
        <v>1.9099999999999999E-2</v>
      </c>
      <c r="T251" s="39">
        <v>0</v>
      </c>
      <c r="U251" s="39">
        <v>0</v>
      </c>
      <c r="V251" s="39">
        <v>3.7000000000000002E-3</v>
      </c>
      <c r="W251" s="39">
        <v>1E-3</v>
      </c>
      <c r="X251" s="39">
        <v>0</v>
      </c>
      <c r="Y251" s="39">
        <v>0</v>
      </c>
      <c r="Z251" s="39">
        <v>0</v>
      </c>
      <c r="AA251" s="39">
        <v>0</v>
      </c>
      <c r="AB251" s="39">
        <v>2E-3</v>
      </c>
      <c r="AC251" s="39">
        <v>0</v>
      </c>
      <c r="AD251" s="39">
        <v>0</v>
      </c>
      <c r="AE251" s="39">
        <v>5.0000000000000001E-3</v>
      </c>
      <c r="AF251" s="39">
        <v>1E-3</v>
      </c>
      <c r="AG251" s="39">
        <v>0</v>
      </c>
      <c r="AH251" s="39">
        <v>4.7999999999999996E-3</v>
      </c>
      <c r="AI251" s="39">
        <v>2E-3</v>
      </c>
      <c r="AJ251" s="39">
        <v>4.0000000000000001E-3</v>
      </c>
      <c r="AK251" s="39">
        <v>0</v>
      </c>
      <c r="AL251" s="39">
        <v>8.9999999999999993E-3</v>
      </c>
      <c r="AM251" s="39">
        <v>0</v>
      </c>
      <c r="AN251" s="39">
        <v>0</v>
      </c>
      <c r="AO251" s="39">
        <v>0</v>
      </c>
      <c r="AP251" s="39">
        <v>4.0000000000000002E-4</v>
      </c>
      <c r="AQ251" s="39">
        <v>1E-4</v>
      </c>
      <c r="AR251" s="39">
        <v>3.0000000000000001E-3</v>
      </c>
      <c r="AS251" s="39">
        <v>2E-3</v>
      </c>
      <c r="AT251" s="39">
        <v>0</v>
      </c>
      <c r="AU251" s="39">
        <v>1E-4</v>
      </c>
      <c r="AV251" s="39">
        <v>2.9999999999999997E-4</v>
      </c>
      <c r="AW251" s="39">
        <v>0</v>
      </c>
      <c r="AX251" s="39">
        <v>1.5E-3</v>
      </c>
      <c r="AY251" s="39">
        <v>1E-4</v>
      </c>
      <c r="AZ251" s="39">
        <v>8.0000000000000004E-4</v>
      </c>
      <c r="BA251" s="39">
        <v>2.2000000000000001E-3</v>
      </c>
      <c r="BB251" s="39">
        <v>3.5000000000000001E-3</v>
      </c>
      <c r="BC251" s="39">
        <v>1.8200000000000001E-2</v>
      </c>
      <c r="BD251" s="39">
        <v>8.5000000000000006E-3</v>
      </c>
      <c r="BE251" s="39">
        <v>2E-3</v>
      </c>
      <c r="BF251" s="39">
        <v>1E-4</v>
      </c>
      <c r="BG251" s="39">
        <v>1.6000000000000001E-3</v>
      </c>
      <c r="BH251" s="39">
        <v>1.5E-3</v>
      </c>
      <c r="BI251" s="39">
        <v>1.4E-3</v>
      </c>
      <c r="BJ251" s="39">
        <v>1.4E-3</v>
      </c>
      <c r="BK251" s="39">
        <v>0</v>
      </c>
      <c r="BL251" s="39">
        <v>0</v>
      </c>
      <c r="BM251" s="39">
        <v>0</v>
      </c>
      <c r="BN251" s="39">
        <v>2E-3</v>
      </c>
      <c r="BO251" s="39">
        <v>0</v>
      </c>
      <c r="BP251" s="39">
        <v>7.0000000000000001E-3</v>
      </c>
      <c r="BQ251" s="39">
        <v>0</v>
      </c>
      <c r="BR251" s="39">
        <v>0</v>
      </c>
      <c r="BS251" s="39">
        <v>0</v>
      </c>
      <c r="BT251" s="39">
        <v>2E-3</v>
      </c>
      <c r="BU251" s="39">
        <v>7.5729729729729746E-3</v>
      </c>
    </row>
    <row r="252" spans="1:73" x14ac:dyDescent="0.2">
      <c r="A252" t="s">
        <v>16</v>
      </c>
      <c r="B252" t="s">
        <v>194</v>
      </c>
      <c r="C252">
        <v>6.2E-2</v>
      </c>
      <c r="D252">
        <v>492</v>
      </c>
      <c r="G252" s="38" t="s">
        <v>470</v>
      </c>
      <c r="H252" s="39">
        <v>0</v>
      </c>
      <c r="I252" s="39">
        <v>0</v>
      </c>
      <c r="J252" s="39">
        <v>0</v>
      </c>
      <c r="K252" s="39">
        <v>0</v>
      </c>
      <c r="L252" s="39">
        <v>0</v>
      </c>
      <c r="M252" s="39">
        <v>1E-3</v>
      </c>
      <c r="N252" s="39">
        <v>8.0000000000000004E-4</v>
      </c>
      <c r="O252" s="39">
        <v>3.0000000000000001E-3</v>
      </c>
      <c r="P252" s="39">
        <v>0</v>
      </c>
      <c r="Q252" s="39">
        <v>0</v>
      </c>
      <c r="R252" s="39">
        <v>3.0000000000000001E-3</v>
      </c>
      <c r="S252" s="39">
        <v>2.0000000000000001E-4</v>
      </c>
      <c r="T252" s="39">
        <v>0</v>
      </c>
      <c r="U252" s="39">
        <v>0</v>
      </c>
      <c r="V252" s="39">
        <v>0</v>
      </c>
      <c r="W252" s="39">
        <v>0</v>
      </c>
      <c r="X252" s="39">
        <v>7.0000000000000001E-3</v>
      </c>
      <c r="Y252" s="39">
        <v>0</v>
      </c>
      <c r="Z252" s="39">
        <v>0</v>
      </c>
      <c r="AA252" s="39">
        <v>0</v>
      </c>
      <c r="AB252" s="39">
        <v>0</v>
      </c>
      <c r="AC252" s="39">
        <v>0</v>
      </c>
      <c r="AD252" s="39">
        <v>2.9999999999999997E-4</v>
      </c>
      <c r="AE252" s="39">
        <v>1.2999999999999999E-2</v>
      </c>
      <c r="AF252" s="39">
        <v>0</v>
      </c>
      <c r="AG252" s="39">
        <v>0</v>
      </c>
      <c r="AH252" s="39">
        <v>2.35E-2</v>
      </c>
      <c r="AI252" s="39">
        <v>0</v>
      </c>
      <c r="AJ252" s="39">
        <v>2.1999999999999999E-2</v>
      </c>
      <c r="AK252" s="39">
        <v>0</v>
      </c>
      <c r="AL252" s="39">
        <v>2.1999999999999999E-2</v>
      </c>
      <c r="AM252" s="39">
        <v>0</v>
      </c>
      <c r="AN252" s="39">
        <v>0</v>
      </c>
      <c r="AO252" s="39">
        <v>0.05</v>
      </c>
      <c r="AP252" s="39">
        <v>1E-4</v>
      </c>
      <c r="AQ252" s="39">
        <v>1E-4</v>
      </c>
      <c r="AR252" s="39">
        <v>0</v>
      </c>
      <c r="AS252" s="39">
        <v>4.0000000000000001E-3</v>
      </c>
      <c r="AT252" s="39">
        <v>0</v>
      </c>
      <c r="AU252" s="39">
        <v>1.8E-3</v>
      </c>
      <c r="AV252" s="39">
        <v>3.3300000000000003E-2</v>
      </c>
      <c r="AW252" s="39">
        <v>3.5000000000000003E-2</v>
      </c>
      <c r="AX252" s="39">
        <v>0</v>
      </c>
      <c r="AY252" s="39">
        <v>1E-4</v>
      </c>
      <c r="AZ252" s="39">
        <v>1E-4</v>
      </c>
      <c r="BA252" s="39">
        <v>2.9999999999999997E-4</v>
      </c>
      <c r="BB252" s="39">
        <v>2.07E-2</v>
      </c>
      <c r="BC252" s="39">
        <v>1E-4</v>
      </c>
      <c r="BD252" s="39">
        <v>0</v>
      </c>
      <c r="BE252" s="39">
        <v>1.5599999999999999E-2</v>
      </c>
      <c r="BF252" s="39">
        <v>2.0000000000000001E-4</v>
      </c>
      <c r="BG252" s="39">
        <v>4.0000000000000002E-4</v>
      </c>
      <c r="BH252" s="39">
        <v>0</v>
      </c>
      <c r="BI252" s="39">
        <v>0</v>
      </c>
      <c r="BJ252" s="39">
        <v>0</v>
      </c>
      <c r="BK252" s="39">
        <v>0</v>
      </c>
      <c r="BL252" s="39">
        <v>0</v>
      </c>
      <c r="BM252" s="39">
        <v>4.4999999999999997E-3</v>
      </c>
      <c r="BN252" s="39">
        <v>2E-3</v>
      </c>
      <c r="BO252" s="39">
        <v>0</v>
      </c>
      <c r="BP252" s="39">
        <v>2E-3</v>
      </c>
      <c r="BQ252" s="39">
        <v>0</v>
      </c>
      <c r="BR252" s="39">
        <v>2.5000000000000001E-2</v>
      </c>
      <c r="BS252" s="39">
        <v>0</v>
      </c>
      <c r="BT252" s="39">
        <v>0.02</v>
      </c>
      <c r="BU252" s="39">
        <v>1.003548387096774E-2</v>
      </c>
    </row>
    <row r="253" spans="1:73" x14ac:dyDescent="0.2">
      <c r="A253" t="s">
        <v>16</v>
      </c>
      <c r="B253" t="s">
        <v>93</v>
      </c>
      <c r="C253">
        <v>0.42499999999999999</v>
      </c>
      <c r="D253">
        <v>42</v>
      </c>
      <c r="G253" s="38" t="s">
        <v>472</v>
      </c>
      <c r="H253" s="39">
        <v>0</v>
      </c>
      <c r="I253" s="39">
        <v>0</v>
      </c>
      <c r="J253" s="39">
        <v>0</v>
      </c>
      <c r="K253" s="39">
        <v>0</v>
      </c>
      <c r="L253" s="39">
        <v>0</v>
      </c>
      <c r="M253" s="39">
        <v>0</v>
      </c>
      <c r="N253" s="39">
        <v>0</v>
      </c>
      <c r="O253" s="39">
        <v>0</v>
      </c>
      <c r="P253" s="39">
        <v>1.4E-2</v>
      </c>
      <c r="Q253" s="39">
        <v>8.0000000000000002E-3</v>
      </c>
      <c r="R253" s="39">
        <v>0</v>
      </c>
      <c r="S253" s="39">
        <v>0</v>
      </c>
      <c r="T253" s="39">
        <v>0</v>
      </c>
      <c r="U253" s="39">
        <v>0</v>
      </c>
      <c r="V253" s="39">
        <v>0</v>
      </c>
      <c r="W253" s="39">
        <v>0</v>
      </c>
      <c r="X253" s="39">
        <v>0</v>
      </c>
      <c r="Y253" s="39">
        <v>0</v>
      </c>
      <c r="Z253" s="39">
        <v>0</v>
      </c>
      <c r="AA253" s="39">
        <v>0</v>
      </c>
      <c r="AB253" s="39">
        <v>0</v>
      </c>
      <c r="AC253" s="39">
        <v>0</v>
      </c>
      <c r="AD253" s="39">
        <v>1E-4</v>
      </c>
      <c r="AE253" s="39">
        <v>0</v>
      </c>
      <c r="AF253" s="39">
        <v>0</v>
      </c>
      <c r="AG253" s="39">
        <v>0</v>
      </c>
      <c r="AH253" s="39">
        <v>0</v>
      </c>
      <c r="AI253" s="39">
        <v>0</v>
      </c>
      <c r="AJ253" s="39">
        <v>0</v>
      </c>
      <c r="AK253" s="39">
        <v>0</v>
      </c>
      <c r="AL253" s="39">
        <v>0</v>
      </c>
      <c r="AM253" s="39">
        <v>0</v>
      </c>
      <c r="AN253" s="39">
        <v>0</v>
      </c>
      <c r="AO253" s="39">
        <v>0</v>
      </c>
      <c r="AP253" s="39">
        <v>0</v>
      </c>
      <c r="AQ253" s="39">
        <v>0</v>
      </c>
      <c r="AR253" s="39">
        <v>0</v>
      </c>
      <c r="AS253" s="39">
        <v>0</v>
      </c>
      <c r="AT253" s="39">
        <v>0</v>
      </c>
      <c r="AU253" s="39">
        <v>0</v>
      </c>
      <c r="AV253" s="39">
        <v>0</v>
      </c>
      <c r="AW253" s="39">
        <v>0</v>
      </c>
      <c r="AX253" s="39">
        <v>0</v>
      </c>
      <c r="AY253" s="39">
        <v>0</v>
      </c>
      <c r="AZ253" s="39">
        <v>0</v>
      </c>
      <c r="BA253" s="39">
        <v>0</v>
      </c>
      <c r="BB253" s="39">
        <v>0</v>
      </c>
      <c r="BC253" s="39">
        <v>0</v>
      </c>
      <c r="BD253" s="39">
        <v>0</v>
      </c>
      <c r="BE253" s="39">
        <v>0</v>
      </c>
      <c r="BF253" s="39">
        <v>1E-4</v>
      </c>
      <c r="BG253" s="39">
        <v>0</v>
      </c>
      <c r="BH253" s="39">
        <v>2.0000000000000001E-4</v>
      </c>
      <c r="BI253" s="39">
        <v>1E-4</v>
      </c>
      <c r="BJ253" s="39">
        <v>0</v>
      </c>
      <c r="BK253" s="39">
        <v>0</v>
      </c>
      <c r="BL253" s="39">
        <v>0</v>
      </c>
      <c r="BM253" s="39">
        <v>0</v>
      </c>
      <c r="BN253" s="39">
        <v>0</v>
      </c>
      <c r="BO253" s="39">
        <v>0</v>
      </c>
      <c r="BP253" s="39">
        <v>0</v>
      </c>
      <c r="BQ253" s="39">
        <v>0</v>
      </c>
      <c r="BR253" s="39">
        <v>0</v>
      </c>
      <c r="BS253" s="39">
        <v>0</v>
      </c>
      <c r="BT253" s="39">
        <v>0</v>
      </c>
      <c r="BU253" s="39">
        <v>3.7499999999999994E-3</v>
      </c>
    </row>
    <row r="254" spans="1:73" x14ac:dyDescent="0.2">
      <c r="A254" t="s">
        <v>16</v>
      </c>
      <c r="B254" t="s">
        <v>100</v>
      </c>
      <c r="C254">
        <v>0.26</v>
      </c>
      <c r="D254">
        <v>51</v>
      </c>
      <c r="G254" s="38" t="s">
        <v>473</v>
      </c>
      <c r="H254" s="39">
        <v>0</v>
      </c>
      <c r="I254" s="39">
        <v>0</v>
      </c>
      <c r="J254" s="39">
        <v>0</v>
      </c>
      <c r="K254" s="39">
        <v>0</v>
      </c>
      <c r="L254" s="39">
        <v>0</v>
      </c>
      <c r="M254" s="39">
        <v>0</v>
      </c>
      <c r="N254" s="39">
        <v>0</v>
      </c>
      <c r="O254" s="39">
        <v>0</v>
      </c>
      <c r="P254" s="39">
        <v>0</v>
      </c>
      <c r="Q254" s="39">
        <v>0</v>
      </c>
      <c r="R254" s="39">
        <v>0</v>
      </c>
      <c r="S254" s="39">
        <v>0</v>
      </c>
      <c r="T254" s="39">
        <v>0</v>
      </c>
      <c r="U254" s="39">
        <v>0</v>
      </c>
      <c r="V254" s="39">
        <v>0</v>
      </c>
      <c r="W254" s="39">
        <v>0</v>
      </c>
      <c r="X254" s="39">
        <v>0</v>
      </c>
      <c r="Y254" s="39">
        <v>0</v>
      </c>
      <c r="Z254" s="39">
        <v>0</v>
      </c>
      <c r="AA254" s="39">
        <v>0</v>
      </c>
      <c r="AB254" s="39">
        <v>0</v>
      </c>
      <c r="AC254" s="39">
        <v>0</v>
      </c>
      <c r="AD254" s="39">
        <v>0</v>
      </c>
      <c r="AE254" s="39">
        <v>0</v>
      </c>
      <c r="AF254" s="39">
        <v>0</v>
      </c>
      <c r="AG254" s="39">
        <v>0</v>
      </c>
      <c r="AH254" s="39">
        <v>2.9999999999999997E-4</v>
      </c>
      <c r="AI254" s="39">
        <v>0</v>
      </c>
      <c r="AJ254" s="39">
        <v>0</v>
      </c>
      <c r="AK254" s="39">
        <v>0</v>
      </c>
      <c r="AL254" s="39">
        <v>0</v>
      </c>
      <c r="AM254" s="39">
        <v>0</v>
      </c>
      <c r="AN254" s="39">
        <v>0</v>
      </c>
      <c r="AO254" s="39">
        <v>0</v>
      </c>
      <c r="AP254" s="39">
        <v>0</v>
      </c>
      <c r="AQ254" s="39">
        <v>0</v>
      </c>
      <c r="AR254" s="39">
        <v>0</v>
      </c>
      <c r="AS254" s="39">
        <v>0</v>
      </c>
      <c r="AT254" s="39">
        <v>0</v>
      </c>
      <c r="AU254" s="39">
        <v>0</v>
      </c>
      <c r="AV254" s="39">
        <v>0</v>
      </c>
      <c r="AW254" s="39">
        <v>0</v>
      </c>
      <c r="AX254" s="39">
        <v>0</v>
      </c>
      <c r="AY254" s="39">
        <v>0</v>
      </c>
      <c r="AZ254" s="39">
        <v>0</v>
      </c>
      <c r="BA254" s="39">
        <v>0</v>
      </c>
      <c r="BB254" s="39">
        <v>0</v>
      </c>
      <c r="BC254" s="39">
        <v>0</v>
      </c>
      <c r="BD254" s="39">
        <v>0</v>
      </c>
      <c r="BE254" s="39">
        <v>0</v>
      </c>
      <c r="BF254" s="39">
        <v>0</v>
      </c>
      <c r="BG254" s="39">
        <v>0</v>
      </c>
      <c r="BH254" s="39">
        <v>0</v>
      </c>
      <c r="BI254" s="39">
        <v>0</v>
      </c>
      <c r="BJ254" s="39">
        <v>0</v>
      </c>
      <c r="BK254" s="39">
        <v>0</v>
      </c>
      <c r="BL254" s="39">
        <v>0</v>
      </c>
      <c r="BM254" s="39">
        <v>0</v>
      </c>
      <c r="BN254" s="39">
        <v>0</v>
      </c>
      <c r="BO254" s="39">
        <v>0</v>
      </c>
      <c r="BP254" s="39">
        <v>0</v>
      </c>
      <c r="BQ254" s="39">
        <v>0</v>
      </c>
      <c r="BR254" s="39">
        <v>0</v>
      </c>
      <c r="BS254" s="39">
        <v>0</v>
      </c>
      <c r="BT254" s="39">
        <v>0</v>
      </c>
      <c r="BU254" s="39">
        <v>2.9999999999999997E-4</v>
      </c>
    </row>
    <row r="255" spans="1:73" x14ac:dyDescent="0.2">
      <c r="A255" t="s">
        <v>16</v>
      </c>
      <c r="B255" t="s">
        <v>232</v>
      </c>
      <c r="C255">
        <v>5.3999999999999999E-2</v>
      </c>
      <c r="D255">
        <v>1376</v>
      </c>
      <c r="G255" s="38" t="s">
        <v>474</v>
      </c>
      <c r="H255" s="39">
        <v>0</v>
      </c>
      <c r="I255" s="39">
        <v>0</v>
      </c>
      <c r="J255" s="39">
        <v>0</v>
      </c>
      <c r="K255" s="39">
        <v>0</v>
      </c>
      <c r="L255" s="39">
        <v>0</v>
      </c>
      <c r="M255" s="39">
        <v>0</v>
      </c>
      <c r="N255" s="39">
        <v>0</v>
      </c>
      <c r="O255" s="39">
        <v>0</v>
      </c>
      <c r="P255" s="39">
        <v>0</v>
      </c>
      <c r="Q255" s="39">
        <v>0</v>
      </c>
      <c r="R255" s="39">
        <v>0</v>
      </c>
      <c r="S255" s="39">
        <v>0</v>
      </c>
      <c r="T255" s="39">
        <v>0</v>
      </c>
      <c r="U255" s="39">
        <v>0</v>
      </c>
      <c r="V255" s="39">
        <v>0</v>
      </c>
      <c r="W255" s="39">
        <v>0</v>
      </c>
      <c r="X255" s="39">
        <v>0</v>
      </c>
      <c r="Y255" s="39">
        <v>0</v>
      </c>
      <c r="Z255" s="39">
        <v>0</v>
      </c>
      <c r="AA255" s="39">
        <v>0</v>
      </c>
      <c r="AB255" s="39">
        <v>0</v>
      </c>
      <c r="AC255" s="39">
        <v>0</v>
      </c>
      <c r="AD255" s="39">
        <v>0</v>
      </c>
      <c r="AE255" s="39">
        <v>0</v>
      </c>
      <c r="AF255" s="39">
        <v>0</v>
      </c>
      <c r="AG255" s="39">
        <v>0</v>
      </c>
      <c r="AH255" s="39">
        <v>0</v>
      </c>
      <c r="AI255" s="39">
        <v>0</v>
      </c>
      <c r="AJ255" s="39">
        <v>0</v>
      </c>
      <c r="AK255" s="39">
        <v>0</v>
      </c>
      <c r="AL255" s="39">
        <v>0</v>
      </c>
      <c r="AM255" s="39">
        <v>0</v>
      </c>
      <c r="AN255" s="39">
        <v>0</v>
      </c>
      <c r="AO255" s="39">
        <v>0</v>
      </c>
      <c r="AP255" s="39">
        <v>0</v>
      </c>
      <c r="AQ255" s="39">
        <v>0</v>
      </c>
      <c r="AR255" s="39">
        <v>0</v>
      </c>
      <c r="AS255" s="39">
        <v>0</v>
      </c>
      <c r="AT255" s="39">
        <v>4.9700000000000001E-2</v>
      </c>
      <c r="AU255" s="39">
        <v>0</v>
      </c>
      <c r="AV255" s="39">
        <v>0</v>
      </c>
      <c r="AW255" s="39">
        <v>0</v>
      </c>
      <c r="AX255" s="39">
        <v>0</v>
      </c>
      <c r="AY255" s="39">
        <v>0</v>
      </c>
      <c r="AZ255" s="39">
        <v>0</v>
      </c>
      <c r="BA255" s="39">
        <v>0</v>
      </c>
      <c r="BB255" s="39">
        <v>0</v>
      </c>
      <c r="BC255" s="39">
        <v>0</v>
      </c>
      <c r="BD255" s="39">
        <v>0</v>
      </c>
      <c r="BE255" s="39">
        <v>0</v>
      </c>
      <c r="BF255" s="39">
        <v>0</v>
      </c>
      <c r="BG255" s="39">
        <v>0</v>
      </c>
      <c r="BH255" s="39">
        <v>0</v>
      </c>
      <c r="BI255" s="39">
        <v>0</v>
      </c>
      <c r="BJ255" s="39">
        <v>0</v>
      </c>
      <c r="BK255" s="39">
        <v>0</v>
      </c>
      <c r="BL255" s="39">
        <v>0</v>
      </c>
      <c r="BM255" s="39">
        <v>0</v>
      </c>
      <c r="BN255" s="39">
        <v>0</v>
      </c>
      <c r="BO255" s="39">
        <v>0</v>
      </c>
      <c r="BP255" s="39">
        <v>0</v>
      </c>
      <c r="BQ255" s="39">
        <v>0</v>
      </c>
      <c r="BR255" s="39">
        <v>0</v>
      </c>
      <c r="BS255" s="39">
        <v>0</v>
      </c>
      <c r="BT255" s="39">
        <v>0</v>
      </c>
      <c r="BU255" s="39">
        <v>4.9700000000000001E-2</v>
      </c>
    </row>
    <row r="256" spans="1:73" x14ac:dyDescent="0.2">
      <c r="A256" t="s">
        <v>16</v>
      </c>
      <c r="B256" t="s">
        <v>234</v>
      </c>
      <c r="C256">
        <v>5.6000000000000001E-2</v>
      </c>
      <c r="D256">
        <v>5926</v>
      </c>
      <c r="G256" s="38" t="s">
        <v>475</v>
      </c>
      <c r="H256" s="39">
        <v>0</v>
      </c>
      <c r="I256" s="39">
        <v>0</v>
      </c>
      <c r="J256" s="39">
        <v>0</v>
      </c>
      <c r="K256" s="39">
        <v>0</v>
      </c>
      <c r="L256" s="39">
        <v>0</v>
      </c>
      <c r="M256" s="39">
        <v>0</v>
      </c>
      <c r="N256" s="39">
        <v>0</v>
      </c>
      <c r="O256" s="39">
        <v>0</v>
      </c>
      <c r="P256" s="39">
        <v>0</v>
      </c>
      <c r="Q256" s="39">
        <v>0</v>
      </c>
      <c r="R256" s="39">
        <v>0</v>
      </c>
      <c r="S256" s="39">
        <v>0</v>
      </c>
      <c r="T256" s="39">
        <v>0</v>
      </c>
      <c r="U256" s="39">
        <v>0</v>
      </c>
      <c r="V256" s="39">
        <v>0</v>
      </c>
      <c r="W256" s="39">
        <v>0</v>
      </c>
      <c r="X256" s="39">
        <v>0</v>
      </c>
      <c r="Y256" s="39">
        <v>0</v>
      </c>
      <c r="Z256" s="39">
        <v>0</v>
      </c>
      <c r="AA256" s="39">
        <v>0</v>
      </c>
      <c r="AB256" s="39">
        <v>0</v>
      </c>
      <c r="AC256" s="39">
        <v>0</v>
      </c>
      <c r="AD256" s="39">
        <v>0</v>
      </c>
      <c r="AE256" s="39">
        <v>0</v>
      </c>
      <c r="AF256" s="39">
        <v>0</v>
      </c>
      <c r="AG256" s="39">
        <v>0</v>
      </c>
      <c r="AH256" s="39">
        <v>0</v>
      </c>
      <c r="AI256" s="39">
        <v>0</v>
      </c>
      <c r="AJ256" s="39">
        <v>0</v>
      </c>
      <c r="AK256" s="39">
        <v>0</v>
      </c>
      <c r="AL256" s="39">
        <v>0</v>
      </c>
      <c r="AM256" s="39">
        <v>0</v>
      </c>
      <c r="AN256" s="39">
        <v>0</v>
      </c>
      <c r="AO256" s="39">
        <v>0</v>
      </c>
      <c r="AP256" s="39">
        <v>0</v>
      </c>
      <c r="AQ256" s="39">
        <v>0</v>
      </c>
      <c r="AR256" s="39">
        <v>0</v>
      </c>
      <c r="AS256" s="39">
        <v>0</v>
      </c>
      <c r="AT256" s="39">
        <v>5.8500000000000003E-2</v>
      </c>
      <c r="AU256" s="39">
        <v>0</v>
      </c>
      <c r="AV256" s="39">
        <v>0</v>
      </c>
      <c r="AW256" s="39">
        <v>0</v>
      </c>
      <c r="AX256" s="39">
        <v>0</v>
      </c>
      <c r="AY256" s="39">
        <v>0</v>
      </c>
      <c r="AZ256" s="39">
        <v>0</v>
      </c>
      <c r="BA256" s="39">
        <v>0</v>
      </c>
      <c r="BB256" s="39">
        <v>0</v>
      </c>
      <c r="BC256" s="39">
        <v>0</v>
      </c>
      <c r="BD256" s="39">
        <v>0</v>
      </c>
      <c r="BE256" s="39">
        <v>0</v>
      </c>
      <c r="BF256" s="39">
        <v>0</v>
      </c>
      <c r="BG256" s="39">
        <v>0</v>
      </c>
      <c r="BH256" s="39">
        <v>0</v>
      </c>
      <c r="BI256" s="39">
        <v>0</v>
      </c>
      <c r="BJ256" s="39">
        <v>0</v>
      </c>
      <c r="BK256" s="39">
        <v>0</v>
      </c>
      <c r="BL256" s="39">
        <v>0</v>
      </c>
      <c r="BM256" s="39">
        <v>0</v>
      </c>
      <c r="BN256" s="39">
        <v>0</v>
      </c>
      <c r="BO256" s="39">
        <v>0</v>
      </c>
      <c r="BP256" s="39">
        <v>0</v>
      </c>
      <c r="BQ256" s="39">
        <v>0</v>
      </c>
      <c r="BR256" s="39">
        <v>0</v>
      </c>
      <c r="BS256" s="39">
        <v>0</v>
      </c>
      <c r="BT256" s="39">
        <v>0</v>
      </c>
      <c r="BU256" s="39">
        <v>5.8500000000000003E-2</v>
      </c>
    </row>
    <row r="257" spans="1:73" x14ac:dyDescent="0.2">
      <c r="A257" t="s">
        <v>16</v>
      </c>
      <c r="B257" t="s">
        <v>236</v>
      </c>
      <c r="C257">
        <v>7.8E-2</v>
      </c>
      <c r="D257">
        <v>14339</v>
      </c>
      <c r="G257" s="38" t="s">
        <v>476</v>
      </c>
      <c r="H257" s="39">
        <v>0</v>
      </c>
      <c r="I257" s="39">
        <v>0</v>
      </c>
      <c r="J257" s="39">
        <v>0</v>
      </c>
      <c r="K257" s="39">
        <v>0</v>
      </c>
      <c r="L257" s="39">
        <v>0</v>
      </c>
      <c r="M257" s="39">
        <v>0</v>
      </c>
      <c r="N257" s="39">
        <v>0</v>
      </c>
      <c r="O257" s="39">
        <v>0</v>
      </c>
      <c r="P257" s="39">
        <v>0</v>
      </c>
      <c r="Q257" s="39">
        <v>0</v>
      </c>
      <c r="R257" s="39">
        <v>0</v>
      </c>
      <c r="S257" s="39">
        <v>0</v>
      </c>
      <c r="T257" s="39">
        <v>0</v>
      </c>
      <c r="U257" s="39">
        <v>0</v>
      </c>
      <c r="V257" s="39">
        <v>0</v>
      </c>
      <c r="W257" s="39">
        <v>0</v>
      </c>
      <c r="X257" s="39">
        <v>0</v>
      </c>
      <c r="Y257" s="39">
        <v>0</v>
      </c>
      <c r="Z257" s="39">
        <v>0</v>
      </c>
      <c r="AA257" s="39">
        <v>0</v>
      </c>
      <c r="AB257" s="39">
        <v>0</v>
      </c>
      <c r="AC257" s="39">
        <v>0</v>
      </c>
      <c r="AD257" s="39">
        <v>0</v>
      </c>
      <c r="AE257" s="39">
        <v>0</v>
      </c>
      <c r="AF257" s="39">
        <v>0</v>
      </c>
      <c r="AG257" s="39">
        <v>0</v>
      </c>
      <c r="AH257" s="39">
        <v>0</v>
      </c>
      <c r="AI257" s="39">
        <v>0</v>
      </c>
      <c r="AJ257" s="39">
        <v>0</v>
      </c>
      <c r="AK257" s="39">
        <v>0</v>
      </c>
      <c r="AL257" s="39">
        <v>0</v>
      </c>
      <c r="AM257" s="39">
        <v>0</v>
      </c>
      <c r="AN257" s="39">
        <v>0</v>
      </c>
      <c r="AO257" s="39">
        <v>0</v>
      </c>
      <c r="AP257" s="39">
        <v>0</v>
      </c>
      <c r="AQ257" s="39">
        <v>0</v>
      </c>
      <c r="AR257" s="39">
        <v>0</v>
      </c>
      <c r="AS257" s="39">
        <v>0</v>
      </c>
      <c r="AT257" s="39">
        <v>2.7199999999999998E-2</v>
      </c>
      <c r="AU257" s="39">
        <v>0</v>
      </c>
      <c r="AV257" s="39">
        <v>0</v>
      </c>
      <c r="AW257" s="39">
        <v>0</v>
      </c>
      <c r="AX257" s="39">
        <v>0</v>
      </c>
      <c r="AY257" s="39">
        <v>0</v>
      </c>
      <c r="AZ257" s="39">
        <v>0</v>
      </c>
      <c r="BA257" s="39">
        <v>0</v>
      </c>
      <c r="BB257" s="39">
        <v>0</v>
      </c>
      <c r="BC257" s="39">
        <v>0</v>
      </c>
      <c r="BD257" s="39">
        <v>0</v>
      </c>
      <c r="BE257" s="39">
        <v>0</v>
      </c>
      <c r="BF257" s="39">
        <v>0</v>
      </c>
      <c r="BG257" s="39">
        <v>0</v>
      </c>
      <c r="BH257" s="39">
        <v>0</v>
      </c>
      <c r="BI257" s="39">
        <v>0</v>
      </c>
      <c r="BJ257" s="39">
        <v>0</v>
      </c>
      <c r="BK257" s="39">
        <v>0</v>
      </c>
      <c r="BL257" s="39">
        <v>0</v>
      </c>
      <c r="BM257" s="39">
        <v>0</v>
      </c>
      <c r="BN257" s="39">
        <v>0</v>
      </c>
      <c r="BO257" s="39">
        <v>0</v>
      </c>
      <c r="BP257" s="39">
        <v>0</v>
      </c>
      <c r="BQ257" s="39">
        <v>0</v>
      </c>
      <c r="BR257" s="39">
        <v>0</v>
      </c>
      <c r="BS257" s="39">
        <v>0</v>
      </c>
      <c r="BT257" s="39">
        <v>0</v>
      </c>
      <c r="BU257" s="39">
        <v>2.7199999999999998E-2</v>
      </c>
    </row>
    <row r="258" spans="1:73" x14ac:dyDescent="0.2">
      <c r="A258" t="s">
        <v>16</v>
      </c>
      <c r="B258" t="s">
        <v>245</v>
      </c>
      <c r="C258">
        <v>0.15</v>
      </c>
      <c r="D258">
        <v>302</v>
      </c>
      <c r="G258" s="38" t="s">
        <v>477</v>
      </c>
      <c r="H258" s="39">
        <v>0</v>
      </c>
      <c r="I258" s="39">
        <v>0</v>
      </c>
      <c r="J258" s="39">
        <v>0</v>
      </c>
      <c r="K258" s="39">
        <v>0</v>
      </c>
      <c r="L258" s="39">
        <v>0</v>
      </c>
      <c r="M258" s="39">
        <v>0</v>
      </c>
      <c r="N258" s="39">
        <v>0</v>
      </c>
      <c r="O258" s="39">
        <v>0</v>
      </c>
      <c r="P258" s="39">
        <v>0</v>
      </c>
      <c r="Q258" s="39">
        <v>0</v>
      </c>
      <c r="R258" s="39">
        <v>0</v>
      </c>
      <c r="S258" s="39">
        <v>0</v>
      </c>
      <c r="T258" s="39">
        <v>0</v>
      </c>
      <c r="U258" s="39">
        <v>0</v>
      </c>
      <c r="V258" s="39">
        <v>0</v>
      </c>
      <c r="W258" s="39">
        <v>0</v>
      </c>
      <c r="X258" s="39">
        <v>0</v>
      </c>
      <c r="Y258" s="39">
        <v>0</v>
      </c>
      <c r="Z258" s="39">
        <v>0</v>
      </c>
      <c r="AA258" s="39">
        <v>0</v>
      </c>
      <c r="AB258" s="39">
        <v>0</v>
      </c>
      <c r="AC258" s="39">
        <v>0</v>
      </c>
      <c r="AD258" s="39">
        <v>0</v>
      </c>
      <c r="AE258" s="39">
        <v>1E-3</v>
      </c>
      <c r="AF258" s="39">
        <v>0</v>
      </c>
      <c r="AG258" s="39">
        <v>0</v>
      </c>
      <c r="AH258" s="39">
        <v>5.0000000000000001E-4</v>
      </c>
      <c r="AI258" s="39">
        <v>0</v>
      </c>
      <c r="AJ258" s="39">
        <v>0</v>
      </c>
      <c r="AK258" s="39">
        <v>0</v>
      </c>
      <c r="AL258" s="39">
        <v>0</v>
      </c>
      <c r="AM258" s="39">
        <v>0</v>
      </c>
      <c r="AN258" s="39">
        <v>0</v>
      </c>
      <c r="AO258" s="39">
        <v>0</v>
      </c>
      <c r="AP258" s="39">
        <v>0</v>
      </c>
      <c r="AQ258" s="39">
        <v>0</v>
      </c>
      <c r="AR258" s="39">
        <v>0</v>
      </c>
      <c r="AS258" s="39">
        <v>0</v>
      </c>
      <c r="AT258" s="39">
        <v>0</v>
      </c>
      <c r="AU258" s="39">
        <v>0</v>
      </c>
      <c r="AV258" s="39">
        <v>0</v>
      </c>
      <c r="AW258" s="39">
        <v>0</v>
      </c>
      <c r="AX258" s="39">
        <v>0</v>
      </c>
      <c r="AY258" s="39">
        <v>0</v>
      </c>
      <c r="AZ258" s="39">
        <v>0</v>
      </c>
      <c r="BA258" s="39">
        <v>0</v>
      </c>
      <c r="BB258" s="39">
        <v>2.9999999999999997E-4</v>
      </c>
      <c r="BC258" s="39">
        <v>0</v>
      </c>
      <c r="BD258" s="39">
        <v>0</v>
      </c>
      <c r="BE258" s="39">
        <v>1E-4</v>
      </c>
      <c r="BF258" s="39">
        <v>0</v>
      </c>
      <c r="BG258" s="39">
        <v>0</v>
      </c>
      <c r="BH258" s="39">
        <v>0</v>
      </c>
      <c r="BI258" s="39">
        <v>0</v>
      </c>
      <c r="BJ258" s="39">
        <v>0</v>
      </c>
      <c r="BK258" s="39">
        <v>0</v>
      </c>
      <c r="BL258" s="39">
        <v>0</v>
      </c>
      <c r="BM258" s="39">
        <v>0</v>
      </c>
      <c r="BN258" s="39">
        <v>0</v>
      </c>
      <c r="BO258" s="39">
        <v>0</v>
      </c>
      <c r="BP258" s="39">
        <v>0</v>
      </c>
      <c r="BQ258" s="39">
        <v>0</v>
      </c>
      <c r="BR258" s="39">
        <v>0</v>
      </c>
      <c r="BS258" s="39">
        <v>0</v>
      </c>
      <c r="BT258" s="39">
        <v>0</v>
      </c>
      <c r="BU258" s="39">
        <v>4.75E-4</v>
      </c>
    </row>
    <row r="259" spans="1:73" x14ac:dyDescent="0.2">
      <c r="A259" t="s">
        <v>16</v>
      </c>
      <c r="B259" t="s">
        <v>82</v>
      </c>
      <c r="C259">
        <v>8.8999999999999996E-2</v>
      </c>
      <c r="D259">
        <v>101</v>
      </c>
      <c r="G259" s="38" t="s">
        <v>478</v>
      </c>
      <c r="H259" s="39">
        <v>0</v>
      </c>
      <c r="I259" s="39">
        <v>0</v>
      </c>
      <c r="J259" s="39">
        <v>0</v>
      </c>
      <c r="K259" s="39">
        <v>0</v>
      </c>
      <c r="L259" s="39">
        <v>0</v>
      </c>
      <c r="M259" s="39">
        <v>0</v>
      </c>
      <c r="N259" s="39">
        <v>0</v>
      </c>
      <c r="O259" s="39">
        <v>0</v>
      </c>
      <c r="P259" s="39">
        <v>0</v>
      </c>
      <c r="Q259" s="39">
        <v>0</v>
      </c>
      <c r="R259" s="39">
        <v>0</v>
      </c>
      <c r="S259" s="39">
        <v>0</v>
      </c>
      <c r="T259" s="39">
        <v>0</v>
      </c>
      <c r="U259" s="39">
        <v>0</v>
      </c>
      <c r="V259" s="39">
        <v>0</v>
      </c>
      <c r="W259" s="39">
        <v>0</v>
      </c>
      <c r="X259" s="39">
        <v>0</v>
      </c>
      <c r="Y259" s="39">
        <v>0</v>
      </c>
      <c r="Z259" s="39">
        <v>0</v>
      </c>
      <c r="AA259" s="39">
        <v>0</v>
      </c>
      <c r="AB259" s="39">
        <v>0</v>
      </c>
      <c r="AC259" s="39">
        <v>0</v>
      </c>
      <c r="AD259" s="39">
        <v>0</v>
      </c>
      <c r="AE259" s="39">
        <v>0</v>
      </c>
      <c r="AF259" s="39">
        <v>0</v>
      </c>
      <c r="AG259" s="39">
        <v>0</v>
      </c>
      <c r="AH259" s="39">
        <v>0</v>
      </c>
      <c r="AI259" s="39">
        <v>0</v>
      </c>
      <c r="AJ259" s="39">
        <v>0</v>
      </c>
      <c r="AK259" s="39">
        <v>0</v>
      </c>
      <c r="AL259" s="39">
        <v>0</v>
      </c>
      <c r="AM259" s="39">
        <v>0</v>
      </c>
      <c r="AN259" s="39">
        <v>0</v>
      </c>
      <c r="AO259" s="39">
        <v>0</v>
      </c>
      <c r="AP259" s="39">
        <v>0</v>
      </c>
      <c r="AQ259" s="39">
        <v>0</v>
      </c>
      <c r="AR259" s="39">
        <v>0</v>
      </c>
      <c r="AS259" s="39">
        <v>0</v>
      </c>
      <c r="AT259" s="39">
        <v>9.5999999999999992E-3</v>
      </c>
      <c r="AU259" s="39">
        <v>0</v>
      </c>
      <c r="AV259" s="39">
        <v>0</v>
      </c>
      <c r="AW259" s="39">
        <v>0</v>
      </c>
      <c r="AX259" s="39">
        <v>0</v>
      </c>
      <c r="AY259" s="39">
        <v>0</v>
      </c>
      <c r="AZ259" s="39">
        <v>0</v>
      </c>
      <c r="BA259" s="39">
        <v>0</v>
      </c>
      <c r="BB259" s="39">
        <v>0</v>
      </c>
      <c r="BC259" s="39">
        <v>0</v>
      </c>
      <c r="BD259" s="39">
        <v>0</v>
      </c>
      <c r="BE259" s="39">
        <v>0</v>
      </c>
      <c r="BF259" s="39">
        <v>0</v>
      </c>
      <c r="BG259" s="39">
        <v>0</v>
      </c>
      <c r="BH259" s="39">
        <v>0</v>
      </c>
      <c r="BI259" s="39">
        <v>0</v>
      </c>
      <c r="BJ259" s="39">
        <v>0</v>
      </c>
      <c r="BK259" s="39">
        <v>0</v>
      </c>
      <c r="BL259" s="39">
        <v>0</v>
      </c>
      <c r="BM259" s="39">
        <v>0</v>
      </c>
      <c r="BN259" s="39">
        <v>0</v>
      </c>
      <c r="BO259" s="39">
        <v>0</v>
      </c>
      <c r="BP259" s="39">
        <v>0</v>
      </c>
      <c r="BQ259" s="39">
        <v>0</v>
      </c>
      <c r="BR259" s="39">
        <v>0</v>
      </c>
      <c r="BS259" s="39">
        <v>0</v>
      </c>
      <c r="BT259" s="39">
        <v>0</v>
      </c>
      <c r="BU259" s="39">
        <v>9.5999999999999992E-3</v>
      </c>
    </row>
    <row r="260" spans="1:73" x14ac:dyDescent="0.2">
      <c r="A260" t="s">
        <v>16</v>
      </c>
      <c r="B260" t="s">
        <v>69</v>
      </c>
      <c r="C260">
        <v>4.07E-2</v>
      </c>
      <c r="D260">
        <v>3000</v>
      </c>
      <c r="G260" s="38" t="s">
        <v>479</v>
      </c>
      <c r="H260" s="39">
        <v>0</v>
      </c>
      <c r="I260" s="39">
        <v>0</v>
      </c>
      <c r="J260" s="39">
        <v>0</v>
      </c>
      <c r="K260" s="39">
        <v>0</v>
      </c>
      <c r="L260" s="39">
        <v>0</v>
      </c>
      <c r="M260" s="39">
        <v>0</v>
      </c>
      <c r="N260" s="39">
        <v>0</v>
      </c>
      <c r="O260" s="39">
        <v>0</v>
      </c>
      <c r="P260" s="39">
        <v>0</v>
      </c>
      <c r="Q260" s="39">
        <v>0</v>
      </c>
      <c r="R260" s="39">
        <v>0</v>
      </c>
      <c r="S260" s="39">
        <v>0</v>
      </c>
      <c r="T260" s="39">
        <v>0</v>
      </c>
      <c r="U260" s="39">
        <v>0</v>
      </c>
      <c r="V260" s="39">
        <v>0</v>
      </c>
      <c r="W260" s="39">
        <v>0</v>
      </c>
      <c r="X260" s="39">
        <v>0</v>
      </c>
      <c r="Y260" s="39">
        <v>0</v>
      </c>
      <c r="Z260" s="39">
        <v>0</v>
      </c>
      <c r="AA260" s="39">
        <v>0</v>
      </c>
      <c r="AB260" s="39">
        <v>0</v>
      </c>
      <c r="AC260" s="39">
        <v>0</v>
      </c>
      <c r="AD260" s="39">
        <v>0</v>
      </c>
      <c r="AE260" s="39">
        <v>0</v>
      </c>
      <c r="AF260" s="39">
        <v>0</v>
      </c>
      <c r="AG260" s="39">
        <v>0</v>
      </c>
      <c r="AH260" s="39">
        <v>2.9999999999999997E-4</v>
      </c>
      <c r="AI260" s="39">
        <v>0</v>
      </c>
      <c r="AJ260" s="39">
        <v>0</v>
      </c>
      <c r="AK260" s="39">
        <v>0</v>
      </c>
      <c r="AL260" s="39">
        <v>0</v>
      </c>
      <c r="AM260" s="39">
        <v>0</v>
      </c>
      <c r="AN260" s="39">
        <v>0</v>
      </c>
      <c r="AO260" s="39">
        <v>0</v>
      </c>
      <c r="AP260" s="39">
        <v>0</v>
      </c>
      <c r="AQ260" s="39">
        <v>0</v>
      </c>
      <c r="AR260" s="39">
        <v>0</v>
      </c>
      <c r="AS260" s="39">
        <v>0</v>
      </c>
      <c r="AT260" s="39">
        <v>0</v>
      </c>
      <c r="AU260" s="39">
        <v>0</v>
      </c>
      <c r="AV260" s="39">
        <v>0</v>
      </c>
      <c r="AW260" s="39">
        <v>0</v>
      </c>
      <c r="AX260" s="39">
        <v>0</v>
      </c>
      <c r="AY260" s="39">
        <v>0</v>
      </c>
      <c r="AZ260" s="39">
        <v>0</v>
      </c>
      <c r="BA260" s="39">
        <v>0</v>
      </c>
      <c r="BB260" s="39">
        <v>0</v>
      </c>
      <c r="BC260" s="39">
        <v>0</v>
      </c>
      <c r="BD260" s="39">
        <v>0</v>
      </c>
      <c r="BE260" s="39">
        <v>0</v>
      </c>
      <c r="BF260" s="39">
        <v>0</v>
      </c>
      <c r="BG260" s="39">
        <v>0</v>
      </c>
      <c r="BH260" s="39">
        <v>6.9999999999999999E-4</v>
      </c>
      <c r="BI260" s="39">
        <v>5.0000000000000001E-4</v>
      </c>
      <c r="BJ260" s="39">
        <v>0</v>
      </c>
      <c r="BK260" s="39">
        <v>0</v>
      </c>
      <c r="BL260" s="39">
        <v>0</v>
      </c>
      <c r="BM260" s="39">
        <v>0</v>
      </c>
      <c r="BN260" s="39">
        <v>0</v>
      </c>
      <c r="BO260" s="39">
        <v>0</v>
      </c>
      <c r="BP260" s="39">
        <v>0</v>
      </c>
      <c r="BQ260" s="39">
        <v>0</v>
      </c>
      <c r="BR260" s="39">
        <v>0</v>
      </c>
      <c r="BS260" s="39">
        <v>0</v>
      </c>
      <c r="BT260" s="39">
        <v>0</v>
      </c>
      <c r="BU260" s="39">
        <v>5.0000000000000001E-4</v>
      </c>
    </row>
    <row r="261" spans="1:73" x14ac:dyDescent="0.2">
      <c r="A261" t="s">
        <v>359</v>
      </c>
      <c r="B261" t="s">
        <v>69</v>
      </c>
      <c r="C261">
        <v>2.0000000000000001E-4</v>
      </c>
      <c r="D261">
        <v>3000</v>
      </c>
      <c r="G261" s="38" t="s">
        <v>480</v>
      </c>
      <c r="H261" s="39">
        <v>0</v>
      </c>
      <c r="I261" s="39">
        <v>0</v>
      </c>
      <c r="J261" s="39">
        <v>0</v>
      </c>
      <c r="K261" s="39">
        <v>0</v>
      </c>
      <c r="L261" s="39">
        <v>0</v>
      </c>
      <c r="M261" s="39">
        <v>0</v>
      </c>
      <c r="N261" s="39">
        <v>0</v>
      </c>
      <c r="O261" s="39">
        <v>0</v>
      </c>
      <c r="P261" s="39">
        <v>0</v>
      </c>
      <c r="Q261" s="39">
        <v>0</v>
      </c>
      <c r="R261" s="39">
        <v>0</v>
      </c>
      <c r="S261" s="39">
        <v>2.0000000000000001E-4</v>
      </c>
      <c r="T261" s="39">
        <v>0</v>
      </c>
      <c r="U261" s="39">
        <v>0</v>
      </c>
      <c r="V261" s="39">
        <v>0</v>
      </c>
      <c r="W261" s="39">
        <v>0</v>
      </c>
      <c r="X261" s="39">
        <v>0</v>
      </c>
      <c r="Y261" s="39">
        <v>0</v>
      </c>
      <c r="Z261" s="39">
        <v>0</v>
      </c>
      <c r="AA261" s="39">
        <v>0</v>
      </c>
      <c r="AB261" s="39">
        <v>0</v>
      </c>
      <c r="AC261" s="39">
        <v>0</v>
      </c>
      <c r="AD261" s="39">
        <v>0</v>
      </c>
      <c r="AE261" s="39">
        <v>0</v>
      </c>
      <c r="AF261" s="39">
        <v>0</v>
      </c>
      <c r="AG261" s="39">
        <v>0</v>
      </c>
      <c r="AH261" s="39">
        <v>0</v>
      </c>
      <c r="AI261" s="39">
        <v>0</v>
      </c>
      <c r="AJ261" s="39">
        <v>0</v>
      </c>
      <c r="AK261" s="39">
        <v>0</v>
      </c>
      <c r="AL261" s="39">
        <v>0</v>
      </c>
      <c r="AM261" s="39">
        <v>0</v>
      </c>
      <c r="AN261" s="39">
        <v>0</v>
      </c>
      <c r="AO261" s="39">
        <v>0</v>
      </c>
      <c r="AP261" s="39">
        <v>0</v>
      </c>
      <c r="AQ261" s="39">
        <v>0</v>
      </c>
      <c r="AR261" s="39">
        <v>0</v>
      </c>
      <c r="AS261" s="39">
        <v>0</v>
      </c>
      <c r="AT261" s="39">
        <v>0</v>
      </c>
      <c r="AU261" s="39">
        <v>0</v>
      </c>
      <c r="AV261" s="39">
        <v>0</v>
      </c>
      <c r="AW261" s="39">
        <v>0</v>
      </c>
      <c r="AX261" s="39">
        <v>0</v>
      </c>
      <c r="AY261" s="39">
        <v>0</v>
      </c>
      <c r="AZ261" s="39">
        <v>0</v>
      </c>
      <c r="BA261" s="39">
        <v>0</v>
      </c>
      <c r="BB261" s="39">
        <v>0</v>
      </c>
      <c r="BC261" s="39">
        <v>0</v>
      </c>
      <c r="BD261" s="39">
        <v>0</v>
      </c>
      <c r="BE261" s="39">
        <v>0</v>
      </c>
      <c r="BF261" s="39">
        <v>0</v>
      </c>
      <c r="BG261" s="39">
        <v>0</v>
      </c>
      <c r="BH261" s="39">
        <v>0</v>
      </c>
      <c r="BI261" s="39">
        <v>0</v>
      </c>
      <c r="BJ261" s="39">
        <v>0</v>
      </c>
      <c r="BK261" s="39">
        <v>0</v>
      </c>
      <c r="BL261" s="39">
        <v>0</v>
      </c>
      <c r="BM261" s="39">
        <v>0</v>
      </c>
      <c r="BN261" s="39">
        <v>0</v>
      </c>
      <c r="BO261" s="39">
        <v>0</v>
      </c>
      <c r="BP261" s="39">
        <v>0</v>
      </c>
      <c r="BQ261" s="39">
        <v>0</v>
      </c>
      <c r="BR261" s="39">
        <v>0</v>
      </c>
      <c r="BS261" s="39">
        <v>0</v>
      </c>
      <c r="BT261" s="39">
        <v>0</v>
      </c>
      <c r="BU261" s="39">
        <v>2.0000000000000001E-4</v>
      </c>
    </row>
    <row r="262" spans="1:73" x14ac:dyDescent="0.2">
      <c r="A262" t="s">
        <v>360</v>
      </c>
      <c r="B262" t="s">
        <v>69</v>
      </c>
      <c r="C262">
        <v>4.0000000000000002E-4</v>
      </c>
      <c r="D262">
        <v>3000</v>
      </c>
      <c r="G262" s="38" t="s">
        <v>481</v>
      </c>
      <c r="H262" s="39">
        <v>0</v>
      </c>
      <c r="I262" s="39">
        <v>0</v>
      </c>
      <c r="J262" s="39">
        <v>0</v>
      </c>
      <c r="K262" s="39">
        <v>0</v>
      </c>
      <c r="L262" s="39">
        <v>0</v>
      </c>
      <c r="M262" s="39">
        <v>0</v>
      </c>
      <c r="N262" s="39">
        <v>0</v>
      </c>
      <c r="O262" s="39">
        <v>0</v>
      </c>
      <c r="P262" s="39">
        <v>0</v>
      </c>
      <c r="Q262" s="39">
        <v>0</v>
      </c>
      <c r="R262" s="39">
        <v>0</v>
      </c>
      <c r="S262" s="39">
        <v>0</v>
      </c>
      <c r="T262" s="39">
        <v>0</v>
      </c>
      <c r="U262" s="39">
        <v>0</v>
      </c>
      <c r="V262" s="39">
        <v>0</v>
      </c>
      <c r="W262" s="39">
        <v>0</v>
      </c>
      <c r="X262" s="39">
        <v>0</v>
      </c>
      <c r="Y262" s="39">
        <v>0</v>
      </c>
      <c r="Z262" s="39">
        <v>0</v>
      </c>
      <c r="AA262" s="39">
        <v>0</v>
      </c>
      <c r="AB262" s="39">
        <v>0</v>
      </c>
      <c r="AC262" s="39">
        <v>0</v>
      </c>
      <c r="AD262" s="39">
        <v>0</v>
      </c>
      <c r="AE262" s="39">
        <v>0</v>
      </c>
      <c r="AF262" s="39">
        <v>1E-3</v>
      </c>
      <c r="AG262" s="39">
        <v>0</v>
      </c>
      <c r="AH262" s="39">
        <v>0</v>
      </c>
      <c r="AI262" s="39">
        <v>0</v>
      </c>
      <c r="AJ262" s="39">
        <v>0</v>
      </c>
      <c r="AK262" s="39">
        <v>0</v>
      </c>
      <c r="AL262" s="39">
        <v>0</v>
      </c>
      <c r="AM262" s="39">
        <v>0</v>
      </c>
      <c r="AN262" s="39">
        <v>0</v>
      </c>
      <c r="AO262" s="39">
        <v>0</v>
      </c>
      <c r="AP262" s="39">
        <v>0</v>
      </c>
      <c r="AQ262" s="39">
        <v>0</v>
      </c>
      <c r="AR262" s="39">
        <v>0</v>
      </c>
      <c r="AS262" s="39">
        <v>0</v>
      </c>
      <c r="AT262" s="39">
        <v>0</v>
      </c>
      <c r="AU262" s="39">
        <v>0</v>
      </c>
      <c r="AV262" s="39">
        <v>0</v>
      </c>
      <c r="AW262" s="39">
        <v>0</v>
      </c>
      <c r="AX262" s="39">
        <v>0</v>
      </c>
      <c r="AY262" s="39">
        <v>0</v>
      </c>
      <c r="AZ262" s="39">
        <v>0</v>
      </c>
      <c r="BA262" s="39">
        <v>0</v>
      </c>
      <c r="BB262" s="39">
        <v>0</v>
      </c>
      <c r="BC262" s="39">
        <v>0</v>
      </c>
      <c r="BD262" s="39">
        <v>0</v>
      </c>
      <c r="BE262" s="39">
        <v>0</v>
      </c>
      <c r="BF262" s="39">
        <v>0</v>
      </c>
      <c r="BG262" s="39">
        <v>0</v>
      </c>
      <c r="BH262" s="39">
        <v>0</v>
      </c>
      <c r="BI262" s="39">
        <v>0</v>
      </c>
      <c r="BJ262" s="39">
        <v>0</v>
      </c>
      <c r="BK262" s="39">
        <v>0</v>
      </c>
      <c r="BL262" s="39">
        <v>0</v>
      </c>
      <c r="BM262" s="39">
        <v>0</v>
      </c>
      <c r="BN262" s="39">
        <v>0</v>
      </c>
      <c r="BO262" s="39">
        <v>0</v>
      </c>
      <c r="BP262" s="39">
        <v>0</v>
      </c>
      <c r="BQ262" s="39">
        <v>0</v>
      </c>
      <c r="BR262" s="39">
        <v>0</v>
      </c>
      <c r="BS262" s="39">
        <v>0</v>
      </c>
      <c r="BT262" s="39">
        <v>0</v>
      </c>
      <c r="BU262" s="39">
        <v>1E-3</v>
      </c>
    </row>
    <row r="263" spans="1:73" x14ac:dyDescent="0.2">
      <c r="A263" t="s">
        <v>361</v>
      </c>
      <c r="B263" t="s">
        <v>69</v>
      </c>
      <c r="C263">
        <v>8.9999999999999993E-3</v>
      </c>
      <c r="D263">
        <v>3000</v>
      </c>
      <c r="G263" s="38" t="s">
        <v>482</v>
      </c>
      <c r="H263" s="39">
        <v>0</v>
      </c>
      <c r="I263" s="39">
        <v>0</v>
      </c>
      <c r="J263" s="39">
        <v>0</v>
      </c>
      <c r="K263" s="39">
        <v>0</v>
      </c>
      <c r="L263" s="39">
        <v>0</v>
      </c>
      <c r="M263" s="39">
        <v>0</v>
      </c>
      <c r="N263" s="39">
        <v>0</v>
      </c>
      <c r="O263" s="39">
        <v>0</v>
      </c>
      <c r="P263" s="39">
        <v>0</v>
      </c>
      <c r="Q263" s="39">
        <v>0</v>
      </c>
      <c r="R263" s="39">
        <v>0</v>
      </c>
      <c r="S263" s="39">
        <v>0</v>
      </c>
      <c r="T263" s="39">
        <v>0</v>
      </c>
      <c r="U263" s="39">
        <v>0</v>
      </c>
      <c r="V263" s="39">
        <v>0</v>
      </c>
      <c r="W263" s="39">
        <v>0</v>
      </c>
      <c r="X263" s="39">
        <v>0</v>
      </c>
      <c r="Y263" s="39">
        <v>0</v>
      </c>
      <c r="Z263" s="39">
        <v>0</v>
      </c>
      <c r="AA263" s="39">
        <v>0</v>
      </c>
      <c r="AB263" s="39">
        <v>0</v>
      </c>
      <c r="AC263" s="39">
        <v>0</v>
      </c>
      <c r="AD263" s="39">
        <v>0</v>
      </c>
      <c r="AE263" s="39">
        <v>0</v>
      </c>
      <c r="AF263" s="39">
        <v>0</v>
      </c>
      <c r="AG263" s="39">
        <v>0</v>
      </c>
      <c r="AH263" s="39">
        <v>0</v>
      </c>
      <c r="AI263" s="39">
        <v>0</v>
      </c>
      <c r="AJ263" s="39">
        <v>0</v>
      </c>
      <c r="AK263" s="39">
        <v>0</v>
      </c>
      <c r="AL263" s="39">
        <v>0</v>
      </c>
      <c r="AM263" s="39">
        <v>0</v>
      </c>
      <c r="AN263" s="39">
        <v>0</v>
      </c>
      <c r="AO263" s="39">
        <v>0</v>
      </c>
      <c r="AP263" s="39">
        <v>0</v>
      </c>
      <c r="AQ263" s="39">
        <v>0</v>
      </c>
      <c r="AR263" s="39">
        <v>0</v>
      </c>
      <c r="AS263" s="39">
        <v>0</v>
      </c>
      <c r="AT263" s="39">
        <v>0</v>
      </c>
      <c r="AU263" s="39">
        <v>0</v>
      </c>
      <c r="AV263" s="39">
        <v>0</v>
      </c>
      <c r="AW263" s="39">
        <v>0</v>
      </c>
      <c r="AX263" s="39">
        <v>0</v>
      </c>
      <c r="AY263" s="39">
        <v>0</v>
      </c>
      <c r="AZ263" s="39">
        <v>2.9999999999999997E-4</v>
      </c>
      <c r="BA263" s="39">
        <v>2.9999999999999997E-4</v>
      </c>
      <c r="BB263" s="39">
        <v>0</v>
      </c>
      <c r="BC263" s="39">
        <v>0</v>
      </c>
      <c r="BD263" s="39">
        <v>0</v>
      </c>
      <c r="BE263" s="39">
        <v>0</v>
      </c>
      <c r="BF263" s="39">
        <v>0</v>
      </c>
      <c r="BG263" s="39">
        <v>0</v>
      </c>
      <c r="BH263" s="39">
        <v>0</v>
      </c>
      <c r="BI263" s="39">
        <v>0</v>
      </c>
      <c r="BJ263" s="39">
        <v>0</v>
      </c>
      <c r="BK263" s="39">
        <v>0</v>
      </c>
      <c r="BL263" s="39">
        <v>0</v>
      </c>
      <c r="BM263" s="39">
        <v>0</v>
      </c>
      <c r="BN263" s="39">
        <v>0</v>
      </c>
      <c r="BO263" s="39">
        <v>0</v>
      </c>
      <c r="BP263" s="39">
        <v>0</v>
      </c>
      <c r="BQ263" s="39">
        <v>0</v>
      </c>
      <c r="BR263" s="39">
        <v>0</v>
      </c>
      <c r="BS263" s="39">
        <v>0</v>
      </c>
      <c r="BT263" s="39">
        <v>0</v>
      </c>
      <c r="BU263" s="39">
        <v>2.9999999999999997E-4</v>
      </c>
    </row>
    <row r="264" spans="1:73" x14ac:dyDescent="0.2">
      <c r="A264" t="s">
        <v>362</v>
      </c>
      <c r="B264" t="s">
        <v>69</v>
      </c>
      <c r="C264">
        <v>4.0000000000000002E-4</v>
      </c>
      <c r="D264">
        <v>3000</v>
      </c>
      <c r="G264" s="38" t="s">
        <v>483</v>
      </c>
      <c r="H264" s="39">
        <v>0</v>
      </c>
      <c r="I264" s="39">
        <v>0</v>
      </c>
      <c r="J264" s="39">
        <v>0</v>
      </c>
      <c r="K264" s="39">
        <v>0</v>
      </c>
      <c r="L264" s="39">
        <v>0</v>
      </c>
      <c r="M264" s="39">
        <v>0</v>
      </c>
      <c r="N264" s="39">
        <v>0</v>
      </c>
      <c r="O264" s="39">
        <v>0</v>
      </c>
      <c r="P264" s="39">
        <v>0</v>
      </c>
      <c r="Q264" s="39">
        <v>0</v>
      </c>
      <c r="R264" s="39">
        <v>0</v>
      </c>
      <c r="S264" s="39">
        <v>0</v>
      </c>
      <c r="T264" s="39">
        <v>0</v>
      </c>
      <c r="U264" s="39">
        <v>0</v>
      </c>
      <c r="V264" s="39">
        <v>0</v>
      </c>
      <c r="W264" s="39">
        <v>0</v>
      </c>
      <c r="X264" s="39">
        <v>0</v>
      </c>
      <c r="Y264" s="39">
        <v>0</v>
      </c>
      <c r="Z264" s="39">
        <v>0</v>
      </c>
      <c r="AA264" s="39">
        <v>0</v>
      </c>
      <c r="AB264" s="39">
        <v>0</v>
      </c>
      <c r="AC264" s="39">
        <v>0</v>
      </c>
      <c r="AD264" s="39">
        <v>0</v>
      </c>
      <c r="AE264" s="39">
        <v>0</v>
      </c>
      <c r="AF264" s="39">
        <v>0</v>
      </c>
      <c r="AG264" s="39">
        <v>0</v>
      </c>
      <c r="AH264" s="39">
        <v>0</v>
      </c>
      <c r="AI264" s="39">
        <v>0</v>
      </c>
      <c r="AJ264" s="39">
        <v>0</v>
      </c>
      <c r="AK264" s="39">
        <v>0</v>
      </c>
      <c r="AL264" s="39">
        <v>0</v>
      </c>
      <c r="AM264" s="39">
        <v>0</v>
      </c>
      <c r="AN264" s="39">
        <v>0</v>
      </c>
      <c r="AO264" s="39">
        <v>0</v>
      </c>
      <c r="AP264" s="39">
        <v>0</v>
      </c>
      <c r="AQ264" s="39">
        <v>0</v>
      </c>
      <c r="AR264" s="39">
        <v>0</v>
      </c>
      <c r="AS264" s="39">
        <v>0</v>
      </c>
      <c r="AT264" s="39">
        <v>2.7E-2</v>
      </c>
      <c r="AU264" s="39">
        <v>0</v>
      </c>
      <c r="AV264" s="39">
        <v>0</v>
      </c>
      <c r="AW264" s="39">
        <v>0</v>
      </c>
      <c r="AX264" s="39">
        <v>0</v>
      </c>
      <c r="AY264" s="39">
        <v>0</v>
      </c>
      <c r="AZ264" s="39">
        <v>0</v>
      </c>
      <c r="BA264" s="39">
        <v>0</v>
      </c>
      <c r="BB264" s="39">
        <v>0</v>
      </c>
      <c r="BC264" s="39">
        <v>0</v>
      </c>
      <c r="BD264" s="39">
        <v>0</v>
      </c>
      <c r="BE264" s="39">
        <v>0</v>
      </c>
      <c r="BF264" s="39">
        <v>0</v>
      </c>
      <c r="BG264" s="39">
        <v>0</v>
      </c>
      <c r="BH264" s="39">
        <v>0</v>
      </c>
      <c r="BI264" s="39">
        <v>0</v>
      </c>
      <c r="BJ264" s="39">
        <v>0</v>
      </c>
      <c r="BK264" s="39">
        <v>0</v>
      </c>
      <c r="BL264" s="39">
        <v>0</v>
      </c>
      <c r="BM264" s="39">
        <v>0</v>
      </c>
      <c r="BN264" s="39">
        <v>0</v>
      </c>
      <c r="BO264" s="39">
        <v>0</v>
      </c>
      <c r="BP264" s="39">
        <v>0</v>
      </c>
      <c r="BQ264" s="39">
        <v>0</v>
      </c>
      <c r="BR264" s="39">
        <v>0</v>
      </c>
      <c r="BS264" s="39">
        <v>0</v>
      </c>
      <c r="BT264" s="39">
        <v>0</v>
      </c>
      <c r="BU264" s="39">
        <v>2.7E-2</v>
      </c>
    </row>
    <row r="265" spans="1:73" x14ac:dyDescent="0.2">
      <c r="A265" t="s">
        <v>363</v>
      </c>
      <c r="B265" t="s">
        <v>69</v>
      </c>
      <c r="C265">
        <v>2.0000000000000001E-4</v>
      </c>
      <c r="D265">
        <v>3000</v>
      </c>
      <c r="G265" s="38" t="s">
        <v>484</v>
      </c>
      <c r="H265" s="39">
        <v>0</v>
      </c>
      <c r="I265" s="39">
        <v>0</v>
      </c>
      <c r="J265" s="39">
        <v>0</v>
      </c>
      <c r="K265" s="39">
        <v>0</v>
      </c>
      <c r="L265" s="39">
        <v>0</v>
      </c>
      <c r="M265" s="39">
        <v>0</v>
      </c>
      <c r="N265" s="39">
        <v>0</v>
      </c>
      <c r="O265" s="39">
        <v>0</v>
      </c>
      <c r="P265" s="39">
        <v>0</v>
      </c>
      <c r="Q265" s="39">
        <v>0</v>
      </c>
      <c r="R265" s="39">
        <v>0</v>
      </c>
      <c r="S265" s="39">
        <v>0</v>
      </c>
      <c r="T265" s="39">
        <v>0</v>
      </c>
      <c r="U265" s="39">
        <v>0</v>
      </c>
      <c r="V265" s="39">
        <v>0</v>
      </c>
      <c r="W265" s="39">
        <v>0</v>
      </c>
      <c r="X265" s="39">
        <v>0</v>
      </c>
      <c r="Y265" s="39">
        <v>0</v>
      </c>
      <c r="Z265" s="39">
        <v>0</v>
      </c>
      <c r="AA265" s="39">
        <v>0</v>
      </c>
      <c r="AB265" s="39">
        <v>0</v>
      </c>
      <c r="AC265" s="39">
        <v>0</v>
      </c>
      <c r="AD265" s="39">
        <v>0</v>
      </c>
      <c r="AE265" s="39">
        <v>0</v>
      </c>
      <c r="AF265" s="39">
        <v>0</v>
      </c>
      <c r="AG265" s="39">
        <v>0</v>
      </c>
      <c r="AH265" s="39">
        <v>0</v>
      </c>
      <c r="AI265" s="39">
        <v>0</v>
      </c>
      <c r="AJ265" s="39">
        <v>0</v>
      </c>
      <c r="AK265" s="39">
        <v>0</v>
      </c>
      <c r="AL265" s="39">
        <v>0</v>
      </c>
      <c r="AM265" s="39">
        <v>0</v>
      </c>
      <c r="AN265" s="39">
        <v>0</v>
      </c>
      <c r="AO265" s="39">
        <v>0</v>
      </c>
      <c r="AP265" s="39">
        <v>0</v>
      </c>
      <c r="AQ265" s="39">
        <v>0</v>
      </c>
      <c r="AR265" s="39">
        <v>0</v>
      </c>
      <c r="AS265" s="39">
        <v>0</v>
      </c>
      <c r="AT265" s="39">
        <v>2.7000000000000001E-3</v>
      </c>
      <c r="AU265" s="39">
        <v>0</v>
      </c>
      <c r="AV265" s="39">
        <v>0</v>
      </c>
      <c r="AW265" s="39">
        <v>0</v>
      </c>
      <c r="AX265" s="39">
        <v>0</v>
      </c>
      <c r="AY265" s="39">
        <v>0</v>
      </c>
      <c r="AZ265" s="39">
        <v>0</v>
      </c>
      <c r="BA265" s="39">
        <v>0</v>
      </c>
      <c r="BB265" s="39">
        <v>0</v>
      </c>
      <c r="BC265" s="39">
        <v>0</v>
      </c>
      <c r="BD265" s="39">
        <v>0</v>
      </c>
      <c r="BE265" s="39">
        <v>0</v>
      </c>
      <c r="BF265" s="39">
        <v>0</v>
      </c>
      <c r="BG265" s="39">
        <v>0</v>
      </c>
      <c r="BH265" s="39">
        <v>0</v>
      </c>
      <c r="BI265" s="39">
        <v>0</v>
      </c>
      <c r="BJ265" s="39">
        <v>0</v>
      </c>
      <c r="BK265" s="39">
        <v>0</v>
      </c>
      <c r="BL265" s="39">
        <v>0</v>
      </c>
      <c r="BM265" s="39">
        <v>0</v>
      </c>
      <c r="BN265" s="39">
        <v>0</v>
      </c>
      <c r="BO265" s="39">
        <v>0</v>
      </c>
      <c r="BP265" s="39">
        <v>0</v>
      </c>
      <c r="BQ265" s="39">
        <v>0</v>
      </c>
      <c r="BR265" s="39">
        <v>0</v>
      </c>
      <c r="BS265" s="39">
        <v>0</v>
      </c>
      <c r="BT265" s="39">
        <v>0</v>
      </c>
      <c r="BU265" s="39">
        <v>2.7000000000000001E-3</v>
      </c>
    </row>
    <row r="266" spans="1:73" x14ac:dyDescent="0.2">
      <c r="A266" t="s">
        <v>17</v>
      </c>
      <c r="B266" t="s">
        <v>7</v>
      </c>
      <c r="C266">
        <v>8.0000000000000002E-3</v>
      </c>
      <c r="D266">
        <v>62</v>
      </c>
      <c r="G266" s="38" t="s">
        <v>485</v>
      </c>
      <c r="H266" s="39">
        <v>0</v>
      </c>
      <c r="I266" s="39">
        <v>0</v>
      </c>
      <c r="J266" s="39">
        <v>0</v>
      </c>
      <c r="K266" s="39">
        <v>0</v>
      </c>
      <c r="L266" s="39">
        <v>0</v>
      </c>
      <c r="M266" s="39">
        <v>0</v>
      </c>
      <c r="N266" s="39">
        <v>0</v>
      </c>
      <c r="O266" s="39">
        <v>0</v>
      </c>
      <c r="P266" s="39">
        <v>0</v>
      </c>
      <c r="Q266" s="39">
        <v>0</v>
      </c>
      <c r="R266" s="39">
        <v>0</v>
      </c>
      <c r="S266" s="39">
        <v>0</v>
      </c>
      <c r="T266" s="39">
        <v>0</v>
      </c>
      <c r="U266" s="39">
        <v>0</v>
      </c>
      <c r="V266" s="39">
        <v>0</v>
      </c>
      <c r="W266" s="39">
        <v>0</v>
      </c>
      <c r="X266" s="39">
        <v>0</v>
      </c>
      <c r="Y266" s="39">
        <v>0</v>
      </c>
      <c r="Z266" s="39">
        <v>0</v>
      </c>
      <c r="AA266" s="39">
        <v>0</v>
      </c>
      <c r="AB266" s="39">
        <v>0</v>
      </c>
      <c r="AC266" s="39">
        <v>0</v>
      </c>
      <c r="AD266" s="39">
        <v>0</v>
      </c>
      <c r="AE266" s="39">
        <v>0</v>
      </c>
      <c r="AF266" s="39">
        <v>0</v>
      </c>
      <c r="AG266" s="39">
        <v>0</v>
      </c>
      <c r="AH266" s="39">
        <v>0</v>
      </c>
      <c r="AI266" s="39">
        <v>0</v>
      </c>
      <c r="AJ266" s="39">
        <v>0</v>
      </c>
      <c r="AK266" s="39">
        <v>0</v>
      </c>
      <c r="AL266" s="39">
        <v>0</v>
      </c>
      <c r="AM266" s="39">
        <v>0</v>
      </c>
      <c r="AN266" s="39">
        <v>0</v>
      </c>
      <c r="AO266" s="39">
        <v>0</v>
      </c>
      <c r="AP266" s="39">
        <v>0</v>
      </c>
      <c r="AQ266" s="39">
        <v>0</v>
      </c>
      <c r="AR266" s="39">
        <v>0</v>
      </c>
      <c r="AS266" s="39">
        <v>0</v>
      </c>
      <c r="AT266" s="39">
        <v>0</v>
      </c>
      <c r="AU266" s="39">
        <v>0</v>
      </c>
      <c r="AV266" s="39">
        <v>0</v>
      </c>
      <c r="AW266" s="39">
        <v>0</v>
      </c>
      <c r="AX266" s="39">
        <v>0</v>
      </c>
      <c r="AY266" s="39">
        <v>0</v>
      </c>
      <c r="AZ266" s="39">
        <v>0</v>
      </c>
      <c r="BA266" s="39">
        <v>1E-4</v>
      </c>
      <c r="BB266" s="39">
        <v>0</v>
      </c>
      <c r="BC266" s="39">
        <v>0</v>
      </c>
      <c r="BD266" s="39">
        <v>0</v>
      </c>
      <c r="BE266" s="39">
        <v>0</v>
      </c>
      <c r="BF266" s="39">
        <v>0</v>
      </c>
      <c r="BG266" s="39">
        <v>0</v>
      </c>
      <c r="BH266" s="39">
        <v>0</v>
      </c>
      <c r="BI266" s="39">
        <v>0</v>
      </c>
      <c r="BJ266" s="39">
        <v>0</v>
      </c>
      <c r="BK266" s="39">
        <v>0</v>
      </c>
      <c r="BL266" s="39">
        <v>0</v>
      </c>
      <c r="BM266" s="39">
        <v>0</v>
      </c>
      <c r="BN266" s="39">
        <v>0</v>
      </c>
      <c r="BO266" s="39">
        <v>0</v>
      </c>
      <c r="BP266" s="39">
        <v>0</v>
      </c>
      <c r="BQ266" s="39">
        <v>0</v>
      </c>
      <c r="BR266" s="39">
        <v>0</v>
      </c>
      <c r="BS266" s="39">
        <v>0</v>
      </c>
      <c r="BT266" s="39">
        <v>0</v>
      </c>
      <c r="BU266" s="39">
        <v>1E-4</v>
      </c>
    </row>
    <row r="267" spans="1:73" x14ac:dyDescent="0.2">
      <c r="A267" t="s">
        <v>17</v>
      </c>
      <c r="B267" t="s">
        <v>225</v>
      </c>
      <c r="C267">
        <v>2E-3</v>
      </c>
      <c r="D267">
        <v>252</v>
      </c>
      <c r="G267" s="38" t="s">
        <v>486</v>
      </c>
      <c r="H267" s="39">
        <v>0</v>
      </c>
      <c r="I267" s="39">
        <v>0</v>
      </c>
      <c r="J267" s="39">
        <v>0</v>
      </c>
      <c r="K267" s="39">
        <v>0</v>
      </c>
      <c r="L267" s="39">
        <v>0</v>
      </c>
      <c r="M267" s="39">
        <v>0</v>
      </c>
      <c r="N267" s="39">
        <v>0</v>
      </c>
      <c r="O267" s="39">
        <v>0</v>
      </c>
      <c r="P267" s="39">
        <v>0</v>
      </c>
      <c r="Q267" s="39">
        <v>0</v>
      </c>
      <c r="R267" s="39">
        <v>0</v>
      </c>
      <c r="S267" s="39">
        <v>0</v>
      </c>
      <c r="T267" s="39">
        <v>0</v>
      </c>
      <c r="U267" s="39">
        <v>0</v>
      </c>
      <c r="V267" s="39">
        <v>0</v>
      </c>
      <c r="W267" s="39">
        <v>0</v>
      </c>
      <c r="X267" s="39">
        <v>0</v>
      </c>
      <c r="Y267" s="39">
        <v>0</v>
      </c>
      <c r="Z267" s="39">
        <v>0</v>
      </c>
      <c r="AA267" s="39">
        <v>0</v>
      </c>
      <c r="AB267" s="39">
        <v>0</v>
      </c>
      <c r="AC267" s="39">
        <v>0</v>
      </c>
      <c r="AD267" s="39">
        <v>0</v>
      </c>
      <c r="AE267" s="39">
        <v>0</v>
      </c>
      <c r="AF267" s="39">
        <v>0</v>
      </c>
      <c r="AG267" s="39">
        <v>0</v>
      </c>
      <c r="AH267" s="39">
        <v>0</v>
      </c>
      <c r="AI267" s="39">
        <v>0</v>
      </c>
      <c r="AJ267" s="39">
        <v>0</v>
      </c>
      <c r="AK267" s="39">
        <v>0</v>
      </c>
      <c r="AL267" s="39">
        <v>0</v>
      </c>
      <c r="AM267" s="39">
        <v>0</v>
      </c>
      <c r="AN267" s="39">
        <v>0</v>
      </c>
      <c r="AO267" s="39">
        <v>0</v>
      </c>
      <c r="AP267" s="39">
        <v>0</v>
      </c>
      <c r="AQ267" s="39">
        <v>0</v>
      </c>
      <c r="AR267" s="39">
        <v>0</v>
      </c>
      <c r="AS267" s="39">
        <v>0</v>
      </c>
      <c r="AT267" s="39">
        <v>1E-4</v>
      </c>
      <c r="AU267" s="39">
        <v>0</v>
      </c>
      <c r="AV267" s="39">
        <v>0</v>
      </c>
      <c r="AW267" s="39">
        <v>0</v>
      </c>
      <c r="AX267" s="39">
        <v>0</v>
      </c>
      <c r="AY267" s="39">
        <v>0</v>
      </c>
      <c r="AZ267" s="39">
        <v>0</v>
      </c>
      <c r="BA267" s="39">
        <v>0</v>
      </c>
      <c r="BB267" s="39">
        <v>0</v>
      </c>
      <c r="BC267" s="39">
        <v>0</v>
      </c>
      <c r="BD267" s="39">
        <v>0</v>
      </c>
      <c r="BE267" s="39">
        <v>0</v>
      </c>
      <c r="BF267" s="39">
        <v>0</v>
      </c>
      <c r="BG267" s="39">
        <v>0</v>
      </c>
      <c r="BH267" s="39">
        <v>0</v>
      </c>
      <c r="BI267" s="39">
        <v>0</v>
      </c>
      <c r="BJ267" s="39">
        <v>0</v>
      </c>
      <c r="BK267" s="39">
        <v>0</v>
      </c>
      <c r="BL267" s="39">
        <v>0</v>
      </c>
      <c r="BM267" s="39">
        <v>0</v>
      </c>
      <c r="BN267" s="39">
        <v>0</v>
      </c>
      <c r="BO267" s="39">
        <v>0</v>
      </c>
      <c r="BP267" s="39">
        <v>0</v>
      </c>
      <c r="BQ267" s="39">
        <v>0</v>
      </c>
      <c r="BR267" s="39">
        <v>0</v>
      </c>
      <c r="BS267" s="39">
        <v>0</v>
      </c>
      <c r="BT267" s="39">
        <v>0</v>
      </c>
      <c r="BU267" s="39">
        <v>1E-4</v>
      </c>
    </row>
    <row r="268" spans="1:73" x14ac:dyDescent="0.2">
      <c r="A268" t="s">
        <v>17</v>
      </c>
      <c r="B268" t="s">
        <v>100</v>
      </c>
      <c r="C268">
        <v>0.02</v>
      </c>
      <c r="D268">
        <v>51</v>
      </c>
      <c r="G268" s="38" t="s">
        <v>487</v>
      </c>
      <c r="H268" s="39">
        <v>0</v>
      </c>
      <c r="I268" s="39">
        <v>0</v>
      </c>
      <c r="J268" s="39">
        <v>0.02</v>
      </c>
      <c r="K268" s="39">
        <v>0.1111</v>
      </c>
      <c r="L268" s="39">
        <v>3.1300000000000001E-2</v>
      </c>
      <c r="M268" s="39">
        <v>0.09</v>
      </c>
      <c r="N268" s="39">
        <v>9.7699999999999995E-2</v>
      </c>
      <c r="O268" s="39">
        <v>9.6000000000000002E-2</v>
      </c>
      <c r="P268" s="39">
        <v>6.3E-2</v>
      </c>
      <c r="Q268" s="39">
        <v>0</v>
      </c>
      <c r="R268" s="39">
        <v>0</v>
      </c>
      <c r="S268" s="39">
        <v>2E-3</v>
      </c>
      <c r="T268" s="39">
        <v>0</v>
      </c>
      <c r="U268" s="39">
        <v>0</v>
      </c>
      <c r="V268" s="39">
        <v>8.2000000000000003E-2</v>
      </c>
      <c r="W268" s="39">
        <v>0.126</v>
      </c>
      <c r="X268" s="39">
        <v>0.121</v>
      </c>
      <c r="Y268" s="39">
        <v>0.14499999999999999</v>
      </c>
      <c r="Z268" s="39">
        <v>0.109</v>
      </c>
      <c r="AA268" s="39">
        <v>0.128</v>
      </c>
      <c r="AB268" s="39">
        <v>8.5999999999999993E-2</v>
      </c>
      <c r="AC268" s="39">
        <v>8.8999999999999996E-2</v>
      </c>
      <c r="AD268" s="39">
        <v>0.13200000000000001</v>
      </c>
      <c r="AE268" s="39">
        <v>9.4E-2</v>
      </c>
      <c r="AF268" s="39">
        <v>0.125</v>
      </c>
      <c r="AG268" s="39">
        <v>5.0999999999999997E-2</v>
      </c>
      <c r="AH268" s="39">
        <v>0.1046</v>
      </c>
      <c r="AI268" s="39">
        <v>0.123</v>
      </c>
      <c r="AJ268" s="39">
        <v>0.09</v>
      </c>
      <c r="AK268" s="39">
        <v>0</v>
      </c>
      <c r="AL268" s="39">
        <v>8.2000000000000003E-2</v>
      </c>
      <c r="AM268" s="39">
        <v>0.10299999999999999</v>
      </c>
      <c r="AN268" s="39">
        <v>0</v>
      </c>
      <c r="AO268" s="39">
        <v>0</v>
      </c>
      <c r="AP268" s="39">
        <v>9.8299999999999998E-2</v>
      </c>
      <c r="AQ268" s="39">
        <v>0.1011</v>
      </c>
      <c r="AR268" s="39">
        <v>7.5999999999999998E-2</v>
      </c>
      <c r="AS268" s="39">
        <v>0.108</v>
      </c>
      <c r="AT268" s="39">
        <v>0</v>
      </c>
      <c r="AU268" s="39">
        <v>9.5899999999999999E-2</v>
      </c>
      <c r="AV268" s="39">
        <v>0.1389</v>
      </c>
      <c r="AW268" s="39">
        <v>0.14199999999999999</v>
      </c>
      <c r="AX268" s="39">
        <v>5.3100000000000001E-2</v>
      </c>
      <c r="AY268" s="39">
        <v>0.13420000000000001</v>
      </c>
      <c r="AZ268" s="39">
        <v>4.6699999999999998E-2</v>
      </c>
      <c r="BA268" s="39">
        <v>5.96E-2</v>
      </c>
      <c r="BB268" s="39">
        <v>0.109</v>
      </c>
      <c r="BC268" s="39">
        <v>9.4000000000000004E-3</v>
      </c>
      <c r="BD268" s="39">
        <v>7.1499999999999994E-2</v>
      </c>
      <c r="BE268" s="39">
        <v>9.6100000000000005E-2</v>
      </c>
      <c r="BF268" s="39">
        <v>0.11459999999999999</v>
      </c>
      <c r="BG268" s="39">
        <v>0.10059999999999999</v>
      </c>
      <c r="BH268" s="39">
        <v>0.16950000000000001</v>
      </c>
      <c r="BI268" s="39">
        <v>0.1356</v>
      </c>
      <c r="BJ268" s="39">
        <v>6.3899999999999998E-2</v>
      </c>
      <c r="BK268" s="39">
        <v>0.17399999999999999</v>
      </c>
      <c r="BL268" s="39">
        <v>2.9000000000000001E-2</v>
      </c>
      <c r="BM268" s="39">
        <v>0.15090000000000001</v>
      </c>
      <c r="BN268" s="39">
        <v>0.122</v>
      </c>
      <c r="BO268" s="39">
        <v>0.12</v>
      </c>
      <c r="BP268" s="39">
        <v>0.02</v>
      </c>
      <c r="BQ268" s="39">
        <v>4.7E-2</v>
      </c>
      <c r="BR268" s="39">
        <v>6.9000000000000006E-2</v>
      </c>
      <c r="BS268" s="39">
        <v>0</v>
      </c>
      <c r="BT268" s="39">
        <v>2.7E-2</v>
      </c>
      <c r="BU268" s="39">
        <v>9.2307407407407394E-2</v>
      </c>
    </row>
    <row r="269" spans="1:73" x14ac:dyDescent="0.2">
      <c r="A269" t="s">
        <v>17</v>
      </c>
      <c r="B269" t="s">
        <v>232</v>
      </c>
      <c r="C269">
        <v>6.6000000000000003E-2</v>
      </c>
      <c r="D269">
        <v>1376</v>
      </c>
      <c r="G269" s="38" t="s">
        <v>489</v>
      </c>
      <c r="H269" s="39">
        <v>0</v>
      </c>
      <c r="I269" s="39">
        <v>0</v>
      </c>
      <c r="J269" s="39">
        <v>0</v>
      </c>
      <c r="K269" s="39">
        <v>0</v>
      </c>
      <c r="L269" s="39">
        <v>0</v>
      </c>
      <c r="M269" s="39">
        <v>0</v>
      </c>
      <c r="N269" s="39">
        <v>0</v>
      </c>
      <c r="O269" s="39">
        <v>0</v>
      </c>
      <c r="P269" s="39">
        <v>0</v>
      </c>
      <c r="Q269" s="39">
        <v>0</v>
      </c>
      <c r="R269" s="39">
        <v>0</v>
      </c>
      <c r="S269" s="39">
        <v>0</v>
      </c>
      <c r="T269" s="39">
        <v>0</v>
      </c>
      <c r="U269" s="39">
        <v>0</v>
      </c>
      <c r="V269" s="39">
        <v>2.9999999999999997E-4</v>
      </c>
      <c r="W269" s="39">
        <v>0</v>
      </c>
      <c r="X269" s="39">
        <v>0</v>
      </c>
      <c r="Y269" s="39">
        <v>0</v>
      </c>
      <c r="Z269" s="39">
        <v>3.0000000000000001E-3</v>
      </c>
      <c r="AA269" s="39">
        <v>0</v>
      </c>
      <c r="AB269" s="39">
        <v>0</v>
      </c>
      <c r="AC269" s="39">
        <v>0</v>
      </c>
      <c r="AD269" s="39">
        <v>0</v>
      </c>
      <c r="AE269" s="39">
        <v>0</v>
      </c>
      <c r="AF269" s="39">
        <v>0</v>
      </c>
      <c r="AG269" s="39">
        <v>0</v>
      </c>
      <c r="AH269" s="39">
        <v>0</v>
      </c>
      <c r="AI269" s="39">
        <v>0</v>
      </c>
      <c r="AJ269" s="39">
        <v>0</v>
      </c>
      <c r="AK269" s="39">
        <v>0</v>
      </c>
      <c r="AL269" s="39">
        <v>0</v>
      </c>
      <c r="AM269" s="39">
        <v>0</v>
      </c>
      <c r="AN269" s="39">
        <v>0</v>
      </c>
      <c r="AO269" s="39">
        <v>0</v>
      </c>
      <c r="AP269" s="39">
        <v>0</v>
      </c>
      <c r="AQ269" s="39">
        <v>0</v>
      </c>
      <c r="AR269" s="39">
        <v>0</v>
      </c>
      <c r="AS269" s="39">
        <v>0</v>
      </c>
      <c r="AT269" s="39">
        <v>0</v>
      </c>
      <c r="AU269" s="39">
        <v>0</v>
      </c>
      <c r="AV269" s="39">
        <v>0</v>
      </c>
      <c r="AW269" s="39">
        <v>0</v>
      </c>
      <c r="AX269" s="39">
        <v>0</v>
      </c>
      <c r="AY269" s="39">
        <v>0</v>
      </c>
      <c r="AZ269" s="39">
        <v>0</v>
      </c>
      <c r="BA269" s="39">
        <v>0</v>
      </c>
      <c r="BB269" s="39">
        <v>0</v>
      </c>
      <c r="BC269" s="39">
        <v>0</v>
      </c>
      <c r="BD269" s="39">
        <v>0</v>
      </c>
      <c r="BE269" s="39">
        <v>0</v>
      </c>
      <c r="BF269" s="39">
        <v>0</v>
      </c>
      <c r="BG269" s="39">
        <v>0</v>
      </c>
      <c r="BH269" s="39">
        <v>5.9999999999999995E-4</v>
      </c>
      <c r="BI269" s="39">
        <v>5.9999999999999995E-4</v>
      </c>
      <c r="BJ269" s="39">
        <v>0</v>
      </c>
      <c r="BK269" s="39">
        <v>0</v>
      </c>
      <c r="BL269" s="39">
        <v>0</v>
      </c>
      <c r="BM269" s="39">
        <v>0</v>
      </c>
      <c r="BN269" s="39">
        <v>0</v>
      </c>
      <c r="BO269" s="39">
        <v>0</v>
      </c>
      <c r="BP269" s="39">
        <v>0</v>
      </c>
      <c r="BQ269" s="39">
        <v>0</v>
      </c>
      <c r="BR269" s="39">
        <v>0</v>
      </c>
      <c r="BS269" s="39">
        <v>0</v>
      </c>
      <c r="BT269" s="39">
        <v>0</v>
      </c>
      <c r="BU269" s="39">
        <v>1.1249999999999999E-3</v>
      </c>
    </row>
    <row r="270" spans="1:73" x14ac:dyDescent="0.2">
      <c r="A270" t="s">
        <v>17</v>
      </c>
      <c r="B270" t="s">
        <v>234</v>
      </c>
      <c r="C270">
        <v>0.105</v>
      </c>
      <c r="D270">
        <v>5926</v>
      </c>
      <c r="G270" s="38" t="s">
        <v>490</v>
      </c>
      <c r="H270" s="39">
        <v>0</v>
      </c>
      <c r="I270" s="39">
        <v>0</v>
      </c>
      <c r="J270" s="39">
        <v>0</v>
      </c>
      <c r="K270" s="39">
        <v>0</v>
      </c>
      <c r="L270" s="39">
        <v>0</v>
      </c>
      <c r="M270" s="39">
        <v>0</v>
      </c>
      <c r="N270" s="39">
        <v>0</v>
      </c>
      <c r="O270" s="39">
        <v>0</v>
      </c>
      <c r="P270" s="39">
        <v>0</v>
      </c>
      <c r="Q270" s="39">
        <v>0</v>
      </c>
      <c r="R270" s="39">
        <v>0</v>
      </c>
      <c r="S270" s="39">
        <v>0</v>
      </c>
      <c r="T270" s="39">
        <v>0</v>
      </c>
      <c r="U270" s="39">
        <v>0</v>
      </c>
      <c r="V270" s="39">
        <v>0</v>
      </c>
      <c r="W270" s="39">
        <v>0</v>
      </c>
      <c r="X270" s="39">
        <v>0</v>
      </c>
      <c r="Y270" s="39">
        <v>0</v>
      </c>
      <c r="Z270" s="39">
        <v>0</v>
      </c>
      <c r="AA270" s="39">
        <v>0</v>
      </c>
      <c r="AB270" s="39">
        <v>0</v>
      </c>
      <c r="AC270" s="39">
        <v>0</v>
      </c>
      <c r="AD270" s="39">
        <v>0</v>
      </c>
      <c r="AE270" s="39">
        <v>0</v>
      </c>
      <c r="AF270" s="39">
        <v>0</v>
      </c>
      <c r="AG270" s="39">
        <v>0</v>
      </c>
      <c r="AH270" s="39">
        <v>0</v>
      </c>
      <c r="AI270" s="39">
        <v>0</v>
      </c>
      <c r="AJ270" s="39">
        <v>0</v>
      </c>
      <c r="AK270" s="39">
        <v>0</v>
      </c>
      <c r="AL270" s="39">
        <v>0</v>
      </c>
      <c r="AM270" s="39">
        <v>0</v>
      </c>
      <c r="AN270" s="39">
        <v>0</v>
      </c>
      <c r="AO270" s="39">
        <v>0</v>
      </c>
      <c r="AP270" s="39">
        <v>0</v>
      </c>
      <c r="AQ270" s="39">
        <v>0</v>
      </c>
      <c r="AR270" s="39">
        <v>0</v>
      </c>
      <c r="AS270" s="39">
        <v>0</v>
      </c>
      <c r="AT270" s="39">
        <v>0</v>
      </c>
      <c r="AU270" s="39">
        <v>0</v>
      </c>
      <c r="AV270" s="39">
        <v>0</v>
      </c>
      <c r="AW270" s="39">
        <v>0</v>
      </c>
      <c r="AX270" s="39">
        <v>0</v>
      </c>
      <c r="AY270" s="39">
        <v>0</v>
      </c>
      <c r="AZ270" s="39">
        <v>0</v>
      </c>
      <c r="BA270" s="39">
        <v>0</v>
      </c>
      <c r="BB270" s="39">
        <v>0</v>
      </c>
      <c r="BC270" s="39">
        <v>0</v>
      </c>
      <c r="BD270" s="39">
        <v>0</v>
      </c>
      <c r="BE270" s="39">
        <v>0</v>
      </c>
      <c r="BF270" s="39">
        <v>0</v>
      </c>
      <c r="BG270" s="39">
        <v>0</v>
      </c>
      <c r="BH270" s="39">
        <v>0</v>
      </c>
      <c r="BI270" s="39">
        <v>0</v>
      </c>
      <c r="BJ270" s="39">
        <v>0</v>
      </c>
      <c r="BK270" s="39">
        <v>0</v>
      </c>
      <c r="BL270" s="39">
        <v>0</v>
      </c>
      <c r="BM270" s="39">
        <v>0</v>
      </c>
      <c r="BN270" s="39">
        <v>1E-3</v>
      </c>
      <c r="BO270" s="39">
        <v>0</v>
      </c>
      <c r="BP270" s="39">
        <v>0</v>
      </c>
      <c r="BQ270" s="39">
        <v>0</v>
      </c>
      <c r="BR270" s="39">
        <v>0</v>
      </c>
      <c r="BS270" s="39">
        <v>0</v>
      </c>
      <c r="BT270" s="39">
        <v>0</v>
      </c>
      <c r="BU270" s="39">
        <v>1E-3</v>
      </c>
    </row>
    <row r="271" spans="1:73" x14ac:dyDescent="0.2">
      <c r="A271" t="s">
        <v>17</v>
      </c>
      <c r="B271" t="s">
        <v>236</v>
      </c>
      <c r="C271">
        <v>0.115</v>
      </c>
      <c r="D271">
        <v>14339</v>
      </c>
      <c r="G271" s="38" t="s">
        <v>491</v>
      </c>
      <c r="H271" s="39">
        <v>0</v>
      </c>
      <c r="I271" s="39">
        <v>0</v>
      </c>
      <c r="J271" s="39">
        <v>0</v>
      </c>
      <c r="K271" s="39">
        <v>0</v>
      </c>
      <c r="L271" s="39">
        <v>0</v>
      </c>
      <c r="M271" s="39">
        <v>0</v>
      </c>
      <c r="N271" s="39">
        <v>0</v>
      </c>
      <c r="O271" s="39">
        <v>0</v>
      </c>
      <c r="P271" s="39">
        <v>0</v>
      </c>
      <c r="Q271" s="39">
        <v>0</v>
      </c>
      <c r="R271" s="39">
        <v>0</v>
      </c>
      <c r="S271" s="39">
        <v>0</v>
      </c>
      <c r="T271" s="39">
        <v>0</v>
      </c>
      <c r="U271" s="39">
        <v>0</v>
      </c>
      <c r="V271" s="39">
        <v>0</v>
      </c>
      <c r="W271" s="39">
        <v>0</v>
      </c>
      <c r="X271" s="39">
        <v>0</v>
      </c>
      <c r="Y271" s="39">
        <v>0</v>
      </c>
      <c r="Z271" s="39">
        <v>0</v>
      </c>
      <c r="AA271" s="39">
        <v>0</v>
      </c>
      <c r="AB271" s="39">
        <v>0</v>
      </c>
      <c r="AC271" s="39">
        <v>0</v>
      </c>
      <c r="AD271" s="39">
        <v>0</v>
      </c>
      <c r="AE271" s="39">
        <v>0</v>
      </c>
      <c r="AF271" s="39">
        <v>0</v>
      </c>
      <c r="AG271" s="39">
        <v>0</v>
      </c>
      <c r="AH271" s="39">
        <v>0</v>
      </c>
      <c r="AI271" s="39">
        <v>0</v>
      </c>
      <c r="AJ271" s="39">
        <v>0</v>
      </c>
      <c r="AK271" s="39">
        <v>0</v>
      </c>
      <c r="AL271" s="39">
        <v>0</v>
      </c>
      <c r="AM271" s="39">
        <v>0</v>
      </c>
      <c r="AN271" s="39">
        <v>0</v>
      </c>
      <c r="AO271" s="39">
        <v>0</v>
      </c>
      <c r="AP271" s="39">
        <v>0</v>
      </c>
      <c r="AQ271" s="39">
        <v>0</v>
      </c>
      <c r="AR271" s="39">
        <v>0</v>
      </c>
      <c r="AS271" s="39">
        <v>0</v>
      </c>
      <c r="AT271" s="39">
        <v>0</v>
      </c>
      <c r="AU271" s="39">
        <v>0</v>
      </c>
      <c r="AV271" s="39">
        <v>0</v>
      </c>
      <c r="AW271" s="39">
        <v>0</v>
      </c>
      <c r="AX271" s="39">
        <v>0</v>
      </c>
      <c r="AY271" s="39">
        <v>0</v>
      </c>
      <c r="AZ271" s="39">
        <v>0</v>
      </c>
      <c r="BA271" s="39">
        <v>0</v>
      </c>
      <c r="BB271" s="39">
        <v>1E-4</v>
      </c>
      <c r="BC271" s="39">
        <v>0</v>
      </c>
      <c r="BD271" s="39">
        <v>0</v>
      </c>
      <c r="BE271" s="39">
        <v>0</v>
      </c>
      <c r="BF271" s="39">
        <v>0</v>
      </c>
      <c r="BG271" s="39">
        <v>0</v>
      </c>
      <c r="BH271" s="39">
        <v>0</v>
      </c>
      <c r="BI271" s="39">
        <v>0</v>
      </c>
      <c r="BJ271" s="39">
        <v>0</v>
      </c>
      <c r="BK271" s="39">
        <v>0</v>
      </c>
      <c r="BL271" s="39">
        <v>0</v>
      </c>
      <c r="BM271" s="39">
        <v>0</v>
      </c>
      <c r="BN271" s="39">
        <v>0</v>
      </c>
      <c r="BO271" s="39">
        <v>0</v>
      </c>
      <c r="BP271" s="39">
        <v>0</v>
      </c>
      <c r="BQ271" s="39">
        <v>0</v>
      </c>
      <c r="BR271" s="39">
        <v>0</v>
      </c>
      <c r="BS271" s="39">
        <v>0</v>
      </c>
      <c r="BT271" s="39">
        <v>0</v>
      </c>
      <c r="BU271" s="39">
        <v>1E-4</v>
      </c>
    </row>
    <row r="272" spans="1:73" x14ac:dyDescent="0.2">
      <c r="A272" t="s">
        <v>17</v>
      </c>
      <c r="B272" t="s">
        <v>245</v>
      </c>
      <c r="C272">
        <v>2.9000000000000001E-2</v>
      </c>
      <c r="D272">
        <v>302</v>
      </c>
      <c r="G272" s="38" t="s">
        <v>492</v>
      </c>
      <c r="H272" s="39">
        <v>0</v>
      </c>
      <c r="I272" s="39">
        <v>0</v>
      </c>
      <c r="J272" s="39">
        <v>0</v>
      </c>
      <c r="K272" s="39">
        <v>0</v>
      </c>
      <c r="L272" s="39">
        <v>0</v>
      </c>
      <c r="M272" s="39">
        <v>0</v>
      </c>
      <c r="N272" s="39">
        <v>0</v>
      </c>
      <c r="O272" s="39">
        <v>0</v>
      </c>
      <c r="P272" s="39">
        <v>0</v>
      </c>
      <c r="Q272" s="39">
        <v>0</v>
      </c>
      <c r="R272" s="39">
        <v>0</v>
      </c>
      <c r="S272" s="39">
        <v>0</v>
      </c>
      <c r="T272" s="39">
        <v>0</v>
      </c>
      <c r="U272" s="39">
        <v>0</v>
      </c>
      <c r="V272" s="39">
        <v>0</v>
      </c>
      <c r="W272" s="39">
        <v>0</v>
      </c>
      <c r="X272" s="39">
        <v>0</v>
      </c>
      <c r="Y272" s="39">
        <v>0</v>
      </c>
      <c r="Z272" s="39">
        <v>0</v>
      </c>
      <c r="AA272" s="39">
        <v>0</v>
      </c>
      <c r="AB272" s="39">
        <v>0</v>
      </c>
      <c r="AC272" s="39">
        <v>0</v>
      </c>
      <c r="AD272" s="39">
        <v>0</v>
      </c>
      <c r="AE272" s="39">
        <v>0</v>
      </c>
      <c r="AF272" s="39">
        <v>0</v>
      </c>
      <c r="AG272" s="39">
        <v>0</v>
      </c>
      <c r="AH272" s="39">
        <v>0</v>
      </c>
      <c r="AI272" s="39">
        <v>0</v>
      </c>
      <c r="AJ272" s="39">
        <v>0</v>
      </c>
      <c r="AK272" s="39">
        <v>0</v>
      </c>
      <c r="AL272" s="39">
        <v>0</v>
      </c>
      <c r="AM272" s="39">
        <v>0</v>
      </c>
      <c r="AN272" s="39">
        <v>0</v>
      </c>
      <c r="AO272" s="39">
        <v>0</v>
      </c>
      <c r="AP272" s="39">
        <v>0</v>
      </c>
      <c r="AQ272" s="39">
        <v>0</v>
      </c>
      <c r="AR272" s="39">
        <v>0</v>
      </c>
      <c r="AS272" s="39">
        <v>0</v>
      </c>
      <c r="AT272" s="39">
        <v>5.0000000000000001E-4</v>
      </c>
      <c r="AU272" s="39">
        <v>0</v>
      </c>
      <c r="AV272" s="39">
        <v>0</v>
      </c>
      <c r="AW272" s="39">
        <v>0</v>
      </c>
      <c r="AX272" s="39">
        <v>0</v>
      </c>
      <c r="AY272" s="39">
        <v>0</v>
      </c>
      <c r="AZ272" s="39">
        <v>0</v>
      </c>
      <c r="BA272" s="39">
        <v>0</v>
      </c>
      <c r="BB272" s="39">
        <v>0</v>
      </c>
      <c r="BC272" s="39">
        <v>0</v>
      </c>
      <c r="BD272" s="39">
        <v>0</v>
      </c>
      <c r="BE272" s="39">
        <v>0</v>
      </c>
      <c r="BF272" s="39">
        <v>0</v>
      </c>
      <c r="BG272" s="39">
        <v>0</v>
      </c>
      <c r="BH272" s="39">
        <v>0</v>
      </c>
      <c r="BI272" s="39">
        <v>0</v>
      </c>
      <c r="BJ272" s="39">
        <v>0</v>
      </c>
      <c r="BK272" s="39">
        <v>0</v>
      </c>
      <c r="BL272" s="39">
        <v>0</v>
      </c>
      <c r="BM272" s="39">
        <v>0</v>
      </c>
      <c r="BN272" s="39">
        <v>0</v>
      </c>
      <c r="BO272" s="39">
        <v>0</v>
      </c>
      <c r="BP272" s="39">
        <v>0</v>
      </c>
      <c r="BQ272" s="39">
        <v>0</v>
      </c>
      <c r="BR272" s="39">
        <v>0</v>
      </c>
      <c r="BS272" s="39">
        <v>0</v>
      </c>
      <c r="BT272" s="39">
        <v>0</v>
      </c>
      <c r="BU272" s="39">
        <v>5.0000000000000001E-4</v>
      </c>
    </row>
    <row r="273" spans="1:73" x14ac:dyDescent="0.2">
      <c r="A273" t="s">
        <v>17</v>
      </c>
      <c r="B273" t="s">
        <v>82</v>
      </c>
      <c r="C273">
        <v>2.5999999999999999E-2</v>
      </c>
      <c r="D273">
        <v>101</v>
      </c>
      <c r="G273" s="38" t="s">
        <v>493</v>
      </c>
      <c r="H273" s="39">
        <v>0</v>
      </c>
      <c r="I273" s="39">
        <v>0</v>
      </c>
      <c r="J273" s="39">
        <v>0</v>
      </c>
      <c r="K273" s="39">
        <v>0</v>
      </c>
      <c r="L273" s="39">
        <v>0</v>
      </c>
      <c r="M273" s="39">
        <v>0</v>
      </c>
      <c r="N273" s="39">
        <v>0</v>
      </c>
      <c r="O273" s="39">
        <v>0</v>
      </c>
      <c r="P273" s="39">
        <v>0</v>
      </c>
      <c r="Q273" s="39">
        <v>0</v>
      </c>
      <c r="R273" s="39">
        <v>0</v>
      </c>
      <c r="S273" s="39">
        <v>0</v>
      </c>
      <c r="T273" s="39">
        <v>0</v>
      </c>
      <c r="U273" s="39">
        <v>0</v>
      </c>
      <c r="V273" s="39">
        <v>0</v>
      </c>
      <c r="W273" s="39">
        <v>0</v>
      </c>
      <c r="X273" s="39">
        <v>0</v>
      </c>
      <c r="Y273" s="39">
        <v>0</v>
      </c>
      <c r="Z273" s="39">
        <v>0</v>
      </c>
      <c r="AA273" s="39">
        <v>0</v>
      </c>
      <c r="AB273" s="39">
        <v>0</v>
      </c>
      <c r="AC273" s="39">
        <v>0</v>
      </c>
      <c r="AD273" s="39">
        <v>0</v>
      </c>
      <c r="AE273" s="39">
        <v>0</v>
      </c>
      <c r="AF273" s="39">
        <v>0</v>
      </c>
      <c r="AG273" s="39">
        <v>0</v>
      </c>
      <c r="AH273" s="39">
        <v>0</v>
      </c>
      <c r="AI273" s="39">
        <v>0</v>
      </c>
      <c r="AJ273" s="39">
        <v>1E-3</v>
      </c>
      <c r="AK273" s="39">
        <v>0</v>
      </c>
      <c r="AL273" s="39">
        <v>0</v>
      </c>
      <c r="AM273" s="39">
        <v>0</v>
      </c>
      <c r="AN273" s="39">
        <v>0</v>
      </c>
      <c r="AO273" s="39">
        <v>0</v>
      </c>
      <c r="AP273" s="39">
        <v>0</v>
      </c>
      <c r="AQ273" s="39">
        <v>0</v>
      </c>
      <c r="AR273" s="39">
        <v>0</v>
      </c>
      <c r="AS273" s="39">
        <v>0</v>
      </c>
      <c r="AT273" s="39">
        <v>0</v>
      </c>
      <c r="AU273" s="39">
        <v>0</v>
      </c>
      <c r="AV273" s="39">
        <v>0</v>
      </c>
      <c r="AW273" s="39">
        <v>0</v>
      </c>
      <c r="AX273" s="39">
        <v>0</v>
      </c>
      <c r="AY273" s="39">
        <v>0</v>
      </c>
      <c r="AZ273" s="39">
        <v>0</v>
      </c>
      <c r="BA273" s="39">
        <v>0</v>
      </c>
      <c r="BB273" s="39">
        <v>0</v>
      </c>
      <c r="BC273" s="39">
        <v>0</v>
      </c>
      <c r="BD273" s="39">
        <v>0</v>
      </c>
      <c r="BE273" s="39">
        <v>0</v>
      </c>
      <c r="BF273" s="39">
        <v>0</v>
      </c>
      <c r="BG273" s="39">
        <v>0</v>
      </c>
      <c r="BH273" s="39">
        <v>0</v>
      </c>
      <c r="BI273" s="39">
        <v>0</v>
      </c>
      <c r="BJ273" s="39">
        <v>0</v>
      </c>
      <c r="BK273" s="39">
        <v>0</v>
      </c>
      <c r="BL273" s="39">
        <v>0</v>
      </c>
      <c r="BM273" s="39">
        <v>0</v>
      </c>
      <c r="BN273" s="39">
        <v>0</v>
      </c>
      <c r="BO273" s="39">
        <v>0</v>
      </c>
      <c r="BP273" s="39">
        <v>0</v>
      </c>
      <c r="BQ273" s="39">
        <v>0</v>
      </c>
      <c r="BR273" s="39">
        <v>0</v>
      </c>
      <c r="BS273" s="39">
        <v>0</v>
      </c>
      <c r="BT273" s="39">
        <v>0</v>
      </c>
      <c r="BU273" s="39">
        <v>1E-3</v>
      </c>
    </row>
    <row r="274" spans="1:73" x14ac:dyDescent="0.2">
      <c r="A274" t="s">
        <v>17</v>
      </c>
      <c r="B274" t="s">
        <v>69</v>
      </c>
      <c r="C274">
        <v>1.6999999999999999E-3</v>
      </c>
      <c r="D274">
        <v>3000</v>
      </c>
      <c r="G274" s="38" t="s">
        <v>494</v>
      </c>
      <c r="H274" s="39">
        <v>0</v>
      </c>
      <c r="I274" s="39">
        <v>0</v>
      </c>
      <c r="J274" s="39">
        <v>0</v>
      </c>
      <c r="K274" s="39">
        <v>0</v>
      </c>
      <c r="L274" s="39">
        <v>0</v>
      </c>
      <c r="M274" s="39">
        <v>8.0000000000000002E-3</v>
      </c>
      <c r="N274" s="39">
        <v>4.5999999999999999E-3</v>
      </c>
      <c r="O274" s="39">
        <v>0</v>
      </c>
      <c r="P274" s="39">
        <v>0</v>
      </c>
      <c r="Q274" s="39">
        <v>0</v>
      </c>
      <c r="R274" s="39">
        <v>0</v>
      </c>
      <c r="S274" s="39">
        <v>2.0000000000000001E-4</v>
      </c>
      <c r="T274" s="39">
        <v>0</v>
      </c>
      <c r="U274" s="39">
        <v>0</v>
      </c>
      <c r="V274" s="39">
        <v>4.4999999999999997E-3</v>
      </c>
      <c r="W274" s="39">
        <v>2.7900000000000001E-2</v>
      </c>
      <c r="X274" s="39">
        <v>2.4E-2</v>
      </c>
      <c r="Y274" s="39">
        <v>2.1000000000000001E-2</v>
      </c>
      <c r="Z274" s="39">
        <v>3.5000000000000003E-2</v>
      </c>
      <c r="AA274" s="39">
        <v>2.3E-2</v>
      </c>
      <c r="AB274" s="39">
        <v>6.0000000000000001E-3</v>
      </c>
      <c r="AC274" s="39">
        <v>0</v>
      </c>
      <c r="AD274" s="39">
        <v>2.5000000000000001E-2</v>
      </c>
      <c r="AE274" s="39">
        <v>0.01</v>
      </c>
      <c r="AF274" s="39">
        <v>2.7E-2</v>
      </c>
      <c r="AG274" s="39">
        <v>0</v>
      </c>
      <c r="AH274" s="39">
        <v>8.3000000000000001E-3</v>
      </c>
      <c r="AI274" s="39">
        <v>2.7E-2</v>
      </c>
      <c r="AJ274" s="39">
        <v>8.9999999999999993E-3</v>
      </c>
      <c r="AK274" s="39">
        <v>0</v>
      </c>
      <c r="AL274" s="39">
        <v>0</v>
      </c>
      <c r="AM274" s="39">
        <v>3.2000000000000001E-2</v>
      </c>
      <c r="AN274" s="39">
        <v>0</v>
      </c>
      <c r="AO274" s="39">
        <v>0</v>
      </c>
      <c r="AP274" s="39">
        <v>2E-3</v>
      </c>
      <c r="AQ274" s="39">
        <v>3.7000000000000002E-3</v>
      </c>
      <c r="AR274" s="39">
        <v>1.2E-2</v>
      </c>
      <c r="AS274" s="39">
        <v>1.7000000000000001E-2</v>
      </c>
      <c r="AT274" s="39">
        <v>2.0000000000000001E-4</v>
      </c>
      <c r="AU274" s="39">
        <v>2.8999999999999998E-3</v>
      </c>
      <c r="AV274" s="39">
        <v>1.5100000000000001E-2</v>
      </c>
      <c r="AW274" s="39">
        <v>1.2999999999999999E-2</v>
      </c>
      <c r="AX274" s="39">
        <v>2.0000000000000001E-4</v>
      </c>
      <c r="AY274" s="39">
        <v>2.3199999999999998E-2</v>
      </c>
      <c r="AZ274" s="39">
        <v>1.1000000000000001E-3</v>
      </c>
      <c r="BA274" s="39">
        <v>3.8E-3</v>
      </c>
      <c r="BB274" s="39">
        <v>1.2E-2</v>
      </c>
      <c r="BC274" s="39">
        <v>8.0000000000000004E-4</v>
      </c>
      <c r="BD274" s="39">
        <v>4.0000000000000002E-4</v>
      </c>
      <c r="BE274" s="39">
        <v>8.8000000000000005E-3</v>
      </c>
      <c r="BF274" s="39">
        <v>1.03E-2</v>
      </c>
      <c r="BG274" s="39">
        <v>1.5599999999999999E-2</v>
      </c>
      <c r="BH274" s="39">
        <v>3.2000000000000002E-3</v>
      </c>
      <c r="BI274" s="39">
        <v>2.8E-3</v>
      </c>
      <c r="BJ274" s="39">
        <v>2.9999999999999997E-4</v>
      </c>
      <c r="BK274" s="39">
        <v>1.0999999999999999E-2</v>
      </c>
      <c r="BL274" s="39">
        <v>5.0000000000000001E-3</v>
      </c>
      <c r="BM274" s="39">
        <v>4.4999999999999997E-3</v>
      </c>
      <c r="BN274" s="39">
        <v>1.2999999999999999E-2</v>
      </c>
      <c r="BO274" s="39">
        <v>0.03</v>
      </c>
      <c r="BP274" s="39">
        <v>2E-3</v>
      </c>
      <c r="BQ274" s="39">
        <v>1.6E-2</v>
      </c>
      <c r="BR274" s="39">
        <v>2E-3</v>
      </c>
      <c r="BS274" s="39">
        <v>0</v>
      </c>
      <c r="BT274" s="39">
        <v>5.6000000000000001E-2</v>
      </c>
      <c r="BU274" s="39">
        <v>1.2348936170212771E-2</v>
      </c>
    </row>
    <row r="275" spans="1:73" x14ac:dyDescent="0.2">
      <c r="A275" t="s">
        <v>365</v>
      </c>
      <c r="B275" t="s">
        <v>232</v>
      </c>
      <c r="C275">
        <v>1.4999999999999999E-2</v>
      </c>
      <c r="D275">
        <v>1376</v>
      </c>
      <c r="G275" s="38" t="s">
        <v>38</v>
      </c>
      <c r="H275" s="39">
        <v>4.8000000000000001E-2</v>
      </c>
      <c r="I275" s="39">
        <v>7.6999999999999999E-2</v>
      </c>
      <c r="J275" s="39">
        <v>0.04</v>
      </c>
      <c r="K275" s="39">
        <v>0</v>
      </c>
      <c r="L275" s="39">
        <v>3.1300000000000001E-2</v>
      </c>
      <c r="M275" s="39">
        <v>2E-3</v>
      </c>
      <c r="N275" s="39">
        <v>1E-3</v>
      </c>
      <c r="O275" s="39">
        <v>3.0000000000000001E-3</v>
      </c>
      <c r="P275" s="39">
        <v>0</v>
      </c>
      <c r="Q275" s="39">
        <v>0.13300000000000001</v>
      </c>
      <c r="R275" s="39">
        <v>6.2E-2</v>
      </c>
      <c r="S275" s="39">
        <v>3.9199999999999999E-2</v>
      </c>
      <c r="T275" s="39">
        <v>0</v>
      </c>
      <c r="U275" s="39">
        <v>2.9000000000000001E-2</v>
      </c>
      <c r="V275" s="39">
        <v>1.2999999999999999E-2</v>
      </c>
      <c r="W275" s="39">
        <v>2.8999999999999998E-3</v>
      </c>
      <c r="X275" s="39">
        <v>0</v>
      </c>
      <c r="Y275" s="39">
        <v>7.0000000000000001E-3</v>
      </c>
      <c r="Z275" s="39">
        <v>0</v>
      </c>
      <c r="AA275" s="39">
        <v>8.9999999999999993E-3</v>
      </c>
      <c r="AB275" s="39">
        <v>4.0000000000000001E-3</v>
      </c>
      <c r="AC275" s="39">
        <v>5.0000000000000001E-3</v>
      </c>
      <c r="AD275" s="39">
        <v>2E-3</v>
      </c>
      <c r="AE275" s="39">
        <v>9.2999999999999999E-2</v>
      </c>
      <c r="AF275" s="39">
        <v>1E-3</v>
      </c>
      <c r="AG275" s="39">
        <v>1.2999999999999999E-2</v>
      </c>
      <c r="AH275" s="39">
        <v>7.3300000000000004E-2</v>
      </c>
      <c r="AI275" s="39">
        <v>2E-3</v>
      </c>
      <c r="AJ275" s="39">
        <v>9.6000000000000002E-2</v>
      </c>
      <c r="AK275" s="39">
        <v>0</v>
      </c>
      <c r="AL275" s="39">
        <v>0.125</v>
      </c>
      <c r="AM275" s="39">
        <v>0</v>
      </c>
      <c r="AN275" s="39">
        <v>0.438</v>
      </c>
      <c r="AO275" s="39">
        <v>0.21</v>
      </c>
      <c r="AP275" s="39">
        <v>8.0000000000000004E-4</v>
      </c>
      <c r="AQ275" s="39">
        <v>8.9999999999999998E-4</v>
      </c>
      <c r="AR275" s="39">
        <v>3.1E-2</v>
      </c>
      <c r="AS275" s="39">
        <v>2.4E-2</v>
      </c>
      <c r="AT275" s="39">
        <v>0</v>
      </c>
      <c r="AU275" s="39">
        <v>8.9999999999999998E-4</v>
      </c>
      <c r="AV275" s="39">
        <v>1.17E-2</v>
      </c>
      <c r="AW275" s="39">
        <v>8.9999999999999993E-3</v>
      </c>
      <c r="AX275" s="39">
        <v>5.4999999999999997E-3</v>
      </c>
      <c r="AY275" s="39">
        <v>8.0000000000000004E-4</v>
      </c>
      <c r="AZ275" s="39">
        <v>1.2999999999999999E-3</v>
      </c>
      <c r="BA275" s="39">
        <v>9.7999999999999997E-3</v>
      </c>
      <c r="BB275" s="39">
        <v>5.5599999999999997E-2</v>
      </c>
      <c r="BC275" s="39">
        <v>4.3400000000000001E-2</v>
      </c>
      <c r="BD275" s="39">
        <v>2.5000000000000001E-2</v>
      </c>
      <c r="BE275" s="39">
        <v>9.64E-2</v>
      </c>
      <c r="BF275" s="39">
        <v>1E-3</v>
      </c>
      <c r="BG275" s="39">
        <v>1.5800000000000002E-2</v>
      </c>
      <c r="BH275" s="39">
        <v>5.1000000000000004E-3</v>
      </c>
      <c r="BI275" s="39">
        <v>4.4999999999999997E-3</v>
      </c>
      <c r="BJ275" s="39">
        <v>1.6000000000000001E-3</v>
      </c>
      <c r="BK275" s="39">
        <v>0</v>
      </c>
      <c r="BL275" s="39">
        <v>0</v>
      </c>
      <c r="BM275" s="39">
        <v>2.3E-3</v>
      </c>
      <c r="BN275" s="39">
        <v>2.4E-2</v>
      </c>
      <c r="BO275" s="39">
        <v>0</v>
      </c>
      <c r="BP275" s="39">
        <v>2.5000000000000001E-2</v>
      </c>
      <c r="BQ275" s="39">
        <v>7.2999999999999995E-2</v>
      </c>
      <c r="BR275" s="39">
        <v>0.13900000000000001</v>
      </c>
      <c r="BS275" s="39">
        <v>0</v>
      </c>
      <c r="BT275" s="39">
        <v>3.2000000000000001E-2</v>
      </c>
      <c r="BU275" s="39">
        <v>4.1492452830188674E-2</v>
      </c>
    </row>
    <row r="276" spans="1:73" x14ac:dyDescent="0.2">
      <c r="A276" t="s">
        <v>365</v>
      </c>
      <c r="B276" t="s">
        <v>234</v>
      </c>
      <c r="C276">
        <v>1.2E-2</v>
      </c>
      <c r="D276">
        <v>5926</v>
      </c>
      <c r="G276" s="38" t="s">
        <v>497</v>
      </c>
      <c r="H276" s="39">
        <v>0</v>
      </c>
      <c r="I276" s="39">
        <v>0</v>
      </c>
      <c r="J276" s="39">
        <v>0</v>
      </c>
      <c r="K276" s="39">
        <v>0</v>
      </c>
      <c r="L276" s="39">
        <v>0</v>
      </c>
      <c r="M276" s="39">
        <v>0</v>
      </c>
      <c r="N276" s="39">
        <v>4.0000000000000002E-4</v>
      </c>
      <c r="O276" s="39">
        <v>0</v>
      </c>
      <c r="P276" s="39">
        <v>0</v>
      </c>
      <c r="Q276" s="39">
        <v>0</v>
      </c>
      <c r="R276" s="39">
        <v>0</v>
      </c>
      <c r="S276" s="39">
        <v>0</v>
      </c>
      <c r="T276" s="39">
        <v>0</v>
      </c>
      <c r="U276" s="39">
        <v>0</v>
      </c>
      <c r="V276" s="39">
        <v>5.1799999999999999E-2</v>
      </c>
      <c r="W276" s="39">
        <v>1E-3</v>
      </c>
      <c r="X276" s="39">
        <v>4.0000000000000001E-3</v>
      </c>
      <c r="Y276" s="39">
        <v>0</v>
      </c>
      <c r="Z276" s="39">
        <v>3.0000000000000001E-3</v>
      </c>
      <c r="AA276" s="39">
        <v>0</v>
      </c>
      <c r="AB276" s="39">
        <v>0</v>
      </c>
      <c r="AC276" s="39">
        <v>3.5999999999999997E-2</v>
      </c>
      <c r="AD276" s="39">
        <v>3.0000000000000001E-3</v>
      </c>
      <c r="AE276" s="39">
        <v>1E-3</v>
      </c>
      <c r="AF276" s="39">
        <v>3.0000000000000001E-3</v>
      </c>
      <c r="AG276" s="39">
        <v>6.4000000000000001E-2</v>
      </c>
      <c r="AH276" s="39">
        <v>1.2999999999999999E-3</v>
      </c>
      <c r="AI276" s="39">
        <v>2E-3</v>
      </c>
      <c r="AJ276" s="39">
        <v>1E-3</v>
      </c>
      <c r="AK276" s="39">
        <v>0</v>
      </c>
      <c r="AL276" s="39">
        <v>0</v>
      </c>
      <c r="AM276" s="39">
        <v>0</v>
      </c>
      <c r="AN276" s="39">
        <v>0</v>
      </c>
      <c r="AO276" s="39">
        <v>0</v>
      </c>
      <c r="AP276" s="39">
        <v>2.9999999999999997E-4</v>
      </c>
      <c r="AQ276" s="39">
        <v>4.0000000000000002E-4</v>
      </c>
      <c r="AR276" s="39">
        <v>2E-3</v>
      </c>
      <c r="AS276" s="39">
        <v>3.0000000000000001E-3</v>
      </c>
      <c r="AT276" s="39">
        <v>1E-4</v>
      </c>
      <c r="AU276" s="39">
        <v>4.0000000000000002E-4</v>
      </c>
      <c r="AV276" s="39">
        <v>6.9999999999999999E-4</v>
      </c>
      <c r="AW276" s="39">
        <v>1E-3</v>
      </c>
      <c r="AX276" s="39">
        <v>6.8000000000000005E-2</v>
      </c>
      <c r="AY276" s="39">
        <v>2.3999999999999998E-3</v>
      </c>
      <c r="AZ276" s="39">
        <v>3.09E-2</v>
      </c>
      <c r="BA276" s="39">
        <v>7.1999999999999995E-2</v>
      </c>
      <c r="BB276" s="39">
        <v>1.8E-3</v>
      </c>
      <c r="BC276" s="39">
        <v>7.4399999999999994E-2</v>
      </c>
      <c r="BD276" s="39">
        <v>7.6200000000000004E-2</v>
      </c>
      <c r="BE276" s="39">
        <v>2.7000000000000001E-3</v>
      </c>
      <c r="BF276" s="39">
        <v>2.3999999999999998E-3</v>
      </c>
      <c r="BG276" s="39">
        <v>1.6999999999999999E-3</v>
      </c>
      <c r="BH276" s="39">
        <v>7.1000000000000004E-3</v>
      </c>
      <c r="BI276" s="39">
        <v>1.78E-2</v>
      </c>
      <c r="BJ276" s="39">
        <v>3.9899999999999998E-2</v>
      </c>
      <c r="BK276" s="39">
        <v>0</v>
      </c>
      <c r="BL276" s="39">
        <v>0.01</v>
      </c>
      <c r="BM276" s="39">
        <v>2.3E-3</v>
      </c>
      <c r="BN276" s="39">
        <v>8.9999999999999993E-3</v>
      </c>
      <c r="BO276" s="39">
        <v>0</v>
      </c>
      <c r="BP276" s="39">
        <v>5.0000000000000001E-3</v>
      </c>
      <c r="BQ276" s="39">
        <v>0</v>
      </c>
      <c r="BR276" s="39">
        <v>0</v>
      </c>
      <c r="BS276" s="39">
        <v>0</v>
      </c>
      <c r="BT276" s="39">
        <v>1.0999999999999999E-2</v>
      </c>
      <c r="BU276" s="39">
        <v>1.5743589743589748E-2</v>
      </c>
    </row>
    <row r="277" spans="1:73" x14ac:dyDescent="0.2">
      <c r="A277" t="s">
        <v>365</v>
      </c>
      <c r="B277" t="s">
        <v>236</v>
      </c>
      <c r="C277">
        <v>1.9E-2</v>
      </c>
      <c r="D277">
        <v>14339</v>
      </c>
      <c r="G277" s="38" t="s">
        <v>500</v>
      </c>
      <c r="H277" s="39">
        <v>0</v>
      </c>
      <c r="I277" s="39">
        <v>0</v>
      </c>
      <c r="J277" s="39">
        <v>0</v>
      </c>
      <c r="K277" s="39">
        <v>0</v>
      </c>
      <c r="L277" s="39">
        <v>3.1300000000000001E-2</v>
      </c>
      <c r="M277" s="39">
        <v>5.5E-2</v>
      </c>
      <c r="N277" s="39">
        <v>5.0500000000000003E-2</v>
      </c>
      <c r="O277" s="39">
        <v>4.1000000000000002E-2</v>
      </c>
      <c r="P277" s="39">
        <v>3.5000000000000003E-2</v>
      </c>
      <c r="Q277" s="39">
        <v>2E-3</v>
      </c>
      <c r="R277" s="39">
        <v>0</v>
      </c>
      <c r="S277" s="39">
        <v>5.0000000000000001E-4</v>
      </c>
      <c r="T277" s="39">
        <v>0</v>
      </c>
      <c r="U277" s="39">
        <v>0</v>
      </c>
      <c r="V277" s="39">
        <v>0</v>
      </c>
      <c r="W277" s="39">
        <v>2.8999999999999998E-3</v>
      </c>
      <c r="X277" s="39">
        <v>0</v>
      </c>
      <c r="Y277" s="39">
        <v>1.2E-2</v>
      </c>
      <c r="Z277" s="39">
        <v>0.01</v>
      </c>
      <c r="AA277" s="39">
        <v>1.2E-2</v>
      </c>
      <c r="AB277" s="39">
        <v>3.6999999999999998E-2</v>
      </c>
      <c r="AC277" s="39">
        <v>5.0000000000000001E-3</v>
      </c>
      <c r="AD277" s="39">
        <v>2E-3</v>
      </c>
      <c r="AE277" s="39">
        <v>1.2E-2</v>
      </c>
      <c r="AF277" s="39">
        <v>1E-3</v>
      </c>
      <c r="AG277" s="39">
        <v>0</v>
      </c>
      <c r="AH277" s="39">
        <v>1.1299999999999999E-2</v>
      </c>
      <c r="AI277" s="39">
        <v>8.9999999999999993E-3</v>
      </c>
      <c r="AJ277" s="39">
        <v>8.0000000000000002E-3</v>
      </c>
      <c r="AK277" s="39">
        <v>0</v>
      </c>
      <c r="AL277" s="39">
        <v>8.9999999999999993E-3</v>
      </c>
      <c r="AM277" s="39">
        <v>0</v>
      </c>
      <c r="AN277" s="39">
        <v>0</v>
      </c>
      <c r="AO277" s="39">
        <v>0</v>
      </c>
      <c r="AP277" s="39">
        <v>5.79E-2</v>
      </c>
      <c r="AQ277" s="39">
        <v>5.4199999999999998E-2</v>
      </c>
      <c r="AR277" s="39">
        <v>1.7999999999999999E-2</v>
      </c>
      <c r="AS277" s="39">
        <v>1.4E-2</v>
      </c>
      <c r="AT277" s="39">
        <v>1E-4</v>
      </c>
      <c r="AU277" s="39">
        <v>5.7000000000000002E-2</v>
      </c>
      <c r="AV277" s="39">
        <v>1.6400000000000001E-2</v>
      </c>
      <c r="AW277" s="39">
        <v>1.6E-2</v>
      </c>
      <c r="AX277" s="39">
        <v>1E-4</v>
      </c>
      <c r="AY277" s="39">
        <v>2E-3</v>
      </c>
      <c r="AZ277" s="39">
        <v>2.0000000000000001E-4</v>
      </c>
      <c r="BA277" s="39">
        <v>5.9999999999999995E-4</v>
      </c>
      <c r="BB277" s="39">
        <v>9.4000000000000004E-3</v>
      </c>
      <c r="BC277" s="39">
        <v>2.0000000000000001E-4</v>
      </c>
      <c r="BD277" s="39">
        <v>0</v>
      </c>
      <c r="BE277" s="39">
        <v>6.7999999999999996E-3</v>
      </c>
      <c r="BF277" s="39">
        <v>8.3999999999999995E-3</v>
      </c>
      <c r="BG277" s="39">
        <v>3.0700000000000002E-2</v>
      </c>
      <c r="BH277" s="39">
        <v>8.0000000000000004E-4</v>
      </c>
      <c r="BI277" s="39">
        <v>1.1999999999999999E-3</v>
      </c>
      <c r="BJ277" s="39">
        <v>2.9999999999999997E-4</v>
      </c>
      <c r="BK277" s="39">
        <v>0</v>
      </c>
      <c r="BL277" s="39">
        <v>0</v>
      </c>
      <c r="BM277" s="39">
        <v>0</v>
      </c>
      <c r="BN277" s="39">
        <v>2E-3</v>
      </c>
      <c r="BO277" s="39">
        <v>5.0000000000000001E-3</v>
      </c>
      <c r="BP277" s="39">
        <v>0</v>
      </c>
      <c r="BQ277" s="39">
        <v>0</v>
      </c>
      <c r="BR277" s="39">
        <v>0</v>
      </c>
      <c r="BS277" s="39">
        <v>0</v>
      </c>
      <c r="BT277" s="39">
        <v>4.0000000000000001E-3</v>
      </c>
      <c r="BU277" s="39">
        <v>1.515813953488372E-2</v>
      </c>
    </row>
    <row r="278" spans="1:73" x14ac:dyDescent="0.2">
      <c r="A278" t="s">
        <v>365</v>
      </c>
      <c r="B278" t="s">
        <v>69</v>
      </c>
      <c r="C278">
        <v>2.0000000000000001E-4</v>
      </c>
      <c r="D278">
        <v>3000</v>
      </c>
      <c r="G278" s="38" t="s">
        <v>503</v>
      </c>
      <c r="H278" s="39">
        <v>0</v>
      </c>
      <c r="I278" s="39">
        <v>0</v>
      </c>
      <c r="J278" s="39">
        <v>0</v>
      </c>
      <c r="K278" s="39">
        <v>0</v>
      </c>
      <c r="L278" s="39">
        <v>0</v>
      </c>
      <c r="M278" s="39">
        <v>0</v>
      </c>
      <c r="N278" s="39">
        <v>0</v>
      </c>
      <c r="O278" s="39">
        <v>0</v>
      </c>
      <c r="P278" s="39">
        <v>0</v>
      </c>
      <c r="Q278" s="39">
        <v>0</v>
      </c>
      <c r="R278" s="39">
        <v>0</v>
      </c>
      <c r="S278" s="39">
        <v>0</v>
      </c>
      <c r="T278" s="39">
        <v>0</v>
      </c>
      <c r="U278" s="39">
        <v>0</v>
      </c>
      <c r="V278" s="39">
        <v>2.9999999999999997E-4</v>
      </c>
      <c r="W278" s="39">
        <v>0</v>
      </c>
      <c r="X278" s="39">
        <v>0</v>
      </c>
      <c r="Y278" s="39">
        <v>0</v>
      </c>
      <c r="Z278" s="39">
        <v>0</v>
      </c>
      <c r="AA278" s="39">
        <v>0</v>
      </c>
      <c r="AB278" s="39">
        <v>0</v>
      </c>
      <c r="AC278" s="39">
        <v>0</v>
      </c>
      <c r="AD278" s="39">
        <v>0</v>
      </c>
      <c r="AE278" s="39">
        <v>0</v>
      </c>
      <c r="AF278" s="39">
        <v>0</v>
      </c>
      <c r="AG278" s="39">
        <v>0</v>
      </c>
      <c r="AH278" s="39">
        <v>0</v>
      </c>
      <c r="AI278" s="39">
        <v>0</v>
      </c>
      <c r="AJ278" s="39">
        <v>0</v>
      </c>
      <c r="AK278" s="39">
        <v>0</v>
      </c>
      <c r="AL278" s="39">
        <v>0</v>
      </c>
      <c r="AM278" s="39">
        <v>0</v>
      </c>
      <c r="AN278" s="39">
        <v>0</v>
      </c>
      <c r="AO278" s="39">
        <v>0</v>
      </c>
      <c r="AP278" s="39">
        <v>0</v>
      </c>
      <c r="AQ278" s="39">
        <v>0</v>
      </c>
      <c r="AR278" s="39">
        <v>0</v>
      </c>
      <c r="AS278" s="39">
        <v>0</v>
      </c>
      <c r="AT278" s="39">
        <v>0</v>
      </c>
      <c r="AU278" s="39">
        <v>0</v>
      </c>
      <c r="AV278" s="39">
        <v>0</v>
      </c>
      <c r="AW278" s="39">
        <v>0</v>
      </c>
      <c r="AX278" s="39">
        <v>0</v>
      </c>
      <c r="AY278" s="39">
        <v>0</v>
      </c>
      <c r="AZ278" s="39">
        <v>0</v>
      </c>
      <c r="BA278" s="39">
        <v>0</v>
      </c>
      <c r="BB278" s="39">
        <v>0</v>
      </c>
      <c r="BC278" s="39">
        <v>0</v>
      </c>
      <c r="BD278" s="39">
        <v>0</v>
      </c>
      <c r="BE278" s="39">
        <v>0</v>
      </c>
      <c r="BF278" s="39">
        <v>0</v>
      </c>
      <c r="BG278" s="39">
        <v>0</v>
      </c>
      <c r="BH278" s="39">
        <v>0</v>
      </c>
      <c r="BI278" s="39">
        <v>0</v>
      </c>
      <c r="BJ278" s="39">
        <v>0</v>
      </c>
      <c r="BK278" s="39">
        <v>0</v>
      </c>
      <c r="BL278" s="39">
        <v>0</v>
      </c>
      <c r="BM278" s="39">
        <v>0</v>
      </c>
      <c r="BN278" s="39">
        <v>0</v>
      </c>
      <c r="BO278" s="39">
        <v>0</v>
      </c>
      <c r="BP278" s="39">
        <v>0</v>
      </c>
      <c r="BQ278" s="39">
        <v>0</v>
      </c>
      <c r="BR278" s="39">
        <v>0</v>
      </c>
      <c r="BS278" s="39">
        <v>0</v>
      </c>
      <c r="BT278" s="39">
        <v>0</v>
      </c>
      <c r="BU278" s="39">
        <v>2.9999999999999997E-4</v>
      </c>
    </row>
    <row r="279" spans="1:73" x14ac:dyDescent="0.2">
      <c r="A279" t="s">
        <v>367</v>
      </c>
      <c r="B279" t="s">
        <v>225</v>
      </c>
      <c r="C279">
        <v>6.7000000000000004E-2</v>
      </c>
      <c r="D279">
        <v>252</v>
      </c>
      <c r="G279" s="38" t="s">
        <v>504</v>
      </c>
      <c r="H279" s="39">
        <v>0</v>
      </c>
      <c r="I279" s="39">
        <v>0</v>
      </c>
      <c r="J279" s="39">
        <v>0</v>
      </c>
      <c r="K279" s="39">
        <v>0</v>
      </c>
      <c r="L279" s="39">
        <v>0</v>
      </c>
      <c r="M279" s="39">
        <v>3.0000000000000001E-3</v>
      </c>
      <c r="N279" s="39">
        <v>5.1999999999999998E-3</v>
      </c>
      <c r="O279" s="39">
        <v>5.0000000000000001E-3</v>
      </c>
      <c r="P279" s="39">
        <v>0</v>
      </c>
      <c r="Q279" s="39">
        <v>0</v>
      </c>
      <c r="R279" s="39">
        <v>0</v>
      </c>
      <c r="S279" s="39">
        <v>2.0000000000000001E-4</v>
      </c>
      <c r="T279" s="39">
        <v>0</v>
      </c>
      <c r="U279" s="39">
        <v>0</v>
      </c>
      <c r="V279" s="39">
        <v>0</v>
      </c>
      <c r="W279" s="39">
        <v>0</v>
      </c>
      <c r="X279" s="39">
        <v>2E-3</v>
      </c>
      <c r="Y279" s="39">
        <v>0</v>
      </c>
      <c r="Z279" s="39">
        <v>0</v>
      </c>
      <c r="AA279" s="39">
        <v>0</v>
      </c>
      <c r="AB279" s="39">
        <v>4.0000000000000001E-3</v>
      </c>
      <c r="AC279" s="39">
        <v>0</v>
      </c>
      <c r="AD279" s="39">
        <v>1E-4</v>
      </c>
      <c r="AE279" s="39">
        <v>1E-3</v>
      </c>
      <c r="AF279" s="39">
        <v>0</v>
      </c>
      <c r="AG279" s="39">
        <v>0</v>
      </c>
      <c r="AH279" s="39">
        <v>1E-3</v>
      </c>
      <c r="AI279" s="39">
        <v>0</v>
      </c>
      <c r="AJ279" s="39">
        <v>1E-3</v>
      </c>
      <c r="AK279" s="39">
        <v>0</v>
      </c>
      <c r="AL279" s="39">
        <v>0</v>
      </c>
      <c r="AM279" s="39">
        <v>0</v>
      </c>
      <c r="AN279" s="39">
        <v>0</v>
      </c>
      <c r="AO279" s="39">
        <v>0</v>
      </c>
      <c r="AP279" s="39">
        <v>4.7000000000000002E-3</v>
      </c>
      <c r="AQ279" s="39">
        <v>5.4000000000000003E-3</v>
      </c>
      <c r="AR279" s="39">
        <v>0</v>
      </c>
      <c r="AS279" s="39">
        <v>0</v>
      </c>
      <c r="AT279" s="39">
        <v>0</v>
      </c>
      <c r="AU279" s="39">
        <v>5.4999999999999997E-3</v>
      </c>
      <c r="AV279" s="39">
        <v>1.4E-3</v>
      </c>
      <c r="AW279" s="39">
        <v>1E-3</v>
      </c>
      <c r="AX279" s="39">
        <v>0</v>
      </c>
      <c r="AY279" s="39">
        <v>2.0000000000000001E-4</v>
      </c>
      <c r="AZ279" s="39">
        <v>0</v>
      </c>
      <c r="BA279" s="39">
        <v>1E-4</v>
      </c>
      <c r="BB279" s="39">
        <v>8.0000000000000004E-4</v>
      </c>
      <c r="BC279" s="39">
        <v>0</v>
      </c>
      <c r="BD279" s="39">
        <v>0</v>
      </c>
      <c r="BE279" s="39">
        <v>5.9999999999999995E-4</v>
      </c>
      <c r="BF279" s="39">
        <v>2.0000000000000001E-4</v>
      </c>
      <c r="BG279" s="39">
        <v>2.0000000000000001E-4</v>
      </c>
      <c r="BH279" s="39">
        <v>0</v>
      </c>
      <c r="BI279" s="39">
        <v>0</v>
      </c>
      <c r="BJ279" s="39">
        <v>0</v>
      </c>
      <c r="BK279" s="39">
        <v>0</v>
      </c>
      <c r="BL279" s="39">
        <v>0</v>
      </c>
      <c r="BM279" s="39">
        <v>0</v>
      </c>
      <c r="BN279" s="39">
        <v>0</v>
      </c>
      <c r="BO279" s="39">
        <v>0</v>
      </c>
      <c r="BP279" s="39">
        <v>0</v>
      </c>
      <c r="BQ279" s="39">
        <v>0</v>
      </c>
      <c r="BR279" s="39">
        <v>0</v>
      </c>
      <c r="BS279" s="39">
        <v>0</v>
      </c>
      <c r="BT279" s="39">
        <v>0</v>
      </c>
      <c r="BU279" s="39">
        <v>2.0285714285714291E-3</v>
      </c>
    </row>
    <row r="280" spans="1:73" x14ac:dyDescent="0.2">
      <c r="A280" t="s">
        <v>367</v>
      </c>
      <c r="B280" t="s">
        <v>93</v>
      </c>
      <c r="C280">
        <v>2.5000000000000001E-2</v>
      </c>
      <c r="D280">
        <v>42</v>
      </c>
      <c r="G280" s="38" t="s">
        <v>505</v>
      </c>
      <c r="H280" s="39">
        <v>0</v>
      </c>
      <c r="I280" s="39">
        <v>0</v>
      </c>
      <c r="J280" s="39">
        <v>0</v>
      </c>
      <c r="K280" s="39">
        <v>0</v>
      </c>
      <c r="L280" s="39">
        <v>0</v>
      </c>
      <c r="M280" s="39">
        <v>0</v>
      </c>
      <c r="N280" s="39">
        <v>0</v>
      </c>
      <c r="O280" s="39">
        <v>0</v>
      </c>
      <c r="P280" s="39">
        <v>0</v>
      </c>
      <c r="Q280" s="39">
        <v>0</v>
      </c>
      <c r="R280" s="39">
        <v>0</v>
      </c>
      <c r="S280" s="39">
        <v>0</v>
      </c>
      <c r="T280" s="39">
        <v>0</v>
      </c>
      <c r="U280" s="39">
        <v>0</v>
      </c>
      <c r="V280" s="39">
        <v>0</v>
      </c>
      <c r="W280" s="39">
        <v>0</v>
      </c>
      <c r="X280" s="39">
        <v>0</v>
      </c>
      <c r="Y280" s="39">
        <v>0</v>
      </c>
      <c r="Z280" s="39">
        <v>0</v>
      </c>
      <c r="AA280" s="39">
        <v>0</v>
      </c>
      <c r="AB280" s="39">
        <v>0</v>
      </c>
      <c r="AC280" s="39">
        <v>0</v>
      </c>
      <c r="AD280" s="39">
        <v>0</v>
      </c>
      <c r="AE280" s="39">
        <v>0</v>
      </c>
      <c r="AF280" s="39">
        <v>0</v>
      </c>
      <c r="AG280" s="39">
        <v>0</v>
      </c>
      <c r="AH280" s="39">
        <v>0</v>
      </c>
      <c r="AI280" s="39">
        <v>0</v>
      </c>
      <c r="AJ280" s="39">
        <v>0</v>
      </c>
      <c r="AK280" s="39">
        <v>0</v>
      </c>
      <c r="AL280" s="39">
        <v>0</v>
      </c>
      <c r="AM280" s="39">
        <v>0</v>
      </c>
      <c r="AN280" s="39">
        <v>0</v>
      </c>
      <c r="AO280" s="39">
        <v>0</v>
      </c>
      <c r="AP280" s="39">
        <v>0</v>
      </c>
      <c r="AQ280" s="39">
        <v>0</v>
      </c>
      <c r="AR280" s="39">
        <v>0</v>
      </c>
      <c r="AS280" s="39">
        <v>0</v>
      </c>
      <c r="AT280" s="39">
        <v>0</v>
      </c>
      <c r="AU280" s="39">
        <v>0</v>
      </c>
      <c r="AV280" s="39">
        <v>1.1000000000000001E-3</v>
      </c>
      <c r="AW280" s="39">
        <v>1E-3</v>
      </c>
      <c r="AX280" s="39">
        <v>0</v>
      </c>
      <c r="AY280" s="39">
        <v>0</v>
      </c>
      <c r="AZ280" s="39">
        <v>0</v>
      </c>
      <c r="BA280" s="39">
        <v>0</v>
      </c>
      <c r="BB280" s="39">
        <v>1.1000000000000001E-3</v>
      </c>
      <c r="BC280" s="39">
        <v>0</v>
      </c>
      <c r="BD280" s="39">
        <v>0</v>
      </c>
      <c r="BE280" s="39">
        <v>0</v>
      </c>
      <c r="BF280" s="39">
        <v>0</v>
      </c>
      <c r="BG280" s="39">
        <v>0</v>
      </c>
      <c r="BH280" s="39">
        <v>0</v>
      </c>
      <c r="BI280" s="39">
        <v>0</v>
      </c>
      <c r="BJ280" s="39">
        <v>0</v>
      </c>
      <c r="BK280" s="39">
        <v>0</v>
      </c>
      <c r="BL280" s="39">
        <v>0</v>
      </c>
      <c r="BM280" s="39">
        <v>0</v>
      </c>
      <c r="BN280" s="39">
        <v>0</v>
      </c>
      <c r="BO280" s="39">
        <v>0</v>
      </c>
      <c r="BP280" s="39">
        <v>0</v>
      </c>
      <c r="BQ280" s="39">
        <v>0</v>
      </c>
      <c r="BR280" s="39">
        <v>0</v>
      </c>
      <c r="BS280" s="39">
        <v>0</v>
      </c>
      <c r="BT280" s="39">
        <v>2E-3</v>
      </c>
      <c r="BU280" s="39">
        <v>1.3000000000000002E-3</v>
      </c>
    </row>
    <row r="281" spans="1:73" x14ac:dyDescent="0.2">
      <c r="A281" t="s">
        <v>367</v>
      </c>
      <c r="B281" t="s">
        <v>232</v>
      </c>
      <c r="C281">
        <v>3.5999999999999997E-2</v>
      </c>
      <c r="D281">
        <v>1376</v>
      </c>
      <c r="G281" s="38" t="s">
        <v>506</v>
      </c>
      <c r="H281" s="39">
        <v>0</v>
      </c>
      <c r="I281" s="39">
        <v>0</v>
      </c>
      <c r="J281" s="39">
        <v>0</v>
      </c>
      <c r="K281" s="39">
        <v>0</v>
      </c>
      <c r="L281" s="39">
        <v>0</v>
      </c>
      <c r="M281" s="39">
        <v>0</v>
      </c>
      <c r="N281" s="39">
        <v>0</v>
      </c>
      <c r="O281" s="39">
        <v>0</v>
      </c>
      <c r="P281" s="39">
        <v>0</v>
      </c>
      <c r="Q281" s="39">
        <v>0</v>
      </c>
      <c r="R281" s="39">
        <v>0</v>
      </c>
      <c r="S281" s="39">
        <v>0</v>
      </c>
      <c r="T281" s="39">
        <v>0</v>
      </c>
      <c r="U281" s="39">
        <v>0</v>
      </c>
      <c r="V281" s="39">
        <v>0</v>
      </c>
      <c r="W281" s="39">
        <v>0</v>
      </c>
      <c r="X281" s="39">
        <v>0</v>
      </c>
      <c r="Y281" s="39">
        <v>0</v>
      </c>
      <c r="Z281" s="39">
        <v>0</v>
      </c>
      <c r="AA281" s="39">
        <v>0</v>
      </c>
      <c r="AB281" s="39">
        <v>0</v>
      </c>
      <c r="AC281" s="39">
        <v>0</v>
      </c>
      <c r="AD281" s="39">
        <v>0</v>
      </c>
      <c r="AE281" s="39">
        <v>0</v>
      </c>
      <c r="AF281" s="39">
        <v>0</v>
      </c>
      <c r="AG281" s="39">
        <v>0</v>
      </c>
      <c r="AH281" s="39">
        <v>0</v>
      </c>
      <c r="AI281" s="39">
        <v>0</v>
      </c>
      <c r="AJ281" s="39">
        <v>0</v>
      </c>
      <c r="AK281" s="39">
        <v>0</v>
      </c>
      <c r="AL281" s="39">
        <v>0</v>
      </c>
      <c r="AM281" s="39">
        <v>0</v>
      </c>
      <c r="AN281" s="39">
        <v>0</v>
      </c>
      <c r="AO281" s="39">
        <v>0</v>
      </c>
      <c r="AP281" s="39">
        <v>4.0000000000000002E-4</v>
      </c>
      <c r="AQ281" s="39">
        <v>0</v>
      </c>
      <c r="AR281" s="39">
        <v>0</v>
      </c>
      <c r="AS281" s="39">
        <v>0</v>
      </c>
      <c r="AT281" s="39">
        <v>0</v>
      </c>
      <c r="AU281" s="39">
        <v>0</v>
      </c>
      <c r="AV281" s="39">
        <v>0</v>
      </c>
      <c r="AW281" s="39">
        <v>0</v>
      </c>
      <c r="AX281" s="39">
        <v>0</v>
      </c>
      <c r="AY281" s="39">
        <v>0</v>
      </c>
      <c r="AZ281" s="39">
        <v>0</v>
      </c>
      <c r="BA281" s="39">
        <v>0</v>
      </c>
      <c r="BB281" s="39">
        <v>0</v>
      </c>
      <c r="BC281" s="39">
        <v>0</v>
      </c>
      <c r="BD281" s="39">
        <v>0</v>
      </c>
      <c r="BE281" s="39">
        <v>0</v>
      </c>
      <c r="BF281" s="39">
        <v>0</v>
      </c>
      <c r="BG281" s="39">
        <v>0</v>
      </c>
      <c r="BH281" s="39">
        <v>0</v>
      </c>
      <c r="BI281" s="39">
        <v>0</v>
      </c>
      <c r="BJ281" s="39">
        <v>0</v>
      </c>
      <c r="BK281" s="39">
        <v>0</v>
      </c>
      <c r="BL281" s="39">
        <v>0</v>
      </c>
      <c r="BM281" s="39">
        <v>0</v>
      </c>
      <c r="BN281" s="39">
        <v>0</v>
      </c>
      <c r="BO281" s="39">
        <v>0</v>
      </c>
      <c r="BP281" s="39">
        <v>0</v>
      </c>
      <c r="BQ281" s="39">
        <v>0</v>
      </c>
      <c r="BR281" s="39">
        <v>0</v>
      </c>
      <c r="BS281" s="39">
        <v>0</v>
      </c>
      <c r="BT281" s="39">
        <v>0</v>
      </c>
      <c r="BU281" s="39">
        <v>4.0000000000000002E-4</v>
      </c>
    </row>
    <row r="282" spans="1:73" x14ac:dyDescent="0.2">
      <c r="A282" t="s">
        <v>367</v>
      </c>
      <c r="B282" t="s">
        <v>234</v>
      </c>
      <c r="C282">
        <v>2.8000000000000001E-2</v>
      </c>
      <c r="D282">
        <v>5926</v>
      </c>
      <c r="G282" s="38" t="s">
        <v>507</v>
      </c>
      <c r="H282" s="39">
        <v>0</v>
      </c>
      <c r="I282" s="39">
        <v>0</v>
      </c>
      <c r="J282" s="39">
        <v>0</v>
      </c>
      <c r="K282" s="39">
        <v>0</v>
      </c>
      <c r="L282" s="39">
        <v>0</v>
      </c>
      <c r="M282" s="39">
        <v>0</v>
      </c>
      <c r="N282" s="39">
        <v>0</v>
      </c>
      <c r="O282" s="39">
        <v>0</v>
      </c>
      <c r="P282" s="39">
        <v>0</v>
      </c>
      <c r="Q282" s="39">
        <v>0</v>
      </c>
      <c r="R282" s="39">
        <v>0</v>
      </c>
      <c r="S282" s="39">
        <v>0</v>
      </c>
      <c r="T282" s="39">
        <v>0</v>
      </c>
      <c r="U282" s="39">
        <v>0</v>
      </c>
      <c r="V282" s="39">
        <v>2.3E-3</v>
      </c>
      <c r="W282" s="39">
        <v>0</v>
      </c>
      <c r="X282" s="39">
        <v>0</v>
      </c>
      <c r="Y282" s="39">
        <v>0</v>
      </c>
      <c r="Z282" s="39">
        <v>0</v>
      </c>
      <c r="AA282" s="39">
        <v>0</v>
      </c>
      <c r="AB282" s="39">
        <v>0</v>
      </c>
      <c r="AC282" s="39">
        <v>0</v>
      </c>
      <c r="AD282" s="39">
        <v>0</v>
      </c>
      <c r="AE282" s="39">
        <v>0</v>
      </c>
      <c r="AF282" s="39">
        <v>0</v>
      </c>
      <c r="AG282" s="39">
        <v>0</v>
      </c>
      <c r="AH282" s="39">
        <v>0</v>
      </c>
      <c r="AI282" s="39">
        <v>0</v>
      </c>
      <c r="AJ282" s="39">
        <v>0</v>
      </c>
      <c r="AK282" s="39">
        <v>0</v>
      </c>
      <c r="AL282" s="39">
        <v>0</v>
      </c>
      <c r="AM282" s="39">
        <v>0</v>
      </c>
      <c r="AN282" s="39">
        <v>0</v>
      </c>
      <c r="AO282" s="39">
        <v>0</v>
      </c>
      <c r="AP282" s="39">
        <v>0</v>
      </c>
      <c r="AQ282" s="39">
        <v>0</v>
      </c>
      <c r="AR282" s="39">
        <v>0</v>
      </c>
      <c r="AS282" s="39">
        <v>0</v>
      </c>
      <c r="AT282" s="39">
        <v>0</v>
      </c>
      <c r="AU282" s="39">
        <v>0</v>
      </c>
      <c r="AV282" s="39">
        <v>0</v>
      </c>
      <c r="AW282" s="39">
        <v>0</v>
      </c>
      <c r="AX282" s="39">
        <v>3.8E-3</v>
      </c>
      <c r="AY282" s="39">
        <v>0</v>
      </c>
      <c r="AZ282" s="39">
        <v>1E-3</v>
      </c>
      <c r="BA282" s="39">
        <v>1E-4</v>
      </c>
      <c r="BB282" s="39">
        <v>0</v>
      </c>
      <c r="BC282" s="39">
        <v>0</v>
      </c>
      <c r="BD282" s="39">
        <v>1E-4</v>
      </c>
      <c r="BE282" s="39">
        <v>0</v>
      </c>
      <c r="BF282" s="39">
        <v>0</v>
      </c>
      <c r="BG282" s="39">
        <v>0</v>
      </c>
      <c r="BH282" s="39">
        <v>2.9999999999999997E-4</v>
      </c>
      <c r="BI282" s="39">
        <v>5.0000000000000001E-4</v>
      </c>
      <c r="BJ282" s="39">
        <v>8.0000000000000004E-4</v>
      </c>
      <c r="BK282" s="39">
        <v>0</v>
      </c>
      <c r="BL282" s="39">
        <v>0</v>
      </c>
      <c r="BM282" s="39">
        <v>0</v>
      </c>
      <c r="BN282" s="39">
        <v>0</v>
      </c>
      <c r="BO282" s="39">
        <v>0</v>
      </c>
      <c r="BP282" s="39">
        <v>0</v>
      </c>
      <c r="BQ282" s="39">
        <v>0</v>
      </c>
      <c r="BR282" s="39">
        <v>0</v>
      </c>
      <c r="BS282" s="39">
        <v>0</v>
      </c>
      <c r="BT282" s="39">
        <v>0</v>
      </c>
      <c r="BU282" s="39">
        <v>1.1125E-3</v>
      </c>
    </row>
    <row r="283" spans="1:73" x14ac:dyDescent="0.2">
      <c r="A283" t="s">
        <v>367</v>
      </c>
      <c r="B283" t="s">
        <v>236</v>
      </c>
      <c r="C283">
        <v>2.1000000000000001E-2</v>
      </c>
      <c r="D283">
        <v>14339</v>
      </c>
      <c r="G283" s="38" t="s">
        <v>508</v>
      </c>
      <c r="H283" s="39">
        <v>0</v>
      </c>
      <c r="I283" s="39">
        <v>0</v>
      </c>
      <c r="J283" s="39">
        <v>0</v>
      </c>
      <c r="K283" s="39">
        <v>0</v>
      </c>
      <c r="L283" s="39">
        <v>0</v>
      </c>
      <c r="M283" s="39">
        <v>0</v>
      </c>
      <c r="N283" s="39">
        <v>0</v>
      </c>
      <c r="O283" s="39">
        <v>0</v>
      </c>
      <c r="P283" s="39">
        <v>0</v>
      </c>
      <c r="Q283" s="39">
        <v>0</v>
      </c>
      <c r="R283" s="39">
        <v>0</v>
      </c>
      <c r="S283" s="39">
        <v>0</v>
      </c>
      <c r="T283" s="39">
        <v>0</v>
      </c>
      <c r="U283" s="39">
        <v>0</v>
      </c>
      <c r="V283" s="39">
        <v>0</v>
      </c>
      <c r="W283" s="39">
        <v>1E-3</v>
      </c>
      <c r="X283" s="39">
        <v>0</v>
      </c>
      <c r="Y283" s="39">
        <v>0</v>
      </c>
      <c r="Z283" s="39">
        <v>0</v>
      </c>
      <c r="AA283" s="39">
        <v>0</v>
      </c>
      <c r="AB283" s="39">
        <v>0</v>
      </c>
      <c r="AC283" s="39">
        <v>0</v>
      </c>
      <c r="AD283" s="39">
        <v>0</v>
      </c>
      <c r="AE283" s="39">
        <v>0</v>
      </c>
      <c r="AF283" s="39">
        <v>0</v>
      </c>
      <c r="AG283" s="39">
        <v>0</v>
      </c>
      <c r="AH283" s="39">
        <v>2.9999999999999997E-4</v>
      </c>
      <c r="AI283" s="39">
        <v>2E-3</v>
      </c>
      <c r="AJ283" s="39">
        <v>0</v>
      </c>
      <c r="AK283" s="39">
        <v>0</v>
      </c>
      <c r="AL283" s="39">
        <v>0</v>
      </c>
      <c r="AM283" s="39">
        <v>0</v>
      </c>
      <c r="AN283" s="39">
        <v>0</v>
      </c>
      <c r="AO283" s="39">
        <v>0</v>
      </c>
      <c r="AP283" s="39">
        <v>0</v>
      </c>
      <c r="AQ283" s="39">
        <v>0</v>
      </c>
      <c r="AR283" s="39">
        <v>0</v>
      </c>
      <c r="AS283" s="39">
        <v>0</v>
      </c>
      <c r="AT283" s="39">
        <v>0</v>
      </c>
      <c r="AU283" s="39">
        <v>0</v>
      </c>
      <c r="AV283" s="39">
        <v>0</v>
      </c>
      <c r="AW283" s="39">
        <v>0</v>
      </c>
      <c r="AX283" s="39">
        <v>0</v>
      </c>
      <c r="AY283" s="39">
        <v>2.0000000000000001E-4</v>
      </c>
      <c r="AZ283" s="39">
        <v>0</v>
      </c>
      <c r="BA283" s="39">
        <v>0</v>
      </c>
      <c r="BB283" s="39">
        <v>1E-4</v>
      </c>
      <c r="BC283" s="39">
        <v>0</v>
      </c>
      <c r="BD283" s="39">
        <v>0</v>
      </c>
      <c r="BE283" s="39">
        <v>1E-4</v>
      </c>
      <c r="BF283" s="39">
        <v>2.0000000000000001E-4</v>
      </c>
      <c r="BG283" s="39">
        <v>1E-4</v>
      </c>
      <c r="BH283" s="39">
        <v>0</v>
      </c>
      <c r="BI283" s="39">
        <v>0</v>
      </c>
      <c r="BJ283" s="39">
        <v>0</v>
      </c>
      <c r="BK283" s="39">
        <v>0</v>
      </c>
      <c r="BL283" s="39">
        <v>0</v>
      </c>
      <c r="BM283" s="39">
        <v>0</v>
      </c>
      <c r="BN283" s="39">
        <v>0</v>
      </c>
      <c r="BO283" s="39">
        <v>0</v>
      </c>
      <c r="BP283" s="39">
        <v>0</v>
      </c>
      <c r="BQ283" s="39">
        <v>0</v>
      </c>
      <c r="BR283" s="39">
        <v>0</v>
      </c>
      <c r="BS283" s="39">
        <v>0</v>
      </c>
      <c r="BT283" s="39">
        <v>2E-3</v>
      </c>
      <c r="BU283" s="39">
        <v>6.6666666666666664E-4</v>
      </c>
    </row>
    <row r="284" spans="1:73" x14ac:dyDescent="0.2">
      <c r="A284" t="s">
        <v>367</v>
      </c>
      <c r="B284" t="s">
        <v>245</v>
      </c>
      <c r="C284">
        <v>7.0000000000000001E-3</v>
      </c>
      <c r="D284">
        <v>302</v>
      </c>
      <c r="G284" s="38" t="s">
        <v>41</v>
      </c>
      <c r="H284" s="39">
        <v>0</v>
      </c>
      <c r="I284" s="39">
        <v>0</v>
      </c>
      <c r="J284" s="39">
        <v>0.04</v>
      </c>
      <c r="K284" s="39">
        <v>8.3299999999999999E-2</v>
      </c>
      <c r="L284" s="39">
        <v>0.21879999999999999</v>
      </c>
      <c r="M284" s="39">
        <v>2E-3</v>
      </c>
      <c r="N284" s="39">
        <v>1E-3</v>
      </c>
      <c r="O284" s="39">
        <v>0</v>
      </c>
      <c r="P284" s="39">
        <v>0</v>
      </c>
      <c r="Q284" s="39">
        <v>4.0000000000000001E-3</v>
      </c>
      <c r="R284" s="39">
        <v>0</v>
      </c>
      <c r="S284" s="39">
        <v>2.0000000000000001E-4</v>
      </c>
      <c r="T284" s="39">
        <v>0</v>
      </c>
      <c r="U284" s="39">
        <v>0</v>
      </c>
      <c r="V284" s="39">
        <v>0</v>
      </c>
      <c r="W284" s="39">
        <v>1E-3</v>
      </c>
      <c r="X284" s="39">
        <v>0</v>
      </c>
      <c r="Y284" s="39">
        <v>0</v>
      </c>
      <c r="Z284" s="39">
        <v>0</v>
      </c>
      <c r="AA284" s="39">
        <v>0</v>
      </c>
      <c r="AB284" s="39">
        <v>0</v>
      </c>
      <c r="AC284" s="39">
        <v>0</v>
      </c>
      <c r="AD284" s="39">
        <v>2.9999999999999997E-4</v>
      </c>
      <c r="AE284" s="39">
        <v>1E-3</v>
      </c>
      <c r="AF284" s="39">
        <v>0</v>
      </c>
      <c r="AG284" s="39">
        <v>0</v>
      </c>
      <c r="AH284" s="39">
        <v>0</v>
      </c>
      <c r="AI284" s="39">
        <v>0</v>
      </c>
      <c r="AJ284" s="39">
        <v>0</v>
      </c>
      <c r="AK284" s="39">
        <v>0</v>
      </c>
      <c r="AL284" s="39">
        <v>0</v>
      </c>
      <c r="AM284" s="39">
        <v>0</v>
      </c>
      <c r="AN284" s="39">
        <v>0</v>
      </c>
      <c r="AO284" s="39">
        <v>0</v>
      </c>
      <c r="AP284" s="39">
        <v>2.0000000000000001E-4</v>
      </c>
      <c r="AQ284" s="39">
        <v>8.0000000000000004E-4</v>
      </c>
      <c r="AR284" s="39">
        <v>6.0000000000000001E-3</v>
      </c>
      <c r="AS284" s="39">
        <v>3.0000000000000001E-3</v>
      </c>
      <c r="AT284" s="39">
        <v>0</v>
      </c>
      <c r="AU284" s="39">
        <v>1E-4</v>
      </c>
      <c r="AV284" s="39">
        <v>0</v>
      </c>
      <c r="AW284" s="39">
        <v>0</v>
      </c>
      <c r="AX284" s="39">
        <v>0</v>
      </c>
      <c r="AY284" s="39">
        <v>1E-4</v>
      </c>
      <c r="AZ284" s="39">
        <v>0</v>
      </c>
      <c r="BA284" s="39">
        <v>0</v>
      </c>
      <c r="BB284" s="39">
        <v>0</v>
      </c>
      <c r="BC284" s="39">
        <v>0</v>
      </c>
      <c r="BD284" s="39">
        <v>0</v>
      </c>
      <c r="BE284" s="39">
        <v>2.0000000000000001E-4</v>
      </c>
      <c r="BF284" s="39">
        <v>0</v>
      </c>
      <c r="BG284" s="39">
        <v>7.0000000000000001E-3</v>
      </c>
      <c r="BH284" s="39">
        <v>0</v>
      </c>
      <c r="BI284" s="39">
        <v>0</v>
      </c>
      <c r="BJ284" s="39">
        <v>0</v>
      </c>
      <c r="BK284" s="39">
        <v>0</v>
      </c>
      <c r="BL284" s="39">
        <v>0</v>
      </c>
      <c r="BM284" s="39">
        <v>0</v>
      </c>
      <c r="BN284" s="39">
        <v>0</v>
      </c>
      <c r="BO284" s="39">
        <v>0</v>
      </c>
      <c r="BP284" s="39">
        <v>0.11899999999999999</v>
      </c>
      <c r="BQ284" s="39">
        <v>0</v>
      </c>
      <c r="BR284" s="39">
        <v>0</v>
      </c>
      <c r="BS284" s="39">
        <v>0</v>
      </c>
      <c r="BT284" s="39">
        <v>0</v>
      </c>
      <c r="BU284" s="39">
        <v>2.5684210526315785E-2</v>
      </c>
    </row>
    <row r="285" spans="1:73" x14ac:dyDescent="0.2">
      <c r="A285" t="s">
        <v>367</v>
      </c>
      <c r="B285" t="s">
        <v>82</v>
      </c>
      <c r="C285">
        <v>5.0000000000000001E-3</v>
      </c>
      <c r="D285">
        <v>101</v>
      </c>
      <c r="G285" s="38" t="s">
        <v>509</v>
      </c>
      <c r="H285" s="39">
        <v>0</v>
      </c>
      <c r="I285" s="39">
        <v>0</v>
      </c>
      <c r="J285" s="39">
        <v>0</v>
      </c>
      <c r="K285" s="39">
        <v>0</v>
      </c>
      <c r="L285" s="39">
        <v>0</v>
      </c>
      <c r="M285" s="39">
        <v>0</v>
      </c>
      <c r="N285" s="39">
        <v>0</v>
      </c>
      <c r="O285" s="39">
        <v>0</v>
      </c>
      <c r="P285" s="39">
        <v>0</v>
      </c>
      <c r="Q285" s="39">
        <v>0</v>
      </c>
      <c r="R285" s="39">
        <v>0</v>
      </c>
      <c r="S285" s="39">
        <v>0</v>
      </c>
      <c r="T285" s="39">
        <v>0</v>
      </c>
      <c r="U285" s="39">
        <v>0</v>
      </c>
      <c r="V285" s="39">
        <v>0</v>
      </c>
      <c r="W285" s="39">
        <v>0</v>
      </c>
      <c r="X285" s="39">
        <v>0</v>
      </c>
      <c r="Y285" s="39">
        <v>0</v>
      </c>
      <c r="Z285" s="39">
        <v>0</v>
      </c>
      <c r="AA285" s="39">
        <v>0</v>
      </c>
      <c r="AB285" s="39">
        <v>0</v>
      </c>
      <c r="AC285" s="39">
        <v>0</v>
      </c>
      <c r="AD285" s="39">
        <v>0</v>
      </c>
      <c r="AE285" s="39">
        <v>0</v>
      </c>
      <c r="AF285" s="39">
        <v>0</v>
      </c>
      <c r="AG285" s="39">
        <v>0</v>
      </c>
      <c r="AH285" s="39">
        <v>0</v>
      </c>
      <c r="AI285" s="39">
        <v>0</v>
      </c>
      <c r="AJ285" s="39">
        <v>0</v>
      </c>
      <c r="AK285" s="39">
        <v>0</v>
      </c>
      <c r="AL285" s="39">
        <v>0</v>
      </c>
      <c r="AM285" s="39">
        <v>0</v>
      </c>
      <c r="AN285" s="39">
        <v>0</v>
      </c>
      <c r="AO285" s="39">
        <v>0</v>
      </c>
      <c r="AP285" s="39">
        <v>0</v>
      </c>
      <c r="AQ285" s="39">
        <v>0</v>
      </c>
      <c r="AR285" s="39">
        <v>0</v>
      </c>
      <c r="AS285" s="39">
        <v>0</v>
      </c>
      <c r="AT285" s="39">
        <v>0</v>
      </c>
      <c r="AU285" s="39">
        <v>0</v>
      </c>
      <c r="AV285" s="39">
        <v>0</v>
      </c>
      <c r="AW285" s="39">
        <v>0</v>
      </c>
      <c r="AX285" s="39">
        <v>0</v>
      </c>
      <c r="AY285" s="39">
        <v>0</v>
      </c>
      <c r="AZ285" s="39">
        <v>0</v>
      </c>
      <c r="BA285" s="39">
        <v>0</v>
      </c>
      <c r="BB285" s="39">
        <v>0</v>
      </c>
      <c r="BC285" s="39">
        <v>0</v>
      </c>
      <c r="BD285" s="39">
        <v>0</v>
      </c>
      <c r="BE285" s="39">
        <v>0</v>
      </c>
      <c r="BF285" s="39">
        <v>0</v>
      </c>
      <c r="BG285" s="39">
        <v>0</v>
      </c>
      <c r="BH285" s="39">
        <v>0</v>
      </c>
      <c r="BI285" s="39">
        <v>1E-4</v>
      </c>
      <c r="BJ285" s="39">
        <v>0</v>
      </c>
      <c r="BK285" s="39">
        <v>0</v>
      </c>
      <c r="BL285" s="39">
        <v>0</v>
      </c>
      <c r="BM285" s="39">
        <v>0</v>
      </c>
      <c r="BN285" s="39">
        <v>0</v>
      </c>
      <c r="BO285" s="39">
        <v>0</v>
      </c>
      <c r="BP285" s="39">
        <v>0</v>
      </c>
      <c r="BQ285" s="39">
        <v>0</v>
      </c>
      <c r="BR285" s="39">
        <v>0</v>
      </c>
      <c r="BS285" s="39">
        <v>0</v>
      </c>
      <c r="BT285" s="39">
        <v>0</v>
      </c>
      <c r="BU285" s="39">
        <v>1E-4</v>
      </c>
    </row>
    <row r="286" spans="1:73" x14ac:dyDescent="0.2">
      <c r="A286" t="s">
        <v>367</v>
      </c>
      <c r="B286" t="s">
        <v>7</v>
      </c>
      <c r="C286">
        <v>0.16900000000000001</v>
      </c>
      <c r="D286">
        <v>62</v>
      </c>
      <c r="G286" s="38" t="s">
        <v>510</v>
      </c>
      <c r="H286" s="39">
        <v>0</v>
      </c>
      <c r="I286" s="39">
        <v>0</v>
      </c>
      <c r="J286" s="39">
        <v>0</v>
      </c>
      <c r="K286" s="39">
        <v>0</v>
      </c>
      <c r="L286" s="39">
        <v>0</v>
      </c>
      <c r="M286" s="39">
        <v>0</v>
      </c>
      <c r="N286" s="39">
        <v>0</v>
      </c>
      <c r="O286" s="39">
        <v>0</v>
      </c>
      <c r="P286" s="39">
        <v>0</v>
      </c>
      <c r="Q286" s="39">
        <v>0</v>
      </c>
      <c r="R286" s="39">
        <v>0</v>
      </c>
      <c r="S286" s="39">
        <v>0</v>
      </c>
      <c r="T286" s="39">
        <v>0</v>
      </c>
      <c r="U286" s="39">
        <v>0</v>
      </c>
      <c r="V286" s="39">
        <v>0</v>
      </c>
      <c r="W286" s="39">
        <v>0</v>
      </c>
      <c r="X286" s="39">
        <v>0</v>
      </c>
      <c r="Y286" s="39">
        <v>0</v>
      </c>
      <c r="Z286" s="39">
        <v>0</v>
      </c>
      <c r="AA286" s="39">
        <v>0</v>
      </c>
      <c r="AB286" s="39">
        <v>0</v>
      </c>
      <c r="AC286" s="39">
        <v>0</v>
      </c>
      <c r="AD286" s="39">
        <v>0</v>
      </c>
      <c r="AE286" s="39">
        <v>0</v>
      </c>
      <c r="AF286" s="39">
        <v>0</v>
      </c>
      <c r="AG286" s="39">
        <v>0</v>
      </c>
      <c r="AH286" s="39">
        <v>0</v>
      </c>
      <c r="AI286" s="39">
        <v>0</v>
      </c>
      <c r="AJ286" s="39">
        <v>0</v>
      </c>
      <c r="AK286" s="39">
        <v>0</v>
      </c>
      <c r="AL286" s="39">
        <v>0</v>
      </c>
      <c r="AM286" s="39">
        <v>0</v>
      </c>
      <c r="AN286" s="39">
        <v>0</v>
      </c>
      <c r="AO286" s="39">
        <v>0</v>
      </c>
      <c r="AP286" s="39">
        <v>0</v>
      </c>
      <c r="AQ286" s="39">
        <v>0</v>
      </c>
      <c r="AR286" s="39">
        <v>0</v>
      </c>
      <c r="AS286" s="39">
        <v>0</v>
      </c>
      <c r="AT286" s="39">
        <v>0</v>
      </c>
      <c r="AU286" s="39">
        <v>0</v>
      </c>
      <c r="AV286" s="39">
        <v>0</v>
      </c>
      <c r="AW286" s="39">
        <v>0</v>
      </c>
      <c r="AX286" s="39">
        <v>0</v>
      </c>
      <c r="AY286" s="39">
        <v>0</v>
      </c>
      <c r="AZ286" s="39">
        <v>0</v>
      </c>
      <c r="BA286" s="39">
        <v>0</v>
      </c>
      <c r="BB286" s="39">
        <v>1E-4</v>
      </c>
      <c r="BC286" s="39">
        <v>0</v>
      </c>
      <c r="BD286" s="39">
        <v>0</v>
      </c>
      <c r="BE286" s="39">
        <v>1E-4</v>
      </c>
      <c r="BF286" s="39">
        <v>0</v>
      </c>
      <c r="BG286" s="39">
        <v>0</v>
      </c>
      <c r="BH286" s="39">
        <v>0</v>
      </c>
      <c r="BI286" s="39">
        <v>0</v>
      </c>
      <c r="BJ286" s="39">
        <v>0</v>
      </c>
      <c r="BK286" s="39">
        <v>0</v>
      </c>
      <c r="BL286" s="39">
        <v>0</v>
      </c>
      <c r="BM286" s="39">
        <v>0</v>
      </c>
      <c r="BN286" s="39">
        <v>0</v>
      </c>
      <c r="BO286" s="39">
        <v>0</v>
      </c>
      <c r="BP286" s="39">
        <v>0</v>
      </c>
      <c r="BQ286" s="39">
        <v>0</v>
      </c>
      <c r="BR286" s="39">
        <v>0</v>
      </c>
      <c r="BS286" s="39">
        <v>0</v>
      </c>
      <c r="BT286" s="39">
        <v>0</v>
      </c>
      <c r="BU286" s="39">
        <v>1E-4</v>
      </c>
    </row>
    <row r="287" spans="1:73" x14ac:dyDescent="0.2">
      <c r="A287" t="s">
        <v>367</v>
      </c>
      <c r="B287" t="s">
        <v>69</v>
      </c>
      <c r="C287">
        <v>4.0000000000000002E-4</v>
      </c>
      <c r="D287">
        <v>3000</v>
      </c>
      <c r="G287" s="38" t="s">
        <v>511</v>
      </c>
      <c r="H287" s="39">
        <v>0</v>
      </c>
      <c r="I287" s="39">
        <v>0</v>
      </c>
      <c r="J287" s="39">
        <v>0</v>
      </c>
      <c r="K287" s="39">
        <v>0</v>
      </c>
      <c r="L287" s="39">
        <v>0</v>
      </c>
      <c r="M287" s="39">
        <v>0</v>
      </c>
      <c r="N287" s="39">
        <v>0</v>
      </c>
      <c r="O287" s="39">
        <v>0</v>
      </c>
      <c r="P287" s="39">
        <v>0</v>
      </c>
      <c r="Q287" s="39">
        <v>0</v>
      </c>
      <c r="R287" s="39">
        <v>0</v>
      </c>
      <c r="S287" s="39">
        <v>0</v>
      </c>
      <c r="T287" s="39">
        <v>0</v>
      </c>
      <c r="U287" s="39">
        <v>0</v>
      </c>
      <c r="V287" s="39">
        <v>0</v>
      </c>
      <c r="W287" s="39">
        <v>0</v>
      </c>
      <c r="X287" s="39">
        <v>0</v>
      </c>
      <c r="Y287" s="39">
        <v>0</v>
      </c>
      <c r="Z287" s="39">
        <v>0</v>
      </c>
      <c r="AA287" s="39">
        <v>0</v>
      </c>
      <c r="AB287" s="39">
        <v>0</v>
      </c>
      <c r="AC287" s="39">
        <v>0</v>
      </c>
      <c r="AD287" s="39">
        <v>0</v>
      </c>
      <c r="AE287" s="39">
        <v>0</v>
      </c>
      <c r="AF287" s="39">
        <v>0</v>
      </c>
      <c r="AG287" s="39">
        <v>0</v>
      </c>
      <c r="AH287" s="39">
        <v>0</v>
      </c>
      <c r="AI287" s="39">
        <v>0</v>
      </c>
      <c r="AJ287" s="39">
        <v>0</v>
      </c>
      <c r="AK287" s="39">
        <v>0</v>
      </c>
      <c r="AL287" s="39">
        <v>0</v>
      </c>
      <c r="AM287" s="39">
        <v>0</v>
      </c>
      <c r="AN287" s="39">
        <v>0</v>
      </c>
      <c r="AO287" s="39">
        <v>0</v>
      </c>
      <c r="AP287" s="39">
        <v>0</v>
      </c>
      <c r="AQ287" s="39">
        <v>0</v>
      </c>
      <c r="AR287" s="39">
        <v>0</v>
      </c>
      <c r="AS287" s="39">
        <v>0</v>
      </c>
      <c r="AT287" s="39">
        <v>0</v>
      </c>
      <c r="AU287" s="39">
        <v>0</v>
      </c>
      <c r="AV287" s="39">
        <v>0</v>
      </c>
      <c r="AW287" s="39">
        <v>0</v>
      </c>
      <c r="AX287" s="39">
        <v>0</v>
      </c>
      <c r="AY287" s="39">
        <v>0</v>
      </c>
      <c r="AZ287" s="39">
        <v>0</v>
      </c>
      <c r="BA287" s="39">
        <v>0</v>
      </c>
      <c r="BB287" s="39">
        <v>0</v>
      </c>
      <c r="BC287" s="39">
        <v>0</v>
      </c>
      <c r="BD287" s="39">
        <v>0</v>
      </c>
      <c r="BE287" s="39">
        <v>0</v>
      </c>
      <c r="BF287" s="39">
        <v>0</v>
      </c>
      <c r="BG287" s="39">
        <v>0</v>
      </c>
      <c r="BH287" s="39">
        <v>0</v>
      </c>
      <c r="BI287" s="39">
        <v>0</v>
      </c>
      <c r="BJ287" s="39">
        <v>1E-4</v>
      </c>
      <c r="BK287" s="39">
        <v>0</v>
      </c>
      <c r="BL287" s="39">
        <v>0</v>
      </c>
      <c r="BM287" s="39">
        <v>0</v>
      </c>
      <c r="BN287" s="39">
        <v>0</v>
      </c>
      <c r="BO287" s="39">
        <v>0</v>
      </c>
      <c r="BP287" s="39">
        <v>0</v>
      </c>
      <c r="BQ287" s="39">
        <v>0</v>
      </c>
      <c r="BR287" s="39">
        <v>0</v>
      </c>
      <c r="BS287" s="39">
        <v>0</v>
      </c>
      <c r="BT287" s="39">
        <v>0</v>
      </c>
      <c r="BU287" s="39">
        <v>1E-4</v>
      </c>
    </row>
    <row r="288" spans="1:73" x14ac:dyDescent="0.2">
      <c r="A288" t="s">
        <v>368</v>
      </c>
      <c r="B288" t="s">
        <v>225</v>
      </c>
      <c r="C288">
        <v>2E-3</v>
      </c>
      <c r="D288">
        <v>252</v>
      </c>
      <c r="G288" s="38" t="s">
        <v>512</v>
      </c>
      <c r="H288" s="39">
        <v>0</v>
      </c>
      <c r="I288" s="39">
        <v>0</v>
      </c>
      <c r="J288" s="39">
        <v>0</v>
      </c>
      <c r="K288" s="39">
        <v>0</v>
      </c>
      <c r="L288" s="39">
        <v>0</v>
      </c>
      <c r="M288" s="39">
        <v>0</v>
      </c>
      <c r="N288" s="39">
        <v>0</v>
      </c>
      <c r="O288" s="39">
        <v>0</v>
      </c>
      <c r="P288" s="39">
        <v>0</v>
      </c>
      <c r="Q288" s="39">
        <v>0</v>
      </c>
      <c r="R288" s="39">
        <v>0</v>
      </c>
      <c r="S288" s="39">
        <v>0</v>
      </c>
      <c r="T288" s="39">
        <v>0</v>
      </c>
      <c r="U288" s="39">
        <v>0</v>
      </c>
      <c r="V288" s="39">
        <v>0</v>
      </c>
      <c r="W288" s="39">
        <v>0</v>
      </c>
      <c r="X288" s="39">
        <v>0</v>
      </c>
      <c r="Y288" s="39">
        <v>0</v>
      </c>
      <c r="Z288" s="39">
        <v>0</v>
      </c>
      <c r="AA288" s="39">
        <v>0</v>
      </c>
      <c r="AB288" s="39">
        <v>0</v>
      </c>
      <c r="AC288" s="39">
        <v>0</v>
      </c>
      <c r="AD288" s="39">
        <v>0</v>
      </c>
      <c r="AE288" s="39">
        <v>0</v>
      </c>
      <c r="AF288" s="39">
        <v>0</v>
      </c>
      <c r="AG288" s="39">
        <v>0</v>
      </c>
      <c r="AH288" s="39">
        <v>0</v>
      </c>
      <c r="AI288" s="39">
        <v>0</v>
      </c>
      <c r="AJ288" s="39">
        <v>0</v>
      </c>
      <c r="AK288" s="39">
        <v>0</v>
      </c>
      <c r="AL288" s="39">
        <v>0</v>
      </c>
      <c r="AM288" s="39">
        <v>0</v>
      </c>
      <c r="AN288" s="39">
        <v>0</v>
      </c>
      <c r="AO288" s="39">
        <v>0</v>
      </c>
      <c r="AP288" s="39">
        <v>0</v>
      </c>
      <c r="AQ288" s="39">
        <v>0</v>
      </c>
      <c r="AR288" s="39">
        <v>0</v>
      </c>
      <c r="AS288" s="39">
        <v>0</v>
      </c>
      <c r="AT288" s="39">
        <v>0</v>
      </c>
      <c r="AU288" s="39">
        <v>0</v>
      </c>
      <c r="AV288" s="39">
        <v>1E-4</v>
      </c>
      <c r="AW288" s="39">
        <v>0</v>
      </c>
      <c r="AX288" s="39">
        <v>0</v>
      </c>
      <c r="AY288" s="39">
        <v>0</v>
      </c>
      <c r="AZ288" s="39">
        <v>5.9999999999999995E-4</v>
      </c>
      <c r="BA288" s="39">
        <v>2.9999999999999997E-4</v>
      </c>
      <c r="BB288" s="39">
        <v>0</v>
      </c>
      <c r="BC288" s="39">
        <v>0</v>
      </c>
      <c r="BD288" s="39">
        <v>0</v>
      </c>
      <c r="BE288" s="39">
        <v>0</v>
      </c>
      <c r="BF288" s="39">
        <v>0</v>
      </c>
      <c r="BG288" s="39">
        <v>0</v>
      </c>
      <c r="BH288" s="39">
        <v>0</v>
      </c>
      <c r="BI288" s="39">
        <v>0</v>
      </c>
      <c r="BJ288" s="39">
        <v>0</v>
      </c>
      <c r="BK288" s="39">
        <v>0</v>
      </c>
      <c r="BL288" s="39">
        <v>0</v>
      </c>
      <c r="BM288" s="39">
        <v>0</v>
      </c>
      <c r="BN288" s="39">
        <v>0</v>
      </c>
      <c r="BO288" s="39">
        <v>0</v>
      </c>
      <c r="BP288" s="39">
        <v>0</v>
      </c>
      <c r="BQ288" s="39">
        <v>0</v>
      </c>
      <c r="BR288" s="39">
        <v>0</v>
      </c>
      <c r="BS288" s="39">
        <v>0</v>
      </c>
      <c r="BT288" s="39">
        <v>0</v>
      </c>
      <c r="BU288" s="39">
        <v>3.3333333333333332E-4</v>
      </c>
    </row>
    <row r="289" spans="1:73" x14ac:dyDescent="0.2">
      <c r="A289" t="s">
        <v>368</v>
      </c>
      <c r="B289" t="s">
        <v>232</v>
      </c>
      <c r="C289">
        <v>1E-3</v>
      </c>
      <c r="D289">
        <v>1376</v>
      </c>
      <c r="G289" s="38" t="s">
        <v>513</v>
      </c>
      <c r="H289" s="39">
        <v>0</v>
      </c>
      <c r="I289" s="39">
        <v>0</v>
      </c>
      <c r="J289" s="39">
        <v>0</v>
      </c>
      <c r="K289" s="39">
        <v>0</v>
      </c>
      <c r="L289" s="39">
        <v>0</v>
      </c>
      <c r="M289" s="39">
        <v>0</v>
      </c>
      <c r="N289" s="39">
        <v>0</v>
      </c>
      <c r="O289" s="39">
        <v>0</v>
      </c>
      <c r="P289" s="39">
        <v>0</v>
      </c>
      <c r="Q289" s="39">
        <v>0</v>
      </c>
      <c r="R289" s="39">
        <v>0</v>
      </c>
      <c r="S289" s="39">
        <v>0</v>
      </c>
      <c r="T289" s="39">
        <v>0</v>
      </c>
      <c r="U289" s="39">
        <v>0</v>
      </c>
      <c r="V289" s="39">
        <v>0</v>
      </c>
      <c r="W289" s="39">
        <v>0</v>
      </c>
      <c r="X289" s="39">
        <v>0</v>
      </c>
      <c r="Y289" s="39">
        <v>0</v>
      </c>
      <c r="Z289" s="39">
        <v>0</v>
      </c>
      <c r="AA289" s="39">
        <v>0</v>
      </c>
      <c r="AB289" s="39">
        <v>0</v>
      </c>
      <c r="AC289" s="39">
        <v>0</v>
      </c>
      <c r="AD289" s="39">
        <v>0</v>
      </c>
      <c r="AE289" s="39">
        <v>0</v>
      </c>
      <c r="AF289" s="39">
        <v>0</v>
      </c>
      <c r="AG289" s="39">
        <v>0</v>
      </c>
      <c r="AH289" s="39">
        <v>0</v>
      </c>
      <c r="AI289" s="39">
        <v>0</v>
      </c>
      <c r="AJ289" s="39">
        <v>0</v>
      </c>
      <c r="AK289" s="39">
        <v>0</v>
      </c>
      <c r="AL289" s="39">
        <v>0</v>
      </c>
      <c r="AM289" s="39">
        <v>0</v>
      </c>
      <c r="AN289" s="39">
        <v>0</v>
      </c>
      <c r="AO289" s="39">
        <v>0</v>
      </c>
      <c r="AP289" s="39">
        <v>0</v>
      </c>
      <c r="AQ289" s="39">
        <v>0</v>
      </c>
      <c r="AR289" s="39">
        <v>0</v>
      </c>
      <c r="AS289" s="39">
        <v>0</v>
      </c>
      <c r="AT289" s="39">
        <v>0</v>
      </c>
      <c r="AU289" s="39">
        <v>0</v>
      </c>
      <c r="AV289" s="39">
        <v>0</v>
      </c>
      <c r="AW289" s="39">
        <v>0</v>
      </c>
      <c r="AX289" s="39">
        <v>0</v>
      </c>
      <c r="AY289" s="39">
        <v>0</v>
      </c>
      <c r="AZ289" s="39">
        <v>0</v>
      </c>
      <c r="BA289" s="39">
        <v>0</v>
      </c>
      <c r="BB289" s="39">
        <v>0</v>
      </c>
      <c r="BC289" s="39">
        <v>0</v>
      </c>
      <c r="BD289" s="39">
        <v>0</v>
      </c>
      <c r="BE289" s="39">
        <v>0</v>
      </c>
      <c r="BF289" s="39">
        <v>0</v>
      </c>
      <c r="BG289" s="39">
        <v>0</v>
      </c>
      <c r="BH289" s="39">
        <v>0</v>
      </c>
      <c r="BI289" s="39">
        <v>1E-4</v>
      </c>
      <c r="BJ289" s="39">
        <v>1E-4</v>
      </c>
      <c r="BK289" s="39">
        <v>0</v>
      </c>
      <c r="BL289" s="39">
        <v>0</v>
      </c>
      <c r="BM289" s="39">
        <v>0</v>
      </c>
      <c r="BN289" s="39">
        <v>0</v>
      </c>
      <c r="BO289" s="39">
        <v>0</v>
      </c>
      <c r="BP289" s="39">
        <v>0</v>
      </c>
      <c r="BQ289" s="39">
        <v>0</v>
      </c>
      <c r="BR289" s="39">
        <v>0</v>
      </c>
      <c r="BS289" s="39">
        <v>0</v>
      </c>
      <c r="BT289" s="39">
        <v>0</v>
      </c>
      <c r="BU289" s="39">
        <v>1E-4</v>
      </c>
    </row>
    <row r="290" spans="1:73" x14ac:dyDescent="0.2">
      <c r="A290" t="s">
        <v>368</v>
      </c>
      <c r="B290" t="s">
        <v>234</v>
      </c>
      <c r="C290">
        <v>1E-3</v>
      </c>
      <c r="D290">
        <v>5926</v>
      </c>
      <c r="G290" s="38" t="s">
        <v>514</v>
      </c>
      <c r="H290" s="39">
        <v>0</v>
      </c>
      <c r="I290" s="39">
        <v>0</v>
      </c>
      <c r="J290" s="39">
        <v>0</v>
      </c>
      <c r="K290" s="39">
        <v>0</v>
      </c>
      <c r="L290" s="39">
        <v>0</v>
      </c>
      <c r="M290" s="39">
        <v>0</v>
      </c>
      <c r="N290" s="39">
        <v>0</v>
      </c>
      <c r="O290" s="39">
        <v>0</v>
      </c>
      <c r="P290" s="39">
        <v>0</v>
      </c>
      <c r="Q290" s="39">
        <v>0</v>
      </c>
      <c r="R290" s="39">
        <v>0</v>
      </c>
      <c r="S290" s="39">
        <v>0</v>
      </c>
      <c r="T290" s="39">
        <v>0</v>
      </c>
      <c r="U290" s="39">
        <v>0</v>
      </c>
      <c r="V290" s="39">
        <v>0</v>
      </c>
      <c r="W290" s="39">
        <v>0</v>
      </c>
      <c r="X290" s="39">
        <v>0</v>
      </c>
      <c r="Y290" s="39">
        <v>0</v>
      </c>
      <c r="Z290" s="39">
        <v>0</v>
      </c>
      <c r="AA290" s="39">
        <v>0</v>
      </c>
      <c r="AB290" s="39">
        <v>0</v>
      </c>
      <c r="AC290" s="39">
        <v>0</v>
      </c>
      <c r="AD290" s="39">
        <v>0</v>
      </c>
      <c r="AE290" s="39">
        <v>0</v>
      </c>
      <c r="AF290" s="39">
        <v>0</v>
      </c>
      <c r="AG290" s="39">
        <v>0</v>
      </c>
      <c r="AH290" s="39">
        <v>0</v>
      </c>
      <c r="AI290" s="39">
        <v>0</v>
      </c>
      <c r="AJ290" s="39">
        <v>0</v>
      </c>
      <c r="AK290" s="39">
        <v>0</v>
      </c>
      <c r="AL290" s="39">
        <v>0</v>
      </c>
      <c r="AM290" s="39">
        <v>0</v>
      </c>
      <c r="AN290" s="39">
        <v>0</v>
      </c>
      <c r="AO290" s="39">
        <v>0</v>
      </c>
      <c r="AP290" s="39">
        <v>0</v>
      </c>
      <c r="AQ290" s="39">
        <v>0</v>
      </c>
      <c r="AR290" s="39">
        <v>0</v>
      </c>
      <c r="AS290" s="39">
        <v>0</v>
      </c>
      <c r="AT290" s="39">
        <v>0</v>
      </c>
      <c r="AU290" s="39">
        <v>0</v>
      </c>
      <c r="AV290" s="39">
        <v>0</v>
      </c>
      <c r="AW290" s="39">
        <v>0</v>
      </c>
      <c r="AX290" s="39">
        <v>0</v>
      </c>
      <c r="AY290" s="39">
        <v>0</v>
      </c>
      <c r="AZ290" s="39">
        <v>0</v>
      </c>
      <c r="BA290" s="39">
        <v>0</v>
      </c>
      <c r="BB290" s="39">
        <v>0</v>
      </c>
      <c r="BC290" s="39">
        <v>0</v>
      </c>
      <c r="BD290" s="39">
        <v>0</v>
      </c>
      <c r="BE290" s="39">
        <v>0</v>
      </c>
      <c r="BF290" s="39">
        <v>0</v>
      </c>
      <c r="BG290" s="39">
        <v>1E-4</v>
      </c>
      <c r="BH290" s="39">
        <v>0</v>
      </c>
      <c r="BI290" s="39">
        <v>0</v>
      </c>
      <c r="BJ290" s="39">
        <v>0</v>
      </c>
      <c r="BK290" s="39">
        <v>0</v>
      </c>
      <c r="BL290" s="39">
        <v>0</v>
      </c>
      <c r="BM290" s="39">
        <v>0</v>
      </c>
      <c r="BN290" s="39">
        <v>0</v>
      </c>
      <c r="BO290" s="39">
        <v>0</v>
      </c>
      <c r="BP290" s="39">
        <v>0</v>
      </c>
      <c r="BQ290" s="39">
        <v>0</v>
      </c>
      <c r="BR290" s="39">
        <v>0</v>
      </c>
      <c r="BS290" s="39">
        <v>0</v>
      </c>
      <c r="BT290" s="39">
        <v>0</v>
      </c>
      <c r="BU290" s="39">
        <v>1E-4</v>
      </c>
    </row>
    <row r="291" spans="1:73" x14ac:dyDescent="0.2">
      <c r="A291" t="s">
        <v>368</v>
      </c>
      <c r="B291" t="s">
        <v>236</v>
      </c>
      <c r="C291">
        <v>2E-3</v>
      </c>
      <c r="D291">
        <v>14339</v>
      </c>
      <c r="G291" s="38" t="s">
        <v>515</v>
      </c>
      <c r="H291" s="39">
        <v>0</v>
      </c>
      <c r="I291" s="39">
        <v>0</v>
      </c>
      <c r="J291" s="39">
        <v>0</v>
      </c>
      <c r="K291" s="39">
        <v>0</v>
      </c>
      <c r="L291" s="39">
        <v>0</v>
      </c>
      <c r="M291" s="39">
        <v>0</v>
      </c>
      <c r="N291" s="39">
        <v>0</v>
      </c>
      <c r="O291" s="39">
        <v>0</v>
      </c>
      <c r="P291" s="39">
        <v>0</v>
      </c>
      <c r="Q291" s="39">
        <v>0</v>
      </c>
      <c r="R291" s="39">
        <v>0</v>
      </c>
      <c r="S291" s="39">
        <v>0</v>
      </c>
      <c r="T291" s="39">
        <v>0</v>
      </c>
      <c r="U291" s="39">
        <v>0</v>
      </c>
      <c r="V291" s="39">
        <v>0</v>
      </c>
      <c r="W291" s="39">
        <v>0</v>
      </c>
      <c r="X291" s="39">
        <v>0</v>
      </c>
      <c r="Y291" s="39">
        <v>0</v>
      </c>
      <c r="Z291" s="39">
        <v>0</v>
      </c>
      <c r="AA291" s="39">
        <v>0</v>
      </c>
      <c r="AB291" s="39">
        <v>0</v>
      </c>
      <c r="AC291" s="39">
        <v>0</v>
      </c>
      <c r="AD291" s="39">
        <v>0</v>
      </c>
      <c r="AE291" s="39">
        <v>0</v>
      </c>
      <c r="AF291" s="39">
        <v>0</v>
      </c>
      <c r="AG291" s="39">
        <v>0</v>
      </c>
      <c r="AH291" s="39">
        <v>0</v>
      </c>
      <c r="AI291" s="39">
        <v>0</v>
      </c>
      <c r="AJ291" s="39">
        <v>0</v>
      </c>
      <c r="AK291" s="39">
        <v>0</v>
      </c>
      <c r="AL291" s="39">
        <v>0</v>
      </c>
      <c r="AM291" s="39">
        <v>0</v>
      </c>
      <c r="AN291" s="39">
        <v>0</v>
      </c>
      <c r="AO291" s="39">
        <v>0</v>
      </c>
      <c r="AP291" s="39">
        <v>0</v>
      </c>
      <c r="AQ291" s="39">
        <v>0</v>
      </c>
      <c r="AR291" s="39">
        <v>0</v>
      </c>
      <c r="AS291" s="39">
        <v>0</v>
      </c>
      <c r="AT291" s="39">
        <v>1E-4</v>
      </c>
      <c r="AU291" s="39">
        <v>0</v>
      </c>
      <c r="AV291" s="39">
        <v>0</v>
      </c>
      <c r="AW291" s="39">
        <v>0</v>
      </c>
      <c r="AX291" s="39">
        <v>0</v>
      </c>
      <c r="AY291" s="39">
        <v>0</v>
      </c>
      <c r="AZ291" s="39">
        <v>0</v>
      </c>
      <c r="BA291" s="39">
        <v>0</v>
      </c>
      <c r="BB291" s="39">
        <v>0</v>
      </c>
      <c r="BC291" s="39">
        <v>0</v>
      </c>
      <c r="BD291" s="39">
        <v>0</v>
      </c>
      <c r="BE291" s="39">
        <v>0</v>
      </c>
      <c r="BF291" s="39">
        <v>0</v>
      </c>
      <c r="BG291" s="39">
        <v>0</v>
      </c>
      <c r="BH291" s="39">
        <v>0</v>
      </c>
      <c r="BI291" s="39">
        <v>0</v>
      </c>
      <c r="BJ291" s="39">
        <v>0</v>
      </c>
      <c r="BK291" s="39">
        <v>0</v>
      </c>
      <c r="BL291" s="39">
        <v>0</v>
      </c>
      <c r="BM291" s="39">
        <v>0</v>
      </c>
      <c r="BN291" s="39">
        <v>0</v>
      </c>
      <c r="BO291" s="39">
        <v>0</v>
      </c>
      <c r="BP291" s="39">
        <v>0</v>
      </c>
      <c r="BQ291" s="39">
        <v>0</v>
      </c>
      <c r="BR291" s="39">
        <v>0</v>
      </c>
      <c r="BS291" s="39">
        <v>0</v>
      </c>
      <c r="BT291" s="39">
        <v>0</v>
      </c>
      <c r="BU291" s="39">
        <v>1E-4</v>
      </c>
    </row>
    <row r="292" spans="1:73" x14ac:dyDescent="0.2">
      <c r="A292" t="s">
        <v>375</v>
      </c>
      <c r="B292" t="s">
        <v>232</v>
      </c>
      <c r="C292">
        <v>8.0000000000000002E-3</v>
      </c>
      <c r="D292">
        <v>1376</v>
      </c>
      <c r="G292" s="38" t="s">
        <v>516</v>
      </c>
      <c r="H292" s="39">
        <v>0</v>
      </c>
      <c r="I292" s="39">
        <v>0</v>
      </c>
      <c r="J292" s="39">
        <v>0.2</v>
      </c>
      <c r="K292" s="39">
        <v>0.1111</v>
      </c>
      <c r="L292" s="39">
        <v>6.25E-2</v>
      </c>
      <c r="M292" s="39">
        <v>2.7E-2</v>
      </c>
      <c r="N292" s="39">
        <v>3.1600000000000003E-2</v>
      </c>
      <c r="O292" s="39">
        <v>3.1E-2</v>
      </c>
      <c r="P292" s="39">
        <v>2.8000000000000001E-2</v>
      </c>
      <c r="Q292" s="39">
        <v>7.9000000000000001E-2</v>
      </c>
      <c r="R292" s="39">
        <v>0</v>
      </c>
      <c r="S292" s="39">
        <v>2E-3</v>
      </c>
      <c r="T292" s="39">
        <v>0</v>
      </c>
      <c r="U292" s="39">
        <v>0</v>
      </c>
      <c r="V292" s="39">
        <v>0.1018</v>
      </c>
      <c r="W292" s="39">
        <v>1.06E-2</v>
      </c>
      <c r="X292" s="39">
        <v>1.2999999999999999E-2</v>
      </c>
      <c r="Y292" s="39">
        <v>1.7000000000000001E-2</v>
      </c>
      <c r="Z292" s="39">
        <v>1.2999999999999999E-2</v>
      </c>
      <c r="AA292" s="39">
        <v>3.0000000000000001E-3</v>
      </c>
      <c r="AB292" s="39">
        <v>1.7000000000000001E-2</v>
      </c>
      <c r="AC292" s="39">
        <v>0.111</v>
      </c>
      <c r="AD292" s="39">
        <v>1.0999999999999999E-2</v>
      </c>
      <c r="AE292" s="39">
        <v>1.2999999999999999E-2</v>
      </c>
      <c r="AF292" s="39">
        <v>1.2E-2</v>
      </c>
      <c r="AG292" s="39">
        <v>5.0999999999999997E-2</v>
      </c>
      <c r="AH292" s="39">
        <v>9.4999999999999998E-3</v>
      </c>
      <c r="AI292" s="39">
        <v>7.0000000000000001E-3</v>
      </c>
      <c r="AJ292" s="39">
        <v>1.2E-2</v>
      </c>
      <c r="AK292" s="39">
        <v>0</v>
      </c>
      <c r="AL292" s="39">
        <v>1.2999999999999999E-2</v>
      </c>
      <c r="AM292" s="39">
        <v>1.4999999999999999E-2</v>
      </c>
      <c r="AN292" s="39">
        <v>1.2999999999999999E-2</v>
      </c>
      <c r="AO292" s="39">
        <v>0.02</v>
      </c>
      <c r="AP292" s="39">
        <v>2.75E-2</v>
      </c>
      <c r="AQ292" s="39">
        <v>2.9700000000000001E-2</v>
      </c>
      <c r="AR292" s="39">
        <v>3.5999999999999997E-2</v>
      </c>
      <c r="AS292" s="39">
        <v>1.7999999999999999E-2</v>
      </c>
      <c r="AT292" s="39">
        <v>0</v>
      </c>
      <c r="AU292" s="39">
        <v>3.1199999999999999E-2</v>
      </c>
      <c r="AV292" s="39">
        <v>1.2999999999999999E-2</v>
      </c>
      <c r="AW292" s="39">
        <v>1.4E-2</v>
      </c>
      <c r="AX292" s="39">
        <v>0.15540000000000001</v>
      </c>
      <c r="AY292" s="39">
        <v>1.03E-2</v>
      </c>
      <c r="AZ292" s="39">
        <v>6.5100000000000005E-2</v>
      </c>
      <c r="BA292" s="39">
        <v>0.11799999999999999</v>
      </c>
      <c r="BB292" s="39">
        <v>1.7600000000000001E-2</v>
      </c>
      <c r="BC292" s="39">
        <v>0.13869999999999999</v>
      </c>
      <c r="BD292" s="39">
        <v>9.6699999999999994E-2</v>
      </c>
      <c r="BE292" s="39">
        <v>8.2000000000000007E-3</v>
      </c>
      <c r="BF292" s="39">
        <v>5.1999999999999998E-3</v>
      </c>
      <c r="BG292" s="39">
        <v>2.7199999999999998E-2</v>
      </c>
      <c r="BH292" s="39">
        <v>9.4000000000000004E-3</v>
      </c>
      <c r="BI292" s="39">
        <v>3.44E-2</v>
      </c>
      <c r="BJ292" s="39">
        <v>0.12839999999999999</v>
      </c>
      <c r="BK292" s="39">
        <v>0</v>
      </c>
      <c r="BL292" s="39">
        <v>7.5999999999999998E-2</v>
      </c>
      <c r="BM292" s="39">
        <v>6.7999999999999996E-3</v>
      </c>
      <c r="BN292" s="39">
        <v>3.3000000000000002E-2</v>
      </c>
      <c r="BO292" s="39">
        <v>1.6E-2</v>
      </c>
      <c r="BP292" s="39">
        <v>4.2000000000000003E-2</v>
      </c>
      <c r="BQ292" s="39">
        <v>3.1E-2</v>
      </c>
      <c r="BR292" s="39">
        <v>1.2E-2</v>
      </c>
      <c r="BS292" s="39">
        <v>0</v>
      </c>
      <c r="BT292" s="39">
        <v>2E-3</v>
      </c>
      <c r="BU292" s="39">
        <v>3.9542105263157899E-2</v>
      </c>
    </row>
    <row r="293" spans="1:73" x14ac:dyDescent="0.2">
      <c r="A293" t="s">
        <v>375</v>
      </c>
      <c r="B293" t="s">
        <v>234</v>
      </c>
      <c r="C293">
        <v>1.4999999999999999E-2</v>
      </c>
      <c r="D293">
        <v>5926</v>
      </c>
      <c r="G293" s="38" t="s">
        <v>517</v>
      </c>
      <c r="H293" s="39">
        <v>0</v>
      </c>
      <c r="I293" s="39">
        <v>0</v>
      </c>
      <c r="J293" s="39">
        <v>0</v>
      </c>
      <c r="K293" s="39">
        <v>0</v>
      </c>
      <c r="L293" s="39">
        <v>0</v>
      </c>
      <c r="M293" s="39">
        <v>0</v>
      </c>
      <c r="N293" s="39">
        <v>0</v>
      </c>
      <c r="O293" s="39">
        <v>0</v>
      </c>
      <c r="P293" s="39">
        <v>0</v>
      </c>
      <c r="Q293" s="39">
        <v>0</v>
      </c>
      <c r="R293" s="39">
        <v>0</v>
      </c>
      <c r="S293" s="39">
        <v>0</v>
      </c>
      <c r="T293" s="39">
        <v>0</v>
      </c>
      <c r="U293" s="39">
        <v>0</v>
      </c>
      <c r="V293" s="39">
        <v>0</v>
      </c>
      <c r="W293" s="39">
        <v>0</v>
      </c>
      <c r="X293" s="39">
        <v>0</v>
      </c>
      <c r="Y293" s="39">
        <v>0</v>
      </c>
      <c r="Z293" s="39">
        <v>0</v>
      </c>
      <c r="AA293" s="39">
        <v>0</v>
      </c>
      <c r="AB293" s="39">
        <v>0</v>
      </c>
      <c r="AC293" s="39">
        <v>0</v>
      </c>
      <c r="AD293" s="39">
        <v>0</v>
      </c>
      <c r="AE293" s="39">
        <v>0</v>
      </c>
      <c r="AF293" s="39">
        <v>0</v>
      </c>
      <c r="AG293" s="39">
        <v>0</v>
      </c>
      <c r="AH293" s="39">
        <v>0</v>
      </c>
      <c r="AI293" s="39">
        <v>0</v>
      </c>
      <c r="AJ293" s="39">
        <v>0</v>
      </c>
      <c r="AK293" s="39">
        <v>0</v>
      </c>
      <c r="AL293" s="39">
        <v>0</v>
      </c>
      <c r="AM293" s="39">
        <v>0</v>
      </c>
      <c r="AN293" s="39">
        <v>0</v>
      </c>
      <c r="AO293" s="39">
        <v>0</v>
      </c>
      <c r="AP293" s="39">
        <v>0</v>
      </c>
      <c r="AQ293" s="39">
        <v>0</v>
      </c>
      <c r="AR293" s="39">
        <v>0</v>
      </c>
      <c r="AS293" s="39">
        <v>0</v>
      </c>
      <c r="AT293" s="39">
        <v>0</v>
      </c>
      <c r="AU293" s="39">
        <v>0</v>
      </c>
      <c r="AV293" s="39">
        <v>0</v>
      </c>
      <c r="AW293" s="39">
        <v>0</v>
      </c>
      <c r="AX293" s="39">
        <v>0</v>
      </c>
      <c r="AY293" s="39">
        <v>0</v>
      </c>
      <c r="AZ293" s="39">
        <v>0</v>
      </c>
      <c r="BA293" s="39">
        <v>0</v>
      </c>
      <c r="BB293" s="39">
        <v>1E-4</v>
      </c>
      <c r="BC293" s="39">
        <v>0</v>
      </c>
      <c r="BD293" s="39">
        <v>0</v>
      </c>
      <c r="BE293" s="39">
        <v>0</v>
      </c>
      <c r="BF293" s="39">
        <v>0</v>
      </c>
      <c r="BG293" s="39">
        <v>0</v>
      </c>
      <c r="BH293" s="39">
        <v>0</v>
      </c>
      <c r="BI293" s="39">
        <v>0</v>
      </c>
      <c r="BJ293" s="39">
        <v>0</v>
      </c>
      <c r="BK293" s="39">
        <v>0</v>
      </c>
      <c r="BL293" s="39">
        <v>0</v>
      </c>
      <c r="BM293" s="39">
        <v>0</v>
      </c>
      <c r="BN293" s="39">
        <v>0</v>
      </c>
      <c r="BO293" s="39">
        <v>0</v>
      </c>
      <c r="BP293" s="39">
        <v>0</v>
      </c>
      <c r="BQ293" s="39">
        <v>0</v>
      </c>
      <c r="BR293" s="39">
        <v>0</v>
      </c>
      <c r="BS293" s="39">
        <v>0</v>
      </c>
      <c r="BT293" s="39">
        <v>0</v>
      </c>
      <c r="BU293" s="39">
        <v>1E-4</v>
      </c>
    </row>
    <row r="294" spans="1:73" x14ac:dyDescent="0.2">
      <c r="A294" t="s">
        <v>375</v>
      </c>
      <c r="B294" t="s">
        <v>236</v>
      </c>
      <c r="C294">
        <v>2.7E-2</v>
      </c>
      <c r="D294">
        <v>14339</v>
      </c>
      <c r="G294" s="38" t="s">
        <v>518</v>
      </c>
      <c r="H294" s="39">
        <v>0</v>
      </c>
      <c r="I294" s="39">
        <v>0</v>
      </c>
      <c r="J294" s="39">
        <v>0</v>
      </c>
      <c r="K294" s="39">
        <v>0</v>
      </c>
      <c r="L294" s="39">
        <v>0</v>
      </c>
      <c r="M294" s="39">
        <v>1.7000000000000001E-2</v>
      </c>
      <c r="N294" s="39">
        <v>1.8499999999999999E-2</v>
      </c>
      <c r="O294" s="39">
        <v>1.6E-2</v>
      </c>
      <c r="P294" s="39">
        <v>3.5000000000000003E-2</v>
      </c>
      <c r="Q294" s="39">
        <v>0</v>
      </c>
      <c r="R294" s="39">
        <v>0</v>
      </c>
      <c r="S294" s="39">
        <v>5.9999999999999995E-4</v>
      </c>
      <c r="T294" s="39">
        <v>0</v>
      </c>
      <c r="U294" s="39">
        <v>0</v>
      </c>
      <c r="V294" s="39">
        <v>3.1099999999999999E-2</v>
      </c>
      <c r="W294" s="39">
        <v>7.7000000000000002E-3</v>
      </c>
      <c r="X294" s="39">
        <v>6.0000000000000001E-3</v>
      </c>
      <c r="Y294" s="39">
        <v>1.4E-2</v>
      </c>
      <c r="Z294" s="39">
        <v>0</v>
      </c>
      <c r="AA294" s="39">
        <v>3.0000000000000001E-3</v>
      </c>
      <c r="AB294" s="39">
        <v>2.7E-2</v>
      </c>
      <c r="AC294" s="39">
        <v>3.1E-2</v>
      </c>
      <c r="AD294" s="39">
        <v>7.0000000000000001E-3</v>
      </c>
      <c r="AE294" s="39">
        <v>1.0999999999999999E-2</v>
      </c>
      <c r="AF294" s="39">
        <v>1.0999999999999999E-2</v>
      </c>
      <c r="AG294" s="39">
        <v>0.13</v>
      </c>
      <c r="AH294" s="39">
        <v>1.4500000000000001E-2</v>
      </c>
      <c r="AI294" s="39">
        <v>1.4999999999999999E-2</v>
      </c>
      <c r="AJ294" s="39">
        <v>1.0999999999999999E-2</v>
      </c>
      <c r="AK294" s="39">
        <v>0</v>
      </c>
      <c r="AL294" s="39">
        <v>8.9999999999999993E-3</v>
      </c>
      <c r="AM294" s="39">
        <v>8.9999999999999993E-3</v>
      </c>
      <c r="AN294" s="39">
        <v>0</v>
      </c>
      <c r="AO294" s="39">
        <v>0</v>
      </c>
      <c r="AP294" s="39">
        <v>2.2499999999999999E-2</v>
      </c>
      <c r="AQ294" s="39">
        <v>1.9199999999999998E-2</v>
      </c>
      <c r="AR294" s="39">
        <v>5.0000000000000001E-3</v>
      </c>
      <c r="AS294" s="39">
        <v>1.0999999999999999E-2</v>
      </c>
      <c r="AT294" s="39">
        <v>0</v>
      </c>
      <c r="AU294" s="39">
        <v>1.95E-2</v>
      </c>
      <c r="AV294" s="39">
        <v>2.2599999999999999E-2</v>
      </c>
      <c r="AW294" s="39">
        <v>2.5999999999999999E-2</v>
      </c>
      <c r="AX294" s="39">
        <v>1.34E-2</v>
      </c>
      <c r="AY294" s="39">
        <v>8.5000000000000006E-3</v>
      </c>
      <c r="AZ294" s="39">
        <v>6.7999999999999996E-3</v>
      </c>
      <c r="BA294" s="39">
        <v>1.3299999999999999E-2</v>
      </c>
      <c r="BB294" s="39">
        <v>1.8100000000000002E-2</v>
      </c>
      <c r="BC294" s="39">
        <v>4.0000000000000001E-3</v>
      </c>
      <c r="BD294" s="39">
        <v>1.7000000000000001E-2</v>
      </c>
      <c r="BE294" s="39">
        <v>1.2999999999999999E-2</v>
      </c>
      <c r="BF294" s="39">
        <v>2.1399999999999999E-2</v>
      </c>
      <c r="BG294" s="39">
        <v>6.8999999999999999E-3</v>
      </c>
      <c r="BH294" s="39">
        <v>6.2799999999999995E-2</v>
      </c>
      <c r="BI294" s="39">
        <v>4.8000000000000001E-2</v>
      </c>
      <c r="BJ294" s="39">
        <v>7.3300000000000004E-2</v>
      </c>
      <c r="BK294" s="39">
        <v>4.0000000000000001E-3</v>
      </c>
      <c r="BL294" s="39">
        <v>2.4E-2</v>
      </c>
      <c r="BM294" s="39">
        <v>4.4999999999999997E-3</v>
      </c>
      <c r="BN294" s="39">
        <v>1.2E-2</v>
      </c>
      <c r="BO294" s="39">
        <v>8.9999999999999993E-3</v>
      </c>
      <c r="BP294" s="39">
        <v>0</v>
      </c>
      <c r="BQ294" s="39">
        <v>0</v>
      </c>
      <c r="BR294" s="39">
        <v>7.0000000000000001E-3</v>
      </c>
      <c r="BS294" s="39">
        <v>0</v>
      </c>
      <c r="BT294" s="39">
        <v>1.7999999999999999E-2</v>
      </c>
      <c r="BU294" s="39">
        <v>1.9483333333333335E-2</v>
      </c>
    </row>
    <row r="295" spans="1:73" x14ac:dyDescent="0.2">
      <c r="A295" t="s">
        <v>375</v>
      </c>
      <c r="B295" t="s">
        <v>69</v>
      </c>
      <c r="C295">
        <v>2.0999999999999999E-3</v>
      </c>
      <c r="D295">
        <v>3000</v>
      </c>
      <c r="G295" s="38" t="s">
        <v>43</v>
      </c>
      <c r="H295" s="39">
        <v>8.0000000000000002E-3</v>
      </c>
      <c r="I295" s="39">
        <v>1.9E-2</v>
      </c>
      <c r="J295" s="39">
        <v>0.04</v>
      </c>
      <c r="K295" s="39">
        <v>0</v>
      </c>
      <c r="L295" s="39">
        <v>0</v>
      </c>
      <c r="M295" s="39">
        <v>9.8000000000000004E-2</v>
      </c>
      <c r="N295" s="39">
        <v>8.7099999999999997E-2</v>
      </c>
      <c r="O295" s="39">
        <v>9.8000000000000004E-2</v>
      </c>
      <c r="P295" s="39">
        <v>0.113</v>
      </c>
      <c r="Q295" s="39">
        <v>0.107</v>
      </c>
      <c r="R295" s="39">
        <v>0</v>
      </c>
      <c r="S295" s="39">
        <v>2.9999999999999997E-4</v>
      </c>
      <c r="T295" s="39">
        <v>0</v>
      </c>
      <c r="U295" s="39">
        <v>0</v>
      </c>
      <c r="V295" s="39">
        <v>5.1200000000000002E-2</v>
      </c>
      <c r="W295" s="39">
        <v>4.9000000000000002E-2</v>
      </c>
      <c r="X295" s="39">
        <v>4.7E-2</v>
      </c>
      <c r="Y295" s="39">
        <v>5.1999999999999998E-2</v>
      </c>
      <c r="Z295" s="39">
        <v>2.9000000000000001E-2</v>
      </c>
      <c r="AA295" s="39">
        <v>6.4000000000000001E-2</v>
      </c>
      <c r="AB295" s="39">
        <v>8.2000000000000003E-2</v>
      </c>
      <c r="AC295" s="39">
        <v>3.1E-2</v>
      </c>
      <c r="AD295" s="39">
        <v>5.7000000000000002E-2</v>
      </c>
      <c r="AE295" s="39">
        <v>3.3000000000000002E-2</v>
      </c>
      <c r="AF295" s="39">
        <v>5.3999999999999999E-2</v>
      </c>
      <c r="AG295" s="39">
        <v>0.192</v>
      </c>
      <c r="AH295" s="39">
        <v>4.2000000000000003E-2</v>
      </c>
      <c r="AI295" s="39">
        <v>7.9000000000000001E-2</v>
      </c>
      <c r="AJ295" s="39">
        <v>0.03</v>
      </c>
      <c r="AK295" s="39">
        <v>0</v>
      </c>
      <c r="AL295" s="39">
        <v>4.7E-2</v>
      </c>
      <c r="AM295" s="39">
        <v>4.1000000000000002E-2</v>
      </c>
      <c r="AN295" s="39">
        <v>0</v>
      </c>
      <c r="AO295" s="39">
        <v>0</v>
      </c>
      <c r="AP295" s="39">
        <v>8.3099999999999993E-2</v>
      </c>
      <c r="AQ295" s="39">
        <v>8.5400000000000004E-2</v>
      </c>
      <c r="AR295" s="39">
        <v>3.7999999999999999E-2</v>
      </c>
      <c r="AS295" s="39">
        <v>4.3999999999999997E-2</v>
      </c>
      <c r="AT295" s="39">
        <v>0</v>
      </c>
      <c r="AU295" s="39">
        <v>7.8799999999999995E-2</v>
      </c>
      <c r="AV295" s="39">
        <v>5.11E-2</v>
      </c>
      <c r="AW295" s="39">
        <v>4.7E-2</v>
      </c>
      <c r="AX295" s="39">
        <v>6.2600000000000003E-2</v>
      </c>
      <c r="AY295" s="39">
        <v>5.5599999999999997E-2</v>
      </c>
      <c r="AZ295" s="39">
        <v>6.1899999999999997E-2</v>
      </c>
      <c r="BA295" s="39">
        <v>8.3199999999999996E-2</v>
      </c>
      <c r="BB295" s="39">
        <v>4.4299999999999999E-2</v>
      </c>
      <c r="BC295" s="39">
        <v>2.58E-2</v>
      </c>
      <c r="BD295" s="39">
        <v>4.7300000000000002E-2</v>
      </c>
      <c r="BE295" s="39">
        <v>3.5499999999999997E-2</v>
      </c>
      <c r="BF295" s="39">
        <v>8.6900000000000005E-2</v>
      </c>
      <c r="BG295" s="39">
        <v>4.3499999999999997E-2</v>
      </c>
      <c r="BH295" s="39">
        <v>5.9799999999999999E-2</v>
      </c>
      <c r="BI295" s="39">
        <v>5.6800000000000003E-2</v>
      </c>
      <c r="BJ295" s="39">
        <v>1.7600000000000001E-2</v>
      </c>
      <c r="BK295" s="39">
        <v>7.8E-2</v>
      </c>
      <c r="BL295" s="39">
        <v>5.1999999999999998E-2</v>
      </c>
      <c r="BM295" s="39">
        <v>3.5999999999999997E-2</v>
      </c>
      <c r="BN295" s="39">
        <v>5.8999999999999997E-2</v>
      </c>
      <c r="BO295" s="39">
        <v>5.1999999999999998E-2</v>
      </c>
      <c r="BP295" s="39">
        <v>1.2E-2</v>
      </c>
      <c r="BQ295" s="39">
        <v>1.6E-2</v>
      </c>
      <c r="BR295" s="39">
        <v>0.02</v>
      </c>
      <c r="BS295" s="39">
        <v>0</v>
      </c>
      <c r="BT295" s="39">
        <v>1.4E-2</v>
      </c>
      <c r="BU295" s="39">
        <v>5.4505454545454524E-2</v>
      </c>
    </row>
    <row r="296" spans="1:73" x14ac:dyDescent="0.2">
      <c r="A296" t="s">
        <v>378</v>
      </c>
      <c r="B296" t="s">
        <v>225</v>
      </c>
      <c r="C296">
        <v>8.0000000000000002E-3</v>
      </c>
      <c r="D296">
        <v>252</v>
      </c>
      <c r="G296" s="38" t="s">
        <v>521</v>
      </c>
      <c r="H296" s="39">
        <v>0</v>
      </c>
      <c r="I296" s="39">
        <v>0</v>
      </c>
      <c r="J296" s="39">
        <v>0</v>
      </c>
      <c r="K296" s="39">
        <v>2.7799999999999998E-2</v>
      </c>
      <c r="L296" s="39">
        <v>0</v>
      </c>
      <c r="M296" s="39">
        <v>0.04</v>
      </c>
      <c r="N296" s="39">
        <v>3.9100000000000003E-2</v>
      </c>
      <c r="O296" s="39">
        <v>3.4000000000000002E-2</v>
      </c>
      <c r="P296" s="39">
        <v>4.2000000000000003E-2</v>
      </c>
      <c r="Q296" s="39">
        <v>0</v>
      </c>
      <c r="R296" s="39">
        <v>0</v>
      </c>
      <c r="S296" s="39">
        <v>2.0000000000000001E-4</v>
      </c>
      <c r="T296" s="39">
        <v>0</v>
      </c>
      <c r="U296" s="39">
        <v>0</v>
      </c>
      <c r="V296" s="39">
        <v>0</v>
      </c>
      <c r="W296" s="39">
        <v>3.8999999999999998E-3</v>
      </c>
      <c r="X296" s="39">
        <v>2E-3</v>
      </c>
      <c r="Y296" s="39">
        <v>7.0000000000000001E-3</v>
      </c>
      <c r="Z296" s="39">
        <v>0.01</v>
      </c>
      <c r="AA296" s="39">
        <v>8.9999999999999993E-3</v>
      </c>
      <c r="AB296" s="39">
        <v>3.9E-2</v>
      </c>
      <c r="AC296" s="39">
        <v>0</v>
      </c>
      <c r="AD296" s="39">
        <v>3.0000000000000001E-3</v>
      </c>
      <c r="AE296" s="39">
        <v>1.0999999999999999E-2</v>
      </c>
      <c r="AF296" s="39">
        <v>7.0000000000000001E-3</v>
      </c>
      <c r="AG296" s="39">
        <v>0</v>
      </c>
      <c r="AH296" s="39">
        <v>1.2999999999999999E-2</v>
      </c>
      <c r="AI296" s="39">
        <v>5.0000000000000001E-3</v>
      </c>
      <c r="AJ296" s="39">
        <v>8.9999999999999993E-3</v>
      </c>
      <c r="AK296" s="39">
        <v>0</v>
      </c>
      <c r="AL296" s="39">
        <v>8.9999999999999993E-3</v>
      </c>
      <c r="AM296" s="39">
        <v>0</v>
      </c>
      <c r="AN296" s="39">
        <v>0</v>
      </c>
      <c r="AO296" s="39">
        <v>0</v>
      </c>
      <c r="AP296" s="39">
        <v>3.6799999999999999E-2</v>
      </c>
      <c r="AQ296" s="39">
        <v>3.8800000000000001E-2</v>
      </c>
      <c r="AR296" s="39">
        <v>2E-3</v>
      </c>
      <c r="AS296" s="39">
        <v>7.0000000000000001E-3</v>
      </c>
      <c r="AT296" s="39">
        <v>0</v>
      </c>
      <c r="AU296" s="39">
        <v>3.6700000000000003E-2</v>
      </c>
      <c r="AV296" s="39">
        <v>2.2800000000000001E-2</v>
      </c>
      <c r="AW296" s="39">
        <v>2.3E-2</v>
      </c>
      <c r="AX296" s="39">
        <v>1E-4</v>
      </c>
      <c r="AY296" s="39">
        <v>2.8E-3</v>
      </c>
      <c r="AZ296" s="39">
        <v>2.9999999999999997E-4</v>
      </c>
      <c r="BA296" s="39">
        <v>1.4E-3</v>
      </c>
      <c r="BB296" s="39">
        <v>1.1299999999999999E-2</v>
      </c>
      <c r="BC296" s="39">
        <v>1E-4</v>
      </c>
      <c r="BD296" s="39">
        <v>0</v>
      </c>
      <c r="BE296" s="39">
        <v>9.9000000000000008E-3</v>
      </c>
      <c r="BF296" s="39">
        <v>2.8999999999999998E-3</v>
      </c>
      <c r="BG296" s="39">
        <v>4.4000000000000003E-3</v>
      </c>
      <c r="BH296" s="39">
        <v>1E-4</v>
      </c>
      <c r="BI296" s="39">
        <v>2.0000000000000001E-4</v>
      </c>
      <c r="BJ296" s="39">
        <v>1E-4</v>
      </c>
      <c r="BK296" s="39">
        <v>7.0000000000000001E-3</v>
      </c>
      <c r="BL296" s="39">
        <v>5.0000000000000001E-3</v>
      </c>
      <c r="BM296" s="39">
        <v>4.4999999999999997E-3</v>
      </c>
      <c r="BN296" s="39">
        <v>4.0000000000000001E-3</v>
      </c>
      <c r="BO296" s="39">
        <v>2E-3</v>
      </c>
      <c r="BP296" s="39">
        <v>0</v>
      </c>
      <c r="BQ296" s="39">
        <v>0</v>
      </c>
      <c r="BR296" s="39">
        <v>2E-3</v>
      </c>
      <c r="BS296" s="39">
        <v>0</v>
      </c>
      <c r="BT296" s="39">
        <v>4.0000000000000001E-3</v>
      </c>
      <c r="BU296" s="39">
        <v>1.2004444444444444E-2</v>
      </c>
    </row>
    <row r="297" spans="1:73" x14ac:dyDescent="0.2">
      <c r="A297" t="s">
        <v>378</v>
      </c>
      <c r="B297" t="s">
        <v>194</v>
      </c>
      <c r="C297">
        <v>2E-3</v>
      </c>
      <c r="D297">
        <v>492</v>
      </c>
      <c r="G297" s="38" t="s">
        <v>46</v>
      </c>
      <c r="H297" s="39">
        <v>0</v>
      </c>
      <c r="I297" s="39">
        <v>0</v>
      </c>
      <c r="J297" s="39">
        <v>0</v>
      </c>
      <c r="K297" s="39">
        <v>2.7799999999999998E-2</v>
      </c>
      <c r="L297" s="39">
        <v>0</v>
      </c>
      <c r="M297" s="39">
        <v>0</v>
      </c>
      <c r="N297" s="39">
        <v>5.9999999999999995E-4</v>
      </c>
      <c r="O297" s="39">
        <v>3.0000000000000001E-3</v>
      </c>
      <c r="P297" s="39">
        <v>7.0000000000000001E-3</v>
      </c>
      <c r="Q297" s="39">
        <v>0</v>
      </c>
      <c r="R297" s="39">
        <v>0</v>
      </c>
      <c r="S297" s="39">
        <v>0</v>
      </c>
      <c r="T297" s="39">
        <v>0</v>
      </c>
      <c r="U297" s="39">
        <v>0</v>
      </c>
      <c r="V297" s="39">
        <v>0</v>
      </c>
      <c r="W297" s="39">
        <v>7.7000000000000002E-3</v>
      </c>
      <c r="X297" s="39">
        <v>7.0000000000000001E-3</v>
      </c>
      <c r="Y297" s="39">
        <v>1.4E-2</v>
      </c>
      <c r="Z297" s="39">
        <v>6.0000000000000001E-3</v>
      </c>
      <c r="AA297" s="39">
        <v>1.4E-2</v>
      </c>
      <c r="AB297" s="39">
        <v>2E-3</v>
      </c>
      <c r="AC297" s="39">
        <v>0</v>
      </c>
      <c r="AD297" s="39">
        <v>5.0000000000000001E-3</v>
      </c>
      <c r="AE297" s="39">
        <v>5.0000000000000001E-3</v>
      </c>
      <c r="AF297" s="39">
        <v>4.0000000000000001E-3</v>
      </c>
      <c r="AG297" s="39">
        <v>0</v>
      </c>
      <c r="AH297" s="39">
        <v>5.7999999999999996E-3</v>
      </c>
      <c r="AI297" s="39">
        <v>4.0000000000000001E-3</v>
      </c>
      <c r="AJ297" s="39">
        <v>5.0000000000000001E-3</v>
      </c>
      <c r="AK297" s="39">
        <v>0</v>
      </c>
      <c r="AL297" s="39">
        <v>0</v>
      </c>
      <c r="AM297" s="39">
        <v>7.0000000000000001E-3</v>
      </c>
      <c r="AN297" s="39">
        <v>0</v>
      </c>
      <c r="AO297" s="39">
        <v>0</v>
      </c>
      <c r="AP297" s="39">
        <v>5.0000000000000001E-4</v>
      </c>
      <c r="AQ297" s="39">
        <v>6.9999999999999999E-4</v>
      </c>
      <c r="AR297" s="39">
        <v>3.0000000000000001E-3</v>
      </c>
      <c r="AS297" s="39">
        <v>4.0000000000000001E-3</v>
      </c>
      <c r="AT297" s="39">
        <v>0</v>
      </c>
      <c r="AU297" s="39">
        <v>1E-3</v>
      </c>
      <c r="AV297" s="39">
        <v>3.0000000000000001E-3</v>
      </c>
      <c r="AW297" s="39">
        <v>3.0000000000000001E-3</v>
      </c>
      <c r="AX297" s="39">
        <v>1E-4</v>
      </c>
      <c r="AY297" s="39">
        <v>6.1000000000000004E-3</v>
      </c>
      <c r="AZ297" s="39">
        <v>2.9999999999999997E-4</v>
      </c>
      <c r="BA297" s="39">
        <v>2.3E-3</v>
      </c>
      <c r="BB297" s="39">
        <v>3.3999999999999998E-3</v>
      </c>
      <c r="BC297" s="39">
        <v>1E-4</v>
      </c>
      <c r="BD297" s="39">
        <v>2.0000000000000001E-4</v>
      </c>
      <c r="BE297" s="39">
        <v>4.1000000000000003E-3</v>
      </c>
      <c r="BF297" s="39">
        <v>8.6E-3</v>
      </c>
      <c r="BG297" s="39">
        <v>3.3E-3</v>
      </c>
      <c r="BH297" s="39">
        <v>2.0000000000000001E-4</v>
      </c>
      <c r="BI297" s="39">
        <v>5.0000000000000001E-4</v>
      </c>
      <c r="BJ297" s="39">
        <v>1E-4</v>
      </c>
      <c r="BK297" s="39">
        <v>2.1000000000000001E-2</v>
      </c>
      <c r="BL297" s="39">
        <v>0</v>
      </c>
      <c r="BM297" s="39">
        <v>4.4999999999999997E-3</v>
      </c>
      <c r="BN297" s="39">
        <v>1E-3</v>
      </c>
      <c r="BO297" s="39">
        <v>7.0000000000000001E-3</v>
      </c>
      <c r="BP297" s="39">
        <v>0</v>
      </c>
      <c r="BQ297" s="39">
        <v>5.0000000000000001E-3</v>
      </c>
      <c r="BR297" s="39">
        <v>7.0000000000000001E-3</v>
      </c>
      <c r="BS297" s="39">
        <v>0</v>
      </c>
      <c r="BT297" s="39">
        <v>2E-3</v>
      </c>
      <c r="BU297" s="39">
        <v>4.9295454545454538E-3</v>
      </c>
    </row>
    <row r="298" spans="1:73" x14ac:dyDescent="0.2">
      <c r="A298" t="s">
        <v>378</v>
      </c>
      <c r="B298" t="s">
        <v>232</v>
      </c>
      <c r="C298">
        <v>8.7999999999999995E-2</v>
      </c>
      <c r="D298">
        <v>1376</v>
      </c>
      <c r="G298" s="38" t="s">
        <v>522</v>
      </c>
      <c r="H298" s="39">
        <v>0</v>
      </c>
      <c r="I298" s="39">
        <v>0</v>
      </c>
      <c r="J298" s="39">
        <v>0.02</v>
      </c>
      <c r="K298" s="39">
        <v>2.7799999999999998E-2</v>
      </c>
      <c r="L298" s="39">
        <v>0</v>
      </c>
      <c r="M298" s="39">
        <v>2.5000000000000001E-3</v>
      </c>
      <c r="N298" s="39">
        <v>5.5999999999999999E-3</v>
      </c>
      <c r="O298" s="39">
        <v>8.0000000000000002E-3</v>
      </c>
      <c r="P298" s="39">
        <v>7.0000000000000001E-3</v>
      </c>
      <c r="Q298" s="39">
        <v>2E-3</v>
      </c>
      <c r="R298" s="39">
        <v>0</v>
      </c>
      <c r="S298" s="39">
        <v>5.9999999999999995E-4</v>
      </c>
      <c r="T298" s="39">
        <v>0</v>
      </c>
      <c r="U298" s="39">
        <v>0</v>
      </c>
      <c r="V298" s="39">
        <v>6.4999999999999997E-3</v>
      </c>
      <c r="W298" s="39">
        <v>2.3099999999999999E-2</v>
      </c>
      <c r="X298" s="39">
        <v>3.9E-2</v>
      </c>
      <c r="Y298" s="39">
        <v>2.8000000000000001E-2</v>
      </c>
      <c r="Z298" s="39">
        <v>1.6E-2</v>
      </c>
      <c r="AA298" s="39">
        <v>4.3999999999999997E-2</v>
      </c>
      <c r="AB298" s="39">
        <v>0.01</v>
      </c>
      <c r="AC298" s="39">
        <v>0.01</v>
      </c>
      <c r="AD298" s="39">
        <v>2.7E-2</v>
      </c>
      <c r="AE298" s="39">
        <v>3.4000000000000002E-2</v>
      </c>
      <c r="AF298" s="39">
        <v>5.8000000000000003E-2</v>
      </c>
      <c r="AG298" s="39">
        <v>0</v>
      </c>
      <c r="AH298" s="39">
        <v>2.5499999999999998E-2</v>
      </c>
      <c r="AI298" s="39">
        <v>4.9000000000000002E-2</v>
      </c>
      <c r="AJ298" s="39">
        <v>4.1000000000000002E-2</v>
      </c>
      <c r="AK298" s="39">
        <v>0</v>
      </c>
      <c r="AL298" s="39">
        <v>2.1999999999999999E-2</v>
      </c>
      <c r="AM298" s="39">
        <v>2.5000000000000001E-2</v>
      </c>
      <c r="AN298" s="39">
        <v>0</v>
      </c>
      <c r="AO298" s="39">
        <v>0</v>
      </c>
      <c r="AP298" s="39">
        <v>9.1000000000000004E-3</v>
      </c>
      <c r="AQ298" s="39">
        <v>5.7999999999999996E-3</v>
      </c>
      <c r="AR298" s="39">
        <v>1.4E-2</v>
      </c>
      <c r="AS298" s="39">
        <v>0.02</v>
      </c>
      <c r="AT298" s="39">
        <v>1.9099999999999999E-2</v>
      </c>
      <c r="AU298" s="39">
        <v>9.1000000000000004E-3</v>
      </c>
      <c r="AV298" s="39">
        <v>2.58E-2</v>
      </c>
      <c r="AW298" s="39">
        <v>2.1000000000000001E-2</v>
      </c>
      <c r="AX298" s="39">
        <v>2.5000000000000001E-3</v>
      </c>
      <c r="AY298" s="39">
        <v>2.9499999999999998E-2</v>
      </c>
      <c r="AZ298" s="39">
        <v>2.8E-3</v>
      </c>
      <c r="BA298" s="39">
        <v>1.3100000000000001E-2</v>
      </c>
      <c r="BB298" s="39">
        <v>2.8000000000000001E-2</v>
      </c>
      <c r="BC298" s="39">
        <v>1.1999999999999999E-3</v>
      </c>
      <c r="BD298" s="39">
        <v>6.9999999999999999E-4</v>
      </c>
      <c r="BE298" s="39">
        <v>3.2500000000000001E-2</v>
      </c>
      <c r="BF298" s="39">
        <v>0.12039999999999999</v>
      </c>
      <c r="BG298" s="39">
        <v>1.6299999999999999E-2</v>
      </c>
      <c r="BH298" s="39">
        <v>1.9699999999999999E-2</v>
      </c>
      <c r="BI298" s="39">
        <v>2.4E-2</v>
      </c>
      <c r="BJ298" s="39">
        <v>1.1999999999999999E-3</v>
      </c>
      <c r="BK298" s="39">
        <v>0.06</v>
      </c>
      <c r="BL298" s="39">
        <v>5.0000000000000001E-3</v>
      </c>
      <c r="BM298" s="39">
        <v>2.0299999999999999E-2</v>
      </c>
      <c r="BN298" s="39">
        <v>2.5999999999999999E-2</v>
      </c>
      <c r="BO298" s="39">
        <v>2.3E-2</v>
      </c>
      <c r="BP298" s="39">
        <v>2E-3</v>
      </c>
      <c r="BQ298" s="39">
        <v>0.01</v>
      </c>
      <c r="BR298" s="39">
        <v>5.6000000000000001E-2</v>
      </c>
      <c r="BS298" s="39">
        <v>0</v>
      </c>
      <c r="BT298" s="39">
        <v>1.6E-2</v>
      </c>
      <c r="BU298" s="39">
        <v>2.1239999999999998E-2</v>
      </c>
    </row>
    <row r="299" spans="1:73" x14ac:dyDescent="0.2">
      <c r="A299" t="s">
        <v>378</v>
      </c>
      <c r="B299" t="s">
        <v>234</v>
      </c>
      <c r="C299">
        <v>0.107</v>
      </c>
      <c r="D299">
        <v>5926</v>
      </c>
      <c r="G299" s="38" t="s">
        <v>525</v>
      </c>
      <c r="H299" s="39">
        <v>0</v>
      </c>
      <c r="I299" s="39">
        <v>0</v>
      </c>
      <c r="J299" s="39">
        <v>0</v>
      </c>
      <c r="K299" s="39">
        <v>0</v>
      </c>
      <c r="L299" s="39">
        <v>0</v>
      </c>
      <c r="M299" s="39">
        <v>0</v>
      </c>
      <c r="N299" s="39">
        <v>0</v>
      </c>
      <c r="O299" s="39">
        <v>0</v>
      </c>
      <c r="P299" s="39">
        <v>0</v>
      </c>
      <c r="Q299" s="39">
        <v>0</v>
      </c>
      <c r="R299" s="39">
        <v>0</v>
      </c>
      <c r="S299" s="39">
        <v>0</v>
      </c>
      <c r="T299" s="39">
        <v>0</v>
      </c>
      <c r="U299" s="39">
        <v>0</v>
      </c>
      <c r="V299" s="39">
        <v>0</v>
      </c>
      <c r="W299" s="39">
        <v>0</v>
      </c>
      <c r="X299" s="39">
        <v>0</v>
      </c>
      <c r="Y299" s="39">
        <v>0</v>
      </c>
      <c r="Z299" s="39">
        <v>0</v>
      </c>
      <c r="AA299" s="39">
        <v>0</v>
      </c>
      <c r="AB299" s="39">
        <v>0</v>
      </c>
      <c r="AC299" s="39">
        <v>0</v>
      </c>
      <c r="AD299" s="39">
        <v>0</v>
      </c>
      <c r="AE299" s="39">
        <v>0</v>
      </c>
      <c r="AF299" s="39">
        <v>0</v>
      </c>
      <c r="AG299" s="39">
        <v>0</v>
      </c>
      <c r="AH299" s="39">
        <v>0</v>
      </c>
      <c r="AI299" s="39">
        <v>0</v>
      </c>
      <c r="AJ299" s="39">
        <v>0</v>
      </c>
      <c r="AK299" s="39">
        <v>0</v>
      </c>
      <c r="AL299" s="39">
        <v>0</v>
      </c>
      <c r="AM299" s="39">
        <v>0</v>
      </c>
      <c r="AN299" s="39">
        <v>0</v>
      </c>
      <c r="AO299" s="39">
        <v>0</v>
      </c>
      <c r="AP299" s="39">
        <v>0</v>
      </c>
      <c r="AQ299" s="39">
        <v>0</v>
      </c>
      <c r="AR299" s="39">
        <v>0</v>
      </c>
      <c r="AS299" s="39">
        <v>0</v>
      </c>
      <c r="AT299" s="39">
        <v>0</v>
      </c>
      <c r="AU299" s="39">
        <v>0</v>
      </c>
      <c r="AV299" s="39">
        <v>0</v>
      </c>
      <c r="AW299" s="39">
        <v>0</v>
      </c>
      <c r="AX299" s="39">
        <v>0</v>
      </c>
      <c r="AY299" s="39">
        <v>0</v>
      </c>
      <c r="AZ299" s="39">
        <v>1E-3</v>
      </c>
      <c r="BA299" s="39">
        <v>0</v>
      </c>
      <c r="BB299" s="39">
        <v>0</v>
      </c>
      <c r="BC299" s="39">
        <v>0</v>
      </c>
      <c r="BD299" s="39">
        <v>0</v>
      </c>
      <c r="BE299" s="39">
        <v>0</v>
      </c>
      <c r="BF299" s="39">
        <v>0</v>
      </c>
      <c r="BG299" s="39">
        <v>0</v>
      </c>
      <c r="BH299" s="39">
        <v>0</v>
      </c>
      <c r="BI299" s="39">
        <v>1E-4</v>
      </c>
      <c r="BJ299" s="39">
        <v>0</v>
      </c>
      <c r="BK299" s="39">
        <v>0</v>
      </c>
      <c r="BL299" s="39">
        <v>5.0000000000000001E-3</v>
      </c>
      <c r="BM299" s="39">
        <v>0</v>
      </c>
      <c r="BN299" s="39">
        <v>1E-3</v>
      </c>
      <c r="BO299" s="39">
        <v>0</v>
      </c>
      <c r="BP299" s="39">
        <v>0</v>
      </c>
      <c r="BQ299" s="39">
        <v>0</v>
      </c>
      <c r="BR299" s="39">
        <v>0</v>
      </c>
      <c r="BS299" s="39">
        <v>0</v>
      </c>
      <c r="BT299" s="39">
        <v>0</v>
      </c>
      <c r="BU299" s="39">
        <v>1.7750000000000001E-3</v>
      </c>
    </row>
    <row r="300" spans="1:73" x14ac:dyDescent="0.2">
      <c r="A300" t="s">
        <v>378</v>
      </c>
      <c r="B300" t="s">
        <v>236</v>
      </c>
      <c r="C300">
        <v>9.0999999999999998E-2</v>
      </c>
      <c r="D300">
        <v>14339</v>
      </c>
      <c r="G300" s="38" t="s">
        <v>526</v>
      </c>
      <c r="H300" s="39">
        <v>0</v>
      </c>
      <c r="I300" s="39">
        <v>0</v>
      </c>
      <c r="J300" s="39">
        <v>0</v>
      </c>
      <c r="K300" s="39">
        <v>0</v>
      </c>
      <c r="L300" s="39">
        <v>0</v>
      </c>
      <c r="M300" s="39">
        <v>0</v>
      </c>
      <c r="N300" s="39">
        <v>0</v>
      </c>
      <c r="O300" s="39">
        <v>0</v>
      </c>
      <c r="P300" s="39">
        <v>0</v>
      </c>
      <c r="Q300" s="39">
        <v>0</v>
      </c>
      <c r="R300" s="39">
        <v>0</v>
      </c>
      <c r="S300" s="39">
        <v>0</v>
      </c>
      <c r="T300" s="39">
        <v>0</v>
      </c>
      <c r="U300" s="39">
        <v>0</v>
      </c>
      <c r="V300" s="39">
        <v>3.0999999999999999E-3</v>
      </c>
      <c r="W300" s="39">
        <v>0</v>
      </c>
      <c r="X300" s="39">
        <v>0</v>
      </c>
      <c r="Y300" s="39">
        <v>0</v>
      </c>
      <c r="Z300" s="39">
        <v>0</v>
      </c>
      <c r="AA300" s="39">
        <v>0</v>
      </c>
      <c r="AB300" s="39">
        <v>0</v>
      </c>
      <c r="AC300" s="39">
        <v>0.01</v>
      </c>
      <c r="AD300" s="39">
        <v>0</v>
      </c>
      <c r="AE300" s="39">
        <v>0</v>
      </c>
      <c r="AF300" s="39">
        <v>0</v>
      </c>
      <c r="AG300" s="39">
        <v>0</v>
      </c>
      <c r="AH300" s="39">
        <v>0</v>
      </c>
      <c r="AI300" s="39">
        <v>0</v>
      </c>
      <c r="AJ300" s="39">
        <v>0</v>
      </c>
      <c r="AK300" s="39">
        <v>0</v>
      </c>
      <c r="AL300" s="39">
        <v>0</v>
      </c>
      <c r="AM300" s="39">
        <v>0</v>
      </c>
      <c r="AN300" s="39">
        <v>0</v>
      </c>
      <c r="AO300" s="39">
        <v>0</v>
      </c>
      <c r="AP300" s="39">
        <v>1E-4</v>
      </c>
      <c r="AQ300" s="39">
        <v>0</v>
      </c>
      <c r="AR300" s="39">
        <v>0</v>
      </c>
      <c r="AS300" s="39">
        <v>1E-3</v>
      </c>
      <c r="AT300" s="39">
        <v>1.03E-2</v>
      </c>
      <c r="AU300" s="39">
        <v>0</v>
      </c>
      <c r="AV300" s="39">
        <v>0</v>
      </c>
      <c r="AW300" s="39">
        <v>2E-3</v>
      </c>
      <c r="AX300" s="39">
        <v>1.6999999999999999E-3</v>
      </c>
      <c r="AY300" s="39">
        <v>0</v>
      </c>
      <c r="AZ300" s="39">
        <v>8.0000000000000004E-4</v>
      </c>
      <c r="BA300" s="39">
        <v>8.0000000000000004E-4</v>
      </c>
      <c r="BB300" s="39">
        <v>0</v>
      </c>
      <c r="BC300" s="39">
        <v>0</v>
      </c>
      <c r="BD300" s="39">
        <v>8.9999999999999998E-4</v>
      </c>
      <c r="BE300" s="39">
        <v>0</v>
      </c>
      <c r="BF300" s="39">
        <v>1E-4</v>
      </c>
      <c r="BG300" s="39">
        <v>0</v>
      </c>
      <c r="BH300" s="39">
        <v>1.6000000000000001E-3</v>
      </c>
      <c r="BI300" s="39">
        <v>3.3999999999999998E-3</v>
      </c>
      <c r="BJ300" s="39">
        <v>8.0000000000000002E-3</v>
      </c>
      <c r="BK300" s="39">
        <v>0</v>
      </c>
      <c r="BL300" s="39">
        <v>0</v>
      </c>
      <c r="BM300" s="39">
        <v>0</v>
      </c>
      <c r="BN300" s="39">
        <v>0</v>
      </c>
      <c r="BO300" s="39">
        <v>0</v>
      </c>
      <c r="BP300" s="39">
        <v>0</v>
      </c>
      <c r="BQ300" s="39">
        <v>0</v>
      </c>
      <c r="BR300" s="39">
        <v>0</v>
      </c>
      <c r="BS300" s="39">
        <v>0</v>
      </c>
      <c r="BT300" s="39">
        <v>0</v>
      </c>
      <c r="BU300" s="39">
        <v>3.1285714285714285E-3</v>
      </c>
    </row>
    <row r="301" spans="1:73" x14ac:dyDescent="0.2">
      <c r="A301" t="s">
        <v>378</v>
      </c>
      <c r="B301" t="s">
        <v>245</v>
      </c>
      <c r="C301">
        <v>3.5999999999999997E-2</v>
      </c>
      <c r="D301">
        <v>302</v>
      </c>
      <c r="G301" s="38" t="s">
        <v>528</v>
      </c>
      <c r="H301" s="39">
        <v>0</v>
      </c>
      <c r="I301" s="39">
        <v>0</v>
      </c>
      <c r="J301" s="39">
        <v>0</v>
      </c>
      <c r="K301" s="39">
        <v>0</v>
      </c>
      <c r="L301" s="39">
        <v>0</v>
      </c>
      <c r="M301" s="39">
        <v>0</v>
      </c>
      <c r="N301" s="39">
        <v>0</v>
      </c>
      <c r="O301" s="39">
        <v>0</v>
      </c>
      <c r="P301" s="39">
        <v>0</v>
      </c>
      <c r="Q301" s="39">
        <v>0</v>
      </c>
      <c r="R301" s="39">
        <v>0</v>
      </c>
      <c r="S301" s="39">
        <v>0</v>
      </c>
      <c r="T301" s="39">
        <v>0</v>
      </c>
      <c r="U301" s="39">
        <v>0</v>
      </c>
      <c r="V301" s="39">
        <v>2.9999999999999997E-4</v>
      </c>
      <c r="W301" s="39">
        <v>0</v>
      </c>
      <c r="X301" s="39">
        <v>0</v>
      </c>
      <c r="Y301" s="39">
        <v>0</v>
      </c>
      <c r="Z301" s="39">
        <v>0</v>
      </c>
      <c r="AA301" s="39">
        <v>0</v>
      </c>
      <c r="AB301" s="39">
        <v>0</v>
      </c>
      <c r="AC301" s="39">
        <v>0</v>
      </c>
      <c r="AD301" s="39">
        <v>0</v>
      </c>
      <c r="AE301" s="39">
        <v>0</v>
      </c>
      <c r="AF301" s="39">
        <v>0</v>
      </c>
      <c r="AG301" s="39">
        <v>0</v>
      </c>
      <c r="AH301" s="39">
        <v>0</v>
      </c>
      <c r="AI301" s="39">
        <v>0</v>
      </c>
      <c r="AJ301" s="39">
        <v>0</v>
      </c>
      <c r="AK301" s="39">
        <v>0</v>
      </c>
      <c r="AL301" s="39">
        <v>0</v>
      </c>
      <c r="AM301" s="39">
        <v>0</v>
      </c>
      <c r="AN301" s="39">
        <v>0</v>
      </c>
      <c r="AO301" s="39">
        <v>0</v>
      </c>
      <c r="AP301" s="39">
        <v>0</v>
      </c>
      <c r="AQ301" s="39">
        <v>0</v>
      </c>
      <c r="AR301" s="39">
        <v>0</v>
      </c>
      <c r="AS301" s="39">
        <v>0</v>
      </c>
      <c r="AT301" s="39">
        <v>2.0999999999999999E-3</v>
      </c>
      <c r="AU301" s="39">
        <v>1E-4</v>
      </c>
      <c r="AV301" s="39">
        <v>0</v>
      </c>
      <c r="AW301" s="39">
        <v>0</v>
      </c>
      <c r="AX301" s="39">
        <v>0</v>
      </c>
      <c r="AY301" s="39">
        <v>0</v>
      </c>
      <c r="AZ301" s="39">
        <v>0</v>
      </c>
      <c r="BA301" s="39">
        <v>2.0000000000000001E-4</v>
      </c>
      <c r="BB301" s="39">
        <v>0</v>
      </c>
      <c r="BC301" s="39">
        <v>0</v>
      </c>
      <c r="BD301" s="39">
        <v>1E-4</v>
      </c>
      <c r="BE301" s="39">
        <v>0</v>
      </c>
      <c r="BF301" s="39">
        <v>0</v>
      </c>
      <c r="BG301" s="39">
        <v>0</v>
      </c>
      <c r="BH301" s="39">
        <v>1E-3</v>
      </c>
      <c r="BI301" s="39">
        <v>5.9999999999999995E-4</v>
      </c>
      <c r="BJ301" s="39">
        <v>0</v>
      </c>
      <c r="BK301" s="39">
        <v>0</v>
      </c>
      <c r="BL301" s="39">
        <v>0</v>
      </c>
      <c r="BM301" s="39">
        <v>0</v>
      </c>
      <c r="BN301" s="39">
        <v>0</v>
      </c>
      <c r="BO301" s="39">
        <v>0</v>
      </c>
      <c r="BP301" s="39">
        <v>0</v>
      </c>
      <c r="BQ301" s="39">
        <v>0</v>
      </c>
      <c r="BR301" s="39">
        <v>0</v>
      </c>
      <c r="BS301" s="39">
        <v>0</v>
      </c>
      <c r="BT301" s="39">
        <v>0</v>
      </c>
      <c r="BU301" s="39">
        <v>6.2857142857142853E-4</v>
      </c>
    </row>
    <row r="302" spans="1:73" x14ac:dyDescent="0.2">
      <c r="A302" t="s">
        <v>378</v>
      </c>
      <c r="B302" t="s">
        <v>82</v>
      </c>
      <c r="C302">
        <v>3.1E-2</v>
      </c>
      <c r="D302">
        <v>101</v>
      </c>
      <c r="G302" s="38" t="s">
        <v>529</v>
      </c>
      <c r="H302" s="39">
        <v>0</v>
      </c>
      <c r="I302" s="39">
        <v>0</v>
      </c>
      <c r="J302" s="39">
        <v>0</v>
      </c>
      <c r="K302" s="39">
        <v>0</v>
      </c>
      <c r="L302" s="39">
        <v>0</v>
      </c>
      <c r="M302" s="39">
        <v>0</v>
      </c>
      <c r="N302" s="39">
        <v>1.6999999999999999E-3</v>
      </c>
      <c r="O302" s="39">
        <v>3.0000000000000001E-3</v>
      </c>
      <c r="P302" s="39">
        <v>0</v>
      </c>
      <c r="Q302" s="39">
        <v>0</v>
      </c>
      <c r="R302" s="39">
        <v>0</v>
      </c>
      <c r="S302" s="39">
        <v>0</v>
      </c>
      <c r="T302" s="39">
        <v>0</v>
      </c>
      <c r="U302" s="39">
        <v>0</v>
      </c>
      <c r="V302" s="39">
        <v>0</v>
      </c>
      <c r="W302" s="39">
        <v>0</v>
      </c>
      <c r="X302" s="39">
        <v>0</v>
      </c>
      <c r="Y302" s="39">
        <v>0</v>
      </c>
      <c r="Z302" s="39">
        <v>0</v>
      </c>
      <c r="AA302" s="39">
        <v>0</v>
      </c>
      <c r="AB302" s="39">
        <v>4.0000000000000001E-3</v>
      </c>
      <c r="AC302" s="39">
        <v>0</v>
      </c>
      <c r="AD302" s="39">
        <v>0</v>
      </c>
      <c r="AE302" s="39">
        <v>1E-3</v>
      </c>
      <c r="AF302" s="39">
        <v>0</v>
      </c>
      <c r="AG302" s="39">
        <v>0</v>
      </c>
      <c r="AH302" s="39">
        <v>2.9999999999999997E-4</v>
      </c>
      <c r="AI302" s="39">
        <v>0</v>
      </c>
      <c r="AJ302" s="39">
        <v>0</v>
      </c>
      <c r="AK302" s="39">
        <v>0</v>
      </c>
      <c r="AL302" s="39">
        <v>0</v>
      </c>
      <c r="AM302" s="39">
        <v>0</v>
      </c>
      <c r="AN302" s="39">
        <v>0</v>
      </c>
      <c r="AO302" s="39">
        <v>0</v>
      </c>
      <c r="AP302" s="39">
        <v>1.1999999999999999E-3</v>
      </c>
      <c r="AQ302" s="39">
        <v>1.2999999999999999E-3</v>
      </c>
      <c r="AR302" s="39">
        <v>0</v>
      </c>
      <c r="AS302" s="39">
        <v>0</v>
      </c>
      <c r="AT302" s="39">
        <v>8.9999999999999998E-4</v>
      </c>
      <c r="AU302" s="39">
        <v>0</v>
      </c>
      <c r="AV302" s="39">
        <v>1E-4</v>
      </c>
      <c r="AW302" s="39">
        <v>0</v>
      </c>
      <c r="AX302" s="39">
        <v>0</v>
      </c>
      <c r="AY302" s="39">
        <v>0</v>
      </c>
      <c r="AZ302" s="39">
        <v>0</v>
      </c>
      <c r="BA302" s="39">
        <v>0</v>
      </c>
      <c r="BB302" s="39">
        <v>0</v>
      </c>
      <c r="BC302" s="39">
        <v>0</v>
      </c>
      <c r="BD302" s="39">
        <v>0</v>
      </c>
      <c r="BE302" s="39">
        <v>0</v>
      </c>
      <c r="BF302" s="39">
        <v>0</v>
      </c>
      <c r="BG302" s="39">
        <v>0</v>
      </c>
      <c r="BH302" s="39">
        <v>0</v>
      </c>
      <c r="BI302" s="39">
        <v>0</v>
      </c>
      <c r="BJ302" s="39">
        <v>0</v>
      </c>
      <c r="BK302" s="39">
        <v>0</v>
      </c>
      <c r="BL302" s="39">
        <v>0</v>
      </c>
      <c r="BM302" s="39">
        <v>0</v>
      </c>
      <c r="BN302" s="39">
        <v>0</v>
      </c>
      <c r="BO302" s="39">
        <v>0</v>
      </c>
      <c r="BP302" s="39">
        <v>0</v>
      </c>
      <c r="BQ302" s="39">
        <v>0</v>
      </c>
      <c r="BR302" s="39">
        <v>0</v>
      </c>
      <c r="BS302" s="39">
        <v>0</v>
      </c>
      <c r="BT302" s="39">
        <v>0</v>
      </c>
      <c r="BU302" s="39">
        <v>1.5E-3</v>
      </c>
    </row>
    <row r="303" spans="1:73" x14ac:dyDescent="0.2">
      <c r="A303" t="s">
        <v>378</v>
      </c>
      <c r="B303" t="s">
        <v>69</v>
      </c>
      <c r="C303">
        <v>2.0999999999999999E-3</v>
      </c>
      <c r="D303">
        <v>3000</v>
      </c>
      <c r="G303" s="38" t="s">
        <v>531</v>
      </c>
      <c r="H303" s="39">
        <v>0</v>
      </c>
      <c r="I303" s="39">
        <v>0</v>
      </c>
      <c r="J303" s="39">
        <v>0</v>
      </c>
      <c r="K303" s="39">
        <v>0</v>
      </c>
      <c r="L303" s="39">
        <v>0</v>
      </c>
      <c r="M303" s="39">
        <v>0</v>
      </c>
      <c r="N303" s="39">
        <v>0</v>
      </c>
      <c r="O303" s="39">
        <v>0</v>
      </c>
      <c r="P303" s="39">
        <v>0</v>
      </c>
      <c r="Q303" s="39">
        <v>0</v>
      </c>
      <c r="R303" s="39">
        <v>0</v>
      </c>
      <c r="S303" s="39">
        <v>0</v>
      </c>
      <c r="T303" s="39">
        <v>0</v>
      </c>
      <c r="U303" s="39">
        <v>0</v>
      </c>
      <c r="V303" s="39">
        <v>8.9999999999999998E-4</v>
      </c>
      <c r="W303" s="39">
        <v>0</v>
      </c>
      <c r="X303" s="39">
        <v>0</v>
      </c>
      <c r="Y303" s="39">
        <v>0</v>
      </c>
      <c r="Z303" s="39">
        <v>0</v>
      </c>
      <c r="AA303" s="39">
        <v>0</v>
      </c>
      <c r="AB303" s="39">
        <v>0</v>
      </c>
      <c r="AC303" s="39">
        <v>0</v>
      </c>
      <c r="AD303" s="39">
        <v>0</v>
      </c>
      <c r="AE303" s="39">
        <v>0</v>
      </c>
      <c r="AF303" s="39">
        <v>0</v>
      </c>
      <c r="AG303" s="39">
        <v>0</v>
      </c>
      <c r="AH303" s="39">
        <v>0</v>
      </c>
      <c r="AI303" s="39">
        <v>0</v>
      </c>
      <c r="AJ303" s="39">
        <v>0</v>
      </c>
      <c r="AK303" s="39">
        <v>0</v>
      </c>
      <c r="AL303" s="39">
        <v>0</v>
      </c>
      <c r="AM303" s="39">
        <v>0</v>
      </c>
      <c r="AN303" s="39">
        <v>0</v>
      </c>
      <c r="AO303" s="39">
        <v>0</v>
      </c>
      <c r="AP303" s="39">
        <v>0</v>
      </c>
      <c r="AQ303" s="39">
        <v>0</v>
      </c>
      <c r="AR303" s="39">
        <v>0</v>
      </c>
      <c r="AS303" s="39">
        <v>0</v>
      </c>
      <c r="AT303" s="39">
        <v>0</v>
      </c>
      <c r="AU303" s="39">
        <v>1E-4</v>
      </c>
      <c r="AV303" s="39">
        <v>0</v>
      </c>
      <c r="AW303" s="39">
        <v>0</v>
      </c>
      <c r="AX303" s="39">
        <v>0</v>
      </c>
      <c r="AY303" s="39">
        <v>1E-4</v>
      </c>
      <c r="AZ303" s="39">
        <v>0</v>
      </c>
      <c r="BA303" s="39">
        <v>1E-4</v>
      </c>
      <c r="BB303" s="39">
        <v>0</v>
      </c>
      <c r="BC303" s="39">
        <v>0</v>
      </c>
      <c r="BD303" s="39">
        <v>1E-4</v>
      </c>
      <c r="BE303" s="39">
        <v>0</v>
      </c>
      <c r="BF303" s="39">
        <v>1E-4</v>
      </c>
      <c r="BG303" s="39">
        <v>0</v>
      </c>
      <c r="BH303" s="39">
        <v>1.1000000000000001E-3</v>
      </c>
      <c r="BI303" s="39">
        <v>8.9999999999999998E-4</v>
      </c>
      <c r="BJ303" s="39">
        <v>0</v>
      </c>
      <c r="BK303" s="39">
        <v>0</v>
      </c>
      <c r="BL303" s="39">
        <v>0</v>
      </c>
      <c r="BM303" s="39">
        <v>0</v>
      </c>
      <c r="BN303" s="39">
        <v>1E-3</v>
      </c>
      <c r="BO303" s="39">
        <v>0</v>
      </c>
      <c r="BP303" s="39">
        <v>0</v>
      </c>
      <c r="BQ303" s="39">
        <v>0</v>
      </c>
      <c r="BR303" s="39">
        <v>0</v>
      </c>
      <c r="BS303" s="39">
        <v>0</v>
      </c>
      <c r="BT303" s="39">
        <v>0</v>
      </c>
      <c r="BU303" s="39">
        <v>4.8888888888888897E-4</v>
      </c>
    </row>
    <row r="304" spans="1:73" x14ac:dyDescent="0.2">
      <c r="A304" t="s">
        <v>384</v>
      </c>
      <c r="B304" t="s">
        <v>225</v>
      </c>
      <c r="C304">
        <v>4.0000000000000001E-3</v>
      </c>
      <c r="D304">
        <v>252</v>
      </c>
      <c r="G304" s="38" t="s">
        <v>532</v>
      </c>
      <c r="H304" s="39">
        <v>0</v>
      </c>
      <c r="I304" s="39">
        <v>0</v>
      </c>
      <c r="J304" s="39">
        <v>0</v>
      </c>
      <c r="K304" s="39">
        <v>0</v>
      </c>
      <c r="L304" s="39">
        <v>0</v>
      </c>
      <c r="M304" s="39">
        <v>0</v>
      </c>
      <c r="N304" s="39">
        <v>0</v>
      </c>
      <c r="O304" s="39">
        <v>0</v>
      </c>
      <c r="P304" s="39">
        <v>0</v>
      </c>
      <c r="Q304" s="39">
        <v>0</v>
      </c>
      <c r="R304" s="39">
        <v>0</v>
      </c>
      <c r="S304" s="39">
        <v>0</v>
      </c>
      <c r="T304" s="39">
        <v>0</v>
      </c>
      <c r="U304" s="39">
        <v>0</v>
      </c>
      <c r="V304" s="39">
        <v>0</v>
      </c>
      <c r="W304" s="39">
        <v>1E-3</v>
      </c>
      <c r="X304" s="39">
        <v>0</v>
      </c>
      <c r="Y304" s="39">
        <v>0</v>
      </c>
      <c r="Z304" s="39">
        <v>0</v>
      </c>
      <c r="AA304" s="39">
        <v>0</v>
      </c>
      <c r="AB304" s="39">
        <v>0</v>
      </c>
      <c r="AC304" s="39">
        <v>0</v>
      </c>
      <c r="AD304" s="39">
        <v>1E-4</v>
      </c>
      <c r="AE304" s="39">
        <v>0</v>
      </c>
      <c r="AF304" s="39">
        <v>0</v>
      </c>
      <c r="AG304" s="39">
        <v>0</v>
      </c>
      <c r="AH304" s="39">
        <v>0</v>
      </c>
      <c r="AI304" s="39">
        <v>0</v>
      </c>
      <c r="AJ304" s="39">
        <v>0</v>
      </c>
      <c r="AK304" s="39">
        <v>0</v>
      </c>
      <c r="AL304" s="39">
        <v>0</v>
      </c>
      <c r="AM304" s="39">
        <v>0</v>
      </c>
      <c r="AN304" s="39">
        <v>0</v>
      </c>
      <c r="AO304" s="39">
        <v>0</v>
      </c>
      <c r="AP304" s="39">
        <v>0</v>
      </c>
      <c r="AQ304" s="39">
        <v>0</v>
      </c>
      <c r="AR304" s="39">
        <v>0</v>
      </c>
      <c r="AS304" s="39">
        <v>0</v>
      </c>
      <c r="AT304" s="39">
        <v>0</v>
      </c>
      <c r="AU304" s="39">
        <v>0</v>
      </c>
      <c r="AV304" s="39">
        <v>0</v>
      </c>
      <c r="AW304" s="39">
        <v>0</v>
      </c>
      <c r="AX304" s="39">
        <v>0</v>
      </c>
      <c r="AY304" s="39">
        <v>1E-4</v>
      </c>
      <c r="AZ304" s="39">
        <v>0</v>
      </c>
      <c r="BA304" s="39">
        <v>0</v>
      </c>
      <c r="BB304" s="39">
        <v>1E-4</v>
      </c>
      <c r="BC304" s="39">
        <v>0</v>
      </c>
      <c r="BD304" s="39">
        <v>0</v>
      </c>
      <c r="BE304" s="39">
        <v>0</v>
      </c>
      <c r="BF304" s="39">
        <v>2.0000000000000001E-4</v>
      </c>
      <c r="BG304" s="39">
        <v>0</v>
      </c>
      <c r="BH304" s="39">
        <v>0</v>
      </c>
      <c r="BI304" s="39">
        <v>0</v>
      </c>
      <c r="BJ304" s="39">
        <v>0</v>
      </c>
      <c r="BK304" s="39">
        <v>0</v>
      </c>
      <c r="BL304" s="39">
        <v>0</v>
      </c>
      <c r="BM304" s="39">
        <v>0</v>
      </c>
      <c r="BN304" s="39">
        <v>0</v>
      </c>
      <c r="BO304" s="39">
        <v>0</v>
      </c>
      <c r="BP304" s="39">
        <v>0</v>
      </c>
      <c r="BQ304" s="39">
        <v>0</v>
      </c>
      <c r="BR304" s="39">
        <v>0</v>
      </c>
      <c r="BS304" s="39">
        <v>0</v>
      </c>
      <c r="BT304" s="39">
        <v>0</v>
      </c>
      <c r="BU304" s="39">
        <v>3.0000000000000003E-4</v>
      </c>
    </row>
    <row r="305" spans="1:73" x14ac:dyDescent="0.2">
      <c r="A305" t="s">
        <v>384</v>
      </c>
      <c r="B305" t="s">
        <v>232</v>
      </c>
      <c r="C305">
        <v>3.3000000000000002E-2</v>
      </c>
      <c r="D305">
        <v>1376</v>
      </c>
      <c r="G305" s="38" t="s">
        <v>533</v>
      </c>
      <c r="H305" s="39">
        <v>0</v>
      </c>
      <c r="I305" s="39">
        <v>0</v>
      </c>
      <c r="J305" s="39">
        <v>0</v>
      </c>
      <c r="K305" s="39">
        <v>0</v>
      </c>
      <c r="L305" s="39">
        <v>0</v>
      </c>
      <c r="M305" s="39">
        <v>0</v>
      </c>
      <c r="N305" s="39">
        <v>0</v>
      </c>
      <c r="O305" s="39">
        <v>0</v>
      </c>
      <c r="P305" s="39">
        <v>0</v>
      </c>
      <c r="Q305" s="39">
        <v>0</v>
      </c>
      <c r="R305" s="39">
        <v>0</v>
      </c>
      <c r="S305" s="39">
        <v>0</v>
      </c>
      <c r="T305" s="39">
        <v>0</v>
      </c>
      <c r="U305" s="39">
        <v>0</v>
      </c>
      <c r="V305" s="39">
        <v>0</v>
      </c>
      <c r="W305" s="39">
        <v>0</v>
      </c>
      <c r="X305" s="39">
        <v>0</v>
      </c>
      <c r="Y305" s="39">
        <v>0</v>
      </c>
      <c r="Z305" s="39">
        <v>0</v>
      </c>
      <c r="AA305" s="39">
        <v>0</v>
      </c>
      <c r="AB305" s="39">
        <v>0</v>
      </c>
      <c r="AC305" s="39">
        <v>0</v>
      </c>
      <c r="AD305" s="39">
        <v>0</v>
      </c>
      <c r="AE305" s="39">
        <v>0</v>
      </c>
      <c r="AF305" s="39">
        <v>0</v>
      </c>
      <c r="AG305" s="39">
        <v>0</v>
      </c>
      <c r="AH305" s="39">
        <v>0</v>
      </c>
      <c r="AI305" s="39">
        <v>0</v>
      </c>
      <c r="AJ305" s="39">
        <v>0</v>
      </c>
      <c r="AK305" s="39">
        <v>0</v>
      </c>
      <c r="AL305" s="39">
        <v>0</v>
      </c>
      <c r="AM305" s="39">
        <v>0</v>
      </c>
      <c r="AN305" s="39">
        <v>0</v>
      </c>
      <c r="AO305" s="39">
        <v>0</v>
      </c>
      <c r="AP305" s="39">
        <v>0</v>
      </c>
      <c r="AQ305" s="39">
        <v>0</v>
      </c>
      <c r="AR305" s="39">
        <v>0</v>
      </c>
      <c r="AS305" s="39">
        <v>0</v>
      </c>
      <c r="AT305" s="39">
        <v>0</v>
      </c>
      <c r="AU305" s="39">
        <v>0</v>
      </c>
      <c r="AV305" s="39">
        <v>1E-4</v>
      </c>
      <c r="AW305" s="39">
        <v>0</v>
      </c>
      <c r="AX305" s="39">
        <v>0</v>
      </c>
      <c r="AY305" s="39">
        <v>1E-4</v>
      </c>
      <c r="AZ305" s="39">
        <v>0</v>
      </c>
      <c r="BA305" s="39">
        <v>0</v>
      </c>
      <c r="BB305" s="39">
        <v>1E-4</v>
      </c>
      <c r="BC305" s="39">
        <v>0</v>
      </c>
      <c r="BD305" s="39">
        <v>0</v>
      </c>
      <c r="BE305" s="39">
        <v>0</v>
      </c>
      <c r="BF305" s="39">
        <v>0</v>
      </c>
      <c r="BG305" s="39">
        <v>0</v>
      </c>
      <c r="BH305" s="39">
        <v>0</v>
      </c>
      <c r="BI305" s="39">
        <v>0</v>
      </c>
      <c r="BJ305" s="39">
        <v>0</v>
      </c>
      <c r="BK305" s="39">
        <v>0</v>
      </c>
      <c r="BL305" s="39">
        <v>0</v>
      </c>
      <c r="BM305" s="39">
        <v>0</v>
      </c>
      <c r="BN305" s="39">
        <v>0</v>
      </c>
      <c r="BO305" s="39">
        <v>0</v>
      </c>
      <c r="BP305" s="39">
        <v>0</v>
      </c>
      <c r="BQ305" s="39">
        <v>0</v>
      </c>
      <c r="BR305" s="39">
        <v>0</v>
      </c>
      <c r="BS305" s="39">
        <v>0</v>
      </c>
      <c r="BT305" s="39">
        <v>0</v>
      </c>
      <c r="BU305" s="39">
        <v>1E-4</v>
      </c>
    </row>
    <row r="306" spans="1:73" x14ac:dyDescent="0.2">
      <c r="A306" t="s">
        <v>384</v>
      </c>
      <c r="B306" t="s">
        <v>234</v>
      </c>
      <c r="C306">
        <v>4.1000000000000002E-2</v>
      </c>
      <c r="D306">
        <v>5926</v>
      </c>
      <c r="G306" s="38" t="s">
        <v>534</v>
      </c>
      <c r="H306" s="39">
        <v>0</v>
      </c>
      <c r="I306" s="39">
        <v>0</v>
      </c>
      <c r="J306" s="39">
        <v>0</v>
      </c>
      <c r="K306" s="39">
        <v>0</v>
      </c>
      <c r="L306" s="39">
        <v>0</v>
      </c>
      <c r="M306" s="39">
        <v>0</v>
      </c>
      <c r="N306" s="39">
        <v>0</v>
      </c>
      <c r="O306" s="39">
        <v>0</v>
      </c>
      <c r="P306" s="39">
        <v>0</v>
      </c>
      <c r="Q306" s="39">
        <v>0</v>
      </c>
      <c r="R306" s="39">
        <v>0</v>
      </c>
      <c r="S306" s="39">
        <v>0</v>
      </c>
      <c r="T306" s="39">
        <v>0</v>
      </c>
      <c r="U306" s="39">
        <v>0</v>
      </c>
      <c r="V306" s="39">
        <v>0</v>
      </c>
      <c r="W306" s="39">
        <v>0</v>
      </c>
      <c r="X306" s="39">
        <v>0</v>
      </c>
      <c r="Y306" s="39">
        <v>0</v>
      </c>
      <c r="Z306" s="39">
        <v>0</v>
      </c>
      <c r="AA306" s="39">
        <v>0</v>
      </c>
      <c r="AB306" s="39">
        <v>0</v>
      </c>
      <c r="AC306" s="39">
        <v>0</v>
      </c>
      <c r="AD306" s="39">
        <v>0</v>
      </c>
      <c r="AE306" s="39">
        <v>0</v>
      </c>
      <c r="AF306" s="39">
        <v>0</v>
      </c>
      <c r="AG306" s="39">
        <v>0</v>
      </c>
      <c r="AH306" s="39">
        <v>0</v>
      </c>
      <c r="AI306" s="39">
        <v>0</v>
      </c>
      <c r="AJ306" s="39">
        <v>0</v>
      </c>
      <c r="AK306" s="39">
        <v>0</v>
      </c>
      <c r="AL306" s="39">
        <v>0</v>
      </c>
      <c r="AM306" s="39">
        <v>0</v>
      </c>
      <c r="AN306" s="39">
        <v>0</v>
      </c>
      <c r="AO306" s="39">
        <v>0</v>
      </c>
      <c r="AP306" s="39">
        <v>0</v>
      </c>
      <c r="AQ306" s="39">
        <v>0</v>
      </c>
      <c r="AR306" s="39">
        <v>0</v>
      </c>
      <c r="AS306" s="39">
        <v>0</v>
      </c>
      <c r="AT306" s="39">
        <v>3.73E-2</v>
      </c>
      <c r="AU306" s="39">
        <v>0</v>
      </c>
      <c r="AV306" s="39">
        <v>0</v>
      </c>
      <c r="AW306" s="39">
        <v>0</v>
      </c>
      <c r="AX306" s="39">
        <v>0</v>
      </c>
      <c r="AY306" s="39">
        <v>0</v>
      </c>
      <c r="AZ306" s="39">
        <v>0</v>
      </c>
      <c r="BA306" s="39">
        <v>0</v>
      </c>
      <c r="BB306" s="39">
        <v>0</v>
      </c>
      <c r="BC306" s="39">
        <v>0</v>
      </c>
      <c r="BD306" s="39">
        <v>0</v>
      </c>
      <c r="BE306" s="39">
        <v>0</v>
      </c>
      <c r="BF306" s="39">
        <v>0</v>
      </c>
      <c r="BG306" s="39">
        <v>0</v>
      </c>
      <c r="BH306" s="39">
        <v>0</v>
      </c>
      <c r="BI306" s="39">
        <v>0</v>
      </c>
      <c r="BJ306" s="39">
        <v>0</v>
      </c>
      <c r="BK306" s="39">
        <v>0</v>
      </c>
      <c r="BL306" s="39">
        <v>0</v>
      </c>
      <c r="BM306" s="39">
        <v>0</v>
      </c>
      <c r="BN306" s="39">
        <v>0</v>
      </c>
      <c r="BO306" s="39">
        <v>0</v>
      </c>
      <c r="BP306" s="39">
        <v>0</v>
      </c>
      <c r="BQ306" s="39">
        <v>0</v>
      </c>
      <c r="BR306" s="39">
        <v>0</v>
      </c>
      <c r="BS306" s="39">
        <v>0</v>
      </c>
      <c r="BT306" s="39">
        <v>0</v>
      </c>
      <c r="BU306" s="39">
        <v>3.73E-2</v>
      </c>
    </row>
    <row r="307" spans="1:73" x14ac:dyDescent="0.2">
      <c r="A307" t="s">
        <v>384</v>
      </c>
      <c r="B307" t="s">
        <v>236</v>
      </c>
      <c r="C307">
        <v>6.5000000000000002E-2</v>
      </c>
      <c r="D307">
        <v>14339</v>
      </c>
      <c r="G307" s="38" t="s">
        <v>535</v>
      </c>
      <c r="H307" s="39">
        <v>0</v>
      </c>
      <c r="I307" s="39">
        <v>0</v>
      </c>
      <c r="J307" s="39">
        <v>0</v>
      </c>
      <c r="K307" s="39">
        <v>0</v>
      </c>
      <c r="L307" s="39">
        <v>0</v>
      </c>
      <c r="M307" s="39">
        <v>0</v>
      </c>
      <c r="N307" s="39">
        <v>0</v>
      </c>
      <c r="O307" s="39">
        <v>0</v>
      </c>
      <c r="P307" s="39">
        <v>0</v>
      </c>
      <c r="Q307" s="39">
        <v>0</v>
      </c>
      <c r="R307" s="39">
        <v>0</v>
      </c>
      <c r="S307" s="39">
        <v>0</v>
      </c>
      <c r="T307" s="39">
        <v>0</v>
      </c>
      <c r="U307" s="39">
        <v>0</v>
      </c>
      <c r="V307" s="39">
        <v>0</v>
      </c>
      <c r="W307" s="39">
        <v>0</v>
      </c>
      <c r="X307" s="39">
        <v>0</v>
      </c>
      <c r="Y307" s="39">
        <v>0</v>
      </c>
      <c r="Z307" s="39">
        <v>0</v>
      </c>
      <c r="AA307" s="39">
        <v>0</v>
      </c>
      <c r="AB307" s="39">
        <v>0</v>
      </c>
      <c r="AC307" s="39">
        <v>0</v>
      </c>
      <c r="AD307" s="39">
        <v>0</v>
      </c>
      <c r="AE307" s="39">
        <v>0</v>
      </c>
      <c r="AF307" s="39">
        <v>0</v>
      </c>
      <c r="AG307" s="39">
        <v>0</v>
      </c>
      <c r="AH307" s="39">
        <v>0</v>
      </c>
      <c r="AI307" s="39">
        <v>0</v>
      </c>
      <c r="AJ307" s="39">
        <v>0</v>
      </c>
      <c r="AK307" s="39">
        <v>0</v>
      </c>
      <c r="AL307" s="39">
        <v>0</v>
      </c>
      <c r="AM307" s="39">
        <v>0</v>
      </c>
      <c r="AN307" s="39">
        <v>0</v>
      </c>
      <c r="AO307" s="39">
        <v>0</v>
      </c>
      <c r="AP307" s="39">
        <v>1E-4</v>
      </c>
      <c r="AQ307" s="39">
        <v>1E-4</v>
      </c>
      <c r="AR307" s="39">
        <v>0</v>
      </c>
      <c r="AS307" s="39">
        <v>0</v>
      </c>
      <c r="AT307" s="39">
        <v>0</v>
      </c>
      <c r="AU307" s="39">
        <v>1E-4</v>
      </c>
      <c r="AV307" s="39">
        <v>1E-4</v>
      </c>
      <c r="AW307" s="39">
        <v>0</v>
      </c>
      <c r="AX307" s="39">
        <v>0</v>
      </c>
      <c r="AY307" s="39">
        <v>1E-4</v>
      </c>
      <c r="AZ307" s="39">
        <v>0</v>
      </c>
      <c r="BA307" s="39">
        <v>0</v>
      </c>
      <c r="BB307" s="39">
        <v>1E-4</v>
      </c>
      <c r="BC307" s="39">
        <v>0</v>
      </c>
      <c r="BD307" s="39">
        <v>0</v>
      </c>
      <c r="BE307" s="39">
        <v>0</v>
      </c>
      <c r="BF307" s="39">
        <v>1E-4</v>
      </c>
      <c r="BG307" s="39">
        <v>1E-4</v>
      </c>
      <c r="BH307" s="39">
        <v>0</v>
      </c>
      <c r="BI307" s="39">
        <v>0</v>
      </c>
      <c r="BJ307" s="39">
        <v>0</v>
      </c>
      <c r="BK307" s="39">
        <v>0</v>
      </c>
      <c r="BL307" s="39">
        <v>0</v>
      </c>
      <c r="BM307" s="39">
        <v>0</v>
      </c>
      <c r="BN307" s="39">
        <v>0</v>
      </c>
      <c r="BO307" s="39">
        <v>0</v>
      </c>
      <c r="BP307" s="39">
        <v>0</v>
      </c>
      <c r="BQ307" s="39">
        <v>0</v>
      </c>
      <c r="BR307" s="39">
        <v>0</v>
      </c>
      <c r="BS307" s="39">
        <v>0</v>
      </c>
      <c r="BT307" s="39">
        <v>0</v>
      </c>
      <c r="BU307" s="39">
        <v>1.0000000000000002E-4</v>
      </c>
    </row>
    <row r="308" spans="1:73" x14ac:dyDescent="0.2">
      <c r="A308" t="s">
        <v>384</v>
      </c>
      <c r="B308" t="s">
        <v>245</v>
      </c>
      <c r="C308">
        <v>2.9000000000000001E-2</v>
      </c>
      <c r="D308">
        <v>302</v>
      </c>
      <c r="G308" s="38" t="s">
        <v>536</v>
      </c>
      <c r="H308" s="39">
        <v>0</v>
      </c>
      <c r="I308" s="39">
        <v>0</v>
      </c>
      <c r="J308" s="39">
        <v>0</v>
      </c>
      <c r="K308" s="39">
        <v>0</v>
      </c>
      <c r="L308" s="39">
        <v>0</v>
      </c>
      <c r="M308" s="39">
        <v>0</v>
      </c>
      <c r="N308" s="39">
        <v>0</v>
      </c>
      <c r="O308" s="39">
        <v>0</v>
      </c>
      <c r="P308" s="39">
        <v>0</v>
      </c>
      <c r="Q308" s="39">
        <v>0</v>
      </c>
      <c r="R308" s="39">
        <v>0</v>
      </c>
      <c r="S308" s="39">
        <v>0</v>
      </c>
      <c r="T308" s="39">
        <v>0</v>
      </c>
      <c r="U308" s="39">
        <v>0</v>
      </c>
      <c r="V308" s="39">
        <v>0</v>
      </c>
      <c r="W308" s="39">
        <v>0</v>
      </c>
      <c r="X308" s="39">
        <v>0</v>
      </c>
      <c r="Y308" s="39">
        <v>0</v>
      </c>
      <c r="Z308" s="39">
        <v>0</v>
      </c>
      <c r="AA308" s="39">
        <v>0</v>
      </c>
      <c r="AB308" s="39">
        <v>0</v>
      </c>
      <c r="AC308" s="39">
        <v>0</v>
      </c>
      <c r="AD308" s="39">
        <v>0</v>
      </c>
      <c r="AE308" s="39">
        <v>0</v>
      </c>
      <c r="AF308" s="39">
        <v>0</v>
      </c>
      <c r="AG308" s="39">
        <v>0</v>
      </c>
      <c r="AH308" s="39">
        <v>2.9999999999999997E-4</v>
      </c>
      <c r="AI308" s="39">
        <v>0</v>
      </c>
      <c r="AJ308" s="39">
        <v>0</v>
      </c>
      <c r="AK308" s="39">
        <v>0</v>
      </c>
      <c r="AL308" s="39">
        <v>0</v>
      </c>
      <c r="AM308" s="39">
        <v>0</v>
      </c>
      <c r="AN308" s="39">
        <v>0</v>
      </c>
      <c r="AO308" s="39">
        <v>0</v>
      </c>
      <c r="AP308" s="39">
        <v>0</v>
      </c>
      <c r="AQ308" s="39">
        <v>0</v>
      </c>
      <c r="AR308" s="39">
        <v>0</v>
      </c>
      <c r="AS308" s="39">
        <v>0</v>
      </c>
      <c r="AT308" s="39">
        <v>0</v>
      </c>
      <c r="AU308" s="39">
        <v>0</v>
      </c>
      <c r="AV308" s="39">
        <v>0</v>
      </c>
      <c r="AW308" s="39">
        <v>0</v>
      </c>
      <c r="AX308" s="39">
        <v>0</v>
      </c>
      <c r="AY308" s="39">
        <v>0</v>
      </c>
      <c r="AZ308" s="39">
        <v>0</v>
      </c>
      <c r="BA308" s="39">
        <v>0</v>
      </c>
      <c r="BB308" s="39">
        <v>1E-4</v>
      </c>
      <c r="BC308" s="39">
        <v>0</v>
      </c>
      <c r="BD308" s="39">
        <v>0</v>
      </c>
      <c r="BE308" s="39">
        <v>0</v>
      </c>
      <c r="BF308" s="39">
        <v>5.0000000000000001E-4</v>
      </c>
      <c r="BG308" s="39">
        <v>0</v>
      </c>
      <c r="BH308" s="39">
        <v>0</v>
      </c>
      <c r="BI308" s="39">
        <v>4.0000000000000002E-4</v>
      </c>
      <c r="BJ308" s="39">
        <v>0</v>
      </c>
      <c r="BK308" s="39">
        <v>0</v>
      </c>
      <c r="BL308" s="39">
        <v>0</v>
      </c>
      <c r="BM308" s="39">
        <v>0</v>
      </c>
      <c r="BN308" s="39">
        <v>0</v>
      </c>
      <c r="BO308" s="39">
        <v>0</v>
      </c>
      <c r="BP308" s="39">
        <v>0</v>
      </c>
      <c r="BQ308" s="39">
        <v>0</v>
      </c>
      <c r="BR308" s="39">
        <v>0</v>
      </c>
      <c r="BS308" s="39">
        <v>0</v>
      </c>
      <c r="BT308" s="39">
        <v>0</v>
      </c>
      <c r="BU308" s="39">
        <v>3.2499999999999999E-4</v>
      </c>
    </row>
    <row r="309" spans="1:73" x14ac:dyDescent="0.2">
      <c r="A309" t="s">
        <v>384</v>
      </c>
      <c r="B309" t="s">
        <v>69</v>
      </c>
      <c r="C309">
        <v>1.1000000000000001E-3</v>
      </c>
      <c r="D309">
        <v>3000</v>
      </c>
      <c r="G309" s="38" t="s">
        <v>537</v>
      </c>
      <c r="H309" s="39">
        <v>0</v>
      </c>
      <c r="I309" s="39">
        <v>0</v>
      </c>
      <c r="J309" s="39">
        <v>0</v>
      </c>
      <c r="K309" s="39">
        <v>0</v>
      </c>
      <c r="L309" s="39">
        <v>0</v>
      </c>
      <c r="M309" s="39">
        <v>0</v>
      </c>
      <c r="N309" s="39">
        <v>0</v>
      </c>
      <c r="O309" s="39">
        <v>0</v>
      </c>
      <c r="P309" s="39">
        <v>0</v>
      </c>
      <c r="Q309" s="39">
        <v>0</v>
      </c>
      <c r="R309" s="39">
        <v>0</v>
      </c>
      <c r="S309" s="39">
        <v>0</v>
      </c>
      <c r="T309" s="39">
        <v>0</v>
      </c>
      <c r="U309" s="39">
        <v>0</v>
      </c>
      <c r="V309" s="39">
        <v>0</v>
      </c>
      <c r="W309" s="39">
        <v>0</v>
      </c>
      <c r="X309" s="39">
        <v>0</v>
      </c>
      <c r="Y309" s="39">
        <v>0</v>
      </c>
      <c r="Z309" s="39">
        <v>0</v>
      </c>
      <c r="AA309" s="39">
        <v>0</v>
      </c>
      <c r="AB309" s="39">
        <v>0</v>
      </c>
      <c r="AC309" s="39">
        <v>0</v>
      </c>
      <c r="AD309" s="39">
        <v>0</v>
      </c>
      <c r="AE309" s="39">
        <v>0</v>
      </c>
      <c r="AF309" s="39">
        <v>0</v>
      </c>
      <c r="AG309" s="39">
        <v>0</v>
      </c>
      <c r="AH309" s="39">
        <v>0</v>
      </c>
      <c r="AI309" s="39">
        <v>0</v>
      </c>
      <c r="AJ309" s="39">
        <v>0</v>
      </c>
      <c r="AK309" s="39">
        <v>0</v>
      </c>
      <c r="AL309" s="39">
        <v>0</v>
      </c>
      <c r="AM309" s="39">
        <v>0</v>
      </c>
      <c r="AN309" s="39">
        <v>0</v>
      </c>
      <c r="AO309" s="39">
        <v>0</v>
      </c>
      <c r="AP309" s="39">
        <v>0</v>
      </c>
      <c r="AQ309" s="39">
        <v>0</v>
      </c>
      <c r="AR309" s="39">
        <v>0</v>
      </c>
      <c r="AS309" s="39">
        <v>0</v>
      </c>
      <c r="AT309" s="39">
        <v>0</v>
      </c>
      <c r="AU309" s="39">
        <v>0</v>
      </c>
      <c r="AV309" s="39">
        <v>0</v>
      </c>
      <c r="AW309" s="39">
        <v>0</v>
      </c>
      <c r="AX309" s="39">
        <v>0</v>
      </c>
      <c r="AY309" s="39">
        <v>0</v>
      </c>
      <c r="AZ309" s="39">
        <v>0</v>
      </c>
      <c r="BA309" s="39">
        <v>0</v>
      </c>
      <c r="BB309" s="39">
        <v>0</v>
      </c>
      <c r="BC309" s="39">
        <v>0</v>
      </c>
      <c r="BD309" s="39">
        <v>0</v>
      </c>
      <c r="BE309" s="39">
        <v>0</v>
      </c>
      <c r="BF309" s="39">
        <v>1E-4</v>
      </c>
      <c r="BG309" s="39">
        <v>0</v>
      </c>
      <c r="BH309" s="39">
        <v>0</v>
      </c>
      <c r="BI309" s="39">
        <v>0</v>
      </c>
      <c r="BJ309" s="39">
        <v>0</v>
      </c>
      <c r="BK309" s="39">
        <v>0</v>
      </c>
      <c r="BL309" s="39">
        <v>0</v>
      </c>
      <c r="BM309" s="39">
        <v>0</v>
      </c>
      <c r="BN309" s="39">
        <v>0</v>
      </c>
      <c r="BO309" s="39">
        <v>0</v>
      </c>
      <c r="BP309" s="39">
        <v>0</v>
      </c>
      <c r="BQ309" s="39">
        <v>0</v>
      </c>
      <c r="BR309" s="39">
        <v>0</v>
      </c>
      <c r="BS309" s="39">
        <v>0</v>
      </c>
      <c r="BT309" s="39">
        <v>0</v>
      </c>
      <c r="BU309" s="39">
        <v>1E-4</v>
      </c>
    </row>
    <row r="310" spans="1:73" x14ac:dyDescent="0.2">
      <c r="A310" t="s">
        <v>387</v>
      </c>
      <c r="B310" t="s">
        <v>232</v>
      </c>
      <c r="C310">
        <v>2E-3</v>
      </c>
      <c r="D310">
        <v>1376</v>
      </c>
      <c r="G310" s="38" t="s">
        <v>538</v>
      </c>
      <c r="H310" s="39">
        <v>0</v>
      </c>
      <c r="I310" s="39">
        <v>0</v>
      </c>
      <c r="J310" s="39">
        <v>0</v>
      </c>
      <c r="K310" s="39">
        <v>0</v>
      </c>
      <c r="L310" s="39">
        <v>0</v>
      </c>
      <c r="M310" s="39">
        <v>0</v>
      </c>
      <c r="N310" s="39">
        <v>2.0000000000000001E-4</v>
      </c>
      <c r="O310" s="39">
        <v>0</v>
      </c>
      <c r="P310" s="39">
        <v>0</v>
      </c>
      <c r="Q310" s="39">
        <v>0</v>
      </c>
      <c r="R310" s="39">
        <v>0</v>
      </c>
      <c r="S310" s="39">
        <v>0</v>
      </c>
      <c r="T310" s="39">
        <v>0</v>
      </c>
      <c r="U310" s="39">
        <v>0</v>
      </c>
      <c r="V310" s="39">
        <v>0</v>
      </c>
      <c r="W310" s="39">
        <v>0</v>
      </c>
      <c r="X310" s="39">
        <v>0</v>
      </c>
      <c r="Y310" s="39">
        <v>0</v>
      </c>
      <c r="Z310" s="39">
        <v>0</v>
      </c>
      <c r="AA310" s="39">
        <v>0</v>
      </c>
      <c r="AB310" s="39">
        <v>0</v>
      </c>
      <c r="AC310" s="39">
        <v>0</v>
      </c>
      <c r="AD310" s="39">
        <v>0</v>
      </c>
      <c r="AE310" s="39">
        <v>0</v>
      </c>
      <c r="AF310" s="39">
        <v>0</v>
      </c>
      <c r="AG310" s="39">
        <v>0</v>
      </c>
      <c r="AH310" s="39">
        <v>0</v>
      </c>
      <c r="AI310" s="39">
        <v>0</v>
      </c>
      <c r="AJ310" s="39">
        <v>0</v>
      </c>
      <c r="AK310" s="39">
        <v>0</v>
      </c>
      <c r="AL310" s="39">
        <v>0</v>
      </c>
      <c r="AM310" s="39">
        <v>0</v>
      </c>
      <c r="AN310" s="39">
        <v>0</v>
      </c>
      <c r="AO310" s="39">
        <v>0</v>
      </c>
      <c r="AP310" s="39">
        <v>4.0000000000000002E-4</v>
      </c>
      <c r="AQ310" s="39">
        <v>4.0000000000000002E-4</v>
      </c>
      <c r="AR310" s="39">
        <v>0</v>
      </c>
      <c r="AS310" s="39">
        <v>0</v>
      </c>
      <c r="AT310" s="39">
        <v>0</v>
      </c>
      <c r="AU310" s="39">
        <v>0</v>
      </c>
      <c r="AV310" s="39">
        <v>0</v>
      </c>
      <c r="AW310" s="39">
        <v>0</v>
      </c>
      <c r="AX310" s="39">
        <v>0</v>
      </c>
      <c r="AY310" s="39">
        <v>0</v>
      </c>
      <c r="AZ310" s="39">
        <v>0</v>
      </c>
      <c r="BA310" s="39">
        <v>0</v>
      </c>
      <c r="BB310" s="39">
        <v>0</v>
      </c>
      <c r="BC310" s="39">
        <v>0</v>
      </c>
      <c r="BD310" s="39">
        <v>0</v>
      </c>
      <c r="BE310" s="39">
        <v>0</v>
      </c>
      <c r="BF310" s="39">
        <v>0</v>
      </c>
      <c r="BG310" s="39">
        <v>0</v>
      </c>
      <c r="BH310" s="39">
        <v>0</v>
      </c>
      <c r="BI310" s="39">
        <v>0</v>
      </c>
      <c r="BJ310" s="39">
        <v>0</v>
      </c>
      <c r="BK310" s="39">
        <v>0</v>
      </c>
      <c r="BL310" s="39">
        <v>0</v>
      </c>
      <c r="BM310" s="39">
        <v>0</v>
      </c>
      <c r="BN310" s="39">
        <v>0</v>
      </c>
      <c r="BO310" s="39">
        <v>0</v>
      </c>
      <c r="BP310" s="39">
        <v>0</v>
      </c>
      <c r="BQ310" s="39">
        <v>0</v>
      </c>
      <c r="BR310" s="39">
        <v>0</v>
      </c>
      <c r="BS310" s="39">
        <v>0</v>
      </c>
      <c r="BT310" s="39">
        <v>0</v>
      </c>
      <c r="BU310" s="39">
        <v>3.3333333333333332E-4</v>
      </c>
    </row>
    <row r="311" spans="1:73" x14ac:dyDescent="0.2">
      <c r="A311" t="s">
        <v>387</v>
      </c>
      <c r="B311" t="s">
        <v>234</v>
      </c>
      <c r="C311">
        <v>2.5000000000000001E-2</v>
      </c>
      <c r="D311">
        <v>5926</v>
      </c>
      <c r="G311" s="38" t="s">
        <v>539</v>
      </c>
      <c r="H311" s="39">
        <v>0</v>
      </c>
      <c r="I311" s="39">
        <v>0</v>
      </c>
      <c r="J311" s="39">
        <v>0</v>
      </c>
      <c r="K311" s="39">
        <v>0</v>
      </c>
      <c r="L311" s="39">
        <v>0</v>
      </c>
      <c r="M311" s="39">
        <v>0</v>
      </c>
      <c r="N311" s="39">
        <v>0</v>
      </c>
      <c r="O311" s="39">
        <v>0</v>
      </c>
      <c r="P311" s="39">
        <v>0</v>
      </c>
      <c r="Q311" s="39">
        <v>0</v>
      </c>
      <c r="R311" s="39">
        <v>0</v>
      </c>
      <c r="S311" s="39">
        <v>0</v>
      </c>
      <c r="T311" s="39">
        <v>0</v>
      </c>
      <c r="U311" s="39">
        <v>0</v>
      </c>
      <c r="V311" s="39">
        <v>0</v>
      </c>
      <c r="W311" s="39">
        <v>0</v>
      </c>
      <c r="X311" s="39">
        <v>0</v>
      </c>
      <c r="Y311" s="39">
        <v>0</v>
      </c>
      <c r="Z311" s="39">
        <v>0</v>
      </c>
      <c r="AA311" s="39">
        <v>0</v>
      </c>
      <c r="AB311" s="39">
        <v>0</v>
      </c>
      <c r="AC311" s="39">
        <v>0</v>
      </c>
      <c r="AD311" s="39">
        <v>0</v>
      </c>
      <c r="AE311" s="39">
        <v>0</v>
      </c>
      <c r="AF311" s="39">
        <v>0</v>
      </c>
      <c r="AG311" s="39">
        <v>0</v>
      </c>
      <c r="AH311" s="39">
        <v>0</v>
      </c>
      <c r="AI311" s="39">
        <v>0</v>
      </c>
      <c r="AJ311" s="39">
        <v>0</v>
      </c>
      <c r="AK311" s="39">
        <v>0</v>
      </c>
      <c r="AL311" s="39">
        <v>0</v>
      </c>
      <c r="AM311" s="39">
        <v>0</v>
      </c>
      <c r="AN311" s="39">
        <v>0</v>
      </c>
      <c r="AO311" s="39">
        <v>0</v>
      </c>
      <c r="AP311" s="39">
        <v>0</v>
      </c>
      <c r="AQ311" s="39">
        <v>0</v>
      </c>
      <c r="AR311" s="39">
        <v>0</v>
      </c>
      <c r="AS311" s="39">
        <v>0</v>
      </c>
      <c r="AT311" s="39">
        <v>0</v>
      </c>
      <c r="AU311" s="39">
        <v>0</v>
      </c>
      <c r="AV311" s="39">
        <v>0</v>
      </c>
      <c r="AW311" s="39">
        <v>0</v>
      </c>
      <c r="AX311" s="39">
        <v>0</v>
      </c>
      <c r="AY311" s="39">
        <v>0</v>
      </c>
      <c r="AZ311" s="39">
        <v>0</v>
      </c>
      <c r="BA311" s="39">
        <v>0</v>
      </c>
      <c r="BB311" s="39">
        <v>0</v>
      </c>
      <c r="BC311" s="39">
        <v>0</v>
      </c>
      <c r="BD311" s="39">
        <v>0</v>
      </c>
      <c r="BE311" s="39">
        <v>0</v>
      </c>
      <c r="BF311" s="39">
        <v>0</v>
      </c>
      <c r="BG311" s="39">
        <v>0</v>
      </c>
      <c r="BH311" s="39">
        <v>2.0000000000000001E-4</v>
      </c>
      <c r="BI311" s="39">
        <v>0</v>
      </c>
      <c r="BJ311" s="39">
        <v>0</v>
      </c>
      <c r="BK311" s="39">
        <v>0</v>
      </c>
      <c r="BL311" s="39">
        <v>0</v>
      </c>
      <c r="BM311" s="39">
        <v>0</v>
      </c>
      <c r="BN311" s="39">
        <v>0</v>
      </c>
      <c r="BO311" s="39">
        <v>0</v>
      </c>
      <c r="BP311" s="39">
        <v>0</v>
      </c>
      <c r="BQ311" s="39">
        <v>0</v>
      </c>
      <c r="BR311" s="39">
        <v>0</v>
      </c>
      <c r="BS311" s="39">
        <v>0</v>
      </c>
      <c r="BT311" s="39">
        <v>0</v>
      </c>
      <c r="BU311" s="39">
        <v>2.0000000000000001E-4</v>
      </c>
    </row>
    <row r="312" spans="1:73" x14ac:dyDescent="0.2">
      <c r="A312" t="s">
        <v>387</v>
      </c>
      <c r="B312" t="s">
        <v>236</v>
      </c>
      <c r="C312">
        <v>3.7999999999999999E-2</v>
      </c>
      <c r="D312">
        <v>14339</v>
      </c>
      <c r="G312" s="38" t="s">
        <v>540</v>
      </c>
      <c r="H312" s="39">
        <v>0</v>
      </c>
      <c r="I312" s="39">
        <v>0</v>
      </c>
      <c r="J312" s="39">
        <v>0</v>
      </c>
      <c r="K312" s="39">
        <v>0</v>
      </c>
      <c r="L312" s="39">
        <v>0</v>
      </c>
      <c r="M312" s="39">
        <v>0</v>
      </c>
      <c r="N312" s="39">
        <v>0</v>
      </c>
      <c r="O312" s="39">
        <v>3.0000000000000001E-3</v>
      </c>
      <c r="P312" s="39">
        <v>0</v>
      </c>
      <c r="Q312" s="39">
        <v>0</v>
      </c>
      <c r="R312" s="39">
        <v>0</v>
      </c>
      <c r="S312" s="39">
        <v>0</v>
      </c>
      <c r="T312" s="39">
        <v>0</v>
      </c>
      <c r="U312" s="39">
        <v>0</v>
      </c>
      <c r="V312" s="39">
        <v>0</v>
      </c>
      <c r="W312" s="39">
        <v>0</v>
      </c>
      <c r="X312" s="39">
        <v>0</v>
      </c>
      <c r="Y312" s="39">
        <v>0</v>
      </c>
      <c r="Z312" s="39">
        <v>0</v>
      </c>
      <c r="AA312" s="39">
        <v>0</v>
      </c>
      <c r="AB312" s="39">
        <v>0</v>
      </c>
      <c r="AC312" s="39">
        <v>0</v>
      </c>
      <c r="AD312" s="39">
        <v>0</v>
      </c>
      <c r="AE312" s="39">
        <v>0</v>
      </c>
      <c r="AF312" s="39">
        <v>0</v>
      </c>
      <c r="AG312" s="39">
        <v>0</v>
      </c>
      <c r="AH312" s="39">
        <v>0</v>
      </c>
      <c r="AI312" s="39">
        <v>0</v>
      </c>
      <c r="AJ312" s="39">
        <v>0</v>
      </c>
      <c r="AK312" s="39">
        <v>0</v>
      </c>
      <c r="AL312" s="39">
        <v>0</v>
      </c>
      <c r="AM312" s="39">
        <v>0</v>
      </c>
      <c r="AN312" s="39">
        <v>0</v>
      </c>
      <c r="AO312" s="39">
        <v>0</v>
      </c>
      <c r="AP312" s="39">
        <v>0</v>
      </c>
      <c r="AQ312" s="39">
        <v>0</v>
      </c>
      <c r="AR312" s="39">
        <v>0</v>
      </c>
      <c r="AS312" s="39">
        <v>0</v>
      </c>
      <c r="AT312" s="39">
        <v>0</v>
      </c>
      <c r="AU312" s="39">
        <v>0</v>
      </c>
      <c r="AV312" s="39">
        <v>0</v>
      </c>
      <c r="AW312" s="39">
        <v>0</v>
      </c>
      <c r="AX312" s="39">
        <v>0</v>
      </c>
      <c r="AY312" s="39">
        <v>0</v>
      </c>
      <c r="AZ312" s="39">
        <v>0</v>
      </c>
      <c r="BA312" s="39">
        <v>0</v>
      </c>
      <c r="BB312" s="39">
        <v>1E-4</v>
      </c>
      <c r="BC312" s="39">
        <v>0</v>
      </c>
      <c r="BD312" s="39">
        <v>0</v>
      </c>
      <c r="BE312" s="39">
        <v>0</v>
      </c>
      <c r="BF312" s="39">
        <v>0</v>
      </c>
      <c r="BG312" s="39">
        <v>0</v>
      </c>
      <c r="BH312" s="39">
        <v>0</v>
      </c>
      <c r="BI312" s="39">
        <v>0</v>
      </c>
      <c r="BJ312" s="39">
        <v>0</v>
      </c>
      <c r="BK312" s="39">
        <v>0</v>
      </c>
      <c r="BL312" s="39">
        <v>0</v>
      </c>
      <c r="BM312" s="39">
        <v>0</v>
      </c>
      <c r="BN312" s="39">
        <v>0</v>
      </c>
      <c r="BO312" s="39">
        <v>0</v>
      </c>
      <c r="BP312" s="39">
        <v>0</v>
      </c>
      <c r="BQ312" s="39">
        <v>0</v>
      </c>
      <c r="BR312" s="39">
        <v>0</v>
      </c>
      <c r="BS312" s="39">
        <v>0</v>
      </c>
      <c r="BT312" s="39">
        <v>0</v>
      </c>
      <c r="BU312" s="39">
        <v>1.5499999999999999E-3</v>
      </c>
    </row>
    <row r="313" spans="1:73" x14ac:dyDescent="0.2">
      <c r="A313" t="s">
        <v>387</v>
      </c>
      <c r="B313" t="s">
        <v>69</v>
      </c>
      <c r="C313">
        <v>2.0000000000000001E-4</v>
      </c>
      <c r="D313">
        <v>3000</v>
      </c>
      <c r="G313" s="38" t="s">
        <v>541</v>
      </c>
      <c r="H313" s="39">
        <v>0</v>
      </c>
      <c r="I313" s="39">
        <v>0</v>
      </c>
      <c r="J313" s="39">
        <v>0</v>
      </c>
      <c r="K313" s="39">
        <v>0</v>
      </c>
      <c r="L313" s="39">
        <v>0</v>
      </c>
      <c r="M313" s="39">
        <v>0</v>
      </c>
      <c r="N313" s="39">
        <v>0</v>
      </c>
      <c r="O313" s="39">
        <v>0</v>
      </c>
      <c r="P313" s="39">
        <v>0</v>
      </c>
      <c r="Q313" s="39">
        <v>0</v>
      </c>
      <c r="R313" s="39">
        <v>0</v>
      </c>
      <c r="S313" s="39">
        <v>0</v>
      </c>
      <c r="T313" s="39">
        <v>0</v>
      </c>
      <c r="U313" s="39">
        <v>0</v>
      </c>
      <c r="V313" s="39">
        <v>0</v>
      </c>
      <c r="W313" s="39">
        <v>0</v>
      </c>
      <c r="X313" s="39">
        <v>0</v>
      </c>
      <c r="Y313" s="39">
        <v>0</v>
      </c>
      <c r="Z313" s="39">
        <v>0</v>
      </c>
      <c r="AA313" s="39">
        <v>0</v>
      </c>
      <c r="AB313" s="39">
        <v>0</v>
      </c>
      <c r="AC313" s="39">
        <v>0</v>
      </c>
      <c r="AD313" s="39">
        <v>0</v>
      </c>
      <c r="AE313" s="39">
        <v>0</v>
      </c>
      <c r="AF313" s="39">
        <v>0</v>
      </c>
      <c r="AG313" s="39">
        <v>0</v>
      </c>
      <c r="AH313" s="39">
        <v>0</v>
      </c>
      <c r="AI313" s="39">
        <v>0</v>
      </c>
      <c r="AJ313" s="39">
        <v>0</v>
      </c>
      <c r="AK313" s="39">
        <v>0</v>
      </c>
      <c r="AL313" s="39">
        <v>0</v>
      </c>
      <c r="AM313" s="39">
        <v>0</v>
      </c>
      <c r="AN313" s="39">
        <v>0</v>
      </c>
      <c r="AO313" s="39">
        <v>0</v>
      </c>
      <c r="AP313" s="39">
        <v>0</v>
      </c>
      <c r="AQ313" s="39">
        <v>0</v>
      </c>
      <c r="AR313" s="39">
        <v>0</v>
      </c>
      <c r="AS313" s="39">
        <v>0</v>
      </c>
      <c r="AT313" s="39">
        <v>1E-4</v>
      </c>
      <c r="AU313" s="39">
        <v>0</v>
      </c>
      <c r="AV313" s="39">
        <v>0</v>
      </c>
      <c r="AW313" s="39">
        <v>0</v>
      </c>
      <c r="AX313" s="39">
        <v>0</v>
      </c>
      <c r="AY313" s="39">
        <v>0</v>
      </c>
      <c r="AZ313" s="39">
        <v>0</v>
      </c>
      <c r="BA313" s="39">
        <v>0</v>
      </c>
      <c r="BB313" s="39">
        <v>0</v>
      </c>
      <c r="BC313" s="39">
        <v>0</v>
      </c>
      <c r="BD313" s="39">
        <v>0</v>
      </c>
      <c r="BE313" s="39">
        <v>0</v>
      </c>
      <c r="BF313" s="39">
        <v>0</v>
      </c>
      <c r="BG313" s="39">
        <v>0</v>
      </c>
      <c r="BH313" s="39">
        <v>0</v>
      </c>
      <c r="BI313" s="39">
        <v>0</v>
      </c>
      <c r="BJ313" s="39">
        <v>0</v>
      </c>
      <c r="BK313" s="39">
        <v>0</v>
      </c>
      <c r="BL313" s="39">
        <v>0</v>
      </c>
      <c r="BM313" s="39">
        <v>0</v>
      </c>
      <c r="BN313" s="39">
        <v>0</v>
      </c>
      <c r="BO313" s="39">
        <v>0</v>
      </c>
      <c r="BP313" s="39">
        <v>0</v>
      </c>
      <c r="BQ313" s="39">
        <v>0</v>
      </c>
      <c r="BR313" s="39">
        <v>0</v>
      </c>
      <c r="BS313" s="39">
        <v>0</v>
      </c>
      <c r="BT313" s="39">
        <v>0</v>
      </c>
      <c r="BU313" s="39">
        <v>1E-4</v>
      </c>
    </row>
    <row r="314" spans="1:73" x14ac:dyDescent="0.2">
      <c r="A314" t="s">
        <v>389</v>
      </c>
      <c r="B314" t="s">
        <v>82</v>
      </c>
      <c r="C314">
        <v>5.0000000000000001E-3</v>
      </c>
      <c r="D314">
        <v>101</v>
      </c>
      <c r="G314" s="38" t="s">
        <v>542</v>
      </c>
      <c r="H314" s="39">
        <v>0</v>
      </c>
      <c r="I314" s="39">
        <v>0</v>
      </c>
      <c r="J314" s="39">
        <v>0</v>
      </c>
      <c r="K314" s="39">
        <v>0</v>
      </c>
      <c r="L314" s="39">
        <v>0</v>
      </c>
      <c r="M314" s="39">
        <v>0</v>
      </c>
      <c r="N314" s="39">
        <v>0</v>
      </c>
      <c r="O314" s="39">
        <v>0</v>
      </c>
      <c r="P314" s="39">
        <v>0</v>
      </c>
      <c r="Q314" s="39">
        <v>0</v>
      </c>
      <c r="R314" s="39">
        <v>0</v>
      </c>
      <c r="S314" s="39">
        <v>0</v>
      </c>
      <c r="T314" s="39">
        <v>0</v>
      </c>
      <c r="U314" s="39">
        <v>0</v>
      </c>
      <c r="V314" s="39">
        <v>0</v>
      </c>
      <c r="W314" s="39">
        <v>0</v>
      </c>
      <c r="X314" s="39">
        <v>0</v>
      </c>
      <c r="Y314" s="39">
        <v>0</v>
      </c>
      <c r="Z314" s="39">
        <v>0</v>
      </c>
      <c r="AA314" s="39">
        <v>0</v>
      </c>
      <c r="AB314" s="39">
        <v>0</v>
      </c>
      <c r="AC314" s="39">
        <v>0</v>
      </c>
      <c r="AD314" s="39">
        <v>0</v>
      </c>
      <c r="AE314" s="39">
        <v>0</v>
      </c>
      <c r="AF314" s="39">
        <v>0</v>
      </c>
      <c r="AG314" s="39">
        <v>0</v>
      </c>
      <c r="AH314" s="39">
        <v>0</v>
      </c>
      <c r="AI314" s="39">
        <v>0</v>
      </c>
      <c r="AJ314" s="39">
        <v>0</v>
      </c>
      <c r="AK314" s="39">
        <v>0</v>
      </c>
      <c r="AL314" s="39">
        <v>0</v>
      </c>
      <c r="AM314" s="39">
        <v>0</v>
      </c>
      <c r="AN314" s="39">
        <v>0</v>
      </c>
      <c r="AO314" s="39">
        <v>0</v>
      </c>
      <c r="AP314" s="39">
        <v>0</v>
      </c>
      <c r="AQ314" s="39">
        <v>0</v>
      </c>
      <c r="AR314" s="39">
        <v>0</v>
      </c>
      <c r="AS314" s="39">
        <v>0</v>
      </c>
      <c r="AT314" s="39">
        <v>0</v>
      </c>
      <c r="AU314" s="39">
        <v>0</v>
      </c>
      <c r="AV314" s="39">
        <v>0</v>
      </c>
      <c r="AW314" s="39">
        <v>0</v>
      </c>
      <c r="AX314" s="39">
        <v>0</v>
      </c>
      <c r="AY314" s="39">
        <v>0</v>
      </c>
      <c r="AZ314" s="39">
        <v>0</v>
      </c>
      <c r="BA314" s="39">
        <v>0</v>
      </c>
      <c r="BB314" s="39">
        <v>0</v>
      </c>
      <c r="BC314" s="39">
        <v>0</v>
      </c>
      <c r="BD314" s="39">
        <v>0</v>
      </c>
      <c r="BE314" s="39">
        <v>0</v>
      </c>
      <c r="BF314" s="39">
        <v>1E-4</v>
      </c>
      <c r="BG314" s="39">
        <v>0</v>
      </c>
      <c r="BH314" s="39">
        <v>0</v>
      </c>
      <c r="BI314" s="39">
        <v>0</v>
      </c>
      <c r="BJ314" s="39">
        <v>0</v>
      </c>
      <c r="BK314" s="39">
        <v>0</v>
      </c>
      <c r="BL314" s="39">
        <v>0</v>
      </c>
      <c r="BM314" s="39">
        <v>0</v>
      </c>
      <c r="BN314" s="39">
        <v>0</v>
      </c>
      <c r="BO314" s="39">
        <v>0</v>
      </c>
      <c r="BP314" s="39">
        <v>0</v>
      </c>
      <c r="BQ314" s="39">
        <v>0</v>
      </c>
      <c r="BR314" s="39">
        <v>0</v>
      </c>
      <c r="BS314" s="39">
        <v>0</v>
      </c>
      <c r="BT314" s="39">
        <v>0</v>
      </c>
      <c r="BU314" s="39">
        <v>1E-4</v>
      </c>
    </row>
    <row r="315" spans="1:73" x14ac:dyDescent="0.2">
      <c r="A315" t="s">
        <v>391</v>
      </c>
      <c r="B315" t="s">
        <v>232</v>
      </c>
      <c r="C315">
        <v>2E-3</v>
      </c>
      <c r="D315">
        <v>1376</v>
      </c>
      <c r="G315" s="38" t="s">
        <v>543</v>
      </c>
      <c r="H315" s="39">
        <v>0</v>
      </c>
      <c r="I315" s="39">
        <v>0</v>
      </c>
      <c r="J315" s="39">
        <v>0</v>
      </c>
      <c r="K315" s="39">
        <v>0</v>
      </c>
      <c r="L315" s="39">
        <v>0</v>
      </c>
      <c r="M315" s="39">
        <v>0</v>
      </c>
      <c r="N315" s="39">
        <v>0</v>
      </c>
      <c r="O315" s="39">
        <v>0</v>
      </c>
      <c r="P315" s="39">
        <v>0</v>
      </c>
      <c r="Q315" s="39">
        <v>0</v>
      </c>
      <c r="R315" s="39">
        <v>0</v>
      </c>
      <c r="S315" s="39">
        <v>0</v>
      </c>
      <c r="T315" s="39">
        <v>0</v>
      </c>
      <c r="U315" s="39">
        <v>0</v>
      </c>
      <c r="V315" s="39">
        <v>0</v>
      </c>
      <c r="W315" s="39">
        <v>0</v>
      </c>
      <c r="X315" s="39">
        <v>0</v>
      </c>
      <c r="Y315" s="39">
        <v>0</v>
      </c>
      <c r="Z315" s="39">
        <v>0</v>
      </c>
      <c r="AA315" s="39">
        <v>0</v>
      </c>
      <c r="AB315" s="39">
        <v>0</v>
      </c>
      <c r="AC315" s="39">
        <v>0</v>
      </c>
      <c r="AD315" s="39">
        <v>0</v>
      </c>
      <c r="AE315" s="39">
        <v>0</v>
      </c>
      <c r="AF315" s="39">
        <v>0</v>
      </c>
      <c r="AG315" s="39">
        <v>0</v>
      </c>
      <c r="AH315" s="39">
        <v>0</v>
      </c>
      <c r="AI315" s="39">
        <v>0</v>
      </c>
      <c r="AJ315" s="39">
        <v>0</v>
      </c>
      <c r="AK315" s="39">
        <v>0</v>
      </c>
      <c r="AL315" s="39">
        <v>0</v>
      </c>
      <c r="AM315" s="39">
        <v>0</v>
      </c>
      <c r="AN315" s="39">
        <v>0</v>
      </c>
      <c r="AO315" s="39">
        <v>0</v>
      </c>
      <c r="AP315" s="39">
        <v>0</v>
      </c>
      <c r="AQ315" s="39">
        <v>0</v>
      </c>
      <c r="AR315" s="39">
        <v>0</v>
      </c>
      <c r="AS315" s="39">
        <v>0</v>
      </c>
      <c r="AT315" s="39">
        <v>0</v>
      </c>
      <c r="AU315" s="39">
        <v>0</v>
      </c>
      <c r="AV315" s="39">
        <v>4.0000000000000002E-4</v>
      </c>
      <c r="AW315" s="39">
        <v>0</v>
      </c>
      <c r="AX315" s="39">
        <v>0</v>
      </c>
      <c r="AY315" s="39">
        <v>0</v>
      </c>
      <c r="AZ315" s="39">
        <v>0</v>
      </c>
      <c r="BA315" s="39">
        <v>0</v>
      </c>
      <c r="BB315" s="39">
        <v>1E-4</v>
      </c>
      <c r="BC315" s="39">
        <v>0</v>
      </c>
      <c r="BD315" s="39">
        <v>0</v>
      </c>
      <c r="BE315" s="39">
        <v>0</v>
      </c>
      <c r="BF315" s="39">
        <v>0</v>
      </c>
      <c r="BG315" s="39">
        <v>0</v>
      </c>
      <c r="BH315" s="39">
        <v>0</v>
      </c>
      <c r="BI315" s="39">
        <v>0</v>
      </c>
      <c r="BJ315" s="39">
        <v>0</v>
      </c>
      <c r="BK315" s="39">
        <v>0</v>
      </c>
      <c r="BL315" s="39">
        <v>0</v>
      </c>
      <c r="BM315" s="39">
        <v>0</v>
      </c>
      <c r="BN315" s="39">
        <v>0</v>
      </c>
      <c r="BO315" s="39">
        <v>0</v>
      </c>
      <c r="BP315" s="39">
        <v>0</v>
      </c>
      <c r="BQ315" s="39">
        <v>0</v>
      </c>
      <c r="BR315" s="39">
        <v>0</v>
      </c>
      <c r="BS315" s="39">
        <v>0</v>
      </c>
      <c r="BT315" s="39">
        <v>0</v>
      </c>
      <c r="BU315" s="39">
        <v>2.5000000000000001E-4</v>
      </c>
    </row>
    <row r="316" spans="1:73" x14ac:dyDescent="0.2">
      <c r="A316" t="s">
        <v>391</v>
      </c>
      <c r="B316" t="s">
        <v>234</v>
      </c>
      <c r="C316">
        <v>1.4E-2</v>
      </c>
      <c r="D316">
        <v>5926</v>
      </c>
      <c r="G316" s="38" t="s">
        <v>544</v>
      </c>
      <c r="H316" s="39">
        <v>0</v>
      </c>
      <c r="I316" s="39">
        <v>0</v>
      </c>
      <c r="J316" s="39">
        <v>0</v>
      </c>
      <c r="K316" s="39">
        <v>0</v>
      </c>
      <c r="L316" s="39">
        <v>0</v>
      </c>
      <c r="M316" s="39">
        <v>0</v>
      </c>
      <c r="N316" s="39">
        <v>0</v>
      </c>
      <c r="O316" s="39">
        <v>0</v>
      </c>
      <c r="P316" s="39">
        <v>0</v>
      </c>
      <c r="Q316" s="39">
        <v>0</v>
      </c>
      <c r="R316" s="39">
        <v>0</v>
      </c>
      <c r="S316" s="39">
        <v>0</v>
      </c>
      <c r="T316" s="39">
        <v>0</v>
      </c>
      <c r="U316" s="39">
        <v>0</v>
      </c>
      <c r="V316" s="39">
        <v>0</v>
      </c>
      <c r="W316" s="39">
        <v>0</v>
      </c>
      <c r="X316" s="39">
        <v>0</v>
      </c>
      <c r="Y316" s="39">
        <v>0</v>
      </c>
      <c r="Z316" s="39">
        <v>0</v>
      </c>
      <c r="AA316" s="39">
        <v>0</v>
      </c>
      <c r="AB316" s="39">
        <v>0</v>
      </c>
      <c r="AC316" s="39">
        <v>0</v>
      </c>
      <c r="AD316" s="39">
        <v>0</v>
      </c>
      <c r="AE316" s="39">
        <v>0</v>
      </c>
      <c r="AF316" s="39">
        <v>0</v>
      </c>
      <c r="AG316" s="39">
        <v>0</v>
      </c>
      <c r="AH316" s="39">
        <v>0</v>
      </c>
      <c r="AI316" s="39">
        <v>0</v>
      </c>
      <c r="AJ316" s="39">
        <v>0</v>
      </c>
      <c r="AK316" s="39">
        <v>0</v>
      </c>
      <c r="AL316" s="39">
        <v>0</v>
      </c>
      <c r="AM316" s="39">
        <v>0</v>
      </c>
      <c r="AN316" s="39">
        <v>0</v>
      </c>
      <c r="AO316" s="39">
        <v>0</v>
      </c>
      <c r="AP316" s="39">
        <v>0</v>
      </c>
      <c r="AQ316" s="39">
        <v>0</v>
      </c>
      <c r="AR316" s="39">
        <v>0</v>
      </c>
      <c r="AS316" s="39">
        <v>0</v>
      </c>
      <c r="AT316" s="39">
        <v>0</v>
      </c>
      <c r="AU316" s="39">
        <v>0</v>
      </c>
      <c r="AV316" s="39">
        <v>0</v>
      </c>
      <c r="AW316" s="39">
        <v>0</v>
      </c>
      <c r="AX316" s="39">
        <v>0</v>
      </c>
      <c r="AY316" s="39">
        <v>0</v>
      </c>
      <c r="AZ316" s="39">
        <v>0</v>
      </c>
      <c r="BA316" s="39">
        <v>0</v>
      </c>
      <c r="BB316" s="39">
        <v>0</v>
      </c>
      <c r="BC316" s="39">
        <v>0</v>
      </c>
      <c r="BD316" s="39">
        <v>1E-4</v>
      </c>
      <c r="BE316" s="39">
        <v>0</v>
      </c>
      <c r="BF316" s="39">
        <v>0</v>
      </c>
      <c r="BG316" s="39">
        <v>0</v>
      </c>
      <c r="BH316" s="39">
        <v>0</v>
      </c>
      <c r="BI316" s="39">
        <v>0</v>
      </c>
      <c r="BJ316" s="39">
        <v>0</v>
      </c>
      <c r="BK316" s="39">
        <v>0</v>
      </c>
      <c r="BL316" s="39">
        <v>0</v>
      </c>
      <c r="BM316" s="39">
        <v>0</v>
      </c>
      <c r="BN316" s="39">
        <v>0</v>
      </c>
      <c r="BO316" s="39">
        <v>0</v>
      </c>
      <c r="BP316" s="39">
        <v>0</v>
      </c>
      <c r="BQ316" s="39">
        <v>0</v>
      </c>
      <c r="BR316" s="39">
        <v>0</v>
      </c>
      <c r="BS316" s="39">
        <v>0</v>
      </c>
      <c r="BT316" s="39">
        <v>0</v>
      </c>
      <c r="BU316" s="39">
        <v>1E-4</v>
      </c>
    </row>
    <row r="317" spans="1:73" x14ac:dyDescent="0.2">
      <c r="A317" t="s">
        <v>391</v>
      </c>
      <c r="B317" t="s">
        <v>236</v>
      </c>
      <c r="C317">
        <v>1.6E-2</v>
      </c>
      <c r="D317">
        <v>14339</v>
      </c>
      <c r="G317" s="38" t="s">
        <v>48</v>
      </c>
      <c r="H317" s="39">
        <v>8.8999999999999996E-2</v>
      </c>
      <c r="I317" s="39">
        <v>1.9E-2</v>
      </c>
      <c r="J317" s="39">
        <v>0</v>
      </c>
      <c r="K317" s="39">
        <v>0</v>
      </c>
      <c r="L317" s="39">
        <v>0</v>
      </c>
      <c r="M317" s="39">
        <v>3.2000000000000001E-2</v>
      </c>
      <c r="N317" s="39">
        <v>3.95E-2</v>
      </c>
      <c r="O317" s="39">
        <v>3.5999999999999997E-2</v>
      </c>
      <c r="P317" s="39">
        <v>1.4E-2</v>
      </c>
      <c r="Q317" s="39">
        <v>4.0000000000000001E-3</v>
      </c>
      <c r="R317" s="39">
        <v>0</v>
      </c>
      <c r="S317" s="39">
        <v>2.9999999999999997E-4</v>
      </c>
      <c r="T317" s="39">
        <v>0</v>
      </c>
      <c r="U317" s="39">
        <v>0</v>
      </c>
      <c r="V317" s="39">
        <v>2.8899999999999999E-2</v>
      </c>
      <c r="W317" s="39">
        <v>1.7299999999999999E-2</v>
      </c>
      <c r="X317" s="39">
        <v>1.0999999999999999E-2</v>
      </c>
      <c r="Y317" s="39">
        <v>7.0000000000000001E-3</v>
      </c>
      <c r="Z317" s="39">
        <v>0</v>
      </c>
      <c r="AA317" s="39">
        <v>1.4E-2</v>
      </c>
      <c r="AB317" s="39">
        <v>4.4999999999999998E-2</v>
      </c>
      <c r="AC317" s="39">
        <v>2.5000000000000001E-2</v>
      </c>
      <c r="AD317" s="39">
        <v>1.7000000000000001E-2</v>
      </c>
      <c r="AE317" s="39">
        <v>7.0000000000000001E-3</v>
      </c>
      <c r="AF317" s="39">
        <v>1.2999999999999999E-2</v>
      </c>
      <c r="AG317" s="39">
        <v>6.4000000000000001E-2</v>
      </c>
      <c r="AH317" s="39">
        <v>1.2E-2</v>
      </c>
      <c r="AI317" s="39">
        <v>1.0999999999999999E-2</v>
      </c>
      <c r="AJ317" s="39">
        <v>8.0000000000000002E-3</v>
      </c>
      <c r="AK317" s="39">
        <v>0</v>
      </c>
      <c r="AL317" s="39">
        <v>4.0000000000000001E-3</v>
      </c>
      <c r="AM317" s="39">
        <v>2.9000000000000001E-2</v>
      </c>
      <c r="AN317" s="39">
        <v>0</v>
      </c>
      <c r="AO317" s="39">
        <v>0</v>
      </c>
      <c r="AP317" s="39">
        <v>3.2300000000000002E-2</v>
      </c>
      <c r="AQ317" s="39">
        <v>3.8199999999999998E-2</v>
      </c>
      <c r="AR317" s="39">
        <v>1.7000000000000001E-2</v>
      </c>
      <c r="AS317" s="39">
        <v>1.4999999999999999E-2</v>
      </c>
      <c r="AT317" s="39">
        <v>0</v>
      </c>
      <c r="AU317" s="39">
        <v>3.3799999999999997E-2</v>
      </c>
      <c r="AV317" s="39">
        <v>1.9E-2</v>
      </c>
      <c r="AW317" s="39">
        <v>2.1999999999999999E-2</v>
      </c>
      <c r="AX317" s="39">
        <v>3.4200000000000001E-2</v>
      </c>
      <c r="AY317" s="39">
        <v>1.6400000000000001E-2</v>
      </c>
      <c r="AZ317" s="39">
        <v>1.0500000000000001E-2</v>
      </c>
      <c r="BA317" s="39">
        <v>4.6899999999999997E-2</v>
      </c>
      <c r="BB317" s="39">
        <v>1.09E-2</v>
      </c>
      <c r="BC317" s="39">
        <v>3.7499999999999999E-2</v>
      </c>
      <c r="BD317" s="39">
        <v>4.8300000000000003E-2</v>
      </c>
      <c r="BE317" s="39">
        <v>9.1000000000000004E-3</v>
      </c>
      <c r="BF317" s="39">
        <v>1.3899999999999999E-2</v>
      </c>
      <c r="BG317" s="39">
        <v>1.3299999999999999E-2</v>
      </c>
      <c r="BH317" s="39">
        <v>6.0000000000000001E-3</v>
      </c>
      <c r="BI317" s="39">
        <v>9.4000000000000004E-3</v>
      </c>
      <c r="BJ317" s="39">
        <v>5.4000000000000003E-3</v>
      </c>
      <c r="BK317" s="39">
        <v>1.4E-2</v>
      </c>
      <c r="BL317" s="39">
        <v>1.9E-2</v>
      </c>
      <c r="BM317" s="39">
        <v>1.35E-2</v>
      </c>
      <c r="BN317" s="39">
        <v>2.1999999999999999E-2</v>
      </c>
      <c r="BO317" s="39">
        <v>1.0999999999999999E-2</v>
      </c>
      <c r="BP317" s="39">
        <v>2E-3</v>
      </c>
      <c r="BQ317" s="39">
        <v>0</v>
      </c>
      <c r="BR317" s="39">
        <v>0.01</v>
      </c>
      <c r="BS317" s="39">
        <v>0</v>
      </c>
      <c r="BT317" s="39">
        <v>2E-3</v>
      </c>
      <c r="BU317" s="39">
        <v>2.0761538461538463E-2</v>
      </c>
    </row>
    <row r="318" spans="1:73" x14ac:dyDescent="0.2">
      <c r="A318" t="s">
        <v>391</v>
      </c>
      <c r="B318" t="s">
        <v>69</v>
      </c>
      <c r="C318">
        <v>2.0000000000000001E-4</v>
      </c>
      <c r="D318">
        <v>3000</v>
      </c>
      <c r="G318" s="38" t="s">
        <v>546</v>
      </c>
      <c r="H318" s="39">
        <v>0</v>
      </c>
      <c r="I318" s="39">
        <v>0</v>
      </c>
      <c r="J318" s="39">
        <v>0</v>
      </c>
      <c r="K318" s="39">
        <v>0</v>
      </c>
      <c r="L318" s="39">
        <v>0</v>
      </c>
      <c r="M318" s="39">
        <v>2E-3</v>
      </c>
      <c r="N318" s="39">
        <v>2.7000000000000001E-3</v>
      </c>
      <c r="O318" s="39">
        <v>5.0000000000000001E-3</v>
      </c>
      <c r="P318" s="39">
        <v>7.0000000000000001E-3</v>
      </c>
      <c r="Q318" s="39">
        <v>0</v>
      </c>
      <c r="R318" s="39">
        <v>0</v>
      </c>
      <c r="S318" s="39">
        <v>0</v>
      </c>
      <c r="T318" s="39">
        <v>0</v>
      </c>
      <c r="U318" s="39">
        <v>0</v>
      </c>
      <c r="V318" s="39">
        <v>7.4099999999999999E-2</v>
      </c>
      <c r="W318" s="39">
        <v>0</v>
      </c>
      <c r="X318" s="39">
        <v>0</v>
      </c>
      <c r="Y318" s="39">
        <v>3.0000000000000001E-3</v>
      </c>
      <c r="Z318" s="39">
        <v>3.0000000000000001E-3</v>
      </c>
      <c r="AA318" s="39">
        <v>3.0000000000000001E-3</v>
      </c>
      <c r="AB318" s="39">
        <v>2E-3</v>
      </c>
      <c r="AC318" s="39">
        <v>0.11700000000000001</v>
      </c>
      <c r="AD318" s="39">
        <v>2.9999999999999997E-4</v>
      </c>
      <c r="AE318" s="39">
        <v>1E-3</v>
      </c>
      <c r="AF318" s="39">
        <v>2E-3</v>
      </c>
      <c r="AG318" s="39">
        <v>1.2999999999999999E-2</v>
      </c>
      <c r="AH318" s="39">
        <v>8.0000000000000004E-4</v>
      </c>
      <c r="AI318" s="39">
        <v>2E-3</v>
      </c>
      <c r="AJ318" s="39">
        <v>1E-3</v>
      </c>
      <c r="AK318" s="39">
        <v>0</v>
      </c>
      <c r="AL318" s="39">
        <v>0</v>
      </c>
      <c r="AM318" s="39">
        <v>0</v>
      </c>
      <c r="AN318" s="39">
        <v>0</v>
      </c>
      <c r="AO318" s="39">
        <v>0</v>
      </c>
      <c r="AP318" s="39">
        <v>2.3999999999999998E-3</v>
      </c>
      <c r="AQ318" s="39">
        <v>2.8999999999999998E-3</v>
      </c>
      <c r="AR318" s="39">
        <v>1E-3</v>
      </c>
      <c r="AS318" s="39">
        <v>2E-3</v>
      </c>
      <c r="AT318" s="39">
        <v>3.8E-3</v>
      </c>
      <c r="AU318" s="39">
        <v>2.5000000000000001E-3</v>
      </c>
      <c r="AV318" s="39">
        <v>6.9999999999999999E-4</v>
      </c>
      <c r="AW318" s="39">
        <v>3.0000000000000001E-3</v>
      </c>
      <c r="AX318" s="39">
        <v>0.115</v>
      </c>
      <c r="AY318" s="39">
        <v>2.0000000000000001E-4</v>
      </c>
      <c r="AZ318" s="39">
        <v>0.1313</v>
      </c>
      <c r="BA318" s="39">
        <v>8.09E-2</v>
      </c>
      <c r="BB318" s="39">
        <v>8.0000000000000004E-4</v>
      </c>
      <c r="BC318" s="39">
        <v>1.7100000000000001E-2</v>
      </c>
      <c r="BD318" s="39">
        <v>3.4500000000000003E-2</v>
      </c>
      <c r="BE318" s="39">
        <v>1.5E-3</v>
      </c>
      <c r="BF318" s="39">
        <v>5.9999999999999995E-4</v>
      </c>
      <c r="BG318" s="39">
        <v>2.9999999999999997E-4</v>
      </c>
      <c r="BH318" s="39">
        <v>2.9899999999999999E-2</v>
      </c>
      <c r="BI318" s="39">
        <v>6.6299999999999998E-2</v>
      </c>
      <c r="BJ318" s="39">
        <v>0.2838</v>
      </c>
      <c r="BK318" s="39">
        <v>0</v>
      </c>
      <c r="BL318" s="39">
        <v>0.124</v>
      </c>
      <c r="BM318" s="39">
        <v>0</v>
      </c>
      <c r="BN318" s="39">
        <v>1.4999999999999999E-2</v>
      </c>
      <c r="BO318" s="39">
        <v>0</v>
      </c>
      <c r="BP318" s="39">
        <v>0</v>
      </c>
      <c r="BQ318" s="39">
        <v>0</v>
      </c>
      <c r="BR318" s="39">
        <v>2E-3</v>
      </c>
      <c r="BS318" s="39">
        <v>0</v>
      </c>
      <c r="BT318" s="39">
        <v>6.5000000000000002E-2</v>
      </c>
      <c r="BU318" s="39">
        <v>2.8544186046511624E-2</v>
      </c>
    </row>
    <row r="319" spans="1:73" x14ac:dyDescent="0.2">
      <c r="A319" t="s">
        <v>19</v>
      </c>
      <c r="B319" t="s">
        <v>7</v>
      </c>
      <c r="C319">
        <v>8.0000000000000002E-3</v>
      </c>
      <c r="D319">
        <v>62</v>
      </c>
      <c r="G319" s="38" t="s">
        <v>550</v>
      </c>
      <c r="H319" s="39">
        <v>0</v>
      </c>
      <c r="I319" s="39">
        <v>0</v>
      </c>
      <c r="J319" s="39">
        <v>0</v>
      </c>
      <c r="K319" s="39">
        <v>0</v>
      </c>
      <c r="L319" s="39">
        <v>0</v>
      </c>
      <c r="M319" s="39">
        <v>0</v>
      </c>
      <c r="N319" s="39">
        <v>0</v>
      </c>
      <c r="O319" s="39">
        <v>0</v>
      </c>
      <c r="P319" s="39">
        <v>0</v>
      </c>
      <c r="Q319" s="39">
        <v>0</v>
      </c>
      <c r="R319" s="39">
        <v>0</v>
      </c>
      <c r="S319" s="39">
        <v>0</v>
      </c>
      <c r="T319" s="39">
        <v>0</v>
      </c>
      <c r="U319" s="39">
        <v>0</v>
      </c>
      <c r="V319" s="39">
        <v>0</v>
      </c>
      <c r="W319" s="39">
        <v>0</v>
      </c>
      <c r="X319" s="39">
        <v>0</v>
      </c>
      <c r="Y319" s="39">
        <v>0</v>
      </c>
      <c r="Z319" s="39">
        <v>0</v>
      </c>
      <c r="AA319" s="39">
        <v>0</v>
      </c>
      <c r="AB319" s="39">
        <v>0</v>
      </c>
      <c r="AC319" s="39">
        <v>0</v>
      </c>
      <c r="AD319" s="39">
        <v>0</v>
      </c>
      <c r="AE319" s="39">
        <v>0</v>
      </c>
      <c r="AF319" s="39">
        <v>0</v>
      </c>
      <c r="AG319" s="39">
        <v>0</v>
      </c>
      <c r="AH319" s="39">
        <v>0</v>
      </c>
      <c r="AI319" s="39">
        <v>0</v>
      </c>
      <c r="AJ319" s="39">
        <v>0</v>
      </c>
      <c r="AK319" s="39">
        <v>0</v>
      </c>
      <c r="AL319" s="39">
        <v>0</v>
      </c>
      <c r="AM319" s="39">
        <v>0</v>
      </c>
      <c r="AN319" s="39">
        <v>0</v>
      </c>
      <c r="AO319" s="39">
        <v>0</v>
      </c>
      <c r="AP319" s="39">
        <v>0</v>
      </c>
      <c r="AQ319" s="39">
        <v>1E-4</v>
      </c>
      <c r="AR319" s="39">
        <v>0</v>
      </c>
      <c r="AS319" s="39">
        <v>0</v>
      </c>
      <c r="AT319" s="39">
        <v>0</v>
      </c>
      <c r="AU319" s="39">
        <v>0</v>
      </c>
      <c r="AV319" s="39">
        <v>0</v>
      </c>
      <c r="AW319" s="39">
        <v>0</v>
      </c>
      <c r="AX319" s="39">
        <v>0</v>
      </c>
      <c r="AY319" s="39">
        <v>0</v>
      </c>
      <c r="AZ319" s="39">
        <v>0</v>
      </c>
      <c r="BA319" s="39">
        <v>0</v>
      </c>
      <c r="BB319" s="39">
        <v>0</v>
      </c>
      <c r="BC319" s="39">
        <v>0</v>
      </c>
      <c r="BD319" s="39">
        <v>0</v>
      </c>
      <c r="BE319" s="39">
        <v>0</v>
      </c>
      <c r="BF319" s="39">
        <v>0</v>
      </c>
      <c r="BG319" s="39">
        <v>0</v>
      </c>
      <c r="BH319" s="39">
        <v>0</v>
      </c>
      <c r="BI319" s="39">
        <v>0</v>
      </c>
      <c r="BJ319" s="39">
        <v>0</v>
      </c>
      <c r="BK319" s="39">
        <v>0</v>
      </c>
      <c r="BL319" s="39">
        <v>0</v>
      </c>
      <c r="BM319" s="39">
        <v>0</v>
      </c>
      <c r="BN319" s="39">
        <v>0</v>
      </c>
      <c r="BO319" s="39">
        <v>0</v>
      </c>
      <c r="BP319" s="39">
        <v>0</v>
      </c>
      <c r="BQ319" s="39">
        <v>0</v>
      </c>
      <c r="BR319" s="39">
        <v>0</v>
      </c>
      <c r="BS319" s="39">
        <v>0</v>
      </c>
      <c r="BT319" s="39">
        <v>0</v>
      </c>
      <c r="BU319" s="39">
        <v>1E-4</v>
      </c>
    </row>
    <row r="320" spans="1:73" x14ac:dyDescent="0.2">
      <c r="A320" t="s">
        <v>19</v>
      </c>
      <c r="B320" t="s">
        <v>20</v>
      </c>
      <c r="C320">
        <v>1.9E-2</v>
      </c>
      <c r="D320">
        <v>26</v>
      </c>
      <c r="G320" s="38" t="s">
        <v>551</v>
      </c>
      <c r="H320" s="39">
        <v>0</v>
      </c>
      <c r="I320" s="39">
        <v>0</v>
      </c>
      <c r="J320" s="39">
        <v>0</v>
      </c>
      <c r="K320" s="39">
        <v>0</v>
      </c>
      <c r="L320" s="39">
        <v>0</v>
      </c>
      <c r="M320" s="39">
        <v>0</v>
      </c>
      <c r="N320" s="39">
        <v>0</v>
      </c>
      <c r="O320" s="39">
        <v>0</v>
      </c>
      <c r="P320" s="39">
        <v>0</v>
      </c>
      <c r="Q320" s="39">
        <v>0</v>
      </c>
      <c r="R320" s="39">
        <v>0</v>
      </c>
      <c r="S320" s="39">
        <v>0</v>
      </c>
      <c r="T320" s="39">
        <v>0</v>
      </c>
      <c r="U320" s="39">
        <v>0</v>
      </c>
      <c r="V320" s="39">
        <v>0</v>
      </c>
      <c r="W320" s="39">
        <v>0</v>
      </c>
      <c r="X320" s="39">
        <v>0</v>
      </c>
      <c r="Y320" s="39">
        <v>0</v>
      </c>
      <c r="Z320" s="39">
        <v>0</v>
      </c>
      <c r="AA320" s="39">
        <v>0</v>
      </c>
      <c r="AB320" s="39">
        <v>0</v>
      </c>
      <c r="AC320" s="39">
        <v>0</v>
      </c>
      <c r="AD320" s="39">
        <v>0</v>
      </c>
      <c r="AE320" s="39">
        <v>0</v>
      </c>
      <c r="AF320" s="39">
        <v>0</v>
      </c>
      <c r="AG320" s="39">
        <v>0</v>
      </c>
      <c r="AH320" s="39">
        <v>0</v>
      </c>
      <c r="AI320" s="39">
        <v>0</v>
      </c>
      <c r="AJ320" s="39">
        <v>0</v>
      </c>
      <c r="AK320" s="39">
        <v>0</v>
      </c>
      <c r="AL320" s="39">
        <v>0</v>
      </c>
      <c r="AM320" s="39">
        <v>0</v>
      </c>
      <c r="AN320" s="39">
        <v>0</v>
      </c>
      <c r="AO320" s="39">
        <v>0</v>
      </c>
      <c r="AP320" s="39">
        <v>0</v>
      </c>
      <c r="AQ320" s="39">
        <v>0</v>
      </c>
      <c r="AR320" s="39">
        <v>0</v>
      </c>
      <c r="AS320" s="39">
        <v>0</v>
      </c>
      <c r="AT320" s="39">
        <v>0</v>
      </c>
      <c r="AU320" s="39">
        <v>0</v>
      </c>
      <c r="AV320" s="39">
        <v>0</v>
      </c>
      <c r="AW320" s="39">
        <v>0</v>
      </c>
      <c r="AX320" s="39">
        <v>0</v>
      </c>
      <c r="AY320" s="39">
        <v>0</v>
      </c>
      <c r="AZ320" s="39">
        <v>0</v>
      </c>
      <c r="BA320" s="39">
        <v>0</v>
      </c>
      <c r="BB320" s="39">
        <v>0</v>
      </c>
      <c r="BC320" s="39">
        <v>0</v>
      </c>
      <c r="BD320" s="39">
        <v>1E-4</v>
      </c>
      <c r="BE320" s="39">
        <v>0</v>
      </c>
      <c r="BF320" s="39">
        <v>0</v>
      </c>
      <c r="BG320" s="39">
        <v>0</v>
      </c>
      <c r="BH320" s="39">
        <v>0</v>
      </c>
      <c r="BI320" s="39">
        <v>0</v>
      </c>
      <c r="BJ320" s="39">
        <v>0</v>
      </c>
      <c r="BK320" s="39">
        <v>0</v>
      </c>
      <c r="BL320" s="39">
        <v>0</v>
      </c>
      <c r="BM320" s="39">
        <v>0</v>
      </c>
      <c r="BN320" s="39">
        <v>0</v>
      </c>
      <c r="BO320" s="39">
        <v>0</v>
      </c>
      <c r="BP320" s="39">
        <v>0</v>
      </c>
      <c r="BQ320" s="39">
        <v>0</v>
      </c>
      <c r="BR320" s="39">
        <v>0</v>
      </c>
      <c r="BS320" s="39">
        <v>0</v>
      </c>
      <c r="BT320" s="39">
        <v>0</v>
      </c>
      <c r="BU320" s="39">
        <v>1E-4</v>
      </c>
    </row>
    <row r="321" spans="1:73" x14ac:dyDescent="0.2">
      <c r="A321" t="s">
        <v>19</v>
      </c>
      <c r="B321" t="s">
        <v>225</v>
      </c>
      <c r="C321">
        <v>4.0000000000000001E-3</v>
      </c>
      <c r="D321">
        <v>252</v>
      </c>
      <c r="G321" s="38" t="s">
        <v>552</v>
      </c>
      <c r="H321" s="39">
        <v>0</v>
      </c>
      <c r="I321" s="39">
        <v>0</v>
      </c>
      <c r="J321" s="39">
        <v>0</v>
      </c>
      <c r="K321" s="39">
        <v>0</v>
      </c>
      <c r="L321" s="39">
        <v>0</v>
      </c>
      <c r="M321" s="39">
        <v>0</v>
      </c>
      <c r="N321" s="39">
        <v>0</v>
      </c>
      <c r="O321" s="39">
        <v>0</v>
      </c>
      <c r="P321" s="39">
        <v>0</v>
      </c>
      <c r="Q321" s="39">
        <v>0</v>
      </c>
      <c r="R321" s="39">
        <v>0</v>
      </c>
      <c r="S321" s="39">
        <v>0</v>
      </c>
      <c r="T321" s="39">
        <v>0</v>
      </c>
      <c r="U321" s="39">
        <v>0</v>
      </c>
      <c r="V321" s="39">
        <v>2.9999999999999997E-4</v>
      </c>
      <c r="W321" s="39">
        <v>0</v>
      </c>
      <c r="X321" s="39">
        <v>0</v>
      </c>
      <c r="Y321" s="39">
        <v>0</v>
      </c>
      <c r="Z321" s="39">
        <v>0</v>
      </c>
      <c r="AA321" s="39">
        <v>0</v>
      </c>
      <c r="AB321" s="39">
        <v>0</v>
      </c>
      <c r="AC321" s="39">
        <v>0</v>
      </c>
      <c r="AD321" s="39">
        <v>0</v>
      </c>
      <c r="AE321" s="39">
        <v>0</v>
      </c>
      <c r="AF321" s="39">
        <v>0</v>
      </c>
      <c r="AG321" s="39">
        <v>0</v>
      </c>
      <c r="AH321" s="39">
        <v>0</v>
      </c>
      <c r="AI321" s="39">
        <v>0</v>
      </c>
      <c r="AJ321" s="39">
        <v>0</v>
      </c>
      <c r="AK321" s="39">
        <v>0</v>
      </c>
      <c r="AL321" s="39">
        <v>0</v>
      </c>
      <c r="AM321" s="39">
        <v>0</v>
      </c>
      <c r="AN321" s="39">
        <v>0</v>
      </c>
      <c r="AO321" s="39">
        <v>0</v>
      </c>
      <c r="AP321" s="39">
        <v>0</v>
      </c>
      <c r="AQ321" s="39">
        <v>0</v>
      </c>
      <c r="AR321" s="39">
        <v>0</v>
      </c>
      <c r="AS321" s="39">
        <v>0</v>
      </c>
      <c r="AT321" s="39">
        <v>0</v>
      </c>
      <c r="AU321" s="39">
        <v>0</v>
      </c>
      <c r="AV321" s="39">
        <v>0</v>
      </c>
      <c r="AW321" s="39">
        <v>0</v>
      </c>
      <c r="AX321" s="39">
        <v>1E-4</v>
      </c>
      <c r="AY321" s="39">
        <v>0</v>
      </c>
      <c r="AZ321" s="39">
        <v>0</v>
      </c>
      <c r="BA321" s="39">
        <v>0</v>
      </c>
      <c r="BB321" s="39">
        <v>0</v>
      </c>
      <c r="BC321" s="39">
        <v>0</v>
      </c>
      <c r="BD321" s="39">
        <v>0</v>
      </c>
      <c r="BE321" s="39">
        <v>0</v>
      </c>
      <c r="BF321" s="39">
        <v>0</v>
      </c>
      <c r="BG321" s="39">
        <v>0</v>
      </c>
      <c r="BH321" s="39">
        <v>0</v>
      </c>
      <c r="BI321" s="39">
        <v>0</v>
      </c>
      <c r="BJ321" s="39">
        <v>0</v>
      </c>
      <c r="BK321" s="39">
        <v>0</v>
      </c>
      <c r="BL321" s="39">
        <v>0</v>
      </c>
      <c r="BM321" s="39">
        <v>0</v>
      </c>
      <c r="BN321" s="39">
        <v>0</v>
      </c>
      <c r="BO321" s="39">
        <v>0</v>
      </c>
      <c r="BP321" s="39">
        <v>0</v>
      </c>
      <c r="BQ321" s="39">
        <v>0</v>
      </c>
      <c r="BR321" s="39">
        <v>0</v>
      </c>
      <c r="BS321" s="39">
        <v>0</v>
      </c>
      <c r="BT321" s="39">
        <v>0</v>
      </c>
      <c r="BU321" s="39">
        <v>1.9999999999999998E-4</v>
      </c>
    </row>
    <row r="322" spans="1:73" x14ac:dyDescent="0.2">
      <c r="A322" t="s">
        <v>19</v>
      </c>
      <c r="B322" t="s">
        <v>100</v>
      </c>
      <c r="C322">
        <v>0.02</v>
      </c>
      <c r="D322">
        <v>51</v>
      </c>
      <c r="G322" s="38" t="s">
        <v>553</v>
      </c>
      <c r="H322" s="39">
        <v>0</v>
      </c>
      <c r="I322" s="39">
        <v>0</v>
      </c>
      <c r="J322" s="39">
        <v>0</v>
      </c>
      <c r="K322" s="39">
        <v>0</v>
      </c>
      <c r="L322" s="39">
        <v>0</v>
      </c>
      <c r="M322" s="39">
        <v>0</v>
      </c>
      <c r="N322" s="39">
        <v>0</v>
      </c>
      <c r="O322" s="39">
        <v>0</v>
      </c>
      <c r="P322" s="39">
        <v>0</v>
      </c>
      <c r="Q322" s="39">
        <v>0</v>
      </c>
      <c r="R322" s="39">
        <v>0</v>
      </c>
      <c r="S322" s="39">
        <v>0</v>
      </c>
      <c r="T322" s="39">
        <v>0</v>
      </c>
      <c r="U322" s="39">
        <v>0</v>
      </c>
      <c r="V322" s="39">
        <v>0</v>
      </c>
      <c r="W322" s="39">
        <v>0</v>
      </c>
      <c r="X322" s="39">
        <v>0</v>
      </c>
      <c r="Y322" s="39">
        <v>0</v>
      </c>
      <c r="Z322" s="39">
        <v>0</v>
      </c>
      <c r="AA322" s="39">
        <v>0</v>
      </c>
      <c r="AB322" s="39">
        <v>0</v>
      </c>
      <c r="AC322" s="39">
        <v>0</v>
      </c>
      <c r="AD322" s="39">
        <v>0</v>
      </c>
      <c r="AE322" s="39">
        <v>0</v>
      </c>
      <c r="AF322" s="39">
        <v>0</v>
      </c>
      <c r="AG322" s="39">
        <v>0</v>
      </c>
      <c r="AH322" s="39">
        <v>0</v>
      </c>
      <c r="AI322" s="39">
        <v>0</v>
      </c>
      <c r="AJ322" s="39">
        <v>0</v>
      </c>
      <c r="AK322" s="39">
        <v>0</v>
      </c>
      <c r="AL322" s="39">
        <v>0</v>
      </c>
      <c r="AM322" s="39">
        <v>0</v>
      </c>
      <c r="AN322" s="39">
        <v>0</v>
      </c>
      <c r="AO322" s="39">
        <v>0</v>
      </c>
      <c r="AP322" s="39">
        <v>0</v>
      </c>
      <c r="AQ322" s="39">
        <v>0</v>
      </c>
      <c r="AR322" s="39">
        <v>0</v>
      </c>
      <c r="AS322" s="39">
        <v>0</v>
      </c>
      <c r="AT322" s="39">
        <v>9.6299999999999997E-2</v>
      </c>
      <c r="AU322" s="39">
        <v>0</v>
      </c>
      <c r="AV322" s="39">
        <v>0</v>
      </c>
      <c r="AW322" s="39">
        <v>0</v>
      </c>
      <c r="AX322" s="39">
        <v>0</v>
      </c>
      <c r="AY322" s="39">
        <v>0</v>
      </c>
      <c r="AZ322" s="39">
        <v>0</v>
      </c>
      <c r="BA322" s="39">
        <v>0</v>
      </c>
      <c r="BB322" s="39">
        <v>0</v>
      </c>
      <c r="BC322" s="39">
        <v>0</v>
      </c>
      <c r="BD322" s="39">
        <v>0</v>
      </c>
      <c r="BE322" s="39">
        <v>0</v>
      </c>
      <c r="BF322" s="39">
        <v>0</v>
      </c>
      <c r="BG322" s="39">
        <v>0</v>
      </c>
      <c r="BH322" s="39">
        <v>0</v>
      </c>
      <c r="BI322" s="39">
        <v>0</v>
      </c>
      <c r="BJ322" s="39">
        <v>0</v>
      </c>
      <c r="BK322" s="39">
        <v>0</v>
      </c>
      <c r="BL322" s="39">
        <v>0</v>
      </c>
      <c r="BM322" s="39">
        <v>0</v>
      </c>
      <c r="BN322" s="39">
        <v>0</v>
      </c>
      <c r="BO322" s="39">
        <v>0</v>
      </c>
      <c r="BP322" s="39">
        <v>0</v>
      </c>
      <c r="BQ322" s="39">
        <v>0</v>
      </c>
      <c r="BR322" s="39">
        <v>0</v>
      </c>
      <c r="BS322" s="39">
        <v>0</v>
      </c>
      <c r="BT322" s="39">
        <v>0</v>
      </c>
      <c r="BU322" s="39">
        <v>9.6299999999999997E-2</v>
      </c>
    </row>
    <row r="323" spans="1:73" x14ac:dyDescent="0.2">
      <c r="A323" t="s">
        <v>19</v>
      </c>
      <c r="B323" t="s">
        <v>232</v>
      </c>
      <c r="C323">
        <v>5.5E-2</v>
      </c>
      <c r="D323">
        <v>1376</v>
      </c>
      <c r="G323" s="38" t="s">
        <v>554</v>
      </c>
      <c r="H323" s="39">
        <v>0</v>
      </c>
      <c r="I323" s="39">
        <v>0</v>
      </c>
      <c r="J323" s="39">
        <v>0</v>
      </c>
      <c r="K323" s="39">
        <v>0</v>
      </c>
      <c r="L323" s="39">
        <v>0</v>
      </c>
      <c r="M323" s="39">
        <v>0</v>
      </c>
      <c r="N323" s="39">
        <v>0</v>
      </c>
      <c r="O323" s="39">
        <v>0</v>
      </c>
      <c r="P323" s="39">
        <v>0</v>
      </c>
      <c r="Q323" s="39">
        <v>0</v>
      </c>
      <c r="R323" s="39">
        <v>0</v>
      </c>
      <c r="S323" s="39">
        <v>0</v>
      </c>
      <c r="T323" s="39">
        <v>0</v>
      </c>
      <c r="U323" s="39">
        <v>0</v>
      </c>
      <c r="V323" s="39">
        <v>0</v>
      </c>
      <c r="W323" s="39">
        <v>0</v>
      </c>
      <c r="X323" s="39">
        <v>0</v>
      </c>
      <c r="Y323" s="39">
        <v>0</v>
      </c>
      <c r="Z323" s="39">
        <v>0</v>
      </c>
      <c r="AA323" s="39">
        <v>0</v>
      </c>
      <c r="AB323" s="39">
        <v>0</v>
      </c>
      <c r="AC323" s="39">
        <v>0</v>
      </c>
      <c r="AD323" s="39">
        <v>0</v>
      </c>
      <c r="AE323" s="39">
        <v>0</v>
      </c>
      <c r="AF323" s="39">
        <v>0</v>
      </c>
      <c r="AG323" s="39">
        <v>0</v>
      </c>
      <c r="AH323" s="39">
        <v>0</v>
      </c>
      <c r="AI323" s="39">
        <v>0</v>
      </c>
      <c r="AJ323" s="39">
        <v>0</v>
      </c>
      <c r="AK323" s="39">
        <v>0</v>
      </c>
      <c r="AL323" s="39">
        <v>0</v>
      </c>
      <c r="AM323" s="39">
        <v>0</v>
      </c>
      <c r="AN323" s="39">
        <v>0</v>
      </c>
      <c r="AO323" s="39">
        <v>0</v>
      </c>
      <c r="AP323" s="39">
        <v>0</v>
      </c>
      <c r="AQ323" s="39">
        <v>0</v>
      </c>
      <c r="AR323" s="39">
        <v>0</v>
      </c>
      <c r="AS323" s="39">
        <v>0</v>
      </c>
      <c r="AT323" s="39">
        <v>0</v>
      </c>
      <c r="AU323" s="39">
        <v>0</v>
      </c>
      <c r="AV323" s="39">
        <v>0</v>
      </c>
      <c r="AW323" s="39">
        <v>0</v>
      </c>
      <c r="AX323" s="39">
        <v>0</v>
      </c>
      <c r="AY323" s="39">
        <v>0</v>
      </c>
      <c r="AZ323" s="39">
        <v>0</v>
      </c>
      <c r="BA323" s="39">
        <v>0</v>
      </c>
      <c r="BB323" s="39">
        <v>0</v>
      </c>
      <c r="BC323" s="39">
        <v>0</v>
      </c>
      <c r="BD323" s="39">
        <v>0</v>
      </c>
      <c r="BE323" s="39">
        <v>0</v>
      </c>
      <c r="BF323" s="39">
        <v>0</v>
      </c>
      <c r="BG323" s="39">
        <v>0</v>
      </c>
      <c r="BH323" s="39">
        <v>0</v>
      </c>
      <c r="BI323" s="39">
        <v>0</v>
      </c>
      <c r="BJ323" s="39">
        <v>1E-4</v>
      </c>
      <c r="BK323" s="39">
        <v>0</v>
      </c>
      <c r="BL323" s="39">
        <v>0</v>
      </c>
      <c r="BM323" s="39">
        <v>0</v>
      </c>
      <c r="BN323" s="39">
        <v>0</v>
      </c>
      <c r="BO323" s="39">
        <v>0</v>
      </c>
      <c r="BP323" s="39">
        <v>0</v>
      </c>
      <c r="BQ323" s="39">
        <v>0</v>
      </c>
      <c r="BR323" s="39">
        <v>0</v>
      </c>
      <c r="BS323" s="39">
        <v>0</v>
      </c>
      <c r="BT323" s="39">
        <v>0</v>
      </c>
      <c r="BU323" s="39">
        <v>1E-4</v>
      </c>
    </row>
    <row r="324" spans="1:73" x14ac:dyDescent="0.2">
      <c r="A324" t="s">
        <v>19</v>
      </c>
      <c r="B324" t="s">
        <v>234</v>
      </c>
      <c r="C324">
        <v>6.7000000000000004E-2</v>
      </c>
      <c r="D324">
        <v>5926</v>
      </c>
      <c r="G324" s="38" t="s">
        <v>49</v>
      </c>
      <c r="H324" s="39">
        <v>0</v>
      </c>
      <c r="I324" s="39">
        <v>2.4E-2</v>
      </c>
      <c r="J324" s="39">
        <v>0.04</v>
      </c>
      <c r="K324" s="39">
        <v>0</v>
      </c>
      <c r="L324" s="39">
        <v>0</v>
      </c>
      <c r="M324" s="39">
        <v>5.8999999999999997E-2</v>
      </c>
      <c r="N324" s="39">
        <v>5.5500000000000001E-2</v>
      </c>
      <c r="O324" s="39">
        <v>7.8E-2</v>
      </c>
      <c r="P324" s="39">
        <v>3.5000000000000003E-2</v>
      </c>
      <c r="Q324" s="39">
        <v>4.0000000000000001E-3</v>
      </c>
      <c r="R324" s="39">
        <v>2E-3</v>
      </c>
      <c r="S324" s="39">
        <v>8.9999999999999998E-4</v>
      </c>
      <c r="T324" s="39">
        <v>0</v>
      </c>
      <c r="U324" s="39">
        <v>0</v>
      </c>
      <c r="V324" s="39">
        <v>2.3800000000000002E-2</v>
      </c>
      <c r="W324" s="39">
        <v>5.5800000000000002E-2</v>
      </c>
      <c r="X324" s="39">
        <v>0.06</v>
      </c>
      <c r="Y324" s="39">
        <v>5.5E-2</v>
      </c>
      <c r="Z324" s="39">
        <v>0.08</v>
      </c>
      <c r="AA324" s="39">
        <v>5.1999999999999998E-2</v>
      </c>
      <c r="AB324" s="39">
        <v>6.7000000000000004E-2</v>
      </c>
      <c r="AC324" s="39">
        <v>2.5000000000000001E-2</v>
      </c>
      <c r="AD324" s="39">
        <v>6.5000000000000002E-2</v>
      </c>
      <c r="AE324" s="39">
        <v>3.7999999999999999E-2</v>
      </c>
      <c r="AF324" s="39">
        <v>6.6000000000000003E-2</v>
      </c>
      <c r="AG324" s="39">
        <v>2.5999999999999999E-2</v>
      </c>
      <c r="AH324" s="39">
        <v>4.2000000000000003E-2</v>
      </c>
      <c r="AI324" s="39">
        <v>4.9000000000000002E-2</v>
      </c>
      <c r="AJ324" s="39">
        <v>3.1E-2</v>
      </c>
      <c r="AK324" s="39">
        <v>0</v>
      </c>
      <c r="AL324" s="39">
        <v>1.7000000000000001E-2</v>
      </c>
      <c r="AM324" s="39">
        <v>6.9000000000000006E-2</v>
      </c>
      <c r="AN324" s="39">
        <v>0</v>
      </c>
      <c r="AO324" s="39">
        <v>0</v>
      </c>
      <c r="AP324" s="39">
        <v>5.2499999999999998E-2</v>
      </c>
      <c r="AQ324" s="39">
        <v>5.4199999999999998E-2</v>
      </c>
      <c r="AR324" s="39">
        <v>3.1E-2</v>
      </c>
      <c r="AS324" s="39">
        <v>4.3999999999999997E-2</v>
      </c>
      <c r="AT324" s="39">
        <v>0</v>
      </c>
      <c r="AU324" s="39">
        <v>5.33E-2</v>
      </c>
      <c r="AV324" s="39">
        <v>6.9800000000000001E-2</v>
      </c>
      <c r="AW324" s="39">
        <v>6.8000000000000005E-2</v>
      </c>
      <c r="AX324" s="39">
        <v>7.7999999999999996E-3</v>
      </c>
      <c r="AY324" s="39">
        <v>5.6300000000000003E-2</v>
      </c>
      <c r="AZ324" s="39">
        <v>6.7999999999999996E-3</v>
      </c>
      <c r="BA324" s="39">
        <v>1.8100000000000002E-2</v>
      </c>
      <c r="BB324" s="39">
        <v>4.7800000000000002E-2</v>
      </c>
      <c r="BC324" s="39">
        <v>7.6E-3</v>
      </c>
      <c r="BD324" s="39">
        <v>1.7299999999999999E-2</v>
      </c>
      <c r="BE324" s="39">
        <v>3.7199999999999997E-2</v>
      </c>
      <c r="BF324" s="39">
        <v>4.3400000000000001E-2</v>
      </c>
      <c r="BG324" s="39">
        <v>4.2700000000000002E-2</v>
      </c>
      <c r="BH324" s="39">
        <v>6.7299999999999999E-2</v>
      </c>
      <c r="BI324" s="39">
        <v>4.7E-2</v>
      </c>
      <c r="BJ324" s="39">
        <v>8.3999999999999995E-3</v>
      </c>
      <c r="BK324" s="39">
        <v>5.7000000000000002E-2</v>
      </c>
      <c r="BL324" s="39">
        <v>0</v>
      </c>
      <c r="BM324" s="39">
        <v>4.0500000000000001E-2</v>
      </c>
      <c r="BN324" s="39">
        <v>4.5999999999999999E-2</v>
      </c>
      <c r="BO324" s="39">
        <v>0.05</v>
      </c>
      <c r="BP324" s="39">
        <v>0.02</v>
      </c>
      <c r="BQ324" s="39">
        <v>5.0000000000000001E-3</v>
      </c>
      <c r="BR324" s="39">
        <v>2.5000000000000001E-2</v>
      </c>
      <c r="BS324" s="39">
        <v>0</v>
      </c>
      <c r="BT324" s="39">
        <v>1.0999999999999999E-2</v>
      </c>
      <c r="BU324" s="39">
        <v>3.9907407407407398E-2</v>
      </c>
    </row>
    <row r="325" spans="1:73" x14ac:dyDescent="0.2">
      <c r="A325" t="s">
        <v>19</v>
      </c>
      <c r="B325" t="s">
        <v>236</v>
      </c>
      <c r="C325">
        <v>4.2999999999999997E-2</v>
      </c>
      <c r="D325">
        <v>14339</v>
      </c>
      <c r="G325" s="38" t="s">
        <v>51</v>
      </c>
      <c r="H325" s="39">
        <v>0</v>
      </c>
      <c r="I325" s="39">
        <v>1.9E-2</v>
      </c>
      <c r="J325" s="39">
        <v>0</v>
      </c>
      <c r="K325" s="39">
        <v>0</v>
      </c>
      <c r="L325" s="39">
        <v>0</v>
      </c>
      <c r="M325" s="39">
        <v>6.7000000000000004E-2</v>
      </c>
      <c r="N325" s="39">
        <v>6.4500000000000002E-2</v>
      </c>
      <c r="O325" s="39">
        <v>6.5000000000000002E-2</v>
      </c>
      <c r="P325" s="39">
        <v>7.6999999999999999E-2</v>
      </c>
      <c r="Q325" s="39">
        <v>0</v>
      </c>
      <c r="R325" s="39">
        <v>0</v>
      </c>
      <c r="S325" s="39">
        <v>8.0000000000000004E-4</v>
      </c>
      <c r="T325" s="39">
        <v>0</v>
      </c>
      <c r="U325" s="39">
        <v>0</v>
      </c>
      <c r="V325" s="39">
        <v>3.6200000000000003E-2</v>
      </c>
      <c r="W325" s="39">
        <v>5.1900000000000002E-2</v>
      </c>
      <c r="X325" s="39">
        <v>4.1000000000000002E-2</v>
      </c>
      <c r="Y325" s="39">
        <v>4.8000000000000001E-2</v>
      </c>
      <c r="Z325" s="39">
        <v>6.7000000000000004E-2</v>
      </c>
      <c r="AA325" s="39">
        <v>5.1999999999999998E-2</v>
      </c>
      <c r="AB325" s="39">
        <v>7.5999999999999998E-2</v>
      </c>
      <c r="AC325" s="39">
        <v>3.1E-2</v>
      </c>
      <c r="AD325" s="39">
        <v>4.2999999999999997E-2</v>
      </c>
      <c r="AE325" s="39">
        <v>3.5000000000000003E-2</v>
      </c>
      <c r="AF325" s="39">
        <v>4.4999999999999998E-2</v>
      </c>
      <c r="AG325" s="39">
        <v>0</v>
      </c>
      <c r="AH325" s="39">
        <v>3.8800000000000001E-2</v>
      </c>
      <c r="AI325" s="39">
        <v>0.04</v>
      </c>
      <c r="AJ325" s="39">
        <v>3.4000000000000002E-2</v>
      </c>
      <c r="AK325" s="39">
        <v>0</v>
      </c>
      <c r="AL325" s="39">
        <v>3.4000000000000002E-2</v>
      </c>
      <c r="AM325" s="39">
        <v>5.2999999999999999E-2</v>
      </c>
      <c r="AN325" s="39">
        <v>0</v>
      </c>
      <c r="AO325" s="39">
        <v>0</v>
      </c>
      <c r="AP325" s="39">
        <v>8.4199999999999997E-2</v>
      </c>
      <c r="AQ325" s="39">
        <v>7.2999999999999995E-2</v>
      </c>
      <c r="AR325" s="39">
        <v>2.4E-2</v>
      </c>
      <c r="AS325" s="39">
        <v>0.04</v>
      </c>
      <c r="AT325" s="39">
        <v>0</v>
      </c>
      <c r="AU325" s="39">
        <v>7.0300000000000001E-2</v>
      </c>
      <c r="AV325" s="39">
        <v>5.5399999999999998E-2</v>
      </c>
      <c r="AW325" s="39">
        <v>5.7000000000000002E-2</v>
      </c>
      <c r="AX325" s="39">
        <v>2.4199999999999999E-2</v>
      </c>
      <c r="AY325" s="39">
        <v>4.8800000000000003E-2</v>
      </c>
      <c r="AZ325" s="39">
        <v>1.03E-2</v>
      </c>
      <c r="BA325" s="39">
        <v>1.6400000000000001E-2</v>
      </c>
      <c r="BB325" s="39">
        <v>4.2099999999999999E-2</v>
      </c>
      <c r="BC325" s="39">
        <v>5.7500000000000002E-2</v>
      </c>
      <c r="BD325" s="39">
        <v>8.6199999999999999E-2</v>
      </c>
      <c r="BE325" s="39">
        <v>3.5000000000000003E-2</v>
      </c>
      <c r="BF325" s="39">
        <v>5.2400000000000002E-2</v>
      </c>
      <c r="BG325" s="39">
        <v>3.7900000000000003E-2</v>
      </c>
      <c r="BH325" s="39">
        <v>3.3700000000000001E-2</v>
      </c>
      <c r="BI325" s="39">
        <v>2.8199999999999999E-2</v>
      </c>
      <c r="BJ325" s="39">
        <v>1.9099999999999999E-2</v>
      </c>
      <c r="BK325" s="39">
        <v>4.2999999999999997E-2</v>
      </c>
      <c r="BL325" s="39">
        <v>1.9E-2</v>
      </c>
      <c r="BM325" s="39">
        <v>5.6300000000000003E-2</v>
      </c>
      <c r="BN325" s="39">
        <v>4.4999999999999998E-2</v>
      </c>
      <c r="BO325" s="39">
        <v>4.4999999999999998E-2</v>
      </c>
      <c r="BP325" s="39">
        <v>2E-3</v>
      </c>
      <c r="BQ325" s="39">
        <v>0.01</v>
      </c>
      <c r="BR325" s="39">
        <v>4.1000000000000002E-2</v>
      </c>
      <c r="BS325" s="39">
        <v>0</v>
      </c>
      <c r="BT325" s="39">
        <v>1.6E-2</v>
      </c>
      <c r="BU325" s="39">
        <v>4.2984313725490185E-2</v>
      </c>
    </row>
    <row r="326" spans="1:73" x14ac:dyDescent="0.2">
      <c r="A326" t="s">
        <v>19</v>
      </c>
      <c r="B326" t="s">
        <v>413</v>
      </c>
      <c r="C326">
        <v>7.0300000000000001E-2</v>
      </c>
      <c r="D326">
        <v>35791</v>
      </c>
      <c r="G326" s="38" t="s">
        <v>556</v>
      </c>
      <c r="H326" s="39">
        <v>0</v>
      </c>
      <c r="I326" s="39">
        <v>0</v>
      </c>
      <c r="J326" s="39">
        <v>0</v>
      </c>
      <c r="K326" s="39">
        <v>0</v>
      </c>
      <c r="L326" s="39">
        <v>0</v>
      </c>
      <c r="M326" s="39">
        <v>3.5000000000000003E-2</v>
      </c>
      <c r="N326" s="39">
        <v>3.6999999999999998E-2</v>
      </c>
      <c r="O326" s="39">
        <v>2.1000000000000001E-2</v>
      </c>
      <c r="P326" s="39">
        <v>3.5000000000000003E-2</v>
      </c>
      <c r="Q326" s="39">
        <v>0</v>
      </c>
      <c r="R326" s="39">
        <v>0</v>
      </c>
      <c r="S326" s="39">
        <v>2.0000000000000001E-4</v>
      </c>
      <c r="T326" s="39">
        <v>0</v>
      </c>
      <c r="U326" s="39">
        <v>0</v>
      </c>
      <c r="V326" s="39">
        <v>2.9999999999999997E-4</v>
      </c>
      <c r="W326" s="39">
        <v>1.2500000000000001E-2</v>
      </c>
      <c r="X326" s="39">
        <v>1.0999999999999999E-2</v>
      </c>
      <c r="Y326" s="39">
        <v>3.0000000000000001E-3</v>
      </c>
      <c r="Z326" s="39">
        <v>3.0000000000000001E-3</v>
      </c>
      <c r="AA326" s="39">
        <v>2.3E-2</v>
      </c>
      <c r="AB326" s="39">
        <v>3.3000000000000002E-2</v>
      </c>
      <c r="AC326" s="39">
        <v>5.0000000000000001E-3</v>
      </c>
      <c r="AD326" s="39">
        <v>1.2999999999999999E-2</v>
      </c>
      <c r="AE326" s="39">
        <v>1.0999999999999999E-2</v>
      </c>
      <c r="AF326" s="39">
        <v>1.9E-2</v>
      </c>
      <c r="AG326" s="39">
        <v>0</v>
      </c>
      <c r="AH326" s="39">
        <v>1.5299999999999999E-2</v>
      </c>
      <c r="AI326" s="39">
        <v>1.0999999999999999E-2</v>
      </c>
      <c r="AJ326" s="39">
        <v>1.2999999999999999E-2</v>
      </c>
      <c r="AK326" s="39">
        <v>0</v>
      </c>
      <c r="AL326" s="39">
        <v>4.0000000000000001E-3</v>
      </c>
      <c r="AM326" s="39">
        <v>1.4999999999999999E-2</v>
      </c>
      <c r="AN326" s="39">
        <v>0</v>
      </c>
      <c r="AO326" s="39">
        <v>0</v>
      </c>
      <c r="AP326" s="39">
        <v>3.7900000000000003E-2</v>
      </c>
      <c r="AQ326" s="39">
        <v>3.2599999999999997E-2</v>
      </c>
      <c r="AR326" s="39">
        <v>7.0000000000000001E-3</v>
      </c>
      <c r="AS326" s="39">
        <v>0.01</v>
      </c>
      <c r="AT326" s="39">
        <v>0</v>
      </c>
      <c r="AU326" s="39">
        <v>3.61E-2</v>
      </c>
      <c r="AV326" s="39">
        <v>2.0899999999999998E-2</v>
      </c>
      <c r="AW326" s="39">
        <v>2.3E-2</v>
      </c>
      <c r="AX326" s="39">
        <v>2.0000000000000001E-4</v>
      </c>
      <c r="AY326" s="39">
        <v>1.09E-2</v>
      </c>
      <c r="AZ326" s="39">
        <v>6.9999999999999999E-4</v>
      </c>
      <c r="BA326" s="39">
        <v>2.8999999999999998E-3</v>
      </c>
      <c r="BB326" s="39">
        <v>1.3299999999999999E-2</v>
      </c>
      <c r="BC326" s="39">
        <v>5.0000000000000001E-4</v>
      </c>
      <c r="BD326" s="39">
        <v>1E-4</v>
      </c>
      <c r="BE326" s="39">
        <v>1.06E-2</v>
      </c>
      <c r="BF326" s="39">
        <v>2.0500000000000001E-2</v>
      </c>
      <c r="BG326" s="39">
        <v>9.2999999999999992E-3</v>
      </c>
      <c r="BH326" s="39">
        <v>1.2999999999999999E-3</v>
      </c>
      <c r="BI326" s="39">
        <v>1.9E-3</v>
      </c>
      <c r="BJ326" s="39">
        <v>2.0000000000000001E-4</v>
      </c>
      <c r="BK326" s="39">
        <v>1.4E-2</v>
      </c>
      <c r="BL326" s="39">
        <v>0</v>
      </c>
      <c r="BM326" s="39">
        <v>1.35E-2</v>
      </c>
      <c r="BN326" s="39">
        <v>1.4E-2</v>
      </c>
      <c r="BO326" s="39">
        <v>1.6E-2</v>
      </c>
      <c r="BP326" s="39">
        <v>0</v>
      </c>
      <c r="BQ326" s="39">
        <v>5.0000000000000001E-3</v>
      </c>
      <c r="BR326" s="39">
        <v>1.2E-2</v>
      </c>
      <c r="BS326" s="39">
        <v>0</v>
      </c>
      <c r="BT326" s="39">
        <v>7.0000000000000001E-3</v>
      </c>
      <c r="BU326" s="39">
        <v>1.3368749999999999E-2</v>
      </c>
    </row>
    <row r="327" spans="1:73" x14ac:dyDescent="0.2">
      <c r="A327" t="s">
        <v>19</v>
      </c>
      <c r="B327" t="s">
        <v>245</v>
      </c>
      <c r="C327">
        <v>2E-3</v>
      </c>
      <c r="D327">
        <v>302</v>
      </c>
      <c r="G327" s="38" t="s">
        <v>52</v>
      </c>
      <c r="H327" s="39">
        <v>0</v>
      </c>
      <c r="I327" s="39">
        <v>1.9E-2</v>
      </c>
      <c r="J327" s="39">
        <v>0</v>
      </c>
      <c r="K327" s="39">
        <v>0</v>
      </c>
      <c r="L327" s="39">
        <v>0</v>
      </c>
      <c r="M327" s="39">
        <v>1.2E-2</v>
      </c>
      <c r="N327" s="39">
        <v>1.3100000000000001E-2</v>
      </c>
      <c r="O327" s="39">
        <v>1.7999999999999999E-2</v>
      </c>
      <c r="P327" s="39">
        <v>1.4E-2</v>
      </c>
      <c r="Q327" s="39">
        <v>0</v>
      </c>
      <c r="R327" s="39">
        <v>0</v>
      </c>
      <c r="S327" s="39">
        <v>0</v>
      </c>
      <c r="T327" s="39">
        <v>0</v>
      </c>
      <c r="U327" s="39">
        <v>0</v>
      </c>
      <c r="V327" s="39">
        <v>0</v>
      </c>
      <c r="W327" s="39">
        <v>0</v>
      </c>
      <c r="X327" s="39">
        <v>2E-3</v>
      </c>
      <c r="Y327" s="39">
        <v>0</v>
      </c>
      <c r="Z327" s="39">
        <v>0</v>
      </c>
      <c r="AA327" s="39">
        <v>3.0000000000000001E-3</v>
      </c>
      <c r="AB327" s="39">
        <v>0.01</v>
      </c>
      <c r="AC327" s="39">
        <v>0</v>
      </c>
      <c r="AD327" s="39">
        <v>4.0000000000000002E-4</v>
      </c>
      <c r="AE327" s="39">
        <v>3.0000000000000001E-3</v>
      </c>
      <c r="AF327" s="39">
        <v>0</v>
      </c>
      <c r="AG327" s="39">
        <v>0</v>
      </c>
      <c r="AH327" s="39">
        <v>6.0000000000000001E-3</v>
      </c>
      <c r="AI327" s="39">
        <v>2E-3</v>
      </c>
      <c r="AJ327" s="39">
        <v>4.0000000000000001E-3</v>
      </c>
      <c r="AK327" s="39">
        <v>0</v>
      </c>
      <c r="AL327" s="39">
        <v>0</v>
      </c>
      <c r="AM327" s="39">
        <v>0</v>
      </c>
      <c r="AN327" s="39">
        <v>0</v>
      </c>
      <c r="AO327" s="39">
        <v>0</v>
      </c>
      <c r="AP327" s="39">
        <v>1.14E-2</v>
      </c>
      <c r="AQ327" s="39">
        <v>1.3899999999999999E-2</v>
      </c>
      <c r="AR327" s="39">
        <v>0</v>
      </c>
      <c r="AS327" s="39">
        <v>1E-3</v>
      </c>
      <c r="AT327" s="39">
        <v>0</v>
      </c>
      <c r="AU327" s="39">
        <v>7.0000000000000001E-3</v>
      </c>
      <c r="AV327" s="39">
        <v>8.9999999999999993E-3</v>
      </c>
      <c r="AW327" s="39">
        <v>0.01</v>
      </c>
      <c r="AX327" s="39">
        <v>0</v>
      </c>
      <c r="AY327" s="39">
        <v>1E-4</v>
      </c>
      <c r="AZ327" s="39">
        <v>1E-4</v>
      </c>
      <c r="BA327" s="39">
        <v>1E-4</v>
      </c>
      <c r="BB327" s="39">
        <v>4.0000000000000001E-3</v>
      </c>
      <c r="BC327" s="39">
        <v>0</v>
      </c>
      <c r="BD327" s="39">
        <v>0</v>
      </c>
      <c r="BE327" s="39">
        <v>3.3E-3</v>
      </c>
      <c r="BF327" s="39">
        <v>1E-4</v>
      </c>
      <c r="BG327" s="39">
        <v>5.9999999999999995E-4</v>
      </c>
      <c r="BH327" s="39">
        <v>0</v>
      </c>
      <c r="BI327" s="39">
        <v>0</v>
      </c>
      <c r="BJ327" s="39">
        <v>0</v>
      </c>
      <c r="BK327" s="39">
        <v>4.0000000000000001E-3</v>
      </c>
      <c r="BL327" s="39">
        <v>0</v>
      </c>
      <c r="BM327" s="39">
        <v>0</v>
      </c>
      <c r="BN327" s="39">
        <v>1E-3</v>
      </c>
      <c r="BO327" s="39">
        <v>0</v>
      </c>
      <c r="BP327" s="39">
        <v>0</v>
      </c>
      <c r="BQ327" s="39">
        <v>0</v>
      </c>
      <c r="BR327" s="39">
        <v>5.0000000000000001E-3</v>
      </c>
      <c r="BS327" s="39">
        <v>0</v>
      </c>
      <c r="BT327" s="39">
        <v>4.0000000000000001E-3</v>
      </c>
      <c r="BU327" s="39">
        <v>6.0366666666666659E-3</v>
      </c>
    </row>
    <row r="328" spans="1:73" x14ac:dyDescent="0.2">
      <c r="A328" t="s">
        <v>19</v>
      </c>
      <c r="B328" t="s">
        <v>82</v>
      </c>
      <c r="C328">
        <v>1.6E-2</v>
      </c>
      <c r="D328">
        <v>101</v>
      </c>
      <c r="G328" s="38" t="s">
        <v>53</v>
      </c>
      <c r="H328" s="39">
        <v>0</v>
      </c>
      <c r="I328" s="39">
        <v>1.9E-2</v>
      </c>
      <c r="J328" s="39">
        <v>0</v>
      </c>
      <c r="K328" s="39">
        <v>0</v>
      </c>
      <c r="L328" s="39">
        <v>0</v>
      </c>
      <c r="M328" s="39">
        <v>1E-3</v>
      </c>
      <c r="N328" s="39">
        <v>4.0000000000000002E-4</v>
      </c>
      <c r="O328" s="39">
        <v>0</v>
      </c>
      <c r="P328" s="39">
        <v>0</v>
      </c>
      <c r="Q328" s="39">
        <v>0</v>
      </c>
      <c r="R328" s="39">
        <v>0</v>
      </c>
      <c r="S328" s="39">
        <v>0</v>
      </c>
      <c r="T328" s="39">
        <v>0</v>
      </c>
      <c r="U328" s="39">
        <v>0</v>
      </c>
      <c r="V328" s="39">
        <v>0</v>
      </c>
      <c r="W328" s="39">
        <v>2.8999999999999998E-3</v>
      </c>
      <c r="X328" s="39">
        <v>4.0000000000000001E-3</v>
      </c>
      <c r="Y328" s="39">
        <v>0</v>
      </c>
      <c r="Z328" s="39">
        <v>3.0000000000000001E-3</v>
      </c>
      <c r="AA328" s="39">
        <v>6.0000000000000001E-3</v>
      </c>
      <c r="AB328" s="39">
        <v>0</v>
      </c>
      <c r="AC328" s="39">
        <v>0</v>
      </c>
      <c r="AD328" s="39">
        <v>1E-3</v>
      </c>
      <c r="AE328" s="39">
        <v>7.0000000000000001E-3</v>
      </c>
      <c r="AF328" s="39">
        <v>4.0000000000000001E-3</v>
      </c>
      <c r="AG328" s="39">
        <v>0</v>
      </c>
      <c r="AH328" s="39">
        <v>3.3E-3</v>
      </c>
      <c r="AI328" s="39">
        <v>2E-3</v>
      </c>
      <c r="AJ328" s="39">
        <v>7.0000000000000001E-3</v>
      </c>
      <c r="AK328" s="39">
        <v>0</v>
      </c>
      <c r="AL328" s="39">
        <v>8.9999999999999993E-3</v>
      </c>
      <c r="AM328" s="39">
        <v>0</v>
      </c>
      <c r="AN328" s="39">
        <v>0</v>
      </c>
      <c r="AO328" s="39">
        <v>0</v>
      </c>
      <c r="AP328" s="39">
        <v>2.9999999999999997E-4</v>
      </c>
      <c r="AQ328" s="39">
        <v>2.9999999999999997E-4</v>
      </c>
      <c r="AR328" s="39">
        <v>1E-3</v>
      </c>
      <c r="AS328" s="39">
        <v>2E-3</v>
      </c>
      <c r="AT328" s="39">
        <v>0</v>
      </c>
      <c r="AU328" s="39">
        <v>4.0000000000000002E-4</v>
      </c>
      <c r="AV328" s="39">
        <v>1.6999999999999999E-3</v>
      </c>
      <c r="AW328" s="39">
        <v>1E-3</v>
      </c>
      <c r="AX328" s="39">
        <v>0</v>
      </c>
      <c r="AY328" s="39">
        <v>2.5000000000000001E-3</v>
      </c>
      <c r="AZ328" s="39">
        <v>2.9999999999999997E-4</v>
      </c>
      <c r="BA328" s="39">
        <v>1.1000000000000001E-3</v>
      </c>
      <c r="BB328" s="39">
        <v>3.5999999999999999E-3</v>
      </c>
      <c r="BC328" s="39">
        <v>0</v>
      </c>
      <c r="BD328" s="39">
        <v>0</v>
      </c>
      <c r="BE328" s="39">
        <v>4.1000000000000003E-3</v>
      </c>
      <c r="BF328" s="39">
        <v>4.4999999999999997E-3</v>
      </c>
      <c r="BG328" s="39">
        <v>8.9999999999999998E-4</v>
      </c>
      <c r="BH328" s="39">
        <v>0</v>
      </c>
      <c r="BI328" s="39">
        <v>2.9999999999999997E-4</v>
      </c>
      <c r="BJ328" s="39">
        <v>0</v>
      </c>
      <c r="BK328" s="39">
        <v>0</v>
      </c>
      <c r="BL328" s="39">
        <v>0</v>
      </c>
      <c r="BM328" s="39">
        <v>0</v>
      </c>
      <c r="BN328" s="39">
        <v>1E-3</v>
      </c>
      <c r="BO328" s="39">
        <v>2E-3</v>
      </c>
      <c r="BP328" s="39">
        <v>0</v>
      </c>
      <c r="BQ328" s="39">
        <v>0</v>
      </c>
      <c r="BR328" s="39">
        <v>0</v>
      </c>
      <c r="BS328" s="39">
        <v>0</v>
      </c>
      <c r="BT328" s="39">
        <v>2E-3</v>
      </c>
      <c r="BU328" s="39">
        <v>3.0812499999999998E-3</v>
      </c>
    </row>
    <row r="329" spans="1:73" x14ac:dyDescent="0.2">
      <c r="A329" t="s">
        <v>19</v>
      </c>
      <c r="B329" t="s">
        <v>22</v>
      </c>
      <c r="C329">
        <v>0.1</v>
      </c>
      <c r="D329">
        <v>25</v>
      </c>
      <c r="G329" s="38" t="s">
        <v>560</v>
      </c>
      <c r="H329" s="39">
        <v>0</v>
      </c>
      <c r="I329" s="39">
        <v>0</v>
      </c>
      <c r="J329" s="39">
        <v>0</v>
      </c>
      <c r="K329" s="39">
        <v>0</v>
      </c>
      <c r="L329" s="39">
        <v>0</v>
      </c>
      <c r="M329" s="39">
        <v>0</v>
      </c>
      <c r="N329" s="39">
        <v>0</v>
      </c>
      <c r="O329" s="39">
        <v>3.0000000000000001E-3</v>
      </c>
      <c r="P329" s="39">
        <v>0</v>
      </c>
      <c r="Q329" s="39">
        <v>0</v>
      </c>
      <c r="R329" s="39">
        <v>0</v>
      </c>
      <c r="S329" s="39">
        <v>0</v>
      </c>
      <c r="T329" s="39">
        <v>0</v>
      </c>
      <c r="U329" s="39">
        <v>0</v>
      </c>
      <c r="V329" s="39">
        <v>0</v>
      </c>
      <c r="W329" s="39">
        <v>0</v>
      </c>
      <c r="X329" s="39">
        <v>0</v>
      </c>
      <c r="Y329" s="39">
        <v>0</v>
      </c>
      <c r="Z329" s="39">
        <v>0</v>
      </c>
      <c r="AA329" s="39">
        <v>0</v>
      </c>
      <c r="AB329" s="39">
        <v>0</v>
      </c>
      <c r="AC329" s="39">
        <v>0</v>
      </c>
      <c r="AD329" s="39">
        <v>2.9999999999999997E-4</v>
      </c>
      <c r="AE329" s="39">
        <v>0</v>
      </c>
      <c r="AF329" s="39">
        <v>0</v>
      </c>
      <c r="AG329" s="39">
        <v>0</v>
      </c>
      <c r="AH329" s="39">
        <v>2.9999999999999997E-4</v>
      </c>
      <c r="AI329" s="39">
        <v>0</v>
      </c>
      <c r="AJ329" s="39">
        <v>0</v>
      </c>
      <c r="AK329" s="39">
        <v>0</v>
      </c>
      <c r="AL329" s="39">
        <v>0</v>
      </c>
      <c r="AM329" s="39">
        <v>0</v>
      </c>
      <c r="AN329" s="39">
        <v>0</v>
      </c>
      <c r="AO329" s="39">
        <v>0</v>
      </c>
      <c r="AP329" s="39">
        <v>0</v>
      </c>
      <c r="AQ329" s="39">
        <v>0</v>
      </c>
      <c r="AR329" s="39">
        <v>0</v>
      </c>
      <c r="AS329" s="39">
        <v>0</v>
      </c>
      <c r="AT329" s="39">
        <v>0</v>
      </c>
      <c r="AU329" s="39">
        <v>0</v>
      </c>
      <c r="AV329" s="39">
        <v>0</v>
      </c>
      <c r="AW329" s="39">
        <v>0</v>
      </c>
      <c r="AX329" s="39">
        <v>0</v>
      </c>
      <c r="AY329" s="39">
        <v>1E-4</v>
      </c>
      <c r="AZ329" s="39">
        <v>0</v>
      </c>
      <c r="BA329" s="39">
        <v>0</v>
      </c>
      <c r="BB329" s="39">
        <v>0</v>
      </c>
      <c r="BC329" s="39">
        <v>0</v>
      </c>
      <c r="BD329" s="39">
        <v>0</v>
      </c>
      <c r="BE329" s="39">
        <v>0</v>
      </c>
      <c r="BF329" s="39">
        <v>0</v>
      </c>
      <c r="BG329" s="39">
        <v>0</v>
      </c>
      <c r="BH329" s="39">
        <v>0</v>
      </c>
      <c r="BI329" s="39">
        <v>0</v>
      </c>
      <c r="BJ329" s="39">
        <v>0</v>
      </c>
      <c r="BK329" s="39">
        <v>0</v>
      </c>
      <c r="BL329" s="39">
        <v>0</v>
      </c>
      <c r="BM329" s="39">
        <v>0</v>
      </c>
      <c r="BN329" s="39">
        <v>0</v>
      </c>
      <c r="BO329" s="39">
        <v>0</v>
      </c>
      <c r="BP329" s="39">
        <v>0</v>
      </c>
      <c r="BQ329" s="39">
        <v>0</v>
      </c>
      <c r="BR329" s="39">
        <v>0</v>
      </c>
      <c r="BS329" s="39">
        <v>0</v>
      </c>
      <c r="BT329" s="39">
        <v>2E-3</v>
      </c>
      <c r="BU329" s="39">
        <v>1.14E-3</v>
      </c>
    </row>
    <row r="330" spans="1:73" x14ac:dyDescent="0.2">
      <c r="A330" t="s">
        <v>19</v>
      </c>
      <c r="B330" t="s">
        <v>23</v>
      </c>
      <c r="C330">
        <v>0.125</v>
      </c>
      <c r="D330">
        <v>16</v>
      </c>
      <c r="G330" s="38" t="s">
        <v>561</v>
      </c>
      <c r="H330" s="39">
        <v>0</v>
      </c>
      <c r="I330" s="39">
        <v>0</v>
      </c>
      <c r="J330" s="39">
        <v>0</v>
      </c>
      <c r="K330" s="39">
        <v>0</v>
      </c>
      <c r="L330" s="39">
        <v>0</v>
      </c>
      <c r="M330" s="39">
        <v>0</v>
      </c>
      <c r="N330" s="39">
        <v>0</v>
      </c>
      <c r="O330" s="39">
        <v>0</v>
      </c>
      <c r="P330" s="39">
        <v>7.0000000000000001E-3</v>
      </c>
      <c r="Q330" s="39">
        <v>0</v>
      </c>
      <c r="R330" s="39">
        <v>0</v>
      </c>
      <c r="S330" s="39">
        <v>0</v>
      </c>
      <c r="T330" s="39">
        <v>0</v>
      </c>
      <c r="U330" s="39">
        <v>0</v>
      </c>
      <c r="V330" s="39">
        <v>0</v>
      </c>
      <c r="W330" s="39">
        <v>0</v>
      </c>
      <c r="X330" s="39">
        <v>0</v>
      </c>
      <c r="Y330" s="39">
        <v>0</v>
      </c>
      <c r="Z330" s="39">
        <v>0</v>
      </c>
      <c r="AA330" s="39">
        <v>0</v>
      </c>
      <c r="AB330" s="39">
        <v>0</v>
      </c>
      <c r="AC330" s="39">
        <v>0</v>
      </c>
      <c r="AD330" s="39">
        <v>0</v>
      </c>
      <c r="AE330" s="39">
        <v>0</v>
      </c>
      <c r="AF330" s="39">
        <v>0</v>
      </c>
      <c r="AG330" s="39">
        <v>0</v>
      </c>
      <c r="AH330" s="39">
        <v>0</v>
      </c>
      <c r="AI330" s="39">
        <v>0</v>
      </c>
      <c r="AJ330" s="39">
        <v>0</v>
      </c>
      <c r="AK330" s="39">
        <v>0</v>
      </c>
      <c r="AL330" s="39">
        <v>0</v>
      </c>
      <c r="AM330" s="39">
        <v>0</v>
      </c>
      <c r="AN330" s="39">
        <v>0</v>
      </c>
      <c r="AO330" s="39">
        <v>0</v>
      </c>
      <c r="AP330" s="39">
        <v>0</v>
      </c>
      <c r="AQ330" s="39">
        <v>0</v>
      </c>
      <c r="AR330" s="39">
        <v>0</v>
      </c>
      <c r="AS330" s="39">
        <v>0</v>
      </c>
      <c r="AT330" s="39">
        <v>0</v>
      </c>
      <c r="AU330" s="39">
        <v>0</v>
      </c>
      <c r="AV330" s="39">
        <v>0</v>
      </c>
      <c r="AW330" s="39">
        <v>0</v>
      </c>
      <c r="AX330" s="39">
        <v>4.0000000000000002E-4</v>
      </c>
      <c r="AY330" s="39">
        <v>0</v>
      </c>
      <c r="AZ330" s="39">
        <v>0</v>
      </c>
      <c r="BA330" s="39">
        <v>0</v>
      </c>
      <c r="BB330" s="39">
        <v>0</v>
      </c>
      <c r="BC330" s="39">
        <v>0</v>
      </c>
      <c r="BD330" s="39">
        <v>5.9999999999999995E-4</v>
      </c>
      <c r="BE330" s="39">
        <v>0</v>
      </c>
      <c r="BF330" s="39">
        <v>0</v>
      </c>
      <c r="BG330" s="39">
        <v>0</v>
      </c>
      <c r="BH330" s="39">
        <v>0</v>
      </c>
      <c r="BI330" s="39">
        <v>0</v>
      </c>
      <c r="BJ330" s="39">
        <v>2.9999999999999997E-4</v>
      </c>
      <c r="BK330" s="39">
        <v>0</v>
      </c>
      <c r="BL330" s="39">
        <v>0</v>
      </c>
      <c r="BM330" s="39">
        <v>0</v>
      </c>
      <c r="BN330" s="39">
        <v>0</v>
      </c>
      <c r="BO330" s="39">
        <v>0</v>
      </c>
      <c r="BP330" s="39">
        <v>0</v>
      </c>
      <c r="BQ330" s="39">
        <v>0</v>
      </c>
      <c r="BR330" s="39">
        <v>0</v>
      </c>
      <c r="BS330" s="39">
        <v>0</v>
      </c>
      <c r="BT330" s="39">
        <v>0</v>
      </c>
      <c r="BU330" s="39">
        <v>2.075E-3</v>
      </c>
    </row>
    <row r="331" spans="1:73" x14ac:dyDescent="0.2">
      <c r="A331" t="s">
        <v>19</v>
      </c>
      <c r="B331" t="s">
        <v>69</v>
      </c>
      <c r="C331">
        <v>8.9999999999999998E-4</v>
      </c>
      <c r="D331">
        <v>3000</v>
      </c>
      <c r="G331" s="38" t="s">
        <v>562</v>
      </c>
      <c r="H331" s="39">
        <v>0</v>
      </c>
      <c r="I331" s="39">
        <v>0</v>
      </c>
      <c r="J331" s="39">
        <v>0</v>
      </c>
      <c r="K331" s="39">
        <v>0</v>
      </c>
      <c r="L331" s="39">
        <v>0</v>
      </c>
      <c r="M331" s="39">
        <v>0</v>
      </c>
      <c r="N331" s="39">
        <v>0</v>
      </c>
      <c r="O331" s="39">
        <v>0</v>
      </c>
      <c r="P331" s="39">
        <v>0</v>
      </c>
      <c r="Q331" s="39">
        <v>0</v>
      </c>
      <c r="R331" s="39">
        <v>0</v>
      </c>
      <c r="S331" s="39">
        <v>0</v>
      </c>
      <c r="T331" s="39">
        <v>0</v>
      </c>
      <c r="U331" s="39">
        <v>0</v>
      </c>
      <c r="V331" s="39">
        <v>0</v>
      </c>
      <c r="W331" s="39">
        <v>0</v>
      </c>
      <c r="X331" s="39">
        <v>0</v>
      </c>
      <c r="Y331" s="39">
        <v>0</v>
      </c>
      <c r="Z331" s="39">
        <v>0</v>
      </c>
      <c r="AA331" s="39">
        <v>0</v>
      </c>
      <c r="AB331" s="39">
        <v>0</v>
      </c>
      <c r="AC331" s="39">
        <v>0</v>
      </c>
      <c r="AD331" s="39">
        <v>0</v>
      </c>
      <c r="AE331" s="39">
        <v>0</v>
      </c>
      <c r="AF331" s="39">
        <v>0</v>
      </c>
      <c r="AG331" s="39">
        <v>0</v>
      </c>
      <c r="AH331" s="39">
        <v>0</v>
      </c>
      <c r="AI331" s="39">
        <v>0</v>
      </c>
      <c r="AJ331" s="39">
        <v>0</v>
      </c>
      <c r="AK331" s="39">
        <v>0</v>
      </c>
      <c r="AL331" s="39">
        <v>0</v>
      </c>
      <c r="AM331" s="39">
        <v>0</v>
      </c>
      <c r="AN331" s="39">
        <v>0</v>
      </c>
      <c r="AO331" s="39">
        <v>0</v>
      </c>
      <c r="AP331" s="39">
        <v>0</v>
      </c>
      <c r="AQ331" s="39">
        <v>0</v>
      </c>
      <c r="AR331" s="39">
        <v>0</v>
      </c>
      <c r="AS331" s="39">
        <v>0</v>
      </c>
      <c r="AT331" s="39">
        <v>0</v>
      </c>
      <c r="AU331" s="39">
        <v>0</v>
      </c>
      <c r="AV331" s="39">
        <v>0</v>
      </c>
      <c r="AW331" s="39">
        <v>0</v>
      </c>
      <c r="AX331" s="39">
        <v>0</v>
      </c>
      <c r="AY331" s="39">
        <v>0</v>
      </c>
      <c r="AZ331" s="39">
        <v>0</v>
      </c>
      <c r="BA331" s="39">
        <v>0</v>
      </c>
      <c r="BB331" s="39">
        <v>0</v>
      </c>
      <c r="BC331" s="39">
        <v>0</v>
      </c>
      <c r="BD331" s="39">
        <v>0</v>
      </c>
      <c r="BE331" s="39">
        <v>0</v>
      </c>
      <c r="BF331" s="39">
        <v>0</v>
      </c>
      <c r="BG331" s="39">
        <v>0</v>
      </c>
      <c r="BH331" s="39">
        <v>2.0000000000000001E-4</v>
      </c>
      <c r="BI331" s="39">
        <v>1E-4</v>
      </c>
      <c r="BJ331" s="39">
        <v>0</v>
      </c>
      <c r="BK331" s="39">
        <v>0</v>
      </c>
      <c r="BL331" s="39">
        <v>0</v>
      </c>
      <c r="BM331" s="39">
        <v>0</v>
      </c>
      <c r="BN331" s="39">
        <v>0</v>
      </c>
      <c r="BO331" s="39">
        <v>0</v>
      </c>
      <c r="BP331" s="39">
        <v>0</v>
      </c>
      <c r="BQ331" s="39">
        <v>0</v>
      </c>
      <c r="BR331" s="39">
        <v>0</v>
      </c>
      <c r="BS331" s="39">
        <v>0</v>
      </c>
      <c r="BT331" s="39">
        <v>0</v>
      </c>
      <c r="BU331" s="39">
        <v>1.5000000000000001E-4</v>
      </c>
    </row>
    <row r="332" spans="1:73" x14ac:dyDescent="0.2">
      <c r="A332" t="s">
        <v>427</v>
      </c>
      <c r="B332" t="s">
        <v>232</v>
      </c>
      <c r="C332">
        <v>5.0000000000000001E-3</v>
      </c>
      <c r="D332">
        <v>1376</v>
      </c>
      <c r="G332" s="38" t="s">
        <v>563</v>
      </c>
      <c r="H332" s="39">
        <v>0</v>
      </c>
      <c r="I332" s="39">
        <v>0</v>
      </c>
      <c r="J332" s="39">
        <v>0</v>
      </c>
      <c r="K332" s="39">
        <v>0</v>
      </c>
      <c r="L332" s="39">
        <v>0</v>
      </c>
      <c r="M332" s="39">
        <v>0</v>
      </c>
      <c r="N332" s="39">
        <v>0</v>
      </c>
      <c r="O332" s="39">
        <v>0</v>
      </c>
      <c r="P332" s="39">
        <v>0</v>
      </c>
      <c r="Q332" s="39">
        <v>0</v>
      </c>
      <c r="R332" s="39">
        <v>0</v>
      </c>
      <c r="S332" s="39">
        <v>0</v>
      </c>
      <c r="T332" s="39">
        <v>0</v>
      </c>
      <c r="U332" s="39">
        <v>0</v>
      </c>
      <c r="V332" s="39">
        <v>0</v>
      </c>
      <c r="W332" s="39">
        <v>0</v>
      </c>
      <c r="X332" s="39">
        <v>0</v>
      </c>
      <c r="Y332" s="39">
        <v>0</v>
      </c>
      <c r="Z332" s="39">
        <v>0</v>
      </c>
      <c r="AA332" s="39">
        <v>0</v>
      </c>
      <c r="AB332" s="39">
        <v>0</v>
      </c>
      <c r="AC332" s="39">
        <v>0</v>
      </c>
      <c r="AD332" s="39">
        <v>0</v>
      </c>
      <c r="AE332" s="39">
        <v>0</v>
      </c>
      <c r="AF332" s="39">
        <v>0</v>
      </c>
      <c r="AG332" s="39">
        <v>0</v>
      </c>
      <c r="AH332" s="39">
        <v>2.9999999999999997E-4</v>
      </c>
      <c r="AI332" s="39">
        <v>0</v>
      </c>
      <c r="AJ332" s="39">
        <v>0</v>
      </c>
      <c r="AK332" s="39">
        <v>0</v>
      </c>
      <c r="AL332" s="39">
        <v>0</v>
      </c>
      <c r="AM332" s="39">
        <v>0</v>
      </c>
      <c r="AN332" s="39">
        <v>0</v>
      </c>
      <c r="AO332" s="39">
        <v>0</v>
      </c>
      <c r="AP332" s="39">
        <v>0</v>
      </c>
      <c r="AQ332" s="39">
        <v>0</v>
      </c>
      <c r="AR332" s="39">
        <v>0</v>
      </c>
      <c r="AS332" s="39">
        <v>0</v>
      </c>
      <c r="AT332" s="39">
        <v>0</v>
      </c>
      <c r="AU332" s="39">
        <v>0</v>
      </c>
      <c r="AV332" s="39">
        <v>0</v>
      </c>
      <c r="AW332" s="39">
        <v>0</v>
      </c>
      <c r="AX332" s="39">
        <v>0</v>
      </c>
      <c r="AY332" s="39">
        <v>0</v>
      </c>
      <c r="AZ332" s="39">
        <v>0</v>
      </c>
      <c r="BA332" s="39">
        <v>0</v>
      </c>
      <c r="BB332" s="39">
        <v>0</v>
      </c>
      <c r="BC332" s="39">
        <v>0</v>
      </c>
      <c r="BD332" s="39">
        <v>0</v>
      </c>
      <c r="BE332" s="39">
        <v>0</v>
      </c>
      <c r="BF332" s="39">
        <v>0</v>
      </c>
      <c r="BG332" s="39">
        <v>0</v>
      </c>
      <c r="BH332" s="39">
        <v>0</v>
      </c>
      <c r="BI332" s="39">
        <v>0</v>
      </c>
      <c r="BJ332" s="39">
        <v>0</v>
      </c>
      <c r="BK332" s="39">
        <v>0</v>
      </c>
      <c r="BL332" s="39">
        <v>0</v>
      </c>
      <c r="BM332" s="39">
        <v>0</v>
      </c>
      <c r="BN332" s="39">
        <v>0</v>
      </c>
      <c r="BO332" s="39">
        <v>0</v>
      </c>
      <c r="BP332" s="39">
        <v>0</v>
      </c>
      <c r="BQ332" s="39">
        <v>0</v>
      </c>
      <c r="BR332" s="39">
        <v>0</v>
      </c>
      <c r="BS332" s="39">
        <v>0</v>
      </c>
      <c r="BT332" s="39">
        <v>0</v>
      </c>
      <c r="BU332" s="39">
        <v>2.9999999999999997E-4</v>
      </c>
    </row>
    <row r="333" spans="1:73" x14ac:dyDescent="0.2">
      <c r="A333" t="s">
        <v>427</v>
      </c>
      <c r="B333" t="s">
        <v>234</v>
      </c>
      <c r="C333">
        <v>1.4999999999999999E-2</v>
      </c>
      <c r="D333">
        <v>5926</v>
      </c>
      <c r="G333" s="38" t="s">
        <v>564</v>
      </c>
      <c r="H333" s="39">
        <v>0</v>
      </c>
      <c r="I333" s="39">
        <v>0</v>
      </c>
      <c r="J333" s="39">
        <v>0</v>
      </c>
      <c r="K333" s="39">
        <v>0</v>
      </c>
      <c r="L333" s="39">
        <v>0</v>
      </c>
      <c r="M333" s="39">
        <v>0</v>
      </c>
      <c r="N333" s="39">
        <v>0</v>
      </c>
      <c r="O333" s="39">
        <v>0</v>
      </c>
      <c r="P333" s="39">
        <v>0</v>
      </c>
      <c r="Q333" s="39">
        <v>0</v>
      </c>
      <c r="R333" s="39">
        <v>0</v>
      </c>
      <c r="S333" s="39">
        <v>0</v>
      </c>
      <c r="T333" s="39">
        <v>0</v>
      </c>
      <c r="U333" s="39">
        <v>0</v>
      </c>
      <c r="V333" s="39">
        <v>0</v>
      </c>
      <c r="W333" s="39">
        <v>0</v>
      </c>
      <c r="X333" s="39">
        <v>2E-3</v>
      </c>
      <c r="Y333" s="39">
        <v>0</v>
      </c>
      <c r="Z333" s="39">
        <v>0</v>
      </c>
      <c r="AA333" s="39">
        <v>0</v>
      </c>
      <c r="AB333" s="39">
        <v>0</v>
      </c>
      <c r="AC333" s="39">
        <v>0</v>
      </c>
      <c r="AD333" s="39">
        <v>0</v>
      </c>
      <c r="AE333" s="39">
        <v>0</v>
      </c>
      <c r="AF333" s="39">
        <v>0</v>
      </c>
      <c r="AG333" s="39">
        <v>0</v>
      </c>
      <c r="AH333" s="39">
        <v>0</v>
      </c>
      <c r="AI333" s="39">
        <v>0</v>
      </c>
      <c r="AJ333" s="39">
        <v>0</v>
      </c>
      <c r="AK333" s="39">
        <v>0</v>
      </c>
      <c r="AL333" s="39">
        <v>0</v>
      </c>
      <c r="AM333" s="39">
        <v>0</v>
      </c>
      <c r="AN333" s="39">
        <v>0</v>
      </c>
      <c r="AO333" s="39">
        <v>0</v>
      </c>
      <c r="AP333" s="39">
        <v>0</v>
      </c>
      <c r="AQ333" s="39">
        <v>0</v>
      </c>
      <c r="AR333" s="39">
        <v>0</v>
      </c>
      <c r="AS333" s="39">
        <v>0</v>
      </c>
      <c r="AT333" s="39">
        <v>0</v>
      </c>
      <c r="AU333" s="39">
        <v>0</v>
      </c>
      <c r="AV333" s="39">
        <v>0</v>
      </c>
      <c r="AW333" s="39">
        <v>0</v>
      </c>
      <c r="AX333" s="39">
        <v>0</v>
      </c>
      <c r="AY333" s="39">
        <v>0</v>
      </c>
      <c r="AZ333" s="39">
        <v>0</v>
      </c>
      <c r="BA333" s="39">
        <v>0</v>
      </c>
      <c r="BB333" s="39">
        <v>0</v>
      </c>
      <c r="BC333" s="39">
        <v>0</v>
      </c>
      <c r="BD333" s="39">
        <v>0</v>
      </c>
      <c r="BE333" s="39">
        <v>0</v>
      </c>
      <c r="BF333" s="39">
        <v>1E-4</v>
      </c>
      <c r="BG333" s="39">
        <v>0</v>
      </c>
      <c r="BH333" s="39">
        <v>0</v>
      </c>
      <c r="BI333" s="39">
        <v>0</v>
      </c>
      <c r="BJ333" s="39">
        <v>0</v>
      </c>
      <c r="BK333" s="39">
        <v>0</v>
      </c>
      <c r="BL333" s="39">
        <v>0</v>
      </c>
      <c r="BM333" s="39">
        <v>0</v>
      </c>
      <c r="BN333" s="39">
        <v>0</v>
      </c>
      <c r="BO333" s="39">
        <v>0</v>
      </c>
      <c r="BP333" s="39">
        <v>0</v>
      </c>
      <c r="BQ333" s="39">
        <v>0</v>
      </c>
      <c r="BR333" s="39">
        <v>0</v>
      </c>
      <c r="BS333" s="39">
        <v>0</v>
      </c>
      <c r="BT333" s="39">
        <v>0</v>
      </c>
      <c r="BU333" s="39">
        <v>1.0499999999999999E-3</v>
      </c>
    </row>
    <row r="334" spans="1:73" x14ac:dyDescent="0.2">
      <c r="A334" t="s">
        <v>427</v>
      </c>
      <c r="B334" t="s">
        <v>236</v>
      </c>
      <c r="C334">
        <v>3.3000000000000002E-2</v>
      </c>
      <c r="D334">
        <v>14339</v>
      </c>
      <c r="G334" s="38" t="s">
        <v>565</v>
      </c>
      <c r="H334" s="39">
        <v>0</v>
      </c>
      <c r="I334" s="39">
        <v>0</v>
      </c>
      <c r="J334" s="39">
        <v>0</v>
      </c>
      <c r="K334" s="39">
        <v>0</v>
      </c>
      <c r="L334" s="39">
        <v>0</v>
      </c>
      <c r="M334" s="39">
        <v>1E-3</v>
      </c>
      <c r="N334" s="39">
        <v>2.0000000000000001E-4</v>
      </c>
      <c r="O334" s="39">
        <v>0</v>
      </c>
      <c r="P334" s="39">
        <v>0</v>
      </c>
      <c r="Q334" s="39">
        <v>0</v>
      </c>
      <c r="R334" s="39">
        <v>0</v>
      </c>
      <c r="S334" s="39">
        <v>0</v>
      </c>
      <c r="T334" s="39">
        <v>0</v>
      </c>
      <c r="U334" s="39">
        <v>0</v>
      </c>
      <c r="V334" s="39">
        <v>0</v>
      </c>
      <c r="W334" s="39">
        <v>0</v>
      </c>
      <c r="X334" s="39">
        <v>0</v>
      </c>
      <c r="Y334" s="39">
        <v>0</v>
      </c>
      <c r="Z334" s="39">
        <v>0</v>
      </c>
      <c r="AA334" s="39">
        <v>0</v>
      </c>
      <c r="AB334" s="39">
        <v>0</v>
      </c>
      <c r="AC334" s="39">
        <v>0</v>
      </c>
      <c r="AD334" s="39">
        <v>0</v>
      </c>
      <c r="AE334" s="39">
        <v>1E-3</v>
      </c>
      <c r="AF334" s="39">
        <v>0</v>
      </c>
      <c r="AG334" s="39">
        <v>0</v>
      </c>
      <c r="AH334" s="39">
        <v>2.9999999999999997E-4</v>
      </c>
      <c r="AI334" s="39">
        <v>0</v>
      </c>
      <c r="AJ334" s="39">
        <v>0</v>
      </c>
      <c r="AK334" s="39">
        <v>0</v>
      </c>
      <c r="AL334" s="39">
        <v>0</v>
      </c>
      <c r="AM334" s="39">
        <v>0</v>
      </c>
      <c r="AN334" s="39">
        <v>0</v>
      </c>
      <c r="AO334" s="39">
        <v>0</v>
      </c>
      <c r="AP334" s="39">
        <v>0</v>
      </c>
      <c r="AQ334" s="39">
        <v>0</v>
      </c>
      <c r="AR334" s="39">
        <v>0</v>
      </c>
      <c r="AS334" s="39">
        <v>0</v>
      </c>
      <c r="AT334" s="39">
        <v>0</v>
      </c>
      <c r="AU334" s="39">
        <v>0</v>
      </c>
      <c r="AV334" s="39">
        <v>2.9999999999999997E-4</v>
      </c>
      <c r="AW334" s="39">
        <v>0</v>
      </c>
      <c r="AX334" s="39">
        <v>0</v>
      </c>
      <c r="AY334" s="39">
        <v>0</v>
      </c>
      <c r="AZ334" s="39">
        <v>0</v>
      </c>
      <c r="BA334" s="39">
        <v>0</v>
      </c>
      <c r="BB334" s="39">
        <v>1E-4</v>
      </c>
      <c r="BC334" s="39">
        <v>0</v>
      </c>
      <c r="BD334" s="39">
        <v>0</v>
      </c>
      <c r="BE334" s="39">
        <v>1E-4</v>
      </c>
      <c r="BF334" s="39">
        <v>0</v>
      </c>
      <c r="BG334" s="39">
        <v>0</v>
      </c>
      <c r="BH334" s="39">
        <v>0</v>
      </c>
      <c r="BI334" s="39">
        <v>0</v>
      </c>
      <c r="BJ334" s="39">
        <v>0</v>
      </c>
      <c r="BK334" s="39">
        <v>0</v>
      </c>
      <c r="BL334" s="39">
        <v>0</v>
      </c>
      <c r="BM334" s="39">
        <v>0</v>
      </c>
      <c r="BN334" s="39">
        <v>0</v>
      </c>
      <c r="BO334" s="39">
        <v>0</v>
      </c>
      <c r="BP334" s="39">
        <v>0</v>
      </c>
      <c r="BQ334" s="39">
        <v>0</v>
      </c>
      <c r="BR334" s="39">
        <v>0</v>
      </c>
      <c r="BS334" s="39">
        <v>0</v>
      </c>
      <c r="BT334" s="39">
        <v>0</v>
      </c>
      <c r="BU334" s="39">
        <v>4.285714285714285E-4</v>
      </c>
    </row>
    <row r="335" spans="1:73" x14ac:dyDescent="0.2">
      <c r="A335" t="s">
        <v>427</v>
      </c>
      <c r="B335" t="s">
        <v>413</v>
      </c>
      <c r="C335">
        <v>9.4999999999999998E-3</v>
      </c>
      <c r="D335">
        <v>35791</v>
      </c>
      <c r="G335" s="38" t="s">
        <v>566</v>
      </c>
      <c r="H335" s="39">
        <v>0</v>
      </c>
      <c r="I335" s="39">
        <v>0</v>
      </c>
      <c r="J335" s="39">
        <v>0</v>
      </c>
      <c r="K335" s="39">
        <v>0</v>
      </c>
      <c r="L335" s="39">
        <v>0</v>
      </c>
      <c r="M335" s="39">
        <v>0</v>
      </c>
      <c r="N335" s="39">
        <v>0</v>
      </c>
      <c r="O335" s="39">
        <v>0</v>
      </c>
      <c r="P335" s="39">
        <v>0</v>
      </c>
      <c r="Q335" s="39">
        <v>0</v>
      </c>
      <c r="R335" s="39">
        <v>0</v>
      </c>
      <c r="S335" s="39">
        <v>0</v>
      </c>
      <c r="T335" s="39">
        <v>0</v>
      </c>
      <c r="U335" s="39">
        <v>0</v>
      </c>
      <c r="V335" s="39">
        <v>4.1999999999999997E-3</v>
      </c>
      <c r="W335" s="39">
        <v>0</v>
      </c>
      <c r="X335" s="39">
        <v>0</v>
      </c>
      <c r="Y335" s="39">
        <v>0</v>
      </c>
      <c r="Z335" s="39">
        <v>0</v>
      </c>
      <c r="AA335" s="39">
        <v>0</v>
      </c>
      <c r="AB335" s="39">
        <v>0</v>
      </c>
      <c r="AC335" s="39">
        <v>0</v>
      </c>
      <c r="AD335" s="39">
        <v>0</v>
      </c>
      <c r="AE335" s="39">
        <v>0</v>
      </c>
      <c r="AF335" s="39">
        <v>0</v>
      </c>
      <c r="AG335" s="39">
        <v>0</v>
      </c>
      <c r="AH335" s="39">
        <v>0</v>
      </c>
      <c r="AI335" s="39">
        <v>0</v>
      </c>
      <c r="AJ335" s="39">
        <v>0</v>
      </c>
      <c r="AK335" s="39">
        <v>0</v>
      </c>
      <c r="AL335" s="39">
        <v>0</v>
      </c>
      <c r="AM335" s="39">
        <v>0</v>
      </c>
      <c r="AN335" s="39">
        <v>0</v>
      </c>
      <c r="AO335" s="39">
        <v>0</v>
      </c>
      <c r="AP335" s="39">
        <v>0</v>
      </c>
      <c r="AQ335" s="39">
        <v>0</v>
      </c>
      <c r="AR335" s="39">
        <v>0</v>
      </c>
      <c r="AS335" s="39">
        <v>0</v>
      </c>
      <c r="AT335" s="39">
        <v>0</v>
      </c>
      <c r="AU335" s="39">
        <v>0</v>
      </c>
      <c r="AV335" s="39">
        <v>0</v>
      </c>
      <c r="AW335" s="39">
        <v>0</v>
      </c>
      <c r="AX335" s="39">
        <v>8.0999999999999996E-3</v>
      </c>
      <c r="AY335" s="39">
        <v>0</v>
      </c>
      <c r="AZ335" s="39">
        <v>2.9999999999999997E-4</v>
      </c>
      <c r="BA335" s="39">
        <v>1E-4</v>
      </c>
      <c r="BB335" s="39">
        <v>1E-4</v>
      </c>
      <c r="BC335" s="39">
        <v>0</v>
      </c>
      <c r="BD335" s="39">
        <v>1E-4</v>
      </c>
      <c r="BE335" s="39">
        <v>0</v>
      </c>
      <c r="BF335" s="39">
        <v>0</v>
      </c>
      <c r="BG335" s="39">
        <v>0</v>
      </c>
      <c r="BH335" s="39">
        <v>1E-4</v>
      </c>
      <c r="BI335" s="39">
        <v>2.3999999999999998E-3</v>
      </c>
      <c r="BJ335" s="39">
        <v>1.46E-2</v>
      </c>
      <c r="BK335" s="39">
        <v>0</v>
      </c>
      <c r="BL335" s="39">
        <v>0</v>
      </c>
      <c r="BM335" s="39">
        <v>0</v>
      </c>
      <c r="BN335" s="39">
        <v>1E-3</v>
      </c>
      <c r="BO335" s="39">
        <v>0</v>
      </c>
      <c r="BP335" s="39">
        <v>0</v>
      </c>
      <c r="BQ335" s="39">
        <v>0</v>
      </c>
      <c r="BR335" s="39">
        <v>0</v>
      </c>
      <c r="BS335" s="39">
        <v>0</v>
      </c>
      <c r="BT335" s="39">
        <v>0</v>
      </c>
      <c r="BU335" s="39">
        <v>3.0999999999999995E-3</v>
      </c>
    </row>
    <row r="336" spans="1:73" x14ac:dyDescent="0.2">
      <c r="A336" t="s">
        <v>427</v>
      </c>
      <c r="B336" t="s">
        <v>245</v>
      </c>
      <c r="C336">
        <v>1.2E-2</v>
      </c>
      <c r="D336">
        <v>302</v>
      </c>
      <c r="G336" s="38" t="s">
        <v>567</v>
      </c>
      <c r="H336" s="39">
        <v>0</v>
      </c>
      <c r="I336" s="39">
        <v>0</v>
      </c>
      <c r="J336" s="39">
        <v>0</v>
      </c>
      <c r="K336" s="39">
        <v>0</v>
      </c>
      <c r="L336" s="39">
        <v>0</v>
      </c>
      <c r="M336" s="39">
        <v>0</v>
      </c>
      <c r="N336" s="39">
        <v>0</v>
      </c>
      <c r="O336" s="39">
        <v>0</v>
      </c>
      <c r="P336" s="39">
        <v>0</v>
      </c>
      <c r="Q336" s="39">
        <v>0</v>
      </c>
      <c r="R336" s="39">
        <v>0</v>
      </c>
      <c r="S336" s="39">
        <v>0</v>
      </c>
      <c r="T336" s="39">
        <v>0</v>
      </c>
      <c r="U336" s="39">
        <v>0</v>
      </c>
      <c r="V336" s="39">
        <v>0</v>
      </c>
      <c r="W336" s="39">
        <v>0</v>
      </c>
      <c r="X336" s="39">
        <v>0</v>
      </c>
      <c r="Y336" s="39">
        <v>0</v>
      </c>
      <c r="Z336" s="39">
        <v>0</v>
      </c>
      <c r="AA336" s="39">
        <v>0</v>
      </c>
      <c r="AB336" s="39">
        <v>0</v>
      </c>
      <c r="AC336" s="39">
        <v>0</v>
      </c>
      <c r="AD336" s="39">
        <v>0</v>
      </c>
      <c r="AE336" s="39">
        <v>0</v>
      </c>
      <c r="AF336" s="39">
        <v>0</v>
      </c>
      <c r="AG336" s="39">
        <v>0</v>
      </c>
      <c r="AH336" s="39">
        <v>0</v>
      </c>
      <c r="AI336" s="39">
        <v>0</v>
      </c>
      <c r="AJ336" s="39">
        <v>0</v>
      </c>
      <c r="AK336" s="39">
        <v>0</v>
      </c>
      <c r="AL336" s="39">
        <v>0</v>
      </c>
      <c r="AM336" s="39">
        <v>0</v>
      </c>
      <c r="AN336" s="39">
        <v>0</v>
      </c>
      <c r="AO336" s="39">
        <v>0</v>
      </c>
      <c r="AP336" s="39">
        <v>0</v>
      </c>
      <c r="AQ336" s="39">
        <v>0</v>
      </c>
      <c r="AR336" s="39">
        <v>0</v>
      </c>
      <c r="AS336" s="39">
        <v>0</v>
      </c>
      <c r="AT336" s="39">
        <v>0</v>
      </c>
      <c r="AU336" s="39">
        <v>0</v>
      </c>
      <c r="AV336" s="39">
        <v>0</v>
      </c>
      <c r="AW336" s="39">
        <v>0</v>
      </c>
      <c r="AX336" s="39">
        <v>1E-4</v>
      </c>
      <c r="AY336" s="39">
        <v>0</v>
      </c>
      <c r="AZ336" s="39">
        <v>0</v>
      </c>
      <c r="BA336" s="39">
        <v>0</v>
      </c>
      <c r="BB336" s="39">
        <v>0</v>
      </c>
      <c r="BC336" s="39">
        <v>0</v>
      </c>
      <c r="BD336" s="39">
        <v>0</v>
      </c>
      <c r="BE336" s="39">
        <v>0</v>
      </c>
      <c r="BF336" s="39">
        <v>0</v>
      </c>
      <c r="BG336" s="39">
        <v>0</v>
      </c>
      <c r="BH336" s="39">
        <v>0</v>
      </c>
      <c r="BI336" s="39">
        <v>0</v>
      </c>
      <c r="BJ336" s="39">
        <v>1E-4</v>
      </c>
      <c r="BK336" s="39">
        <v>0</v>
      </c>
      <c r="BL336" s="39">
        <v>0</v>
      </c>
      <c r="BM336" s="39">
        <v>0</v>
      </c>
      <c r="BN336" s="39">
        <v>0</v>
      </c>
      <c r="BO336" s="39">
        <v>0</v>
      </c>
      <c r="BP336" s="39">
        <v>0</v>
      </c>
      <c r="BQ336" s="39">
        <v>0</v>
      </c>
      <c r="BR336" s="39">
        <v>0</v>
      </c>
      <c r="BS336" s="39">
        <v>0</v>
      </c>
      <c r="BT336" s="39">
        <v>0</v>
      </c>
      <c r="BU336" s="39">
        <v>1E-4</v>
      </c>
    </row>
    <row r="337" spans="1:73" x14ac:dyDescent="0.2">
      <c r="A337" t="s">
        <v>427</v>
      </c>
      <c r="B337" t="s">
        <v>82</v>
      </c>
      <c r="C337">
        <v>5.0000000000000001E-3</v>
      </c>
      <c r="D337">
        <v>101</v>
      </c>
      <c r="G337" s="38" t="s">
        <v>568</v>
      </c>
      <c r="H337" s="39">
        <v>0</v>
      </c>
      <c r="I337" s="39">
        <v>0</v>
      </c>
      <c r="J337" s="39">
        <v>0</v>
      </c>
      <c r="K337" s="39">
        <v>0</v>
      </c>
      <c r="L337" s="39">
        <v>0</v>
      </c>
      <c r="M337" s="39">
        <v>0</v>
      </c>
      <c r="N337" s="39">
        <v>0</v>
      </c>
      <c r="O337" s="39">
        <v>0</v>
      </c>
      <c r="P337" s="39">
        <v>0</v>
      </c>
      <c r="Q337" s="39">
        <v>0</v>
      </c>
      <c r="R337" s="39">
        <v>0</v>
      </c>
      <c r="S337" s="39">
        <v>0</v>
      </c>
      <c r="T337" s="39">
        <v>0</v>
      </c>
      <c r="U337" s="39">
        <v>0</v>
      </c>
      <c r="V337" s="39">
        <v>0</v>
      </c>
      <c r="W337" s="39">
        <v>0</v>
      </c>
      <c r="X337" s="39">
        <v>0</v>
      </c>
      <c r="Y337" s="39">
        <v>0</v>
      </c>
      <c r="Z337" s="39">
        <v>0</v>
      </c>
      <c r="AA337" s="39">
        <v>0</v>
      </c>
      <c r="AB337" s="39">
        <v>0</v>
      </c>
      <c r="AC337" s="39">
        <v>0</v>
      </c>
      <c r="AD337" s="39">
        <v>0</v>
      </c>
      <c r="AE337" s="39">
        <v>0</v>
      </c>
      <c r="AF337" s="39">
        <v>0</v>
      </c>
      <c r="AG337" s="39">
        <v>0</v>
      </c>
      <c r="AH337" s="39">
        <v>0</v>
      </c>
      <c r="AI337" s="39">
        <v>0</v>
      </c>
      <c r="AJ337" s="39">
        <v>0</v>
      </c>
      <c r="AK337" s="39">
        <v>0</v>
      </c>
      <c r="AL337" s="39">
        <v>0</v>
      </c>
      <c r="AM337" s="39">
        <v>0</v>
      </c>
      <c r="AN337" s="39">
        <v>0</v>
      </c>
      <c r="AO337" s="39">
        <v>0</v>
      </c>
      <c r="AP337" s="39">
        <v>1E-4</v>
      </c>
      <c r="AQ337" s="39">
        <v>1E-4</v>
      </c>
      <c r="AR337" s="39">
        <v>0</v>
      </c>
      <c r="AS337" s="39">
        <v>0</v>
      </c>
      <c r="AT337" s="39">
        <v>0</v>
      </c>
      <c r="AU337" s="39">
        <v>0</v>
      </c>
      <c r="AV337" s="39">
        <v>0</v>
      </c>
      <c r="AW337" s="39">
        <v>0</v>
      </c>
      <c r="AX337" s="39">
        <v>0</v>
      </c>
      <c r="AY337" s="39">
        <v>0</v>
      </c>
      <c r="AZ337" s="39">
        <v>0</v>
      </c>
      <c r="BA337" s="39">
        <v>0</v>
      </c>
      <c r="BB337" s="39">
        <v>0</v>
      </c>
      <c r="BC337" s="39">
        <v>0</v>
      </c>
      <c r="BD337" s="39">
        <v>0</v>
      </c>
      <c r="BE337" s="39">
        <v>0</v>
      </c>
      <c r="BF337" s="39">
        <v>0</v>
      </c>
      <c r="BG337" s="39">
        <v>0</v>
      </c>
      <c r="BH337" s="39">
        <v>0</v>
      </c>
      <c r="BI337" s="39">
        <v>0</v>
      </c>
      <c r="BJ337" s="39">
        <v>0</v>
      </c>
      <c r="BK337" s="39">
        <v>0</v>
      </c>
      <c r="BL337" s="39">
        <v>0</v>
      </c>
      <c r="BM337" s="39">
        <v>2.3E-3</v>
      </c>
      <c r="BN337" s="39">
        <v>0</v>
      </c>
      <c r="BO337" s="39">
        <v>0</v>
      </c>
      <c r="BP337" s="39">
        <v>0</v>
      </c>
      <c r="BQ337" s="39">
        <v>0</v>
      </c>
      <c r="BR337" s="39">
        <v>0</v>
      </c>
      <c r="BS337" s="39">
        <v>0</v>
      </c>
      <c r="BT337" s="39">
        <v>2E-3</v>
      </c>
      <c r="BU337" s="39">
        <v>1.1250000000000001E-3</v>
      </c>
    </row>
    <row r="338" spans="1:73" x14ac:dyDescent="0.2">
      <c r="A338" t="s">
        <v>427</v>
      </c>
      <c r="B338" t="s">
        <v>69</v>
      </c>
      <c r="C338">
        <v>8.9999999999999998E-4</v>
      </c>
      <c r="D338">
        <v>3000</v>
      </c>
      <c r="G338" s="38" t="s">
        <v>570</v>
      </c>
      <c r="H338" s="39">
        <v>0</v>
      </c>
      <c r="I338" s="39">
        <v>0</v>
      </c>
      <c r="J338" s="39">
        <v>0</v>
      </c>
      <c r="K338" s="39">
        <v>0</v>
      </c>
      <c r="L338" s="39">
        <v>0</v>
      </c>
      <c r="M338" s="39">
        <v>0</v>
      </c>
      <c r="N338" s="39">
        <v>4.0000000000000002E-4</v>
      </c>
      <c r="O338" s="39">
        <v>3.0000000000000001E-3</v>
      </c>
      <c r="P338" s="39">
        <v>0</v>
      </c>
      <c r="Q338" s="39">
        <v>0</v>
      </c>
      <c r="R338" s="39">
        <v>0</v>
      </c>
      <c r="S338" s="39">
        <v>0</v>
      </c>
      <c r="T338" s="39">
        <v>0</v>
      </c>
      <c r="U338" s="39">
        <v>0</v>
      </c>
      <c r="V338" s="39">
        <v>0</v>
      </c>
      <c r="W338" s="39">
        <v>0</v>
      </c>
      <c r="X338" s="39">
        <v>8.9999999999999993E-3</v>
      </c>
      <c r="Y338" s="39">
        <v>0</v>
      </c>
      <c r="Z338" s="39">
        <v>0</v>
      </c>
      <c r="AA338" s="39">
        <v>0</v>
      </c>
      <c r="AB338" s="39">
        <v>0</v>
      </c>
      <c r="AC338" s="39">
        <v>0</v>
      </c>
      <c r="AD338" s="39">
        <v>0</v>
      </c>
      <c r="AE338" s="39">
        <v>0</v>
      </c>
      <c r="AF338" s="39">
        <v>0</v>
      </c>
      <c r="AG338" s="39">
        <v>0</v>
      </c>
      <c r="AH338" s="39">
        <v>0</v>
      </c>
      <c r="AI338" s="39">
        <v>0</v>
      </c>
      <c r="AJ338" s="39">
        <v>0</v>
      </c>
      <c r="AK338" s="39">
        <v>0</v>
      </c>
      <c r="AL338" s="39">
        <v>0</v>
      </c>
      <c r="AM338" s="39">
        <v>0</v>
      </c>
      <c r="AN338" s="39">
        <v>0</v>
      </c>
      <c r="AO338" s="39">
        <v>0</v>
      </c>
      <c r="AP338" s="39">
        <v>2.0000000000000001E-4</v>
      </c>
      <c r="AQ338" s="39">
        <v>2.9999999999999997E-4</v>
      </c>
      <c r="AR338" s="39">
        <v>0</v>
      </c>
      <c r="AS338" s="39">
        <v>0</v>
      </c>
      <c r="AT338" s="39">
        <v>0</v>
      </c>
      <c r="AU338" s="39">
        <v>4.0000000000000002E-4</v>
      </c>
      <c r="AV338" s="39">
        <v>1E-4</v>
      </c>
      <c r="AW338" s="39">
        <v>0</v>
      </c>
      <c r="AX338" s="39">
        <v>0</v>
      </c>
      <c r="AY338" s="39">
        <v>0</v>
      </c>
      <c r="AZ338" s="39">
        <v>0</v>
      </c>
      <c r="BA338" s="39">
        <v>0</v>
      </c>
      <c r="BB338" s="39">
        <v>0</v>
      </c>
      <c r="BC338" s="39">
        <v>0</v>
      </c>
      <c r="BD338" s="39">
        <v>0</v>
      </c>
      <c r="BE338" s="39">
        <v>0</v>
      </c>
      <c r="BF338" s="39">
        <v>0</v>
      </c>
      <c r="BG338" s="39">
        <v>1E-4</v>
      </c>
      <c r="BH338" s="39">
        <v>0</v>
      </c>
      <c r="BI338" s="39">
        <v>0</v>
      </c>
      <c r="BJ338" s="39">
        <v>0</v>
      </c>
      <c r="BK338" s="39">
        <v>0</v>
      </c>
      <c r="BL338" s="39">
        <v>0</v>
      </c>
      <c r="BM338" s="39">
        <v>0</v>
      </c>
      <c r="BN338" s="39">
        <v>0</v>
      </c>
      <c r="BO338" s="39">
        <v>0</v>
      </c>
      <c r="BP338" s="39">
        <v>0</v>
      </c>
      <c r="BQ338" s="39">
        <v>0</v>
      </c>
      <c r="BR338" s="39">
        <v>0</v>
      </c>
      <c r="BS338" s="39">
        <v>0</v>
      </c>
      <c r="BT338" s="39">
        <v>0</v>
      </c>
      <c r="BU338" s="39">
        <v>1.6874999999999998E-3</v>
      </c>
    </row>
    <row r="339" spans="1:73" x14ac:dyDescent="0.2">
      <c r="A339" t="s">
        <v>431</v>
      </c>
      <c r="B339" t="s">
        <v>232</v>
      </c>
      <c r="C339">
        <v>4.0000000000000001E-3</v>
      </c>
      <c r="D339">
        <v>1376</v>
      </c>
      <c r="G339" s="38" t="s">
        <v>571</v>
      </c>
      <c r="H339" s="39">
        <v>0</v>
      </c>
      <c r="I339" s="39">
        <v>0</v>
      </c>
      <c r="J339" s="39">
        <v>0</v>
      </c>
      <c r="K339" s="39">
        <v>0</v>
      </c>
      <c r="L339" s="39">
        <v>0</v>
      </c>
      <c r="M339" s="39">
        <v>0</v>
      </c>
      <c r="N339" s="39">
        <v>2.0000000000000001E-4</v>
      </c>
      <c r="O339" s="39">
        <v>0</v>
      </c>
      <c r="P339" s="39">
        <v>0</v>
      </c>
      <c r="Q339" s="39">
        <v>0</v>
      </c>
      <c r="R339" s="39">
        <v>0</v>
      </c>
      <c r="S339" s="39">
        <v>0</v>
      </c>
      <c r="T339" s="39">
        <v>0</v>
      </c>
      <c r="U339" s="39">
        <v>0</v>
      </c>
      <c r="V339" s="39">
        <v>0</v>
      </c>
      <c r="W339" s="39">
        <v>0</v>
      </c>
      <c r="X339" s="39">
        <v>0</v>
      </c>
      <c r="Y339" s="39">
        <v>0</v>
      </c>
      <c r="Z339" s="39">
        <v>0</v>
      </c>
      <c r="AA339" s="39">
        <v>0</v>
      </c>
      <c r="AB339" s="39">
        <v>0</v>
      </c>
      <c r="AC339" s="39">
        <v>0</v>
      </c>
      <c r="AD339" s="39">
        <v>0</v>
      </c>
      <c r="AE339" s="39">
        <v>0</v>
      </c>
      <c r="AF339" s="39">
        <v>0</v>
      </c>
      <c r="AG339" s="39">
        <v>0</v>
      </c>
      <c r="AH339" s="39">
        <v>0</v>
      </c>
      <c r="AI339" s="39">
        <v>0</v>
      </c>
      <c r="AJ339" s="39">
        <v>0</v>
      </c>
      <c r="AK339" s="39">
        <v>0</v>
      </c>
      <c r="AL339" s="39">
        <v>0</v>
      </c>
      <c r="AM339" s="39">
        <v>0</v>
      </c>
      <c r="AN339" s="39">
        <v>0</v>
      </c>
      <c r="AO339" s="39">
        <v>0</v>
      </c>
      <c r="AP339" s="39">
        <v>0</v>
      </c>
      <c r="AQ339" s="39">
        <v>0</v>
      </c>
      <c r="AR339" s="39">
        <v>0</v>
      </c>
      <c r="AS339" s="39">
        <v>0</v>
      </c>
      <c r="AT339" s="39">
        <v>0</v>
      </c>
      <c r="AU339" s="39">
        <v>0</v>
      </c>
      <c r="AV339" s="39">
        <v>0</v>
      </c>
      <c r="AW339" s="39">
        <v>0</v>
      </c>
      <c r="AX339" s="39">
        <v>0</v>
      </c>
      <c r="AY339" s="39">
        <v>0</v>
      </c>
      <c r="AZ339" s="39">
        <v>0</v>
      </c>
      <c r="BA339" s="39">
        <v>0</v>
      </c>
      <c r="BB339" s="39">
        <v>0</v>
      </c>
      <c r="BC339" s="39">
        <v>0</v>
      </c>
      <c r="BD339" s="39">
        <v>0</v>
      </c>
      <c r="BE339" s="39">
        <v>0</v>
      </c>
      <c r="BF339" s="39">
        <v>0</v>
      </c>
      <c r="BG339" s="39">
        <v>0</v>
      </c>
      <c r="BH339" s="39">
        <v>0</v>
      </c>
      <c r="BI339" s="39">
        <v>0</v>
      </c>
      <c r="BJ339" s="39">
        <v>0</v>
      </c>
      <c r="BK339" s="39">
        <v>0</v>
      </c>
      <c r="BL339" s="39">
        <v>0</v>
      </c>
      <c r="BM339" s="39">
        <v>0</v>
      </c>
      <c r="BN339" s="39">
        <v>0</v>
      </c>
      <c r="BO339" s="39">
        <v>0</v>
      </c>
      <c r="BP339" s="39">
        <v>0</v>
      </c>
      <c r="BQ339" s="39">
        <v>0</v>
      </c>
      <c r="BR339" s="39">
        <v>0</v>
      </c>
      <c r="BS339" s="39">
        <v>0</v>
      </c>
      <c r="BT339" s="39">
        <v>0</v>
      </c>
      <c r="BU339" s="39">
        <v>2.0000000000000001E-4</v>
      </c>
    </row>
    <row r="340" spans="1:73" x14ac:dyDescent="0.2">
      <c r="A340" t="s">
        <v>431</v>
      </c>
      <c r="B340" t="s">
        <v>234</v>
      </c>
      <c r="C340">
        <v>8.9999999999999993E-3</v>
      </c>
      <c r="D340">
        <v>5926</v>
      </c>
      <c r="G340" s="38" t="s">
        <v>572</v>
      </c>
      <c r="H340" s="39">
        <v>0</v>
      </c>
      <c r="I340" s="39">
        <v>0</v>
      </c>
      <c r="J340" s="39">
        <v>0</v>
      </c>
      <c r="K340" s="39">
        <v>0</v>
      </c>
      <c r="L340" s="39">
        <v>0</v>
      </c>
      <c r="M340" s="39">
        <v>0</v>
      </c>
      <c r="N340" s="39">
        <v>0</v>
      </c>
      <c r="O340" s="39">
        <v>0</v>
      </c>
      <c r="P340" s="39">
        <v>0</v>
      </c>
      <c r="Q340" s="39">
        <v>0</v>
      </c>
      <c r="R340" s="39">
        <v>0</v>
      </c>
      <c r="S340" s="39">
        <v>0</v>
      </c>
      <c r="T340" s="39">
        <v>0</v>
      </c>
      <c r="U340" s="39">
        <v>0</v>
      </c>
      <c r="V340" s="39">
        <v>0</v>
      </c>
      <c r="W340" s="39">
        <v>0</v>
      </c>
      <c r="X340" s="39">
        <v>0</v>
      </c>
      <c r="Y340" s="39">
        <v>0</v>
      </c>
      <c r="Z340" s="39">
        <v>0</v>
      </c>
      <c r="AA340" s="39">
        <v>0</v>
      </c>
      <c r="AB340" s="39">
        <v>0</v>
      </c>
      <c r="AC340" s="39">
        <v>0</v>
      </c>
      <c r="AD340" s="39">
        <v>1E-4</v>
      </c>
      <c r="AE340" s="39">
        <v>0</v>
      </c>
      <c r="AF340" s="39">
        <v>0</v>
      </c>
      <c r="AG340" s="39">
        <v>0</v>
      </c>
      <c r="AH340" s="39">
        <v>0</v>
      </c>
      <c r="AI340" s="39">
        <v>0</v>
      </c>
      <c r="AJ340" s="39">
        <v>0</v>
      </c>
      <c r="AK340" s="39">
        <v>0</v>
      </c>
      <c r="AL340" s="39">
        <v>0</v>
      </c>
      <c r="AM340" s="39">
        <v>0</v>
      </c>
      <c r="AN340" s="39">
        <v>0</v>
      </c>
      <c r="AO340" s="39">
        <v>0</v>
      </c>
      <c r="AP340" s="39">
        <v>0</v>
      </c>
      <c r="AQ340" s="39">
        <v>0</v>
      </c>
      <c r="AR340" s="39">
        <v>0</v>
      </c>
      <c r="AS340" s="39">
        <v>0</v>
      </c>
      <c r="AT340" s="39">
        <v>0</v>
      </c>
      <c r="AU340" s="39">
        <v>0</v>
      </c>
      <c r="AV340" s="39">
        <v>0</v>
      </c>
      <c r="AW340" s="39">
        <v>0</v>
      </c>
      <c r="AX340" s="39">
        <v>0</v>
      </c>
      <c r="AY340" s="39">
        <v>0</v>
      </c>
      <c r="AZ340" s="39">
        <v>0</v>
      </c>
      <c r="BA340" s="39">
        <v>0</v>
      </c>
      <c r="BB340" s="39">
        <v>0</v>
      </c>
      <c r="BC340" s="39">
        <v>0</v>
      </c>
      <c r="BD340" s="39">
        <v>0</v>
      </c>
      <c r="BE340" s="39">
        <v>0</v>
      </c>
      <c r="BF340" s="39">
        <v>2.0000000000000001E-4</v>
      </c>
      <c r="BG340" s="39">
        <v>0</v>
      </c>
      <c r="BH340" s="39">
        <v>0</v>
      </c>
      <c r="BI340" s="39">
        <v>0</v>
      </c>
      <c r="BJ340" s="39">
        <v>0</v>
      </c>
      <c r="BK340" s="39">
        <v>0</v>
      </c>
      <c r="BL340" s="39">
        <v>0</v>
      </c>
      <c r="BM340" s="39">
        <v>0</v>
      </c>
      <c r="BN340" s="39">
        <v>0</v>
      </c>
      <c r="BO340" s="39">
        <v>0</v>
      </c>
      <c r="BP340" s="39">
        <v>0</v>
      </c>
      <c r="BQ340" s="39">
        <v>0</v>
      </c>
      <c r="BR340" s="39">
        <v>0</v>
      </c>
      <c r="BS340" s="39">
        <v>0</v>
      </c>
      <c r="BT340" s="39">
        <v>0</v>
      </c>
      <c r="BU340" s="39">
        <v>1.5000000000000001E-4</v>
      </c>
    </row>
    <row r="341" spans="1:73" x14ac:dyDescent="0.2">
      <c r="A341" t="s">
        <v>431</v>
      </c>
      <c r="B341" t="s">
        <v>236</v>
      </c>
      <c r="C341">
        <v>2E-3</v>
      </c>
      <c r="D341">
        <v>14339</v>
      </c>
      <c r="G341" s="38" t="s">
        <v>573</v>
      </c>
      <c r="H341" s="39">
        <v>0</v>
      </c>
      <c r="I341" s="39">
        <v>0</v>
      </c>
      <c r="J341" s="39">
        <v>0</v>
      </c>
      <c r="K341" s="39">
        <v>0</v>
      </c>
      <c r="L341" s="39">
        <v>0</v>
      </c>
      <c r="M341" s="39">
        <v>0</v>
      </c>
      <c r="N341" s="39">
        <v>0</v>
      </c>
      <c r="O341" s="39">
        <v>0</v>
      </c>
      <c r="P341" s="39">
        <v>0</v>
      </c>
      <c r="Q341" s="39">
        <v>0</v>
      </c>
      <c r="R341" s="39">
        <v>0</v>
      </c>
      <c r="S341" s="39">
        <v>0</v>
      </c>
      <c r="T341" s="39">
        <v>0</v>
      </c>
      <c r="U341" s="39">
        <v>0</v>
      </c>
      <c r="V341" s="39">
        <v>0</v>
      </c>
      <c r="W341" s="39">
        <v>0</v>
      </c>
      <c r="X341" s="39">
        <v>0</v>
      </c>
      <c r="Y341" s="39">
        <v>0</v>
      </c>
      <c r="Z341" s="39">
        <v>0</v>
      </c>
      <c r="AA341" s="39">
        <v>0</v>
      </c>
      <c r="AB341" s="39">
        <v>0</v>
      </c>
      <c r="AC341" s="39">
        <v>0</v>
      </c>
      <c r="AD341" s="39">
        <v>0</v>
      </c>
      <c r="AE341" s="39">
        <v>1E-3</v>
      </c>
      <c r="AF341" s="39">
        <v>0</v>
      </c>
      <c r="AG341" s="39">
        <v>0</v>
      </c>
      <c r="AH341" s="39">
        <v>0</v>
      </c>
      <c r="AI341" s="39">
        <v>0</v>
      </c>
      <c r="AJ341" s="39">
        <v>0</v>
      </c>
      <c r="AK341" s="39">
        <v>0</v>
      </c>
      <c r="AL341" s="39">
        <v>0</v>
      </c>
      <c r="AM341" s="39">
        <v>0</v>
      </c>
      <c r="AN341" s="39">
        <v>0</v>
      </c>
      <c r="AO341" s="39">
        <v>0</v>
      </c>
      <c r="AP341" s="39">
        <v>1E-4</v>
      </c>
      <c r="AQ341" s="39">
        <v>0</v>
      </c>
      <c r="AR341" s="39">
        <v>0</v>
      </c>
      <c r="AS341" s="39">
        <v>0</v>
      </c>
      <c r="AT341" s="39">
        <v>0</v>
      </c>
      <c r="AU341" s="39">
        <v>0</v>
      </c>
      <c r="AV341" s="39">
        <v>0</v>
      </c>
      <c r="AW341" s="39">
        <v>0</v>
      </c>
      <c r="AX341" s="39">
        <v>0</v>
      </c>
      <c r="AY341" s="39">
        <v>0</v>
      </c>
      <c r="AZ341" s="39">
        <v>0</v>
      </c>
      <c r="BA341" s="39">
        <v>0</v>
      </c>
      <c r="BB341" s="39">
        <v>0</v>
      </c>
      <c r="BC341" s="39">
        <v>0</v>
      </c>
      <c r="BD341" s="39">
        <v>0</v>
      </c>
      <c r="BE341" s="39">
        <v>0</v>
      </c>
      <c r="BF341" s="39">
        <v>0</v>
      </c>
      <c r="BG341" s="39">
        <v>0</v>
      </c>
      <c r="BH341" s="39">
        <v>0</v>
      </c>
      <c r="BI341" s="39">
        <v>0</v>
      </c>
      <c r="BJ341" s="39">
        <v>0</v>
      </c>
      <c r="BK341" s="39">
        <v>0</v>
      </c>
      <c r="BL341" s="39">
        <v>0</v>
      </c>
      <c r="BM341" s="39">
        <v>0</v>
      </c>
      <c r="BN341" s="39">
        <v>0</v>
      </c>
      <c r="BO341" s="39">
        <v>0</v>
      </c>
      <c r="BP341" s="39">
        <v>0</v>
      </c>
      <c r="BQ341" s="39">
        <v>0</v>
      </c>
      <c r="BR341" s="39">
        <v>0</v>
      </c>
      <c r="BS341" s="39">
        <v>0</v>
      </c>
      <c r="BT341" s="39">
        <v>0</v>
      </c>
      <c r="BU341" s="39">
        <v>5.5000000000000003E-4</v>
      </c>
    </row>
    <row r="342" spans="1:73" x14ac:dyDescent="0.2">
      <c r="A342" t="s">
        <v>431</v>
      </c>
      <c r="B342" t="s">
        <v>413</v>
      </c>
      <c r="C342">
        <v>0.01</v>
      </c>
      <c r="D342">
        <v>35791</v>
      </c>
      <c r="G342" s="38" t="s">
        <v>574</v>
      </c>
      <c r="H342" s="39">
        <v>0</v>
      </c>
      <c r="I342" s="39">
        <v>0</v>
      </c>
      <c r="J342" s="39">
        <v>0</v>
      </c>
      <c r="K342" s="39">
        <v>0</v>
      </c>
      <c r="L342" s="39">
        <v>0</v>
      </c>
      <c r="M342" s="39">
        <v>0</v>
      </c>
      <c r="N342" s="39">
        <v>0</v>
      </c>
      <c r="O342" s="39">
        <v>0</v>
      </c>
      <c r="P342" s="39">
        <v>7.0000000000000001E-3</v>
      </c>
      <c r="Q342" s="39">
        <v>0</v>
      </c>
      <c r="R342" s="39">
        <v>0</v>
      </c>
      <c r="S342" s="39">
        <v>0</v>
      </c>
      <c r="T342" s="39">
        <v>0</v>
      </c>
      <c r="U342" s="39">
        <v>0</v>
      </c>
      <c r="V342" s="39">
        <v>0</v>
      </c>
      <c r="W342" s="39">
        <v>0</v>
      </c>
      <c r="X342" s="39">
        <v>0</v>
      </c>
      <c r="Y342" s="39">
        <v>0</v>
      </c>
      <c r="Z342" s="39">
        <v>0</v>
      </c>
      <c r="AA342" s="39">
        <v>0</v>
      </c>
      <c r="AB342" s="39">
        <v>0</v>
      </c>
      <c r="AC342" s="39">
        <v>0</v>
      </c>
      <c r="AD342" s="39">
        <v>0</v>
      </c>
      <c r="AE342" s="39">
        <v>0</v>
      </c>
      <c r="AF342" s="39">
        <v>0</v>
      </c>
      <c r="AG342" s="39">
        <v>0</v>
      </c>
      <c r="AH342" s="39">
        <v>0</v>
      </c>
      <c r="AI342" s="39">
        <v>0</v>
      </c>
      <c r="AJ342" s="39">
        <v>0</v>
      </c>
      <c r="AK342" s="39">
        <v>0</v>
      </c>
      <c r="AL342" s="39">
        <v>0</v>
      </c>
      <c r="AM342" s="39">
        <v>0</v>
      </c>
      <c r="AN342" s="39">
        <v>0</v>
      </c>
      <c r="AO342" s="39">
        <v>0</v>
      </c>
      <c r="AP342" s="39">
        <v>1E-4</v>
      </c>
      <c r="AQ342" s="39">
        <v>0</v>
      </c>
      <c r="AR342" s="39">
        <v>0</v>
      </c>
      <c r="AS342" s="39">
        <v>0</v>
      </c>
      <c r="AT342" s="39">
        <v>3.7000000000000002E-3</v>
      </c>
      <c r="AU342" s="39">
        <v>0</v>
      </c>
      <c r="AV342" s="39">
        <v>0</v>
      </c>
      <c r="AW342" s="39">
        <v>0</v>
      </c>
      <c r="AX342" s="39">
        <v>0</v>
      </c>
      <c r="AY342" s="39">
        <v>0</v>
      </c>
      <c r="AZ342" s="39">
        <v>0</v>
      </c>
      <c r="BA342" s="39">
        <v>0</v>
      </c>
      <c r="BB342" s="39">
        <v>0</v>
      </c>
      <c r="BC342" s="39">
        <v>0</v>
      </c>
      <c r="BD342" s="39">
        <v>0</v>
      </c>
      <c r="BE342" s="39">
        <v>0</v>
      </c>
      <c r="BF342" s="39">
        <v>0</v>
      </c>
      <c r="BG342" s="39">
        <v>0</v>
      </c>
      <c r="BH342" s="39">
        <v>0</v>
      </c>
      <c r="BI342" s="39">
        <v>0</v>
      </c>
      <c r="BJ342" s="39">
        <v>0</v>
      </c>
      <c r="BK342" s="39">
        <v>0</v>
      </c>
      <c r="BL342" s="39">
        <v>0</v>
      </c>
      <c r="BM342" s="39">
        <v>0</v>
      </c>
      <c r="BN342" s="39">
        <v>0</v>
      </c>
      <c r="BO342" s="39">
        <v>0</v>
      </c>
      <c r="BP342" s="39">
        <v>0</v>
      </c>
      <c r="BQ342" s="39">
        <v>0</v>
      </c>
      <c r="BR342" s="39">
        <v>0</v>
      </c>
      <c r="BS342" s="39">
        <v>0</v>
      </c>
      <c r="BT342" s="39">
        <v>0</v>
      </c>
      <c r="BU342" s="39">
        <v>3.6000000000000003E-3</v>
      </c>
    </row>
    <row r="343" spans="1:73" x14ac:dyDescent="0.2">
      <c r="A343" t="s">
        <v>431</v>
      </c>
      <c r="B343" t="s">
        <v>245</v>
      </c>
      <c r="C343">
        <v>7.0000000000000001E-3</v>
      </c>
      <c r="D343">
        <v>302</v>
      </c>
      <c r="G343" s="38" t="s">
        <v>576</v>
      </c>
      <c r="H343" s="39">
        <v>0</v>
      </c>
      <c r="I343" s="39">
        <v>0</v>
      </c>
      <c r="J343" s="39">
        <v>0</v>
      </c>
      <c r="K343" s="39">
        <v>0</v>
      </c>
      <c r="L343" s="39">
        <v>0</v>
      </c>
      <c r="M343" s="39">
        <v>0</v>
      </c>
      <c r="N343" s="39">
        <v>0</v>
      </c>
      <c r="O343" s="39">
        <v>0</v>
      </c>
      <c r="P343" s="39">
        <v>0</v>
      </c>
      <c r="Q343" s="39">
        <v>0</v>
      </c>
      <c r="R343" s="39">
        <v>0</v>
      </c>
      <c r="S343" s="39">
        <v>0</v>
      </c>
      <c r="T343" s="39">
        <v>0</v>
      </c>
      <c r="U343" s="39">
        <v>0</v>
      </c>
      <c r="V343" s="39">
        <v>0</v>
      </c>
      <c r="W343" s="39">
        <v>0</v>
      </c>
      <c r="X343" s="39">
        <v>0</v>
      </c>
      <c r="Y343" s="39">
        <v>0</v>
      </c>
      <c r="Z343" s="39">
        <v>0</v>
      </c>
      <c r="AA343" s="39">
        <v>0</v>
      </c>
      <c r="AB343" s="39">
        <v>0</v>
      </c>
      <c r="AC343" s="39">
        <v>0</v>
      </c>
      <c r="AD343" s="39">
        <v>0</v>
      </c>
      <c r="AE343" s="39">
        <v>0</v>
      </c>
      <c r="AF343" s="39">
        <v>0</v>
      </c>
      <c r="AG343" s="39">
        <v>0</v>
      </c>
      <c r="AH343" s="39">
        <v>0</v>
      </c>
      <c r="AI343" s="39">
        <v>0</v>
      </c>
      <c r="AJ343" s="39">
        <v>0</v>
      </c>
      <c r="AK343" s="39">
        <v>0</v>
      </c>
      <c r="AL343" s="39">
        <v>0</v>
      </c>
      <c r="AM343" s="39">
        <v>0</v>
      </c>
      <c r="AN343" s="39">
        <v>0</v>
      </c>
      <c r="AO343" s="39">
        <v>0</v>
      </c>
      <c r="AP343" s="39">
        <v>0</v>
      </c>
      <c r="AQ343" s="39">
        <v>0</v>
      </c>
      <c r="AR343" s="39">
        <v>0</v>
      </c>
      <c r="AS343" s="39">
        <v>0</v>
      </c>
      <c r="AT343" s="39">
        <v>0</v>
      </c>
      <c r="AU343" s="39">
        <v>0</v>
      </c>
      <c r="AV343" s="39">
        <v>0</v>
      </c>
      <c r="AW343" s="39">
        <v>0</v>
      </c>
      <c r="AX343" s="39">
        <v>0</v>
      </c>
      <c r="AY343" s="39">
        <v>0</v>
      </c>
      <c r="AZ343" s="39">
        <v>0</v>
      </c>
      <c r="BA343" s="39">
        <v>1E-4</v>
      </c>
      <c r="BB343" s="39">
        <v>0</v>
      </c>
      <c r="BC343" s="39">
        <v>0</v>
      </c>
      <c r="BD343" s="39">
        <v>0</v>
      </c>
      <c r="BE343" s="39">
        <v>0</v>
      </c>
      <c r="BF343" s="39">
        <v>0</v>
      </c>
      <c r="BG343" s="39">
        <v>0</v>
      </c>
      <c r="BH343" s="39">
        <v>0</v>
      </c>
      <c r="BI343" s="39">
        <v>0</v>
      </c>
      <c r="BJ343" s="39">
        <v>0</v>
      </c>
      <c r="BK343" s="39">
        <v>0</v>
      </c>
      <c r="BL343" s="39">
        <v>0</v>
      </c>
      <c r="BM343" s="39">
        <v>0</v>
      </c>
      <c r="BN343" s="39">
        <v>0</v>
      </c>
      <c r="BO343" s="39">
        <v>0</v>
      </c>
      <c r="BP343" s="39">
        <v>0</v>
      </c>
      <c r="BQ343" s="39">
        <v>0</v>
      </c>
      <c r="BR343" s="39">
        <v>0</v>
      </c>
      <c r="BS343" s="39">
        <v>0</v>
      </c>
      <c r="BT343" s="39">
        <v>0</v>
      </c>
      <c r="BU343" s="39">
        <v>1E-4</v>
      </c>
    </row>
    <row r="344" spans="1:73" x14ac:dyDescent="0.2">
      <c r="A344" t="s">
        <v>24</v>
      </c>
      <c r="B344" t="s">
        <v>7</v>
      </c>
      <c r="C344">
        <v>3.2000000000000001E-2</v>
      </c>
      <c r="D344">
        <v>62</v>
      </c>
      <c r="G344" s="38" t="s">
        <v>577</v>
      </c>
      <c r="H344" s="39">
        <v>0</v>
      </c>
      <c r="I344" s="39">
        <v>0</v>
      </c>
      <c r="J344" s="39">
        <v>0</v>
      </c>
      <c r="K344" s="39">
        <v>0</v>
      </c>
      <c r="L344" s="39">
        <v>0</v>
      </c>
      <c r="M344" s="39">
        <v>1E-3</v>
      </c>
      <c r="N344" s="39">
        <v>5.9999999999999995E-4</v>
      </c>
      <c r="O344" s="39">
        <v>0</v>
      </c>
      <c r="P344" s="39">
        <v>0</v>
      </c>
      <c r="Q344" s="39">
        <v>0</v>
      </c>
      <c r="R344" s="39">
        <v>0</v>
      </c>
      <c r="S344" s="39">
        <v>0</v>
      </c>
      <c r="T344" s="39">
        <v>0</v>
      </c>
      <c r="U344" s="39">
        <v>0</v>
      </c>
      <c r="V344" s="39">
        <v>0</v>
      </c>
      <c r="W344" s="39">
        <v>0</v>
      </c>
      <c r="X344" s="39">
        <v>0</v>
      </c>
      <c r="Y344" s="39">
        <v>0</v>
      </c>
      <c r="Z344" s="39">
        <v>0</v>
      </c>
      <c r="AA344" s="39">
        <v>0</v>
      </c>
      <c r="AB344" s="39">
        <v>0</v>
      </c>
      <c r="AC344" s="39">
        <v>0</v>
      </c>
      <c r="AD344" s="39">
        <v>0</v>
      </c>
      <c r="AE344" s="39">
        <v>0</v>
      </c>
      <c r="AF344" s="39">
        <v>0</v>
      </c>
      <c r="AG344" s="39">
        <v>0</v>
      </c>
      <c r="AH344" s="39">
        <v>0</v>
      </c>
      <c r="AI344" s="39">
        <v>0</v>
      </c>
      <c r="AJ344" s="39">
        <v>0</v>
      </c>
      <c r="AK344" s="39">
        <v>0</v>
      </c>
      <c r="AL344" s="39">
        <v>0</v>
      </c>
      <c r="AM344" s="39">
        <v>0</v>
      </c>
      <c r="AN344" s="39">
        <v>0</v>
      </c>
      <c r="AO344" s="39">
        <v>0</v>
      </c>
      <c r="AP344" s="39">
        <v>2.0000000000000001E-4</v>
      </c>
      <c r="AQ344" s="39">
        <v>2.9999999999999997E-4</v>
      </c>
      <c r="AR344" s="39">
        <v>0</v>
      </c>
      <c r="AS344" s="39">
        <v>0</v>
      </c>
      <c r="AT344" s="39">
        <v>0</v>
      </c>
      <c r="AU344" s="39">
        <v>0</v>
      </c>
      <c r="AV344" s="39">
        <v>0</v>
      </c>
      <c r="AW344" s="39">
        <v>0</v>
      </c>
      <c r="AX344" s="39">
        <v>0</v>
      </c>
      <c r="AY344" s="39">
        <v>0</v>
      </c>
      <c r="AZ344" s="39">
        <v>0</v>
      </c>
      <c r="BA344" s="39">
        <v>0</v>
      </c>
      <c r="BB344" s="39">
        <v>0</v>
      </c>
      <c r="BC344" s="39">
        <v>0</v>
      </c>
      <c r="BD344" s="39">
        <v>0</v>
      </c>
      <c r="BE344" s="39">
        <v>0</v>
      </c>
      <c r="BF344" s="39">
        <v>0</v>
      </c>
      <c r="BG344" s="39">
        <v>0</v>
      </c>
      <c r="BH344" s="39">
        <v>0</v>
      </c>
      <c r="BI344" s="39">
        <v>0</v>
      </c>
      <c r="BJ344" s="39">
        <v>0</v>
      </c>
      <c r="BK344" s="39">
        <v>0</v>
      </c>
      <c r="BL344" s="39">
        <v>0</v>
      </c>
      <c r="BM344" s="39">
        <v>0</v>
      </c>
      <c r="BN344" s="39">
        <v>0</v>
      </c>
      <c r="BO344" s="39">
        <v>0</v>
      </c>
      <c r="BP344" s="39">
        <v>0</v>
      </c>
      <c r="BQ344" s="39">
        <v>0</v>
      </c>
      <c r="BR344" s="39">
        <v>0</v>
      </c>
      <c r="BS344" s="39">
        <v>0</v>
      </c>
      <c r="BT344" s="39">
        <v>0</v>
      </c>
      <c r="BU344" s="39">
        <v>5.2499999999999997E-4</v>
      </c>
    </row>
    <row r="345" spans="1:73" x14ac:dyDescent="0.2">
      <c r="A345" t="s">
        <v>24</v>
      </c>
      <c r="B345" t="s">
        <v>225</v>
      </c>
      <c r="C345">
        <v>6.0000000000000001E-3</v>
      </c>
      <c r="D345">
        <v>252</v>
      </c>
      <c r="G345" s="38" t="s">
        <v>578</v>
      </c>
      <c r="H345" s="39">
        <v>0</v>
      </c>
      <c r="I345" s="39">
        <v>0</v>
      </c>
      <c r="J345" s="39">
        <v>0</v>
      </c>
      <c r="K345" s="39">
        <v>0</v>
      </c>
      <c r="L345" s="39">
        <v>0</v>
      </c>
      <c r="M345" s="39">
        <v>0</v>
      </c>
      <c r="N345" s="39">
        <v>0</v>
      </c>
      <c r="O345" s="39">
        <v>0</v>
      </c>
      <c r="P345" s="39">
        <v>0</v>
      </c>
      <c r="Q345" s="39">
        <v>0</v>
      </c>
      <c r="R345" s="39">
        <v>0</v>
      </c>
      <c r="S345" s="39">
        <v>0</v>
      </c>
      <c r="T345" s="39">
        <v>0</v>
      </c>
      <c r="U345" s="39">
        <v>0</v>
      </c>
      <c r="V345" s="39">
        <v>0</v>
      </c>
      <c r="W345" s="39">
        <v>0</v>
      </c>
      <c r="X345" s="39">
        <v>0</v>
      </c>
      <c r="Y345" s="39">
        <v>0</v>
      </c>
      <c r="Z345" s="39">
        <v>0</v>
      </c>
      <c r="AA345" s="39">
        <v>0</v>
      </c>
      <c r="AB345" s="39">
        <v>0</v>
      </c>
      <c r="AC345" s="39">
        <v>0</v>
      </c>
      <c r="AD345" s="39">
        <v>0</v>
      </c>
      <c r="AE345" s="39">
        <v>0</v>
      </c>
      <c r="AF345" s="39">
        <v>0</v>
      </c>
      <c r="AG345" s="39">
        <v>0</v>
      </c>
      <c r="AH345" s="39">
        <v>0</v>
      </c>
      <c r="AI345" s="39">
        <v>0</v>
      </c>
      <c r="AJ345" s="39">
        <v>0</v>
      </c>
      <c r="AK345" s="39">
        <v>0</v>
      </c>
      <c r="AL345" s="39">
        <v>0</v>
      </c>
      <c r="AM345" s="39">
        <v>0</v>
      </c>
      <c r="AN345" s="39">
        <v>0</v>
      </c>
      <c r="AO345" s="39">
        <v>0</v>
      </c>
      <c r="AP345" s="39">
        <v>0</v>
      </c>
      <c r="AQ345" s="39">
        <v>0</v>
      </c>
      <c r="AR345" s="39">
        <v>0</v>
      </c>
      <c r="AS345" s="39">
        <v>0</v>
      </c>
      <c r="AT345" s="39">
        <v>1.8499999999999999E-2</v>
      </c>
      <c r="AU345" s="39">
        <v>0</v>
      </c>
      <c r="AV345" s="39">
        <v>0</v>
      </c>
      <c r="AW345" s="39">
        <v>0</v>
      </c>
      <c r="AX345" s="39">
        <v>0</v>
      </c>
      <c r="AY345" s="39">
        <v>0</v>
      </c>
      <c r="AZ345" s="39">
        <v>0</v>
      </c>
      <c r="BA345" s="39">
        <v>0</v>
      </c>
      <c r="BB345" s="39">
        <v>0</v>
      </c>
      <c r="BC345" s="39">
        <v>0</v>
      </c>
      <c r="BD345" s="39">
        <v>0</v>
      </c>
      <c r="BE345" s="39">
        <v>0</v>
      </c>
      <c r="BF345" s="39">
        <v>0</v>
      </c>
      <c r="BG345" s="39">
        <v>0</v>
      </c>
      <c r="BH345" s="39">
        <v>0</v>
      </c>
      <c r="BI345" s="39">
        <v>0</v>
      </c>
      <c r="BJ345" s="39">
        <v>0</v>
      </c>
      <c r="BK345" s="39">
        <v>0</v>
      </c>
      <c r="BL345" s="39">
        <v>0</v>
      </c>
      <c r="BM345" s="39">
        <v>0</v>
      </c>
      <c r="BN345" s="39">
        <v>0</v>
      </c>
      <c r="BO345" s="39">
        <v>0</v>
      </c>
      <c r="BP345" s="39">
        <v>0</v>
      </c>
      <c r="BQ345" s="39">
        <v>0</v>
      </c>
      <c r="BR345" s="39">
        <v>0</v>
      </c>
      <c r="BS345" s="39">
        <v>0</v>
      </c>
      <c r="BT345" s="39">
        <v>0</v>
      </c>
      <c r="BU345" s="39">
        <v>1.8499999999999999E-2</v>
      </c>
    </row>
    <row r="346" spans="1:73" x14ac:dyDescent="0.2">
      <c r="A346" t="s">
        <v>24</v>
      </c>
      <c r="B346" t="s">
        <v>232</v>
      </c>
      <c r="C346">
        <v>7.5999999999999998E-2</v>
      </c>
      <c r="D346">
        <v>1376</v>
      </c>
      <c r="G346" s="38" t="s">
        <v>579</v>
      </c>
      <c r="H346" s="39">
        <v>0</v>
      </c>
      <c r="I346" s="39">
        <v>0</v>
      </c>
      <c r="J346" s="39">
        <v>0</v>
      </c>
      <c r="K346" s="39">
        <v>0</v>
      </c>
      <c r="L346" s="39">
        <v>0</v>
      </c>
      <c r="M346" s="39">
        <v>0</v>
      </c>
      <c r="N346" s="39">
        <v>2.0000000000000001E-4</v>
      </c>
      <c r="O346" s="39">
        <v>0</v>
      </c>
      <c r="P346" s="39">
        <v>0</v>
      </c>
      <c r="Q346" s="39">
        <v>0</v>
      </c>
      <c r="R346" s="39">
        <v>0</v>
      </c>
      <c r="S346" s="39">
        <v>0</v>
      </c>
      <c r="T346" s="39">
        <v>0</v>
      </c>
      <c r="U346" s="39">
        <v>0</v>
      </c>
      <c r="V346" s="39">
        <v>0</v>
      </c>
      <c r="W346" s="39">
        <v>0</v>
      </c>
      <c r="X346" s="39">
        <v>0</v>
      </c>
      <c r="Y346" s="39">
        <v>0</v>
      </c>
      <c r="Z346" s="39">
        <v>0</v>
      </c>
      <c r="AA346" s="39">
        <v>0</v>
      </c>
      <c r="AB346" s="39">
        <v>0</v>
      </c>
      <c r="AC346" s="39">
        <v>0</v>
      </c>
      <c r="AD346" s="39">
        <v>0</v>
      </c>
      <c r="AE346" s="39">
        <v>0</v>
      </c>
      <c r="AF346" s="39">
        <v>0</v>
      </c>
      <c r="AG346" s="39">
        <v>0</v>
      </c>
      <c r="AH346" s="39">
        <v>0</v>
      </c>
      <c r="AI346" s="39">
        <v>0</v>
      </c>
      <c r="AJ346" s="39">
        <v>0</v>
      </c>
      <c r="AK346" s="39">
        <v>0</v>
      </c>
      <c r="AL346" s="39">
        <v>0</v>
      </c>
      <c r="AM346" s="39">
        <v>0</v>
      </c>
      <c r="AN346" s="39">
        <v>0</v>
      </c>
      <c r="AO346" s="39">
        <v>0</v>
      </c>
      <c r="AP346" s="39">
        <v>0</v>
      </c>
      <c r="AQ346" s="39">
        <v>0</v>
      </c>
      <c r="AR346" s="39">
        <v>0</v>
      </c>
      <c r="AS346" s="39">
        <v>0</v>
      </c>
      <c r="AT346" s="39">
        <v>0</v>
      </c>
      <c r="AU346" s="39">
        <v>0</v>
      </c>
      <c r="AV346" s="39">
        <v>0</v>
      </c>
      <c r="AW346" s="39">
        <v>0</v>
      </c>
      <c r="AX346" s="39">
        <v>0</v>
      </c>
      <c r="AY346" s="39">
        <v>0</v>
      </c>
      <c r="AZ346" s="39">
        <v>0</v>
      </c>
      <c r="BA346" s="39">
        <v>0</v>
      </c>
      <c r="BB346" s="39">
        <v>0</v>
      </c>
      <c r="BC346" s="39">
        <v>0</v>
      </c>
      <c r="BD346" s="39">
        <v>0</v>
      </c>
      <c r="BE346" s="39">
        <v>0</v>
      </c>
      <c r="BF346" s="39">
        <v>0</v>
      </c>
      <c r="BG346" s="39">
        <v>0</v>
      </c>
      <c r="BH346" s="39">
        <v>0</v>
      </c>
      <c r="BI346" s="39">
        <v>0</v>
      </c>
      <c r="BJ346" s="39">
        <v>0</v>
      </c>
      <c r="BK346" s="39">
        <v>0</v>
      </c>
      <c r="BL346" s="39">
        <v>0</v>
      </c>
      <c r="BM346" s="39">
        <v>0</v>
      </c>
      <c r="BN346" s="39">
        <v>0</v>
      </c>
      <c r="BO346" s="39">
        <v>0</v>
      </c>
      <c r="BP346" s="39">
        <v>0</v>
      </c>
      <c r="BQ346" s="39">
        <v>0</v>
      </c>
      <c r="BR346" s="39">
        <v>0</v>
      </c>
      <c r="BS346" s="39">
        <v>0</v>
      </c>
      <c r="BT346" s="39">
        <v>0</v>
      </c>
      <c r="BU346" s="39">
        <v>2.0000000000000001E-4</v>
      </c>
    </row>
    <row r="347" spans="1:73" x14ac:dyDescent="0.2">
      <c r="A347" t="s">
        <v>24</v>
      </c>
      <c r="B347" t="s">
        <v>234</v>
      </c>
      <c r="C347">
        <v>9.5000000000000001E-2</v>
      </c>
      <c r="D347">
        <v>5926</v>
      </c>
      <c r="G347" s="38" t="s">
        <v>580</v>
      </c>
      <c r="H347" s="39">
        <v>0</v>
      </c>
      <c r="I347" s="39">
        <v>0</v>
      </c>
      <c r="J347" s="39">
        <v>0</v>
      </c>
      <c r="K347" s="39">
        <v>0</v>
      </c>
      <c r="L347" s="39">
        <v>0</v>
      </c>
      <c r="M347" s="39">
        <v>0</v>
      </c>
      <c r="N347" s="39">
        <v>0</v>
      </c>
      <c r="O347" s="39">
        <v>0</v>
      </c>
      <c r="P347" s="39">
        <v>0</v>
      </c>
      <c r="Q347" s="39">
        <v>0</v>
      </c>
      <c r="R347" s="39">
        <v>0</v>
      </c>
      <c r="S347" s="39">
        <v>0</v>
      </c>
      <c r="T347" s="39">
        <v>0</v>
      </c>
      <c r="U347" s="39">
        <v>0</v>
      </c>
      <c r="V347" s="39">
        <v>0</v>
      </c>
      <c r="W347" s="39">
        <v>0</v>
      </c>
      <c r="X347" s="39">
        <v>0</v>
      </c>
      <c r="Y347" s="39">
        <v>0</v>
      </c>
      <c r="Z347" s="39">
        <v>0</v>
      </c>
      <c r="AA347" s="39">
        <v>0</v>
      </c>
      <c r="AB347" s="39">
        <v>0</v>
      </c>
      <c r="AC347" s="39">
        <v>0</v>
      </c>
      <c r="AD347" s="39">
        <v>0</v>
      </c>
      <c r="AE347" s="39">
        <v>0</v>
      </c>
      <c r="AF347" s="39">
        <v>0</v>
      </c>
      <c r="AG347" s="39">
        <v>0</v>
      </c>
      <c r="AH347" s="39">
        <v>0</v>
      </c>
      <c r="AI347" s="39">
        <v>0</v>
      </c>
      <c r="AJ347" s="39">
        <v>0</v>
      </c>
      <c r="AK347" s="39">
        <v>0</v>
      </c>
      <c r="AL347" s="39">
        <v>0</v>
      </c>
      <c r="AM347" s="39">
        <v>0</v>
      </c>
      <c r="AN347" s="39">
        <v>0</v>
      </c>
      <c r="AO347" s="39">
        <v>0</v>
      </c>
      <c r="AP347" s="39">
        <v>0</v>
      </c>
      <c r="AQ347" s="39">
        <v>1E-4</v>
      </c>
      <c r="AR347" s="39">
        <v>0</v>
      </c>
      <c r="AS347" s="39">
        <v>0</v>
      </c>
      <c r="AT347" s="39">
        <v>0</v>
      </c>
      <c r="AU347" s="39">
        <v>0</v>
      </c>
      <c r="AV347" s="39">
        <v>0</v>
      </c>
      <c r="AW347" s="39">
        <v>0</v>
      </c>
      <c r="AX347" s="39">
        <v>0</v>
      </c>
      <c r="AY347" s="39">
        <v>0</v>
      </c>
      <c r="AZ347" s="39">
        <v>0</v>
      </c>
      <c r="BA347" s="39">
        <v>0</v>
      </c>
      <c r="BB347" s="39">
        <v>0</v>
      </c>
      <c r="BC347" s="39">
        <v>0</v>
      </c>
      <c r="BD347" s="39">
        <v>0</v>
      </c>
      <c r="BE347" s="39">
        <v>0</v>
      </c>
      <c r="BF347" s="39">
        <v>0</v>
      </c>
      <c r="BG347" s="39">
        <v>0</v>
      </c>
      <c r="BH347" s="39">
        <v>0</v>
      </c>
      <c r="BI347" s="39">
        <v>0</v>
      </c>
      <c r="BJ347" s="39">
        <v>0</v>
      </c>
      <c r="BK347" s="39">
        <v>0</v>
      </c>
      <c r="BL347" s="39">
        <v>0</v>
      </c>
      <c r="BM347" s="39">
        <v>0</v>
      </c>
      <c r="BN347" s="39">
        <v>0</v>
      </c>
      <c r="BO347" s="39">
        <v>0</v>
      </c>
      <c r="BP347" s="39">
        <v>0</v>
      </c>
      <c r="BQ347" s="39">
        <v>0</v>
      </c>
      <c r="BR347" s="39">
        <v>0</v>
      </c>
      <c r="BS347" s="39">
        <v>0</v>
      </c>
      <c r="BT347" s="39">
        <v>0</v>
      </c>
      <c r="BU347" s="39">
        <v>1E-4</v>
      </c>
    </row>
    <row r="348" spans="1:73" x14ac:dyDescent="0.2">
      <c r="A348" t="s">
        <v>24</v>
      </c>
      <c r="B348" t="s">
        <v>236</v>
      </c>
      <c r="C348">
        <v>6.4000000000000001E-2</v>
      </c>
      <c r="D348">
        <v>14339</v>
      </c>
      <c r="G348" s="38" t="s">
        <v>581</v>
      </c>
      <c r="H348" s="39">
        <v>0</v>
      </c>
      <c r="I348" s="39">
        <v>0</v>
      </c>
      <c r="J348" s="39">
        <v>0</v>
      </c>
      <c r="K348" s="39">
        <v>0</v>
      </c>
      <c r="L348" s="39">
        <v>0</v>
      </c>
      <c r="M348" s="39">
        <v>0</v>
      </c>
      <c r="N348" s="39">
        <v>0</v>
      </c>
      <c r="O348" s="39">
        <v>0</v>
      </c>
      <c r="P348" s="39">
        <v>0</v>
      </c>
      <c r="Q348" s="39">
        <v>0</v>
      </c>
      <c r="R348" s="39">
        <v>0</v>
      </c>
      <c r="S348" s="39">
        <v>0</v>
      </c>
      <c r="T348" s="39">
        <v>0</v>
      </c>
      <c r="U348" s="39">
        <v>0</v>
      </c>
      <c r="V348" s="39">
        <v>0</v>
      </c>
      <c r="W348" s="39">
        <v>0</v>
      </c>
      <c r="X348" s="39">
        <v>0</v>
      </c>
      <c r="Y348" s="39">
        <v>0</v>
      </c>
      <c r="Z348" s="39">
        <v>0</v>
      </c>
      <c r="AA348" s="39">
        <v>0</v>
      </c>
      <c r="AB348" s="39">
        <v>0</v>
      </c>
      <c r="AC348" s="39">
        <v>0</v>
      </c>
      <c r="AD348" s="39">
        <v>0</v>
      </c>
      <c r="AE348" s="39">
        <v>0</v>
      </c>
      <c r="AF348" s="39">
        <v>0</v>
      </c>
      <c r="AG348" s="39">
        <v>0</v>
      </c>
      <c r="AH348" s="39">
        <v>0</v>
      </c>
      <c r="AI348" s="39">
        <v>0</v>
      </c>
      <c r="AJ348" s="39">
        <v>0</v>
      </c>
      <c r="AK348" s="39">
        <v>0</v>
      </c>
      <c r="AL348" s="39">
        <v>0</v>
      </c>
      <c r="AM348" s="39">
        <v>0</v>
      </c>
      <c r="AN348" s="39">
        <v>0</v>
      </c>
      <c r="AO348" s="39">
        <v>0</v>
      </c>
      <c r="AP348" s="39">
        <v>0</v>
      </c>
      <c r="AQ348" s="39">
        <v>0</v>
      </c>
      <c r="AR348" s="39">
        <v>0</v>
      </c>
      <c r="AS348" s="39">
        <v>0</v>
      </c>
      <c r="AT348" s="39">
        <v>0</v>
      </c>
      <c r="AU348" s="39">
        <v>0</v>
      </c>
      <c r="AV348" s="39">
        <v>0</v>
      </c>
      <c r="AW348" s="39">
        <v>0</v>
      </c>
      <c r="AX348" s="39">
        <v>0</v>
      </c>
      <c r="AY348" s="39">
        <v>0</v>
      </c>
      <c r="AZ348" s="39">
        <v>0</v>
      </c>
      <c r="BA348" s="39">
        <v>0</v>
      </c>
      <c r="BB348" s="39">
        <v>0</v>
      </c>
      <c r="BC348" s="39">
        <v>0</v>
      </c>
      <c r="BD348" s="39">
        <v>1E-4</v>
      </c>
      <c r="BE348" s="39">
        <v>0</v>
      </c>
      <c r="BF348" s="39">
        <v>0</v>
      </c>
      <c r="BG348" s="39">
        <v>0</v>
      </c>
      <c r="BH348" s="39">
        <v>0</v>
      </c>
      <c r="BI348" s="39">
        <v>0</v>
      </c>
      <c r="BJ348" s="39">
        <v>0</v>
      </c>
      <c r="BK348" s="39">
        <v>0</v>
      </c>
      <c r="BL348" s="39">
        <v>0</v>
      </c>
      <c r="BM348" s="39">
        <v>0</v>
      </c>
      <c r="BN348" s="39">
        <v>0</v>
      </c>
      <c r="BO348" s="39">
        <v>0</v>
      </c>
      <c r="BP348" s="39">
        <v>0</v>
      </c>
      <c r="BQ348" s="39">
        <v>0</v>
      </c>
      <c r="BR348" s="39">
        <v>0</v>
      </c>
      <c r="BS348" s="39">
        <v>0</v>
      </c>
      <c r="BT348" s="39">
        <v>0</v>
      </c>
      <c r="BU348" s="39">
        <v>1E-4</v>
      </c>
    </row>
    <row r="349" spans="1:73" x14ac:dyDescent="0.2">
      <c r="A349" t="s">
        <v>24</v>
      </c>
      <c r="B349" t="s">
        <v>413</v>
      </c>
      <c r="C349">
        <v>8.9700000000000002E-2</v>
      </c>
      <c r="D349">
        <v>35791</v>
      </c>
      <c r="G349" s="38" t="s">
        <v>582</v>
      </c>
      <c r="H349" s="39">
        <v>0</v>
      </c>
      <c r="I349" s="39">
        <v>0</v>
      </c>
      <c r="J349" s="39">
        <v>0</v>
      </c>
      <c r="K349" s="39">
        <v>0</v>
      </c>
      <c r="L349" s="39">
        <v>0</v>
      </c>
      <c r="M349" s="39">
        <v>0</v>
      </c>
      <c r="N349" s="39">
        <v>0</v>
      </c>
      <c r="O349" s="39">
        <v>0</v>
      </c>
      <c r="P349" s="39">
        <v>0</v>
      </c>
      <c r="Q349" s="39">
        <v>0</v>
      </c>
      <c r="R349" s="39">
        <v>0</v>
      </c>
      <c r="S349" s="39">
        <v>0</v>
      </c>
      <c r="T349" s="39">
        <v>0</v>
      </c>
      <c r="U349" s="39">
        <v>0</v>
      </c>
      <c r="V349" s="39">
        <v>0</v>
      </c>
      <c r="W349" s="39">
        <v>0</v>
      </c>
      <c r="X349" s="39">
        <v>0</v>
      </c>
      <c r="Y349" s="39">
        <v>0</v>
      </c>
      <c r="Z349" s="39">
        <v>0</v>
      </c>
      <c r="AA349" s="39">
        <v>0</v>
      </c>
      <c r="AB349" s="39">
        <v>0</v>
      </c>
      <c r="AC349" s="39">
        <v>0</v>
      </c>
      <c r="AD349" s="39">
        <v>0</v>
      </c>
      <c r="AE349" s="39">
        <v>0</v>
      </c>
      <c r="AF349" s="39">
        <v>0</v>
      </c>
      <c r="AG349" s="39">
        <v>0</v>
      </c>
      <c r="AH349" s="39">
        <v>2.9999999999999997E-4</v>
      </c>
      <c r="AI349" s="39">
        <v>0</v>
      </c>
      <c r="AJ349" s="39">
        <v>0</v>
      </c>
      <c r="AK349" s="39">
        <v>0</v>
      </c>
      <c r="AL349" s="39">
        <v>0</v>
      </c>
      <c r="AM349" s="39">
        <v>0</v>
      </c>
      <c r="AN349" s="39">
        <v>0</v>
      </c>
      <c r="AO349" s="39">
        <v>0</v>
      </c>
      <c r="AP349" s="39">
        <v>0</v>
      </c>
      <c r="AQ349" s="39">
        <v>0</v>
      </c>
      <c r="AR349" s="39">
        <v>0</v>
      </c>
      <c r="AS349" s="39">
        <v>0</v>
      </c>
      <c r="AT349" s="39">
        <v>0</v>
      </c>
      <c r="AU349" s="39">
        <v>0</v>
      </c>
      <c r="AV349" s="39">
        <v>0</v>
      </c>
      <c r="AW349" s="39">
        <v>0</v>
      </c>
      <c r="AX349" s="39">
        <v>0</v>
      </c>
      <c r="AY349" s="39">
        <v>0</v>
      </c>
      <c r="AZ349" s="39">
        <v>0</v>
      </c>
      <c r="BA349" s="39">
        <v>0</v>
      </c>
      <c r="BB349" s="39">
        <v>1E-4</v>
      </c>
      <c r="BC349" s="39">
        <v>0</v>
      </c>
      <c r="BD349" s="39">
        <v>0</v>
      </c>
      <c r="BE349" s="39">
        <v>0</v>
      </c>
      <c r="BF349" s="39">
        <v>0</v>
      </c>
      <c r="BG349" s="39">
        <v>0</v>
      </c>
      <c r="BH349" s="39">
        <v>0</v>
      </c>
      <c r="BI349" s="39">
        <v>0</v>
      </c>
      <c r="BJ349" s="39">
        <v>0</v>
      </c>
      <c r="BK349" s="39">
        <v>0</v>
      </c>
      <c r="BL349" s="39">
        <v>0</v>
      </c>
      <c r="BM349" s="39">
        <v>0</v>
      </c>
      <c r="BN349" s="39">
        <v>0</v>
      </c>
      <c r="BO349" s="39">
        <v>0</v>
      </c>
      <c r="BP349" s="39">
        <v>0</v>
      </c>
      <c r="BQ349" s="39">
        <v>0</v>
      </c>
      <c r="BR349" s="39">
        <v>0</v>
      </c>
      <c r="BS349" s="39">
        <v>0</v>
      </c>
      <c r="BT349" s="39">
        <v>0</v>
      </c>
      <c r="BU349" s="39">
        <v>1.9999999999999998E-4</v>
      </c>
    </row>
    <row r="350" spans="1:73" x14ac:dyDescent="0.2">
      <c r="A350" t="s">
        <v>24</v>
      </c>
      <c r="B350" t="s">
        <v>82</v>
      </c>
      <c r="C350">
        <v>3.1E-2</v>
      </c>
      <c r="D350">
        <v>101</v>
      </c>
      <c r="G350" s="38" t="s">
        <v>583</v>
      </c>
      <c r="H350" s="39">
        <v>0</v>
      </c>
      <c r="I350" s="39">
        <v>0</v>
      </c>
      <c r="J350" s="39">
        <v>0</v>
      </c>
      <c r="K350" s="39">
        <v>0</v>
      </c>
      <c r="L350" s="39">
        <v>0</v>
      </c>
      <c r="M350" s="39">
        <v>0</v>
      </c>
      <c r="N350" s="39">
        <v>0</v>
      </c>
      <c r="O350" s="39">
        <v>0</v>
      </c>
      <c r="P350" s="39">
        <v>0</v>
      </c>
      <c r="Q350" s="39">
        <v>0</v>
      </c>
      <c r="R350" s="39">
        <v>0</v>
      </c>
      <c r="S350" s="39">
        <v>0</v>
      </c>
      <c r="T350" s="39">
        <v>0</v>
      </c>
      <c r="U350" s="39">
        <v>0</v>
      </c>
      <c r="V350" s="39">
        <v>0</v>
      </c>
      <c r="W350" s="39">
        <v>0</v>
      </c>
      <c r="X350" s="39">
        <v>0</v>
      </c>
      <c r="Y350" s="39">
        <v>0</v>
      </c>
      <c r="Z350" s="39">
        <v>0</v>
      </c>
      <c r="AA350" s="39">
        <v>0</v>
      </c>
      <c r="AB350" s="39">
        <v>0</v>
      </c>
      <c r="AC350" s="39">
        <v>0</v>
      </c>
      <c r="AD350" s="39">
        <v>0</v>
      </c>
      <c r="AE350" s="39">
        <v>0</v>
      </c>
      <c r="AF350" s="39">
        <v>0</v>
      </c>
      <c r="AG350" s="39">
        <v>0</v>
      </c>
      <c r="AH350" s="39">
        <v>0</v>
      </c>
      <c r="AI350" s="39">
        <v>0</v>
      </c>
      <c r="AJ350" s="39">
        <v>0</v>
      </c>
      <c r="AK350" s="39">
        <v>0</v>
      </c>
      <c r="AL350" s="39">
        <v>0</v>
      </c>
      <c r="AM350" s="39">
        <v>0</v>
      </c>
      <c r="AN350" s="39">
        <v>0</v>
      </c>
      <c r="AO350" s="39">
        <v>0</v>
      </c>
      <c r="AP350" s="39">
        <v>0</v>
      </c>
      <c r="AQ350" s="39">
        <v>0</v>
      </c>
      <c r="AR350" s="39">
        <v>0</v>
      </c>
      <c r="AS350" s="39">
        <v>0</v>
      </c>
      <c r="AT350" s="39">
        <v>0</v>
      </c>
      <c r="AU350" s="39">
        <v>0</v>
      </c>
      <c r="AV350" s="39">
        <v>0</v>
      </c>
      <c r="AW350" s="39">
        <v>0</v>
      </c>
      <c r="AX350" s="39">
        <v>0</v>
      </c>
      <c r="AY350" s="39">
        <v>0</v>
      </c>
      <c r="AZ350" s="39">
        <v>0</v>
      </c>
      <c r="BA350" s="39">
        <v>0</v>
      </c>
      <c r="BB350" s="39">
        <v>0</v>
      </c>
      <c r="BC350" s="39">
        <v>0</v>
      </c>
      <c r="BD350" s="39">
        <v>0</v>
      </c>
      <c r="BE350" s="39">
        <v>0</v>
      </c>
      <c r="BF350" s="39">
        <v>0</v>
      </c>
      <c r="BG350" s="39">
        <v>0</v>
      </c>
      <c r="BH350" s="39">
        <v>2.9999999999999997E-4</v>
      </c>
      <c r="BI350" s="39">
        <v>2.9999999999999997E-4</v>
      </c>
      <c r="BJ350" s="39">
        <v>0</v>
      </c>
      <c r="BK350" s="39">
        <v>0</v>
      </c>
      <c r="BL350" s="39">
        <v>0</v>
      </c>
      <c r="BM350" s="39">
        <v>0</v>
      </c>
      <c r="BN350" s="39">
        <v>0</v>
      </c>
      <c r="BO350" s="39">
        <v>0</v>
      </c>
      <c r="BP350" s="39">
        <v>0</v>
      </c>
      <c r="BQ350" s="39">
        <v>0</v>
      </c>
      <c r="BR350" s="39">
        <v>0</v>
      </c>
      <c r="BS350" s="39">
        <v>0</v>
      </c>
      <c r="BT350" s="39">
        <v>0</v>
      </c>
      <c r="BU350" s="39">
        <v>2.9999999999999997E-4</v>
      </c>
    </row>
    <row r="351" spans="1:73" x14ac:dyDescent="0.2">
      <c r="A351" t="s">
        <v>24</v>
      </c>
      <c r="B351" t="s">
        <v>22</v>
      </c>
      <c r="C351">
        <v>0.04</v>
      </c>
      <c r="D351">
        <v>25</v>
      </c>
      <c r="G351" s="38" t="s">
        <v>584</v>
      </c>
      <c r="H351" s="39">
        <v>0</v>
      </c>
      <c r="I351" s="39">
        <v>0</v>
      </c>
      <c r="J351" s="39">
        <v>0</v>
      </c>
      <c r="K351" s="39">
        <v>0</v>
      </c>
      <c r="L351" s="39">
        <v>0</v>
      </c>
      <c r="M351" s="39">
        <v>0</v>
      </c>
      <c r="N351" s="39">
        <v>0</v>
      </c>
      <c r="O351" s="39">
        <v>0</v>
      </c>
      <c r="P351" s="39">
        <v>0</v>
      </c>
      <c r="Q351" s="39">
        <v>0</v>
      </c>
      <c r="R351" s="39">
        <v>0</v>
      </c>
      <c r="S351" s="39">
        <v>0</v>
      </c>
      <c r="T351" s="39">
        <v>0</v>
      </c>
      <c r="U351" s="39">
        <v>0</v>
      </c>
      <c r="V351" s="39">
        <v>2.9999999999999997E-4</v>
      </c>
      <c r="W351" s="39">
        <v>0</v>
      </c>
      <c r="X351" s="39">
        <v>0</v>
      </c>
      <c r="Y351" s="39">
        <v>0</v>
      </c>
      <c r="Z351" s="39">
        <v>0</v>
      </c>
      <c r="AA351" s="39">
        <v>0</v>
      </c>
      <c r="AB351" s="39">
        <v>0</v>
      </c>
      <c r="AC351" s="39">
        <v>0</v>
      </c>
      <c r="AD351" s="39">
        <v>0</v>
      </c>
      <c r="AE351" s="39">
        <v>0</v>
      </c>
      <c r="AF351" s="39">
        <v>0</v>
      </c>
      <c r="AG351" s="39">
        <v>0</v>
      </c>
      <c r="AH351" s="39">
        <v>0</v>
      </c>
      <c r="AI351" s="39">
        <v>0</v>
      </c>
      <c r="AJ351" s="39">
        <v>0</v>
      </c>
      <c r="AK351" s="39">
        <v>0</v>
      </c>
      <c r="AL351" s="39">
        <v>0</v>
      </c>
      <c r="AM351" s="39">
        <v>0</v>
      </c>
      <c r="AN351" s="39">
        <v>0</v>
      </c>
      <c r="AO351" s="39">
        <v>0</v>
      </c>
      <c r="AP351" s="39">
        <v>0</v>
      </c>
      <c r="AQ351" s="39">
        <v>0</v>
      </c>
      <c r="AR351" s="39">
        <v>0</v>
      </c>
      <c r="AS351" s="39">
        <v>0</v>
      </c>
      <c r="AT351" s="39">
        <v>0</v>
      </c>
      <c r="AU351" s="39">
        <v>0</v>
      </c>
      <c r="AV351" s="39">
        <v>0</v>
      </c>
      <c r="AW351" s="39">
        <v>0</v>
      </c>
      <c r="AX351" s="39">
        <v>1E-4</v>
      </c>
      <c r="AY351" s="39">
        <v>0</v>
      </c>
      <c r="AZ351" s="39">
        <v>0</v>
      </c>
      <c r="BA351" s="39">
        <v>0</v>
      </c>
      <c r="BB351" s="39">
        <v>0</v>
      </c>
      <c r="BC351" s="39">
        <v>0</v>
      </c>
      <c r="BD351" s="39">
        <v>0</v>
      </c>
      <c r="BE351" s="39">
        <v>0</v>
      </c>
      <c r="BF351" s="39">
        <v>0</v>
      </c>
      <c r="BG351" s="39">
        <v>0</v>
      </c>
      <c r="BH351" s="39">
        <v>1E-4</v>
      </c>
      <c r="BI351" s="39">
        <v>0</v>
      </c>
      <c r="BJ351" s="39">
        <v>0</v>
      </c>
      <c r="BK351" s="39">
        <v>0</v>
      </c>
      <c r="BL351" s="39">
        <v>0</v>
      </c>
      <c r="BM351" s="39">
        <v>0</v>
      </c>
      <c r="BN351" s="39">
        <v>0</v>
      </c>
      <c r="BO351" s="39">
        <v>0</v>
      </c>
      <c r="BP351" s="39">
        <v>0</v>
      </c>
      <c r="BQ351" s="39">
        <v>0</v>
      </c>
      <c r="BR351" s="39">
        <v>0</v>
      </c>
      <c r="BS351" s="39">
        <v>0</v>
      </c>
      <c r="BT351" s="39">
        <v>0</v>
      </c>
      <c r="BU351" s="39">
        <v>1.6666666666666666E-4</v>
      </c>
    </row>
    <row r="352" spans="1:73" x14ac:dyDescent="0.2">
      <c r="A352" t="s">
        <v>24</v>
      </c>
      <c r="B352" t="s">
        <v>26</v>
      </c>
      <c r="C352">
        <v>2.7799999999999998E-2</v>
      </c>
      <c r="D352">
        <v>18</v>
      </c>
      <c r="G352" s="38" t="s">
        <v>585</v>
      </c>
      <c r="H352" s="39">
        <v>0</v>
      </c>
      <c r="I352" s="39">
        <v>0</v>
      </c>
      <c r="J352" s="39">
        <v>0</v>
      </c>
      <c r="K352" s="39">
        <v>0</v>
      </c>
      <c r="L352" s="39">
        <v>0</v>
      </c>
      <c r="M352" s="39">
        <v>0</v>
      </c>
      <c r="N352" s="39">
        <v>0</v>
      </c>
      <c r="O352" s="39">
        <v>0</v>
      </c>
      <c r="P352" s="39">
        <v>0</v>
      </c>
      <c r="Q352" s="39">
        <v>0</v>
      </c>
      <c r="R352" s="39">
        <v>0</v>
      </c>
      <c r="S352" s="39">
        <v>0</v>
      </c>
      <c r="T352" s="39">
        <v>0</v>
      </c>
      <c r="U352" s="39">
        <v>0</v>
      </c>
      <c r="V352" s="39">
        <v>0</v>
      </c>
      <c r="W352" s="39">
        <v>0</v>
      </c>
      <c r="X352" s="39">
        <v>0</v>
      </c>
      <c r="Y352" s="39">
        <v>0</v>
      </c>
      <c r="Z352" s="39">
        <v>0</v>
      </c>
      <c r="AA352" s="39">
        <v>0</v>
      </c>
      <c r="AB352" s="39">
        <v>0</v>
      </c>
      <c r="AC352" s="39">
        <v>0</v>
      </c>
      <c r="AD352" s="39">
        <v>0</v>
      </c>
      <c r="AE352" s="39">
        <v>0</v>
      </c>
      <c r="AF352" s="39">
        <v>0</v>
      </c>
      <c r="AG352" s="39">
        <v>0</v>
      </c>
      <c r="AH352" s="39">
        <v>0</v>
      </c>
      <c r="AI352" s="39">
        <v>0</v>
      </c>
      <c r="AJ352" s="39">
        <v>0</v>
      </c>
      <c r="AK352" s="39">
        <v>0</v>
      </c>
      <c r="AL352" s="39">
        <v>0</v>
      </c>
      <c r="AM352" s="39">
        <v>0</v>
      </c>
      <c r="AN352" s="39">
        <v>0</v>
      </c>
      <c r="AO352" s="39">
        <v>0</v>
      </c>
      <c r="AP352" s="39">
        <v>0</v>
      </c>
      <c r="AQ352" s="39">
        <v>0</v>
      </c>
      <c r="AR352" s="39">
        <v>0</v>
      </c>
      <c r="AS352" s="39">
        <v>0</v>
      </c>
      <c r="AT352" s="39">
        <v>0</v>
      </c>
      <c r="AU352" s="39">
        <v>0</v>
      </c>
      <c r="AV352" s="39">
        <v>4.0000000000000002E-4</v>
      </c>
      <c r="AW352" s="39">
        <v>0</v>
      </c>
      <c r="AX352" s="39">
        <v>0</v>
      </c>
      <c r="AY352" s="39">
        <v>0</v>
      </c>
      <c r="AZ352" s="39">
        <v>0</v>
      </c>
      <c r="BA352" s="39">
        <v>0</v>
      </c>
      <c r="BB352" s="39">
        <v>0</v>
      </c>
      <c r="BC352" s="39">
        <v>0</v>
      </c>
      <c r="BD352" s="39">
        <v>0</v>
      </c>
      <c r="BE352" s="39">
        <v>0</v>
      </c>
      <c r="BF352" s="39">
        <v>0</v>
      </c>
      <c r="BG352" s="39">
        <v>0</v>
      </c>
      <c r="BH352" s="39">
        <v>0</v>
      </c>
      <c r="BI352" s="39">
        <v>0</v>
      </c>
      <c r="BJ352" s="39">
        <v>0</v>
      </c>
      <c r="BK352" s="39">
        <v>0</v>
      </c>
      <c r="BL352" s="39">
        <v>0</v>
      </c>
      <c r="BM352" s="39">
        <v>0</v>
      </c>
      <c r="BN352" s="39">
        <v>0</v>
      </c>
      <c r="BO352" s="39">
        <v>0</v>
      </c>
      <c r="BP352" s="39">
        <v>0</v>
      </c>
      <c r="BQ352" s="39">
        <v>0</v>
      </c>
      <c r="BR352" s="39">
        <v>0</v>
      </c>
      <c r="BS352" s="39">
        <v>0</v>
      </c>
      <c r="BT352" s="39">
        <v>0</v>
      </c>
      <c r="BU352" s="39">
        <v>4.0000000000000002E-4</v>
      </c>
    </row>
    <row r="353" spans="1:73" x14ac:dyDescent="0.2">
      <c r="A353" t="s">
        <v>24</v>
      </c>
      <c r="B353" t="s">
        <v>23</v>
      </c>
      <c r="C353">
        <v>3.1300000000000001E-2</v>
      </c>
      <c r="D353">
        <v>16</v>
      </c>
      <c r="G353" s="38" t="s">
        <v>586</v>
      </c>
      <c r="H353" s="39">
        <v>0</v>
      </c>
      <c r="I353" s="39">
        <v>0</v>
      </c>
      <c r="J353" s="39">
        <v>0</v>
      </c>
      <c r="K353" s="39">
        <v>0</v>
      </c>
      <c r="L353" s="39">
        <v>0</v>
      </c>
      <c r="M353" s="39">
        <v>0</v>
      </c>
      <c r="N353" s="39">
        <v>0</v>
      </c>
      <c r="O353" s="39">
        <v>0</v>
      </c>
      <c r="P353" s="39">
        <v>0</v>
      </c>
      <c r="Q353" s="39">
        <v>0</v>
      </c>
      <c r="R353" s="39">
        <v>0</v>
      </c>
      <c r="S353" s="39">
        <v>0</v>
      </c>
      <c r="T353" s="39">
        <v>0</v>
      </c>
      <c r="U353" s="39">
        <v>0</v>
      </c>
      <c r="V353" s="39">
        <v>0</v>
      </c>
      <c r="W353" s="39">
        <v>0</v>
      </c>
      <c r="X353" s="39">
        <v>0</v>
      </c>
      <c r="Y353" s="39">
        <v>0</v>
      </c>
      <c r="Z353" s="39">
        <v>0</v>
      </c>
      <c r="AA353" s="39">
        <v>0</v>
      </c>
      <c r="AB353" s="39">
        <v>0</v>
      </c>
      <c r="AC353" s="39">
        <v>0</v>
      </c>
      <c r="AD353" s="39">
        <v>0</v>
      </c>
      <c r="AE353" s="39">
        <v>0</v>
      </c>
      <c r="AF353" s="39">
        <v>0</v>
      </c>
      <c r="AG353" s="39">
        <v>0</v>
      </c>
      <c r="AH353" s="39">
        <v>0</v>
      </c>
      <c r="AI353" s="39">
        <v>0</v>
      </c>
      <c r="AJ353" s="39">
        <v>0</v>
      </c>
      <c r="AK353" s="39">
        <v>0</v>
      </c>
      <c r="AL353" s="39">
        <v>0</v>
      </c>
      <c r="AM353" s="39">
        <v>0</v>
      </c>
      <c r="AN353" s="39">
        <v>0</v>
      </c>
      <c r="AO353" s="39">
        <v>0</v>
      </c>
      <c r="AP353" s="39">
        <v>0</v>
      </c>
      <c r="AQ353" s="39">
        <v>0</v>
      </c>
      <c r="AR353" s="39">
        <v>0</v>
      </c>
      <c r="AS353" s="39">
        <v>0</v>
      </c>
      <c r="AT353" s="39">
        <v>0</v>
      </c>
      <c r="AU353" s="39">
        <v>0</v>
      </c>
      <c r="AV353" s="39">
        <v>0</v>
      </c>
      <c r="AW353" s="39">
        <v>0</v>
      </c>
      <c r="AX353" s="39">
        <v>0</v>
      </c>
      <c r="AY353" s="39">
        <v>0</v>
      </c>
      <c r="AZ353" s="39">
        <v>0</v>
      </c>
      <c r="BA353" s="39">
        <v>0</v>
      </c>
      <c r="BB353" s="39">
        <v>0</v>
      </c>
      <c r="BC353" s="39">
        <v>0</v>
      </c>
      <c r="BD353" s="39">
        <v>0</v>
      </c>
      <c r="BE353" s="39">
        <v>0</v>
      </c>
      <c r="BF353" s="39">
        <v>0</v>
      </c>
      <c r="BG353" s="39">
        <v>0</v>
      </c>
      <c r="BH353" s="39">
        <v>1E-4</v>
      </c>
      <c r="BI353" s="39">
        <v>0</v>
      </c>
      <c r="BJ353" s="39">
        <v>0</v>
      </c>
      <c r="BK353" s="39">
        <v>0</v>
      </c>
      <c r="BL353" s="39">
        <v>0</v>
      </c>
      <c r="BM353" s="39">
        <v>0</v>
      </c>
      <c r="BN353" s="39">
        <v>0</v>
      </c>
      <c r="BO353" s="39">
        <v>0</v>
      </c>
      <c r="BP353" s="39">
        <v>0</v>
      </c>
      <c r="BQ353" s="39">
        <v>0</v>
      </c>
      <c r="BR353" s="39">
        <v>0</v>
      </c>
      <c r="BS353" s="39">
        <v>0</v>
      </c>
      <c r="BT353" s="39">
        <v>0</v>
      </c>
      <c r="BU353" s="39">
        <v>1E-4</v>
      </c>
    </row>
    <row r="354" spans="1:73" x14ac:dyDescent="0.2">
      <c r="A354" t="s">
        <v>24</v>
      </c>
      <c r="B354" t="s">
        <v>69</v>
      </c>
      <c r="C354">
        <v>5.0000000000000001E-4</v>
      </c>
      <c r="D354">
        <v>3000</v>
      </c>
      <c r="G354" s="38" t="s">
        <v>54</v>
      </c>
      <c r="H354" s="39">
        <v>0.16900000000000001</v>
      </c>
      <c r="I354" s="39">
        <v>7.6999999999999999E-2</v>
      </c>
      <c r="J354" s="39">
        <v>0.12</v>
      </c>
      <c r="K354" s="39">
        <v>2.7799999999999998E-2</v>
      </c>
      <c r="L354" s="39">
        <v>3.1300000000000001E-2</v>
      </c>
      <c r="M354" s="39">
        <v>1.2999999999999999E-2</v>
      </c>
      <c r="N354" s="39">
        <v>2.1399999999999999E-2</v>
      </c>
      <c r="O354" s="39">
        <v>2.1000000000000001E-2</v>
      </c>
      <c r="P354" s="39">
        <v>2.1000000000000001E-2</v>
      </c>
      <c r="Q354" s="39">
        <v>6.7000000000000004E-2</v>
      </c>
      <c r="R354" s="39">
        <v>0</v>
      </c>
      <c r="S354" s="39">
        <v>0</v>
      </c>
      <c r="T354" s="39">
        <v>0</v>
      </c>
      <c r="U354" s="39">
        <v>0</v>
      </c>
      <c r="V354" s="39">
        <v>2.4E-2</v>
      </c>
      <c r="W354" s="39">
        <v>1.9199999999999998E-2</v>
      </c>
      <c r="X354" s="39">
        <v>2.4E-2</v>
      </c>
      <c r="Y354" s="39">
        <v>4.1000000000000002E-2</v>
      </c>
      <c r="Z354" s="39">
        <v>1.6E-2</v>
      </c>
      <c r="AA354" s="39">
        <v>3.0000000000000001E-3</v>
      </c>
      <c r="AB354" s="39">
        <v>1.4999999999999999E-2</v>
      </c>
      <c r="AC354" s="39">
        <v>3.1E-2</v>
      </c>
      <c r="AD354" s="39">
        <v>2.5000000000000001E-2</v>
      </c>
      <c r="AE354" s="39">
        <v>2.1000000000000001E-2</v>
      </c>
      <c r="AF354" s="39">
        <v>1.4E-2</v>
      </c>
      <c r="AG354" s="39">
        <v>3.7999999999999999E-2</v>
      </c>
      <c r="AH354" s="39">
        <v>1.38E-2</v>
      </c>
      <c r="AI354" s="39">
        <v>3.3000000000000002E-2</v>
      </c>
      <c r="AJ354" s="39">
        <v>1.7000000000000001E-2</v>
      </c>
      <c r="AK354" s="39">
        <v>0</v>
      </c>
      <c r="AL354" s="39">
        <v>2.5999999999999999E-2</v>
      </c>
      <c r="AM354" s="39">
        <v>2.7E-2</v>
      </c>
      <c r="AN354" s="39">
        <v>3.7999999999999999E-2</v>
      </c>
      <c r="AO354" s="39">
        <v>0</v>
      </c>
      <c r="AP354" s="39">
        <v>1.8200000000000001E-2</v>
      </c>
      <c r="AQ354" s="39">
        <v>1.8599999999999998E-2</v>
      </c>
      <c r="AR354" s="39">
        <v>3.2000000000000001E-2</v>
      </c>
      <c r="AS354" s="39">
        <v>2.3E-2</v>
      </c>
      <c r="AT354" s="39">
        <v>0</v>
      </c>
      <c r="AU354" s="39">
        <v>1.9599999999999999E-2</v>
      </c>
      <c r="AV354" s="39">
        <v>1.6E-2</v>
      </c>
      <c r="AW354" s="39">
        <v>1.2999999999999999E-2</v>
      </c>
      <c r="AX354" s="39">
        <v>3.3300000000000003E-2</v>
      </c>
      <c r="AY354" s="39">
        <v>2.6100000000000002E-2</v>
      </c>
      <c r="AZ354" s="39">
        <v>1.5800000000000002E-2</v>
      </c>
      <c r="BA354" s="39">
        <v>2.8799999999999999E-2</v>
      </c>
      <c r="BB354" s="39">
        <v>1.9E-2</v>
      </c>
      <c r="BC354" s="39">
        <v>3.0099999999999998E-2</v>
      </c>
      <c r="BD354" s="39">
        <v>2.6800000000000001E-2</v>
      </c>
      <c r="BE354" s="39">
        <v>1.84E-2</v>
      </c>
      <c r="BF354" s="39">
        <v>4.1399999999999999E-2</v>
      </c>
      <c r="BG354" s="39">
        <v>2.75E-2</v>
      </c>
      <c r="BH354" s="39">
        <v>1.1299999999999999E-2</v>
      </c>
      <c r="BI354" s="39">
        <v>2.2599999999999999E-2</v>
      </c>
      <c r="BJ354" s="39">
        <v>3.04E-2</v>
      </c>
      <c r="BK354" s="39">
        <v>3.5000000000000003E-2</v>
      </c>
      <c r="BL354" s="39">
        <v>0.01</v>
      </c>
      <c r="BM354" s="39">
        <v>1.1299999999999999E-2</v>
      </c>
      <c r="BN354" s="39">
        <v>1.6E-2</v>
      </c>
      <c r="BO354" s="39">
        <v>2.7E-2</v>
      </c>
      <c r="BP354" s="39">
        <v>7.0000000000000001E-3</v>
      </c>
      <c r="BQ354" s="39">
        <v>0</v>
      </c>
      <c r="BR354" s="39">
        <v>2.8000000000000001E-2</v>
      </c>
      <c r="BS354" s="39">
        <v>0</v>
      </c>
      <c r="BT354" s="39">
        <v>1.7999999999999999E-2</v>
      </c>
      <c r="BU354" s="39">
        <v>2.8905357142857146E-2</v>
      </c>
    </row>
    <row r="355" spans="1:73" x14ac:dyDescent="0.2">
      <c r="A355" t="s">
        <v>24</v>
      </c>
      <c r="B355" t="s">
        <v>245</v>
      </c>
      <c r="C355">
        <v>1.4999999999999999E-2</v>
      </c>
      <c r="D355">
        <v>302</v>
      </c>
      <c r="G355" s="38" t="s">
        <v>56</v>
      </c>
      <c r="H355" s="39">
        <v>0.34699999999999998</v>
      </c>
      <c r="I355" s="39">
        <v>0.34599999999999997</v>
      </c>
      <c r="J355" s="39">
        <v>0.16</v>
      </c>
      <c r="K355" s="39">
        <v>8.3299999999999999E-2</v>
      </c>
      <c r="L355" s="39">
        <v>0.1875</v>
      </c>
      <c r="M355" s="39">
        <v>3.0000000000000001E-3</v>
      </c>
      <c r="N355" s="39">
        <v>5.9999999999999995E-4</v>
      </c>
      <c r="O355" s="39">
        <v>0</v>
      </c>
      <c r="P355" s="39">
        <v>0</v>
      </c>
      <c r="Q355" s="39">
        <v>0.222</v>
      </c>
      <c r="R355" s="39">
        <v>0.746</v>
      </c>
      <c r="S355" s="39">
        <v>0.6986</v>
      </c>
      <c r="T355" s="39">
        <v>0</v>
      </c>
      <c r="U355" s="39">
        <v>0.79400000000000004</v>
      </c>
      <c r="V355" s="39">
        <v>2.9999999999999997E-4</v>
      </c>
      <c r="W355" s="39">
        <v>0</v>
      </c>
      <c r="X355" s="39">
        <v>0</v>
      </c>
      <c r="Y355" s="39">
        <v>3.0000000000000001E-3</v>
      </c>
      <c r="Z355" s="39">
        <v>0</v>
      </c>
      <c r="AA355" s="39">
        <v>0</v>
      </c>
      <c r="AB355" s="39">
        <v>2E-3</v>
      </c>
      <c r="AC355" s="39">
        <v>0</v>
      </c>
      <c r="AD355" s="39">
        <v>1E-3</v>
      </c>
      <c r="AE355" s="39">
        <v>3.5000000000000003E-2</v>
      </c>
      <c r="AF355" s="39">
        <v>0</v>
      </c>
      <c r="AG355" s="39">
        <v>0</v>
      </c>
      <c r="AH355" s="39">
        <v>2.3800000000000002E-2</v>
      </c>
      <c r="AI355" s="39">
        <v>0</v>
      </c>
      <c r="AJ355" s="39">
        <v>3.2000000000000001E-2</v>
      </c>
      <c r="AK355" s="39">
        <v>0</v>
      </c>
      <c r="AL355" s="39">
        <v>0.06</v>
      </c>
      <c r="AM355" s="39">
        <v>0</v>
      </c>
      <c r="AN355" s="39">
        <v>0.33800000000000002</v>
      </c>
      <c r="AO355" s="39">
        <v>0.32</v>
      </c>
      <c r="AP355" s="39">
        <v>6.9999999999999999E-4</v>
      </c>
      <c r="AQ355" s="39">
        <v>8.0000000000000004E-4</v>
      </c>
      <c r="AR355" s="39">
        <v>0.17</v>
      </c>
      <c r="AS355" s="39">
        <v>0.04</v>
      </c>
      <c r="AT355" s="39">
        <v>0</v>
      </c>
      <c r="AU355" s="39">
        <v>6.9999999999999999E-4</v>
      </c>
      <c r="AV355" s="39">
        <v>5.4999999999999997E-3</v>
      </c>
      <c r="AW355" s="39">
        <v>5.0000000000000001E-3</v>
      </c>
      <c r="AX355" s="39">
        <v>2.0000000000000001E-4</v>
      </c>
      <c r="AY355" s="39">
        <v>2.9999999999999997E-4</v>
      </c>
      <c r="AZ355" s="39">
        <v>5.0000000000000001E-4</v>
      </c>
      <c r="BA355" s="39">
        <v>5.9999999999999995E-4</v>
      </c>
      <c r="BB355" s="39">
        <v>2.5600000000000001E-2</v>
      </c>
      <c r="BC355" s="39">
        <v>2.0000000000000001E-4</v>
      </c>
      <c r="BD355" s="39">
        <v>4.0000000000000002E-4</v>
      </c>
      <c r="BE355" s="39">
        <v>2.3800000000000002E-2</v>
      </c>
      <c r="BF355" s="39">
        <v>2.9999999999999997E-4</v>
      </c>
      <c r="BG355" s="39">
        <v>6.3500000000000001E-2</v>
      </c>
      <c r="BH355" s="39">
        <v>4.0000000000000002E-4</v>
      </c>
      <c r="BI355" s="39">
        <v>6.9999999999999999E-4</v>
      </c>
      <c r="BJ355" s="39">
        <v>2.9999999999999997E-4</v>
      </c>
      <c r="BK355" s="39">
        <v>0</v>
      </c>
      <c r="BL355" s="39">
        <v>0</v>
      </c>
      <c r="BM355" s="39">
        <v>2.3E-3</v>
      </c>
      <c r="BN355" s="39">
        <v>2E-3</v>
      </c>
      <c r="BO355" s="39">
        <v>0</v>
      </c>
      <c r="BP355" s="39">
        <v>0.151</v>
      </c>
      <c r="BQ355" s="39">
        <v>8.8999999999999996E-2</v>
      </c>
      <c r="BR355" s="39">
        <v>0.01</v>
      </c>
      <c r="BS355" s="39">
        <v>0</v>
      </c>
      <c r="BT355" s="39">
        <v>1.4E-2</v>
      </c>
      <c r="BU355" s="39">
        <v>0.1066148936170213</v>
      </c>
    </row>
    <row r="356" spans="1:73" x14ac:dyDescent="0.2">
      <c r="A356" t="s">
        <v>440</v>
      </c>
      <c r="B356" t="s">
        <v>232</v>
      </c>
      <c r="C356">
        <v>1E-3</v>
      </c>
      <c r="D356">
        <v>1376</v>
      </c>
      <c r="G356" s="38" t="s">
        <v>589</v>
      </c>
      <c r="H356" s="39">
        <v>0</v>
      </c>
      <c r="I356" s="39">
        <v>0</v>
      </c>
      <c r="J356" s="39">
        <v>0</v>
      </c>
      <c r="K356" s="39">
        <v>0</v>
      </c>
      <c r="L356" s="39">
        <v>0</v>
      </c>
      <c r="M356" s="39">
        <v>0</v>
      </c>
      <c r="N356" s="39">
        <v>0</v>
      </c>
      <c r="O356" s="39">
        <v>0</v>
      </c>
      <c r="P356" s="39">
        <v>0</v>
      </c>
      <c r="Q356" s="39">
        <v>0</v>
      </c>
      <c r="R356" s="39">
        <v>0</v>
      </c>
      <c r="S356" s="39">
        <v>0</v>
      </c>
      <c r="T356" s="39">
        <v>0</v>
      </c>
      <c r="U356" s="39">
        <v>0</v>
      </c>
      <c r="V356" s="39">
        <v>3.7000000000000002E-3</v>
      </c>
      <c r="W356" s="39">
        <v>0</v>
      </c>
      <c r="X356" s="39">
        <v>0</v>
      </c>
      <c r="Y356" s="39">
        <v>0</v>
      </c>
      <c r="Z356" s="39">
        <v>3.0000000000000001E-3</v>
      </c>
      <c r="AA356" s="39">
        <v>0</v>
      </c>
      <c r="AB356" s="39">
        <v>0</v>
      </c>
      <c r="AC356" s="39">
        <v>5.0000000000000001E-3</v>
      </c>
      <c r="AD356" s="39">
        <v>1E-4</v>
      </c>
      <c r="AE356" s="39">
        <v>1E-3</v>
      </c>
      <c r="AF356" s="39">
        <v>1E-3</v>
      </c>
      <c r="AG356" s="39">
        <v>0</v>
      </c>
      <c r="AH356" s="39">
        <v>0</v>
      </c>
      <c r="AI356" s="39">
        <v>0</v>
      </c>
      <c r="AJ356" s="39">
        <v>0</v>
      </c>
      <c r="AK356" s="39">
        <v>0</v>
      </c>
      <c r="AL356" s="39">
        <v>0</v>
      </c>
      <c r="AM356" s="39">
        <v>0</v>
      </c>
      <c r="AN356" s="39">
        <v>0</v>
      </c>
      <c r="AO356" s="39">
        <v>0</v>
      </c>
      <c r="AP356" s="39">
        <v>0</v>
      </c>
      <c r="AQ356" s="39">
        <v>0</v>
      </c>
      <c r="AR356" s="39">
        <v>1E-3</v>
      </c>
      <c r="AS356" s="39">
        <v>0</v>
      </c>
      <c r="AT356" s="39">
        <v>0</v>
      </c>
      <c r="AU356" s="39">
        <v>0</v>
      </c>
      <c r="AV356" s="39">
        <v>0</v>
      </c>
      <c r="AW356" s="39">
        <v>0</v>
      </c>
      <c r="AX356" s="39">
        <v>2.5000000000000001E-3</v>
      </c>
      <c r="AY356" s="39">
        <v>0</v>
      </c>
      <c r="AZ356" s="39">
        <v>2.0000000000000001E-4</v>
      </c>
      <c r="BA356" s="39">
        <v>6.9999999999999999E-4</v>
      </c>
      <c r="BB356" s="39">
        <v>0</v>
      </c>
      <c r="BC356" s="39">
        <v>0</v>
      </c>
      <c r="BD356" s="39">
        <v>1.32E-2</v>
      </c>
      <c r="BE356" s="39">
        <v>0</v>
      </c>
      <c r="BF356" s="39">
        <v>1E-4</v>
      </c>
      <c r="BG356" s="39">
        <v>0</v>
      </c>
      <c r="BH356" s="39">
        <v>1E-4</v>
      </c>
      <c r="BI356" s="39">
        <v>2.0000000000000001E-4</v>
      </c>
      <c r="BJ356" s="39">
        <v>5.0000000000000001E-4</v>
      </c>
      <c r="BK356" s="39">
        <v>0</v>
      </c>
      <c r="BL356" s="39">
        <v>0</v>
      </c>
      <c r="BM356" s="39">
        <v>0</v>
      </c>
      <c r="BN356" s="39">
        <v>1E-3</v>
      </c>
      <c r="BO356" s="39">
        <v>0</v>
      </c>
      <c r="BP356" s="39">
        <v>0</v>
      </c>
      <c r="BQ356" s="39">
        <v>0</v>
      </c>
      <c r="BR356" s="39">
        <v>0</v>
      </c>
      <c r="BS356" s="39">
        <v>0</v>
      </c>
      <c r="BT356" s="39">
        <v>0</v>
      </c>
      <c r="BU356" s="39">
        <v>2.0812500000000002E-3</v>
      </c>
    </row>
    <row r="357" spans="1:73" x14ac:dyDescent="0.2">
      <c r="A357" t="s">
        <v>440</v>
      </c>
      <c r="B357" t="s">
        <v>234</v>
      </c>
      <c r="C357">
        <v>4.0000000000000001E-3</v>
      </c>
      <c r="D357">
        <v>5926</v>
      </c>
      <c r="G357" s="38" t="s">
        <v>590</v>
      </c>
      <c r="H357" s="39">
        <v>0</v>
      </c>
      <c r="I357" s="39">
        <v>0</v>
      </c>
      <c r="J357" s="39">
        <v>0</v>
      </c>
      <c r="K357" s="39">
        <v>0</v>
      </c>
      <c r="L357" s="39">
        <v>0</v>
      </c>
      <c r="M357" s="39">
        <v>2E-3</v>
      </c>
      <c r="N357" s="39">
        <v>4.0000000000000002E-4</v>
      </c>
      <c r="O357" s="39">
        <v>5.0000000000000001E-3</v>
      </c>
      <c r="P357" s="39">
        <v>0</v>
      </c>
      <c r="Q357" s="39">
        <v>0</v>
      </c>
      <c r="R357" s="39">
        <v>0</v>
      </c>
      <c r="S357" s="39">
        <v>0</v>
      </c>
      <c r="T357" s="39">
        <v>0</v>
      </c>
      <c r="U357" s="39">
        <v>0</v>
      </c>
      <c r="V357" s="39">
        <v>2.0400000000000001E-2</v>
      </c>
      <c r="W357" s="39">
        <v>0</v>
      </c>
      <c r="X357" s="39">
        <v>2E-3</v>
      </c>
      <c r="Y357" s="39">
        <v>0</v>
      </c>
      <c r="Z357" s="39">
        <v>0</v>
      </c>
      <c r="AA357" s="39">
        <v>0</v>
      </c>
      <c r="AB357" s="39">
        <v>0</v>
      </c>
      <c r="AC357" s="39">
        <v>5.0000000000000001E-3</v>
      </c>
      <c r="AD357" s="39">
        <v>4.0000000000000002E-4</v>
      </c>
      <c r="AE357" s="39">
        <v>1E-3</v>
      </c>
      <c r="AF357" s="39">
        <v>2E-3</v>
      </c>
      <c r="AG357" s="39">
        <v>0</v>
      </c>
      <c r="AH357" s="39">
        <v>2.9999999999999997E-4</v>
      </c>
      <c r="AI357" s="39">
        <v>4.0000000000000001E-3</v>
      </c>
      <c r="AJ357" s="39">
        <v>0</v>
      </c>
      <c r="AK357" s="39">
        <v>0</v>
      </c>
      <c r="AL357" s="39">
        <v>0</v>
      </c>
      <c r="AM357" s="39">
        <v>0</v>
      </c>
      <c r="AN357" s="39">
        <v>0</v>
      </c>
      <c r="AO357" s="39">
        <v>0</v>
      </c>
      <c r="AP357" s="39">
        <v>5.0000000000000001E-4</v>
      </c>
      <c r="AQ357" s="39">
        <v>5.0000000000000001E-4</v>
      </c>
      <c r="AR357" s="39">
        <v>1E-3</v>
      </c>
      <c r="AS357" s="39">
        <v>4.0000000000000001E-3</v>
      </c>
      <c r="AT357" s="39">
        <v>0</v>
      </c>
      <c r="AU357" s="39">
        <v>2.5000000000000001E-3</v>
      </c>
      <c r="AV357" s="39">
        <v>1.6999999999999999E-3</v>
      </c>
      <c r="AW357" s="39">
        <v>8.0000000000000002E-3</v>
      </c>
      <c r="AX357" s="39">
        <v>5.1000000000000004E-3</v>
      </c>
      <c r="AY357" s="39">
        <v>6.9999999999999999E-4</v>
      </c>
      <c r="AZ357" s="39">
        <v>1.3100000000000001E-2</v>
      </c>
      <c r="BA357" s="39">
        <v>5.1000000000000004E-3</v>
      </c>
      <c r="BB357" s="39">
        <v>8.0000000000000004E-4</v>
      </c>
      <c r="BC357" s="39">
        <v>2.0000000000000001E-4</v>
      </c>
      <c r="BD357" s="39">
        <v>5.9999999999999995E-4</v>
      </c>
      <c r="BE357" s="39">
        <v>2.9999999999999997E-4</v>
      </c>
      <c r="BF357" s="39">
        <v>4.1000000000000003E-3</v>
      </c>
      <c r="BG357" s="39">
        <v>1.1999999999999999E-3</v>
      </c>
      <c r="BH357" s="39">
        <v>7.1300000000000002E-2</v>
      </c>
      <c r="BI357" s="39">
        <v>5.3400000000000003E-2</v>
      </c>
      <c r="BJ357" s="39">
        <v>1.2999999999999999E-2</v>
      </c>
      <c r="BK357" s="39">
        <v>4.0000000000000001E-3</v>
      </c>
      <c r="BL357" s="39">
        <v>1.9E-2</v>
      </c>
      <c r="BM357" s="39">
        <v>0</v>
      </c>
      <c r="BN357" s="39">
        <v>4.0000000000000001E-3</v>
      </c>
      <c r="BO357" s="39">
        <v>2E-3</v>
      </c>
      <c r="BP357" s="39">
        <v>0</v>
      </c>
      <c r="BQ357" s="39">
        <v>5.0000000000000001E-3</v>
      </c>
      <c r="BR357" s="39">
        <v>0</v>
      </c>
      <c r="BS357" s="39">
        <v>0</v>
      </c>
      <c r="BT357" s="39">
        <v>4.0000000000000001E-3</v>
      </c>
      <c r="BU357" s="39">
        <v>7.2324324324324341E-3</v>
      </c>
    </row>
    <row r="358" spans="1:73" x14ac:dyDescent="0.2">
      <c r="A358" t="s">
        <v>440</v>
      </c>
      <c r="B358" t="s">
        <v>236</v>
      </c>
      <c r="C358">
        <v>4.2999999999999997E-2</v>
      </c>
      <c r="D358">
        <v>14339</v>
      </c>
      <c r="G358" s="38" t="s">
        <v>591</v>
      </c>
      <c r="H358" s="39">
        <v>0</v>
      </c>
      <c r="I358" s="39">
        <v>0</v>
      </c>
      <c r="J358" s="39">
        <v>0</v>
      </c>
      <c r="K358" s="39">
        <v>0</v>
      </c>
      <c r="L358" s="39">
        <v>0</v>
      </c>
      <c r="M358" s="39">
        <v>0</v>
      </c>
      <c r="N358" s="39">
        <v>0</v>
      </c>
      <c r="O358" s="39">
        <v>0</v>
      </c>
      <c r="P358" s="39">
        <v>0</v>
      </c>
      <c r="Q358" s="39">
        <v>0</v>
      </c>
      <c r="R358" s="39">
        <v>0</v>
      </c>
      <c r="S358" s="39">
        <v>0</v>
      </c>
      <c r="T358" s="39">
        <v>0</v>
      </c>
      <c r="U358" s="39">
        <v>0</v>
      </c>
      <c r="V358" s="39">
        <v>1.7500000000000002E-2</v>
      </c>
      <c r="W358" s="39">
        <v>0</v>
      </c>
      <c r="X358" s="39">
        <v>0</v>
      </c>
      <c r="Y358" s="39">
        <v>0</v>
      </c>
      <c r="Z358" s="39">
        <v>3.0000000000000001E-3</v>
      </c>
      <c r="AA358" s="39">
        <v>0</v>
      </c>
      <c r="AB358" s="39">
        <v>0</v>
      </c>
      <c r="AC358" s="39">
        <v>5.0000000000000001E-3</v>
      </c>
      <c r="AD358" s="39">
        <v>1E-4</v>
      </c>
      <c r="AE358" s="39">
        <v>0</v>
      </c>
      <c r="AF358" s="39">
        <v>0</v>
      </c>
      <c r="AG358" s="39">
        <v>0</v>
      </c>
      <c r="AH358" s="39">
        <v>2.9999999999999997E-4</v>
      </c>
      <c r="AI358" s="39">
        <v>0</v>
      </c>
      <c r="AJ358" s="39">
        <v>0</v>
      </c>
      <c r="AK358" s="39">
        <v>0</v>
      </c>
      <c r="AL358" s="39">
        <v>0</v>
      </c>
      <c r="AM358" s="39">
        <v>0</v>
      </c>
      <c r="AN358" s="39">
        <v>0</v>
      </c>
      <c r="AO358" s="39">
        <v>0</v>
      </c>
      <c r="AP358" s="39">
        <v>0</v>
      </c>
      <c r="AQ358" s="39">
        <v>0</v>
      </c>
      <c r="AR358" s="39">
        <v>0</v>
      </c>
      <c r="AS358" s="39">
        <v>0</v>
      </c>
      <c r="AT358" s="39">
        <v>0</v>
      </c>
      <c r="AU358" s="39">
        <v>0</v>
      </c>
      <c r="AV358" s="39">
        <v>0</v>
      </c>
      <c r="AW358" s="39">
        <v>0</v>
      </c>
      <c r="AX358" s="39">
        <v>2.2800000000000001E-2</v>
      </c>
      <c r="AY358" s="39">
        <v>0</v>
      </c>
      <c r="AZ358" s="39">
        <v>6.4999999999999997E-3</v>
      </c>
      <c r="BA358" s="39">
        <v>6.0000000000000001E-3</v>
      </c>
      <c r="BB358" s="39">
        <v>1E-4</v>
      </c>
      <c r="BC358" s="39">
        <v>2.4199999999999999E-2</v>
      </c>
      <c r="BD358" s="39">
        <v>3.1600000000000003E-2</v>
      </c>
      <c r="BE358" s="39">
        <v>0</v>
      </c>
      <c r="BF358" s="39">
        <v>1E-4</v>
      </c>
      <c r="BG358" s="39">
        <v>0</v>
      </c>
      <c r="BH358" s="39">
        <v>8.9999999999999998E-4</v>
      </c>
      <c r="BI358" s="39">
        <v>3.8E-3</v>
      </c>
      <c r="BJ358" s="39">
        <v>8.9999999999999993E-3</v>
      </c>
      <c r="BK358" s="39">
        <v>0</v>
      </c>
      <c r="BL358" s="39">
        <v>0</v>
      </c>
      <c r="BM358" s="39">
        <v>0</v>
      </c>
      <c r="BN358" s="39">
        <v>6.0000000000000001E-3</v>
      </c>
      <c r="BO358" s="39">
        <v>2E-3</v>
      </c>
      <c r="BP358" s="39">
        <v>0</v>
      </c>
      <c r="BQ358" s="39">
        <v>0</v>
      </c>
      <c r="BR358" s="39">
        <v>0</v>
      </c>
      <c r="BS358" s="39">
        <v>0</v>
      </c>
      <c r="BT358" s="39">
        <v>2E-3</v>
      </c>
      <c r="BU358" s="39">
        <v>7.827777777777779E-3</v>
      </c>
    </row>
    <row r="359" spans="1:73" x14ac:dyDescent="0.2">
      <c r="A359" t="s">
        <v>440</v>
      </c>
      <c r="B359" t="s">
        <v>413</v>
      </c>
      <c r="C359">
        <v>2.0999999999999999E-3</v>
      </c>
      <c r="D359">
        <v>35791</v>
      </c>
      <c r="G359" s="38" t="s">
        <v>593</v>
      </c>
      <c r="H359" s="39">
        <v>0</v>
      </c>
      <c r="I359" s="39">
        <v>0</v>
      </c>
      <c r="J359" s="39">
        <v>0</v>
      </c>
      <c r="K359" s="39">
        <v>0</v>
      </c>
      <c r="L359" s="39">
        <v>0</v>
      </c>
      <c r="M359" s="39">
        <v>0</v>
      </c>
      <c r="N359" s="39">
        <v>0</v>
      </c>
      <c r="O359" s="39">
        <v>0</v>
      </c>
      <c r="P359" s="39">
        <v>0</v>
      </c>
      <c r="Q359" s="39">
        <v>0</v>
      </c>
      <c r="R359" s="39">
        <v>4.7E-2</v>
      </c>
      <c r="S359" s="39">
        <v>9.7100000000000006E-2</v>
      </c>
      <c r="T359" s="39">
        <v>0</v>
      </c>
      <c r="U359" s="39">
        <v>2.9000000000000001E-2</v>
      </c>
      <c r="V359" s="39">
        <v>2.8E-3</v>
      </c>
      <c r="W359" s="39">
        <v>0</v>
      </c>
      <c r="X359" s="39">
        <v>0</v>
      </c>
      <c r="Y359" s="39">
        <v>0</v>
      </c>
      <c r="Z359" s="39">
        <v>0</v>
      </c>
      <c r="AA359" s="39">
        <v>0</v>
      </c>
      <c r="AB359" s="39">
        <v>0</v>
      </c>
      <c r="AC359" s="39">
        <v>5.0000000000000001E-3</v>
      </c>
      <c r="AD359" s="39">
        <v>1E-3</v>
      </c>
      <c r="AE359" s="39">
        <v>3.5999999999999997E-2</v>
      </c>
      <c r="AF359" s="39">
        <v>2E-3</v>
      </c>
      <c r="AG359" s="39">
        <v>0</v>
      </c>
      <c r="AH359" s="39">
        <v>2.5499999999999998E-2</v>
      </c>
      <c r="AI359" s="39">
        <v>0</v>
      </c>
      <c r="AJ359" s="39">
        <v>3.5000000000000003E-2</v>
      </c>
      <c r="AK359" s="39">
        <v>0</v>
      </c>
      <c r="AL359" s="39">
        <v>4.0000000000000001E-3</v>
      </c>
      <c r="AM359" s="39">
        <v>0</v>
      </c>
      <c r="AN359" s="39">
        <v>1.2999999999999999E-2</v>
      </c>
      <c r="AO359" s="39">
        <v>0.09</v>
      </c>
      <c r="AP359" s="39">
        <v>0</v>
      </c>
      <c r="AQ359" s="39">
        <v>1E-4</v>
      </c>
      <c r="AR359" s="39">
        <v>1E-3</v>
      </c>
      <c r="AS359" s="39">
        <v>7.0000000000000001E-3</v>
      </c>
      <c r="AT359" s="39">
        <v>0</v>
      </c>
      <c r="AU359" s="39">
        <v>1E-4</v>
      </c>
      <c r="AV359" s="39">
        <v>2.7000000000000001E-3</v>
      </c>
      <c r="AW359" s="39">
        <v>2E-3</v>
      </c>
      <c r="AX359" s="39">
        <v>2.0000000000000001E-4</v>
      </c>
      <c r="AY359" s="39">
        <v>2.0000000000000001E-4</v>
      </c>
      <c r="AZ359" s="39">
        <v>5.0000000000000001E-4</v>
      </c>
      <c r="BA359" s="39">
        <v>4.1000000000000003E-3</v>
      </c>
      <c r="BB359" s="39">
        <v>1.7299999999999999E-2</v>
      </c>
      <c r="BC359" s="39">
        <v>1.4200000000000001E-2</v>
      </c>
      <c r="BD359" s="39">
        <v>6.7999999999999996E-3</v>
      </c>
      <c r="BE359" s="39">
        <v>4.2700000000000002E-2</v>
      </c>
      <c r="BF359" s="39">
        <v>6.9999999999999999E-4</v>
      </c>
      <c r="BG359" s="39">
        <v>2.8999999999999998E-3</v>
      </c>
      <c r="BH359" s="39">
        <v>5.0000000000000001E-4</v>
      </c>
      <c r="BI359" s="39">
        <v>5.9999999999999995E-4</v>
      </c>
      <c r="BJ359" s="39">
        <v>0</v>
      </c>
      <c r="BK359" s="39">
        <v>0</v>
      </c>
      <c r="BL359" s="39">
        <v>0</v>
      </c>
      <c r="BM359" s="39">
        <v>0</v>
      </c>
      <c r="BN359" s="39">
        <v>8.9999999999999993E-3</v>
      </c>
      <c r="BO359" s="39">
        <v>0</v>
      </c>
      <c r="BP359" s="39">
        <v>0</v>
      </c>
      <c r="BQ359" s="39">
        <v>0</v>
      </c>
      <c r="BR359" s="39">
        <v>5.6000000000000001E-2</v>
      </c>
      <c r="BS359" s="39">
        <v>0</v>
      </c>
      <c r="BT359" s="39">
        <v>1.6E-2</v>
      </c>
      <c r="BU359" s="39">
        <v>1.6823529411764702E-2</v>
      </c>
    </row>
    <row r="360" spans="1:73" x14ac:dyDescent="0.2">
      <c r="A360" t="s">
        <v>440</v>
      </c>
      <c r="B360" t="s">
        <v>69</v>
      </c>
      <c r="C360">
        <v>2.0000000000000001E-4</v>
      </c>
      <c r="D360">
        <v>3000</v>
      </c>
      <c r="G360" s="38" t="s">
        <v>595</v>
      </c>
      <c r="H360" s="39">
        <v>0</v>
      </c>
      <c r="I360" s="39">
        <v>0</v>
      </c>
      <c r="J360" s="39">
        <v>0</v>
      </c>
      <c r="K360" s="39">
        <v>0</v>
      </c>
      <c r="L360" s="39">
        <v>0</v>
      </c>
      <c r="M360" s="39">
        <v>0</v>
      </c>
      <c r="N360" s="39">
        <v>0</v>
      </c>
      <c r="O360" s="39">
        <v>0</v>
      </c>
      <c r="P360" s="39">
        <v>0</v>
      </c>
      <c r="Q360" s="39">
        <v>0</v>
      </c>
      <c r="R360" s="39">
        <v>0</v>
      </c>
      <c r="S360" s="39">
        <v>0</v>
      </c>
      <c r="T360" s="39">
        <v>0</v>
      </c>
      <c r="U360" s="39">
        <v>0</v>
      </c>
      <c r="V360" s="39">
        <v>2.5999999999999999E-3</v>
      </c>
      <c r="W360" s="39">
        <v>1.9E-3</v>
      </c>
      <c r="X360" s="39">
        <v>0</v>
      </c>
      <c r="Y360" s="39">
        <v>0</v>
      </c>
      <c r="Z360" s="39">
        <v>0</v>
      </c>
      <c r="AA360" s="39">
        <v>0</v>
      </c>
      <c r="AB360" s="39">
        <v>0</v>
      </c>
      <c r="AC360" s="39">
        <v>0</v>
      </c>
      <c r="AD360" s="39">
        <v>1E-3</v>
      </c>
      <c r="AE360" s="39">
        <v>0</v>
      </c>
      <c r="AF360" s="39">
        <v>0</v>
      </c>
      <c r="AG360" s="39">
        <v>0</v>
      </c>
      <c r="AH360" s="39">
        <v>1E-3</v>
      </c>
      <c r="AI360" s="39">
        <v>0</v>
      </c>
      <c r="AJ360" s="39">
        <v>2E-3</v>
      </c>
      <c r="AK360" s="39">
        <v>0</v>
      </c>
      <c r="AL360" s="39">
        <v>0</v>
      </c>
      <c r="AM360" s="39">
        <v>0</v>
      </c>
      <c r="AN360" s="39">
        <v>0</v>
      </c>
      <c r="AO360" s="39">
        <v>0</v>
      </c>
      <c r="AP360" s="39">
        <v>0</v>
      </c>
      <c r="AQ360" s="39">
        <v>1E-4</v>
      </c>
      <c r="AR360" s="39">
        <v>0</v>
      </c>
      <c r="AS360" s="39">
        <v>1E-3</v>
      </c>
      <c r="AT360" s="39">
        <v>0</v>
      </c>
      <c r="AU360" s="39">
        <v>1E-4</v>
      </c>
      <c r="AV360" s="39">
        <v>1E-4</v>
      </c>
      <c r="AW360" s="39">
        <v>0</v>
      </c>
      <c r="AX360" s="39">
        <v>1E-3</v>
      </c>
      <c r="AY360" s="39">
        <v>2.0000000000000001E-4</v>
      </c>
      <c r="AZ360" s="39">
        <v>2.9999999999999997E-4</v>
      </c>
      <c r="BA360" s="39">
        <v>4.0000000000000002E-4</v>
      </c>
      <c r="BB360" s="39">
        <v>2.0000000000000001E-4</v>
      </c>
      <c r="BC360" s="39">
        <v>8.9999999999999998E-4</v>
      </c>
      <c r="BD360" s="39">
        <v>2.5000000000000001E-3</v>
      </c>
      <c r="BE360" s="39">
        <v>2.2000000000000001E-3</v>
      </c>
      <c r="BF360" s="39">
        <v>5.0000000000000001E-4</v>
      </c>
      <c r="BG360" s="39">
        <v>2.0000000000000001E-4</v>
      </c>
      <c r="BH360" s="39">
        <v>1.5E-3</v>
      </c>
      <c r="BI360" s="39">
        <v>1.1999999999999999E-3</v>
      </c>
      <c r="BJ360" s="39">
        <v>5.9999999999999995E-4</v>
      </c>
      <c r="BK360" s="39">
        <v>0</v>
      </c>
      <c r="BL360" s="39">
        <v>0</v>
      </c>
      <c r="BM360" s="39">
        <v>6.7999999999999996E-3</v>
      </c>
      <c r="BN360" s="39">
        <v>1E-3</v>
      </c>
      <c r="BO360" s="39">
        <v>0</v>
      </c>
      <c r="BP360" s="39">
        <v>0</v>
      </c>
      <c r="BQ360" s="39">
        <v>0</v>
      </c>
      <c r="BR360" s="39">
        <v>0.01</v>
      </c>
      <c r="BS360" s="39">
        <v>0</v>
      </c>
      <c r="BT360" s="39">
        <v>2E-3</v>
      </c>
      <c r="BU360" s="39">
        <v>1.5884615384615386E-3</v>
      </c>
    </row>
    <row r="361" spans="1:73" x14ac:dyDescent="0.2">
      <c r="A361" t="s">
        <v>443</v>
      </c>
      <c r="B361" t="s">
        <v>413</v>
      </c>
      <c r="C361">
        <v>1E-4</v>
      </c>
      <c r="D361">
        <v>35791</v>
      </c>
      <c r="G361" s="38" t="s">
        <v>597</v>
      </c>
      <c r="H361" s="39">
        <v>0</v>
      </c>
      <c r="I361" s="39">
        <v>0</v>
      </c>
      <c r="J361" s="39">
        <v>0</v>
      </c>
      <c r="K361" s="39">
        <v>0</v>
      </c>
      <c r="L361" s="39">
        <v>0</v>
      </c>
      <c r="M361" s="39">
        <v>0</v>
      </c>
      <c r="N361" s="39">
        <v>0</v>
      </c>
      <c r="O361" s="39">
        <v>0</v>
      </c>
      <c r="P361" s="39">
        <v>0</v>
      </c>
      <c r="Q361" s="39">
        <v>0</v>
      </c>
      <c r="R361" s="39">
        <v>0</v>
      </c>
      <c r="S361" s="39">
        <v>0</v>
      </c>
      <c r="T361" s="39">
        <v>0</v>
      </c>
      <c r="U361" s="39">
        <v>0</v>
      </c>
      <c r="V361" s="39">
        <v>2.9999999999999997E-4</v>
      </c>
      <c r="W361" s="39">
        <v>0</v>
      </c>
      <c r="X361" s="39">
        <v>0</v>
      </c>
      <c r="Y361" s="39">
        <v>0</v>
      </c>
      <c r="Z361" s="39">
        <v>0</v>
      </c>
      <c r="AA361" s="39">
        <v>0</v>
      </c>
      <c r="AB361" s="39">
        <v>0</v>
      </c>
      <c r="AC361" s="39">
        <v>0</v>
      </c>
      <c r="AD361" s="39">
        <v>0</v>
      </c>
      <c r="AE361" s="39">
        <v>0</v>
      </c>
      <c r="AF361" s="39">
        <v>0</v>
      </c>
      <c r="AG361" s="39">
        <v>5.0999999999999997E-2</v>
      </c>
      <c r="AH361" s="39">
        <v>0</v>
      </c>
      <c r="AI361" s="39">
        <v>0</v>
      </c>
      <c r="AJ361" s="39">
        <v>0</v>
      </c>
      <c r="AK361" s="39">
        <v>0</v>
      </c>
      <c r="AL361" s="39">
        <v>0</v>
      </c>
      <c r="AM361" s="39">
        <v>0</v>
      </c>
      <c r="AN361" s="39">
        <v>0</v>
      </c>
      <c r="AO361" s="39">
        <v>0</v>
      </c>
      <c r="AP361" s="39">
        <v>0</v>
      </c>
      <c r="AQ361" s="39">
        <v>0</v>
      </c>
      <c r="AR361" s="39">
        <v>0</v>
      </c>
      <c r="AS361" s="39">
        <v>0</v>
      </c>
      <c r="AT361" s="39">
        <v>0</v>
      </c>
      <c r="AU361" s="39">
        <v>0</v>
      </c>
      <c r="AV361" s="39">
        <v>0</v>
      </c>
      <c r="AW361" s="39">
        <v>0</v>
      </c>
      <c r="AX361" s="39">
        <v>0</v>
      </c>
      <c r="AY361" s="39">
        <v>0</v>
      </c>
      <c r="AZ361" s="39">
        <v>1E-4</v>
      </c>
      <c r="BA361" s="39">
        <v>2.5399999999999999E-2</v>
      </c>
      <c r="BB361" s="39">
        <v>0</v>
      </c>
      <c r="BC361" s="39">
        <v>0</v>
      </c>
      <c r="BD361" s="39">
        <v>0</v>
      </c>
      <c r="BE361" s="39">
        <v>0</v>
      </c>
      <c r="BF361" s="39">
        <v>0</v>
      </c>
      <c r="BG361" s="39">
        <v>0</v>
      </c>
      <c r="BH361" s="39">
        <v>0</v>
      </c>
      <c r="BI361" s="39">
        <v>0</v>
      </c>
      <c r="BJ361" s="39">
        <v>0</v>
      </c>
      <c r="BK361" s="39">
        <v>0</v>
      </c>
      <c r="BL361" s="39">
        <v>0</v>
      </c>
      <c r="BM361" s="39">
        <v>0</v>
      </c>
      <c r="BN361" s="39">
        <v>1E-3</v>
      </c>
      <c r="BO361" s="39">
        <v>0</v>
      </c>
      <c r="BP361" s="39">
        <v>0</v>
      </c>
      <c r="BQ361" s="39">
        <v>0</v>
      </c>
      <c r="BR361" s="39">
        <v>0</v>
      </c>
      <c r="BS361" s="39">
        <v>0</v>
      </c>
      <c r="BT361" s="39">
        <v>0</v>
      </c>
      <c r="BU361" s="39">
        <v>1.5560000000000001E-2</v>
      </c>
    </row>
    <row r="362" spans="1:73" x14ac:dyDescent="0.2">
      <c r="A362" t="s">
        <v>27</v>
      </c>
      <c r="B362" t="s">
        <v>7</v>
      </c>
      <c r="C362">
        <v>8.0000000000000002E-3</v>
      </c>
      <c r="D362">
        <v>62</v>
      </c>
      <c r="G362" s="38" t="s">
        <v>598</v>
      </c>
      <c r="H362" s="39">
        <v>0</v>
      </c>
      <c r="I362" s="39">
        <v>0</v>
      </c>
      <c r="J362" s="39">
        <v>0</v>
      </c>
      <c r="K362" s="39">
        <v>0</v>
      </c>
      <c r="L362" s="39">
        <v>0</v>
      </c>
      <c r="M362" s="39">
        <v>0</v>
      </c>
      <c r="N362" s="39">
        <v>0</v>
      </c>
      <c r="O362" s="39">
        <v>0</v>
      </c>
      <c r="P362" s="39">
        <v>0</v>
      </c>
      <c r="Q362" s="39">
        <v>0</v>
      </c>
      <c r="R362" s="39">
        <v>0</v>
      </c>
      <c r="S362" s="39">
        <v>0</v>
      </c>
      <c r="T362" s="39">
        <v>0</v>
      </c>
      <c r="U362" s="39">
        <v>0</v>
      </c>
      <c r="V362" s="39">
        <v>0</v>
      </c>
      <c r="W362" s="39">
        <v>0</v>
      </c>
      <c r="X362" s="39">
        <v>0</v>
      </c>
      <c r="Y362" s="39">
        <v>0</v>
      </c>
      <c r="Z362" s="39">
        <v>0</v>
      </c>
      <c r="AA362" s="39">
        <v>0</v>
      </c>
      <c r="AB362" s="39">
        <v>0</v>
      </c>
      <c r="AC362" s="39">
        <v>0</v>
      </c>
      <c r="AD362" s="39">
        <v>0</v>
      </c>
      <c r="AE362" s="39">
        <v>0</v>
      </c>
      <c r="AF362" s="39">
        <v>0</v>
      </c>
      <c r="AG362" s="39">
        <v>0</v>
      </c>
      <c r="AH362" s="39">
        <v>0</v>
      </c>
      <c r="AI362" s="39">
        <v>0</v>
      </c>
      <c r="AJ362" s="39">
        <v>0</v>
      </c>
      <c r="AK362" s="39">
        <v>0</v>
      </c>
      <c r="AL362" s="39">
        <v>0</v>
      </c>
      <c r="AM362" s="39">
        <v>0</v>
      </c>
      <c r="AN362" s="39">
        <v>0</v>
      </c>
      <c r="AO362" s="39">
        <v>0</v>
      </c>
      <c r="AP362" s="39">
        <v>0</v>
      </c>
      <c r="AQ362" s="39">
        <v>0</v>
      </c>
      <c r="AR362" s="39">
        <v>0</v>
      </c>
      <c r="AS362" s="39">
        <v>0</v>
      </c>
      <c r="AT362" s="39">
        <v>0</v>
      </c>
      <c r="AU362" s="39">
        <v>0</v>
      </c>
      <c r="AV362" s="39">
        <v>0</v>
      </c>
      <c r="AW362" s="39">
        <v>0</v>
      </c>
      <c r="AX362" s="39">
        <v>0</v>
      </c>
      <c r="AY362" s="39">
        <v>0</v>
      </c>
      <c r="AZ362" s="39">
        <v>0</v>
      </c>
      <c r="BA362" s="39">
        <v>0</v>
      </c>
      <c r="BB362" s="39">
        <v>0</v>
      </c>
      <c r="BC362" s="39">
        <v>0</v>
      </c>
      <c r="BD362" s="39">
        <v>0</v>
      </c>
      <c r="BE362" s="39">
        <v>0</v>
      </c>
      <c r="BF362" s="39">
        <v>0</v>
      </c>
      <c r="BG362" s="39">
        <v>0</v>
      </c>
      <c r="BH362" s="39">
        <v>0</v>
      </c>
      <c r="BI362" s="39">
        <v>1E-4</v>
      </c>
      <c r="BJ362" s="39">
        <v>0</v>
      </c>
      <c r="BK362" s="39">
        <v>0</v>
      </c>
      <c r="BL362" s="39">
        <v>0</v>
      </c>
      <c r="BM362" s="39">
        <v>0</v>
      </c>
      <c r="BN362" s="39">
        <v>0</v>
      </c>
      <c r="BO362" s="39">
        <v>0</v>
      </c>
      <c r="BP362" s="39">
        <v>0</v>
      </c>
      <c r="BQ362" s="39">
        <v>0</v>
      </c>
      <c r="BR362" s="39">
        <v>0</v>
      </c>
      <c r="BS362" s="39">
        <v>0</v>
      </c>
      <c r="BT362" s="39">
        <v>0</v>
      </c>
      <c r="BU362" s="39">
        <v>1E-4</v>
      </c>
    </row>
    <row r="363" spans="1:73" x14ac:dyDescent="0.2">
      <c r="A363" t="s">
        <v>27</v>
      </c>
      <c r="B363" t="s">
        <v>225</v>
      </c>
      <c r="C363">
        <v>0.23200000000000001</v>
      </c>
      <c r="D363">
        <v>252</v>
      </c>
      <c r="G363" s="38" t="s">
        <v>599</v>
      </c>
      <c r="H363" s="39">
        <v>0</v>
      </c>
      <c r="I363" s="39">
        <v>0</v>
      </c>
      <c r="J363" s="39">
        <v>0</v>
      </c>
      <c r="K363" s="39">
        <v>0</v>
      </c>
      <c r="L363" s="39">
        <v>0</v>
      </c>
      <c r="M363" s="39">
        <v>0</v>
      </c>
      <c r="N363" s="39">
        <v>0</v>
      </c>
      <c r="O363" s="39">
        <v>0</v>
      </c>
      <c r="P363" s="39">
        <v>0</v>
      </c>
      <c r="Q363" s="39">
        <v>0</v>
      </c>
      <c r="R363" s="39">
        <v>0</v>
      </c>
      <c r="S363" s="39">
        <v>0</v>
      </c>
      <c r="T363" s="39">
        <v>0</v>
      </c>
      <c r="U363" s="39">
        <v>0</v>
      </c>
      <c r="V363" s="39">
        <v>0</v>
      </c>
      <c r="W363" s="39">
        <v>0</v>
      </c>
      <c r="X363" s="39">
        <v>0</v>
      </c>
      <c r="Y363" s="39">
        <v>0</v>
      </c>
      <c r="Z363" s="39">
        <v>0</v>
      </c>
      <c r="AA363" s="39">
        <v>0</v>
      </c>
      <c r="AB363" s="39">
        <v>0</v>
      </c>
      <c r="AC363" s="39">
        <v>0</v>
      </c>
      <c r="AD363" s="39">
        <v>0</v>
      </c>
      <c r="AE363" s="39">
        <v>0</v>
      </c>
      <c r="AF363" s="39">
        <v>0</v>
      </c>
      <c r="AG363" s="39">
        <v>0</v>
      </c>
      <c r="AH363" s="39">
        <v>0</v>
      </c>
      <c r="AI363" s="39">
        <v>0</v>
      </c>
      <c r="AJ363" s="39">
        <v>0</v>
      </c>
      <c r="AK363" s="39">
        <v>0</v>
      </c>
      <c r="AL363" s="39">
        <v>0</v>
      </c>
      <c r="AM363" s="39">
        <v>0</v>
      </c>
      <c r="AN363" s="39">
        <v>0</v>
      </c>
      <c r="AO363" s="39">
        <v>0</v>
      </c>
      <c r="AP363" s="39">
        <v>0</v>
      </c>
      <c r="AQ363" s="39">
        <v>0</v>
      </c>
      <c r="AR363" s="39">
        <v>0</v>
      </c>
      <c r="AS363" s="39">
        <v>0</v>
      </c>
      <c r="AT363" s="39">
        <v>0</v>
      </c>
      <c r="AU363" s="39">
        <v>0</v>
      </c>
      <c r="AV363" s="39">
        <v>0</v>
      </c>
      <c r="AW363" s="39">
        <v>0</v>
      </c>
      <c r="AX363" s="39">
        <v>0</v>
      </c>
      <c r="AY363" s="39">
        <v>0</v>
      </c>
      <c r="AZ363" s="39">
        <v>0</v>
      </c>
      <c r="BA363" s="39">
        <v>0</v>
      </c>
      <c r="BB363" s="39">
        <v>0</v>
      </c>
      <c r="BC363" s="39">
        <v>0</v>
      </c>
      <c r="BD363" s="39">
        <v>4.0000000000000002E-4</v>
      </c>
      <c r="BE363" s="39">
        <v>0</v>
      </c>
      <c r="BF363" s="39">
        <v>0</v>
      </c>
      <c r="BG363" s="39">
        <v>0</v>
      </c>
      <c r="BH363" s="39">
        <v>5.9999999999999995E-4</v>
      </c>
      <c r="BI363" s="39">
        <v>6.9999999999999999E-4</v>
      </c>
      <c r="BJ363" s="39">
        <v>2.9999999999999997E-4</v>
      </c>
      <c r="BK363" s="39">
        <v>0</v>
      </c>
      <c r="BL363" s="39">
        <v>0</v>
      </c>
      <c r="BM363" s="39">
        <v>0</v>
      </c>
      <c r="BN363" s="39">
        <v>1E-3</v>
      </c>
      <c r="BO363" s="39">
        <v>0</v>
      </c>
      <c r="BP363" s="39">
        <v>0</v>
      </c>
      <c r="BQ363" s="39">
        <v>0</v>
      </c>
      <c r="BR363" s="39">
        <v>0</v>
      </c>
      <c r="BS363" s="39">
        <v>0</v>
      </c>
      <c r="BT363" s="39">
        <v>0</v>
      </c>
      <c r="BU363" s="39">
        <v>6.0000000000000006E-4</v>
      </c>
    </row>
    <row r="364" spans="1:73" x14ac:dyDescent="0.2">
      <c r="A364" t="s">
        <v>27</v>
      </c>
      <c r="B364" t="s">
        <v>194</v>
      </c>
      <c r="C364">
        <v>2E-3</v>
      </c>
      <c r="D364">
        <v>492</v>
      </c>
      <c r="G364" s="38" t="s">
        <v>600</v>
      </c>
      <c r="H364" s="39">
        <v>0</v>
      </c>
      <c r="I364" s="39">
        <v>0</v>
      </c>
      <c r="J364" s="39">
        <v>0</v>
      </c>
      <c r="K364" s="39">
        <v>0</v>
      </c>
      <c r="L364" s="39">
        <v>0</v>
      </c>
      <c r="M364" s="39">
        <v>0</v>
      </c>
      <c r="N364" s="39">
        <v>0</v>
      </c>
      <c r="O364" s="39">
        <v>0</v>
      </c>
      <c r="P364" s="39">
        <v>0</v>
      </c>
      <c r="Q364" s="39">
        <v>0</v>
      </c>
      <c r="R364" s="39">
        <v>0</v>
      </c>
      <c r="S364" s="39">
        <v>0</v>
      </c>
      <c r="T364" s="39">
        <v>0</v>
      </c>
      <c r="U364" s="39">
        <v>0</v>
      </c>
      <c r="V364" s="39">
        <v>0</v>
      </c>
      <c r="W364" s="39">
        <v>0</v>
      </c>
      <c r="X364" s="39">
        <v>0</v>
      </c>
      <c r="Y364" s="39">
        <v>0</v>
      </c>
      <c r="Z364" s="39">
        <v>0</v>
      </c>
      <c r="AA364" s="39">
        <v>0</v>
      </c>
      <c r="AB364" s="39">
        <v>0</v>
      </c>
      <c r="AC364" s="39">
        <v>0</v>
      </c>
      <c r="AD364" s="39">
        <v>0</v>
      </c>
      <c r="AE364" s="39">
        <v>0</v>
      </c>
      <c r="AF364" s="39">
        <v>0</v>
      </c>
      <c r="AG364" s="39">
        <v>0</v>
      </c>
      <c r="AH364" s="39">
        <v>0</v>
      </c>
      <c r="AI364" s="39">
        <v>0</v>
      </c>
      <c r="AJ364" s="39">
        <v>0</v>
      </c>
      <c r="AK364" s="39">
        <v>0</v>
      </c>
      <c r="AL364" s="39">
        <v>0</v>
      </c>
      <c r="AM364" s="39">
        <v>0</v>
      </c>
      <c r="AN364" s="39">
        <v>0</v>
      </c>
      <c r="AO364" s="39">
        <v>0</v>
      </c>
      <c r="AP364" s="39">
        <v>0</v>
      </c>
      <c r="AQ364" s="39">
        <v>0</v>
      </c>
      <c r="AR364" s="39">
        <v>0</v>
      </c>
      <c r="AS364" s="39">
        <v>0</v>
      </c>
      <c r="AT364" s="39">
        <v>0</v>
      </c>
      <c r="AU364" s="39">
        <v>0</v>
      </c>
      <c r="AV364" s="39">
        <v>0</v>
      </c>
      <c r="AW364" s="39">
        <v>0</v>
      </c>
      <c r="AX364" s="39">
        <v>0</v>
      </c>
      <c r="AY364" s="39">
        <v>0</v>
      </c>
      <c r="AZ364" s="39">
        <v>0</v>
      </c>
      <c r="BA364" s="39">
        <v>1E-4</v>
      </c>
      <c r="BB364" s="39">
        <v>0</v>
      </c>
      <c r="BC364" s="39">
        <v>0</v>
      </c>
      <c r="BD364" s="39">
        <v>0</v>
      </c>
      <c r="BE364" s="39">
        <v>0</v>
      </c>
      <c r="BF364" s="39">
        <v>0</v>
      </c>
      <c r="BG364" s="39">
        <v>0</v>
      </c>
      <c r="BH364" s="39">
        <v>0</v>
      </c>
      <c r="BI364" s="39">
        <v>0</v>
      </c>
      <c r="BJ364" s="39">
        <v>0</v>
      </c>
      <c r="BK364" s="39">
        <v>0</v>
      </c>
      <c r="BL364" s="39">
        <v>0</v>
      </c>
      <c r="BM364" s="39">
        <v>0</v>
      </c>
      <c r="BN364" s="39">
        <v>0</v>
      </c>
      <c r="BO364" s="39">
        <v>0</v>
      </c>
      <c r="BP364" s="39">
        <v>0</v>
      </c>
      <c r="BQ364" s="39">
        <v>0</v>
      </c>
      <c r="BR364" s="39">
        <v>0</v>
      </c>
      <c r="BS364" s="39">
        <v>0</v>
      </c>
      <c r="BT364" s="39">
        <v>0</v>
      </c>
      <c r="BU364" s="39">
        <v>1E-4</v>
      </c>
    </row>
    <row r="365" spans="1:73" x14ac:dyDescent="0.2">
      <c r="A365" t="s">
        <v>27</v>
      </c>
      <c r="B365" t="s">
        <v>232</v>
      </c>
      <c r="C365">
        <v>0.114</v>
      </c>
      <c r="D365">
        <v>1376</v>
      </c>
      <c r="G365" s="38" t="s">
        <v>601</v>
      </c>
      <c r="H365" s="39">
        <v>0</v>
      </c>
      <c r="I365" s="39">
        <v>0</v>
      </c>
      <c r="J365" s="39">
        <v>0</v>
      </c>
      <c r="K365" s="39">
        <v>0</v>
      </c>
      <c r="L365" s="39">
        <v>0</v>
      </c>
      <c r="M365" s="39">
        <v>0</v>
      </c>
      <c r="N365" s="39">
        <v>0</v>
      </c>
      <c r="O365" s="39">
        <v>0</v>
      </c>
      <c r="P365" s="39">
        <v>0</v>
      </c>
      <c r="Q365" s="39">
        <v>0</v>
      </c>
      <c r="R365" s="39">
        <v>0</v>
      </c>
      <c r="S365" s="39">
        <v>0</v>
      </c>
      <c r="T365" s="39">
        <v>0</v>
      </c>
      <c r="U365" s="39">
        <v>0</v>
      </c>
      <c r="V365" s="39">
        <v>0</v>
      </c>
      <c r="W365" s="39">
        <v>0</v>
      </c>
      <c r="X365" s="39">
        <v>0</v>
      </c>
      <c r="Y365" s="39">
        <v>0</v>
      </c>
      <c r="Z365" s="39">
        <v>0</v>
      </c>
      <c r="AA365" s="39">
        <v>0</v>
      </c>
      <c r="AB365" s="39">
        <v>0</v>
      </c>
      <c r="AC365" s="39">
        <v>0</v>
      </c>
      <c r="AD365" s="39">
        <v>0</v>
      </c>
      <c r="AE365" s="39">
        <v>0</v>
      </c>
      <c r="AF365" s="39">
        <v>0</v>
      </c>
      <c r="AG365" s="39">
        <v>0</v>
      </c>
      <c r="AH365" s="39">
        <v>0</v>
      </c>
      <c r="AI365" s="39">
        <v>0</v>
      </c>
      <c r="AJ365" s="39">
        <v>0</v>
      </c>
      <c r="AK365" s="39">
        <v>0</v>
      </c>
      <c r="AL365" s="39">
        <v>0</v>
      </c>
      <c r="AM365" s="39">
        <v>0</v>
      </c>
      <c r="AN365" s="39">
        <v>0</v>
      </c>
      <c r="AO365" s="39">
        <v>0</v>
      </c>
      <c r="AP365" s="39">
        <v>0</v>
      </c>
      <c r="AQ365" s="39">
        <v>0</v>
      </c>
      <c r="AR365" s="39">
        <v>0</v>
      </c>
      <c r="AS365" s="39">
        <v>0</v>
      </c>
      <c r="AT365" s="39">
        <v>0</v>
      </c>
      <c r="AU365" s="39">
        <v>0</v>
      </c>
      <c r="AV365" s="39">
        <v>0</v>
      </c>
      <c r="AW365" s="39">
        <v>0</v>
      </c>
      <c r="AX365" s="39">
        <v>1E-4</v>
      </c>
      <c r="AY365" s="39">
        <v>0</v>
      </c>
      <c r="AZ365" s="39">
        <v>0</v>
      </c>
      <c r="BA365" s="39">
        <v>0</v>
      </c>
      <c r="BB365" s="39">
        <v>0</v>
      </c>
      <c r="BC365" s="39">
        <v>0</v>
      </c>
      <c r="BD365" s="39">
        <v>0</v>
      </c>
      <c r="BE365" s="39">
        <v>0</v>
      </c>
      <c r="BF365" s="39">
        <v>0</v>
      </c>
      <c r="BG365" s="39">
        <v>0</v>
      </c>
      <c r="BH365" s="39">
        <v>0</v>
      </c>
      <c r="BI365" s="39">
        <v>0</v>
      </c>
      <c r="BJ365" s="39">
        <v>0</v>
      </c>
      <c r="BK365" s="39">
        <v>0</v>
      </c>
      <c r="BL365" s="39">
        <v>0</v>
      </c>
      <c r="BM365" s="39">
        <v>0</v>
      </c>
      <c r="BN365" s="39">
        <v>0</v>
      </c>
      <c r="BO365" s="39">
        <v>0</v>
      </c>
      <c r="BP365" s="39">
        <v>0</v>
      </c>
      <c r="BQ365" s="39">
        <v>0</v>
      </c>
      <c r="BR365" s="39">
        <v>0</v>
      </c>
      <c r="BS365" s="39">
        <v>0</v>
      </c>
      <c r="BT365" s="39">
        <v>0</v>
      </c>
      <c r="BU365" s="39">
        <v>1E-4</v>
      </c>
    </row>
    <row r="366" spans="1:73" x14ac:dyDescent="0.2">
      <c r="A366" t="s">
        <v>27</v>
      </c>
      <c r="B366" t="s">
        <v>234</v>
      </c>
      <c r="C366">
        <v>6.6000000000000003E-2</v>
      </c>
      <c r="D366">
        <v>5926</v>
      </c>
      <c r="G366" s="38" t="s">
        <v>602</v>
      </c>
      <c r="H366" s="39">
        <v>0</v>
      </c>
      <c r="I366" s="39">
        <v>0</v>
      </c>
      <c r="J366" s="39">
        <v>0</v>
      </c>
      <c r="K366" s="39">
        <v>0</v>
      </c>
      <c r="L366" s="39">
        <v>0</v>
      </c>
      <c r="M366" s="39">
        <v>0</v>
      </c>
      <c r="N366" s="39">
        <v>0</v>
      </c>
      <c r="O366" s="39">
        <v>0</v>
      </c>
      <c r="P366" s="39">
        <v>0</v>
      </c>
      <c r="Q366" s="39">
        <v>0</v>
      </c>
      <c r="R366" s="39">
        <v>0</v>
      </c>
      <c r="S366" s="39">
        <v>0</v>
      </c>
      <c r="T366" s="39">
        <v>0</v>
      </c>
      <c r="U366" s="39">
        <v>0</v>
      </c>
      <c r="V366" s="39">
        <v>0</v>
      </c>
      <c r="W366" s="39">
        <v>0</v>
      </c>
      <c r="X366" s="39">
        <v>0</v>
      </c>
      <c r="Y366" s="39">
        <v>0</v>
      </c>
      <c r="Z366" s="39">
        <v>0</v>
      </c>
      <c r="AA366" s="39">
        <v>0</v>
      </c>
      <c r="AB366" s="39">
        <v>0</v>
      </c>
      <c r="AC366" s="39">
        <v>0</v>
      </c>
      <c r="AD366" s="39">
        <v>0</v>
      </c>
      <c r="AE366" s="39">
        <v>0</v>
      </c>
      <c r="AF366" s="39">
        <v>0</v>
      </c>
      <c r="AG366" s="39">
        <v>0</v>
      </c>
      <c r="AH366" s="39">
        <v>0</v>
      </c>
      <c r="AI366" s="39">
        <v>0</v>
      </c>
      <c r="AJ366" s="39">
        <v>0</v>
      </c>
      <c r="AK366" s="39">
        <v>0</v>
      </c>
      <c r="AL366" s="39">
        <v>0</v>
      </c>
      <c r="AM366" s="39">
        <v>0</v>
      </c>
      <c r="AN366" s="39">
        <v>0</v>
      </c>
      <c r="AO366" s="39">
        <v>0</v>
      </c>
      <c r="AP366" s="39">
        <v>1E-4</v>
      </c>
      <c r="AQ366" s="39">
        <v>0</v>
      </c>
      <c r="AR366" s="39">
        <v>0</v>
      </c>
      <c r="AS366" s="39">
        <v>0</v>
      </c>
      <c r="AT366" s="39">
        <v>0</v>
      </c>
      <c r="AU366" s="39">
        <v>0</v>
      </c>
      <c r="AV366" s="39">
        <v>0</v>
      </c>
      <c r="AW366" s="39">
        <v>0</v>
      </c>
      <c r="AX366" s="39">
        <v>0</v>
      </c>
      <c r="AY366" s="39">
        <v>0</v>
      </c>
      <c r="AZ366" s="39">
        <v>0</v>
      </c>
      <c r="BA366" s="39">
        <v>0</v>
      </c>
      <c r="BB366" s="39">
        <v>0</v>
      </c>
      <c r="BC366" s="39">
        <v>0</v>
      </c>
      <c r="BD366" s="39">
        <v>0</v>
      </c>
      <c r="BE366" s="39">
        <v>0</v>
      </c>
      <c r="BF366" s="39">
        <v>0</v>
      </c>
      <c r="BG366" s="39">
        <v>0</v>
      </c>
      <c r="BH366" s="39">
        <v>0</v>
      </c>
      <c r="BI366" s="39">
        <v>0</v>
      </c>
      <c r="BJ366" s="39">
        <v>0</v>
      </c>
      <c r="BK366" s="39">
        <v>0</v>
      </c>
      <c r="BL366" s="39">
        <v>0</v>
      </c>
      <c r="BM366" s="39">
        <v>0</v>
      </c>
      <c r="BN366" s="39">
        <v>0</v>
      </c>
      <c r="BO366" s="39">
        <v>0</v>
      </c>
      <c r="BP366" s="39">
        <v>0</v>
      </c>
      <c r="BQ366" s="39">
        <v>0</v>
      </c>
      <c r="BR366" s="39">
        <v>0</v>
      </c>
      <c r="BS366" s="39">
        <v>0</v>
      </c>
      <c r="BT366" s="39">
        <v>0</v>
      </c>
      <c r="BU366" s="39">
        <v>1E-4</v>
      </c>
    </row>
    <row r="367" spans="1:73" x14ac:dyDescent="0.2">
      <c r="A367" t="s">
        <v>27</v>
      </c>
      <c r="B367" t="s">
        <v>236</v>
      </c>
      <c r="C367">
        <v>2.3E-2</v>
      </c>
      <c r="D367">
        <v>14339</v>
      </c>
      <c r="G367" s="38" t="s">
        <v>603</v>
      </c>
      <c r="H367" s="39">
        <v>0</v>
      </c>
      <c r="I367" s="39">
        <v>0</v>
      </c>
      <c r="J367" s="39">
        <v>0</v>
      </c>
      <c r="K367" s="39">
        <v>0</v>
      </c>
      <c r="L367" s="39">
        <v>0</v>
      </c>
      <c r="M367" s="39">
        <v>0</v>
      </c>
      <c r="N367" s="39">
        <v>0</v>
      </c>
      <c r="O367" s="39">
        <v>0</v>
      </c>
      <c r="P367" s="39">
        <v>0</v>
      </c>
      <c r="Q367" s="39">
        <v>0</v>
      </c>
      <c r="R367" s="39">
        <v>0</v>
      </c>
      <c r="S367" s="39">
        <v>0</v>
      </c>
      <c r="T367" s="39">
        <v>0</v>
      </c>
      <c r="U367" s="39">
        <v>0</v>
      </c>
      <c r="V367" s="39">
        <v>0</v>
      </c>
      <c r="W367" s="39">
        <v>0</v>
      </c>
      <c r="X367" s="39">
        <v>0</v>
      </c>
      <c r="Y367" s="39">
        <v>0</v>
      </c>
      <c r="Z367" s="39">
        <v>0</v>
      </c>
      <c r="AA367" s="39">
        <v>0</v>
      </c>
      <c r="AB367" s="39">
        <v>0</v>
      </c>
      <c r="AC367" s="39">
        <v>0</v>
      </c>
      <c r="AD367" s="39">
        <v>0</v>
      </c>
      <c r="AE367" s="39">
        <v>0</v>
      </c>
      <c r="AF367" s="39">
        <v>0</v>
      </c>
      <c r="AG367" s="39">
        <v>0</v>
      </c>
      <c r="AH367" s="39">
        <v>0</v>
      </c>
      <c r="AI367" s="39">
        <v>0</v>
      </c>
      <c r="AJ367" s="39">
        <v>0</v>
      </c>
      <c r="AK367" s="39">
        <v>0</v>
      </c>
      <c r="AL367" s="39">
        <v>0</v>
      </c>
      <c r="AM367" s="39">
        <v>0</v>
      </c>
      <c r="AN367" s="39">
        <v>0</v>
      </c>
      <c r="AO367" s="39">
        <v>0</v>
      </c>
      <c r="AP367" s="39">
        <v>0</v>
      </c>
      <c r="AQ367" s="39">
        <v>0</v>
      </c>
      <c r="AR367" s="39">
        <v>0</v>
      </c>
      <c r="AS367" s="39">
        <v>0</v>
      </c>
      <c r="AT367" s="39">
        <v>0</v>
      </c>
      <c r="AU367" s="39">
        <v>0</v>
      </c>
      <c r="AV367" s="39">
        <v>1E-4</v>
      </c>
      <c r="AW367" s="39">
        <v>0</v>
      </c>
      <c r="AX367" s="39">
        <v>0</v>
      </c>
      <c r="AY367" s="39">
        <v>0</v>
      </c>
      <c r="AZ367" s="39">
        <v>0</v>
      </c>
      <c r="BA367" s="39">
        <v>0</v>
      </c>
      <c r="BB367" s="39">
        <v>0</v>
      </c>
      <c r="BC367" s="39">
        <v>0</v>
      </c>
      <c r="BD367" s="39">
        <v>0</v>
      </c>
      <c r="BE367" s="39">
        <v>0</v>
      </c>
      <c r="BF367" s="39">
        <v>0</v>
      </c>
      <c r="BG367" s="39">
        <v>0</v>
      </c>
      <c r="BH367" s="39">
        <v>2.9999999999999997E-4</v>
      </c>
      <c r="BI367" s="39">
        <v>2.0000000000000001E-4</v>
      </c>
      <c r="BJ367" s="39">
        <v>0</v>
      </c>
      <c r="BK367" s="39">
        <v>0</v>
      </c>
      <c r="BL367" s="39">
        <v>0</v>
      </c>
      <c r="BM367" s="39">
        <v>0</v>
      </c>
      <c r="BN367" s="39">
        <v>0</v>
      </c>
      <c r="BO367" s="39">
        <v>0</v>
      </c>
      <c r="BP367" s="39">
        <v>0</v>
      </c>
      <c r="BQ367" s="39">
        <v>0</v>
      </c>
      <c r="BR367" s="39">
        <v>0</v>
      </c>
      <c r="BS367" s="39">
        <v>0</v>
      </c>
      <c r="BT367" s="39">
        <v>0</v>
      </c>
      <c r="BU367" s="39">
        <v>1.9999999999999998E-4</v>
      </c>
    </row>
    <row r="368" spans="1:73" x14ac:dyDescent="0.2">
      <c r="A368" t="s">
        <v>27</v>
      </c>
      <c r="B368" t="s">
        <v>413</v>
      </c>
      <c r="C368">
        <v>6.5799999999999997E-2</v>
      </c>
      <c r="D368">
        <v>35791</v>
      </c>
      <c r="G368" s="38" t="s">
        <v>604</v>
      </c>
      <c r="H368" s="39">
        <v>0</v>
      </c>
      <c r="I368" s="39">
        <v>0</v>
      </c>
      <c r="J368" s="39">
        <v>0</v>
      </c>
      <c r="K368" s="39">
        <v>0</v>
      </c>
      <c r="L368" s="39">
        <v>0</v>
      </c>
      <c r="M368" s="39">
        <v>0</v>
      </c>
      <c r="N368" s="39">
        <v>0</v>
      </c>
      <c r="O368" s="39">
        <v>0</v>
      </c>
      <c r="P368" s="39">
        <v>0</v>
      </c>
      <c r="Q368" s="39">
        <v>0</v>
      </c>
      <c r="R368" s="39">
        <v>0</v>
      </c>
      <c r="S368" s="39">
        <v>0</v>
      </c>
      <c r="T368" s="39">
        <v>0</v>
      </c>
      <c r="U368" s="39">
        <v>0</v>
      </c>
      <c r="V368" s="39">
        <v>2.9999999999999997E-4</v>
      </c>
      <c r="W368" s="39">
        <v>0</v>
      </c>
      <c r="X368" s="39">
        <v>0</v>
      </c>
      <c r="Y368" s="39">
        <v>0</v>
      </c>
      <c r="Z368" s="39">
        <v>0</v>
      </c>
      <c r="AA368" s="39">
        <v>0</v>
      </c>
      <c r="AB368" s="39">
        <v>0</v>
      </c>
      <c r="AC368" s="39">
        <v>0</v>
      </c>
      <c r="AD368" s="39">
        <v>0</v>
      </c>
      <c r="AE368" s="39">
        <v>0</v>
      </c>
      <c r="AF368" s="39">
        <v>0</v>
      </c>
      <c r="AG368" s="39">
        <v>0</v>
      </c>
      <c r="AH368" s="39">
        <v>0</v>
      </c>
      <c r="AI368" s="39">
        <v>0</v>
      </c>
      <c r="AJ368" s="39">
        <v>0</v>
      </c>
      <c r="AK368" s="39">
        <v>0</v>
      </c>
      <c r="AL368" s="39">
        <v>0</v>
      </c>
      <c r="AM368" s="39">
        <v>0</v>
      </c>
      <c r="AN368" s="39">
        <v>0</v>
      </c>
      <c r="AO368" s="39">
        <v>0</v>
      </c>
      <c r="AP368" s="39">
        <v>0</v>
      </c>
      <c r="AQ368" s="39">
        <v>0</v>
      </c>
      <c r="AR368" s="39">
        <v>0</v>
      </c>
      <c r="AS368" s="39">
        <v>0</v>
      </c>
      <c r="AT368" s="39">
        <v>0</v>
      </c>
      <c r="AU368" s="39">
        <v>0</v>
      </c>
      <c r="AV368" s="39">
        <v>0</v>
      </c>
      <c r="AW368" s="39">
        <v>0</v>
      </c>
      <c r="AX368" s="39">
        <v>1E-4</v>
      </c>
      <c r="AY368" s="39">
        <v>0</v>
      </c>
      <c r="AZ368" s="39">
        <v>0</v>
      </c>
      <c r="BA368" s="39">
        <v>0</v>
      </c>
      <c r="BB368" s="39">
        <v>0</v>
      </c>
      <c r="BC368" s="39">
        <v>0</v>
      </c>
      <c r="BD368" s="39">
        <v>6.9999999999999999E-4</v>
      </c>
      <c r="BE368" s="39">
        <v>0</v>
      </c>
      <c r="BF368" s="39">
        <v>0</v>
      </c>
      <c r="BG368" s="39">
        <v>0</v>
      </c>
      <c r="BH368" s="39">
        <v>0</v>
      </c>
      <c r="BI368" s="39">
        <v>1E-4</v>
      </c>
      <c r="BJ368" s="39">
        <v>0</v>
      </c>
      <c r="BK368" s="39">
        <v>0</v>
      </c>
      <c r="BL368" s="39">
        <v>0</v>
      </c>
      <c r="BM368" s="39">
        <v>0</v>
      </c>
      <c r="BN368" s="39">
        <v>0</v>
      </c>
      <c r="BO368" s="39">
        <v>0</v>
      </c>
      <c r="BP368" s="39">
        <v>0</v>
      </c>
      <c r="BQ368" s="39">
        <v>0</v>
      </c>
      <c r="BR368" s="39">
        <v>0</v>
      </c>
      <c r="BS368" s="39">
        <v>0</v>
      </c>
      <c r="BT368" s="39">
        <v>0</v>
      </c>
      <c r="BU368" s="39">
        <v>2.9999999999999997E-4</v>
      </c>
    </row>
    <row r="369" spans="1:73" x14ac:dyDescent="0.2">
      <c r="A369" t="s">
        <v>27</v>
      </c>
      <c r="B369" t="s">
        <v>245</v>
      </c>
      <c r="C369">
        <v>0.01</v>
      </c>
      <c r="D369">
        <v>302</v>
      </c>
      <c r="G369" s="38" t="s">
        <v>605</v>
      </c>
      <c r="H369" s="39">
        <v>0</v>
      </c>
      <c r="I369" s="39">
        <v>0</v>
      </c>
      <c r="J369" s="39">
        <v>0</v>
      </c>
      <c r="K369" s="39">
        <v>0</v>
      </c>
      <c r="L369" s="39">
        <v>0</v>
      </c>
      <c r="M369" s="39">
        <v>0</v>
      </c>
      <c r="N369" s="39">
        <v>0</v>
      </c>
      <c r="O369" s="39">
        <v>0</v>
      </c>
      <c r="P369" s="39">
        <v>0</v>
      </c>
      <c r="Q369" s="39">
        <v>0</v>
      </c>
      <c r="R369" s="39">
        <v>0</v>
      </c>
      <c r="S369" s="39">
        <v>0</v>
      </c>
      <c r="T369" s="39">
        <v>0</v>
      </c>
      <c r="U369" s="39">
        <v>0</v>
      </c>
      <c r="V369" s="39">
        <v>0</v>
      </c>
      <c r="W369" s="39">
        <v>0</v>
      </c>
      <c r="X369" s="39">
        <v>0</v>
      </c>
      <c r="Y369" s="39">
        <v>0</v>
      </c>
      <c r="Z369" s="39">
        <v>0</v>
      </c>
      <c r="AA369" s="39">
        <v>0</v>
      </c>
      <c r="AB369" s="39">
        <v>0</v>
      </c>
      <c r="AC369" s="39">
        <v>0</v>
      </c>
      <c r="AD369" s="39">
        <v>0</v>
      </c>
      <c r="AE369" s="39">
        <v>0</v>
      </c>
      <c r="AF369" s="39">
        <v>0</v>
      </c>
      <c r="AG369" s="39">
        <v>0</v>
      </c>
      <c r="AH369" s="39">
        <v>0</v>
      </c>
      <c r="AI369" s="39">
        <v>0</v>
      </c>
      <c r="AJ369" s="39">
        <v>0</v>
      </c>
      <c r="AK369" s="39">
        <v>0</v>
      </c>
      <c r="AL369" s="39">
        <v>0</v>
      </c>
      <c r="AM369" s="39">
        <v>0</v>
      </c>
      <c r="AN369" s="39">
        <v>0</v>
      </c>
      <c r="AO369" s="39">
        <v>0</v>
      </c>
      <c r="AP369" s="39">
        <v>0</v>
      </c>
      <c r="AQ369" s="39">
        <v>0</v>
      </c>
      <c r="AR369" s="39">
        <v>0</v>
      </c>
      <c r="AS369" s="39">
        <v>0</v>
      </c>
      <c r="AT369" s="39">
        <v>0</v>
      </c>
      <c r="AU369" s="39">
        <v>1E-4</v>
      </c>
      <c r="AV369" s="39">
        <v>0</v>
      </c>
      <c r="AW369" s="39">
        <v>0</v>
      </c>
      <c r="AX369" s="39">
        <v>0</v>
      </c>
      <c r="AY369" s="39">
        <v>0</v>
      </c>
      <c r="AZ369" s="39">
        <v>0</v>
      </c>
      <c r="BA369" s="39">
        <v>1E-4</v>
      </c>
      <c r="BB369" s="39">
        <v>0</v>
      </c>
      <c r="BC369" s="39">
        <v>0</v>
      </c>
      <c r="BD369" s="39">
        <v>0</v>
      </c>
      <c r="BE369" s="39">
        <v>0</v>
      </c>
      <c r="BF369" s="39">
        <v>0</v>
      </c>
      <c r="BG369" s="39">
        <v>0</v>
      </c>
      <c r="BH369" s="39">
        <v>1.1000000000000001E-3</v>
      </c>
      <c r="BI369" s="39">
        <v>1.1999999999999999E-3</v>
      </c>
      <c r="BJ369" s="39">
        <v>0</v>
      </c>
      <c r="BK369" s="39">
        <v>0</v>
      </c>
      <c r="BL369" s="39">
        <v>0</v>
      </c>
      <c r="BM369" s="39">
        <v>0</v>
      </c>
      <c r="BN369" s="39">
        <v>0</v>
      </c>
      <c r="BO369" s="39">
        <v>0</v>
      </c>
      <c r="BP369" s="39">
        <v>0</v>
      </c>
      <c r="BQ369" s="39">
        <v>0</v>
      </c>
      <c r="BR369" s="39">
        <v>0</v>
      </c>
      <c r="BS369" s="39">
        <v>0</v>
      </c>
      <c r="BT369" s="39">
        <v>0</v>
      </c>
      <c r="BU369" s="39">
        <v>6.2500000000000001E-4</v>
      </c>
    </row>
    <row r="370" spans="1:73" x14ac:dyDescent="0.2">
      <c r="A370" t="s">
        <v>27</v>
      </c>
      <c r="B370" t="s">
        <v>82</v>
      </c>
      <c r="C370">
        <v>0.01</v>
      </c>
      <c r="D370">
        <v>101</v>
      </c>
      <c r="G370" s="38" t="s">
        <v>606</v>
      </c>
      <c r="H370" s="39">
        <v>0</v>
      </c>
      <c r="I370" s="39">
        <v>0</v>
      </c>
      <c r="J370" s="39">
        <v>0</v>
      </c>
      <c r="K370" s="39">
        <v>0</v>
      </c>
      <c r="L370" s="39">
        <v>0</v>
      </c>
      <c r="M370" s="39">
        <v>0</v>
      </c>
      <c r="N370" s="39">
        <v>0</v>
      </c>
      <c r="O370" s="39">
        <v>0</v>
      </c>
      <c r="P370" s="39">
        <v>0</v>
      </c>
      <c r="Q370" s="39">
        <v>0</v>
      </c>
      <c r="R370" s="39">
        <v>0</v>
      </c>
      <c r="S370" s="39">
        <v>0</v>
      </c>
      <c r="T370" s="39">
        <v>0</v>
      </c>
      <c r="U370" s="39">
        <v>0</v>
      </c>
      <c r="V370" s="39">
        <v>0</v>
      </c>
      <c r="W370" s="39">
        <v>0</v>
      </c>
      <c r="X370" s="39">
        <v>0</v>
      </c>
      <c r="Y370" s="39">
        <v>0</v>
      </c>
      <c r="Z370" s="39">
        <v>0</v>
      </c>
      <c r="AA370" s="39">
        <v>0</v>
      </c>
      <c r="AB370" s="39">
        <v>0</v>
      </c>
      <c r="AC370" s="39">
        <v>0</v>
      </c>
      <c r="AD370" s="39">
        <v>1E-4</v>
      </c>
      <c r="AE370" s="39">
        <v>0</v>
      </c>
      <c r="AF370" s="39">
        <v>0</v>
      </c>
      <c r="AG370" s="39">
        <v>0</v>
      </c>
      <c r="AH370" s="39">
        <v>0</v>
      </c>
      <c r="AI370" s="39">
        <v>0</v>
      </c>
      <c r="AJ370" s="39">
        <v>0</v>
      </c>
      <c r="AK370" s="39">
        <v>0</v>
      </c>
      <c r="AL370" s="39">
        <v>0</v>
      </c>
      <c r="AM370" s="39">
        <v>0</v>
      </c>
      <c r="AN370" s="39">
        <v>0</v>
      </c>
      <c r="AO370" s="39">
        <v>0</v>
      </c>
      <c r="AP370" s="39">
        <v>0</v>
      </c>
      <c r="AQ370" s="39">
        <v>0</v>
      </c>
      <c r="AR370" s="39">
        <v>0</v>
      </c>
      <c r="AS370" s="39">
        <v>0</v>
      </c>
      <c r="AT370" s="39">
        <v>0</v>
      </c>
      <c r="AU370" s="39">
        <v>0</v>
      </c>
      <c r="AV370" s="39">
        <v>0</v>
      </c>
      <c r="AW370" s="39">
        <v>0</v>
      </c>
      <c r="AX370" s="39">
        <v>0</v>
      </c>
      <c r="AY370" s="39">
        <v>0</v>
      </c>
      <c r="AZ370" s="39">
        <v>0</v>
      </c>
      <c r="BA370" s="39">
        <v>0</v>
      </c>
      <c r="BB370" s="39">
        <v>0</v>
      </c>
      <c r="BC370" s="39">
        <v>0</v>
      </c>
      <c r="BD370" s="39">
        <v>0</v>
      </c>
      <c r="BE370" s="39">
        <v>0</v>
      </c>
      <c r="BF370" s="39">
        <v>1E-4</v>
      </c>
      <c r="BG370" s="39">
        <v>0</v>
      </c>
      <c r="BH370" s="39">
        <v>0</v>
      </c>
      <c r="BI370" s="39">
        <v>0</v>
      </c>
      <c r="BJ370" s="39">
        <v>0</v>
      </c>
      <c r="BK370" s="39">
        <v>0</v>
      </c>
      <c r="BL370" s="39">
        <v>0</v>
      </c>
      <c r="BM370" s="39">
        <v>0</v>
      </c>
      <c r="BN370" s="39">
        <v>0</v>
      </c>
      <c r="BO370" s="39">
        <v>0</v>
      </c>
      <c r="BP370" s="39">
        <v>0</v>
      </c>
      <c r="BQ370" s="39">
        <v>0</v>
      </c>
      <c r="BR370" s="39">
        <v>0</v>
      </c>
      <c r="BS370" s="39">
        <v>0</v>
      </c>
      <c r="BT370" s="39">
        <v>0</v>
      </c>
      <c r="BU370" s="39">
        <v>1E-4</v>
      </c>
    </row>
    <row r="371" spans="1:73" x14ac:dyDescent="0.2">
      <c r="A371" t="s">
        <v>27</v>
      </c>
      <c r="B371" t="s">
        <v>26</v>
      </c>
      <c r="C371">
        <v>5.5599999999999997E-2</v>
      </c>
      <c r="D371">
        <v>18</v>
      </c>
      <c r="G371" s="38" t="s">
        <v>607</v>
      </c>
      <c r="H371" s="39">
        <v>0</v>
      </c>
      <c r="I371" s="39">
        <v>0</v>
      </c>
      <c r="J371" s="39">
        <v>0</v>
      </c>
      <c r="K371" s="39">
        <v>0</v>
      </c>
      <c r="L371" s="39">
        <v>0</v>
      </c>
      <c r="M371" s="39">
        <v>0</v>
      </c>
      <c r="N371" s="39">
        <v>0</v>
      </c>
      <c r="O371" s="39">
        <v>0</v>
      </c>
      <c r="P371" s="39">
        <v>0</v>
      </c>
      <c r="Q371" s="39">
        <v>0</v>
      </c>
      <c r="R371" s="39">
        <v>0</v>
      </c>
      <c r="S371" s="39">
        <v>0</v>
      </c>
      <c r="T371" s="39">
        <v>0</v>
      </c>
      <c r="U371" s="39">
        <v>0</v>
      </c>
      <c r="V371" s="39">
        <v>0</v>
      </c>
      <c r="W371" s="39">
        <v>0</v>
      </c>
      <c r="X371" s="39">
        <v>0</v>
      </c>
      <c r="Y371" s="39">
        <v>0</v>
      </c>
      <c r="Z371" s="39">
        <v>0</v>
      </c>
      <c r="AA371" s="39">
        <v>0</v>
      </c>
      <c r="AB371" s="39">
        <v>0</v>
      </c>
      <c r="AC371" s="39">
        <v>0</v>
      </c>
      <c r="AD371" s="39">
        <v>0</v>
      </c>
      <c r="AE371" s="39">
        <v>0</v>
      </c>
      <c r="AF371" s="39">
        <v>0</v>
      </c>
      <c r="AG371" s="39">
        <v>0</v>
      </c>
      <c r="AH371" s="39">
        <v>0</v>
      </c>
      <c r="AI371" s="39">
        <v>0</v>
      </c>
      <c r="AJ371" s="39">
        <v>0</v>
      </c>
      <c r="AK371" s="39">
        <v>0</v>
      </c>
      <c r="AL371" s="39">
        <v>0</v>
      </c>
      <c r="AM371" s="39">
        <v>0</v>
      </c>
      <c r="AN371" s="39">
        <v>0</v>
      </c>
      <c r="AO371" s="39">
        <v>0</v>
      </c>
      <c r="AP371" s="39">
        <v>0</v>
      </c>
      <c r="AQ371" s="39">
        <v>0</v>
      </c>
      <c r="AR371" s="39">
        <v>0</v>
      </c>
      <c r="AS371" s="39">
        <v>0</v>
      </c>
      <c r="AT371" s="39">
        <v>0</v>
      </c>
      <c r="AU371" s="39">
        <v>0</v>
      </c>
      <c r="AV371" s="39">
        <v>1E-4</v>
      </c>
      <c r="AW371" s="39">
        <v>0</v>
      </c>
      <c r="AX371" s="39">
        <v>0</v>
      </c>
      <c r="AY371" s="39">
        <v>0</v>
      </c>
      <c r="AZ371" s="39">
        <v>0</v>
      </c>
      <c r="BA371" s="39">
        <v>0</v>
      </c>
      <c r="BB371" s="39">
        <v>1E-4</v>
      </c>
      <c r="BC371" s="39">
        <v>0</v>
      </c>
      <c r="BD371" s="39">
        <v>0</v>
      </c>
      <c r="BE371" s="39">
        <v>1E-4</v>
      </c>
      <c r="BF371" s="39">
        <v>1E-4</v>
      </c>
      <c r="BG371" s="39">
        <v>1E-4</v>
      </c>
      <c r="BH371" s="39">
        <v>0</v>
      </c>
      <c r="BI371" s="39">
        <v>0</v>
      </c>
      <c r="BJ371" s="39">
        <v>0</v>
      </c>
      <c r="BK371" s="39">
        <v>0</v>
      </c>
      <c r="BL371" s="39">
        <v>0</v>
      </c>
      <c r="BM371" s="39">
        <v>0</v>
      </c>
      <c r="BN371" s="39">
        <v>0</v>
      </c>
      <c r="BO371" s="39">
        <v>0</v>
      </c>
      <c r="BP371" s="39">
        <v>0</v>
      </c>
      <c r="BQ371" s="39">
        <v>0</v>
      </c>
      <c r="BR371" s="39">
        <v>0</v>
      </c>
      <c r="BS371" s="39">
        <v>0</v>
      </c>
      <c r="BT371" s="39">
        <v>0</v>
      </c>
      <c r="BU371" s="39">
        <v>1E-4</v>
      </c>
    </row>
    <row r="372" spans="1:73" x14ac:dyDescent="0.2">
      <c r="A372" t="s">
        <v>27</v>
      </c>
      <c r="B372" t="s">
        <v>23</v>
      </c>
      <c r="C372">
        <v>3.1300000000000001E-2</v>
      </c>
      <c r="D372">
        <v>16</v>
      </c>
      <c r="G372" s="38" t="s">
        <v>608</v>
      </c>
      <c r="H372" s="39">
        <v>0</v>
      </c>
      <c r="I372" s="39">
        <v>0</v>
      </c>
      <c r="J372" s="39">
        <v>0</v>
      </c>
      <c r="K372" s="39">
        <v>0</v>
      </c>
      <c r="L372" s="39">
        <v>0</v>
      </c>
      <c r="M372" s="39">
        <v>0</v>
      </c>
      <c r="N372" s="39">
        <v>0</v>
      </c>
      <c r="O372" s="39">
        <v>0</v>
      </c>
      <c r="P372" s="39">
        <v>0</v>
      </c>
      <c r="Q372" s="39">
        <v>0</v>
      </c>
      <c r="R372" s="39">
        <v>0</v>
      </c>
      <c r="S372" s="39">
        <v>0</v>
      </c>
      <c r="T372" s="39">
        <v>0</v>
      </c>
      <c r="U372" s="39">
        <v>0</v>
      </c>
      <c r="V372" s="39">
        <v>1.4E-3</v>
      </c>
      <c r="W372" s="39">
        <v>0</v>
      </c>
      <c r="X372" s="39">
        <v>0</v>
      </c>
      <c r="Y372" s="39">
        <v>0</v>
      </c>
      <c r="Z372" s="39">
        <v>0</v>
      </c>
      <c r="AA372" s="39">
        <v>0</v>
      </c>
      <c r="AB372" s="39">
        <v>0</v>
      </c>
      <c r="AC372" s="39">
        <v>0</v>
      </c>
      <c r="AD372" s="39">
        <v>0</v>
      </c>
      <c r="AE372" s="39">
        <v>0</v>
      </c>
      <c r="AF372" s="39">
        <v>0</v>
      </c>
      <c r="AG372" s="39">
        <v>0</v>
      </c>
      <c r="AH372" s="39">
        <v>0</v>
      </c>
      <c r="AI372" s="39">
        <v>0</v>
      </c>
      <c r="AJ372" s="39">
        <v>0</v>
      </c>
      <c r="AK372" s="39">
        <v>0</v>
      </c>
      <c r="AL372" s="39">
        <v>0</v>
      </c>
      <c r="AM372" s="39">
        <v>0</v>
      </c>
      <c r="AN372" s="39">
        <v>0</v>
      </c>
      <c r="AO372" s="39">
        <v>0</v>
      </c>
      <c r="AP372" s="39">
        <v>0</v>
      </c>
      <c r="AQ372" s="39">
        <v>0</v>
      </c>
      <c r="AR372" s="39">
        <v>0</v>
      </c>
      <c r="AS372" s="39">
        <v>0</v>
      </c>
      <c r="AT372" s="39">
        <v>0</v>
      </c>
      <c r="AU372" s="39">
        <v>0</v>
      </c>
      <c r="AV372" s="39">
        <v>0</v>
      </c>
      <c r="AW372" s="39">
        <v>0</v>
      </c>
      <c r="AX372" s="39">
        <v>1.1000000000000001E-3</v>
      </c>
      <c r="AY372" s="39">
        <v>0</v>
      </c>
      <c r="AZ372" s="39">
        <v>5.0000000000000001E-4</v>
      </c>
      <c r="BA372" s="39">
        <v>0</v>
      </c>
      <c r="BB372" s="39">
        <v>0</v>
      </c>
      <c r="BC372" s="39">
        <v>0</v>
      </c>
      <c r="BD372" s="39">
        <v>0</v>
      </c>
      <c r="BE372" s="39">
        <v>0</v>
      </c>
      <c r="BF372" s="39">
        <v>0</v>
      </c>
      <c r="BG372" s="39">
        <v>0</v>
      </c>
      <c r="BH372" s="39">
        <v>0</v>
      </c>
      <c r="BI372" s="39">
        <v>2.9999999999999997E-4</v>
      </c>
      <c r="BJ372" s="39">
        <v>1E-3</v>
      </c>
      <c r="BK372" s="39">
        <v>0</v>
      </c>
      <c r="BL372" s="39">
        <v>0</v>
      </c>
      <c r="BM372" s="39">
        <v>0</v>
      </c>
      <c r="BN372" s="39">
        <v>0</v>
      </c>
      <c r="BO372" s="39">
        <v>0</v>
      </c>
      <c r="BP372" s="39">
        <v>0</v>
      </c>
      <c r="BQ372" s="39">
        <v>0</v>
      </c>
      <c r="BR372" s="39">
        <v>0</v>
      </c>
      <c r="BS372" s="39">
        <v>0</v>
      </c>
      <c r="BT372" s="39">
        <v>0</v>
      </c>
      <c r="BU372" s="39">
        <v>8.5999999999999998E-4</v>
      </c>
    </row>
    <row r="373" spans="1:73" x14ac:dyDescent="0.2">
      <c r="A373" t="s">
        <v>27</v>
      </c>
      <c r="B373" t="s">
        <v>69</v>
      </c>
      <c r="C373">
        <v>8.9999999999999998E-4</v>
      </c>
      <c r="D373">
        <v>3000</v>
      </c>
      <c r="G373" s="38" t="s">
        <v>609</v>
      </c>
      <c r="H373" s="39">
        <v>0</v>
      </c>
      <c r="I373" s="39">
        <v>0</v>
      </c>
      <c r="J373" s="39">
        <v>0</v>
      </c>
      <c r="K373" s="39">
        <v>0</v>
      </c>
      <c r="L373" s="39">
        <v>0</v>
      </c>
      <c r="M373" s="39">
        <v>0</v>
      </c>
      <c r="N373" s="39">
        <v>0</v>
      </c>
      <c r="O373" s="39">
        <v>0</v>
      </c>
      <c r="P373" s="39">
        <v>0</v>
      </c>
      <c r="Q373" s="39">
        <v>0</v>
      </c>
      <c r="R373" s="39">
        <v>0</v>
      </c>
      <c r="S373" s="39">
        <v>0</v>
      </c>
      <c r="T373" s="39">
        <v>0</v>
      </c>
      <c r="U373" s="39">
        <v>0</v>
      </c>
      <c r="V373" s="39">
        <v>5.9999999999999995E-4</v>
      </c>
      <c r="W373" s="39">
        <v>0</v>
      </c>
      <c r="X373" s="39">
        <v>0</v>
      </c>
      <c r="Y373" s="39">
        <v>0</v>
      </c>
      <c r="Z373" s="39">
        <v>0</v>
      </c>
      <c r="AA373" s="39">
        <v>0</v>
      </c>
      <c r="AB373" s="39">
        <v>0</v>
      </c>
      <c r="AC373" s="39">
        <v>0</v>
      </c>
      <c r="AD373" s="39">
        <v>0</v>
      </c>
      <c r="AE373" s="39">
        <v>0</v>
      </c>
      <c r="AF373" s="39">
        <v>0</v>
      </c>
      <c r="AG373" s="39">
        <v>0</v>
      </c>
      <c r="AH373" s="39">
        <v>0</v>
      </c>
      <c r="AI373" s="39">
        <v>0</v>
      </c>
      <c r="AJ373" s="39">
        <v>0</v>
      </c>
      <c r="AK373" s="39">
        <v>0</v>
      </c>
      <c r="AL373" s="39">
        <v>0</v>
      </c>
      <c r="AM373" s="39">
        <v>0</v>
      </c>
      <c r="AN373" s="39">
        <v>0</v>
      </c>
      <c r="AO373" s="39">
        <v>0</v>
      </c>
      <c r="AP373" s="39">
        <v>0</v>
      </c>
      <c r="AQ373" s="39">
        <v>0</v>
      </c>
      <c r="AR373" s="39">
        <v>0</v>
      </c>
      <c r="AS373" s="39">
        <v>0</v>
      </c>
      <c r="AT373" s="39">
        <v>0</v>
      </c>
      <c r="AU373" s="39">
        <v>0</v>
      </c>
      <c r="AV373" s="39">
        <v>0</v>
      </c>
      <c r="AW373" s="39">
        <v>0</v>
      </c>
      <c r="AX373" s="39">
        <v>0</v>
      </c>
      <c r="AY373" s="39">
        <v>0</v>
      </c>
      <c r="AZ373" s="39">
        <v>0</v>
      </c>
      <c r="BA373" s="39">
        <v>0</v>
      </c>
      <c r="BB373" s="39">
        <v>0</v>
      </c>
      <c r="BC373" s="39">
        <v>0</v>
      </c>
      <c r="BD373" s="39">
        <v>0</v>
      </c>
      <c r="BE373" s="39">
        <v>0</v>
      </c>
      <c r="BF373" s="39">
        <v>0</v>
      </c>
      <c r="BG373" s="39">
        <v>0</v>
      </c>
      <c r="BH373" s="39">
        <v>2.0000000000000001E-4</v>
      </c>
      <c r="BI373" s="39">
        <v>1E-4</v>
      </c>
      <c r="BJ373" s="39">
        <v>0</v>
      </c>
      <c r="BK373" s="39">
        <v>0</v>
      </c>
      <c r="BL373" s="39">
        <v>0</v>
      </c>
      <c r="BM373" s="39">
        <v>0</v>
      </c>
      <c r="BN373" s="39">
        <v>0</v>
      </c>
      <c r="BO373" s="39">
        <v>0</v>
      </c>
      <c r="BP373" s="39">
        <v>0</v>
      </c>
      <c r="BQ373" s="39">
        <v>0</v>
      </c>
      <c r="BR373" s="39">
        <v>0</v>
      </c>
      <c r="BS373" s="39">
        <v>0</v>
      </c>
      <c r="BT373" s="39">
        <v>0</v>
      </c>
      <c r="BU373" s="39">
        <v>2.9999999999999997E-4</v>
      </c>
    </row>
    <row r="374" spans="1:73" x14ac:dyDescent="0.2">
      <c r="A374" t="s">
        <v>459</v>
      </c>
      <c r="B374" t="s">
        <v>232</v>
      </c>
      <c r="C374">
        <v>5.0000000000000001E-3</v>
      </c>
      <c r="D374">
        <v>1376</v>
      </c>
      <c r="G374" s="38" t="s">
        <v>610</v>
      </c>
      <c r="H374" s="39">
        <v>0</v>
      </c>
      <c r="I374" s="39">
        <v>0</v>
      </c>
      <c r="J374" s="39">
        <v>0</v>
      </c>
      <c r="K374" s="39">
        <v>0</v>
      </c>
      <c r="L374" s="39">
        <v>0</v>
      </c>
      <c r="M374" s="39">
        <v>0</v>
      </c>
      <c r="N374" s="39">
        <v>0</v>
      </c>
      <c r="O374" s="39">
        <v>0</v>
      </c>
      <c r="P374" s="39">
        <v>0</v>
      </c>
      <c r="Q374" s="39">
        <v>0</v>
      </c>
      <c r="R374" s="39">
        <v>0</v>
      </c>
      <c r="S374" s="39">
        <v>0</v>
      </c>
      <c r="T374" s="39">
        <v>0</v>
      </c>
      <c r="U374" s="39">
        <v>0</v>
      </c>
      <c r="V374" s="39">
        <v>2.9999999999999997E-4</v>
      </c>
      <c r="W374" s="39">
        <v>0</v>
      </c>
      <c r="X374" s="39">
        <v>0</v>
      </c>
      <c r="Y374" s="39">
        <v>0</v>
      </c>
      <c r="Z374" s="39">
        <v>0</v>
      </c>
      <c r="AA374" s="39">
        <v>0</v>
      </c>
      <c r="AB374" s="39">
        <v>0</v>
      </c>
      <c r="AC374" s="39">
        <v>5.0000000000000001E-3</v>
      </c>
      <c r="AD374" s="39">
        <v>0</v>
      </c>
      <c r="AE374" s="39">
        <v>0</v>
      </c>
      <c r="AF374" s="39">
        <v>0</v>
      </c>
      <c r="AG374" s="39">
        <v>0</v>
      </c>
      <c r="AH374" s="39">
        <v>0</v>
      </c>
      <c r="AI374" s="39">
        <v>0</v>
      </c>
      <c r="AJ374" s="39">
        <v>0</v>
      </c>
      <c r="AK374" s="39">
        <v>0</v>
      </c>
      <c r="AL374" s="39">
        <v>0</v>
      </c>
      <c r="AM374" s="39">
        <v>0</v>
      </c>
      <c r="AN374" s="39">
        <v>0</v>
      </c>
      <c r="AO374" s="39">
        <v>0</v>
      </c>
      <c r="AP374" s="39">
        <v>0</v>
      </c>
      <c r="AQ374" s="39">
        <v>0</v>
      </c>
      <c r="AR374" s="39">
        <v>0</v>
      </c>
      <c r="AS374" s="39">
        <v>0</v>
      </c>
      <c r="AT374" s="39">
        <v>0</v>
      </c>
      <c r="AU374" s="39">
        <v>0</v>
      </c>
      <c r="AV374" s="39">
        <v>0</v>
      </c>
      <c r="AW374" s="39">
        <v>0</v>
      </c>
      <c r="AX374" s="39">
        <v>0</v>
      </c>
      <c r="AY374" s="39">
        <v>0</v>
      </c>
      <c r="AZ374" s="39">
        <v>0</v>
      </c>
      <c r="BA374" s="39">
        <v>0</v>
      </c>
      <c r="BB374" s="39">
        <v>0</v>
      </c>
      <c r="BC374" s="39">
        <v>0</v>
      </c>
      <c r="BD374" s="39">
        <v>0</v>
      </c>
      <c r="BE374" s="39">
        <v>0</v>
      </c>
      <c r="BF374" s="39">
        <v>0</v>
      </c>
      <c r="BG374" s="39">
        <v>0</v>
      </c>
      <c r="BH374" s="39">
        <v>0</v>
      </c>
      <c r="BI374" s="39">
        <v>4.0000000000000002E-4</v>
      </c>
      <c r="BJ374" s="39">
        <v>1E-4</v>
      </c>
      <c r="BK374" s="39">
        <v>0</v>
      </c>
      <c r="BL374" s="39">
        <v>0</v>
      </c>
      <c r="BM374" s="39">
        <v>0</v>
      </c>
      <c r="BN374" s="39">
        <v>0</v>
      </c>
      <c r="BO374" s="39">
        <v>0</v>
      </c>
      <c r="BP374" s="39">
        <v>0</v>
      </c>
      <c r="BQ374" s="39">
        <v>0</v>
      </c>
      <c r="BR374" s="39">
        <v>0</v>
      </c>
      <c r="BS374" s="39">
        <v>0</v>
      </c>
      <c r="BT374" s="39">
        <v>0</v>
      </c>
      <c r="BU374" s="39">
        <v>1.4500000000000001E-3</v>
      </c>
    </row>
    <row r="375" spans="1:73" x14ac:dyDescent="0.2">
      <c r="A375" t="s">
        <v>459</v>
      </c>
      <c r="B375" t="s">
        <v>234</v>
      </c>
      <c r="C375">
        <v>5.0000000000000001E-3</v>
      </c>
      <c r="D375">
        <v>5926</v>
      </c>
      <c r="G375" s="38" t="s">
        <v>611</v>
      </c>
      <c r="H375" s="39">
        <v>0</v>
      </c>
      <c r="I375" s="39">
        <v>0</v>
      </c>
      <c r="J375" s="39">
        <v>0</v>
      </c>
      <c r="K375" s="39">
        <v>0</v>
      </c>
      <c r="L375" s="39">
        <v>0</v>
      </c>
      <c r="M375" s="39">
        <v>0</v>
      </c>
      <c r="N375" s="39">
        <v>0</v>
      </c>
      <c r="O375" s="39">
        <v>0</v>
      </c>
      <c r="P375" s="39">
        <v>0</v>
      </c>
      <c r="Q375" s="39">
        <v>0</v>
      </c>
      <c r="R375" s="39">
        <v>0</v>
      </c>
      <c r="S375" s="39">
        <v>0</v>
      </c>
      <c r="T375" s="39">
        <v>0</v>
      </c>
      <c r="U375" s="39">
        <v>0</v>
      </c>
      <c r="V375" s="39">
        <v>0</v>
      </c>
      <c r="W375" s="39">
        <v>0</v>
      </c>
      <c r="X375" s="39">
        <v>0</v>
      </c>
      <c r="Y375" s="39">
        <v>0</v>
      </c>
      <c r="Z375" s="39">
        <v>0</v>
      </c>
      <c r="AA375" s="39">
        <v>0</v>
      </c>
      <c r="AB375" s="39">
        <v>0</v>
      </c>
      <c r="AC375" s="39">
        <v>0</v>
      </c>
      <c r="AD375" s="39">
        <v>0</v>
      </c>
      <c r="AE375" s="39">
        <v>1E-3</v>
      </c>
      <c r="AF375" s="39">
        <v>0</v>
      </c>
      <c r="AG375" s="39">
        <v>0</v>
      </c>
      <c r="AH375" s="39">
        <v>0</v>
      </c>
      <c r="AI375" s="39">
        <v>0</v>
      </c>
      <c r="AJ375" s="39">
        <v>0</v>
      </c>
      <c r="AK375" s="39">
        <v>0</v>
      </c>
      <c r="AL375" s="39">
        <v>0</v>
      </c>
      <c r="AM375" s="39">
        <v>0</v>
      </c>
      <c r="AN375" s="39">
        <v>0</v>
      </c>
      <c r="AO375" s="39">
        <v>0</v>
      </c>
      <c r="AP375" s="39">
        <v>0</v>
      </c>
      <c r="AQ375" s="39">
        <v>0</v>
      </c>
      <c r="AR375" s="39">
        <v>0</v>
      </c>
      <c r="AS375" s="39">
        <v>0</v>
      </c>
      <c r="AT375" s="39">
        <v>0</v>
      </c>
      <c r="AU375" s="39">
        <v>0</v>
      </c>
      <c r="AV375" s="39">
        <v>0</v>
      </c>
      <c r="AW375" s="39">
        <v>0</v>
      </c>
      <c r="AX375" s="39">
        <v>0</v>
      </c>
      <c r="AY375" s="39">
        <v>0</v>
      </c>
      <c r="AZ375" s="39">
        <v>0</v>
      </c>
      <c r="BA375" s="39">
        <v>0</v>
      </c>
      <c r="BB375" s="39">
        <v>2.0000000000000001E-4</v>
      </c>
      <c r="BC375" s="39">
        <v>0</v>
      </c>
      <c r="BD375" s="39">
        <v>0</v>
      </c>
      <c r="BE375" s="39">
        <v>5.0000000000000001E-4</v>
      </c>
      <c r="BF375" s="39">
        <v>0</v>
      </c>
      <c r="BG375" s="39">
        <v>0</v>
      </c>
      <c r="BH375" s="39">
        <v>0</v>
      </c>
      <c r="BI375" s="39">
        <v>0</v>
      </c>
      <c r="BJ375" s="39">
        <v>0</v>
      </c>
      <c r="BK375" s="39">
        <v>0</v>
      </c>
      <c r="BL375" s="39">
        <v>0</v>
      </c>
      <c r="BM375" s="39">
        <v>0</v>
      </c>
      <c r="BN375" s="39">
        <v>0</v>
      </c>
      <c r="BO375" s="39">
        <v>0</v>
      </c>
      <c r="BP375" s="39">
        <v>0</v>
      </c>
      <c r="BQ375" s="39">
        <v>0</v>
      </c>
      <c r="BR375" s="39">
        <v>0</v>
      </c>
      <c r="BS375" s="39">
        <v>0</v>
      </c>
      <c r="BT375" s="39">
        <v>0</v>
      </c>
      <c r="BU375" s="39">
        <v>5.6666666666666671E-4</v>
      </c>
    </row>
    <row r="376" spans="1:73" x14ac:dyDescent="0.2">
      <c r="A376" t="s">
        <v>459</v>
      </c>
      <c r="B376" t="s">
        <v>236</v>
      </c>
      <c r="C376">
        <v>0.01</v>
      </c>
      <c r="D376">
        <v>14339</v>
      </c>
      <c r="G376" s="38" t="s">
        <v>612</v>
      </c>
      <c r="H376" s="39">
        <v>0</v>
      </c>
      <c r="I376" s="39">
        <v>0</v>
      </c>
      <c r="J376" s="39">
        <v>0</v>
      </c>
      <c r="K376" s="39">
        <v>0</v>
      </c>
      <c r="L376" s="39">
        <v>0</v>
      </c>
      <c r="M376" s="39">
        <v>0</v>
      </c>
      <c r="N376" s="39">
        <v>0</v>
      </c>
      <c r="O376" s="39">
        <v>0</v>
      </c>
      <c r="P376" s="39">
        <v>0</v>
      </c>
      <c r="Q376" s="39">
        <v>0</v>
      </c>
      <c r="R376" s="39">
        <v>0</v>
      </c>
      <c r="S376" s="39">
        <v>0</v>
      </c>
      <c r="T376" s="39">
        <v>0</v>
      </c>
      <c r="U376" s="39">
        <v>0</v>
      </c>
      <c r="V376" s="39">
        <v>2.9999999999999997E-4</v>
      </c>
      <c r="W376" s="39">
        <v>0</v>
      </c>
      <c r="X376" s="39">
        <v>0</v>
      </c>
      <c r="Y376" s="39">
        <v>0</v>
      </c>
      <c r="Z376" s="39">
        <v>0</v>
      </c>
      <c r="AA376" s="39">
        <v>0</v>
      </c>
      <c r="AB376" s="39">
        <v>0</v>
      </c>
      <c r="AC376" s="39">
        <v>0</v>
      </c>
      <c r="AD376" s="39">
        <v>0</v>
      </c>
      <c r="AE376" s="39">
        <v>0</v>
      </c>
      <c r="AF376" s="39">
        <v>0</v>
      </c>
      <c r="AG376" s="39">
        <v>0</v>
      </c>
      <c r="AH376" s="39">
        <v>0</v>
      </c>
      <c r="AI376" s="39">
        <v>0</v>
      </c>
      <c r="AJ376" s="39">
        <v>0</v>
      </c>
      <c r="AK376" s="39">
        <v>0</v>
      </c>
      <c r="AL376" s="39">
        <v>0</v>
      </c>
      <c r="AM376" s="39">
        <v>0</v>
      </c>
      <c r="AN376" s="39">
        <v>0</v>
      </c>
      <c r="AO376" s="39">
        <v>0</v>
      </c>
      <c r="AP376" s="39">
        <v>0</v>
      </c>
      <c r="AQ376" s="39">
        <v>0</v>
      </c>
      <c r="AR376" s="39">
        <v>0</v>
      </c>
      <c r="AS376" s="39">
        <v>0</v>
      </c>
      <c r="AT376" s="39">
        <v>0</v>
      </c>
      <c r="AU376" s="39">
        <v>0</v>
      </c>
      <c r="AV376" s="39">
        <v>0</v>
      </c>
      <c r="AW376" s="39">
        <v>0</v>
      </c>
      <c r="AX376" s="39">
        <v>1E-4</v>
      </c>
      <c r="AY376" s="39">
        <v>0</v>
      </c>
      <c r="AZ376" s="39">
        <v>0</v>
      </c>
      <c r="BA376" s="39">
        <v>0</v>
      </c>
      <c r="BB376" s="39">
        <v>0</v>
      </c>
      <c r="BC376" s="39">
        <v>0</v>
      </c>
      <c r="BD376" s="39">
        <v>0</v>
      </c>
      <c r="BE376" s="39">
        <v>0</v>
      </c>
      <c r="BF376" s="39">
        <v>0</v>
      </c>
      <c r="BG376" s="39">
        <v>0</v>
      </c>
      <c r="BH376" s="39">
        <v>0</v>
      </c>
      <c r="BI376" s="39">
        <v>0</v>
      </c>
      <c r="BJ376" s="39">
        <v>2.0000000000000001E-4</v>
      </c>
      <c r="BK376" s="39">
        <v>0</v>
      </c>
      <c r="BL376" s="39">
        <v>0</v>
      </c>
      <c r="BM376" s="39">
        <v>0</v>
      </c>
      <c r="BN376" s="39">
        <v>0</v>
      </c>
      <c r="BO376" s="39">
        <v>0</v>
      </c>
      <c r="BP376" s="39">
        <v>0</v>
      </c>
      <c r="BQ376" s="39">
        <v>0</v>
      </c>
      <c r="BR376" s="39">
        <v>0</v>
      </c>
      <c r="BS376" s="39">
        <v>0</v>
      </c>
      <c r="BT376" s="39">
        <v>0</v>
      </c>
      <c r="BU376" s="39">
        <v>1.9999999999999998E-4</v>
      </c>
    </row>
    <row r="377" spans="1:73" x14ac:dyDescent="0.2">
      <c r="A377" t="s">
        <v>459</v>
      </c>
      <c r="B377" t="s">
        <v>413</v>
      </c>
      <c r="C377">
        <v>3.8E-3</v>
      </c>
      <c r="D377">
        <v>35791</v>
      </c>
      <c r="G377" s="38" t="s">
        <v>613</v>
      </c>
      <c r="H377" s="39">
        <v>0</v>
      </c>
      <c r="I377" s="39">
        <v>0</v>
      </c>
      <c r="J377" s="39">
        <v>0</v>
      </c>
      <c r="K377" s="39">
        <v>0</v>
      </c>
      <c r="L377" s="39">
        <v>0</v>
      </c>
      <c r="M377" s="39">
        <v>0</v>
      </c>
      <c r="N377" s="39">
        <v>0</v>
      </c>
      <c r="O377" s="39">
        <v>0</v>
      </c>
      <c r="P377" s="39">
        <v>0</v>
      </c>
      <c r="Q377" s="39">
        <v>0</v>
      </c>
      <c r="R377" s="39">
        <v>0</v>
      </c>
      <c r="S377" s="39">
        <v>0</v>
      </c>
      <c r="T377" s="39">
        <v>0</v>
      </c>
      <c r="U377" s="39">
        <v>0</v>
      </c>
      <c r="V377" s="39">
        <v>0</v>
      </c>
      <c r="W377" s="39">
        <v>0</v>
      </c>
      <c r="X377" s="39">
        <v>0</v>
      </c>
      <c r="Y377" s="39">
        <v>0</v>
      </c>
      <c r="Z377" s="39">
        <v>0</v>
      </c>
      <c r="AA377" s="39">
        <v>0</v>
      </c>
      <c r="AB377" s="39">
        <v>0</v>
      </c>
      <c r="AC377" s="39">
        <v>0</v>
      </c>
      <c r="AD377" s="39">
        <v>0</v>
      </c>
      <c r="AE377" s="39">
        <v>0</v>
      </c>
      <c r="AF377" s="39">
        <v>0</v>
      </c>
      <c r="AG377" s="39">
        <v>0</v>
      </c>
      <c r="AH377" s="39">
        <v>0</v>
      </c>
      <c r="AI377" s="39">
        <v>0</v>
      </c>
      <c r="AJ377" s="39">
        <v>0</v>
      </c>
      <c r="AK377" s="39">
        <v>0</v>
      </c>
      <c r="AL377" s="39">
        <v>0</v>
      </c>
      <c r="AM377" s="39">
        <v>0</v>
      </c>
      <c r="AN377" s="39">
        <v>0</v>
      </c>
      <c r="AO377" s="39">
        <v>0</v>
      </c>
      <c r="AP377" s="39">
        <v>0</v>
      </c>
      <c r="AQ377" s="39">
        <v>0</v>
      </c>
      <c r="AR377" s="39">
        <v>0</v>
      </c>
      <c r="AS377" s="39">
        <v>0</v>
      </c>
      <c r="AT377" s="39">
        <v>0</v>
      </c>
      <c r="AU377" s="39">
        <v>0</v>
      </c>
      <c r="AV377" s="39">
        <v>0</v>
      </c>
      <c r="AW377" s="39">
        <v>0</v>
      </c>
      <c r="AX377" s="39">
        <v>0</v>
      </c>
      <c r="AY377" s="39">
        <v>0</v>
      </c>
      <c r="AZ377" s="39">
        <v>0</v>
      </c>
      <c r="BA377" s="39">
        <v>0</v>
      </c>
      <c r="BB377" s="39">
        <v>0</v>
      </c>
      <c r="BC377" s="39">
        <v>0</v>
      </c>
      <c r="BD377" s="39">
        <v>0</v>
      </c>
      <c r="BE377" s="39">
        <v>0</v>
      </c>
      <c r="BF377" s="39">
        <v>0</v>
      </c>
      <c r="BG377" s="39">
        <v>0</v>
      </c>
      <c r="BH377" s="39">
        <v>1E-4</v>
      </c>
      <c r="BI377" s="39">
        <v>0</v>
      </c>
      <c r="BJ377" s="39">
        <v>0</v>
      </c>
      <c r="BK377" s="39">
        <v>0</v>
      </c>
      <c r="BL377" s="39">
        <v>0</v>
      </c>
      <c r="BM377" s="39">
        <v>0</v>
      </c>
      <c r="BN377" s="39">
        <v>0</v>
      </c>
      <c r="BO377" s="39">
        <v>0</v>
      </c>
      <c r="BP377" s="39">
        <v>0</v>
      </c>
      <c r="BQ377" s="39">
        <v>0</v>
      </c>
      <c r="BR377" s="39">
        <v>0</v>
      </c>
      <c r="BS377" s="39">
        <v>0</v>
      </c>
      <c r="BT377" s="39">
        <v>0</v>
      </c>
      <c r="BU377" s="39">
        <v>1E-4</v>
      </c>
    </row>
    <row r="378" spans="1:73" x14ac:dyDescent="0.2">
      <c r="A378" t="s">
        <v>29</v>
      </c>
      <c r="B378" t="s">
        <v>7</v>
      </c>
      <c r="C378">
        <v>9.7000000000000003E-2</v>
      </c>
      <c r="D378">
        <v>62</v>
      </c>
      <c r="G378" s="38" t="s">
        <v>614</v>
      </c>
      <c r="H378" s="39">
        <v>0</v>
      </c>
      <c r="I378" s="39">
        <v>0</v>
      </c>
      <c r="J378" s="39">
        <v>0</v>
      </c>
      <c r="K378" s="39">
        <v>0</v>
      </c>
      <c r="L378" s="39">
        <v>0</v>
      </c>
      <c r="M378" s="39">
        <v>0</v>
      </c>
      <c r="N378" s="39">
        <v>0</v>
      </c>
      <c r="O378" s="39">
        <v>0</v>
      </c>
      <c r="P378" s="39">
        <v>0</v>
      </c>
      <c r="Q378" s="39">
        <v>0</v>
      </c>
      <c r="R378" s="39">
        <v>0</v>
      </c>
      <c r="S378" s="39">
        <v>0</v>
      </c>
      <c r="T378" s="39">
        <v>0</v>
      </c>
      <c r="U378" s="39">
        <v>0</v>
      </c>
      <c r="V378" s="39">
        <v>0</v>
      </c>
      <c r="W378" s="39">
        <v>0</v>
      </c>
      <c r="X378" s="39">
        <v>0</v>
      </c>
      <c r="Y378" s="39">
        <v>0</v>
      </c>
      <c r="Z378" s="39">
        <v>0</v>
      </c>
      <c r="AA378" s="39">
        <v>0</v>
      </c>
      <c r="AB378" s="39">
        <v>0</v>
      </c>
      <c r="AC378" s="39">
        <v>0</v>
      </c>
      <c r="AD378" s="39">
        <v>0</v>
      </c>
      <c r="AE378" s="39">
        <v>0</v>
      </c>
      <c r="AF378" s="39">
        <v>0</v>
      </c>
      <c r="AG378" s="39">
        <v>0</v>
      </c>
      <c r="AH378" s="39">
        <v>0</v>
      </c>
      <c r="AI378" s="39">
        <v>0</v>
      </c>
      <c r="AJ378" s="39">
        <v>0</v>
      </c>
      <c r="AK378" s="39">
        <v>0</v>
      </c>
      <c r="AL378" s="39">
        <v>0</v>
      </c>
      <c r="AM378" s="39">
        <v>0</v>
      </c>
      <c r="AN378" s="39">
        <v>0</v>
      </c>
      <c r="AO378" s="39">
        <v>0</v>
      </c>
      <c r="AP378" s="39">
        <v>0</v>
      </c>
      <c r="AQ378" s="39">
        <v>0</v>
      </c>
      <c r="AR378" s="39">
        <v>0</v>
      </c>
      <c r="AS378" s="39">
        <v>0</v>
      </c>
      <c r="AT378" s="39">
        <v>0</v>
      </c>
      <c r="AU378" s="39">
        <v>0</v>
      </c>
      <c r="AV378" s="39">
        <v>0</v>
      </c>
      <c r="AW378" s="39">
        <v>0</v>
      </c>
      <c r="AX378" s="39">
        <v>0</v>
      </c>
      <c r="AY378" s="39">
        <v>0</v>
      </c>
      <c r="AZ378" s="39">
        <v>0</v>
      </c>
      <c r="BA378" s="39">
        <v>0</v>
      </c>
      <c r="BB378" s="39">
        <v>0</v>
      </c>
      <c r="BC378" s="39">
        <v>2.9999999999999997E-4</v>
      </c>
      <c r="BD378" s="39">
        <v>0</v>
      </c>
      <c r="BE378" s="39">
        <v>0</v>
      </c>
      <c r="BF378" s="39">
        <v>0</v>
      </c>
      <c r="BG378" s="39">
        <v>0</v>
      </c>
      <c r="BH378" s="39">
        <v>0</v>
      </c>
      <c r="BI378" s="39">
        <v>0</v>
      </c>
      <c r="BJ378" s="39">
        <v>0</v>
      </c>
      <c r="BK378" s="39">
        <v>0</v>
      </c>
      <c r="BL378" s="39">
        <v>0</v>
      </c>
      <c r="BM378" s="39">
        <v>0</v>
      </c>
      <c r="BN378" s="39">
        <v>0</v>
      </c>
      <c r="BO378" s="39">
        <v>0</v>
      </c>
      <c r="BP378" s="39">
        <v>0</v>
      </c>
      <c r="BQ378" s="39">
        <v>0</v>
      </c>
      <c r="BR378" s="39">
        <v>0</v>
      </c>
      <c r="BS378" s="39">
        <v>0</v>
      </c>
      <c r="BT378" s="39">
        <v>0</v>
      </c>
      <c r="BU378" s="39">
        <v>2.9999999999999997E-4</v>
      </c>
    </row>
    <row r="379" spans="1:73" x14ac:dyDescent="0.2">
      <c r="A379" t="s">
        <v>29</v>
      </c>
      <c r="B379" t="s">
        <v>20</v>
      </c>
      <c r="C379">
        <v>1.9E-2</v>
      </c>
      <c r="D379">
        <v>26</v>
      </c>
      <c r="G379" s="38" t="s">
        <v>615</v>
      </c>
      <c r="H379" s="39">
        <v>0</v>
      </c>
      <c r="I379" s="39">
        <v>0</v>
      </c>
      <c r="J379" s="39">
        <v>0</v>
      </c>
      <c r="K379" s="39">
        <v>0</v>
      </c>
      <c r="L379" s="39">
        <v>0</v>
      </c>
      <c r="M379" s="39">
        <v>0</v>
      </c>
      <c r="N379" s="39">
        <v>0</v>
      </c>
      <c r="O379" s="39">
        <v>0</v>
      </c>
      <c r="P379" s="39">
        <v>0</v>
      </c>
      <c r="Q379" s="39">
        <v>0</v>
      </c>
      <c r="R379" s="39">
        <v>0</v>
      </c>
      <c r="S379" s="39">
        <v>0</v>
      </c>
      <c r="T379" s="39">
        <v>0</v>
      </c>
      <c r="U379" s="39">
        <v>0</v>
      </c>
      <c r="V379" s="39">
        <v>0</v>
      </c>
      <c r="W379" s="39">
        <v>0</v>
      </c>
      <c r="X379" s="39">
        <v>0</v>
      </c>
      <c r="Y379" s="39">
        <v>0</v>
      </c>
      <c r="Z379" s="39">
        <v>0</v>
      </c>
      <c r="AA379" s="39">
        <v>0</v>
      </c>
      <c r="AB379" s="39">
        <v>0</v>
      </c>
      <c r="AC379" s="39">
        <v>0</v>
      </c>
      <c r="AD379" s="39">
        <v>0</v>
      </c>
      <c r="AE379" s="39">
        <v>0</v>
      </c>
      <c r="AF379" s="39">
        <v>0</v>
      </c>
      <c r="AG379" s="39">
        <v>0</v>
      </c>
      <c r="AH379" s="39">
        <v>0</v>
      </c>
      <c r="AI379" s="39">
        <v>0</v>
      </c>
      <c r="AJ379" s="39">
        <v>0</v>
      </c>
      <c r="AK379" s="39">
        <v>0</v>
      </c>
      <c r="AL379" s="39">
        <v>0</v>
      </c>
      <c r="AM379" s="39">
        <v>0</v>
      </c>
      <c r="AN379" s="39">
        <v>0</v>
      </c>
      <c r="AO379" s="39">
        <v>0</v>
      </c>
      <c r="AP379" s="39">
        <v>0</v>
      </c>
      <c r="AQ379" s="39">
        <v>0</v>
      </c>
      <c r="AR379" s="39">
        <v>0</v>
      </c>
      <c r="AS379" s="39">
        <v>0</v>
      </c>
      <c r="AT379" s="39">
        <v>0</v>
      </c>
      <c r="AU379" s="39">
        <v>0</v>
      </c>
      <c r="AV379" s="39">
        <v>0</v>
      </c>
      <c r="AW379" s="39">
        <v>0</v>
      </c>
      <c r="AX379" s="39">
        <v>0</v>
      </c>
      <c r="AY379" s="39">
        <v>0</v>
      </c>
      <c r="AZ379" s="39">
        <v>0</v>
      </c>
      <c r="BA379" s="39">
        <v>0</v>
      </c>
      <c r="BB379" s="39">
        <v>0</v>
      </c>
      <c r="BC379" s="39">
        <v>0</v>
      </c>
      <c r="BD379" s="39">
        <v>0</v>
      </c>
      <c r="BE379" s="39">
        <v>0</v>
      </c>
      <c r="BF379" s="39">
        <v>0</v>
      </c>
      <c r="BG379" s="39">
        <v>0</v>
      </c>
      <c r="BH379" s="39">
        <v>1E-4</v>
      </c>
      <c r="BI379" s="39">
        <v>1E-4</v>
      </c>
      <c r="BJ379" s="39">
        <v>0</v>
      </c>
      <c r="BK379" s="39">
        <v>0</v>
      </c>
      <c r="BL379" s="39">
        <v>0</v>
      </c>
      <c r="BM379" s="39">
        <v>0</v>
      </c>
      <c r="BN379" s="39">
        <v>0</v>
      </c>
      <c r="BO379" s="39">
        <v>0</v>
      </c>
      <c r="BP379" s="39">
        <v>0</v>
      </c>
      <c r="BQ379" s="39">
        <v>0</v>
      </c>
      <c r="BR379" s="39">
        <v>0</v>
      </c>
      <c r="BS379" s="39">
        <v>0</v>
      </c>
      <c r="BT379" s="39">
        <v>0</v>
      </c>
      <c r="BU379" s="39">
        <v>1E-4</v>
      </c>
    </row>
    <row r="380" spans="1:73" x14ac:dyDescent="0.2">
      <c r="A380" t="s">
        <v>29</v>
      </c>
      <c r="B380" t="s">
        <v>225</v>
      </c>
      <c r="C380">
        <v>0.03</v>
      </c>
      <c r="D380">
        <v>252</v>
      </c>
      <c r="G380" s="38" t="s">
        <v>616</v>
      </c>
      <c r="H380" s="39">
        <v>0</v>
      </c>
      <c r="I380" s="39">
        <v>0</v>
      </c>
      <c r="J380" s="39">
        <v>0</v>
      </c>
      <c r="K380" s="39">
        <v>0</v>
      </c>
      <c r="L380" s="39">
        <v>0</v>
      </c>
      <c r="M380" s="39">
        <v>0</v>
      </c>
      <c r="N380" s="39">
        <v>0</v>
      </c>
      <c r="O380" s="39">
        <v>0</v>
      </c>
      <c r="P380" s="39">
        <v>0</v>
      </c>
      <c r="Q380" s="39">
        <v>0</v>
      </c>
      <c r="R380" s="39">
        <v>0</v>
      </c>
      <c r="S380" s="39">
        <v>0</v>
      </c>
      <c r="T380" s="39">
        <v>0</v>
      </c>
      <c r="U380" s="39">
        <v>0</v>
      </c>
      <c r="V380" s="39">
        <v>0</v>
      </c>
      <c r="W380" s="39">
        <v>0</v>
      </c>
      <c r="X380" s="39">
        <v>0</v>
      </c>
      <c r="Y380" s="39">
        <v>0</v>
      </c>
      <c r="Z380" s="39">
        <v>0</v>
      </c>
      <c r="AA380" s="39">
        <v>0</v>
      </c>
      <c r="AB380" s="39">
        <v>0</v>
      </c>
      <c r="AC380" s="39">
        <v>0</v>
      </c>
      <c r="AD380" s="39">
        <v>0</v>
      </c>
      <c r="AE380" s="39">
        <v>0</v>
      </c>
      <c r="AF380" s="39">
        <v>0</v>
      </c>
      <c r="AG380" s="39">
        <v>0</v>
      </c>
      <c r="AH380" s="39">
        <v>0</v>
      </c>
      <c r="AI380" s="39">
        <v>0</v>
      </c>
      <c r="AJ380" s="39">
        <v>0</v>
      </c>
      <c r="AK380" s="39">
        <v>0</v>
      </c>
      <c r="AL380" s="39">
        <v>0</v>
      </c>
      <c r="AM380" s="39">
        <v>0</v>
      </c>
      <c r="AN380" s="39">
        <v>0</v>
      </c>
      <c r="AO380" s="39">
        <v>0</v>
      </c>
      <c r="AP380" s="39">
        <v>0</v>
      </c>
      <c r="AQ380" s="39">
        <v>0</v>
      </c>
      <c r="AR380" s="39">
        <v>0</v>
      </c>
      <c r="AS380" s="39">
        <v>0</v>
      </c>
      <c r="AT380" s="39">
        <v>0</v>
      </c>
      <c r="AU380" s="39">
        <v>0</v>
      </c>
      <c r="AV380" s="39">
        <v>1E-4</v>
      </c>
      <c r="AW380" s="39">
        <v>0</v>
      </c>
      <c r="AX380" s="39">
        <v>0</v>
      </c>
      <c r="AY380" s="39">
        <v>0</v>
      </c>
      <c r="AZ380" s="39">
        <v>0</v>
      </c>
      <c r="BA380" s="39">
        <v>0</v>
      </c>
      <c r="BB380" s="39">
        <v>0</v>
      </c>
      <c r="BC380" s="39">
        <v>0</v>
      </c>
      <c r="BD380" s="39">
        <v>0</v>
      </c>
      <c r="BE380" s="39">
        <v>0</v>
      </c>
      <c r="BF380" s="39">
        <v>0</v>
      </c>
      <c r="BG380" s="39">
        <v>0</v>
      </c>
      <c r="BH380" s="39">
        <v>0</v>
      </c>
      <c r="BI380" s="39">
        <v>0</v>
      </c>
      <c r="BJ380" s="39">
        <v>0</v>
      </c>
      <c r="BK380" s="39">
        <v>0</v>
      </c>
      <c r="BL380" s="39">
        <v>0</v>
      </c>
      <c r="BM380" s="39">
        <v>0</v>
      </c>
      <c r="BN380" s="39">
        <v>0</v>
      </c>
      <c r="BO380" s="39">
        <v>0</v>
      </c>
      <c r="BP380" s="39">
        <v>0</v>
      </c>
      <c r="BQ380" s="39">
        <v>0</v>
      </c>
      <c r="BR380" s="39">
        <v>0</v>
      </c>
      <c r="BS380" s="39">
        <v>0</v>
      </c>
      <c r="BT380" s="39">
        <v>0</v>
      </c>
      <c r="BU380" s="39">
        <v>1E-4</v>
      </c>
    </row>
    <row r="381" spans="1:73" x14ac:dyDescent="0.2">
      <c r="A381" t="s">
        <v>29</v>
      </c>
      <c r="B381" t="s">
        <v>194</v>
      </c>
      <c r="C381">
        <v>0.02</v>
      </c>
      <c r="D381">
        <v>492</v>
      </c>
      <c r="G381" s="38" t="s">
        <v>617</v>
      </c>
      <c r="H381" s="39">
        <v>0</v>
      </c>
      <c r="I381" s="39">
        <v>0</v>
      </c>
      <c r="J381" s="39">
        <v>0</v>
      </c>
      <c r="K381" s="39">
        <v>0</v>
      </c>
      <c r="L381" s="39">
        <v>0</v>
      </c>
      <c r="M381" s="39">
        <v>0</v>
      </c>
      <c r="N381" s="39">
        <v>0</v>
      </c>
      <c r="O381" s="39">
        <v>0</v>
      </c>
      <c r="P381" s="39">
        <v>0</v>
      </c>
      <c r="Q381" s="39">
        <v>0</v>
      </c>
      <c r="R381" s="39">
        <v>0</v>
      </c>
      <c r="S381" s="39">
        <v>0</v>
      </c>
      <c r="T381" s="39">
        <v>0</v>
      </c>
      <c r="U381" s="39">
        <v>0</v>
      </c>
      <c r="V381" s="39">
        <v>0</v>
      </c>
      <c r="W381" s="39">
        <v>0</v>
      </c>
      <c r="X381" s="39">
        <v>0</v>
      </c>
      <c r="Y381" s="39">
        <v>0</v>
      </c>
      <c r="Z381" s="39">
        <v>0</v>
      </c>
      <c r="AA381" s="39">
        <v>0</v>
      </c>
      <c r="AB381" s="39">
        <v>0</v>
      </c>
      <c r="AC381" s="39">
        <v>0</v>
      </c>
      <c r="AD381" s="39">
        <v>0</v>
      </c>
      <c r="AE381" s="39">
        <v>0</v>
      </c>
      <c r="AF381" s="39">
        <v>0</v>
      </c>
      <c r="AG381" s="39">
        <v>0</v>
      </c>
      <c r="AH381" s="39">
        <v>0</v>
      </c>
      <c r="AI381" s="39">
        <v>0</v>
      </c>
      <c r="AJ381" s="39">
        <v>0</v>
      </c>
      <c r="AK381" s="39">
        <v>0</v>
      </c>
      <c r="AL381" s="39">
        <v>0</v>
      </c>
      <c r="AM381" s="39">
        <v>0</v>
      </c>
      <c r="AN381" s="39">
        <v>0</v>
      </c>
      <c r="AO381" s="39">
        <v>0</v>
      </c>
      <c r="AP381" s="39">
        <v>0</v>
      </c>
      <c r="AQ381" s="39">
        <v>0</v>
      </c>
      <c r="AR381" s="39">
        <v>0</v>
      </c>
      <c r="AS381" s="39">
        <v>0</v>
      </c>
      <c r="AT381" s="39">
        <v>0</v>
      </c>
      <c r="AU381" s="39">
        <v>0</v>
      </c>
      <c r="AV381" s="39">
        <v>0</v>
      </c>
      <c r="AW381" s="39">
        <v>0</v>
      </c>
      <c r="AX381" s="39">
        <v>0</v>
      </c>
      <c r="AY381" s="39">
        <v>0</v>
      </c>
      <c r="AZ381" s="39">
        <v>0</v>
      </c>
      <c r="BA381" s="39">
        <v>0</v>
      </c>
      <c r="BB381" s="39">
        <v>1E-4</v>
      </c>
      <c r="BC381" s="39">
        <v>0</v>
      </c>
      <c r="BD381" s="39">
        <v>0</v>
      </c>
      <c r="BE381" s="39">
        <v>1E-4</v>
      </c>
      <c r="BF381" s="39">
        <v>0</v>
      </c>
      <c r="BG381" s="39">
        <v>0</v>
      </c>
      <c r="BH381" s="39">
        <v>0</v>
      </c>
      <c r="BI381" s="39">
        <v>0</v>
      </c>
      <c r="BJ381" s="39">
        <v>0</v>
      </c>
      <c r="BK381" s="39">
        <v>0</v>
      </c>
      <c r="BL381" s="39">
        <v>0</v>
      </c>
      <c r="BM381" s="39">
        <v>0</v>
      </c>
      <c r="BN381" s="39">
        <v>0</v>
      </c>
      <c r="BO381" s="39">
        <v>0</v>
      </c>
      <c r="BP381" s="39">
        <v>0</v>
      </c>
      <c r="BQ381" s="39">
        <v>0</v>
      </c>
      <c r="BR381" s="39">
        <v>0</v>
      </c>
      <c r="BS381" s="39">
        <v>0</v>
      </c>
      <c r="BT381" s="39">
        <v>0</v>
      </c>
      <c r="BU381" s="39">
        <v>1E-4</v>
      </c>
    </row>
    <row r="382" spans="1:73" x14ac:dyDescent="0.2">
      <c r="A382" t="s">
        <v>29</v>
      </c>
      <c r="B382" t="s">
        <v>100</v>
      </c>
      <c r="C382">
        <v>7.0000000000000007E-2</v>
      </c>
      <c r="D382">
        <v>51</v>
      </c>
      <c r="G382" s="38" t="s">
        <v>618</v>
      </c>
      <c r="H382" s="39">
        <v>0</v>
      </c>
      <c r="I382" s="39">
        <v>0</v>
      </c>
      <c r="J382" s="39">
        <v>0</v>
      </c>
      <c r="K382" s="39">
        <v>0</v>
      </c>
      <c r="L382" s="39">
        <v>0</v>
      </c>
      <c r="M382" s="39">
        <v>0</v>
      </c>
      <c r="N382" s="39">
        <v>0</v>
      </c>
      <c r="O382" s="39">
        <v>0</v>
      </c>
      <c r="P382" s="39">
        <v>0</v>
      </c>
      <c r="Q382" s="39">
        <v>0</v>
      </c>
      <c r="R382" s="39">
        <v>0</v>
      </c>
      <c r="S382" s="39">
        <v>2.9999999999999997E-4</v>
      </c>
      <c r="T382" s="39">
        <v>0</v>
      </c>
      <c r="U382" s="39">
        <v>0</v>
      </c>
      <c r="V382" s="39">
        <v>0</v>
      </c>
      <c r="W382" s="39">
        <v>0</v>
      </c>
      <c r="X382" s="39">
        <v>0</v>
      </c>
      <c r="Y382" s="39">
        <v>0</v>
      </c>
      <c r="Z382" s="39">
        <v>0</v>
      </c>
      <c r="AA382" s="39">
        <v>0</v>
      </c>
      <c r="AB382" s="39">
        <v>0</v>
      </c>
      <c r="AC382" s="39">
        <v>0</v>
      </c>
      <c r="AD382" s="39">
        <v>0</v>
      </c>
      <c r="AE382" s="39">
        <v>0</v>
      </c>
      <c r="AF382" s="39">
        <v>0</v>
      </c>
      <c r="AG382" s="39">
        <v>0</v>
      </c>
      <c r="AH382" s="39">
        <v>0</v>
      </c>
      <c r="AI382" s="39">
        <v>0</v>
      </c>
      <c r="AJ382" s="39">
        <v>0</v>
      </c>
      <c r="AK382" s="39">
        <v>0</v>
      </c>
      <c r="AL382" s="39">
        <v>0</v>
      </c>
      <c r="AM382" s="39">
        <v>0</v>
      </c>
      <c r="AN382" s="39">
        <v>0</v>
      </c>
      <c r="AO382" s="39">
        <v>0</v>
      </c>
      <c r="AP382" s="39">
        <v>0</v>
      </c>
      <c r="AQ382" s="39">
        <v>0</v>
      </c>
      <c r="AR382" s="39">
        <v>0</v>
      </c>
      <c r="AS382" s="39">
        <v>0</v>
      </c>
      <c r="AT382" s="39">
        <v>0</v>
      </c>
      <c r="AU382" s="39">
        <v>0</v>
      </c>
      <c r="AV382" s="39">
        <v>0</v>
      </c>
      <c r="AW382" s="39">
        <v>0</v>
      </c>
      <c r="AX382" s="39">
        <v>0</v>
      </c>
      <c r="AY382" s="39">
        <v>0</v>
      </c>
      <c r="AZ382" s="39">
        <v>0</v>
      </c>
      <c r="BA382" s="39">
        <v>0</v>
      </c>
      <c r="BB382" s="39">
        <v>0</v>
      </c>
      <c r="BC382" s="39">
        <v>0</v>
      </c>
      <c r="BD382" s="39">
        <v>0</v>
      </c>
      <c r="BE382" s="39">
        <v>0</v>
      </c>
      <c r="BF382" s="39">
        <v>0</v>
      </c>
      <c r="BG382" s="39">
        <v>0</v>
      </c>
      <c r="BH382" s="39">
        <v>0</v>
      </c>
      <c r="BI382" s="39">
        <v>0</v>
      </c>
      <c r="BJ382" s="39">
        <v>0</v>
      </c>
      <c r="BK382" s="39">
        <v>0</v>
      </c>
      <c r="BL382" s="39">
        <v>0</v>
      </c>
      <c r="BM382" s="39">
        <v>0</v>
      </c>
      <c r="BN382" s="39">
        <v>3.0000000000000001E-3</v>
      </c>
      <c r="BO382" s="39">
        <v>0</v>
      </c>
      <c r="BP382" s="39">
        <v>0</v>
      </c>
      <c r="BQ382" s="39">
        <v>0</v>
      </c>
      <c r="BR382" s="39">
        <v>0</v>
      </c>
      <c r="BS382" s="39">
        <v>0</v>
      </c>
      <c r="BT382" s="39">
        <v>0</v>
      </c>
      <c r="BU382" s="39">
        <v>1.65E-3</v>
      </c>
    </row>
    <row r="383" spans="1:73" x14ac:dyDescent="0.2">
      <c r="A383" t="s">
        <v>29</v>
      </c>
      <c r="B383" t="s">
        <v>232</v>
      </c>
      <c r="C383">
        <v>2.8000000000000001E-2</v>
      </c>
      <c r="D383">
        <v>1376</v>
      </c>
      <c r="G383" s="38" t="s">
        <v>620</v>
      </c>
      <c r="H383" s="39">
        <v>0</v>
      </c>
      <c r="I383" s="39">
        <v>0</v>
      </c>
      <c r="J383" s="39">
        <v>0</v>
      </c>
      <c r="K383" s="39">
        <v>0</v>
      </c>
      <c r="L383" s="39">
        <v>0</v>
      </c>
      <c r="M383" s="39">
        <v>0</v>
      </c>
      <c r="N383" s="39">
        <v>0</v>
      </c>
      <c r="O383" s="39">
        <v>0</v>
      </c>
      <c r="P383" s="39">
        <v>0</v>
      </c>
      <c r="Q383" s="39">
        <v>0</v>
      </c>
      <c r="R383" s="39">
        <v>0</v>
      </c>
      <c r="S383" s="39">
        <v>0</v>
      </c>
      <c r="T383" s="39">
        <v>0</v>
      </c>
      <c r="U383" s="39">
        <v>0</v>
      </c>
      <c r="V383" s="39">
        <v>0</v>
      </c>
      <c r="W383" s="39">
        <v>0</v>
      </c>
      <c r="X383" s="39">
        <v>0</v>
      </c>
      <c r="Y383" s="39">
        <v>0</v>
      </c>
      <c r="Z383" s="39">
        <v>0</v>
      </c>
      <c r="AA383" s="39">
        <v>0</v>
      </c>
      <c r="AB383" s="39">
        <v>0</v>
      </c>
      <c r="AC383" s="39">
        <v>0</v>
      </c>
      <c r="AD383" s="39">
        <v>0</v>
      </c>
      <c r="AE383" s="39">
        <v>0</v>
      </c>
      <c r="AF383" s="39">
        <v>0</v>
      </c>
      <c r="AG383" s="39">
        <v>0</v>
      </c>
      <c r="AH383" s="39">
        <v>0</v>
      </c>
      <c r="AI383" s="39">
        <v>0</v>
      </c>
      <c r="AJ383" s="39">
        <v>0</v>
      </c>
      <c r="AK383" s="39">
        <v>0</v>
      </c>
      <c r="AL383" s="39">
        <v>0</v>
      </c>
      <c r="AM383" s="39">
        <v>0</v>
      </c>
      <c r="AN383" s="39">
        <v>0</v>
      </c>
      <c r="AO383" s="39">
        <v>0</v>
      </c>
      <c r="AP383" s="39">
        <v>0</v>
      </c>
      <c r="AQ383" s="39">
        <v>0</v>
      </c>
      <c r="AR383" s="39">
        <v>0</v>
      </c>
      <c r="AS383" s="39">
        <v>0</v>
      </c>
      <c r="AT383" s="39">
        <v>0</v>
      </c>
      <c r="AU383" s="39">
        <v>0</v>
      </c>
      <c r="AV383" s="39">
        <v>0</v>
      </c>
      <c r="AW383" s="39">
        <v>0</v>
      </c>
      <c r="AX383" s="39">
        <v>0</v>
      </c>
      <c r="AY383" s="39">
        <v>0</v>
      </c>
      <c r="AZ383" s="39">
        <v>0</v>
      </c>
      <c r="BA383" s="39">
        <v>0</v>
      </c>
      <c r="BB383" s="39">
        <v>0</v>
      </c>
      <c r="BC383" s="39">
        <v>0</v>
      </c>
      <c r="BD383" s="39">
        <v>0</v>
      </c>
      <c r="BE383" s="39">
        <v>0</v>
      </c>
      <c r="BF383" s="39">
        <v>0</v>
      </c>
      <c r="BG383" s="39">
        <v>0</v>
      </c>
      <c r="BH383" s="39">
        <v>0</v>
      </c>
      <c r="BI383" s="39">
        <v>0</v>
      </c>
      <c r="BJ383" s="39">
        <v>1E-4</v>
      </c>
      <c r="BK383" s="39">
        <v>0</v>
      </c>
      <c r="BL383" s="39">
        <v>0</v>
      </c>
      <c r="BM383" s="39">
        <v>0</v>
      </c>
      <c r="BN383" s="39">
        <v>0</v>
      </c>
      <c r="BO383" s="39">
        <v>0</v>
      </c>
      <c r="BP383" s="39">
        <v>0</v>
      </c>
      <c r="BQ383" s="39">
        <v>0</v>
      </c>
      <c r="BR383" s="39">
        <v>0</v>
      </c>
      <c r="BS383" s="39">
        <v>0</v>
      </c>
      <c r="BT383" s="39">
        <v>0</v>
      </c>
      <c r="BU383" s="39">
        <v>1E-4</v>
      </c>
    </row>
    <row r="384" spans="1:73" x14ac:dyDescent="0.2">
      <c r="A384" t="s">
        <v>29</v>
      </c>
      <c r="B384" t="s">
        <v>234</v>
      </c>
      <c r="C384">
        <v>1.4E-2</v>
      </c>
      <c r="D384">
        <v>5926</v>
      </c>
      <c r="G384" s="38" t="s">
        <v>57</v>
      </c>
      <c r="H384" s="39">
        <v>8.0000000000000002E-3</v>
      </c>
      <c r="I384" s="39">
        <v>7.6999999999999999E-2</v>
      </c>
      <c r="J384" s="39">
        <v>0.06</v>
      </c>
      <c r="K384" s="39">
        <v>0</v>
      </c>
      <c r="L384" s="39">
        <v>0</v>
      </c>
      <c r="M384" s="39">
        <v>2.5000000000000001E-2</v>
      </c>
      <c r="N384" s="39">
        <v>2.93E-2</v>
      </c>
      <c r="O384" s="39">
        <v>3.1E-2</v>
      </c>
      <c r="P384" s="39">
        <v>1.4E-2</v>
      </c>
      <c r="Q384" s="39">
        <v>8.0000000000000002E-3</v>
      </c>
      <c r="R384" s="39">
        <v>0</v>
      </c>
      <c r="S384" s="39">
        <v>1.5E-3</v>
      </c>
      <c r="T384" s="39">
        <v>0</v>
      </c>
      <c r="U384" s="39">
        <v>0</v>
      </c>
      <c r="V384" s="39">
        <v>7.9200000000000007E-2</v>
      </c>
      <c r="W384" s="39">
        <v>0.1394</v>
      </c>
      <c r="X384" s="39">
        <v>0.112</v>
      </c>
      <c r="Y384" s="39">
        <v>8.5999999999999993E-2</v>
      </c>
      <c r="Z384" s="39">
        <v>0.13800000000000001</v>
      </c>
      <c r="AA384" s="39">
        <v>0.105</v>
      </c>
      <c r="AB384" s="39">
        <v>2.7E-2</v>
      </c>
      <c r="AC384" s="39">
        <v>0.106</v>
      </c>
      <c r="AD384" s="39">
        <v>0.13500000000000001</v>
      </c>
      <c r="AE384" s="39">
        <v>5.2999999999999999E-2</v>
      </c>
      <c r="AF384" s="39">
        <v>0.11</v>
      </c>
      <c r="AG384" s="39">
        <v>6.4000000000000001E-2</v>
      </c>
      <c r="AH384" s="39">
        <v>6.6799999999999998E-2</v>
      </c>
      <c r="AI384" s="39">
        <v>0.108</v>
      </c>
      <c r="AJ384" s="39">
        <v>6.8000000000000005E-2</v>
      </c>
      <c r="AK384" s="39">
        <v>0</v>
      </c>
      <c r="AL384" s="39">
        <v>3.9E-2</v>
      </c>
      <c r="AM384" s="39">
        <v>0.124</v>
      </c>
      <c r="AN384" s="39">
        <v>0</v>
      </c>
      <c r="AO384" s="39">
        <v>0</v>
      </c>
      <c r="AP384" s="39">
        <v>1.8100000000000002E-2</v>
      </c>
      <c r="AQ384" s="39">
        <v>2.8199999999999999E-2</v>
      </c>
      <c r="AR384" s="39">
        <v>8.4000000000000005E-2</v>
      </c>
      <c r="AS384" s="39">
        <v>0.10100000000000001</v>
      </c>
      <c r="AT384" s="39">
        <v>0</v>
      </c>
      <c r="AU384" s="39">
        <v>2.3099999999999999E-2</v>
      </c>
      <c r="AV384" s="39">
        <v>5.4300000000000001E-2</v>
      </c>
      <c r="AW384" s="39">
        <v>5.1999999999999998E-2</v>
      </c>
      <c r="AX384" s="39">
        <v>0.1012</v>
      </c>
      <c r="AY384" s="39">
        <v>0.1346</v>
      </c>
      <c r="AZ384" s="39">
        <v>3.09E-2</v>
      </c>
      <c r="BA384" s="39">
        <v>7.0900000000000005E-2</v>
      </c>
      <c r="BB384" s="39">
        <v>5.9200000000000003E-2</v>
      </c>
      <c r="BC384" s="39">
        <v>8.6699999999999999E-2</v>
      </c>
      <c r="BD384" s="39">
        <v>7.9399999999999998E-2</v>
      </c>
      <c r="BE384" s="39">
        <v>6.4299999999999996E-2</v>
      </c>
      <c r="BF384" s="39">
        <v>6.9000000000000006E-2</v>
      </c>
      <c r="BG384" s="39">
        <v>0.1041</v>
      </c>
      <c r="BH384" s="39">
        <v>9.0200000000000002E-2</v>
      </c>
      <c r="BI384" s="39">
        <v>8.7099999999999997E-2</v>
      </c>
      <c r="BJ384" s="39">
        <v>3.8699999999999998E-2</v>
      </c>
      <c r="BK384" s="39">
        <v>0.10299999999999999</v>
      </c>
      <c r="BL384" s="39">
        <v>2.9000000000000001E-2</v>
      </c>
      <c r="BM384" s="39">
        <v>0.14860000000000001</v>
      </c>
      <c r="BN384" s="39">
        <v>0.113</v>
      </c>
      <c r="BO384" s="39">
        <v>0.161</v>
      </c>
      <c r="BP384" s="39">
        <v>1.7000000000000001E-2</v>
      </c>
      <c r="BQ384" s="39">
        <v>3.1E-2</v>
      </c>
      <c r="BR384" s="39">
        <v>7.6999999999999999E-2</v>
      </c>
      <c r="BS384" s="39">
        <v>0</v>
      </c>
      <c r="BT384" s="39">
        <v>6.5000000000000002E-2</v>
      </c>
      <c r="BU384" s="39">
        <v>7.1559999999999985E-2</v>
      </c>
    </row>
    <row r="385" spans="1:73" x14ac:dyDescent="0.2">
      <c r="A385" t="s">
        <v>29</v>
      </c>
      <c r="B385" t="s">
        <v>236</v>
      </c>
      <c r="C385">
        <v>0.01</v>
      </c>
      <c r="D385">
        <v>14339</v>
      </c>
      <c r="G385" s="38" t="s">
        <v>59</v>
      </c>
      <c r="H385" s="39">
        <v>0</v>
      </c>
      <c r="I385" s="39">
        <v>1.9E-2</v>
      </c>
      <c r="J385" s="39">
        <v>0</v>
      </c>
      <c r="K385" s="39">
        <v>5.5599999999999997E-2</v>
      </c>
      <c r="L385" s="39">
        <v>0</v>
      </c>
      <c r="M385" s="39">
        <v>2E-3</v>
      </c>
      <c r="N385" s="39">
        <v>1.6999999999999999E-3</v>
      </c>
      <c r="O385" s="39">
        <v>0</v>
      </c>
      <c r="P385" s="39">
        <v>0</v>
      </c>
      <c r="Q385" s="39">
        <v>0</v>
      </c>
      <c r="R385" s="39">
        <v>0</v>
      </c>
      <c r="S385" s="39">
        <v>2E-3</v>
      </c>
      <c r="T385" s="39">
        <v>0</v>
      </c>
      <c r="U385" s="39">
        <v>0</v>
      </c>
      <c r="V385" s="39">
        <v>8.09E-2</v>
      </c>
      <c r="W385" s="39">
        <v>7.7000000000000002E-3</v>
      </c>
      <c r="X385" s="39">
        <v>8.9999999999999993E-3</v>
      </c>
      <c r="Y385" s="39">
        <v>7.0000000000000001E-3</v>
      </c>
      <c r="Z385" s="39">
        <v>0.01</v>
      </c>
      <c r="AA385" s="39">
        <v>1.7000000000000001E-2</v>
      </c>
      <c r="AB385" s="39">
        <v>4.0000000000000001E-3</v>
      </c>
      <c r="AC385" s="39">
        <v>4.5999999999999999E-2</v>
      </c>
      <c r="AD385" s="39">
        <v>8.0000000000000002E-3</v>
      </c>
      <c r="AE385" s="39">
        <v>1.2E-2</v>
      </c>
      <c r="AF385" s="39">
        <v>8.9999999999999993E-3</v>
      </c>
      <c r="AG385" s="39">
        <v>0.128</v>
      </c>
      <c r="AH385" s="39">
        <v>1.3299999999999999E-2</v>
      </c>
      <c r="AI385" s="39">
        <v>8.9999999999999993E-3</v>
      </c>
      <c r="AJ385" s="39">
        <v>1.4E-2</v>
      </c>
      <c r="AK385" s="39">
        <v>0</v>
      </c>
      <c r="AL385" s="39">
        <v>4.0000000000000001E-3</v>
      </c>
      <c r="AM385" s="39">
        <v>0</v>
      </c>
      <c r="AN385" s="39">
        <v>0</v>
      </c>
      <c r="AO385" s="39">
        <v>0</v>
      </c>
      <c r="AP385" s="39">
        <v>4.0000000000000001E-3</v>
      </c>
      <c r="AQ385" s="39">
        <v>2.3E-3</v>
      </c>
      <c r="AR385" s="39">
        <v>1.0999999999999999E-2</v>
      </c>
      <c r="AS385" s="39">
        <v>1.0999999999999999E-2</v>
      </c>
      <c r="AT385" s="39">
        <v>0</v>
      </c>
      <c r="AU385" s="39">
        <v>4.7999999999999996E-3</v>
      </c>
      <c r="AV385" s="39">
        <v>1.0800000000000001E-2</v>
      </c>
      <c r="AW385" s="39">
        <v>0.02</v>
      </c>
      <c r="AX385" s="39">
        <v>2.6599999999999999E-2</v>
      </c>
      <c r="AY385" s="39">
        <v>7.1999999999999998E-3</v>
      </c>
      <c r="AZ385" s="39">
        <v>0.35289999999999999</v>
      </c>
      <c r="BA385" s="39">
        <v>8.3500000000000005E-2</v>
      </c>
      <c r="BB385" s="39">
        <v>1.11E-2</v>
      </c>
      <c r="BC385" s="39">
        <v>9.6699999999999994E-2</v>
      </c>
      <c r="BD385" s="39">
        <v>3.1800000000000002E-2</v>
      </c>
      <c r="BE385" s="39">
        <v>1.17E-2</v>
      </c>
      <c r="BF385" s="39">
        <v>2.92E-2</v>
      </c>
      <c r="BG385" s="39">
        <v>4.4999999999999997E-3</v>
      </c>
      <c r="BH385" s="39">
        <v>0.10730000000000001</v>
      </c>
      <c r="BI385" s="39">
        <v>0.1046</v>
      </c>
      <c r="BJ385" s="39">
        <v>7.0900000000000005E-2</v>
      </c>
      <c r="BK385" s="39">
        <v>1.0999999999999999E-2</v>
      </c>
      <c r="BL385" s="39">
        <v>0.38600000000000001</v>
      </c>
      <c r="BM385" s="39">
        <v>1.1299999999999999E-2</v>
      </c>
      <c r="BN385" s="39">
        <v>2.4E-2</v>
      </c>
      <c r="BO385" s="39">
        <v>1.7999999999999999E-2</v>
      </c>
      <c r="BP385" s="39">
        <v>0</v>
      </c>
      <c r="BQ385" s="39">
        <v>0</v>
      </c>
      <c r="BR385" s="39">
        <v>0.02</v>
      </c>
      <c r="BS385" s="39">
        <v>0</v>
      </c>
      <c r="BT385" s="39">
        <v>1.0999999999999999E-2</v>
      </c>
      <c r="BU385" s="39">
        <v>4.0466666666666665E-2</v>
      </c>
    </row>
    <row r="386" spans="1:73" x14ac:dyDescent="0.2">
      <c r="A386" t="s">
        <v>29</v>
      </c>
      <c r="B386" t="s">
        <v>413</v>
      </c>
      <c r="C386">
        <v>1.1299999999999999E-2</v>
      </c>
      <c r="D386">
        <v>35791</v>
      </c>
      <c r="G386" s="38" t="s">
        <v>623</v>
      </c>
      <c r="H386" s="39">
        <v>0</v>
      </c>
      <c r="I386" s="39">
        <v>0</v>
      </c>
      <c r="J386" s="39">
        <v>0</v>
      </c>
      <c r="K386" s="39">
        <v>0</v>
      </c>
      <c r="L386" s="39">
        <v>0</v>
      </c>
      <c r="M386" s="39">
        <v>0.122</v>
      </c>
      <c r="N386" s="39">
        <v>0.11749999999999999</v>
      </c>
      <c r="O386" s="39">
        <v>0.122</v>
      </c>
      <c r="P386" s="39">
        <v>9.1999999999999998E-2</v>
      </c>
      <c r="Q386" s="39">
        <v>0</v>
      </c>
      <c r="R386" s="39">
        <v>0</v>
      </c>
      <c r="S386" s="39">
        <v>2.0000000000000001E-4</v>
      </c>
      <c r="T386" s="39">
        <v>0</v>
      </c>
      <c r="U386" s="39">
        <v>0</v>
      </c>
      <c r="V386" s="39">
        <v>5.9999999999999995E-4</v>
      </c>
      <c r="W386" s="39">
        <v>1E-3</v>
      </c>
      <c r="X386" s="39">
        <v>2E-3</v>
      </c>
      <c r="Y386" s="39">
        <v>0</v>
      </c>
      <c r="Z386" s="39">
        <v>0</v>
      </c>
      <c r="AA386" s="39">
        <v>0</v>
      </c>
      <c r="AB386" s="39">
        <v>0.13100000000000001</v>
      </c>
      <c r="AC386" s="39">
        <v>0</v>
      </c>
      <c r="AD386" s="39">
        <v>1E-3</v>
      </c>
      <c r="AE386" s="39">
        <v>6.0000000000000001E-3</v>
      </c>
      <c r="AF386" s="39">
        <v>2E-3</v>
      </c>
      <c r="AG386" s="39">
        <v>0</v>
      </c>
      <c r="AH386" s="39">
        <v>1.1299999999999999E-2</v>
      </c>
      <c r="AI386" s="39">
        <v>2E-3</v>
      </c>
      <c r="AJ386" s="39">
        <v>1.2E-2</v>
      </c>
      <c r="AK386" s="39">
        <v>0</v>
      </c>
      <c r="AL386" s="39">
        <v>4.0000000000000001E-3</v>
      </c>
      <c r="AM386" s="39">
        <v>0</v>
      </c>
      <c r="AN386" s="39">
        <v>0</v>
      </c>
      <c r="AO386" s="39">
        <v>0</v>
      </c>
      <c r="AP386" s="39">
        <v>0.125</v>
      </c>
      <c r="AQ386" s="39">
        <v>0.1166</v>
      </c>
      <c r="AR386" s="39">
        <v>2E-3</v>
      </c>
      <c r="AS386" s="39">
        <v>8.0000000000000002E-3</v>
      </c>
      <c r="AT386" s="39">
        <v>0</v>
      </c>
      <c r="AU386" s="39">
        <v>0.13669999999999999</v>
      </c>
      <c r="AV386" s="39">
        <v>2.6700000000000002E-2</v>
      </c>
      <c r="AW386" s="39">
        <v>3.3000000000000002E-2</v>
      </c>
      <c r="AX386" s="39">
        <v>0</v>
      </c>
      <c r="AY386" s="39">
        <v>5.0000000000000001E-4</v>
      </c>
      <c r="AZ386" s="39">
        <v>2.9999999999999997E-4</v>
      </c>
      <c r="BA386" s="39">
        <v>6.9999999999999999E-4</v>
      </c>
      <c r="BB386" s="39">
        <v>1.37E-2</v>
      </c>
      <c r="BC386" s="39">
        <v>1E-4</v>
      </c>
      <c r="BD386" s="39">
        <v>0</v>
      </c>
      <c r="BE386" s="39">
        <v>5.7999999999999996E-3</v>
      </c>
      <c r="BF386" s="39">
        <v>1.9E-3</v>
      </c>
      <c r="BG386" s="39">
        <v>2.7000000000000001E-3</v>
      </c>
      <c r="BH386" s="39">
        <v>2.0000000000000001E-4</v>
      </c>
      <c r="BI386" s="39">
        <v>5.9999999999999995E-4</v>
      </c>
      <c r="BJ386" s="39">
        <v>1E-4</v>
      </c>
      <c r="BK386" s="39">
        <v>4.0000000000000001E-3</v>
      </c>
      <c r="BL386" s="39">
        <v>0</v>
      </c>
      <c r="BM386" s="39">
        <v>0</v>
      </c>
      <c r="BN386" s="39">
        <v>1.4E-2</v>
      </c>
      <c r="BO386" s="39">
        <v>0</v>
      </c>
      <c r="BP386" s="39">
        <v>0</v>
      </c>
      <c r="BQ386" s="39">
        <v>5.0000000000000001E-3</v>
      </c>
      <c r="BR386" s="39">
        <v>1.7999999999999999E-2</v>
      </c>
      <c r="BS386" s="39">
        <v>0</v>
      </c>
      <c r="BT386" s="39">
        <v>1.6E-2</v>
      </c>
      <c r="BU386" s="39">
        <v>2.9697435897435891E-2</v>
      </c>
    </row>
    <row r="387" spans="1:73" x14ac:dyDescent="0.2">
      <c r="A387" t="s">
        <v>29</v>
      </c>
      <c r="B387" t="s">
        <v>245</v>
      </c>
      <c r="C387">
        <v>2.5000000000000001E-2</v>
      </c>
      <c r="D387">
        <v>302</v>
      </c>
      <c r="G387" s="38" t="s">
        <v>625</v>
      </c>
      <c r="H387" s="39">
        <v>0</v>
      </c>
      <c r="I387" s="39">
        <v>0</v>
      </c>
      <c r="J387" s="39">
        <v>0</v>
      </c>
      <c r="K387" s="39">
        <v>0</v>
      </c>
      <c r="L387" s="39">
        <v>0</v>
      </c>
      <c r="M387" s="39">
        <v>0</v>
      </c>
      <c r="N387" s="39">
        <v>0</v>
      </c>
      <c r="O387" s="39">
        <v>0</v>
      </c>
      <c r="P387" s="39">
        <v>7.0000000000000001E-3</v>
      </c>
      <c r="Q387" s="39">
        <v>0</v>
      </c>
      <c r="R387" s="39">
        <v>0</v>
      </c>
      <c r="S387" s="39">
        <v>0</v>
      </c>
      <c r="T387" s="39">
        <v>0</v>
      </c>
      <c r="U387" s="39">
        <v>0</v>
      </c>
      <c r="V387" s="39">
        <v>5.9999999999999995E-4</v>
      </c>
      <c r="W387" s="39">
        <v>0</v>
      </c>
      <c r="X387" s="39">
        <v>0</v>
      </c>
      <c r="Y387" s="39">
        <v>0</v>
      </c>
      <c r="Z387" s="39">
        <v>0</v>
      </c>
      <c r="AA387" s="39">
        <v>0</v>
      </c>
      <c r="AB387" s="39">
        <v>0</v>
      </c>
      <c r="AC387" s="39">
        <v>0</v>
      </c>
      <c r="AD387" s="39">
        <v>0</v>
      </c>
      <c r="AE387" s="39">
        <v>0</v>
      </c>
      <c r="AF387" s="39">
        <v>0</v>
      </c>
      <c r="AG387" s="39">
        <v>0</v>
      </c>
      <c r="AH387" s="39">
        <v>2.9999999999999997E-4</v>
      </c>
      <c r="AI387" s="39">
        <v>0</v>
      </c>
      <c r="AJ387" s="39">
        <v>0</v>
      </c>
      <c r="AK387" s="39">
        <v>0</v>
      </c>
      <c r="AL387" s="39">
        <v>0</v>
      </c>
      <c r="AM387" s="39">
        <v>0</v>
      </c>
      <c r="AN387" s="39">
        <v>0</v>
      </c>
      <c r="AO387" s="39">
        <v>0</v>
      </c>
      <c r="AP387" s="39">
        <v>0</v>
      </c>
      <c r="AQ387" s="39">
        <v>0</v>
      </c>
      <c r="AR387" s="39">
        <v>0</v>
      </c>
      <c r="AS387" s="39">
        <v>0</v>
      </c>
      <c r="AT387" s="39">
        <v>0</v>
      </c>
      <c r="AU387" s="39">
        <v>0</v>
      </c>
      <c r="AV387" s="39">
        <v>1E-4</v>
      </c>
      <c r="AW387" s="39">
        <v>0</v>
      </c>
      <c r="AX387" s="39">
        <v>2.9999999999999997E-4</v>
      </c>
      <c r="AY387" s="39">
        <v>0</v>
      </c>
      <c r="AZ387" s="39">
        <v>0</v>
      </c>
      <c r="BA387" s="39">
        <v>1E-4</v>
      </c>
      <c r="BB387" s="39">
        <v>0</v>
      </c>
      <c r="BC387" s="39">
        <v>0</v>
      </c>
      <c r="BD387" s="39">
        <v>0</v>
      </c>
      <c r="BE387" s="39">
        <v>0</v>
      </c>
      <c r="BF387" s="39">
        <v>1E-4</v>
      </c>
      <c r="BG387" s="39">
        <v>0</v>
      </c>
      <c r="BH387" s="39">
        <v>2.3E-3</v>
      </c>
      <c r="BI387" s="39">
        <v>2E-3</v>
      </c>
      <c r="BJ387" s="39">
        <v>1E-4</v>
      </c>
      <c r="BK387" s="39">
        <v>0</v>
      </c>
      <c r="BL387" s="39">
        <v>0</v>
      </c>
      <c r="BM387" s="39">
        <v>0</v>
      </c>
      <c r="BN387" s="39">
        <v>0</v>
      </c>
      <c r="BO387" s="39">
        <v>0</v>
      </c>
      <c r="BP387" s="39">
        <v>0</v>
      </c>
      <c r="BQ387" s="39">
        <v>0</v>
      </c>
      <c r="BR387" s="39">
        <v>0</v>
      </c>
      <c r="BS387" s="39">
        <v>0</v>
      </c>
      <c r="BT387" s="39">
        <v>0</v>
      </c>
      <c r="BU387" s="39">
        <v>1.2899999999999999E-3</v>
      </c>
    </row>
    <row r="388" spans="1:73" x14ac:dyDescent="0.2">
      <c r="A388" t="s">
        <v>29</v>
      </c>
      <c r="B388" t="s">
        <v>82</v>
      </c>
      <c r="C388">
        <v>0.16700000000000001</v>
      </c>
      <c r="D388">
        <v>101</v>
      </c>
      <c r="G388" s="38" t="s">
        <v>626</v>
      </c>
      <c r="H388" s="39">
        <v>0</v>
      </c>
      <c r="I388" s="39">
        <v>0</v>
      </c>
      <c r="J388" s="39">
        <v>0</v>
      </c>
      <c r="K388" s="39">
        <v>0</v>
      </c>
      <c r="L388" s="39">
        <v>0</v>
      </c>
      <c r="M388" s="39">
        <v>0</v>
      </c>
      <c r="N388" s="39">
        <v>0</v>
      </c>
      <c r="O388" s="39">
        <v>0</v>
      </c>
      <c r="P388" s="39">
        <v>0</v>
      </c>
      <c r="Q388" s="39">
        <v>0</v>
      </c>
      <c r="R388" s="39">
        <v>0</v>
      </c>
      <c r="S388" s="39">
        <v>0</v>
      </c>
      <c r="T388" s="39">
        <v>0</v>
      </c>
      <c r="U388" s="39">
        <v>0</v>
      </c>
      <c r="V388" s="39">
        <v>4.0000000000000001E-3</v>
      </c>
      <c r="W388" s="39">
        <v>0</v>
      </c>
      <c r="X388" s="39">
        <v>0</v>
      </c>
      <c r="Y388" s="39">
        <v>0</v>
      </c>
      <c r="Z388" s="39">
        <v>0</v>
      </c>
      <c r="AA388" s="39">
        <v>0</v>
      </c>
      <c r="AB388" s="39">
        <v>0</v>
      </c>
      <c r="AC388" s="39">
        <v>5.0000000000000001E-3</v>
      </c>
      <c r="AD388" s="39">
        <v>1E-4</v>
      </c>
      <c r="AE388" s="39">
        <v>0</v>
      </c>
      <c r="AF388" s="39">
        <v>0</v>
      </c>
      <c r="AG388" s="39">
        <v>0</v>
      </c>
      <c r="AH388" s="39">
        <v>0</v>
      </c>
      <c r="AI388" s="39">
        <v>0</v>
      </c>
      <c r="AJ388" s="39">
        <v>0</v>
      </c>
      <c r="AK388" s="39">
        <v>0</v>
      </c>
      <c r="AL388" s="39">
        <v>0</v>
      </c>
      <c r="AM388" s="39">
        <v>0</v>
      </c>
      <c r="AN388" s="39">
        <v>0</v>
      </c>
      <c r="AO388" s="39">
        <v>0</v>
      </c>
      <c r="AP388" s="39">
        <v>1E-4</v>
      </c>
      <c r="AQ388" s="39">
        <v>0</v>
      </c>
      <c r="AR388" s="39">
        <v>0</v>
      </c>
      <c r="AS388" s="39">
        <v>1E-3</v>
      </c>
      <c r="AT388" s="39">
        <v>0</v>
      </c>
      <c r="AU388" s="39">
        <v>1E-4</v>
      </c>
      <c r="AV388" s="39">
        <v>0</v>
      </c>
      <c r="AW388" s="39">
        <v>1E-3</v>
      </c>
      <c r="AX388" s="39">
        <v>0</v>
      </c>
      <c r="AY388" s="39">
        <v>0</v>
      </c>
      <c r="AZ388" s="39">
        <v>1E-4</v>
      </c>
      <c r="BA388" s="39">
        <v>2.9999999999999997E-4</v>
      </c>
      <c r="BB388" s="39">
        <v>0</v>
      </c>
      <c r="BC388" s="39">
        <v>1E-4</v>
      </c>
      <c r="BD388" s="39">
        <v>0</v>
      </c>
      <c r="BE388" s="39">
        <v>0</v>
      </c>
      <c r="BF388" s="39">
        <v>2.9999999999999997E-4</v>
      </c>
      <c r="BG388" s="39">
        <v>1E-4</v>
      </c>
      <c r="BH388" s="39">
        <v>1.0800000000000001E-2</v>
      </c>
      <c r="BI388" s="39">
        <v>8.0000000000000002E-3</v>
      </c>
      <c r="BJ388" s="39">
        <v>8.0000000000000004E-4</v>
      </c>
      <c r="BK388" s="39">
        <v>0</v>
      </c>
      <c r="BL388" s="39">
        <v>0</v>
      </c>
      <c r="BM388" s="39">
        <v>0</v>
      </c>
      <c r="BN388" s="39">
        <v>3.0000000000000001E-3</v>
      </c>
      <c r="BO388" s="39">
        <v>0</v>
      </c>
      <c r="BP388" s="39">
        <v>0</v>
      </c>
      <c r="BQ388" s="39">
        <v>0</v>
      </c>
      <c r="BR388" s="39">
        <v>0</v>
      </c>
      <c r="BS388" s="39">
        <v>0</v>
      </c>
      <c r="BT388" s="39">
        <v>0</v>
      </c>
      <c r="BU388" s="39">
        <v>2.1750000000000003E-3</v>
      </c>
    </row>
    <row r="389" spans="1:73" x14ac:dyDescent="0.2">
      <c r="A389" t="s">
        <v>29</v>
      </c>
      <c r="B389" t="s">
        <v>22</v>
      </c>
      <c r="C389">
        <v>0.02</v>
      </c>
      <c r="D389">
        <v>25</v>
      </c>
      <c r="G389" s="38" t="s">
        <v>627</v>
      </c>
      <c r="H389" s="39">
        <v>0</v>
      </c>
      <c r="I389" s="39">
        <v>0</v>
      </c>
      <c r="J389" s="39">
        <v>0</v>
      </c>
      <c r="K389" s="39">
        <v>0</v>
      </c>
      <c r="L389" s="39">
        <v>0</v>
      </c>
      <c r="M389" s="39">
        <v>0</v>
      </c>
      <c r="N389" s="39">
        <v>0</v>
      </c>
      <c r="O389" s="39">
        <v>0</v>
      </c>
      <c r="P389" s="39">
        <v>0</v>
      </c>
      <c r="Q389" s="39">
        <v>0</v>
      </c>
      <c r="R389" s="39">
        <v>0</v>
      </c>
      <c r="S389" s="39">
        <v>0</v>
      </c>
      <c r="T389" s="39">
        <v>0</v>
      </c>
      <c r="U389" s="39">
        <v>0</v>
      </c>
      <c r="V389" s="39">
        <v>2.9999999999999997E-4</v>
      </c>
      <c r="W389" s="39">
        <v>0</v>
      </c>
      <c r="X389" s="39">
        <v>0</v>
      </c>
      <c r="Y389" s="39">
        <v>0</v>
      </c>
      <c r="Z389" s="39">
        <v>0</v>
      </c>
      <c r="AA389" s="39">
        <v>0</v>
      </c>
      <c r="AB389" s="39">
        <v>0</v>
      </c>
      <c r="AC389" s="39">
        <v>0</v>
      </c>
      <c r="AD389" s="39">
        <v>0</v>
      </c>
      <c r="AE389" s="39">
        <v>0</v>
      </c>
      <c r="AF389" s="39">
        <v>0</v>
      </c>
      <c r="AG389" s="39">
        <v>0</v>
      </c>
      <c r="AH389" s="39">
        <v>0</v>
      </c>
      <c r="AI389" s="39">
        <v>0</v>
      </c>
      <c r="AJ389" s="39">
        <v>0</v>
      </c>
      <c r="AK389" s="39">
        <v>0</v>
      </c>
      <c r="AL389" s="39">
        <v>0</v>
      </c>
      <c r="AM389" s="39">
        <v>0</v>
      </c>
      <c r="AN389" s="39">
        <v>0</v>
      </c>
      <c r="AO389" s="39">
        <v>0</v>
      </c>
      <c r="AP389" s="39">
        <v>0</v>
      </c>
      <c r="AQ389" s="39">
        <v>0</v>
      </c>
      <c r="AR389" s="39">
        <v>0</v>
      </c>
      <c r="AS389" s="39">
        <v>0</v>
      </c>
      <c r="AT389" s="39">
        <v>0</v>
      </c>
      <c r="AU389" s="39">
        <v>0</v>
      </c>
      <c r="AV389" s="39">
        <v>0</v>
      </c>
      <c r="AW389" s="39">
        <v>0</v>
      </c>
      <c r="AX389" s="39">
        <v>0</v>
      </c>
      <c r="AY389" s="39">
        <v>0</v>
      </c>
      <c r="AZ389" s="39">
        <v>0</v>
      </c>
      <c r="BA389" s="39">
        <v>0</v>
      </c>
      <c r="BB389" s="39">
        <v>0</v>
      </c>
      <c r="BC389" s="39">
        <v>0</v>
      </c>
      <c r="BD389" s="39">
        <v>0</v>
      </c>
      <c r="BE389" s="39">
        <v>0</v>
      </c>
      <c r="BF389" s="39">
        <v>0</v>
      </c>
      <c r="BG389" s="39">
        <v>0</v>
      </c>
      <c r="BH389" s="39">
        <v>0</v>
      </c>
      <c r="BI389" s="39">
        <v>0</v>
      </c>
      <c r="BJ389" s="39">
        <v>0</v>
      </c>
      <c r="BK389" s="39">
        <v>0</v>
      </c>
      <c r="BL389" s="39">
        <v>0</v>
      </c>
      <c r="BM389" s="39">
        <v>0</v>
      </c>
      <c r="BN389" s="39">
        <v>0</v>
      </c>
      <c r="BO389" s="39">
        <v>0</v>
      </c>
      <c r="BP389" s="39">
        <v>0</v>
      </c>
      <c r="BQ389" s="39">
        <v>0</v>
      </c>
      <c r="BR389" s="39">
        <v>0</v>
      </c>
      <c r="BS389" s="39">
        <v>0</v>
      </c>
      <c r="BT389" s="39">
        <v>0</v>
      </c>
      <c r="BU389" s="39">
        <v>2.9999999999999997E-4</v>
      </c>
    </row>
    <row r="390" spans="1:73" x14ac:dyDescent="0.2">
      <c r="A390" t="s">
        <v>29</v>
      </c>
      <c r="B390" t="s">
        <v>69</v>
      </c>
      <c r="C390">
        <v>2.8400000000000002E-2</v>
      </c>
      <c r="D390">
        <v>3000</v>
      </c>
      <c r="G390" s="38" t="s">
        <v>628</v>
      </c>
      <c r="H390" s="39">
        <v>0</v>
      </c>
      <c r="I390" s="39">
        <v>0</v>
      </c>
      <c r="J390" s="39">
        <v>0</v>
      </c>
      <c r="K390" s="39">
        <v>0</v>
      </c>
      <c r="L390" s="39">
        <v>0</v>
      </c>
      <c r="M390" s="39">
        <v>0</v>
      </c>
      <c r="N390" s="39">
        <v>0</v>
      </c>
      <c r="O390" s="39">
        <v>0</v>
      </c>
      <c r="P390" s="39">
        <v>0</v>
      </c>
      <c r="Q390" s="39">
        <v>0</v>
      </c>
      <c r="R390" s="39">
        <v>0</v>
      </c>
      <c r="S390" s="39">
        <v>0</v>
      </c>
      <c r="T390" s="39">
        <v>0</v>
      </c>
      <c r="U390" s="39">
        <v>0</v>
      </c>
      <c r="V390" s="39">
        <v>0</v>
      </c>
      <c r="W390" s="39">
        <v>0</v>
      </c>
      <c r="X390" s="39">
        <v>0</v>
      </c>
      <c r="Y390" s="39">
        <v>0</v>
      </c>
      <c r="Z390" s="39">
        <v>0</v>
      </c>
      <c r="AA390" s="39">
        <v>0</v>
      </c>
      <c r="AB390" s="39">
        <v>0</v>
      </c>
      <c r="AC390" s="39">
        <v>0</v>
      </c>
      <c r="AD390" s="39">
        <v>0</v>
      </c>
      <c r="AE390" s="39">
        <v>0</v>
      </c>
      <c r="AF390" s="39">
        <v>0</v>
      </c>
      <c r="AG390" s="39">
        <v>0</v>
      </c>
      <c r="AH390" s="39">
        <v>0</v>
      </c>
      <c r="AI390" s="39">
        <v>0</v>
      </c>
      <c r="AJ390" s="39">
        <v>0</v>
      </c>
      <c r="AK390" s="39">
        <v>0</v>
      </c>
      <c r="AL390" s="39">
        <v>0</v>
      </c>
      <c r="AM390" s="39">
        <v>0</v>
      </c>
      <c r="AN390" s="39">
        <v>0</v>
      </c>
      <c r="AO390" s="39">
        <v>0</v>
      </c>
      <c r="AP390" s="39">
        <v>0</v>
      </c>
      <c r="AQ390" s="39">
        <v>0</v>
      </c>
      <c r="AR390" s="39">
        <v>0</v>
      </c>
      <c r="AS390" s="39">
        <v>0</v>
      </c>
      <c r="AT390" s="39">
        <v>0</v>
      </c>
      <c r="AU390" s="39">
        <v>0</v>
      </c>
      <c r="AV390" s="39">
        <v>0</v>
      </c>
      <c r="AW390" s="39">
        <v>0</v>
      </c>
      <c r="AX390" s="39">
        <v>0</v>
      </c>
      <c r="AY390" s="39">
        <v>0</v>
      </c>
      <c r="AZ390" s="39">
        <v>2.0000000000000001E-4</v>
      </c>
      <c r="BA390" s="39">
        <v>0</v>
      </c>
      <c r="BB390" s="39">
        <v>0</v>
      </c>
      <c r="BC390" s="39">
        <v>0</v>
      </c>
      <c r="BD390" s="39">
        <v>0</v>
      </c>
      <c r="BE390" s="39">
        <v>0</v>
      </c>
      <c r="BF390" s="39">
        <v>0</v>
      </c>
      <c r="BG390" s="39">
        <v>0</v>
      </c>
      <c r="BH390" s="39">
        <v>0</v>
      </c>
      <c r="BI390" s="39">
        <v>0</v>
      </c>
      <c r="BJ390" s="39">
        <v>0</v>
      </c>
      <c r="BK390" s="39">
        <v>0</v>
      </c>
      <c r="BL390" s="39">
        <v>0</v>
      </c>
      <c r="BM390" s="39">
        <v>0</v>
      </c>
      <c r="BN390" s="39">
        <v>0</v>
      </c>
      <c r="BO390" s="39">
        <v>0</v>
      </c>
      <c r="BP390" s="39">
        <v>0</v>
      </c>
      <c r="BQ390" s="39">
        <v>0</v>
      </c>
      <c r="BR390" s="39">
        <v>0</v>
      </c>
      <c r="BS390" s="39">
        <v>0</v>
      </c>
      <c r="BT390" s="39">
        <v>0</v>
      </c>
      <c r="BU390" s="39">
        <v>2.0000000000000001E-4</v>
      </c>
    </row>
    <row r="391" spans="1:73" x14ac:dyDescent="0.2">
      <c r="A391" t="s">
        <v>31</v>
      </c>
      <c r="B391" t="s">
        <v>20</v>
      </c>
      <c r="C391">
        <v>7.6999999999999999E-2</v>
      </c>
      <c r="D391">
        <v>26</v>
      </c>
      <c r="G391" s="38" t="s">
        <v>629</v>
      </c>
      <c r="H391" s="39">
        <v>0</v>
      </c>
      <c r="I391" s="39">
        <v>0</v>
      </c>
      <c r="J391" s="39">
        <v>0</v>
      </c>
      <c r="K391" s="39">
        <v>0</v>
      </c>
      <c r="L391" s="39">
        <v>0</v>
      </c>
      <c r="M391" s="39">
        <v>0</v>
      </c>
      <c r="N391" s="39">
        <v>0</v>
      </c>
      <c r="O391" s="39">
        <v>0</v>
      </c>
      <c r="P391" s="39">
        <v>0</v>
      </c>
      <c r="Q391" s="39">
        <v>0</v>
      </c>
      <c r="R391" s="39">
        <v>0</v>
      </c>
      <c r="S391" s="39">
        <v>0</v>
      </c>
      <c r="T391" s="39">
        <v>0</v>
      </c>
      <c r="U391" s="39">
        <v>0</v>
      </c>
      <c r="V391" s="39">
        <v>0</v>
      </c>
      <c r="W391" s="39">
        <v>1E-3</v>
      </c>
      <c r="X391" s="39">
        <v>0</v>
      </c>
      <c r="Y391" s="39">
        <v>0</v>
      </c>
      <c r="Z391" s="39">
        <v>0</v>
      </c>
      <c r="AA391" s="39">
        <v>0</v>
      </c>
      <c r="AB391" s="39">
        <v>0</v>
      </c>
      <c r="AC391" s="39">
        <v>0</v>
      </c>
      <c r="AD391" s="39">
        <v>0</v>
      </c>
      <c r="AE391" s="39">
        <v>0</v>
      </c>
      <c r="AF391" s="39">
        <v>0</v>
      </c>
      <c r="AG391" s="39">
        <v>0</v>
      </c>
      <c r="AH391" s="39">
        <v>0</v>
      </c>
      <c r="AI391" s="39">
        <v>0</v>
      </c>
      <c r="AJ391" s="39">
        <v>0</v>
      </c>
      <c r="AK391" s="39">
        <v>0</v>
      </c>
      <c r="AL391" s="39">
        <v>0</v>
      </c>
      <c r="AM391" s="39">
        <v>0</v>
      </c>
      <c r="AN391" s="39">
        <v>0</v>
      </c>
      <c r="AO391" s="39">
        <v>0</v>
      </c>
      <c r="AP391" s="39">
        <v>0</v>
      </c>
      <c r="AQ391" s="39">
        <v>0</v>
      </c>
      <c r="AR391" s="39">
        <v>0</v>
      </c>
      <c r="AS391" s="39">
        <v>0</v>
      </c>
      <c r="AT391" s="39">
        <v>0</v>
      </c>
      <c r="AU391" s="39">
        <v>0</v>
      </c>
      <c r="AV391" s="39">
        <v>0</v>
      </c>
      <c r="AW391" s="39">
        <v>0</v>
      </c>
      <c r="AX391" s="39">
        <v>0</v>
      </c>
      <c r="AY391" s="39">
        <v>0</v>
      </c>
      <c r="AZ391" s="39">
        <v>0</v>
      </c>
      <c r="BA391" s="39">
        <v>0</v>
      </c>
      <c r="BB391" s="39">
        <v>0</v>
      </c>
      <c r="BC391" s="39">
        <v>0</v>
      </c>
      <c r="BD391" s="39">
        <v>0</v>
      </c>
      <c r="BE391" s="39">
        <v>0</v>
      </c>
      <c r="BF391" s="39">
        <v>0</v>
      </c>
      <c r="BG391" s="39">
        <v>0</v>
      </c>
      <c r="BH391" s="39">
        <v>0</v>
      </c>
      <c r="BI391" s="39">
        <v>0</v>
      </c>
      <c r="BJ391" s="39">
        <v>0</v>
      </c>
      <c r="BK391" s="39">
        <v>0</v>
      </c>
      <c r="BL391" s="39">
        <v>0</v>
      </c>
      <c r="BM391" s="39">
        <v>0</v>
      </c>
      <c r="BN391" s="39">
        <v>0</v>
      </c>
      <c r="BO391" s="39">
        <v>0</v>
      </c>
      <c r="BP391" s="39">
        <v>0</v>
      </c>
      <c r="BQ391" s="39">
        <v>0</v>
      </c>
      <c r="BR391" s="39">
        <v>0</v>
      </c>
      <c r="BS391" s="39">
        <v>0</v>
      </c>
      <c r="BT391" s="39">
        <v>0</v>
      </c>
      <c r="BU391" s="39">
        <v>1E-3</v>
      </c>
    </row>
    <row r="392" spans="1:73" x14ac:dyDescent="0.2">
      <c r="A392" t="s">
        <v>31</v>
      </c>
      <c r="B392" t="s">
        <v>26</v>
      </c>
      <c r="C392">
        <v>2.7799999999999998E-2</v>
      </c>
      <c r="D392">
        <v>18</v>
      </c>
      <c r="G392" s="38" t="s">
        <v>630</v>
      </c>
      <c r="H392" s="39">
        <v>0</v>
      </c>
      <c r="I392" s="39">
        <v>0</v>
      </c>
      <c r="J392" s="39">
        <v>0</v>
      </c>
      <c r="K392" s="39">
        <v>0</v>
      </c>
      <c r="L392" s="39">
        <v>0</v>
      </c>
      <c r="M392" s="39">
        <v>0</v>
      </c>
      <c r="N392" s="39">
        <v>0</v>
      </c>
      <c r="O392" s="39">
        <v>0</v>
      </c>
      <c r="P392" s="39">
        <v>0</v>
      </c>
      <c r="Q392" s="39">
        <v>0</v>
      </c>
      <c r="R392" s="39">
        <v>0</v>
      </c>
      <c r="S392" s="39">
        <v>0</v>
      </c>
      <c r="T392" s="39">
        <v>0</v>
      </c>
      <c r="U392" s="39">
        <v>0</v>
      </c>
      <c r="V392" s="39">
        <v>0</v>
      </c>
      <c r="W392" s="39">
        <v>1E-3</v>
      </c>
      <c r="X392" s="39">
        <v>0</v>
      </c>
      <c r="Y392" s="39">
        <v>0</v>
      </c>
      <c r="Z392" s="39">
        <v>0</v>
      </c>
      <c r="AA392" s="39">
        <v>0</v>
      </c>
      <c r="AB392" s="39">
        <v>0</v>
      </c>
      <c r="AC392" s="39">
        <v>0</v>
      </c>
      <c r="AD392" s="39">
        <v>0</v>
      </c>
      <c r="AE392" s="39">
        <v>0</v>
      </c>
      <c r="AF392" s="39">
        <v>0</v>
      </c>
      <c r="AG392" s="39">
        <v>0</v>
      </c>
      <c r="AH392" s="39">
        <v>0</v>
      </c>
      <c r="AI392" s="39">
        <v>0</v>
      </c>
      <c r="AJ392" s="39">
        <v>0</v>
      </c>
      <c r="AK392" s="39">
        <v>0</v>
      </c>
      <c r="AL392" s="39">
        <v>0</v>
      </c>
      <c r="AM392" s="39">
        <v>0</v>
      </c>
      <c r="AN392" s="39">
        <v>0</v>
      </c>
      <c r="AO392" s="39">
        <v>0</v>
      </c>
      <c r="AP392" s="39">
        <v>0</v>
      </c>
      <c r="AQ392" s="39">
        <v>0</v>
      </c>
      <c r="AR392" s="39">
        <v>0</v>
      </c>
      <c r="AS392" s="39">
        <v>0</v>
      </c>
      <c r="AT392" s="39">
        <v>0</v>
      </c>
      <c r="AU392" s="39">
        <v>0</v>
      </c>
      <c r="AV392" s="39">
        <v>0</v>
      </c>
      <c r="AW392" s="39">
        <v>0</v>
      </c>
      <c r="AX392" s="39">
        <v>0</v>
      </c>
      <c r="AY392" s="39">
        <v>0</v>
      </c>
      <c r="AZ392" s="39">
        <v>1E-4</v>
      </c>
      <c r="BA392" s="39">
        <v>0</v>
      </c>
      <c r="BB392" s="39">
        <v>0</v>
      </c>
      <c r="BC392" s="39">
        <v>0</v>
      </c>
      <c r="BD392" s="39">
        <v>0</v>
      </c>
      <c r="BE392" s="39">
        <v>0</v>
      </c>
      <c r="BF392" s="39">
        <v>0</v>
      </c>
      <c r="BG392" s="39">
        <v>0</v>
      </c>
      <c r="BH392" s="39">
        <v>0</v>
      </c>
      <c r="BI392" s="39">
        <v>1E-4</v>
      </c>
      <c r="BJ392" s="39">
        <v>0</v>
      </c>
      <c r="BK392" s="39">
        <v>0</v>
      </c>
      <c r="BL392" s="39">
        <v>0</v>
      </c>
      <c r="BM392" s="39">
        <v>0</v>
      </c>
      <c r="BN392" s="39">
        <v>0</v>
      </c>
      <c r="BO392" s="39">
        <v>0</v>
      </c>
      <c r="BP392" s="39">
        <v>0</v>
      </c>
      <c r="BQ392" s="39">
        <v>0</v>
      </c>
      <c r="BR392" s="39">
        <v>0</v>
      </c>
      <c r="BS392" s="39">
        <v>0</v>
      </c>
      <c r="BT392" s="39">
        <v>0</v>
      </c>
      <c r="BU392" s="39">
        <v>4.0000000000000002E-4</v>
      </c>
    </row>
    <row r="393" spans="1:73" x14ac:dyDescent="0.2">
      <c r="A393" t="s">
        <v>31</v>
      </c>
      <c r="B393" t="s">
        <v>23</v>
      </c>
      <c r="C393">
        <v>6.25E-2</v>
      </c>
      <c r="D393">
        <v>16</v>
      </c>
      <c r="G393" s="38" t="s">
        <v>631</v>
      </c>
      <c r="H393" s="39">
        <v>0</v>
      </c>
      <c r="I393" s="39">
        <v>0</v>
      </c>
      <c r="J393" s="39">
        <v>0</v>
      </c>
      <c r="K393" s="39">
        <v>0</v>
      </c>
      <c r="L393" s="39">
        <v>0</v>
      </c>
      <c r="M393" s="39">
        <v>0</v>
      </c>
      <c r="N393" s="39">
        <v>0</v>
      </c>
      <c r="O393" s="39">
        <v>0</v>
      </c>
      <c r="P393" s="39">
        <v>0</v>
      </c>
      <c r="Q393" s="39">
        <v>0</v>
      </c>
      <c r="R393" s="39">
        <v>0</v>
      </c>
      <c r="S393" s="39">
        <v>2.0000000000000001E-4</v>
      </c>
      <c r="T393" s="39">
        <v>0</v>
      </c>
      <c r="U393" s="39">
        <v>0</v>
      </c>
      <c r="V393" s="39">
        <v>0</v>
      </c>
      <c r="W393" s="39">
        <v>0</v>
      </c>
      <c r="X393" s="39">
        <v>0</v>
      </c>
      <c r="Y393" s="39">
        <v>0</v>
      </c>
      <c r="Z393" s="39">
        <v>0</v>
      </c>
      <c r="AA393" s="39">
        <v>0</v>
      </c>
      <c r="AB393" s="39">
        <v>0</v>
      </c>
      <c r="AC393" s="39">
        <v>0</v>
      </c>
      <c r="AD393" s="39">
        <v>0</v>
      </c>
      <c r="AE393" s="39">
        <v>0</v>
      </c>
      <c r="AF393" s="39">
        <v>0</v>
      </c>
      <c r="AG393" s="39">
        <v>0</v>
      </c>
      <c r="AH393" s="39">
        <v>0</v>
      </c>
      <c r="AI393" s="39">
        <v>0</v>
      </c>
      <c r="AJ393" s="39">
        <v>0</v>
      </c>
      <c r="AK393" s="39">
        <v>0</v>
      </c>
      <c r="AL393" s="39">
        <v>0</v>
      </c>
      <c r="AM393" s="39">
        <v>0</v>
      </c>
      <c r="AN393" s="39">
        <v>0</v>
      </c>
      <c r="AO393" s="39">
        <v>0</v>
      </c>
      <c r="AP393" s="39">
        <v>0</v>
      </c>
      <c r="AQ393" s="39">
        <v>0</v>
      </c>
      <c r="AR393" s="39">
        <v>0</v>
      </c>
      <c r="AS393" s="39">
        <v>0</v>
      </c>
      <c r="AT393" s="39">
        <v>0</v>
      </c>
      <c r="AU393" s="39">
        <v>0</v>
      </c>
      <c r="AV393" s="39">
        <v>0</v>
      </c>
      <c r="AW393" s="39">
        <v>0</v>
      </c>
      <c r="AX393" s="39">
        <v>0</v>
      </c>
      <c r="AY393" s="39">
        <v>0</v>
      </c>
      <c r="AZ393" s="39">
        <v>0</v>
      </c>
      <c r="BA393" s="39">
        <v>0</v>
      </c>
      <c r="BB393" s="39">
        <v>0</v>
      </c>
      <c r="BC393" s="39">
        <v>0</v>
      </c>
      <c r="BD393" s="39">
        <v>0</v>
      </c>
      <c r="BE393" s="39">
        <v>0</v>
      </c>
      <c r="BF393" s="39">
        <v>0</v>
      </c>
      <c r="BG393" s="39">
        <v>0</v>
      </c>
      <c r="BH393" s="39">
        <v>0</v>
      </c>
      <c r="BI393" s="39">
        <v>0</v>
      </c>
      <c r="BJ393" s="39">
        <v>0</v>
      </c>
      <c r="BK393" s="39">
        <v>0</v>
      </c>
      <c r="BL393" s="39">
        <v>0</v>
      </c>
      <c r="BM393" s="39">
        <v>0</v>
      </c>
      <c r="BN393" s="39">
        <v>0</v>
      </c>
      <c r="BO393" s="39">
        <v>0</v>
      </c>
      <c r="BP393" s="39">
        <v>0</v>
      </c>
      <c r="BQ393" s="39">
        <v>0</v>
      </c>
      <c r="BR393" s="39">
        <v>0</v>
      </c>
      <c r="BS393" s="39">
        <v>0</v>
      </c>
      <c r="BT393" s="39">
        <v>0</v>
      </c>
      <c r="BU393" s="39">
        <v>2.0000000000000001E-4</v>
      </c>
    </row>
    <row r="394" spans="1:73" x14ac:dyDescent="0.2">
      <c r="A394" t="s">
        <v>31</v>
      </c>
      <c r="B394" t="s">
        <v>225</v>
      </c>
      <c r="C394">
        <v>2E-3</v>
      </c>
      <c r="D394">
        <v>252</v>
      </c>
      <c r="G394" s="38" t="s">
        <v>632</v>
      </c>
      <c r="H394" s="39">
        <v>0</v>
      </c>
      <c r="I394" s="39">
        <v>0</v>
      </c>
      <c r="J394" s="39">
        <v>0</v>
      </c>
      <c r="K394" s="39">
        <v>0</v>
      </c>
      <c r="L394" s="39">
        <v>0</v>
      </c>
      <c r="M394" s="39">
        <v>0</v>
      </c>
      <c r="N394" s="39">
        <v>0</v>
      </c>
      <c r="O394" s="39">
        <v>0</v>
      </c>
      <c r="P394" s="39">
        <v>0</v>
      </c>
      <c r="Q394" s="39">
        <v>0</v>
      </c>
      <c r="R394" s="39">
        <v>0</v>
      </c>
      <c r="S394" s="39">
        <v>0</v>
      </c>
      <c r="T394" s="39">
        <v>0</v>
      </c>
      <c r="U394" s="39">
        <v>0</v>
      </c>
      <c r="V394" s="39">
        <v>0</v>
      </c>
      <c r="W394" s="39">
        <v>0</v>
      </c>
      <c r="X394" s="39">
        <v>0</v>
      </c>
      <c r="Y394" s="39">
        <v>0</v>
      </c>
      <c r="Z394" s="39">
        <v>0</v>
      </c>
      <c r="AA394" s="39">
        <v>0</v>
      </c>
      <c r="AB394" s="39">
        <v>0</v>
      </c>
      <c r="AC394" s="39">
        <v>0</v>
      </c>
      <c r="AD394" s="39">
        <v>0</v>
      </c>
      <c r="AE394" s="39">
        <v>0</v>
      </c>
      <c r="AF394" s="39">
        <v>0</v>
      </c>
      <c r="AG394" s="39">
        <v>0</v>
      </c>
      <c r="AH394" s="39">
        <v>0</v>
      </c>
      <c r="AI394" s="39">
        <v>0</v>
      </c>
      <c r="AJ394" s="39">
        <v>0</v>
      </c>
      <c r="AK394" s="39">
        <v>0</v>
      </c>
      <c r="AL394" s="39">
        <v>0</v>
      </c>
      <c r="AM394" s="39">
        <v>0</v>
      </c>
      <c r="AN394" s="39">
        <v>0</v>
      </c>
      <c r="AO394" s="39">
        <v>0</v>
      </c>
      <c r="AP394" s="39">
        <v>0</v>
      </c>
      <c r="AQ394" s="39">
        <v>0</v>
      </c>
      <c r="AR394" s="39">
        <v>0</v>
      </c>
      <c r="AS394" s="39">
        <v>0</v>
      </c>
      <c r="AT394" s="39">
        <v>0</v>
      </c>
      <c r="AU394" s="39">
        <v>0</v>
      </c>
      <c r="AV394" s="39">
        <v>0</v>
      </c>
      <c r="AW394" s="39">
        <v>0</v>
      </c>
      <c r="AX394" s="39">
        <v>0</v>
      </c>
      <c r="AY394" s="39">
        <v>0</v>
      </c>
      <c r="AZ394" s="39">
        <v>0</v>
      </c>
      <c r="BA394" s="39">
        <v>0</v>
      </c>
      <c r="BB394" s="39">
        <v>0</v>
      </c>
      <c r="BC394" s="39">
        <v>0</v>
      </c>
      <c r="BD394" s="39">
        <v>0</v>
      </c>
      <c r="BE394" s="39">
        <v>0</v>
      </c>
      <c r="BF394" s="39">
        <v>0</v>
      </c>
      <c r="BG394" s="39">
        <v>0</v>
      </c>
      <c r="BH394" s="39">
        <v>1E-4</v>
      </c>
      <c r="BI394" s="39">
        <v>0</v>
      </c>
      <c r="BJ394" s="39">
        <v>0</v>
      </c>
      <c r="BK394" s="39">
        <v>0</v>
      </c>
      <c r="BL394" s="39">
        <v>0</v>
      </c>
      <c r="BM394" s="39">
        <v>0</v>
      </c>
      <c r="BN394" s="39">
        <v>0</v>
      </c>
      <c r="BO394" s="39">
        <v>0</v>
      </c>
      <c r="BP394" s="39">
        <v>0</v>
      </c>
      <c r="BQ394" s="39">
        <v>0</v>
      </c>
      <c r="BR394" s="39">
        <v>0</v>
      </c>
      <c r="BS394" s="39">
        <v>0</v>
      </c>
      <c r="BT394" s="39">
        <v>0</v>
      </c>
      <c r="BU394" s="39">
        <v>1E-4</v>
      </c>
    </row>
    <row r="395" spans="1:73" x14ac:dyDescent="0.2">
      <c r="A395" t="s">
        <v>31</v>
      </c>
      <c r="B395" t="s">
        <v>232</v>
      </c>
      <c r="C395">
        <v>2.5000000000000001E-2</v>
      </c>
      <c r="D395">
        <v>1376</v>
      </c>
      <c r="G395" s="38" t="s">
        <v>633</v>
      </c>
      <c r="H395" s="39">
        <v>0</v>
      </c>
      <c r="I395" s="39">
        <v>0</v>
      </c>
      <c r="J395" s="39">
        <v>0</v>
      </c>
      <c r="K395" s="39">
        <v>0</v>
      </c>
      <c r="L395" s="39">
        <v>0</v>
      </c>
      <c r="M395" s="39">
        <v>0</v>
      </c>
      <c r="N395" s="39">
        <v>0</v>
      </c>
      <c r="O395" s="39">
        <v>0</v>
      </c>
      <c r="P395" s="39">
        <v>0</v>
      </c>
      <c r="Q395" s="39">
        <v>0</v>
      </c>
      <c r="R395" s="39">
        <v>0</v>
      </c>
      <c r="S395" s="39">
        <v>0</v>
      </c>
      <c r="T395" s="39">
        <v>0</v>
      </c>
      <c r="U395" s="39">
        <v>0</v>
      </c>
      <c r="V395" s="39">
        <v>2.9999999999999997E-4</v>
      </c>
      <c r="W395" s="39">
        <v>0</v>
      </c>
      <c r="X395" s="39">
        <v>0</v>
      </c>
      <c r="Y395" s="39">
        <v>0</v>
      </c>
      <c r="Z395" s="39">
        <v>0</v>
      </c>
      <c r="AA395" s="39">
        <v>0</v>
      </c>
      <c r="AB395" s="39">
        <v>0</v>
      </c>
      <c r="AC395" s="39">
        <v>0</v>
      </c>
      <c r="AD395" s="39">
        <v>0</v>
      </c>
      <c r="AE395" s="39">
        <v>0</v>
      </c>
      <c r="AF395" s="39">
        <v>0</v>
      </c>
      <c r="AG395" s="39">
        <v>0</v>
      </c>
      <c r="AH395" s="39">
        <v>0</v>
      </c>
      <c r="AI395" s="39">
        <v>0</v>
      </c>
      <c r="AJ395" s="39">
        <v>0</v>
      </c>
      <c r="AK395" s="39">
        <v>0</v>
      </c>
      <c r="AL395" s="39">
        <v>0</v>
      </c>
      <c r="AM395" s="39">
        <v>0</v>
      </c>
      <c r="AN395" s="39">
        <v>0</v>
      </c>
      <c r="AO395" s="39">
        <v>0</v>
      </c>
      <c r="AP395" s="39">
        <v>0</v>
      </c>
      <c r="AQ395" s="39">
        <v>0</v>
      </c>
      <c r="AR395" s="39">
        <v>0</v>
      </c>
      <c r="AS395" s="39">
        <v>0</v>
      </c>
      <c r="AT395" s="39">
        <v>0</v>
      </c>
      <c r="AU395" s="39">
        <v>0</v>
      </c>
      <c r="AV395" s="39">
        <v>0</v>
      </c>
      <c r="AW395" s="39">
        <v>0</v>
      </c>
      <c r="AX395" s="39">
        <v>0</v>
      </c>
      <c r="AY395" s="39">
        <v>0</v>
      </c>
      <c r="AZ395" s="39">
        <v>5.9999999999999995E-4</v>
      </c>
      <c r="BA395" s="39">
        <v>1E-4</v>
      </c>
      <c r="BB395" s="39">
        <v>0</v>
      </c>
      <c r="BC395" s="39">
        <v>0</v>
      </c>
      <c r="BD395" s="39">
        <v>0</v>
      </c>
      <c r="BE395" s="39">
        <v>0</v>
      </c>
      <c r="BF395" s="39">
        <v>0</v>
      </c>
      <c r="BG395" s="39">
        <v>0</v>
      </c>
      <c r="BH395" s="39">
        <v>0</v>
      </c>
      <c r="BI395" s="39">
        <v>1E-4</v>
      </c>
      <c r="BJ395" s="39">
        <v>0</v>
      </c>
      <c r="BK395" s="39">
        <v>0</v>
      </c>
      <c r="BL395" s="39">
        <v>0</v>
      </c>
      <c r="BM395" s="39">
        <v>0</v>
      </c>
      <c r="BN395" s="39">
        <v>0</v>
      </c>
      <c r="BO395" s="39">
        <v>0</v>
      </c>
      <c r="BP395" s="39">
        <v>0</v>
      </c>
      <c r="BQ395" s="39">
        <v>0</v>
      </c>
      <c r="BR395" s="39">
        <v>0</v>
      </c>
      <c r="BS395" s="39">
        <v>0</v>
      </c>
      <c r="BT395" s="39">
        <v>0</v>
      </c>
      <c r="BU395" s="39">
        <v>2.7500000000000002E-4</v>
      </c>
    </row>
    <row r="396" spans="1:73" x14ac:dyDescent="0.2">
      <c r="A396" t="s">
        <v>31</v>
      </c>
      <c r="B396" t="s">
        <v>234</v>
      </c>
      <c r="C396">
        <v>4.2000000000000003E-2</v>
      </c>
      <c r="D396">
        <v>5926</v>
      </c>
      <c r="G396" s="38" t="s">
        <v>634</v>
      </c>
      <c r="H396" s="39">
        <v>0</v>
      </c>
      <c r="I396" s="39">
        <v>0</v>
      </c>
      <c r="J396" s="39">
        <v>0</v>
      </c>
      <c r="K396" s="39">
        <v>0</v>
      </c>
      <c r="L396" s="39">
        <v>0</v>
      </c>
      <c r="M396" s="39">
        <v>0</v>
      </c>
      <c r="N396" s="39">
        <v>0</v>
      </c>
      <c r="O396" s="39">
        <v>0</v>
      </c>
      <c r="P396" s="39">
        <v>0</v>
      </c>
      <c r="Q396" s="39">
        <v>0</v>
      </c>
      <c r="R396" s="39">
        <v>0</v>
      </c>
      <c r="S396" s="39">
        <v>0</v>
      </c>
      <c r="T396" s="39">
        <v>0</v>
      </c>
      <c r="U396" s="39">
        <v>0</v>
      </c>
      <c r="V396" s="39">
        <v>0</v>
      </c>
      <c r="W396" s="39">
        <v>0</v>
      </c>
      <c r="X396" s="39">
        <v>0</v>
      </c>
      <c r="Y396" s="39">
        <v>0</v>
      </c>
      <c r="Z396" s="39">
        <v>0</v>
      </c>
      <c r="AA396" s="39">
        <v>0</v>
      </c>
      <c r="AB396" s="39">
        <v>0</v>
      </c>
      <c r="AC396" s="39">
        <v>0</v>
      </c>
      <c r="AD396" s="39">
        <v>0</v>
      </c>
      <c r="AE396" s="39">
        <v>0</v>
      </c>
      <c r="AF396" s="39">
        <v>0</v>
      </c>
      <c r="AG396" s="39">
        <v>0</v>
      </c>
      <c r="AH396" s="39">
        <v>0</v>
      </c>
      <c r="AI396" s="39">
        <v>0</v>
      </c>
      <c r="AJ396" s="39">
        <v>0</v>
      </c>
      <c r="AK396" s="39">
        <v>0</v>
      </c>
      <c r="AL396" s="39">
        <v>0</v>
      </c>
      <c r="AM396" s="39">
        <v>0</v>
      </c>
      <c r="AN396" s="39">
        <v>0</v>
      </c>
      <c r="AO396" s="39">
        <v>0</v>
      </c>
      <c r="AP396" s="39">
        <v>1E-4</v>
      </c>
      <c r="AQ396" s="39">
        <v>0</v>
      </c>
      <c r="AR396" s="39">
        <v>0</v>
      </c>
      <c r="AS396" s="39">
        <v>0</v>
      </c>
      <c r="AT396" s="39">
        <v>0</v>
      </c>
      <c r="AU396" s="39">
        <v>0</v>
      </c>
      <c r="AV396" s="39">
        <v>0</v>
      </c>
      <c r="AW396" s="39">
        <v>0</v>
      </c>
      <c r="AX396" s="39">
        <v>0</v>
      </c>
      <c r="AY396" s="39">
        <v>0</v>
      </c>
      <c r="AZ396" s="39">
        <v>0</v>
      </c>
      <c r="BA396" s="39">
        <v>0</v>
      </c>
      <c r="BB396" s="39">
        <v>0</v>
      </c>
      <c r="BC396" s="39">
        <v>0</v>
      </c>
      <c r="BD396" s="39">
        <v>0</v>
      </c>
      <c r="BE396" s="39">
        <v>0</v>
      </c>
      <c r="BF396" s="39">
        <v>0</v>
      </c>
      <c r="BG396" s="39">
        <v>0</v>
      </c>
      <c r="BH396" s="39">
        <v>0</v>
      </c>
      <c r="BI396" s="39">
        <v>0</v>
      </c>
      <c r="BJ396" s="39">
        <v>0</v>
      </c>
      <c r="BK396" s="39">
        <v>0</v>
      </c>
      <c r="BL396" s="39">
        <v>0</v>
      </c>
      <c r="BM396" s="39">
        <v>0</v>
      </c>
      <c r="BN396" s="39">
        <v>0</v>
      </c>
      <c r="BO396" s="39">
        <v>0</v>
      </c>
      <c r="BP396" s="39">
        <v>0</v>
      </c>
      <c r="BQ396" s="39">
        <v>0</v>
      </c>
      <c r="BR396" s="39">
        <v>0</v>
      </c>
      <c r="BS396" s="39">
        <v>0</v>
      </c>
      <c r="BT396" s="39">
        <v>0</v>
      </c>
      <c r="BU396" s="39">
        <v>1E-4</v>
      </c>
    </row>
    <row r="397" spans="1:73" x14ac:dyDescent="0.2">
      <c r="A397" t="s">
        <v>31</v>
      </c>
      <c r="B397" t="s">
        <v>236</v>
      </c>
      <c r="C397">
        <v>1.9E-2</v>
      </c>
      <c r="D397">
        <v>14339</v>
      </c>
      <c r="G397" s="38" t="s">
        <v>61</v>
      </c>
      <c r="H397" s="39">
        <v>0</v>
      </c>
      <c r="I397" s="39">
        <v>1.9E-2</v>
      </c>
      <c r="J397" s="39">
        <v>0.08</v>
      </c>
      <c r="K397" s="39">
        <v>0</v>
      </c>
      <c r="L397" s="39">
        <v>0</v>
      </c>
      <c r="M397" s="39">
        <v>0</v>
      </c>
      <c r="N397" s="39">
        <v>1E-3</v>
      </c>
      <c r="O397" s="39">
        <v>3.0000000000000001E-3</v>
      </c>
      <c r="P397" s="39">
        <v>7.0000000000000001E-3</v>
      </c>
      <c r="Q397" s="39">
        <v>0</v>
      </c>
      <c r="R397" s="39">
        <v>0</v>
      </c>
      <c r="S397" s="39">
        <v>0</v>
      </c>
      <c r="T397" s="39">
        <v>0</v>
      </c>
      <c r="U397" s="39">
        <v>0</v>
      </c>
      <c r="V397" s="39">
        <v>2.9999999999999997E-4</v>
      </c>
      <c r="W397" s="39">
        <v>6.7000000000000002E-3</v>
      </c>
      <c r="X397" s="39">
        <v>1.9E-2</v>
      </c>
      <c r="Y397" s="39">
        <v>2.4E-2</v>
      </c>
      <c r="Z397" s="39">
        <v>0.01</v>
      </c>
      <c r="AA397" s="39">
        <v>2.9000000000000001E-2</v>
      </c>
      <c r="AB397" s="39">
        <v>6.0000000000000001E-3</v>
      </c>
      <c r="AC397" s="39">
        <v>0</v>
      </c>
      <c r="AD397" s="39">
        <v>1.2E-2</v>
      </c>
      <c r="AE397" s="39">
        <v>4.0000000000000001E-3</v>
      </c>
      <c r="AF397" s="39">
        <v>3.7999999999999999E-2</v>
      </c>
      <c r="AG397" s="39">
        <v>0</v>
      </c>
      <c r="AH397" s="39">
        <v>7.7999999999999996E-3</v>
      </c>
      <c r="AI397" s="39">
        <v>0.02</v>
      </c>
      <c r="AJ397" s="39">
        <v>5.0000000000000001E-3</v>
      </c>
      <c r="AK397" s="39">
        <v>0</v>
      </c>
      <c r="AL397" s="39">
        <v>8.9999999999999993E-3</v>
      </c>
      <c r="AM397" s="39">
        <v>0</v>
      </c>
      <c r="AN397" s="39">
        <v>0</v>
      </c>
      <c r="AO397" s="39">
        <v>0</v>
      </c>
      <c r="AP397" s="39">
        <v>1.1000000000000001E-3</v>
      </c>
      <c r="AQ397" s="39">
        <v>2E-3</v>
      </c>
      <c r="AR397" s="39">
        <v>8.9999999999999993E-3</v>
      </c>
      <c r="AS397" s="39">
        <v>8.9999999999999993E-3</v>
      </c>
      <c r="AT397" s="39">
        <v>0</v>
      </c>
      <c r="AU397" s="39">
        <v>1.8E-3</v>
      </c>
      <c r="AV397" s="39">
        <v>1.4200000000000001E-2</v>
      </c>
      <c r="AW397" s="39">
        <v>1.0999999999999999E-2</v>
      </c>
      <c r="AX397" s="39">
        <v>4.0000000000000002E-4</v>
      </c>
      <c r="AY397" s="39">
        <v>1.43E-2</v>
      </c>
      <c r="AZ397" s="39">
        <v>4.0000000000000002E-4</v>
      </c>
      <c r="BA397" s="39">
        <v>1.6999999999999999E-3</v>
      </c>
      <c r="BB397" s="39">
        <v>1.0500000000000001E-2</v>
      </c>
      <c r="BC397" s="39">
        <v>2.9999999999999997E-4</v>
      </c>
      <c r="BD397" s="39">
        <v>1E-4</v>
      </c>
      <c r="BE397" s="39">
        <v>7.3000000000000001E-3</v>
      </c>
      <c r="BF397" s="39">
        <v>2.8199999999999999E-2</v>
      </c>
      <c r="BG397" s="39">
        <v>8.3999999999999995E-3</v>
      </c>
      <c r="BH397" s="39">
        <v>5.9999999999999995E-4</v>
      </c>
      <c r="BI397" s="39">
        <v>2E-3</v>
      </c>
      <c r="BJ397" s="39">
        <v>2.9999999999999997E-4</v>
      </c>
      <c r="BK397" s="39">
        <v>1.7999999999999999E-2</v>
      </c>
      <c r="BL397" s="39">
        <v>0</v>
      </c>
      <c r="BM397" s="39">
        <v>1.35E-2</v>
      </c>
      <c r="BN397" s="39">
        <v>8.9999999999999993E-3</v>
      </c>
      <c r="BO397" s="39">
        <v>1.6E-2</v>
      </c>
      <c r="BP397" s="39">
        <v>0</v>
      </c>
      <c r="BQ397" s="39">
        <v>5.0000000000000001E-3</v>
      </c>
      <c r="BR397" s="39">
        <v>2E-3</v>
      </c>
      <c r="BS397" s="39">
        <v>0</v>
      </c>
      <c r="BT397" s="39">
        <v>7.0000000000000001E-3</v>
      </c>
      <c r="BU397" s="39">
        <v>1.0736956521739133E-2</v>
      </c>
    </row>
    <row r="398" spans="1:73" x14ac:dyDescent="0.2">
      <c r="A398" t="s">
        <v>31</v>
      </c>
      <c r="B398" t="s">
        <v>413</v>
      </c>
      <c r="C398">
        <v>5.1200000000000002E-2</v>
      </c>
      <c r="D398">
        <v>35791</v>
      </c>
      <c r="G398" s="38" t="s">
        <v>635</v>
      </c>
      <c r="H398" s="39">
        <v>0</v>
      </c>
      <c r="I398" s="39">
        <v>0</v>
      </c>
      <c r="J398" s="39">
        <v>0</v>
      </c>
      <c r="K398" s="39">
        <v>5.5599999999999997E-2</v>
      </c>
      <c r="L398" s="39">
        <v>0</v>
      </c>
      <c r="M398" s="39">
        <v>1.6E-2</v>
      </c>
      <c r="N398" s="39">
        <v>1.54E-2</v>
      </c>
      <c r="O398" s="39">
        <v>0.01</v>
      </c>
      <c r="P398" s="39">
        <v>4.2000000000000003E-2</v>
      </c>
      <c r="Q398" s="39">
        <v>4.5999999999999999E-2</v>
      </c>
      <c r="R398" s="39">
        <v>9.1999999999999998E-2</v>
      </c>
      <c r="S398" s="39">
        <v>7.3400000000000007E-2</v>
      </c>
      <c r="T398" s="39">
        <v>0</v>
      </c>
      <c r="U398" s="39">
        <v>0.11799999999999999</v>
      </c>
      <c r="V398" s="39">
        <v>1.95E-2</v>
      </c>
      <c r="W398" s="39">
        <v>0</v>
      </c>
      <c r="X398" s="39">
        <v>0</v>
      </c>
      <c r="Y398" s="39">
        <v>3.0000000000000001E-3</v>
      </c>
      <c r="Z398" s="39">
        <v>0</v>
      </c>
      <c r="AA398" s="39">
        <v>0</v>
      </c>
      <c r="AB398" s="39">
        <v>1.2E-2</v>
      </c>
      <c r="AC398" s="39">
        <v>0.02</v>
      </c>
      <c r="AD398" s="39">
        <v>3.0000000000000001E-3</v>
      </c>
      <c r="AE398" s="39">
        <v>3.1E-2</v>
      </c>
      <c r="AF398" s="39">
        <v>2E-3</v>
      </c>
      <c r="AG398" s="39">
        <v>0</v>
      </c>
      <c r="AH398" s="39">
        <v>2.1000000000000001E-2</v>
      </c>
      <c r="AI398" s="39">
        <v>4.0000000000000001E-3</v>
      </c>
      <c r="AJ398" s="39">
        <v>2.4E-2</v>
      </c>
      <c r="AK398" s="39">
        <v>0</v>
      </c>
      <c r="AL398" s="39">
        <v>4.2999999999999997E-2</v>
      </c>
      <c r="AM398" s="39">
        <v>0</v>
      </c>
      <c r="AN398" s="39">
        <v>0.113</v>
      </c>
      <c r="AO398" s="39">
        <v>0.19</v>
      </c>
      <c r="AP398" s="39">
        <v>1.32E-2</v>
      </c>
      <c r="AQ398" s="39">
        <v>1.38E-2</v>
      </c>
      <c r="AR398" s="39">
        <v>1.9E-2</v>
      </c>
      <c r="AS398" s="39">
        <v>2.4E-2</v>
      </c>
      <c r="AT398" s="39">
        <v>0</v>
      </c>
      <c r="AU398" s="39">
        <v>1.4999999999999999E-2</v>
      </c>
      <c r="AV398" s="39">
        <v>9.5999999999999992E-3</v>
      </c>
      <c r="AW398" s="39">
        <v>8.9999999999999993E-3</v>
      </c>
      <c r="AX398" s="39">
        <v>4.3499999999999997E-2</v>
      </c>
      <c r="AY398" s="39">
        <v>1.5E-3</v>
      </c>
      <c r="AZ398" s="39">
        <v>8.6E-3</v>
      </c>
      <c r="BA398" s="39">
        <v>6.1999999999999998E-3</v>
      </c>
      <c r="BB398" s="39">
        <v>2.1999999999999999E-2</v>
      </c>
      <c r="BC398" s="39">
        <v>6.7000000000000002E-3</v>
      </c>
      <c r="BD398" s="39">
        <v>9.9000000000000008E-3</v>
      </c>
      <c r="BE398" s="39">
        <v>2.47E-2</v>
      </c>
      <c r="BF398" s="39">
        <v>6.6E-3</v>
      </c>
      <c r="BG398" s="39">
        <v>2.9100000000000001E-2</v>
      </c>
      <c r="BH398" s="39">
        <v>6.7000000000000002E-3</v>
      </c>
      <c r="BI398" s="39">
        <v>1.89E-2</v>
      </c>
      <c r="BJ398" s="39">
        <v>2.35E-2</v>
      </c>
      <c r="BK398" s="39">
        <v>0</v>
      </c>
      <c r="BL398" s="39">
        <v>5.0000000000000001E-3</v>
      </c>
      <c r="BM398" s="39">
        <v>0</v>
      </c>
      <c r="BN398" s="39">
        <v>7.0000000000000001E-3</v>
      </c>
      <c r="BO398" s="39">
        <v>2E-3</v>
      </c>
      <c r="BP398" s="39">
        <v>0.11899999999999999</v>
      </c>
      <c r="BQ398" s="39">
        <v>0.115</v>
      </c>
      <c r="BR398" s="39">
        <v>1.4999999999999999E-2</v>
      </c>
      <c r="BS398" s="39">
        <v>0</v>
      </c>
      <c r="BT398" s="39">
        <v>2.1999999999999999E-2</v>
      </c>
      <c r="BU398" s="39">
        <v>3.1640816326530603E-2</v>
      </c>
    </row>
    <row r="399" spans="1:73" x14ac:dyDescent="0.2">
      <c r="A399" t="s">
        <v>31</v>
      </c>
      <c r="B399" t="s">
        <v>245</v>
      </c>
      <c r="C399">
        <v>0.17299999999999999</v>
      </c>
      <c r="D399">
        <v>302</v>
      </c>
      <c r="G399" s="38" t="s">
        <v>637</v>
      </c>
      <c r="H399" s="39">
        <v>0</v>
      </c>
      <c r="I399" s="39">
        <v>0</v>
      </c>
      <c r="J399" s="39">
        <v>0</v>
      </c>
      <c r="K399" s="39">
        <v>0</v>
      </c>
      <c r="L399" s="39">
        <v>0</v>
      </c>
      <c r="M399" s="39">
        <v>0</v>
      </c>
      <c r="N399" s="39">
        <v>0</v>
      </c>
      <c r="O399" s="39">
        <v>0</v>
      </c>
      <c r="P399" s="39">
        <v>0</v>
      </c>
      <c r="Q399" s="39">
        <v>0</v>
      </c>
      <c r="R399" s="39">
        <v>0</v>
      </c>
      <c r="S399" s="39">
        <v>0</v>
      </c>
      <c r="T399" s="39">
        <v>0</v>
      </c>
      <c r="U399" s="39">
        <v>0</v>
      </c>
      <c r="V399" s="39">
        <v>0</v>
      </c>
      <c r="W399" s="39">
        <v>0</v>
      </c>
      <c r="X399" s="39">
        <v>0</v>
      </c>
      <c r="Y399" s="39">
        <v>0</v>
      </c>
      <c r="Z399" s="39">
        <v>0</v>
      </c>
      <c r="AA399" s="39">
        <v>0</v>
      </c>
      <c r="AB399" s="39">
        <v>0</v>
      </c>
      <c r="AC399" s="39">
        <v>0</v>
      </c>
      <c r="AD399" s="39">
        <v>0</v>
      </c>
      <c r="AE399" s="39">
        <v>0</v>
      </c>
      <c r="AF399" s="39">
        <v>0</v>
      </c>
      <c r="AG399" s="39">
        <v>0</v>
      </c>
      <c r="AH399" s="39">
        <v>0</v>
      </c>
      <c r="AI399" s="39">
        <v>0</v>
      </c>
      <c r="AJ399" s="39">
        <v>0</v>
      </c>
      <c r="AK399" s="39">
        <v>0</v>
      </c>
      <c r="AL399" s="39">
        <v>0</v>
      </c>
      <c r="AM399" s="39">
        <v>0</v>
      </c>
      <c r="AN399" s="39">
        <v>0</v>
      </c>
      <c r="AO399" s="39">
        <v>0</v>
      </c>
      <c r="AP399" s="39">
        <v>0</v>
      </c>
      <c r="AQ399" s="39">
        <v>0</v>
      </c>
      <c r="AR399" s="39">
        <v>0</v>
      </c>
      <c r="AS399" s="39">
        <v>0</v>
      </c>
      <c r="AT399" s="39">
        <v>0</v>
      </c>
      <c r="AU399" s="39">
        <v>0</v>
      </c>
      <c r="AV399" s="39">
        <v>0</v>
      </c>
      <c r="AW399" s="39">
        <v>0</v>
      </c>
      <c r="AX399" s="39">
        <v>0</v>
      </c>
      <c r="AY399" s="39">
        <v>0</v>
      </c>
      <c r="AZ399" s="39">
        <v>0</v>
      </c>
      <c r="BA399" s="39">
        <v>0</v>
      </c>
      <c r="BB399" s="39">
        <v>0</v>
      </c>
      <c r="BC399" s="39">
        <v>0</v>
      </c>
      <c r="BD399" s="39">
        <v>0</v>
      </c>
      <c r="BE399" s="39">
        <v>0</v>
      </c>
      <c r="BF399" s="39">
        <v>2.0000000000000001E-4</v>
      </c>
      <c r="BG399" s="39">
        <v>0</v>
      </c>
      <c r="BH399" s="39">
        <v>0</v>
      </c>
      <c r="BI399" s="39">
        <v>0</v>
      </c>
      <c r="BJ399" s="39">
        <v>0</v>
      </c>
      <c r="BK399" s="39">
        <v>0</v>
      </c>
      <c r="BL399" s="39">
        <v>0</v>
      </c>
      <c r="BM399" s="39">
        <v>0</v>
      </c>
      <c r="BN399" s="39">
        <v>0</v>
      </c>
      <c r="BO399" s="39">
        <v>0</v>
      </c>
      <c r="BP399" s="39">
        <v>0</v>
      </c>
      <c r="BQ399" s="39">
        <v>0</v>
      </c>
      <c r="BR399" s="39">
        <v>0</v>
      </c>
      <c r="BS399" s="39">
        <v>0</v>
      </c>
      <c r="BT399" s="39">
        <v>0</v>
      </c>
      <c r="BU399" s="39">
        <v>2.0000000000000001E-4</v>
      </c>
    </row>
    <row r="400" spans="1:73" x14ac:dyDescent="0.2">
      <c r="A400" t="s">
        <v>31</v>
      </c>
      <c r="B400" t="s">
        <v>82</v>
      </c>
      <c r="C400">
        <v>0.125</v>
      </c>
      <c r="D400">
        <v>101</v>
      </c>
      <c r="G400" s="38" t="s">
        <v>638</v>
      </c>
      <c r="H400" s="39">
        <v>0</v>
      </c>
      <c r="I400" s="39">
        <v>0</v>
      </c>
      <c r="J400" s="39">
        <v>0</v>
      </c>
      <c r="K400" s="39">
        <v>0</v>
      </c>
      <c r="L400" s="39">
        <v>0</v>
      </c>
      <c r="M400" s="39">
        <v>0</v>
      </c>
      <c r="N400" s="39">
        <v>0</v>
      </c>
      <c r="O400" s="39">
        <v>0</v>
      </c>
      <c r="P400" s="39">
        <v>0</v>
      </c>
      <c r="Q400" s="39">
        <v>0</v>
      </c>
      <c r="R400" s="39">
        <v>0</v>
      </c>
      <c r="S400" s="39">
        <v>0</v>
      </c>
      <c r="T400" s="39">
        <v>0</v>
      </c>
      <c r="U400" s="39">
        <v>0</v>
      </c>
      <c r="V400" s="39">
        <v>0</v>
      </c>
      <c r="W400" s="39">
        <v>0</v>
      </c>
      <c r="X400" s="39">
        <v>2E-3</v>
      </c>
      <c r="Y400" s="39">
        <v>0</v>
      </c>
      <c r="Z400" s="39">
        <v>0</v>
      </c>
      <c r="AA400" s="39">
        <v>0</v>
      </c>
      <c r="AB400" s="39">
        <v>0</v>
      </c>
      <c r="AC400" s="39">
        <v>0</v>
      </c>
      <c r="AD400" s="39">
        <v>0</v>
      </c>
      <c r="AE400" s="39">
        <v>1E-3</v>
      </c>
      <c r="AF400" s="39">
        <v>0</v>
      </c>
      <c r="AG400" s="39">
        <v>0</v>
      </c>
      <c r="AH400" s="39">
        <v>0</v>
      </c>
      <c r="AI400" s="39">
        <v>0</v>
      </c>
      <c r="AJ400" s="39">
        <v>0</v>
      </c>
      <c r="AK400" s="39">
        <v>0</v>
      </c>
      <c r="AL400" s="39">
        <v>0</v>
      </c>
      <c r="AM400" s="39">
        <v>0</v>
      </c>
      <c r="AN400" s="39">
        <v>0</v>
      </c>
      <c r="AO400" s="39">
        <v>0</v>
      </c>
      <c r="AP400" s="39">
        <v>0</v>
      </c>
      <c r="AQ400" s="39">
        <v>0</v>
      </c>
      <c r="AR400" s="39">
        <v>0</v>
      </c>
      <c r="AS400" s="39">
        <v>0</v>
      </c>
      <c r="AT400" s="39">
        <v>0</v>
      </c>
      <c r="AU400" s="39">
        <v>0</v>
      </c>
      <c r="AV400" s="39">
        <v>0</v>
      </c>
      <c r="AW400" s="39">
        <v>0</v>
      </c>
      <c r="AX400" s="39">
        <v>0</v>
      </c>
      <c r="AY400" s="39">
        <v>0</v>
      </c>
      <c r="AZ400" s="39">
        <v>0</v>
      </c>
      <c r="BA400" s="39">
        <v>0</v>
      </c>
      <c r="BB400" s="39">
        <v>0</v>
      </c>
      <c r="BC400" s="39">
        <v>0</v>
      </c>
      <c r="BD400" s="39">
        <v>0</v>
      </c>
      <c r="BE400" s="39">
        <v>0</v>
      </c>
      <c r="BF400" s="39">
        <v>0</v>
      </c>
      <c r="BG400" s="39">
        <v>0</v>
      </c>
      <c r="BH400" s="39">
        <v>0</v>
      </c>
      <c r="BI400" s="39">
        <v>0</v>
      </c>
      <c r="BJ400" s="39">
        <v>0</v>
      </c>
      <c r="BK400" s="39">
        <v>0</v>
      </c>
      <c r="BL400" s="39">
        <v>0</v>
      </c>
      <c r="BM400" s="39">
        <v>0</v>
      </c>
      <c r="BN400" s="39">
        <v>0</v>
      </c>
      <c r="BO400" s="39">
        <v>0</v>
      </c>
      <c r="BP400" s="39">
        <v>0</v>
      </c>
      <c r="BQ400" s="39">
        <v>0</v>
      </c>
      <c r="BR400" s="39">
        <v>0</v>
      </c>
      <c r="BS400" s="39">
        <v>0</v>
      </c>
      <c r="BT400" s="39">
        <v>0</v>
      </c>
      <c r="BU400" s="39">
        <v>1.5E-3</v>
      </c>
    </row>
    <row r="401" spans="1:73" x14ac:dyDescent="0.2">
      <c r="A401" t="s">
        <v>31</v>
      </c>
      <c r="B401" t="s">
        <v>69</v>
      </c>
      <c r="C401">
        <v>2.5999999999999999E-3</v>
      </c>
      <c r="D401">
        <v>3000</v>
      </c>
      <c r="G401" s="38" t="s">
        <v>639</v>
      </c>
      <c r="H401" s="39">
        <v>0</v>
      </c>
      <c r="I401" s="39">
        <v>0</v>
      </c>
      <c r="J401" s="39">
        <v>0</v>
      </c>
      <c r="K401" s="39">
        <v>0</v>
      </c>
      <c r="L401" s="39">
        <v>0</v>
      </c>
      <c r="M401" s="39">
        <v>0</v>
      </c>
      <c r="N401" s="39">
        <v>0</v>
      </c>
      <c r="O401" s="39">
        <v>0</v>
      </c>
      <c r="P401" s="39">
        <v>0</v>
      </c>
      <c r="Q401" s="39">
        <v>0</v>
      </c>
      <c r="R401" s="39">
        <v>0</v>
      </c>
      <c r="S401" s="39">
        <v>0</v>
      </c>
      <c r="T401" s="39">
        <v>0</v>
      </c>
      <c r="U401" s="39">
        <v>0</v>
      </c>
      <c r="V401" s="39">
        <v>0</v>
      </c>
      <c r="W401" s="39">
        <v>0</v>
      </c>
      <c r="X401" s="39">
        <v>0</v>
      </c>
      <c r="Y401" s="39">
        <v>0</v>
      </c>
      <c r="Z401" s="39">
        <v>0</v>
      </c>
      <c r="AA401" s="39">
        <v>0</v>
      </c>
      <c r="AB401" s="39">
        <v>0</v>
      </c>
      <c r="AC401" s="39">
        <v>0</v>
      </c>
      <c r="AD401" s="39">
        <v>0</v>
      </c>
      <c r="AE401" s="39">
        <v>0</v>
      </c>
      <c r="AF401" s="39">
        <v>0</v>
      </c>
      <c r="AG401" s="39">
        <v>0</v>
      </c>
      <c r="AH401" s="39">
        <v>0</v>
      </c>
      <c r="AI401" s="39">
        <v>0</v>
      </c>
      <c r="AJ401" s="39">
        <v>0</v>
      </c>
      <c r="AK401" s="39">
        <v>0</v>
      </c>
      <c r="AL401" s="39">
        <v>0</v>
      </c>
      <c r="AM401" s="39">
        <v>0</v>
      </c>
      <c r="AN401" s="39">
        <v>0</v>
      </c>
      <c r="AO401" s="39">
        <v>0</v>
      </c>
      <c r="AP401" s="39">
        <v>0</v>
      </c>
      <c r="AQ401" s="39">
        <v>0</v>
      </c>
      <c r="AR401" s="39">
        <v>0</v>
      </c>
      <c r="AS401" s="39">
        <v>0</v>
      </c>
      <c r="AT401" s="39">
        <v>0</v>
      </c>
      <c r="AU401" s="39">
        <v>0</v>
      </c>
      <c r="AV401" s="39">
        <v>0</v>
      </c>
      <c r="AW401" s="39">
        <v>0</v>
      </c>
      <c r="AX401" s="39">
        <v>0</v>
      </c>
      <c r="AY401" s="39">
        <v>0</v>
      </c>
      <c r="AZ401" s="39">
        <v>0</v>
      </c>
      <c r="BA401" s="39">
        <v>0</v>
      </c>
      <c r="BB401" s="39">
        <v>0</v>
      </c>
      <c r="BC401" s="39">
        <v>0</v>
      </c>
      <c r="BD401" s="39">
        <v>0</v>
      </c>
      <c r="BE401" s="39">
        <v>0</v>
      </c>
      <c r="BF401" s="39">
        <v>0</v>
      </c>
      <c r="BG401" s="39">
        <v>0</v>
      </c>
      <c r="BH401" s="39">
        <v>0</v>
      </c>
      <c r="BI401" s="39">
        <v>0</v>
      </c>
      <c r="BJ401" s="39">
        <v>0</v>
      </c>
      <c r="BK401" s="39">
        <v>0</v>
      </c>
      <c r="BL401" s="39">
        <v>0</v>
      </c>
      <c r="BM401" s="39">
        <v>0</v>
      </c>
      <c r="BN401" s="39">
        <v>2E-3</v>
      </c>
      <c r="BO401" s="39">
        <v>0</v>
      </c>
      <c r="BP401" s="39">
        <v>0</v>
      </c>
      <c r="BQ401" s="39">
        <v>0</v>
      </c>
      <c r="BR401" s="39">
        <v>0</v>
      </c>
      <c r="BS401" s="39">
        <v>0</v>
      </c>
      <c r="BT401" s="39">
        <v>0</v>
      </c>
      <c r="BU401" s="39">
        <v>2E-3</v>
      </c>
    </row>
    <row r="402" spans="1:73" x14ac:dyDescent="0.2">
      <c r="A402" t="s">
        <v>32</v>
      </c>
      <c r="B402" t="s">
        <v>7</v>
      </c>
      <c r="C402">
        <v>8.0000000000000002E-3</v>
      </c>
      <c r="D402">
        <v>62</v>
      </c>
      <c r="G402" s="38" t="s">
        <v>640</v>
      </c>
      <c r="H402" s="39">
        <v>0</v>
      </c>
      <c r="I402" s="39">
        <v>0</v>
      </c>
      <c r="J402" s="39">
        <v>0</v>
      </c>
      <c r="K402" s="39">
        <v>0</v>
      </c>
      <c r="L402" s="39">
        <v>0</v>
      </c>
      <c r="M402" s="39">
        <v>0</v>
      </c>
      <c r="N402" s="39">
        <v>0</v>
      </c>
      <c r="O402" s="39">
        <v>0</v>
      </c>
      <c r="P402" s="39">
        <v>0</v>
      </c>
      <c r="Q402" s="39">
        <v>0</v>
      </c>
      <c r="R402" s="39">
        <v>0</v>
      </c>
      <c r="S402" s="39">
        <v>0</v>
      </c>
      <c r="T402" s="39">
        <v>0</v>
      </c>
      <c r="U402" s="39">
        <v>0</v>
      </c>
      <c r="V402" s="39">
        <v>0</v>
      </c>
      <c r="W402" s="39">
        <v>0</v>
      </c>
      <c r="X402" s="39">
        <v>0</v>
      </c>
      <c r="Y402" s="39">
        <v>0</v>
      </c>
      <c r="Z402" s="39">
        <v>0</v>
      </c>
      <c r="AA402" s="39">
        <v>0</v>
      </c>
      <c r="AB402" s="39">
        <v>0</v>
      </c>
      <c r="AC402" s="39">
        <v>0</v>
      </c>
      <c r="AD402" s="39">
        <v>0</v>
      </c>
      <c r="AE402" s="39">
        <v>0</v>
      </c>
      <c r="AF402" s="39">
        <v>0</v>
      </c>
      <c r="AG402" s="39">
        <v>0</v>
      </c>
      <c r="AH402" s="39">
        <v>0</v>
      </c>
      <c r="AI402" s="39">
        <v>0</v>
      </c>
      <c r="AJ402" s="39">
        <v>0</v>
      </c>
      <c r="AK402" s="39">
        <v>0</v>
      </c>
      <c r="AL402" s="39">
        <v>0</v>
      </c>
      <c r="AM402" s="39">
        <v>0</v>
      </c>
      <c r="AN402" s="39">
        <v>0</v>
      </c>
      <c r="AO402" s="39">
        <v>0</v>
      </c>
      <c r="AP402" s="39">
        <v>0</v>
      </c>
      <c r="AQ402" s="39">
        <v>0</v>
      </c>
      <c r="AR402" s="39">
        <v>0</v>
      </c>
      <c r="AS402" s="39">
        <v>0</v>
      </c>
      <c r="AT402" s="39">
        <v>0</v>
      </c>
      <c r="AU402" s="39">
        <v>0</v>
      </c>
      <c r="AV402" s="39">
        <v>0</v>
      </c>
      <c r="AW402" s="39">
        <v>0</v>
      </c>
      <c r="AX402" s="39">
        <v>0</v>
      </c>
      <c r="AY402" s="39">
        <v>0</v>
      </c>
      <c r="AZ402" s="39">
        <v>0</v>
      </c>
      <c r="BA402" s="39">
        <v>0</v>
      </c>
      <c r="BB402" s="39">
        <v>0</v>
      </c>
      <c r="BC402" s="39">
        <v>0</v>
      </c>
      <c r="BD402" s="39">
        <v>0</v>
      </c>
      <c r="BE402" s="39">
        <v>0</v>
      </c>
      <c r="BF402" s="39">
        <v>0</v>
      </c>
      <c r="BG402" s="39">
        <v>0</v>
      </c>
      <c r="BH402" s="39">
        <v>0</v>
      </c>
      <c r="BI402" s="39">
        <v>0</v>
      </c>
      <c r="BJ402" s="39">
        <v>0</v>
      </c>
      <c r="BK402" s="39">
        <v>0</v>
      </c>
      <c r="BL402" s="39">
        <v>0</v>
      </c>
      <c r="BM402" s="39">
        <v>0</v>
      </c>
      <c r="BN402" s="39">
        <v>1E-3</v>
      </c>
      <c r="BO402" s="39">
        <v>0</v>
      </c>
      <c r="BP402" s="39">
        <v>0</v>
      </c>
      <c r="BQ402" s="39">
        <v>0</v>
      </c>
      <c r="BR402" s="39">
        <v>0</v>
      </c>
      <c r="BS402" s="39">
        <v>0</v>
      </c>
      <c r="BT402" s="39">
        <v>0</v>
      </c>
      <c r="BU402" s="39">
        <v>1E-3</v>
      </c>
    </row>
    <row r="403" spans="1:73" x14ac:dyDescent="0.2">
      <c r="A403" t="s">
        <v>32</v>
      </c>
      <c r="B403" t="s">
        <v>232</v>
      </c>
      <c r="C403">
        <v>8.9999999999999993E-3</v>
      </c>
      <c r="D403">
        <v>1376</v>
      </c>
      <c r="G403" s="38" t="s">
        <v>641</v>
      </c>
      <c r="H403" s="39">
        <v>0</v>
      </c>
      <c r="I403" s="39">
        <v>0</v>
      </c>
      <c r="J403" s="39">
        <v>0</v>
      </c>
      <c r="K403" s="39">
        <v>0</v>
      </c>
      <c r="L403" s="39">
        <v>0</v>
      </c>
      <c r="M403" s="39">
        <v>0</v>
      </c>
      <c r="N403" s="39">
        <v>0</v>
      </c>
      <c r="O403" s="39">
        <v>0</v>
      </c>
      <c r="P403" s="39">
        <v>0</v>
      </c>
      <c r="Q403" s="39">
        <v>0</v>
      </c>
      <c r="R403" s="39">
        <v>0</v>
      </c>
      <c r="S403" s="39">
        <v>2.0000000000000001E-4</v>
      </c>
      <c r="T403" s="39">
        <v>0</v>
      </c>
      <c r="U403" s="39">
        <v>0</v>
      </c>
      <c r="V403" s="39">
        <v>0</v>
      </c>
      <c r="W403" s="39">
        <v>0</v>
      </c>
      <c r="X403" s="39">
        <v>0</v>
      </c>
      <c r="Y403" s="39">
        <v>0</v>
      </c>
      <c r="Z403" s="39">
        <v>0</v>
      </c>
      <c r="AA403" s="39">
        <v>0</v>
      </c>
      <c r="AB403" s="39">
        <v>0</v>
      </c>
      <c r="AC403" s="39">
        <v>0</v>
      </c>
      <c r="AD403" s="39">
        <v>0</v>
      </c>
      <c r="AE403" s="39">
        <v>0</v>
      </c>
      <c r="AF403" s="39">
        <v>0</v>
      </c>
      <c r="AG403" s="39">
        <v>0</v>
      </c>
      <c r="AH403" s="39">
        <v>0</v>
      </c>
      <c r="AI403" s="39">
        <v>0</v>
      </c>
      <c r="AJ403" s="39">
        <v>0</v>
      </c>
      <c r="AK403" s="39">
        <v>0</v>
      </c>
      <c r="AL403" s="39">
        <v>0</v>
      </c>
      <c r="AM403" s="39">
        <v>0</v>
      </c>
      <c r="AN403" s="39">
        <v>0</v>
      </c>
      <c r="AO403" s="39">
        <v>0</v>
      </c>
      <c r="AP403" s="39">
        <v>0</v>
      </c>
      <c r="AQ403" s="39">
        <v>0</v>
      </c>
      <c r="AR403" s="39">
        <v>0</v>
      </c>
      <c r="AS403" s="39">
        <v>0</v>
      </c>
      <c r="AT403" s="39">
        <v>0</v>
      </c>
      <c r="AU403" s="39">
        <v>0</v>
      </c>
      <c r="AV403" s="39">
        <v>0</v>
      </c>
      <c r="AW403" s="39">
        <v>0</v>
      </c>
      <c r="AX403" s="39">
        <v>0</v>
      </c>
      <c r="AY403" s="39">
        <v>0</v>
      </c>
      <c r="AZ403" s="39">
        <v>0</v>
      </c>
      <c r="BA403" s="39">
        <v>0</v>
      </c>
      <c r="BB403" s="39">
        <v>0</v>
      </c>
      <c r="BC403" s="39">
        <v>0</v>
      </c>
      <c r="BD403" s="39">
        <v>0</v>
      </c>
      <c r="BE403" s="39">
        <v>0</v>
      </c>
      <c r="BF403" s="39">
        <v>0</v>
      </c>
      <c r="BG403" s="39">
        <v>0</v>
      </c>
      <c r="BH403" s="39">
        <v>0</v>
      </c>
      <c r="BI403" s="39">
        <v>0</v>
      </c>
      <c r="BJ403" s="39">
        <v>0</v>
      </c>
      <c r="BK403" s="39">
        <v>0</v>
      </c>
      <c r="BL403" s="39">
        <v>0</v>
      </c>
      <c r="BM403" s="39">
        <v>0</v>
      </c>
      <c r="BN403" s="39">
        <v>0</v>
      </c>
      <c r="BO403" s="39">
        <v>0</v>
      </c>
      <c r="BP403" s="39">
        <v>0</v>
      </c>
      <c r="BQ403" s="39">
        <v>0</v>
      </c>
      <c r="BR403" s="39">
        <v>0</v>
      </c>
      <c r="BS403" s="39">
        <v>0</v>
      </c>
      <c r="BT403" s="39">
        <v>0</v>
      </c>
      <c r="BU403" s="39">
        <v>2.0000000000000001E-4</v>
      </c>
    </row>
    <row r="404" spans="1:73" x14ac:dyDescent="0.2">
      <c r="A404" t="s">
        <v>32</v>
      </c>
      <c r="B404" t="s">
        <v>234</v>
      </c>
      <c r="C404">
        <v>0.01</v>
      </c>
      <c r="D404">
        <v>5926</v>
      </c>
      <c r="G404" s="38" t="s">
        <v>656</v>
      </c>
      <c r="H404" s="39">
        <v>0.11524000000000001</v>
      </c>
      <c r="I404" s="39">
        <v>5.425E-2</v>
      </c>
      <c r="J404" s="39">
        <v>6.666666666666668E-2</v>
      </c>
      <c r="K404" s="39">
        <v>6.6673333333333348E-2</v>
      </c>
      <c r="L404" s="39">
        <v>8.3366666666666658E-2</v>
      </c>
      <c r="M404" s="39">
        <v>2.2772727272727278E-2</v>
      </c>
      <c r="N404" s="39">
        <v>2.8568571428571408E-2</v>
      </c>
      <c r="O404" s="39">
        <v>3.9025974025974013E-2</v>
      </c>
      <c r="P404" s="39">
        <v>4.3955555555555519E-2</v>
      </c>
      <c r="Q404" s="39">
        <v>6.4516129032258063E-2</v>
      </c>
      <c r="R404" s="39">
        <v>0.16655555555555554</v>
      </c>
      <c r="S404" s="39">
        <v>2.7057297297297323E-2</v>
      </c>
      <c r="T404" s="39">
        <v>0.16749999999999995</v>
      </c>
      <c r="U404" s="39">
        <v>0.33319999999999994</v>
      </c>
      <c r="V404" s="39">
        <v>2.7032432432432418E-2</v>
      </c>
      <c r="W404" s="39">
        <v>2.3823809523809532E-2</v>
      </c>
      <c r="X404" s="39">
        <v>3.7524999999999968E-2</v>
      </c>
      <c r="Y404" s="39">
        <v>4.2042553191489321E-2</v>
      </c>
      <c r="Z404" s="39">
        <v>3.1187500000000003E-2</v>
      </c>
      <c r="AA404" s="39">
        <v>3.2161290322580659E-2</v>
      </c>
      <c r="AB404" s="39">
        <v>2.6263157894736849E-2</v>
      </c>
      <c r="AC404" s="39">
        <v>3.1218750000000007E-2</v>
      </c>
      <c r="AD404" s="39">
        <v>1.8922641509433961E-2</v>
      </c>
      <c r="AE404" s="39">
        <v>1.9269230769230775E-2</v>
      </c>
      <c r="AF404" s="39">
        <v>2.4512195121951224E-2</v>
      </c>
      <c r="AG404" s="39">
        <v>8.9195652173913051E-2</v>
      </c>
      <c r="AH404" s="39">
        <v>2.6686666666666661E-2</v>
      </c>
      <c r="AI404" s="39">
        <v>2.4975000000000008E-2</v>
      </c>
      <c r="AJ404" s="39">
        <v>2.2795454545454553E-2</v>
      </c>
      <c r="AK404" s="39">
        <v>5.5277777777777787E-2</v>
      </c>
      <c r="AL404" s="39">
        <v>2.8428571428571435E-2</v>
      </c>
      <c r="AM404" s="39">
        <v>5.9125000000000011E-2</v>
      </c>
      <c r="AN404" s="39">
        <v>0.16704166666666664</v>
      </c>
      <c r="AO404" s="39">
        <v>0.17391304347826081</v>
      </c>
      <c r="AP404" s="39">
        <v>1.7237931034482755E-2</v>
      </c>
      <c r="AQ404" s="39">
        <v>1.8854716981132072E-2</v>
      </c>
      <c r="AR404" s="39">
        <v>3.5714285714285685E-2</v>
      </c>
      <c r="AS404" s="39">
        <v>3.224193548387095E-2</v>
      </c>
      <c r="AT404" s="39">
        <v>2.0163793103448277E-2</v>
      </c>
      <c r="AU404" s="39">
        <v>1.9169230769230768E-2</v>
      </c>
      <c r="AV404" s="39">
        <v>1.7227586206896552E-2</v>
      </c>
      <c r="AW404" s="39">
        <v>3.3762711864406741E-2</v>
      </c>
      <c r="AX404" s="39">
        <v>1.9221153846153836E-2</v>
      </c>
      <c r="AY404" s="39">
        <v>1.8847169811320744E-2</v>
      </c>
      <c r="AZ404" s="39">
        <v>1.753508771929824E-2</v>
      </c>
      <c r="BA404" s="39">
        <v>2.5970129870129862E-2</v>
      </c>
      <c r="BB404" s="39">
        <v>2.2725000000000002E-2</v>
      </c>
      <c r="BC404" s="39">
        <v>2.2318181818181817E-2</v>
      </c>
      <c r="BD404" s="39">
        <v>2.0404081632653063E-2</v>
      </c>
      <c r="BE404" s="39">
        <v>1.8858490566037733E-2</v>
      </c>
      <c r="BF404" s="39">
        <v>1.6117741935483865E-2</v>
      </c>
      <c r="BG404" s="39">
        <v>1.8866037735849047E-2</v>
      </c>
      <c r="BH404" s="39">
        <v>1.5863492063492059E-2</v>
      </c>
      <c r="BI404" s="39">
        <v>1.4281428571428566E-2</v>
      </c>
      <c r="BJ404" s="39">
        <v>2.7777777777777766E-2</v>
      </c>
      <c r="BK404" s="39">
        <v>4.2510638297872327E-2</v>
      </c>
      <c r="BL404" s="39">
        <v>6.4347826086956508E-2</v>
      </c>
      <c r="BM404" s="39">
        <v>4.08265306122449E-2</v>
      </c>
      <c r="BN404" s="39">
        <v>2.8373913043478225E-2</v>
      </c>
      <c r="BO404" s="39">
        <v>5.2961538461538407E-2</v>
      </c>
      <c r="BP404" s="39">
        <v>5.5444444444444428E-2</v>
      </c>
      <c r="BQ404" s="39">
        <v>7.9939999999999983E-2</v>
      </c>
      <c r="BR404" s="39">
        <v>3.9499999999999987E-2</v>
      </c>
      <c r="BS404" s="39">
        <v>2.8272727272727283E-2</v>
      </c>
      <c r="BT404" s="39">
        <v>1.7625000000000005E-2</v>
      </c>
      <c r="BU404" s="39">
        <v>3.6516119128031981E-2</v>
      </c>
    </row>
    <row r="405" spans="1:73" x14ac:dyDescent="0.2">
      <c r="A405" t="s">
        <v>32</v>
      </c>
      <c r="B405" t="s">
        <v>236</v>
      </c>
      <c r="C405">
        <v>3.5999999999999997E-2</v>
      </c>
      <c r="D405">
        <v>14339</v>
      </c>
    </row>
    <row r="406" spans="1:73" x14ac:dyDescent="0.2">
      <c r="A406" t="s">
        <v>32</v>
      </c>
      <c r="B406" t="s">
        <v>413</v>
      </c>
      <c r="C406">
        <v>9.7999999999999997E-3</v>
      </c>
      <c r="D406">
        <v>35791</v>
      </c>
    </row>
    <row r="407" spans="1:73" x14ac:dyDescent="0.2">
      <c r="A407" t="s">
        <v>32</v>
      </c>
      <c r="B407" t="s">
        <v>69</v>
      </c>
      <c r="C407">
        <v>2.9999999999999997E-4</v>
      </c>
      <c r="D407">
        <v>3000</v>
      </c>
    </row>
    <row r="408" spans="1:73" x14ac:dyDescent="0.2">
      <c r="A408" t="s">
        <v>463</v>
      </c>
      <c r="B408" t="s">
        <v>93</v>
      </c>
      <c r="C408">
        <v>1.2999999999999999E-2</v>
      </c>
      <c r="D408">
        <v>42</v>
      </c>
    </row>
    <row r="409" spans="1:73" x14ac:dyDescent="0.2">
      <c r="A409" t="s">
        <v>463</v>
      </c>
      <c r="B409" t="s">
        <v>234</v>
      </c>
      <c r="C409">
        <v>1E-3</v>
      </c>
      <c r="D409">
        <v>5926</v>
      </c>
    </row>
    <row r="410" spans="1:73" x14ac:dyDescent="0.2">
      <c r="A410" t="s">
        <v>463</v>
      </c>
      <c r="B410" t="s">
        <v>236</v>
      </c>
      <c r="C410">
        <v>1E-3</v>
      </c>
      <c r="D410">
        <v>14339</v>
      </c>
    </row>
    <row r="411" spans="1:73" x14ac:dyDescent="0.2">
      <c r="A411" t="s">
        <v>463</v>
      </c>
      <c r="B411" t="s">
        <v>413</v>
      </c>
      <c r="C411">
        <v>2.0000000000000001E-4</v>
      </c>
      <c r="D411">
        <v>35791</v>
      </c>
    </row>
    <row r="412" spans="1:73" x14ac:dyDescent="0.2">
      <c r="A412" t="s">
        <v>33</v>
      </c>
      <c r="B412" t="s">
        <v>7</v>
      </c>
      <c r="C412">
        <v>2.4E-2</v>
      </c>
      <c r="D412">
        <v>62</v>
      </c>
    </row>
    <row r="413" spans="1:73" x14ac:dyDescent="0.2">
      <c r="A413" t="s">
        <v>33</v>
      </c>
      <c r="B413" t="s">
        <v>225</v>
      </c>
      <c r="C413">
        <v>2E-3</v>
      </c>
      <c r="D413">
        <v>252</v>
      </c>
    </row>
    <row r="414" spans="1:73" x14ac:dyDescent="0.2">
      <c r="A414" t="s">
        <v>33</v>
      </c>
      <c r="B414" t="s">
        <v>194</v>
      </c>
      <c r="C414">
        <v>1.7000000000000001E-2</v>
      </c>
      <c r="D414">
        <v>492</v>
      </c>
    </row>
    <row r="415" spans="1:73" x14ac:dyDescent="0.2">
      <c r="A415" t="s">
        <v>33</v>
      </c>
      <c r="B415" t="s">
        <v>67</v>
      </c>
      <c r="C415">
        <v>2.9000000000000001E-2</v>
      </c>
      <c r="D415">
        <v>18</v>
      </c>
    </row>
    <row r="416" spans="1:73" x14ac:dyDescent="0.2">
      <c r="A416" t="s">
        <v>33</v>
      </c>
      <c r="B416" t="s">
        <v>93</v>
      </c>
      <c r="C416">
        <v>3.7999999999999999E-2</v>
      </c>
      <c r="D416">
        <v>42</v>
      </c>
    </row>
    <row r="417" spans="1:4" x14ac:dyDescent="0.2">
      <c r="A417" t="s">
        <v>33</v>
      </c>
      <c r="B417" t="s">
        <v>100</v>
      </c>
      <c r="C417">
        <v>0.03</v>
      </c>
      <c r="D417">
        <v>51</v>
      </c>
    </row>
    <row r="418" spans="1:4" x14ac:dyDescent="0.2">
      <c r="A418" t="s">
        <v>33</v>
      </c>
      <c r="B418" t="s">
        <v>232</v>
      </c>
      <c r="C418">
        <v>0.02</v>
      </c>
      <c r="D418">
        <v>1376</v>
      </c>
    </row>
    <row r="419" spans="1:4" x14ac:dyDescent="0.2">
      <c r="A419" t="s">
        <v>33</v>
      </c>
      <c r="B419" t="s">
        <v>234</v>
      </c>
      <c r="C419">
        <v>4.5999999999999999E-2</v>
      </c>
      <c r="D419">
        <v>5926</v>
      </c>
    </row>
    <row r="420" spans="1:4" x14ac:dyDescent="0.2">
      <c r="A420" t="s">
        <v>33</v>
      </c>
      <c r="B420" t="s">
        <v>236</v>
      </c>
      <c r="C420">
        <v>1.7999999999999999E-2</v>
      </c>
      <c r="D420">
        <v>14339</v>
      </c>
    </row>
    <row r="421" spans="1:4" x14ac:dyDescent="0.2">
      <c r="A421" t="s">
        <v>33</v>
      </c>
      <c r="B421" t="s">
        <v>413</v>
      </c>
      <c r="C421">
        <v>4.8599999999999997E-2</v>
      </c>
      <c r="D421">
        <v>35791</v>
      </c>
    </row>
    <row r="422" spans="1:4" x14ac:dyDescent="0.2">
      <c r="A422" t="s">
        <v>33</v>
      </c>
      <c r="B422" t="s">
        <v>245</v>
      </c>
      <c r="C422">
        <v>0.188</v>
      </c>
      <c r="D422">
        <v>302</v>
      </c>
    </row>
    <row r="423" spans="1:4" x14ac:dyDescent="0.2">
      <c r="A423" t="s">
        <v>33</v>
      </c>
      <c r="B423" t="s">
        <v>82</v>
      </c>
      <c r="C423">
        <v>0.14099999999999999</v>
      </c>
      <c r="D423">
        <v>101</v>
      </c>
    </row>
    <row r="424" spans="1:4" x14ac:dyDescent="0.2">
      <c r="A424" t="s">
        <v>33</v>
      </c>
      <c r="B424" t="s">
        <v>22</v>
      </c>
      <c r="C424">
        <v>0.02</v>
      </c>
      <c r="D424">
        <v>25</v>
      </c>
    </row>
    <row r="425" spans="1:4" x14ac:dyDescent="0.2">
      <c r="A425" t="s">
        <v>33</v>
      </c>
      <c r="B425" t="s">
        <v>26</v>
      </c>
      <c r="C425">
        <v>0.19439999999999999</v>
      </c>
      <c r="D425">
        <v>18</v>
      </c>
    </row>
    <row r="426" spans="1:4" x14ac:dyDescent="0.2">
      <c r="A426" t="s">
        <v>33</v>
      </c>
      <c r="B426" t="s">
        <v>23</v>
      </c>
      <c r="C426">
        <v>0.15629999999999999</v>
      </c>
      <c r="D426">
        <v>16</v>
      </c>
    </row>
    <row r="427" spans="1:4" x14ac:dyDescent="0.2">
      <c r="A427" t="s">
        <v>33</v>
      </c>
      <c r="B427" t="s">
        <v>69</v>
      </c>
      <c r="C427">
        <v>2.4400000000000002E-2</v>
      </c>
      <c r="D427">
        <v>3000</v>
      </c>
    </row>
    <row r="428" spans="1:4" x14ac:dyDescent="0.2">
      <c r="A428" t="s">
        <v>35</v>
      </c>
      <c r="B428" t="s">
        <v>20</v>
      </c>
      <c r="C428">
        <v>1.9E-2</v>
      </c>
      <c r="D428">
        <v>26</v>
      </c>
    </row>
    <row r="429" spans="1:4" x14ac:dyDescent="0.2">
      <c r="A429" t="s">
        <v>35</v>
      </c>
      <c r="B429" t="s">
        <v>225</v>
      </c>
      <c r="C429">
        <v>2E-3</v>
      </c>
      <c r="D429">
        <v>252</v>
      </c>
    </row>
    <row r="430" spans="1:4" x14ac:dyDescent="0.2">
      <c r="A430" t="s">
        <v>35</v>
      </c>
      <c r="B430" t="s">
        <v>234</v>
      </c>
      <c r="C430">
        <v>2E-3</v>
      </c>
      <c r="D430">
        <v>5926</v>
      </c>
    </row>
    <row r="431" spans="1:4" x14ac:dyDescent="0.2">
      <c r="A431" t="s">
        <v>35</v>
      </c>
      <c r="B431" t="s">
        <v>413</v>
      </c>
      <c r="C431">
        <v>2.5000000000000001E-3</v>
      </c>
      <c r="D431">
        <v>35791</v>
      </c>
    </row>
    <row r="432" spans="1:4" x14ac:dyDescent="0.2">
      <c r="A432" t="s">
        <v>35</v>
      </c>
      <c r="B432" t="s">
        <v>245</v>
      </c>
      <c r="C432">
        <v>0.01</v>
      </c>
      <c r="D432">
        <v>302</v>
      </c>
    </row>
    <row r="433" spans="1:4" x14ac:dyDescent="0.2">
      <c r="A433" t="s">
        <v>35</v>
      </c>
      <c r="B433" t="s">
        <v>82</v>
      </c>
      <c r="C433">
        <v>3.5999999999999997E-2</v>
      </c>
      <c r="D433">
        <v>101</v>
      </c>
    </row>
    <row r="434" spans="1:4" x14ac:dyDescent="0.2">
      <c r="A434" t="s">
        <v>35</v>
      </c>
      <c r="B434" t="s">
        <v>69</v>
      </c>
      <c r="C434">
        <v>2.0000000000000001E-4</v>
      </c>
      <c r="D434">
        <v>3000</v>
      </c>
    </row>
    <row r="435" spans="1:4" x14ac:dyDescent="0.2">
      <c r="A435" t="s">
        <v>468</v>
      </c>
      <c r="B435" t="s">
        <v>413</v>
      </c>
      <c r="C435">
        <v>1E-4</v>
      </c>
      <c r="D435">
        <v>35791</v>
      </c>
    </row>
    <row r="436" spans="1:4" x14ac:dyDescent="0.2">
      <c r="A436" t="s">
        <v>36</v>
      </c>
      <c r="B436" t="s">
        <v>7</v>
      </c>
      <c r="C436">
        <v>0.04</v>
      </c>
      <c r="D436">
        <v>62</v>
      </c>
    </row>
    <row r="437" spans="1:4" x14ac:dyDescent="0.2">
      <c r="A437" t="s">
        <v>36</v>
      </c>
      <c r="B437" t="s">
        <v>26</v>
      </c>
      <c r="C437">
        <v>8.3299999999999999E-2</v>
      </c>
      <c r="D437">
        <v>18</v>
      </c>
    </row>
    <row r="438" spans="1:4" x14ac:dyDescent="0.2">
      <c r="A438" t="s">
        <v>36</v>
      </c>
      <c r="B438" t="s">
        <v>225</v>
      </c>
      <c r="C438">
        <v>3.5999999999999997E-2</v>
      </c>
      <c r="D438">
        <v>252</v>
      </c>
    </row>
    <row r="439" spans="1:4" x14ac:dyDescent="0.2">
      <c r="A439" t="s">
        <v>36</v>
      </c>
      <c r="B439" t="s">
        <v>194</v>
      </c>
      <c r="C439">
        <v>8.9999999999999993E-3</v>
      </c>
      <c r="D439">
        <v>492</v>
      </c>
    </row>
    <row r="440" spans="1:4" x14ac:dyDescent="0.2">
      <c r="A440" t="s">
        <v>36</v>
      </c>
      <c r="B440" t="s">
        <v>232</v>
      </c>
      <c r="C440">
        <v>3.0000000000000001E-3</v>
      </c>
      <c r="D440">
        <v>1376</v>
      </c>
    </row>
    <row r="441" spans="1:4" x14ac:dyDescent="0.2">
      <c r="A441" t="s">
        <v>36</v>
      </c>
      <c r="B441" t="s">
        <v>234</v>
      </c>
      <c r="C441">
        <v>2E-3</v>
      </c>
      <c r="D441">
        <v>5926</v>
      </c>
    </row>
    <row r="442" spans="1:4" x14ac:dyDescent="0.2">
      <c r="A442" t="s">
        <v>36</v>
      </c>
      <c r="B442" t="s">
        <v>413</v>
      </c>
      <c r="C442">
        <v>1.6000000000000001E-3</v>
      </c>
      <c r="D442">
        <v>35791</v>
      </c>
    </row>
    <row r="443" spans="1:4" x14ac:dyDescent="0.2">
      <c r="A443" t="s">
        <v>36</v>
      </c>
      <c r="B443" t="s">
        <v>245</v>
      </c>
      <c r="C443">
        <v>7.0000000000000001E-3</v>
      </c>
      <c r="D443">
        <v>302</v>
      </c>
    </row>
    <row r="444" spans="1:4" x14ac:dyDescent="0.2">
      <c r="A444" t="s">
        <v>36</v>
      </c>
      <c r="B444" t="s">
        <v>69</v>
      </c>
      <c r="C444">
        <v>1.9099999999999999E-2</v>
      </c>
      <c r="D444">
        <v>3000</v>
      </c>
    </row>
    <row r="445" spans="1:4" x14ac:dyDescent="0.2">
      <c r="A445" t="s">
        <v>470</v>
      </c>
      <c r="B445" t="s">
        <v>194</v>
      </c>
      <c r="C445">
        <v>3.0000000000000001E-3</v>
      </c>
      <c r="D445">
        <v>492</v>
      </c>
    </row>
    <row r="446" spans="1:4" x14ac:dyDescent="0.2">
      <c r="A446" t="s">
        <v>470</v>
      </c>
      <c r="B446" t="s">
        <v>100</v>
      </c>
      <c r="C446">
        <v>0.05</v>
      </c>
      <c r="D446">
        <v>51</v>
      </c>
    </row>
    <row r="447" spans="1:4" x14ac:dyDescent="0.2">
      <c r="A447" t="s">
        <v>470</v>
      </c>
      <c r="B447" t="s">
        <v>234</v>
      </c>
      <c r="C447">
        <v>4.0000000000000001E-3</v>
      </c>
      <c r="D447">
        <v>5926</v>
      </c>
    </row>
    <row r="448" spans="1:4" x14ac:dyDescent="0.2">
      <c r="A448" t="s">
        <v>470</v>
      </c>
      <c r="B448" t="s">
        <v>236</v>
      </c>
      <c r="C448">
        <v>3.5000000000000003E-2</v>
      </c>
      <c r="D448">
        <v>14339</v>
      </c>
    </row>
    <row r="449" spans="1:4" x14ac:dyDescent="0.2">
      <c r="A449" t="s">
        <v>470</v>
      </c>
      <c r="B449" t="s">
        <v>413</v>
      </c>
      <c r="C449">
        <v>4.0000000000000002E-4</v>
      </c>
      <c r="D449">
        <v>35791</v>
      </c>
    </row>
    <row r="450" spans="1:4" x14ac:dyDescent="0.2">
      <c r="A450" t="s">
        <v>470</v>
      </c>
      <c r="B450" t="s">
        <v>245</v>
      </c>
      <c r="C450">
        <v>2E-3</v>
      </c>
      <c r="D450">
        <v>302</v>
      </c>
    </row>
    <row r="451" spans="1:4" x14ac:dyDescent="0.2">
      <c r="A451" t="s">
        <v>470</v>
      </c>
      <c r="B451" t="s">
        <v>69</v>
      </c>
      <c r="C451">
        <v>2.0000000000000001E-4</v>
      </c>
      <c r="D451">
        <v>3000</v>
      </c>
    </row>
    <row r="452" spans="1:4" x14ac:dyDescent="0.2">
      <c r="A452" t="s">
        <v>472</v>
      </c>
      <c r="B452" t="s">
        <v>225</v>
      </c>
      <c r="C452">
        <v>8.0000000000000002E-3</v>
      </c>
      <c r="D452">
        <v>252</v>
      </c>
    </row>
    <row r="453" spans="1:4" x14ac:dyDescent="0.2">
      <c r="A453" t="s">
        <v>480</v>
      </c>
      <c r="B453" t="s">
        <v>69</v>
      </c>
      <c r="C453">
        <v>2.0000000000000001E-4</v>
      </c>
      <c r="D453">
        <v>3000</v>
      </c>
    </row>
    <row r="454" spans="1:4" x14ac:dyDescent="0.2">
      <c r="A454" t="s">
        <v>487</v>
      </c>
      <c r="B454" t="s">
        <v>232</v>
      </c>
      <c r="C454">
        <v>7.5999999999999998E-2</v>
      </c>
      <c r="D454">
        <v>1376</v>
      </c>
    </row>
    <row r="455" spans="1:4" x14ac:dyDescent="0.2">
      <c r="A455" t="s">
        <v>487</v>
      </c>
      <c r="B455" t="s">
        <v>234</v>
      </c>
      <c r="C455">
        <v>0.108</v>
      </c>
      <c r="D455">
        <v>5926</v>
      </c>
    </row>
    <row r="456" spans="1:4" x14ac:dyDescent="0.2">
      <c r="A456" t="s">
        <v>487</v>
      </c>
      <c r="B456" t="s">
        <v>236</v>
      </c>
      <c r="C456">
        <v>0.14199999999999999</v>
      </c>
      <c r="D456">
        <v>14339</v>
      </c>
    </row>
    <row r="457" spans="1:4" x14ac:dyDescent="0.2">
      <c r="A457" t="s">
        <v>487</v>
      </c>
      <c r="B457" t="s">
        <v>413</v>
      </c>
      <c r="C457">
        <v>0.10059999999999999</v>
      </c>
      <c r="D457">
        <v>35791</v>
      </c>
    </row>
    <row r="458" spans="1:4" x14ac:dyDescent="0.2">
      <c r="A458" t="s">
        <v>487</v>
      </c>
      <c r="B458" t="s">
        <v>245</v>
      </c>
      <c r="C458">
        <v>0.02</v>
      </c>
      <c r="D458">
        <v>302</v>
      </c>
    </row>
    <row r="459" spans="1:4" x14ac:dyDescent="0.2">
      <c r="A459" t="s">
        <v>487</v>
      </c>
      <c r="B459" t="s">
        <v>82</v>
      </c>
      <c r="C459">
        <v>4.7E-2</v>
      </c>
      <c r="D459">
        <v>101</v>
      </c>
    </row>
    <row r="460" spans="1:4" x14ac:dyDescent="0.2">
      <c r="A460" t="s">
        <v>487</v>
      </c>
      <c r="B460" t="s">
        <v>22</v>
      </c>
      <c r="C460">
        <v>0.02</v>
      </c>
      <c r="D460">
        <v>25</v>
      </c>
    </row>
    <row r="461" spans="1:4" x14ac:dyDescent="0.2">
      <c r="A461" t="s">
        <v>487</v>
      </c>
      <c r="B461" t="s">
        <v>26</v>
      </c>
      <c r="C461">
        <v>0.1111</v>
      </c>
      <c r="D461">
        <v>18</v>
      </c>
    </row>
    <row r="462" spans="1:4" x14ac:dyDescent="0.2">
      <c r="A462" t="s">
        <v>487</v>
      </c>
      <c r="B462" t="s">
        <v>23</v>
      </c>
      <c r="C462">
        <v>3.1300000000000001E-2</v>
      </c>
      <c r="D462">
        <v>16</v>
      </c>
    </row>
    <row r="463" spans="1:4" x14ac:dyDescent="0.2">
      <c r="A463" t="s">
        <v>487</v>
      </c>
      <c r="B463" t="s">
        <v>69</v>
      </c>
      <c r="C463">
        <v>2E-3</v>
      </c>
      <c r="D463">
        <v>3000</v>
      </c>
    </row>
    <row r="464" spans="1:4" x14ac:dyDescent="0.2">
      <c r="A464" t="s">
        <v>494</v>
      </c>
      <c r="B464" t="s">
        <v>232</v>
      </c>
      <c r="C464">
        <v>1.2E-2</v>
      </c>
      <c r="D464">
        <v>1376</v>
      </c>
    </row>
    <row r="465" spans="1:4" x14ac:dyDescent="0.2">
      <c r="A465" t="s">
        <v>494</v>
      </c>
      <c r="B465" t="s">
        <v>234</v>
      </c>
      <c r="C465">
        <v>1.7000000000000001E-2</v>
      </c>
      <c r="D465">
        <v>5926</v>
      </c>
    </row>
    <row r="466" spans="1:4" x14ac:dyDescent="0.2">
      <c r="A466" t="s">
        <v>494</v>
      </c>
      <c r="B466" t="s">
        <v>236</v>
      </c>
      <c r="C466">
        <v>1.2999999999999999E-2</v>
      </c>
      <c r="D466">
        <v>14339</v>
      </c>
    </row>
    <row r="467" spans="1:4" x14ac:dyDescent="0.2">
      <c r="A467" t="s">
        <v>494</v>
      </c>
      <c r="B467" t="s">
        <v>413</v>
      </c>
      <c r="C467">
        <v>1.5599999999999999E-2</v>
      </c>
      <c r="D467">
        <v>35791</v>
      </c>
    </row>
    <row r="468" spans="1:4" x14ac:dyDescent="0.2">
      <c r="A468" t="s">
        <v>494</v>
      </c>
      <c r="B468" t="s">
        <v>245</v>
      </c>
      <c r="C468">
        <v>2E-3</v>
      </c>
      <c r="D468">
        <v>302</v>
      </c>
    </row>
    <row r="469" spans="1:4" x14ac:dyDescent="0.2">
      <c r="A469" t="s">
        <v>494</v>
      </c>
      <c r="B469" t="s">
        <v>82</v>
      </c>
      <c r="C469">
        <v>1.6E-2</v>
      </c>
      <c r="D469">
        <v>101</v>
      </c>
    </row>
    <row r="470" spans="1:4" x14ac:dyDescent="0.2">
      <c r="A470" t="s">
        <v>494</v>
      </c>
      <c r="B470" t="s">
        <v>69</v>
      </c>
      <c r="C470">
        <v>2.0000000000000001E-4</v>
      </c>
      <c r="D470">
        <v>3000</v>
      </c>
    </row>
    <row r="471" spans="1:4" x14ac:dyDescent="0.2">
      <c r="A471" t="s">
        <v>38</v>
      </c>
      <c r="B471" t="s">
        <v>7</v>
      </c>
      <c r="C471">
        <v>4.8000000000000001E-2</v>
      </c>
      <c r="D471">
        <v>62</v>
      </c>
    </row>
    <row r="472" spans="1:4" x14ac:dyDescent="0.2">
      <c r="A472" t="s">
        <v>38</v>
      </c>
      <c r="B472" t="s">
        <v>20</v>
      </c>
      <c r="C472">
        <v>7.6999999999999999E-2</v>
      </c>
      <c r="D472">
        <v>26</v>
      </c>
    </row>
    <row r="473" spans="1:4" x14ac:dyDescent="0.2">
      <c r="A473" t="s">
        <v>38</v>
      </c>
      <c r="B473" t="s">
        <v>225</v>
      </c>
      <c r="C473">
        <v>0.13300000000000001</v>
      </c>
      <c r="D473">
        <v>252</v>
      </c>
    </row>
    <row r="474" spans="1:4" x14ac:dyDescent="0.2">
      <c r="A474" t="s">
        <v>38</v>
      </c>
      <c r="B474" t="s">
        <v>194</v>
      </c>
      <c r="C474">
        <v>6.2E-2</v>
      </c>
      <c r="D474">
        <v>492</v>
      </c>
    </row>
    <row r="475" spans="1:4" x14ac:dyDescent="0.2">
      <c r="A475" t="s">
        <v>38</v>
      </c>
      <c r="B475" t="s">
        <v>67</v>
      </c>
      <c r="C475">
        <v>2.9000000000000001E-2</v>
      </c>
      <c r="D475">
        <v>18</v>
      </c>
    </row>
    <row r="476" spans="1:4" x14ac:dyDescent="0.2">
      <c r="A476" t="s">
        <v>38</v>
      </c>
      <c r="B476" t="s">
        <v>93</v>
      </c>
      <c r="C476">
        <v>0.438</v>
      </c>
      <c r="D476">
        <v>42</v>
      </c>
    </row>
    <row r="477" spans="1:4" x14ac:dyDescent="0.2">
      <c r="A477" t="s">
        <v>38</v>
      </c>
      <c r="B477" t="s">
        <v>100</v>
      </c>
      <c r="C477">
        <v>0.21</v>
      </c>
      <c r="D477">
        <v>51</v>
      </c>
    </row>
    <row r="478" spans="1:4" x14ac:dyDescent="0.2">
      <c r="A478" t="s">
        <v>38</v>
      </c>
      <c r="B478" t="s">
        <v>232</v>
      </c>
      <c r="C478">
        <v>3.1E-2</v>
      </c>
      <c r="D478">
        <v>1376</v>
      </c>
    </row>
    <row r="479" spans="1:4" x14ac:dyDescent="0.2">
      <c r="A479" t="s">
        <v>38</v>
      </c>
      <c r="B479" t="s">
        <v>234</v>
      </c>
      <c r="C479">
        <v>2.4E-2</v>
      </c>
      <c r="D479">
        <v>5926</v>
      </c>
    </row>
    <row r="480" spans="1:4" x14ac:dyDescent="0.2">
      <c r="A480" t="s">
        <v>38</v>
      </c>
      <c r="B480" t="s">
        <v>236</v>
      </c>
      <c r="C480">
        <v>8.9999999999999993E-3</v>
      </c>
      <c r="D480">
        <v>14339</v>
      </c>
    </row>
    <row r="481" spans="1:4" x14ac:dyDescent="0.2">
      <c r="A481" t="s">
        <v>38</v>
      </c>
      <c r="B481" t="s">
        <v>413</v>
      </c>
      <c r="C481">
        <v>1.5800000000000002E-2</v>
      </c>
      <c r="D481">
        <v>35791</v>
      </c>
    </row>
    <row r="482" spans="1:4" x14ac:dyDescent="0.2">
      <c r="A482" t="s">
        <v>38</v>
      </c>
      <c r="B482" t="s">
        <v>245</v>
      </c>
      <c r="C482">
        <v>2.5000000000000001E-2</v>
      </c>
      <c r="D482">
        <v>302</v>
      </c>
    </row>
    <row r="483" spans="1:4" x14ac:dyDescent="0.2">
      <c r="A483" t="s">
        <v>38</v>
      </c>
      <c r="B483" t="s">
        <v>82</v>
      </c>
      <c r="C483">
        <v>7.2999999999999995E-2</v>
      </c>
      <c r="D483">
        <v>101</v>
      </c>
    </row>
    <row r="484" spans="1:4" x14ac:dyDescent="0.2">
      <c r="A484" t="s">
        <v>38</v>
      </c>
      <c r="B484" t="s">
        <v>22</v>
      </c>
      <c r="C484">
        <v>0.04</v>
      </c>
      <c r="D484">
        <v>25</v>
      </c>
    </row>
    <row r="485" spans="1:4" x14ac:dyDescent="0.2">
      <c r="A485" t="s">
        <v>38</v>
      </c>
      <c r="B485" t="s">
        <v>23</v>
      </c>
      <c r="C485">
        <v>3.1300000000000001E-2</v>
      </c>
      <c r="D485">
        <v>16</v>
      </c>
    </row>
    <row r="486" spans="1:4" x14ac:dyDescent="0.2">
      <c r="A486" t="s">
        <v>38</v>
      </c>
      <c r="B486" t="s">
        <v>69</v>
      </c>
      <c r="C486">
        <v>3.9199999999999999E-2</v>
      </c>
      <c r="D486">
        <v>3000</v>
      </c>
    </row>
    <row r="487" spans="1:4" x14ac:dyDescent="0.2">
      <c r="A487" t="s">
        <v>497</v>
      </c>
      <c r="B487" t="s">
        <v>232</v>
      </c>
      <c r="C487">
        <v>2E-3</v>
      </c>
      <c r="D487">
        <v>1376</v>
      </c>
    </row>
    <row r="488" spans="1:4" x14ac:dyDescent="0.2">
      <c r="A488" t="s">
        <v>497</v>
      </c>
      <c r="B488" t="s">
        <v>234</v>
      </c>
      <c r="C488">
        <v>3.0000000000000001E-3</v>
      </c>
      <c r="D488">
        <v>5926</v>
      </c>
    </row>
    <row r="489" spans="1:4" x14ac:dyDescent="0.2">
      <c r="A489" t="s">
        <v>497</v>
      </c>
      <c r="B489" t="s">
        <v>236</v>
      </c>
      <c r="C489">
        <v>1E-3</v>
      </c>
      <c r="D489">
        <v>14339</v>
      </c>
    </row>
    <row r="490" spans="1:4" x14ac:dyDescent="0.2">
      <c r="A490" t="s">
        <v>497</v>
      </c>
      <c r="B490" t="s">
        <v>413</v>
      </c>
      <c r="C490">
        <v>1.6999999999999999E-3</v>
      </c>
      <c r="D490">
        <v>35791</v>
      </c>
    </row>
    <row r="491" spans="1:4" x14ac:dyDescent="0.2">
      <c r="A491" t="s">
        <v>497</v>
      </c>
      <c r="B491" t="s">
        <v>245</v>
      </c>
      <c r="C491">
        <v>5.0000000000000001E-3</v>
      </c>
      <c r="D491">
        <v>302</v>
      </c>
    </row>
    <row r="492" spans="1:4" x14ac:dyDescent="0.2">
      <c r="A492" t="s">
        <v>500</v>
      </c>
      <c r="B492" t="s">
        <v>225</v>
      </c>
      <c r="C492">
        <v>2E-3</v>
      </c>
      <c r="D492">
        <v>252</v>
      </c>
    </row>
    <row r="493" spans="1:4" x14ac:dyDescent="0.2">
      <c r="A493" t="s">
        <v>500</v>
      </c>
      <c r="B493" t="s">
        <v>232</v>
      </c>
      <c r="C493">
        <v>1.7999999999999999E-2</v>
      </c>
      <c r="D493">
        <v>1376</v>
      </c>
    </row>
    <row r="494" spans="1:4" x14ac:dyDescent="0.2">
      <c r="A494" t="s">
        <v>500</v>
      </c>
      <c r="B494" t="s">
        <v>234</v>
      </c>
      <c r="C494">
        <v>1.4E-2</v>
      </c>
      <c r="D494">
        <v>5926</v>
      </c>
    </row>
    <row r="495" spans="1:4" x14ac:dyDescent="0.2">
      <c r="A495" t="s">
        <v>500</v>
      </c>
      <c r="B495" t="s">
        <v>236</v>
      </c>
      <c r="C495">
        <v>1.6E-2</v>
      </c>
      <c r="D495">
        <v>14339</v>
      </c>
    </row>
    <row r="496" spans="1:4" x14ac:dyDescent="0.2">
      <c r="A496" t="s">
        <v>500</v>
      </c>
      <c r="B496" t="s">
        <v>413</v>
      </c>
      <c r="C496">
        <v>3.0700000000000002E-2</v>
      </c>
      <c r="D496">
        <v>35791</v>
      </c>
    </row>
    <row r="497" spans="1:4" x14ac:dyDescent="0.2">
      <c r="A497" t="s">
        <v>500</v>
      </c>
      <c r="B497" t="s">
        <v>23</v>
      </c>
      <c r="C497">
        <v>3.1300000000000001E-2</v>
      </c>
      <c r="D497">
        <v>16</v>
      </c>
    </row>
    <row r="498" spans="1:4" x14ac:dyDescent="0.2">
      <c r="A498" t="s">
        <v>500</v>
      </c>
      <c r="B498" t="s">
        <v>69</v>
      </c>
      <c r="C498">
        <v>5.0000000000000001E-4</v>
      </c>
      <c r="D498">
        <v>3000</v>
      </c>
    </row>
    <row r="499" spans="1:4" x14ac:dyDescent="0.2">
      <c r="A499" t="s">
        <v>504</v>
      </c>
      <c r="B499" t="s">
        <v>69</v>
      </c>
      <c r="C499">
        <v>2.0000000000000001E-4</v>
      </c>
      <c r="D499">
        <v>3000</v>
      </c>
    </row>
    <row r="500" spans="1:4" x14ac:dyDescent="0.2">
      <c r="A500" t="s">
        <v>504</v>
      </c>
      <c r="B500" t="s">
        <v>236</v>
      </c>
      <c r="C500">
        <v>1E-3</v>
      </c>
      <c r="D500">
        <v>14339</v>
      </c>
    </row>
    <row r="501" spans="1:4" x14ac:dyDescent="0.2">
      <c r="A501" t="s">
        <v>504</v>
      </c>
      <c r="B501" t="s">
        <v>413</v>
      </c>
      <c r="C501">
        <v>2.0000000000000001E-4</v>
      </c>
      <c r="D501">
        <v>35791</v>
      </c>
    </row>
    <row r="502" spans="1:4" x14ac:dyDescent="0.2">
      <c r="A502" t="s">
        <v>505</v>
      </c>
      <c r="B502" t="s">
        <v>236</v>
      </c>
      <c r="C502">
        <v>1E-3</v>
      </c>
      <c r="D502">
        <v>14339</v>
      </c>
    </row>
    <row r="503" spans="1:4" x14ac:dyDescent="0.2">
      <c r="A503" t="s">
        <v>508</v>
      </c>
      <c r="B503" t="s">
        <v>413</v>
      </c>
      <c r="C503">
        <v>1E-4</v>
      </c>
      <c r="D503">
        <v>35791</v>
      </c>
    </row>
    <row r="504" spans="1:4" x14ac:dyDescent="0.2">
      <c r="A504" t="s">
        <v>41</v>
      </c>
      <c r="B504" t="s">
        <v>22</v>
      </c>
      <c r="C504">
        <v>0.04</v>
      </c>
      <c r="D504">
        <v>25</v>
      </c>
    </row>
    <row r="505" spans="1:4" x14ac:dyDescent="0.2">
      <c r="A505" t="s">
        <v>41</v>
      </c>
      <c r="B505" t="s">
        <v>26</v>
      </c>
      <c r="C505">
        <v>8.3299999999999999E-2</v>
      </c>
      <c r="D505">
        <v>18</v>
      </c>
    </row>
    <row r="506" spans="1:4" x14ac:dyDescent="0.2">
      <c r="A506" t="s">
        <v>41</v>
      </c>
      <c r="B506" t="s">
        <v>23</v>
      </c>
      <c r="C506">
        <v>0.21879999999999999</v>
      </c>
      <c r="D506">
        <v>16</v>
      </c>
    </row>
    <row r="507" spans="1:4" x14ac:dyDescent="0.2">
      <c r="A507" t="s">
        <v>41</v>
      </c>
      <c r="B507" t="s">
        <v>225</v>
      </c>
      <c r="C507">
        <v>4.0000000000000001E-3</v>
      </c>
      <c r="D507">
        <v>252</v>
      </c>
    </row>
    <row r="508" spans="1:4" x14ac:dyDescent="0.2">
      <c r="A508" t="s">
        <v>41</v>
      </c>
      <c r="B508" t="s">
        <v>69</v>
      </c>
      <c r="C508">
        <v>2.0000000000000001E-4</v>
      </c>
      <c r="D508">
        <v>3000</v>
      </c>
    </row>
    <row r="509" spans="1:4" x14ac:dyDescent="0.2">
      <c r="A509" t="s">
        <v>41</v>
      </c>
      <c r="B509" t="s">
        <v>232</v>
      </c>
      <c r="C509">
        <v>6.0000000000000001E-3</v>
      </c>
      <c r="D509">
        <v>1376</v>
      </c>
    </row>
    <row r="510" spans="1:4" x14ac:dyDescent="0.2">
      <c r="A510" t="s">
        <v>41</v>
      </c>
      <c r="B510" t="s">
        <v>234</v>
      </c>
      <c r="C510">
        <v>3.0000000000000001E-3</v>
      </c>
      <c r="D510">
        <v>5926</v>
      </c>
    </row>
    <row r="511" spans="1:4" x14ac:dyDescent="0.2">
      <c r="A511" t="s">
        <v>41</v>
      </c>
      <c r="B511" t="s">
        <v>413</v>
      </c>
      <c r="C511">
        <v>7.0000000000000001E-3</v>
      </c>
      <c r="D511">
        <v>35791</v>
      </c>
    </row>
    <row r="512" spans="1:4" x14ac:dyDescent="0.2">
      <c r="A512" t="s">
        <v>41</v>
      </c>
      <c r="B512" t="s">
        <v>245</v>
      </c>
      <c r="C512">
        <v>0.11899999999999999</v>
      </c>
      <c r="D512">
        <v>302</v>
      </c>
    </row>
    <row r="513" spans="1:4" x14ac:dyDescent="0.2">
      <c r="A513" t="s">
        <v>514</v>
      </c>
      <c r="B513" t="s">
        <v>413</v>
      </c>
      <c r="C513">
        <v>1E-4</v>
      </c>
      <c r="D513">
        <v>35791</v>
      </c>
    </row>
    <row r="514" spans="1:4" x14ac:dyDescent="0.2">
      <c r="A514" t="s">
        <v>516</v>
      </c>
      <c r="B514" t="s">
        <v>93</v>
      </c>
      <c r="C514">
        <v>1.2999999999999999E-2</v>
      </c>
      <c r="D514">
        <v>42</v>
      </c>
    </row>
    <row r="515" spans="1:4" x14ac:dyDescent="0.2">
      <c r="A515" t="s">
        <v>516</v>
      </c>
      <c r="B515" t="s">
        <v>100</v>
      </c>
      <c r="C515">
        <v>0.02</v>
      </c>
      <c r="D515">
        <v>51</v>
      </c>
    </row>
    <row r="516" spans="1:4" x14ac:dyDescent="0.2">
      <c r="A516" t="s">
        <v>516</v>
      </c>
      <c r="B516" t="s">
        <v>232</v>
      </c>
      <c r="C516">
        <v>3.5999999999999997E-2</v>
      </c>
      <c r="D516">
        <v>1376</v>
      </c>
    </row>
    <row r="517" spans="1:4" x14ac:dyDescent="0.2">
      <c r="A517" t="s">
        <v>516</v>
      </c>
      <c r="B517" t="s">
        <v>234</v>
      </c>
      <c r="C517">
        <v>1.7999999999999999E-2</v>
      </c>
      <c r="D517">
        <v>5926</v>
      </c>
    </row>
    <row r="518" spans="1:4" x14ac:dyDescent="0.2">
      <c r="A518" t="s">
        <v>516</v>
      </c>
      <c r="B518" t="s">
        <v>236</v>
      </c>
      <c r="C518">
        <v>1.4E-2</v>
      </c>
      <c r="D518">
        <v>14339</v>
      </c>
    </row>
    <row r="519" spans="1:4" x14ac:dyDescent="0.2">
      <c r="A519" t="s">
        <v>516</v>
      </c>
      <c r="B519" t="s">
        <v>413</v>
      </c>
      <c r="C519">
        <v>2.7199999999999998E-2</v>
      </c>
      <c r="D519">
        <v>35791</v>
      </c>
    </row>
    <row r="520" spans="1:4" x14ac:dyDescent="0.2">
      <c r="A520" t="s">
        <v>516</v>
      </c>
      <c r="B520" t="s">
        <v>82</v>
      </c>
      <c r="C520">
        <v>3.1E-2</v>
      </c>
      <c r="D520">
        <v>101</v>
      </c>
    </row>
    <row r="521" spans="1:4" x14ac:dyDescent="0.2">
      <c r="A521" t="s">
        <v>516</v>
      </c>
      <c r="B521" t="s">
        <v>22</v>
      </c>
      <c r="C521">
        <v>0.2</v>
      </c>
      <c r="D521">
        <v>25</v>
      </c>
    </row>
    <row r="522" spans="1:4" x14ac:dyDescent="0.2">
      <c r="A522" t="s">
        <v>516</v>
      </c>
      <c r="B522" t="s">
        <v>26</v>
      </c>
      <c r="C522">
        <v>0.1111</v>
      </c>
      <c r="D522">
        <v>18</v>
      </c>
    </row>
    <row r="523" spans="1:4" x14ac:dyDescent="0.2">
      <c r="A523" t="s">
        <v>516</v>
      </c>
      <c r="B523" t="s">
        <v>23</v>
      </c>
      <c r="C523">
        <v>6.25E-2</v>
      </c>
      <c r="D523">
        <v>16</v>
      </c>
    </row>
    <row r="524" spans="1:4" x14ac:dyDescent="0.2">
      <c r="A524" t="s">
        <v>516</v>
      </c>
      <c r="B524" t="s">
        <v>225</v>
      </c>
      <c r="C524">
        <v>7.9000000000000001E-2</v>
      </c>
      <c r="D524">
        <v>252</v>
      </c>
    </row>
    <row r="525" spans="1:4" x14ac:dyDescent="0.2">
      <c r="A525" t="s">
        <v>516</v>
      </c>
      <c r="B525" t="s">
        <v>69</v>
      </c>
      <c r="C525">
        <v>2E-3</v>
      </c>
      <c r="D525">
        <v>3000</v>
      </c>
    </row>
    <row r="526" spans="1:4" x14ac:dyDescent="0.2">
      <c r="A526" t="s">
        <v>516</v>
      </c>
      <c r="B526" t="s">
        <v>245</v>
      </c>
      <c r="C526">
        <v>4.2000000000000003E-2</v>
      </c>
      <c r="D526">
        <v>302</v>
      </c>
    </row>
    <row r="527" spans="1:4" x14ac:dyDescent="0.2">
      <c r="A527" t="s">
        <v>518</v>
      </c>
      <c r="B527" t="s">
        <v>232</v>
      </c>
      <c r="C527">
        <v>5.0000000000000001E-3</v>
      </c>
      <c r="D527">
        <v>1376</v>
      </c>
    </row>
    <row r="528" spans="1:4" x14ac:dyDescent="0.2">
      <c r="A528" t="s">
        <v>518</v>
      </c>
      <c r="B528" t="s">
        <v>234</v>
      </c>
      <c r="C528">
        <v>1.0999999999999999E-2</v>
      </c>
      <c r="D528">
        <v>5926</v>
      </c>
    </row>
    <row r="529" spans="1:4" x14ac:dyDescent="0.2">
      <c r="A529" t="s">
        <v>518</v>
      </c>
      <c r="B529" t="s">
        <v>236</v>
      </c>
      <c r="C529">
        <v>2.5999999999999999E-2</v>
      </c>
      <c r="D529">
        <v>14339</v>
      </c>
    </row>
    <row r="530" spans="1:4" x14ac:dyDescent="0.2">
      <c r="A530" t="s">
        <v>518</v>
      </c>
      <c r="B530" t="s">
        <v>413</v>
      </c>
      <c r="C530">
        <v>6.8999999999999999E-3</v>
      </c>
      <c r="D530">
        <v>35791</v>
      </c>
    </row>
    <row r="531" spans="1:4" x14ac:dyDescent="0.2">
      <c r="A531" t="s">
        <v>518</v>
      </c>
      <c r="B531" t="s">
        <v>69</v>
      </c>
      <c r="C531">
        <v>5.9999999999999995E-4</v>
      </c>
      <c r="D531">
        <v>3000</v>
      </c>
    </row>
    <row r="532" spans="1:4" x14ac:dyDescent="0.2">
      <c r="A532" t="s">
        <v>43</v>
      </c>
      <c r="B532" t="s">
        <v>7</v>
      </c>
      <c r="C532">
        <v>8.0000000000000002E-3</v>
      </c>
      <c r="D532">
        <v>62</v>
      </c>
    </row>
    <row r="533" spans="1:4" x14ac:dyDescent="0.2">
      <c r="A533" t="s">
        <v>43</v>
      </c>
      <c r="B533" t="s">
        <v>20</v>
      </c>
      <c r="C533">
        <v>1.9E-2</v>
      </c>
      <c r="D533">
        <v>26</v>
      </c>
    </row>
    <row r="534" spans="1:4" x14ac:dyDescent="0.2">
      <c r="A534" t="s">
        <v>43</v>
      </c>
      <c r="B534" t="s">
        <v>225</v>
      </c>
      <c r="C534">
        <v>0.107</v>
      </c>
      <c r="D534">
        <v>252</v>
      </c>
    </row>
    <row r="535" spans="1:4" x14ac:dyDescent="0.2">
      <c r="A535" t="s">
        <v>43</v>
      </c>
      <c r="B535" t="s">
        <v>232</v>
      </c>
      <c r="C535">
        <v>3.7999999999999999E-2</v>
      </c>
      <c r="D535">
        <v>1376</v>
      </c>
    </row>
    <row r="536" spans="1:4" x14ac:dyDescent="0.2">
      <c r="A536" t="s">
        <v>43</v>
      </c>
      <c r="B536" t="s">
        <v>234</v>
      </c>
      <c r="C536">
        <v>4.3999999999999997E-2</v>
      </c>
      <c r="D536">
        <v>5926</v>
      </c>
    </row>
    <row r="537" spans="1:4" x14ac:dyDescent="0.2">
      <c r="A537" t="s">
        <v>43</v>
      </c>
      <c r="B537" t="s">
        <v>236</v>
      </c>
      <c r="C537">
        <v>4.7E-2</v>
      </c>
      <c r="D537">
        <v>14339</v>
      </c>
    </row>
    <row r="538" spans="1:4" x14ac:dyDescent="0.2">
      <c r="A538" t="s">
        <v>43</v>
      </c>
      <c r="B538" t="s">
        <v>413</v>
      </c>
      <c r="C538">
        <v>4.3499999999999997E-2</v>
      </c>
      <c r="D538">
        <v>35791</v>
      </c>
    </row>
    <row r="539" spans="1:4" x14ac:dyDescent="0.2">
      <c r="A539" t="s">
        <v>43</v>
      </c>
      <c r="B539" t="s">
        <v>245</v>
      </c>
      <c r="C539">
        <v>1.2E-2</v>
      </c>
      <c r="D539">
        <v>302</v>
      </c>
    </row>
    <row r="540" spans="1:4" x14ac:dyDescent="0.2">
      <c r="A540" t="s">
        <v>43</v>
      </c>
      <c r="B540" t="s">
        <v>82</v>
      </c>
      <c r="C540">
        <v>1.6E-2</v>
      </c>
      <c r="D540">
        <v>101</v>
      </c>
    </row>
    <row r="541" spans="1:4" x14ac:dyDescent="0.2">
      <c r="A541" t="s">
        <v>43</v>
      </c>
      <c r="B541" t="s">
        <v>22</v>
      </c>
      <c r="C541">
        <v>0.04</v>
      </c>
      <c r="D541">
        <v>25</v>
      </c>
    </row>
    <row r="542" spans="1:4" x14ac:dyDescent="0.2">
      <c r="A542" t="s">
        <v>43</v>
      </c>
      <c r="B542" t="s">
        <v>69</v>
      </c>
      <c r="C542">
        <v>2.9999999999999997E-4</v>
      </c>
      <c r="D542">
        <v>3000</v>
      </c>
    </row>
    <row r="543" spans="1:4" x14ac:dyDescent="0.2">
      <c r="A543" t="s">
        <v>521</v>
      </c>
      <c r="B543" t="s">
        <v>232</v>
      </c>
      <c r="C543">
        <v>2E-3</v>
      </c>
      <c r="D543">
        <v>1376</v>
      </c>
    </row>
    <row r="544" spans="1:4" x14ac:dyDescent="0.2">
      <c r="A544" t="s">
        <v>521</v>
      </c>
      <c r="B544" t="s">
        <v>234</v>
      </c>
      <c r="C544">
        <v>7.0000000000000001E-3</v>
      </c>
      <c r="D544">
        <v>5926</v>
      </c>
    </row>
    <row r="545" spans="1:4" x14ac:dyDescent="0.2">
      <c r="A545" t="s">
        <v>521</v>
      </c>
      <c r="B545" t="s">
        <v>236</v>
      </c>
      <c r="C545">
        <v>2.3E-2</v>
      </c>
      <c r="D545">
        <v>14339</v>
      </c>
    </row>
    <row r="546" spans="1:4" x14ac:dyDescent="0.2">
      <c r="A546" t="s">
        <v>521</v>
      </c>
      <c r="B546" t="s">
        <v>413</v>
      </c>
      <c r="C546">
        <v>4.4000000000000003E-3</v>
      </c>
      <c r="D546">
        <v>35791</v>
      </c>
    </row>
    <row r="547" spans="1:4" x14ac:dyDescent="0.2">
      <c r="A547" t="s">
        <v>521</v>
      </c>
      <c r="B547" t="s">
        <v>26</v>
      </c>
      <c r="C547">
        <v>2.7799999999999998E-2</v>
      </c>
      <c r="D547">
        <v>18</v>
      </c>
    </row>
    <row r="548" spans="1:4" x14ac:dyDescent="0.2">
      <c r="A548" t="s">
        <v>521</v>
      </c>
      <c r="B548" t="s">
        <v>69</v>
      </c>
      <c r="C548">
        <v>2.0000000000000001E-4</v>
      </c>
      <c r="D548">
        <v>3000</v>
      </c>
    </row>
    <row r="549" spans="1:4" x14ac:dyDescent="0.2">
      <c r="A549" t="s">
        <v>46</v>
      </c>
      <c r="B549" t="s">
        <v>26</v>
      </c>
      <c r="C549">
        <v>2.7799999999999998E-2</v>
      </c>
      <c r="D549">
        <v>18</v>
      </c>
    </row>
    <row r="550" spans="1:4" x14ac:dyDescent="0.2">
      <c r="A550" t="s">
        <v>46</v>
      </c>
      <c r="B550" t="s">
        <v>232</v>
      </c>
      <c r="C550">
        <v>3.0000000000000001E-3</v>
      </c>
      <c r="D550">
        <v>1376</v>
      </c>
    </row>
    <row r="551" spans="1:4" x14ac:dyDescent="0.2">
      <c r="A551" t="s">
        <v>46</v>
      </c>
      <c r="B551" t="s">
        <v>234</v>
      </c>
      <c r="C551">
        <v>4.0000000000000001E-3</v>
      </c>
      <c r="D551">
        <v>5926</v>
      </c>
    </row>
    <row r="552" spans="1:4" x14ac:dyDescent="0.2">
      <c r="A552" t="s">
        <v>46</v>
      </c>
      <c r="B552" t="s">
        <v>236</v>
      </c>
      <c r="C552">
        <v>3.0000000000000001E-3</v>
      </c>
      <c r="D552">
        <v>14339</v>
      </c>
    </row>
    <row r="553" spans="1:4" x14ac:dyDescent="0.2">
      <c r="A553" t="s">
        <v>46</v>
      </c>
      <c r="B553" t="s">
        <v>413</v>
      </c>
      <c r="C553">
        <v>3.3E-3</v>
      </c>
      <c r="D553">
        <v>35791</v>
      </c>
    </row>
    <row r="554" spans="1:4" x14ac:dyDescent="0.2">
      <c r="A554" t="s">
        <v>46</v>
      </c>
      <c r="B554" t="s">
        <v>82</v>
      </c>
      <c r="C554">
        <v>5.0000000000000001E-3</v>
      </c>
      <c r="D554">
        <v>101</v>
      </c>
    </row>
    <row r="555" spans="1:4" x14ac:dyDescent="0.2">
      <c r="A555" t="s">
        <v>522</v>
      </c>
      <c r="B555" t="s">
        <v>225</v>
      </c>
      <c r="C555">
        <v>2E-3</v>
      </c>
      <c r="D555">
        <v>252</v>
      </c>
    </row>
    <row r="556" spans="1:4" x14ac:dyDescent="0.2">
      <c r="A556" t="s">
        <v>522</v>
      </c>
      <c r="B556" t="s">
        <v>232</v>
      </c>
      <c r="C556">
        <v>1.4E-2</v>
      </c>
      <c r="D556">
        <v>1376</v>
      </c>
    </row>
    <row r="557" spans="1:4" x14ac:dyDescent="0.2">
      <c r="A557" t="s">
        <v>522</v>
      </c>
      <c r="B557" t="s">
        <v>234</v>
      </c>
      <c r="C557">
        <v>0.02</v>
      </c>
      <c r="D557">
        <v>5926</v>
      </c>
    </row>
    <row r="558" spans="1:4" x14ac:dyDescent="0.2">
      <c r="A558" t="s">
        <v>522</v>
      </c>
      <c r="B558" t="s">
        <v>236</v>
      </c>
      <c r="C558">
        <v>2.1000000000000001E-2</v>
      </c>
      <c r="D558">
        <v>14339</v>
      </c>
    </row>
    <row r="559" spans="1:4" x14ac:dyDescent="0.2">
      <c r="A559" t="s">
        <v>522</v>
      </c>
      <c r="B559" t="s">
        <v>413</v>
      </c>
      <c r="C559">
        <v>1.6299999999999999E-2</v>
      </c>
      <c r="D559">
        <v>35791</v>
      </c>
    </row>
    <row r="560" spans="1:4" x14ac:dyDescent="0.2">
      <c r="A560" t="s">
        <v>522</v>
      </c>
      <c r="B560" t="s">
        <v>245</v>
      </c>
      <c r="C560">
        <v>2E-3</v>
      </c>
      <c r="D560">
        <v>302</v>
      </c>
    </row>
    <row r="561" spans="1:4" x14ac:dyDescent="0.2">
      <c r="A561" t="s">
        <v>522</v>
      </c>
      <c r="B561" t="s">
        <v>82</v>
      </c>
      <c r="C561">
        <v>0.01</v>
      </c>
      <c r="D561">
        <v>101</v>
      </c>
    </row>
    <row r="562" spans="1:4" x14ac:dyDescent="0.2">
      <c r="A562" t="s">
        <v>522</v>
      </c>
      <c r="B562" t="s">
        <v>22</v>
      </c>
      <c r="C562">
        <v>0.02</v>
      </c>
      <c r="D562">
        <v>25</v>
      </c>
    </row>
    <row r="563" spans="1:4" x14ac:dyDescent="0.2">
      <c r="A563" t="s">
        <v>522</v>
      </c>
      <c r="B563" t="s">
        <v>26</v>
      </c>
      <c r="C563">
        <v>2.7799999999999998E-2</v>
      </c>
      <c r="D563">
        <v>18</v>
      </c>
    </row>
    <row r="564" spans="1:4" x14ac:dyDescent="0.2">
      <c r="A564" t="s">
        <v>522</v>
      </c>
      <c r="B564" t="s">
        <v>69</v>
      </c>
      <c r="C564">
        <v>5.9999999999999995E-4</v>
      </c>
      <c r="D564">
        <v>3000</v>
      </c>
    </row>
    <row r="565" spans="1:4" x14ac:dyDescent="0.2">
      <c r="A565" t="s">
        <v>526</v>
      </c>
      <c r="B565" t="s">
        <v>234</v>
      </c>
      <c r="C565">
        <v>1E-3</v>
      </c>
      <c r="D565">
        <v>5926</v>
      </c>
    </row>
    <row r="566" spans="1:4" x14ac:dyDescent="0.2">
      <c r="A566" t="s">
        <v>526</v>
      </c>
      <c r="B566" t="s">
        <v>236</v>
      </c>
      <c r="C566">
        <v>2E-3</v>
      </c>
      <c r="D566">
        <v>14339</v>
      </c>
    </row>
    <row r="567" spans="1:4" x14ac:dyDescent="0.2">
      <c r="A567" t="s">
        <v>535</v>
      </c>
      <c r="B567" t="s">
        <v>413</v>
      </c>
      <c r="C567">
        <v>1E-4</v>
      </c>
      <c r="D567">
        <v>35791</v>
      </c>
    </row>
    <row r="568" spans="1:4" x14ac:dyDescent="0.2">
      <c r="A568" t="s">
        <v>48</v>
      </c>
      <c r="B568" t="s">
        <v>7</v>
      </c>
      <c r="C568">
        <v>8.8999999999999996E-2</v>
      </c>
      <c r="D568">
        <v>62</v>
      </c>
    </row>
    <row r="569" spans="1:4" x14ac:dyDescent="0.2">
      <c r="A569" t="s">
        <v>48</v>
      </c>
      <c r="B569" t="s">
        <v>20</v>
      </c>
      <c r="C569">
        <v>1.9E-2</v>
      </c>
      <c r="D569">
        <v>26</v>
      </c>
    </row>
    <row r="570" spans="1:4" x14ac:dyDescent="0.2">
      <c r="A570" t="s">
        <v>48</v>
      </c>
      <c r="B570" t="s">
        <v>225</v>
      </c>
      <c r="C570">
        <v>4.0000000000000001E-3</v>
      </c>
      <c r="D570">
        <v>252</v>
      </c>
    </row>
    <row r="571" spans="1:4" x14ac:dyDescent="0.2">
      <c r="A571" t="s">
        <v>48</v>
      </c>
      <c r="B571" t="s">
        <v>232</v>
      </c>
      <c r="C571">
        <v>1.7000000000000001E-2</v>
      </c>
      <c r="D571">
        <v>1376</v>
      </c>
    </row>
    <row r="572" spans="1:4" x14ac:dyDescent="0.2">
      <c r="A572" t="s">
        <v>48</v>
      </c>
      <c r="B572" t="s">
        <v>234</v>
      </c>
      <c r="C572">
        <v>1.4999999999999999E-2</v>
      </c>
      <c r="D572">
        <v>5926</v>
      </c>
    </row>
    <row r="573" spans="1:4" x14ac:dyDescent="0.2">
      <c r="A573" t="s">
        <v>48</v>
      </c>
      <c r="B573" t="s">
        <v>236</v>
      </c>
      <c r="C573">
        <v>2.1999999999999999E-2</v>
      </c>
      <c r="D573">
        <v>14339</v>
      </c>
    </row>
    <row r="574" spans="1:4" x14ac:dyDescent="0.2">
      <c r="A574" t="s">
        <v>48</v>
      </c>
      <c r="B574" t="s">
        <v>413</v>
      </c>
      <c r="C574">
        <v>1.3299999999999999E-2</v>
      </c>
      <c r="D574">
        <v>35791</v>
      </c>
    </row>
    <row r="575" spans="1:4" x14ac:dyDescent="0.2">
      <c r="A575" t="s">
        <v>48</v>
      </c>
      <c r="B575" t="s">
        <v>245</v>
      </c>
      <c r="C575">
        <v>2E-3</v>
      </c>
      <c r="D575">
        <v>302</v>
      </c>
    </row>
    <row r="576" spans="1:4" x14ac:dyDescent="0.2">
      <c r="A576" t="s">
        <v>48</v>
      </c>
      <c r="B576" t="s">
        <v>69</v>
      </c>
      <c r="C576">
        <v>2.9999999999999997E-4</v>
      </c>
      <c r="D576">
        <v>3000</v>
      </c>
    </row>
    <row r="577" spans="1:4" x14ac:dyDescent="0.2">
      <c r="A577" t="s">
        <v>546</v>
      </c>
      <c r="B577" t="s">
        <v>232</v>
      </c>
      <c r="C577">
        <v>1E-3</v>
      </c>
      <c r="D577">
        <v>1376</v>
      </c>
    </row>
    <row r="578" spans="1:4" x14ac:dyDescent="0.2">
      <c r="A578" t="s">
        <v>546</v>
      </c>
      <c r="B578" t="s">
        <v>234</v>
      </c>
      <c r="C578">
        <v>2E-3</v>
      </c>
      <c r="D578">
        <v>5926</v>
      </c>
    </row>
    <row r="579" spans="1:4" x14ac:dyDescent="0.2">
      <c r="A579" t="s">
        <v>546</v>
      </c>
      <c r="B579" t="s">
        <v>236</v>
      </c>
      <c r="C579">
        <v>3.0000000000000001E-3</v>
      </c>
      <c r="D579">
        <v>14339</v>
      </c>
    </row>
    <row r="580" spans="1:4" x14ac:dyDescent="0.2">
      <c r="A580" t="s">
        <v>546</v>
      </c>
      <c r="B580" t="s">
        <v>413</v>
      </c>
      <c r="C580">
        <v>2.9999999999999997E-4</v>
      </c>
      <c r="D580">
        <v>35791</v>
      </c>
    </row>
    <row r="581" spans="1:4" x14ac:dyDescent="0.2">
      <c r="A581" t="s">
        <v>49</v>
      </c>
      <c r="B581" t="s">
        <v>20</v>
      </c>
      <c r="C581">
        <v>2.4E-2</v>
      </c>
      <c r="D581">
        <v>26</v>
      </c>
    </row>
    <row r="582" spans="1:4" x14ac:dyDescent="0.2">
      <c r="A582" t="s">
        <v>49</v>
      </c>
      <c r="B582" t="s">
        <v>225</v>
      </c>
      <c r="C582">
        <v>4.0000000000000001E-3</v>
      </c>
      <c r="D582">
        <v>252</v>
      </c>
    </row>
    <row r="583" spans="1:4" x14ac:dyDescent="0.2">
      <c r="A583" t="s">
        <v>49</v>
      </c>
      <c r="B583" t="s">
        <v>194</v>
      </c>
      <c r="C583">
        <v>2E-3</v>
      </c>
      <c r="D583">
        <v>492</v>
      </c>
    </row>
    <row r="584" spans="1:4" x14ac:dyDescent="0.2">
      <c r="A584" t="s">
        <v>49</v>
      </c>
      <c r="B584" t="s">
        <v>232</v>
      </c>
      <c r="C584">
        <v>3.1E-2</v>
      </c>
      <c r="D584">
        <v>1376</v>
      </c>
    </row>
    <row r="585" spans="1:4" x14ac:dyDescent="0.2">
      <c r="A585" t="s">
        <v>49</v>
      </c>
      <c r="B585" t="s">
        <v>234</v>
      </c>
      <c r="C585">
        <v>4.3999999999999997E-2</v>
      </c>
      <c r="D585">
        <v>5926</v>
      </c>
    </row>
    <row r="586" spans="1:4" x14ac:dyDescent="0.2">
      <c r="A586" t="s">
        <v>49</v>
      </c>
      <c r="B586" t="s">
        <v>236</v>
      </c>
      <c r="C586">
        <v>6.8000000000000005E-2</v>
      </c>
      <c r="D586">
        <v>14339</v>
      </c>
    </row>
    <row r="587" spans="1:4" x14ac:dyDescent="0.2">
      <c r="A587" t="s">
        <v>49</v>
      </c>
      <c r="B587" t="s">
        <v>413</v>
      </c>
      <c r="C587">
        <v>4.2700000000000002E-2</v>
      </c>
      <c r="D587">
        <v>35791</v>
      </c>
    </row>
    <row r="588" spans="1:4" x14ac:dyDescent="0.2">
      <c r="A588" t="s">
        <v>49</v>
      </c>
      <c r="B588" t="s">
        <v>245</v>
      </c>
      <c r="C588">
        <v>0.02</v>
      </c>
      <c r="D588">
        <v>302</v>
      </c>
    </row>
    <row r="589" spans="1:4" x14ac:dyDescent="0.2">
      <c r="A589" t="s">
        <v>49</v>
      </c>
      <c r="B589" t="s">
        <v>82</v>
      </c>
      <c r="C589">
        <v>5.0000000000000001E-3</v>
      </c>
      <c r="D589">
        <v>101</v>
      </c>
    </row>
    <row r="590" spans="1:4" x14ac:dyDescent="0.2">
      <c r="A590" t="s">
        <v>49</v>
      </c>
      <c r="B590" t="s">
        <v>22</v>
      </c>
      <c r="C590">
        <v>0.04</v>
      </c>
      <c r="D590">
        <v>25</v>
      </c>
    </row>
    <row r="591" spans="1:4" x14ac:dyDescent="0.2">
      <c r="A591" t="s">
        <v>49</v>
      </c>
      <c r="B591" t="s">
        <v>69</v>
      </c>
      <c r="C591">
        <v>8.9999999999999998E-4</v>
      </c>
      <c r="D591">
        <v>3000</v>
      </c>
    </row>
    <row r="592" spans="1:4" x14ac:dyDescent="0.2">
      <c r="A592" t="s">
        <v>51</v>
      </c>
      <c r="B592" t="s">
        <v>20</v>
      </c>
      <c r="C592">
        <v>1.9E-2</v>
      </c>
      <c r="D592">
        <v>26</v>
      </c>
    </row>
    <row r="593" spans="1:4" x14ac:dyDescent="0.2">
      <c r="A593" t="s">
        <v>51</v>
      </c>
      <c r="B593" t="s">
        <v>232</v>
      </c>
      <c r="C593">
        <v>2.4E-2</v>
      </c>
      <c r="D593">
        <v>1376</v>
      </c>
    </row>
    <row r="594" spans="1:4" x14ac:dyDescent="0.2">
      <c r="A594" t="s">
        <v>51</v>
      </c>
      <c r="B594" t="s">
        <v>234</v>
      </c>
      <c r="C594">
        <v>0.04</v>
      </c>
      <c r="D594">
        <v>5926</v>
      </c>
    </row>
    <row r="595" spans="1:4" x14ac:dyDescent="0.2">
      <c r="A595" t="s">
        <v>51</v>
      </c>
      <c r="B595" t="s">
        <v>236</v>
      </c>
      <c r="C595">
        <v>5.7000000000000002E-2</v>
      </c>
      <c r="D595">
        <v>14339</v>
      </c>
    </row>
    <row r="596" spans="1:4" x14ac:dyDescent="0.2">
      <c r="A596" t="s">
        <v>51</v>
      </c>
      <c r="B596" t="s">
        <v>413</v>
      </c>
      <c r="C596">
        <v>3.7900000000000003E-2</v>
      </c>
      <c r="D596">
        <v>35791</v>
      </c>
    </row>
    <row r="597" spans="1:4" x14ac:dyDescent="0.2">
      <c r="A597" t="s">
        <v>51</v>
      </c>
      <c r="B597" t="s">
        <v>245</v>
      </c>
      <c r="C597">
        <v>2E-3</v>
      </c>
      <c r="D597">
        <v>302</v>
      </c>
    </row>
    <row r="598" spans="1:4" x14ac:dyDescent="0.2">
      <c r="A598" t="s">
        <v>51</v>
      </c>
      <c r="B598" t="s">
        <v>82</v>
      </c>
      <c r="C598">
        <v>0.01</v>
      </c>
      <c r="D598">
        <v>101</v>
      </c>
    </row>
    <row r="599" spans="1:4" x14ac:dyDescent="0.2">
      <c r="A599" t="s">
        <v>51</v>
      </c>
      <c r="B599" t="s">
        <v>69</v>
      </c>
      <c r="C599">
        <v>8.0000000000000004E-4</v>
      </c>
      <c r="D599">
        <v>3000</v>
      </c>
    </row>
    <row r="600" spans="1:4" x14ac:dyDescent="0.2">
      <c r="A600" t="s">
        <v>556</v>
      </c>
      <c r="B600" t="s">
        <v>232</v>
      </c>
      <c r="C600">
        <v>7.0000000000000001E-3</v>
      </c>
      <c r="D600">
        <v>1376</v>
      </c>
    </row>
    <row r="601" spans="1:4" x14ac:dyDescent="0.2">
      <c r="A601" t="s">
        <v>556</v>
      </c>
      <c r="B601" t="s">
        <v>234</v>
      </c>
      <c r="C601">
        <v>0.01</v>
      </c>
      <c r="D601">
        <v>5926</v>
      </c>
    </row>
    <row r="602" spans="1:4" x14ac:dyDescent="0.2">
      <c r="A602" t="s">
        <v>556</v>
      </c>
      <c r="B602" t="s">
        <v>236</v>
      </c>
      <c r="C602">
        <v>2.3E-2</v>
      </c>
      <c r="D602">
        <v>14339</v>
      </c>
    </row>
    <row r="603" spans="1:4" x14ac:dyDescent="0.2">
      <c r="A603" t="s">
        <v>556</v>
      </c>
      <c r="B603" t="s">
        <v>413</v>
      </c>
      <c r="C603">
        <v>9.2999999999999992E-3</v>
      </c>
      <c r="D603">
        <v>35791</v>
      </c>
    </row>
    <row r="604" spans="1:4" x14ac:dyDescent="0.2">
      <c r="A604" t="s">
        <v>556</v>
      </c>
      <c r="B604" t="s">
        <v>82</v>
      </c>
      <c r="C604">
        <v>5.0000000000000001E-3</v>
      </c>
      <c r="D604">
        <v>101</v>
      </c>
    </row>
    <row r="605" spans="1:4" x14ac:dyDescent="0.2">
      <c r="A605" t="s">
        <v>556</v>
      </c>
      <c r="B605" t="s">
        <v>69</v>
      </c>
      <c r="C605">
        <v>2.0000000000000001E-4</v>
      </c>
      <c r="D605">
        <v>3000</v>
      </c>
    </row>
    <row r="606" spans="1:4" x14ac:dyDescent="0.2">
      <c r="A606" t="s">
        <v>52</v>
      </c>
      <c r="B606" t="s">
        <v>20</v>
      </c>
      <c r="C606">
        <v>1.9E-2</v>
      </c>
      <c r="D606">
        <v>26</v>
      </c>
    </row>
    <row r="607" spans="1:4" x14ac:dyDescent="0.2">
      <c r="A607" t="s">
        <v>52</v>
      </c>
      <c r="B607" t="s">
        <v>234</v>
      </c>
      <c r="C607">
        <v>1E-3</v>
      </c>
      <c r="D607">
        <v>5926</v>
      </c>
    </row>
    <row r="608" spans="1:4" x14ac:dyDescent="0.2">
      <c r="A608" t="s">
        <v>52</v>
      </c>
      <c r="B608" t="s">
        <v>236</v>
      </c>
      <c r="C608">
        <v>0.01</v>
      </c>
      <c r="D608">
        <v>14339</v>
      </c>
    </row>
    <row r="609" spans="1:4" x14ac:dyDescent="0.2">
      <c r="A609" t="s">
        <v>52</v>
      </c>
      <c r="B609" t="s">
        <v>413</v>
      </c>
      <c r="C609">
        <v>5.9999999999999995E-4</v>
      </c>
      <c r="D609">
        <v>35791</v>
      </c>
    </row>
    <row r="610" spans="1:4" x14ac:dyDescent="0.2">
      <c r="A610" t="s">
        <v>53</v>
      </c>
      <c r="B610" t="s">
        <v>20</v>
      </c>
      <c r="C610">
        <v>1.9E-2</v>
      </c>
      <c r="D610">
        <v>26</v>
      </c>
    </row>
    <row r="611" spans="1:4" x14ac:dyDescent="0.2">
      <c r="A611" t="s">
        <v>53</v>
      </c>
      <c r="B611" t="s">
        <v>232</v>
      </c>
      <c r="C611">
        <v>1E-3</v>
      </c>
      <c r="D611">
        <v>1376</v>
      </c>
    </row>
    <row r="612" spans="1:4" x14ac:dyDescent="0.2">
      <c r="A612" t="s">
        <v>53</v>
      </c>
      <c r="B612" t="s">
        <v>234</v>
      </c>
      <c r="C612">
        <v>2E-3</v>
      </c>
      <c r="D612">
        <v>5926</v>
      </c>
    </row>
    <row r="613" spans="1:4" x14ac:dyDescent="0.2">
      <c r="A613" t="s">
        <v>53</v>
      </c>
      <c r="B613" t="s">
        <v>236</v>
      </c>
      <c r="C613">
        <v>1E-3</v>
      </c>
      <c r="D613">
        <v>14339</v>
      </c>
    </row>
    <row r="614" spans="1:4" x14ac:dyDescent="0.2">
      <c r="A614" t="s">
        <v>53</v>
      </c>
      <c r="B614" t="s">
        <v>413</v>
      </c>
      <c r="C614">
        <v>8.9999999999999998E-4</v>
      </c>
      <c r="D614">
        <v>35791</v>
      </c>
    </row>
    <row r="615" spans="1:4" x14ac:dyDescent="0.2">
      <c r="A615" t="s">
        <v>570</v>
      </c>
      <c r="B615" t="s">
        <v>413</v>
      </c>
      <c r="C615">
        <v>1E-4</v>
      </c>
      <c r="D615">
        <v>35791</v>
      </c>
    </row>
    <row r="616" spans="1:4" x14ac:dyDescent="0.2">
      <c r="A616" t="s">
        <v>54</v>
      </c>
      <c r="B616" t="s">
        <v>7</v>
      </c>
      <c r="C616">
        <v>0.16900000000000001</v>
      </c>
      <c r="D616">
        <v>62</v>
      </c>
    </row>
    <row r="617" spans="1:4" x14ac:dyDescent="0.2">
      <c r="A617" t="s">
        <v>54</v>
      </c>
      <c r="B617" t="s">
        <v>20</v>
      </c>
      <c r="C617">
        <v>7.6999999999999999E-2</v>
      </c>
      <c r="D617">
        <v>26</v>
      </c>
    </row>
    <row r="618" spans="1:4" x14ac:dyDescent="0.2">
      <c r="A618" t="s">
        <v>54</v>
      </c>
      <c r="B618" t="s">
        <v>225</v>
      </c>
      <c r="C618">
        <v>6.7000000000000004E-2</v>
      </c>
      <c r="D618">
        <v>252</v>
      </c>
    </row>
    <row r="619" spans="1:4" x14ac:dyDescent="0.2">
      <c r="A619" t="s">
        <v>54</v>
      </c>
      <c r="B619" t="s">
        <v>93</v>
      </c>
      <c r="C619">
        <v>3.7999999999999999E-2</v>
      </c>
      <c r="D619">
        <v>42</v>
      </c>
    </row>
    <row r="620" spans="1:4" x14ac:dyDescent="0.2">
      <c r="A620" t="s">
        <v>54</v>
      </c>
      <c r="B620" t="s">
        <v>232</v>
      </c>
      <c r="C620">
        <v>3.2000000000000001E-2</v>
      </c>
      <c r="D620">
        <v>1376</v>
      </c>
    </row>
    <row r="621" spans="1:4" x14ac:dyDescent="0.2">
      <c r="A621" t="s">
        <v>54</v>
      </c>
      <c r="B621" t="s">
        <v>234</v>
      </c>
      <c r="C621">
        <v>2.3E-2</v>
      </c>
      <c r="D621">
        <v>5926</v>
      </c>
    </row>
    <row r="622" spans="1:4" x14ac:dyDescent="0.2">
      <c r="A622" t="s">
        <v>54</v>
      </c>
      <c r="B622" t="s">
        <v>236</v>
      </c>
      <c r="C622">
        <v>1.2999999999999999E-2</v>
      </c>
      <c r="D622">
        <v>14339</v>
      </c>
    </row>
    <row r="623" spans="1:4" x14ac:dyDescent="0.2">
      <c r="A623" t="s">
        <v>54</v>
      </c>
      <c r="B623" t="s">
        <v>413</v>
      </c>
      <c r="C623">
        <v>2.75E-2</v>
      </c>
      <c r="D623">
        <v>35791</v>
      </c>
    </row>
    <row r="624" spans="1:4" x14ac:dyDescent="0.2">
      <c r="A624" t="s">
        <v>54</v>
      </c>
      <c r="B624" t="s">
        <v>245</v>
      </c>
      <c r="C624">
        <v>7.0000000000000001E-3</v>
      </c>
      <c r="D624">
        <v>302</v>
      </c>
    </row>
    <row r="625" spans="1:4" x14ac:dyDescent="0.2">
      <c r="A625" t="s">
        <v>54</v>
      </c>
      <c r="B625" t="s">
        <v>22</v>
      </c>
      <c r="C625">
        <v>0.12</v>
      </c>
      <c r="D625">
        <v>25</v>
      </c>
    </row>
    <row r="626" spans="1:4" x14ac:dyDescent="0.2">
      <c r="A626" t="s">
        <v>54</v>
      </c>
      <c r="B626" t="s">
        <v>26</v>
      </c>
      <c r="C626">
        <v>2.7799999999999998E-2</v>
      </c>
      <c r="D626">
        <v>18</v>
      </c>
    </row>
    <row r="627" spans="1:4" x14ac:dyDescent="0.2">
      <c r="A627" t="s">
        <v>54</v>
      </c>
      <c r="B627" t="s">
        <v>23</v>
      </c>
      <c r="C627">
        <v>3.1300000000000001E-2</v>
      </c>
      <c r="D627">
        <v>16</v>
      </c>
    </row>
    <row r="628" spans="1:4" x14ac:dyDescent="0.2">
      <c r="A628" t="s">
        <v>56</v>
      </c>
      <c r="B628" t="s">
        <v>7</v>
      </c>
      <c r="C628">
        <v>0.34699999999999998</v>
      </c>
      <c r="D628">
        <v>62</v>
      </c>
    </row>
    <row r="629" spans="1:4" x14ac:dyDescent="0.2">
      <c r="A629" t="s">
        <v>56</v>
      </c>
      <c r="B629" t="s">
        <v>20</v>
      </c>
      <c r="C629">
        <v>0.34599999999999997</v>
      </c>
      <c r="D629">
        <v>26</v>
      </c>
    </row>
    <row r="630" spans="1:4" x14ac:dyDescent="0.2">
      <c r="A630" t="s">
        <v>56</v>
      </c>
      <c r="B630" t="s">
        <v>22</v>
      </c>
      <c r="C630">
        <v>0.16</v>
      </c>
      <c r="D630">
        <v>25</v>
      </c>
    </row>
    <row r="631" spans="1:4" x14ac:dyDescent="0.2">
      <c r="A631" t="s">
        <v>56</v>
      </c>
      <c r="B631" t="s">
        <v>26</v>
      </c>
      <c r="C631">
        <v>8.3299999999999999E-2</v>
      </c>
      <c r="D631">
        <v>18</v>
      </c>
    </row>
    <row r="632" spans="1:4" x14ac:dyDescent="0.2">
      <c r="A632" t="s">
        <v>56</v>
      </c>
      <c r="B632" t="s">
        <v>23</v>
      </c>
      <c r="C632">
        <v>0.1875</v>
      </c>
      <c r="D632">
        <v>16</v>
      </c>
    </row>
    <row r="633" spans="1:4" x14ac:dyDescent="0.2">
      <c r="A633" t="s">
        <v>56</v>
      </c>
      <c r="B633" t="s">
        <v>225</v>
      </c>
      <c r="C633">
        <v>0.222</v>
      </c>
      <c r="D633">
        <v>252</v>
      </c>
    </row>
    <row r="634" spans="1:4" x14ac:dyDescent="0.2">
      <c r="A634" t="s">
        <v>56</v>
      </c>
      <c r="B634" t="s">
        <v>194</v>
      </c>
      <c r="C634">
        <v>0.746</v>
      </c>
      <c r="D634">
        <v>492</v>
      </c>
    </row>
    <row r="635" spans="1:4" x14ac:dyDescent="0.2">
      <c r="A635" t="s">
        <v>56</v>
      </c>
      <c r="B635" t="s">
        <v>67</v>
      </c>
      <c r="C635">
        <v>0.79400000000000004</v>
      </c>
      <c r="D635">
        <v>18</v>
      </c>
    </row>
    <row r="636" spans="1:4" x14ac:dyDescent="0.2">
      <c r="A636" t="s">
        <v>56</v>
      </c>
      <c r="B636" t="s">
        <v>93</v>
      </c>
      <c r="C636">
        <v>0.33800000000000002</v>
      </c>
      <c r="D636">
        <v>42</v>
      </c>
    </row>
    <row r="637" spans="1:4" x14ac:dyDescent="0.2">
      <c r="A637" t="s">
        <v>56</v>
      </c>
      <c r="B637" t="s">
        <v>100</v>
      </c>
      <c r="C637">
        <v>0.32</v>
      </c>
      <c r="D637">
        <v>51</v>
      </c>
    </row>
    <row r="638" spans="1:4" x14ac:dyDescent="0.2">
      <c r="A638" t="s">
        <v>56</v>
      </c>
      <c r="B638" t="s">
        <v>232</v>
      </c>
      <c r="C638">
        <v>0.17</v>
      </c>
      <c r="D638">
        <v>1376</v>
      </c>
    </row>
    <row r="639" spans="1:4" x14ac:dyDescent="0.2">
      <c r="A639" t="s">
        <v>56</v>
      </c>
      <c r="B639" t="s">
        <v>234</v>
      </c>
      <c r="C639">
        <v>0.04</v>
      </c>
      <c r="D639">
        <v>5926</v>
      </c>
    </row>
    <row r="640" spans="1:4" x14ac:dyDescent="0.2">
      <c r="A640" t="s">
        <v>56</v>
      </c>
      <c r="B640" t="s">
        <v>236</v>
      </c>
      <c r="C640">
        <v>5.0000000000000001E-3</v>
      </c>
      <c r="D640">
        <v>14339</v>
      </c>
    </row>
    <row r="641" spans="1:4" x14ac:dyDescent="0.2">
      <c r="A641" t="s">
        <v>56</v>
      </c>
      <c r="B641" t="s">
        <v>413</v>
      </c>
      <c r="C641">
        <v>6.3500000000000001E-2</v>
      </c>
      <c r="D641">
        <v>35791</v>
      </c>
    </row>
    <row r="642" spans="1:4" x14ac:dyDescent="0.2">
      <c r="A642" t="s">
        <v>56</v>
      </c>
      <c r="B642" t="s">
        <v>245</v>
      </c>
      <c r="C642">
        <v>0.151</v>
      </c>
      <c r="D642">
        <v>302</v>
      </c>
    </row>
    <row r="643" spans="1:4" x14ac:dyDescent="0.2">
      <c r="A643" t="s">
        <v>56</v>
      </c>
      <c r="B643" t="s">
        <v>82</v>
      </c>
      <c r="C643">
        <v>8.8999999999999996E-2</v>
      </c>
      <c r="D643">
        <v>101</v>
      </c>
    </row>
    <row r="644" spans="1:4" x14ac:dyDescent="0.2">
      <c r="A644" t="s">
        <v>56</v>
      </c>
      <c r="B644" t="s">
        <v>69</v>
      </c>
      <c r="C644">
        <v>0.6986</v>
      </c>
      <c r="D644">
        <v>3000</v>
      </c>
    </row>
    <row r="645" spans="1:4" x14ac:dyDescent="0.2">
      <c r="A645" t="s">
        <v>589</v>
      </c>
      <c r="B645" t="s">
        <v>232</v>
      </c>
      <c r="C645">
        <v>1E-3</v>
      </c>
      <c r="D645">
        <v>1376</v>
      </c>
    </row>
    <row r="646" spans="1:4" x14ac:dyDescent="0.2">
      <c r="A646" t="s">
        <v>590</v>
      </c>
      <c r="B646" t="s">
        <v>232</v>
      </c>
      <c r="C646">
        <v>1E-3</v>
      </c>
      <c r="D646">
        <v>1376</v>
      </c>
    </row>
    <row r="647" spans="1:4" x14ac:dyDescent="0.2">
      <c r="A647" t="s">
        <v>590</v>
      </c>
      <c r="B647" t="s">
        <v>234</v>
      </c>
      <c r="C647">
        <v>4.0000000000000001E-3</v>
      </c>
      <c r="D647">
        <v>5926</v>
      </c>
    </row>
    <row r="648" spans="1:4" x14ac:dyDescent="0.2">
      <c r="A648" t="s">
        <v>590</v>
      </c>
      <c r="B648" t="s">
        <v>236</v>
      </c>
      <c r="C648">
        <v>8.0000000000000002E-3</v>
      </c>
      <c r="D648">
        <v>14339</v>
      </c>
    </row>
    <row r="649" spans="1:4" x14ac:dyDescent="0.2">
      <c r="A649" t="s">
        <v>590</v>
      </c>
      <c r="B649" t="s">
        <v>413</v>
      </c>
      <c r="C649">
        <v>1.1999999999999999E-3</v>
      </c>
      <c r="D649">
        <v>35791</v>
      </c>
    </row>
    <row r="650" spans="1:4" x14ac:dyDescent="0.2">
      <c r="A650" t="s">
        <v>590</v>
      </c>
      <c r="B650" t="s">
        <v>82</v>
      </c>
      <c r="C650">
        <v>5.0000000000000001E-3</v>
      </c>
      <c r="D650">
        <v>101</v>
      </c>
    </row>
    <row r="651" spans="1:4" x14ac:dyDescent="0.2">
      <c r="A651" t="s">
        <v>593</v>
      </c>
      <c r="B651" t="s">
        <v>194</v>
      </c>
      <c r="C651">
        <v>4.7E-2</v>
      </c>
      <c r="D651">
        <v>492</v>
      </c>
    </row>
    <row r="652" spans="1:4" x14ac:dyDescent="0.2">
      <c r="A652" t="s">
        <v>593</v>
      </c>
      <c r="B652" t="s">
        <v>67</v>
      </c>
      <c r="C652">
        <v>2.9000000000000001E-2</v>
      </c>
      <c r="D652">
        <v>18</v>
      </c>
    </row>
    <row r="653" spans="1:4" x14ac:dyDescent="0.2">
      <c r="A653" t="s">
        <v>593</v>
      </c>
      <c r="B653" t="s">
        <v>93</v>
      </c>
      <c r="C653">
        <v>1.2999999999999999E-2</v>
      </c>
      <c r="D653">
        <v>42</v>
      </c>
    </row>
    <row r="654" spans="1:4" x14ac:dyDescent="0.2">
      <c r="A654" t="s">
        <v>593</v>
      </c>
      <c r="B654" t="s">
        <v>100</v>
      </c>
      <c r="C654">
        <v>0.09</v>
      </c>
      <c r="D654">
        <v>51</v>
      </c>
    </row>
    <row r="655" spans="1:4" x14ac:dyDescent="0.2">
      <c r="A655" t="s">
        <v>593</v>
      </c>
      <c r="B655" t="s">
        <v>232</v>
      </c>
      <c r="C655">
        <v>1E-3</v>
      </c>
      <c r="D655">
        <v>1376</v>
      </c>
    </row>
    <row r="656" spans="1:4" x14ac:dyDescent="0.2">
      <c r="A656" t="s">
        <v>593</v>
      </c>
      <c r="B656" t="s">
        <v>234</v>
      </c>
      <c r="C656">
        <v>7.0000000000000001E-3</v>
      </c>
      <c r="D656">
        <v>5926</v>
      </c>
    </row>
    <row r="657" spans="1:4" x14ac:dyDescent="0.2">
      <c r="A657" t="s">
        <v>593</v>
      </c>
      <c r="B657" t="s">
        <v>236</v>
      </c>
      <c r="C657">
        <v>2E-3</v>
      </c>
      <c r="D657">
        <v>14339</v>
      </c>
    </row>
    <row r="658" spans="1:4" x14ac:dyDescent="0.2">
      <c r="A658" t="s">
        <v>593</v>
      </c>
      <c r="B658" t="s">
        <v>413</v>
      </c>
      <c r="C658">
        <v>2.8999999999999998E-3</v>
      </c>
      <c r="D658">
        <v>35791</v>
      </c>
    </row>
    <row r="659" spans="1:4" x14ac:dyDescent="0.2">
      <c r="A659" t="s">
        <v>593</v>
      </c>
      <c r="B659" t="s">
        <v>69</v>
      </c>
      <c r="C659">
        <v>9.7100000000000006E-2</v>
      </c>
      <c r="D659">
        <v>3000</v>
      </c>
    </row>
    <row r="660" spans="1:4" x14ac:dyDescent="0.2">
      <c r="A660" t="s">
        <v>595</v>
      </c>
      <c r="B660" t="s">
        <v>234</v>
      </c>
      <c r="C660">
        <v>1E-3</v>
      </c>
      <c r="D660">
        <v>5926</v>
      </c>
    </row>
    <row r="661" spans="1:4" x14ac:dyDescent="0.2">
      <c r="A661" t="s">
        <v>595</v>
      </c>
      <c r="B661" t="s">
        <v>413</v>
      </c>
      <c r="C661">
        <v>2.0000000000000001E-4</v>
      </c>
      <c r="D661">
        <v>35791</v>
      </c>
    </row>
    <row r="662" spans="1:4" x14ac:dyDescent="0.2">
      <c r="A662" t="s">
        <v>607</v>
      </c>
      <c r="B662" t="s">
        <v>413</v>
      </c>
      <c r="C662">
        <v>1E-4</v>
      </c>
      <c r="D662">
        <v>35791</v>
      </c>
    </row>
    <row r="663" spans="1:4" x14ac:dyDescent="0.2">
      <c r="A663" t="s">
        <v>618</v>
      </c>
      <c r="B663" t="s">
        <v>69</v>
      </c>
      <c r="C663">
        <v>2.9999999999999997E-4</v>
      </c>
      <c r="D663">
        <v>3000</v>
      </c>
    </row>
    <row r="664" spans="1:4" x14ac:dyDescent="0.2">
      <c r="A664" t="s">
        <v>57</v>
      </c>
      <c r="B664" t="s">
        <v>7</v>
      </c>
      <c r="C664">
        <v>8.0000000000000002E-3</v>
      </c>
      <c r="D664">
        <v>62</v>
      </c>
    </row>
    <row r="665" spans="1:4" x14ac:dyDescent="0.2">
      <c r="A665" t="s">
        <v>57</v>
      </c>
      <c r="B665" t="s">
        <v>20</v>
      </c>
      <c r="C665">
        <v>7.6999999999999999E-2</v>
      </c>
      <c r="D665">
        <v>26</v>
      </c>
    </row>
    <row r="666" spans="1:4" x14ac:dyDescent="0.2">
      <c r="A666" t="s">
        <v>57</v>
      </c>
      <c r="B666" t="s">
        <v>225</v>
      </c>
      <c r="C666">
        <v>8.0000000000000002E-3</v>
      </c>
      <c r="D666">
        <v>252</v>
      </c>
    </row>
    <row r="667" spans="1:4" x14ac:dyDescent="0.2">
      <c r="A667" t="s">
        <v>57</v>
      </c>
      <c r="B667" t="s">
        <v>232</v>
      </c>
      <c r="C667">
        <v>8.4000000000000005E-2</v>
      </c>
      <c r="D667">
        <v>1376</v>
      </c>
    </row>
    <row r="668" spans="1:4" x14ac:dyDescent="0.2">
      <c r="A668" t="s">
        <v>57</v>
      </c>
      <c r="B668" t="s">
        <v>234</v>
      </c>
      <c r="C668">
        <v>0.10100000000000001</v>
      </c>
      <c r="D668">
        <v>5926</v>
      </c>
    </row>
    <row r="669" spans="1:4" x14ac:dyDescent="0.2">
      <c r="A669" t="s">
        <v>57</v>
      </c>
      <c r="B669" t="s">
        <v>236</v>
      </c>
      <c r="C669">
        <v>5.1999999999999998E-2</v>
      </c>
      <c r="D669">
        <v>14339</v>
      </c>
    </row>
    <row r="670" spans="1:4" x14ac:dyDescent="0.2">
      <c r="A670" t="s">
        <v>57</v>
      </c>
      <c r="B670" t="s">
        <v>413</v>
      </c>
      <c r="C670">
        <v>0.1041</v>
      </c>
      <c r="D670">
        <v>35791</v>
      </c>
    </row>
    <row r="671" spans="1:4" x14ac:dyDescent="0.2">
      <c r="A671" t="s">
        <v>57</v>
      </c>
      <c r="B671" t="s">
        <v>82</v>
      </c>
      <c r="C671">
        <v>3.1E-2</v>
      </c>
      <c r="D671">
        <v>101</v>
      </c>
    </row>
    <row r="672" spans="1:4" x14ac:dyDescent="0.2">
      <c r="A672" t="s">
        <v>57</v>
      </c>
      <c r="B672" t="s">
        <v>22</v>
      </c>
      <c r="C672">
        <v>0.06</v>
      </c>
      <c r="D672">
        <v>25</v>
      </c>
    </row>
    <row r="673" spans="1:4" x14ac:dyDescent="0.2">
      <c r="A673" t="s">
        <v>57</v>
      </c>
      <c r="B673" t="s">
        <v>69</v>
      </c>
      <c r="C673">
        <v>1.5E-3</v>
      </c>
      <c r="D673">
        <v>3000</v>
      </c>
    </row>
    <row r="674" spans="1:4" x14ac:dyDescent="0.2">
      <c r="A674" t="s">
        <v>57</v>
      </c>
      <c r="B674" t="s">
        <v>245</v>
      </c>
      <c r="C674">
        <v>1.7000000000000001E-2</v>
      </c>
      <c r="D674">
        <v>302</v>
      </c>
    </row>
    <row r="675" spans="1:4" x14ac:dyDescent="0.2">
      <c r="A675" t="s">
        <v>59</v>
      </c>
      <c r="B675" t="s">
        <v>20</v>
      </c>
      <c r="C675">
        <v>1.9E-2</v>
      </c>
      <c r="D675">
        <v>26</v>
      </c>
    </row>
    <row r="676" spans="1:4" x14ac:dyDescent="0.2">
      <c r="A676" t="s">
        <v>59</v>
      </c>
      <c r="B676" t="s">
        <v>232</v>
      </c>
      <c r="C676">
        <v>1.0999999999999999E-2</v>
      </c>
      <c r="D676">
        <v>1376</v>
      </c>
    </row>
    <row r="677" spans="1:4" x14ac:dyDescent="0.2">
      <c r="A677" t="s">
        <v>59</v>
      </c>
      <c r="B677" t="s">
        <v>234</v>
      </c>
      <c r="C677">
        <v>1.0999999999999999E-2</v>
      </c>
      <c r="D677">
        <v>5926</v>
      </c>
    </row>
    <row r="678" spans="1:4" x14ac:dyDescent="0.2">
      <c r="A678" t="s">
        <v>59</v>
      </c>
      <c r="B678" t="s">
        <v>236</v>
      </c>
      <c r="C678">
        <v>0.02</v>
      </c>
      <c r="D678">
        <v>14339</v>
      </c>
    </row>
    <row r="679" spans="1:4" x14ac:dyDescent="0.2">
      <c r="A679" t="s">
        <v>59</v>
      </c>
      <c r="B679" t="s">
        <v>413</v>
      </c>
      <c r="C679">
        <v>4.4999999999999997E-3</v>
      </c>
      <c r="D679">
        <v>35791</v>
      </c>
    </row>
    <row r="680" spans="1:4" x14ac:dyDescent="0.2">
      <c r="A680" t="s">
        <v>59</v>
      </c>
      <c r="B680" t="s">
        <v>26</v>
      </c>
      <c r="C680">
        <v>5.5599999999999997E-2</v>
      </c>
      <c r="D680">
        <v>18</v>
      </c>
    </row>
    <row r="681" spans="1:4" x14ac:dyDescent="0.2">
      <c r="A681" t="s">
        <v>59</v>
      </c>
      <c r="B681" t="s">
        <v>69</v>
      </c>
      <c r="C681">
        <v>2E-3</v>
      </c>
      <c r="D681">
        <v>3000</v>
      </c>
    </row>
    <row r="682" spans="1:4" x14ac:dyDescent="0.2">
      <c r="A682" t="s">
        <v>623</v>
      </c>
      <c r="B682" t="s">
        <v>232</v>
      </c>
      <c r="C682">
        <v>2E-3</v>
      </c>
      <c r="D682">
        <v>1376</v>
      </c>
    </row>
    <row r="683" spans="1:4" x14ac:dyDescent="0.2">
      <c r="A683" t="s">
        <v>623</v>
      </c>
      <c r="B683" t="s">
        <v>234</v>
      </c>
      <c r="C683">
        <v>8.0000000000000002E-3</v>
      </c>
      <c r="D683">
        <v>5926</v>
      </c>
    </row>
    <row r="684" spans="1:4" x14ac:dyDescent="0.2">
      <c r="A684" t="s">
        <v>623</v>
      </c>
      <c r="B684" t="s">
        <v>236</v>
      </c>
      <c r="C684">
        <v>3.3000000000000002E-2</v>
      </c>
      <c r="D684">
        <v>14339</v>
      </c>
    </row>
    <row r="685" spans="1:4" x14ac:dyDescent="0.2">
      <c r="A685" t="s">
        <v>623</v>
      </c>
      <c r="B685" t="s">
        <v>413</v>
      </c>
      <c r="C685">
        <v>2.7000000000000001E-3</v>
      </c>
      <c r="D685">
        <v>35791</v>
      </c>
    </row>
    <row r="686" spans="1:4" x14ac:dyDescent="0.2">
      <c r="A686" t="s">
        <v>623</v>
      </c>
      <c r="B686" t="s">
        <v>82</v>
      </c>
      <c r="C686">
        <v>5.0000000000000001E-3</v>
      </c>
      <c r="D686">
        <v>101</v>
      </c>
    </row>
    <row r="687" spans="1:4" x14ac:dyDescent="0.2">
      <c r="A687" t="s">
        <v>623</v>
      </c>
      <c r="B687" t="s">
        <v>69</v>
      </c>
      <c r="C687">
        <v>2.0000000000000001E-4</v>
      </c>
      <c r="D687">
        <v>3000</v>
      </c>
    </row>
    <row r="688" spans="1:4" x14ac:dyDescent="0.2">
      <c r="A688" t="s">
        <v>626</v>
      </c>
      <c r="B688" t="s">
        <v>234</v>
      </c>
      <c r="C688">
        <v>1E-3</v>
      </c>
      <c r="D688">
        <v>5926</v>
      </c>
    </row>
    <row r="689" spans="1:4" x14ac:dyDescent="0.2">
      <c r="A689" t="s">
        <v>626</v>
      </c>
      <c r="B689" t="s">
        <v>236</v>
      </c>
      <c r="C689">
        <v>1E-3</v>
      </c>
      <c r="D689">
        <v>14339</v>
      </c>
    </row>
    <row r="690" spans="1:4" x14ac:dyDescent="0.2">
      <c r="A690" t="s">
        <v>626</v>
      </c>
      <c r="B690" t="s">
        <v>413</v>
      </c>
      <c r="C690">
        <v>1E-4</v>
      </c>
      <c r="D690">
        <v>35791</v>
      </c>
    </row>
    <row r="691" spans="1:4" x14ac:dyDescent="0.2">
      <c r="A691" t="s">
        <v>631</v>
      </c>
      <c r="B691" t="s">
        <v>69</v>
      </c>
      <c r="C691">
        <v>2.0000000000000001E-4</v>
      </c>
      <c r="D691">
        <v>3000</v>
      </c>
    </row>
    <row r="692" spans="1:4" x14ac:dyDescent="0.2">
      <c r="A692" t="s">
        <v>61</v>
      </c>
      <c r="B692" t="s">
        <v>20</v>
      </c>
      <c r="C692">
        <v>1.9E-2</v>
      </c>
      <c r="D692">
        <v>26</v>
      </c>
    </row>
    <row r="693" spans="1:4" x14ac:dyDescent="0.2">
      <c r="A693" t="s">
        <v>61</v>
      </c>
      <c r="B693" t="s">
        <v>232</v>
      </c>
      <c r="C693">
        <v>8.9999999999999993E-3</v>
      </c>
      <c r="D693">
        <v>1376</v>
      </c>
    </row>
    <row r="694" spans="1:4" x14ac:dyDescent="0.2">
      <c r="A694" t="s">
        <v>61</v>
      </c>
      <c r="B694" t="s">
        <v>234</v>
      </c>
      <c r="C694">
        <v>8.9999999999999993E-3</v>
      </c>
      <c r="D694">
        <v>5926</v>
      </c>
    </row>
    <row r="695" spans="1:4" x14ac:dyDescent="0.2">
      <c r="A695" t="s">
        <v>61</v>
      </c>
      <c r="B695" t="s">
        <v>236</v>
      </c>
      <c r="C695">
        <v>1.0999999999999999E-2</v>
      </c>
      <c r="D695">
        <v>14339</v>
      </c>
    </row>
    <row r="696" spans="1:4" x14ac:dyDescent="0.2">
      <c r="A696" t="s">
        <v>61</v>
      </c>
      <c r="B696" t="s">
        <v>413</v>
      </c>
      <c r="C696">
        <v>8.3999999999999995E-3</v>
      </c>
      <c r="D696">
        <v>35791</v>
      </c>
    </row>
    <row r="697" spans="1:4" x14ac:dyDescent="0.2">
      <c r="A697" t="s">
        <v>61</v>
      </c>
      <c r="B697" t="s">
        <v>82</v>
      </c>
      <c r="C697">
        <v>5.0000000000000001E-3</v>
      </c>
      <c r="D697">
        <v>101</v>
      </c>
    </row>
    <row r="698" spans="1:4" x14ac:dyDescent="0.2">
      <c r="A698" t="s">
        <v>61</v>
      </c>
      <c r="B698" t="s">
        <v>22</v>
      </c>
      <c r="C698">
        <v>0.08</v>
      </c>
      <c r="D698">
        <v>25</v>
      </c>
    </row>
    <row r="699" spans="1:4" x14ac:dyDescent="0.2">
      <c r="A699" t="s">
        <v>635</v>
      </c>
      <c r="B699" t="s">
        <v>194</v>
      </c>
      <c r="C699">
        <v>9.1999999999999998E-2</v>
      </c>
      <c r="D699">
        <v>492</v>
      </c>
    </row>
    <row r="700" spans="1:4" x14ac:dyDescent="0.2">
      <c r="A700" t="s">
        <v>635</v>
      </c>
      <c r="B700" t="s">
        <v>67</v>
      </c>
      <c r="C700">
        <v>0.11799999999999999</v>
      </c>
      <c r="D700">
        <v>18</v>
      </c>
    </row>
    <row r="701" spans="1:4" x14ac:dyDescent="0.2">
      <c r="A701" t="s">
        <v>635</v>
      </c>
      <c r="B701" t="s">
        <v>93</v>
      </c>
      <c r="C701">
        <v>0.113</v>
      </c>
      <c r="D701">
        <v>42</v>
      </c>
    </row>
    <row r="702" spans="1:4" x14ac:dyDescent="0.2">
      <c r="A702" t="s">
        <v>635</v>
      </c>
      <c r="B702" t="s">
        <v>100</v>
      </c>
      <c r="C702">
        <v>0.19</v>
      </c>
      <c r="D702">
        <v>51</v>
      </c>
    </row>
    <row r="703" spans="1:4" x14ac:dyDescent="0.2">
      <c r="A703" t="s">
        <v>635</v>
      </c>
      <c r="B703" t="s">
        <v>232</v>
      </c>
      <c r="C703">
        <v>1.9E-2</v>
      </c>
      <c r="D703">
        <v>1376</v>
      </c>
    </row>
    <row r="704" spans="1:4" x14ac:dyDescent="0.2">
      <c r="A704" t="s">
        <v>635</v>
      </c>
      <c r="B704" t="s">
        <v>234</v>
      </c>
      <c r="C704">
        <v>2.4E-2</v>
      </c>
      <c r="D704">
        <v>5926</v>
      </c>
    </row>
    <row r="705" spans="1:4" x14ac:dyDescent="0.2">
      <c r="A705" t="s">
        <v>635</v>
      </c>
      <c r="B705" t="s">
        <v>236</v>
      </c>
      <c r="C705">
        <v>8.9999999999999993E-3</v>
      </c>
      <c r="D705">
        <v>14339</v>
      </c>
    </row>
    <row r="706" spans="1:4" x14ac:dyDescent="0.2">
      <c r="A706" t="s">
        <v>635</v>
      </c>
      <c r="B706" t="s">
        <v>413</v>
      </c>
      <c r="C706">
        <v>2.9100000000000001E-2</v>
      </c>
      <c r="D706">
        <v>35791</v>
      </c>
    </row>
    <row r="707" spans="1:4" x14ac:dyDescent="0.2">
      <c r="A707" t="s">
        <v>635</v>
      </c>
      <c r="B707" t="s">
        <v>82</v>
      </c>
      <c r="C707">
        <v>0.115</v>
      </c>
      <c r="D707">
        <v>101</v>
      </c>
    </row>
    <row r="708" spans="1:4" x14ac:dyDescent="0.2">
      <c r="A708" t="s">
        <v>635</v>
      </c>
      <c r="B708" t="s">
        <v>26</v>
      </c>
      <c r="C708">
        <v>5.5599999999999997E-2</v>
      </c>
      <c r="D708">
        <v>18</v>
      </c>
    </row>
    <row r="709" spans="1:4" x14ac:dyDescent="0.2">
      <c r="A709" t="s">
        <v>635</v>
      </c>
      <c r="B709" t="s">
        <v>225</v>
      </c>
      <c r="C709">
        <v>4.5999999999999999E-2</v>
      </c>
      <c r="D709">
        <v>252</v>
      </c>
    </row>
    <row r="710" spans="1:4" x14ac:dyDescent="0.2">
      <c r="A710" t="s">
        <v>635</v>
      </c>
      <c r="B710" t="s">
        <v>69</v>
      </c>
      <c r="C710">
        <v>7.3400000000000007E-2</v>
      </c>
      <c r="D710">
        <v>3000</v>
      </c>
    </row>
    <row r="711" spans="1:4" x14ac:dyDescent="0.2">
      <c r="A711" t="s">
        <v>635</v>
      </c>
      <c r="B711" t="s">
        <v>245</v>
      </c>
      <c r="C711">
        <v>0.11899999999999999</v>
      </c>
      <c r="D711">
        <v>302</v>
      </c>
    </row>
    <row r="712" spans="1:4" x14ac:dyDescent="0.2">
      <c r="A712" t="s">
        <v>641</v>
      </c>
      <c r="B712" t="s">
        <v>69</v>
      </c>
      <c r="C712">
        <v>2.0000000000000001E-4</v>
      </c>
      <c r="D712">
        <v>3000</v>
      </c>
    </row>
    <row r="713" spans="1:4" x14ac:dyDescent="0.2">
      <c r="A713" t="s">
        <v>81</v>
      </c>
      <c r="B713" t="s">
        <v>675</v>
      </c>
      <c r="C713">
        <v>0.27200000000000002</v>
      </c>
      <c r="D713">
        <v>193</v>
      </c>
    </row>
    <row r="714" spans="1:4" x14ac:dyDescent="0.2">
      <c r="A714" t="s">
        <v>81</v>
      </c>
      <c r="B714" t="s">
        <v>676</v>
      </c>
      <c r="C714">
        <v>6.2E-2</v>
      </c>
      <c r="D714">
        <v>268</v>
      </c>
    </row>
    <row r="715" spans="1:4" x14ac:dyDescent="0.2">
      <c r="A715" t="s">
        <v>81</v>
      </c>
      <c r="B715" t="s">
        <v>88</v>
      </c>
      <c r="C715">
        <v>0.11799999999999999</v>
      </c>
      <c r="D715">
        <v>39</v>
      </c>
    </row>
    <row r="716" spans="1:4" x14ac:dyDescent="0.2">
      <c r="A716" t="s">
        <v>81</v>
      </c>
      <c r="B716" t="s">
        <v>677</v>
      </c>
      <c r="C716">
        <v>3.1E-2</v>
      </c>
      <c r="D716">
        <v>113</v>
      </c>
    </row>
    <row r="717" spans="1:4" x14ac:dyDescent="0.2">
      <c r="A717" t="s">
        <v>81</v>
      </c>
      <c r="B717" t="s">
        <v>87</v>
      </c>
      <c r="C717">
        <v>7.6999999999999999E-2</v>
      </c>
      <c r="D717">
        <v>339</v>
      </c>
    </row>
    <row r="718" spans="1:4" x14ac:dyDescent="0.2">
      <c r="A718" t="s">
        <v>81</v>
      </c>
      <c r="B718" t="s">
        <v>90</v>
      </c>
      <c r="C718">
        <v>0.38300000000000001</v>
      </c>
      <c r="D718">
        <v>105</v>
      </c>
    </row>
    <row r="719" spans="1:4" x14ac:dyDescent="0.2">
      <c r="A719" t="s">
        <v>81</v>
      </c>
      <c r="B719" t="s">
        <v>86</v>
      </c>
      <c r="C719">
        <v>7.4700000000000003E-2</v>
      </c>
      <c r="D719">
        <v>496</v>
      </c>
    </row>
    <row r="720" spans="1:4" x14ac:dyDescent="0.2">
      <c r="A720" t="s">
        <v>81</v>
      </c>
      <c r="B720" t="s">
        <v>84</v>
      </c>
      <c r="C720">
        <v>5.7000000000000002E-2</v>
      </c>
      <c r="D720">
        <v>220</v>
      </c>
    </row>
    <row r="721" spans="1:4" x14ac:dyDescent="0.2">
      <c r="A721" t="s">
        <v>92</v>
      </c>
      <c r="B721" t="s">
        <v>675</v>
      </c>
      <c r="C721">
        <v>0.13</v>
      </c>
      <c r="D721">
        <v>193</v>
      </c>
    </row>
    <row r="722" spans="1:4" x14ac:dyDescent="0.2">
      <c r="A722" t="s">
        <v>92</v>
      </c>
      <c r="B722" t="s">
        <v>676</v>
      </c>
      <c r="C722">
        <v>0.13100000000000001</v>
      </c>
      <c r="D722">
        <v>268</v>
      </c>
    </row>
    <row r="723" spans="1:4" x14ac:dyDescent="0.2">
      <c r="A723" t="s">
        <v>92</v>
      </c>
      <c r="B723" t="s">
        <v>88</v>
      </c>
      <c r="C723">
        <v>0.14499999999999999</v>
      </c>
      <c r="D723">
        <v>39</v>
      </c>
    </row>
    <row r="724" spans="1:4" x14ac:dyDescent="0.2">
      <c r="A724" t="s">
        <v>92</v>
      </c>
      <c r="B724" t="s">
        <v>677</v>
      </c>
      <c r="C724">
        <v>9.2999999999999999E-2</v>
      </c>
      <c r="D724">
        <v>113</v>
      </c>
    </row>
    <row r="725" spans="1:4" x14ac:dyDescent="0.2">
      <c r="A725" t="s">
        <v>92</v>
      </c>
      <c r="B725" t="s">
        <v>87</v>
      </c>
      <c r="C725">
        <v>0.11799999999999999</v>
      </c>
      <c r="D725">
        <v>339</v>
      </c>
    </row>
    <row r="726" spans="1:4" x14ac:dyDescent="0.2">
      <c r="A726" t="s">
        <v>92</v>
      </c>
      <c r="B726" t="s">
        <v>90</v>
      </c>
      <c r="C726">
        <v>8.8999999999999996E-2</v>
      </c>
      <c r="D726">
        <v>105</v>
      </c>
    </row>
    <row r="727" spans="1:4" x14ac:dyDescent="0.2">
      <c r="A727" t="s">
        <v>92</v>
      </c>
      <c r="B727" t="s">
        <v>86</v>
      </c>
      <c r="C727">
        <v>0.152</v>
      </c>
      <c r="D727">
        <v>496</v>
      </c>
    </row>
    <row r="728" spans="1:4" x14ac:dyDescent="0.2">
      <c r="A728" t="s">
        <v>92</v>
      </c>
      <c r="B728" t="s">
        <v>84</v>
      </c>
      <c r="C728">
        <v>0.15</v>
      </c>
      <c r="D728">
        <v>220</v>
      </c>
    </row>
    <row r="729" spans="1:4" x14ac:dyDescent="0.2">
      <c r="A729" t="s">
        <v>97</v>
      </c>
      <c r="B729" t="s">
        <v>676</v>
      </c>
      <c r="C729">
        <v>7.0000000000000001E-3</v>
      </c>
      <c r="D729">
        <v>268</v>
      </c>
    </row>
    <row r="730" spans="1:4" x14ac:dyDescent="0.2">
      <c r="A730" t="s">
        <v>97</v>
      </c>
      <c r="B730" t="s">
        <v>677</v>
      </c>
      <c r="C730">
        <v>2.7E-2</v>
      </c>
      <c r="D730">
        <v>113</v>
      </c>
    </row>
    <row r="731" spans="1:4" x14ac:dyDescent="0.2">
      <c r="A731" t="s">
        <v>97</v>
      </c>
      <c r="B731" t="s">
        <v>87</v>
      </c>
      <c r="C731">
        <v>7.0000000000000001E-3</v>
      </c>
      <c r="D731">
        <v>339</v>
      </c>
    </row>
    <row r="732" spans="1:4" x14ac:dyDescent="0.2">
      <c r="A732" t="s">
        <v>97</v>
      </c>
      <c r="B732" t="s">
        <v>90</v>
      </c>
      <c r="C732">
        <v>1.7000000000000001E-2</v>
      </c>
      <c r="D732">
        <v>105</v>
      </c>
    </row>
    <row r="733" spans="1:4" x14ac:dyDescent="0.2">
      <c r="A733" t="s">
        <v>97</v>
      </c>
      <c r="B733" t="s">
        <v>86</v>
      </c>
      <c r="C733">
        <v>1.21E-2</v>
      </c>
      <c r="D733">
        <v>496</v>
      </c>
    </row>
    <row r="734" spans="1:4" x14ac:dyDescent="0.2">
      <c r="A734" t="s">
        <v>99</v>
      </c>
      <c r="B734" t="s">
        <v>675</v>
      </c>
      <c r="C734">
        <v>5.7000000000000002E-2</v>
      </c>
      <c r="D734">
        <v>193</v>
      </c>
    </row>
    <row r="735" spans="1:4" x14ac:dyDescent="0.2">
      <c r="A735" t="s">
        <v>99</v>
      </c>
      <c r="B735" t="s">
        <v>676</v>
      </c>
      <c r="C735">
        <v>0.09</v>
      </c>
      <c r="D735">
        <v>268</v>
      </c>
    </row>
    <row r="736" spans="1:4" x14ac:dyDescent="0.2">
      <c r="A736" t="s">
        <v>99</v>
      </c>
      <c r="B736" t="s">
        <v>88</v>
      </c>
      <c r="C736">
        <v>2.5999999999999999E-2</v>
      </c>
      <c r="D736">
        <v>39</v>
      </c>
    </row>
    <row r="737" spans="1:4" x14ac:dyDescent="0.2">
      <c r="A737" t="s">
        <v>99</v>
      </c>
      <c r="B737" t="s">
        <v>677</v>
      </c>
      <c r="C737">
        <v>4.3999999999999997E-2</v>
      </c>
      <c r="D737">
        <v>113</v>
      </c>
    </row>
    <row r="738" spans="1:4" x14ac:dyDescent="0.2">
      <c r="A738" t="s">
        <v>99</v>
      </c>
      <c r="B738" t="s">
        <v>87</v>
      </c>
      <c r="C738">
        <v>0.10199999999999999</v>
      </c>
      <c r="D738">
        <v>339</v>
      </c>
    </row>
    <row r="739" spans="1:4" x14ac:dyDescent="0.2">
      <c r="A739" t="s">
        <v>99</v>
      </c>
      <c r="B739" t="s">
        <v>90</v>
      </c>
      <c r="C739">
        <v>0.05</v>
      </c>
      <c r="D739">
        <v>105</v>
      </c>
    </row>
    <row r="740" spans="1:4" x14ac:dyDescent="0.2">
      <c r="A740" t="s">
        <v>99</v>
      </c>
      <c r="B740" t="s">
        <v>86</v>
      </c>
      <c r="C740">
        <v>6.7699999999999996E-2</v>
      </c>
      <c r="D740">
        <v>496</v>
      </c>
    </row>
    <row r="741" spans="1:4" x14ac:dyDescent="0.2">
      <c r="A741" t="s">
        <v>99</v>
      </c>
      <c r="B741" t="s">
        <v>84</v>
      </c>
      <c r="C741">
        <v>0.105</v>
      </c>
      <c r="D741">
        <v>220</v>
      </c>
    </row>
    <row r="742" spans="1:4" x14ac:dyDescent="0.2">
      <c r="A742" t="s">
        <v>102</v>
      </c>
      <c r="B742" t="s">
        <v>675</v>
      </c>
      <c r="C742">
        <v>0.104</v>
      </c>
      <c r="D742">
        <v>193</v>
      </c>
    </row>
    <row r="743" spans="1:4" x14ac:dyDescent="0.2">
      <c r="A743" t="s">
        <v>102</v>
      </c>
      <c r="B743" t="s">
        <v>676</v>
      </c>
      <c r="C743">
        <v>0.42499999999999999</v>
      </c>
      <c r="D743">
        <v>268</v>
      </c>
    </row>
    <row r="744" spans="1:4" x14ac:dyDescent="0.2">
      <c r="A744" t="s">
        <v>102</v>
      </c>
      <c r="B744" t="s">
        <v>88</v>
      </c>
      <c r="C744">
        <v>0.158</v>
      </c>
      <c r="D744">
        <v>39</v>
      </c>
    </row>
    <row r="745" spans="1:4" x14ac:dyDescent="0.2">
      <c r="A745" t="s">
        <v>102</v>
      </c>
      <c r="B745" t="s">
        <v>677</v>
      </c>
      <c r="C745">
        <v>0.20399999999999999</v>
      </c>
      <c r="D745">
        <v>113</v>
      </c>
    </row>
    <row r="746" spans="1:4" x14ac:dyDescent="0.2">
      <c r="A746" t="s">
        <v>102</v>
      </c>
      <c r="B746" t="s">
        <v>87</v>
      </c>
      <c r="C746">
        <v>0.38900000000000001</v>
      </c>
      <c r="D746">
        <v>339</v>
      </c>
    </row>
    <row r="747" spans="1:4" x14ac:dyDescent="0.2">
      <c r="A747" t="s">
        <v>102</v>
      </c>
      <c r="B747" t="s">
        <v>90</v>
      </c>
      <c r="C747">
        <v>6.7000000000000004E-2</v>
      </c>
      <c r="D747">
        <v>105</v>
      </c>
    </row>
    <row r="748" spans="1:4" x14ac:dyDescent="0.2">
      <c r="A748" t="s">
        <v>102</v>
      </c>
      <c r="B748" t="s">
        <v>86</v>
      </c>
      <c r="C748">
        <v>0.28889999999999999</v>
      </c>
      <c r="D748">
        <v>496</v>
      </c>
    </row>
    <row r="749" spans="1:4" x14ac:dyDescent="0.2">
      <c r="A749" t="s">
        <v>102</v>
      </c>
      <c r="B749" t="s">
        <v>84</v>
      </c>
      <c r="C749">
        <v>0.41099999999999998</v>
      </c>
      <c r="D749">
        <v>220</v>
      </c>
    </row>
    <row r="750" spans="1:4" x14ac:dyDescent="0.2">
      <c r="A750" t="s">
        <v>105</v>
      </c>
      <c r="B750" t="s">
        <v>675</v>
      </c>
      <c r="C750">
        <v>0.111</v>
      </c>
      <c r="D750">
        <v>193</v>
      </c>
    </row>
    <row r="751" spans="1:4" x14ac:dyDescent="0.2">
      <c r="A751" t="s">
        <v>105</v>
      </c>
      <c r="B751" t="s">
        <v>676</v>
      </c>
      <c r="C751">
        <v>0.121</v>
      </c>
      <c r="D751">
        <v>268</v>
      </c>
    </row>
    <row r="752" spans="1:4" x14ac:dyDescent="0.2">
      <c r="A752" t="s">
        <v>105</v>
      </c>
      <c r="B752" t="s">
        <v>88</v>
      </c>
      <c r="C752">
        <v>0.14499999999999999</v>
      </c>
      <c r="D752">
        <v>39</v>
      </c>
    </row>
    <row r="753" spans="1:4" x14ac:dyDescent="0.2">
      <c r="A753" t="s">
        <v>105</v>
      </c>
      <c r="B753" t="s">
        <v>677</v>
      </c>
      <c r="C753">
        <v>0.39800000000000002</v>
      </c>
      <c r="D753">
        <v>113</v>
      </c>
    </row>
    <row r="754" spans="1:4" x14ac:dyDescent="0.2">
      <c r="A754" t="s">
        <v>105</v>
      </c>
      <c r="B754" t="s">
        <v>87</v>
      </c>
      <c r="C754">
        <v>0.122</v>
      </c>
      <c r="D754">
        <v>339</v>
      </c>
    </row>
    <row r="755" spans="1:4" x14ac:dyDescent="0.2">
      <c r="A755" t="s">
        <v>105</v>
      </c>
      <c r="B755" t="s">
        <v>86</v>
      </c>
      <c r="C755">
        <v>0.1192</v>
      </c>
      <c r="D755">
        <v>496</v>
      </c>
    </row>
    <row r="756" spans="1:4" x14ac:dyDescent="0.2">
      <c r="A756" t="s">
        <v>105</v>
      </c>
      <c r="B756" t="s">
        <v>84</v>
      </c>
      <c r="C756">
        <v>0.105</v>
      </c>
      <c r="D756">
        <v>220</v>
      </c>
    </row>
    <row r="757" spans="1:4" x14ac:dyDescent="0.2">
      <c r="A757" t="s">
        <v>107</v>
      </c>
      <c r="B757" t="s">
        <v>675</v>
      </c>
      <c r="C757">
        <v>5.0000000000000001E-3</v>
      </c>
      <c r="D757">
        <v>193</v>
      </c>
    </row>
    <row r="758" spans="1:4" x14ac:dyDescent="0.2">
      <c r="A758" t="s">
        <v>107</v>
      </c>
      <c r="B758" t="s">
        <v>676</v>
      </c>
      <c r="C758">
        <v>1.4999999999999999E-2</v>
      </c>
      <c r="D758">
        <v>268</v>
      </c>
    </row>
    <row r="759" spans="1:4" x14ac:dyDescent="0.2">
      <c r="A759" t="s">
        <v>107</v>
      </c>
      <c r="B759" t="s">
        <v>88</v>
      </c>
      <c r="C759">
        <v>0.32900000000000001</v>
      </c>
      <c r="D759">
        <v>39</v>
      </c>
    </row>
    <row r="760" spans="1:4" x14ac:dyDescent="0.2">
      <c r="A760" t="s">
        <v>107</v>
      </c>
      <c r="B760" t="s">
        <v>677</v>
      </c>
      <c r="C760">
        <v>3.5000000000000003E-2</v>
      </c>
      <c r="D760">
        <v>113</v>
      </c>
    </row>
    <row r="761" spans="1:4" x14ac:dyDescent="0.2">
      <c r="A761" t="s">
        <v>107</v>
      </c>
      <c r="B761" t="s">
        <v>87</v>
      </c>
      <c r="C761">
        <v>2.4E-2</v>
      </c>
      <c r="D761">
        <v>339</v>
      </c>
    </row>
    <row r="762" spans="1:4" x14ac:dyDescent="0.2">
      <c r="A762" t="s">
        <v>107</v>
      </c>
      <c r="B762" t="s">
        <v>90</v>
      </c>
      <c r="C762">
        <v>0.255</v>
      </c>
      <c r="D762">
        <v>105</v>
      </c>
    </row>
    <row r="763" spans="1:4" x14ac:dyDescent="0.2">
      <c r="A763" t="s">
        <v>107</v>
      </c>
      <c r="B763" t="s">
        <v>86</v>
      </c>
      <c r="C763">
        <v>9.9000000000000005E-2</v>
      </c>
      <c r="D763">
        <v>496</v>
      </c>
    </row>
    <row r="764" spans="1:4" x14ac:dyDescent="0.2">
      <c r="A764" t="s">
        <v>107</v>
      </c>
      <c r="B764" t="s">
        <v>84</v>
      </c>
      <c r="C764">
        <v>1.4E-2</v>
      </c>
      <c r="D764">
        <v>220</v>
      </c>
    </row>
    <row r="765" spans="1:4" x14ac:dyDescent="0.2">
      <c r="A765" t="s">
        <v>109</v>
      </c>
      <c r="B765" t="s">
        <v>675</v>
      </c>
      <c r="C765">
        <v>3.0000000000000001E-3</v>
      </c>
      <c r="D765">
        <v>193</v>
      </c>
    </row>
    <row r="766" spans="1:4" x14ac:dyDescent="0.2">
      <c r="A766" t="s">
        <v>109</v>
      </c>
      <c r="B766" t="s">
        <v>676</v>
      </c>
      <c r="C766">
        <v>2.1000000000000001E-2</v>
      </c>
      <c r="D766">
        <v>268</v>
      </c>
    </row>
    <row r="767" spans="1:4" x14ac:dyDescent="0.2">
      <c r="A767" t="s">
        <v>109</v>
      </c>
      <c r="B767" t="s">
        <v>677</v>
      </c>
      <c r="C767">
        <v>8.9999999999999993E-3</v>
      </c>
      <c r="D767">
        <v>113</v>
      </c>
    </row>
    <row r="768" spans="1:4" x14ac:dyDescent="0.2">
      <c r="A768" t="s">
        <v>109</v>
      </c>
      <c r="B768" t="s">
        <v>87</v>
      </c>
      <c r="C768">
        <v>2.1999999999999999E-2</v>
      </c>
      <c r="D768">
        <v>339</v>
      </c>
    </row>
    <row r="769" spans="1:4" x14ac:dyDescent="0.2">
      <c r="A769" t="s">
        <v>109</v>
      </c>
      <c r="B769" t="s">
        <v>86</v>
      </c>
      <c r="C769">
        <v>5.0000000000000001E-3</v>
      </c>
      <c r="D769">
        <v>496</v>
      </c>
    </row>
    <row r="770" spans="1:4" x14ac:dyDescent="0.2">
      <c r="A770" t="s">
        <v>109</v>
      </c>
      <c r="B770" t="s">
        <v>84</v>
      </c>
      <c r="C770">
        <v>7.0000000000000001E-3</v>
      </c>
      <c r="D770">
        <v>220</v>
      </c>
    </row>
    <row r="771" spans="1:4" x14ac:dyDescent="0.2">
      <c r="A771" t="s">
        <v>110</v>
      </c>
      <c r="B771" t="s">
        <v>675</v>
      </c>
      <c r="C771">
        <v>5.0000000000000001E-3</v>
      </c>
      <c r="D771">
        <v>193</v>
      </c>
    </row>
    <row r="772" spans="1:4" x14ac:dyDescent="0.2">
      <c r="A772" t="s">
        <v>110</v>
      </c>
      <c r="B772" t="s">
        <v>676</v>
      </c>
      <c r="C772">
        <v>4.0000000000000001E-3</v>
      </c>
      <c r="D772">
        <v>268</v>
      </c>
    </row>
    <row r="773" spans="1:4" x14ac:dyDescent="0.2">
      <c r="A773" t="s">
        <v>110</v>
      </c>
      <c r="B773" t="s">
        <v>677</v>
      </c>
      <c r="C773">
        <v>1.2999999999999999E-2</v>
      </c>
      <c r="D773">
        <v>113</v>
      </c>
    </row>
    <row r="774" spans="1:4" x14ac:dyDescent="0.2">
      <c r="A774" t="s">
        <v>110</v>
      </c>
      <c r="B774" t="s">
        <v>87</v>
      </c>
      <c r="C774">
        <v>8.9999999999999993E-3</v>
      </c>
      <c r="D774">
        <v>339</v>
      </c>
    </row>
    <row r="775" spans="1:4" x14ac:dyDescent="0.2">
      <c r="A775" t="s">
        <v>110</v>
      </c>
      <c r="B775" t="s">
        <v>90</v>
      </c>
      <c r="C775">
        <v>1.0999999999999999E-2</v>
      </c>
      <c r="D775">
        <v>105</v>
      </c>
    </row>
    <row r="776" spans="1:4" x14ac:dyDescent="0.2">
      <c r="A776" t="s">
        <v>110</v>
      </c>
      <c r="B776" t="s">
        <v>86</v>
      </c>
      <c r="C776">
        <v>1.4999999999999999E-2</v>
      </c>
      <c r="D776">
        <v>496</v>
      </c>
    </row>
    <row r="777" spans="1:4" x14ac:dyDescent="0.2">
      <c r="A777" t="s">
        <v>110</v>
      </c>
      <c r="B777" t="s">
        <v>84</v>
      </c>
      <c r="C777">
        <v>2E-3</v>
      </c>
      <c r="D777">
        <v>220</v>
      </c>
    </row>
    <row r="778" spans="1:4" x14ac:dyDescent="0.2">
      <c r="A778" t="s">
        <v>112</v>
      </c>
      <c r="B778" t="s">
        <v>675</v>
      </c>
      <c r="C778">
        <v>3.0000000000000001E-3</v>
      </c>
      <c r="D778">
        <v>193</v>
      </c>
    </row>
    <row r="779" spans="1:4" x14ac:dyDescent="0.2">
      <c r="A779" t="s">
        <v>112</v>
      </c>
      <c r="B779" t="s">
        <v>676</v>
      </c>
      <c r="C779">
        <v>1.2999999999999999E-2</v>
      </c>
      <c r="D779">
        <v>268</v>
      </c>
    </row>
    <row r="780" spans="1:4" x14ac:dyDescent="0.2">
      <c r="A780" t="s">
        <v>112</v>
      </c>
      <c r="B780" t="s">
        <v>677</v>
      </c>
      <c r="C780">
        <v>2.7E-2</v>
      </c>
      <c r="D780">
        <v>113</v>
      </c>
    </row>
    <row r="781" spans="1:4" x14ac:dyDescent="0.2">
      <c r="A781" t="s">
        <v>112</v>
      </c>
      <c r="B781" t="s">
        <v>87</v>
      </c>
      <c r="C781">
        <v>8.9999999999999993E-3</v>
      </c>
      <c r="D781">
        <v>339</v>
      </c>
    </row>
    <row r="782" spans="1:4" x14ac:dyDescent="0.2">
      <c r="A782" t="s">
        <v>112</v>
      </c>
      <c r="B782" t="s">
        <v>90</v>
      </c>
      <c r="C782">
        <v>1.0999999999999999E-2</v>
      </c>
      <c r="D782">
        <v>105</v>
      </c>
    </row>
    <row r="783" spans="1:4" x14ac:dyDescent="0.2">
      <c r="A783" t="s">
        <v>112</v>
      </c>
      <c r="B783" t="s">
        <v>86</v>
      </c>
      <c r="C783">
        <v>8.0000000000000002E-3</v>
      </c>
      <c r="D783">
        <v>496</v>
      </c>
    </row>
    <row r="784" spans="1:4" x14ac:dyDescent="0.2">
      <c r="A784" t="s">
        <v>112</v>
      </c>
      <c r="B784" t="s">
        <v>84</v>
      </c>
      <c r="C784">
        <v>1.6E-2</v>
      </c>
      <c r="D784">
        <v>220</v>
      </c>
    </row>
    <row r="785" spans="1:4" x14ac:dyDescent="0.2">
      <c r="A785" t="s">
        <v>114</v>
      </c>
      <c r="B785" t="s">
        <v>86</v>
      </c>
      <c r="C785">
        <v>1E-3</v>
      </c>
      <c r="D785">
        <v>496</v>
      </c>
    </row>
    <row r="786" spans="1:4" x14ac:dyDescent="0.2">
      <c r="A786" t="s">
        <v>116</v>
      </c>
      <c r="B786" t="s">
        <v>86</v>
      </c>
      <c r="C786">
        <v>6.0000000000000001E-3</v>
      </c>
      <c r="D786">
        <v>496</v>
      </c>
    </row>
    <row r="787" spans="1:4" x14ac:dyDescent="0.2">
      <c r="A787" t="s">
        <v>118</v>
      </c>
      <c r="B787" t="s">
        <v>86</v>
      </c>
      <c r="C787">
        <v>1E-3</v>
      </c>
      <c r="D787">
        <v>496</v>
      </c>
    </row>
    <row r="788" spans="1:4" x14ac:dyDescent="0.2">
      <c r="A788" t="s">
        <v>120</v>
      </c>
      <c r="B788" t="s">
        <v>675</v>
      </c>
      <c r="C788">
        <v>3.9E-2</v>
      </c>
      <c r="D788">
        <v>193</v>
      </c>
    </row>
    <row r="789" spans="1:4" x14ac:dyDescent="0.2">
      <c r="A789" t="s">
        <v>120</v>
      </c>
      <c r="B789" t="s">
        <v>676</v>
      </c>
      <c r="C789">
        <v>3.5000000000000003E-2</v>
      </c>
      <c r="D789">
        <v>268</v>
      </c>
    </row>
    <row r="790" spans="1:4" x14ac:dyDescent="0.2">
      <c r="A790" t="s">
        <v>120</v>
      </c>
      <c r="B790" t="s">
        <v>677</v>
      </c>
      <c r="C790">
        <v>1.2999999999999999E-2</v>
      </c>
      <c r="D790">
        <v>113</v>
      </c>
    </row>
    <row r="791" spans="1:4" x14ac:dyDescent="0.2">
      <c r="A791" t="s">
        <v>120</v>
      </c>
      <c r="B791" t="s">
        <v>87</v>
      </c>
      <c r="C791">
        <v>1.7999999999999999E-2</v>
      </c>
      <c r="D791">
        <v>339</v>
      </c>
    </row>
    <row r="792" spans="1:4" x14ac:dyDescent="0.2">
      <c r="A792" t="s">
        <v>120</v>
      </c>
      <c r="B792" t="s">
        <v>86</v>
      </c>
      <c r="C792">
        <v>2.3E-2</v>
      </c>
      <c r="D792">
        <v>496</v>
      </c>
    </row>
    <row r="793" spans="1:4" x14ac:dyDescent="0.2">
      <c r="A793" t="s">
        <v>120</v>
      </c>
      <c r="B793" t="s">
        <v>84</v>
      </c>
      <c r="C793">
        <v>1.7999999999999999E-2</v>
      </c>
      <c r="D793">
        <v>220</v>
      </c>
    </row>
    <row r="794" spans="1:4" x14ac:dyDescent="0.2">
      <c r="A794" t="s">
        <v>123</v>
      </c>
      <c r="B794" t="s">
        <v>124</v>
      </c>
      <c r="C794">
        <v>6.8199999999999997E-2</v>
      </c>
      <c r="D794">
        <v>4889</v>
      </c>
    </row>
    <row r="795" spans="1:4" x14ac:dyDescent="0.2">
      <c r="A795" t="s">
        <v>123</v>
      </c>
      <c r="B795" t="s">
        <v>86</v>
      </c>
      <c r="C795">
        <v>1E-3</v>
      </c>
      <c r="D795">
        <v>496</v>
      </c>
    </row>
    <row r="796" spans="1:4" x14ac:dyDescent="0.2">
      <c r="A796" t="s">
        <v>128</v>
      </c>
      <c r="B796" t="s">
        <v>675</v>
      </c>
      <c r="C796">
        <v>0.06</v>
      </c>
      <c r="D796">
        <v>193</v>
      </c>
    </row>
    <row r="797" spans="1:4" x14ac:dyDescent="0.2">
      <c r="A797" t="s">
        <v>128</v>
      </c>
      <c r="B797" t="s">
        <v>676</v>
      </c>
      <c r="C797">
        <v>2.4E-2</v>
      </c>
      <c r="D797">
        <v>268</v>
      </c>
    </row>
    <row r="798" spans="1:4" x14ac:dyDescent="0.2">
      <c r="A798" t="s">
        <v>128</v>
      </c>
      <c r="B798" t="s">
        <v>88</v>
      </c>
      <c r="C798">
        <v>2.5999999999999999E-2</v>
      </c>
      <c r="D798">
        <v>39</v>
      </c>
    </row>
    <row r="799" spans="1:4" x14ac:dyDescent="0.2">
      <c r="A799" t="s">
        <v>128</v>
      </c>
      <c r="B799" t="s">
        <v>677</v>
      </c>
      <c r="C799">
        <v>1.2999999999999999E-2</v>
      </c>
      <c r="D799">
        <v>113</v>
      </c>
    </row>
    <row r="800" spans="1:4" x14ac:dyDescent="0.2">
      <c r="A800" t="s">
        <v>128</v>
      </c>
      <c r="B800" t="s">
        <v>87</v>
      </c>
      <c r="C800">
        <v>2.1999999999999999E-2</v>
      </c>
      <c r="D800">
        <v>339</v>
      </c>
    </row>
    <row r="801" spans="1:4" x14ac:dyDescent="0.2">
      <c r="A801" t="s">
        <v>128</v>
      </c>
      <c r="B801" t="s">
        <v>90</v>
      </c>
      <c r="C801">
        <v>8.8999999999999996E-2</v>
      </c>
      <c r="D801">
        <v>105</v>
      </c>
    </row>
    <row r="802" spans="1:4" x14ac:dyDescent="0.2">
      <c r="A802" t="s">
        <v>128</v>
      </c>
      <c r="B802" t="s">
        <v>86</v>
      </c>
      <c r="C802">
        <v>3.6999999999999998E-2</v>
      </c>
      <c r="D802">
        <v>496</v>
      </c>
    </row>
    <row r="803" spans="1:4" x14ac:dyDescent="0.2">
      <c r="A803" t="s">
        <v>128</v>
      </c>
      <c r="B803" t="s">
        <v>84</v>
      </c>
      <c r="C803">
        <v>1.6E-2</v>
      </c>
      <c r="D803">
        <v>220</v>
      </c>
    </row>
    <row r="804" spans="1:4" x14ac:dyDescent="0.2">
      <c r="A804" t="s">
        <v>130</v>
      </c>
      <c r="B804" t="s">
        <v>86</v>
      </c>
      <c r="C804">
        <v>3.0000000000000001E-3</v>
      </c>
      <c r="D804">
        <v>496</v>
      </c>
    </row>
    <row r="805" spans="1:4" x14ac:dyDescent="0.2">
      <c r="A805" t="s">
        <v>131</v>
      </c>
      <c r="B805" t="s">
        <v>675</v>
      </c>
      <c r="C805">
        <v>3.0000000000000001E-3</v>
      </c>
      <c r="D805">
        <v>193</v>
      </c>
    </row>
    <row r="806" spans="1:4" x14ac:dyDescent="0.2">
      <c r="A806" t="s">
        <v>131</v>
      </c>
      <c r="B806" t="s">
        <v>676</v>
      </c>
      <c r="C806">
        <v>6.0000000000000001E-3</v>
      </c>
      <c r="D806">
        <v>268</v>
      </c>
    </row>
    <row r="807" spans="1:4" x14ac:dyDescent="0.2">
      <c r="A807" t="s">
        <v>131</v>
      </c>
      <c r="B807" t="s">
        <v>677</v>
      </c>
      <c r="C807">
        <v>1.7999999999999999E-2</v>
      </c>
      <c r="D807">
        <v>339</v>
      </c>
    </row>
    <row r="808" spans="1:4" x14ac:dyDescent="0.2">
      <c r="A808" t="s">
        <v>131</v>
      </c>
      <c r="B808" t="s">
        <v>87</v>
      </c>
      <c r="C808">
        <v>1.7999999999999999E-2</v>
      </c>
      <c r="D808">
        <v>339</v>
      </c>
    </row>
    <row r="809" spans="1:4" x14ac:dyDescent="0.2">
      <c r="A809" t="s">
        <v>131</v>
      </c>
      <c r="B809" t="s">
        <v>90</v>
      </c>
      <c r="C809">
        <v>1.0999999999999999E-2</v>
      </c>
      <c r="D809">
        <v>105</v>
      </c>
    </row>
    <row r="810" spans="1:4" x14ac:dyDescent="0.2">
      <c r="A810" t="s">
        <v>131</v>
      </c>
      <c r="B810" t="s">
        <v>86</v>
      </c>
      <c r="C810">
        <v>1.9E-2</v>
      </c>
      <c r="D810">
        <v>496</v>
      </c>
    </row>
    <row r="811" spans="1:4" x14ac:dyDescent="0.2">
      <c r="A811" t="s">
        <v>131</v>
      </c>
      <c r="B811" t="s">
        <v>84</v>
      </c>
      <c r="C811">
        <v>1.7999999999999999E-2</v>
      </c>
      <c r="D811">
        <v>220</v>
      </c>
    </row>
    <row r="812" spans="1:4" x14ac:dyDescent="0.2">
      <c r="A812" t="s">
        <v>133</v>
      </c>
      <c r="B812" t="s">
        <v>86</v>
      </c>
      <c r="C812">
        <v>2E-3</v>
      </c>
      <c r="D812">
        <v>496</v>
      </c>
    </row>
    <row r="813" spans="1:4" x14ac:dyDescent="0.2">
      <c r="A813" t="s">
        <v>134</v>
      </c>
      <c r="B813" t="s">
        <v>86</v>
      </c>
      <c r="C813">
        <v>1E-3</v>
      </c>
      <c r="D813">
        <v>496</v>
      </c>
    </row>
    <row r="814" spans="1:4" x14ac:dyDescent="0.2">
      <c r="A814" t="s">
        <v>135</v>
      </c>
      <c r="B814" t="s">
        <v>124</v>
      </c>
      <c r="C814">
        <v>1.8599999999999998E-2</v>
      </c>
      <c r="D814">
        <v>4889</v>
      </c>
    </row>
    <row r="815" spans="1:4" x14ac:dyDescent="0.2">
      <c r="A815" t="s">
        <v>136</v>
      </c>
      <c r="B815" t="s">
        <v>675</v>
      </c>
      <c r="C815">
        <v>1.2999999999999999E-2</v>
      </c>
      <c r="D815">
        <v>193</v>
      </c>
    </row>
    <row r="816" spans="1:4" x14ac:dyDescent="0.2">
      <c r="A816" t="s">
        <v>136</v>
      </c>
      <c r="B816" t="s">
        <v>676</v>
      </c>
      <c r="C816">
        <v>6.0000000000000001E-3</v>
      </c>
      <c r="D816">
        <v>268</v>
      </c>
    </row>
    <row r="817" spans="1:4" x14ac:dyDescent="0.2">
      <c r="A817" t="s">
        <v>136</v>
      </c>
      <c r="B817" t="s">
        <v>677</v>
      </c>
      <c r="C817">
        <v>1.2999999999999999E-2</v>
      </c>
      <c r="D817">
        <v>113</v>
      </c>
    </row>
    <row r="818" spans="1:4" x14ac:dyDescent="0.2">
      <c r="A818" t="s">
        <v>136</v>
      </c>
      <c r="B818" t="s">
        <v>87</v>
      </c>
      <c r="C818">
        <v>1.2E-2</v>
      </c>
      <c r="D818">
        <v>339</v>
      </c>
    </row>
    <row r="819" spans="1:4" x14ac:dyDescent="0.2">
      <c r="A819" t="s">
        <v>136</v>
      </c>
      <c r="B819" t="s">
        <v>86</v>
      </c>
      <c r="C819">
        <v>4.0000000000000001E-3</v>
      </c>
      <c r="D819">
        <v>496</v>
      </c>
    </row>
    <row r="820" spans="1:4" x14ac:dyDescent="0.2">
      <c r="A820" t="s">
        <v>136</v>
      </c>
      <c r="B820" t="s">
        <v>84</v>
      </c>
      <c r="C820">
        <v>8.9999999999999993E-3</v>
      </c>
      <c r="D820">
        <v>220</v>
      </c>
    </row>
    <row r="821" spans="1:4" x14ac:dyDescent="0.2">
      <c r="A821" t="s">
        <v>139</v>
      </c>
      <c r="B821" t="s">
        <v>675</v>
      </c>
      <c r="C821">
        <v>3.0000000000000001E-3</v>
      </c>
      <c r="D821">
        <v>193</v>
      </c>
    </row>
    <row r="822" spans="1:4" x14ac:dyDescent="0.2">
      <c r="A822" t="s">
        <v>139</v>
      </c>
      <c r="B822" t="s">
        <v>676</v>
      </c>
      <c r="C822">
        <v>7.0000000000000001E-3</v>
      </c>
      <c r="D822">
        <v>268</v>
      </c>
    </row>
    <row r="823" spans="1:4" x14ac:dyDescent="0.2">
      <c r="A823" t="s">
        <v>139</v>
      </c>
      <c r="B823" t="s">
        <v>88</v>
      </c>
      <c r="C823">
        <v>1.2999999999999999E-2</v>
      </c>
      <c r="D823">
        <v>39</v>
      </c>
    </row>
    <row r="824" spans="1:4" x14ac:dyDescent="0.2">
      <c r="A824" t="s">
        <v>139</v>
      </c>
      <c r="B824" t="s">
        <v>677</v>
      </c>
      <c r="C824">
        <v>8.9999999999999993E-3</v>
      </c>
      <c r="D824">
        <v>113</v>
      </c>
    </row>
    <row r="825" spans="1:4" x14ac:dyDescent="0.2">
      <c r="A825" t="s">
        <v>139</v>
      </c>
      <c r="B825" t="s">
        <v>86</v>
      </c>
      <c r="C825">
        <v>6.0000000000000001E-3</v>
      </c>
      <c r="D825">
        <v>496</v>
      </c>
    </row>
    <row r="826" spans="1:4" x14ac:dyDescent="0.2">
      <c r="A826" t="s">
        <v>142</v>
      </c>
      <c r="B826" t="s">
        <v>675</v>
      </c>
      <c r="C826">
        <v>7.0000000000000007E-2</v>
      </c>
      <c r="D826">
        <v>193</v>
      </c>
    </row>
    <row r="827" spans="1:4" x14ac:dyDescent="0.2">
      <c r="A827" t="s">
        <v>142</v>
      </c>
      <c r="B827" t="s">
        <v>676</v>
      </c>
      <c r="C827">
        <v>8.9999999999999993E-3</v>
      </c>
      <c r="D827">
        <v>268</v>
      </c>
    </row>
    <row r="828" spans="1:4" x14ac:dyDescent="0.2">
      <c r="A828" t="s">
        <v>142</v>
      </c>
      <c r="B828" t="s">
        <v>88</v>
      </c>
      <c r="C828">
        <v>1.2999999999999999E-2</v>
      </c>
      <c r="D828">
        <v>39</v>
      </c>
    </row>
    <row r="829" spans="1:4" x14ac:dyDescent="0.2">
      <c r="A829" t="s">
        <v>142</v>
      </c>
      <c r="B829" t="s">
        <v>677</v>
      </c>
      <c r="C829">
        <v>3.5000000000000003E-2</v>
      </c>
      <c r="D829">
        <v>113</v>
      </c>
    </row>
    <row r="830" spans="1:4" x14ac:dyDescent="0.2">
      <c r="A830" t="s">
        <v>142</v>
      </c>
      <c r="B830" t="s">
        <v>87</v>
      </c>
      <c r="C830">
        <v>1.7999999999999999E-2</v>
      </c>
      <c r="D830">
        <v>339</v>
      </c>
    </row>
    <row r="831" spans="1:4" x14ac:dyDescent="0.2">
      <c r="A831" t="s">
        <v>142</v>
      </c>
      <c r="B831" t="s">
        <v>86</v>
      </c>
      <c r="C831">
        <v>0.02</v>
      </c>
      <c r="D831">
        <v>220</v>
      </c>
    </row>
    <row r="832" spans="1:4" x14ac:dyDescent="0.2">
      <c r="A832" t="s">
        <v>142</v>
      </c>
      <c r="B832" t="s">
        <v>84</v>
      </c>
      <c r="C832">
        <v>0.02</v>
      </c>
      <c r="D832">
        <v>220</v>
      </c>
    </row>
    <row r="833" spans="1:4" x14ac:dyDescent="0.2">
      <c r="A833" t="s">
        <v>144</v>
      </c>
      <c r="B833" t="s">
        <v>675</v>
      </c>
      <c r="C833">
        <v>7.2999999999999995E-2</v>
      </c>
      <c r="D833">
        <v>193</v>
      </c>
    </row>
    <row r="834" spans="1:4" x14ac:dyDescent="0.2">
      <c r="A834" t="s">
        <v>144</v>
      </c>
      <c r="B834" t="s">
        <v>86</v>
      </c>
      <c r="C834">
        <v>4.0000000000000001E-3</v>
      </c>
      <c r="D834">
        <v>496</v>
      </c>
    </row>
    <row r="835" spans="1:4" x14ac:dyDescent="0.2">
      <c r="A835" t="s">
        <v>145</v>
      </c>
      <c r="B835" t="s">
        <v>124</v>
      </c>
      <c r="C835">
        <v>0.14849999999999999</v>
      </c>
      <c r="D835">
        <v>4889</v>
      </c>
    </row>
    <row r="836" spans="1:4" x14ac:dyDescent="0.2">
      <c r="A836" t="s">
        <v>146</v>
      </c>
      <c r="B836" t="s">
        <v>675</v>
      </c>
      <c r="C836">
        <v>5.0000000000000001E-3</v>
      </c>
      <c r="D836">
        <v>193</v>
      </c>
    </row>
    <row r="837" spans="1:4" x14ac:dyDescent="0.2">
      <c r="A837" t="s">
        <v>146</v>
      </c>
      <c r="B837" t="s">
        <v>676</v>
      </c>
      <c r="C837">
        <v>7.0000000000000001E-3</v>
      </c>
      <c r="D837">
        <v>268</v>
      </c>
    </row>
    <row r="838" spans="1:4" x14ac:dyDescent="0.2">
      <c r="A838" t="s">
        <v>146</v>
      </c>
      <c r="B838" t="s">
        <v>677</v>
      </c>
      <c r="C838">
        <v>4.0000000000000001E-3</v>
      </c>
      <c r="D838">
        <v>113</v>
      </c>
    </row>
    <row r="839" spans="1:4" x14ac:dyDescent="0.2">
      <c r="A839" t="s">
        <v>146</v>
      </c>
      <c r="B839" t="s">
        <v>86</v>
      </c>
      <c r="C839">
        <v>5.0000000000000001E-3</v>
      </c>
      <c r="D839">
        <v>496</v>
      </c>
    </row>
    <row r="840" spans="1:4" x14ac:dyDescent="0.2">
      <c r="A840" t="s">
        <v>146</v>
      </c>
      <c r="B840" t="s">
        <v>84</v>
      </c>
      <c r="C840">
        <v>8.9999999999999993E-3</v>
      </c>
      <c r="D840">
        <v>220</v>
      </c>
    </row>
    <row r="841" spans="1:4" x14ac:dyDescent="0.2">
      <c r="A841" t="s">
        <v>147</v>
      </c>
      <c r="B841" t="s">
        <v>124</v>
      </c>
      <c r="C841">
        <v>3.6499999999999998E-2</v>
      </c>
      <c r="D841">
        <v>4889</v>
      </c>
    </row>
    <row r="842" spans="1:4" x14ac:dyDescent="0.2">
      <c r="A842" t="s">
        <v>148</v>
      </c>
      <c r="B842" t="s">
        <v>676</v>
      </c>
      <c r="C842">
        <v>2E-3</v>
      </c>
      <c r="D842">
        <v>268</v>
      </c>
    </row>
    <row r="843" spans="1:4" x14ac:dyDescent="0.2">
      <c r="A843" t="s">
        <v>148</v>
      </c>
      <c r="B843" t="s">
        <v>88</v>
      </c>
      <c r="C843">
        <v>1.2999999999999999E-2</v>
      </c>
      <c r="D843">
        <v>39</v>
      </c>
    </row>
    <row r="844" spans="1:4" x14ac:dyDescent="0.2">
      <c r="A844" t="s">
        <v>148</v>
      </c>
      <c r="B844" t="s">
        <v>90</v>
      </c>
      <c r="C844">
        <v>5.0000000000000001E-3</v>
      </c>
      <c r="D844">
        <v>105</v>
      </c>
    </row>
    <row r="845" spans="1:4" x14ac:dyDescent="0.2">
      <c r="A845" t="s">
        <v>148</v>
      </c>
      <c r="B845" t="s">
        <v>86</v>
      </c>
      <c r="C845">
        <v>4.0000000000000001E-3</v>
      </c>
      <c r="D845">
        <v>496</v>
      </c>
    </row>
    <row r="846" spans="1:4" x14ac:dyDescent="0.2">
      <c r="A846" t="s">
        <v>148</v>
      </c>
      <c r="B846" t="s">
        <v>84</v>
      </c>
      <c r="C846">
        <v>1.7999999999999999E-2</v>
      </c>
      <c r="D846">
        <v>220</v>
      </c>
    </row>
    <row r="847" spans="1:4" x14ac:dyDescent="0.2">
      <c r="A847" t="s">
        <v>150</v>
      </c>
      <c r="B847" t="s">
        <v>124</v>
      </c>
      <c r="C847">
        <v>8.8999999999999999E-3</v>
      </c>
      <c r="D847">
        <v>4889</v>
      </c>
    </row>
    <row r="848" spans="1:4" x14ac:dyDescent="0.2">
      <c r="A848" t="s">
        <v>151</v>
      </c>
      <c r="B848" t="s">
        <v>86</v>
      </c>
      <c r="C848">
        <v>2E-3</v>
      </c>
      <c r="D848">
        <v>496</v>
      </c>
    </row>
    <row r="849" spans="1:4" x14ac:dyDescent="0.2">
      <c r="A849" t="s">
        <v>152</v>
      </c>
      <c r="B849" t="s">
        <v>124</v>
      </c>
      <c r="C849">
        <v>5.0000000000000001E-4</v>
      </c>
      <c r="D849">
        <v>4889</v>
      </c>
    </row>
    <row r="850" spans="1:4" x14ac:dyDescent="0.2">
      <c r="A850" t="s">
        <v>153</v>
      </c>
      <c r="B850" t="s">
        <v>676</v>
      </c>
      <c r="C850">
        <v>4.0000000000000001E-3</v>
      </c>
      <c r="D850">
        <v>268</v>
      </c>
    </row>
    <row r="851" spans="1:4" x14ac:dyDescent="0.2">
      <c r="A851" t="s">
        <v>153</v>
      </c>
      <c r="B851" t="s">
        <v>677</v>
      </c>
      <c r="C851">
        <v>8.9999999999999993E-3</v>
      </c>
      <c r="D851">
        <v>113</v>
      </c>
    </row>
    <row r="852" spans="1:4" x14ac:dyDescent="0.2">
      <c r="A852" t="s">
        <v>153</v>
      </c>
      <c r="B852" t="s">
        <v>86</v>
      </c>
      <c r="C852">
        <v>5.0000000000000001E-3</v>
      </c>
      <c r="D852">
        <v>496</v>
      </c>
    </row>
    <row r="853" spans="1:4" x14ac:dyDescent="0.2">
      <c r="A853" t="s">
        <v>153</v>
      </c>
      <c r="B853" t="s">
        <v>84</v>
      </c>
      <c r="C853">
        <v>1.4E-2</v>
      </c>
      <c r="D853">
        <v>220</v>
      </c>
    </row>
    <row r="854" spans="1:4" x14ac:dyDescent="0.2">
      <c r="A854" t="s">
        <v>154</v>
      </c>
      <c r="B854" t="s">
        <v>86</v>
      </c>
      <c r="C854">
        <v>1E-3</v>
      </c>
      <c r="D854">
        <v>496</v>
      </c>
    </row>
    <row r="855" spans="1:4" x14ac:dyDescent="0.2">
      <c r="A855" t="s">
        <v>155</v>
      </c>
      <c r="B855" t="s">
        <v>675</v>
      </c>
      <c r="C855">
        <v>2.1000000000000001E-2</v>
      </c>
      <c r="D855">
        <v>193</v>
      </c>
    </row>
    <row r="856" spans="1:4" x14ac:dyDescent="0.2">
      <c r="A856" t="s">
        <v>157</v>
      </c>
      <c r="B856" t="s">
        <v>675</v>
      </c>
      <c r="C856">
        <v>3.0000000000000001E-3</v>
      </c>
      <c r="D856">
        <v>193</v>
      </c>
    </row>
    <row r="857" spans="1:4" x14ac:dyDescent="0.2">
      <c r="A857" t="s">
        <v>159</v>
      </c>
      <c r="B857" t="s">
        <v>675</v>
      </c>
      <c r="C857">
        <v>3.0000000000000001E-3</v>
      </c>
      <c r="D857">
        <v>193</v>
      </c>
    </row>
    <row r="858" spans="1:4" x14ac:dyDescent="0.2">
      <c r="A858" t="s">
        <v>159</v>
      </c>
      <c r="B858" t="s">
        <v>90</v>
      </c>
      <c r="C858">
        <v>1.0999999999999999E-2</v>
      </c>
      <c r="D858">
        <v>105</v>
      </c>
    </row>
    <row r="859" spans="1:4" x14ac:dyDescent="0.2">
      <c r="A859" t="s">
        <v>160</v>
      </c>
      <c r="B859" t="s">
        <v>86</v>
      </c>
      <c r="C859">
        <v>1E-3</v>
      </c>
      <c r="D859">
        <v>496</v>
      </c>
    </row>
    <row r="860" spans="1:4" x14ac:dyDescent="0.2">
      <c r="A860" t="s">
        <v>161</v>
      </c>
      <c r="B860" t="s">
        <v>86</v>
      </c>
      <c r="C860">
        <v>1E-3</v>
      </c>
      <c r="D860">
        <v>496</v>
      </c>
    </row>
    <row r="861" spans="1:4" x14ac:dyDescent="0.2">
      <c r="A861" t="s">
        <v>162</v>
      </c>
      <c r="B861" t="s">
        <v>84</v>
      </c>
      <c r="C861">
        <v>2E-3</v>
      </c>
      <c r="D861">
        <v>220</v>
      </c>
    </row>
    <row r="862" spans="1:4" x14ac:dyDescent="0.2">
      <c r="A862" t="s">
        <v>166</v>
      </c>
      <c r="B862" t="s">
        <v>676</v>
      </c>
      <c r="C862">
        <v>2E-3</v>
      </c>
      <c r="D862">
        <v>268</v>
      </c>
    </row>
    <row r="863" spans="1:4" x14ac:dyDescent="0.2">
      <c r="A863" t="s">
        <v>167</v>
      </c>
      <c r="B863" t="s">
        <v>86</v>
      </c>
      <c r="C863">
        <v>1E-3</v>
      </c>
      <c r="D863">
        <v>496</v>
      </c>
    </row>
    <row r="864" spans="1:4" x14ac:dyDescent="0.2">
      <c r="A864" t="s">
        <v>168</v>
      </c>
      <c r="B864" t="s">
        <v>675</v>
      </c>
      <c r="C864">
        <v>5.0000000000000001E-3</v>
      </c>
      <c r="D864">
        <v>193</v>
      </c>
    </row>
    <row r="865" spans="1:4" x14ac:dyDescent="0.2">
      <c r="A865" t="s">
        <v>168</v>
      </c>
      <c r="B865" t="s">
        <v>676</v>
      </c>
      <c r="C865">
        <v>4.0000000000000001E-3</v>
      </c>
      <c r="D865">
        <v>268</v>
      </c>
    </row>
    <row r="866" spans="1:4" x14ac:dyDescent="0.2">
      <c r="A866" t="s">
        <v>168</v>
      </c>
      <c r="B866" t="s">
        <v>88</v>
      </c>
      <c r="C866">
        <v>1.2999999999999999E-2</v>
      </c>
      <c r="D866">
        <v>39</v>
      </c>
    </row>
    <row r="867" spans="1:4" x14ac:dyDescent="0.2">
      <c r="A867" t="s">
        <v>168</v>
      </c>
      <c r="B867" t="s">
        <v>86</v>
      </c>
      <c r="C867">
        <v>2E-3</v>
      </c>
      <c r="D867">
        <v>496</v>
      </c>
    </row>
    <row r="868" spans="1:4" x14ac:dyDescent="0.2">
      <c r="A868" t="s">
        <v>169</v>
      </c>
      <c r="B868" t="s">
        <v>675</v>
      </c>
      <c r="C868">
        <v>8.0000000000000002E-3</v>
      </c>
      <c r="D868">
        <v>193</v>
      </c>
    </row>
    <row r="869" spans="1:4" x14ac:dyDescent="0.2">
      <c r="A869" t="s">
        <v>173</v>
      </c>
      <c r="B869" t="s">
        <v>86</v>
      </c>
      <c r="C869">
        <v>2E-3</v>
      </c>
      <c r="D869">
        <v>496</v>
      </c>
    </row>
    <row r="870" spans="1:4" x14ac:dyDescent="0.2">
      <c r="A870" t="s">
        <v>174</v>
      </c>
      <c r="B870" t="s">
        <v>675</v>
      </c>
      <c r="C870">
        <v>3.0000000000000001E-3</v>
      </c>
      <c r="D870">
        <v>193</v>
      </c>
    </row>
    <row r="871" spans="1:4" x14ac:dyDescent="0.2">
      <c r="A871" t="s">
        <v>176</v>
      </c>
      <c r="B871" t="s">
        <v>676</v>
      </c>
      <c r="C871">
        <v>2E-3</v>
      </c>
      <c r="D871">
        <v>268</v>
      </c>
    </row>
    <row r="872" spans="1:4" x14ac:dyDescent="0.2">
      <c r="A872" t="s">
        <v>176</v>
      </c>
      <c r="B872" t="s">
        <v>86</v>
      </c>
      <c r="C872">
        <v>2E-3</v>
      </c>
      <c r="D872">
        <v>496</v>
      </c>
    </row>
    <row r="873" spans="1:4" x14ac:dyDescent="0.2">
      <c r="A873" t="s">
        <v>177</v>
      </c>
      <c r="B873" t="s">
        <v>676</v>
      </c>
      <c r="C873">
        <v>2E-3</v>
      </c>
      <c r="D873">
        <v>268</v>
      </c>
    </row>
    <row r="874" spans="1:4" x14ac:dyDescent="0.2">
      <c r="A874" t="s">
        <v>179</v>
      </c>
      <c r="B874" t="s">
        <v>675</v>
      </c>
      <c r="C874">
        <v>3.0000000000000001E-3</v>
      </c>
      <c r="D874">
        <v>193</v>
      </c>
    </row>
    <row r="875" spans="1:4" x14ac:dyDescent="0.2">
      <c r="A875" t="s">
        <v>183</v>
      </c>
      <c r="B875" t="s">
        <v>676</v>
      </c>
      <c r="C875">
        <v>2E-3</v>
      </c>
      <c r="D875">
        <v>268</v>
      </c>
    </row>
    <row r="876" spans="1:4" x14ac:dyDescent="0.2">
      <c r="A876" t="s">
        <v>186</v>
      </c>
      <c r="B876" t="s">
        <v>86</v>
      </c>
      <c r="C876">
        <v>1E-3</v>
      </c>
      <c r="D876">
        <v>496</v>
      </c>
    </row>
    <row r="877" spans="1:4" x14ac:dyDescent="0.2">
      <c r="A877" t="s">
        <v>187</v>
      </c>
      <c r="B877" t="s">
        <v>86</v>
      </c>
      <c r="C877">
        <v>1E-3</v>
      </c>
      <c r="D877">
        <v>496</v>
      </c>
    </row>
    <row r="878" spans="1:4" x14ac:dyDescent="0.2">
      <c r="A878" t="s">
        <v>188</v>
      </c>
      <c r="B878" t="s">
        <v>86</v>
      </c>
      <c r="C878">
        <v>1E-3</v>
      </c>
      <c r="D878">
        <v>496</v>
      </c>
    </row>
    <row r="879" spans="1:4" x14ac:dyDescent="0.2">
      <c r="A879" t="s">
        <v>6</v>
      </c>
      <c r="B879" t="s">
        <v>189</v>
      </c>
      <c r="C879">
        <v>7.3999999999999996E-2</v>
      </c>
      <c r="D879">
        <v>187</v>
      </c>
    </row>
    <row r="880" spans="1:4" x14ac:dyDescent="0.2">
      <c r="A880" t="s">
        <v>6</v>
      </c>
      <c r="B880" t="s">
        <v>190</v>
      </c>
      <c r="C880">
        <v>0.14000000000000001</v>
      </c>
      <c r="D880">
        <v>307</v>
      </c>
    </row>
    <row r="881" spans="1:4" x14ac:dyDescent="0.2">
      <c r="A881" t="s">
        <v>6</v>
      </c>
      <c r="B881" t="s">
        <v>88</v>
      </c>
      <c r="C881">
        <v>0.16700000000000001</v>
      </c>
      <c r="D881">
        <v>39</v>
      </c>
    </row>
    <row r="882" spans="1:4" x14ac:dyDescent="0.2">
      <c r="A882" t="s">
        <v>6</v>
      </c>
      <c r="B882" t="s">
        <v>86</v>
      </c>
      <c r="C882">
        <v>0.106</v>
      </c>
      <c r="D882">
        <v>496</v>
      </c>
    </row>
    <row r="883" spans="1:4" x14ac:dyDescent="0.2">
      <c r="A883" t="s">
        <v>6</v>
      </c>
      <c r="B883" t="s">
        <v>84</v>
      </c>
      <c r="C883">
        <v>0.125</v>
      </c>
      <c r="D883">
        <v>220</v>
      </c>
    </row>
    <row r="884" spans="1:4" x14ac:dyDescent="0.2">
      <c r="A884" t="s">
        <v>6</v>
      </c>
      <c r="B884" t="s">
        <v>124</v>
      </c>
      <c r="C884">
        <v>5.0000000000000001E-4</v>
      </c>
      <c r="D884">
        <v>4889</v>
      </c>
    </row>
    <row r="885" spans="1:4" x14ac:dyDescent="0.2">
      <c r="A885" t="s">
        <v>6</v>
      </c>
      <c r="B885" t="s">
        <v>84</v>
      </c>
      <c r="C885">
        <v>0.125</v>
      </c>
      <c r="D885">
        <v>220</v>
      </c>
    </row>
    <row r="886" spans="1:4" x14ac:dyDescent="0.2">
      <c r="A886" t="s">
        <v>193</v>
      </c>
      <c r="B886" t="s">
        <v>189</v>
      </c>
      <c r="C886">
        <v>0.307</v>
      </c>
      <c r="D886">
        <v>187</v>
      </c>
    </row>
    <row r="887" spans="1:4" x14ac:dyDescent="0.2">
      <c r="A887" t="s">
        <v>193</v>
      </c>
      <c r="B887" t="s">
        <v>190</v>
      </c>
      <c r="C887">
        <v>0.14899999999999999</v>
      </c>
      <c r="D887">
        <v>307</v>
      </c>
    </row>
    <row r="888" spans="1:4" x14ac:dyDescent="0.2">
      <c r="A888" t="s">
        <v>193</v>
      </c>
      <c r="B888" t="s">
        <v>88</v>
      </c>
      <c r="C888">
        <v>0.115</v>
      </c>
      <c r="D888">
        <v>39</v>
      </c>
    </row>
    <row r="889" spans="1:4" x14ac:dyDescent="0.2">
      <c r="A889" t="s">
        <v>193</v>
      </c>
      <c r="B889" t="s">
        <v>86</v>
      </c>
      <c r="C889">
        <v>0.216</v>
      </c>
      <c r="D889">
        <v>496</v>
      </c>
    </row>
    <row r="890" spans="1:4" x14ac:dyDescent="0.2">
      <c r="A890" t="s">
        <v>193</v>
      </c>
      <c r="B890" t="s">
        <v>84</v>
      </c>
      <c r="C890">
        <v>0.23</v>
      </c>
      <c r="D890">
        <v>220</v>
      </c>
    </row>
    <row r="891" spans="1:4" x14ac:dyDescent="0.2">
      <c r="A891" t="s">
        <v>196</v>
      </c>
      <c r="B891" t="s">
        <v>189</v>
      </c>
      <c r="C891">
        <v>1.0999999999999999E-2</v>
      </c>
      <c r="D891">
        <v>187</v>
      </c>
    </row>
    <row r="892" spans="1:4" x14ac:dyDescent="0.2">
      <c r="A892" t="s">
        <v>196</v>
      </c>
      <c r="B892" t="s">
        <v>190</v>
      </c>
      <c r="C892">
        <v>7.5999999999999998E-2</v>
      </c>
      <c r="D892">
        <v>307</v>
      </c>
    </row>
    <row r="893" spans="1:4" x14ac:dyDescent="0.2">
      <c r="A893" t="s">
        <v>196</v>
      </c>
      <c r="B893" t="s">
        <v>88</v>
      </c>
      <c r="C893">
        <v>0.16700000000000001</v>
      </c>
      <c r="D893">
        <v>39</v>
      </c>
    </row>
    <row r="894" spans="1:4" x14ac:dyDescent="0.2">
      <c r="A894" t="s">
        <v>196</v>
      </c>
      <c r="B894" t="s">
        <v>86</v>
      </c>
      <c r="C894">
        <v>0.06</v>
      </c>
      <c r="D894">
        <v>496</v>
      </c>
    </row>
    <row r="895" spans="1:4" x14ac:dyDescent="0.2">
      <c r="A895" t="s">
        <v>196</v>
      </c>
      <c r="B895" t="s">
        <v>84</v>
      </c>
      <c r="C895">
        <v>7.2999999999999995E-2</v>
      </c>
      <c r="D895">
        <v>220</v>
      </c>
    </row>
    <row r="896" spans="1:4" x14ac:dyDescent="0.2">
      <c r="A896" t="s">
        <v>198</v>
      </c>
      <c r="B896" t="s">
        <v>189</v>
      </c>
      <c r="C896">
        <v>1.0999999999999999E-2</v>
      </c>
      <c r="D896">
        <v>187</v>
      </c>
    </row>
    <row r="897" spans="1:4" x14ac:dyDescent="0.2">
      <c r="A897" t="s">
        <v>198</v>
      </c>
      <c r="B897" t="s">
        <v>190</v>
      </c>
      <c r="C897">
        <v>3.2000000000000001E-2</v>
      </c>
      <c r="D897">
        <v>307</v>
      </c>
    </row>
    <row r="898" spans="1:4" x14ac:dyDescent="0.2">
      <c r="A898" t="s">
        <v>198</v>
      </c>
      <c r="B898" t="s">
        <v>86</v>
      </c>
      <c r="C898">
        <v>4.0000000000000001E-3</v>
      </c>
      <c r="D898">
        <v>496</v>
      </c>
    </row>
    <row r="899" spans="1:4" x14ac:dyDescent="0.2">
      <c r="A899" t="s">
        <v>200</v>
      </c>
      <c r="B899" t="s">
        <v>189</v>
      </c>
      <c r="C899">
        <v>5.7000000000000002E-2</v>
      </c>
      <c r="D899">
        <v>187</v>
      </c>
    </row>
    <row r="900" spans="1:4" x14ac:dyDescent="0.2">
      <c r="A900" t="s">
        <v>200</v>
      </c>
      <c r="B900" t="s">
        <v>86</v>
      </c>
      <c r="C900">
        <v>3.0000000000000001E-3</v>
      </c>
      <c r="D900">
        <v>496</v>
      </c>
    </row>
    <row r="901" spans="1:4" x14ac:dyDescent="0.2">
      <c r="A901" t="s">
        <v>203</v>
      </c>
      <c r="B901" t="s">
        <v>86</v>
      </c>
      <c r="C901">
        <v>1E-3</v>
      </c>
      <c r="D901">
        <v>496</v>
      </c>
    </row>
    <row r="902" spans="1:4" x14ac:dyDescent="0.2">
      <c r="A902" t="s">
        <v>8</v>
      </c>
      <c r="B902" t="s">
        <v>189</v>
      </c>
      <c r="C902">
        <v>9.0999999999999998E-2</v>
      </c>
      <c r="D902">
        <v>187</v>
      </c>
    </row>
    <row r="903" spans="1:4" x14ac:dyDescent="0.2">
      <c r="A903" t="s">
        <v>8</v>
      </c>
      <c r="B903" t="s">
        <v>190</v>
      </c>
      <c r="C903">
        <v>0.13200000000000001</v>
      </c>
      <c r="D903">
        <v>307</v>
      </c>
    </row>
    <row r="904" spans="1:4" x14ac:dyDescent="0.2">
      <c r="A904" t="s">
        <v>8</v>
      </c>
      <c r="B904" t="s">
        <v>88</v>
      </c>
      <c r="C904">
        <v>6.4000000000000001E-2</v>
      </c>
      <c r="D904">
        <v>39</v>
      </c>
    </row>
    <row r="905" spans="1:4" x14ac:dyDescent="0.2">
      <c r="A905" t="s">
        <v>8</v>
      </c>
      <c r="B905" t="s">
        <v>86</v>
      </c>
      <c r="C905">
        <v>0.122</v>
      </c>
      <c r="D905">
        <v>496</v>
      </c>
    </row>
    <row r="906" spans="1:4" x14ac:dyDescent="0.2">
      <c r="A906" t="s">
        <v>8</v>
      </c>
      <c r="B906" t="s">
        <v>84</v>
      </c>
      <c r="C906">
        <v>0.11799999999999999</v>
      </c>
      <c r="D906">
        <v>220</v>
      </c>
    </row>
    <row r="907" spans="1:4" x14ac:dyDescent="0.2">
      <c r="A907" t="s">
        <v>9</v>
      </c>
      <c r="B907" t="s">
        <v>189</v>
      </c>
      <c r="C907">
        <v>3.4000000000000002E-2</v>
      </c>
      <c r="D907">
        <v>187</v>
      </c>
    </row>
    <row r="908" spans="1:4" x14ac:dyDescent="0.2">
      <c r="A908" t="s">
        <v>9</v>
      </c>
      <c r="B908" t="s">
        <v>190</v>
      </c>
      <c r="C908">
        <v>9.9000000000000005E-2</v>
      </c>
      <c r="D908">
        <v>307</v>
      </c>
    </row>
    <row r="909" spans="1:4" x14ac:dyDescent="0.2">
      <c r="A909" t="s">
        <v>9</v>
      </c>
      <c r="B909" t="s">
        <v>88</v>
      </c>
      <c r="C909">
        <v>0.154</v>
      </c>
      <c r="D909">
        <v>39</v>
      </c>
    </row>
    <row r="910" spans="1:4" x14ac:dyDescent="0.2">
      <c r="A910" t="s">
        <v>9</v>
      </c>
      <c r="B910" t="s">
        <v>86</v>
      </c>
      <c r="C910">
        <v>0.13200000000000001</v>
      </c>
      <c r="D910">
        <v>496</v>
      </c>
    </row>
    <row r="911" spans="1:4" x14ac:dyDescent="0.2">
      <c r="A911" t="s">
        <v>9</v>
      </c>
      <c r="B911" t="s">
        <v>84</v>
      </c>
      <c r="C911">
        <v>0.159</v>
      </c>
      <c r="D911">
        <v>220</v>
      </c>
    </row>
    <row r="912" spans="1:4" x14ac:dyDescent="0.2">
      <c r="A912" t="s">
        <v>206</v>
      </c>
      <c r="B912" t="s">
        <v>189</v>
      </c>
      <c r="C912">
        <v>1.7000000000000001E-2</v>
      </c>
      <c r="D912">
        <v>187</v>
      </c>
    </row>
    <row r="913" spans="1:4" x14ac:dyDescent="0.2">
      <c r="A913" t="s">
        <v>206</v>
      </c>
      <c r="B913" t="s">
        <v>190</v>
      </c>
      <c r="C913">
        <v>1.4999999999999999E-2</v>
      </c>
      <c r="D913">
        <v>307</v>
      </c>
    </row>
    <row r="914" spans="1:4" x14ac:dyDescent="0.2">
      <c r="A914" t="s">
        <v>206</v>
      </c>
      <c r="B914" t="s">
        <v>86</v>
      </c>
      <c r="C914">
        <v>8.0000000000000002E-3</v>
      </c>
      <c r="D914">
        <v>496</v>
      </c>
    </row>
    <row r="915" spans="1:4" x14ac:dyDescent="0.2">
      <c r="A915" t="s">
        <v>208</v>
      </c>
      <c r="B915" t="s">
        <v>189</v>
      </c>
      <c r="C915">
        <v>9.0999999999999998E-2</v>
      </c>
      <c r="D915">
        <v>187</v>
      </c>
    </row>
    <row r="916" spans="1:4" x14ac:dyDescent="0.2">
      <c r="A916" t="s">
        <v>208</v>
      </c>
      <c r="B916" t="s">
        <v>190</v>
      </c>
      <c r="C916">
        <v>7.2999999999999995E-2</v>
      </c>
      <c r="D916">
        <v>307</v>
      </c>
    </row>
    <row r="917" spans="1:4" x14ac:dyDescent="0.2">
      <c r="A917" t="s">
        <v>208</v>
      </c>
      <c r="B917" t="s">
        <v>86</v>
      </c>
      <c r="C917">
        <v>1.6E-2</v>
      </c>
      <c r="D917">
        <v>496</v>
      </c>
    </row>
    <row r="918" spans="1:4" x14ac:dyDescent="0.2">
      <c r="A918" t="s">
        <v>10</v>
      </c>
      <c r="B918" t="s">
        <v>189</v>
      </c>
      <c r="C918">
        <v>8.5000000000000006E-2</v>
      </c>
      <c r="D918">
        <v>187</v>
      </c>
    </row>
    <row r="919" spans="1:4" x14ac:dyDescent="0.2">
      <c r="A919" t="s">
        <v>10</v>
      </c>
      <c r="B919" t="s">
        <v>190</v>
      </c>
      <c r="C919">
        <v>2.5999999999999999E-2</v>
      </c>
      <c r="D919">
        <v>307</v>
      </c>
    </row>
    <row r="920" spans="1:4" x14ac:dyDescent="0.2">
      <c r="A920" t="s">
        <v>10</v>
      </c>
      <c r="B920" t="s">
        <v>86</v>
      </c>
      <c r="C920">
        <v>3.2000000000000001E-2</v>
      </c>
      <c r="D920">
        <v>496</v>
      </c>
    </row>
    <row r="921" spans="1:4" x14ac:dyDescent="0.2">
      <c r="A921" t="s">
        <v>10</v>
      </c>
      <c r="B921" t="s">
        <v>84</v>
      </c>
      <c r="C921">
        <v>3.4000000000000002E-2</v>
      </c>
      <c r="D921">
        <v>220</v>
      </c>
    </row>
    <row r="922" spans="1:4" x14ac:dyDescent="0.2">
      <c r="A922" t="s">
        <v>212</v>
      </c>
      <c r="B922" t="s">
        <v>86</v>
      </c>
      <c r="C922">
        <v>1E-3</v>
      </c>
      <c r="D922">
        <v>496</v>
      </c>
    </row>
    <row r="923" spans="1:4" x14ac:dyDescent="0.2">
      <c r="A923" t="s">
        <v>11</v>
      </c>
      <c r="B923" t="s">
        <v>189</v>
      </c>
      <c r="C923">
        <v>0.188</v>
      </c>
      <c r="D923">
        <v>187</v>
      </c>
    </row>
    <row r="924" spans="1:4" x14ac:dyDescent="0.2">
      <c r="A924" t="s">
        <v>11</v>
      </c>
      <c r="B924" t="s">
        <v>190</v>
      </c>
      <c r="C924">
        <v>0.23400000000000001</v>
      </c>
      <c r="D924">
        <v>307</v>
      </c>
    </row>
    <row r="925" spans="1:4" x14ac:dyDescent="0.2">
      <c r="A925" t="s">
        <v>11</v>
      </c>
      <c r="B925" t="s">
        <v>88</v>
      </c>
      <c r="C925">
        <v>0.32100000000000001</v>
      </c>
      <c r="D925">
        <v>39</v>
      </c>
    </row>
    <row r="926" spans="1:4" x14ac:dyDescent="0.2">
      <c r="A926" t="s">
        <v>11</v>
      </c>
      <c r="B926" t="s">
        <v>86</v>
      </c>
      <c r="C926">
        <v>0.152</v>
      </c>
      <c r="D926">
        <v>496</v>
      </c>
    </row>
    <row r="927" spans="1:4" x14ac:dyDescent="0.2">
      <c r="A927" t="s">
        <v>11</v>
      </c>
      <c r="B927" t="s">
        <v>84</v>
      </c>
      <c r="C927">
        <v>0.26100000000000001</v>
      </c>
      <c r="D927">
        <v>220</v>
      </c>
    </row>
    <row r="928" spans="1:4" x14ac:dyDescent="0.2">
      <c r="A928" t="s">
        <v>215</v>
      </c>
      <c r="B928" t="s">
        <v>189</v>
      </c>
      <c r="C928">
        <v>1.7000000000000001E-2</v>
      </c>
      <c r="D928">
        <v>187</v>
      </c>
    </row>
    <row r="929" spans="1:4" x14ac:dyDescent="0.2">
      <c r="A929" t="s">
        <v>215</v>
      </c>
      <c r="B929" t="s">
        <v>86</v>
      </c>
      <c r="C929">
        <v>1E-3</v>
      </c>
      <c r="D929">
        <v>496</v>
      </c>
    </row>
    <row r="930" spans="1:4" x14ac:dyDescent="0.2">
      <c r="A930" t="s">
        <v>216</v>
      </c>
      <c r="B930" t="s">
        <v>190</v>
      </c>
      <c r="C930">
        <v>3.0000000000000001E-3</v>
      </c>
      <c r="D930">
        <v>307</v>
      </c>
    </row>
    <row r="931" spans="1:4" x14ac:dyDescent="0.2">
      <c r="A931" t="s">
        <v>216</v>
      </c>
      <c r="B931" t="s">
        <v>86</v>
      </c>
      <c r="C931">
        <v>5.0000000000000001E-3</v>
      </c>
      <c r="D931">
        <v>496</v>
      </c>
    </row>
    <row r="932" spans="1:4" x14ac:dyDescent="0.2">
      <c r="A932" t="s">
        <v>218</v>
      </c>
      <c r="B932" t="s">
        <v>190</v>
      </c>
      <c r="C932">
        <v>3.0000000000000001E-3</v>
      </c>
      <c r="D932">
        <v>307</v>
      </c>
    </row>
    <row r="933" spans="1:4" x14ac:dyDescent="0.2">
      <c r="A933" t="s">
        <v>218</v>
      </c>
      <c r="B933" t="s">
        <v>86</v>
      </c>
      <c r="C933">
        <v>3.5999999999999997E-2</v>
      </c>
      <c r="D933">
        <v>496</v>
      </c>
    </row>
    <row r="934" spans="1:4" x14ac:dyDescent="0.2">
      <c r="A934" t="s">
        <v>220</v>
      </c>
      <c r="B934" t="s">
        <v>86</v>
      </c>
      <c r="C934">
        <v>1E-3</v>
      </c>
      <c r="D934">
        <v>496</v>
      </c>
    </row>
    <row r="935" spans="1:4" x14ac:dyDescent="0.2">
      <c r="A935" t="s">
        <v>221</v>
      </c>
      <c r="B935" t="s">
        <v>86</v>
      </c>
      <c r="C935">
        <v>3.0000000000000001E-3</v>
      </c>
      <c r="D935">
        <v>496</v>
      </c>
    </row>
    <row r="936" spans="1:4" x14ac:dyDescent="0.2">
      <c r="A936" t="s">
        <v>222</v>
      </c>
      <c r="B936" t="s">
        <v>86</v>
      </c>
      <c r="C936">
        <v>4.0000000000000001E-3</v>
      </c>
      <c r="D936">
        <v>496</v>
      </c>
    </row>
    <row r="937" spans="1:4" x14ac:dyDescent="0.2">
      <c r="A937" t="s">
        <v>223</v>
      </c>
      <c r="B937" t="s">
        <v>189</v>
      </c>
      <c r="C937">
        <v>6.0000000000000001E-3</v>
      </c>
      <c r="D937">
        <v>187</v>
      </c>
    </row>
    <row r="938" spans="1:4" x14ac:dyDescent="0.2">
      <c r="A938" t="s">
        <v>223</v>
      </c>
      <c r="B938" t="s">
        <v>86</v>
      </c>
      <c r="C938">
        <v>1.7999999999999999E-2</v>
      </c>
      <c r="D938">
        <v>496</v>
      </c>
    </row>
    <row r="939" spans="1:4" x14ac:dyDescent="0.2">
      <c r="A939" t="s">
        <v>224</v>
      </c>
      <c r="B939" t="s">
        <v>190</v>
      </c>
      <c r="C939">
        <v>3.0000000000000001E-3</v>
      </c>
      <c r="D939">
        <v>307</v>
      </c>
    </row>
    <row r="940" spans="1:4" x14ac:dyDescent="0.2">
      <c r="A940" t="s">
        <v>12</v>
      </c>
      <c r="B940" t="s">
        <v>684</v>
      </c>
      <c r="C940">
        <v>0.22309999999999999</v>
      </c>
      <c r="D940">
        <v>2411</v>
      </c>
    </row>
    <row r="941" spans="1:4" x14ac:dyDescent="0.2">
      <c r="A941" t="s">
        <v>12</v>
      </c>
      <c r="B941" t="s">
        <v>675</v>
      </c>
      <c r="C941">
        <v>7.0000000000000007E-2</v>
      </c>
      <c r="D941">
        <v>193</v>
      </c>
    </row>
    <row r="942" spans="1:4" x14ac:dyDescent="0.2">
      <c r="A942" t="s">
        <v>12</v>
      </c>
      <c r="B942" t="s">
        <v>685</v>
      </c>
      <c r="C942">
        <v>0.10920000000000001</v>
      </c>
      <c r="D942">
        <v>1772</v>
      </c>
    </row>
    <row r="943" spans="1:4" x14ac:dyDescent="0.2">
      <c r="A943" t="s">
        <v>12</v>
      </c>
      <c r="B943" t="s">
        <v>676</v>
      </c>
      <c r="C943">
        <v>0.125</v>
      </c>
      <c r="D943">
        <v>268</v>
      </c>
    </row>
    <row r="944" spans="1:4" x14ac:dyDescent="0.2">
      <c r="A944" t="s">
        <v>12</v>
      </c>
      <c r="B944" t="s">
        <v>88</v>
      </c>
      <c r="C944">
        <v>0.128</v>
      </c>
      <c r="D944">
        <v>39</v>
      </c>
    </row>
    <row r="945" spans="1:4" x14ac:dyDescent="0.2">
      <c r="A945" t="s">
        <v>12</v>
      </c>
      <c r="B945" t="s">
        <v>686</v>
      </c>
      <c r="C945">
        <v>0.18529999999999999</v>
      </c>
      <c r="D945">
        <v>1999</v>
      </c>
    </row>
    <row r="946" spans="1:4" x14ac:dyDescent="0.2">
      <c r="A946" t="s">
        <v>12</v>
      </c>
      <c r="B946" t="s">
        <v>87</v>
      </c>
      <c r="C946">
        <v>0.15</v>
      </c>
      <c r="D946">
        <v>339</v>
      </c>
    </row>
    <row r="947" spans="1:4" x14ac:dyDescent="0.2">
      <c r="A947" t="s">
        <v>12</v>
      </c>
      <c r="B947" t="s">
        <v>228</v>
      </c>
      <c r="C947">
        <v>8.0199999999999994E-2</v>
      </c>
      <c r="D947">
        <v>11499</v>
      </c>
    </row>
    <row r="948" spans="1:4" x14ac:dyDescent="0.2">
      <c r="A948" t="s">
        <v>12</v>
      </c>
      <c r="B948" t="s">
        <v>233</v>
      </c>
      <c r="C948">
        <v>0.17799999999999999</v>
      </c>
      <c r="D948">
        <v>146714</v>
      </c>
    </row>
    <row r="949" spans="1:4" x14ac:dyDescent="0.2">
      <c r="A949" t="s">
        <v>12</v>
      </c>
      <c r="B949" t="s">
        <v>229</v>
      </c>
      <c r="C949">
        <v>0.1043</v>
      </c>
      <c r="D949">
        <v>43540</v>
      </c>
    </row>
    <row r="950" spans="1:4" x14ac:dyDescent="0.2">
      <c r="A950" t="s">
        <v>12</v>
      </c>
      <c r="B950" t="s">
        <v>227</v>
      </c>
      <c r="C950">
        <v>7.8E-2</v>
      </c>
      <c r="D950">
        <v>141</v>
      </c>
    </row>
    <row r="951" spans="1:4" x14ac:dyDescent="0.2">
      <c r="A951" t="s">
        <v>12</v>
      </c>
      <c r="B951" t="s">
        <v>90</v>
      </c>
      <c r="C951">
        <v>4.2999999999999997E-2</v>
      </c>
      <c r="D951">
        <v>105</v>
      </c>
    </row>
    <row r="952" spans="1:4" x14ac:dyDescent="0.2">
      <c r="A952" t="s">
        <v>12</v>
      </c>
      <c r="B952" t="s">
        <v>231</v>
      </c>
      <c r="C952">
        <v>0.1104</v>
      </c>
      <c r="D952">
        <v>222</v>
      </c>
    </row>
    <row r="953" spans="1:4" x14ac:dyDescent="0.2">
      <c r="A953" t="s">
        <v>12</v>
      </c>
      <c r="B953" t="s">
        <v>86</v>
      </c>
      <c r="C953">
        <v>8.7999999999999995E-2</v>
      </c>
      <c r="D953">
        <v>496</v>
      </c>
    </row>
    <row r="954" spans="1:4" x14ac:dyDescent="0.2">
      <c r="A954" t="s">
        <v>12</v>
      </c>
      <c r="B954" t="s">
        <v>84</v>
      </c>
      <c r="C954">
        <v>0.153</v>
      </c>
      <c r="D954">
        <v>220</v>
      </c>
    </row>
    <row r="955" spans="1:4" x14ac:dyDescent="0.2">
      <c r="A955" t="s">
        <v>12</v>
      </c>
      <c r="B955" t="s">
        <v>226</v>
      </c>
      <c r="C955">
        <v>4.2999999999999997E-2</v>
      </c>
      <c r="D955">
        <v>194</v>
      </c>
    </row>
    <row r="956" spans="1:4" x14ac:dyDescent="0.2">
      <c r="A956" t="s">
        <v>244</v>
      </c>
      <c r="B956" t="s">
        <v>675</v>
      </c>
      <c r="C956">
        <v>0.14000000000000001</v>
      </c>
      <c r="D956">
        <v>193</v>
      </c>
    </row>
    <row r="957" spans="1:4" x14ac:dyDescent="0.2">
      <c r="A957" t="s">
        <v>244</v>
      </c>
      <c r="B957" t="s">
        <v>676</v>
      </c>
      <c r="C957">
        <v>0.10100000000000001</v>
      </c>
      <c r="D957">
        <v>268</v>
      </c>
    </row>
    <row r="958" spans="1:4" x14ac:dyDescent="0.2">
      <c r="A958" t="s">
        <v>244</v>
      </c>
      <c r="B958" t="s">
        <v>87</v>
      </c>
      <c r="C958">
        <v>8.1000000000000003E-2</v>
      </c>
      <c r="D958">
        <v>339</v>
      </c>
    </row>
    <row r="959" spans="1:4" x14ac:dyDescent="0.2">
      <c r="A959" t="s">
        <v>244</v>
      </c>
      <c r="B959" t="s">
        <v>227</v>
      </c>
      <c r="C959">
        <v>0.152</v>
      </c>
      <c r="D959">
        <v>141</v>
      </c>
    </row>
    <row r="960" spans="1:4" x14ac:dyDescent="0.2">
      <c r="A960" t="s">
        <v>244</v>
      </c>
      <c r="B960" t="s">
        <v>231</v>
      </c>
      <c r="C960">
        <v>0.1149</v>
      </c>
      <c r="D960">
        <v>222</v>
      </c>
    </row>
    <row r="961" spans="1:4" x14ac:dyDescent="0.2">
      <c r="A961" t="s">
        <v>244</v>
      </c>
      <c r="B961" t="s">
        <v>86</v>
      </c>
      <c r="C961">
        <v>0.105</v>
      </c>
      <c r="D961">
        <v>496</v>
      </c>
    </row>
    <row r="962" spans="1:4" x14ac:dyDescent="0.2">
      <c r="A962" t="s">
        <v>244</v>
      </c>
      <c r="B962" t="s">
        <v>84</v>
      </c>
      <c r="C962">
        <v>8.8999999999999996E-2</v>
      </c>
      <c r="D962">
        <v>220</v>
      </c>
    </row>
    <row r="963" spans="1:4" x14ac:dyDescent="0.2">
      <c r="A963" t="s">
        <v>244</v>
      </c>
      <c r="B963" t="s">
        <v>226</v>
      </c>
      <c r="C963">
        <v>6.9000000000000006E-2</v>
      </c>
      <c r="D963">
        <v>194</v>
      </c>
    </row>
    <row r="964" spans="1:4" x14ac:dyDescent="0.2">
      <c r="A964" t="s">
        <v>248</v>
      </c>
      <c r="B964" t="s">
        <v>684</v>
      </c>
      <c r="C964">
        <v>3.0000000000000001E-3</v>
      </c>
      <c r="D964">
        <v>2411</v>
      </c>
    </row>
    <row r="965" spans="1:4" x14ac:dyDescent="0.2">
      <c r="A965" t="s">
        <v>248</v>
      </c>
      <c r="B965" t="s">
        <v>675</v>
      </c>
      <c r="C965">
        <v>3.0000000000000001E-3</v>
      </c>
      <c r="D965">
        <v>193</v>
      </c>
    </row>
    <row r="966" spans="1:4" x14ac:dyDescent="0.2">
      <c r="A966" t="s">
        <v>248</v>
      </c>
      <c r="B966" t="s">
        <v>233</v>
      </c>
      <c r="C966">
        <v>2.0000000000000001E-4</v>
      </c>
      <c r="D966">
        <v>146714</v>
      </c>
    </row>
    <row r="967" spans="1:4" x14ac:dyDescent="0.2">
      <c r="A967" t="s">
        <v>250</v>
      </c>
      <c r="B967" t="s">
        <v>86</v>
      </c>
      <c r="C967">
        <v>1E-3</v>
      </c>
      <c r="D967">
        <v>496</v>
      </c>
    </row>
    <row r="968" spans="1:4" x14ac:dyDescent="0.2">
      <c r="A968" t="s">
        <v>13</v>
      </c>
      <c r="B968" t="s">
        <v>684</v>
      </c>
      <c r="C968">
        <v>0.17369999999999999</v>
      </c>
      <c r="D968">
        <v>2411</v>
      </c>
    </row>
    <row r="969" spans="1:4" x14ac:dyDescent="0.2">
      <c r="A969" t="s">
        <v>13</v>
      </c>
      <c r="B969" t="s">
        <v>675</v>
      </c>
      <c r="C969">
        <v>0.17399999999999999</v>
      </c>
      <c r="D969">
        <v>193</v>
      </c>
    </row>
    <row r="970" spans="1:4" x14ac:dyDescent="0.2">
      <c r="A970" t="s">
        <v>13</v>
      </c>
      <c r="B970" t="s">
        <v>685</v>
      </c>
      <c r="C970">
        <v>0.19409999999999999</v>
      </c>
      <c r="D970">
        <v>1772</v>
      </c>
    </row>
    <row r="971" spans="1:4" x14ac:dyDescent="0.2">
      <c r="A971" t="s">
        <v>13</v>
      </c>
      <c r="B971" t="s">
        <v>676</v>
      </c>
      <c r="C971">
        <v>0.19800000000000001</v>
      </c>
      <c r="D971">
        <v>268</v>
      </c>
    </row>
    <row r="972" spans="1:4" x14ac:dyDescent="0.2">
      <c r="A972" t="s">
        <v>13</v>
      </c>
      <c r="B972" t="s">
        <v>88</v>
      </c>
      <c r="C972">
        <v>0.32100000000000001</v>
      </c>
      <c r="D972">
        <v>39</v>
      </c>
    </row>
    <row r="973" spans="1:4" x14ac:dyDescent="0.2">
      <c r="A973" t="s">
        <v>13</v>
      </c>
      <c r="B973" t="s">
        <v>686</v>
      </c>
      <c r="C973">
        <v>0.20050000000000001</v>
      </c>
      <c r="D973">
        <v>1999</v>
      </c>
    </row>
    <row r="974" spans="1:4" x14ac:dyDescent="0.2">
      <c r="A974" t="s">
        <v>13</v>
      </c>
      <c r="B974" t="s">
        <v>87</v>
      </c>
      <c r="C974">
        <v>0.192</v>
      </c>
      <c r="D974">
        <v>339</v>
      </c>
    </row>
    <row r="975" spans="1:4" x14ac:dyDescent="0.2">
      <c r="A975" t="s">
        <v>13</v>
      </c>
      <c r="B975" t="s">
        <v>228</v>
      </c>
      <c r="C975">
        <v>0.24879999999999999</v>
      </c>
      <c r="D975">
        <v>11499</v>
      </c>
    </row>
    <row r="976" spans="1:4" x14ac:dyDescent="0.2">
      <c r="A976" t="s">
        <v>13</v>
      </c>
      <c r="B976" t="s">
        <v>233</v>
      </c>
      <c r="C976">
        <v>0.19270000000000001</v>
      </c>
      <c r="D976">
        <v>146714</v>
      </c>
    </row>
    <row r="977" spans="1:4" x14ac:dyDescent="0.2">
      <c r="A977" t="s">
        <v>13</v>
      </c>
      <c r="B977" t="s">
        <v>229</v>
      </c>
      <c r="C977">
        <v>0.33310000000000001</v>
      </c>
      <c r="D977">
        <v>43540</v>
      </c>
    </row>
    <row r="978" spans="1:4" x14ac:dyDescent="0.2">
      <c r="A978" t="s">
        <v>13</v>
      </c>
      <c r="B978" t="s">
        <v>227</v>
      </c>
      <c r="C978">
        <v>0.25900000000000001</v>
      </c>
      <c r="D978">
        <v>141</v>
      </c>
    </row>
    <row r="979" spans="1:4" x14ac:dyDescent="0.2">
      <c r="A979" t="s">
        <v>13</v>
      </c>
      <c r="B979" t="s">
        <v>90</v>
      </c>
      <c r="C979">
        <v>0.185</v>
      </c>
      <c r="D979">
        <v>105</v>
      </c>
    </row>
    <row r="980" spans="1:4" x14ac:dyDescent="0.2">
      <c r="A980" t="s">
        <v>13</v>
      </c>
      <c r="B980" t="s">
        <v>231</v>
      </c>
      <c r="C980">
        <v>0.1757</v>
      </c>
      <c r="D980">
        <v>222</v>
      </c>
    </row>
    <row r="981" spans="1:4" x14ac:dyDescent="0.2">
      <c r="A981" t="s">
        <v>13</v>
      </c>
      <c r="B981" t="s">
        <v>86</v>
      </c>
      <c r="C981">
        <v>0.184</v>
      </c>
      <c r="D981">
        <v>496</v>
      </c>
    </row>
    <row r="982" spans="1:4" x14ac:dyDescent="0.2">
      <c r="A982" t="s">
        <v>13</v>
      </c>
      <c r="B982" t="s">
        <v>84</v>
      </c>
      <c r="C982">
        <v>0.16200000000000001</v>
      </c>
      <c r="D982">
        <v>220</v>
      </c>
    </row>
    <row r="983" spans="1:4" x14ac:dyDescent="0.2">
      <c r="A983" t="s">
        <v>13</v>
      </c>
      <c r="B983" t="s">
        <v>226</v>
      </c>
      <c r="C983">
        <v>0.219</v>
      </c>
      <c r="D983">
        <v>194</v>
      </c>
    </row>
    <row r="984" spans="1:4" x14ac:dyDescent="0.2">
      <c r="A984" t="s">
        <v>13</v>
      </c>
      <c r="B984" t="s">
        <v>252</v>
      </c>
      <c r="C984">
        <v>0.16</v>
      </c>
      <c r="D984">
        <v>112</v>
      </c>
    </row>
    <row r="985" spans="1:4" x14ac:dyDescent="0.2">
      <c r="A985" t="s">
        <v>13</v>
      </c>
      <c r="B985" t="s">
        <v>124</v>
      </c>
      <c r="C985">
        <v>3.2300000000000002E-2</v>
      </c>
      <c r="D985">
        <v>4889</v>
      </c>
    </row>
    <row r="986" spans="1:4" x14ac:dyDescent="0.2">
      <c r="A986" t="s">
        <v>14</v>
      </c>
      <c r="B986" t="s">
        <v>684</v>
      </c>
      <c r="C986">
        <v>3.6799999999999999E-2</v>
      </c>
      <c r="D986">
        <v>2411</v>
      </c>
    </row>
    <row r="987" spans="1:4" x14ac:dyDescent="0.2">
      <c r="A987" t="s">
        <v>14</v>
      </c>
      <c r="B987" t="s">
        <v>675</v>
      </c>
      <c r="C987">
        <v>4.3999999999999997E-2</v>
      </c>
      <c r="D987">
        <v>193</v>
      </c>
    </row>
    <row r="988" spans="1:4" x14ac:dyDescent="0.2">
      <c r="A988" t="s">
        <v>14</v>
      </c>
      <c r="B988" t="s">
        <v>685</v>
      </c>
      <c r="C988">
        <v>7.6100000000000001E-2</v>
      </c>
      <c r="D988">
        <v>1772</v>
      </c>
    </row>
    <row r="989" spans="1:4" x14ac:dyDescent="0.2">
      <c r="A989" t="s">
        <v>14</v>
      </c>
      <c r="B989" t="s">
        <v>676</v>
      </c>
      <c r="C989">
        <v>0.108</v>
      </c>
      <c r="D989">
        <v>268</v>
      </c>
    </row>
    <row r="990" spans="1:4" x14ac:dyDescent="0.2">
      <c r="A990" t="s">
        <v>14</v>
      </c>
      <c r="B990" t="s">
        <v>88</v>
      </c>
      <c r="C990">
        <v>0.10299999999999999</v>
      </c>
      <c r="D990">
        <v>39</v>
      </c>
    </row>
    <row r="991" spans="1:4" x14ac:dyDescent="0.2">
      <c r="A991" t="s">
        <v>14</v>
      </c>
      <c r="B991" t="s">
        <v>686</v>
      </c>
      <c r="C991">
        <v>0.18890000000000001</v>
      </c>
      <c r="D991">
        <v>1999</v>
      </c>
    </row>
    <row r="992" spans="1:4" x14ac:dyDescent="0.2">
      <c r="A992" t="s">
        <v>14</v>
      </c>
      <c r="B992" t="s">
        <v>87</v>
      </c>
      <c r="C992">
        <v>9.6000000000000002E-2</v>
      </c>
      <c r="D992">
        <v>339</v>
      </c>
    </row>
    <row r="993" spans="1:4" x14ac:dyDescent="0.2">
      <c r="A993" t="s">
        <v>14</v>
      </c>
      <c r="B993" t="s">
        <v>228</v>
      </c>
      <c r="C993">
        <v>8.77E-2</v>
      </c>
      <c r="D993">
        <v>11499</v>
      </c>
    </row>
    <row r="994" spans="1:4" x14ac:dyDescent="0.2">
      <c r="A994" t="s">
        <v>14</v>
      </c>
      <c r="B994" t="s">
        <v>233</v>
      </c>
      <c r="C994">
        <v>0.19439999999999999</v>
      </c>
      <c r="D994">
        <v>146714</v>
      </c>
    </row>
    <row r="995" spans="1:4" x14ac:dyDescent="0.2">
      <c r="A995" t="s">
        <v>14</v>
      </c>
      <c r="B995" t="s">
        <v>229</v>
      </c>
      <c r="C995">
        <v>3.3099999999999997E-2</v>
      </c>
      <c r="D995">
        <v>43540</v>
      </c>
    </row>
    <row r="996" spans="1:4" x14ac:dyDescent="0.2">
      <c r="A996" t="s">
        <v>14</v>
      </c>
      <c r="B996" t="s">
        <v>227</v>
      </c>
      <c r="C996">
        <v>8.8999999999999996E-2</v>
      </c>
      <c r="D996">
        <v>141</v>
      </c>
    </row>
    <row r="997" spans="1:4" x14ac:dyDescent="0.2">
      <c r="A997" t="s">
        <v>14</v>
      </c>
      <c r="B997" t="s">
        <v>90</v>
      </c>
      <c r="C997">
        <v>5.1999999999999998E-2</v>
      </c>
      <c r="D997">
        <v>105</v>
      </c>
    </row>
    <row r="998" spans="1:4" x14ac:dyDescent="0.2">
      <c r="A998" t="s">
        <v>14</v>
      </c>
      <c r="B998" t="s">
        <v>231</v>
      </c>
      <c r="C998">
        <v>0.1104</v>
      </c>
      <c r="D998">
        <v>222</v>
      </c>
    </row>
    <row r="999" spans="1:4" x14ac:dyDescent="0.2">
      <c r="A999" t="s">
        <v>14</v>
      </c>
      <c r="B999" t="s">
        <v>86</v>
      </c>
      <c r="C999">
        <v>0.09</v>
      </c>
      <c r="D999">
        <v>496</v>
      </c>
    </row>
    <row r="1000" spans="1:4" x14ac:dyDescent="0.2">
      <c r="A1000" t="s">
        <v>14</v>
      </c>
      <c r="B1000" t="s">
        <v>84</v>
      </c>
      <c r="C1000">
        <v>9.6000000000000002E-2</v>
      </c>
      <c r="D1000">
        <v>220</v>
      </c>
    </row>
    <row r="1001" spans="1:4" x14ac:dyDescent="0.2">
      <c r="A1001" t="s">
        <v>14</v>
      </c>
      <c r="B1001" t="s">
        <v>226</v>
      </c>
      <c r="C1001">
        <v>0.20599999999999999</v>
      </c>
      <c r="D1001">
        <v>194</v>
      </c>
    </row>
    <row r="1002" spans="1:4" x14ac:dyDescent="0.2">
      <c r="A1002" t="s">
        <v>14</v>
      </c>
      <c r="B1002" t="s">
        <v>252</v>
      </c>
      <c r="C1002">
        <v>4.9000000000000002E-2</v>
      </c>
      <c r="D1002">
        <v>112</v>
      </c>
    </row>
    <row r="1003" spans="1:4" x14ac:dyDescent="0.2">
      <c r="A1003" t="s">
        <v>275</v>
      </c>
      <c r="B1003" t="s">
        <v>684</v>
      </c>
      <c r="C1003">
        <v>1.6500000000000001E-2</v>
      </c>
      <c r="D1003">
        <v>2411</v>
      </c>
    </row>
    <row r="1004" spans="1:4" x14ac:dyDescent="0.2">
      <c r="A1004" t="s">
        <v>275</v>
      </c>
      <c r="B1004" t="s">
        <v>675</v>
      </c>
      <c r="C1004">
        <v>1.2999999999999999E-2</v>
      </c>
      <c r="D1004">
        <v>193</v>
      </c>
    </row>
    <row r="1005" spans="1:4" x14ac:dyDescent="0.2">
      <c r="A1005" t="s">
        <v>275</v>
      </c>
      <c r="B1005" t="s">
        <v>685</v>
      </c>
      <c r="C1005">
        <v>0.12189999999999999</v>
      </c>
      <c r="D1005">
        <v>1772</v>
      </c>
    </row>
    <row r="1006" spans="1:4" x14ac:dyDescent="0.2">
      <c r="A1006" t="s">
        <v>275</v>
      </c>
      <c r="B1006" t="s">
        <v>676</v>
      </c>
      <c r="C1006">
        <v>3.5000000000000003E-2</v>
      </c>
      <c r="D1006">
        <v>268</v>
      </c>
    </row>
    <row r="1007" spans="1:4" x14ac:dyDescent="0.2">
      <c r="A1007" t="s">
        <v>275</v>
      </c>
      <c r="B1007" t="s">
        <v>88</v>
      </c>
      <c r="C1007">
        <v>5.0999999999999997E-2</v>
      </c>
      <c r="D1007">
        <v>39</v>
      </c>
    </row>
    <row r="1008" spans="1:4" x14ac:dyDescent="0.2">
      <c r="A1008" t="s">
        <v>275</v>
      </c>
      <c r="B1008" t="s">
        <v>686</v>
      </c>
      <c r="C1008">
        <v>2.07E-2</v>
      </c>
      <c r="D1008">
        <v>1999</v>
      </c>
    </row>
    <row r="1009" spans="1:4" x14ac:dyDescent="0.2">
      <c r="A1009" t="s">
        <v>275</v>
      </c>
      <c r="B1009" t="s">
        <v>87</v>
      </c>
      <c r="C1009">
        <v>3.4000000000000002E-2</v>
      </c>
      <c r="D1009">
        <v>339</v>
      </c>
    </row>
    <row r="1010" spans="1:4" x14ac:dyDescent="0.2">
      <c r="A1010" t="s">
        <v>275</v>
      </c>
      <c r="B1010" t="s">
        <v>228</v>
      </c>
      <c r="C1010">
        <v>0.13719999999999999</v>
      </c>
      <c r="D1010">
        <v>11499</v>
      </c>
    </row>
    <row r="1011" spans="1:4" x14ac:dyDescent="0.2">
      <c r="A1011" t="s">
        <v>275</v>
      </c>
      <c r="B1011" t="s">
        <v>233</v>
      </c>
      <c r="C1011">
        <v>2.1600000000000001E-2</v>
      </c>
      <c r="D1011">
        <v>146714</v>
      </c>
    </row>
    <row r="1012" spans="1:4" x14ac:dyDescent="0.2">
      <c r="A1012" t="s">
        <v>275</v>
      </c>
      <c r="B1012" t="s">
        <v>229</v>
      </c>
      <c r="C1012">
        <v>0.14269999999999999</v>
      </c>
      <c r="D1012">
        <v>43540</v>
      </c>
    </row>
    <row r="1013" spans="1:4" x14ac:dyDescent="0.2">
      <c r="A1013" t="s">
        <v>275</v>
      </c>
      <c r="B1013" t="s">
        <v>227</v>
      </c>
      <c r="C1013">
        <v>2.8000000000000001E-2</v>
      </c>
      <c r="D1013">
        <v>141</v>
      </c>
    </row>
    <row r="1014" spans="1:4" x14ac:dyDescent="0.2">
      <c r="A1014" t="s">
        <v>275</v>
      </c>
      <c r="B1014" t="s">
        <v>90</v>
      </c>
      <c r="C1014">
        <v>8.1000000000000003E-2</v>
      </c>
      <c r="D1014">
        <v>105</v>
      </c>
    </row>
    <row r="1015" spans="1:4" x14ac:dyDescent="0.2">
      <c r="A1015" t="s">
        <v>275</v>
      </c>
      <c r="B1015" t="s">
        <v>231</v>
      </c>
      <c r="C1015">
        <v>4.4999999999999998E-2</v>
      </c>
      <c r="D1015">
        <v>222</v>
      </c>
    </row>
    <row r="1016" spans="1:4" x14ac:dyDescent="0.2">
      <c r="A1016" t="s">
        <v>275</v>
      </c>
      <c r="B1016" t="s">
        <v>86</v>
      </c>
      <c r="C1016">
        <v>5.6000000000000001E-2</v>
      </c>
      <c r="D1016">
        <v>496</v>
      </c>
    </row>
    <row r="1017" spans="1:4" x14ac:dyDescent="0.2">
      <c r="A1017" t="s">
        <v>275</v>
      </c>
      <c r="B1017" t="s">
        <v>84</v>
      </c>
      <c r="C1017">
        <v>3.4000000000000002E-2</v>
      </c>
      <c r="D1017">
        <v>220</v>
      </c>
    </row>
    <row r="1018" spans="1:4" x14ac:dyDescent="0.2">
      <c r="A1018" t="s">
        <v>275</v>
      </c>
      <c r="B1018" t="s">
        <v>226</v>
      </c>
      <c r="C1018">
        <v>1.4999999999999999E-2</v>
      </c>
      <c r="D1018">
        <v>194</v>
      </c>
    </row>
    <row r="1019" spans="1:4" x14ac:dyDescent="0.2">
      <c r="A1019" t="s">
        <v>275</v>
      </c>
      <c r="B1019" t="s">
        <v>252</v>
      </c>
      <c r="C1019">
        <v>8.9999999999999993E-3</v>
      </c>
      <c r="D1019">
        <v>112</v>
      </c>
    </row>
    <row r="1020" spans="1:4" x14ac:dyDescent="0.2">
      <c r="A1020" t="s">
        <v>275</v>
      </c>
      <c r="B1020" t="s">
        <v>124</v>
      </c>
      <c r="C1020">
        <v>3.6700000000000003E-2</v>
      </c>
      <c r="D1020">
        <v>4889</v>
      </c>
    </row>
    <row r="1021" spans="1:4" x14ac:dyDescent="0.2">
      <c r="A1021" t="s">
        <v>277</v>
      </c>
      <c r="B1021" t="s">
        <v>676</v>
      </c>
      <c r="C1021">
        <v>6.0000000000000001E-3</v>
      </c>
      <c r="D1021">
        <v>268</v>
      </c>
    </row>
    <row r="1022" spans="1:4" x14ac:dyDescent="0.2">
      <c r="A1022" t="s">
        <v>277</v>
      </c>
      <c r="B1022" t="s">
        <v>686</v>
      </c>
      <c r="C1022">
        <v>1.8E-3</v>
      </c>
      <c r="D1022">
        <v>1999</v>
      </c>
    </row>
    <row r="1023" spans="1:4" x14ac:dyDescent="0.2">
      <c r="A1023" t="s">
        <v>277</v>
      </c>
      <c r="B1023" t="s">
        <v>233</v>
      </c>
      <c r="C1023">
        <v>1.4E-3</v>
      </c>
      <c r="D1023">
        <v>146714</v>
      </c>
    </row>
    <row r="1024" spans="1:4" x14ac:dyDescent="0.2">
      <c r="A1024" t="s">
        <v>277</v>
      </c>
      <c r="B1024" t="s">
        <v>229</v>
      </c>
      <c r="C1024">
        <v>4.0000000000000002E-4</v>
      </c>
      <c r="D1024">
        <v>43540</v>
      </c>
    </row>
    <row r="1025" spans="1:4" x14ac:dyDescent="0.2">
      <c r="A1025" t="s">
        <v>277</v>
      </c>
      <c r="B1025" t="s">
        <v>227</v>
      </c>
      <c r="C1025">
        <v>4.0000000000000001E-3</v>
      </c>
      <c r="D1025">
        <v>141</v>
      </c>
    </row>
    <row r="1026" spans="1:4" x14ac:dyDescent="0.2">
      <c r="A1026" t="s">
        <v>277</v>
      </c>
      <c r="B1026" t="s">
        <v>84</v>
      </c>
      <c r="C1026">
        <v>2E-3</v>
      </c>
      <c r="D1026">
        <v>220</v>
      </c>
    </row>
    <row r="1027" spans="1:4" x14ac:dyDescent="0.2">
      <c r="A1027" t="s">
        <v>280</v>
      </c>
      <c r="B1027" t="s">
        <v>685</v>
      </c>
      <c r="C1027">
        <v>4.0000000000000002E-4</v>
      </c>
      <c r="D1027">
        <v>1772</v>
      </c>
    </row>
    <row r="1028" spans="1:4" x14ac:dyDescent="0.2">
      <c r="A1028" t="s">
        <v>280</v>
      </c>
      <c r="B1028" t="s">
        <v>676</v>
      </c>
      <c r="C1028">
        <v>2E-3</v>
      </c>
      <c r="D1028">
        <v>268</v>
      </c>
    </row>
    <row r="1029" spans="1:4" x14ac:dyDescent="0.2">
      <c r="A1029" t="s">
        <v>280</v>
      </c>
      <c r="B1029" t="s">
        <v>686</v>
      </c>
      <c r="C1029">
        <v>8.9999999999999998E-4</v>
      </c>
      <c r="D1029">
        <v>1999</v>
      </c>
    </row>
    <row r="1030" spans="1:4" x14ac:dyDescent="0.2">
      <c r="A1030" t="s">
        <v>280</v>
      </c>
      <c r="B1030" t="s">
        <v>233</v>
      </c>
      <c r="C1030">
        <v>2.0000000000000001E-4</v>
      </c>
      <c r="D1030">
        <v>146714</v>
      </c>
    </row>
    <row r="1031" spans="1:4" x14ac:dyDescent="0.2">
      <c r="A1031" t="s">
        <v>280</v>
      </c>
      <c r="B1031" t="s">
        <v>227</v>
      </c>
      <c r="C1031">
        <v>4.0000000000000001E-3</v>
      </c>
      <c r="D1031">
        <v>141</v>
      </c>
    </row>
    <row r="1032" spans="1:4" x14ac:dyDescent="0.2">
      <c r="A1032" t="s">
        <v>280</v>
      </c>
      <c r="B1032" t="s">
        <v>86</v>
      </c>
      <c r="C1032">
        <v>2E-3</v>
      </c>
      <c r="D1032">
        <v>496</v>
      </c>
    </row>
    <row r="1033" spans="1:4" x14ac:dyDescent="0.2">
      <c r="A1033" t="s">
        <v>280</v>
      </c>
      <c r="B1033" t="s">
        <v>124</v>
      </c>
      <c r="C1033">
        <v>5.3E-3</v>
      </c>
      <c r="D1033">
        <v>4889</v>
      </c>
    </row>
    <row r="1034" spans="1:4" x14ac:dyDescent="0.2">
      <c r="A1034" t="s">
        <v>282</v>
      </c>
      <c r="B1034" t="s">
        <v>233</v>
      </c>
      <c r="C1034">
        <v>1E-4</v>
      </c>
      <c r="D1034">
        <v>146714</v>
      </c>
    </row>
    <row r="1035" spans="1:4" x14ac:dyDescent="0.2">
      <c r="A1035" t="s">
        <v>296</v>
      </c>
      <c r="B1035" t="s">
        <v>229</v>
      </c>
      <c r="C1035">
        <v>1.1000000000000001E-3</v>
      </c>
      <c r="D1035">
        <v>43540</v>
      </c>
    </row>
    <row r="1036" spans="1:4" x14ac:dyDescent="0.2">
      <c r="A1036" t="s">
        <v>320</v>
      </c>
      <c r="B1036" t="s">
        <v>86</v>
      </c>
      <c r="C1036">
        <v>4.0000000000000001E-3</v>
      </c>
      <c r="D1036">
        <v>496</v>
      </c>
    </row>
    <row r="1037" spans="1:4" x14ac:dyDescent="0.2">
      <c r="A1037" t="s">
        <v>334</v>
      </c>
      <c r="B1037" t="s">
        <v>233</v>
      </c>
      <c r="C1037">
        <v>1E-4</v>
      </c>
      <c r="D1037">
        <v>146714</v>
      </c>
    </row>
    <row r="1038" spans="1:4" x14ac:dyDescent="0.2">
      <c r="A1038" t="s">
        <v>342</v>
      </c>
      <c r="B1038" t="s">
        <v>86</v>
      </c>
      <c r="C1038">
        <v>1E-3</v>
      </c>
      <c r="D1038">
        <v>496</v>
      </c>
    </row>
    <row r="1039" spans="1:4" x14ac:dyDescent="0.2">
      <c r="A1039" t="s">
        <v>345</v>
      </c>
      <c r="B1039" t="s">
        <v>124</v>
      </c>
      <c r="C1039">
        <v>6.3600000000000004E-2</v>
      </c>
      <c r="D1039">
        <v>4889</v>
      </c>
    </row>
    <row r="1040" spans="1:4" x14ac:dyDescent="0.2">
      <c r="A1040" t="s">
        <v>351</v>
      </c>
      <c r="B1040" t="s">
        <v>124</v>
      </c>
      <c r="C1040">
        <v>4.5900000000000003E-2</v>
      </c>
      <c r="D1040">
        <v>4889</v>
      </c>
    </row>
    <row r="1041" spans="1:4" x14ac:dyDescent="0.2">
      <c r="A1041" t="s">
        <v>353</v>
      </c>
      <c r="B1041" t="s">
        <v>685</v>
      </c>
      <c r="C1041">
        <v>4.53E-2</v>
      </c>
      <c r="D1041">
        <v>1772</v>
      </c>
    </row>
    <row r="1042" spans="1:4" x14ac:dyDescent="0.2">
      <c r="A1042" t="s">
        <v>353</v>
      </c>
      <c r="B1042" t="s">
        <v>676</v>
      </c>
      <c r="C1042">
        <v>2E-3</v>
      </c>
      <c r="D1042">
        <v>268</v>
      </c>
    </row>
    <row r="1043" spans="1:4" x14ac:dyDescent="0.2">
      <c r="A1043" t="s">
        <v>353</v>
      </c>
      <c r="B1043" t="s">
        <v>228</v>
      </c>
      <c r="C1043">
        <v>5.7000000000000002E-3</v>
      </c>
      <c r="D1043">
        <v>11499</v>
      </c>
    </row>
    <row r="1044" spans="1:4" x14ac:dyDescent="0.2">
      <c r="A1044" t="s">
        <v>353</v>
      </c>
      <c r="B1044" t="s">
        <v>229</v>
      </c>
      <c r="C1044">
        <v>4.5999999999999999E-2</v>
      </c>
      <c r="D1044">
        <v>43540</v>
      </c>
    </row>
    <row r="1045" spans="1:4" x14ac:dyDescent="0.2">
      <c r="A1045" t="s">
        <v>353</v>
      </c>
      <c r="B1045" t="s">
        <v>86</v>
      </c>
      <c r="C1045">
        <v>8.9999999999999993E-3</v>
      </c>
      <c r="D1045">
        <v>496</v>
      </c>
    </row>
    <row r="1046" spans="1:4" x14ac:dyDescent="0.2">
      <c r="A1046" t="s">
        <v>16</v>
      </c>
      <c r="B1046" t="s">
        <v>684</v>
      </c>
      <c r="C1046">
        <v>6.8500000000000005E-2</v>
      </c>
      <c r="D1046">
        <v>2411</v>
      </c>
    </row>
    <row r="1047" spans="1:4" x14ac:dyDescent="0.2">
      <c r="A1047" t="s">
        <v>16</v>
      </c>
      <c r="B1047" t="s">
        <v>675</v>
      </c>
      <c r="C1047">
        <v>6.7000000000000004E-2</v>
      </c>
      <c r="D1047">
        <v>193</v>
      </c>
    </row>
    <row r="1048" spans="1:4" x14ac:dyDescent="0.2">
      <c r="A1048" t="s">
        <v>16</v>
      </c>
      <c r="B1048" t="s">
        <v>685</v>
      </c>
      <c r="C1048">
        <v>2.3300000000000001E-2</v>
      </c>
      <c r="D1048">
        <v>1772</v>
      </c>
    </row>
    <row r="1049" spans="1:4" x14ac:dyDescent="0.2">
      <c r="A1049" t="s">
        <v>16</v>
      </c>
      <c r="B1049" t="s">
        <v>676</v>
      </c>
      <c r="C1049">
        <v>2.5999999999999999E-2</v>
      </c>
      <c r="D1049">
        <v>268</v>
      </c>
    </row>
    <row r="1050" spans="1:4" x14ac:dyDescent="0.2">
      <c r="A1050" t="s">
        <v>16</v>
      </c>
      <c r="B1050" t="s">
        <v>686</v>
      </c>
      <c r="C1050">
        <v>9.0800000000000006E-2</v>
      </c>
      <c r="D1050">
        <v>1999</v>
      </c>
    </row>
    <row r="1051" spans="1:4" x14ac:dyDescent="0.2">
      <c r="A1051" t="s">
        <v>16</v>
      </c>
      <c r="B1051" t="s">
        <v>87</v>
      </c>
      <c r="C1051">
        <v>2.7E-2</v>
      </c>
      <c r="D1051">
        <v>339</v>
      </c>
    </row>
    <row r="1052" spans="1:4" x14ac:dyDescent="0.2">
      <c r="A1052" t="s">
        <v>16</v>
      </c>
      <c r="B1052" t="s">
        <v>228</v>
      </c>
      <c r="C1052">
        <v>5.8900000000000001E-2</v>
      </c>
      <c r="D1052">
        <v>11499</v>
      </c>
    </row>
    <row r="1053" spans="1:4" x14ac:dyDescent="0.2">
      <c r="A1053" t="s">
        <v>16</v>
      </c>
      <c r="B1053" t="s">
        <v>233</v>
      </c>
      <c r="C1053">
        <v>9.0300000000000005E-2</v>
      </c>
      <c r="D1053">
        <v>146714</v>
      </c>
    </row>
    <row r="1054" spans="1:4" x14ac:dyDescent="0.2">
      <c r="A1054" t="s">
        <v>16</v>
      </c>
      <c r="B1054" t="s">
        <v>229</v>
      </c>
      <c r="C1054">
        <v>6.0000000000000001E-3</v>
      </c>
      <c r="D1054">
        <v>43540</v>
      </c>
    </row>
    <row r="1055" spans="1:4" x14ac:dyDescent="0.2">
      <c r="A1055" t="s">
        <v>16</v>
      </c>
      <c r="B1055" t="s">
        <v>227</v>
      </c>
      <c r="C1055">
        <v>2.1000000000000001E-2</v>
      </c>
      <c r="D1055">
        <v>141</v>
      </c>
    </row>
    <row r="1056" spans="1:4" x14ac:dyDescent="0.2">
      <c r="A1056" t="s">
        <v>16</v>
      </c>
      <c r="B1056" t="s">
        <v>231</v>
      </c>
      <c r="C1056">
        <v>6.7999999999999996E-3</v>
      </c>
      <c r="D1056">
        <v>222</v>
      </c>
    </row>
    <row r="1057" spans="1:4" x14ac:dyDescent="0.2">
      <c r="A1057" t="s">
        <v>16</v>
      </c>
      <c r="B1057" t="s">
        <v>86</v>
      </c>
      <c r="C1057">
        <v>4.9000000000000002E-2</v>
      </c>
      <c r="D1057">
        <v>496</v>
      </c>
    </row>
    <row r="1058" spans="1:4" x14ac:dyDescent="0.2">
      <c r="A1058" t="s">
        <v>16</v>
      </c>
      <c r="B1058" t="s">
        <v>84</v>
      </c>
      <c r="C1058">
        <v>2.7E-2</v>
      </c>
      <c r="D1058">
        <v>220</v>
      </c>
    </row>
    <row r="1059" spans="1:4" x14ac:dyDescent="0.2">
      <c r="A1059" t="s">
        <v>16</v>
      </c>
      <c r="B1059" t="s">
        <v>226</v>
      </c>
      <c r="C1059">
        <v>0.14599999999999999</v>
      </c>
      <c r="D1059">
        <v>194</v>
      </c>
    </row>
    <row r="1060" spans="1:4" x14ac:dyDescent="0.2">
      <c r="A1060" t="s">
        <v>358</v>
      </c>
      <c r="B1060" t="s">
        <v>84</v>
      </c>
      <c r="C1060">
        <v>5.0000000000000001E-3</v>
      </c>
      <c r="D1060">
        <v>220</v>
      </c>
    </row>
    <row r="1061" spans="1:4" x14ac:dyDescent="0.2">
      <c r="A1061" t="s">
        <v>17</v>
      </c>
      <c r="B1061" t="s">
        <v>684</v>
      </c>
      <c r="C1061">
        <v>0.15379999999999999</v>
      </c>
      <c r="D1061">
        <v>2411</v>
      </c>
    </row>
    <row r="1062" spans="1:4" x14ac:dyDescent="0.2">
      <c r="A1062" t="s">
        <v>17</v>
      </c>
      <c r="B1062" t="s">
        <v>675</v>
      </c>
      <c r="C1062">
        <v>0.16800000000000001</v>
      </c>
      <c r="D1062">
        <v>193</v>
      </c>
    </row>
    <row r="1063" spans="1:4" x14ac:dyDescent="0.2">
      <c r="A1063" t="s">
        <v>17</v>
      </c>
      <c r="B1063" t="s">
        <v>685</v>
      </c>
      <c r="C1063">
        <v>7.3899999999999993E-2</v>
      </c>
      <c r="D1063">
        <v>1772</v>
      </c>
    </row>
    <row r="1064" spans="1:4" x14ac:dyDescent="0.2">
      <c r="A1064" t="s">
        <v>17</v>
      </c>
      <c r="B1064" t="s">
        <v>676</v>
      </c>
      <c r="C1064">
        <v>0.10299999999999999</v>
      </c>
      <c r="D1064">
        <v>268</v>
      </c>
    </row>
    <row r="1065" spans="1:4" x14ac:dyDescent="0.2">
      <c r="A1065" t="s">
        <v>17</v>
      </c>
      <c r="B1065" t="s">
        <v>88</v>
      </c>
      <c r="C1065">
        <v>7.6999999999999999E-2</v>
      </c>
      <c r="D1065">
        <v>39</v>
      </c>
    </row>
    <row r="1066" spans="1:4" x14ac:dyDescent="0.2">
      <c r="A1066" t="s">
        <v>17</v>
      </c>
      <c r="B1066" t="s">
        <v>686</v>
      </c>
      <c r="C1066">
        <v>0.1101</v>
      </c>
      <c r="D1066">
        <v>1999</v>
      </c>
    </row>
    <row r="1067" spans="1:4" x14ac:dyDescent="0.2">
      <c r="A1067" t="s">
        <v>17</v>
      </c>
      <c r="B1067" t="s">
        <v>87</v>
      </c>
      <c r="C1067">
        <v>0.115</v>
      </c>
      <c r="D1067">
        <v>339</v>
      </c>
    </row>
    <row r="1068" spans="1:4" x14ac:dyDescent="0.2">
      <c r="A1068" t="s">
        <v>17</v>
      </c>
      <c r="B1068" t="s">
        <v>228</v>
      </c>
      <c r="C1068">
        <v>6.1100000000000002E-2</v>
      </c>
      <c r="D1068">
        <v>11499</v>
      </c>
    </row>
    <row r="1069" spans="1:4" x14ac:dyDescent="0.2">
      <c r="A1069" t="s">
        <v>17</v>
      </c>
      <c r="B1069" t="s">
        <v>233</v>
      </c>
      <c r="C1069">
        <v>0.11219999999999999</v>
      </c>
      <c r="D1069">
        <v>146714</v>
      </c>
    </row>
    <row r="1070" spans="1:4" x14ac:dyDescent="0.2">
      <c r="A1070" t="s">
        <v>17</v>
      </c>
      <c r="B1070" t="s">
        <v>229</v>
      </c>
      <c r="C1070">
        <v>0.13800000000000001</v>
      </c>
      <c r="D1070">
        <v>43540</v>
      </c>
    </row>
    <row r="1071" spans="1:4" x14ac:dyDescent="0.2">
      <c r="A1071" t="s">
        <v>17</v>
      </c>
      <c r="B1071" t="s">
        <v>227</v>
      </c>
      <c r="C1071">
        <v>9.9000000000000005E-2</v>
      </c>
      <c r="D1071">
        <v>141</v>
      </c>
    </row>
    <row r="1072" spans="1:4" x14ac:dyDescent="0.2">
      <c r="A1072" t="s">
        <v>17</v>
      </c>
      <c r="B1072" t="s">
        <v>90</v>
      </c>
      <c r="C1072">
        <v>0.124</v>
      </c>
      <c r="D1072">
        <v>105</v>
      </c>
    </row>
    <row r="1073" spans="1:4" x14ac:dyDescent="0.2">
      <c r="A1073" t="s">
        <v>17</v>
      </c>
      <c r="B1073" t="s">
        <v>231</v>
      </c>
      <c r="C1073">
        <v>0.14860000000000001</v>
      </c>
      <c r="D1073">
        <v>222</v>
      </c>
    </row>
    <row r="1074" spans="1:4" x14ac:dyDescent="0.2">
      <c r="A1074" t="s">
        <v>17</v>
      </c>
      <c r="B1074" t="s">
        <v>86</v>
      </c>
      <c r="C1074">
        <v>0.107</v>
      </c>
      <c r="D1074">
        <v>496</v>
      </c>
    </row>
    <row r="1075" spans="1:4" x14ac:dyDescent="0.2">
      <c r="A1075" t="s">
        <v>17</v>
      </c>
      <c r="B1075" t="s">
        <v>84</v>
      </c>
      <c r="C1075">
        <v>9.8000000000000004E-2</v>
      </c>
      <c r="D1075">
        <v>220</v>
      </c>
    </row>
    <row r="1076" spans="1:4" x14ac:dyDescent="0.2">
      <c r="A1076" t="s">
        <v>17</v>
      </c>
      <c r="B1076" t="s">
        <v>226</v>
      </c>
      <c r="C1076">
        <v>7.3999999999999996E-2</v>
      </c>
      <c r="D1076">
        <v>194</v>
      </c>
    </row>
    <row r="1077" spans="1:4" x14ac:dyDescent="0.2">
      <c r="A1077" t="s">
        <v>365</v>
      </c>
      <c r="B1077" t="s">
        <v>684</v>
      </c>
      <c r="C1077">
        <v>2.7300000000000001E-2</v>
      </c>
      <c r="D1077">
        <v>2411</v>
      </c>
    </row>
    <row r="1078" spans="1:4" x14ac:dyDescent="0.2">
      <c r="A1078" t="s">
        <v>365</v>
      </c>
      <c r="B1078" t="s">
        <v>675</v>
      </c>
      <c r="C1078">
        <v>1.6E-2</v>
      </c>
      <c r="D1078">
        <v>193</v>
      </c>
    </row>
    <row r="1079" spans="1:4" x14ac:dyDescent="0.2">
      <c r="A1079" t="s">
        <v>365</v>
      </c>
      <c r="B1079" t="s">
        <v>685</v>
      </c>
      <c r="C1079">
        <v>7.3499999999999996E-2</v>
      </c>
      <c r="D1079">
        <v>1772</v>
      </c>
    </row>
    <row r="1080" spans="1:4" x14ac:dyDescent="0.2">
      <c r="A1080" t="s">
        <v>365</v>
      </c>
      <c r="B1080" t="s">
        <v>676</v>
      </c>
      <c r="C1080">
        <v>2.1000000000000001E-2</v>
      </c>
      <c r="D1080">
        <v>268</v>
      </c>
    </row>
    <row r="1081" spans="1:4" x14ac:dyDescent="0.2">
      <c r="A1081" t="s">
        <v>365</v>
      </c>
      <c r="B1081" t="s">
        <v>88</v>
      </c>
      <c r="C1081">
        <v>5.0999999999999997E-2</v>
      </c>
      <c r="D1081">
        <v>39</v>
      </c>
    </row>
    <row r="1082" spans="1:4" x14ac:dyDescent="0.2">
      <c r="A1082" t="s">
        <v>365</v>
      </c>
      <c r="B1082" t="s">
        <v>686</v>
      </c>
      <c r="C1082">
        <v>1.61E-2</v>
      </c>
      <c r="D1082">
        <v>1999</v>
      </c>
    </row>
    <row r="1083" spans="1:4" x14ac:dyDescent="0.2">
      <c r="A1083" t="s">
        <v>365</v>
      </c>
      <c r="B1083" t="s">
        <v>87</v>
      </c>
      <c r="C1083">
        <v>1.9E-2</v>
      </c>
      <c r="D1083">
        <v>339</v>
      </c>
    </row>
    <row r="1084" spans="1:4" x14ac:dyDescent="0.2">
      <c r="A1084" t="s">
        <v>365</v>
      </c>
      <c r="B1084" t="s">
        <v>228</v>
      </c>
      <c r="C1084">
        <v>5.5E-2</v>
      </c>
      <c r="D1084">
        <v>11499</v>
      </c>
    </row>
    <row r="1085" spans="1:4" x14ac:dyDescent="0.2">
      <c r="A1085" t="s">
        <v>365</v>
      </c>
      <c r="B1085" t="s">
        <v>233</v>
      </c>
      <c r="C1085">
        <v>1.4E-2</v>
      </c>
      <c r="D1085">
        <v>146714</v>
      </c>
    </row>
    <row r="1086" spans="1:4" x14ac:dyDescent="0.2">
      <c r="A1086" t="s">
        <v>365</v>
      </c>
      <c r="B1086" t="s">
        <v>229</v>
      </c>
      <c r="C1086">
        <v>5.7799999999999997E-2</v>
      </c>
      <c r="D1086">
        <v>43540</v>
      </c>
    </row>
    <row r="1087" spans="1:4" x14ac:dyDescent="0.2">
      <c r="A1087" t="s">
        <v>365</v>
      </c>
      <c r="B1087" t="s">
        <v>227</v>
      </c>
      <c r="C1087">
        <v>2.5000000000000001E-2</v>
      </c>
      <c r="D1087">
        <v>141</v>
      </c>
    </row>
    <row r="1088" spans="1:4" x14ac:dyDescent="0.2">
      <c r="A1088" t="s">
        <v>365</v>
      </c>
      <c r="B1088" t="s">
        <v>90</v>
      </c>
      <c r="C1088">
        <v>0.28100000000000003</v>
      </c>
      <c r="D1088">
        <v>105</v>
      </c>
    </row>
    <row r="1089" spans="1:4" x14ac:dyDescent="0.2">
      <c r="A1089" t="s">
        <v>365</v>
      </c>
      <c r="B1089" t="s">
        <v>231</v>
      </c>
      <c r="C1089">
        <v>1.5800000000000002E-2</v>
      </c>
      <c r="D1089">
        <v>222</v>
      </c>
    </row>
    <row r="1090" spans="1:4" x14ac:dyDescent="0.2">
      <c r="A1090" t="s">
        <v>365</v>
      </c>
      <c r="B1090" t="s">
        <v>86</v>
      </c>
      <c r="C1090">
        <v>3.9E-2</v>
      </c>
      <c r="D1090">
        <v>496</v>
      </c>
    </row>
    <row r="1091" spans="1:4" x14ac:dyDescent="0.2">
      <c r="A1091" t="s">
        <v>365</v>
      </c>
      <c r="B1091" t="s">
        <v>84</v>
      </c>
      <c r="C1091">
        <v>2.1000000000000001E-2</v>
      </c>
      <c r="D1091">
        <v>220</v>
      </c>
    </row>
    <row r="1092" spans="1:4" x14ac:dyDescent="0.2">
      <c r="A1092" t="s">
        <v>365</v>
      </c>
      <c r="B1092" t="s">
        <v>226</v>
      </c>
      <c r="C1092">
        <v>1.2E-2</v>
      </c>
      <c r="D1092">
        <v>194</v>
      </c>
    </row>
    <row r="1093" spans="1:4" x14ac:dyDescent="0.2">
      <c r="A1093" t="s">
        <v>367</v>
      </c>
      <c r="B1093" t="s">
        <v>684</v>
      </c>
      <c r="C1093">
        <v>1.47E-2</v>
      </c>
      <c r="D1093">
        <v>2411</v>
      </c>
    </row>
    <row r="1094" spans="1:4" x14ac:dyDescent="0.2">
      <c r="A1094" t="s">
        <v>367</v>
      </c>
      <c r="B1094" t="s">
        <v>675</v>
      </c>
      <c r="C1094">
        <v>2.1000000000000001E-2</v>
      </c>
      <c r="D1094">
        <v>193</v>
      </c>
    </row>
    <row r="1095" spans="1:4" x14ac:dyDescent="0.2">
      <c r="A1095" t="s">
        <v>367</v>
      </c>
      <c r="B1095" t="s">
        <v>685</v>
      </c>
      <c r="C1095">
        <v>6.2100000000000002E-2</v>
      </c>
      <c r="D1095">
        <v>1772</v>
      </c>
    </row>
    <row r="1096" spans="1:4" x14ac:dyDescent="0.2">
      <c r="A1096" t="s">
        <v>367</v>
      </c>
      <c r="B1096" t="s">
        <v>676</v>
      </c>
      <c r="C1096">
        <v>2.5999999999999999E-2</v>
      </c>
      <c r="D1096">
        <v>268</v>
      </c>
    </row>
    <row r="1097" spans="1:4" x14ac:dyDescent="0.2">
      <c r="A1097" t="s">
        <v>367</v>
      </c>
      <c r="B1097" t="s">
        <v>88</v>
      </c>
      <c r="C1097">
        <v>7.6999999999999999E-2</v>
      </c>
      <c r="D1097">
        <v>39</v>
      </c>
    </row>
    <row r="1098" spans="1:4" x14ac:dyDescent="0.2">
      <c r="A1098" t="s">
        <v>367</v>
      </c>
      <c r="B1098" t="s">
        <v>686</v>
      </c>
      <c r="C1098">
        <v>1.34E-2</v>
      </c>
      <c r="D1098">
        <v>1999</v>
      </c>
    </row>
    <row r="1099" spans="1:4" x14ac:dyDescent="0.2">
      <c r="A1099" t="s">
        <v>367</v>
      </c>
      <c r="B1099" t="s">
        <v>87</v>
      </c>
      <c r="C1099">
        <v>2.5000000000000001E-2</v>
      </c>
      <c r="D1099">
        <v>339</v>
      </c>
    </row>
    <row r="1100" spans="1:4" x14ac:dyDescent="0.2">
      <c r="A1100" t="s">
        <v>367</v>
      </c>
      <c r="B1100" t="s">
        <v>228</v>
      </c>
      <c r="C1100">
        <v>4.87E-2</v>
      </c>
      <c r="D1100">
        <v>11499</v>
      </c>
    </row>
    <row r="1101" spans="1:4" x14ac:dyDescent="0.2">
      <c r="A1101" t="s">
        <v>367</v>
      </c>
      <c r="B1101" t="s">
        <v>233</v>
      </c>
      <c r="C1101">
        <v>1.9599999999999999E-2</v>
      </c>
      <c r="D1101">
        <v>146714</v>
      </c>
    </row>
    <row r="1102" spans="1:4" x14ac:dyDescent="0.2">
      <c r="A1102" t="s">
        <v>367</v>
      </c>
      <c r="B1102" t="s">
        <v>229</v>
      </c>
      <c r="C1102">
        <v>2.98E-2</v>
      </c>
      <c r="D1102">
        <v>43540</v>
      </c>
    </row>
    <row r="1103" spans="1:4" x14ac:dyDescent="0.2">
      <c r="A1103" t="s">
        <v>367</v>
      </c>
      <c r="B1103" t="s">
        <v>227</v>
      </c>
      <c r="C1103">
        <v>3.5000000000000003E-2</v>
      </c>
      <c r="D1103">
        <v>141</v>
      </c>
    </row>
    <row r="1104" spans="1:4" x14ac:dyDescent="0.2">
      <c r="A1104" t="s">
        <v>367</v>
      </c>
      <c r="B1104" t="s">
        <v>90</v>
      </c>
      <c r="C1104">
        <v>6.7000000000000004E-2</v>
      </c>
      <c r="D1104">
        <v>105</v>
      </c>
    </row>
    <row r="1105" spans="1:4" x14ac:dyDescent="0.2">
      <c r="A1105" t="s">
        <v>367</v>
      </c>
      <c r="B1105" t="s">
        <v>231</v>
      </c>
      <c r="C1105">
        <v>1.7999999999999999E-2</v>
      </c>
      <c r="D1105">
        <v>222</v>
      </c>
    </row>
    <row r="1106" spans="1:4" x14ac:dyDescent="0.2">
      <c r="A1106" t="s">
        <v>367</v>
      </c>
      <c r="B1106" t="s">
        <v>86</v>
      </c>
      <c r="C1106">
        <v>3.4000000000000002E-2</v>
      </c>
      <c r="D1106">
        <v>496</v>
      </c>
    </row>
    <row r="1107" spans="1:4" x14ac:dyDescent="0.2">
      <c r="A1107" t="s">
        <v>367</v>
      </c>
      <c r="B1107" t="s">
        <v>84</v>
      </c>
      <c r="C1107">
        <v>0.03</v>
      </c>
      <c r="D1107">
        <v>220</v>
      </c>
    </row>
    <row r="1108" spans="1:4" x14ac:dyDescent="0.2">
      <c r="A1108" t="s">
        <v>367</v>
      </c>
      <c r="B1108" t="s">
        <v>226</v>
      </c>
      <c r="C1108">
        <v>3.7999999999999999E-2</v>
      </c>
      <c r="D1108">
        <v>194</v>
      </c>
    </row>
    <row r="1109" spans="1:4" x14ac:dyDescent="0.2">
      <c r="A1109" t="s">
        <v>368</v>
      </c>
      <c r="B1109" t="s">
        <v>686</v>
      </c>
      <c r="C1109">
        <v>5.0000000000000001E-4</v>
      </c>
      <c r="D1109">
        <v>1999</v>
      </c>
    </row>
    <row r="1110" spans="1:4" x14ac:dyDescent="0.2">
      <c r="A1110" t="s">
        <v>368</v>
      </c>
      <c r="B1110" t="s">
        <v>233</v>
      </c>
      <c r="C1110">
        <v>2.9999999999999997E-4</v>
      </c>
      <c r="D1110">
        <v>146714</v>
      </c>
    </row>
    <row r="1111" spans="1:4" x14ac:dyDescent="0.2">
      <c r="A1111" t="s">
        <v>368</v>
      </c>
      <c r="B1111" t="s">
        <v>227</v>
      </c>
      <c r="C1111">
        <v>4.0000000000000001E-3</v>
      </c>
      <c r="D1111">
        <v>141</v>
      </c>
    </row>
    <row r="1112" spans="1:4" x14ac:dyDescent="0.2">
      <c r="A1112" t="s">
        <v>368</v>
      </c>
      <c r="B1112" t="s">
        <v>90</v>
      </c>
      <c r="C1112">
        <v>1.9E-2</v>
      </c>
      <c r="D1112">
        <v>105</v>
      </c>
    </row>
    <row r="1113" spans="1:4" x14ac:dyDescent="0.2">
      <c r="A1113" t="s">
        <v>368</v>
      </c>
      <c r="B1113" t="s">
        <v>86</v>
      </c>
      <c r="C1113">
        <v>1E-3</v>
      </c>
      <c r="D1113">
        <v>496</v>
      </c>
    </row>
    <row r="1114" spans="1:4" x14ac:dyDescent="0.2">
      <c r="A1114" t="s">
        <v>368</v>
      </c>
      <c r="B1114" t="s">
        <v>84</v>
      </c>
      <c r="C1114">
        <v>5.0000000000000001E-3</v>
      </c>
      <c r="D1114">
        <v>220</v>
      </c>
    </row>
    <row r="1115" spans="1:4" x14ac:dyDescent="0.2">
      <c r="A1115" t="s">
        <v>369</v>
      </c>
      <c r="B1115" t="s">
        <v>86</v>
      </c>
      <c r="C1115">
        <v>1E-3</v>
      </c>
      <c r="D1115">
        <v>496</v>
      </c>
    </row>
    <row r="1116" spans="1:4" x14ac:dyDescent="0.2">
      <c r="A1116" t="s">
        <v>370</v>
      </c>
      <c r="B1116" t="s">
        <v>124</v>
      </c>
      <c r="C1116">
        <v>1.5599999999999999E-2</v>
      </c>
      <c r="D1116">
        <v>4889</v>
      </c>
    </row>
    <row r="1117" spans="1:4" x14ac:dyDescent="0.2">
      <c r="A1117" t="s">
        <v>371</v>
      </c>
      <c r="B1117" t="s">
        <v>124</v>
      </c>
      <c r="C1117">
        <v>2.8999999999999998E-3</v>
      </c>
      <c r="D1117">
        <v>4889</v>
      </c>
    </row>
    <row r="1118" spans="1:4" x14ac:dyDescent="0.2">
      <c r="A1118" t="s">
        <v>372</v>
      </c>
      <c r="B1118" t="s">
        <v>124</v>
      </c>
      <c r="C1118">
        <v>4.4999999999999997E-3</v>
      </c>
      <c r="D1118">
        <v>4889</v>
      </c>
    </row>
    <row r="1119" spans="1:4" x14ac:dyDescent="0.2">
      <c r="A1119" t="s">
        <v>373</v>
      </c>
      <c r="B1119" t="s">
        <v>124</v>
      </c>
      <c r="C1119">
        <v>1.2999999999999999E-2</v>
      </c>
      <c r="D1119">
        <v>4889</v>
      </c>
    </row>
    <row r="1120" spans="1:4" x14ac:dyDescent="0.2">
      <c r="A1120" t="s">
        <v>374</v>
      </c>
      <c r="B1120" t="s">
        <v>124</v>
      </c>
      <c r="C1120">
        <v>2.9399999999999999E-2</v>
      </c>
      <c r="D1120">
        <v>4889</v>
      </c>
    </row>
    <row r="1121" spans="1:4" x14ac:dyDescent="0.2">
      <c r="A1121" t="s">
        <v>375</v>
      </c>
      <c r="B1121" t="s">
        <v>684</v>
      </c>
      <c r="C1121">
        <v>1.2999999999999999E-3</v>
      </c>
      <c r="D1121">
        <v>2411</v>
      </c>
    </row>
    <row r="1122" spans="1:4" x14ac:dyDescent="0.2">
      <c r="A1122" t="s">
        <v>375</v>
      </c>
      <c r="B1122" t="s">
        <v>685</v>
      </c>
      <c r="C1122">
        <v>0.1193</v>
      </c>
      <c r="D1122">
        <v>1772</v>
      </c>
    </row>
    <row r="1123" spans="1:4" x14ac:dyDescent="0.2">
      <c r="A1123" t="s">
        <v>375</v>
      </c>
      <c r="B1123" t="s">
        <v>676</v>
      </c>
      <c r="C1123">
        <v>8.9999999999999993E-3</v>
      </c>
      <c r="D1123">
        <v>268</v>
      </c>
    </row>
    <row r="1124" spans="1:4" x14ac:dyDescent="0.2">
      <c r="A1124" t="s">
        <v>375</v>
      </c>
      <c r="B1124" t="s">
        <v>88</v>
      </c>
      <c r="C1124">
        <v>0.115</v>
      </c>
      <c r="D1124">
        <v>39</v>
      </c>
    </row>
    <row r="1125" spans="1:4" x14ac:dyDescent="0.2">
      <c r="A1125" t="s">
        <v>375</v>
      </c>
      <c r="B1125" t="s">
        <v>686</v>
      </c>
      <c r="C1125">
        <v>1.43E-2</v>
      </c>
      <c r="D1125">
        <v>1999</v>
      </c>
    </row>
    <row r="1126" spans="1:4" x14ac:dyDescent="0.2">
      <c r="A1126" t="s">
        <v>375</v>
      </c>
      <c r="B1126" t="s">
        <v>228</v>
      </c>
      <c r="C1126">
        <v>0.1149</v>
      </c>
      <c r="D1126">
        <v>11499</v>
      </c>
    </row>
    <row r="1127" spans="1:4" x14ac:dyDescent="0.2">
      <c r="A1127" t="s">
        <v>375</v>
      </c>
      <c r="B1127" t="s">
        <v>233</v>
      </c>
      <c r="C1127">
        <v>1.12E-2</v>
      </c>
      <c r="D1127">
        <v>146714</v>
      </c>
    </row>
    <row r="1128" spans="1:4" x14ac:dyDescent="0.2">
      <c r="A1128" t="s">
        <v>375</v>
      </c>
      <c r="B1128" t="s">
        <v>229</v>
      </c>
      <c r="C1128">
        <v>6.6799999999999998E-2</v>
      </c>
      <c r="D1128">
        <v>43540</v>
      </c>
    </row>
    <row r="1129" spans="1:4" x14ac:dyDescent="0.2">
      <c r="A1129" t="s">
        <v>375</v>
      </c>
      <c r="B1129" t="s">
        <v>227</v>
      </c>
      <c r="C1129">
        <v>1.0999999999999999E-2</v>
      </c>
      <c r="D1129">
        <v>141</v>
      </c>
    </row>
    <row r="1130" spans="1:4" x14ac:dyDescent="0.2">
      <c r="A1130" t="s">
        <v>375</v>
      </c>
      <c r="B1130" t="s">
        <v>90</v>
      </c>
      <c r="C1130">
        <v>7.0999999999999994E-2</v>
      </c>
      <c r="D1130">
        <v>105</v>
      </c>
    </row>
    <row r="1131" spans="1:4" x14ac:dyDescent="0.2">
      <c r="A1131" t="s">
        <v>375</v>
      </c>
      <c r="B1131" t="s">
        <v>231</v>
      </c>
      <c r="C1131">
        <v>1.35E-2</v>
      </c>
      <c r="D1131">
        <v>222</v>
      </c>
    </row>
    <row r="1132" spans="1:4" x14ac:dyDescent="0.2">
      <c r="A1132" t="s">
        <v>375</v>
      </c>
      <c r="B1132" t="s">
        <v>86</v>
      </c>
      <c r="C1132">
        <v>2.7E-2</v>
      </c>
      <c r="D1132">
        <v>496</v>
      </c>
    </row>
    <row r="1133" spans="1:4" x14ac:dyDescent="0.2">
      <c r="A1133" t="s">
        <v>375</v>
      </c>
      <c r="B1133" t="s">
        <v>84</v>
      </c>
      <c r="C1133">
        <v>1.7999999999999999E-2</v>
      </c>
      <c r="D1133">
        <v>220</v>
      </c>
    </row>
    <row r="1134" spans="1:4" x14ac:dyDescent="0.2">
      <c r="A1134" t="s">
        <v>375</v>
      </c>
      <c r="B1134" t="s">
        <v>226</v>
      </c>
      <c r="C1134">
        <v>0.02</v>
      </c>
      <c r="D1134">
        <v>194</v>
      </c>
    </row>
    <row r="1135" spans="1:4" x14ac:dyDescent="0.2">
      <c r="A1135" t="s">
        <v>378</v>
      </c>
      <c r="B1135" t="s">
        <v>684</v>
      </c>
      <c r="C1135">
        <v>0.19800000000000001</v>
      </c>
      <c r="D1135">
        <v>2411</v>
      </c>
    </row>
    <row r="1136" spans="1:4" x14ac:dyDescent="0.2">
      <c r="A1136" t="s">
        <v>378</v>
      </c>
      <c r="B1136" t="s">
        <v>675</v>
      </c>
      <c r="C1136">
        <v>0.20200000000000001</v>
      </c>
      <c r="D1136">
        <v>193</v>
      </c>
    </row>
    <row r="1137" spans="1:4" x14ac:dyDescent="0.2">
      <c r="A1137" t="s">
        <v>378</v>
      </c>
      <c r="B1137" t="s">
        <v>685</v>
      </c>
      <c r="C1137">
        <v>4.3999999999999997E-2</v>
      </c>
      <c r="D1137">
        <v>1772</v>
      </c>
    </row>
    <row r="1138" spans="1:4" x14ac:dyDescent="0.2">
      <c r="A1138" t="s">
        <v>378</v>
      </c>
      <c r="B1138" t="s">
        <v>676</v>
      </c>
      <c r="C1138">
        <v>0.11899999999999999</v>
      </c>
      <c r="D1138">
        <v>268</v>
      </c>
    </row>
    <row r="1139" spans="1:4" x14ac:dyDescent="0.2">
      <c r="A1139" t="s">
        <v>378</v>
      </c>
      <c r="B1139" t="s">
        <v>88</v>
      </c>
      <c r="C1139">
        <v>5.0999999999999997E-2</v>
      </c>
      <c r="D1139">
        <v>39</v>
      </c>
    </row>
    <row r="1140" spans="1:4" x14ac:dyDescent="0.2">
      <c r="A1140" t="s">
        <v>378</v>
      </c>
      <c r="B1140" t="s">
        <v>686</v>
      </c>
      <c r="C1140">
        <v>8.0699999999999994E-2</v>
      </c>
      <c r="D1140">
        <v>1999</v>
      </c>
    </row>
    <row r="1141" spans="1:4" x14ac:dyDescent="0.2">
      <c r="A1141" t="s">
        <v>378</v>
      </c>
      <c r="B1141" t="s">
        <v>87</v>
      </c>
      <c r="C1141">
        <v>0.128</v>
      </c>
      <c r="D1141">
        <v>339</v>
      </c>
    </row>
    <row r="1142" spans="1:4" x14ac:dyDescent="0.2">
      <c r="A1142" t="s">
        <v>378</v>
      </c>
      <c r="B1142" t="s">
        <v>124</v>
      </c>
      <c r="C1142">
        <v>3.3500000000000002E-2</v>
      </c>
      <c r="D1142">
        <v>4889</v>
      </c>
    </row>
    <row r="1143" spans="1:4" x14ac:dyDescent="0.2">
      <c r="A1143" t="s">
        <v>378</v>
      </c>
      <c r="B1143" t="s">
        <v>228</v>
      </c>
      <c r="C1143">
        <v>6.6299999999999998E-2</v>
      </c>
      <c r="D1143">
        <v>11499</v>
      </c>
    </row>
    <row r="1144" spans="1:4" x14ac:dyDescent="0.2">
      <c r="A1144" t="s">
        <v>378</v>
      </c>
      <c r="B1144" t="s">
        <v>233</v>
      </c>
      <c r="C1144">
        <v>7.4800000000000005E-2</v>
      </c>
      <c r="D1144">
        <v>146714</v>
      </c>
    </row>
    <row r="1145" spans="1:4" x14ac:dyDescent="0.2">
      <c r="A1145" t="s">
        <v>378</v>
      </c>
      <c r="B1145" t="s">
        <v>229</v>
      </c>
      <c r="C1145">
        <v>1.17E-2</v>
      </c>
      <c r="D1145">
        <v>43540</v>
      </c>
    </row>
    <row r="1146" spans="1:4" x14ac:dyDescent="0.2">
      <c r="A1146" t="s">
        <v>378</v>
      </c>
      <c r="B1146" t="s">
        <v>227</v>
      </c>
      <c r="C1146">
        <v>9.6000000000000002E-2</v>
      </c>
      <c r="D1146">
        <v>141</v>
      </c>
    </row>
    <row r="1147" spans="1:4" x14ac:dyDescent="0.2">
      <c r="A1147" t="s">
        <v>378</v>
      </c>
      <c r="B1147" t="s">
        <v>90</v>
      </c>
      <c r="C1147">
        <v>1.9E-2</v>
      </c>
      <c r="D1147">
        <v>105</v>
      </c>
    </row>
    <row r="1148" spans="1:4" x14ac:dyDescent="0.2">
      <c r="A1148" t="s">
        <v>378</v>
      </c>
      <c r="B1148" t="s">
        <v>231</v>
      </c>
      <c r="C1148">
        <v>0.1464</v>
      </c>
      <c r="D1148">
        <v>222</v>
      </c>
    </row>
    <row r="1149" spans="1:4" x14ac:dyDescent="0.2">
      <c r="A1149" t="s">
        <v>378</v>
      </c>
      <c r="B1149" t="s">
        <v>86</v>
      </c>
      <c r="C1149">
        <v>0.115</v>
      </c>
      <c r="D1149">
        <v>496</v>
      </c>
    </row>
    <row r="1150" spans="1:4" x14ac:dyDescent="0.2">
      <c r="A1150" t="s">
        <v>378</v>
      </c>
      <c r="B1150" t="s">
        <v>84</v>
      </c>
      <c r="C1150">
        <v>0.158</v>
      </c>
      <c r="D1150">
        <v>220</v>
      </c>
    </row>
    <row r="1151" spans="1:4" x14ac:dyDescent="0.2">
      <c r="A1151" t="s">
        <v>378</v>
      </c>
      <c r="B1151" t="s">
        <v>226</v>
      </c>
      <c r="C1151">
        <v>8.5000000000000006E-2</v>
      </c>
      <c r="D1151">
        <v>194</v>
      </c>
    </row>
    <row r="1152" spans="1:4" x14ac:dyDescent="0.2">
      <c r="A1152" t="s">
        <v>384</v>
      </c>
      <c r="B1152" t="s">
        <v>684</v>
      </c>
      <c r="C1152">
        <v>2.3400000000000001E-2</v>
      </c>
      <c r="D1152">
        <v>2411</v>
      </c>
    </row>
    <row r="1153" spans="1:4" x14ac:dyDescent="0.2">
      <c r="A1153" t="s">
        <v>384</v>
      </c>
      <c r="B1153" t="s">
        <v>675</v>
      </c>
      <c r="C1153">
        <v>2.5999999999999999E-2</v>
      </c>
      <c r="D1153">
        <v>193</v>
      </c>
    </row>
    <row r="1154" spans="1:4" x14ac:dyDescent="0.2">
      <c r="A1154" t="s">
        <v>384</v>
      </c>
      <c r="B1154" t="s">
        <v>685</v>
      </c>
      <c r="C1154">
        <v>2.29E-2</v>
      </c>
      <c r="D1154">
        <v>1772</v>
      </c>
    </row>
    <row r="1155" spans="1:4" x14ac:dyDescent="0.2">
      <c r="A1155" t="s">
        <v>384</v>
      </c>
      <c r="B1155" t="s">
        <v>676</v>
      </c>
      <c r="C1155">
        <v>7.5999999999999998E-2</v>
      </c>
      <c r="D1155">
        <v>268</v>
      </c>
    </row>
    <row r="1156" spans="1:4" x14ac:dyDescent="0.2">
      <c r="A1156" t="s">
        <v>384</v>
      </c>
      <c r="B1156" t="s">
        <v>88</v>
      </c>
      <c r="C1156">
        <v>2.5999999999999999E-2</v>
      </c>
      <c r="D1156">
        <v>39</v>
      </c>
    </row>
    <row r="1157" spans="1:4" x14ac:dyDescent="0.2">
      <c r="A1157" t="s">
        <v>384</v>
      </c>
      <c r="B1157" t="s">
        <v>686</v>
      </c>
      <c r="C1157">
        <v>4.0599999999999997E-2</v>
      </c>
      <c r="D1157">
        <v>1999</v>
      </c>
    </row>
    <row r="1158" spans="1:4" x14ac:dyDescent="0.2">
      <c r="A1158" t="s">
        <v>384</v>
      </c>
      <c r="B1158" t="s">
        <v>87</v>
      </c>
      <c r="C1158">
        <v>6.5000000000000002E-2</v>
      </c>
      <c r="D1158">
        <v>339</v>
      </c>
    </row>
    <row r="1159" spans="1:4" x14ac:dyDescent="0.2">
      <c r="A1159" t="s">
        <v>384</v>
      </c>
      <c r="B1159" t="s">
        <v>228</v>
      </c>
      <c r="C1159">
        <v>1.72E-2</v>
      </c>
      <c r="D1159">
        <v>11499</v>
      </c>
    </row>
    <row r="1160" spans="1:4" x14ac:dyDescent="0.2">
      <c r="A1160" t="s">
        <v>384</v>
      </c>
      <c r="B1160" t="s">
        <v>233</v>
      </c>
      <c r="C1160">
        <v>4.9200000000000001E-2</v>
      </c>
      <c r="D1160">
        <v>146714</v>
      </c>
    </row>
    <row r="1161" spans="1:4" x14ac:dyDescent="0.2">
      <c r="A1161" t="s">
        <v>384</v>
      </c>
      <c r="B1161" t="s">
        <v>229</v>
      </c>
      <c r="C1161">
        <v>8.8000000000000005E-3</v>
      </c>
      <c r="D1161">
        <v>43540</v>
      </c>
    </row>
    <row r="1162" spans="1:4" x14ac:dyDescent="0.2">
      <c r="A1162" t="s">
        <v>384</v>
      </c>
      <c r="B1162" t="s">
        <v>227</v>
      </c>
      <c r="C1162">
        <v>5.7000000000000002E-2</v>
      </c>
      <c r="D1162">
        <v>141</v>
      </c>
    </row>
    <row r="1163" spans="1:4" x14ac:dyDescent="0.2">
      <c r="A1163" t="s">
        <v>384</v>
      </c>
      <c r="B1163" t="s">
        <v>231</v>
      </c>
      <c r="C1163">
        <v>3.8300000000000001E-2</v>
      </c>
      <c r="D1163">
        <v>222</v>
      </c>
    </row>
    <row r="1164" spans="1:4" x14ac:dyDescent="0.2">
      <c r="A1164" t="s">
        <v>384</v>
      </c>
      <c r="B1164" t="s">
        <v>86</v>
      </c>
      <c r="C1164">
        <v>4.3999999999999997E-2</v>
      </c>
      <c r="D1164">
        <v>496</v>
      </c>
    </row>
    <row r="1165" spans="1:4" x14ac:dyDescent="0.2">
      <c r="A1165" t="s">
        <v>384</v>
      </c>
      <c r="B1165" t="s">
        <v>84</v>
      </c>
      <c r="C1165">
        <v>4.5999999999999999E-2</v>
      </c>
      <c r="D1165">
        <v>220</v>
      </c>
    </row>
    <row r="1166" spans="1:4" x14ac:dyDescent="0.2">
      <c r="A1166" t="s">
        <v>384</v>
      </c>
      <c r="B1166" t="s">
        <v>226</v>
      </c>
      <c r="C1166">
        <v>2.5000000000000001E-2</v>
      </c>
      <c r="D1166">
        <v>194</v>
      </c>
    </row>
    <row r="1167" spans="1:4" x14ac:dyDescent="0.2">
      <c r="A1167" t="s">
        <v>387</v>
      </c>
      <c r="B1167" t="s">
        <v>684</v>
      </c>
      <c r="C1167">
        <v>1.95E-2</v>
      </c>
      <c r="D1167">
        <v>2411</v>
      </c>
    </row>
    <row r="1168" spans="1:4" x14ac:dyDescent="0.2">
      <c r="A1168" t="s">
        <v>387</v>
      </c>
      <c r="B1168" t="s">
        <v>675</v>
      </c>
      <c r="C1168">
        <v>2.3E-2</v>
      </c>
      <c r="D1168">
        <v>193</v>
      </c>
    </row>
    <row r="1169" spans="1:4" x14ac:dyDescent="0.2">
      <c r="A1169" t="s">
        <v>387</v>
      </c>
      <c r="B1169" t="s">
        <v>685</v>
      </c>
      <c r="C1169">
        <v>1.3599999999999999E-2</v>
      </c>
      <c r="D1169">
        <v>1772</v>
      </c>
    </row>
    <row r="1170" spans="1:4" x14ac:dyDescent="0.2">
      <c r="A1170" t="s">
        <v>387</v>
      </c>
      <c r="B1170" t="s">
        <v>676</v>
      </c>
      <c r="C1170">
        <v>3.4000000000000002E-2</v>
      </c>
      <c r="D1170">
        <v>268</v>
      </c>
    </row>
    <row r="1171" spans="1:4" x14ac:dyDescent="0.2">
      <c r="A1171" t="s">
        <v>387</v>
      </c>
      <c r="B1171" t="s">
        <v>686</v>
      </c>
      <c r="C1171">
        <v>2.7699999999999999E-2</v>
      </c>
      <c r="D1171">
        <v>1999</v>
      </c>
    </row>
    <row r="1172" spans="1:4" x14ac:dyDescent="0.2">
      <c r="A1172" t="s">
        <v>387</v>
      </c>
      <c r="B1172" t="s">
        <v>228</v>
      </c>
      <c r="C1172">
        <v>1.52E-2</v>
      </c>
      <c r="D1172">
        <v>11499</v>
      </c>
    </row>
    <row r="1173" spans="1:4" x14ac:dyDescent="0.2">
      <c r="A1173" t="s">
        <v>387</v>
      </c>
      <c r="B1173" t="s">
        <v>233</v>
      </c>
      <c r="C1173">
        <v>3.0300000000000001E-2</v>
      </c>
      <c r="D1173">
        <v>146714</v>
      </c>
    </row>
    <row r="1174" spans="1:4" x14ac:dyDescent="0.2">
      <c r="A1174" t="s">
        <v>387</v>
      </c>
      <c r="B1174" t="s">
        <v>229</v>
      </c>
      <c r="C1174">
        <v>1.4E-3</v>
      </c>
      <c r="D1174">
        <v>43540</v>
      </c>
    </row>
    <row r="1175" spans="1:4" x14ac:dyDescent="0.2">
      <c r="A1175" t="s">
        <v>387</v>
      </c>
      <c r="B1175" t="s">
        <v>227</v>
      </c>
      <c r="C1175">
        <v>2.5000000000000001E-2</v>
      </c>
      <c r="D1175">
        <v>141</v>
      </c>
    </row>
    <row r="1176" spans="1:4" x14ac:dyDescent="0.2">
      <c r="A1176" t="s">
        <v>387</v>
      </c>
      <c r="B1176" t="s">
        <v>90</v>
      </c>
      <c r="C1176">
        <v>5.0000000000000001E-3</v>
      </c>
      <c r="D1176">
        <v>105</v>
      </c>
    </row>
    <row r="1177" spans="1:4" x14ac:dyDescent="0.2">
      <c r="A1177" t="s">
        <v>387</v>
      </c>
      <c r="B1177" t="s">
        <v>231</v>
      </c>
      <c r="C1177">
        <v>4.4999999999999998E-2</v>
      </c>
      <c r="D1177">
        <v>222</v>
      </c>
    </row>
    <row r="1178" spans="1:4" x14ac:dyDescent="0.2">
      <c r="A1178" t="s">
        <v>387</v>
      </c>
      <c r="B1178" t="s">
        <v>86</v>
      </c>
      <c r="C1178">
        <v>2.8000000000000001E-2</v>
      </c>
      <c r="D1178">
        <v>496</v>
      </c>
    </row>
    <row r="1179" spans="1:4" x14ac:dyDescent="0.2">
      <c r="A1179" t="s">
        <v>387</v>
      </c>
      <c r="B1179" t="s">
        <v>84</v>
      </c>
      <c r="C1179">
        <v>3.4000000000000002E-2</v>
      </c>
      <c r="D1179">
        <v>220</v>
      </c>
    </row>
    <row r="1180" spans="1:4" x14ac:dyDescent="0.2">
      <c r="A1180" t="s">
        <v>387</v>
      </c>
      <c r="B1180" t="s">
        <v>226</v>
      </c>
      <c r="C1180">
        <v>3.5999999999999997E-2</v>
      </c>
      <c r="D1180">
        <v>194</v>
      </c>
    </row>
    <row r="1181" spans="1:4" x14ac:dyDescent="0.2">
      <c r="A1181" t="s">
        <v>387</v>
      </c>
      <c r="B1181" t="s">
        <v>124</v>
      </c>
      <c r="C1181">
        <v>1E-4</v>
      </c>
      <c r="D1181">
        <v>4889</v>
      </c>
    </row>
    <row r="1182" spans="1:4" x14ac:dyDescent="0.2">
      <c r="A1182" t="s">
        <v>389</v>
      </c>
      <c r="B1182" t="s">
        <v>684</v>
      </c>
      <c r="C1182">
        <v>4.0000000000000002E-4</v>
      </c>
      <c r="D1182">
        <v>2411</v>
      </c>
    </row>
    <row r="1183" spans="1:4" x14ac:dyDescent="0.2">
      <c r="A1183" t="s">
        <v>389</v>
      </c>
      <c r="B1183" t="s">
        <v>685</v>
      </c>
      <c r="C1183">
        <v>4.0000000000000002E-4</v>
      </c>
      <c r="D1183">
        <v>1772</v>
      </c>
    </row>
    <row r="1184" spans="1:4" x14ac:dyDescent="0.2">
      <c r="A1184" t="s">
        <v>389</v>
      </c>
      <c r="B1184" t="s">
        <v>233</v>
      </c>
      <c r="C1184">
        <v>1E-4</v>
      </c>
      <c r="D1184">
        <v>146714</v>
      </c>
    </row>
    <row r="1185" spans="1:4" x14ac:dyDescent="0.2">
      <c r="A1185" t="s">
        <v>389</v>
      </c>
      <c r="B1185" t="s">
        <v>90</v>
      </c>
      <c r="C1185">
        <v>0.01</v>
      </c>
      <c r="D1185">
        <v>105</v>
      </c>
    </row>
    <row r="1186" spans="1:4" x14ac:dyDescent="0.2">
      <c r="A1186" t="s">
        <v>389</v>
      </c>
      <c r="B1186" t="s">
        <v>231</v>
      </c>
      <c r="C1186">
        <v>6.7999999999999996E-3</v>
      </c>
      <c r="D1186">
        <v>222</v>
      </c>
    </row>
    <row r="1187" spans="1:4" x14ac:dyDescent="0.2">
      <c r="A1187" t="s">
        <v>389</v>
      </c>
      <c r="B1187" t="s">
        <v>86</v>
      </c>
      <c r="C1187">
        <v>2E-3</v>
      </c>
      <c r="D1187">
        <v>496</v>
      </c>
    </row>
    <row r="1188" spans="1:4" x14ac:dyDescent="0.2">
      <c r="A1188" t="s">
        <v>390</v>
      </c>
      <c r="B1188" t="s">
        <v>684</v>
      </c>
      <c r="C1188">
        <v>3.8999999999999998E-3</v>
      </c>
      <c r="D1188">
        <v>2411</v>
      </c>
    </row>
    <row r="1189" spans="1:4" x14ac:dyDescent="0.2">
      <c r="A1189" t="s">
        <v>390</v>
      </c>
      <c r="B1189" t="s">
        <v>675</v>
      </c>
      <c r="C1189">
        <v>5.0000000000000001E-3</v>
      </c>
      <c r="D1189">
        <v>193</v>
      </c>
    </row>
    <row r="1190" spans="1:4" x14ac:dyDescent="0.2">
      <c r="A1190" t="s">
        <v>390</v>
      </c>
      <c r="B1190" t="s">
        <v>686</v>
      </c>
      <c r="C1190">
        <v>8.9999999999999998E-4</v>
      </c>
      <c r="D1190">
        <v>1999</v>
      </c>
    </row>
    <row r="1191" spans="1:4" x14ac:dyDescent="0.2">
      <c r="A1191" t="s">
        <v>390</v>
      </c>
      <c r="B1191" t="s">
        <v>233</v>
      </c>
      <c r="C1191">
        <v>1E-4</v>
      </c>
      <c r="D1191">
        <v>146714</v>
      </c>
    </row>
    <row r="1192" spans="1:4" x14ac:dyDescent="0.2">
      <c r="A1192" t="s">
        <v>390</v>
      </c>
      <c r="B1192" t="s">
        <v>86</v>
      </c>
      <c r="C1192">
        <v>1E-3</v>
      </c>
      <c r="D1192">
        <v>496</v>
      </c>
    </row>
    <row r="1193" spans="1:4" x14ac:dyDescent="0.2">
      <c r="A1193" t="s">
        <v>391</v>
      </c>
      <c r="B1193" t="s">
        <v>684</v>
      </c>
      <c r="C1193">
        <v>3.4700000000000002E-2</v>
      </c>
      <c r="D1193">
        <v>2411</v>
      </c>
    </row>
    <row r="1194" spans="1:4" x14ac:dyDescent="0.2">
      <c r="A1194" t="s">
        <v>391</v>
      </c>
      <c r="B1194" t="s">
        <v>675</v>
      </c>
      <c r="C1194">
        <v>2.8000000000000001E-2</v>
      </c>
      <c r="D1194">
        <v>193</v>
      </c>
    </row>
    <row r="1195" spans="1:4" x14ac:dyDescent="0.2">
      <c r="A1195" t="s">
        <v>391</v>
      </c>
      <c r="B1195" t="s">
        <v>685</v>
      </c>
      <c r="C1195">
        <v>1.89E-2</v>
      </c>
      <c r="D1195">
        <v>1772</v>
      </c>
    </row>
    <row r="1196" spans="1:4" x14ac:dyDescent="0.2">
      <c r="A1196" t="s">
        <v>391</v>
      </c>
      <c r="B1196" t="s">
        <v>676</v>
      </c>
      <c r="C1196">
        <v>8.9999999999999993E-3</v>
      </c>
      <c r="D1196">
        <v>268</v>
      </c>
    </row>
    <row r="1197" spans="1:4" x14ac:dyDescent="0.2">
      <c r="A1197" t="s">
        <v>391</v>
      </c>
      <c r="B1197" t="s">
        <v>686</v>
      </c>
      <c r="C1197">
        <v>6.4999999999999997E-3</v>
      </c>
      <c r="D1197">
        <v>1999</v>
      </c>
    </row>
    <row r="1198" spans="1:4" x14ac:dyDescent="0.2">
      <c r="A1198" t="s">
        <v>391</v>
      </c>
      <c r="B1198" t="s">
        <v>228</v>
      </c>
      <c r="C1198">
        <v>2.7000000000000001E-3</v>
      </c>
      <c r="D1198">
        <v>11499</v>
      </c>
    </row>
    <row r="1199" spans="1:4" x14ac:dyDescent="0.2">
      <c r="A1199" t="s">
        <v>391</v>
      </c>
      <c r="B1199" t="s">
        <v>233</v>
      </c>
      <c r="C1199">
        <v>9.2999999999999992E-3</v>
      </c>
      <c r="D1199">
        <v>146714</v>
      </c>
    </row>
    <row r="1200" spans="1:4" x14ac:dyDescent="0.2">
      <c r="A1200" t="s">
        <v>391</v>
      </c>
      <c r="B1200" t="s">
        <v>229</v>
      </c>
      <c r="C1200">
        <v>1.83E-2</v>
      </c>
      <c r="D1200">
        <v>43540</v>
      </c>
    </row>
    <row r="1201" spans="1:4" x14ac:dyDescent="0.2">
      <c r="A1201" t="s">
        <v>391</v>
      </c>
      <c r="B1201" t="s">
        <v>227</v>
      </c>
      <c r="C1201">
        <v>1.4E-2</v>
      </c>
      <c r="D1201">
        <v>141</v>
      </c>
    </row>
    <row r="1202" spans="1:4" x14ac:dyDescent="0.2">
      <c r="A1202" t="s">
        <v>391</v>
      </c>
      <c r="B1202" t="s">
        <v>231</v>
      </c>
      <c r="C1202">
        <v>4.4999999999999997E-3</v>
      </c>
      <c r="D1202">
        <v>222</v>
      </c>
    </row>
    <row r="1203" spans="1:4" x14ac:dyDescent="0.2">
      <c r="A1203" t="s">
        <v>391</v>
      </c>
      <c r="B1203" t="s">
        <v>86</v>
      </c>
      <c r="C1203">
        <v>1.0999999999999999E-2</v>
      </c>
      <c r="D1203">
        <v>496</v>
      </c>
    </row>
    <row r="1204" spans="1:4" x14ac:dyDescent="0.2">
      <c r="A1204" t="s">
        <v>391</v>
      </c>
      <c r="B1204" t="s">
        <v>84</v>
      </c>
      <c r="C1204">
        <v>1.4E-2</v>
      </c>
      <c r="D1204">
        <v>220</v>
      </c>
    </row>
    <row r="1205" spans="1:4" x14ac:dyDescent="0.2">
      <c r="A1205" t="s">
        <v>391</v>
      </c>
      <c r="B1205" t="s">
        <v>226</v>
      </c>
      <c r="C1205">
        <v>5.0000000000000001E-3</v>
      </c>
      <c r="D1205">
        <v>194</v>
      </c>
    </row>
    <row r="1206" spans="1:4" x14ac:dyDescent="0.2">
      <c r="A1206" t="s">
        <v>393</v>
      </c>
      <c r="B1206" t="s">
        <v>685</v>
      </c>
      <c r="C1206">
        <v>8.9999999999999998E-4</v>
      </c>
      <c r="D1206">
        <v>1772</v>
      </c>
    </row>
    <row r="1207" spans="1:4" x14ac:dyDescent="0.2">
      <c r="A1207" t="s">
        <v>393</v>
      </c>
      <c r="B1207" t="s">
        <v>228</v>
      </c>
      <c r="C1207">
        <v>6.9999999999999999E-4</v>
      </c>
      <c r="D1207">
        <v>11499</v>
      </c>
    </row>
    <row r="1208" spans="1:4" x14ac:dyDescent="0.2">
      <c r="A1208" t="s">
        <v>393</v>
      </c>
      <c r="B1208" t="s">
        <v>229</v>
      </c>
      <c r="C1208">
        <v>6.9999999999999999E-4</v>
      </c>
      <c r="D1208">
        <v>43540</v>
      </c>
    </row>
    <row r="1209" spans="1:4" x14ac:dyDescent="0.2">
      <c r="A1209" t="s">
        <v>394</v>
      </c>
      <c r="B1209" t="s">
        <v>684</v>
      </c>
      <c r="C1209">
        <v>1.2999999999999999E-3</v>
      </c>
      <c r="D1209">
        <v>2411</v>
      </c>
    </row>
    <row r="1210" spans="1:4" x14ac:dyDescent="0.2">
      <c r="A1210" t="s">
        <v>394</v>
      </c>
      <c r="B1210" t="s">
        <v>686</v>
      </c>
      <c r="C1210">
        <v>5.0000000000000001E-4</v>
      </c>
      <c r="D1210">
        <v>1999</v>
      </c>
    </row>
    <row r="1211" spans="1:4" x14ac:dyDescent="0.2">
      <c r="A1211" t="s">
        <v>394</v>
      </c>
      <c r="B1211" t="s">
        <v>233</v>
      </c>
      <c r="C1211">
        <v>1E-4</v>
      </c>
      <c r="D1211">
        <v>146714</v>
      </c>
    </row>
    <row r="1212" spans="1:4" x14ac:dyDescent="0.2">
      <c r="A1212" t="s">
        <v>394</v>
      </c>
      <c r="B1212" t="s">
        <v>86</v>
      </c>
      <c r="C1212">
        <v>1E-3</v>
      </c>
      <c r="D1212">
        <v>496</v>
      </c>
    </row>
    <row r="1213" spans="1:4" x14ac:dyDescent="0.2">
      <c r="A1213" t="s">
        <v>394</v>
      </c>
      <c r="B1213" t="s">
        <v>84</v>
      </c>
      <c r="C1213">
        <v>5.0000000000000001E-3</v>
      </c>
      <c r="D1213">
        <v>220</v>
      </c>
    </row>
    <row r="1214" spans="1:4" x14ac:dyDescent="0.2">
      <c r="A1214" t="s">
        <v>396</v>
      </c>
      <c r="B1214" t="s">
        <v>84</v>
      </c>
      <c r="C1214">
        <v>5.0000000000000001E-3</v>
      </c>
      <c r="D1214">
        <v>220</v>
      </c>
    </row>
    <row r="1215" spans="1:4" x14ac:dyDescent="0.2">
      <c r="A1215" t="s">
        <v>19</v>
      </c>
      <c r="B1215" t="s">
        <v>684</v>
      </c>
      <c r="C1215">
        <v>2.5999999999999999E-2</v>
      </c>
      <c r="D1215">
        <v>2411</v>
      </c>
    </row>
    <row r="1216" spans="1:4" x14ac:dyDescent="0.2">
      <c r="A1216" t="s">
        <v>19</v>
      </c>
      <c r="B1216" t="s">
        <v>675</v>
      </c>
      <c r="C1216">
        <v>2.3E-2</v>
      </c>
      <c r="D1216">
        <v>193</v>
      </c>
    </row>
    <row r="1217" spans="1:4" x14ac:dyDescent="0.2">
      <c r="A1217" t="s">
        <v>19</v>
      </c>
      <c r="B1217" t="s">
        <v>189</v>
      </c>
      <c r="C1217">
        <v>4.2000000000000003E-2</v>
      </c>
      <c r="D1217">
        <v>187</v>
      </c>
    </row>
    <row r="1218" spans="1:4" x14ac:dyDescent="0.2">
      <c r="A1218" t="s">
        <v>19</v>
      </c>
      <c r="B1218" t="s">
        <v>685</v>
      </c>
      <c r="C1218">
        <v>2.7400000000000001E-2</v>
      </c>
      <c r="D1218">
        <v>1772</v>
      </c>
    </row>
    <row r="1219" spans="1:4" x14ac:dyDescent="0.2">
      <c r="A1219" t="s">
        <v>19</v>
      </c>
      <c r="B1219" t="s">
        <v>687</v>
      </c>
      <c r="C1219">
        <v>8.6499999999999994E-2</v>
      </c>
      <c r="D1219">
        <v>1070</v>
      </c>
    </row>
    <row r="1220" spans="1:4" x14ac:dyDescent="0.2">
      <c r="A1220" t="s">
        <v>19</v>
      </c>
      <c r="B1220" t="s">
        <v>676</v>
      </c>
      <c r="C1220">
        <v>7.2999999999999995E-2</v>
      </c>
      <c r="D1220">
        <v>268</v>
      </c>
    </row>
    <row r="1221" spans="1:4" x14ac:dyDescent="0.2">
      <c r="A1221" t="s">
        <v>19</v>
      </c>
      <c r="B1221" t="s">
        <v>190</v>
      </c>
      <c r="C1221">
        <v>9.6000000000000002E-2</v>
      </c>
      <c r="D1221">
        <v>307</v>
      </c>
    </row>
    <row r="1222" spans="1:4" x14ac:dyDescent="0.2">
      <c r="A1222" t="s">
        <v>19</v>
      </c>
      <c r="B1222" t="s">
        <v>420</v>
      </c>
      <c r="C1222">
        <v>0.112</v>
      </c>
      <c r="D1222">
        <v>194</v>
      </c>
    </row>
    <row r="1223" spans="1:4" x14ac:dyDescent="0.2">
      <c r="A1223" t="s">
        <v>19</v>
      </c>
      <c r="B1223" t="s">
        <v>418</v>
      </c>
      <c r="C1223">
        <v>0.09</v>
      </c>
      <c r="D1223">
        <v>177</v>
      </c>
    </row>
    <row r="1224" spans="1:4" x14ac:dyDescent="0.2">
      <c r="A1224" t="s">
        <v>19</v>
      </c>
      <c r="B1224" t="s">
        <v>401</v>
      </c>
      <c r="C1224">
        <v>2.1000000000000001E-2</v>
      </c>
      <c r="D1224">
        <v>261</v>
      </c>
    </row>
    <row r="1225" spans="1:4" x14ac:dyDescent="0.2">
      <c r="A1225" t="s">
        <v>19</v>
      </c>
      <c r="B1225" t="s">
        <v>407</v>
      </c>
      <c r="C1225">
        <v>3.5999999999999997E-2</v>
      </c>
      <c r="D1225">
        <v>100</v>
      </c>
    </row>
    <row r="1226" spans="1:4" x14ac:dyDescent="0.2">
      <c r="A1226" t="s">
        <v>19</v>
      </c>
      <c r="B1226" t="s">
        <v>415</v>
      </c>
      <c r="C1226">
        <v>8.5000000000000006E-2</v>
      </c>
      <c r="D1226">
        <v>3830</v>
      </c>
    </row>
    <row r="1227" spans="1:4" x14ac:dyDescent="0.2">
      <c r="A1227" t="s">
        <v>19</v>
      </c>
      <c r="B1227" t="s">
        <v>406</v>
      </c>
      <c r="C1227">
        <v>3.3000000000000002E-2</v>
      </c>
      <c r="D1227">
        <v>1058</v>
      </c>
    </row>
    <row r="1228" spans="1:4" x14ac:dyDescent="0.2">
      <c r="A1228" t="s">
        <v>19</v>
      </c>
      <c r="B1228" t="s">
        <v>419</v>
      </c>
      <c r="C1228">
        <v>9.2999999999999999E-2</v>
      </c>
      <c r="D1228">
        <v>558</v>
      </c>
    </row>
    <row r="1229" spans="1:4" x14ac:dyDescent="0.2">
      <c r="A1229" t="s">
        <v>19</v>
      </c>
      <c r="B1229" t="s">
        <v>686</v>
      </c>
      <c r="C1229">
        <v>3.8800000000000001E-2</v>
      </c>
      <c r="D1229">
        <v>1999</v>
      </c>
    </row>
    <row r="1230" spans="1:4" x14ac:dyDescent="0.2">
      <c r="A1230" t="s">
        <v>19</v>
      </c>
      <c r="B1230" t="s">
        <v>688</v>
      </c>
      <c r="C1230">
        <v>7.2999999999999995E-2</v>
      </c>
      <c r="D1230">
        <v>116</v>
      </c>
    </row>
    <row r="1231" spans="1:4" x14ac:dyDescent="0.2">
      <c r="A1231" t="s">
        <v>19</v>
      </c>
      <c r="B1231" t="s">
        <v>87</v>
      </c>
      <c r="C1231">
        <v>0.08</v>
      </c>
      <c r="D1231">
        <v>339</v>
      </c>
    </row>
    <row r="1232" spans="1:4" x14ac:dyDescent="0.2">
      <c r="A1232" t="s">
        <v>19</v>
      </c>
      <c r="B1232" t="s">
        <v>400</v>
      </c>
      <c r="C1232">
        <v>1.8800000000000001E-2</v>
      </c>
      <c r="D1232">
        <v>28557</v>
      </c>
    </row>
    <row r="1233" spans="1:4" x14ac:dyDescent="0.2">
      <c r="A1233" t="s">
        <v>19</v>
      </c>
      <c r="B1233" t="s">
        <v>689</v>
      </c>
      <c r="C1233">
        <v>2.6499999999999999E-2</v>
      </c>
      <c r="D1233">
        <v>416581</v>
      </c>
    </row>
    <row r="1234" spans="1:4" x14ac:dyDescent="0.2">
      <c r="A1234" t="s">
        <v>19</v>
      </c>
      <c r="B1234" t="s">
        <v>402</v>
      </c>
      <c r="C1234">
        <v>2.4299999999999999E-2</v>
      </c>
      <c r="D1234">
        <v>33328</v>
      </c>
    </row>
    <row r="1235" spans="1:4" x14ac:dyDescent="0.2">
      <c r="A1235" t="s">
        <v>19</v>
      </c>
      <c r="B1235" t="s">
        <v>410</v>
      </c>
      <c r="C1235">
        <v>4.9200000000000001E-2</v>
      </c>
      <c r="D1235">
        <v>115374</v>
      </c>
    </row>
    <row r="1236" spans="1:4" x14ac:dyDescent="0.2">
      <c r="A1236" t="s">
        <v>19</v>
      </c>
      <c r="B1236" t="s">
        <v>399</v>
      </c>
      <c r="C1236">
        <v>9.2999999999999992E-3</v>
      </c>
      <c r="D1236">
        <v>99672</v>
      </c>
    </row>
    <row r="1237" spans="1:4" x14ac:dyDescent="0.2">
      <c r="A1237" t="s">
        <v>19</v>
      </c>
      <c r="B1237" t="s">
        <v>416</v>
      </c>
      <c r="C1237">
        <v>8.5999999999999993E-2</v>
      </c>
      <c r="D1237">
        <v>1242890</v>
      </c>
    </row>
    <row r="1238" spans="1:4" x14ac:dyDescent="0.2">
      <c r="A1238" t="s">
        <v>19</v>
      </c>
      <c r="B1238" t="s">
        <v>398</v>
      </c>
      <c r="C1238">
        <v>6.7000000000000002E-3</v>
      </c>
      <c r="D1238">
        <v>50614</v>
      </c>
    </row>
    <row r="1239" spans="1:4" x14ac:dyDescent="0.2">
      <c r="A1239" t="s">
        <v>19</v>
      </c>
      <c r="B1239" t="s">
        <v>228</v>
      </c>
      <c r="C1239">
        <v>1.9400000000000001E-2</v>
      </c>
      <c r="D1239">
        <v>11499</v>
      </c>
    </row>
    <row r="1240" spans="1:4" x14ac:dyDescent="0.2">
      <c r="A1240" t="s">
        <v>19</v>
      </c>
      <c r="B1240" t="s">
        <v>233</v>
      </c>
      <c r="C1240">
        <v>4.4400000000000002E-2</v>
      </c>
      <c r="D1240">
        <v>146714</v>
      </c>
    </row>
    <row r="1241" spans="1:4" x14ac:dyDescent="0.2">
      <c r="A1241" t="s">
        <v>19</v>
      </c>
      <c r="B1241" t="s">
        <v>412</v>
      </c>
      <c r="C1241">
        <v>5.8400000000000001E-2</v>
      </c>
      <c r="D1241">
        <v>24582</v>
      </c>
    </row>
    <row r="1242" spans="1:4" x14ac:dyDescent="0.2">
      <c r="A1242" t="s">
        <v>19</v>
      </c>
      <c r="B1242" t="s">
        <v>411</v>
      </c>
      <c r="C1242">
        <v>5.7799999999999997E-2</v>
      </c>
      <c r="D1242">
        <v>77584</v>
      </c>
    </row>
    <row r="1243" spans="1:4" x14ac:dyDescent="0.2">
      <c r="A1243" t="s">
        <v>19</v>
      </c>
      <c r="B1243" t="s">
        <v>408</v>
      </c>
      <c r="C1243">
        <v>4.3299999999999998E-2</v>
      </c>
      <c r="D1243">
        <v>261235</v>
      </c>
    </row>
    <row r="1244" spans="1:4" x14ac:dyDescent="0.2">
      <c r="A1244" t="s">
        <v>19</v>
      </c>
      <c r="B1244" t="s">
        <v>409</v>
      </c>
      <c r="C1244">
        <v>4.4900000000000002E-2</v>
      </c>
      <c r="D1244">
        <v>70890</v>
      </c>
    </row>
    <row r="1245" spans="1:4" x14ac:dyDescent="0.2">
      <c r="A1245" t="s">
        <v>19</v>
      </c>
      <c r="B1245" t="s">
        <v>405</v>
      </c>
      <c r="C1245">
        <v>3.2099999999999997E-2</v>
      </c>
      <c r="D1245">
        <v>185391</v>
      </c>
    </row>
    <row r="1246" spans="1:4" x14ac:dyDescent="0.2">
      <c r="A1246" t="s">
        <v>19</v>
      </c>
      <c r="B1246" t="s">
        <v>403</v>
      </c>
      <c r="C1246">
        <v>2.4400000000000002E-2</v>
      </c>
      <c r="D1246">
        <v>27978</v>
      </c>
    </row>
    <row r="1247" spans="1:4" x14ac:dyDescent="0.2">
      <c r="A1247" t="s">
        <v>19</v>
      </c>
      <c r="B1247" t="s">
        <v>229</v>
      </c>
      <c r="C1247">
        <v>2.8E-3</v>
      </c>
      <c r="D1247">
        <v>43540</v>
      </c>
    </row>
    <row r="1248" spans="1:4" x14ac:dyDescent="0.2">
      <c r="A1248" t="s">
        <v>19</v>
      </c>
      <c r="B1248" t="s">
        <v>227</v>
      </c>
      <c r="C1248">
        <v>7.8E-2</v>
      </c>
      <c r="D1248">
        <v>141</v>
      </c>
    </row>
    <row r="1249" spans="1:4" x14ac:dyDescent="0.2">
      <c r="A1249" t="s">
        <v>19</v>
      </c>
      <c r="B1249" t="s">
        <v>90</v>
      </c>
      <c r="C1249">
        <v>5.0000000000000001E-3</v>
      </c>
      <c r="D1249">
        <v>105</v>
      </c>
    </row>
    <row r="1250" spans="1:4" x14ac:dyDescent="0.2">
      <c r="A1250" t="s">
        <v>19</v>
      </c>
      <c r="B1250" t="s">
        <v>231</v>
      </c>
      <c r="C1250">
        <v>0.1081</v>
      </c>
      <c r="D1250">
        <v>222</v>
      </c>
    </row>
    <row r="1251" spans="1:4" x14ac:dyDescent="0.2">
      <c r="A1251" t="s">
        <v>19</v>
      </c>
      <c r="B1251" t="s">
        <v>86</v>
      </c>
      <c r="C1251">
        <v>6.3E-2</v>
      </c>
      <c r="D1251">
        <v>496</v>
      </c>
    </row>
    <row r="1252" spans="1:4" x14ac:dyDescent="0.2">
      <c r="A1252" t="s">
        <v>19</v>
      </c>
      <c r="B1252" t="s">
        <v>84</v>
      </c>
      <c r="C1252">
        <v>7.0000000000000007E-2</v>
      </c>
      <c r="D1252">
        <v>220</v>
      </c>
    </row>
    <row r="1253" spans="1:4" x14ac:dyDescent="0.2">
      <c r="A1253" t="s">
        <v>19</v>
      </c>
      <c r="B1253" t="s">
        <v>226</v>
      </c>
      <c r="C1253">
        <v>0.03</v>
      </c>
      <c r="D1253">
        <v>194</v>
      </c>
    </row>
    <row r="1254" spans="1:4" x14ac:dyDescent="0.2">
      <c r="A1254" t="s">
        <v>19</v>
      </c>
      <c r="B1254" t="s">
        <v>252</v>
      </c>
      <c r="C1254">
        <v>1.2999999999999999E-2</v>
      </c>
      <c r="D1254">
        <v>112</v>
      </c>
    </row>
    <row r="1255" spans="1:4" x14ac:dyDescent="0.2">
      <c r="A1255" t="s">
        <v>19</v>
      </c>
      <c r="B1255" t="s">
        <v>690</v>
      </c>
      <c r="C1255">
        <v>2.1999999999999999E-2</v>
      </c>
      <c r="D1255">
        <v>564</v>
      </c>
    </row>
    <row r="1256" spans="1:4" x14ac:dyDescent="0.2">
      <c r="A1256" t="s">
        <v>19</v>
      </c>
      <c r="B1256" t="s">
        <v>424</v>
      </c>
      <c r="C1256">
        <v>6.8000000000000005E-2</v>
      </c>
      <c r="D1256">
        <v>273</v>
      </c>
    </row>
    <row r="1257" spans="1:4" x14ac:dyDescent="0.2">
      <c r="A1257" t="s">
        <v>19</v>
      </c>
      <c r="B1257" t="s">
        <v>423</v>
      </c>
      <c r="C1257">
        <v>3.5000000000000003E-2</v>
      </c>
      <c r="D1257">
        <v>553</v>
      </c>
    </row>
    <row r="1258" spans="1:4" x14ac:dyDescent="0.2">
      <c r="A1258" t="s">
        <v>19</v>
      </c>
      <c r="B1258" t="s">
        <v>421</v>
      </c>
      <c r="C1258">
        <v>1.4E-2</v>
      </c>
      <c r="D1258">
        <v>279</v>
      </c>
    </row>
    <row r="1259" spans="1:4" x14ac:dyDescent="0.2">
      <c r="A1259" t="s">
        <v>19</v>
      </c>
      <c r="B1259" t="s">
        <v>690</v>
      </c>
      <c r="C1259">
        <v>1E-3</v>
      </c>
      <c r="D1259">
        <v>564</v>
      </c>
    </row>
    <row r="1260" spans="1:4" x14ac:dyDescent="0.2">
      <c r="A1260" t="s">
        <v>427</v>
      </c>
      <c r="B1260" t="s">
        <v>684</v>
      </c>
      <c r="C1260">
        <v>3.9899999999999998E-2</v>
      </c>
      <c r="D1260">
        <v>2411</v>
      </c>
    </row>
    <row r="1261" spans="1:4" x14ac:dyDescent="0.2">
      <c r="A1261" t="s">
        <v>427</v>
      </c>
      <c r="B1261" t="s">
        <v>675</v>
      </c>
      <c r="C1261">
        <v>3.5999999999999997E-2</v>
      </c>
      <c r="D1261">
        <v>193</v>
      </c>
    </row>
    <row r="1262" spans="1:4" x14ac:dyDescent="0.2">
      <c r="A1262" t="s">
        <v>427</v>
      </c>
      <c r="B1262" t="s">
        <v>189</v>
      </c>
      <c r="C1262">
        <v>4.9000000000000002E-2</v>
      </c>
      <c r="D1262">
        <v>187</v>
      </c>
    </row>
    <row r="1263" spans="1:4" x14ac:dyDescent="0.2">
      <c r="A1263" t="s">
        <v>427</v>
      </c>
      <c r="B1263" t="s">
        <v>685</v>
      </c>
      <c r="C1263">
        <v>2.9999999999999997E-4</v>
      </c>
      <c r="D1263">
        <v>1772</v>
      </c>
    </row>
    <row r="1264" spans="1:4" x14ac:dyDescent="0.2">
      <c r="A1264" t="s">
        <v>427</v>
      </c>
      <c r="B1264" t="s">
        <v>687</v>
      </c>
      <c r="C1264">
        <v>2.0199999999999999E-2</v>
      </c>
      <c r="D1264">
        <v>1070</v>
      </c>
    </row>
    <row r="1265" spans="1:4" x14ac:dyDescent="0.2">
      <c r="A1265" t="s">
        <v>427</v>
      </c>
      <c r="B1265" t="s">
        <v>676</v>
      </c>
      <c r="C1265">
        <v>1.9E-2</v>
      </c>
      <c r="D1265">
        <v>268</v>
      </c>
    </row>
    <row r="1266" spans="1:4" x14ac:dyDescent="0.2">
      <c r="A1266" t="s">
        <v>427</v>
      </c>
      <c r="B1266" t="s">
        <v>190</v>
      </c>
      <c r="C1266">
        <v>2.1000000000000001E-2</v>
      </c>
      <c r="D1266">
        <v>307</v>
      </c>
    </row>
    <row r="1267" spans="1:4" x14ac:dyDescent="0.2">
      <c r="A1267" t="s">
        <v>427</v>
      </c>
      <c r="B1267" t="s">
        <v>420</v>
      </c>
      <c r="C1267">
        <v>3.5000000000000003E-2</v>
      </c>
      <c r="D1267">
        <v>194</v>
      </c>
    </row>
    <row r="1268" spans="1:4" x14ac:dyDescent="0.2">
      <c r="A1268" t="s">
        <v>427</v>
      </c>
      <c r="B1268" t="s">
        <v>418</v>
      </c>
      <c r="C1268">
        <v>8.9999999999999993E-3</v>
      </c>
      <c r="D1268">
        <v>177</v>
      </c>
    </row>
    <row r="1269" spans="1:4" x14ac:dyDescent="0.2">
      <c r="A1269" t="s">
        <v>427</v>
      </c>
      <c r="B1269" t="s">
        <v>401</v>
      </c>
      <c r="C1269">
        <v>3.3000000000000002E-2</v>
      </c>
      <c r="D1269">
        <v>261</v>
      </c>
    </row>
    <row r="1270" spans="1:4" x14ac:dyDescent="0.2">
      <c r="A1270" t="s">
        <v>427</v>
      </c>
      <c r="B1270" t="s">
        <v>415</v>
      </c>
      <c r="C1270">
        <v>1.4E-2</v>
      </c>
      <c r="D1270">
        <v>3830</v>
      </c>
    </row>
    <row r="1271" spans="1:4" x14ac:dyDescent="0.2">
      <c r="A1271" t="s">
        <v>427</v>
      </c>
      <c r="B1271" t="s">
        <v>406</v>
      </c>
      <c r="C1271">
        <v>3.9E-2</v>
      </c>
      <c r="D1271">
        <v>1058</v>
      </c>
    </row>
    <row r="1272" spans="1:4" x14ac:dyDescent="0.2">
      <c r="A1272" t="s">
        <v>427</v>
      </c>
      <c r="B1272" t="s">
        <v>419</v>
      </c>
      <c r="C1272">
        <v>1.7000000000000001E-2</v>
      </c>
      <c r="D1272">
        <v>558</v>
      </c>
    </row>
    <row r="1273" spans="1:4" x14ac:dyDescent="0.2">
      <c r="A1273" t="s">
        <v>427</v>
      </c>
      <c r="B1273" t="s">
        <v>686</v>
      </c>
      <c r="C1273">
        <v>3.3000000000000002E-2</v>
      </c>
      <c r="D1273">
        <v>1999</v>
      </c>
    </row>
    <row r="1274" spans="1:4" x14ac:dyDescent="0.2">
      <c r="A1274" t="s">
        <v>427</v>
      </c>
      <c r="B1274" t="s">
        <v>688</v>
      </c>
      <c r="C1274">
        <v>0.03</v>
      </c>
      <c r="D1274">
        <v>116</v>
      </c>
    </row>
    <row r="1275" spans="1:4" x14ac:dyDescent="0.2">
      <c r="A1275" t="s">
        <v>427</v>
      </c>
      <c r="B1275" t="s">
        <v>87</v>
      </c>
      <c r="C1275">
        <v>7.0000000000000001E-3</v>
      </c>
      <c r="D1275">
        <v>339</v>
      </c>
    </row>
    <row r="1276" spans="1:4" x14ac:dyDescent="0.2">
      <c r="A1276" t="s">
        <v>427</v>
      </c>
      <c r="B1276" t="s">
        <v>400</v>
      </c>
      <c r="C1276">
        <v>4.8300000000000003E-2</v>
      </c>
      <c r="D1276">
        <v>28557</v>
      </c>
    </row>
    <row r="1277" spans="1:4" x14ac:dyDescent="0.2">
      <c r="A1277" t="s">
        <v>427</v>
      </c>
      <c r="B1277" t="s">
        <v>689</v>
      </c>
      <c r="C1277">
        <v>3.9199999999999999E-2</v>
      </c>
      <c r="D1277">
        <v>416581</v>
      </c>
    </row>
    <row r="1278" spans="1:4" x14ac:dyDescent="0.2">
      <c r="A1278" t="s">
        <v>427</v>
      </c>
      <c r="B1278" t="s">
        <v>402</v>
      </c>
      <c r="C1278">
        <v>4.41E-2</v>
      </c>
      <c r="D1278">
        <v>33328</v>
      </c>
    </row>
    <row r="1279" spans="1:4" x14ac:dyDescent="0.2">
      <c r="A1279" t="s">
        <v>427</v>
      </c>
      <c r="B1279" t="s">
        <v>410</v>
      </c>
      <c r="C1279">
        <v>3.6600000000000001E-2</v>
      </c>
      <c r="D1279">
        <v>115374</v>
      </c>
    </row>
    <row r="1280" spans="1:4" x14ac:dyDescent="0.2">
      <c r="A1280" t="s">
        <v>427</v>
      </c>
      <c r="B1280" t="s">
        <v>399</v>
      </c>
      <c r="C1280">
        <v>6.9999999999999999E-4</v>
      </c>
      <c r="D1280">
        <v>99672</v>
      </c>
    </row>
    <row r="1281" spans="1:4" x14ac:dyDescent="0.2">
      <c r="A1281" t="s">
        <v>427</v>
      </c>
      <c r="B1281" t="s">
        <v>416</v>
      </c>
      <c r="C1281">
        <v>1.38E-2</v>
      </c>
      <c r="D1281">
        <v>1242890</v>
      </c>
    </row>
    <row r="1282" spans="1:4" x14ac:dyDescent="0.2">
      <c r="A1282" t="s">
        <v>427</v>
      </c>
      <c r="B1282" t="s">
        <v>398</v>
      </c>
      <c r="C1282">
        <v>1.6999999999999999E-3</v>
      </c>
      <c r="D1282">
        <v>50614</v>
      </c>
    </row>
    <row r="1283" spans="1:4" x14ac:dyDescent="0.2">
      <c r="A1283" t="s">
        <v>427</v>
      </c>
      <c r="B1283" t="s">
        <v>228</v>
      </c>
      <c r="C1283">
        <v>4.5999999999999999E-3</v>
      </c>
      <c r="D1283">
        <v>11499</v>
      </c>
    </row>
    <row r="1284" spans="1:4" x14ac:dyDescent="0.2">
      <c r="A1284" t="s">
        <v>427</v>
      </c>
      <c r="B1284" t="s">
        <v>233</v>
      </c>
      <c r="C1284">
        <v>3.5799999999999998E-2</v>
      </c>
      <c r="D1284">
        <v>146714</v>
      </c>
    </row>
    <row r="1285" spans="1:4" x14ac:dyDescent="0.2">
      <c r="A1285" t="s">
        <v>427</v>
      </c>
      <c r="B1285" t="s">
        <v>412</v>
      </c>
      <c r="C1285">
        <v>5.9999999999999995E-4</v>
      </c>
      <c r="D1285">
        <v>24582</v>
      </c>
    </row>
    <row r="1286" spans="1:4" x14ac:dyDescent="0.2">
      <c r="A1286" t="s">
        <v>427</v>
      </c>
      <c r="B1286" t="s">
        <v>411</v>
      </c>
      <c r="C1286">
        <v>2.0000000000000001E-4</v>
      </c>
      <c r="D1286">
        <v>77584</v>
      </c>
    </row>
    <row r="1287" spans="1:4" x14ac:dyDescent="0.2">
      <c r="A1287" t="s">
        <v>427</v>
      </c>
      <c r="B1287" t="s">
        <v>408</v>
      </c>
      <c r="C1287">
        <v>3.32E-2</v>
      </c>
      <c r="D1287">
        <v>261235</v>
      </c>
    </row>
    <row r="1288" spans="1:4" x14ac:dyDescent="0.2">
      <c r="A1288" t="s">
        <v>427</v>
      </c>
      <c r="B1288" t="s">
        <v>409</v>
      </c>
      <c r="C1288">
        <v>2.9399999999999999E-2</v>
      </c>
      <c r="D1288">
        <v>70890</v>
      </c>
    </row>
    <row r="1289" spans="1:4" x14ac:dyDescent="0.2">
      <c r="A1289" t="s">
        <v>427</v>
      </c>
      <c r="B1289" t="s">
        <v>405</v>
      </c>
      <c r="C1289">
        <v>1.2999999999999999E-3</v>
      </c>
      <c r="D1289">
        <v>185391</v>
      </c>
    </row>
    <row r="1290" spans="1:4" x14ac:dyDescent="0.2">
      <c r="A1290" t="s">
        <v>427</v>
      </c>
      <c r="B1290" t="s">
        <v>403</v>
      </c>
      <c r="C1290">
        <v>2.7000000000000001E-3</v>
      </c>
      <c r="D1290">
        <v>27978</v>
      </c>
    </row>
    <row r="1291" spans="1:4" x14ac:dyDescent="0.2">
      <c r="A1291" t="s">
        <v>427</v>
      </c>
      <c r="B1291" t="s">
        <v>229</v>
      </c>
      <c r="C1291">
        <v>8.0000000000000004E-4</v>
      </c>
      <c r="D1291">
        <v>43540</v>
      </c>
    </row>
    <row r="1292" spans="1:4" x14ac:dyDescent="0.2">
      <c r="A1292" t="s">
        <v>427</v>
      </c>
      <c r="B1292" t="s">
        <v>227</v>
      </c>
      <c r="C1292">
        <v>1.7999999999999999E-2</v>
      </c>
      <c r="D1292">
        <v>141</v>
      </c>
    </row>
    <row r="1293" spans="1:4" x14ac:dyDescent="0.2">
      <c r="A1293" t="s">
        <v>427</v>
      </c>
      <c r="B1293" t="s">
        <v>231</v>
      </c>
      <c r="C1293">
        <v>2.7E-2</v>
      </c>
      <c r="D1293">
        <v>222</v>
      </c>
    </row>
    <row r="1294" spans="1:4" x14ac:dyDescent="0.2">
      <c r="A1294" t="s">
        <v>427</v>
      </c>
      <c r="B1294" t="s">
        <v>86</v>
      </c>
      <c r="C1294">
        <v>1.7000000000000001E-2</v>
      </c>
      <c r="D1294">
        <v>496</v>
      </c>
    </row>
    <row r="1295" spans="1:4" x14ac:dyDescent="0.2">
      <c r="A1295" t="s">
        <v>427</v>
      </c>
      <c r="B1295" t="s">
        <v>84</v>
      </c>
      <c r="C1295">
        <v>1.0999999999999999E-2</v>
      </c>
      <c r="D1295">
        <v>220</v>
      </c>
    </row>
    <row r="1296" spans="1:4" x14ac:dyDescent="0.2">
      <c r="A1296" t="s">
        <v>427</v>
      </c>
      <c r="B1296" t="s">
        <v>226</v>
      </c>
      <c r="C1296">
        <v>3.5999999999999997E-2</v>
      </c>
      <c r="D1296">
        <v>194</v>
      </c>
    </row>
    <row r="1297" spans="1:4" x14ac:dyDescent="0.2">
      <c r="A1297" t="s">
        <v>427</v>
      </c>
      <c r="B1297" t="s">
        <v>252</v>
      </c>
      <c r="C1297">
        <v>2.7E-2</v>
      </c>
      <c r="D1297">
        <v>112</v>
      </c>
    </row>
    <row r="1298" spans="1:4" x14ac:dyDescent="0.2">
      <c r="A1298" t="s">
        <v>427</v>
      </c>
      <c r="B1298" t="s">
        <v>690</v>
      </c>
      <c r="C1298">
        <v>4.2999999999999997E-2</v>
      </c>
      <c r="D1298">
        <v>564</v>
      </c>
    </row>
    <row r="1299" spans="1:4" x14ac:dyDescent="0.2">
      <c r="A1299" t="s">
        <v>427</v>
      </c>
      <c r="B1299" t="s">
        <v>424</v>
      </c>
      <c r="C1299">
        <v>3.3000000000000002E-2</v>
      </c>
      <c r="D1299">
        <v>273</v>
      </c>
    </row>
    <row r="1300" spans="1:4" x14ac:dyDescent="0.2">
      <c r="A1300" t="s">
        <v>427</v>
      </c>
      <c r="B1300" t="s">
        <v>423</v>
      </c>
      <c r="C1300">
        <v>3.6999999999999998E-2</v>
      </c>
      <c r="D1300">
        <v>553</v>
      </c>
    </row>
    <row r="1301" spans="1:4" x14ac:dyDescent="0.2">
      <c r="A1301" t="s">
        <v>427</v>
      </c>
      <c r="B1301" t="s">
        <v>421</v>
      </c>
      <c r="C1301">
        <v>4.8000000000000001E-2</v>
      </c>
      <c r="D1301">
        <v>279</v>
      </c>
    </row>
    <row r="1302" spans="1:4" x14ac:dyDescent="0.2">
      <c r="A1302" t="s">
        <v>427</v>
      </c>
      <c r="B1302" t="s">
        <v>124</v>
      </c>
      <c r="C1302">
        <v>1.1900000000000001E-2</v>
      </c>
      <c r="D1302">
        <v>4889</v>
      </c>
    </row>
    <row r="1303" spans="1:4" x14ac:dyDescent="0.2">
      <c r="A1303" t="s">
        <v>431</v>
      </c>
      <c r="B1303" t="s">
        <v>690</v>
      </c>
      <c r="C1303">
        <v>2E-3</v>
      </c>
      <c r="D1303">
        <v>564</v>
      </c>
    </row>
    <row r="1304" spans="1:4" x14ac:dyDescent="0.2">
      <c r="A1304" t="s">
        <v>431</v>
      </c>
      <c r="B1304" t="s">
        <v>684</v>
      </c>
      <c r="C1304">
        <v>2.3E-3</v>
      </c>
      <c r="D1304">
        <v>2411</v>
      </c>
    </row>
    <row r="1305" spans="1:4" x14ac:dyDescent="0.2">
      <c r="A1305" t="s">
        <v>431</v>
      </c>
      <c r="B1305" t="s">
        <v>675</v>
      </c>
      <c r="C1305">
        <v>3.0000000000000001E-3</v>
      </c>
      <c r="D1305">
        <v>193</v>
      </c>
    </row>
    <row r="1306" spans="1:4" x14ac:dyDescent="0.2">
      <c r="A1306" t="s">
        <v>431</v>
      </c>
      <c r="B1306" t="s">
        <v>189</v>
      </c>
      <c r="C1306">
        <v>7.0000000000000001E-3</v>
      </c>
      <c r="D1306">
        <v>187</v>
      </c>
    </row>
    <row r="1307" spans="1:4" x14ac:dyDescent="0.2">
      <c r="A1307" t="s">
        <v>431</v>
      </c>
      <c r="B1307" t="s">
        <v>685</v>
      </c>
      <c r="C1307">
        <v>2.9999999999999997E-4</v>
      </c>
      <c r="D1307">
        <v>1772</v>
      </c>
    </row>
    <row r="1308" spans="1:4" x14ac:dyDescent="0.2">
      <c r="A1308" t="s">
        <v>431</v>
      </c>
      <c r="B1308" t="s">
        <v>687</v>
      </c>
      <c r="C1308">
        <v>1.9199999999999998E-2</v>
      </c>
      <c r="D1308">
        <v>1070</v>
      </c>
    </row>
    <row r="1309" spans="1:4" x14ac:dyDescent="0.2">
      <c r="A1309" t="s">
        <v>431</v>
      </c>
      <c r="B1309" t="s">
        <v>676</v>
      </c>
      <c r="C1309">
        <v>6.0000000000000001E-3</v>
      </c>
      <c r="D1309">
        <v>268</v>
      </c>
    </row>
    <row r="1310" spans="1:4" x14ac:dyDescent="0.2">
      <c r="A1310" t="s">
        <v>431</v>
      </c>
      <c r="B1310" t="s">
        <v>190</v>
      </c>
      <c r="C1310">
        <v>7.0000000000000001E-3</v>
      </c>
      <c r="D1310">
        <v>307</v>
      </c>
    </row>
    <row r="1311" spans="1:4" x14ac:dyDescent="0.2">
      <c r="A1311" t="s">
        <v>431</v>
      </c>
      <c r="B1311" t="s">
        <v>420</v>
      </c>
      <c r="C1311">
        <v>1.9E-2</v>
      </c>
      <c r="D1311">
        <v>194</v>
      </c>
    </row>
    <row r="1312" spans="1:4" x14ac:dyDescent="0.2">
      <c r="A1312" t="s">
        <v>431</v>
      </c>
      <c r="B1312" t="s">
        <v>418</v>
      </c>
      <c r="C1312">
        <v>1.4E-2</v>
      </c>
      <c r="D1312">
        <v>177</v>
      </c>
    </row>
    <row r="1313" spans="1:4" x14ac:dyDescent="0.2">
      <c r="A1313" t="s">
        <v>431</v>
      </c>
      <c r="B1313" t="s">
        <v>401</v>
      </c>
      <c r="C1313">
        <v>2E-3</v>
      </c>
      <c r="D1313">
        <v>261</v>
      </c>
    </row>
    <row r="1314" spans="1:4" x14ac:dyDescent="0.2">
      <c r="A1314" t="s">
        <v>431</v>
      </c>
      <c r="B1314" t="s">
        <v>415</v>
      </c>
      <c r="C1314">
        <v>8.9999999999999993E-3</v>
      </c>
      <c r="D1314">
        <v>3830</v>
      </c>
    </row>
    <row r="1315" spans="1:4" x14ac:dyDescent="0.2">
      <c r="A1315" t="s">
        <v>431</v>
      </c>
      <c r="B1315" t="s">
        <v>406</v>
      </c>
      <c r="C1315">
        <v>8.0000000000000002E-3</v>
      </c>
      <c r="D1315">
        <v>1058</v>
      </c>
    </row>
    <row r="1316" spans="1:4" x14ac:dyDescent="0.2">
      <c r="A1316" t="s">
        <v>431</v>
      </c>
      <c r="B1316" t="s">
        <v>419</v>
      </c>
      <c r="C1316">
        <v>8.9999999999999993E-3</v>
      </c>
      <c r="D1316">
        <v>558</v>
      </c>
    </row>
    <row r="1317" spans="1:4" x14ac:dyDescent="0.2">
      <c r="A1317" t="s">
        <v>431</v>
      </c>
      <c r="B1317" t="s">
        <v>88</v>
      </c>
      <c r="C1317">
        <v>1.2999999999999999E-2</v>
      </c>
      <c r="D1317">
        <v>39</v>
      </c>
    </row>
    <row r="1318" spans="1:4" x14ac:dyDescent="0.2">
      <c r="A1318" t="s">
        <v>431</v>
      </c>
      <c r="B1318" t="s">
        <v>686</v>
      </c>
      <c r="C1318">
        <v>6.3E-3</v>
      </c>
      <c r="D1318">
        <v>1999</v>
      </c>
    </row>
    <row r="1319" spans="1:4" x14ac:dyDescent="0.2">
      <c r="A1319" t="s">
        <v>431</v>
      </c>
      <c r="B1319" t="s">
        <v>424</v>
      </c>
      <c r="C1319">
        <v>5.0000000000000001E-3</v>
      </c>
      <c r="D1319">
        <v>273</v>
      </c>
    </row>
    <row r="1320" spans="1:4" x14ac:dyDescent="0.2">
      <c r="A1320" t="s">
        <v>431</v>
      </c>
      <c r="B1320" t="s">
        <v>423</v>
      </c>
      <c r="C1320">
        <v>5.0000000000000001E-3</v>
      </c>
      <c r="D1320">
        <v>553</v>
      </c>
    </row>
    <row r="1321" spans="1:4" x14ac:dyDescent="0.2">
      <c r="A1321" t="s">
        <v>431</v>
      </c>
      <c r="B1321" t="s">
        <v>688</v>
      </c>
      <c r="C1321">
        <v>4.0000000000000001E-3</v>
      </c>
      <c r="D1321">
        <v>116</v>
      </c>
    </row>
    <row r="1322" spans="1:4" x14ac:dyDescent="0.2">
      <c r="A1322" t="s">
        <v>431</v>
      </c>
      <c r="B1322" t="s">
        <v>87</v>
      </c>
      <c r="C1322">
        <v>0.01</v>
      </c>
      <c r="D1322">
        <v>339</v>
      </c>
    </row>
    <row r="1323" spans="1:4" x14ac:dyDescent="0.2">
      <c r="A1323" t="s">
        <v>431</v>
      </c>
      <c r="B1323" t="s">
        <v>400</v>
      </c>
      <c r="C1323">
        <v>1.6000000000000001E-3</v>
      </c>
      <c r="D1323">
        <v>28557</v>
      </c>
    </row>
    <row r="1324" spans="1:4" x14ac:dyDescent="0.2">
      <c r="A1324" t="s">
        <v>431</v>
      </c>
      <c r="B1324" t="s">
        <v>689</v>
      </c>
      <c r="C1324">
        <v>2.5999999999999999E-3</v>
      </c>
      <c r="D1324">
        <v>416581</v>
      </c>
    </row>
    <row r="1325" spans="1:4" x14ac:dyDescent="0.2">
      <c r="A1325" t="s">
        <v>431</v>
      </c>
      <c r="B1325" t="s">
        <v>402</v>
      </c>
      <c r="C1325">
        <v>1.6999999999999999E-3</v>
      </c>
      <c r="D1325">
        <v>33328</v>
      </c>
    </row>
    <row r="1326" spans="1:4" x14ac:dyDescent="0.2">
      <c r="A1326" t="s">
        <v>431</v>
      </c>
      <c r="B1326" t="s">
        <v>410</v>
      </c>
      <c r="C1326">
        <v>4.1999999999999997E-3</v>
      </c>
      <c r="D1326">
        <v>115374</v>
      </c>
    </row>
    <row r="1327" spans="1:4" x14ac:dyDescent="0.2">
      <c r="A1327" t="s">
        <v>431</v>
      </c>
      <c r="B1327" t="s">
        <v>399</v>
      </c>
      <c r="C1327">
        <v>1E-4</v>
      </c>
      <c r="D1327">
        <v>99672</v>
      </c>
    </row>
    <row r="1328" spans="1:4" x14ac:dyDescent="0.2">
      <c r="A1328" t="s">
        <v>431</v>
      </c>
      <c r="B1328" t="s">
        <v>416</v>
      </c>
      <c r="C1328">
        <v>1.23E-2</v>
      </c>
      <c r="D1328">
        <v>1242890</v>
      </c>
    </row>
    <row r="1329" spans="1:4" x14ac:dyDescent="0.2">
      <c r="A1329" t="s">
        <v>431</v>
      </c>
      <c r="B1329" t="s">
        <v>398</v>
      </c>
      <c r="C1329">
        <v>6.9999999999999999E-4</v>
      </c>
      <c r="D1329">
        <v>50614</v>
      </c>
    </row>
    <row r="1330" spans="1:4" x14ac:dyDescent="0.2">
      <c r="A1330" t="s">
        <v>431</v>
      </c>
      <c r="B1330" t="s">
        <v>228</v>
      </c>
      <c r="C1330">
        <v>2.3999999999999998E-3</v>
      </c>
      <c r="D1330">
        <v>11499</v>
      </c>
    </row>
    <row r="1331" spans="1:4" x14ac:dyDescent="0.2">
      <c r="A1331" t="s">
        <v>431</v>
      </c>
      <c r="B1331" t="s">
        <v>233</v>
      </c>
      <c r="C1331">
        <v>7.9000000000000008E-3</v>
      </c>
      <c r="D1331">
        <v>146714</v>
      </c>
    </row>
    <row r="1332" spans="1:4" x14ac:dyDescent="0.2">
      <c r="A1332" t="s">
        <v>431</v>
      </c>
      <c r="B1332" t="s">
        <v>412</v>
      </c>
      <c r="C1332">
        <v>6.9999999999999999E-4</v>
      </c>
      <c r="D1332">
        <v>24582</v>
      </c>
    </row>
    <row r="1333" spans="1:4" x14ac:dyDescent="0.2">
      <c r="A1333" t="s">
        <v>431</v>
      </c>
      <c r="B1333" t="s">
        <v>411</v>
      </c>
      <c r="C1333">
        <v>1E-4</v>
      </c>
      <c r="D1333">
        <v>77584</v>
      </c>
    </row>
    <row r="1334" spans="1:4" x14ac:dyDescent="0.2">
      <c r="A1334" t="s">
        <v>431</v>
      </c>
      <c r="B1334" t="s">
        <v>408</v>
      </c>
      <c r="C1334">
        <v>7.6E-3</v>
      </c>
      <c r="D1334">
        <v>261235</v>
      </c>
    </row>
    <row r="1335" spans="1:4" x14ac:dyDescent="0.2">
      <c r="A1335" t="s">
        <v>431</v>
      </c>
      <c r="B1335" t="s">
        <v>409</v>
      </c>
      <c r="C1335">
        <v>3.7000000000000002E-3</v>
      </c>
      <c r="D1335">
        <v>70890</v>
      </c>
    </row>
    <row r="1336" spans="1:4" x14ac:dyDescent="0.2">
      <c r="A1336" t="s">
        <v>431</v>
      </c>
      <c r="B1336" t="s">
        <v>403</v>
      </c>
      <c r="C1336">
        <v>2.0000000000000001E-4</v>
      </c>
      <c r="D1336">
        <v>27978</v>
      </c>
    </row>
    <row r="1337" spans="1:4" x14ac:dyDescent="0.2">
      <c r="A1337" t="s">
        <v>431</v>
      </c>
      <c r="B1337" t="s">
        <v>229</v>
      </c>
      <c r="C1337">
        <v>2.0000000000000001E-4</v>
      </c>
      <c r="D1337">
        <v>43540</v>
      </c>
    </row>
    <row r="1338" spans="1:4" x14ac:dyDescent="0.2">
      <c r="A1338" t="s">
        <v>431</v>
      </c>
      <c r="B1338" t="s">
        <v>227</v>
      </c>
      <c r="C1338">
        <v>4.0000000000000001E-3</v>
      </c>
      <c r="D1338">
        <v>141</v>
      </c>
    </row>
    <row r="1339" spans="1:4" x14ac:dyDescent="0.2">
      <c r="A1339" t="s">
        <v>431</v>
      </c>
      <c r="B1339" t="s">
        <v>231</v>
      </c>
      <c r="C1339">
        <v>1.35E-2</v>
      </c>
      <c r="D1339">
        <v>222</v>
      </c>
    </row>
    <row r="1340" spans="1:4" x14ac:dyDescent="0.2">
      <c r="A1340" t="s">
        <v>431</v>
      </c>
      <c r="B1340" t="s">
        <v>86</v>
      </c>
      <c r="C1340">
        <v>7.0000000000000001E-3</v>
      </c>
      <c r="D1340">
        <v>496</v>
      </c>
    </row>
    <row r="1341" spans="1:4" x14ac:dyDescent="0.2">
      <c r="A1341" t="s">
        <v>431</v>
      </c>
      <c r="B1341" t="s">
        <v>84</v>
      </c>
      <c r="C1341">
        <v>1.0999999999999999E-2</v>
      </c>
      <c r="D1341">
        <v>220</v>
      </c>
    </row>
    <row r="1342" spans="1:4" x14ac:dyDescent="0.2">
      <c r="A1342" t="s">
        <v>431</v>
      </c>
      <c r="B1342" t="s">
        <v>252</v>
      </c>
      <c r="C1342">
        <v>4.0000000000000001E-3</v>
      </c>
      <c r="D1342">
        <v>112</v>
      </c>
    </row>
    <row r="1343" spans="1:4" x14ac:dyDescent="0.2">
      <c r="A1343" t="s">
        <v>431</v>
      </c>
      <c r="B1343" t="s">
        <v>421</v>
      </c>
      <c r="C1343">
        <v>8.9999999999999993E-3</v>
      </c>
      <c r="D1343">
        <v>279</v>
      </c>
    </row>
    <row r="1344" spans="1:4" x14ac:dyDescent="0.2">
      <c r="A1344" t="s">
        <v>432</v>
      </c>
      <c r="B1344" t="s">
        <v>190</v>
      </c>
      <c r="C1344">
        <v>3.0000000000000001E-3</v>
      </c>
      <c r="D1344">
        <v>307</v>
      </c>
    </row>
    <row r="1345" spans="1:4" x14ac:dyDescent="0.2">
      <c r="A1345" t="s">
        <v>433</v>
      </c>
      <c r="B1345" t="s">
        <v>124</v>
      </c>
      <c r="C1345">
        <v>6.9999999999999999E-4</v>
      </c>
      <c r="D1345">
        <v>4889</v>
      </c>
    </row>
    <row r="1346" spans="1:4" x14ac:dyDescent="0.2">
      <c r="A1346" t="s">
        <v>434</v>
      </c>
      <c r="B1346" t="s">
        <v>124</v>
      </c>
      <c r="C1346">
        <v>5.0099999999999999E-2</v>
      </c>
      <c r="D1346">
        <v>4889</v>
      </c>
    </row>
    <row r="1347" spans="1:4" x14ac:dyDescent="0.2">
      <c r="A1347" t="s">
        <v>435</v>
      </c>
      <c r="B1347" t="s">
        <v>124</v>
      </c>
      <c r="C1347">
        <v>5.5999999999999999E-3</v>
      </c>
      <c r="D1347">
        <v>4889</v>
      </c>
    </row>
    <row r="1348" spans="1:4" x14ac:dyDescent="0.2">
      <c r="A1348" t="s">
        <v>436</v>
      </c>
      <c r="B1348" t="s">
        <v>124</v>
      </c>
      <c r="C1348">
        <v>2.0000000000000001E-4</v>
      </c>
      <c r="D1348">
        <v>4889</v>
      </c>
    </row>
    <row r="1349" spans="1:4" x14ac:dyDescent="0.2">
      <c r="A1349" t="s">
        <v>437</v>
      </c>
      <c r="B1349" t="s">
        <v>400</v>
      </c>
      <c r="C1349">
        <v>1E-4</v>
      </c>
      <c r="D1349">
        <v>28557</v>
      </c>
    </row>
    <row r="1350" spans="1:4" x14ac:dyDescent="0.2">
      <c r="A1350" t="s">
        <v>24</v>
      </c>
      <c r="B1350" t="s">
        <v>684</v>
      </c>
      <c r="C1350">
        <v>7.0699999999999999E-2</v>
      </c>
      <c r="D1350">
        <v>2411</v>
      </c>
    </row>
    <row r="1351" spans="1:4" x14ac:dyDescent="0.2">
      <c r="A1351" t="s">
        <v>24</v>
      </c>
      <c r="B1351" t="s">
        <v>675</v>
      </c>
      <c r="C1351">
        <v>6.7000000000000004E-2</v>
      </c>
      <c r="D1351">
        <v>193</v>
      </c>
    </row>
    <row r="1352" spans="1:4" x14ac:dyDescent="0.2">
      <c r="A1352" t="s">
        <v>24</v>
      </c>
      <c r="B1352" t="s">
        <v>189</v>
      </c>
      <c r="C1352">
        <v>7.0000000000000007E-2</v>
      </c>
      <c r="D1352">
        <v>187</v>
      </c>
    </row>
    <row r="1353" spans="1:4" x14ac:dyDescent="0.2">
      <c r="A1353" t="s">
        <v>24</v>
      </c>
      <c r="B1353" t="s">
        <v>685</v>
      </c>
      <c r="C1353">
        <v>5.3699999999999998E-2</v>
      </c>
      <c r="D1353">
        <v>1772</v>
      </c>
    </row>
    <row r="1354" spans="1:4" x14ac:dyDescent="0.2">
      <c r="A1354" t="s">
        <v>24</v>
      </c>
      <c r="B1354" t="s">
        <v>687</v>
      </c>
      <c r="C1354">
        <v>0.10390000000000001</v>
      </c>
      <c r="D1354">
        <v>1070</v>
      </c>
    </row>
    <row r="1355" spans="1:4" x14ac:dyDescent="0.2">
      <c r="A1355" t="s">
        <v>24</v>
      </c>
      <c r="B1355" t="s">
        <v>676</v>
      </c>
      <c r="C1355">
        <v>0.123</v>
      </c>
      <c r="D1355">
        <v>268</v>
      </c>
    </row>
    <row r="1356" spans="1:4" x14ac:dyDescent="0.2">
      <c r="A1356" t="s">
        <v>24</v>
      </c>
      <c r="B1356" t="s">
        <v>190</v>
      </c>
      <c r="C1356">
        <v>0.107</v>
      </c>
      <c r="D1356">
        <v>307</v>
      </c>
    </row>
    <row r="1357" spans="1:4" x14ac:dyDescent="0.2">
      <c r="A1357" t="s">
        <v>24</v>
      </c>
      <c r="B1357" t="s">
        <v>420</v>
      </c>
      <c r="C1357">
        <v>0.106</v>
      </c>
      <c r="D1357">
        <v>194</v>
      </c>
    </row>
    <row r="1358" spans="1:4" x14ac:dyDescent="0.2">
      <c r="A1358" t="s">
        <v>24</v>
      </c>
      <c r="B1358" t="s">
        <v>418</v>
      </c>
      <c r="C1358">
        <v>0.11</v>
      </c>
      <c r="D1358">
        <v>177</v>
      </c>
    </row>
    <row r="1359" spans="1:4" x14ac:dyDescent="0.2">
      <c r="A1359" t="s">
        <v>24</v>
      </c>
      <c r="B1359" t="s">
        <v>401</v>
      </c>
      <c r="C1359">
        <v>7.8E-2</v>
      </c>
      <c r="D1359">
        <v>261</v>
      </c>
    </row>
    <row r="1360" spans="1:4" x14ac:dyDescent="0.2">
      <c r="A1360" t="s">
        <v>24</v>
      </c>
      <c r="B1360" t="s">
        <v>407</v>
      </c>
      <c r="C1360">
        <v>6.2E-2</v>
      </c>
      <c r="D1360">
        <v>100</v>
      </c>
    </row>
    <row r="1361" spans="1:4" x14ac:dyDescent="0.2">
      <c r="A1361" t="s">
        <v>24</v>
      </c>
      <c r="B1361" t="s">
        <v>415</v>
      </c>
      <c r="C1361">
        <v>0.121</v>
      </c>
      <c r="D1361">
        <v>3830</v>
      </c>
    </row>
    <row r="1362" spans="1:4" x14ac:dyDescent="0.2">
      <c r="A1362" t="s">
        <v>24</v>
      </c>
      <c r="B1362" t="s">
        <v>406</v>
      </c>
      <c r="C1362">
        <v>6.3E-2</v>
      </c>
      <c r="D1362">
        <v>1058</v>
      </c>
    </row>
    <row r="1363" spans="1:4" x14ac:dyDescent="0.2">
      <c r="A1363" t="s">
        <v>24</v>
      </c>
      <c r="B1363" t="s">
        <v>419</v>
      </c>
      <c r="C1363">
        <v>0.10199999999999999</v>
      </c>
      <c r="D1363">
        <v>558</v>
      </c>
    </row>
    <row r="1364" spans="1:4" x14ac:dyDescent="0.2">
      <c r="A1364" t="s">
        <v>24</v>
      </c>
      <c r="B1364" t="s">
        <v>88</v>
      </c>
      <c r="C1364">
        <v>0.09</v>
      </c>
      <c r="D1364">
        <v>39</v>
      </c>
    </row>
    <row r="1365" spans="1:4" x14ac:dyDescent="0.2">
      <c r="A1365" t="s">
        <v>24</v>
      </c>
      <c r="B1365" t="s">
        <v>686</v>
      </c>
      <c r="C1365">
        <v>7.3300000000000004E-2</v>
      </c>
      <c r="D1365">
        <v>1999</v>
      </c>
    </row>
    <row r="1366" spans="1:4" x14ac:dyDescent="0.2">
      <c r="A1366" t="s">
        <v>24</v>
      </c>
      <c r="B1366" t="s">
        <v>688</v>
      </c>
      <c r="C1366">
        <v>6.5000000000000002E-2</v>
      </c>
      <c r="D1366">
        <v>116</v>
      </c>
    </row>
    <row r="1367" spans="1:4" x14ac:dyDescent="0.2">
      <c r="A1367" t="s">
        <v>24</v>
      </c>
      <c r="B1367" t="s">
        <v>87</v>
      </c>
      <c r="C1367">
        <v>0.13700000000000001</v>
      </c>
      <c r="D1367">
        <v>339</v>
      </c>
    </row>
    <row r="1368" spans="1:4" x14ac:dyDescent="0.2">
      <c r="A1368" t="s">
        <v>24</v>
      </c>
      <c r="B1368" t="s">
        <v>400</v>
      </c>
      <c r="C1368">
        <v>7.2800000000000004E-2</v>
      </c>
      <c r="D1368">
        <v>28557</v>
      </c>
    </row>
    <row r="1369" spans="1:4" x14ac:dyDescent="0.2">
      <c r="A1369" t="s">
        <v>24</v>
      </c>
      <c r="B1369" t="s">
        <v>689</v>
      </c>
      <c r="C1369">
        <v>6.9900000000000004E-2</v>
      </c>
      <c r="D1369">
        <v>416581</v>
      </c>
    </row>
    <row r="1370" spans="1:4" x14ac:dyDescent="0.2">
      <c r="A1370" t="s">
        <v>24</v>
      </c>
      <c r="B1370" t="s">
        <v>402</v>
      </c>
      <c r="C1370">
        <v>6.5000000000000002E-2</v>
      </c>
      <c r="D1370">
        <v>33328</v>
      </c>
    </row>
    <row r="1371" spans="1:4" x14ac:dyDescent="0.2">
      <c r="A1371" t="s">
        <v>24</v>
      </c>
      <c r="B1371" t="s">
        <v>410</v>
      </c>
      <c r="C1371">
        <v>7.1599999999999997E-2</v>
      </c>
      <c r="D1371">
        <v>115374</v>
      </c>
    </row>
    <row r="1372" spans="1:4" x14ac:dyDescent="0.2">
      <c r="A1372" t="s">
        <v>24</v>
      </c>
      <c r="B1372" t="s">
        <v>399</v>
      </c>
      <c r="C1372">
        <v>6.8099999999999994E-2</v>
      </c>
      <c r="D1372">
        <v>99672</v>
      </c>
    </row>
    <row r="1373" spans="1:4" x14ac:dyDescent="0.2">
      <c r="A1373" t="s">
        <v>24</v>
      </c>
      <c r="B1373" t="s">
        <v>416</v>
      </c>
      <c r="C1373">
        <v>0.1216</v>
      </c>
      <c r="D1373">
        <v>1242890</v>
      </c>
    </row>
    <row r="1374" spans="1:4" x14ac:dyDescent="0.2">
      <c r="A1374" t="s">
        <v>24</v>
      </c>
      <c r="B1374" t="s">
        <v>398</v>
      </c>
      <c r="C1374">
        <v>3.5999999999999997E-2</v>
      </c>
      <c r="D1374">
        <v>50614</v>
      </c>
    </row>
    <row r="1375" spans="1:4" x14ac:dyDescent="0.2">
      <c r="A1375" t="s">
        <v>24</v>
      </c>
      <c r="B1375" t="s">
        <v>228</v>
      </c>
      <c r="C1375">
        <v>3.7900000000000003E-2</v>
      </c>
      <c r="D1375">
        <v>11499</v>
      </c>
    </row>
    <row r="1376" spans="1:4" x14ac:dyDescent="0.2">
      <c r="A1376" t="s">
        <v>24</v>
      </c>
      <c r="B1376" t="s">
        <v>233</v>
      </c>
      <c r="C1376">
        <v>6.9500000000000006E-2</v>
      </c>
      <c r="D1376">
        <v>146714</v>
      </c>
    </row>
    <row r="1377" spans="1:4" x14ac:dyDescent="0.2">
      <c r="A1377" t="s">
        <v>24</v>
      </c>
      <c r="B1377" t="s">
        <v>412</v>
      </c>
      <c r="C1377">
        <v>6.7999999999999996E-3</v>
      </c>
      <c r="D1377">
        <v>24582</v>
      </c>
    </row>
    <row r="1378" spans="1:4" x14ac:dyDescent="0.2">
      <c r="A1378" t="s">
        <v>24</v>
      </c>
      <c r="B1378" t="s">
        <v>411</v>
      </c>
      <c r="C1378">
        <v>2.1999999999999999E-2</v>
      </c>
      <c r="D1378">
        <v>77584</v>
      </c>
    </row>
    <row r="1379" spans="1:4" x14ac:dyDescent="0.2">
      <c r="A1379" t="s">
        <v>24</v>
      </c>
      <c r="B1379" t="s">
        <v>408</v>
      </c>
      <c r="C1379">
        <v>6.9500000000000006E-2</v>
      </c>
      <c r="D1379">
        <v>261235</v>
      </c>
    </row>
    <row r="1380" spans="1:4" x14ac:dyDescent="0.2">
      <c r="A1380" t="s">
        <v>24</v>
      </c>
      <c r="B1380" t="s">
        <v>409</v>
      </c>
      <c r="C1380">
        <v>8.9200000000000002E-2</v>
      </c>
      <c r="D1380">
        <v>70890</v>
      </c>
    </row>
    <row r="1381" spans="1:4" x14ac:dyDescent="0.2">
      <c r="A1381" t="s">
        <v>24</v>
      </c>
      <c r="B1381" t="s">
        <v>405</v>
      </c>
      <c r="C1381">
        <v>7.46E-2</v>
      </c>
      <c r="D1381">
        <v>185391</v>
      </c>
    </row>
    <row r="1382" spans="1:4" x14ac:dyDescent="0.2">
      <c r="A1382" t="s">
        <v>24</v>
      </c>
      <c r="B1382" t="s">
        <v>403</v>
      </c>
      <c r="C1382">
        <v>7.4800000000000005E-2</v>
      </c>
      <c r="D1382">
        <v>27978</v>
      </c>
    </row>
    <row r="1383" spans="1:4" x14ac:dyDescent="0.2">
      <c r="A1383" t="s">
        <v>24</v>
      </c>
      <c r="B1383" t="s">
        <v>229</v>
      </c>
      <c r="C1383">
        <v>5.3400000000000003E-2</v>
      </c>
      <c r="D1383">
        <v>43540</v>
      </c>
    </row>
    <row r="1384" spans="1:4" x14ac:dyDescent="0.2">
      <c r="A1384" t="s">
        <v>24</v>
      </c>
      <c r="B1384" t="s">
        <v>227</v>
      </c>
      <c r="C1384">
        <v>7.8E-2</v>
      </c>
      <c r="D1384">
        <v>141</v>
      </c>
    </row>
    <row r="1385" spans="1:4" x14ac:dyDescent="0.2">
      <c r="A1385" t="s">
        <v>24</v>
      </c>
      <c r="B1385" t="s">
        <v>90</v>
      </c>
      <c r="C1385">
        <v>2.9000000000000001E-2</v>
      </c>
      <c r="D1385">
        <v>105</v>
      </c>
    </row>
    <row r="1386" spans="1:4" x14ac:dyDescent="0.2">
      <c r="A1386" t="s">
        <v>24</v>
      </c>
      <c r="B1386" t="s">
        <v>231</v>
      </c>
      <c r="C1386">
        <v>0.1104</v>
      </c>
      <c r="D1386">
        <v>222</v>
      </c>
    </row>
    <row r="1387" spans="1:4" x14ac:dyDescent="0.2">
      <c r="A1387" t="s">
        <v>24</v>
      </c>
      <c r="B1387" t="s">
        <v>86</v>
      </c>
      <c r="C1387">
        <v>8.5000000000000006E-2</v>
      </c>
      <c r="D1387">
        <v>496</v>
      </c>
    </row>
    <row r="1388" spans="1:4" x14ac:dyDescent="0.2">
      <c r="A1388" t="s">
        <v>24</v>
      </c>
      <c r="B1388" t="s">
        <v>84</v>
      </c>
      <c r="C1388">
        <v>0.14499999999999999</v>
      </c>
      <c r="D1388">
        <v>220</v>
      </c>
    </row>
    <row r="1389" spans="1:4" x14ac:dyDescent="0.2">
      <c r="A1389" t="s">
        <v>24</v>
      </c>
      <c r="B1389" t="s">
        <v>226</v>
      </c>
      <c r="C1389">
        <v>4.2999999999999997E-2</v>
      </c>
      <c r="D1389">
        <v>194</v>
      </c>
    </row>
    <row r="1390" spans="1:4" x14ac:dyDescent="0.2">
      <c r="A1390" t="s">
        <v>24</v>
      </c>
      <c r="B1390" t="s">
        <v>690</v>
      </c>
      <c r="C1390">
        <v>7.0000000000000007E-2</v>
      </c>
      <c r="D1390">
        <v>564</v>
      </c>
    </row>
    <row r="1391" spans="1:4" x14ac:dyDescent="0.2">
      <c r="A1391" t="s">
        <v>24</v>
      </c>
      <c r="B1391" t="s">
        <v>424</v>
      </c>
      <c r="C1391">
        <v>0.112</v>
      </c>
      <c r="D1391">
        <v>273</v>
      </c>
    </row>
    <row r="1392" spans="1:4" x14ac:dyDescent="0.2">
      <c r="A1392" t="s">
        <v>24</v>
      </c>
      <c r="B1392" t="s">
        <v>423</v>
      </c>
      <c r="C1392">
        <v>6.8000000000000005E-2</v>
      </c>
      <c r="D1392">
        <v>553</v>
      </c>
    </row>
    <row r="1393" spans="1:4" x14ac:dyDescent="0.2">
      <c r="A1393" t="s">
        <v>24</v>
      </c>
      <c r="B1393" t="s">
        <v>421</v>
      </c>
      <c r="C1393">
        <v>2E-3</v>
      </c>
      <c r="D1393">
        <v>279</v>
      </c>
    </row>
    <row r="1394" spans="1:4" x14ac:dyDescent="0.2">
      <c r="A1394" t="s">
        <v>24</v>
      </c>
      <c r="B1394" t="s">
        <v>124</v>
      </c>
      <c r="C1394">
        <v>3.0499999999999999E-2</v>
      </c>
      <c r="D1394">
        <v>4889</v>
      </c>
    </row>
    <row r="1395" spans="1:4" x14ac:dyDescent="0.2">
      <c r="A1395" t="s">
        <v>440</v>
      </c>
      <c r="B1395" t="s">
        <v>684</v>
      </c>
      <c r="C1395">
        <v>6.5299999999999997E-2</v>
      </c>
      <c r="D1395">
        <v>2411</v>
      </c>
    </row>
    <row r="1396" spans="1:4" x14ac:dyDescent="0.2">
      <c r="A1396" t="s">
        <v>440</v>
      </c>
      <c r="B1396" t="s">
        <v>675</v>
      </c>
      <c r="C1396">
        <v>6.2E-2</v>
      </c>
      <c r="D1396">
        <v>193</v>
      </c>
    </row>
    <row r="1397" spans="1:4" x14ac:dyDescent="0.2">
      <c r="A1397" t="s">
        <v>440</v>
      </c>
      <c r="B1397" t="s">
        <v>189</v>
      </c>
      <c r="C1397">
        <v>3.5000000000000003E-2</v>
      </c>
      <c r="D1397">
        <v>187</v>
      </c>
    </row>
    <row r="1398" spans="1:4" x14ac:dyDescent="0.2">
      <c r="A1398" t="s">
        <v>440</v>
      </c>
      <c r="B1398" t="s">
        <v>687</v>
      </c>
      <c r="C1398">
        <v>1E-3</v>
      </c>
      <c r="D1398">
        <v>1070</v>
      </c>
    </row>
    <row r="1399" spans="1:4" x14ac:dyDescent="0.2">
      <c r="A1399" t="s">
        <v>440</v>
      </c>
      <c r="B1399" t="s">
        <v>190</v>
      </c>
      <c r="C1399">
        <v>3.0000000000000001E-3</v>
      </c>
      <c r="D1399">
        <v>307</v>
      </c>
    </row>
    <row r="1400" spans="1:4" x14ac:dyDescent="0.2">
      <c r="A1400" t="s">
        <v>440</v>
      </c>
      <c r="B1400" t="s">
        <v>401</v>
      </c>
      <c r="C1400">
        <v>4.7E-2</v>
      </c>
      <c r="D1400">
        <v>261</v>
      </c>
    </row>
    <row r="1401" spans="1:4" x14ac:dyDescent="0.2">
      <c r="A1401" t="s">
        <v>440</v>
      </c>
      <c r="B1401" t="s">
        <v>415</v>
      </c>
      <c r="C1401">
        <v>1E-3</v>
      </c>
      <c r="D1401">
        <v>3830</v>
      </c>
    </row>
    <row r="1402" spans="1:4" x14ac:dyDescent="0.2">
      <c r="A1402" t="s">
        <v>440</v>
      </c>
      <c r="B1402" t="s">
        <v>406</v>
      </c>
      <c r="C1402">
        <v>4.0000000000000001E-3</v>
      </c>
      <c r="D1402">
        <v>1058</v>
      </c>
    </row>
    <row r="1403" spans="1:4" x14ac:dyDescent="0.2">
      <c r="A1403" t="s">
        <v>440</v>
      </c>
      <c r="B1403" t="s">
        <v>419</v>
      </c>
      <c r="C1403">
        <v>1E-3</v>
      </c>
      <c r="D1403">
        <v>558</v>
      </c>
    </row>
    <row r="1404" spans="1:4" x14ac:dyDescent="0.2">
      <c r="A1404" t="s">
        <v>440</v>
      </c>
      <c r="B1404" t="s">
        <v>686</v>
      </c>
      <c r="C1404">
        <v>8.0000000000000002E-3</v>
      </c>
      <c r="D1404">
        <v>1999</v>
      </c>
    </row>
    <row r="1405" spans="1:4" x14ac:dyDescent="0.2">
      <c r="A1405" t="s">
        <v>440</v>
      </c>
      <c r="B1405" t="s">
        <v>688</v>
      </c>
      <c r="C1405">
        <v>4.0000000000000001E-3</v>
      </c>
      <c r="D1405">
        <v>116</v>
      </c>
    </row>
    <row r="1406" spans="1:4" x14ac:dyDescent="0.2">
      <c r="A1406" t="s">
        <v>440</v>
      </c>
      <c r="B1406" t="s">
        <v>400</v>
      </c>
      <c r="C1406">
        <v>6.0400000000000002E-2</v>
      </c>
      <c r="D1406">
        <v>28557</v>
      </c>
    </row>
    <row r="1407" spans="1:4" x14ac:dyDescent="0.2">
      <c r="A1407" t="s">
        <v>440</v>
      </c>
      <c r="B1407" t="s">
        <v>689</v>
      </c>
      <c r="C1407">
        <v>6.3100000000000003E-2</v>
      </c>
      <c r="D1407">
        <v>416581</v>
      </c>
    </row>
    <row r="1408" spans="1:4" x14ac:dyDescent="0.2">
      <c r="A1408" t="s">
        <v>440</v>
      </c>
      <c r="B1408" t="s">
        <v>402</v>
      </c>
      <c r="C1408">
        <v>6.6400000000000001E-2</v>
      </c>
      <c r="D1408">
        <v>33328</v>
      </c>
    </row>
    <row r="1409" spans="1:4" x14ac:dyDescent="0.2">
      <c r="A1409" t="s">
        <v>440</v>
      </c>
      <c r="B1409" t="s">
        <v>410</v>
      </c>
      <c r="C1409">
        <v>3.3500000000000002E-2</v>
      </c>
      <c r="D1409">
        <v>115374</v>
      </c>
    </row>
    <row r="1410" spans="1:4" x14ac:dyDescent="0.2">
      <c r="A1410" t="s">
        <v>440</v>
      </c>
      <c r="B1410" t="s">
        <v>416</v>
      </c>
      <c r="C1410">
        <v>2.9999999999999997E-4</v>
      </c>
      <c r="D1410">
        <v>1242890</v>
      </c>
    </row>
    <row r="1411" spans="1:4" x14ac:dyDescent="0.2">
      <c r="A1411" t="s">
        <v>440</v>
      </c>
      <c r="B1411" t="s">
        <v>398</v>
      </c>
      <c r="C1411">
        <v>2.0000000000000001E-4</v>
      </c>
      <c r="D1411">
        <v>50614</v>
      </c>
    </row>
    <row r="1412" spans="1:4" x14ac:dyDescent="0.2">
      <c r="A1412" t="s">
        <v>440</v>
      </c>
      <c r="B1412" t="s">
        <v>228</v>
      </c>
      <c r="C1412">
        <v>1.1000000000000001E-3</v>
      </c>
      <c r="D1412">
        <v>11499</v>
      </c>
    </row>
    <row r="1413" spans="1:4" x14ac:dyDescent="0.2">
      <c r="A1413" t="s">
        <v>440</v>
      </c>
      <c r="B1413" t="s">
        <v>233</v>
      </c>
      <c r="C1413">
        <v>1.03E-2</v>
      </c>
      <c r="D1413">
        <v>146714</v>
      </c>
    </row>
    <row r="1414" spans="1:4" x14ac:dyDescent="0.2">
      <c r="A1414" t="s">
        <v>440</v>
      </c>
      <c r="B1414" t="s">
        <v>412</v>
      </c>
      <c r="C1414">
        <v>1E-4</v>
      </c>
      <c r="D1414">
        <v>24582</v>
      </c>
    </row>
    <row r="1415" spans="1:4" x14ac:dyDescent="0.2">
      <c r="A1415" t="s">
        <v>440</v>
      </c>
      <c r="B1415" t="s">
        <v>408</v>
      </c>
      <c r="C1415">
        <v>5.0000000000000001E-3</v>
      </c>
      <c r="D1415">
        <v>261235</v>
      </c>
    </row>
    <row r="1416" spans="1:4" x14ac:dyDescent="0.2">
      <c r="A1416" t="s">
        <v>440</v>
      </c>
      <c r="B1416" t="s">
        <v>409</v>
      </c>
      <c r="C1416">
        <v>1.6000000000000001E-3</v>
      </c>
      <c r="D1416">
        <v>70890</v>
      </c>
    </row>
    <row r="1417" spans="1:4" x14ac:dyDescent="0.2">
      <c r="A1417" t="s">
        <v>440</v>
      </c>
      <c r="B1417" t="s">
        <v>405</v>
      </c>
      <c r="C1417">
        <v>1E-4</v>
      </c>
      <c r="D1417">
        <v>185391</v>
      </c>
    </row>
    <row r="1418" spans="1:4" x14ac:dyDescent="0.2">
      <c r="A1418" t="s">
        <v>440</v>
      </c>
      <c r="B1418" t="s">
        <v>403</v>
      </c>
      <c r="C1418">
        <v>1E-4</v>
      </c>
      <c r="D1418">
        <v>27978</v>
      </c>
    </row>
    <row r="1419" spans="1:4" x14ac:dyDescent="0.2">
      <c r="A1419" t="s">
        <v>440</v>
      </c>
      <c r="B1419" t="s">
        <v>229</v>
      </c>
      <c r="C1419">
        <v>1E-4</v>
      </c>
      <c r="D1419">
        <v>43540</v>
      </c>
    </row>
    <row r="1420" spans="1:4" x14ac:dyDescent="0.2">
      <c r="A1420" t="s">
        <v>440</v>
      </c>
      <c r="B1420" t="s">
        <v>227</v>
      </c>
      <c r="C1420">
        <v>7.0000000000000001E-3</v>
      </c>
      <c r="D1420">
        <v>141</v>
      </c>
    </row>
    <row r="1421" spans="1:4" x14ac:dyDescent="0.2">
      <c r="A1421" t="s">
        <v>440</v>
      </c>
      <c r="B1421" t="s">
        <v>86</v>
      </c>
      <c r="C1421">
        <v>1.2E-2</v>
      </c>
      <c r="D1421">
        <v>496</v>
      </c>
    </row>
    <row r="1422" spans="1:4" x14ac:dyDescent="0.2">
      <c r="A1422" t="s">
        <v>440</v>
      </c>
      <c r="B1422" t="s">
        <v>226</v>
      </c>
      <c r="C1422">
        <v>5.0000000000000001E-3</v>
      </c>
      <c r="D1422">
        <v>194</v>
      </c>
    </row>
    <row r="1423" spans="1:4" x14ac:dyDescent="0.2">
      <c r="A1423" t="s">
        <v>440</v>
      </c>
      <c r="B1423" t="s">
        <v>690</v>
      </c>
      <c r="C1423">
        <v>7.3999999999999996E-2</v>
      </c>
      <c r="D1423">
        <v>564</v>
      </c>
    </row>
    <row r="1424" spans="1:4" x14ac:dyDescent="0.2">
      <c r="A1424" t="s">
        <v>440</v>
      </c>
      <c r="B1424" t="s">
        <v>424</v>
      </c>
      <c r="C1424">
        <v>2E-3</v>
      </c>
      <c r="D1424">
        <v>273</v>
      </c>
    </row>
    <row r="1425" spans="1:4" x14ac:dyDescent="0.2">
      <c r="A1425" t="s">
        <v>440</v>
      </c>
      <c r="B1425" t="s">
        <v>423</v>
      </c>
      <c r="C1425">
        <v>8.0000000000000002E-3</v>
      </c>
      <c r="D1425">
        <v>553</v>
      </c>
    </row>
    <row r="1426" spans="1:4" x14ac:dyDescent="0.2">
      <c r="A1426" t="s">
        <v>440</v>
      </c>
      <c r="B1426" t="s">
        <v>421</v>
      </c>
      <c r="C1426">
        <v>6.0999999999999999E-2</v>
      </c>
      <c r="D1426">
        <v>279</v>
      </c>
    </row>
    <row r="1427" spans="1:4" x14ac:dyDescent="0.2">
      <c r="A1427" t="s">
        <v>442</v>
      </c>
      <c r="B1427" t="s">
        <v>676</v>
      </c>
      <c r="C1427">
        <v>2E-3</v>
      </c>
      <c r="D1427">
        <v>268</v>
      </c>
    </row>
    <row r="1428" spans="1:4" x14ac:dyDescent="0.2">
      <c r="A1428" t="s">
        <v>442</v>
      </c>
      <c r="B1428" t="s">
        <v>400</v>
      </c>
      <c r="C1428">
        <v>1E-4</v>
      </c>
      <c r="D1428">
        <v>28557</v>
      </c>
    </row>
    <row r="1429" spans="1:4" x14ac:dyDescent="0.2">
      <c r="A1429" t="s">
        <v>443</v>
      </c>
      <c r="B1429" t="s">
        <v>415</v>
      </c>
      <c r="C1429">
        <v>1E-4</v>
      </c>
      <c r="D1429">
        <v>3830</v>
      </c>
    </row>
    <row r="1430" spans="1:4" x14ac:dyDescent="0.2">
      <c r="A1430" t="s">
        <v>443</v>
      </c>
      <c r="B1430" t="s">
        <v>416</v>
      </c>
      <c r="C1430">
        <v>1E-4</v>
      </c>
      <c r="D1430">
        <v>1242890</v>
      </c>
    </row>
    <row r="1431" spans="1:4" x14ac:dyDescent="0.2">
      <c r="A1431" t="s">
        <v>443</v>
      </c>
      <c r="B1431" t="s">
        <v>233</v>
      </c>
      <c r="C1431">
        <v>1E-4</v>
      </c>
      <c r="D1431">
        <v>146714</v>
      </c>
    </row>
    <row r="1432" spans="1:4" x14ac:dyDescent="0.2">
      <c r="A1432" t="s">
        <v>444</v>
      </c>
      <c r="B1432" t="s">
        <v>684</v>
      </c>
      <c r="C1432">
        <v>2.0000000000000001E-4</v>
      </c>
      <c r="D1432">
        <v>2411</v>
      </c>
    </row>
    <row r="1433" spans="1:4" x14ac:dyDescent="0.2">
      <c r="A1433" t="s">
        <v>444</v>
      </c>
      <c r="B1433" t="s">
        <v>687</v>
      </c>
      <c r="C1433">
        <v>1E-3</v>
      </c>
      <c r="D1433">
        <v>1070</v>
      </c>
    </row>
    <row r="1434" spans="1:4" x14ac:dyDescent="0.2">
      <c r="A1434" t="s">
        <v>444</v>
      </c>
      <c r="B1434" t="s">
        <v>676</v>
      </c>
      <c r="C1434">
        <v>2E-3</v>
      </c>
      <c r="D1434">
        <v>268</v>
      </c>
    </row>
    <row r="1435" spans="1:4" x14ac:dyDescent="0.2">
      <c r="A1435" t="s">
        <v>444</v>
      </c>
      <c r="B1435" t="s">
        <v>686</v>
      </c>
      <c r="C1435">
        <v>2.9999999999999997E-4</v>
      </c>
      <c r="D1435">
        <v>1999</v>
      </c>
    </row>
    <row r="1436" spans="1:4" x14ac:dyDescent="0.2">
      <c r="A1436" t="s">
        <v>444</v>
      </c>
      <c r="B1436" t="s">
        <v>86</v>
      </c>
      <c r="C1436">
        <v>1E-3</v>
      </c>
      <c r="D1436">
        <v>496</v>
      </c>
    </row>
    <row r="1437" spans="1:4" x14ac:dyDescent="0.2">
      <c r="A1437" t="s">
        <v>444</v>
      </c>
      <c r="B1437" t="s">
        <v>690</v>
      </c>
      <c r="C1437">
        <v>1E-3</v>
      </c>
      <c r="D1437">
        <v>564</v>
      </c>
    </row>
    <row r="1438" spans="1:4" x14ac:dyDescent="0.2">
      <c r="A1438" t="s">
        <v>446</v>
      </c>
      <c r="B1438" t="s">
        <v>684</v>
      </c>
      <c r="C1438">
        <v>2.0000000000000001E-4</v>
      </c>
      <c r="D1438">
        <v>2411</v>
      </c>
    </row>
    <row r="1439" spans="1:4" x14ac:dyDescent="0.2">
      <c r="A1439" t="s">
        <v>446</v>
      </c>
      <c r="B1439" t="s">
        <v>676</v>
      </c>
      <c r="C1439">
        <v>2E-3</v>
      </c>
      <c r="D1439">
        <v>268</v>
      </c>
    </row>
    <row r="1440" spans="1:4" x14ac:dyDescent="0.2">
      <c r="A1440" t="s">
        <v>446</v>
      </c>
      <c r="B1440" t="s">
        <v>402</v>
      </c>
      <c r="C1440">
        <v>1E-4</v>
      </c>
      <c r="D1440">
        <v>33328</v>
      </c>
    </row>
    <row r="1441" spans="1:4" x14ac:dyDescent="0.2">
      <c r="A1441" t="s">
        <v>447</v>
      </c>
      <c r="B1441" t="s">
        <v>406</v>
      </c>
      <c r="C1441">
        <v>1E-3</v>
      </c>
      <c r="D1441">
        <v>1058</v>
      </c>
    </row>
    <row r="1442" spans="1:4" x14ac:dyDescent="0.2">
      <c r="A1442" t="s">
        <v>448</v>
      </c>
      <c r="B1442" t="s">
        <v>124</v>
      </c>
      <c r="C1442">
        <v>2.1000000000000001E-2</v>
      </c>
      <c r="D1442">
        <v>4889</v>
      </c>
    </row>
    <row r="1443" spans="1:4" x14ac:dyDescent="0.2">
      <c r="A1443" t="s">
        <v>449</v>
      </c>
      <c r="B1443" t="s">
        <v>410</v>
      </c>
      <c r="C1443">
        <v>1E-4</v>
      </c>
      <c r="D1443">
        <v>115374</v>
      </c>
    </row>
    <row r="1444" spans="1:4" x14ac:dyDescent="0.2">
      <c r="A1444" t="s">
        <v>449</v>
      </c>
      <c r="B1444" t="s">
        <v>233</v>
      </c>
      <c r="C1444">
        <v>1E-4</v>
      </c>
      <c r="D1444">
        <v>146714</v>
      </c>
    </row>
    <row r="1445" spans="1:4" x14ac:dyDescent="0.2">
      <c r="A1445" t="s">
        <v>449</v>
      </c>
      <c r="B1445" t="s">
        <v>408</v>
      </c>
      <c r="C1445">
        <v>1E-4</v>
      </c>
      <c r="D1445">
        <v>261235</v>
      </c>
    </row>
    <row r="1446" spans="1:4" x14ac:dyDescent="0.2">
      <c r="A1446" t="s">
        <v>450</v>
      </c>
      <c r="B1446" t="s">
        <v>124</v>
      </c>
      <c r="C1446">
        <v>7.3099999999999998E-2</v>
      </c>
      <c r="D1446">
        <v>4889</v>
      </c>
    </row>
    <row r="1447" spans="1:4" x14ac:dyDescent="0.2">
      <c r="A1447" t="s">
        <v>451</v>
      </c>
      <c r="B1447" t="s">
        <v>124</v>
      </c>
      <c r="C1447">
        <v>2.92E-2</v>
      </c>
      <c r="D1447">
        <v>4889</v>
      </c>
    </row>
    <row r="1448" spans="1:4" x14ac:dyDescent="0.2">
      <c r="A1448" t="s">
        <v>452</v>
      </c>
      <c r="B1448" t="s">
        <v>124</v>
      </c>
      <c r="C1448">
        <v>1.6999999999999999E-3</v>
      </c>
      <c r="D1448">
        <v>4889</v>
      </c>
    </row>
    <row r="1449" spans="1:4" x14ac:dyDescent="0.2">
      <c r="A1449" t="s">
        <v>453</v>
      </c>
      <c r="B1449" t="s">
        <v>124</v>
      </c>
      <c r="C1449">
        <v>1.1299999999999999E-2</v>
      </c>
      <c r="D1449">
        <v>4889</v>
      </c>
    </row>
    <row r="1450" spans="1:4" x14ac:dyDescent="0.2">
      <c r="A1450" t="s">
        <v>454</v>
      </c>
      <c r="B1450" t="s">
        <v>124</v>
      </c>
      <c r="C1450">
        <v>2.9999999999999997E-4</v>
      </c>
      <c r="D1450">
        <v>4889</v>
      </c>
    </row>
    <row r="1451" spans="1:4" x14ac:dyDescent="0.2">
      <c r="A1451" t="s">
        <v>455</v>
      </c>
      <c r="B1451" t="s">
        <v>124</v>
      </c>
      <c r="C1451">
        <v>8.0000000000000004E-4</v>
      </c>
      <c r="D1451">
        <v>4889</v>
      </c>
    </row>
    <row r="1452" spans="1:4" x14ac:dyDescent="0.2">
      <c r="A1452" t="s">
        <v>456</v>
      </c>
      <c r="B1452" t="s">
        <v>124</v>
      </c>
      <c r="C1452">
        <v>1E-4</v>
      </c>
      <c r="D1452">
        <v>4889</v>
      </c>
    </row>
    <row r="1453" spans="1:4" x14ac:dyDescent="0.2">
      <c r="A1453" t="s">
        <v>457</v>
      </c>
      <c r="B1453" t="s">
        <v>86</v>
      </c>
      <c r="C1453">
        <v>1E-3</v>
      </c>
      <c r="D1453">
        <v>496</v>
      </c>
    </row>
    <row r="1454" spans="1:4" x14ac:dyDescent="0.2">
      <c r="A1454" t="s">
        <v>458</v>
      </c>
      <c r="B1454" t="s">
        <v>124</v>
      </c>
      <c r="C1454">
        <v>4.0000000000000002E-4</v>
      </c>
      <c r="D1454">
        <v>4889</v>
      </c>
    </row>
    <row r="1455" spans="1:4" x14ac:dyDescent="0.2">
      <c r="A1455" t="s">
        <v>27</v>
      </c>
      <c r="B1455" t="s">
        <v>684</v>
      </c>
      <c r="C1455">
        <v>2.29E-2</v>
      </c>
      <c r="D1455">
        <v>2411</v>
      </c>
    </row>
    <row r="1456" spans="1:4" x14ac:dyDescent="0.2">
      <c r="A1456" t="s">
        <v>27</v>
      </c>
      <c r="B1456" t="s">
        <v>675</v>
      </c>
      <c r="C1456">
        <v>1.2999999999999999E-2</v>
      </c>
      <c r="D1456">
        <v>193</v>
      </c>
    </row>
    <row r="1457" spans="1:4" x14ac:dyDescent="0.2">
      <c r="A1457" t="s">
        <v>27</v>
      </c>
      <c r="B1457" t="s">
        <v>189</v>
      </c>
      <c r="C1457">
        <v>3.5000000000000003E-2</v>
      </c>
      <c r="D1457">
        <v>187</v>
      </c>
    </row>
    <row r="1458" spans="1:4" x14ac:dyDescent="0.2">
      <c r="A1458" t="s">
        <v>27</v>
      </c>
      <c r="B1458" t="s">
        <v>685</v>
      </c>
      <c r="C1458">
        <v>9.1000000000000004E-3</v>
      </c>
      <c r="D1458">
        <v>1772</v>
      </c>
    </row>
    <row r="1459" spans="1:4" x14ac:dyDescent="0.2">
      <c r="A1459" t="s">
        <v>27</v>
      </c>
      <c r="B1459" t="s">
        <v>687</v>
      </c>
      <c r="C1459">
        <v>0.10390000000000001</v>
      </c>
      <c r="D1459">
        <v>1070</v>
      </c>
    </row>
    <row r="1460" spans="1:4" x14ac:dyDescent="0.2">
      <c r="A1460" t="s">
        <v>27</v>
      </c>
      <c r="B1460" t="s">
        <v>676</v>
      </c>
      <c r="C1460">
        <v>0.11</v>
      </c>
      <c r="D1460">
        <v>268</v>
      </c>
    </row>
    <row r="1461" spans="1:4" x14ac:dyDescent="0.2">
      <c r="A1461" t="s">
        <v>27</v>
      </c>
      <c r="B1461" t="s">
        <v>190</v>
      </c>
      <c r="C1461">
        <v>7.1999999999999995E-2</v>
      </c>
      <c r="D1461">
        <v>307</v>
      </c>
    </row>
    <row r="1462" spans="1:4" x14ac:dyDescent="0.2">
      <c r="A1462" t="s">
        <v>27</v>
      </c>
      <c r="B1462" t="s">
        <v>420</v>
      </c>
      <c r="C1462">
        <v>8.5999999999999993E-2</v>
      </c>
      <c r="D1462">
        <v>194</v>
      </c>
    </row>
    <row r="1463" spans="1:4" x14ac:dyDescent="0.2">
      <c r="A1463" t="s">
        <v>27</v>
      </c>
      <c r="B1463" t="s">
        <v>418</v>
      </c>
      <c r="C1463">
        <v>8.4000000000000005E-2</v>
      </c>
      <c r="D1463">
        <v>177</v>
      </c>
    </row>
    <row r="1464" spans="1:4" x14ac:dyDescent="0.2">
      <c r="A1464" t="s">
        <v>27</v>
      </c>
      <c r="B1464" t="s">
        <v>401</v>
      </c>
      <c r="C1464">
        <v>2.5000000000000001E-2</v>
      </c>
      <c r="D1464">
        <v>261</v>
      </c>
    </row>
    <row r="1465" spans="1:4" x14ac:dyDescent="0.2">
      <c r="A1465" t="s">
        <v>27</v>
      </c>
      <c r="B1465" t="s">
        <v>407</v>
      </c>
      <c r="C1465">
        <v>0.02</v>
      </c>
      <c r="D1465">
        <v>100</v>
      </c>
    </row>
    <row r="1466" spans="1:4" x14ac:dyDescent="0.2">
      <c r="A1466" t="s">
        <v>27</v>
      </c>
      <c r="B1466" t="s">
        <v>415</v>
      </c>
      <c r="C1466">
        <v>8.5999999999999993E-2</v>
      </c>
      <c r="D1466">
        <v>3830</v>
      </c>
    </row>
    <row r="1467" spans="1:4" x14ac:dyDescent="0.2">
      <c r="A1467" t="s">
        <v>27</v>
      </c>
      <c r="B1467" t="s">
        <v>406</v>
      </c>
      <c r="C1467">
        <v>1.7000000000000001E-2</v>
      </c>
      <c r="D1467">
        <v>1058</v>
      </c>
    </row>
    <row r="1468" spans="1:4" x14ac:dyDescent="0.2">
      <c r="A1468" t="s">
        <v>27</v>
      </c>
      <c r="B1468" t="s">
        <v>419</v>
      </c>
      <c r="C1468">
        <v>6.8000000000000005E-2</v>
      </c>
      <c r="D1468">
        <v>558</v>
      </c>
    </row>
    <row r="1469" spans="1:4" x14ac:dyDescent="0.2">
      <c r="A1469" t="s">
        <v>27</v>
      </c>
      <c r="B1469" t="s">
        <v>88</v>
      </c>
      <c r="C1469">
        <v>1.2999999999999999E-2</v>
      </c>
      <c r="D1469">
        <v>39</v>
      </c>
    </row>
    <row r="1470" spans="1:4" x14ac:dyDescent="0.2">
      <c r="A1470" t="s">
        <v>27</v>
      </c>
      <c r="B1470" t="s">
        <v>686</v>
      </c>
      <c r="C1470">
        <v>1.4500000000000001E-2</v>
      </c>
      <c r="D1470">
        <v>1999</v>
      </c>
    </row>
    <row r="1471" spans="1:4" x14ac:dyDescent="0.2">
      <c r="A1471" t="s">
        <v>27</v>
      </c>
      <c r="B1471" t="s">
        <v>688</v>
      </c>
      <c r="C1471">
        <v>4.0000000000000001E-3</v>
      </c>
      <c r="D1471">
        <v>116</v>
      </c>
    </row>
    <row r="1472" spans="1:4" x14ac:dyDescent="0.2">
      <c r="A1472" t="s">
        <v>27</v>
      </c>
      <c r="B1472" t="s">
        <v>87</v>
      </c>
      <c r="C1472">
        <v>9.0999999999999998E-2</v>
      </c>
      <c r="D1472">
        <v>339</v>
      </c>
    </row>
    <row r="1473" spans="1:4" x14ac:dyDescent="0.2">
      <c r="A1473" t="s">
        <v>27</v>
      </c>
      <c r="B1473" t="s">
        <v>400</v>
      </c>
      <c r="C1473">
        <v>1.35E-2</v>
      </c>
      <c r="D1473">
        <v>28557</v>
      </c>
    </row>
    <row r="1474" spans="1:4" x14ac:dyDescent="0.2">
      <c r="A1474" t="s">
        <v>27</v>
      </c>
      <c r="B1474" t="s">
        <v>689</v>
      </c>
      <c r="C1474">
        <v>2.0199999999999999E-2</v>
      </c>
      <c r="D1474">
        <v>416581</v>
      </c>
    </row>
    <row r="1475" spans="1:4" x14ac:dyDescent="0.2">
      <c r="A1475" t="s">
        <v>27</v>
      </c>
      <c r="B1475" t="s">
        <v>402</v>
      </c>
      <c r="C1475">
        <v>1.3599999999999999E-2</v>
      </c>
      <c r="D1475">
        <v>33328</v>
      </c>
    </row>
    <row r="1476" spans="1:4" x14ac:dyDescent="0.2">
      <c r="A1476" t="s">
        <v>27</v>
      </c>
      <c r="B1476" t="s">
        <v>410</v>
      </c>
      <c r="C1476">
        <v>2.2499999999999999E-2</v>
      </c>
      <c r="D1476">
        <v>115374</v>
      </c>
    </row>
    <row r="1477" spans="1:4" x14ac:dyDescent="0.2">
      <c r="A1477" t="s">
        <v>27</v>
      </c>
      <c r="B1477" t="s">
        <v>399</v>
      </c>
      <c r="C1477">
        <v>5.1000000000000004E-3</v>
      </c>
      <c r="D1477">
        <v>99672</v>
      </c>
    </row>
    <row r="1478" spans="1:4" x14ac:dyDescent="0.2">
      <c r="A1478" t="s">
        <v>27</v>
      </c>
      <c r="B1478" t="s">
        <v>416</v>
      </c>
      <c r="C1478">
        <v>8.7800000000000003E-2</v>
      </c>
      <c r="D1478">
        <v>1242890</v>
      </c>
    </row>
    <row r="1479" spans="1:4" x14ac:dyDescent="0.2">
      <c r="A1479" t="s">
        <v>27</v>
      </c>
      <c r="B1479" t="s">
        <v>398</v>
      </c>
      <c r="C1479">
        <v>3.7000000000000002E-3</v>
      </c>
      <c r="D1479">
        <v>50614</v>
      </c>
    </row>
    <row r="1480" spans="1:4" x14ac:dyDescent="0.2">
      <c r="A1480" t="s">
        <v>27</v>
      </c>
      <c r="B1480" t="s">
        <v>228</v>
      </c>
      <c r="C1480">
        <v>1.7100000000000001E-2</v>
      </c>
      <c r="D1480">
        <v>11499</v>
      </c>
    </row>
    <row r="1481" spans="1:4" x14ac:dyDescent="0.2">
      <c r="A1481" t="s">
        <v>27</v>
      </c>
      <c r="B1481" t="s">
        <v>233</v>
      </c>
      <c r="C1481">
        <v>1.4999999999999999E-2</v>
      </c>
      <c r="D1481">
        <v>146714</v>
      </c>
    </row>
    <row r="1482" spans="1:4" x14ac:dyDescent="0.2">
      <c r="A1482" t="s">
        <v>27</v>
      </c>
      <c r="B1482" t="s">
        <v>412</v>
      </c>
      <c r="C1482">
        <v>1.15E-2</v>
      </c>
      <c r="D1482">
        <v>24582</v>
      </c>
    </row>
    <row r="1483" spans="1:4" x14ac:dyDescent="0.2">
      <c r="A1483" t="s">
        <v>27</v>
      </c>
      <c r="B1483" t="s">
        <v>411</v>
      </c>
      <c r="C1483">
        <v>7.7999999999999996E-3</v>
      </c>
      <c r="D1483">
        <v>77584</v>
      </c>
    </row>
    <row r="1484" spans="1:4" x14ac:dyDescent="0.2">
      <c r="A1484" t="s">
        <v>27</v>
      </c>
      <c r="B1484" t="s">
        <v>408</v>
      </c>
      <c r="C1484">
        <v>1.8100000000000002E-2</v>
      </c>
      <c r="D1484">
        <v>261235</v>
      </c>
    </row>
    <row r="1485" spans="1:4" x14ac:dyDescent="0.2">
      <c r="A1485" t="s">
        <v>27</v>
      </c>
      <c r="B1485" t="s">
        <v>409</v>
      </c>
      <c r="C1485">
        <v>2.5399999999999999E-2</v>
      </c>
      <c r="D1485">
        <v>70890</v>
      </c>
    </row>
    <row r="1486" spans="1:4" x14ac:dyDescent="0.2">
      <c r="A1486" t="s">
        <v>27</v>
      </c>
      <c r="B1486" t="s">
        <v>405</v>
      </c>
      <c r="C1486">
        <v>8.9999999999999993E-3</v>
      </c>
      <c r="D1486">
        <v>185391</v>
      </c>
    </row>
    <row r="1487" spans="1:4" x14ac:dyDescent="0.2">
      <c r="A1487" t="s">
        <v>27</v>
      </c>
      <c r="B1487" t="s">
        <v>403</v>
      </c>
      <c r="C1487">
        <v>7.7999999999999996E-3</v>
      </c>
      <c r="D1487">
        <v>27978</v>
      </c>
    </row>
    <row r="1488" spans="1:4" x14ac:dyDescent="0.2">
      <c r="A1488" t="s">
        <v>27</v>
      </c>
      <c r="B1488" t="s">
        <v>229</v>
      </c>
      <c r="C1488">
        <v>2.5000000000000001E-3</v>
      </c>
      <c r="D1488">
        <v>43540</v>
      </c>
    </row>
    <row r="1489" spans="1:4" x14ac:dyDescent="0.2">
      <c r="A1489" t="s">
        <v>27</v>
      </c>
      <c r="B1489" t="s">
        <v>227</v>
      </c>
      <c r="C1489">
        <v>6.4000000000000001E-2</v>
      </c>
      <c r="D1489">
        <v>141</v>
      </c>
    </row>
    <row r="1490" spans="1:4" x14ac:dyDescent="0.2">
      <c r="A1490" t="s">
        <v>27</v>
      </c>
      <c r="B1490" t="s">
        <v>90</v>
      </c>
      <c r="C1490">
        <v>5.0000000000000001E-3</v>
      </c>
      <c r="D1490">
        <v>105</v>
      </c>
    </row>
    <row r="1491" spans="1:4" x14ac:dyDescent="0.2">
      <c r="A1491" t="s">
        <v>27</v>
      </c>
      <c r="B1491" t="s">
        <v>231</v>
      </c>
      <c r="C1491">
        <v>0.1081</v>
      </c>
      <c r="D1491">
        <v>222</v>
      </c>
    </row>
    <row r="1492" spans="1:4" x14ac:dyDescent="0.2">
      <c r="A1492" t="s">
        <v>27</v>
      </c>
      <c r="B1492" t="s">
        <v>86</v>
      </c>
      <c r="C1492">
        <v>4.1000000000000002E-2</v>
      </c>
      <c r="D1492">
        <v>496</v>
      </c>
    </row>
    <row r="1493" spans="1:4" x14ac:dyDescent="0.2">
      <c r="A1493" t="s">
        <v>27</v>
      </c>
      <c r="B1493" t="s">
        <v>84</v>
      </c>
      <c r="C1493">
        <v>6.8000000000000005E-2</v>
      </c>
      <c r="D1493">
        <v>220</v>
      </c>
    </row>
    <row r="1494" spans="1:4" x14ac:dyDescent="0.2">
      <c r="A1494" t="s">
        <v>27</v>
      </c>
      <c r="B1494" t="s">
        <v>226</v>
      </c>
      <c r="C1494">
        <v>2.3E-2</v>
      </c>
      <c r="D1494">
        <v>194</v>
      </c>
    </row>
    <row r="1495" spans="1:4" x14ac:dyDescent="0.2">
      <c r="A1495" t="s">
        <v>27</v>
      </c>
      <c r="B1495" t="s">
        <v>252</v>
      </c>
      <c r="C1495">
        <v>8.9999999999999993E-3</v>
      </c>
      <c r="D1495">
        <v>112</v>
      </c>
    </row>
    <row r="1496" spans="1:4" x14ac:dyDescent="0.2">
      <c r="A1496" t="s">
        <v>27</v>
      </c>
      <c r="B1496" t="s">
        <v>690</v>
      </c>
      <c r="C1496">
        <v>2.5999999999999999E-2</v>
      </c>
      <c r="D1496">
        <v>564</v>
      </c>
    </row>
    <row r="1497" spans="1:4" x14ac:dyDescent="0.2">
      <c r="A1497" t="s">
        <v>27</v>
      </c>
      <c r="B1497" t="s">
        <v>424</v>
      </c>
      <c r="C1497">
        <v>5.8999999999999997E-2</v>
      </c>
      <c r="D1497">
        <v>273</v>
      </c>
    </row>
    <row r="1498" spans="1:4" x14ac:dyDescent="0.2">
      <c r="A1498" t="s">
        <v>27</v>
      </c>
      <c r="B1498" t="s">
        <v>423</v>
      </c>
      <c r="C1498">
        <v>0.02</v>
      </c>
      <c r="D1498">
        <v>553</v>
      </c>
    </row>
    <row r="1499" spans="1:4" x14ac:dyDescent="0.2">
      <c r="A1499" t="s">
        <v>27</v>
      </c>
      <c r="B1499" t="s">
        <v>421</v>
      </c>
      <c r="C1499">
        <v>2E-3</v>
      </c>
      <c r="D1499">
        <v>279</v>
      </c>
    </row>
    <row r="1500" spans="1:4" x14ac:dyDescent="0.2">
      <c r="A1500" t="s">
        <v>459</v>
      </c>
      <c r="B1500" t="s">
        <v>690</v>
      </c>
      <c r="C1500">
        <v>1E-3</v>
      </c>
      <c r="D1500">
        <v>564</v>
      </c>
    </row>
    <row r="1501" spans="1:4" x14ac:dyDescent="0.2">
      <c r="A1501" t="s">
        <v>459</v>
      </c>
      <c r="B1501" t="s">
        <v>684</v>
      </c>
      <c r="C1501">
        <v>4.0000000000000002E-4</v>
      </c>
      <c r="D1501">
        <v>2411</v>
      </c>
    </row>
    <row r="1502" spans="1:4" x14ac:dyDescent="0.2">
      <c r="A1502" t="s">
        <v>459</v>
      </c>
      <c r="B1502" t="s">
        <v>675</v>
      </c>
      <c r="C1502">
        <v>3.0000000000000001E-3</v>
      </c>
      <c r="D1502">
        <v>193</v>
      </c>
    </row>
    <row r="1503" spans="1:4" x14ac:dyDescent="0.2">
      <c r="A1503" t="s">
        <v>459</v>
      </c>
      <c r="B1503" t="s">
        <v>685</v>
      </c>
      <c r="C1503">
        <v>3.7000000000000002E-3</v>
      </c>
      <c r="D1503">
        <v>1772</v>
      </c>
    </row>
    <row r="1504" spans="1:4" x14ac:dyDescent="0.2">
      <c r="A1504" t="s">
        <v>459</v>
      </c>
      <c r="B1504" t="s">
        <v>687</v>
      </c>
      <c r="C1504">
        <v>3.8999999999999998E-3</v>
      </c>
      <c r="D1504">
        <v>1070</v>
      </c>
    </row>
    <row r="1505" spans="1:4" x14ac:dyDescent="0.2">
      <c r="A1505" t="s">
        <v>459</v>
      </c>
      <c r="B1505" t="s">
        <v>676</v>
      </c>
      <c r="C1505">
        <v>1.2999999999999999E-2</v>
      </c>
      <c r="D1505">
        <v>268</v>
      </c>
    </row>
    <row r="1506" spans="1:4" x14ac:dyDescent="0.2">
      <c r="A1506" t="s">
        <v>459</v>
      </c>
      <c r="B1506" t="s">
        <v>190</v>
      </c>
      <c r="C1506">
        <v>3.0000000000000001E-3</v>
      </c>
      <c r="D1506">
        <v>307</v>
      </c>
    </row>
    <row r="1507" spans="1:4" x14ac:dyDescent="0.2">
      <c r="A1507" t="s">
        <v>459</v>
      </c>
      <c r="B1507" t="s">
        <v>420</v>
      </c>
      <c r="C1507">
        <v>6.0000000000000001E-3</v>
      </c>
      <c r="D1507">
        <v>194</v>
      </c>
    </row>
    <row r="1508" spans="1:4" x14ac:dyDescent="0.2">
      <c r="A1508" t="s">
        <v>459</v>
      </c>
      <c r="B1508" t="s">
        <v>418</v>
      </c>
      <c r="C1508">
        <v>1.2E-2</v>
      </c>
      <c r="D1508">
        <v>177</v>
      </c>
    </row>
    <row r="1509" spans="1:4" x14ac:dyDescent="0.2">
      <c r="A1509" t="s">
        <v>459</v>
      </c>
      <c r="B1509" t="s">
        <v>401</v>
      </c>
      <c r="C1509">
        <v>4.0000000000000001E-3</v>
      </c>
      <c r="D1509">
        <v>261</v>
      </c>
    </row>
    <row r="1510" spans="1:4" x14ac:dyDescent="0.2">
      <c r="A1510" t="s">
        <v>459</v>
      </c>
      <c r="B1510" t="s">
        <v>415</v>
      </c>
      <c r="C1510">
        <v>1.0999999999999999E-2</v>
      </c>
      <c r="D1510">
        <v>3830</v>
      </c>
    </row>
    <row r="1511" spans="1:4" x14ac:dyDescent="0.2">
      <c r="A1511" t="s">
        <v>459</v>
      </c>
      <c r="B1511" t="s">
        <v>406</v>
      </c>
      <c r="C1511">
        <v>1.6E-2</v>
      </c>
      <c r="D1511">
        <v>1058</v>
      </c>
    </row>
    <row r="1512" spans="1:4" x14ac:dyDescent="0.2">
      <c r="A1512" t="s">
        <v>459</v>
      </c>
      <c r="B1512" t="s">
        <v>419</v>
      </c>
      <c r="C1512">
        <v>1.2999999999999999E-2</v>
      </c>
      <c r="D1512">
        <v>558</v>
      </c>
    </row>
    <row r="1513" spans="1:4" x14ac:dyDescent="0.2">
      <c r="A1513" t="s">
        <v>459</v>
      </c>
      <c r="B1513" t="s">
        <v>686</v>
      </c>
      <c r="C1513">
        <v>1.95E-2</v>
      </c>
      <c r="D1513">
        <v>1999</v>
      </c>
    </row>
    <row r="1514" spans="1:4" x14ac:dyDescent="0.2">
      <c r="A1514" t="s">
        <v>459</v>
      </c>
      <c r="B1514" t="s">
        <v>424</v>
      </c>
      <c r="C1514">
        <v>1.6E-2</v>
      </c>
      <c r="D1514">
        <v>273</v>
      </c>
    </row>
    <row r="1515" spans="1:4" x14ac:dyDescent="0.2">
      <c r="A1515" t="s">
        <v>459</v>
      </c>
      <c r="B1515" t="s">
        <v>423</v>
      </c>
      <c r="C1515">
        <v>1.0999999999999999E-2</v>
      </c>
      <c r="D1515">
        <v>553</v>
      </c>
    </row>
    <row r="1516" spans="1:4" x14ac:dyDescent="0.2">
      <c r="A1516" t="s">
        <v>459</v>
      </c>
      <c r="B1516" t="s">
        <v>688</v>
      </c>
      <c r="C1516">
        <v>2.5999999999999999E-2</v>
      </c>
      <c r="D1516">
        <v>116</v>
      </c>
    </row>
    <row r="1517" spans="1:4" x14ac:dyDescent="0.2">
      <c r="A1517" t="s">
        <v>459</v>
      </c>
      <c r="B1517" t="s">
        <v>87</v>
      </c>
      <c r="C1517">
        <v>8.9999999999999993E-3</v>
      </c>
      <c r="D1517">
        <v>339</v>
      </c>
    </row>
    <row r="1518" spans="1:4" x14ac:dyDescent="0.2">
      <c r="A1518" t="s">
        <v>459</v>
      </c>
      <c r="B1518" t="s">
        <v>400</v>
      </c>
      <c r="C1518">
        <v>1.1999999999999999E-3</v>
      </c>
      <c r="D1518">
        <v>28557</v>
      </c>
    </row>
    <row r="1519" spans="1:4" x14ac:dyDescent="0.2">
      <c r="A1519" t="s">
        <v>459</v>
      </c>
      <c r="B1519" t="s">
        <v>689</v>
      </c>
      <c r="C1519">
        <v>8.0000000000000004E-4</v>
      </c>
      <c r="D1519">
        <v>416581</v>
      </c>
    </row>
    <row r="1520" spans="1:4" x14ac:dyDescent="0.2">
      <c r="A1520" t="s">
        <v>459</v>
      </c>
      <c r="B1520" t="s">
        <v>402</v>
      </c>
      <c r="C1520">
        <v>1.5E-3</v>
      </c>
      <c r="D1520">
        <v>33328</v>
      </c>
    </row>
    <row r="1521" spans="1:4" x14ac:dyDescent="0.2">
      <c r="A1521" t="s">
        <v>459</v>
      </c>
      <c r="B1521" t="s">
        <v>410</v>
      </c>
      <c r="C1521">
        <v>1.26E-2</v>
      </c>
      <c r="D1521">
        <v>115374</v>
      </c>
    </row>
    <row r="1522" spans="1:4" x14ac:dyDescent="0.2">
      <c r="A1522" t="s">
        <v>459</v>
      </c>
      <c r="B1522" t="s">
        <v>399</v>
      </c>
      <c r="C1522">
        <v>5.0000000000000001E-4</v>
      </c>
      <c r="D1522">
        <v>99672</v>
      </c>
    </row>
    <row r="1523" spans="1:4" x14ac:dyDescent="0.2">
      <c r="A1523" t="s">
        <v>459</v>
      </c>
      <c r="B1523" t="s">
        <v>416</v>
      </c>
      <c r="C1523">
        <v>1.06E-2</v>
      </c>
      <c r="D1523">
        <v>1242890</v>
      </c>
    </row>
    <row r="1524" spans="1:4" x14ac:dyDescent="0.2">
      <c r="A1524" t="s">
        <v>459</v>
      </c>
      <c r="B1524" t="s">
        <v>398</v>
      </c>
      <c r="C1524">
        <v>1.1999999999999999E-3</v>
      </c>
      <c r="D1524">
        <v>50614</v>
      </c>
    </row>
    <row r="1525" spans="1:4" x14ac:dyDescent="0.2">
      <c r="A1525" t="s">
        <v>459</v>
      </c>
      <c r="B1525" t="s">
        <v>228</v>
      </c>
      <c r="C1525">
        <v>2.3E-3</v>
      </c>
      <c r="D1525">
        <v>11499</v>
      </c>
    </row>
    <row r="1526" spans="1:4" x14ac:dyDescent="0.2">
      <c r="A1526" t="s">
        <v>459</v>
      </c>
      <c r="B1526" t="s">
        <v>233</v>
      </c>
      <c r="C1526">
        <v>1.43E-2</v>
      </c>
      <c r="D1526">
        <v>146714</v>
      </c>
    </row>
    <row r="1527" spans="1:4" x14ac:dyDescent="0.2">
      <c r="A1527" t="s">
        <v>459</v>
      </c>
      <c r="B1527" t="s">
        <v>412</v>
      </c>
      <c r="C1527">
        <v>5.0000000000000001E-4</v>
      </c>
      <c r="D1527">
        <v>24582</v>
      </c>
    </row>
    <row r="1528" spans="1:4" x14ac:dyDescent="0.2">
      <c r="A1528" t="s">
        <v>459</v>
      </c>
      <c r="B1528" t="s">
        <v>411</v>
      </c>
      <c r="C1528">
        <v>1E-4</v>
      </c>
      <c r="D1528">
        <v>77584</v>
      </c>
    </row>
    <row r="1529" spans="1:4" x14ac:dyDescent="0.2">
      <c r="A1529" t="s">
        <v>459</v>
      </c>
      <c r="B1529" t="s">
        <v>408</v>
      </c>
      <c r="C1529">
        <v>1.23E-2</v>
      </c>
      <c r="D1529">
        <v>261235</v>
      </c>
    </row>
    <row r="1530" spans="1:4" x14ac:dyDescent="0.2">
      <c r="A1530" t="s">
        <v>459</v>
      </c>
      <c r="B1530" t="s">
        <v>409</v>
      </c>
      <c r="C1530">
        <v>2.2700000000000001E-2</v>
      </c>
      <c r="D1530">
        <v>70890</v>
      </c>
    </row>
    <row r="1531" spans="1:4" x14ac:dyDescent="0.2">
      <c r="A1531" t="s">
        <v>459</v>
      </c>
      <c r="B1531" t="s">
        <v>405</v>
      </c>
      <c r="C1531">
        <v>6.4000000000000003E-3</v>
      </c>
      <c r="D1531">
        <v>185391</v>
      </c>
    </row>
    <row r="1532" spans="1:4" x14ac:dyDescent="0.2">
      <c r="A1532" t="s">
        <v>459</v>
      </c>
      <c r="B1532" t="s">
        <v>403</v>
      </c>
      <c r="C1532">
        <v>5.8999999999999999E-3</v>
      </c>
      <c r="D1532">
        <v>27978</v>
      </c>
    </row>
    <row r="1533" spans="1:4" x14ac:dyDescent="0.2">
      <c r="A1533" t="s">
        <v>459</v>
      </c>
      <c r="B1533" t="s">
        <v>227</v>
      </c>
      <c r="C1533">
        <v>7.0000000000000001E-3</v>
      </c>
      <c r="D1533">
        <v>141</v>
      </c>
    </row>
    <row r="1534" spans="1:4" x14ac:dyDescent="0.2">
      <c r="A1534" t="s">
        <v>459</v>
      </c>
      <c r="B1534" t="s">
        <v>231</v>
      </c>
      <c r="C1534">
        <v>2.3E-3</v>
      </c>
      <c r="D1534">
        <v>222</v>
      </c>
    </row>
    <row r="1535" spans="1:4" x14ac:dyDescent="0.2">
      <c r="A1535" t="s">
        <v>459</v>
      </c>
      <c r="B1535" t="s">
        <v>86</v>
      </c>
      <c r="C1535">
        <v>7.0000000000000001E-3</v>
      </c>
      <c r="D1535">
        <v>496</v>
      </c>
    </row>
    <row r="1536" spans="1:4" x14ac:dyDescent="0.2">
      <c r="A1536" t="s">
        <v>459</v>
      </c>
      <c r="B1536" t="s">
        <v>84</v>
      </c>
      <c r="C1536">
        <v>1.4E-2</v>
      </c>
      <c r="D1536">
        <v>220</v>
      </c>
    </row>
    <row r="1537" spans="1:4" x14ac:dyDescent="0.2">
      <c r="A1537" t="s">
        <v>459</v>
      </c>
      <c r="B1537" t="s">
        <v>226</v>
      </c>
      <c r="C1537">
        <v>0.01</v>
      </c>
      <c r="D1537">
        <v>194</v>
      </c>
    </row>
    <row r="1538" spans="1:4" x14ac:dyDescent="0.2">
      <c r="A1538" t="s">
        <v>459</v>
      </c>
      <c r="B1538" t="s">
        <v>421</v>
      </c>
      <c r="C1538">
        <v>4.0000000000000001E-3</v>
      </c>
      <c r="D1538">
        <v>279</v>
      </c>
    </row>
    <row r="1539" spans="1:4" x14ac:dyDescent="0.2">
      <c r="A1539" t="s">
        <v>29</v>
      </c>
      <c r="B1539" t="s">
        <v>684</v>
      </c>
      <c r="C1539">
        <v>2.3E-3</v>
      </c>
      <c r="D1539">
        <v>2411</v>
      </c>
    </row>
    <row r="1540" spans="1:4" x14ac:dyDescent="0.2">
      <c r="A1540" t="s">
        <v>29</v>
      </c>
      <c r="B1540" t="s">
        <v>675</v>
      </c>
      <c r="C1540">
        <v>3.0000000000000001E-3</v>
      </c>
      <c r="D1540">
        <v>193</v>
      </c>
    </row>
    <row r="1541" spans="1:4" x14ac:dyDescent="0.2">
      <c r="A1541" t="s">
        <v>29</v>
      </c>
      <c r="B1541" t="s">
        <v>189</v>
      </c>
      <c r="C1541">
        <v>1.4E-2</v>
      </c>
      <c r="D1541">
        <v>187</v>
      </c>
    </row>
    <row r="1542" spans="1:4" x14ac:dyDescent="0.2">
      <c r="A1542" t="s">
        <v>29</v>
      </c>
      <c r="B1542" t="s">
        <v>685</v>
      </c>
      <c r="C1542">
        <v>3.4500000000000003E-2</v>
      </c>
      <c r="D1542">
        <v>1772</v>
      </c>
    </row>
    <row r="1543" spans="1:4" x14ac:dyDescent="0.2">
      <c r="A1543" t="s">
        <v>29</v>
      </c>
      <c r="B1543" t="s">
        <v>687</v>
      </c>
      <c r="C1543">
        <v>4.7999999999999996E-3</v>
      </c>
      <c r="D1543">
        <v>1070</v>
      </c>
    </row>
    <row r="1544" spans="1:4" x14ac:dyDescent="0.2">
      <c r="A1544" t="s">
        <v>29</v>
      </c>
      <c r="B1544" t="s">
        <v>676</v>
      </c>
      <c r="C1544">
        <v>7.0000000000000001E-3</v>
      </c>
      <c r="D1544">
        <v>268</v>
      </c>
    </row>
    <row r="1545" spans="1:4" x14ac:dyDescent="0.2">
      <c r="A1545" t="s">
        <v>29</v>
      </c>
      <c r="B1545" t="s">
        <v>190</v>
      </c>
      <c r="C1545">
        <v>1.7000000000000001E-2</v>
      </c>
      <c r="D1545">
        <v>307</v>
      </c>
    </row>
    <row r="1546" spans="1:4" x14ac:dyDescent="0.2">
      <c r="A1546" t="s">
        <v>29</v>
      </c>
      <c r="B1546" t="s">
        <v>420</v>
      </c>
      <c r="C1546">
        <v>1.9E-2</v>
      </c>
      <c r="D1546">
        <v>194</v>
      </c>
    </row>
    <row r="1547" spans="1:4" x14ac:dyDescent="0.2">
      <c r="A1547" t="s">
        <v>29</v>
      </c>
      <c r="B1547" t="s">
        <v>418</v>
      </c>
      <c r="C1547">
        <v>1.2E-2</v>
      </c>
      <c r="D1547">
        <v>177</v>
      </c>
    </row>
    <row r="1548" spans="1:4" x14ac:dyDescent="0.2">
      <c r="A1548" t="s">
        <v>29</v>
      </c>
      <c r="B1548" t="s">
        <v>401</v>
      </c>
      <c r="C1548">
        <v>2E-3</v>
      </c>
      <c r="D1548">
        <v>261</v>
      </c>
    </row>
    <row r="1549" spans="1:4" x14ac:dyDescent="0.2">
      <c r="A1549" t="s">
        <v>29</v>
      </c>
      <c r="B1549" t="s">
        <v>407</v>
      </c>
      <c r="C1549">
        <v>3.1E-2</v>
      </c>
      <c r="D1549">
        <v>100</v>
      </c>
    </row>
    <row r="1550" spans="1:4" x14ac:dyDescent="0.2">
      <c r="A1550" t="s">
        <v>29</v>
      </c>
      <c r="B1550" t="s">
        <v>415</v>
      </c>
      <c r="C1550">
        <v>8.0000000000000002E-3</v>
      </c>
      <c r="D1550">
        <v>3830</v>
      </c>
    </row>
    <row r="1551" spans="1:4" x14ac:dyDescent="0.2">
      <c r="A1551" t="s">
        <v>29</v>
      </c>
      <c r="B1551" t="s">
        <v>406</v>
      </c>
      <c r="C1551">
        <v>1.7999999999999999E-2</v>
      </c>
      <c r="D1551">
        <v>1058</v>
      </c>
    </row>
    <row r="1552" spans="1:4" x14ac:dyDescent="0.2">
      <c r="A1552" t="s">
        <v>29</v>
      </c>
      <c r="B1552" t="s">
        <v>419</v>
      </c>
      <c r="C1552">
        <v>8.9999999999999993E-3</v>
      </c>
      <c r="D1552">
        <v>558</v>
      </c>
    </row>
    <row r="1553" spans="1:4" x14ac:dyDescent="0.2">
      <c r="A1553" t="s">
        <v>29</v>
      </c>
      <c r="B1553" t="s">
        <v>88</v>
      </c>
      <c r="C1553">
        <v>6.4000000000000001E-2</v>
      </c>
      <c r="D1553">
        <v>39</v>
      </c>
    </row>
    <row r="1554" spans="1:4" x14ac:dyDescent="0.2">
      <c r="A1554" t="s">
        <v>29</v>
      </c>
      <c r="B1554" t="s">
        <v>686</v>
      </c>
      <c r="C1554">
        <v>1.9E-2</v>
      </c>
      <c r="D1554">
        <v>1999</v>
      </c>
    </row>
    <row r="1555" spans="1:4" x14ac:dyDescent="0.2">
      <c r="A1555" t="s">
        <v>29</v>
      </c>
      <c r="B1555" t="s">
        <v>688</v>
      </c>
      <c r="C1555">
        <v>2.5999999999999999E-2</v>
      </c>
      <c r="D1555">
        <v>116</v>
      </c>
    </row>
    <row r="1556" spans="1:4" x14ac:dyDescent="0.2">
      <c r="A1556" t="s">
        <v>29</v>
      </c>
      <c r="B1556" t="s">
        <v>400</v>
      </c>
      <c r="C1556">
        <v>3.8E-3</v>
      </c>
      <c r="D1556">
        <v>28557</v>
      </c>
    </row>
    <row r="1557" spans="1:4" x14ac:dyDescent="0.2">
      <c r="A1557" t="s">
        <v>29</v>
      </c>
      <c r="B1557" t="s">
        <v>689</v>
      </c>
      <c r="C1557">
        <v>1.6999999999999999E-3</v>
      </c>
      <c r="D1557">
        <v>416581</v>
      </c>
    </row>
    <row r="1558" spans="1:4" x14ac:dyDescent="0.2">
      <c r="A1558" t="s">
        <v>29</v>
      </c>
      <c r="B1558" t="s">
        <v>402</v>
      </c>
      <c r="C1558">
        <v>3.3E-3</v>
      </c>
      <c r="D1558">
        <v>33328</v>
      </c>
    </row>
    <row r="1559" spans="1:4" x14ac:dyDescent="0.2">
      <c r="A1559" t="s">
        <v>29</v>
      </c>
      <c r="B1559" t="s">
        <v>410</v>
      </c>
      <c r="C1559">
        <v>1.0200000000000001E-2</v>
      </c>
      <c r="D1559">
        <v>115374</v>
      </c>
    </row>
    <row r="1560" spans="1:4" x14ac:dyDescent="0.2">
      <c r="A1560" t="s">
        <v>29</v>
      </c>
      <c r="B1560" t="s">
        <v>399</v>
      </c>
      <c r="C1560">
        <v>2.3099999999999999E-2</v>
      </c>
      <c r="D1560">
        <v>99672</v>
      </c>
    </row>
    <row r="1561" spans="1:4" x14ac:dyDescent="0.2">
      <c r="A1561" t="s">
        <v>29</v>
      </c>
      <c r="B1561" t="s">
        <v>416</v>
      </c>
      <c r="C1561">
        <v>7.9000000000000008E-3</v>
      </c>
      <c r="D1561">
        <v>1242890</v>
      </c>
    </row>
    <row r="1562" spans="1:4" x14ac:dyDescent="0.2">
      <c r="A1562" t="s">
        <v>29</v>
      </c>
      <c r="B1562" t="s">
        <v>398</v>
      </c>
      <c r="C1562">
        <v>3.5099999999999999E-2</v>
      </c>
      <c r="D1562">
        <v>50614</v>
      </c>
    </row>
    <row r="1563" spans="1:4" x14ac:dyDescent="0.2">
      <c r="A1563" t="s">
        <v>29</v>
      </c>
      <c r="B1563" t="s">
        <v>228</v>
      </c>
      <c r="C1563">
        <v>6.7500000000000004E-2</v>
      </c>
      <c r="D1563">
        <v>11499</v>
      </c>
    </row>
    <row r="1564" spans="1:4" x14ac:dyDescent="0.2">
      <c r="A1564" t="s">
        <v>29</v>
      </c>
      <c r="B1564" t="s">
        <v>233</v>
      </c>
      <c r="C1564">
        <v>1.7399999999999999E-2</v>
      </c>
      <c r="D1564">
        <v>146714</v>
      </c>
    </row>
    <row r="1565" spans="1:4" x14ac:dyDescent="0.2">
      <c r="A1565" t="s">
        <v>29</v>
      </c>
      <c r="B1565" t="s">
        <v>412</v>
      </c>
      <c r="C1565">
        <v>2.4400000000000002E-2</v>
      </c>
      <c r="D1565">
        <v>24582</v>
      </c>
    </row>
    <row r="1566" spans="1:4" x14ac:dyDescent="0.2">
      <c r="A1566" t="s">
        <v>29</v>
      </c>
      <c r="B1566" t="s">
        <v>411</v>
      </c>
      <c r="C1566">
        <v>2.5700000000000001E-2</v>
      </c>
      <c r="D1566">
        <v>77584</v>
      </c>
    </row>
    <row r="1567" spans="1:4" x14ac:dyDescent="0.2">
      <c r="A1567" t="s">
        <v>29</v>
      </c>
      <c r="B1567" t="s">
        <v>408</v>
      </c>
      <c r="C1567">
        <v>1.84E-2</v>
      </c>
      <c r="D1567">
        <v>261235</v>
      </c>
    </row>
    <row r="1568" spans="1:4" x14ac:dyDescent="0.2">
      <c r="A1568" t="s">
        <v>29</v>
      </c>
      <c r="B1568" t="s">
        <v>409</v>
      </c>
      <c r="C1568">
        <v>3.2300000000000002E-2</v>
      </c>
      <c r="D1568">
        <v>70890</v>
      </c>
    </row>
    <row r="1569" spans="1:4" x14ac:dyDescent="0.2">
      <c r="A1569" t="s">
        <v>29</v>
      </c>
      <c r="B1569" t="s">
        <v>405</v>
      </c>
      <c r="C1569">
        <v>5.2699999999999997E-2</v>
      </c>
      <c r="D1569">
        <v>185391</v>
      </c>
    </row>
    <row r="1570" spans="1:4" x14ac:dyDescent="0.2">
      <c r="A1570" t="s">
        <v>29</v>
      </c>
      <c r="B1570" t="s">
        <v>403</v>
      </c>
      <c r="C1570">
        <v>4.0500000000000001E-2</v>
      </c>
      <c r="D1570">
        <v>27978</v>
      </c>
    </row>
    <row r="1571" spans="1:4" x14ac:dyDescent="0.2">
      <c r="A1571" t="s">
        <v>29</v>
      </c>
      <c r="B1571" t="s">
        <v>229</v>
      </c>
      <c r="C1571">
        <v>2.0400000000000001E-2</v>
      </c>
      <c r="D1571">
        <v>43540</v>
      </c>
    </row>
    <row r="1572" spans="1:4" x14ac:dyDescent="0.2">
      <c r="A1572" t="s">
        <v>29</v>
      </c>
      <c r="B1572" t="s">
        <v>227</v>
      </c>
      <c r="C1572">
        <v>1.4E-2</v>
      </c>
      <c r="D1572">
        <v>141</v>
      </c>
    </row>
    <row r="1573" spans="1:4" x14ac:dyDescent="0.2">
      <c r="A1573" t="s">
        <v>29</v>
      </c>
      <c r="B1573" t="s">
        <v>90</v>
      </c>
      <c r="C1573">
        <v>5.1999999999999998E-2</v>
      </c>
      <c r="D1573">
        <v>105</v>
      </c>
    </row>
    <row r="1574" spans="1:4" x14ac:dyDescent="0.2">
      <c r="A1574" t="s">
        <v>29</v>
      </c>
      <c r="B1574" t="s">
        <v>231</v>
      </c>
      <c r="C1574">
        <v>1.1299999999999999E-2</v>
      </c>
      <c r="D1574">
        <v>222</v>
      </c>
    </row>
    <row r="1575" spans="1:4" x14ac:dyDescent="0.2">
      <c r="A1575" t="s">
        <v>29</v>
      </c>
      <c r="B1575" t="s">
        <v>86</v>
      </c>
      <c r="C1575">
        <v>1.2E-2</v>
      </c>
      <c r="D1575">
        <v>496</v>
      </c>
    </row>
    <row r="1576" spans="1:4" x14ac:dyDescent="0.2">
      <c r="A1576" t="s">
        <v>29</v>
      </c>
      <c r="B1576" t="s">
        <v>84</v>
      </c>
      <c r="C1576">
        <v>5.0000000000000001E-3</v>
      </c>
      <c r="D1576">
        <v>220</v>
      </c>
    </row>
    <row r="1577" spans="1:4" x14ac:dyDescent="0.2">
      <c r="A1577" t="s">
        <v>29</v>
      </c>
      <c r="B1577" t="s">
        <v>226</v>
      </c>
      <c r="C1577">
        <v>7.0000000000000001E-3</v>
      </c>
      <c r="D1577">
        <v>194</v>
      </c>
    </row>
    <row r="1578" spans="1:4" x14ac:dyDescent="0.2">
      <c r="A1578" t="s">
        <v>29</v>
      </c>
      <c r="B1578" t="s">
        <v>252</v>
      </c>
      <c r="C1578">
        <v>4.0000000000000001E-3</v>
      </c>
      <c r="D1578">
        <v>112</v>
      </c>
    </row>
    <row r="1579" spans="1:4" x14ac:dyDescent="0.2">
      <c r="A1579" t="s">
        <v>29</v>
      </c>
      <c r="B1579" t="s">
        <v>690</v>
      </c>
      <c r="C1579">
        <v>2E-3</v>
      </c>
      <c r="D1579">
        <v>564</v>
      </c>
    </row>
    <row r="1580" spans="1:4" x14ac:dyDescent="0.2">
      <c r="A1580" t="s">
        <v>29</v>
      </c>
      <c r="B1580" t="s">
        <v>424</v>
      </c>
      <c r="C1580">
        <v>5.0000000000000001E-3</v>
      </c>
      <c r="D1580">
        <v>273</v>
      </c>
    </row>
    <row r="1581" spans="1:4" x14ac:dyDescent="0.2">
      <c r="A1581" t="s">
        <v>29</v>
      </c>
      <c r="B1581" t="s">
        <v>423</v>
      </c>
      <c r="C1581">
        <v>1.6E-2</v>
      </c>
      <c r="D1581">
        <v>553</v>
      </c>
    </row>
    <row r="1582" spans="1:4" x14ac:dyDescent="0.2">
      <c r="A1582" t="s">
        <v>29</v>
      </c>
      <c r="B1582" t="s">
        <v>421</v>
      </c>
      <c r="C1582">
        <v>2.5000000000000001E-2</v>
      </c>
      <c r="D1582">
        <v>279</v>
      </c>
    </row>
    <row r="1583" spans="1:4" x14ac:dyDescent="0.2">
      <c r="A1583" t="s">
        <v>29</v>
      </c>
      <c r="B1583" t="s">
        <v>124</v>
      </c>
      <c r="C1583">
        <v>1E-4</v>
      </c>
      <c r="D1583">
        <v>4889</v>
      </c>
    </row>
    <row r="1584" spans="1:4" x14ac:dyDescent="0.2">
      <c r="A1584" t="s">
        <v>31</v>
      </c>
      <c r="B1584" t="s">
        <v>690</v>
      </c>
      <c r="C1584">
        <v>4.0000000000000001E-3</v>
      </c>
      <c r="D1584">
        <v>564</v>
      </c>
    </row>
    <row r="1585" spans="1:4" x14ac:dyDescent="0.2">
      <c r="A1585" t="s">
        <v>31</v>
      </c>
      <c r="B1585" t="s">
        <v>684</v>
      </c>
      <c r="C1585">
        <v>6.8999999999999999E-3</v>
      </c>
      <c r="D1585">
        <v>2411</v>
      </c>
    </row>
    <row r="1586" spans="1:4" x14ac:dyDescent="0.2">
      <c r="A1586" t="s">
        <v>31</v>
      </c>
      <c r="B1586" t="s">
        <v>675</v>
      </c>
      <c r="C1586">
        <v>0.01</v>
      </c>
      <c r="D1586">
        <v>193</v>
      </c>
    </row>
    <row r="1587" spans="1:4" x14ac:dyDescent="0.2">
      <c r="A1587" t="s">
        <v>31</v>
      </c>
      <c r="B1587" t="s">
        <v>189</v>
      </c>
      <c r="C1587">
        <v>7.0000000000000001E-3</v>
      </c>
      <c r="D1587">
        <v>187</v>
      </c>
    </row>
    <row r="1588" spans="1:4" x14ac:dyDescent="0.2">
      <c r="A1588" t="s">
        <v>31</v>
      </c>
      <c r="B1588" t="s">
        <v>685</v>
      </c>
      <c r="C1588">
        <v>9.1000000000000004E-3</v>
      </c>
      <c r="D1588">
        <v>1772</v>
      </c>
    </row>
    <row r="1589" spans="1:4" x14ac:dyDescent="0.2">
      <c r="A1589" t="s">
        <v>31</v>
      </c>
      <c r="B1589" t="s">
        <v>687</v>
      </c>
      <c r="C1589">
        <v>4.7100000000000003E-2</v>
      </c>
      <c r="D1589">
        <v>1070</v>
      </c>
    </row>
    <row r="1590" spans="1:4" x14ac:dyDescent="0.2">
      <c r="A1590" t="s">
        <v>31</v>
      </c>
      <c r="B1590" t="s">
        <v>676</v>
      </c>
      <c r="C1590">
        <v>4.2999999999999997E-2</v>
      </c>
      <c r="D1590">
        <v>268</v>
      </c>
    </row>
    <row r="1591" spans="1:4" x14ac:dyDescent="0.2">
      <c r="A1591" t="s">
        <v>31</v>
      </c>
      <c r="B1591" t="s">
        <v>190</v>
      </c>
      <c r="C1591">
        <v>4.4999999999999998E-2</v>
      </c>
      <c r="D1591">
        <v>307</v>
      </c>
    </row>
    <row r="1592" spans="1:4" x14ac:dyDescent="0.2">
      <c r="A1592" t="s">
        <v>31</v>
      </c>
      <c r="B1592" t="s">
        <v>420</v>
      </c>
      <c r="C1592">
        <v>1.9E-2</v>
      </c>
      <c r="D1592">
        <v>194</v>
      </c>
    </row>
    <row r="1593" spans="1:4" x14ac:dyDescent="0.2">
      <c r="A1593" t="s">
        <v>31</v>
      </c>
      <c r="B1593" t="s">
        <v>418</v>
      </c>
      <c r="C1593">
        <v>2.9000000000000001E-2</v>
      </c>
      <c r="D1593">
        <v>177</v>
      </c>
    </row>
    <row r="1594" spans="1:4" x14ac:dyDescent="0.2">
      <c r="A1594" t="s">
        <v>31</v>
      </c>
      <c r="B1594" t="s">
        <v>401</v>
      </c>
      <c r="C1594">
        <v>1.2E-2</v>
      </c>
      <c r="D1594">
        <v>261</v>
      </c>
    </row>
    <row r="1595" spans="1:4" x14ac:dyDescent="0.2">
      <c r="A1595" t="s">
        <v>31</v>
      </c>
      <c r="B1595" t="s">
        <v>407</v>
      </c>
      <c r="C1595">
        <v>0.01</v>
      </c>
      <c r="D1595">
        <v>100</v>
      </c>
    </row>
    <row r="1596" spans="1:4" x14ac:dyDescent="0.2">
      <c r="A1596" t="s">
        <v>31</v>
      </c>
      <c r="B1596" t="s">
        <v>415</v>
      </c>
      <c r="C1596">
        <v>3.9E-2</v>
      </c>
      <c r="D1596">
        <v>3830</v>
      </c>
    </row>
    <row r="1597" spans="1:4" x14ac:dyDescent="0.2">
      <c r="A1597" t="s">
        <v>31</v>
      </c>
      <c r="B1597" t="s">
        <v>406</v>
      </c>
      <c r="C1597">
        <v>5.5E-2</v>
      </c>
      <c r="D1597">
        <v>1058</v>
      </c>
    </row>
    <row r="1598" spans="1:4" x14ac:dyDescent="0.2">
      <c r="A1598" t="s">
        <v>31</v>
      </c>
      <c r="B1598" t="s">
        <v>419</v>
      </c>
      <c r="C1598">
        <v>0.04</v>
      </c>
      <c r="D1598">
        <v>558</v>
      </c>
    </row>
    <row r="1599" spans="1:4" x14ac:dyDescent="0.2">
      <c r="A1599" t="s">
        <v>31</v>
      </c>
      <c r="B1599" t="s">
        <v>88</v>
      </c>
      <c r="C1599">
        <v>3.7999999999999999E-2</v>
      </c>
      <c r="D1599">
        <v>39</v>
      </c>
    </row>
    <row r="1600" spans="1:4" x14ac:dyDescent="0.2">
      <c r="A1600" t="s">
        <v>31</v>
      </c>
      <c r="B1600" t="s">
        <v>686</v>
      </c>
      <c r="C1600">
        <v>5.45E-2</v>
      </c>
      <c r="D1600">
        <v>1999</v>
      </c>
    </row>
    <row r="1601" spans="1:4" x14ac:dyDescent="0.2">
      <c r="A1601" t="s">
        <v>31</v>
      </c>
      <c r="B1601" t="s">
        <v>424</v>
      </c>
      <c r="C1601">
        <v>4.9000000000000002E-2</v>
      </c>
      <c r="D1601">
        <v>273</v>
      </c>
    </row>
    <row r="1602" spans="1:4" x14ac:dyDescent="0.2">
      <c r="A1602" t="s">
        <v>31</v>
      </c>
      <c r="B1602" t="s">
        <v>423</v>
      </c>
      <c r="C1602">
        <v>6.2E-2</v>
      </c>
      <c r="D1602">
        <v>553</v>
      </c>
    </row>
    <row r="1603" spans="1:4" x14ac:dyDescent="0.2">
      <c r="A1603" t="s">
        <v>31</v>
      </c>
      <c r="B1603" t="s">
        <v>688</v>
      </c>
      <c r="C1603">
        <v>4.2999999999999997E-2</v>
      </c>
      <c r="D1603">
        <v>116</v>
      </c>
    </row>
    <row r="1604" spans="1:4" x14ac:dyDescent="0.2">
      <c r="A1604" t="s">
        <v>31</v>
      </c>
      <c r="B1604" t="s">
        <v>87</v>
      </c>
      <c r="C1604">
        <v>0.04</v>
      </c>
      <c r="D1604">
        <v>339</v>
      </c>
    </row>
    <row r="1605" spans="1:4" x14ac:dyDescent="0.2">
      <c r="A1605" t="s">
        <v>31</v>
      </c>
      <c r="B1605" t="s">
        <v>400</v>
      </c>
      <c r="C1605">
        <v>7.0000000000000001E-3</v>
      </c>
      <c r="D1605">
        <v>28557</v>
      </c>
    </row>
    <row r="1606" spans="1:4" x14ac:dyDescent="0.2">
      <c r="A1606" t="s">
        <v>31</v>
      </c>
      <c r="B1606" t="s">
        <v>689</v>
      </c>
      <c r="C1606">
        <v>8.2000000000000007E-3</v>
      </c>
      <c r="D1606">
        <v>416581</v>
      </c>
    </row>
    <row r="1607" spans="1:4" x14ac:dyDescent="0.2">
      <c r="A1607" t="s">
        <v>31</v>
      </c>
      <c r="B1607" t="s">
        <v>402</v>
      </c>
      <c r="C1607">
        <v>6.4999999999999997E-3</v>
      </c>
      <c r="D1607">
        <v>33328</v>
      </c>
    </row>
    <row r="1608" spans="1:4" x14ac:dyDescent="0.2">
      <c r="A1608" t="s">
        <v>31</v>
      </c>
      <c r="B1608" t="s">
        <v>410</v>
      </c>
      <c r="C1608">
        <v>2.1100000000000001E-2</v>
      </c>
      <c r="D1608">
        <v>115374</v>
      </c>
    </row>
    <row r="1609" spans="1:4" x14ac:dyDescent="0.2">
      <c r="A1609" t="s">
        <v>31</v>
      </c>
      <c r="B1609" t="s">
        <v>399</v>
      </c>
      <c r="C1609">
        <v>8.8000000000000005E-3</v>
      </c>
      <c r="D1609">
        <v>99672</v>
      </c>
    </row>
    <row r="1610" spans="1:4" x14ac:dyDescent="0.2">
      <c r="A1610" t="s">
        <v>31</v>
      </c>
      <c r="B1610" t="s">
        <v>416</v>
      </c>
      <c r="C1610">
        <v>3.8800000000000001E-2</v>
      </c>
      <c r="D1610">
        <v>1242890</v>
      </c>
    </row>
    <row r="1611" spans="1:4" x14ac:dyDescent="0.2">
      <c r="A1611" t="s">
        <v>31</v>
      </c>
      <c r="B1611" t="s">
        <v>398</v>
      </c>
      <c r="C1611">
        <v>4.1000000000000003E-3</v>
      </c>
      <c r="D1611">
        <v>50614</v>
      </c>
    </row>
    <row r="1612" spans="1:4" x14ac:dyDescent="0.2">
      <c r="A1612" t="s">
        <v>31</v>
      </c>
      <c r="B1612" t="s">
        <v>228</v>
      </c>
      <c r="C1612">
        <v>7.7999999999999996E-3</v>
      </c>
      <c r="D1612">
        <v>11499</v>
      </c>
    </row>
    <row r="1613" spans="1:4" x14ac:dyDescent="0.2">
      <c r="A1613" t="s">
        <v>31</v>
      </c>
      <c r="B1613" t="s">
        <v>233</v>
      </c>
      <c r="C1613">
        <v>4.2099999999999999E-2</v>
      </c>
      <c r="D1613">
        <v>146714</v>
      </c>
    </row>
    <row r="1614" spans="1:4" x14ac:dyDescent="0.2">
      <c r="A1614" t="s">
        <v>31</v>
      </c>
      <c r="B1614" t="s">
        <v>412</v>
      </c>
      <c r="C1614">
        <v>3.2000000000000002E-3</v>
      </c>
      <c r="D1614">
        <v>24582</v>
      </c>
    </row>
    <row r="1615" spans="1:4" x14ac:dyDescent="0.2">
      <c r="A1615" t="s">
        <v>31</v>
      </c>
      <c r="B1615" t="s">
        <v>411</v>
      </c>
      <c r="C1615">
        <v>1.3899999999999999E-2</v>
      </c>
      <c r="D1615">
        <v>77584</v>
      </c>
    </row>
    <row r="1616" spans="1:4" x14ac:dyDescent="0.2">
      <c r="A1616" t="s">
        <v>31</v>
      </c>
      <c r="B1616" t="s">
        <v>408</v>
      </c>
      <c r="C1616">
        <v>5.7599999999999998E-2</v>
      </c>
      <c r="D1616">
        <v>261235</v>
      </c>
    </row>
    <row r="1617" spans="1:4" x14ac:dyDescent="0.2">
      <c r="A1617" t="s">
        <v>31</v>
      </c>
      <c r="B1617" t="s">
        <v>409</v>
      </c>
      <c r="C1617">
        <v>2.07E-2</v>
      </c>
      <c r="D1617">
        <v>70890</v>
      </c>
    </row>
    <row r="1618" spans="1:4" x14ac:dyDescent="0.2">
      <c r="A1618" t="s">
        <v>31</v>
      </c>
      <c r="B1618" t="s">
        <v>405</v>
      </c>
      <c r="C1618">
        <v>2.01E-2</v>
      </c>
      <c r="D1618">
        <v>185391</v>
      </c>
    </row>
    <row r="1619" spans="1:4" x14ac:dyDescent="0.2">
      <c r="A1619" t="s">
        <v>31</v>
      </c>
      <c r="B1619" t="s">
        <v>403</v>
      </c>
      <c r="C1619">
        <v>1.41E-2</v>
      </c>
      <c r="D1619">
        <v>27978</v>
      </c>
    </row>
    <row r="1620" spans="1:4" x14ac:dyDescent="0.2">
      <c r="A1620" t="s">
        <v>31</v>
      </c>
      <c r="B1620" t="s">
        <v>229</v>
      </c>
      <c r="C1620">
        <v>3.0999999999999999E-3</v>
      </c>
      <c r="D1620">
        <v>43540</v>
      </c>
    </row>
    <row r="1621" spans="1:4" x14ac:dyDescent="0.2">
      <c r="A1621" t="s">
        <v>31</v>
      </c>
      <c r="B1621" t="s">
        <v>227</v>
      </c>
      <c r="C1621">
        <v>3.9E-2</v>
      </c>
      <c r="D1621">
        <v>141</v>
      </c>
    </row>
    <row r="1622" spans="1:4" x14ac:dyDescent="0.2">
      <c r="A1622" t="s">
        <v>31</v>
      </c>
      <c r="B1622" t="s">
        <v>231</v>
      </c>
      <c r="C1622">
        <v>2.4799999999999999E-2</v>
      </c>
      <c r="D1622">
        <v>222</v>
      </c>
    </row>
    <row r="1623" spans="1:4" x14ac:dyDescent="0.2">
      <c r="A1623" t="s">
        <v>31</v>
      </c>
      <c r="B1623" t="s">
        <v>86</v>
      </c>
      <c r="C1623">
        <v>2.3E-2</v>
      </c>
      <c r="D1623">
        <v>496</v>
      </c>
    </row>
    <row r="1624" spans="1:4" x14ac:dyDescent="0.2">
      <c r="A1624" t="s">
        <v>31</v>
      </c>
      <c r="B1624" t="s">
        <v>84</v>
      </c>
      <c r="C1624">
        <v>0.03</v>
      </c>
      <c r="D1624">
        <v>220</v>
      </c>
    </row>
    <row r="1625" spans="1:4" x14ac:dyDescent="0.2">
      <c r="A1625" t="s">
        <v>31</v>
      </c>
      <c r="B1625" t="s">
        <v>226</v>
      </c>
      <c r="C1625">
        <v>7.3999999999999996E-2</v>
      </c>
      <c r="D1625">
        <v>194</v>
      </c>
    </row>
    <row r="1626" spans="1:4" x14ac:dyDescent="0.2">
      <c r="A1626" t="s">
        <v>31</v>
      </c>
      <c r="B1626" t="s">
        <v>252</v>
      </c>
      <c r="C1626">
        <v>8.9999999999999993E-3</v>
      </c>
      <c r="D1626">
        <v>112</v>
      </c>
    </row>
    <row r="1627" spans="1:4" x14ac:dyDescent="0.2">
      <c r="A1627" t="s">
        <v>31</v>
      </c>
      <c r="B1627" t="s">
        <v>421</v>
      </c>
      <c r="C1627">
        <v>0.12</v>
      </c>
      <c r="D1627">
        <v>279</v>
      </c>
    </row>
    <row r="1628" spans="1:4" x14ac:dyDescent="0.2">
      <c r="A1628" t="s">
        <v>32</v>
      </c>
      <c r="B1628" t="s">
        <v>684</v>
      </c>
      <c r="C1628">
        <v>9.5999999999999992E-3</v>
      </c>
      <c r="D1628">
        <v>2411</v>
      </c>
    </row>
    <row r="1629" spans="1:4" x14ac:dyDescent="0.2">
      <c r="A1629" t="s">
        <v>32</v>
      </c>
      <c r="B1629" t="s">
        <v>675</v>
      </c>
      <c r="C1629">
        <v>1.2999999999999999E-2</v>
      </c>
      <c r="D1629">
        <v>193</v>
      </c>
    </row>
    <row r="1630" spans="1:4" x14ac:dyDescent="0.2">
      <c r="A1630" t="s">
        <v>32</v>
      </c>
      <c r="B1630" t="s">
        <v>189</v>
      </c>
      <c r="C1630">
        <v>7.0000000000000001E-3</v>
      </c>
      <c r="D1630">
        <v>187</v>
      </c>
    </row>
    <row r="1631" spans="1:4" x14ac:dyDescent="0.2">
      <c r="A1631" t="s">
        <v>32</v>
      </c>
      <c r="B1631" t="s">
        <v>685</v>
      </c>
      <c r="C1631">
        <v>5.8000000000000003E-2</v>
      </c>
      <c r="D1631">
        <v>1772</v>
      </c>
    </row>
    <row r="1632" spans="1:4" x14ac:dyDescent="0.2">
      <c r="A1632" t="s">
        <v>32</v>
      </c>
      <c r="B1632" t="s">
        <v>687</v>
      </c>
      <c r="C1632">
        <v>1.9E-3</v>
      </c>
      <c r="D1632">
        <v>1070</v>
      </c>
    </row>
    <row r="1633" spans="1:4" x14ac:dyDescent="0.2">
      <c r="A1633" t="s">
        <v>32</v>
      </c>
      <c r="B1633" t="s">
        <v>676</v>
      </c>
      <c r="C1633">
        <v>2E-3</v>
      </c>
      <c r="D1633">
        <v>268</v>
      </c>
    </row>
    <row r="1634" spans="1:4" x14ac:dyDescent="0.2">
      <c r="A1634" t="s">
        <v>32</v>
      </c>
      <c r="B1634" t="s">
        <v>420</v>
      </c>
      <c r="C1634">
        <v>3.0000000000000001E-3</v>
      </c>
      <c r="D1634">
        <v>194</v>
      </c>
    </row>
    <row r="1635" spans="1:4" x14ac:dyDescent="0.2">
      <c r="A1635" t="s">
        <v>32</v>
      </c>
      <c r="B1635" t="s">
        <v>418</v>
      </c>
      <c r="C1635">
        <v>1.2E-2</v>
      </c>
      <c r="D1635">
        <v>177</v>
      </c>
    </row>
    <row r="1636" spans="1:4" x14ac:dyDescent="0.2">
      <c r="A1636" t="s">
        <v>32</v>
      </c>
      <c r="B1636" t="s">
        <v>401</v>
      </c>
      <c r="C1636">
        <v>1.2E-2</v>
      </c>
      <c r="D1636">
        <v>261</v>
      </c>
    </row>
    <row r="1637" spans="1:4" x14ac:dyDescent="0.2">
      <c r="A1637" t="s">
        <v>32</v>
      </c>
      <c r="B1637" t="s">
        <v>407</v>
      </c>
      <c r="C1637">
        <v>2.5000000000000001E-2</v>
      </c>
      <c r="D1637">
        <v>100</v>
      </c>
    </row>
    <row r="1638" spans="1:4" x14ac:dyDescent="0.2">
      <c r="A1638" t="s">
        <v>32</v>
      </c>
      <c r="B1638" t="s">
        <v>415</v>
      </c>
      <c r="C1638">
        <v>7.0000000000000001E-3</v>
      </c>
      <c r="D1638">
        <v>3830</v>
      </c>
    </row>
    <row r="1639" spans="1:4" x14ac:dyDescent="0.2">
      <c r="A1639" t="s">
        <v>32</v>
      </c>
      <c r="B1639" t="s">
        <v>406</v>
      </c>
      <c r="C1639">
        <v>1.7999999999999999E-2</v>
      </c>
      <c r="D1639">
        <v>1058</v>
      </c>
    </row>
    <row r="1640" spans="1:4" x14ac:dyDescent="0.2">
      <c r="A1640" t="s">
        <v>32</v>
      </c>
      <c r="B1640" t="s">
        <v>419</v>
      </c>
      <c r="C1640">
        <v>6.0000000000000001E-3</v>
      </c>
      <c r="D1640">
        <v>558</v>
      </c>
    </row>
    <row r="1641" spans="1:4" x14ac:dyDescent="0.2">
      <c r="A1641" t="s">
        <v>32</v>
      </c>
      <c r="B1641" t="s">
        <v>686</v>
      </c>
      <c r="C1641">
        <v>1.9300000000000001E-2</v>
      </c>
      <c r="D1641">
        <v>1999</v>
      </c>
    </row>
    <row r="1642" spans="1:4" x14ac:dyDescent="0.2">
      <c r="A1642" t="s">
        <v>32</v>
      </c>
      <c r="B1642" t="s">
        <v>688</v>
      </c>
      <c r="C1642">
        <v>0.03</v>
      </c>
      <c r="D1642">
        <v>116</v>
      </c>
    </row>
    <row r="1643" spans="1:4" x14ac:dyDescent="0.2">
      <c r="A1643" t="s">
        <v>32</v>
      </c>
      <c r="B1643" t="s">
        <v>87</v>
      </c>
      <c r="C1643">
        <v>7.0000000000000001E-3</v>
      </c>
      <c r="D1643">
        <v>339</v>
      </c>
    </row>
    <row r="1644" spans="1:4" x14ac:dyDescent="0.2">
      <c r="A1644" t="s">
        <v>32</v>
      </c>
      <c r="B1644" t="s">
        <v>400</v>
      </c>
      <c r="C1644">
        <v>1.9699999999999999E-2</v>
      </c>
      <c r="D1644">
        <v>28557</v>
      </c>
    </row>
    <row r="1645" spans="1:4" x14ac:dyDescent="0.2">
      <c r="A1645" t="s">
        <v>32</v>
      </c>
      <c r="B1645" t="s">
        <v>689</v>
      </c>
      <c r="C1645">
        <v>1.5299999999999999E-2</v>
      </c>
      <c r="D1645">
        <v>416581</v>
      </c>
    </row>
    <row r="1646" spans="1:4" x14ac:dyDescent="0.2">
      <c r="A1646" t="s">
        <v>32</v>
      </c>
      <c r="B1646" t="s">
        <v>402</v>
      </c>
      <c r="C1646">
        <v>1.6899999999999998E-2</v>
      </c>
      <c r="D1646">
        <v>33328</v>
      </c>
    </row>
    <row r="1647" spans="1:4" x14ac:dyDescent="0.2">
      <c r="A1647" t="s">
        <v>32</v>
      </c>
      <c r="B1647" t="s">
        <v>410</v>
      </c>
      <c r="C1647">
        <v>3.5299999999999998E-2</v>
      </c>
      <c r="D1647">
        <v>115374</v>
      </c>
    </row>
    <row r="1648" spans="1:4" x14ac:dyDescent="0.2">
      <c r="A1648" t="s">
        <v>32</v>
      </c>
      <c r="B1648" t="s">
        <v>399</v>
      </c>
      <c r="C1648">
        <v>6.1199999999999997E-2</v>
      </c>
      <c r="D1648">
        <v>99672</v>
      </c>
    </row>
    <row r="1649" spans="1:4" x14ac:dyDescent="0.2">
      <c r="A1649" t="s">
        <v>32</v>
      </c>
      <c r="B1649" t="s">
        <v>416</v>
      </c>
      <c r="C1649">
        <v>6.7000000000000002E-3</v>
      </c>
      <c r="D1649">
        <v>1242890</v>
      </c>
    </row>
    <row r="1650" spans="1:4" x14ac:dyDescent="0.2">
      <c r="A1650" t="s">
        <v>32</v>
      </c>
      <c r="B1650" t="s">
        <v>398</v>
      </c>
      <c r="C1650">
        <v>8.9300000000000004E-2</v>
      </c>
      <c r="D1650">
        <v>50614</v>
      </c>
    </row>
    <row r="1651" spans="1:4" x14ac:dyDescent="0.2">
      <c r="A1651" t="s">
        <v>32</v>
      </c>
      <c r="B1651" t="s">
        <v>228</v>
      </c>
      <c r="C1651">
        <v>4.7E-2</v>
      </c>
      <c r="D1651">
        <v>11499</v>
      </c>
    </row>
    <row r="1652" spans="1:4" x14ac:dyDescent="0.2">
      <c r="A1652" t="s">
        <v>32</v>
      </c>
      <c r="B1652" t="s">
        <v>233</v>
      </c>
      <c r="C1652">
        <v>2.4299999999999999E-2</v>
      </c>
      <c r="D1652">
        <v>146714</v>
      </c>
    </row>
    <row r="1653" spans="1:4" x14ac:dyDescent="0.2">
      <c r="A1653" t="s">
        <v>32</v>
      </c>
      <c r="B1653" t="s">
        <v>412</v>
      </c>
      <c r="C1653">
        <v>0.1472</v>
      </c>
      <c r="D1653">
        <v>24582</v>
      </c>
    </row>
    <row r="1654" spans="1:4" x14ac:dyDescent="0.2">
      <c r="A1654" t="s">
        <v>32</v>
      </c>
      <c r="B1654" t="s">
        <v>411</v>
      </c>
      <c r="C1654">
        <v>8.9399999999999993E-2</v>
      </c>
      <c r="D1654">
        <v>77584</v>
      </c>
    </row>
    <row r="1655" spans="1:4" x14ac:dyDescent="0.2">
      <c r="A1655" t="s">
        <v>32</v>
      </c>
      <c r="B1655" t="s">
        <v>408</v>
      </c>
      <c r="C1655">
        <v>2.2200000000000001E-2</v>
      </c>
      <c r="D1655">
        <v>261235</v>
      </c>
    </row>
    <row r="1656" spans="1:4" x14ac:dyDescent="0.2">
      <c r="A1656" t="s">
        <v>32</v>
      </c>
      <c r="B1656" t="s">
        <v>409</v>
      </c>
      <c r="C1656">
        <v>1.67E-2</v>
      </c>
      <c r="D1656">
        <v>70890</v>
      </c>
    </row>
    <row r="1657" spans="1:4" x14ac:dyDescent="0.2">
      <c r="A1657" t="s">
        <v>32</v>
      </c>
      <c r="B1657" t="s">
        <v>405</v>
      </c>
      <c r="C1657">
        <v>7.4999999999999997E-3</v>
      </c>
      <c r="D1657">
        <v>185391</v>
      </c>
    </row>
    <row r="1658" spans="1:4" x14ac:dyDescent="0.2">
      <c r="A1658" t="s">
        <v>32</v>
      </c>
      <c r="B1658" t="s">
        <v>403</v>
      </c>
      <c r="C1658">
        <v>2.1100000000000001E-2</v>
      </c>
      <c r="D1658">
        <v>27978</v>
      </c>
    </row>
    <row r="1659" spans="1:4" x14ac:dyDescent="0.2">
      <c r="A1659" t="s">
        <v>32</v>
      </c>
      <c r="B1659" t="s">
        <v>229</v>
      </c>
      <c r="C1659">
        <v>4.8500000000000001E-2</v>
      </c>
      <c r="D1659">
        <v>43540</v>
      </c>
    </row>
    <row r="1660" spans="1:4" x14ac:dyDescent="0.2">
      <c r="A1660" t="s">
        <v>32</v>
      </c>
      <c r="B1660" t="s">
        <v>227</v>
      </c>
      <c r="C1660">
        <v>1.0999999999999999E-2</v>
      </c>
      <c r="D1660">
        <v>141</v>
      </c>
    </row>
    <row r="1661" spans="1:4" x14ac:dyDescent="0.2">
      <c r="A1661" t="s">
        <v>32</v>
      </c>
      <c r="B1661" t="s">
        <v>90</v>
      </c>
      <c r="C1661">
        <v>9.0999999999999998E-2</v>
      </c>
      <c r="D1661">
        <v>105</v>
      </c>
    </row>
    <row r="1662" spans="1:4" x14ac:dyDescent="0.2">
      <c r="A1662" t="s">
        <v>32</v>
      </c>
      <c r="B1662" t="s">
        <v>231</v>
      </c>
      <c r="C1662">
        <v>2.3E-3</v>
      </c>
      <c r="D1662">
        <v>222</v>
      </c>
    </row>
    <row r="1663" spans="1:4" x14ac:dyDescent="0.2">
      <c r="A1663" t="s">
        <v>32</v>
      </c>
      <c r="B1663" t="s">
        <v>86</v>
      </c>
      <c r="C1663">
        <v>2.8000000000000001E-2</v>
      </c>
      <c r="D1663">
        <v>496</v>
      </c>
    </row>
    <row r="1664" spans="1:4" x14ac:dyDescent="0.2">
      <c r="A1664" t="s">
        <v>32</v>
      </c>
      <c r="B1664" t="s">
        <v>84</v>
      </c>
      <c r="C1664">
        <v>8.9999999999999993E-3</v>
      </c>
      <c r="D1664">
        <v>220</v>
      </c>
    </row>
    <row r="1665" spans="1:4" x14ac:dyDescent="0.2">
      <c r="A1665" t="s">
        <v>32</v>
      </c>
      <c r="B1665" t="s">
        <v>226</v>
      </c>
      <c r="C1665">
        <v>5.0000000000000001E-3</v>
      </c>
      <c r="D1665">
        <v>194</v>
      </c>
    </row>
    <row r="1666" spans="1:4" x14ac:dyDescent="0.2">
      <c r="A1666" t="s">
        <v>32</v>
      </c>
      <c r="B1666" t="s">
        <v>252</v>
      </c>
      <c r="C1666">
        <v>1.7999999999999999E-2</v>
      </c>
      <c r="D1666">
        <v>112</v>
      </c>
    </row>
    <row r="1667" spans="1:4" x14ac:dyDescent="0.2">
      <c r="A1667" t="s">
        <v>32</v>
      </c>
      <c r="B1667" t="s">
        <v>690</v>
      </c>
      <c r="C1667">
        <v>7.0000000000000001E-3</v>
      </c>
      <c r="D1667">
        <v>564</v>
      </c>
    </row>
    <row r="1668" spans="1:4" x14ac:dyDescent="0.2">
      <c r="A1668" t="s">
        <v>32</v>
      </c>
      <c r="B1668" t="s">
        <v>424</v>
      </c>
      <c r="C1668">
        <v>1.2999999999999999E-2</v>
      </c>
      <c r="D1668">
        <v>273</v>
      </c>
    </row>
    <row r="1669" spans="1:4" x14ac:dyDescent="0.2">
      <c r="A1669" t="s">
        <v>32</v>
      </c>
      <c r="B1669" t="s">
        <v>423</v>
      </c>
      <c r="C1669">
        <v>1.9E-2</v>
      </c>
      <c r="D1669">
        <v>553</v>
      </c>
    </row>
    <row r="1670" spans="1:4" x14ac:dyDescent="0.2">
      <c r="A1670" t="s">
        <v>32</v>
      </c>
      <c r="B1670" t="s">
        <v>421</v>
      </c>
      <c r="C1670">
        <v>5.0000000000000001E-3</v>
      </c>
      <c r="D1670">
        <v>279</v>
      </c>
    </row>
    <row r="1671" spans="1:4" x14ac:dyDescent="0.2">
      <c r="A1671" t="s">
        <v>463</v>
      </c>
      <c r="B1671" t="s">
        <v>684</v>
      </c>
      <c r="C1671">
        <v>5.9999999999999995E-4</v>
      </c>
      <c r="D1671">
        <v>2411</v>
      </c>
    </row>
    <row r="1672" spans="1:4" x14ac:dyDescent="0.2">
      <c r="A1672" t="s">
        <v>463</v>
      </c>
      <c r="B1672" t="s">
        <v>685</v>
      </c>
      <c r="C1672">
        <v>2.06E-2</v>
      </c>
      <c r="D1672">
        <v>1772</v>
      </c>
    </row>
    <row r="1673" spans="1:4" x14ac:dyDescent="0.2">
      <c r="A1673" t="s">
        <v>463</v>
      </c>
      <c r="B1673" t="s">
        <v>687</v>
      </c>
      <c r="C1673">
        <v>1E-3</v>
      </c>
      <c r="D1673">
        <v>1070</v>
      </c>
    </row>
    <row r="1674" spans="1:4" x14ac:dyDescent="0.2">
      <c r="A1674" t="s">
        <v>463</v>
      </c>
      <c r="B1674" t="s">
        <v>190</v>
      </c>
      <c r="C1674">
        <v>1.4E-2</v>
      </c>
      <c r="D1674">
        <v>307</v>
      </c>
    </row>
    <row r="1675" spans="1:4" x14ac:dyDescent="0.2">
      <c r="A1675" t="s">
        <v>463</v>
      </c>
      <c r="B1675" t="s">
        <v>407</v>
      </c>
      <c r="C1675">
        <v>4.5999999999999999E-2</v>
      </c>
      <c r="D1675">
        <v>100</v>
      </c>
    </row>
    <row r="1676" spans="1:4" x14ac:dyDescent="0.2">
      <c r="A1676" t="s">
        <v>463</v>
      </c>
      <c r="B1676" t="s">
        <v>415</v>
      </c>
      <c r="C1676">
        <v>1E-3</v>
      </c>
      <c r="D1676">
        <v>3830</v>
      </c>
    </row>
    <row r="1677" spans="1:4" x14ac:dyDescent="0.2">
      <c r="A1677" t="s">
        <v>463</v>
      </c>
      <c r="B1677" t="s">
        <v>406</v>
      </c>
      <c r="C1677">
        <v>2E-3</v>
      </c>
      <c r="D1677">
        <v>1058</v>
      </c>
    </row>
    <row r="1678" spans="1:4" x14ac:dyDescent="0.2">
      <c r="A1678" t="s">
        <v>463</v>
      </c>
      <c r="B1678" t="s">
        <v>419</v>
      </c>
      <c r="C1678">
        <v>1E-3</v>
      </c>
      <c r="D1678">
        <v>558</v>
      </c>
    </row>
    <row r="1679" spans="1:4" x14ac:dyDescent="0.2">
      <c r="A1679" t="s">
        <v>463</v>
      </c>
      <c r="B1679" t="s">
        <v>686</v>
      </c>
      <c r="C1679">
        <v>2E-3</v>
      </c>
      <c r="D1679">
        <v>1999</v>
      </c>
    </row>
    <row r="1680" spans="1:4" x14ac:dyDescent="0.2">
      <c r="A1680" t="s">
        <v>463</v>
      </c>
      <c r="B1680" t="s">
        <v>400</v>
      </c>
      <c r="C1680">
        <v>5.9999999999999995E-4</v>
      </c>
      <c r="D1680">
        <v>28557</v>
      </c>
    </row>
    <row r="1681" spans="1:4" x14ac:dyDescent="0.2">
      <c r="A1681" t="s">
        <v>463</v>
      </c>
      <c r="B1681" t="s">
        <v>689</v>
      </c>
      <c r="C1681">
        <v>2.0000000000000001E-4</v>
      </c>
      <c r="D1681">
        <v>416581</v>
      </c>
    </row>
    <row r="1682" spans="1:4" x14ac:dyDescent="0.2">
      <c r="A1682" t="s">
        <v>463</v>
      </c>
      <c r="B1682" t="s">
        <v>402</v>
      </c>
      <c r="C1682">
        <v>5.0000000000000001E-4</v>
      </c>
      <c r="D1682">
        <v>33328</v>
      </c>
    </row>
    <row r="1683" spans="1:4" x14ac:dyDescent="0.2">
      <c r="A1683" t="s">
        <v>463</v>
      </c>
      <c r="B1683" t="s">
        <v>410</v>
      </c>
      <c r="C1683">
        <v>1.5E-3</v>
      </c>
      <c r="D1683">
        <v>115374</v>
      </c>
    </row>
    <row r="1684" spans="1:4" x14ac:dyDescent="0.2">
      <c r="A1684" t="s">
        <v>463</v>
      </c>
      <c r="B1684" t="s">
        <v>399</v>
      </c>
      <c r="C1684">
        <v>2.4799999999999999E-2</v>
      </c>
      <c r="D1684">
        <v>99672</v>
      </c>
    </row>
    <row r="1685" spans="1:4" x14ac:dyDescent="0.2">
      <c r="A1685" t="s">
        <v>463</v>
      </c>
      <c r="B1685" t="s">
        <v>416</v>
      </c>
      <c r="C1685">
        <v>4.0000000000000002E-4</v>
      </c>
      <c r="D1685">
        <v>1242890</v>
      </c>
    </row>
    <row r="1686" spans="1:4" x14ac:dyDescent="0.2">
      <c r="A1686" t="s">
        <v>463</v>
      </c>
      <c r="B1686" t="s">
        <v>398</v>
      </c>
      <c r="C1686">
        <v>5.7999999999999996E-3</v>
      </c>
      <c r="D1686">
        <v>50614</v>
      </c>
    </row>
    <row r="1687" spans="1:4" x14ac:dyDescent="0.2">
      <c r="A1687" t="s">
        <v>463</v>
      </c>
      <c r="B1687" t="s">
        <v>228</v>
      </c>
      <c r="C1687">
        <v>8.9999999999999998E-4</v>
      </c>
      <c r="D1687">
        <v>11499</v>
      </c>
    </row>
    <row r="1688" spans="1:4" x14ac:dyDescent="0.2">
      <c r="A1688" t="s">
        <v>463</v>
      </c>
      <c r="B1688" t="s">
        <v>233</v>
      </c>
      <c r="C1688">
        <v>1.2999999999999999E-3</v>
      </c>
      <c r="D1688">
        <v>146714</v>
      </c>
    </row>
    <row r="1689" spans="1:4" x14ac:dyDescent="0.2">
      <c r="A1689" t="s">
        <v>463</v>
      </c>
      <c r="B1689" t="s">
        <v>412</v>
      </c>
      <c r="C1689">
        <v>2.4799999999999999E-2</v>
      </c>
      <c r="D1689">
        <v>24582</v>
      </c>
    </row>
    <row r="1690" spans="1:4" x14ac:dyDescent="0.2">
      <c r="A1690" t="s">
        <v>463</v>
      </c>
      <c r="B1690" t="s">
        <v>411</v>
      </c>
      <c r="C1690">
        <v>4.1700000000000001E-2</v>
      </c>
      <c r="D1690">
        <v>77584</v>
      </c>
    </row>
    <row r="1691" spans="1:4" x14ac:dyDescent="0.2">
      <c r="A1691" t="s">
        <v>463</v>
      </c>
      <c r="B1691" t="s">
        <v>408</v>
      </c>
      <c r="C1691">
        <v>8.9999999999999998E-4</v>
      </c>
      <c r="D1691">
        <v>261235</v>
      </c>
    </row>
    <row r="1692" spans="1:4" x14ac:dyDescent="0.2">
      <c r="A1692" t="s">
        <v>463</v>
      </c>
      <c r="B1692" t="s">
        <v>409</v>
      </c>
      <c r="C1692">
        <v>1.1000000000000001E-3</v>
      </c>
      <c r="D1692">
        <v>70890</v>
      </c>
    </row>
    <row r="1693" spans="1:4" x14ac:dyDescent="0.2">
      <c r="A1693" t="s">
        <v>463</v>
      </c>
      <c r="B1693" t="s">
        <v>405</v>
      </c>
      <c r="C1693">
        <v>1.5E-3</v>
      </c>
      <c r="D1693">
        <v>185391</v>
      </c>
    </row>
    <row r="1694" spans="1:4" x14ac:dyDescent="0.2">
      <c r="A1694" t="s">
        <v>463</v>
      </c>
      <c r="B1694" t="s">
        <v>403</v>
      </c>
      <c r="C1694">
        <v>5.7000000000000002E-3</v>
      </c>
      <c r="D1694">
        <v>27978</v>
      </c>
    </row>
    <row r="1695" spans="1:4" x14ac:dyDescent="0.2">
      <c r="A1695" t="s">
        <v>463</v>
      </c>
      <c r="B1695" t="s">
        <v>229</v>
      </c>
      <c r="C1695">
        <v>7.3000000000000001E-3</v>
      </c>
      <c r="D1695">
        <v>43540</v>
      </c>
    </row>
    <row r="1696" spans="1:4" x14ac:dyDescent="0.2">
      <c r="A1696" t="s">
        <v>463</v>
      </c>
      <c r="B1696" t="s">
        <v>227</v>
      </c>
      <c r="C1696">
        <v>4.0000000000000001E-3</v>
      </c>
      <c r="D1696">
        <v>141</v>
      </c>
    </row>
    <row r="1697" spans="1:4" x14ac:dyDescent="0.2">
      <c r="A1697" t="s">
        <v>463</v>
      </c>
      <c r="B1697" t="s">
        <v>231</v>
      </c>
      <c r="C1697">
        <v>2.3E-3</v>
      </c>
      <c r="D1697">
        <v>222</v>
      </c>
    </row>
    <row r="1698" spans="1:4" x14ac:dyDescent="0.2">
      <c r="A1698" t="s">
        <v>463</v>
      </c>
      <c r="B1698" t="s">
        <v>86</v>
      </c>
      <c r="C1698">
        <v>5.0000000000000001E-3</v>
      </c>
      <c r="D1698">
        <v>496</v>
      </c>
    </row>
    <row r="1699" spans="1:4" x14ac:dyDescent="0.2">
      <c r="A1699" t="s">
        <v>463</v>
      </c>
      <c r="B1699" t="s">
        <v>226</v>
      </c>
      <c r="C1699">
        <v>2E-3</v>
      </c>
      <c r="D1699">
        <v>194</v>
      </c>
    </row>
    <row r="1700" spans="1:4" x14ac:dyDescent="0.2">
      <c r="A1700" t="s">
        <v>463</v>
      </c>
      <c r="B1700" t="s">
        <v>424</v>
      </c>
      <c r="C1700">
        <v>2E-3</v>
      </c>
      <c r="D1700">
        <v>273</v>
      </c>
    </row>
    <row r="1701" spans="1:4" x14ac:dyDescent="0.2">
      <c r="A1701" t="s">
        <v>463</v>
      </c>
      <c r="B1701" t="s">
        <v>423</v>
      </c>
      <c r="C1701">
        <v>2E-3</v>
      </c>
      <c r="D1701">
        <v>553</v>
      </c>
    </row>
    <row r="1702" spans="1:4" x14ac:dyDescent="0.2">
      <c r="A1702" t="s">
        <v>463</v>
      </c>
      <c r="B1702" t="s">
        <v>421</v>
      </c>
      <c r="C1702">
        <v>0.05</v>
      </c>
      <c r="D1702">
        <v>279</v>
      </c>
    </row>
    <row r="1703" spans="1:4" x14ac:dyDescent="0.2">
      <c r="A1703" t="s">
        <v>463</v>
      </c>
      <c r="B1703" t="s">
        <v>124</v>
      </c>
      <c r="C1703">
        <v>1E-4</v>
      </c>
      <c r="D1703">
        <v>4889</v>
      </c>
    </row>
    <row r="1704" spans="1:4" x14ac:dyDescent="0.2">
      <c r="A1704" t="s">
        <v>33</v>
      </c>
      <c r="B1704" t="s">
        <v>684</v>
      </c>
      <c r="C1704">
        <v>4.0000000000000001E-3</v>
      </c>
      <c r="D1704">
        <v>2411</v>
      </c>
    </row>
    <row r="1705" spans="1:4" x14ac:dyDescent="0.2">
      <c r="A1705" t="s">
        <v>33</v>
      </c>
      <c r="B1705" t="s">
        <v>675</v>
      </c>
      <c r="C1705">
        <v>5.0000000000000001E-3</v>
      </c>
      <c r="D1705">
        <v>193</v>
      </c>
    </row>
    <row r="1706" spans="1:4" x14ac:dyDescent="0.2">
      <c r="A1706" t="s">
        <v>33</v>
      </c>
      <c r="B1706" t="s">
        <v>685</v>
      </c>
      <c r="C1706">
        <v>1.4E-3</v>
      </c>
      <c r="D1706">
        <v>1772</v>
      </c>
    </row>
    <row r="1707" spans="1:4" x14ac:dyDescent="0.2">
      <c r="A1707" t="s">
        <v>33</v>
      </c>
      <c r="B1707" t="s">
        <v>687</v>
      </c>
      <c r="C1707">
        <v>1.54E-2</v>
      </c>
      <c r="D1707">
        <v>1070</v>
      </c>
    </row>
    <row r="1708" spans="1:4" x14ac:dyDescent="0.2">
      <c r="A1708" t="s">
        <v>33</v>
      </c>
      <c r="B1708" t="s">
        <v>676</v>
      </c>
      <c r="C1708">
        <v>1.7000000000000001E-2</v>
      </c>
      <c r="D1708">
        <v>268</v>
      </c>
    </row>
    <row r="1709" spans="1:4" x14ac:dyDescent="0.2">
      <c r="A1709" t="s">
        <v>33</v>
      </c>
      <c r="B1709" t="s">
        <v>190</v>
      </c>
      <c r="C1709">
        <v>3.0000000000000001E-3</v>
      </c>
      <c r="D1709">
        <v>307</v>
      </c>
    </row>
    <row r="1710" spans="1:4" x14ac:dyDescent="0.2">
      <c r="A1710" t="s">
        <v>33</v>
      </c>
      <c r="B1710" t="s">
        <v>420</v>
      </c>
      <c r="C1710">
        <v>1.2999999999999999E-2</v>
      </c>
      <c r="D1710">
        <v>194</v>
      </c>
    </row>
    <row r="1711" spans="1:4" x14ac:dyDescent="0.2">
      <c r="A1711" t="s">
        <v>33</v>
      </c>
      <c r="B1711" t="s">
        <v>418</v>
      </c>
      <c r="C1711">
        <v>8.9999999999999993E-3</v>
      </c>
      <c r="D1711">
        <v>177</v>
      </c>
    </row>
    <row r="1712" spans="1:4" x14ac:dyDescent="0.2">
      <c r="A1712" t="s">
        <v>33</v>
      </c>
      <c r="B1712" t="s">
        <v>401</v>
      </c>
      <c r="C1712">
        <v>6.0000000000000001E-3</v>
      </c>
      <c r="D1712">
        <v>261</v>
      </c>
    </row>
    <row r="1713" spans="1:4" x14ac:dyDescent="0.2">
      <c r="A1713" t="s">
        <v>33</v>
      </c>
      <c r="B1713" t="s">
        <v>415</v>
      </c>
      <c r="C1713">
        <v>1.2E-2</v>
      </c>
      <c r="D1713">
        <v>3830</v>
      </c>
    </row>
    <row r="1714" spans="1:4" x14ac:dyDescent="0.2">
      <c r="A1714" t="s">
        <v>33</v>
      </c>
      <c r="B1714" t="s">
        <v>406</v>
      </c>
      <c r="C1714">
        <v>8.1000000000000003E-2</v>
      </c>
      <c r="D1714">
        <v>1058</v>
      </c>
    </row>
    <row r="1715" spans="1:4" x14ac:dyDescent="0.2">
      <c r="A1715" t="s">
        <v>33</v>
      </c>
      <c r="B1715" t="s">
        <v>419</v>
      </c>
      <c r="C1715">
        <v>0.01</v>
      </c>
      <c r="D1715">
        <v>558</v>
      </c>
    </row>
    <row r="1716" spans="1:4" x14ac:dyDescent="0.2">
      <c r="A1716" t="s">
        <v>33</v>
      </c>
      <c r="B1716" t="s">
        <v>686</v>
      </c>
      <c r="C1716">
        <v>6.4299999999999996E-2</v>
      </c>
      <c r="D1716">
        <v>1999</v>
      </c>
    </row>
    <row r="1717" spans="1:4" x14ac:dyDescent="0.2">
      <c r="A1717" t="s">
        <v>33</v>
      </c>
      <c r="B1717" t="s">
        <v>688</v>
      </c>
      <c r="C1717">
        <v>5.6000000000000001E-2</v>
      </c>
      <c r="D1717">
        <v>116</v>
      </c>
    </row>
    <row r="1718" spans="1:4" x14ac:dyDescent="0.2">
      <c r="A1718" t="s">
        <v>33</v>
      </c>
      <c r="B1718" t="s">
        <v>87</v>
      </c>
      <c r="C1718">
        <v>8.9999999999999993E-3</v>
      </c>
      <c r="D1718">
        <v>339</v>
      </c>
    </row>
    <row r="1719" spans="1:4" x14ac:dyDescent="0.2">
      <c r="A1719" t="s">
        <v>33</v>
      </c>
      <c r="B1719" t="s">
        <v>400</v>
      </c>
      <c r="C1719">
        <v>2.3999999999999998E-3</v>
      </c>
      <c r="D1719">
        <v>28557</v>
      </c>
    </row>
    <row r="1720" spans="1:4" x14ac:dyDescent="0.2">
      <c r="A1720" t="s">
        <v>33</v>
      </c>
      <c r="B1720" t="s">
        <v>689</v>
      </c>
      <c r="C1720">
        <v>3.8999999999999998E-3</v>
      </c>
      <c r="D1720">
        <v>416581</v>
      </c>
    </row>
    <row r="1721" spans="1:4" x14ac:dyDescent="0.2">
      <c r="A1721" t="s">
        <v>33</v>
      </c>
      <c r="B1721" t="s">
        <v>402</v>
      </c>
      <c r="C1721">
        <v>2.8999999999999998E-3</v>
      </c>
      <c r="D1721">
        <v>33328</v>
      </c>
    </row>
    <row r="1722" spans="1:4" x14ac:dyDescent="0.2">
      <c r="A1722" t="s">
        <v>33</v>
      </c>
      <c r="B1722" t="s">
        <v>410</v>
      </c>
      <c r="C1722">
        <v>2.24E-2</v>
      </c>
      <c r="D1722">
        <v>115374</v>
      </c>
    </row>
    <row r="1723" spans="1:4" x14ac:dyDescent="0.2">
      <c r="A1723" t="s">
        <v>33</v>
      </c>
      <c r="B1723" t="s">
        <v>399</v>
      </c>
      <c r="C1723">
        <v>8.0000000000000004E-4</v>
      </c>
      <c r="D1723">
        <v>99672</v>
      </c>
    </row>
    <row r="1724" spans="1:4" x14ac:dyDescent="0.2">
      <c r="A1724" t="s">
        <v>33</v>
      </c>
      <c r="B1724" t="s">
        <v>416</v>
      </c>
      <c r="C1724">
        <v>1.12E-2</v>
      </c>
      <c r="D1724">
        <v>1242890</v>
      </c>
    </row>
    <row r="1725" spans="1:4" x14ac:dyDescent="0.2">
      <c r="A1725" t="s">
        <v>33</v>
      </c>
      <c r="B1725" t="s">
        <v>398</v>
      </c>
      <c r="C1725">
        <v>8.9999999999999998E-4</v>
      </c>
      <c r="D1725">
        <v>50614</v>
      </c>
    </row>
    <row r="1726" spans="1:4" x14ac:dyDescent="0.2">
      <c r="A1726" t="s">
        <v>33</v>
      </c>
      <c r="B1726" t="s">
        <v>228</v>
      </c>
      <c r="C1726">
        <v>8.0000000000000002E-3</v>
      </c>
      <c r="D1726">
        <v>11499</v>
      </c>
    </row>
    <row r="1727" spans="1:4" x14ac:dyDescent="0.2">
      <c r="A1727" t="s">
        <v>33</v>
      </c>
      <c r="B1727" t="s">
        <v>233</v>
      </c>
      <c r="C1727">
        <v>7.4800000000000005E-2</v>
      </c>
      <c r="D1727">
        <v>146714</v>
      </c>
    </row>
    <row r="1728" spans="1:4" x14ac:dyDescent="0.2">
      <c r="A1728" t="s">
        <v>33</v>
      </c>
      <c r="B1728" t="s">
        <v>412</v>
      </c>
      <c r="C1728">
        <v>6.4000000000000003E-3</v>
      </c>
      <c r="D1728">
        <v>24582</v>
      </c>
    </row>
    <row r="1729" spans="1:4" x14ac:dyDescent="0.2">
      <c r="A1729" t="s">
        <v>33</v>
      </c>
      <c r="B1729" t="s">
        <v>411</v>
      </c>
      <c r="C1729">
        <v>4.4000000000000003E-3</v>
      </c>
      <c r="D1729">
        <v>77584</v>
      </c>
    </row>
    <row r="1730" spans="1:4" x14ac:dyDescent="0.2">
      <c r="A1730" t="s">
        <v>33</v>
      </c>
      <c r="B1730" t="s">
        <v>408</v>
      </c>
      <c r="C1730">
        <v>7.4700000000000003E-2</v>
      </c>
      <c r="D1730">
        <v>261235</v>
      </c>
    </row>
    <row r="1731" spans="1:4" x14ac:dyDescent="0.2">
      <c r="A1731" t="s">
        <v>33</v>
      </c>
      <c r="B1731" t="s">
        <v>409</v>
      </c>
      <c r="C1731">
        <v>7.1000000000000004E-3</v>
      </c>
      <c r="D1731">
        <v>70890</v>
      </c>
    </row>
    <row r="1732" spans="1:4" x14ac:dyDescent="0.2">
      <c r="A1732" t="s">
        <v>33</v>
      </c>
      <c r="B1732" t="s">
        <v>405</v>
      </c>
      <c r="C1732">
        <v>1.2999999999999999E-3</v>
      </c>
      <c r="D1732">
        <v>185391</v>
      </c>
    </row>
    <row r="1733" spans="1:4" x14ac:dyDescent="0.2">
      <c r="A1733" t="s">
        <v>33</v>
      </c>
      <c r="B1733" t="s">
        <v>403</v>
      </c>
      <c r="C1733">
        <v>1.2999999999999999E-3</v>
      </c>
      <c r="D1733">
        <v>27978</v>
      </c>
    </row>
    <row r="1734" spans="1:4" x14ac:dyDescent="0.2">
      <c r="A1734" t="s">
        <v>33</v>
      </c>
      <c r="B1734" t="s">
        <v>229</v>
      </c>
      <c r="C1734">
        <v>8.9999999999999998E-4</v>
      </c>
      <c r="D1734">
        <v>43540</v>
      </c>
    </row>
    <row r="1735" spans="1:4" x14ac:dyDescent="0.2">
      <c r="A1735" t="s">
        <v>33</v>
      </c>
      <c r="B1735" t="s">
        <v>227</v>
      </c>
      <c r="C1735">
        <v>1.0999999999999999E-2</v>
      </c>
      <c r="D1735">
        <v>141</v>
      </c>
    </row>
    <row r="1736" spans="1:4" x14ac:dyDescent="0.2">
      <c r="A1736" t="s">
        <v>33</v>
      </c>
      <c r="B1736" t="s">
        <v>231</v>
      </c>
      <c r="C1736">
        <v>2.7E-2</v>
      </c>
      <c r="D1736">
        <v>222</v>
      </c>
    </row>
    <row r="1737" spans="1:4" x14ac:dyDescent="0.2">
      <c r="A1737" t="s">
        <v>33</v>
      </c>
      <c r="B1737" t="s">
        <v>86</v>
      </c>
      <c r="C1737">
        <v>0.02</v>
      </c>
      <c r="D1737">
        <v>496</v>
      </c>
    </row>
    <row r="1738" spans="1:4" x14ac:dyDescent="0.2">
      <c r="A1738" t="s">
        <v>33</v>
      </c>
      <c r="B1738" t="s">
        <v>84</v>
      </c>
      <c r="C1738">
        <v>8.9999999999999993E-3</v>
      </c>
      <c r="D1738">
        <v>220</v>
      </c>
    </row>
    <row r="1739" spans="1:4" x14ac:dyDescent="0.2">
      <c r="A1739" t="s">
        <v>33</v>
      </c>
      <c r="B1739" t="s">
        <v>226</v>
      </c>
      <c r="C1739">
        <v>7.6999999999999999E-2</v>
      </c>
      <c r="D1739">
        <v>194</v>
      </c>
    </row>
    <row r="1740" spans="1:4" x14ac:dyDescent="0.2">
      <c r="A1740" t="s">
        <v>33</v>
      </c>
      <c r="B1740" t="s">
        <v>252</v>
      </c>
      <c r="C1740">
        <v>8.9999999999999993E-3</v>
      </c>
      <c r="D1740">
        <v>112</v>
      </c>
    </row>
    <row r="1741" spans="1:4" x14ac:dyDescent="0.2">
      <c r="A1741" t="s">
        <v>33</v>
      </c>
      <c r="B1741" t="s">
        <v>690</v>
      </c>
      <c r="C1741">
        <v>5.0000000000000001E-3</v>
      </c>
      <c r="D1741">
        <v>564</v>
      </c>
    </row>
    <row r="1742" spans="1:4" x14ac:dyDescent="0.2">
      <c r="A1742" t="s">
        <v>33</v>
      </c>
      <c r="B1742" t="s">
        <v>424</v>
      </c>
      <c r="C1742">
        <v>7.0000000000000001E-3</v>
      </c>
      <c r="D1742">
        <v>273</v>
      </c>
    </row>
    <row r="1743" spans="1:4" x14ac:dyDescent="0.2">
      <c r="A1743" t="s">
        <v>33</v>
      </c>
      <c r="B1743" t="s">
        <v>423</v>
      </c>
      <c r="C1743">
        <v>7.1999999999999995E-2</v>
      </c>
      <c r="D1743">
        <v>553</v>
      </c>
    </row>
    <row r="1744" spans="1:4" x14ac:dyDescent="0.2">
      <c r="A1744" t="s">
        <v>33</v>
      </c>
      <c r="B1744" t="s">
        <v>421</v>
      </c>
      <c r="C1744">
        <v>2E-3</v>
      </c>
      <c r="D1744">
        <v>279</v>
      </c>
    </row>
    <row r="1745" spans="1:4" x14ac:dyDescent="0.2">
      <c r="A1745" t="s">
        <v>35</v>
      </c>
      <c r="B1745" t="s">
        <v>684</v>
      </c>
      <c r="C1745">
        <v>5.9999999999999995E-4</v>
      </c>
      <c r="D1745">
        <v>2411</v>
      </c>
    </row>
    <row r="1746" spans="1:4" x14ac:dyDescent="0.2">
      <c r="A1746" t="s">
        <v>35</v>
      </c>
      <c r="B1746" t="s">
        <v>685</v>
      </c>
      <c r="C1746">
        <v>1.4E-3</v>
      </c>
      <c r="D1746">
        <v>1772</v>
      </c>
    </row>
    <row r="1747" spans="1:4" x14ac:dyDescent="0.2">
      <c r="A1747" t="s">
        <v>35</v>
      </c>
      <c r="B1747" t="s">
        <v>687</v>
      </c>
      <c r="C1747">
        <v>5.7999999999999996E-3</v>
      </c>
      <c r="D1747">
        <v>1070</v>
      </c>
    </row>
    <row r="1748" spans="1:4" x14ac:dyDescent="0.2">
      <c r="A1748" t="s">
        <v>35</v>
      </c>
      <c r="B1748" t="s">
        <v>190</v>
      </c>
      <c r="C1748">
        <v>3.0000000000000001E-3</v>
      </c>
      <c r="D1748">
        <v>307</v>
      </c>
    </row>
    <row r="1749" spans="1:4" x14ac:dyDescent="0.2">
      <c r="A1749" t="s">
        <v>35</v>
      </c>
      <c r="B1749" t="s">
        <v>420</v>
      </c>
      <c r="C1749">
        <v>0.01</v>
      </c>
      <c r="D1749">
        <v>194</v>
      </c>
    </row>
    <row r="1750" spans="1:4" x14ac:dyDescent="0.2">
      <c r="A1750" t="s">
        <v>35</v>
      </c>
      <c r="B1750" t="s">
        <v>401</v>
      </c>
      <c r="C1750">
        <v>6.0000000000000001E-3</v>
      </c>
      <c r="D1750">
        <v>261</v>
      </c>
    </row>
    <row r="1751" spans="1:4" x14ac:dyDescent="0.2">
      <c r="A1751" t="s">
        <v>35</v>
      </c>
      <c r="B1751" t="s">
        <v>407</v>
      </c>
      <c r="C1751">
        <v>5.0000000000000001E-3</v>
      </c>
      <c r="D1751">
        <v>100</v>
      </c>
    </row>
    <row r="1752" spans="1:4" x14ac:dyDescent="0.2">
      <c r="A1752" t="s">
        <v>35</v>
      </c>
      <c r="B1752" t="s">
        <v>415</v>
      </c>
      <c r="C1752">
        <v>6.0000000000000001E-3</v>
      </c>
      <c r="D1752">
        <v>3830</v>
      </c>
    </row>
    <row r="1753" spans="1:4" x14ac:dyDescent="0.2">
      <c r="A1753" t="s">
        <v>35</v>
      </c>
      <c r="B1753" t="s">
        <v>406</v>
      </c>
      <c r="C1753">
        <v>2E-3</v>
      </c>
      <c r="D1753">
        <v>1058</v>
      </c>
    </row>
    <row r="1754" spans="1:4" x14ac:dyDescent="0.2">
      <c r="A1754" t="s">
        <v>35</v>
      </c>
      <c r="B1754" t="s">
        <v>419</v>
      </c>
      <c r="C1754">
        <v>2E-3</v>
      </c>
      <c r="D1754">
        <v>558</v>
      </c>
    </row>
    <row r="1755" spans="1:4" x14ac:dyDescent="0.2">
      <c r="A1755" t="s">
        <v>35</v>
      </c>
      <c r="B1755" t="s">
        <v>88</v>
      </c>
      <c r="C1755">
        <v>1.2999999999999999E-2</v>
      </c>
      <c r="D1755">
        <v>39</v>
      </c>
    </row>
    <row r="1756" spans="1:4" x14ac:dyDescent="0.2">
      <c r="A1756" t="s">
        <v>35</v>
      </c>
      <c r="B1756" t="s">
        <v>686</v>
      </c>
      <c r="C1756">
        <v>3.5000000000000001E-3</v>
      </c>
      <c r="D1756">
        <v>1999</v>
      </c>
    </row>
    <row r="1757" spans="1:4" x14ac:dyDescent="0.2">
      <c r="A1757" t="s">
        <v>35</v>
      </c>
      <c r="B1757" t="s">
        <v>424</v>
      </c>
      <c r="C1757">
        <v>5.0000000000000001E-3</v>
      </c>
      <c r="D1757">
        <v>273</v>
      </c>
    </row>
    <row r="1758" spans="1:4" x14ac:dyDescent="0.2">
      <c r="A1758" t="s">
        <v>35</v>
      </c>
      <c r="B1758" t="s">
        <v>423</v>
      </c>
      <c r="C1758">
        <v>1E-3</v>
      </c>
      <c r="D1758">
        <v>553</v>
      </c>
    </row>
    <row r="1759" spans="1:4" x14ac:dyDescent="0.2">
      <c r="A1759" t="s">
        <v>35</v>
      </c>
      <c r="B1759" t="s">
        <v>688</v>
      </c>
      <c r="C1759">
        <v>0.03</v>
      </c>
      <c r="D1759">
        <v>116</v>
      </c>
    </row>
    <row r="1760" spans="1:4" x14ac:dyDescent="0.2">
      <c r="A1760" t="s">
        <v>35</v>
      </c>
      <c r="B1760" t="s">
        <v>400</v>
      </c>
      <c r="C1760">
        <v>2.9999999999999997E-4</v>
      </c>
      <c r="D1760">
        <v>28557</v>
      </c>
    </row>
    <row r="1761" spans="1:4" x14ac:dyDescent="0.2">
      <c r="A1761" t="s">
        <v>35</v>
      </c>
      <c r="B1761" t="s">
        <v>689</v>
      </c>
      <c r="C1761">
        <v>5.9999999999999995E-4</v>
      </c>
      <c r="D1761">
        <v>416581</v>
      </c>
    </row>
    <row r="1762" spans="1:4" x14ac:dyDescent="0.2">
      <c r="A1762" t="s">
        <v>35</v>
      </c>
      <c r="B1762" t="s">
        <v>402</v>
      </c>
      <c r="C1762">
        <v>4.0000000000000002E-4</v>
      </c>
      <c r="D1762">
        <v>33328</v>
      </c>
    </row>
    <row r="1763" spans="1:4" x14ac:dyDescent="0.2">
      <c r="A1763" t="s">
        <v>35</v>
      </c>
      <c r="B1763" t="s">
        <v>410</v>
      </c>
      <c r="C1763">
        <v>1.1000000000000001E-3</v>
      </c>
      <c r="D1763">
        <v>115374</v>
      </c>
    </row>
    <row r="1764" spans="1:4" x14ac:dyDescent="0.2">
      <c r="A1764" t="s">
        <v>35</v>
      </c>
      <c r="B1764" t="s">
        <v>399</v>
      </c>
      <c r="C1764">
        <v>2.9999999999999997E-4</v>
      </c>
      <c r="D1764">
        <v>99672</v>
      </c>
    </row>
    <row r="1765" spans="1:4" x14ac:dyDescent="0.2">
      <c r="A1765" t="s">
        <v>35</v>
      </c>
      <c r="B1765" t="s">
        <v>416</v>
      </c>
      <c r="C1765">
        <v>3.8999999999999998E-3</v>
      </c>
      <c r="D1765">
        <v>1242890</v>
      </c>
    </row>
    <row r="1766" spans="1:4" x14ac:dyDescent="0.2">
      <c r="A1766" t="s">
        <v>35</v>
      </c>
      <c r="B1766" t="s">
        <v>398</v>
      </c>
      <c r="C1766">
        <v>2.0000000000000001E-4</v>
      </c>
      <c r="D1766">
        <v>50614</v>
      </c>
    </row>
    <row r="1767" spans="1:4" x14ac:dyDescent="0.2">
      <c r="A1767" t="s">
        <v>35</v>
      </c>
      <c r="B1767" t="s">
        <v>228</v>
      </c>
      <c r="C1767">
        <v>2.0000000000000001E-4</v>
      </c>
      <c r="D1767">
        <v>11499</v>
      </c>
    </row>
    <row r="1768" spans="1:4" x14ac:dyDescent="0.2">
      <c r="A1768" t="s">
        <v>35</v>
      </c>
      <c r="B1768" t="s">
        <v>233</v>
      </c>
      <c r="C1768">
        <v>1.6000000000000001E-3</v>
      </c>
      <c r="D1768">
        <v>146714</v>
      </c>
    </row>
    <row r="1769" spans="1:4" x14ac:dyDescent="0.2">
      <c r="A1769" t="s">
        <v>35</v>
      </c>
      <c r="B1769" t="s">
        <v>412</v>
      </c>
      <c r="C1769">
        <v>1E-4</v>
      </c>
      <c r="D1769">
        <v>24582</v>
      </c>
    </row>
    <row r="1770" spans="1:4" x14ac:dyDescent="0.2">
      <c r="A1770" t="s">
        <v>35</v>
      </c>
      <c r="B1770" t="s">
        <v>411</v>
      </c>
      <c r="C1770">
        <v>4.0000000000000002E-4</v>
      </c>
      <c r="D1770">
        <v>77584</v>
      </c>
    </row>
    <row r="1771" spans="1:4" x14ac:dyDescent="0.2">
      <c r="A1771" t="s">
        <v>35</v>
      </c>
      <c r="B1771" t="s">
        <v>408</v>
      </c>
      <c r="C1771">
        <v>1.1000000000000001E-3</v>
      </c>
      <c r="D1771">
        <v>261235</v>
      </c>
    </row>
    <row r="1772" spans="1:4" x14ac:dyDescent="0.2">
      <c r="A1772" t="s">
        <v>35</v>
      </c>
      <c r="B1772" t="s">
        <v>409</v>
      </c>
      <c r="C1772">
        <v>1.8E-3</v>
      </c>
      <c r="D1772">
        <v>70890</v>
      </c>
    </row>
    <row r="1773" spans="1:4" x14ac:dyDescent="0.2">
      <c r="A1773" t="s">
        <v>35</v>
      </c>
      <c r="B1773" t="s">
        <v>405</v>
      </c>
      <c r="C1773">
        <v>2.3E-3</v>
      </c>
      <c r="D1773">
        <v>185391</v>
      </c>
    </row>
    <row r="1774" spans="1:4" x14ac:dyDescent="0.2">
      <c r="A1774" t="s">
        <v>35</v>
      </c>
      <c r="B1774" t="s">
        <v>403</v>
      </c>
      <c r="C1774">
        <v>1.6000000000000001E-3</v>
      </c>
      <c r="D1774">
        <v>27978</v>
      </c>
    </row>
    <row r="1775" spans="1:4" x14ac:dyDescent="0.2">
      <c r="A1775" t="s">
        <v>35</v>
      </c>
      <c r="B1775" t="s">
        <v>229</v>
      </c>
      <c r="C1775">
        <v>1E-3</v>
      </c>
      <c r="D1775">
        <v>43540</v>
      </c>
    </row>
    <row r="1776" spans="1:4" x14ac:dyDescent="0.2">
      <c r="A1776" t="s">
        <v>35</v>
      </c>
      <c r="B1776" t="s">
        <v>231</v>
      </c>
      <c r="C1776">
        <v>2.3E-3</v>
      </c>
      <c r="D1776">
        <v>222</v>
      </c>
    </row>
    <row r="1777" spans="1:4" x14ac:dyDescent="0.2">
      <c r="A1777" t="s">
        <v>35</v>
      </c>
      <c r="B1777" t="s">
        <v>84</v>
      </c>
      <c r="C1777">
        <v>8.9999999999999993E-3</v>
      </c>
      <c r="D1777">
        <v>220</v>
      </c>
    </row>
    <row r="1778" spans="1:4" x14ac:dyDescent="0.2">
      <c r="A1778" t="s">
        <v>35</v>
      </c>
      <c r="B1778" t="s">
        <v>421</v>
      </c>
      <c r="C1778">
        <v>4.0000000000000001E-3</v>
      </c>
      <c r="D1778">
        <v>279</v>
      </c>
    </row>
    <row r="1779" spans="1:4" x14ac:dyDescent="0.2">
      <c r="A1779" t="s">
        <v>468</v>
      </c>
      <c r="B1779" t="s">
        <v>690</v>
      </c>
      <c r="C1779">
        <v>1E-3</v>
      </c>
      <c r="D1779">
        <v>564</v>
      </c>
    </row>
    <row r="1780" spans="1:4" x14ac:dyDescent="0.2">
      <c r="A1780" t="s">
        <v>468</v>
      </c>
      <c r="B1780" t="s">
        <v>684</v>
      </c>
      <c r="C1780">
        <v>2.0000000000000001E-4</v>
      </c>
      <c r="D1780">
        <v>2411</v>
      </c>
    </row>
    <row r="1781" spans="1:4" x14ac:dyDescent="0.2">
      <c r="A1781" t="s">
        <v>468</v>
      </c>
      <c r="B1781" t="s">
        <v>416</v>
      </c>
      <c r="C1781">
        <v>1E-4</v>
      </c>
      <c r="D1781">
        <v>1242890</v>
      </c>
    </row>
    <row r="1782" spans="1:4" x14ac:dyDescent="0.2">
      <c r="A1782" t="s">
        <v>468</v>
      </c>
      <c r="B1782" t="s">
        <v>228</v>
      </c>
      <c r="C1782">
        <v>2.0000000000000001E-4</v>
      </c>
      <c r="D1782">
        <v>11499</v>
      </c>
    </row>
    <row r="1783" spans="1:4" x14ac:dyDescent="0.2">
      <c r="A1783" t="s">
        <v>468</v>
      </c>
      <c r="B1783" t="s">
        <v>233</v>
      </c>
      <c r="C1783">
        <v>1E-4</v>
      </c>
      <c r="D1783">
        <v>146714</v>
      </c>
    </row>
    <row r="1784" spans="1:4" x14ac:dyDescent="0.2">
      <c r="A1784" t="s">
        <v>36</v>
      </c>
      <c r="B1784" t="s">
        <v>684</v>
      </c>
      <c r="C1784">
        <v>5.9999999999999995E-4</v>
      </c>
      <c r="D1784">
        <v>2411</v>
      </c>
    </row>
    <row r="1785" spans="1:4" x14ac:dyDescent="0.2">
      <c r="A1785" t="s">
        <v>36</v>
      </c>
      <c r="B1785" t="s">
        <v>685</v>
      </c>
      <c r="C1785">
        <v>3.7000000000000002E-3</v>
      </c>
      <c r="D1785">
        <v>1772</v>
      </c>
    </row>
    <row r="1786" spans="1:4" x14ac:dyDescent="0.2">
      <c r="A1786" t="s">
        <v>36</v>
      </c>
      <c r="B1786" t="s">
        <v>687</v>
      </c>
      <c r="C1786">
        <v>1E-3</v>
      </c>
      <c r="D1786">
        <v>1070</v>
      </c>
    </row>
    <row r="1787" spans="1:4" x14ac:dyDescent="0.2">
      <c r="A1787" t="s">
        <v>36</v>
      </c>
      <c r="B1787" t="s">
        <v>401</v>
      </c>
      <c r="C1787">
        <v>2E-3</v>
      </c>
      <c r="D1787">
        <v>261</v>
      </c>
    </row>
    <row r="1788" spans="1:4" x14ac:dyDescent="0.2">
      <c r="A1788" t="s">
        <v>36</v>
      </c>
      <c r="B1788" t="s">
        <v>406</v>
      </c>
      <c r="C1788">
        <v>5.0000000000000001E-3</v>
      </c>
      <c r="D1788">
        <v>1058</v>
      </c>
    </row>
    <row r="1789" spans="1:4" x14ac:dyDescent="0.2">
      <c r="A1789" t="s">
        <v>36</v>
      </c>
      <c r="B1789" t="s">
        <v>419</v>
      </c>
      <c r="C1789">
        <v>1E-3</v>
      </c>
      <c r="D1789">
        <v>558</v>
      </c>
    </row>
    <row r="1790" spans="1:4" x14ac:dyDescent="0.2">
      <c r="A1790" t="s">
        <v>36</v>
      </c>
      <c r="B1790" t="s">
        <v>686</v>
      </c>
      <c r="C1790">
        <v>4.7999999999999996E-3</v>
      </c>
      <c r="D1790">
        <v>1999</v>
      </c>
    </row>
    <row r="1791" spans="1:4" x14ac:dyDescent="0.2">
      <c r="A1791" t="s">
        <v>36</v>
      </c>
      <c r="B1791" t="s">
        <v>424</v>
      </c>
      <c r="C1791">
        <v>2E-3</v>
      </c>
      <c r="D1791">
        <v>273</v>
      </c>
    </row>
    <row r="1792" spans="1:4" x14ac:dyDescent="0.2">
      <c r="A1792" t="s">
        <v>36</v>
      </c>
      <c r="B1792" t="s">
        <v>423</v>
      </c>
      <c r="C1792">
        <v>4.0000000000000001E-3</v>
      </c>
      <c r="D1792">
        <v>553</v>
      </c>
    </row>
    <row r="1793" spans="1:4" x14ac:dyDescent="0.2">
      <c r="A1793" t="s">
        <v>36</v>
      </c>
      <c r="B1793" t="s">
        <v>688</v>
      </c>
      <c r="C1793">
        <v>8.9999999999999993E-3</v>
      </c>
      <c r="D1793">
        <v>116</v>
      </c>
    </row>
    <row r="1794" spans="1:4" x14ac:dyDescent="0.2">
      <c r="A1794" t="s">
        <v>36</v>
      </c>
      <c r="B1794" t="s">
        <v>400</v>
      </c>
      <c r="C1794">
        <v>4.0000000000000002E-4</v>
      </c>
      <c r="D1794">
        <v>28557</v>
      </c>
    </row>
    <row r="1795" spans="1:4" x14ac:dyDescent="0.2">
      <c r="A1795" t="s">
        <v>36</v>
      </c>
      <c r="B1795" t="s">
        <v>689</v>
      </c>
      <c r="C1795">
        <v>1E-4</v>
      </c>
      <c r="D1795">
        <v>416581</v>
      </c>
    </row>
    <row r="1796" spans="1:4" x14ac:dyDescent="0.2">
      <c r="A1796" t="s">
        <v>36</v>
      </c>
      <c r="B1796" t="s">
        <v>402</v>
      </c>
      <c r="C1796">
        <v>1E-4</v>
      </c>
      <c r="D1796">
        <v>33328</v>
      </c>
    </row>
    <row r="1797" spans="1:4" x14ac:dyDescent="0.2">
      <c r="A1797" t="s">
        <v>36</v>
      </c>
      <c r="B1797" t="s">
        <v>410</v>
      </c>
      <c r="C1797">
        <v>2.9999999999999997E-4</v>
      </c>
      <c r="D1797">
        <v>115374</v>
      </c>
    </row>
    <row r="1798" spans="1:4" x14ac:dyDescent="0.2">
      <c r="A1798" t="s">
        <v>36</v>
      </c>
      <c r="B1798" t="s">
        <v>399</v>
      </c>
      <c r="C1798">
        <v>1.5E-3</v>
      </c>
      <c r="D1798">
        <v>99672</v>
      </c>
    </row>
    <row r="1799" spans="1:4" x14ac:dyDescent="0.2">
      <c r="A1799" t="s">
        <v>36</v>
      </c>
      <c r="B1799" t="s">
        <v>416</v>
      </c>
      <c r="C1799">
        <v>1E-4</v>
      </c>
      <c r="D1799">
        <v>1242890</v>
      </c>
    </row>
    <row r="1800" spans="1:4" x14ac:dyDescent="0.2">
      <c r="A1800" t="s">
        <v>36</v>
      </c>
      <c r="B1800" t="s">
        <v>398</v>
      </c>
      <c r="C1800">
        <v>8.0000000000000004E-4</v>
      </c>
      <c r="D1800">
        <v>50614</v>
      </c>
    </row>
    <row r="1801" spans="1:4" x14ac:dyDescent="0.2">
      <c r="A1801" t="s">
        <v>36</v>
      </c>
      <c r="B1801" t="s">
        <v>228</v>
      </c>
      <c r="C1801">
        <v>2.2000000000000001E-3</v>
      </c>
      <c r="D1801">
        <v>11499</v>
      </c>
    </row>
    <row r="1802" spans="1:4" x14ac:dyDescent="0.2">
      <c r="A1802" t="s">
        <v>36</v>
      </c>
      <c r="B1802" t="s">
        <v>233</v>
      </c>
      <c r="C1802">
        <v>3.5000000000000001E-3</v>
      </c>
      <c r="D1802">
        <v>146714</v>
      </c>
    </row>
    <row r="1803" spans="1:4" x14ac:dyDescent="0.2">
      <c r="A1803" t="s">
        <v>36</v>
      </c>
      <c r="B1803" t="s">
        <v>412</v>
      </c>
      <c r="C1803">
        <v>1.8200000000000001E-2</v>
      </c>
      <c r="D1803">
        <v>24582</v>
      </c>
    </row>
    <row r="1804" spans="1:4" x14ac:dyDescent="0.2">
      <c r="A1804" t="s">
        <v>36</v>
      </c>
      <c r="B1804" t="s">
        <v>411</v>
      </c>
      <c r="C1804">
        <v>8.5000000000000006E-3</v>
      </c>
      <c r="D1804">
        <v>77584</v>
      </c>
    </row>
    <row r="1805" spans="1:4" x14ac:dyDescent="0.2">
      <c r="A1805" t="s">
        <v>36</v>
      </c>
      <c r="B1805" t="s">
        <v>408</v>
      </c>
      <c r="C1805">
        <v>2E-3</v>
      </c>
      <c r="D1805">
        <v>261235</v>
      </c>
    </row>
    <row r="1806" spans="1:4" x14ac:dyDescent="0.2">
      <c r="A1806" t="s">
        <v>36</v>
      </c>
      <c r="B1806" t="s">
        <v>409</v>
      </c>
      <c r="C1806">
        <v>1E-4</v>
      </c>
      <c r="D1806">
        <v>70890</v>
      </c>
    </row>
    <row r="1807" spans="1:4" x14ac:dyDescent="0.2">
      <c r="A1807" t="s">
        <v>36</v>
      </c>
      <c r="B1807" t="s">
        <v>405</v>
      </c>
      <c r="C1807">
        <v>1.5E-3</v>
      </c>
      <c r="D1807">
        <v>185391</v>
      </c>
    </row>
    <row r="1808" spans="1:4" x14ac:dyDescent="0.2">
      <c r="A1808" t="s">
        <v>36</v>
      </c>
      <c r="B1808" t="s">
        <v>403</v>
      </c>
      <c r="C1808">
        <v>1.4E-3</v>
      </c>
      <c r="D1808">
        <v>27978</v>
      </c>
    </row>
    <row r="1809" spans="1:4" x14ac:dyDescent="0.2">
      <c r="A1809" t="s">
        <v>36</v>
      </c>
      <c r="B1809" t="s">
        <v>229</v>
      </c>
      <c r="C1809">
        <v>1.4E-3</v>
      </c>
      <c r="D1809">
        <v>43540</v>
      </c>
    </row>
    <row r="1810" spans="1:4" x14ac:dyDescent="0.2">
      <c r="A1810" t="s">
        <v>36</v>
      </c>
      <c r="B1810" t="s">
        <v>86</v>
      </c>
      <c r="C1810">
        <v>2E-3</v>
      </c>
      <c r="D1810">
        <v>496</v>
      </c>
    </row>
    <row r="1811" spans="1:4" x14ac:dyDescent="0.2">
      <c r="A1811" t="s">
        <v>36</v>
      </c>
      <c r="B1811" t="s">
        <v>421</v>
      </c>
      <c r="C1811">
        <v>2E-3</v>
      </c>
      <c r="D1811">
        <v>279</v>
      </c>
    </row>
    <row r="1812" spans="1:4" x14ac:dyDescent="0.2">
      <c r="A1812" t="s">
        <v>470</v>
      </c>
      <c r="B1812" t="s">
        <v>690</v>
      </c>
      <c r="C1812">
        <v>1E-3</v>
      </c>
      <c r="D1812">
        <v>564</v>
      </c>
    </row>
    <row r="1813" spans="1:4" x14ac:dyDescent="0.2">
      <c r="A1813" t="s">
        <v>470</v>
      </c>
      <c r="B1813" t="s">
        <v>684</v>
      </c>
      <c r="C1813">
        <v>8.0000000000000004E-4</v>
      </c>
      <c r="D1813">
        <v>2411</v>
      </c>
    </row>
    <row r="1814" spans="1:4" x14ac:dyDescent="0.2">
      <c r="A1814" t="s">
        <v>470</v>
      </c>
      <c r="B1814" t="s">
        <v>675</v>
      </c>
      <c r="C1814">
        <v>3.0000000000000001E-3</v>
      </c>
      <c r="D1814">
        <v>193</v>
      </c>
    </row>
    <row r="1815" spans="1:4" x14ac:dyDescent="0.2">
      <c r="A1815" t="s">
        <v>470</v>
      </c>
      <c r="B1815" t="s">
        <v>676</v>
      </c>
      <c r="C1815">
        <v>7.0000000000000001E-3</v>
      </c>
      <c r="D1815">
        <v>268</v>
      </c>
    </row>
    <row r="1816" spans="1:4" x14ac:dyDescent="0.2">
      <c r="A1816" t="s">
        <v>470</v>
      </c>
      <c r="B1816" t="s">
        <v>415</v>
      </c>
      <c r="C1816">
        <v>2.9999999999999997E-4</v>
      </c>
      <c r="D1816">
        <v>3830</v>
      </c>
    </row>
    <row r="1817" spans="1:4" x14ac:dyDescent="0.2">
      <c r="A1817" t="s">
        <v>470</v>
      </c>
      <c r="B1817" t="s">
        <v>406</v>
      </c>
      <c r="C1817">
        <v>1.2999999999999999E-2</v>
      </c>
      <c r="D1817">
        <v>1058</v>
      </c>
    </row>
    <row r="1818" spans="1:4" x14ac:dyDescent="0.2">
      <c r="A1818" t="s">
        <v>470</v>
      </c>
      <c r="B1818" t="s">
        <v>686</v>
      </c>
      <c r="C1818">
        <v>2.35E-2</v>
      </c>
      <c r="D1818">
        <v>1999</v>
      </c>
    </row>
    <row r="1819" spans="1:4" x14ac:dyDescent="0.2">
      <c r="A1819" t="s">
        <v>470</v>
      </c>
      <c r="B1819" t="s">
        <v>423</v>
      </c>
      <c r="C1819">
        <v>2.1999999999999999E-2</v>
      </c>
      <c r="D1819">
        <v>553</v>
      </c>
    </row>
    <row r="1820" spans="1:4" x14ac:dyDescent="0.2">
      <c r="A1820" t="s">
        <v>470</v>
      </c>
      <c r="B1820" t="s">
        <v>688</v>
      </c>
      <c r="C1820">
        <v>2.1999999999999999E-2</v>
      </c>
      <c r="D1820">
        <v>116</v>
      </c>
    </row>
    <row r="1821" spans="1:4" x14ac:dyDescent="0.2">
      <c r="A1821" t="s">
        <v>470</v>
      </c>
      <c r="B1821" t="s">
        <v>400</v>
      </c>
      <c r="C1821">
        <v>1E-4</v>
      </c>
      <c r="D1821">
        <v>28557</v>
      </c>
    </row>
    <row r="1822" spans="1:4" x14ac:dyDescent="0.2">
      <c r="A1822" t="s">
        <v>470</v>
      </c>
      <c r="B1822" t="s">
        <v>689</v>
      </c>
      <c r="C1822">
        <v>1E-4</v>
      </c>
      <c r="D1822">
        <v>416581</v>
      </c>
    </row>
    <row r="1823" spans="1:4" x14ac:dyDescent="0.2">
      <c r="A1823" t="s">
        <v>470</v>
      </c>
      <c r="B1823" t="s">
        <v>402</v>
      </c>
      <c r="C1823">
        <v>1.8E-3</v>
      </c>
      <c r="D1823">
        <v>33328</v>
      </c>
    </row>
    <row r="1824" spans="1:4" x14ac:dyDescent="0.2">
      <c r="A1824" t="s">
        <v>470</v>
      </c>
      <c r="B1824" t="s">
        <v>410</v>
      </c>
      <c r="C1824">
        <v>3.3300000000000003E-2</v>
      </c>
      <c r="D1824">
        <v>115374</v>
      </c>
    </row>
    <row r="1825" spans="1:4" x14ac:dyDescent="0.2">
      <c r="A1825" t="s">
        <v>470</v>
      </c>
      <c r="B1825" t="s">
        <v>416</v>
      </c>
      <c r="C1825">
        <v>1E-4</v>
      </c>
      <c r="D1825">
        <v>1242890</v>
      </c>
    </row>
    <row r="1826" spans="1:4" x14ac:dyDescent="0.2">
      <c r="A1826" t="s">
        <v>470</v>
      </c>
      <c r="B1826" t="s">
        <v>398</v>
      </c>
      <c r="C1826">
        <v>1E-4</v>
      </c>
      <c r="D1826">
        <v>50614</v>
      </c>
    </row>
    <row r="1827" spans="1:4" x14ac:dyDescent="0.2">
      <c r="A1827" t="s">
        <v>470</v>
      </c>
      <c r="B1827" t="s">
        <v>228</v>
      </c>
      <c r="C1827">
        <v>2.9999999999999997E-4</v>
      </c>
      <c r="D1827">
        <v>11499</v>
      </c>
    </row>
    <row r="1828" spans="1:4" x14ac:dyDescent="0.2">
      <c r="A1828" t="s">
        <v>470</v>
      </c>
      <c r="B1828" t="s">
        <v>233</v>
      </c>
      <c r="C1828">
        <v>2.07E-2</v>
      </c>
      <c r="D1828">
        <v>146714</v>
      </c>
    </row>
    <row r="1829" spans="1:4" x14ac:dyDescent="0.2">
      <c r="A1829" t="s">
        <v>470</v>
      </c>
      <c r="B1829" t="s">
        <v>412</v>
      </c>
      <c r="C1829">
        <v>1E-4</v>
      </c>
      <c r="D1829">
        <v>24582</v>
      </c>
    </row>
    <row r="1830" spans="1:4" x14ac:dyDescent="0.2">
      <c r="A1830" t="s">
        <v>470</v>
      </c>
      <c r="B1830" t="s">
        <v>408</v>
      </c>
      <c r="C1830">
        <v>1.5599999999999999E-2</v>
      </c>
      <c r="D1830">
        <v>261235</v>
      </c>
    </row>
    <row r="1831" spans="1:4" x14ac:dyDescent="0.2">
      <c r="A1831" t="s">
        <v>470</v>
      </c>
      <c r="B1831" t="s">
        <v>409</v>
      </c>
      <c r="C1831">
        <v>2.0000000000000001E-4</v>
      </c>
      <c r="D1831">
        <v>70890</v>
      </c>
    </row>
    <row r="1832" spans="1:4" x14ac:dyDescent="0.2">
      <c r="A1832" t="s">
        <v>470</v>
      </c>
      <c r="B1832" t="s">
        <v>231</v>
      </c>
      <c r="C1832">
        <v>4.4999999999999997E-3</v>
      </c>
      <c r="D1832">
        <v>222</v>
      </c>
    </row>
    <row r="1833" spans="1:4" x14ac:dyDescent="0.2">
      <c r="A1833" t="s">
        <v>470</v>
      </c>
      <c r="B1833" t="s">
        <v>86</v>
      </c>
      <c r="C1833">
        <v>2E-3</v>
      </c>
      <c r="D1833">
        <v>496</v>
      </c>
    </row>
    <row r="1834" spans="1:4" x14ac:dyDescent="0.2">
      <c r="A1834" t="s">
        <v>470</v>
      </c>
      <c r="B1834" t="s">
        <v>226</v>
      </c>
      <c r="C1834">
        <v>2.5000000000000001E-2</v>
      </c>
      <c r="D1834">
        <v>194</v>
      </c>
    </row>
    <row r="1835" spans="1:4" x14ac:dyDescent="0.2">
      <c r="A1835" t="s">
        <v>470</v>
      </c>
      <c r="B1835" t="s">
        <v>421</v>
      </c>
      <c r="C1835">
        <v>0.02</v>
      </c>
      <c r="D1835">
        <v>279</v>
      </c>
    </row>
    <row r="1836" spans="1:4" x14ac:dyDescent="0.2">
      <c r="A1836" t="s">
        <v>472</v>
      </c>
      <c r="B1836" t="s">
        <v>189</v>
      </c>
      <c r="C1836">
        <v>1.4E-2</v>
      </c>
      <c r="D1836">
        <v>187</v>
      </c>
    </row>
    <row r="1837" spans="1:4" x14ac:dyDescent="0.2">
      <c r="A1837" t="s">
        <v>472</v>
      </c>
      <c r="B1837" t="s">
        <v>415</v>
      </c>
      <c r="C1837">
        <v>1E-4</v>
      </c>
      <c r="D1837">
        <v>3830</v>
      </c>
    </row>
    <row r="1838" spans="1:4" x14ac:dyDescent="0.2">
      <c r="A1838" t="s">
        <v>472</v>
      </c>
      <c r="B1838" t="s">
        <v>409</v>
      </c>
      <c r="C1838">
        <v>1E-4</v>
      </c>
      <c r="D1838">
        <v>70890</v>
      </c>
    </row>
    <row r="1839" spans="1:4" x14ac:dyDescent="0.2">
      <c r="A1839" t="s">
        <v>472</v>
      </c>
      <c r="B1839" t="s">
        <v>405</v>
      </c>
      <c r="C1839">
        <v>2.0000000000000001E-4</v>
      </c>
      <c r="D1839">
        <v>185391</v>
      </c>
    </row>
    <row r="1840" spans="1:4" x14ac:dyDescent="0.2">
      <c r="A1840" t="s">
        <v>472</v>
      </c>
      <c r="B1840" t="s">
        <v>403</v>
      </c>
      <c r="C1840">
        <v>1E-4</v>
      </c>
      <c r="D1840">
        <v>27978</v>
      </c>
    </row>
    <row r="1841" spans="1:4" x14ac:dyDescent="0.2">
      <c r="A1841" t="s">
        <v>473</v>
      </c>
      <c r="B1841" t="s">
        <v>686</v>
      </c>
      <c r="C1841">
        <v>2.9999999999999997E-4</v>
      </c>
      <c r="D1841">
        <v>1999</v>
      </c>
    </row>
    <row r="1842" spans="1:4" x14ac:dyDescent="0.2">
      <c r="A1842" t="s">
        <v>474</v>
      </c>
      <c r="B1842" t="s">
        <v>124</v>
      </c>
      <c r="C1842">
        <v>4.9700000000000001E-2</v>
      </c>
      <c r="D1842">
        <v>4889</v>
      </c>
    </row>
    <row r="1843" spans="1:4" x14ac:dyDescent="0.2">
      <c r="A1843" t="s">
        <v>475</v>
      </c>
      <c r="B1843" t="s">
        <v>124</v>
      </c>
      <c r="C1843">
        <v>5.8500000000000003E-2</v>
      </c>
      <c r="D1843">
        <v>4889</v>
      </c>
    </row>
    <row r="1844" spans="1:4" x14ac:dyDescent="0.2">
      <c r="A1844" t="s">
        <v>476</v>
      </c>
      <c r="B1844" t="s">
        <v>124</v>
      </c>
      <c r="C1844">
        <v>2.7199999999999998E-2</v>
      </c>
      <c r="D1844">
        <v>4889</v>
      </c>
    </row>
    <row r="1845" spans="1:4" x14ac:dyDescent="0.2">
      <c r="A1845" t="s">
        <v>477</v>
      </c>
      <c r="B1845" t="s">
        <v>406</v>
      </c>
      <c r="C1845">
        <v>1E-3</v>
      </c>
      <c r="D1845">
        <v>1058</v>
      </c>
    </row>
    <row r="1846" spans="1:4" x14ac:dyDescent="0.2">
      <c r="A1846" t="s">
        <v>477</v>
      </c>
      <c r="B1846" t="s">
        <v>686</v>
      </c>
      <c r="C1846">
        <v>5.0000000000000001E-4</v>
      </c>
      <c r="D1846">
        <v>1999</v>
      </c>
    </row>
    <row r="1847" spans="1:4" x14ac:dyDescent="0.2">
      <c r="A1847" t="s">
        <v>477</v>
      </c>
      <c r="B1847" t="s">
        <v>233</v>
      </c>
      <c r="C1847">
        <v>2.9999999999999997E-4</v>
      </c>
      <c r="D1847">
        <v>146714</v>
      </c>
    </row>
    <row r="1848" spans="1:4" x14ac:dyDescent="0.2">
      <c r="A1848" t="s">
        <v>477</v>
      </c>
      <c r="B1848" t="s">
        <v>408</v>
      </c>
      <c r="C1848">
        <v>1E-4</v>
      </c>
      <c r="D1848">
        <v>261235</v>
      </c>
    </row>
    <row r="1849" spans="1:4" x14ac:dyDescent="0.2">
      <c r="A1849" t="s">
        <v>478</v>
      </c>
      <c r="B1849" t="s">
        <v>124</v>
      </c>
      <c r="C1849">
        <v>9.5999999999999992E-3</v>
      </c>
      <c r="D1849">
        <v>4889</v>
      </c>
    </row>
    <row r="1850" spans="1:4" x14ac:dyDescent="0.2">
      <c r="A1850" t="s">
        <v>479</v>
      </c>
      <c r="B1850" t="s">
        <v>686</v>
      </c>
      <c r="C1850">
        <v>2.9999999999999997E-4</v>
      </c>
      <c r="D1850">
        <v>1999</v>
      </c>
    </row>
    <row r="1851" spans="1:4" x14ac:dyDescent="0.2">
      <c r="A1851" t="s">
        <v>479</v>
      </c>
      <c r="B1851" t="s">
        <v>405</v>
      </c>
      <c r="C1851">
        <v>6.9999999999999999E-4</v>
      </c>
      <c r="D1851">
        <v>185391</v>
      </c>
    </row>
    <row r="1852" spans="1:4" x14ac:dyDescent="0.2">
      <c r="A1852" t="s">
        <v>479</v>
      </c>
      <c r="B1852" t="s">
        <v>403</v>
      </c>
      <c r="C1852">
        <v>5.0000000000000001E-4</v>
      </c>
      <c r="D1852">
        <v>27978</v>
      </c>
    </row>
    <row r="1853" spans="1:4" x14ac:dyDescent="0.2">
      <c r="A1853" t="s">
        <v>481</v>
      </c>
      <c r="B1853" t="s">
        <v>419</v>
      </c>
      <c r="C1853">
        <v>1E-3</v>
      </c>
      <c r="D1853">
        <v>558</v>
      </c>
    </row>
    <row r="1854" spans="1:4" x14ac:dyDescent="0.2">
      <c r="A1854" t="s">
        <v>482</v>
      </c>
      <c r="B1854" t="s">
        <v>398</v>
      </c>
      <c r="C1854">
        <v>2.9999999999999997E-4</v>
      </c>
      <c r="D1854">
        <v>50614</v>
      </c>
    </row>
    <row r="1855" spans="1:4" x14ac:dyDescent="0.2">
      <c r="A1855" t="s">
        <v>482</v>
      </c>
      <c r="B1855" t="s">
        <v>228</v>
      </c>
      <c r="C1855">
        <v>2.9999999999999997E-4</v>
      </c>
      <c r="D1855">
        <v>11499</v>
      </c>
    </row>
    <row r="1856" spans="1:4" x14ac:dyDescent="0.2">
      <c r="A1856" t="s">
        <v>483</v>
      </c>
      <c r="B1856" t="s">
        <v>124</v>
      </c>
      <c r="C1856">
        <v>2.7E-2</v>
      </c>
      <c r="D1856">
        <v>4889</v>
      </c>
    </row>
    <row r="1857" spans="1:4" x14ac:dyDescent="0.2">
      <c r="A1857" t="s">
        <v>484</v>
      </c>
      <c r="B1857" t="s">
        <v>124</v>
      </c>
      <c r="C1857">
        <v>2.7000000000000001E-3</v>
      </c>
      <c r="D1857">
        <v>4889</v>
      </c>
    </row>
    <row r="1858" spans="1:4" x14ac:dyDescent="0.2">
      <c r="A1858" t="s">
        <v>485</v>
      </c>
      <c r="B1858" t="s">
        <v>228</v>
      </c>
      <c r="C1858">
        <v>1E-4</v>
      </c>
      <c r="D1858">
        <v>11499</v>
      </c>
    </row>
    <row r="1859" spans="1:4" x14ac:dyDescent="0.2">
      <c r="A1859" t="s">
        <v>486</v>
      </c>
      <c r="B1859" t="s">
        <v>124</v>
      </c>
      <c r="C1859">
        <v>1E-4</v>
      </c>
      <c r="D1859">
        <v>4889</v>
      </c>
    </row>
    <row r="1860" spans="1:4" x14ac:dyDescent="0.2">
      <c r="A1860" t="s">
        <v>487</v>
      </c>
      <c r="B1860" t="s">
        <v>684</v>
      </c>
      <c r="C1860">
        <v>9.7699999999999995E-2</v>
      </c>
      <c r="D1860">
        <v>2411</v>
      </c>
    </row>
    <row r="1861" spans="1:4" x14ac:dyDescent="0.2">
      <c r="A1861" t="s">
        <v>487</v>
      </c>
      <c r="B1861" t="s">
        <v>675</v>
      </c>
      <c r="C1861">
        <v>9.6000000000000002E-2</v>
      </c>
      <c r="D1861">
        <v>193</v>
      </c>
    </row>
    <row r="1862" spans="1:4" x14ac:dyDescent="0.2">
      <c r="A1862" t="s">
        <v>487</v>
      </c>
      <c r="B1862" t="s">
        <v>189</v>
      </c>
      <c r="C1862">
        <v>6.3E-2</v>
      </c>
      <c r="D1862">
        <v>187</v>
      </c>
    </row>
    <row r="1863" spans="1:4" x14ac:dyDescent="0.2">
      <c r="A1863" t="s">
        <v>487</v>
      </c>
      <c r="B1863" t="s">
        <v>685</v>
      </c>
      <c r="C1863">
        <v>8.2000000000000003E-2</v>
      </c>
      <c r="D1863">
        <v>1772</v>
      </c>
    </row>
    <row r="1864" spans="1:4" x14ac:dyDescent="0.2">
      <c r="A1864" t="s">
        <v>487</v>
      </c>
      <c r="B1864" t="s">
        <v>687</v>
      </c>
      <c r="C1864">
        <v>0.126</v>
      </c>
      <c r="D1864">
        <v>1070</v>
      </c>
    </row>
    <row r="1865" spans="1:4" x14ac:dyDescent="0.2">
      <c r="A1865" t="s">
        <v>487</v>
      </c>
      <c r="B1865" t="s">
        <v>676</v>
      </c>
      <c r="C1865">
        <v>0.121</v>
      </c>
      <c r="D1865">
        <v>268</v>
      </c>
    </row>
    <row r="1866" spans="1:4" x14ac:dyDescent="0.2">
      <c r="A1866" t="s">
        <v>487</v>
      </c>
      <c r="B1866" t="s">
        <v>190</v>
      </c>
      <c r="C1866">
        <v>0.14499999999999999</v>
      </c>
      <c r="D1866">
        <v>307</v>
      </c>
    </row>
    <row r="1867" spans="1:4" x14ac:dyDescent="0.2">
      <c r="A1867" t="s">
        <v>487</v>
      </c>
      <c r="B1867" t="s">
        <v>420</v>
      </c>
      <c r="C1867">
        <v>0.109</v>
      </c>
      <c r="D1867">
        <v>194</v>
      </c>
    </row>
    <row r="1868" spans="1:4" x14ac:dyDescent="0.2">
      <c r="A1868" t="s">
        <v>487</v>
      </c>
      <c r="B1868" t="s">
        <v>418</v>
      </c>
      <c r="C1868">
        <v>0.128</v>
      </c>
      <c r="D1868">
        <v>177</v>
      </c>
    </row>
    <row r="1869" spans="1:4" x14ac:dyDescent="0.2">
      <c r="A1869" t="s">
        <v>487</v>
      </c>
      <c r="B1869" t="s">
        <v>401</v>
      </c>
      <c r="C1869">
        <v>8.5999999999999993E-2</v>
      </c>
      <c r="D1869">
        <v>261</v>
      </c>
    </row>
    <row r="1870" spans="1:4" x14ac:dyDescent="0.2">
      <c r="A1870" t="s">
        <v>487</v>
      </c>
      <c r="B1870" t="s">
        <v>407</v>
      </c>
      <c r="C1870">
        <v>8.8999999999999996E-2</v>
      </c>
      <c r="D1870">
        <v>100</v>
      </c>
    </row>
    <row r="1871" spans="1:4" x14ac:dyDescent="0.2">
      <c r="A1871" t="s">
        <v>487</v>
      </c>
      <c r="B1871" t="s">
        <v>415</v>
      </c>
      <c r="C1871">
        <v>0.13200000000000001</v>
      </c>
      <c r="D1871">
        <v>3830</v>
      </c>
    </row>
    <row r="1872" spans="1:4" x14ac:dyDescent="0.2">
      <c r="A1872" t="s">
        <v>487</v>
      </c>
      <c r="B1872" t="s">
        <v>406</v>
      </c>
      <c r="C1872">
        <v>9.4E-2</v>
      </c>
      <c r="D1872">
        <v>1058</v>
      </c>
    </row>
    <row r="1873" spans="1:4" x14ac:dyDescent="0.2">
      <c r="A1873" t="s">
        <v>487</v>
      </c>
      <c r="B1873" t="s">
        <v>419</v>
      </c>
      <c r="C1873">
        <v>0.125</v>
      </c>
      <c r="D1873">
        <v>558</v>
      </c>
    </row>
    <row r="1874" spans="1:4" x14ac:dyDescent="0.2">
      <c r="A1874" t="s">
        <v>487</v>
      </c>
      <c r="B1874" t="s">
        <v>88</v>
      </c>
      <c r="C1874">
        <v>5.0999999999999997E-2</v>
      </c>
      <c r="D1874">
        <v>39</v>
      </c>
    </row>
    <row r="1875" spans="1:4" x14ac:dyDescent="0.2">
      <c r="A1875" t="s">
        <v>487</v>
      </c>
      <c r="B1875" t="s">
        <v>686</v>
      </c>
      <c r="C1875">
        <v>0.1046</v>
      </c>
      <c r="D1875">
        <v>1999</v>
      </c>
    </row>
    <row r="1876" spans="1:4" x14ac:dyDescent="0.2">
      <c r="A1876" t="s">
        <v>487</v>
      </c>
      <c r="B1876" t="s">
        <v>688</v>
      </c>
      <c r="C1876">
        <v>8.2000000000000003E-2</v>
      </c>
      <c r="D1876">
        <v>116</v>
      </c>
    </row>
    <row r="1877" spans="1:4" x14ac:dyDescent="0.2">
      <c r="A1877" t="s">
        <v>487</v>
      </c>
      <c r="B1877" t="s">
        <v>87</v>
      </c>
      <c r="C1877">
        <v>0.10299999999999999</v>
      </c>
      <c r="D1877">
        <v>339</v>
      </c>
    </row>
    <row r="1878" spans="1:4" x14ac:dyDescent="0.2">
      <c r="A1878" t="s">
        <v>487</v>
      </c>
      <c r="B1878" t="s">
        <v>400</v>
      </c>
      <c r="C1878">
        <v>9.8299999999999998E-2</v>
      </c>
      <c r="D1878">
        <v>28557</v>
      </c>
    </row>
    <row r="1879" spans="1:4" x14ac:dyDescent="0.2">
      <c r="A1879" t="s">
        <v>487</v>
      </c>
      <c r="B1879" t="s">
        <v>689</v>
      </c>
      <c r="C1879">
        <v>0.1011</v>
      </c>
      <c r="D1879">
        <v>416581</v>
      </c>
    </row>
    <row r="1880" spans="1:4" x14ac:dyDescent="0.2">
      <c r="A1880" t="s">
        <v>487</v>
      </c>
      <c r="B1880" t="s">
        <v>402</v>
      </c>
      <c r="C1880">
        <v>9.5899999999999999E-2</v>
      </c>
      <c r="D1880">
        <v>33328</v>
      </c>
    </row>
    <row r="1881" spans="1:4" x14ac:dyDescent="0.2">
      <c r="A1881" t="s">
        <v>487</v>
      </c>
      <c r="B1881" t="s">
        <v>410</v>
      </c>
      <c r="C1881">
        <v>0.1389</v>
      </c>
      <c r="D1881">
        <v>115374</v>
      </c>
    </row>
    <row r="1882" spans="1:4" x14ac:dyDescent="0.2">
      <c r="A1882" t="s">
        <v>487</v>
      </c>
      <c r="B1882" t="s">
        <v>399</v>
      </c>
      <c r="C1882">
        <v>5.3100000000000001E-2</v>
      </c>
      <c r="D1882">
        <v>99672</v>
      </c>
    </row>
    <row r="1883" spans="1:4" x14ac:dyDescent="0.2">
      <c r="A1883" t="s">
        <v>487</v>
      </c>
      <c r="B1883" t="s">
        <v>416</v>
      </c>
      <c r="C1883">
        <v>0.13420000000000001</v>
      </c>
      <c r="D1883">
        <v>1242890</v>
      </c>
    </row>
    <row r="1884" spans="1:4" x14ac:dyDescent="0.2">
      <c r="A1884" t="s">
        <v>487</v>
      </c>
      <c r="B1884" t="s">
        <v>398</v>
      </c>
      <c r="C1884">
        <v>4.6699999999999998E-2</v>
      </c>
      <c r="D1884">
        <v>50614</v>
      </c>
    </row>
    <row r="1885" spans="1:4" x14ac:dyDescent="0.2">
      <c r="A1885" t="s">
        <v>487</v>
      </c>
      <c r="B1885" t="s">
        <v>228</v>
      </c>
      <c r="C1885">
        <v>5.96E-2</v>
      </c>
      <c r="D1885">
        <v>11499</v>
      </c>
    </row>
    <row r="1886" spans="1:4" x14ac:dyDescent="0.2">
      <c r="A1886" t="s">
        <v>487</v>
      </c>
      <c r="B1886" t="s">
        <v>233</v>
      </c>
      <c r="C1886">
        <v>0.109</v>
      </c>
      <c r="D1886">
        <v>146714</v>
      </c>
    </row>
    <row r="1887" spans="1:4" x14ac:dyDescent="0.2">
      <c r="A1887" t="s">
        <v>487</v>
      </c>
      <c r="B1887" t="s">
        <v>412</v>
      </c>
      <c r="C1887">
        <v>9.4000000000000004E-3</v>
      </c>
      <c r="D1887">
        <v>24582</v>
      </c>
    </row>
    <row r="1888" spans="1:4" x14ac:dyDescent="0.2">
      <c r="A1888" t="s">
        <v>487</v>
      </c>
      <c r="B1888" t="s">
        <v>411</v>
      </c>
      <c r="C1888">
        <v>7.1499999999999994E-2</v>
      </c>
      <c r="D1888">
        <v>77584</v>
      </c>
    </row>
    <row r="1889" spans="1:4" x14ac:dyDescent="0.2">
      <c r="A1889" t="s">
        <v>487</v>
      </c>
      <c r="B1889" t="s">
        <v>408</v>
      </c>
      <c r="C1889">
        <v>9.6100000000000005E-2</v>
      </c>
      <c r="D1889">
        <v>261235</v>
      </c>
    </row>
    <row r="1890" spans="1:4" x14ac:dyDescent="0.2">
      <c r="A1890" t="s">
        <v>487</v>
      </c>
      <c r="B1890" t="s">
        <v>409</v>
      </c>
      <c r="C1890">
        <v>0.11459999999999999</v>
      </c>
      <c r="D1890">
        <v>70890</v>
      </c>
    </row>
    <row r="1891" spans="1:4" x14ac:dyDescent="0.2">
      <c r="A1891" t="s">
        <v>487</v>
      </c>
      <c r="B1891" t="s">
        <v>405</v>
      </c>
      <c r="C1891">
        <v>0.16950000000000001</v>
      </c>
      <c r="D1891">
        <v>185391</v>
      </c>
    </row>
    <row r="1892" spans="1:4" x14ac:dyDescent="0.2">
      <c r="A1892" t="s">
        <v>487</v>
      </c>
      <c r="B1892" t="s">
        <v>403</v>
      </c>
      <c r="C1892">
        <v>0.1356</v>
      </c>
      <c r="D1892">
        <v>27978</v>
      </c>
    </row>
    <row r="1893" spans="1:4" x14ac:dyDescent="0.2">
      <c r="A1893" t="s">
        <v>487</v>
      </c>
      <c r="B1893" t="s">
        <v>229</v>
      </c>
      <c r="C1893">
        <v>6.3899999999999998E-2</v>
      </c>
      <c r="D1893">
        <v>43540</v>
      </c>
    </row>
    <row r="1894" spans="1:4" x14ac:dyDescent="0.2">
      <c r="A1894" t="s">
        <v>487</v>
      </c>
      <c r="B1894" t="s">
        <v>227</v>
      </c>
      <c r="C1894">
        <v>0.17399999999999999</v>
      </c>
      <c r="D1894">
        <v>141</v>
      </c>
    </row>
    <row r="1895" spans="1:4" x14ac:dyDescent="0.2">
      <c r="A1895" t="s">
        <v>487</v>
      </c>
      <c r="B1895" t="s">
        <v>90</v>
      </c>
      <c r="C1895">
        <v>2.9000000000000001E-2</v>
      </c>
      <c r="D1895">
        <v>105</v>
      </c>
    </row>
    <row r="1896" spans="1:4" x14ac:dyDescent="0.2">
      <c r="A1896" t="s">
        <v>487</v>
      </c>
      <c r="B1896" t="s">
        <v>231</v>
      </c>
      <c r="C1896">
        <v>0.15090000000000001</v>
      </c>
      <c r="D1896">
        <v>222</v>
      </c>
    </row>
    <row r="1897" spans="1:4" x14ac:dyDescent="0.2">
      <c r="A1897" t="s">
        <v>487</v>
      </c>
      <c r="B1897" t="s">
        <v>86</v>
      </c>
      <c r="C1897">
        <v>0.122</v>
      </c>
      <c r="D1897">
        <v>496</v>
      </c>
    </row>
    <row r="1898" spans="1:4" x14ac:dyDescent="0.2">
      <c r="A1898" t="s">
        <v>487</v>
      </c>
      <c r="B1898" t="s">
        <v>84</v>
      </c>
      <c r="C1898">
        <v>0.12</v>
      </c>
      <c r="D1898">
        <v>220</v>
      </c>
    </row>
    <row r="1899" spans="1:4" x14ac:dyDescent="0.2">
      <c r="A1899" t="s">
        <v>487</v>
      </c>
      <c r="B1899" t="s">
        <v>226</v>
      </c>
      <c r="C1899">
        <v>6.9000000000000006E-2</v>
      </c>
      <c r="D1899">
        <v>194</v>
      </c>
    </row>
    <row r="1900" spans="1:4" x14ac:dyDescent="0.2">
      <c r="A1900" t="s">
        <v>487</v>
      </c>
      <c r="B1900" t="s">
        <v>690</v>
      </c>
      <c r="C1900">
        <v>0.09</v>
      </c>
      <c r="D1900">
        <v>564</v>
      </c>
    </row>
    <row r="1901" spans="1:4" x14ac:dyDescent="0.2">
      <c r="A1901" t="s">
        <v>487</v>
      </c>
      <c r="B1901" t="s">
        <v>424</v>
      </c>
      <c r="C1901">
        <v>0.123</v>
      </c>
      <c r="D1901">
        <v>273</v>
      </c>
    </row>
    <row r="1902" spans="1:4" x14ac:dyDescent="0.2">
      <c r="A1902" t="s">
        <v>487</v>
      </c>
      <c r="B1902" t="s">
        <v>423</v>
      </c>
      <c r="C1902">
        <v>0.09</v>
      </c>
      <c r="D1902">
        <v>553</v>
      </c>
    </row>
    <row r="1903" spans="1:4" x14ac:dyDescent="0.2">
      <c r="A1903" t="s">
        <v>487</v>
      </c>
      <c r="B1903" t="s">
        <v>421</v>
      </c>
      <c r="C1903">
        <v>2.7E-2</v>
      </c>
      <c r="D1903">
        <v>279</v>
      </c>
    </row>
    <row r="1904" spans="1:4" x14ac:dyDescent="0.2">
      <c r="A1904" t="s">
        <v>489</v>
      </c>
      <c r="B1904" t="s">
        <v>685</v>
      </c>
      <c r="C1904">
        <v>2.9999999999999997E-4</v>
      </c>
      <c r="D1904">
        <v>1772</v>
      </c>
    </row>
    <row r="1905" spans="1:4" x14ac:dyDescent="0.2">
      <c r="A1905" t="s">
        <v>489</v>
      </c>
      <c r="B1905" t="s">
        <v>420</v>
      </c>
      <c r="C1905">
        <v>3.0000000000000001E-3</v>
      </c>
      <c r="D1905">
        <v>194</v>
      </c>
    </row>
    <row r="1906" spans="1:4" x14ac:dyDescent="0.2">
      <c r="A1906" t="s">
        <v>489</v>
      </c>
      <c r="B1906" t="s">
        <v>405</v>
      </c>
      <c r="C1906">
        <v>5.9999999999999995E-4</v>
      </c>
      <c r="D1906">
        <v>185391</v>
      </c>
    </row>
    <row r="1907" spans="1:4" x14ac:dyDescent="0.2">
      <c r="A1907" t="s">
        <v>489</v>
      </c>
      <c r="B1907" t="s">
        <v>403</v>
      </c>
      <c r="C1907">
        <v>5.9999999999999995E-4</v>
      </c>
      <c r="D1907">
        <v>27978</v>
      </c>
    </row>
    <row r="1908" spans="1:4" x14ac:dyDescent="0.2">
      <c r="A1908" t="s">
        <v>490</v>
      </c>
      <c r="B1908" t="s">
        <v>86</v>
      </c>
      <c r="C1908">
        <v>1E-3</v>
      </c>
      <c r="D1908">
        <v>496</v>
      </c>
    </row>
    <row r="1909" spans="1:4" x14ac:dyDescent="0.2">
      <c r="A1909" t="s">
        <v>491</v>
      </c>
      <c r="B1909" t="s">
        <v>233</v>
      </c>
      <c r="C1909">
        <v>1E-4</v>
      </c>
      <c r="D1909">
        <v>146714</v>
      </c>
    </row>
    <row r="1910" spans="1:4" x14ac:dyDescent="0.2">
      <c r="A1910" t="s">
        <v>492</v>
      </c>
      <c r="B1910" t="s">
        <v>124</v>
      </c>
      <c r="C1910">
        <v>5.0000000000000001E-4</v>
      </c>
      <c r="D1910">
        <v>4889</v>
      </c>
    </row>
    <row r="1911" spans="1:4" x14ac:dyDescent="0.2">
      <c r="A1911" t="s">
        <v>493</v>
      </c>
      <c r="B1911" t="s">
        <v>423</v>
      </c>
      <c r="C1911">
        <v>1E-3</v>
      </c>
      <c r="D1911">
        <v>553</v>
      </c>
    </row>
    <row r="1912" spans="1:4" x14ac:dyDescent="0.2">
      <c r="A1912" t="s">
        <v>494</v>
      </c>
      <c r="B1912" t="s">
        <v>684</v>
      </c>
      <c r="C1912">
        <v>4.5999999999999999E-3</v>
      </c>
      <c r="D1912">
        <v>2411</v>
      </c>
    </row>
    <row r="1913" spans="1:4" x14ac:dyDescent="0.2">
      <c r="A1913" t="s">
        <v>494</v>
      </c>
      <c r="B1913" t="s">
        <v>685</v>
      </c>
      <c r="C1913">
        <v>4.4999999999999997E-3</v>
      </c>
      <c r="D1913">
        <v>1772</v>
      </c>
    </row>
    <row r="1914" spans="1:4" x14ac:dyDescent="0.2">
      <c r="A1914" t="s">
        <v>494</v>
      </c>
      <c r="B1914" t="s">
        <v>687</v>
      </c>
      <c r="C1914">
        <v>2.7900000000000001E-2</v>
      </c>
      <c r="D1914">
        <v>1070</v>
      </c>
    </row>
    <row r="1915" spans="1:4" x14ac:dyDescent="0.2">
      <c r="A1915" t="s">
        <v>494</v>
      </c>
      <c r="B1915" t="s">
        <v>676</v>
      </c>
      <c r="C1915">
        <v>2.4E-2</v>
      </c>
      <c r="D1915">
        <v>268</v>
      </c>
    </row>
    <row r="1916" spans="1:4" x14ac:dyDescent="0.2">
      <c r="A1916" t="s">
        <v>494</v>
      </c>
      <c r="B1916" t="s">
        <v>190</v>
      </c>
      <c r="C1916">
        <v>2.1000000000000001E-2</v>
      </c>
      <c r="D1916">
        <v>307</v>
      </c>
    </row>
    <row r="1917" spans="1:4" x14ac:dyDescent="0.2">
      <c r="A1917" t="s">
        <v>494</v>
      </c>
      <c r="B1917" t="s">
        <v>420</v>
      </c>
      <c r="C1917">
        <v>3.5000000000000003E-2</v>
      </c>
      <c r="D1917">
        <v>194</v>
      </c>
    </row>
    <row r="1918" spans="1:4" x14ac:dyDescent="0.2">
      <c r="A1918" t="s">
        <v>494</v>
      </c>
      <c r="B1918" t="s">
        <v>418</v>
      </c>
      <c r="C1918">
        <v>2.3E-2</v>
      </c>
      <c r="D1918">
        <v>177</v>
      </c>
    </row>
    <row r="1919" spans="1:4" x14ac:dyDescent="0.2">
      <c r="A1919" t="s">
        <v>494</v>
      </c>
      <c r="B1919" t="s">
        <v>401</v>
      </c>
      <c r="C1919">
        <v>6.0000000000000001E-3</v>
      </c>
      <c r="D1919">
        <v>261</v>
      </c>
    </row>
    <row r="1920" spans="1:4" x14ac:dyDescent="0.2">
      <c r="A1920" t="s">
        <v>494</v>
      </c>
      <c r="B1920" t="s">
        <v>415</v>
      </c>
      <c r="C1920">
        <v>2.5000000000000001E-2</v>
      </c>
      <c r="D1920">
        <v>3830</v>
      </c>
    </row>
    <row r="1921" spans="1:4" x14ac:dyDescent="0.2">
      <c r="A1921" t="s">
        <v>494</v>
      </c>
      <c r="B1921" t="s">
        <v>406</v>
      </c>
      <c r="C1921">
        <v>0.01</v>
      </c>
      <c r="D1921">
        <v>1058</v>
      </c>
    </row>
    <row r="1922" spans="1:4" x14ac:dyDescent="0.2">
      <c r="A1922" t="s">
        <v>494</v>
      </c>
      <c r="B1922" t="s">
        <v>419</v>
      </c>
      <c r="C1922">
        <v>2.7E-2</v>
      </c>
      <c r="D1922">
        <v>558</v>
      </c>
    </row>
    <row r="1923" spans="1:4" x14ac:dyDescent="0.2">
      <c r="A1923" t="s">
        <v>494</v>
      </c>
      <c r="B1923" t="s">
        <v>686</v>
      </c>
      <c r="C1923">
        <v>8.3000000000000001E-3</v>
      </c>
      <c r="D1923">
        <v>1999</v>
      </c>
    </row>
    <row r="1924" spans="1:4" x14ac:dyDescent="0.2">
      <c r="A1924" t="s">
        <v>494</v>
      </c>
      <c r="B1924" t="s">
        <v>87</v>
      </c>
      <c r="C1924">
        <v>3.2000000000000001E-2</v>
      </c>
      <c r="D1924">
        <v>339</v>
      </c>
    </row>
    <row r="1925" spans="1:4" x14ac:dyDescent="0.2">
      <c r="A1925" t="s">
        <v>494</v>
      </c>
      <c r="B1925" t="s">
        <v>400</v>
      </c>
      <c r="C1925">
        <v>2E-3</v>
      </c>
      <c r="D1925">
        <v>28557</v>
      </c>
    </row>
    <row r="1926" spans="1:4" x14ac:dyDescent="0.2">
      <c r="A1926" t="s">
        <v>494</v>
      </c>
      <c r="B1926" t="s">
        <v>689</v>
      </c>
      <c r="C1926">
        <v>3.7000000000000002E-3</v>
      </c>
      <c r="D1926">
        <v>416581</v>
      </c>
    </row>
    <row r="1927" spans="1:4" x14ac:dyDescent="0.2">
      <c r="A1927" t="s">
        <v>494</v>
      </c>
      <c r="B1927" t="s">
        <v>402</v>
      </c>
      <c r="C1927">
        <v>2.8999999999999998E-3</v>
      </c>
      <c r="D1927">
        <v>33328</v>
      </c>
    </row>
    <row r="1928" spans="1:4" x14ac:dyDescent="0.2">
      <c r="A1928" t="s">
        <v>494</v>
      </c>
      <c r="B1928" t="s">
        <v>410</v>
      </c>
      <c r="C1928">
        <v>1.5100000000000001E-2</v>
      </c>
      <c r="D1928">
        <v>115374</v>
      </c>
    </row>
    <row r="1929" spans="1:4" x14ac:dyDescent="0.2">
      <c r="A1929" t="s">
        <v>494</v>
      </c>
      <c r="B1929" t="s">
        <v>399</v>
      </c>
      <c r="C1929">
        <v>2.0000000000000001E-4</v>
      </c>
      <c r="D1929">
        <v>99672</v>
      </c>
    </row>
    <row r="1930" spans="1:4" x14ac:dyDescent="0.2">
      <c r="A1930" t="s">
        <v>494</v>
      </c>
      <c r="B1930" t="s">
        <v>416</v>
      </c>
      <c r="C1930">
        <v>2.3199999999999998E-2</v>
      </c>
      <c r="D1930">
        <v>1242890</v>
      </c>
    </row>
    <row r="1931" spans="1:4" x14ac:dyDescent="0.2">
      <c r="A1931" t="s">
        <v>494</v>
      </c>
      <c r="B1931" t="s">
        <v>398</v>
      </c>
      <c r="C1931">
        <v>1.1000000000000001E-3</v>
      </c>
      <c r="D1931">
        <v>50614</v>
      </c>
    </row>
    <row r="1932" spans="1:4" x14ac:dyDescent="0.2">
      <c r="A1932" t="s">
        <v>494</v>
      </c>
      <c r="B1932" t="s">
        <v>228</v>
      </c>
      <c r="C1932">
        <v>3.8E-3</v>
      </c>
      <c r="D1932">
        <v>11499</v>
      </c>
    </row>
    <row r="1933" spans="1:4" x14ac:dyDescent="0.2">
      <c r="A1933" t="s">
        <v>494</v>
      </c>
      <c r="B1933" t="s">
        <v>233</v>
      </c>
      <c r="C1933">
        <v>1.2E-2</v>
      </c>
      <c r="D1933">
        <v>146714</v>
      </c>
    </row>
    <row r="1934" spans="1:4" x14ac:dyDescent="0.2">
      <c r="A1934" t="s">
        <v>494</v>
      </c>
      <c r="B1934" t="s">
        <v>412</v>
      </c>
      <c r="C1934">
        <v>8.0000000000000004E-4</v>
      </c>
      <c r="D1934">
        <v>24582</v>
      </c>
    </row>
    <row r="1935" spans="1:4" x14ac:dyDescent="0.2">
      <c r="A1935" t="s">
        <v>494</v>
      </c>
      <c r="B1935" t="s">
        <v>411</v>
      </c>
      <c r="C1935">
        <v>4.0000000000000002E-4</v>
      </c>
      <c r="D1935">
        <v>77584</v>
      </c>
    </row>
    <row r="1936" spans="1:4" x14ac:dyDescent="0.2">
      <c r="A1936" t="s">
        <v>494</v>
      </c>
      <c r="B1936" t="s">
        <v>408</v>
      </c>
      <c r="C1936">
        <v>8.8000000000000005E-3</v>
      </c>
      <c r="D1936">
        <v>261235</v>
      </c>
    </row>
    <row r="1937" spans="1:4" x14ac:dyDescent="0.2">
      <c r="A1937" t="s">
        <v>494</v>
      </c>
      <c r="B1937" t="s">
        <v>409</v>
      </c>
      <c r="C1937">
        <v>1.03E-2</v>
      </c>
      <c r="D1937">
        <v>70890</v>
      </c>
    </row>
    <row r="1938" spans="1:4" x14ac:dyDescent="0.2">
      <c r="A1938" t="s">
        <v>494</v>
      </c>
      <c r="B1938" t="s">
        <v>405</v>
      </c>
      <c r="C1938">
        <v>3.2000000000000002E-3</v>
      </c>
      <c r="D1938">
        <v>185391</v>
      </c>
    </row>
    <row r="1939" spans="1:4" x14ac:dyDescent="0.2">
      <c r="A1939" t="s">
        <v>494</v>
      </c>
      <c r="B1939" t="s">
        <v>403</v>
      </c>
      <c r="C1939">
        <v>2.8E-3</v>
      </c>
      <c r="D1939">
        <v>27978</v>
      </c>
    </row>
    <row r="1940" spans="1:4" x14ac:dyDescent="0.2">
      <c r="A1940" t="s">
        <v>494</v>
      </c>
      <c r="B1940" t="s">
        <v>229</v>
      </c>
      <c r="C1940">
        <v>2.9999999999999997E-4</v>
      </c>
      <c r="D1940">
        <v>43540</v>
      </c>
    </row>
    <row r="1941" spans="1:4" x14ac:dyDescent="0.2">
      <c r="A1941" t="s">
        <v>494</v>
      </c>
      <c r="B1941" t="s">
        <v>227</v>
      </c>
      <c r="C1941">
        <v>1.0999999999999999E-2</v>
      </c>
      <c r="D1941">
        <v>141</v>
      </c>
    </row>
    <row r="1942" spans="1:4" x14ac:dyDescent="0.2">
      <c r="A1942" t="s">
        <v>494</v>
      </c>
      <c r="B1942" t="s">
        <v>90</v>
      </c>
      <c r="C1942">
        <v>5.0000000000000001E-3</v>
      </c>
      <c r="D1942">
        <v>105</v>
      </c>
    </row>
    <row r="1943" spans="1:4" x14ac:dyDescent="0.2">
      <c r="A1943" t="s">
        <v>494</v>
      </c>
      <c r="B1943" t="s">
        <v>231</v>
      </c>
      <c r="C1943">
        <v>4.4999999999999997E-3</v>
      </c>
      <c r="D1943">
        <v>222</v>
      </c>
    </row>
    <row r="1944" spans="1:4" x14ac:dyDescent="0.2">
      <c r="A1944" t="s">
        <v>494</v>
      </c>
      <c r="B1944" t="s">
        <v>86</v>
      </c>
      <c r="C1944">
        <v>1.2999999999999999E-2</v>
      </c>
      <c r="D1944">
        <v>496</v>
      </c>
    </row>
    <row r="1945" spans="1:4" x14ac:dyDescent="0.2">
      <c r="A1945" t="s">
        <v>494</v>
      </c>
      <c r="B1945" t="s">
        <v>84</v>
      </c>
      <c r="C1945">
        <v>0.03</v>
      </c>
      <c r="D1945">
        <v>220</v>
      </c>
    </row>
    <row r="1946" spans="1:4" x14ac:dyDescent="0.2">
      <c r="A1946" t="s">
        <v>494</v>
      </c>
      <c r="B1946" t="s">
        <v>226</v>
      </c>
      <c r="C1946">
        <v>2E-3</v>
      </c>
      <c r="D1946">
        <v>194</v>
      </c>
    </row>
    <row r="1947" spans="1:4" x14ac:dyDescent="0.2">
      <c r="A1947" t="s">
        <v>494</v>
      </c>
      <c r="B1947" t="s">
        <v>690</v>
      </c>
      <c r="C1947">
        <v>8.0000000000000002E-3</v>
      </c>
      <c r="D1947">
        <v>564</v>
      </c>
    </row>
    <row r="1948" spans="1:4" x14ac:dyDescent="0.2">
      <c r="A1948" t="s">
        <v>494</v>
      </c>
      <c r="B1948" t="s">
        <v>424</v>
      </c>
      <c r="C1948">
        <v>2.7E-2</v>
      </c>
      <c r="D1948">
        <v>273</v>
      </c>
    </row>
    <row r="1949" spans="1:4" x14ac:dyDescent="0.2">
      <c r="A1949" t="s">
        <v>494</v>
      </c>
      <c r="B1949" t="s">
        <v>423</v>
      </c>
      <c r="C1949">
        <v>8.9999999999999993E-3</v>
      </c>
      <c r="D1949">
        <v>553</v>
      </c>
    </row>
    <row r="1950" spans="1:4" x14ac:dyDescent="0.2">
      <c r="A1950" t="s">
        <v>494</v>
      </c>
      <c r="B1950" t="s">
        <v>421</v>
      </c>
      <c r="C1950">
        <v>5.6000000000000001E-2</v>
      </c>
      <c r="D1950">
        <v>279</v>
      </c>
    </row>
    <row r="1951" spans="1:4" x14ac:dyDescent="0.2">
      <c r="A1951" t="s">
        <v>494</v>
      </c>
      <c r="B1951" t="s">
        <v>124</v>
      </c>
      <c r="C1951">
        <v>2.0000000000000001E-4</v>
      </c>
      <c r="D1951">
        <v>4889</v>
      </c>
    </row>
    <row r="1952" spans="1:4" x14ac:dyDescent="0.2">
      <c r="A1952" t="s">
        <v>38</v>
      </c>
      <c r="B1952" t="s">
        <v>684</v>
      </c>
      <c r="C1952">
        <v>1E-3</v>
      </c>
      <c r="D1952">
        <v>2411</v>
      </c>
    </row>
    <row r="1953" spans="1:4" x14ac:dyDescent="0.2">
      <c r="A1953" t="s">
        <v>38</v>
      </c>
      <c r="B1953" t="s">
        <v>675</v>
      </c>
      <c r="C1953">
        <v>3.0000000000000001E-3</v>
      </c>
      <c r="D1953">
        <v>193</v>
      </c>
    </row>
    <row r="1954" spans="1:4" x14ac:dyDescent="0.2">
      <c r="A1954" t="s">
        <v>38</v>
      </c>
      <c r="B1954" t="s">
        <v>685</v>
      </c>
      <c r="C1954">
        <v>1.2999999999999999E-2</v>
      </c>
      <c r="D1954">
        <v>1772</v>
      </c>
    </row>
    <row r="1955" spans="1:4" x14ac:dyDescent="0.2">
      <c r="A1955" t="s">
        <v>38</v>
      </c>
      <c r="B1955" t="s">
        <v>687</v>
      </c>
      <c r="C1955">
        <v>2.8999999999999998E-3</v>
      </c>
      <c r="D1955">
        <v>1070</v>
      </c>
    </row>
    <row r="1956" spans="1:4" x14ac:dyDescent="0.2">
      <c r="A1956" t="s">
        <v>38</v>
      </c>
      <c r="B1956" t="s">
        <v>190</v>
      </c>
      <c r="C1956">
        <v>7.0000000000000001E-3</v>
      </c>
      <c r="D1956">
        <v>307</v>
      </c>
    </row>
    <row r="1957" spans="1:4" x14ac:dyDescent="0.2">
      <c r="A1957" t="s">
        <v>38</v>
      </c>
      <c r="B1957" t="s">
        <v>418</v>
      </c>
      <c r="C1957">
        <v>8.9999999999999993E-3</v>
      </c>
      <c r="D1957">
        <v>177</v>
      </c>
    </row>
    <row r="1958" spans="1:4" x14ac:dyDescent="0.2">
      <c r="A1958" t="s">
        <v>38</v>
      </c>
      <c r="B1958" t="s">
        <v>401</v>
      </c>
      <c r="C1958">
        <v>4.0000000000000001E-3</v>
      </c>
      <c r="D1958">
        <v>261</v>
      </c>
    </row>
    <row r="1959" spans="1:4" x14ac:dyDescent="0.2">
      <c r="A1959" t="s">
        <v>38</v>
      </c>
      <c r="B1959" t="s">
        <v>407</v>
      </c>
      <c r="C1959">
        <v>5.0000000000000001E-3</v>
      </c>
      <c r="D1959">
        <v>100</v>
      </c>
    </row>
    <row r="1960" spans="1:4" x14ac:dyDescent="0.2">
      <c r="A1960" t="s">
        <v>38</v>
      </c>
      <c r="B1960" t="s">
        <v>415</v>
      </c>
      <c r="C1960">
        <v>2E-3</v>
      </c>
      <c r="D1960">
        <v>3830</v>
      </c>
    </row>
    <row r="1961" spans="1:4" x14ac:dyDescent="0.2">
      <c r="A1961" t="s">
        <v>38</v>
      </c>
      <c r="B1961" t="s">
        <v>406</v>
      </c>
      <c r="C1961">
        <v>9.2999999999999999E-2</v>
      </c>
      <c r="D1961">
        <v>1058</v>
      </c>
    </row>
    <row r="1962" spans="1:4" x14ac:dyDescent="0.2">
      <c r="A1962" t="s">
        <v>38</v>
      </c>
      <c r="B1962" t="s">
        <v>419</v>
      </c>
      <c r="C1962">
        <v>1E-3</v>
      </c>
      <c r="D1962">
        <v>558</v>
      </c>
    </row>
    <row r="1963" spans="1:4" x14ac:dyDescent="0.2">
      <c r="A1963" t="s">
        <v>38</v>
      </c>
      <c r="B1963" t="s">
        <v>88</v>
      </c>
      <c r="C1963">
        <v>1.2999999999999999E-2</v>
      </c>
      <c r="D1963">
        <v>39</v>
      </c>
    </row>
    <row r="1964" spans="1:4" x14ac:dyDescent="0.2">
      <c r="A1964" t="s">
        <v>38</v>
      </c>
      <c r="B1964" t="s">
        <v>686</v>
      </c>
      <c r="C1964">
        <v>7.3300000000000004E-2</v>
      </c>
      <c r="D1964">
        <v>1999</v>
      </c>
    </row>
    <row r="1965" spans="1:4" x14ac:dyDescent="0.2">
      <c r="A1965" t="s">
        <v>38</v>
      </c>
      <c r="B1965" t="s">
        <v>688</v>
      </c>
      <c r="C1965">
        <v>0.125</v>
      </c>
      <c r="D1965">
        <v>116</v>
      </c>
    </row>
    <row r="1966" spans="1:4" x14ac:dyDescent="0.2">
      <c r="A1966" t="s">
        <v>38</v>
      </c>
      <c r="B1966" t="s">
        <v>400</v>
      </c>
      <c r="C1966">
        <v>8.0000000000000004E-4</v>
      </c>
      <c r="D1966">
        <v>28557</v>
      </c>
    </row>
    <row r="1967" spans="1:4" x14ac:dyDescent="0.2">
      <c r="A1967" t="s">
        <v>38</v>
      </c>
      <c r="B1967" t="s">
        <v>689</v>
      </c>
      <c r="C1967">
        <v>8.9999999999999998E-4</v>
      </c>
      <c r="D1967">
        <v>416581</v>
      </c>
    </row>
    <row r="1968" spans="1:4" x14ac:dyDescent="0.2">
      <c r="A1968" t="s">
        <v>38</v>
      </c>
      <c r="B1968" t="s">
        <v>402</v>
      </c>
      <c r="C1968">
        <v>8.9999999999999998E-4</v>
      </c>
      <c r="D1968">
        <v>33328</v>
      </c>
    </row>
    <row r="1969" spans="1:4" x14ac:dyDescent="0.2">
      <c r="A1969" t="s">
        <v>38</v>
      </c>
      <c r="B1969" t="s">
        <v>410</v>
      </c>
      <c r="C1969">
        <v>1.17E-2</v>
      </c>
      <c r="D1969">
        <v>115374</v>
      </c>
    </row>
    <row r="1970" spans="1:4" x14ac:dyDescent="0.2">
      <c r="A1970" t="s">
        <v>38</v>
      </c>
      <c r="B1970" t="s">
        <v>399</v>
      </c>
      <c r="C1970">
        <v>5.4999999999999997E-3</v>
      </c>
      <c r="D1970">
        <v>99672</v>
      </c>
    </row>
    <row r="1971" spans="1:4" x14ac:dyDescent="0.2">
      <c r="A1971" t="s">
        <v>38</v>
      </c>
      <c r="B1971" t="s">
        <v>416</v>
      </c>
      <c r="C1971">
        <v>8.0000000000000004E-4</v>
      </c>
      <c r="D1971">
        <v>1242890</v>
      </c>
    </row>
    <row r="1972" spans="1:4" x14ac:dyDescent="0.2">
      <c r="A1972" t="s">
        <v>38</v>
      </c>
      <c r="B1972" t="s">
        <v>398</v>
      </c>
      <c r="C1972">
        <v>1.2999999999999999E-3</v>
      </c>
      <c r="D1972">
        <v>50614</v>
      </c>
    </row>
    <row r="1973" spans="1:4" x14ac:dyDescent="0.2">
      <c r="A1973" t="s">
        <v>38</v>
      </c>
      <c r="B1973" t="s">
        <v>228</v>
      </c>
      <c r="C1973">
        <v>9.7999999999999997E-3</v>
      </c>
      <c r="D1973">
        <v>11499</v>
      </c>
    </row>
    <row r="1974" spans="1:4" x14ac:dyDescent="0.2">
      <c r="A1974" t="s">
        <v>38</v>
      </c>
      <c r="B1974" t="s">
        <v>233</v>
      </c>
      <c r="C1974">
        <v>5.5599999999999997E-2</v>
      </c>
      <c r="D1974">
        <v>146714</v>
      </c>
    </row>
    <row r="1975" spans="1:4" x14ac:dyDescent="0.2">
      <c r="A1975" t="s">
        <v>38</v>
      </c>
      <c r="B1975" t="s">
        <v>412</v>
      </c>
      <c r="C1975">
        <v>4.3400000000000001E-2</v>
      </c>
      <c r="D1975">
        <v>24582</v>
      </c>
    </row>
    <row r="1976" spans="1:4" x14ac:dyDescent="0.2">
      <c r="A1976" t="s">
        <v>38</v>
      </c>
      <c r="B1976" t="s">
        <v>411</v>
      </c>
      <c r="C1976">
        <v>2.5000000000000001E-2</v>
      </c>
      <c r="D1976">
        <v>77584</v>
      </c>
    </row>
    <row r="1977" spans="1:4" x14ac:dyDescent="0.2">
      <c r="A1977" t="s">
        <v>38</v>
      </c>
      <c r="B1977" t="s">
        <v>408</v>
      </c>
      <c r="C1977">
        <v>9.64E-2</v>
      </c>
      <c r="D1977">
        <v>261235</v>
      </c>
    </row>
    <row r="1978" spans="1:4" x14ac:dyDescent="0.2">
      <c r="A1978" t="s">
        <v>38</v>
      </c>
      <c r="B1978" t="s">
        <v>409</v>
      </c>
      <c r="C1978">
        <v>1E-3</v>
      </c>
      <c r="D1978">
        <v>70890</v>
      </c>
    </row>
    <row r="1979" spans="1:4" x14ac:dyDescent="0.2">
      <c r="A1979" t="s">
        <v>38</v>
      </c>
      <c r="B1979" t="s">
        <v>405</v>
      </c>
      <c r="C1979">
        <v>5.1000000000000004E-3</v>
      </c>
      <c r="D1979">
        <v>185391</v>
      </c>
    </row>
    <row r="1980" spans="1:4" x14ac:dyDescent="0.2">
      <c r="A1980" t="s">
        <v>38</v>
      </c>
      <c r="B1980" t="s">
        <v>403</v>
      </c>
      <c r="C1980">
        <v>4.4999999999999997E-3</v>
      </c>
      <c r="D1980">
        <v>27978</v>
      </c>
    </row>
    <row r="1981" spans="1:4" x14ac:dyDescent="0.2">
      <c r="A1981" t="s">
        <v>38</v>
      </c>
      <c r="B1981" t="s">
        <v>229</v>
      </c>
      <c r="C1981">
        <v>1.6000000000000001E-3</v>
      </c>
      <c r="D1981">
        <v>43540</v>
      </c>
    </row>
    <row r="1982" spans="1:4" x14ac:dyDescent="0.2">
      <c r="A1982" t="s">
        <v>38</v>
      </c>
      <c r="B1982" t="s">
        <v>231</v>
      </c>
      <c r="C1982">
        <v>2.3E-3</v>
      </c>
      <c r="D1982">
        <v>222</v>
      </c>
    </row>
    <row r="1983" spans="1:4" x14ac:dyDescent="0.2">
      <c r="A1983" t="s">
        <v>38</v>
      </c>
      <c r="B1983" t="s">
        <v>86</v>
      </c>
      <c r="C1983">
        <v>2.4E-2</v>
      </c>
      <c r="D1983">
        <v>496</v>
      </c>
    </row>
    <row r="1984" spans="1:4" x14ac:dyDescent="0.2">
      <c r="A1984" t="s">
        <v>38</v>
      </c>
      <c r="B1984" t="s">
        <v>226</v>
      </c>
      <c r="C1984">
        <v>0.13900000000000001</v>
      </c>
      <c r="D1984">
        <v>194</v>
      </c>
    </row>
    <row r="1985" spans="1:4" x14ac:dyDescent="0.2">
      <c r="A1985" t="s">
        <v>38</v>
      </c>
      <c r="B1985" t="s">
        <v>690</v>
      </c>
      <c r="C1985">
        <v>2E-3</v>
      </c>
      <c r="D1985">
        <v>564</v>
      </c>
    </row>
    <row r="1986" spans="1:4" x14ac:dyDescent="0.2">
      <c r="A1986" t="s">
        <v>38</v>
      </c>
      <c r="B1986" t="s">
        <v>424</v>
      </c>
      <c r="C1986">
        <v>2E-3</v>
      </c>
      <c r="D1986">
        <v>273</v>
      </c>
    </row>
    <row r="1987" spans="1:4" x14ac:dyDescent="0.2">
      <c r="A1987" t="s">
        <v>38</v>
      </c>
      <c r="B1987" t="s">
        <v>423</v>
      </c>
      <c r="C1987">
        <v>9.6000000000000002E-2</v>
      </c>
      <c r="D1987">
        <v>553</v>
      </c>
    </row>
    <row r="1988" spans="1:4" x14ac:dyDescent="0.2">
      <c r="A1988" t="s">
        <v>38</v>
      </c>
      <c r="B1988" t="s">
        <v>421</v>
      </c>
      <c r="C1988">
        <v>3.2000000000000001E-2</v>
      </c>
      <c r="D1988">
        <v>279</v>
      </c>
    </row>
    <row r="1989" spans="1:4" x14ac:dyDescent="0.2">
      <c r="A1989" t="s">
        <v>497</v>
      </c>
      <c r="B1989" t="s">
        <v>684</v>
      </c>
      <c r="C1989">
        <v>4.0000000000000002E-4</v>
      </c>
      <c r="D1989">
        <v>2411</v>
      </c>
    </row>
    <row r="1990" spans="1:4" x14ac:dyDescent="0.2">
      <c r="A1990" t="s">
        <v>497</v>
      </c>
      <c r="B1990" t="s">
        <v>685</v>
      </c>
      <c r="C1990">
        <v>5.1799999999999999E-2</v>
      </c>
      <c r="D1990">
        <v>1772</v>
      </c>
    </row>
    <row r="1991" spans="1:4" x14ac:dyDescent="0.2">
      <c r="A1991" t="s">
        <v>497</v>
      </c>
      <c r="B1991" t="s">
        <v>687</v>
      </c>
      <c r="C1991">
        <v>1E-3</v>
      </c>
      <c r="D1991">
        <v>1070</v>
      </c>
    </row>
    <row r="1992" spans="1:4" x14ac:dyDescent="0.2">
      <c r="A1992" t="s">
        <v>497</v>
      </c>
      <c r="B1992" t="s">
        <v>676</v>
      </c>
      <c r="C1992">
        <v>4.0000000000000001E-3</v>
      </c>
      <c r="D1992">
        <v>268</v>
      </c>
    </row>
    <row r="1993" spans="1:4" x14ac:dyDescent="0.2">
      <c r="A1993" t="s">
        <v>497</v>
      </c>
      <c r="B1993" t="s">
        <v>420</v>
      </c>
      <c r="C1993">
        <v>3.0000000000000001E-3</v>
      </c>
      <c r="D1993">
        <v>194</v>
      </c>
    </row>
    <row r="1994" spans="1:4" x14ac:dyDescent="0.2">
      <c r="A1994" t="s">
        <v>497</v>
      </c>
      <c r="B1994" t="s">
        <v>407</v>
      </c>
      <c r="C1994">
        <v>3.5999999999999997E-2</v>
      </c>
      <c r="D1994">
        <v>100</v>
      </c>
    </row>
    <row r="1995" spans="1:4" x14ac:dyDescent="0.2">
      <c r="A1995" t="s">
        <v>497</v>
      </c>
      <c r="B1995" t="s">
        <v>415</v>
      </c>
      <c r="C1995">
        <v>3.0000000000000001E-3</v>
      </c>
      <c r="D1995">
        <v>3830</v>
      </c>
    </row>
    <row r="1996" spans="1:4" x14ac:dyDescent="0.2">
      <c r="A1996" t="s">
        <v>497</v>
      </c>
      <c r="B1996" t="s">
        <v>406</v>
      </c>
      <c r="C1996">
        <v>1E-3</v>
      </c>
      <c r="D1996">
        <v>1058</v>
      </c>
    </row>
    <row r="1997" spans="1:4" x14ac:dyDescent="0.2">
      <c r="A1997" t="s">
        <v>497</v>
      </c>
      <c r="B1997" t="s">
        <v>419</v>
      </c>
      <c r="C1997">
        <v>3.0000000000000001E-3</v>
      </c>
      <c r="D1997">
        <v>558</v>
      </c>
    </row>
    <row r="1998" spans="1:4" x14ac:dyDescent="0.2">
      <c r="A1998" t="s">
        <v>497</v>
      </c>
      <c r="B1998" t="s">
        <v>88</v>
      </c>
      <c r="C1998">
        <v>6.4000000000000001E-2</v>
      </c>
      <c r="D1998">
        <v>39</v>
      </c>
    </row>
    <row r="1999" spans="1:4" x14ac:dyDescent="0.2">
      <c r="A1999" t="s">
        <v>497</v>
      </c>
      <c r="B1999" t="s">
        <v>686</v>
      </c>
      <c r="C1999">
        <v>1.2999999999999999E-3</v>
      </c>
      <c r="D1999">
        <v>1999</v>
      </c>
    </row>
    <row r="2000" spans="1:4" x14ac:dyDescent="0.2">
      <c r="A2000" t="s">
        <v>497</v>
      </c>
      <c r="B2000" t="s">
        <v>400</v>
      </c>
      <c r="C2000">
        <v>2.9999999999999997E-4</v>
      </c>
      <c r="D2000">
        <v>28557</v>
      </c>
    </row>
    <row r="2001" spans="1:4" x14ac:dyDescent="0.2">
      <c r="A2001" t="s">
        <v>497</v>
      </c>
      <c r="B2001" t="s">
        <v>689</v>
      </c>
      <c r="C2001">
        <v>4.0000000000000002E-4</v>
      </c>
      <c r="D2001">
        <v>416581</v>
      </c>
    </row>
    <row r="2002" spans="1:4" x14ac:dyDescent="0.2">
      <c r="A2002" t="s">
        <v>497</v>
      </c>
      <c r="B2002" t="s">
        <v>402</v>
      </c>
      <c r="C2002">
        <v>4.0000000000000002E-4</v>
      </c>
      <c r="D2002">
        <v>33328</v>
      </c>
    </row>
    <row r="2003" spans="1:4" x14ac:dyDescent="0.2">
      <c r="A2003" t="s">
        <v>497</v>
      </c>
      <c r="B2003" t="s">
        <v>410</v>
      </c>
      <c r="C2003">
        <v>6.9999999999999999E-4</v>
      </c>
      <c r="D2003">
        <v>115374</v>
      </c>
    </row>
    <row r="2004" spans="1:4" x14ac:dyDescent="0.2">
      <c r="A2004" t="s">
        <v>497</v>
      </c>
      <c r="B2004" t="s">
        <v>399</v>
      </c>
      <c r="C2004">
        <v>6.8000000000000005E-2</v>
      </c>
      <c r="D2004">
        <v>99672</v>
      </c>
    </row>
    <row r="2005" spans="1:4" x14ac:dyDescent="0.2">
      <c r="A2005" t="s">
        <v>497</v>
      </c>
      <c r="B2005" t="s">
        <v>416</v>
      </c>
      <c r="C2005">
        <v>2.3999999999999998E-3</v>
      </c>
      <c r="D2005">
        <v>1242890</v>
      </c>
    </row>
    <row r="2006" spans="1:4" x14ac:dyDescent="0.2">
      <c r="A2006" t="s">
        <v>497</v>
      </c>
      <c r="B2006" t="s">
        <v>398</v>
      </c>
      <c r="C2006">
        <v>3.09E-2</v>
      </c>
      <c r="D2006">
        <v>50614</v>
      </c>
    </row>
    <row r="2007" spans="1:4" x14ac:dyDescent="0.2">
      <c r="A2007" t="s">
        <v>497</v>
      </c>
      <c r="B2007" t="s">
        <v>228</v>
      </c>
      <c r="C2007">
        <v>7.1999999999999995E-2</v>
      </c>
      <c r="D2007">
        <v>11499</v>
      </c>
    </row>
    <row r="2008" spans="1:4" x14ac:dyDescent="0.2">
      <c r="A2008" t="s">
        <v>497</v>
      </c>
      <c r="B2008" t="s">
        <v>233</v>
      </c>
      <c r="C2008">
        <v>1.8E-3</v>
      </c>
      <c r="D2008">
        <v>146714</v>
      </c>
    </row>
    <row r="2009" spans="1:4" x14ac:dyDescent="0.2">
      <c r="A2009" t="s">
        <v>497</v>
      </c>
      <c r="B2009" t="s">
        <v>412</v>
      </c>
      <c r="C2009">
        <v>7.4399999999999994E-2</v>
      </c>
      <c r="D2009">
        <v>24582</v>
      </c>
    </row>
    <row r="2010" spans="1:4" x14ac:dyDescent="0.2">
      <c r="A2010" t="s">
        <v>497</v>
      </c>
      <c r="B2010" t="s">
        <v>411</v>
      </c>
      <c r="C2010">
        <v>7.6200000000000004E-2</v>
      </c>
      <c r="D2010">
        <v>77584</v>
      </c>
    </row>
    <row r="2011" spans="1:4" x14ac:dyDescent="0.2">
      <c r="A2011" t="s">
        <v>497</v>
      </c>
      <c r="B2011" t="s">
        <v>408</v>
      </c>
      <c r="C2011">
        <v>2.7000000000000001E-3</v>
      </c>
      <c r="D2011">
        <v>261235</v>
      </c>
    </row>
    <row r="2012" spans="1:4" x14ac:dyDescent="0.2">
      <c r="A2012" t="s">
        <v>497</v>
      </c>
      <c r="B2012" t="s">
        <v>409</v>
      </c>
      <c r="C2012">
        <v>2.3999999999999998E-3</v>
      </c>
      <c r="D2012">
        <v>70890</v>
      </c>
    </row>
    <row r="2013" spans="1:4" x14ac:dyDescent="0.2">
      <c r="A2013" t="s">
        <v>497</v>
      </c>
      <c r="B2013" t="s">
        <v>405</v>
      </c>
      <c r="C2013">
        <v>7.1000000000000004E-3</v>
      </c>
      <c r="D2013">
        <v>185391</v>
      </c>
    </row>
    <row r="2014" spans="1:4" x14ac:dyDescent="0.2">
      <c r="A2014" t="s">
        <v>497</v>
      </c>
      <c r="B2014" t="s">
        <v>403</v>
      </c>
      <c r="C2014">
        <v>1.78E-2</v>
      </c>
      <c r="D2014">
        <v>27978</v>
      </c>
    </row>
    <row r="2015" spans="1:4" x14ac:dyDescent="0.2">
      <c r="A2015" t="s">
        <v>497</v>
      </c>
      <c r="B2015" t="s">
        <v>229</v>
      </c>
      <c r="C2015">
        <v>3.9899999999999998E-2</v>
      </c>
      <c r="D2015">
        <v>43540</v>
      </c>
    </row>
    <row r="2016" spans="1:4" x14ac:dyDescent="0.2">
      <c r="A2016" t="s">
        <v>497</v>
      </c>
      <c r="B2016" t="s">
        <v>90</v>
      </c>
      <c r="C2016">
        <v>0.01</v>
      </c>
      <c r="D2016">
        <v>105</v>
      </c>
    </row>
    <row r="2017" spans="1:4" x14ac:dyDescent="0.2">
      <c r="A2017" t="s">
        <v>497</v>
      </c>
      <c r="B2017" t="s">
        <v>231</v>
      </c>
      <c r="C2017">
        <v>2.3E-3</v>
      </c>
      <c r="D2017">
        <v>222</v>
      </c>
    </row>
    <row r="2018" spans="1:4" x14ac:dyDescent="0.2">
      <c r="A2018" t="s">
        <v>497</v>
      </c>
      <c r="B2018" t="s">
        <v>86</v>
      </c>
      <c r="C2018">
        <v>8.9999999999999993E-3</v>
      </c>
      <c r="D2018">
        <v>496</v>
      </c>
    </row>
    <row r="2019" spans="1:4" x14ac:dyDescent="0.2">
      <c r="A2019" t="s">
        <v>497</v>
      </c>
      <c r="B2019" t="s">
        <v>424</v>
      </c>
      <c r="C2019">
        <v>2E-3</v>
      </c>
      <c r="D2019">
        <v>273</v>
      </c>
    </row>
    <row r="2020" spans="1:4" x14ac:dyDescent="0.2">
      <c r="A2020" t="s">
        <v>497</v>
      </c>
      <c r="B2020" t="s">
        <v>423</v>
      </c>
      <c r="C2020">
        <v>1E-3</v>
      </c>
      <c r="D2020">
        <v>553</v>
      </c>
    </row>
    <row r="2021" spans="1:4" x14ac:dyDescent="0.2">
      <c r="A2021" t="s">
        <v>497</v>
      </c>
      <c r="B2021" t="s">
        <v>421</v>
      </c>
      <c r="C2021">
        <v>1.0999999999999999E-2</v>
      </c>
      <c r="D2021">
        <v>279</v>
      </c>
    </row>
    <row r="2022" spans="1:4" x14ac:dyDescent="0.2">
      <c r="A2022" t="s">
        <v>497</v>
      </c>
      <c r="B2022" t="s">
        <v>124</v>
      </c>
      <c r="C2022">
        <v>1E-4</v>
      </c>
      <c r="D2022">
        <v>4889</v>
      </c>
    </row>
    <row r="2023" spans="1:4" x14ac:dyDescent="0.2">
      <c r="A2023" t="s">
        <v>500</v>
      </c>
      <c r="B2023" t="s">
        <v>684</v>
      </c>
      <c r="C2023">
        <v>5.0500000000000003E-2</v>
      </c>
      <c r="D2023">
        <v>2411</v>
      </c>
    </row>
    <row r="2024" spans="1:4" x14ac:dyDescent="0.2">
      <c r="A2024" t="s">
        <v>500</v>
      </c>
      <c r="B2024" t="s">
        <v>675</v>
      </c>
      <c r="C2024">
        <v>4.1000000000000002E-2</v>
      </c>
      <c r="D2024">
        <v>193</v>
      </c>
    </row>
    <row r="2025" spans="1:4" x14ac:dyDescent="0.2">
      <c r="A2025" t="s">
        <v>500</v>
      </c>
      <c r="B2025" t="s">
        <v>189</v>
      </c>
      <c r="C2025">
        <v>3.5000000000000003E-2</v>
      </c>
      <c r="D2025">
        <v>187</v>
      </c>
    </row>
    <row r="2026" spans="1:4" x14ac:dyDescent="0.2">
      <c r="A2026" t="s">
        <v>500</v>
      </c>
      <c r="B2026" t="s">
        <v>687</v>
      </c>
      <c r="C2026">
        <v>2.8999999999999998E-3</v>
      </c>
      <c r="D2026">
        <v>1070</v>
      </c>
    </row>
    <row r="2027" spans="1:4" x14ac:dyDescent="0.2">
      <c r="A2027" t="s">
        <v>500</v>
      </c>
      <c r="B2027" t="s">
        <v>190</v>
      </c>
      <c r="C2027">
        <v>1.2E-2</v>
      </c>
      <c r="D2027">
        <v>307</v>
      </c>
    </row>
    <row r="2028" spans="1:4" x14ac:dyDescent="0.2">
      <c r="A2028" t="s">
        <v>500</v>
      </c>
      <c r="B2028" t="s">
        <v>420</v>
      </c>
      <c r="C2028">
        <v>0.01</v>
      </c>
      <c r="D2028">
        <v>194</v>
      </c>
    </row>
    <row r="2029" spans="1:4" x14ac:dyDescent="0.2">
      <c r="A2029" t="s">
        <v>500</v>
      </c>
      <c r="B2029" t="s">
        <v>418</v>
      </c>
      <c r="C2029">
        <v>1.2E-2</v>
      </c>
      <c r="D2029">
        <v>177</v>
      </c>
    </row>
    <row r="2030" spans="1:4" x14ac:dyDescent="0.2">
      <c r="A2030" t="s">
        <v>500</v>
      </c>
      <c r="B2030" t="s">
        <v>401</v>
      </c>
      <c r="C2030">
        <v>3.6999999999999998E-2</v>
      </c>
      <c r="D2030">
        <v>261</v>
      </c>
    </row>
    <row r="2031" spans="1:4" x14ac:dyDescent="0.2">
      <c r="A2031" t="s">
        <v>500</v>
      </c>
      <c r="B2031" t="s">
        <v>407</v>
      </c>
      <c r="C2031">
        <v>5.0000000000000001E-3</v>
      </c>
      <c r="D2031">
        <v>100</v>
      </c>
    </row>
    <row r="2032" spans="1:4" x14ac:dyDescent="0.2">
      <c r="A2032" t="s">
        <v>500</v>
      </c>
      <c r="B2032" t="s">
        <v>415</v>
      </c>
      <c r="C2032">
        <v>2E-3</v>
      </c>
      <c r="D2032">
        <v>3830</v>
      </c>
    </row>
    <row r="2033" spans="1:4" x14ac:dyDescent="0.2">
      <c r="A2033" t="s">
        <v>500</v>
      </c>
      <c r="B2033" t="s">
        <v>406</v>
      </c>
      <c r="C2033">
        <v>1.2E-2</v>
      </c>
      <c r="D2033">
        <v>1058</v>
      </c>
    </row>
    <row r="2034" spans="1:4" x14ac:dyDescent="0.2">
      <c r="A2034" t="s">
        <v>500</v>
      </c>
      <c r="B2034" t="s">
        <v>419</v>
      </c>
      <c r="C2034">
        <v>1E-3</v>
      </c>
      <c r="D2034">
        <v>558</v>
      </c>
    </row>
    <row r="2035" spans="1:4" x14ac:dyDescent="0.2">
      <c r="A2035" t="s">
        <v>500</v>
      </c>
      <c r="B2035" t="s">
        <v>686</v>
      </c>
      <c r="C2035">
        <v>1.1299999999999999E-2</v>
      </c>
      <c r="D2035">
        <v>1999</v>
      </c>
    </row>
    <row r="2036" spans="1:4" x14ac:dyDescent="0.2">
      <c r="A2036" t="s">
        <v>500</v>
      </c>
      <c r="B2036" t="s">
        <v>688</v>
      </c>
      <c r="C2036">
        <v>8.9999999999999993E-3</v>
      </c>
      <c r="D2036">
        <v>116</v>
      </c>
    </row>
    <row r="2037" spans="1:4" x14ac:dyDescent="0.2">
      <c r="A2037" t="s">
        <v>500</v>
      </c>
      <c r="B2037" t="s">
        <v>400</v>
      </c>
      <c r="C2037">
        <v>5.79E-2</v>
      </c>
      <c r="D2037">
        <v>28557</v>
      </c>
    </row>
    <row r="2038" spans="1:4" x14ac:dyDescent="0.2">
      <c r="A2038" t="s">
        <v>500</v>
      </c>
      <c r="B2038" t="s">
        <v>689</v>
      </c>
      <c r="C2038">
        <v>5.4199999999999998E-2</v>
      </c>
      <c r="D2038">
        <v>416581</v>
      </c>
    </row>
    <row r="2039" spans="1:4" x14ac:dyDescent="0.2">
      <c r="A2039" t="s">
        <v>500</v>
      </c>
      <c r="B2039" t="s">
        <v>402</v>
      </c>
      <c r="C2039">
        <v>5.7000000000000002E-2</v>
      </c>
      <c r="D2039">
        <v>33328</v>
      </c>
    </row>
    <row r="2040" spans="1:4" x14ac:dyDescent="0.2">
      <c r="A2040" t="s">
        <v>500</v>
      </c>
      <c r="B2040" t="s">
        <v>410</v>
      </c>
      <c r="C2040">
        <v>1.6400000000000001E-2</v>
      </c>
      <c r="D2040">
        <v>115374</v>
      </c>
    </row>
    <row r="2041" spans="1:4" x14ac:dyDescent="0.2">
      <c r="A2041" t="s">
        <v>500</v>
      </c>
      <c r="B2041" t="s">
        <v>399</v>
      </c>
      <c r="C2041">
        <v>1E-4</v>
      </c>
      <c r="D2041">
        <v>99672</v>
      </c>
    </row>
    <row r="2042" spans="1:4" x14ac:dyDescent="0.2">
      <c r="A2042" t="s">
        <v>500</v>
      </c>
      <c r="B2042" t="s">
        <v>416</v>
      </c>
      <c r="C2042">
        <v>2E-3</v>
      </c>
      <c r="D2042">
        <v>1242890</v>
      </c>
    </row>
    <row r="2043" spans="1:4" x14ac:dyDescent="0.2">
      <c r="A2043" t="s">
        <v>500</v>
      </c>
      <c r="B2043" t="s">
        <v>398</v>
      </c>
      <c r="C2043">
        <v>2.0000000000000001E-4</v>
      </c>
      <c r="D2043">
        <v>50614</v>
      </c>
    </row>
    <row r="2044" spans="1:4" x14ac:dyDescent="0.2">
      <c r="A2044" t="s">
        <v>500</v>
      </c>
      <c r="B2044" t="s">
        <v>228</v>
      </c>
      <c r="C2044">
        <v>5.9999999999999995E-4</v>
      </c>
      <c r="D2044">
        <v>11499</v>
      </c>
    </row>
    <row r="2045" spans="1:4" x14ac:dyDescent="0.2">
      <c r="A2045" t="s">
        <v>500</v>
      </c>
      <c r="B2045" t="s">
        <v>233</v>
      </c>
      <c r="C2045">
        <v>9.4000000000000004E-3</v>
      </c>
      <c r="D2045">
        <v>146714</v>
      </c>
    </row>
    <row r="2046" spans="1:4" x14ac:dyDescent="0.2">
      <c r="A2046" t="s">
        <v>500</v>
      </c>
      <c r="B2046" t="s">
        <v>412</v>
      </c>
      <c r="C2046">
        <v>2.0000000000000001E-4</v>
      </c>
      <c r="D2046">
        <v>24582</v>
      </c>
    </row>
    <row r="2047" spans="1:4" x14ac:dyDescent="0.2">
      <c r="A2047" t="s">
        <v>500</v>
      </c>
      <c r="B2047" t="s">
        <v>408</v>
      </c>
      <c r="C2047">
        <v>6.7999999999999996E-3</v>
      </c>
      <c r="D2047">
        <v>261235</v>
      </c>
    </row>
    <row r="2048" spans="1:4" x14ac:dyDescent="0.2">
      <c r="A2048" t="s">
        <v>500</v>
      </c>
      <c r="B2048" t="s">
        <v>409</v>
      </c>
      <c r="C2048">
        <v>8.3999999999999995E-3</v>
      </c>
      <c r="D2048">
        <v>70890</v>
      </c>
    </row>
    <row r="2049" spans="1:4" x14ac:dyDescent="0.2">
      <c r="A2049" t="s">
        <v>500</v>
      </c>
      <c r="B2049" t="s">
        <v>405</v>
      </c>
      <c r="C2049">
        <v>8.0000000000000004E-4</v>
      </c>
      <c r="D2049">
        <v>185391</v>
      </c>
    </row>
    <row r="2050" spans="1:4" x14ac:dyDescent="0.2">
      <c r="A2050" t="s">
        <v>500</v>
      </c>
      <c r="B2050" t="s">
        <v>403</v>
      </c>
      <c r="C2050">
        <v>1.1999999999999999E-3</v>
      </c>
      <c r="D2050">
        <v>27978</v>
      </c>
    </row>
    <row r="2051" spans="1:4" x14ac:dyDescent="0.2">
      <c r="A2051" t="s">
        <v>500</v>
      </c>
      <c r="B2051" t="s">
        <v>229</v>
      </c>
      <c r="C2051">
        <v>2.9999999999999997E-4</v>
      </c>
      <c r="D2051">
        <v>43540</v>
      </c>
    </row>
    <row r="2052" spans="1:4" x14ac:dyDescent="0.2">
      <c r="A2052" t="s">
        <v>500</v>
      </c>
      <c r="B2052" t="s">
        <v>86</v>
      </c>
      <c r="C2052">
        <v>2E-3</v>
      </c>
      <c r="D2052">
        <v>496</v>
      </c>
    </row>
    <row r="2053" spans="1:4" x14ac:dyDescent="0.2">
      <c r="A2053" t="s">
        <v>500</v>
      </c>
      <c r="B2053" t="s">
        <v>84</v>
      </c>
      <c r="C2053">
        <v>5.0000000000000001E-3</v>
      </c>
      <c r="D2053">
        <v>220</v>
      </c>
    </row>
    <row r="2054" spans="1:4" x14ac:dyDescent="0.2">
      <c r="A2054" t="s">
        <v>500</v>
      </c>
      <c r="B2054" t="s">
        <v>690</v>
      </c>
      <c r="C2054">
        <v>5.5E-2</v>
      </c>
      <c r="D2054">
        <v>564</v>
      </c>
    </row>
    <row r="2055" spans="1:4" x14ac:dyDescent="0.2">
      <c r="A2055" t="s">
        <v>500</v>
      </c>
      <c r="B2055" t="s">
        <v>424</v>
      </c>
      <c r="C2055">
        <v>8.9999999999999993E-3</v>
      </c>
      <c r="D2055">
        <v>273</v>
      </c>
    </row>
    <row r="2056" spans="1:4" x14ac:dyDescent="0.2">
      <c r="A2056" t="s">
        <v>500</v>
      </c>
      <c r="B2056" t="s">
        <v>423</v>
      </c>
      <c r="C2056">
        <v>8.0000000000000002E-3</v>
      </c>
      <c r="D2056">
        <v>553</v>
      </c>
    </row>
    <row r="2057" spans="1:4" x14ac:dyDescent="0.2">
      <c r="A2057" t="s">
        <v>500</v>
      </c>
      <c r="B2057" t="s">
        <v>421</v>
      </c>
      <c r="C2057">
        <v>4.0000000000000001E-3</v>
      </c>
      <c r="D2057">
        <v>279</v>
      </c>
    </row>
    <row r="2058" spans="1:4" x14ac:dyDescent="0.2">
      <c r="A2058" t="s">
        <v>500</v>
      </c>
      <c r="B2058" t="s">
        <v>124</v>
      </c>
      <c r="C2058">
        <v>1E-4</v>
      </c>
      <c r="D2058">
        <v>4889</v>
      </c>
    </row>
    <row r="2059" spans="1:4" x14ac:dyDescent="0.2">
      <c r="A2059" t="s">
        <v>503</v>
      </c>
      <c r="B2059" t="s">
        <v>685</v>
      </c>
      <c r="C2059">
        <v>2.9999999999999997E-4</v>
      </c>
      <c r="D2059">
        <v>1772</v>
      </c>
    </row>
    <row r="2060" spans="1:4" x14ac:dyDescent="0.2">
      <c r="A2060" t="s">
        <v>504</v>
      </c>
      <c r="B2060" t="s">
        <v>690</v>
      </c>
      <c r="C2060">
        <v>3.0000000000000001E-3</v>
      </c>
      <c r="D2060">
        <v>564</v>
      </c>
    </row>
    <row r="2061" spans="1:4" x14ac:dyDescent="0.2">
      <c r="A2061" t="s">
        <v>504</v>
      </c>
      <c r="B2061" t="s">
        <v>684</v>
      </c>
      <c r="C2061">
        <v>5.1999999999999998E-3</v>
      </c>
      <c r="D2061">
        <v>2411</v>
      </c>
    </row>
    <row r="2062" spans="1:4" x14ac:dyDescent="0.2">
      <c r="A2062" t="s">
        <v>504</v>
      </c>
      <c r="B2062" t="s">
        <v>675</v>
      </c>
      <c r="C2062">
        <v>5.0000000000000001E-3</v>
      </c>
      <c r="D2062">
        <v>193</v>
      </c>
    </row>
    <row r="2063" spans="1:4" x14ac:dyDescent="0.2">
      <c r="A2063" t="s">
        <v>504</v>
      </c>
      <c r="B2063" t="s">
        <v>676</v>
      </c>
      <c r="C2063">
        <v>2E-3</v>
      </c>
      <c r="D2063">
        <v>268</v>
      </c>
    </row>
    <row r="2064" spans="1:4" x14ac:dyDescent="0.2">
      <c r="A2064" t="s">
        <v>504</v>
      </c>
      <c r="B2064" t="s">
        <v>401</v>
      </c>
      <c r="C2064">
        <v>4.0000000000000001E-3</v>
      </c>
      <c r="D2064">
        <v>261</v>
      </c>
    </row>
    <row r="2065" spans="1:4" x14ac:dyDescent="0.2">
      <c r="A2065" t="s">
        <v>504</v>
      </c>
      <c r="B2065" t="s">
        <v>415</v>
      </c>
      <c r="C2065">
        <v>1E-4</v>
      </c>
      <c r="D2065">
        <v>3830</v>
      </c>
    </row>
    <row r="2066" spans="1:4" x14ac:dyDescent="0.2">
      <c r="A2066" t="s">
        <v>504</v>
      </c>
      <c r="B2066" t="s">
        <v>406</v>
      </c>
      <c r="C2066">
        <v>1E-3</v>
      </c>
      <c r="D2066">
        <v>1058</v>
      </c>
    </row>
    <row r="2067" spans="1:4" x14ac:dyDescent="0.2">
      <c r="A2067" t="s">
        <v>504</v>
      </c>
      <c r="B2067" t="s">
        <v>686</v>
      </c>
      <c r="C2067">
        <v>1E-3</v>
      </c>
      <c r="D2067">
        <v>1999</v>
      </c>
    </row>
    <row r="2068" spans="1:4" x14ac:dyDescent="0.2">
      <c r="A2068" t="s">
        <v>504</v>
      </c>
      <c r="B2068" t="s">
        <v>423</v>
      </c>
      <c r="C2068">
        <v>1E-3</v>
      </c>
      <c r="D2068">
        <v>553</v>
      </c>
    </row>
    <row r="2069" spans="1:4" x14ac:dyDescent="0.2">
      <c r="A2069" t="s">
        <v>504</v>
      </c>
      <c r="B2069" t="s">
        <v>400</v>
      </c>
      <c r="C2069">
        <v>4.7000000000000002E-3</v>
      </c>
      <c r="D2069">
        <v>28557</v>
      </c>
    </row>
    <row r="2070" spans="1:4" x14ac:dyDescent="0.2">
      <c r="A2070" t="s">
        <v>504</v>
      </c>
      <c r="B2070" t="s">
        <v>689</v>
      </c>
      <c r="C2070">
        <v>5.4000000000000003E-3</v>
      </c>
      <c r="D2070">
        <v>416581</v>
      </c>
    </row>
    <row r="2071" spans="1:4" x14ac:dyDescent="0.2">
      <c r="A2071" t="s">
        <v>504</v>
      </c>
      <c r="B2071" t="s">
        <v>402</v>
      </c>
      <c r="C2071">
        <v>5.4999999999999997E-3</v>
      </c>
      <c r="D2071">
        <v>33328</v>
      </c>
    </row>
    <row r="2072" spans="1:4" x14ac:dyDescent="0.2">
      <c r="A2072" t="s">
        <v>504</v>
      </c>
      <c r="B2072" t="s">
        <v>410</v>
      </c>
      <c r="C2072">
        <v>1.4E-3</v>
      </c>
      <c r="D2072">
        <v>115374</v>
      </c>
    </row>
    <row r="2073" spans="1:4" x14ac:dyDescent="0.2">
      <c r="A2073" t="s">
        <v>504</v>
      </c>
      <c r="B2073" t="s">
        <v>416</v>
      </c>
      <c r="C2073">
        <v>2.0000000000000001E-4</v>
      </c>
      <c r="D2073">
        <v>1242890</v>
      </c>
    </row>
    <row r="2074" spans="1:4" x14ac:dyDescent="0.2">
      <c r="A2074" t="s">
        <v>504</v>
      </c>
      <c r="B2074" t="s">
        <v>228</v>
      </c>
      <c r="C2074">
        <v>1E-4</v>
      </c>
      <c r="D2074">
        <v>11499</v>
      </c>
    </row>
    <row r="2075" spans="1:4" x14ac:dyDescent="0.2">
      <c r="A2075" t="s">
        <v>504</v>
      </c>
      <c r="B2075" t="s">
        <v>233</v>
      </c>
      <c r="C2075">
        <v>8.0000000000000004E-4</v>
      </c>
      <c r="D2075">
        <v>146714</v>
      </c>
    </row>
    <row r="2076" spans="1:4" x14ac:dyDescent="0.2">
      <c r="A2076" t="s">
        <v>504</v>
      </c>
      <c r="B2076" t="s">
        <v>408</v>
      </c>
      <c r="C2076">
        <v>5.9999999999999995E-4</v>
      </c>
      <c r="D2076">
        <v>261235</v>
      </c>
    </row>
    <row r="2077" spans="1:4" x14ac:dyDescent="0.2">
      <c r="A2077" t="s">
        <v>504</v>
      </c>
      <c r="B2077" t="s">
        <v>409</v>
      </c>
      <c r="C2077">
        <v>2.0000000000000001E-4</v>
      </c>
      <c r="D2077">
        <v>70890</v>
      </c>
    </row>
    <row r="2078" spans="1:4" x14ac:dyDescent="0.2">
      <c r="A2078" t="s">
        <v>505</v>
      </c>
      <c r="B2078" t="s">
        <v>410</v>
      </c>
      <c r="C2078">
        <v>1.1000000000000001E-3</v>
      </c>
      <c r="D2078">
        <v>115374</v>
      </c>
    </row>
    <row r="2079" spans="1:4" x14ac:dyDescent="0.2">
      <c r="A2079" t="s">
        <v>505</v>
      </c>
      <c r="B2079" t="s">
        <v>233</v>
      </c>
      <c r="C2079">
        <v>1.1000000000000001E-3</v>
      </c>
      <c r="D2079">
        <v>146714</v>
      </c>
    </row>
    <row r="2080" spans="1:4" x14ac:dyDescent="0.2">
      <c r="A2080" t="s">
        <v>505</v>
      </c>
      <c r="B2080" t="s">
        <v>421</v>
      </c>
      <c r="C2080">
        <v>2E-3</v>
      </c>
      <c r="D2080">
        <v>279</v>
      </c>
    </row>
    <row r="2081" spans="1:4" x14ac:dyDescent="0.2">
      <c r="A2081" t="s">
        <v>506</v>
      </c>
      <c r="B2081" t="s">
        <v>400</v>
      </c>
      <c r="C2081">
        <v>4.0000000000000002E-4</v>
      </c>
      <c r="D2081">
        <v>28557</v>
      </c>
    </row>
    <row r="2082" spans="1:4" x14ac:dyDescent="0.2">
      <c r="A2082" t="s">
        <v>507</v>
      </c>
      <c r="B2082" t="s">
        <v>685</v>
      </c>
      <c r="C2082">
        <v>2.3E-3</v>
      </c>
      <c r="D2082">
        <v>1772</v>
      </c>
    </row>
    <row r="2083" spans="1:4" x14ac:dyDescent="0.2">
      <c r="A2083" t="s">
        <v>507</v>
      </c>
      <c r="B2083" t="s">
        <v>399</v>
      </c>
      <c r="C2083">
        <v>3.8E-3</v>
      </c>
      <c r="D2083">
        <v>99672</v>
      </c>
    </row>
    <row r="2084" spans="1:4" x14ac:dyDescent="0.2">
      <c r="A2084" t="s">
        <v>507</v>
      </c>
      <c r="B2084" t="s">
        <v>398</v>
      </c>
      <c r="C2084">
        <v>1E-3</v>
      </c>
      <c r="D2084">
        <v>50614</v>
      </c>
    </row>
    <row r="2085" spans="1:4" x14ac:dyDescent="0.2">
      <c r="A2085" t="s">
        <v>507</v>
      </c>
      <c r="B2085" t="s">
        <v>228</v>
      </c>
      <c r="C2085">
        <v>1E-4</v>
      </c>
      <c r="D2085">
        <v>11499</v>
      </c>
    </row>
    <row r="2086" spans="1:4" x14ac:dyDescent="0.2">
      <c r="A2086" t="s">
        <v>507</v>
      </c>
      <c r="B2086" t="s">
        <v>411</v>
      </c>
      <c r="C2086">
        <v>1E-4</v>
      </c>
      <c r="D2086">
        <v>77584</v>
      </c>
    </row>
    <row r="2087" spans="1:4" x14ac:dyDescent="0.2">
      <c r="A2087" t="s">
        <v>507</v>
      </c>
      <c r="B2087" t="s">
        <v>405</v>
      </c>
      <c r="C2087">
        <v>2.9999999999999997E-4</v>
      </c>
      <c r="D2087">
        <v>185391</v>
      </c>
    </row>
    <row r="2088" spans="1:4" x14ac:dyDescent="0.2">
      <c r="A2088" t="s">
        <v>507</v>
      </c>
      <c r="B2088" t="s">
        <v>403</v>
      </c>
      <c r="C2088">
        <v>5.0000000000000001E-4</v>
      </c>
      <c r="D2088">
        <v>27978</v>
      </c>
    </row>
    <row r="2089" spans="1:4" x14ac:dyDescent="0.2">
      <c r="A2089" t="s">
        <v>507</v>
      </c>
      <c r="B2089" t="s">
        <v>229</v>
      </c>
      <c r="C2089">
        <v>8.0000000000000004E-4</v>
      </c>
      <c r="D2089">
        <v>43540</v>
      </c>
    </row>
    <row r="2090" spans="1:4" x14ac:dyDescent="0.2">
      <c r="A2090" t="s">
        <v>508</v>
      </c>
      <c r="B2090" t="s">
        <v>687</v>
      </c>
      <c r="C2090">
        <v>1E-3</v>
      </c>
      <c r="D2090">
        <v>1070</v>
      </c>
    </row>
    <row r="2091" spans="1:4" x14ac:dyDescent="0.2">
      <c r="A2091" t="s">
        <v>508</v>
      </c>
      <c r="B2091" t="s">
        <v>686</v>
      </c>
      <c r="C2091">
        <v>2.9999999999999997E-4</v>
      </c>
      <c r="D2091">
        <v>1999</v>
      </c>
    </row>
    <row r="2092" spans="1:4" x14ac:dyDescent="0.2">
      <c r="A2092" t="s">
        <v>508</v>
      </c>
      <c r="B2092" t="s">
        <v>424</v>
      </c>
      <c r="C2092">
        <v>2E-3</v>
      </c>
      <c r="D2092">
        <v>273</v>
      </c>
    </row>
    <row r="2093" spans="1:4" x14ac:dyDescent="0.2">
      <c r="A2093" t="s">
        <v>508</v>
      </c>
      <c r="B2093" t="s">
        <v>416</v>
      </c>
      <c r="C2093">
        <v>2.0000000000000001E-4</v>
      </c>
      <c r="D2093">
        <v>1242890</v>
      </c>
    </row>
    <row r="2094" spans="1:4" x14ac:dyDescent="0.2">
      <c r="A2094" t="s">
        <v>508</v>
      </c>
      <c r="B2094" t="s">
        <v>233</v>
      </c>
      <c r="C2094">
        <v>1E-4</v>
      </c>
      <c r="D2094">
        <v>146714</v>
      </c>
    </row>
    <row r="2095" spans="1:4" x14ac:dyDescent="0.2">
      <c r="A2095" t="s">
        <v>508</v>
      </c>
      <c r="B2095" t="s">
        <v>408</v>
      </c>
      <c r="C2095">
        <v>1E-4</v>
      </c>
      <c r="D2095">
        <v>261235</v>
      </c>
    </row>
    <row r="2096" spans="1:4" x14ac:dyDescent="0.2">
      <c r="A2096" t="s">
        <v>508</v>
      </c>
      <c r="B2096" t="s">
        <v>409</v>
      </c>
      <c r="C2096">
        <v>2.0000000000000001E-4</v>
      </c>
      <c r="D2096">
        <v>70890</v>
      </c>
    </row>
    <row r="2097" spans="1:4" x14ac:dyDescent="0.2">
      <c r="A2097" t="s">
        <v>508</v>
      </c>
      <c r="B2097" t="s">
        <v>421</v>
      </c>
      <c r="C2097">
        <v>2E-3</v>
      </c>
      <c r="D2097">
        <v>279</v>
      </c>
    </row>
    <row r="2098" spans="1:4" x14ac:dyDescent="0.2">
      <c r="A2098" t="s">
        <v>41</v>
      </c>
      <c r="B2098" t="s">
        <v>690</v>
      </c>
      <c r="C2098">
        <v>2E-3</v>
      </c>
      <c r="D2098">
        <v>564</v>
      </c>
    </row>
    <row r="2099" spans="1:4" x14ac:dyDescent="0.2">
      <c r="A2099" t="s">
        <v>41</v>
      </c>
      <c r="B2099" t="s">
        <v>684</v>
      </c>
      <c r="C2099">
        <v>1E-3</v>
      </c>
      <c r="D2099">
        <v>2411</v>
      </c>
    </row>
    <row r="2100" spans="1:4" x14ac:dyDescent="0.2">
      <c r="A2100" t="s">
        <v>41</v>
      </c>
      <c r="B2100" t="s">
        <v>687</v>
      </c>
      <c r="C2100">
        <v>1E-3</v>
      </c>
      <c r="D2100">
        <v>1070</v>
      </c>
    </row>
    <row r="2101" spans="1:4" x14ac:dyDescent="0.2">
      <c r="A2101" t="s">
        <v>41</v>
      </c>
      <c r="B2101" t="s">
        <v>415</v>
      </c>
      <c r="C2101">
        <v>2.9999999999999997E-4</v>
      </c>
      <c r="D2101">
        <v>3830</v>
      </c>
    </row>
    <row r="2102" spans="1:4" x14ac:dyDescent="0.2">
      <c r="A2102" t="s">
        <v>41</v>
      </c>
      <c r="B2102" t="s">
        <v>406</v>
      </c>
      <c r="C2102">
        <v>1E-3</v>
      </c>
      <c r="D2102">
        <v>1058</v>
      </c>
    </row>
    <row r="2103" spans="1:4" x14ac:dyDescent="0.2">
      <c r="A2103" t="s">
        <v>41</v>
      </c>
      <c r="B2103" t="s">
        <v>400</v>
      </c>
      <c r="C2103">
        <v>2.0000000000000001E-4</v>
      </c>
      <c r="D2103">
        <v>28557</v>
      </c>
    </row>
    <row r="2104" spans="1:4" x14ac:dyDescent="0.2">
      <c r="A2104" t="s">
        <v>41</v>
      </c>
      <c r="B2104" t="s">
        <v>689</v>
      </c>
      <c r="C2104">
        <v>8.0000000000000004E-4</v>
      </c>
      <c r="D2104">
        <v>416581</v>
      </c>
    </row>
    <row r="2105" spans="1:4" x14ac:dyDescent="0.2">
      <c r="A2105" t="s">
        <v>41</v>
      </c>
      <c r="B2105" t="s">
        <v>402</v>
      </c>
      <c r="C2105">
        <v>1E-4</v>
      </c>
      <c r="D2105">
        <v>33328</v>
      </c>
    </row>
    <row r="2106" spans="1:4" x14ac:dyDescent="0.2">
      <c r="A2106" t="s">
        <v>41</v>
      </c>
      <c r="B2106" t="s">
        <v>416</v>
      </c>
      <c r="C2106">
        <v>1E-4</v>
      </c>
      <c r="D2106">
        <v>1242890</v>
      </c>
    </row>
    <row r="2107" spans="1:4" x14ac:dyDescent="0.2">
      <c r="A2107" t="s">
        <v>41</v>
      </c>
      <c r="B2107" t="s">
        <v>408</v>
      </c>
      <c r="C2107">
        <v>2.0000000000000001E-4</v>
      </c>
      <c r="D2107">
        <v>261235</v>
      </c>
    </row>
    <row r="2108" spans="1:4" x14ac:dyDescent="0.2">
      <c r="A2108" t="s">
        <v>509</v>
      </c>
      <c r="B2108" t="s">
        <v>403</v>
      </c>
      <c r="C2108">
        <v>1E-4</v>
      </c>
      <c r="D2108">
        <v>27978</v>
      </c>
    </row>
    <row r="2109" spans="1:4" x14ac:dyDescent="0.2">
      <c r="A2109" t="s">
        <v>510</v>
      </c>
      <c r="B2109" t="s">
        <v>233</v>
      </c>
      <c r="C2109">
        <v>1E-4</v>
      </c>
      <c r="D2109">
        <v>146714</v>
      </c>
    </row>
    <row r="2110" spans="1:4" x14ac:dyDescent="0.2">
      <c r="A2110" t="s">
        <v>510</v>
      </c>
      <c r="B2110" t="s">
        <v>408</v>
      </c>
      <c r="C2110">
        <v>1E-4</v>
      </c>
      <c r="D2110">
        <v>261235</v>
      </c>
    </row>
    <row r="2111" spans="1:4" x14ac:dyDescent="0.2">
      <c r="A2111" t="s">
        <v>511</v>
      </c>
      <c r="B2111" t="s">
        <v>229</v>
      </c>
      <c r="C2111">
        <v>1E-4</v>
      </c>
      <c r="D2111">
        <v>43540</v>
      </c>
    </row>
    <row r="2112" spans="1:4" x14ac:dyDescent="0.2">
      <c r="A2112" t="s">
        <v>512</v>
      </c>
      <c r="B2112" t="s">
        <v>410</v>
      </c>
      <c r="C2112">
        <v>1E-4</v>
      </c>
      <c r="D2112">
        <v>115374</v>
      </c>
    </row>
    <row r="2113" spans="1:4" x14ac:dyDescent="0.2">
      <c r="A2113" t="s">
        <v>512</v>
      </c>
      <c r="B2113" t="s">
        <v>398</v>
      </c>
      <c r="C2113">
        <v>5.9999999999999995E-4</v>
      </c>
      <c r="D2113">
        <v>50614</v>
      </c>
    </row>
    <row r="2114" spans="1:4" x14ac:dyDescent="0.2">
      <c r="A2114" t="s">
        <v>512</v>
      </c>
      <c r="B2114" t="s">
        <v>228</v>
      </c>
      <c r="C2114">
        <v>2.9999999999999997E-4</v>
      </c>
      <c r="D2114">
        <v>11499</v>
      </c>
    </row>
    <row r="2115" spans="1:4" x14ac:dyDescent="0.2">
      <c r="A2115" t="s">
        <v>513</v>
      </c>
      <c r="B2115" t="s">
        <v>403</v>
      </c>
      <c r="C2115">
        <v>1E-4</v>
      </c>
      <c r="D2115">
        <v>27978</v>
      </c>
    </row>
    <row r="2116" spans="1:4" x14ac:dyDescent="0.2">
      <c r="A2116" t="s">
        <v>513</v>
      </c>
      <c r="B2116" t="s">
        <v>229</v>
      </c>
      <c r="C2116">
        <v>1E-4</v>
      </c>
      <c r="D2116">
        <v>43540</v>
      </c>
    </row>
    <row r="2117" spans="1:4" x14ac:dyDescent="0.2">
      <c r="A2117" t="s">
        <v>515</v>
      </c>
      <c r="B2117" t="s">
        <v>124</v>
      </c>
      <c r="C2117">
        <v>1E-4</v>
      </c>
      <c r="D2117">
        <v>4889</v>
      </c>
    </row>
    <row r="2118" spans="1:4" x14ac:dyDescent="0.2">
      <c r="A2118" t="s">
        <v>516</v>
      </c>
      <c r="B2118" t="s">
        <v>684</v>
      </c>
      <c r="C2118">
        <v>3.1600000000000003E-2</v>
      </c>
      <c r="D2118">
        <v>2411</v>
      </c>
    </row>
    <row r="2119" spans="1:4" x14ac:dyDescent="0.2">
      <c r="A2119" t="s">
        <v>516</v>
      </c>
      <c r="B2119" t="s">
        <v>675</v>
      </c>
      <c r="C2119">
        <v>3.1E-2</v>
      </c>
      <c r="D2119">
        <v>193</v>
      </c>
    </row>
    <row r="2120" spans="1:4" x14ac:dyDescent="0.2">
      <c r="A2120" t="s">
        <v>516</v>
      </c>
      <c r="B2120" t="s">
        <v>685</v>
      </c>
      <c r="C2120">
        <v>0.1018</v>
      </c>
      <c r="D2120">
        <v>1772</v>
      </c>
    </row>
    <row r="2121" spans="1:4" x14ac:dyDescent="0.2">
      <c r="A2121" t="s">
        <v>516</v>
      </c>
      <c r="B2121" t="s">
        <v>687</v>
      </c>
      <c r="C2121">
        <v>1.06E-2</v>
      </c>
      <c r="D2121">
        <v>1070</v>
      </c>
    </row>
    <row r="2122" spans="1:4" x14ac:dyDescent="0.2">
      <c r="A2122" t="s">
        <v>516</v>
      </c>
      <c r="B2122" t="s">
        <v>676</v>
      </c>
      <c r="C2122">
        <v>1.2999999999999999E-2</v>
      </c>
      <c r="D2122">
        <v>268</v>
      </c>
    </row>
    <row r="2123" spans="1:4" x14ac:dyDescent="0.2">
      <c r="A2123" t="s">
        <v>516</v>
      </c>
      <c r="B2123" t="s">
        <v>419</v>
      </c>
      <c r="C2123">
        <v>1.2E-2</v>
      </c>
      <c r="D2123">
        <v>558</v>
      </c>
    </row>
    <row r="2124" spans="1:4" x14ac:dyDescent="0.2">
      <c r="A2124" t="s">
        <v>516</v>
      </c>
      <c r="B2124" t="s">
        <v>686</v>
      </c>
      <c r="C2124">
        <v>9.4999999999999998E-3</v>
      </c>
      <c r="D2124">
        <v>1999</v>
      </c>
    </row>
    <row r="2125" spans="1:4" x14ac:dyDescent="0.2">
      <c r="A2125" t="s">
        <v>516</v>
      </c>
      <c r="B2125" t="s">
        <v>688</v>
      </c>
      <c r="C2125">
        <v>1.2999999999999999E-2</v>
      </c>
      <c r="D2125">
        <v>116</v>
      </c>
    </row>
    <row r="2126" spans="1:4" x14ac:dyDescent="0.2">
      <c r="A2126" t="s">
        <v>516</v>
      </c>
      <c r="B2126" t="s">
        <v>400</v>
      </c>
      <c r="C2126">
        <v>2.75E-2</v>
      </c>
      <c r="D2126">
        <v>28557</v>
      </c>
    </row>
    <row r="2127" spans="1:4" x14ac:dyDescent="0.2">
      <c r="A2127" t="s">
        <v>516</v>
      </c>
      <c r="B2127" t="s">
        <v>689</v>
      </c>
      <c r="C2127">
        <v>2.9700000000000001E-2</v>
      </c>
      <c r="D2127">
        <v>416581</v>
      </c>
    </row>
    <row r="2128" spans="1:4" x14ac:dyDescent="0.2">
      <c r="A2128" t="s">
        <v>516</v>
      </c>
      <c r="B2128" t="s">
        <v>402</v>
      </c>
      <c r="C2128">
        <v>3.1199999999999999E-2</v>
      </c>
      <c r="D2128">
        <v>33328</v>
      </c>
    </row>
    <row r="2129" spans="1:4" x14ac:dyDescent="0.2">
      <c r="A2129" t="s">
        <v>516</v>
      </c>
      <c r="B2129" t="s">
        <v>410</v>
      </c>
      <c r="C2129">
        <v>1.2999999999999999E-2</v>
      </c>
      <c r="D2129">
        <v>115374</v>
      </c>
    </row>
    <row r="2130" spans="1:4" x14ac:dyDescent="0.2">
      <c r="A2130" t="s">
        <v>516</v>
      </c>
      <c r="B2130" t="s">
        <v>399</v>
      </c>
      <c r="C2130">
        <v>0.15540000000000001</v>
      </c>
      <c r="D2130">
        <v>99672</v>
      </c>
    </row>
    <row r="2131" spans="1:4" x14ac:dyDescent="0.2">
      <c r="A2131" t="s">
        <v>516</v>
      </c>
      <c r="B2131" t="s">
        <v>416</v>
      </c>
      <c r="C2131">
        <v>1.03E-2</v>
      </c>
      <c r="D2131">
        <v>1242890</v>
      </c>
    </row>
    <row r="2132" spans="1:4" x14ac:dyDescent="0.2">
      <c r="A2132" t="s">
        <v>516</v>
      </c>
      <c r="B2132" t="s">
        <v>398</v>
      </c>
      <c r="C2132">
        <v>6.5100000000000005E-2</v>
      </c>
      <c r="D2132">
        <v>50614</v>
      </c>
    </row>
    <row r="2133" spans="1:4" x14ac:dyDescent="0.2">
      <c r="A2133" t="s">
        <v>516</v>
      </c>
      <c r="B2133" t="s">
        <v>228</v>
      </c>
      <c r="C2133">
        <v>0.11799999999999999</v>
      </c>
      <c r="D2133">
        <v>11499</v>
      </c>
    </row>
    <row r="2134" spans="1:4" x14ac:dyDescent="0.2">
      <c r="A2134" t="s">
        <v>516</v>
      </c>
      <c r="B2134" t="s">
        <v>233</v>
      </c>
      <c r="C2134">
        <v>1.7600000000000001E-2</v>
      </c>
      <c r="D2134">
        <v>146714</v>
      </c>
    </row>
    <row r="2135" spans="1:4" x14ac:dyDescent="0.2">
      <c r="A2135" t="s">
        <v>516</v>
      </c>
      <c r="B2135" t="s">
        <v>412</v>
      </c>
      <c r="C2135">
        <v>0.13869999999999999</v>
      </c>
      <c r="D2135">
        <v>24582</v>
      </c>
    </row>
    <row r="2136" spans="1:4" x14ac:dyDescent="0.2">
      <c r="A2136" t="s">
        <v>516</v>
      </c>
      <c r="B2136" t="s">
        <v>411</v>
      </c>
      <c r="C2136">
        <v>9.6699999999999994E-2</v>
      </c>
      <c r="D2136">
        <v>77584</v>
      </c>
    </row>
    <row r="2137" spans="1:4" x14ac:dyDescent="0.2">
      <c r="A2137" t="s">
        <v>516</v>
      </c>
      <c r="B2137" t="s">
        <v>408</v>
      </c>
      <c r="C2137">
        <v>8.2000000000000007E-3</v>
      </c>
      <c r="D2137">
        <v>261235</v>
      </c>
    </row>
    <row r="2138" spans="1:4" x14ac:dyDescent="0.2">
      <c r="A2138" t="s">
        <v>516</v>
      </c>
      <c r="B2138" t="s">
        <v>409</v>
      </c>
      <c r="C2138">
        <v>5.1999999999999998E-3</v>
      </c>
      <c r="D2138">
        <v>70890</v>
      </c>
    </row>
    <row r="2139" spans="1:4" x14ac:dyDescent="0.2">
      <c r="A2139" t="s">
        <v>516</v>
      </c>
      <c r="B2139" t="s">
        <v>405</v>
      </c>
      <c r="C2139">
        <v>9.4000000000000004E-3</v>
      </c>
      <c r="D2139">
        <v>185391</v>
      </c>
    </row>
    <row r="2140" spans="1:4" x14ac:dyDescent="0.2">
      <c r="A2140" t="s">
        <v>516</v>
      </c>
      <c r="B2140" t="s">
        <v>403</v>
      </c>
      <c r="C2140">
        <v>3.44E-2</v>
      </c>
      <c r="D2140">
        <v>27978</v>
      </c>
    </row>
    <row r="2141" spans="1:4" x14ac:dyDescent="0.2">
      <c r="A2141" t="s">
        <v>516</v>
      </c>
      <c r="B2141" t="s">
        <v>229</v>
      </c>
      <c r="C2141">
        <v>0.12839999999999999</v>
      </c>
      <c r="D2141">
        <v>43540</v>
      </c>
    </row>
    <row r="2142" spans="1:4" x14ac:dyDescent="0.2">
      <c r="A2142" t="s">
        <v>516</v>
      </c>
      <c r="B2142" t="s">
        <v>90</v>
      </c>
      <c r="C2142">
        <v>7.5999999999999998E-2</v>
      </c>
      <c r="D2142">
        <v>105</v>
      </c>
    </row>
    <row r="2143" spans="1:4" x14ac:dyDescent="0.2">
      <c r="A2143" t="s">
        <v>516</v>
      </c>
      <c r="B2143" t="s">
        <v>86</v>
      </c>
      <c r="C2143">
        <v>3.3000000000000002E-2</v>
      </c>
      <c r="D2143">
        <v>496</v>
      </c>
    </row>
    <row r="2144" spans="1:4" x14ac:dyDescent="0.2">
      <c r="A2144" t="s">
        <v>516</v>
      </c>
      <c r="B2144" t="s">
        <v>84</v>
      </c>
      <c r="C2144">
        <v>1.6E-2</v>
      </c>
      <c r="D2144">
        <v>220</v>
      </c>
    </row>
    <row r="2145" spans="1:4" x14ac:dyDescent="0.2">
      <c r="A2145" t="s">
        <v>516</v>
      </c>
      <c r="B2145" t="s">
        <v>690</v>
      </c>
      <c r="C2145">
        <v>2.7E-2</v>
      </c>
      <c r="D2145">
        <v>564</v>
      </c>
    </row>
    <row r="2146" spans="1:4" x14ac:dyDescent="0.2">
      <c r="A2146" t="s">
        <v>516</v>
      </c>
      <c r="B2146" t="s">
        <v>189</v>
      </c>
      <c r="C2146">
        <v>2.8000000000000001E-2</v>
      </c>
      <c r="D2146">
        <v>187</v>
      </c>
    </row>
    <row r="2147" spans="1:4" x14ac:dyDescent="0.2">
      <c r="A2147" t="s">
        <v>516</v>
      </c>
      <c r="B2147" t="s">
        <v>190</v>
      </c>
      <c r="C2147">
        <v>1.7000000000000001E-2</v>
      </c>
      <c r="D2147">
        <v>307</v>
      </c>
    </row>
    <row r="2148" spans="1:4" x14ac:dyDescent="0.2">
      <c r="A2148" t="s">
        <v>516</v>
      </c>
      <c r="B2148" t="s">
        <v>420</v>
      </c>
      <c r="C2148">
        <v>1.2999999999999999E-2</v>
      </c>
      <c r="D2148">
        <v>194</v>
      </c>
    </row>
    <row r="2149" spans="1:4" x14ac:dyDescent="0.2">
      <c r="A2149" t="s">
        <v>516</v>
      </c>
      <c r="B2149" t="s">
        <v>418</v>
      </c>
      <c r="C2149">
        <v>3.0000000000000001E-3</v>
      </c>
      <c r="D2149">
        <v>177</v>
      </c>
    </row>
    <row r="2150" spans="1:4" x14ac:dyDescent="0.2">
      <c r="A2150" t="s">
        <v>516</v>
      </c>
      <c r="B2150" t="s">
        <v>401</v>
      </c>
      <c r="C2150">
        <v>1.7000000000000001E-2</v>
      </c>
      <c r="D2150">
        <v>261</v>
      </c>
    </row>
    <row r="2151" spans="1:4" x14ac:dyDescent="0.2">
      <c r="A2151" t="s">
        <v>516</v>
      </c>
      <c r="B2151" t="s">
        <v>407</v>
      </c>
      <c r="C2151">
        <v>0.111</v>
      </c>
      <c r="D2151">
        <v>100</v>
      </c>
    </row>
    <row r="2152" spans="1:4" x14ac:dyDescent="0.2">
      <c r="A2152" t="s">
        <v>516</v>
      </c>
      <c r="B2152" t="s">
        <v>415</v>
      </c>
      <c r="C2152">
        <v>1.0999999999999999E-2</v>
      </c>
      <c r="D2152">
        <v>3830</v>
      </c>
    </row>
    <row r="2153" spans="1:4" x14ac:dyDescent="0.2">
      <c r="A2153" t="s">
        <v>516</v>
      </c>
      <c r="B2153" t="s">
        <v>406</v>
      </c>
      <c r="C2153">
        <v>1.2999999999999999E-2</v>
      </c>
      <c r="D2153">
        <v>1058</v>
      </c>
    </row>
    <row r="2154" spans="1:4" x14ac:dyDescent="0.2">
      <c r="A2154" t="s">
        <v>516</v>
      </c>
      <c r="B2154" t="s">
        <v>88</v>
      </c>
      <c r="C2154">
        <v>5.0999999999999997E-2</v>
      </c>
      <c r="D2154">
        <v>39</v>
      </c>
    </row>
    <row r="2155" spans="1:4" x14ac:dyDescent="0.2">
      <c r="A2155" t="s">
        <v>516</v>
      </c>
      <c r="B2155" t="s">
        <v>424</v>
      </c>
      <c r="C2155">
        <v>7.0000000000000001E-3</v>
      </c>
      <c r="D2155">
        <v>273</v>
      </c>
    </row>
    <row r="2156" spans="1:4" x14ac:dyDescent="0.2">
      <c r="A2156" t="s">
        <v>516</v>
      </c>
      <c r="B2156" t="s">
        <v>423</v>
      </c>
      <c r="C2156">
        <v>1.2E-2</v>
      </c>
      <c r="D2156">
        <v>553</v>
      </c>
    </row>
    <row r="2157" spans="1:4" x14ac:dyDescent="0.2">
      <c r="A2157" t="s">
        <v>516</v>
      </c>
      <c r="B2157" t="s">
        <v>87</v>
      </c>
      <c r="C2157">
        <v>1.4999999999999999E-2</v>
      </c>
      <c r="D2157">
        <v>339</v>
      </c>
    </row>
    <row r="2158" spans="1:4" x14ac:dyDescent="0.2">
      <c r="A2158" t="s">
        <v>516</v>
      </c>
      <c r="B2158" t="s">
        <v>231</v>
      </c>
      <c r="C2158">
        <v>6.7999999999999996E-3</v>
      </c>
      <c r="D2158">
        <v>222</v>
      </c>
    </row>
    <row r="2159" spans="1:4" x14ac:dyDescent="0.2">
      <c r="A2159" t="s">
        <v>516</v>
      </c>
      <c r="B2159" t="s">
        <v>84</v>
      </c>
      <c r="C2159">
        <v>1.6E-2</v>
      </c>
      <c r="D2159">
        <v>220</v>
      </c>
    </row>
    <row r="2160" spans="1:4" x14ac:dyDescent="0.2">
      <c r="A2160" t="s">
        <v>516</v>
      </c>
      <c r="B2160" t="s">
        <v>226</v>
      </c>
      <c r="C2160">
        <v>1.2E-2</v>
      </c>
      <c r="D2160">
        <v>194</v>
      </c>
    </row>
    <row r="2161" spans="1:4" x14ac:dyDescent="0.2">
      <c r="A2161" t="s">
        <v>516</v>
      </c>
      <c r="B2161" t="s">
        <v>421</v>
      </c>
      <c r="C2161">
        <v>2E-3</v>
      </c>
      <c r="D2161">
        <v>279</v>
      </c>
    </row>
    <row r="2162" spans="1:4" x14ac:dyDescent="0.2">
      <c r="A2162" t="s">
        <v>517</v>
      </c>
      <c r="B2162" t="s">
        <v>233</v>
      </c>
      <c r="C2162">
        <v>1E-4</v>
      </c>
      <c r="D2162">
        <v>146714</v>
      </c>
    </row>
    <row r="2163" spans="1:4" x14ac:dyDescent="0.2">
      <c r="A2163" t="s">
        <v>518</v>
      </c>
      <c r="B2163" t="s">
        <v>684</v>
      </c>
      <c r="C2163">
        <v>1.8499999999999999E-2</v>
      </c>
      <c r="D2163">
        <v>2411</v>
      </c>
    </row>
    <row r="2164" spans="1:4" x14ac:dyDescent="0.2">
      <c r="A2164" t="s">
        <v>518</v>
      </c>
      <c r="B2164" t="s">
        <v>675</v>
      </c>
      <c r="C2164">
        <v>1.6E-2</v>
      </c>
      <c r="D2164">
        <v>193</v>
      </c>
    </row>
    <row r="2165" spans="1:4" x14ac:dyDescent="0.2">
      <c r="A2165" t="s">
        <v>518</v>
      </c>
      <c r="B2165" t="s">
        <v>189</v>
      </c>
      <c r="C2165">
        <v>3.5000000000000003E-2</v>
      </c>
      <c r="D2165">
        <v>187</v>
      </c>
    </row>
    <row r="2166" spans="1:4" x14ac:dyDescent="0.2">
      <c r="A2166" t="s">
        <v>518</v>
      </c>
      <c r="B2166" t="s">
        <v>685</v>
      </c>
      <c r="C2166">
        <v>3.1099999999999999E-2</v>
      </c>
      <c r="D2166">
        <v>1772</v>
      </c>
    </row>
    <row r="2167" spans="1:4" x14ac:dyDescent="0.2">
      <c r="A2167" t="s">
        <v>518</v>
      </c>
      <c r="B2167" t="s">
        <v>687</v>
      </c>
      <c r="C2167">
        <v>7.7000000000000002E-3</v>
      </c>
      <c r="D2167">
        <v>1070</v>
      </c>
    </row>
    <row r="2168" spans="1:4" x14ac:dyDescent="0.2">
      <c r="A2168" t="s">
        <v>518</v>
      </c>
      <c r="B2168" t="s">
        <v>676</v>
      </c>
      <c r="C2168">
        <v>6.0000000000000001E-3</v>
      </c>
      <c r="D2168">
        <v>268</v>
      </c>
    </row>
    <row r="2169" spans="1:4" x14ac:dyDescent="0.2">
      <c r="A2169" t="s">
        <v>518</v>
      </c>
      <c r="B2169" t="s">
        <v>190</v>
      </c>
      <c r="C2169">
        <v>1.4E-2</v>
      </c>
      <c r="D2169">
        <v>307</v>
      </c>
    </row>
    <row r="2170" spans="1:4" x14ac:dyDescent="0.2">
      <c r="A2170" t="s">
        <v>518</v>
      </c>
      <c r="B2170" t="s">
        <v>418</v>
      </c>
      <c r="C2170">
        <v>3.0000000000000001E-3</v>
      </c>
      <c r="D2170">
        <v>177</v>
      </c>
    </row>
    <row r="2171" spans="1:4" x14ac:dyDescent="0.2">
      <c r="A2171" t="s">
        <v>518</v>
      </c>
      <c r="B2171" t="s">
        <v>401</v>
      </c>
      <c r="C2171">
        <v>2.7E-2</v>
      </c>
      <c r="D2171">
        <v>261</v>
      </c>
    </row>
    <row r="2172" spans="1:4" x14ac:dyDescent="0.2">
      <c r="A2172" t="s">
        <v>518</v>
      </c>
      <c r="B2172" t="s">
        <v>407</v>
      </c>
      <c r="C2172">
        <v>3.1E-2</v>
      </c>
      <c r="D2172">
        <v>100</v>
      </c>
    </row>
    <row r="2173" spans="1:4" x14ac:dyDescent="0.2">
      <c r="A2173" t="s">
        <v>518</v>
      </c>
      <c r="B2173" t="s">
        <v>415</v>
      </c>
      <c r="C2173">
        <v>7.0000000000000001E-3</v>
      </c>
      <c r="D2173">
        <v>3830</v>
      </c>
    </row>
    <row r="2174" spans="1:4" x14ac:dyDescent="0.2">
      <c r="A2174" t="s">
        <v>518</v>
      </c>
      <c r="B2174" t="s">
        <v>406</v>
      </c>
      <c r="C2174">
        <v>1.0999999999999999E-2</v>
      </c>
      <c r="D2174">
        <v>1058</v>
      </c>
    </row>
    <row r="2175" spans="1:4" x14ac:dyDescent="0.2">
      <c r="A2175" t="s">
        <v>518</v>
      </c>
      <c r="B2175" t="s">
        <v>419</v>
      </c>
      <c r="C2175">
        <v>1.0999999999999999E-2</v>
      </c>
      <c r="D2175">
        <v>558</v>
      </c>
    </row>
    <row r="2176" spans="1:4" x14ac:dyDescent="0.2">
      <c r="A2176" t="s">
        <v>518</v>
      </c>
      <c r="B2176" t="s">
        <v>88</v>
      </c>
      <c r="C2176">
        <v>0.13</v>
      </c>
      <c r="D2176">
        <v>39</v>
      </c>
    </row>
    <row r="2177" spans="1:4" x14ac:dyDescent="0.2">
      <c r="A2177" t="s">
        <v>518</v>
      </c>
      <c r="B2177" t="s">
        <v>686</v>
      </c>
      <c r="C2177">
        <v>1.4500000000000001E-2</v>
      </c>
      <c r="D2177">
        <v>1999</v>
      </c>
    </row>
    <row r="2178" spans="1:4" x14ac:dyDescent="0.2">
      <c r="A2178" t="s">
        <v>518</v>
      </c>
      <c r="B2178" t="s">
        <v>688</v>
      </c>
      <c r="C2178">
        <v>8.9999999999999993E-3</v>
      </c>
      <c r="D2178">
        <v>116</v>
      </c>
    </row>
    <row r="2179" spans="1:4" x14ac:dyDescent="0.2">
      <c r="A2179" t="s">
        <v>518</v>
      </c>
      <c r="B2179" t="s">
        <v>87</v>
      </c>
      <c r="C2179">
        <v>8.9999999999999993E-3</v>
      </c>
      <c r="D2179">
        <v>339</v>
      </c>
    </row>
    <row r="2180" spans="1:4" x14ac:dyDescent="0.2">
      <c r="A2180" t="s">
        <v>518</v>
      </c>
      <c r="B2180" t="s">
        <v>400</v>
      </c>
      <c r="C2180">
        <v>2.2499999999999999E-2</v>
      </c>
      <c r="D2180">
        <v>28557</v>
      </c>
    </row>
    <row r="2181" spans="1:4" x14ac:dyDescent="0.2">
      <c r="A2181" t="s">
        <v>518</v>
      </c>
      <c r="B2181" t="s">
        <v>689</v>
      </c>
      <c r="C2181">
        <v>1.9199999999999998E-2</v>
      </c>
      <c r="D2181">
        <v>416581</v>
      </c>
    </row>
    <row r="2182" spans="1:4" x14ac:dyDescent="0.2">
      <c r="A2182" t="s">
        <v>518</v>
      </c>
      <c r="B2182" t="s">
        <v>402</v>
      </c>
      <c r="C2182">
        <v>1.95E-2</v>
      </c>
      <c r="D2182">
        <v>33328</v>
      </c>
    </row>
    <row r="2183" spans="1:4" x14ac:dyDescent="0.2">
      <c r="A2183" t="s">
        <v>518</v>
      </c>
      <c r="B2183" t="s">
        <v>410</v>
      </c>
      <c r="C2183">
        <v>2.2599999999999999E-2</v>
      </c>
      <c r="D2183">
        <v>115374</v>
      </c>
    </row>
    <row r="2184" spans="1:4" x14ac:dyDescent="0.2">
      <c r="A2184" t="s">
        <v>518</v>
      </c>
      <c r="B2184" t="s">
        <v>399</v>
      </c>
      <c r="C2184">
        <v>1.34E-2</v>
      </c>
      <c r="D2184">
        <v>99672</v>
      </c>
    </row>
    <row r="2185" spans="1:4" x14ac:dyDescent="0.2">
      <c r="A2185" t="s">
        <v>518</v>
      </c>
      <c r="B2185" t="s">
        <v>416</v>
      </c>
      <c r="C2185">
        <v>8.5000000000000006E-3</v>
      </c>
      <c r="D2185">
        <v>1242890</v>
      </c>
    </row>
    <row r="2186" spans="1:4" x14ac:dyDescent="0.2">
      <c r="A2186" t="s">
        <v>518</v>
      </c>
      <c r="B2186" t="s">
        <v>398</v>
      </c>
      <c r="C2186">
        <v>6.7999999999999996E-3</v>
      </c>
      <c r="D2186">
        <v>50614</v>
      </c>
    </row>
    <row r="2187" spans="1:4" x14ac:dyDescent="0.2">
      <c r="A2187" t="s">
        <v>518</v>
      </c>
      <c r="B2187" t="s">
        <v>228</v>
      </c>
      <c r="C2187">
        <v>1.3299999999999999E-2</v>
      </c>
      <c r="D2187">
        <v>11499</v>
      </c>
    </row>
    <row r="2188" spans="1:4" x14ac:dyDescent="0.2">
      <c r="A2188" t="s">
        <v>518</v>
      </c>
      <c r="B2188" t="s">
        <v>233</v>
      </c>
      <c r="C2188">
        <v>1.8100000000000002E-2</v>
      </c>
      <c r="D2188">
        <v>146714</v>
      </c>
    </row>
    <row r="2189" spans="1:4" x14ac:dyDescent="0.2">
      <c r="A2189" t="s">
        <v>518</v>
      </c>
      <c r="B2189" t="s">
        <v>412</v>
      </c>
      <c r="C2189">
        <v>4.0000000000000001E-3</v>
      </c>
      <c r="D2189">
        <v>24582</v>
      </c>
    </row>
    <row r="2190" spans="1:4" x14ac:dyDescent="0.2">
      <c r="A2190" t="s">
        <v>518</v>
      </c>
      <c r="B2190" t="s">
        <v>411</v>
      </c>
      <c r="C2190">
        <v>1.7000000000000001E-2</v>
      </c>
      <c r="D2190">
        <v>77584</v>
      </c>
    </row>
    <row r="2191" spans="1:4" x14ac:dyDescent="0.2">
      <c r="A2191" t="s">
        <v>518</v>
      </c>
      <c r="B2191" t="s">
        <v>408</v>
      </c>
      <c r="C2191">
        <v>1.2999999999999999E-2</v>
      </c>
      <c r="D2191">
        <v>261235</v>
      </c>
    </row>
    <row r="2192" spans="1:4" x14ac:dyDescent="0.2">
      <c r="A2192" t="s">
        <v>518</v>
      </c>
      <c r="B2192" t="s">
        <v>409</v>
      </c>
      <c r="C2192">
        <v>2.1399999999999999E-2</v>
      </c>
      <c r="D2192">
        <v>70890</v>
      </c>
    </row>
    <row r="2193" spans="1:4" x14ac:dyDescent="0.2">
      <c r="A2193" t="s">
        <v>518</v>
      </c>
      <c r="B2193" t="s">
        <v>405</v>
      </c>
      <c r="C2193">
        <v>6.2799999999999995E-2</v>
      </c>
      <c r="D2193">
        <v>185391</v>
      </c>
    </row>
    <row r="2194" spans="1:4" x14ac:dyDescent="0.2">
      <c r="A2194" t="s">
        <v>518</v>
      </c>
      <c r="B2194" t="s">
        <v>403</v>
      </c>
      <c r="C2194">
        <v>4.8000000000000001E-2</v>
      </c>
      <c r="D2194">
        <v>27978</v>
      </c>
    </row>
    <row r="2195" spans="1:4" x14ac:dyDescent="0.2">
      <c r="A2195" t="s">
        <v>518</v>
      </c>
      <c r="B2195" t="s">
        <v>229</v>
      </c>
      <c r="C2195">
        <v>7.3300000000000004E-2</v>
      </c>
      <c r="D2195">
        <v>43540</v>
      </c>
    </row>
    <row r="2196" spans="1:4" x14ac:dyDescent="0.2">
      <c r="A2196" t="s">
        <v>518</v>
      </c>
      <c r="B2196" t="s">
        <v>227</v>
      </c>
      <c r="C2196">
        <v>4.0000000000000001E-3</v>
      </c>
      <c r="D2196">
        <v>141</v>
      </c>
    </row>
    <row r="2197" spans="1:4" x14ac:dyDescent="0.2">
      <c r="A2197" t="s">
        <v>518</v>
      </c>
      <c r="B2197" t="s">
        <v>90</v>
      </c>
      <c r="C2197">
        <v>2.4E-2</v>
      </c>
      <c r="D2197">
        <v>105</v>
      </c>
    </row>
    <row r="2198" spans="1:4" x14ac:dyDescent="0.2">
      <c r="A2198" t="s">
        <v>518</v>
      </c>
      <c r="B2198" t="s">
        <v>231</v>
      </c>
      <c r="C2198">
        <v>4.4999999999999997E-3</v>
      </c>
      <c r="D2198">
        <v>222</v>
      </c>
    </row>
    <row r="2199" spans="1:4" x14ac:dyDescent="0.2">
      <c r="A2199" t="s">
        <v>518</v>
      </c>
      <c r="B2199" t="s">
        <v>86</v>
      </c>
      <c r="C2199">
        <v>1.2E-2</v>
      </c>
      <c r="D2199">
        <v>496</v>
      </c>
    </row>
    <row r="2200" spans="1:4" x14ac:dyDescent="0.2">
      <c r="A2200" t="s">
        <v>518</v>
      </c>
      <c r="B2200" t="s">
        <v>84</v>
      </c>
      <c r="C2200">
        <v>8.9999999999999993E-3</v>
      </c>
      <c r="D2200">
        <v>220</v>
      </c>
    </row>
    <row r="2201" spans="1:4" x14ac:dyDescent="0.2">
      <c r="A2201" t="s">
        <v>518</v>
      </c>
      <c r="B2201" t="s">
        <v>226</v>
      </c>
      <c r="C2201">
        <v>7.0000000000000001E-3</v>
      </c>
      <c r="D2201">
        <v>194</v>
      </c>
    </row>
    <row r="2202" spans="1:4" x14ac:dyDescent="0.2">
      <c r="A2202" t="s">
        <v>518</v>
      </c>
      <c r="B2202" t="s">
        <v>690</v>
      </c>
      <c r="C2202">
        <v>1.7000000000000001E-2</v>
      </c>
      <c r="D2202">
        <v>564</v>
      </c>
    </row>
    <row r="2203" spans="1:4" x14ac:dyDescent="0.2">
      <c r="A2203" t="s">
        <v>518</v>
      </c>
      <c r="B2203" t="s">
        <v>424</v>
      </c>
      <c r="C2203">
        <v>1.4999999999999999E-2</v>
      </c>
      <c r="D2203">
        <v>273</v>
      </c>
    </row>
    <row r="2204" spans="1:4" x14ac:dyDescent="0.2">
      <c r="A2204" t="s">
        <v>518</v>
      </c>
      <c r="B2204" t="s">
        <v>423</v>
      </c>
      <c r="C2204">
        <v>1.0999999999999999E-2</v>
      </c>
      <c r="D2204">
        <v>553</v>
      </c>
    </row>
    <row r="2205" spans="1:4" x14ac:dyDescent="0.2">
      <c r="A2205" t="s">
        <v>518</v>
      </c>
      <c r="B2205" t="s">
        <v>421</v>
      </c>
      <c r="C2205">
        <v>1.7999999999999999E-2</v>
      </c>
      <c r="D2205">
        <v>279</v>
      </c>
    </row>
    <row r="2206" spans="1:4" x14ac:dyDescent="0.2">
      <c r="A2206" t="s">
        <v>43</v>
      </c>
      <c r="B2206" t="s">
        <v>684</v>
      </c>
      <c r="C2206">
        <v>8.7099999999999997E-2</v>
      </c>
      <c r="D2206">
        <v>2411</v>
      </c>
    </row>
    <row r="2207" spans="1:4" x14ac:dyDescent="0.2">
      <c r="A2207" t="s">
        <v>43</v>
      </c>
      <c r="B2207" t="s">
        <v>675</v>
      </c>
      <c r="C2207">
        <v>9.8000000000000004E-2</v>
      </c>
      <c r="D2207">
        <v>193</v>
      </c>
    </row>
    <row r="2208" spans="1:4" x14ac:dyDescent="0.2">
      <c r="A2208" t="s">
        <v>43</v>
      </c>
      <c r="B2208" t="s">
        <v>189</v>
      </c>
      <c r="C2208">
        <v>0.113</v>
      </c>
      <c r="D2208">
        <v>187</v>
      </c>
    </row>
    <row r="2209" spans="1:4" x14ac:dyDescent="0.2">
      <c r="A2209" t="s">
        <v>43</v>
      </c>
      <c r="B2209" t="s">
        <v>685</v>
      </c>
      <c r="C2209">
        <v>5.1200000000000002E-2</v>
      </c>
      <c r="D2209">
        <v>1772</v>
      </c>
    </row>
    <row r="2210" spans="1:4" x14ac:dyDescent="0.2">
      <c r="A2210" t="s">
        <v>43</v>
      </c>
      <c r="B2210" t="s">
        <v>687</v>
      </c>
      <c r="C2210">
        <v>4.9000000000000002E-2</v>
      </c>
      <c r="D2210">
        <v>1070</v>
      </c>
    </row>
    <row r="2211" spans="1:4" x14ac:dyDescent="0.2">
      <c r="A2211" t="s">
        <v>43</v>
      </c>
      <c r="B2211" t="s">
        <v>676</v>
      </c>
      <c r="C2211">
        <v>4.7E-2</v>
      </c>
      <c r="D2211">
        <v>268</v>
      </c>
    </row>
    <row r="2212" spans="1:4" x14ac:dyDescent="0.2">
      <c r="A2212" t="s">
        <v>43</v>
      </c>
      <c r="B2212" t="s">
        <v>190</v>
      </c>
      <c r="C2212">
        <v>5.1999999999999998E-2</v>
      </c>
      <c r="D2212">
        <v>307</v>
      </c>
    </row>
    <row r="2213" spans="1:4" x14ac:dyDescent="0.2">
      <c r="A2213" t="s">
        <v>43</v>
      </c>
      <c r="B2213" t="s">
        <v>420</v>
      </c>
      <c r="C2213">
        <v>2.9000000000000001E-2</v>
      </c>
      <c r="D2213">
        <v>194</v>
      </c>
    </row>
    <row r="2214" spans="1:4" x14ac:dyDescent="0.2">
      <c r="A2214" t="s">
        <v>43</v>
      </c>
      <c r="B2214" t="s">
        <v>418</v>
      </c>
      <c r="C2214">
        <v>6.4000000000000001E-2</v>
      </c>
      <c r="D2214">
        <v>177</v>
      </c>
    </row>
    <row r="2215" spans="1:4" x14ac:dyDescent="0.2">
      <c r="A2215" t="s">
        <v>43</v>
      </c>
      <c r="B2215" t="s">
        <v>401</v>
      </c>
      <c r="C2215">
        <v>8.2000000000000003E-2</v>
      </c>
      <c r="D2215">
        <v>261</v>
      </c>
    </row>
    <row r="2216" spans="1:4" x14ac:dyDescent="0.2">
      <c r="A2216" t="s">
        <v>43</v>
      </c>
      <c r="B2216" t="s">
        <v>407</v>
      </c>
      <c r="C2216">
        <v>3.1E-2</v>
      </c>
      <c r="D2216">
        <v>100</v>
      </c>
    </row>
    <row r="2217" spans="1:4" x14ac:dyDescent="0.2">
      <c r="A2217" t="s">
        <v>43</v>
      </c>
      <c r="B2217" t="s">
        <v>415</v>
      </c>
      <c r="C2217">
        <v>5.7000000000000002E-2</v>
      </c>
      <c r="D2217">
        <v>3830</v>
      </c>
    </row>
    <row r="2218" spans="1:4" x14ac:dyDescent="0.2">
      <c r="A2218" t="s">
        <v>43</v>
      </c>
      <c r="B2218" t="s">
        <v>406</v>
      </c>
      <c r="C2218">
        <v>3.3000000000000002E-2</v>
      </c>
      <c r="D2218">
        <v>1058</v>
      </c>
    </row>
    <row r="2219" spans="1:4" x14ac:dyDescent="0.2">
      <c r="A2219" t="s">
        <v>43</v>
      </c>
      <c r="B2219" t="s">
        <v>419</v>
      </c>
      <c r="C2219">
        <v>5.3999999999999999E-2</v>
      </c>
      <c r="D2219">
        <v>558</v>
      </c>
    </row>
    <row r="2220" spans="1:4" x14ac:dyDescent="0.2">
      <c r="A2220" t="s">
        <v>43</v>
      </c>
      <c r="B2220" t="s">
        <v>88</v>
      </c>
      <c r="C2220">
        <v>0.192</v>
      </c>
      <c r="D2220">
        <v>39</v>
      </c>
    </row>
    <row r="2221" spans="1:4" x14ac:dyDescent="0.2">
      <c r="A2221" t="s">
        <v>43</v>
      </c>
      <c r="B2221" t="s">
        <v>686</v>
      </c>
      <c r="C2221">
        <v>4.2000000000000003E-2</v>
      </c>
      <c r="D2221">
        <v>1999</v>
      </c>
    </row>
    <row r="2222" spans="1:4" x14ac:dyDescent="0.2">
      <c r="A2222" t="s">
        <v>43</v>
      </c>
      <c r="B2222" t="s">
        <v>688</v>
      </c>
      <c r="C2222">
        <v>4.7E-2</v>
      </c>
      <c r="D2222">
        <v>116</v>
      </c>
    </row>
    <row r="2223" spans="1:4" x14ac:dyDescent="0.2">
      <c r="A2223" t="s">
        <v>43</v>
      </c>
      <c r="B2223" t="s">
        <v>87</v>
      </c>
      <c r="C2223">
        <v>4.1000000000000002E-2</v>
      </c>
      <c r="D2223">
        <v>339</v>
      </c>
    </row>
    <row r="2224" spans="1:4" x14ac:dyDescent="0.2">
      <c r="A2224" t="s">
        <v>43</v>
      </c>
      <c r="B2224" t="s">
        <v>400</v>
      </c>
      <c r="C2224">
        <v>8.3099999999999993E-2</v>
      </c>
      <c r="D2224">
        <v>28557</v>
      </c>
    </row>
    <row r="2225" spans="1:4" x14ac:dyDescent="0.2">
      <c r="A2225" t="s">
        <v>43</v>
      </c>
      <c r="B2225" t="s">
        <v>689</v>
      </c>
      <c r="C2225">
        <v>8.5400000000000004E-2</v>
      </c>
      <c r="D2225">
        <v>416581</v>
      </c>
    </row>
    <row r="2226" spans="1:4" x14ac:dyDescent="0.2">
      <c r="A2226" t="s">
        <v>43</v>
      </c>
      <c r="B2226" t="s">
        <v>402</v>
      </c>
      <c r="C2226">
        <v>7.8799999999999995E-2</v>
      </c>
      <c r="D2226">
        <v>33328</v>
      </c>
    </row>
    <row r="2227" spans="1:4" x14ac:dyDescent="0.2">
      <c r="A2227" t="s">
        <v>43</v>
      </c>
      <c r="B2227" t="s">
        <v>410</v>
      </c>
      <c r="C2227">
        <v>5.11E-2</v>
      </c>
      <c r="D2227">
        <v>115374</v>
      </c>
    </row>
    <row r="2228" spans="1:4" x14ac:dyDescent="0.2">
      <c r="A2228" t="s">
        <v>43</v>
      </c>
      <c r="B2228" t="s">
        <v>399</v>
      </c>
      <c r="C2228">
        <v>6.2600000000000003E-2</v>
      </c>
      <c r="D2228">
        <v>99672</v>
      </c>
    </row>
    <row r="2229" spans="1:4" x14ac:dyDescent="0.2">
      <c r="A2229" t="s">
        <v>43</v>
      </c>
      <c r="B2229" t="s">
        <v>416</v>
      </c>
      <c r="C2229">
        <v>5.5599999999999997E-2</v>
      </c>
      <c r="D2229">
        <v>1242890</v>
      </c>
    </row>
    <row r="2230" spans="1:4" x14ac:dyDescent="0.2">
      <c r="A2230" t="s">
        <v>43</v>
      </c>
      <c r="B2230" t="s">
        <v>398</v>
      </c>
      <c r="C2230">
        <v>6.1899999999999997E-2</v>
      </c>
      <c r="D2230">
        <v>50614</v>
      </c>
    </row>
    <row r="2231" spans="1:4" x14ac:dyDescent="0.2">
      <c r="A2231" t="s">
        <v>43</v>
      </c>
      <c r="B2231" t="s">
        <v>228</v>
      </c>
      <c r="C2231">
        <v>8.3199999999999996E-2</v>
      </c>
      <c r="D2231">
        <v>11499</v>
      </c>
    </row>
    <row r="2232" spans="1:4" x14ac:dyDescent="0.2">
      <c r="A2232" t="s">
        <v>43</v>
      </c>
      <c r="B2232" t="s">
        <v>233</v>
      </c>
      <c r="C2232">
        <v>4.4299999999999999E-2</v>
      </c>
      <c r="D2232">
        <v>146714</v>
      </c>
    </row>
    <row r="2233" spans="1:4" x14ac:dyDescent="0.2">
      <c r="A2233" t="s">
        <v>43</v>
      </c>
      <c r="B2233" t="s">
        <v>412</v>
      </c>
      <c r="C2233">
        <v>2.58E-2</v>
      </c>
      <c r="D2233">
        <v>24582</v>
      </c>
    </row>
    <row r="2234" spans="1:4" x14ac:dyDescent="0.2">
      <c r="A2234" t="s">
        <v>43</v>
      </c>
      <c r="B2234" t="s">
        <v>411</v>
      </c>
      <c r="C2234">
        <v>4.7300000000000002E-2</v>
      </c>
      <c r="D2234">
        <v>77584</v>
      </c>
    </row>
    <row r="2235" spans="1:4" x14ac:dyDescent="0.2">
      <c r="A2235" t="s">
        <v>43</v>
      </c>
      <c r="B2235" t="s">
        <v>408</v>
      </c>
      <c r="C2235">
        <v>3.5499999999999997E-2</v>
      </c>
      <c r="D2235">
        <v>261235</v>
      </c>
    </row>
    <row r="2236" spans="1:4" x14ac:dyDescent="0.2">
      <c r="A2236" t="s">
        <v>43</v>
      </c>
      <c r="B2236" t="s">
        <v>409</v>
      </c>
      <c r="C2236">
        <v>8.6900000000000005E-2</v>
      </c>
      <c r="D2236">
        <v>70890</v>
      </c>
    </row>
    <row r="2237" spans="1:4" x14ac:dyDescent="0.2">
      <c r="A2237" t="s">
        <v>43</v>
      </c>
      <c r="B2237" t="s">
        <v>405</v>
      </c>
      <c r="C2237">
        <v>5.9799999999999999E-2</v>
      </c>
      <c r="D2237">
        <v>185391</v>
      </c>
    </row>
    <row r="2238" spans="1:4" x14ac:dyDescent="0.2">
      <c r="A2238" t="s">
        <v>43</v>
      </c>
      <c r="B2238" t="s">
        <v>403</v>
      </c>
      <c r="C2238">
        <v>5.6800000000000003E-2</v>
      </c>
      <c r="D2238">
        <v>27978</v>
      </c>
    </row>
    <row r="2239" spans="1:4" x14ac:dyDescent="0.2">
      <c r="A2239" t="s">
        <v>43</v>
      </c>
      <c r="B2239" t="s">
        <v>229</v>
      </c>
      <c r="C2239">
        <v>1.7600000000000001E-2</v>
      </c>
      <c r="D2239">
        <v>43540</v>
      </c>
    </row>
    <row r="2240" spans="1:4" x14ac:dyDescent="0.2">
      <c r="A2240" t="s">
        <v>43</v>
      </c>
      <c r="B2240" t="s">
        <v>227</v>
      </c>
      <c r="C2240">
        <v>7.8E-2</v>
      </c>
      <c r="D2240">
        <v>141</v>
      </c>
    </row>
    <row r="2241" spans="1:4" x14ac:dyDescent="0.2">
      <c r="A2241" t="s">
        <v>43</v>
      </c>
      <c r="B2241" t="s">
        <v>90</v>
      </c>
      <c r="C2241">
        <v>5.1999999999999998E-2</v>
      </c>
      <c r="D2241">
        <v>105</v>
      </c>
    </row>
    <row r="2242" spans="1:4" x14ac:dyDescent="0.2">
      <c r="A2242" t="s">
        <v>43</v>
      </c>
      <c r="B2242" t="s">
        <v>231</v>
      </c>
      <c r="C2242">
        <v>3.5999999999999997E-2</v>
      </c>
      <c r="D2242">
        <v>222</v>
      </c>
    </row>
    <row r="2243" spans="1:4" x14ac:dyDescent="0.2">
      <c r="A2243" t="s">
        <v>43</v>
      </c>
      <c r="B2243" t="s">
        <v>86</v>
      </c>
      <c r="C2243">
        <v>5.8999999999999997E-2</v>
      </c>
      <c r="D2243">
        <v>496</v>
      </c>
    </row>
    <row r="2244" spans="1:4" x14ac:dyDescent="0.2">
      <c r="A2244" t="s">
        <v>43</v>
      </c>
      <c r="B2244" t="s">
        <v>84</v>
      </c>
      <c r="C2244">
        <v>5.1999999999999998E-2</v>
      </c>
      <c r="D2244">
        <v>220</v>
      </c>
    </row>
    <row r="2245" spans="1:4" x14ac:dyDescent="0.2">
      <c r="A2245" t="s">
        <v>43</v>
      </c>
      <c r="B2245" t="s">
        <v>226</v>
      </c>
      <c r="C2245">
        <v>0.02</v>
      </c>
      <c r="D2245">
        <v>194</v>
      </c>
    </row>
    <row r="2246" spans="1:4" x14ac:dyDescent="0.2">
      <c r="A2246" t="s">
        <v>43</v>
      </c>
      <c r="B2246" t="s">
        <v>690</v>
      </c>
      <c r="C2246">
        <v>9.8000000000000004E-2</v>
      </c>
      <c r="D2246">
        <v>564</v>
      </c>
    </row>
    <row r="2247" spans="1:4" x14ac:dyDescent="0.2">
      <c r="A2247" t="s">
        <v>43</v>
      </c>
      <c r="B2247" t="s">
        <v>424</v>
      </c>
      <c r="C2247">
        <v>7.9000000000000001E-2</v>
      </c>
      <c r="D2247">
        <v>273</v>
      </c>
    </row>
    <row r="2248" spans="1:4" x14ac:dyDescent="0.2">
      <c r="A2248" t="s">
        <v>43</v>
      </c>
      <c r="B2248" t="s">
        <v>423</v>
      </c>
      <c r="C2248">
        <v>0.03</v>
      </c>
      <c r="D2248">
        <v>553</v>
      </c>
    </row>
    <row r="2249" spans="1:4" x14ac:dyDescent="0.2">
      <c r="A2249" t="s">
        <v>43</v>
      </c>
      <c r="B2249" t="s">
        <v>421</v>
      </c>
      <c r="C2249">
        <v>1.4E-2</v>
      </c>
      <c r="D2249">
        <v>279</v>
      </c>
    </row>
    <row r="2250" spans="1:4" x14ac:dyDescent="0.2">
      <c r="A2250" t="s">
        <v>521</v>
      </c>
      <c r="B2250" t="s">
        <v>690</v>
      </c>
      <c r="C2250">
        <v>0.04</v>
      </c>
      <c r="D2250">
        <v>564</v>
      </c>
    </row>
    <row r="2251" spans="1:4" x14ac:dyDescent="0.2">
      <c r="A2251" t="s">
        <v>521</v>
      </c>
      <c r="B2251" t="s">
        <v>684</v>
      </c>
      <c r="C2251">
        <v>3.9100000000000003E-2</v>
      </c>
      <c r="D2251">
        <v>2411</v>
      </c>
    </row>
    <row r="2252" spans="1:4" x14ac:dyDescent="0.2">
      <c r="A2252" t="s">
        <v>521</v>
      </c>
      <c r="B2252" t="s">
        <v>675</v>
      </c>
      <c r="C2252">
        <v>3.4000000000000002E-2</v>
      </c>
      <c r="D2252">
        <v>193</v>
      </c>
    </row>
    <row r="2253" spans="1:4" x14ac:dyDescent="0.2">
      <c r="A2253" t="s">
        <v>521</v>
      </c>
      <c r="B2253" t="s">
        <v>189</v>
      </c>
      <c r="C2253">
        <v>4.2000000000000003E-2</v>
      </c>
      <c r="D2253">
        <v>187</v>
      </c>
    </row>
    <row r="2254" spans="1:4" x14ac:dyDescent="0.2">
      <c r="A2254" t="s">
        <v>521</v>
      </c>
      <c r="B2254" t="s">
        <v>687</v>
      </c>
      <c r="C2254">
        <v>3.8999999999999998E-3</v>
      </c>
      <c r="D2254">
        <v>1070</v>
      </c>
    </row>
    <row r="2255" spans="1:4" x14ac:dyDescent="0.2">
      <c r="A2255" t="s">
        <v>521</v>
      </c>
      <c r="B2255" t="s">
        <v>676</v>
      </c>
      <c r="C2255">
        <v>2E-3</v>
      </c>
      <c r="D2255">
        <v>268</v>
      </c>
    </row>
    <row r="2256" spans="1:4" x14ac:dyDescent="0.2">
      <c r="A2256" t="s">
        <v>521</v>
      </c>
      <c r="B2256" t="s">
        <v>190</v>
      </c>
      <c r="C2256">
        <v>7.0000000000000001E-3</v>
      </c>
      <c r="D2256">
        <v>307</v>
      </c>
    </row>
    <row r="2257" spans="1:4" x14ac:dyDescent="0.2">
      <c r="A2257" t="s">
        <v>521</v>
      </c>
      <c r="B2257" t="s">
        <v>420</v>
      </c>
      <c r="C2257">
        <v>0.01</v>
      </c>
      <c r="D2257">
        <v>194</v>
      </c>
    </row>
    <row r="2258" spans="1:4" x14ac:dyDescent="0.2">
      <c r="A2258" t="s">
        <v>521</v>
      </c>
      <c r="B2258" t="s">
        <v>418</v>
      </c>
      <c r="C2258">
        <v>8.9999999999999993E-3</v>
      </c>
      <c r="D2258">
        <v>177</v>
      </c>
    </row>
    <row r="2259" spans="1:4" x14ac:dyDescent="0.2">
      <c r="A2259" t="s">
        <v>521</v>
      </c>
      <c r="B2259" t="s">
        <v>401</v>
      </c>
      <c r="C2259">
        <v>3.9E-2</v>
      </c>
      <c r="D2259">
        <v>261</v>
      </c>
    </row>
    <row r="2260" spans="1:4" x14ac:dyDescent="0.2">
      <c r="A2260" t="s">
        <v>521</v>
      </c>
      <c r="B2260" t="s">
        <v>415</v>
      </c>
      <c r="C2260">
        <v>3.0000000000000001E-3</v>
      </c>
      <c r="D2260">
        <v>3830</v>
      </c>
    </row>
    <row r="2261" spans="1:4" x14ac:dyDescent="0.2">
      <c r="A2261" t="s">
        <v>521</v>
      </c>
      <c r="B2261" t="s">
        <v>406</v>
      </c>
      <c r="C2261">
        <v>1.0999999999999999E-2</v>
      </c>
      <c r="D2261">
        <v>1058</v>
      </c>
    </row>
    <row r="2262" spans="1:4" x14ac:dyDescent="0.2">
      <c r="A2262" t="s">
        <v>521</v>
      </c>
      <c r="B2262" t="s">
        <v>419</v>
      </c>
      <c r="C2262">
        <v>7.0000000000000001E-3</v>
      </c>
      <c r="D2262">
        <v>558</v>
      </c>
    </row>
    <row r="2263" spans="1:4" x14ac:dyDescent="0.2">
      <c r="A2263" t="s">
        <v>521</v>
      </c>
      <c r="B2263" t="s">
        <v>686</v>
      </c>
      <c r="C2263">
        <v>1.2999999999999999E-2</v>
      </c>
      <c r="D2263">
        <v>1999</v>
      </c>
    </row>
    <row r="2264" spans="1:4" x14ac:dyDescent="0.2">
      <c r="A2264" t="s">
        <v>521</v>
      </c>
      <c r="B2264" t="s">
        <v>688</v>
      </c>
      <c r="C2264">
        <v>8.9999999999999993E-3</v>
      </c>
      <c r="D2264">
        <v>116</v>
      </c>
    </row>
    <row r="2265" spans="1:4" x14ac:dyDescent="0.2">
      <c r="A2265" t="s">
        <v>521</v>
      </c>
      <c r="B2265" t="s">
        <v>400</v>
      </c>
      <c r="C2265">
        <v>3.6799999999999999E-2</v>
      </c>
      <c r="D2265">
        <v>28557</v>
      </c>
    </row>
    <row r="2266" spans="1:4" x14ac:dyDescent="0.2">
      <c r="A2266" t="s">
        <v>521</v>
      </c>
      <c r="B2266" t="s">
        <v>689</v>
      </c>
      <c r="C2266">
        <v>3.8800000000000001E-2</v>
      </c>
      <c r="D2266">
        <v>416581</v>
      </c>
    </row>
    <row r="2267" spans="1:4" x14ac:dyDescent="0.2">
      <c r="A2267" t="s">
        <v>521</v>
      </c>
      <c r="B2267" t="s">
        <v>402</v>
      </c>
      <c r="C2267">
        <v>3.6700000000000003E-2</v>
      </c>
      <c r="D2267">
        <v>33328</v>
      </c>
    </row>
    <row r="2268" spans="1:4" x14ac:dyDescent="0.2">
      <c r="A2268" t="s">
        <v>521</v>
      </c>
      <c r="B2268" t="s">
        <v>410</v>
      </c>
      <c r="C2268">
        <v>2.2800000000000001E-2</v>
      </c>
      <c r="D2268">
        <v>115374</v>
      </c>
    </row>
    <row r="2269" spans="1:4" x14ac:dyDescent="0.2">
      <c r="A2269" t="s">
        <v>521</v>
      </c>
      <c r="B2269" t="s">
        <v>399</v>
      </c>
      <c r="C2269">
        <v>1E-4</v>
      </c>
      <c r="D2269">
        <v>99672</v>
      </c>
    </row>
    <row r="2270" spans="1:4" x14ac:dyDescent="0.2">
      <c r="A2270" t="s">
        <v>521</v>
      </c>
      <c r="B2270" t="s">
        <v>416</v>
      </c>
      <c r="C2270">
        <v>2.8E-3</v>
      </c>
      <c r="D2270">
        <v>1242890</v>
      </c>
    </row>
    <row r="2271" spans="1:4" x14ac:dyDescent="0.2">
      <c r="A2271" t="s">
        <v>521</v>
      </c>
      <c r="B2271" t="s">
        <v>398</v>
      </c>
      <c r="C2271">
        <v>2.9999999999999997E-4</v>
      </c>
      <c r="D2271">
        <v>50614</v>
      </c>
    </row>
    <row r="2272" spans="1:4" x14ac:dyDescent="0.2">
      <c r="A2272" t="s">
        <v>521</v>
      </c>
      <c r="B2272" t="s">
        <v>228</v>
      </c>
      <c r="C2272">
        <v>1.4E-3</v>
      </c>
      <c r="D2272">
        <v>11499</v>
      </c>
    </row>
    <row r="2273" spans="1:4" x14ac:dyDescent="0.2">
      <c r="A2273" t="s">
        <v>521</v>
      </c>
      <c r="B2273" t="s">
        <v>233</v>
      </c>
      <c r="C2273">
        <v>1.1299999999999999E-2</v>
      </c>
      <c r="D2273">
        <v>146714</v>
      </c>
    </row>
    <row r="2274" spans="1:4" x14ac:dyDescent="0.2">
      <c r="A2274" t="s">
        <v>521</v>
      </c>
      <c r="B2274" t="s">
        <v>412</v>
      </c>
      <c r="C2274">
        <v>1E-4</v>
      </c>
      <c r="D2274">
        <v>24582</v>
      </c>
    </row>
    <row r="2275" spans="1:4" x14ac:dyDescent="0.2">
      <c r="A2275" t="s">
        <v>521</v>
      </c>
      <c r="B2275" t="s">
        <v>408</v>
      </c>
      <c r="C2275">
        <v>9.9000000000000008E-3</v>
      </c>
      <c r="D2275">
        <v>261235</v>
      </c>
    </row>
    <row r="2276" spans="1:4" x14ac:dyDescent="0.2">
      <c r="A2276" t="s">
        <v>521</v>
      </c>
      <c r="B2276" t="s">
        <v>409</v>
      </c>
      <c r="C2276">
        <v>2.8999999999999998E-3</v>
      </c>
      <c r="D2276">
        <v>70890</v>
      </c>
    </row>
    <row r="2277" spans="1:4" x14ac:dyDescent="0.2">
      <c r="A2277" t="s">
        <v>521</v>
      </c>
      <c r="B2277" t="s">
        <v>405</v>
      </c>
      <c r="C2277">
        <v>1E-4</v>
      </c>
      <c r="D2277">
        <v>185391</v>
      </c>
    </row>
    <row r="2278" spans="1:4" x14ac:dyDescent="0.2">
      <c r="A2278" t="s">
        <v>521</v>
      </c>
      <c r="B2278" t="s">
        <v>403</v>
      </c>
      <c r="C2278">
        <v>2.0000000000000001E-4</v>
      </c>
      <c r="D2278">
        <v>27978</v>
      </c>
    </row>
    <row r="2279" spans="1:4" x14ac:dyDescent="0.2">
      <c r="A2279" t="s">
        <v>521</v>
      </c>
      <c r="B2279" t="s">
        <v>229</v>
      </c>
      <c r="C2279">
        <v>1E-4</v>
      </c>
      <c r="D2279">
        <v>43540</v>
      </c>
    </row>
    <row r="2280" spans="1:4" x14ac:dyDescent="0.2">
      <c r="A2280" t="s">
        <v>521</v>
      </c>
      <c r="B2280" t="s">
        <v>227</v>
      </c>
      <c r="C2280">
        <v>7.0000000000000001E-3</v>
      </c>
      <c r="D2280">
        <v>141</v>
      </c>
    </row>
    <row r="2281" spans="1:4" x14ac:dyDescent="0.2">
      <c r="A2281" t="s">
        <v>521</v>
      </c>
      <c r="B2281" t="s">
        <v>90</v>
      </c>
      <c r="C2281">
        <v>5.0000000000000001E-3</v>
      </c>
      <c r="D2281">
        <v>105</v>
      </c>
    </row>
    <row r="2282" spans="1:4" x14ac:dyDescent="0.2">
      <c r="A2282" t="s">
        <v>521</v>
      </c>
      <c r="B2282" t="s">
        <v>231</v>
      </c>
      <c r="C2282">
        <v>4.4999999999999997E-3</v>
      </c>
      <c r="D2282">
        <v>222</v>
      </c>
    </row>
    <row r="2283" spans="1:4" x14ac:dyDescent="0.2">
      <c r="A2283" t="s">
        <v>521</v>
      </c>
      <c r="B2283" t="s">
        <v>86</v>
      </c>
      <c r="C2283">
        <v>4.0000000000000001E-3</v>
      </c>
      <c r="D2283">
        <v>496</v>
      </c>
    </row>
    <row r="2284" spans="1:4" x14ac:dyDescent="0.2">
      <c r="A2284" t="s">
        <v>521</v>
      </c>
      <c r="B2284" t="s">
        <v>84</v>
      </c>
      <c r="C2284">
        <v>2E-3</v>
      </c>
      <c r="D2284">
        <v>220</v>
      </c>
    </row>
    <row r="2285" spans="1:4" x14ac:dyDescent="0.2">
      <c r="A2285" t="s">
        <v>521</v>
      </c>
      <c r="B2285" t="s">
        <v>226</v>
      </c>
      <c r="C2285">
        <v>2E-3</v>
      </c>
      <c r="D2285">
        <v>194</v>
      </c>
    </row>
    <row r="2286" spans="1:4" x14ac:dyDescent="0.2">
      <c r="A2286" t="s">
        <v>521</v>
      </c>
      <c r="B2286" t="s">
        <v>424</v>
      </c>
      <c r="C2286">
        <v>5.0000000000000001E-3</v>
      </c>
      <c r="D2286">
        <v>273</v>
      </c>
    </row>
    <row r="2287" spans="1:4" x14ac:dyDescent="0.2">
      <c r="A2287" t="s">
        <v>521</v>
      </c>
      <c r="B2287" t="s">
        <v>423</v>
      </c>
      <c r="C2287">
        <v>8.9999999999999993E-3</v>
      </c>
      <c r="D2287">
        <v>553</v>
      </c>
    </row>
    <row r="2288" spans="1:4" x14ac:dyDescent="0.2">
      <c r="A2288" t="s">
        <v>521</v>
      </c>
      <c r="B2288" t="s">
        <v>421</v>
      </c>
      <c r="C2288">
        <v>4.0000000000000001E-3</v>
      </c>
      <c r="D2288">
        <v>279</v>
      </c>
    </row>
    <row r="2289" spans="1:4" x14ac:dyDescent="0.2">
      <c r="A2289" t="s">
        <v>46</v>
      </c>
      <c r="B2289" t="s">
        <v>684</v>
      </c>
      <c r="C2289">
        <v>5.9999999999999995E-4</v>
      </c>
      <c r="D2289">
        <v>2411</v>
      </c>
    </row>
    <row r="2290" spans="1:4" x14ac:dyDescent="0.2">
      <c r="A2290" t="s">
        <v>46</v>
      </c>
      <c r="B2290" t="s">
        <v>675</v>
      </c>
      <c r="C2290">
        <v>3.0000000000000001E-3</v>
      </c>
      <c r="D2290">
        <v>193</v>
      </c>
    </row>
    <row r="2291" spans="1:4" x14ac:dyDescent="0.2">
      <c r="A2291" t="s">
        <v>46</v>
      </c>
      <c r="B2291" t="s">
        <v>189</v>
      </c>
      <c r="C2291">
        <v>7.0000000000000001E-3</v>
      </c>
      <c r="D2291">
        <v>187</v>
      </c>
    </row>
    <row r="2292" spans="1:4" x14ac:dyDescent="0.2">
      <c r="A2292" t="s">
        <v>46</v>
      </c>
      <c r="B2292" t="s">
        <v>687</v>
      </c>
      <c r="C2292">
        <v>7.7000000000000002E-3</v>
      </c>
      <c r="D2292">
        <v>1070</v>
      </c>
    </row>
    <row r="2293" spans="1:4" x14ac:dyDescent="0.2">
      <c r="A2293" t="s">
        <v>46</v>
      </c>
      <c r="B2293" t="s">
        <v>676</v>
      </c>
      <c r="C2293">
        <v>7.0000000000000001E-3</v>
      </c>
      <c r="D2293">
        <v>268</v>
      </c>
    </row>
    <row r="2294" spans="1:4" x14ac:dyDescent="0.2">
      <c r="A2294" t="s">
        <v>46</v>
      </c>
      <c r="B2294" t="s">
        <v>190</v>
      </c>
      <c r="C2294">
        <v>1.4E-2</v>
      </c>
      <c r="D2294">
        <v>307</v>
      </c>
    </row>
    <row r="2295" spans="1:4" x14ac:dyDescent="0.2">
      <c r="A2295" t="s">
        <v>46</v>
      </c>
      <c r="B2295" t="s">
        <v>420</v>
      </c>
      <c r="C2295">
        <v>6.0000000000000001E-3</v>
      </c>
      <c r="D2295">
        <v>194</v>
      </c>
    </row>
    <row r="2296" spans="1:4" x14ac:dyDescent="0.2">
      <c r="A2296" t="s">
        <v>46</v>
      </c>
      <c r="B2296" t="s">
        <v>418</v>
      </c>
      <c r="C2296">
        <v>1.4E-2</v>
      </c>
      <c r="D2296">
        <v>177</v>
      </c>
    </row>
    <row r="2297" spans="1:4" x14ac:dyDescent="0.2">
      <c r="A2297" t="s">
        <v>46</v>
      </c>
      <c r="B2297" t="s">
        <v>401</v>
      </c>
      <c r="C2297">
        <v>2E-3</v>
      </c>
      <c r="D2297">
        <v>261</v>
      </c>
    </row>
    <row r="2298" spans="1:4" x14ac:dyDescent="0.2">
      <c r="A2298" t="s">
        <v>46</v>
      </c>
      <c r="B2298" t="s">
        <v>415</v>
      </c>
      <c r="C2298">
        <v>5.0000000000000001E-3</v>
      </c>
      <c r="D2298">
        <v>3830</v>
      </c>
    </row>
    <row r="2299" spans="1:4" x14ac:dyDescent="0.2">
      <c r="A2299" t="s">
        <v>46</v>
      </c>
      <c r="B2299" t="s">
        <v>406</v>
      </c>
      <c r="C2299">
        <v>5.0000000000000001E-3</v>
      </c>
      <c r="D2299">
        <v>1058</v>
      </c>
    </row>
    <row r="2300" spans="1:4" x14ac:dyDescent="0.2">
      <c r="A2300" t="s">
        <v>46</v>
      </c>
      <c r="B2300" t="s">
        <v>419</v>
      </c>
      <c r="C2300">
        <v>4.0000000000000001E-3</v>
      </c>
      <c r="D2300">
        <v>558</v>
      </c>
    </row>
    <row r="2301" spans="1:4" x14ac:dyDescent="0.2">
      <c r="A2301" t="s">
        <v>46</v>
      </c>
      <c r="B2301" t="s">
        <v>686</v>
      </c>
      <c r="C2301">
        <v>5.7999999999999996E-3</v>
      </c>
      <c r="D2301">
        <v>1999</v>
      </c>
    </row>
    <row r="2302" spans="1:4" x14ac:dyDescent="0.2">
      <c r="A2302" t="s">
        <v>46</v>
      </c>
      <c r="B2302" t="s">
        <v>424</v>
      </c>
      <c r="C2302">
        <v>4.0000000000000001E-3</v>
      </c>
      <c r="D2302">
        <v>273</v>
      </c>
    </row>
    <row r="2303" spans="1:4" x14ac:dyDescent="0.2">
      <c r="A2303" t="s">
        <v>46</v>
      </c>
      <c r="B2303" t="s">
        <v>423</v>
      </c>
      <c r="C2303">
        <v>5.0000000000000001E-3</v>
      </c>
      <c r="D2303">
        <v>553</v>
      </c>
    </row>
    <row r="2304" spans="1:4" x14ac:dyDescent="0.2">
      <c r="A2304" t="s">
        <v>46</v>
      </c>
      <c r="B2304" t="s">
        <v>87</v>
      </c>
      <c r="C2304">
        <v>7.0000000000000001E-3</v>
      </c>
      <c r="D2304">
        <v>339</v>
      </c>
    </row>
    <row r="2305" spans="1:4" x14ac:dyDescent="0.2">
      <c r="A2305" t="s">
        <v>46</v>
      </c>
      <c r="B2305" t="s">
        <v>400</v>
      </c>
      <c r="C2305">
        <v>5.0000000000000001E-4</v>
      </c>
      <c r="D2305">
        <v>28557</v>
      </c>
    </row>
    <row r="2306" spans="1:4" x14ac:dyDescent="0.2">
      <c r="A2306" t="s">
        <v>46</v>
      </c>
      <c r="B2306" t="s">
        <v>689</v>
      </c>
      <c r="C2306">
        <v>6.9999999999999999E-4</v>
      </c>
      <c r="D2306">
        <v>416581</v>
      </c>
    </row>
    <row r="2307" spans="1:4" x14ac:dyDescent="0.2">
      <c r="A2307" t="s">
        <v>46</v>
      </c>
      <c r="B2307" t="s">
        <v>402</v>
      </c>
      <c r="C2307">
        <v>1E-3</v>
      </c>
      <c r="D2307">
        <v>33328</v>
      </c>
    </row>
    <row r="2308" spans="1:4" x14ac:dyDescent="0.2">
      <c r="A2308" t="s">
        <v>46</v>
      </c>
      <c r="B2308" t="s">
        <v>410</v>
      </c>
      <c r="C2308">
        <v>3.0000000000000001E-3</v>
      </c>
      <c r="D2308">
        <v>115374</v>
      </c>
    </row>
    <row r="2309" spans="1:4" x14ac:dyDescent="0.2">
      <c r="A2309" t="s">
        <v>46</v>
      </c>
      <c r="B2309" t="s">
        <v>399</v>
      </c>
      <c r="C2309">
        <v>1E-4</v>
      </c>
      <c r="D2309">
        <v>99672</v>
      </c>
    </row>
    <row r="2310" spans="1:4" x14ac:dyDescent="0.2">
      <c r="A2310" t="s">
        <v>46</v>
      </c>
      <c r="B2310" t="s">
        <v>416</v>
      </c>
      <c r="C2310">
        <v>6.1000000000000004E-3</v>
      </c>
      <c r="D2310">
        <v>1242890</v>
      </c>
    </row>
    <row r="2311" spans="1:4" x14ac:dyDescent="0.2">
      <c r="A2311" t="s">
        <v>46</v>
      </c>
      <c r="B2311" t="s">
        <v>398</v>
      </c>
      <c r="C2311">
        <v>2.9999999999999997E-4</v>
      </c>
      <c r="D2311">
        <v>50614</v>
      </c>
    </row>
    <row r="2312" spans="1:4" x14ac:dyDescent="0.2">
      <c r="A2312" t="s">
        <v>46</v>
      </c>
      <c r="B2312" t="s">
        <v>228</v>
      </c>
      <c r="C2312">
        <v>2.3E-3</v>
      </c>
      <c r="D2312">
        <v>11499</v>
      </c>
    </row>
    <row r="2313" spans="1:4" x14ac:dyDescent="0.2">
      <c r="A2313" t="s">
        <v>46</v>
      </c>
      <c r="B2313" t="s">
        <v>233</v>
      </c>
      <c r="C2313">
        <v>3.3999999999999998E-3</v>
      </c>
      <c r="D2313">
        <v>146714</v>
      </c>
    </row>
    <row r="2314" spans="1:4" x14ac:dyDescent="0.2">
      <c r="A2314" t="s">
        <v>46</v>
      </c>
      <c r="B2314" t="s">
        <v>412</v>
      </c>
      <c r="C2314">
        <v>1E-4</v>
      </c>
      <c r="D2314">
        <v>24582</v>
      </c>
    </row>
    <row r="2315" spans="1:4" x14ac:dyDescent="0.2">
      <c r="A2315" t="s">
        <v>46</v>
      </c>
      <c r="B2315" t="s">
        <v>411</v>
      </c>
      <c r="C2315">
        <v>2.0000000000000001E-4</v>
      </c>
      <c r="D2315">
        <v>77584</v>
      </c>
    </row>
    <row r="2316" spans="1:4" x14ac:dyDescent="0.2">
      <c r="A2316" t="s">
        <v>46</v>
      </c>
      <c r="B2316" t="s">
        <v>408</v>
      </c>
      <c r="C2316">
        <v>4.1000000000000003E-3</v>
      </c>
      <c r="D2316">
        <v>261235</v>
      </c>
    </row>
    <row r="2317" spans="1:4" x14ac:dyDescent="0.2">
      <c r="A2317" t="s">
        <v>46</v>
      </c>
      <c r="B2317" t="s">
        <v>409</v>
      </c>
      <c r="C2317">
        <v>8.6E-3</v>
      </c>
      <c r="D2317">
        <v>70890</v>
      </c>
    </row>
    <row r="2318" spans="1:4" x14ac:dyDescent="0.2">
      <c r="A2318" t="s">
        <v>46</v>
      </c>
      <c r="B2318" t="s">
        <v>405</v>
      </c>
      <c r="C2318">
        <v>2.0000000000000001E-4</v>
      </c>
      <c r="D2318">
        <v>185391</v>
      </c>
    </row>
    <row r="2319" spans="1:4" x14ac:dyDescent="0.2">
      <c r="A2319" t="s">
        <v>46</v>
      </c>
      <c r="B2319" t="s">
        <v>403</v>
      </c>
      <c r="C2319">
        <v>5.0000000000000001E-4</v>
      </c>
      <c r="D2319">
        <v>27978</v>
      </c>
    </row>
    <row r="2320" spans="1:4" x14ac:dyDescent="0.2">
      <c r="A2320" t="s">
        <v>46</v>
      </c>
      <c r="B2320" t="s">
        <v>229</v>
      </c>
      <c r="C2320">
        <v>1E-4</v>
      </c>
      <c r="D2320">
        <v>43540</v>
      </c>
    </row>
    <row r="2321" spans="1:4" x14ac:dyDescent="0.2">
      <c r="A2321" t="s">
        <v>46</v>
      </c>
      <c r="B2321" t="s">
        <v>227</v>
      </c>
      <c r="C2321">
        <v>2.1000000000000001E-2</v>
      </c>
      <c r="D2321">
        <v>141</v>
      </c>
    </row>
    <row r="2322" spans="1:4" x14ac:dyDescent="0.2">
      <c r="A2322" t="s">
        <v>46</v>
      </c>
      <c r="B2322" t="s">
        <v>231</v>
      </c>
      <c r="C2322">
        <v>4.4999999999999997E-3</v>
      </c>
      <c r="D2322">
        <v>222</v>
      </c>
    </row>
    <row r="2323" spans="1:4" x14ac:dyDescent="0.2">
      <c r="A2323" t="s">
        <v>46</v>
      </c>
      <c r="B2323" t="s">
        <v>86</v>
      </c>
      <c r="C2323">
        <v>1E-3</v>
      </c>
      <c r="D2323">
        <v>496</v>
      </c>
    </row>
    <row r="2324" spans="1:4" x14ac:dyDescent="0.2">
      <c r="A2324" t="s">
        <v>46</v>
      </c>
      <c r="B2324" t="s">
        <v>84</v>
      </c>
      <c r="C2324">
        <v>7.0000000000000001E-3</v>
      </c>
      <c r="D2324">
        <v>220</v>
      </c>
    </row>
    <row r="2325" spans="1:4" x14ac:dyDescent="0.2">
      <c r="A2325" t="s">
        <v>46</v>
      </c>
      <c r="B2325" t="s">
        <v>226</v>
      </c>
      <c r="C2325">
        <v>7.0000000000000001E-3</v>
      </c>
      <c r="D2325">
        <v>194</v>
      </c>
    </row>
    <row r="2326" spans="1:4" x14ac:dyDescent="0.2">
      <c r="A2326" t="s">
        <v>46</v>
      </c>
      <c r="B2326" t="s">
        <v>421</v>
      </c>
      <c r="C2326">
        <v>2E-3</v>
      </c>
      <c r="D2326">
        <v>279</v>
      </c>
    </row>
    <row r="2327" spans="1:4" x14ac:dyDescent="0.2">
      <c r="A2327" t="s">
        <v>522</v>
      </c>
      <c r="B2327" t="s">
        <v>684</v>
      </c>
      <c r="C2327">
        <v>5.5999999999999999E-3</v>
      </c>
      <c r="D2327">
        <v>2411</v>
      </c>
    </row>
    <row r="2328" spans="1:4" x14ac:dyDescent="0.2">
      <c r="A2328" t="s">
        <v>522</v>
      </c>
      <c r="B2328" t="s">
        <v>675</v>
      </c>
      <c r="C2328">
        <v>8.0000000000000002E-3</v>
      </c>
      <c r="D2328">
        <v>193</v>
      </c>
    </row>
    <row r="2329" spans="1:4" x14ac:dyDescent="0.2">
      <c r="A2329" t="s">
        <v>522</v>
      </c>
      <c r="B2329" t="s">
        <v>189</v>
      </c>
      <c r="C2329">
        <v>7.0000000000000001E-3</v>
      </c>
      <c r="D2329">
        <v>187</v>
      </c>
    </row>
    <row r="2330" spans="1:4" x14ac:dyDescent="0.2">
      <c r="A2330" t="s">
        <v>522</v>
      </c>
      <c r="B2330" t="s">
        <v>685</v>
      </c>
      <c r="C2330">
        <v>6.4999999999999997E-3</v>
      </c>
      <c r="D2330">
        <v>1772</v>
      </c>
    </row>
    <row r="2331" spans="1:4" x14ac:dyDescent="0.2">
      <c r="A2331" t="s">
        <v>522</v>
      </c>
      <c r="B2331" t="s">
        <v>687</v>
      </c>
      <c r="C2331">
        <v>2.3099999999999999E-2</v>
      </c>
      <c r="D2331">
        <v>1070</v>
      </c>
    </row>
    <row r="2332" spans="1:4" x14ac:dyDescent="0.2">
      <c r="A2332" t="s">
        <v>522</v>
      </c>
      <c r="B2332" t="s">
        <v>676</v>
      </c>
      <c r="C2332">
        <v>3.9E-2</v>
      </c>
      <c r="D2332">
        <v>268</v>
      </c>
    </row>
    <row r="2333" spans="1:4" x14ac:dyDescent="0.2">
      <c r="A2333" t="s">
        <v>522</v>
      </c>
      <c r="B2333" t="s">
        <v>190</v>
      </c>
      <c r="C2333">
        <v>2.8000000000000001E-2</v>
      </c>
      <c r="D2333">
        <v>307</v>
      </c>
    </row>
    <row r="2334" spans="1:4" x14ac:dyDescent="0.2">
      <c r="A2334" t="s">
        <v>522</v>
      </c>
      <c r="B2334" t="s">
        <v>420</v>
      </c>
      <c r="C2334">
        <v>1.6E-2</v>
      </c>
      <c r="D2334">
        <v>194</v>
      </c>
    </row>
    <row r="2335" spans="1:4" x14ac:dyDescent="0.2">
      <c r="A2335" t="s">
        <v>522</v>
      </c>
      <c r="B2335" t="s">
        <v>418</v>
      </c>
      <c r="C2335">
        <v>4.3999999999999997E-2</v>
      </c>
      <c r="D2335">
        <v>177</v>
      </c>
    </row>
    <row r="2336" spans="1:4" x14ac:dyDescent="0.2">
      <c r="A2336" t="s">
        <v>522</v>
      </c>
      <c r="B2336" t="s">
        <v>401</v>
      </c>
      <c r="C2336">
        <v>0.01</v>
      </c>
      <c r="D2336">
        <v>261</v>
      </c>
    </row>
    <row r="2337" spans="1:4" x14ac:dyDescent="0.2">
      <c r="A2337" t="s">
        <v>522</v>
      </c>
      <c r="B2337" t="s">
        <v>407</v>
      </c>
      <c r="C2337">
        <v>0.01</v>
      </c>
      <c r="D2337">
        <v>100</v>
      </c>
    </row>
    <row r="2338" spans="1:4" x14ac:dyDescent="0.2">
      <c r="A2338" t="s">
        <v>522</v>
      </c>
      <c r="B2338" t="s">
        <v>415</v>
      </c>
      <c r="C2338">
        <v>2.7E-2</v>
      </c>
      <c r="D2338">
        <v>3830</v>
      </c>
    </row>
    <row r="2339" spans="1:4" x14ac:dyDescent="0.2">
      <c r="A2339" t="s">
        <v>522</v>
      </c>
      <c r="B2339" t="s">
        <v>406</v>
      </c>
      <c r="C2339">
        <v>3.4000000000000002E-2</v>
      </c>
      <c r="D2339">
        <v>1058</v>
      </c>
    </row>
    <row r="2340" spans="1:4" x14ac:dyDescent="0.2">
      <c r="A2340" t="s">
        <v>522</v>
      </c>
      <c r="B2340" t="s">
        <v>419</v>
      </c>
      <c r="C2340">
        <v>5.8000000000000003E-2</v>
      </c>
      <c r="D2340">
        <v>558</v>
      </c>
    </row>
    <row r="2341" spans="1:4" x14ac:dyDescent="0.2">
      <c r="A2341" t="s">
        <v>522</v>
      </c>
      <c r="B2341" t="s">
        <v>686</v>
      </c>
      <c r="C2341">
        <v>2.5499999999999998E-2</v>
      </c>
      <c r="D2341">
        <v>1999</v>
      </c>
    </row>
    <row r="2342" spans="1:4" x14ac:dyDescent="0.2">
      <c r="A2342" t="s">
        <v>522</v>
      </c>
      <c r="B2342" t="s">
        <v>688</v>
      </c>
      <c r="C2342">
        <v>2.1999999999999999E-2</v>
      </c>
      <c r="D2342">
        <v>116</v>
      </c>
    </row>
    <row r="2343" spans="1:4" x14ac:dyDescent="0.2">
      <c r="A2343" t="s">
        <v>522</v>
      </c>
      <c r="B2343" t="s">
        <v>87</v>
      </c>
      <c r="C2343">
        <v>2.5000000000000001E-2</v>
      </c>
      <c r="D2343">
        <v>339</v>
      </c>
    </row>
    <row r="2344" spans="1:4" x14ac:dyDescent="0.2">
      <c r="A2344" t="s">
        <v>522</v>
      </c>
      <c r="B2344" t="s">
        <v>400</v>
      </c>
      <c r="C2344">
        <v>9.1000000000000004E-3</v>
      </c>
      <c r="D2344">
        <v>28557</v>
      </c>
    </row>
    <row r="2345" spans="1:4" x14ac:dyDescent="0.2">
      <c r="A2345" t="s">
        <v>522</v>
      </c>
      <c r="B2345" t="s">
        <v>689</v>
      </c>
      <c r="C2345">
        <v>5.7999999999999996E-3</v>
      </c>
      <c r="D2345">
        <v>416581</v>
      </c>
    </row>
    <row r="2346" spans="1:4" x14ac:dyDescent="0.2">
      <c r="A2346" t="s">
        <v>522</v>
      </c>
      <c r="B2346" t="s">
        <v>402</v>
      </c>
      <c r="C2346">
        <v>9.1000000000000004E-3</v>
      </c>
      <c r="D2346">
        <v>33328</v>
      </c>
    </row>
    <row r="2347" spans="1:4" x14ac:dyDescent="0.2">
      <c r="A2347" t="s">
        <v>522</v>
      </c>
      <c r="B2347" t="s">
        <v>410</v>
      </c>
      <c r="C2347">
        <v>2.58E-2</v>
      </c>
      <c r="D2347">
        <v>115374</v>
      </c>
    </row>
    <row r="2348" spans="1:4" x14ac:dyDescent="0.2">
      <c r="A2348" t="s">
        <v>522</v>
      </c>
      <c r="B2348" t="s">
        <v>399</v>
      </c>
      <c r="C2348">
        <v>2.5000000000000001E-3</v>
      </c>
      <c r="D2348">
        <v>99672</v>
      </c>
    </row>
    <row r="2349" spans="1:4" x14ac:dyDescent="0.2">
      <c r="A2349" t="s">
        <v>522</v>
      </c>
      <c r="B2349" t="s">
        <v>416</v>
      </c>
      <c r="C2349">
        <v>2.9499999999999998E-2</v>
      </c>
      <c r="D2349">
        <v>1242890</v>
      </c>
    </row>
    <row r="2350" spans="1:4" x14ac:dyDescent="0.2">
      <c r="A2350" t="s">
        <v>522</v>
      </c>
      <c r="B2350" t="s">
        <v>398</v>
      </c>
      <c r="C2350">
        <v>2.8E-3</v>
      </c>
      <c r="D2350">
        <v>50614</v>
      </c>
    </row>
    <row r="2351" spans="1:4" x14ac:dyDescent="0.2">
      <c r="A2351" t="s">
        <v>522</v>
      </c>
      <c r="B2351" t="s">
        <v>228</v>
      </c>
      <c r="C2351">
        <v>1.3100000000000001E-2</v>
      </c>
      <c r="D2351">
        <v>11499</v>
      </c>
    </row>
    <row r="2352" spans="1:4" x14ac:dyDescent="0.2">
      <c r="A2352" t="s">
        <v>522</v>
      </c>
      <c r="B2352" t="s">
        <v>233</v>
      </c>
      <c r="C2352">
        <v>2.8000000000000001E-2</v>
      </c>
      <c r="D2352">
        <v>146714</v>
      </c>
    </row>
    <row r="2353" spans="1:4" x14ac:dyDescent="0.2">
      <c r="A2353" t="s">
        <v>522</v>
      </c>
      <c r="B2353" t="s">
        <v>412</v>
      </c>
      <c r="C2353">
        <v>1.1999999999999999E-3</v>
      </c>
      <c r="D2353">
        <v>24582</v>
      </c>
    </row>
    <row r="2354" spans="1:4" x14ac:dyDescent="0.2">
      <c r="A2354" t="s">
        <v>522</v>
      </c>
      <c r="B2354" t="s">
        <v>411</v>
      </c>
      <c r="C2354">
        <v>6.9999999999999999E-4</v>
      </c>
      <c r="D2354">
        <v>77584</v>
      </c>
    </row>
    <row r="2355" spans="1:4" x14ac:dyDescent="0.2">
      <c r="A2355" t="s">
        <v>522</v>
      </c>
      <c r="B2355" t="s">
        <v>408</v>
      </c>
      <c r="C2355">
        <v>3.2500000000000001E-2</v>
      </c>
      <c r="D2355">
        <v>261235</v>
      </c>
    </row>
    <row r="2356" spans="1:4" x14ac:dyDescent="0.2">
      <c r="A2356" t="s">
        <v>522</v>
      </c>
      <c r="B2356" t="s">
        <v>409</v>
      </c>
      <c r="C2356">
        <v>0.12039999999999999</v>
      </c>
      <c r="D2356">
        <v>70890</v>
      </c>
    </row>
    <row r="2357" spans="1:4" x14ac:dyDescent="0.2">
      <c r="A2357" t="s">
        <v>522</v>
      </c>
      <c r="B2357" t="s">
        <v>405</v>
      </c>
      <c r="C2357">
        <v>1.9699999999999999E-2</v>
      </c>
      <c r="D2357">
        <v>185391</v>
      </c>
    </row>
    <row r="2358" spans="1:4" x14ac:dyDescent="0.2">
      <c r="A2358" t="s">
        <v>522</v>
      </c>
      <c r="B2358" t="s">
        <v>403</v>
      </c>
      <c r="C2358">
        <v>2.4E-2</v>
      </c>
      <c r="D2358">
        <v>27978</v>
      </c>
    </row>
    <row r="2359" spans="1:4" x14ac:dyDescent="0.2">
      <c r="A2359" t="s">
        <v>522</v>
      </c>
      <c r="B2359" t="s">
        <v>229</v>
      </c>
      <c r="C2359">
        <v>1.1999999999999999E-3</v>
      </c>
      <c r="D2359">
        <v>43540</v>
      </c>
    </row>
    <row r="2360" spans="1:4" x14ac:dyDescent="0.2">
      <c r="A2360" t="s">
        <v>522</v>
      </c>
      <c r="B2360" t="s">
        <v>227</v>
      </c>
      <c r="C2360">
        <v>0.06</v>
      </c>
      <c r="D2360">
        <v>141</v>
      </c>
    </row>
    <row r="2361" spans="1:4" x14ac:dyDescent="0.2">
      <c r="A2361" t="s">
        <v>522</v>
      </c>
      <c r="B2361" t="s">
        <v>90</v>
      </c>
      <c r="C2361">
        <v>5.0000000000000001E-3</v>
      </c>
      <c r="D2361">
        <v>105</v>
      </c>
    </row>
    <row r="2362" spans="1:4" x14ac:dyDescent="0.2">
      <c r="A2362" t="s">
        <v>522</v>
      </c>
      <c r="B2362" t="s">
        <v>231</v>
      </c>
      <c r="C2362">
        <v>2.0299999999999999E-2</v>
      </c>
      <c r="D2362">
        <v>222</v>
      </c>
    </row>
    <row r="2363" spans="1:4" x14ac:dyDescent="0.2">
      <c r="A2363" t="s">
        <v>522</v>
      </c>
      <c r="B2363" t="s">
        <v>86</v>
      </c>
      <c r="C2363">
        <v>2.5999999999999999E-2</v>
      </c>
      <c r="D2363">
        <v>496</v>
      </c>
    </row>
    <row r="2364" spans="1:4" x14ac:dyDescent="0.2">
      <c r="A2364" t="s">
        <v>522</v>
      </c>
      <c r="B2364" t="s">
        <v>84</v>
      </c>
      <c r="C2364">
        <v>2.3E-2</v>
      </c>
      <c r="D2364">
        <v>220</v>
      </c>
    </row>
    <row r="2365" spans="1:4" x14ac:dyDescent="0.2">
      <c r="A2365" t="s">
        <v>522</v>
      </c>
      <c r="B2365" t="s">
        <v>226</v>
      </c>
      <c r="C2365">
        <v>5.6000000000000001E-2</v>
      </c>
      <c r="D2365">
        <v>194</v>
      </c>
    </row>
    <row r="2366" spans="1:4" x14ac:dyDescent="0.2">
      <c r="A2366" t="s">
        <v>522</v>
      </c>
      <c r="B2366" t="s">
        <v>690</v>
      </c>
      <c r="C2366">
        <v>3.0000000000000001E-3</v>
      </c>
      <c r="D2366">
        <v>564</v>
      </c>
    </row>
    <row r="2367" spans="1:4" x14ac:dyDescent="0.2">
      <c r="A2367" t="s">
        <v>522</v>
      </c>
      <c r="B2367" t="s">
        <v>424</v>
      </c>
      <c r="C2367">
        <v>4.9000000000000002E-2</v>
      </c>
      <c r="D2367">
        <v>273</v>
      </c>
    </row>
    <row r="2368" spans="1:4" x14ac:dyDescent="0.2">
      <c r="A2368" t="s">
        <v>522</v>
      </c>
      <c r="B2368" t="s">
        <v>423</v>
      </c>
      <c r="C2368">
        <v>4.1000000000000002E-2</v>
      </c>
      <c r="D2368">
        <v>553</v>
      </c>
    </row>
    <row r="2369" spans="1:4" x14ac:dyDescent="0.2">
      <c r="A2369" t="s">
        <v>522</v>
      </c>
      <c r="B2369" t="s">
        <v>421</v>
      </c>
      <c r="C2369">
        <v>1.6E-2</v>
      </c>
      <c r="D2369">
        <v>279</v>
      </c>
    </row>
    <row r="2370" spans="1:4" x14ac:dyDescent="0.2">
      <c r="A2370" t="s">
        <v>522</v>
      </c>
      <c r="B2370" t="s">
        <v>690</v>
      </c>
      <c r="C2370">
        <v>2E-3</v>
      </c>
      <c r="D2370">
        <v>564</v>
      </c>
    </row>
    <row r="2371" spans="1:4" x14ac:dyDescent="0.2">
      <c r="A2371" t="s">
        <v>522</v>
      </c>
      <c r="B2371" t="s">
        <v>124</v>
      </c>
      <c r="C2371">
        <v>1.9099999999999999E-2</v>
      </c>
      <c r="D2371">
        <v>4889</v>
      </c>
    </row>
    <row r="2372" spans="1:4" x14ac:dyDescent="0.2">
      <c r="A2372" t="s">
        <v>525</v>
      </c>
      <c r="B2372" t="s">
        <v>398</v>
      </c>
      <c r="C2372">
        <v>1E-3</v>
      </c>
      <c r="D2372">
        <v>50614</v>
      </c>
    </row>
    <row r="2373" spans="1:4" x14ac:dyDescent="0.2">
      <c r="A2373" t="s">
        <v>525</v>
      </c>
      <c r="B2373" t="s">
        <v>403</v>
      </c>
      <c r="C2373">
        <v>1E-4</v>
      </c>
      <c r="D2373">
        <v>27978</v>
      </c>
    </row>
    <row r="2374" spans="1:4" x14ac:dyDescent="0.2">
      <c r="A2374" t="s">
        <v>525</v>
      </c>
      <c r="B2374" t="s">
        <v>90</v>
      </c>
      <c r="C2374">
        <v>5.0000000000000001E-3</v>
      </c>
      <c r="D2374">
        <v>105</v>
      </c>
    </row>
    <row r="2375" spans="1:4" x14ac:dyDescent="0.2">
      <c r="A2375" t="s">
        <v>525</v>
      </c>
      <c r="B2375" t="s">
        <v>86</v>
      </c>
      <c r="C2375">
        <v>1E-3</v>
      </c>
      <c r="D2375">
        <v>496</v>
      </c>
    </row>
    <row r="2376" spans="1:4" x14ac:dyDescent="0.2">
      <c r="A2376" t="s">
        <v>526</v>
      </c>
      <c r="B2376" t="s">
        <v>685</v>
      </c>
      <c r="C2376">
        <v>3.0999999999999999E-3</v>
      </c>
      <c r="D2376">
        <v>1772</v>
      </c>
    </row>
    <row r="2377" spans="1:4" x14ac:dyDescent="0.2">
      <c r="A2377" t="s">
        <v>526</v>
      </c>
      <c r="B2377" t="s">
        <v>407</v>
      </c>
      <c r="C2377">
        <v>0.01</v>
      </c>
      <c r="D2377">
        <v>100</v>
      </c>
    </row>
    <row r="2378" spans="1:4" x14ac:dyDescent="0.2">
      <c r="A2378" t="s">
        <v>526</v>
      </c>
      <c r="B2378" t="s">
        <v>400</v>
      </c>
      <c r="C2378">
        <v>1E-4</v>
      </c>
      <c r="D2378">
        <v>28557</v>
      </c>
    </row>
    <row r="2379" spans="1:4" x14ac:dyDescent="0.2">
      <c r="A2379" t="s">
        <v>526</v>
      </c>
      <c r="B2379" t="s">
        <v>399</v>
      </c>
      <c r="C2379">
        <v>1.6999999999999999E-3</v>
      </c>
      <c r="D2379">
        <v>99672</v>
      </c>
    </row>
    <row r="2380" spans="1:4" x14ac:dyDescent="0.2">
      <c r="A2380" t="s">
        <v>526</v>
      </c>
      <c r="B2380" t="s">
        <v>398</v>
      </c>
      <c r="C2380">
        <v>8.0000000000000004E-4</v>
      </c>
      <c r="D2380">
        <v>50614</v>
      </c>
    </row>
    <row r="2381" spans="1:4" x14ac:dyDescent="0.2">
      <c r="A2381" t="s">
        <v>526</v>
      </c>
      <c r="B2381" t="s">
        <v>228</v>
      </c>
      <c r="C2381">
        <v>8.0000000000000004E-4</v>
      </c>
      <c r="D2381">
        <v>11499</v>
      </c>
    </row>
    <row r="2382" spans="1:4" x14ac:dyDescent="0.2">
      <c r="A2382" t="s">
        <v>526</v>
      </c>
      <c r="B2382" t="s">
        <v>411</v>
      </c>
      <c r="C2382">
        <v>8.9999999999999998E-4</v>
      </c>
      <c r="D2382">
        <v>77584</v>
      </c>
    </row>
    <row r="2383" spans="1:4" x14ac:dyDescent="0.2">
      <c r="A2383" t="s">
        <v>526</v>
      </c>
      <c r="B2383" t="s">
        <v>409</v>
      </c>
      <c r="C2383">
        <v>1E-4</v>
      </c>
      <c r="D2383">
        <v>70890</v>
      </c>
    </row>
    <row r="2384" spans="1:4" x14ac:dyDescent="0.2">
      <c r="A2384" t="s">
        <v>526</v>
      </c>
      <c r="B2384" t="s">
        <v>405</v>
      </c>
      <c r="C2384">
        <v>1.6000000000000001E-3</v>
      </c>
      <c r="D2384">
        <v>185391</v>
      </c>
    </row>
    <row r="2385" spans="1:4" x14ac:dyDescent="0.2">
      <c r="A2385" t="s">
        <v>526</v>
      </c>
      <c r="B2385" t="s">
        <v>403</v>
      </c>
      <c r="C2385">
        <v>3.3999999999999998E-3</v>
      </c>
      <c r="D2385">
        <v>27978</v>
      </c>
    </row>
    <row r="2386" spans="1:4" x14ac:dyDescent="0.2">
      <c r="A2386" t="s">
        <v>526</v>
      </c>
      <c r="B2386" t="s">
        <v>229</v>
      </c>
      <c r="C2386">
        <v>8.0000000000000002E-3</v>
      </c>
      <c r="D2386">
        <v>43540</v>
      </c>
    </row>
    <row r="2387" spans="1:4" x14ac:dyDescent="0.2">
      <c r="A2387" t="s">
        <v>526</v>
      </c>
      <c r="B2387" t="s">
        <v>124</v>
      </c>
      <c r="C2387">
        <v>1.03E-2</v>
      </c>
      <c r="D2387">
        <v>4889</v>
      </c>
    </row>
    <row r="2388" spans="1:4" x14ac:dyDescent="0.2">
      <c r="A2388" t="s">
        <v>528</v>
      </c>
      <c r="B2388" t="s">
        <v>685</v>
      </c>
      <c r="C2388">
        <v>2.9999999999999997E-4</v>
      </c>
      <c r="D2388">
        <v>1772</v>
      </c>
    </row>
    <row r="2389" spans="1:4" x14ac:dyDescent="0.2">
      <c r="A2389" t="s">
        <v>528</v>
      </c>
      <c r="B2389" t="s">
        <v>124</v>
      </c>
      <c r="C2389">
        <v>2.0999999999999999E-3</v>
      </c>
      <c r="D2389">
        <v>4889</v>
      </c>
    </row>
    <row r="2390" spans="1:4" x14ac:dyDescent="0.2">
      <c r="A2390" t="s">
        <v>528</v>
      </c>
      <c r="B2390" t="s">
        <v>402</v>
      </c>
      <c r="C2390">
        <v>1E-4</v>
      </c>
      <c r="D2390">
        <v>33328</v>
      </c>
    </row>
    <row r="2391" spans="1:4" x14ac:dyDescent="0.2">
      <c r="A2391" t="s">
        <v>528</v>
      </c>
      <c r="B2391" t="s">
        <v>228</v>
      </c>
      <c r="C2391">
        <v>2.0000000000000001E-4</v>
      </c>
      <c r="D2391">
        <v>11499</v>
      </c>
    </row>
    <row r="2392" spans="1:4" x14ac:dyDescent="0.2">
      <c r="A2392" t="s">
        <v>528</v>
      </c>
      <c r="B2392" t="s">
        <v>411</v>
      </c>
      <c r="C2392">
        <v>1E-4</v>
      </c>
      <c r="D2392">
        <v>77584</v>
      </c>
    </row>
    <row r="2393" spans="1:4" x14ac:dyDescent="0.2">
      <c r="A2393" t="s">
        <v>528</v>
      </c>
      <c r="B2393" t="s">
        <v>405</v>
      </c>
      <c r="C2393">
        <v>1E-3</v>
      </c>
      <c r="D2393">
        <v>185391</v>
      </c>
    </row>
    <row r="2394" spans="1:4" x14ac:dyDescent="0.2">
      <c r="A2394" t="s">
        <v>528</v>
      </c>
      <c r="B2394" t="s">
        <v>403</v>
      </c>
      <c r="C2394">
        <v>5.9999999999999995E-4</v>
      </c>
      <c r="D2394">
        <v>27978</v>
      </c>
    </row>
    <row r="2395" spans="1:4" x14ac:dyDescent="0.2">
      <c r="A2395" t="s">
        <v>529</v>
      </c>
      <c r="B2395" t="s">
        <v>684</v>
      </c>
      <c r="C2395">
        <v>1.6999999999999999E-3</v>
      </c>
      <c r="D2395">
        <v>2411</v>
      </c>
    </row>
    <row r="2396" spans="1:4" x14ac:dyDescent="0.2">
      <c r="A2396" t="s">
        <v>529</v>
      </c>
      <c r="B2396" t="s">
        <v>675</v>
      </c>
      <c r="C2396">
        <v>3.0000000000000001E-3</v>
      </c>
      <c r="D2396">
        <v>193</v>
      </c>
    </row>
    <row r="2397" spans="1:4" x14ac:dyDescent="0.2">
      <c r="A2397" t="s">
        <v>529</v>
      </c>
      <c r="B2397" t="s">
        <v>401</v>
      </c>
      <c r="C2397">
        <v>4.0000000000000001E-3</v>
      </c>
      <c r="D2397">
        <v>261</v>
      </c>
    </row>
    <row r="2398" spans="1:4" x14ac:dyDescent="0.2">
      <c r="A2398" t="s">
        <v>529</v>
      </c>
      <c r="B2398" t="s">
        <v>406</v>
      </c>
      <c r="C2398">
        <v>1E-3</v>
      </c>
      <c r="D2398">
        <v>1058</v>
      </c>
    </row>
    <row r="2399" spans="1:4" x14ac:dyDescent="0.2">
      <c r="A2399" t="s">
        <v>529</v>
      </c>
      <c r="B2399" t="s">
        <v>686</v>
      </c>
      <c r="C2399">
        <v>2.9999999999999997E-4</v>
      </c>
      <c r="D2399">
        <v>1999</v>
      </c>
    </row>
    <row r="2400" spans="1:4" x14ac:dyDescent="0.2">
      <c r="A2400" t="s">
        <v>529</v>
      </c>
      <c r="B2400" t="s">
        <v>400</v>
      </c>
      <c r="C2400">
        <v>1.1999999999999999E-3</v>
      </c>
      <c r="D2400">
        <v>28557</v>
      </c>
    </row>
    <row r="2401" spans="1:4" x14ac:dyDescent="0.2">
      <c r="A2401" t="s">
        <v>529</v>
      </c>
      <c r="B2401" t="s">
        <v>689</v>
      </c>
      <c r="C2401">
        <v>1.2999999999999999E-3</v>
      </c>
      <c r="D2401">
        <v>416581</v>
      </c>
    </row>
    <row r="2402" spans="1:4" x14ac:dyDescent="0.2">
      <c r="A2402" t="s">
        <v>529</v>
      </c>
      <c r="B2402" t="s">
        <v>410</v>
      </c>
      <c r="C2402">
        <v>1E-4</v>
      </c>
      <c r="D2402">
        <v>115374</v>
      </c>
    </row>
    <row r="2403" spans="1:4" x14ac:dyDescent="0.2">
      <c r="A2403" t="s">
        <v>529</v>
      </c>
      <c r="B2403" t="s">
        <v>124</v>
      </c>
      <c r="C2403">
        <v>8.9999999999999998E-4</v>
      </c>
      <c r="D2403">
        <v>4889</v>
      </c>
    </row>
    <row r="2404" spans="1:4" x14ac:dyDescent="0.2">
      <c r="A2404" t="s">
        <v>531</v>
      </c>
      <c r="B2404" t="s">
        <v>685</v>
      </c>
      <c r="C2404">
        <v>8.9999999999999998E-4</v>
      </c>
      <c r="D2404">
        <v>1772</v>
      </c>
    </row>
    <row r="2405" spans="1:4" x14ac:dyDescent="0.2">
      <c r="A2405" t="s">
        <v>531</v>
      </c>
      <c r="B2405" t="s">
        <v>402</v>
      </c>
      <c r="C2405">
        <v>1E-4</v>
      </c>
      <c r="D2405">
        <v>33328</v>
      </c>
    </row>
    <row r="2406" spans="1:4" x14ac:dyDescent="0.2">
      <c r="A2406" t="s">
        <v>531</v>
      </c>
      <c r="B2406" t="s">
        <v>416</v>
      </c>
      <c r="C2406">
        <v>1E-4</v>
      </c>
      <c r="D2406">
        <v>1242890</v>
      </c>
    </row>
    <row r="2407" spans="1:4" x14ac:dyDescent="0.2">
      <c r="A2407" t="s">
        <v>531</v>
      </c>
      <c r="B2407" t="s">
        <v>228</v>
      </c>
      <c r="C2407">
        <v>1E-4</v>
      </c>
      <c r="D2407">
        <v>11499</v>
      </c>
    </row>
    <row r="2408" spans="1:4" x14ac:dyDescent="0.2">
      <c r="A2408" t="s">
        <v>531</v>
      </c>
      <c r="B2408" t="s">
        <v>411</v>
      </c>
      <c r="C2408">
        <v>1E-4</v>
      </c>
      <c r="D2408">
        <v>77584</v>
      </c>
    </row>
    <row r="2409" spans="1:4" x14ac:dyDescent="0.2">
      <c r="A2409" t="s">
        <v>531</v>
      </c>
      <c r="B2409" t="s">
        <v>409</v>
      </c>
      <c r="C2409">
        <v>1E-4</v>
      </c>
      <c r="D2409">
        <v>70890</v>
      </c>
    </row>
    <row r="2410" spans="1:4" x14ac:dyDescent="0.2">
      <c r="A2410" t="s">
        <v>531</v>
      </c>
      <c r="B2410" t="s">
        <v>405</v>
      </c>
      <c r="C2410">
        <v>1.1000000000000001E-3</v>
      </c>
      <c r="D2410">
        <v>185391</v>
      </c>
    </row>
    <row r="2411" spans="1:4" x14ac:dyDescent="0.2">
      <c r="A2411" t="s">
        <v>531</v>
      </c>
      <c r="B2411" t="s">
        <v>403</v>
      </c>
      <c r="C2411">
        <v>8.9999999999999998E-4</v>
      </c>
      <c r="D2411">
        <v>27978</v>
      </c>
    </row>
    <row r="2412" spans="1:4" x14ac:dyDescent="0.2">
      <c r="A2412" t="s">
        <v>531</v>
      </c>
      <c r="B2412" t="s">
        <v>86</v>
      </c>
      <c r="C2412">
        <v>1E-3</v>
      </c>
      <c r="D2412">
        <v>496</v>
      </c>
    </row>
    <row r="2413" spans="1:4" x14ac:dyDescent="0.2">
      <c r="A2413" t="s">
        <v>532</v>
      </c>
      <c r="B2413" t="s">
        <v>687</v>
      </c>
      <c r="C2413">
        <v>1E-3</v>
      </c>
      <c r="D2413">
        <v>1070</v>
      </c>
    </row>
    <row r="2414" spans="1:4" x14ac:dyDescent="0.2">
      <c r="A2414" t="s">
        <v>532</v>
      </c>
      <c r="B2414" t="s">
        <v>415</v>
      </c>
      <c r="C2414">
        <v>1E-4</v>
      </c>
      <c r="D2414">
        <v>3830</v>
      </c>
    </row>
    <row r="2415" spans="1:4" x14ac:dyDescent="0.2">
      <c r="A2415" t="s">
        <v>532</v>
      </c>
      <c r="B2415" t="s">
        <v>416</v>
      </c>
      <c r="C2415">
        <v>1E-4</v>
      </c>
      <c r="D2415">
        <v>1242890</v>
      </c>
    </row>
    <row r="2416" spans="1:4" x14ac:dyDescent="0.2">
      <c r="A2416" t="s">
        <v>532</v>
      </c>
      <c r="B2416" t="s">
        <v>233</v>
      </c>
      <c r="C2416">
        <v>1E-4</v>
      </c>
      <c r="D2416">
        <v>146714</v>
      </c>
    </row>
    <row r="2417" spans="1:4" x14ac:dyDescent="0.2">
      <c r="A2417" t="s">
        <v>532</v>
      </c>
      <c r="B2417" t="s">
        <v>409</v>
      </c>
      <c r="C2417">
        <v>2.0000000000000001E-4</v>
      </c>
      <c r="D2417">
        <v>70890</v>
      </c>
    </row>
    <row r="2418" spans="1:4" x14ac:dyDescent="0.2">
      <c r="A2418" t="s">
        <v>533</v>
      </c>
      <c r="B2418" t="s">
        <v>410</v>
      </c>
      <c r="C2418">
        <v>1E-4</v>
      </c>
      <c r="D2418">
        <v>115374</v>
      </c>
    </row>
    <row r="2419" spans="1:4" x14ac:dyDescent="0.2">
      <c r="A2419" t="s">
        <v>533</v>
      </c>
      <c r="B2419" t="s">
        <v>416</v>
      </c>
      <c r="C2419">
        <v>1E-4</v>
      </c>
      <c r="D2419">
        <v>1242890</v>
      </c>
    </row>
    <row r="2420" spans="1:4" x14ac:dyDescent="0.2">
      <c r="A2420" t="s">
        <v>533</v>
      </c>
      <c r="B2420" t="s">
        <v>233</v>
      </c>
      <c r="C2420">
        <v>1E-4</v>
      </c>
      <c r="D2420">
        <v>146714</v>
      </c>
    </row>
    <row r="2421" spans="1:4" x14ac:dyDescent="0.2">
      <c r="A2421" t="s">
        <v>534</v>
      </c>
      <c r="B2421" t="s">
        <v>124</v>
      </c>
      <c r="C2421">
        <v>3.73E-2</v>
      </c>
      <c r="D2421">
        <v>4889</v>
      </c>
    </row>
    <row r="2422" spans="1:4" x14ac:dyDescent="0.2">
      <c r="A2422" t="s">
        <v>535</v>
      </c>
      <c r="B2422" t="s">
        <v>400</v>
      </c>
      <c r="C2422">
        <v>1E-4</v>
      </c>
      <c r="D2422">
        <v>28557</v>
      </c>
    </row>
    <row r="2423" spans="1:4" x14ac:dyDescent="0.2">
      <c r="A2423" t="s">
        <v>535</v>
      </c>
      <c r="B2423" t="s">
        <v>689</v>
      </c>
      <c r="C2423">
        <v>1E-4</v>
      </c>
      <c r="D2423">
        <v>416581</v>
      </c>
    </row>
    <row r="2424" spans="1:4" x14ac:dyDescent="0.2">
      <c r="A2424" t="s">
        <v>535</v>
      </c>
      <c r="B2424" t="s">
        <v>402</v>
      </c>
      <c r="C2424">
        <v>1E-4</v>
      </c>
      <c r="D2424">
        <v>33328</v>
      </c>
    </row>
    <row r="2425" spans="1:4" x14ac:dyDescent="0.2">
      <c r="A2425" t="s">
        <v>535</v>
      </c>
      <c r="B2425" t="s">
        <v>410</v>
      </c>
      <c r="C2425">
        <v>1E-4</v>
      </c>
      <c r="D2425">
        <v>115374</v>
      </c>
    </row>
    <row r="2426" spans="1:4" x14ac:dyDescent="0.2">
      <c r="A2426" t="s">
        <v>535</v>
      </c>
      <c r="B2426" t="s">
        <v>416</v>
      </c>
      <c r="C2426">
        <v>1E-4</v>
      </c>
      <c r="D2426">
        <v>1242890</v>
      </c>
    </row>
    <row r="2427" spans="1:4" x14ac:dyDescent="0.2">
      <c r="A2427" t="s">
        <v>535</v>
      </c>
      <c r="B2427" t="s">
        <v>233</v>
      </c>
      <c r="C2427">
        <v>1E-4</v>
      </c>
      <c r="D2427">
        <v>146714</v>
      </c>
    </row>
    <row r="2428" spans="1:4" x14ac:dyDescent="0.2">
      <c r="A2428" t="s">
        <v>535</v>
      </c>
      <c r="B2428" t="s">
        <v>409</v>
      </c>
      <c r="C2428">
        <v>1E-4</v>
      </c>
      <c r="D2428">
        <v>70890</v>
      </c>
    </row>
    <row r="2429" spans="1:4" x14ac:dyDescent="0.2">
      <c r="A2429" t="s">
        <v>536</v>
      </c>
      <c r="B2429" t="s">
        <v>686</v>
      </c>
      <c r="C2429">
        <v>2.9999999999999997E-4</v>
      </c>
      <c r="D2429">
        <v>1999</v>
      </c>
    </row>
    <row r="2430" spans="1:4" x14ac:dyDescent="0.2">
      <c r="A2430" t="s">
        <v>536</v>
      </c>
      <c r="B2430" t="s">
        <v>233</v>
      </c>
      <c r="C2430">
        <v>1E-4</v>
      </c>
      <c r="D2430">
        <v>146714</v>
      </c>
    </row>
    <row r="2431" spans="1:4" x14ac:dyDescent="0.2">
      <c r="A2431" t="s">
        <v>536</v>
      </c>
      <c r="B2431" t="s">
        <v>409</v>
      </c>
      <c r="C2431">
        <v>5.0000000000000001E-4</v>
      </c>
      <c r="D2431">
        <v>70890</v>
      </c>
    </row>
    <row r="2432" spans="1:4" x14ac:dyDescent="0.2">
      <c r="A2432" t="s">
        <v>536</v>
      </c>
      <c r="B2432" t="s">
        <v>403</v>
      </c>
      <c r="C2432">
        <v>4.0000000000000002E-4</v>
      </c>
      <c r="D2432">
        <v>27978</v>
      </c>
    </row>
    <row r="2433" spans="1:4" x14ac:dyDescent="0.2">
      <c r="A2433" t="s">
        <v>537</v>
      </c>
      <c r="B2433" t="s">
        <v>409</v>
      </c>
      <c r="C2433">
        <v>1E-4</v>
      </c>
      <c r="D2433">
        <v>70890</v>
      </c>
    </row>
    <row r="2434" spans="1:4" x14ac:dyDescent="0.2">
      <c r="A2434" t="s">
        <v>538</v>
      </c>
      <c r="B2434" t="s">
        <v>684</v>
      </c>
      <c r="C2434">
        <v>2.0000000000000001E-4</v>
      </c>
      <c r="D2434">
        <v>2411</v>
      </c>
    </row>
    <row r="2435" spans="1:4" x14ac:dyDescent="0.2">
      <c r="A2435" t="s">
        <v>538</v>
      </c>
      <c r="B2435" t="s">
        <v>400</v>
      </c>
      <c r="C2435">
        <v>4.0000000000000002E-4</v>
      </c>
      <c r="D2435">
        <v>28557</v>
      </c>
    </row>
    <row r="2436" spans="1:4" x14ac:dyDescent="0.2">
      <c r="A2436" t="s">
        <v>538</v>
      </c>
      <c r="B2436" t="s">
        <v>689</v>
      </c>
      <c r="C2436">
        <v>4.0000000000000002E-4</v>
      </c>
      <c r="D2436">
        <v>416581</v>
      </c>
    </row>
    <row r="2437" spans="1:4" x14ac:dyDescent="0.2">
      <c r="A2437" t="s">
        <v>539</v>
      </c>
      <c r="B2437" t="s">
        <v>405</v>
      </c>
      <c r="C2437">
        <v>2.0000000000000001E-4</v>
      </c>
      <c r="D2437">
        <v>185391</v>
      </c>
    </row>
    <row r="2438" spans="1:4" x14ac:dyDescent="0.2">
      <c r="A2438" t="s">
        <v>540</v>
      </c>
      <c r="B2438" t="s">
        <v>675</v>
      </c>
      <c r="C2438">
        <v>3.0000000000000001E-3</v>
      </c>
      <c r="D2438">
        <v>193</v>
      </c>
    </row>
    <row r="2439" spans="1:4" x14ac:dyDescent="0.2">
      <c r="A2439" t="s">
        <v>540</v>
      </c>
      <c r="B2439" t="s">
        <v>233</v>
      </c>
      <c r="C2439">
        <v>1E-4</v>
      </c>
      <c r="D2439">
        <v>146714</v>
      </c>
    </row>
    <row r="2440" spans="1:4" x14ac:dyDescent="0.2">
      <c r="A2440" t="s">
        <v>541</v>
      </c>
      <c r="B2440" t="s">
        <v>124</v>
      </c>
      <c r="C2440">
        <v>1E-4</v>
      </c>
      <c r="D2440">
        <v>4889</v>
      </c>
    </row>
    <row r="2441" spans="1:4" x14ac:dyDescent="0.2">
      <c r="A2441" t="s">
        <v>542</v>
      </c>
      <c r="B2441" t="s">
        <v>409</v>
      </c>
      <c r="C2441">
        <v>1E-4</v>
      </c>
      <c r="D2441">
        <v>70890</v>
      </c>
    </row>
    <row r="2442" spans="1:4" x14ac:dyDescent="0.2">
      <c r="A2442" t="s">
        <v>543</v>
      </c>
      <c r="B2442" t="s">
        <v>410</v>
      </c>
      <c r="C2442">
        <v>4.0000000000000002E-4</v>
      </c>
      <c r="D2442">
        <v>115374</v>
      </c>
    </row>
    <row r="2443" spans="1:4" x14ac:dyDescent="0.2">
      <c r="A2443" t="s">
        <v>543</v>
      </c>
      <c r="B2443" t="s">
        <v>233</v>
      </c>
      <c r="C2443">
        <v>1E-4</v>
      </c>
      <c r="D2443">
        <v>146714</v>
      </c>
    </row>
    <row r="2444" spans="1:4" x14ac:dyDescent="0.2">
      <c r="A2444" t="s">
        <v>544</v>
      </c>
      <c r="B2444" t="s">
        <v>411</v>
      </c>
      <c r="C2444">
        <v>1E-4</v>
      </c>
      <c r="D2444">
        <v>77584</v>
      </c>
    </row>
    <row r="2445" spans="1:4" x14ac:dyDescent="0.2">
      <c r="A2445" t="s">
        <v>48</v>
      </c>
      <c r="B2445" t="s">
        <v>684</v>
      </c>
      <c r="C2445">
        <v>3.95E-2</v>
      </c>
      <c r="D2445">
        <v>2411</v>
      </c>
    </row>
    <row r="2446" spans="1:4" x14ac:dyDescent="0.2">
      <c r="A2446" t="s">
        <v>48</v>
      </c>
      <c r="B2446" t="s">
        <v>675</v>
      </c>
      <c r="C2446">
        <v>3.5999999999999997E-2</v>
      </c>
      <c r="D2446">
        <v>193</v>
      </c>
    </row>
    <row r="2447" spans="1:4" x14ac:dyDescent="0.2">
      <c r="A2447" t="s">
        <v>48</v>
      </c>
      <c r="B2447" t="s">
        <v>189</v>
      </c>
      <c r="C2447">
        <v>1.4E-2</v>
      </c>
      <c r="D2447">
        <v>187</v>
      </c>
    </row>
    <row r="2448" spans="1:4" x14ac:dyDescent="0.2">
      <c r="A2448" t="s">
        <v>48</v>
      </c>
      <c r="B2448" t="s">
        <v>685</v>
      </c>
      <c r="C2448">
        <v>2.8899999999999999E-2</v>
      </c>
      <c r="D2448">
        <v>1772</v>
      </c>
    </row>
    <row r="2449" spans="1:4" x14ac:dyDescent="0.2">
      <c r="A2449" t="s">
        <v>48</v>
      </c>
      <c r="B2449" t="s">
        <v>687</v>
      </c>
      <c r="C2449">
        <v>1.7299999999999999E-2</v>
      </c>
      <c r="D2449">
        <v>1070</v>
      </c>
    </row>
    <row r="2450" spans="1:4" x14ac:dyDescent="0.2">
      <c r="A2450" t="s">
        <v>48</v>
      </c>
      <c r="B2450" t="s">
        <v>676</v>
      </c>
      <c r="C2450">
        <v>1.0999999999999999E-2</v>
      </c>
      <c r="D2450">
        <v>268</v>
      </c>
    </row>
    <row r="2451" spans="1:4" x14ac:dyDescent="0.2">
      <c r="A2451" t="s">
        <v>48</v>
      </c>
      <c r="B2451" t="s">
        <v>190</v>
      </c>
      <c r="C2451">
        <v>7.0000000000000001E-3</v>
      </c>
      <c r="D2451">
        <v>307</v>
      </c>
    </row>
    <row r="2452" spans="1:4" x14ac:dyDescent="0.2">
      <c r="A2452" t="s">
        <v>48</v>
      </c>
      <c r="B2452" t="s">
        <v>418</v>
      </c>
      <c r="C2452">
        <v>1.4E-2</v>
      </c>
      <c r="D2452">
        <v>177</v>
      </c>
    </row>
    <row r="2453" spans="1:4" x14ac:dyDescent="0.2">
      <c r="A2453" t="s">
        <v>48</v>
      </c>
      <c r="B2453" t="s">
        <v>401</v>
      </c>
      <c r="C2453">
        <v>4.4999999999999998E-2</v>
      </c>
      <c r="D2453">
        <v>261</v>
      </c>
    </row>
    <row r="2454" spans="1:4" x14ac:dyDescent="0.2">
      <c r="A2454" t="s">
        <v>48</v>
      </c>
      <c r="B2454" t="s">
        <v>407</v>
      </c>
      <c r="C2454">
        <v>2.5000000000000001E-2</v>
      </c>
      <c r="D2454">
        <v>100</v>
      </c>
    </row>
    <row r="2455" spans="1:4" x14ac:dyDescent="0.2">
      <c r="A2455" t="s">
        <v>48</v>
      </c>
      <c r="B2455" t="s">
        <v>415</v>
      </c>
      <c r="C2455">
        <v>1.7000000000000001E-2</v>
      </c>
      <c r="D2455">
        <v>3830</v>
      </c>
    </row>
    <row r="2456" spans="1:4" x14ac:dyDescent="0.2">
      <c r="A2456" t="s">
        <v>48</v>
      </c>
      <c r="B2456" t="s">
        <v>406</v>
      </c>
      <c r="C2456">
        <v>7.0000000000000001E-3</v>
      </c>
      <c r="D2456">
        <v>1058</v>
      </c>
    </row>
    <row r="2457" spans="1:4" x14ac:dyDescent="0.2">
      <c r="A2457" t="s">
        <v>48</v>
      </c>
      <c r="B2457" t="s">
        <v>88</v>
      </c>
      <c r="C2457">
        <v>6.4000000000000001E-2</v>
      </c>
      <c r="D2457">
        <v>39</v>
      </c>
    </row>
    <row r="2458" spans="1:4" x14ac:dyDescent="0.2">
      <c r="A2458" t="s">
        <v>48</v>
      </c>
      <c r="B2458" t="s">
        <v>686</v>
      </c>
      <c r="C2458">
        <v>1.2E-2</v>
      </c>
      <c r="D2458">
        <v>1999</v>
      </c>
    </row>
    <row r="2459" spans="1:4" x14ac:dyDescent="0.2">
      <c r="A2459" t="s">
        <v>48</v>
      </c>
      <c r="B2459" t="s">
        <v>688</v>
      </c>
      <c r="C2459">
        <v>4.0000000000000001E-3</v>
      </c>
      <c r="D2459">
        <v>116</v>
      </c>
    </row>
    <row r="2460" spans="1:4" x14ac:dyDescent="0.2">
      <c r="A2460" t="s">
        <v>48</v>
      </c>
      <c r="B2460" t="s">
        <v>87</v>
      </c>
      <c r="C2460">
        <v>2.9000000000000001E-2</v>
      </c>
      <c r="D2460">
        <v>339</v>
      </c>
    </row>
    <row r="2461" spans="1:4" x14ac:dyDescent="0.2">
      <c r="A2461" t="s">
        <v>48</v>
      </c>
      <c r="B2461" t="s">
        <v>400</v>
      </c>
      <c r="C2461">
        <v>3.2300000000000002E-2</v>
      </c>
      <c r="D2461">
        <v>28557</v>
      </c>
    </row>
    <row r="2462" spans="1:4" x14ac:dyDescent="0.2">
      <c r="A2462" t="s">
        <v>48</v>
      </c>
      <c r="B2462" t="s">
        <v>689</v>
      </c>
      <c r="C2462">
        <v>3.8199999999999998E-2</v>
      </c>
      <c r="D2462">
        <v>416581</v>
      </c>
    </row>
    <row r="2463" spans="1:4" x14ac:dyDescent="0.2">
      <c r="A2463" t="s">
        <v>48</v>
      </c>
      <c r="B2463" t="s">
        <v>402</v>
      </c>
      <c r="C2463">
        <v>3.3799999999999997E-2</v>
      </c>
      <c r="D2463">
        <v>33328</v>
      </c>
    </row>
    <row r="2464" spans="1:4" x14ac:dyDescent="0.2">
      <c r="A2464" t="s">
        <v>48</v>
      </c>
      <c r="B2464" t="s">
        <v>410</v>
      </c>
      <c r="C2464">
        <v>1.9E-2</v>
      </c>
      <c r="D2464">
        <v>115374</v>
      </c>
    </row>
    <row r="2465" spans="1:4" x14ac:dyDescent="0.2">
      <c r="A2465" t="s">
        <v>48</v>
      </c>
      <c r="B2465" t="s">
        <v>399</v>
      </c>
      <c r="C2465">
        <v>3.4200000000000001E-2</v>
      </c>
      <c r="D2465">
        <v>99672</v>
      </c>
    </row>
    <row r="2466" spans="1:4" x14ac:dyDescent="0.2">
      <c r="A2466" t="s">
        <v>48</v>
      </c>
      <c r="B2466" t="s">
        <v>416</v>
      </c>
      <c r="C2466">
        <v>1.6400000000000001E-2</v>
      </c>
      <c r="D2466">
        <v>1242890</v>
      </c>
    </row>
    <row r="2467" spans="1:4" x14ac:dyDescent="0.2">
      <c r="A2467" t="s">
        <v>48</v>
      </c>
      <c r="B2467" t="s">
        <v>398</v>
      </c>
      <c r="C2467">
        <v>1.0500000000000001E-2</v>
      </c>
      <c r="D2467">
        <v>50614</v>
      </c>
    </row>
    <row r="2468" spans="1:4" x14ac:dyDescent="0.2">
      <c r="A2468" t="s">
        <v>48</v>
      </c>
      <c r="B2468" t="s">
        <v>228</v>
      </c>
      <c r="C2468">
        <v>4.6899999999999997E-2</v>
      </c>
      <c r="D2468">
        <v>11499</v>
      </c>
    </row>
    <row r="2469" spans="1:4" x14ac:dyDescent="0.2">
      <c r="A2469" t="s">
        <v>48</v>
      </c>
      <c r="B2469" t="s">
        <v>233</v>
      </c>
      <c r="C2469">
        <v>1.09E-2</v>
      </c>
      <c r="D2469">
        <v>146714</v>
      </c>
    </row>
    <row r="2470" spans="1:4" x14ac:dyDescent="0.2">
      <c r="A2470" t="s">
        <v>48</v>
      </c>
      <c r="B2470" t="s">
        <v>412</v>
      </c>
      <c r="C2470">
        <v>3.7499999999999999E-2</v>
      </c>
      <c r="D2470">
        <v>24582</v>
      </c>
    </row>
    <row r="2471" spans="1:4" x14ac:dyDescent="0.2">
      <c r="A2471" t="s">
        <v>48</v>
      </c>
      <c r="B2471" t="s">
        <v>411</v>
      </c>
      <c r="C2471">
        <v>4.8300000000000003E-2</v>
      </c>
      <c r="D2471">
        <v>77584</v>
      </c>
    </row>
    <row r="2472" spans="1:4" x14ac:dyDescent="0.2">
      <c r="A2472" t="s">
        <v>48</v>
      </c>
      <c r="B2472" t="s">
        <v>408</v>
      </c>
      <c r="C2472">
        <v>9.1000000000000004E-3</v>
      </c>
      <c r="D2472">
        <v>261235</v>
      </c>
    </row>
    <row r="2473" spans="1:4" x14ac:dyDescent="0.2">
      <c r="A2473" t="s">
        <v>48</v>
      </c>
      <c r="B2473" t="s">
        <v>409</v>
      </c>
      <c r="C2473">
        <v>1.3899999999999999E-2</v>
      </c>
      <c r="D2473">
        <v>70890</v>
      </c>
    </row>
    <row r="2474" spans="1:4" x14ac:dyDescent="0.2">
      <c r="A2474" t="s">
        <v>48</v>
      </c>
      <c r="B2474" t="s">
        <v>405</v>
      </c>
      <c r="C2474">
        <v>6.0000000000000001E-3</v>
      </c>
      <c r="D2474">
        <v>185391</v>
      </c>
    </row>
    <row r="2475" spans="1:4" x14ac:dyDescent="0.2">
      <c r="A2475" t="s">
        <v>48</v>
      </c>
      <c r="B2475" t="s">
        <v>403</v>
      </c>
      <c r="C2475">
        <v>9.4000000000000004E-3</v>
      </c>
      <c r="D2475">
        <v>27978</v>
      </c>
    </row>
    <row r="2476" spans="1:4" x14ac:dyDescent="0.2">
      <c r="A2476" t="s">
        <v>48</v>
      </c>
      <c r="B2476" t="s">
        <v>229</v>
      </c>
      <c r="C2476">
        <v>5.4000000000000003E-3</v>
      </c>
      <c r="D2476">
        <v>43540</v>
      </c>
    </row>
    <row r="2477" spans="1:4" x14ac:dyDescent="0.2">
      <c r="A2477" t="s">
        <v>48</v>
      </c>
      <c r="B2477" t="s">
        <v>227</v>
      </c>
      <c r="C2477">
        <v>1.4E-2</v>
      </c>
      <c r="D2477">
        <v>141</v>
      </c>
    </row>
    <row r="2478" spans="1:4" x14ac:dyDescent="0.2">
      <c r="A2478" t="s">
        <v>48</v>
      </c>
      <c r="B2478" t="s">
        <v>90</v>
      </c>
      <c r="C2478">
        <v>1.9E-2</v>
      </c>
      <c r="D2478">
        <v>105</v>
      </c>
    </row>
    <row r="2479" spans="1:4" x14ac:dyDescent="0.2">
      <c r="A2479" t="s">
        <v>48</v>
      </c>
      <c r="B2479" t="s">
        <v>231</v>
      </c>
      <c r="C2479">
        <v>1.35E-2</v>
      </c>
      <c r="D2479">
        <v>222</v>
      </c>
    </row>
    <row r="2480" spans="1:4" x14ac:dyDescent="0.2">
      <c r="A2480" t="s">
        <v>48</v>
      </c>
      <c r="B2480" t="s">
        <v>86</v>
      </c>
      <c r="C2480">
        <v>2.1999999999999999E-2</v>
      </c>
      <c r="D2480">
        <v>496</v>
      </c>
    </row>
    <row r="2481" spans="1:4" x14ac:dyDescent="0.2">
      <c r="A2481" t="s">
        <v>48</v>
      </c>
      <c r="B2481" t="s">
        <v>84</v>
      </c>
      <c r="C2481">
        <v>1.0999999999999999E-2</v>
      </c>
      <c r="D2481">
        <v>220</v>
      </c>
    </row>
    <row r="2482" spans="1:4" x14ac:dyDescent="0.2">
      <c r="A2482" t="s">
        <v>48</v>
      </c>
      <c r="B2482" t="s">
        <v>226</v>
      </c>
      <c r="C2482">
        <v>0.01</v>
      </c>
      <c r="D2482">
        <v>194</v>
      </c>
    </row>
    <row r="2483" spans="1:4" x14ac:dyDescent="0.2">
      <c r="A2483" t="s">
        <v>48</v>
      </c>
      <c r="B2483" t="s">
        <v>690</v>
      </c>
      <c r="C2483">
        <v>3.2000000000000001E-2</v>
      </c>
      <c r="D2483">
        <v>564</v>
      </c>
    </row>
    <row r="2484" spans="1:4" x14ac:dyDescent="0.2">
      <c r="A2484" t="s">
        <v>48</v>
      </c>
      <c r="B2484" t="s">
        <v>419</v>
      </c>
      <c r="C2484">
        <v>1.2999999999999999E-2</v>
      </c>
      <c r="D2484">
        <v>558</v>
      </c>
    </row>
    <row r="2485" spans="1:4" x14ac:dyDescent="0.2">
      <c r="A2485" t="s">
        <v>48</v>
      </c>
      <c r="B2485" t="s">
        <v>424</v>
      </c>
      <c r="C2485">
        <v>1.0999999999999999E-2</v>
      </c>
      <c r="D2485">
        <v>273</v>
      </c>
    </row>
    <row r="2486" spans="1:4" x14ac:dyDescent="0.2">
      <c r="A2486" t="s">
        <v>48</v>
      </c>
      <c r="B2486" t="s">
        <v>423</v>
      </c>
      <c r="C2486">
        <v>8.0000000000000002E-3</v>
      </c>
      <c r="D2486">
        <v>553</v>
      </c>
    </row>
    <row r="2487" spans="1:4" x14ac:dyDescent="0.2">
      <c r="A2487" t="s">
        <v>48</v>
      </c>
      <c r="B2487" t="s">
        <v>421</v>
      </c>
      <c r="C2487">
        <v>2E-3</v>
      </c>
      <c r="D2487">
        <v>279</v>
      </c>
    </row>
    <row r="2488" spans="1:4" x14ac:dyDescent="0.2">
      <c r="A2488" t="s">
        <v>546</v>
      </c>
      <c r="B2488" t="s">
        <v>684</v>
      </c>
      <c r="C2488">
        <v>2.7000000000000001E-3</v>
      </c>
      <c r="D2488">
        <v>2411</v>
      </c>
    </row>
    <row r="2489" spans="1:4" x14ac:dyDescent="0.2">
      <c r="A2489" t="s">
        <v>546</v>
      </c>
      <c r="B2489" t="s">
        <v>675</v>
      </c>
      <c r="C2489">
        <v>5.0000000000000001E-3</v>
      </c>
      <c r="D2489">
        <v>193</v>
      </c>
    </row>
    <row r="2490" spans="1:4" x14ac:dyDescent="0.2">
      <c r="A2490" t="s">
        <v>546</v>
      </c>
      <c r="B2490" t="s">
        <v>189</v>
      </c>
      <c r="C2490">
        <v>7.0000000000000001E-3</v>
      </c>
      <c r="D2490">
        <v>187</v>
      </c>
    </row>
    <row r="2491" spans="1:4" x14ac:dyDescent="0.2">
      <c r="A2491" t="s">
        <v>546</v>
      </c>
      <c r="B2491" t="s">
        <v>685</v>
      </c>
      <c r="C2491">
        <v>7.4099999999999999E-2</v>
      </c>
      <c r="D2491">
        <v>1772</v>
      </c>
    </row>
    <row r="2492" spans="1:4" x14ac:dyDescent="0.2">
      <c r="A2492" t="s">
        <v>546</v>
      </c>
      <c r="B2492" t="s">
        <v>190</v>
      </c>
      <c r="C2492">
        <v>3.0000000000000001E-3</v>
      </c>
      <c r="D2492">
        <v>307</v>
      </c>
    </row>
    <row r="2493" spans="1:4" x14ac:dyDescent="0.2">
      <c r="A2493" t="s">
        <v>546</v>
      </c>
      <c r="B2493" t="s">
        <v>420</v>
      </c>
      <c r="C2493">
        <v>3.0000000000000001E-3</v>
      </c>
      <c r="D2493">
        <v>194</v>
      </c>
    </row>
    <row r="2494" spans="1:4" x14ac:dyDescent="0.2">
      <c r="A2494" t="s">
        <v>546</v>
      </c>
      <c r="B2494" t="s">
        <v>418</v>
      </c>
      <c r="C2494">
        <v>3.0000000000000001E-3</v>
      </c>
      <c r="D2494">
        <v>177</v>
      </c>
    </row>
    <row r="2495" spans="1:4" x14ac:dyDescent="0.2">
      <c r="A2495" t="s">
        <v>546</v>
      </c>
      <c r="B2495" t="s">
        <v>401</v>
      </c>
      <c r="C2495">
        <v>2E-3</v>
      </c>
      <c r="D2495">
        <v>261</v>
      </c>
    </row>
    <row r="2496" spans="1:4" x14ac:dyDescent="0.2">
      <c r="A2496" t="s">
        <v>546</v>
      </c>
      <c r="B2496" t="s">
        <v>407</v>
      </c>
      <c r="C2496">
        <v>0.11700000000000001</v>
      </c>
      <c r="D2496">
        <v>100</v>
      </c>
    </row>
    <row r="2497" spans="1:4" x14ac:dyDescent="0.2">
      <c r="A2497" t="s">
        <v>546</v>
      </c>
      <c r="B2497" t="s">
        <v>415</v>
      </c>
      <c r="C2497">
        <v>2.9999999999999997E-4</v>
      </c>
      <c r="D2497">
        <v>3830</v>
      </c>
    </row>
    <row r="2498" spans="1:4" x14ac:dyDescent="0.2">
      <c r="A2498" t="s">
        <v>546</v>
      </c>
      <c r="B2498" t="s">
        <v>406</v>
      </c>
      <c r="C2498">
        <v>1E-3</v>
      </c>
      <c r="D2498">
        <v>1058</v>
      </c>
    </row>
    <row r="2499" spans="1:4" x14ac:dyDescent="0.2">
      <c r="A2499" t="s">
        <v>546</v>
      </c>
      <c r="B2499" t="s">
        <v>419</v>
      </c>
      <c r="C2499">
        <v>2E-3</v>
      </c>
      <c r="D2499">
        <v>558</v>
      </c>
    </row>
    <row r="2500" spans="1:4" x14ac:dyDescent="0.2">
      <c r="A2500" t="s">
        <v>546</v>
      </c>
      <c r="B2500" t="s">
        <v>88</v>
      </c>
      <c r="C2500">
        <v>1.2999999999999999E-2</v>
      </c>
      <c r="D2500">
        <v>39</v>
      </c>
    </row>
    <row r="2501" spans="1:4" x14ac:dyDescent="0.2">
      <c r="A2501" t="s">
        <v>546</v>
      </c>
      <c r="B2501" t="s">
        <v>686</v>
      </c>
      <c r="C2501">
        <v>8.0000000000000004E-4</v>
      </c>
      <c r="D2501">
        <v>1999</v>
      </c>
    </row>
    <row r="2502" spans="1:4" x14ac:dyDescent="0.2">
      <c r="A2502" t="s">
        <v>546</v>
      </c>
      <c r="B2502" t="s">
        <v>400</v>
      </c>
      <c r="C2502">
        <v>2.3999999999999998E-3</v>
      </c>
      <c r="D2502">
        <v>28557</v>
      </c>
    </row>
    <row r="2503" spans="1:4" x14ac:dyDescent="0.2">
      <c r="A2503" t="s">
        <v>546</v>
      </c>
      <c r="B2503" t="s">
        <v>689</v>
      </c>
      <c r="C2503">
        <v>2.8999999999999998E-3</v>
      </c>
      <c r="D2503">
        <v>416581</v>
      </c>
    </row>
    <row r="2504" spans="1:4" x14ac:dyDescent="0.2">
      <c r="A2504" t="s">
        <v>546</v>
      </c>
      <c r="B2504" t="s">
        <v>402</v>
      </c>
      <c r="C2504">
        <v>2.5000000000000001E-3</v>
      </c>
      <c r="D2504">
        <v>33328</v>
      </c>
    </row>
    <row r="2505" spans="1:4" x14ac:dyDescent="0.2">
      <c r="A2505" t="s">
        <v>546</v>
      </c>
      <c r="B2505" t="s">
        <v>410</v>
      </c>
      <c r="C2505">
        <v>6.9999999999999999E-4</v>
      </c>
      <c r="D2505">
        <v>115374</v>
      </c>
    </row>
    <row r="2506" spans="1:4" x14ac:dyDescent="0.2">
      <c r="A2506" t="s">
        <v>546</v>
      </c>
      <c r="B2506" t="s">
        <v>399</v>
      </c>
      <c r="C2506">
        <v>0.115</v>
      </c>
      <c r="D2506">
        <v>99672</v>
      </c>
    </row>
    <row r="2507" spans="1:4" x14ac:dyDescent="0.2">
      <c r="A2507" t="s">
        <v>546</v>
      </c>
      <c r="B2507" t="s">
        <v>416</v>
      </c>
      <c r="C2507">
        <v>2.0000000000000001E-4</v>
      </c>
      <c r="D2507">
        <v>1242890</v>
      </c>
    </row>
    <row r="2508" spans="1:4" x14ac:dyDescent="0.2">
      <c r="A2508" t="s">
        <v>546</v>
      </c>
      <c r="B2508" t="s">
        <v>398</v>
      </c>
      <c r="C2508">
        <v>0.1313</v>
      </c>
      <c r="D2508">
        <v>50614</v>
      </c>
    </row>
    <row r="2509" spans="1:4" x14ac:dyDescent="0.2">
      <c r="A2509" t="s">
        <v>546</v>
      </c>
      <c r="B2509" t="s">
        <v>228</v>
      </c>
      <c r="C2509">
        <v>8.09E-2</v>
      </c>
      <c r="D2509">
        <v>11499</v>
      </c>
    </row>
    <row r="2510" spans="1:4" x14ac:dyDescent="0.2">
      <c r="A2510" t="s">
        <v>546</v>
      </c>
      <c r="B2510" t="s">
        <v>233</v>
      </c>
      <c r="C2510">
        <v>8.0000000000000004E-4</v>
      </c>
      <c r="D2510">
        <v>146714</v>
      </c>
    </row>
    <row r="2511" spans="1:4" x14ac:dyDescent="0.2">
      <c r="A2511" t="s">
        <v>546</v>
      </c>
      <c r="B2511" t="s">
        <v>412</v>
      </c>
      <c r="C2511">
        <v>1.7100000000000001E-2</v>
      </c>
      <c r="D2511">
        <v>24582</v>
      </c>
    </row>
    <row r="2512" spans="1:4" x14ac:dyDescent="0.2">
      <c r="A2512" t="s">
        <v>546</v>
      </c>
      <c r="B2512" t="s">
        <v>411</v>
      </c>
      <c r="C2512">
        <v>3.4500000000000003E-2</v>
      </c>
      <c r="D2512">
        <v>77584</v>
      </c>
    </row>
    <row r="2513" spans="1:4" x14ac:dyDescent="0.2">
      <c r="A2513" t="s">
        <v>546</v>
      </c>
      <c r="B2513" t="s">
        <v>408</v>
      </c>
      <c r="C2513">
        <v>1.5E-3</v>
      </c>
      <c r="D2513">
        <v>261235</v>
      </c>
    </row>
    <row r="2514" spans="1:4" x14ac:dyDescent="0.2">
      <c r="A2514" t="s">
        <v>546</v>
      </c>
      <c r="B2514" t="s">
        <v>409</v>
      </c>
      <c r="C2514">
        <v>5.9999999999999995E-4</v>
      </c>
      <c r="D2514">
        <v>70890</v>
      </c>
    </row>
    <row r="2515" spans="1:4" x14ac:dyDescent="0.2">
      <c r="A2515" t="s">
        <v>546</v>
      </c>
      <c r="B2515" t="s">
        <v>405</v>
      </c>
      <c r="C2515">
        <v>2.9899999999999999E-2</v>
      </c>
      <c r="D2515">
        <v>185391</v>
      </c>
    </row>
    <row r="2516" spans="1:4" x14ac:dyDescent="0.2">
      <c r="A2516" t="s">
        <v>546</v>
      </c>
      <c r="B2516" t="s">
        <v>403</v>
      </c>
      <c r="C2516">
        <v>6.6299999999999998E-2</v>
      </c>
      <c r="D2516">
        <v>27978</v>
      </c>
    </row>
    <row r="2517" spans="1:4" x14ac:dyDescent="0.2">
      <c r="A2517" t="s">
        <v>546</v>
      </c>
      <c r="B2517" t="s">
        <v>229</v>
      </c>
      <c r="C2517">
        <v>0.2838</v>
      </c>
      <c r="D2517">
        <v>43540</v>
      </c>
    </row>
    <row r="2518" spans="1:4" x14ac:dyDescent="0.2">
      <c r="A2518" t="s">
        <v>546</v>
      </c>
      <c r="B2518" t="s">
        <v>90</v>
      </c>
      <c r="C2518">
        <v>0.124</v>
      </c>
      <c r="D2518">
        <v>105</v>
      </c>
    </row>
    <row r="2519" spans="1:4" x14ac:dyDescent="0.2">
      <c r="A2519" t="s">
        <v>546</v>
      </c>
      <c r="B2519" t="s">
        <v>86</v>
      </c>
      <c r="C2519">
        <v>1.4999999999999999E-2</v>
      </c>
      <c r="D2519">
        <v>496</v>
      </c>
    </row>
    <row r="2520" spans="1:4" x14ac:dyDescent="0.2">
      <c r="A2520" t="s">
        <v>546</v>
      </c>
      <c r="B2520" t="s">
        <v>226</v>
      </c>
      <c r="C2520">
        <v>2E-3</v>
      </c>
      <c r="D2520">
        <v>194</v>
      </c>
    </row>
    <row r="2521" spans="1:4" x14ac:dyDescent="0.2">
      <c r="A2521" t="s">
        <v>546</v>
      </c>
      <c r="B2521" t="s">
        <v>690</v>
      </c>
      <c r="C2521">
        <v>2E-3</v>
      </c>
      <c r="D2521">
        <v>564</v>
      </c>
    </row>
    <row r="2522" spans="1:4" x14ac:dyDescent="0.2">
      <c r="A2522" t="s">
        <v>546</v>
      </c>
      <c r="B2522" t="s">
        <v>424</v>
      </c>
      <c r="C2522">
        <v>2E-3</v>
      </c>
      <c r="D2522">
        <v>273</v>
      </c>
    </row>
    <row r="2523" spans="1:4" x14ac:dyDescent="0.2">
      <c r="A2523" t="s">
        <v>546</v>
      </c>
      <c r="B2523" t="s">
        <v>423</v>
      </c>
      <c r="C2523">
        <v>1E-3</v>
      </c>
      <c r="D2523">
        <v>553</v>
      </c>
    </row>
    <row r="2524" spans="1:4" x14ac:dyDescent="0.2">
      <c r="A2524" t="s">
        <v>546</v>
      </c>
      <c r="B2524" t="s">
        <v>421</v>
      </c>
      <c r="C2524">
        <v>6.5000000000000002E-2</v>
      </c>
      <c r="D2524">
        <v>279</v>
      </c>
    </row>
    <row r="2525" spans="1:4" x14ac:dyDescent="0.2">
      <c r="A2525" t="s">
        <v>546</v>
      </c>
      <c r="B2525" t="s">
        <v>690</v>
      </c>
      <c r="C2525">
        <v>2E-3</v>
      </c>
      <c r="D2525">
        <v>564</v>
      </c>
    </row>
    <row r="2526" spans="1:4" x14ac:dyDescent="0.2">
      <c r="A2526" t="s">
        <v>546</v>
      </c>
      <c r="B2526" t="s">
        <v>124</v>
      </c>
      <c r="C2526">
        <v>3.8E-3</v>
      </c>
      <c r="D2526">
        <v>4889</v>
      </c>
    </row>
    <row r="2527" spans="1:4" x14ac:dyDescent="0.2">
      <c r="A2527" t="s">
        <v>550</v>
      </c>
      <c r="B2527" t="s">
        <v>689</v>
      </c>
      <c r="C2527">
        <v>1E-4</v>
      </c>
      <c r="D2527">
        <v>416581</v>
      </c>
    </row>
    <row r="2528" spans="1:4" x14ac:dyDescent="0.2">
      <c r="A2528" t="s">
        <v>551</v>
      </c>
      <c r="B2528" t="s">
        <v>411</v>
      </c>
      <c r="C2528">
        <v>1E-4</v>
      </c>
      <c r="D2528">
        <v>77584</v>
      </c>
    </row>
    <row r="2529" spans="1:4" x14ac:dyDescent="0.2">
      <c r="A2529" t="s">
        <v>552</v>
      </c>
      <c r="B2529" t="s">
        <v>685</v>
      </c>
      <c r="C2529">
        <v>2.9999999999999997E-4</v>
      </c>
      <c r="D2529">
        <v>1772</v>
      </c>
    </row>
    <row r="2530" spans="1:4" x14ac:dyDescent="0.2">
      <c r="A2530" t="s">
        <v>552</v>
      </c>
      <c r="B2530" t="s">
        <v>399</v>
      </c>
      <c r="C2530">
        <v>1E-4</v>
      </c>
      <c r="D2530">
        <v>99672</v>
      </c>
    </row>
    <row r="2531" spans="1:4" x14ac:dyDescent="0.2">
      <c r="A2531" t="s">
        <v>553</v>
      </c>
      <c r="B2531" t="s">
        <v>124</v>
      </c>
      <c r="C2531">
        <v>9.6299999999999997E-2</v>
      </c>
      <c r="D2531">
        <v>4889</v>
      </c>
    </row>
    <row r="2532" spans="1:4" x14ac:dyDescent="0.2">
      <c r="A2532" t="s">
        <v>554</v>
      </c>
      <c r="B2532" t="s">
        <v>229</v>
      </c>
      <c r="C2532">
        <v>1E-4</v>
      </c>
      <c r="D2532">
        <v>43540</v>
      </c>
    </row>
    <row r="2533" spans="1:4" x14ac:dyDescent="0.2">
      <c r="A2533" t="s">
        <v>49</v>
      </c>
      <c r="B2533" t="s">
        <v>684</v>
      </c>
      <c r="C2533">
        <v>5.5500000000000001E-2</v>
      </c>
      <c r="D2533">
        <v>2411</v>
      </c>
    </row>
    <row r="2534" spans="1:4" x14ac:dyDescent="0.2">
      <c r="A2534" t="s">
        <v>49</v>
      </c>
      <c r="B2534" t="s">
        <v>675</v>
      </c>
      <c r="C2534">
        <v>7.8E-2</v>
      </c>
      <c r="D2534">
        <v>193</v>
      </c>
    </row>
    <row r="2535" spans="1:4" x14ac:dyDescent="0.2">
      <c r="A2535" t="s">
        <v>49</v>
      </c>
      <c r="B2535" t="s">
        <v>189</v>
      </c>
      <c r="C2535">
        <v>3.5000000000000003E-2</v>
      </c>
      <c r="D2535">
        <v>187</v>
      </c>
    </row>
    <row r="2536" spans="1:4" x14ac:dyDescent="0.2">
      <c r="A2536" t="s">
        <v>49</v>
      </c>
      <c r="B2536" t="s">
        <v>685</v>
      </c>
      <c r="C2536">
        <v>2.3800000000000002E-2</v>
      </c>
      <c r="D2536">
        <v>1772</v>
      </c>
    </row>
    <row r="2537" spans="1:4" x14ac:dyDescent="0.2">
      <c r="A2537" t="s">
        <v>49</v>
      </c>
      <c r="B2537" t="s">
        <v>687</v>
      </c>
      <c r="C2537">
        <v>5.5800000000000002E-2</v>
      </c>
      <c r="D2537">
        <v>1070</v>
      </c>
    </row>
    <row r="2538" spans="1:4" x14ac:dyDescent="0.2">
      <c r="A2538" t="s">
        <v>49</v>
      </c>
      <c r="B2538" t="s">
        <v>676</v>
      </c>
      <c r="C2538">
        <v>0.06</v>
      </c>
      <c r="D2538">
        <v>268</v>
      </c>
    </row>
    <row r="2539" spans="1:4" x14ac:dyDescent="0.2">
      <c r="A2539" t="s">
        <v>49</v>
      </c>
      <c r="B2539" t="s">
        <v>190</v>
      </c>
      <c r="C2539">
        <v>5.5E-2</v>
      </c>
      <c r="D2539">
        <v>307</v>
      </c>
    </row>
    <row r="2540" spans="1:4" x14ac:dyDescent="0.2">
      <c r="A2540" t="s">
        <v>49</v>
      </c>
      <c r="B2540" t="s">
        <v>420</v>
      </c>
      <c r="C2540">
        <v>0.08</v>
      </c>
      <c r="D2540">
        <v>194</v>
      </c>
    </row>
    <row r="2541" spans="1:4" x14ac:dyDescent="0.2">
      <c r="A2541" t="s">
        <v>49</v>
      </c>
      <c r="B2541" t="s">
        <v>418</v>
      </c>
      <c r="C2541">
        <v>5.1999999999999998E-2</v>
      </c>
      <c r="D2541">
        <v>177</v>
      </c>
    </row>
    <row r="2542" spans="1:4" x14ac:dyDescent="0.2">
      <c r="A2542" t="s">
        <v>49</v>
      </c>
      <c r="B2542" t="s">
        <v>401</v>
      </c>
      <c r="C2542">
        <v>6.7000000000000004E-2</v>
      </c>
      <c r="D2542">
        <v>261</v>
      </c>
    </row>
    <row r="2543" spans="1:4" x14ac:dyDescent="0.2">
      <c r="A2543" t="s">
        <v>49</v>
      </c>
      <c r="B2543" t="s">
        <v>407</v>
      </c>
      <c r="C2543">
        <v>2.5000000000000001E-2</v>
      </c>
      <c r="D2543">
        <v>100</v>
      </c>
    </row>
    <row r="2544" spans="1:4" x14ac:dyDescent="0.2">
      <c r="A2544" t="s">
        <v>49</v>
      </c>
      <c r="B2544" t="s">
        <v>415</v>
      </c>
      <c r="C2544">
        <v>6.5000000000000002E-2</v>
      </c>
      <c r="D2544">
        <v>3830</v>
      </c>
    </row>
    <row r="2545" spans="1:4" x14ac:dyDescent="0.2">
      <c r="A2545" t="s">
        <v>49</v>
      </c>
      <c r="B2545" t="s">
        <v>406</v>
      </c>
      <c r="C2545">
        <v>3.7999999999999999E-2</v>
      </c>
      <c r="D2545">
        <v>1058</v>
      </c>
    </row>
    <row r="2546" spans="1:4" x14ac:dyDescent="0.2">
      <c r="A2546" t="s">
        <v>49</v>
      </c>
      <c r="B2546" t="s">
        <v>419</v>
      </c>
      <c r="C2546">
        <v>6.6000000000000003E-2</v>
      </c>
      <c r="D2546">
        <v>558</v>
      </c>
    </row>
    <row r="2547" spans="1:4" x14ac:dyDescent="0.2">
      <c r="A2547" t="s">
        <v>49</v>
      </c>
      <c r="B2547" t="s">
        <v>88</v>
      </c>
      <c r="C2547">
        <v>2.5999999999999999E-2</v>
      </c>
      <c r="D2547">
        <v>39</v>
      </c>
    </row>
    <row r="2548" spans="1:4" x14ac:dyDescent="0.2">
      <c r="A2548" t="s">
        <v>49</v>
      </c>
      <c r="B2548" t="s">
        <v>686</v>
      </c>
      <c r="C2548">
        <v>4.2000000000000003E-2</v>
      </c>
      <c r="D2548">
        <v>1999</v>
      </c>
    </row>
    <row r="2549" spans="1:4" x14ac:dyDescent="0.2">
      <c r="A2549" t="s">
        <v>49</v>
      </c>
      <c r="B2549" t="s">
        <v>688</v>
      </c>
      <c r="C2549">
        <v>1.7000000000000001E-2</v>
      </c>
      <c r="D2549">
        <v>116</v>
      </c>
    </row>
    <row r="2550" spans="1:4" x14ac:dyDescent="0.2">
      <c r="A2550" t="s">
        <v>49</v>
      </c>
      <c r="B2550" t="s">
        <v>87</v>
      </c>
      <c r="C2550">
        <v>6.9000000000000006E-2</v>
      </c>
      <c r="D2550">
        <v>339</v>
      </c>
    </row>
    <row r="2551" spans="1:4" x14ac:dyDescent="0.2">
      <c r="A2551" t="s">
        <v>49</v>
      </c>
      <c r="B2551" t="s">
        <v>400</v>
      </c>
      <c r="C2551">
        <v>5.2499999999999998E-2</v>
      </c>
      <c r="D2551">
        <v>28557</v>
      </c>
    </row>
    <row r="2552" spans="1:4" x14ac:dyDescent="0.2">
      <c r="A2552" t="s">
        <v>49</v>
      </c>
      <c r="B2552" t="s">
        <v>689</v>
      </c>
      <c r="C2552">
        <v>5.4199999999999998E-2</v>
      </c>
      <c r="D2552">
        <v>416581</v>
      </c>
    </row>
    <row r="2553" spans="1:4" x14ac:dyDescent="0.2">
      <c r="A2553" t="s">
        <v>49</v>
      </c>
      <c r="B2553" t="s">
        <v>402</v>
      </c>
      <c r="C2553">
        <v>5.33E-2</v>
      </c>
      <c r="D2553">
        <v>33328</v>
      </c>
    </row>
    <row r="2554" spans="1:4" x14ac:dyDescent="0.2">
      <c r="A2554" t="s">
        <v>49</v>
      </c>
      <c r="B2554" t="s">
        <v>410</v>
      </c>
      <c r="C2554">
        <v>6.9800000000000001E-2</v>
      </c>
      <c r="D2554">
        <v>115374</v>
      </c>
    </row>
    <row r="2555" spans="1:4" x14ac:dyDescent="0.2">
      <c r="A2555" t="s">
        <v>49</v>
      </c>
      <c r="B2555" t="s">
        <v>399</v>
      </c>
      <c r="C2555">
        <v>7.7999999999999996E-3</v>
      </c>
      <c r="D2555">
        <v>99672</v>
      </c>
    </row>
    <row r="2556" spans="1:4" x14ac:dyDescent="0.2">
      <c r="A2556" t="s">
        <v>49</v>
      </c>
      <c r="B2556" t="s">
        <v>416</v>
      </c>
      <c r="C2556">
        <v>5.6300000000000003E-2</v>
      </c>
      <c r="D2556">
        <v>1242890</v>
      </c>
    </row>
    <row r="2557" spans="1:4" x14ac:dyDescent="0.2">
      <c r="A2557" t="s">
        <v>49</v>
      </c>
      <c r="B2557" t="s">
        <v>398</v>
      </c>
      <c r="C2557">
        <v>6.7999999999999996E-3</v>
      </c>
      <c r="D2557">
        <v>50614</v>
      </c>
    </row>
    <row r="2558" spans="1:4" x14ac:dyDescent="0.2">
      <c r="A2558" t="s">
        <v>49</v>
      </c>
      <c r="B2558" t="s">
        <v>228</v>
      </c>
      <c r="C2558">
        <v>1.8100000000000002E-2</v>
      </c>
      <c r="D2558">
        <v>11499</v>
      </c>
    </row>
    <row r="2559" spans="1:4" x14ac:dyDescent="0.2">
      <c r="A2559" t="s">
        <v>49</v>
      </c>
      <c r="B2559" t="s">
        <v>233</v>
      </c>
      <c r="C2559">
        <v>4.7800000000000002E-2</v>
      </c>
      <c r="D2559">
        <v>146714</v>
      </c>
    </row>
    <row r="2560" spans="1:4" x14ac:dyDescent="0.2">
      <c r="A2560" t="s">
        <v>49</v>
      </c>
      <c r="B2560" t="s">
        <v>412</v>
      </c>
      <c r="C2560">
        <v>7.6E-3</v>
      </c>
      <c r="D2560">
        <v>24582</v>
      </c>
    </row>
    <row r="2561" spans="1:4" x14ac:dyDescent="0.2">
      <c r="A2561" t="s">
        <v>49</v>
      </c>
      <c r="B2561" t="s">
        <v>411</v>
      </c>
      <c r="C2561">
        <v>1.7299999999999999E-2</v>
      </c>
      <c r="D2561">
        <v>77584</v>
      </c>
    </row>
    <row r="2562" spans="1:4" x14ac:dyDescent="0.2">
      <c r="A2562" t="s">
        <v>49</v>
      </c>
      <c r="B2562" t="s">
        <v>408</v>
      </c>
      <c r="C2562">
        <v>3.7199999999999997E-2</v>
      </c>
      <c r="D2562">
        <v>261235</v>
      </c>
    </row>
    <row r="2563" spans="1:4" x14ac:dyDescent="0.2">
      <c r="A2563" t="s">
        <v>49</v>
      </c>
      <c r="B2563" t="s">
        <v>409</v>
      </c>
      <c r="C2563">
        <v>4.3400000000000001E-2</v>
      </c>
      <c r="D2563">
        <v>70890</v>
      </c>
    </row>
    <row r="2564" spans="1:4" x14ac:dyDescent="0.2">
      <c r="A2564" t="s">
        <v>49</v>
      </c>
      <c r="B2564" t="s">
        <v>405</v>
      </c>
      <c r="C2564">
        <v>6.7299999999999999E-2</v>
      </c>
      <c r="D2564">
        <v>185391</v>
      </c>
    </row>
    <row r="2565" spans="1:4" x14ac:dyDescent="0.2">
      <c r="A2565" t="s">
        <v>49</v>
      </c>
      <c r="B2565" t="s">
        <v>403</v>
      </c>
      <c r="C2565">
        <v>4.7E-2</v>
      </c>
      <c r="D2565">
        <v>27978</v>
      </c>
    </row>
    <row r="2566" spans="1:4" x14ac:dyDescent="0.2">
      <c r="A2566" t="s">
        <v>49</v>
      </c>
      <c r="B2566" t="s">
        <v>229</v>
      </c>
      <c r="C2566">
        <v>8.3999999999999995E-3</v>
      </c>
      <c r="D2566">
        <v>43540</v>
      </c>
    </row>
    <row r="2567" spans="1:4" x14ac:dyDescent="0.2">
      <c r="A2567" t="s">
        <v>49</v>
      </c>
      <c r="B2567" t="s">
        <v>227</v>
      </c>
      <c r="C2567">
        <v>5.7000000000000002E-2</v>
      </c>
      <c r="D2567">
        <v>141</v>
      </c>
    </row>
    <row r="2568" spans="1:4" x14ac:dyDescent="0.2">
      <c r="A2568" t="s">
        <v>49</v>
      </c>
      <c r="B2568" t="s">
        <v>231</v>
      </c>
      <c r="C2568">
        <v>4.0500000000000001E-2</v>
      </c>
      <c r="D2568">
        <v>222</v>
      </c>
    </row>
    <row r="2569" spans="1:4" x14ac:dyDescent="0.2">
      <c r="A2569" t="s">
        <v>49</v>
      </c>
      <c r="B2569" t="s">
        <v>86</v>
      </c>
      <c r="C2569">
        <v>4.5999999999999999E-2</v>
      </c>
      <c r="D2569">
        <v>496</v>
      </c>
    </row>
    <row r="2570" spans="1:4" x14ac:dyDescent="0.2">
      <c r="A2570" t="s">
        <v>49</v>
      </c>
      <c r="B2570" t="s">
        <v>84</v>
      </c>
      <c r="C2570">
        <v>0.05</v>
      </c>
      <c r="D2570">
        <v>220</v>
      </c>
    </row>
    <row r="2571" spans="1:4" x14ac:dyDescent="0.2">
      <c r="A2571" t="s">
        <v>49</v>
      </c>
      <c r="B2571" t="s">
        <v>226</v>
      </c>
      <c r="C2571">
        <v>2.5000000000000001E-2</v>
      </c>
      <c r="D2571">
        <v>194</v>
      </c>
    </row>
    <row r="2572" spans="1:4" x14ac:dyDescent="0.2">
      <c r="A2572" t="s">
        <v>49</v>
      </c>
      <c r="B2572" t="s">
        <v>690</v>
      </c>
      <c r="C2572">
        <v>5.8999999999999997E-2</v>
      </c>
      <c r="D2572">
        <v>564</v>
      </c>
    </row>
    <row r="2573" spans="1:4" x14ac:dyDescent="0.2">
      <c r="A2573" t="s">
        <v>49</v>
      </c>
      <c r="B2573" t="s">
        <v>424</v>
      </c>
      <c r="C2573">
        <v>4.9000000000000002E-2</v>
      </c>
      <c r="D2573">
        <v>273</v>
      </c>
    </row>
    <row r="2574" spans="1:4" x14ac:dyDescent="0.2">
      <c r="A2574" t="s">
        <v>49</v>
      </c>
      <c r="B2574" t="s">
        <v>423</v>
      </c>
      <c r="C2574">
        <v>3.1E-2</v>
      </c>
      <c r="D2574">
        <v>553</v>
      </c>
    </row>
    <row r="2575" spans="1:4" x14ac:dyDescent="0.2">
      <c r="A2575" t="s">
        <v>49</v>
      </c>
      <c r="B2575" t="s">
        <v>421</v>
      </c>
      <c r="C2575">
        <v>1.0999999999999999E-2</v>
      </c>
      <c r="D2575">
        <v>279</v>
      </c>
    </row>
    <row r="2576" spans="1:4" x14ac:dyDescent="0.2">
      <c r="A2576" t="s">
        <v>51</v>
      </c>
      <c r="B2576" t="s">
        <v>684</v>
      </c>
      <c r="C2576">
        <v>6.4500000000000002E-2</v>
      </c>
      <c r="D2576">
        <v>2411</v>
      </c>
    </row>
    <row r="2577" spans="1:4" x14ac:dyDescent="0.2">
      <c r="A2577" t="s">
        <v>51</v>
      </c>
      <c r="B2577" t="s">
        <v>675</v>
      </c>
      <c r="C2577">
        <v>6.5000000000000002E-2</v>
      </c>
      <c r="D2577">
        <v>193</v>
      </c>
    </row>
    <row r="2578" spans="1:4" x14ac:dyDescent="0.2">
      <c r="A2578" t="s">
        <v>51</v>
      </c>
      <c r="B2578" t="s">
        <v>189</v>
      </c>
      <c r="C2578">
        <v>7.6999999999999999E-2</v>
      </c>
      <c r="D2578">
        <v>187</v>
      </c>
    </row>
    <row r="2579" spans="1:4" x14ac:dyDescent="0.2">
      <c r="A2579" t="s">
        <v>51</v>
      </c>
      <c r="B2579" t="s">
        <v>685</v>
      </c>
      <c r="C2579">
        <v>3.6200000000000003E-2</v>
      </c>
      <c r="D2579">
        <v>1772</v>
      </c>
    </row>
    <row r="2580" spans="1:4" x14ac:dyDescent="0.2">
      <c r="A2580" t="s">
        <v>51</v>
      </c>
      <c r="B2580" t="s">
        <v>687</v>
      </c>
      <c r="C2580">
        <v>5.1900000000000002E-2</v>
      </c>
      <c r="D2580">
        <v>1070</v>
      </c>
    </row>
    <row r="2581" spans="1:4" x14ac:dyDescent="0.2">
      <c r="A2581" t="s">
        <v>51</v>
      </c>
      <c r="B2581" t="s">
        <v>676</v>
      </c>
      <c r="C2581">
        <v>4.1000000000000002E-2</v>
      </c>
      <c r="D2581">
        <v>268</v>
      </c>
    </row>
    <row r="2582" spans="1:4" x14ac:dyDescent="0.2">
      <c r="A2582" t="s">
        <v>51</v>
      </c>
      <c r="B2582" t="s">
        <v>190</v>
      </c>
      <c r="C2582">
        <v>4.8000000000000001E-2</v>
      </c>
      <c r="D2582">
        <v>307</v>
      </c>
    </row>
    <row r="2583" spans="1:4" x14ac:dyDescent="0.2">
      <c r="A2583" t="s">
        <v>51</v>
      </c>
      <c r="B2583" t="s">
        <v>420</v>
      </c>
      <c r="C2583">
        <v>6.7000000000000004E-2</v>
      </c>
      <c r="D2583">
        <v>194</v>
      </c>
    </row>
    <row r="2584" spans="1:4" x14ac:dyDescent="0.2">
      <c r="A2584" t="s">
        <v>51</v>
      </c>
      <c r="B2584" t="s">
        <v>418</v>
      </c>
      <c r="C2584">
        <v>5.1999999999999998E-2</v>
      </c>
      <c r="D2584">
        <v>177</v>
      </c>
    </row>
    <row r="2585" spans="1:4" x14ac:dyDescent="0.2">
      <c r="A2585" t="s">
        <v>51</v>
      </c>
      <c r="B2585" t="s">
        <v>401</v>
      </c>
      <c r="C2585">
        <v>7.5999999999999998E-2</v>
      </c>
      <c r="D2585">
        <v>261</v>
      </c>
    </row>
    <row r="2586" spans="1:4" x14ac:dyDescent="0.2">
      <c r="A2586" t="s">
        <v>51</v>
      </c>
      <c r="B2586" t="s">
        <v>407</v>
      </c>
      <c r="C2586">
        <v>3.1E-2</v>
      </c>
      <c r="D2586">
        <v>100</v>
      </c>
    </row>
    <row r="2587" spans="1:4" x14ac:dyDescent="0.2">
      <c r="A2587" t="s">
        <v>51</v>
      </c>
      <c r="B2587" t="s">
        <v>415</v>
      </c>
      <c r="C2587">
        <v>4.2999999999999997E-2</v>
      </c>
      <c r="D2587">
        <v>3830</v>
      </c>
    </row>
    <row r="2588" spans="1:4" x14ac:dyDescent="0.2">
      <c r="A2588" t="s">
        <v>51</v>
      </c>
      <c r="B2588" t="s">
        <v>406</v>
      </c>
      <c r="C2588">
        <v>3.5000000000000003E-2</v>
      </c>
      <c r="D2588">
        <v>1058</v>
      </c>
    </row>
    <row r="2589" spans="1:4" x14ac:dyDescent="0.2">
      <c r="A2589" t="s">
        <v>51</v>
      </c>
      <c r="B2589" t="s">
        <v>419</v>
      </c>
      <c r="C2589">
        <v>4.4999999999999998E-2</v>
      </c>
      <c r="D2589">
        <v>558</v>
      </c>
    </row>
    <row r="2590" spans="1:4" x14ac:dyDescent="0.2">
      <c r="A2590" t="s">
        <v>51</v>
      </c>
      <c r="B2590" t="s">
        <v>686</v>
      </c>
      <c r="C2590">
        <v>3.8800000000000001E-2</v>
      </c>
      <c r="D2590">
        <v>1999</v>
      </c>
    </row>
    <row r="2591" spans="1:4" x14ac:dyDescent="0.2">
      <c r="A2591" t="s">
        <v>51</v>
      </c>
      <c r="B2591" t="s">
        <v>688</v>
      </c>
      <c r="C2591">
        <v>3.4000000000000002E-2</v>
      </c>
      <c r="D2591">
        <v>116</v>
      </c>
    </row>
    <row r="2592" spans="1:4" x14ac:dyDescent="0.2">
      <c r="A2592" t="s">
        <v>51</v>
      </c>
      <c r="B2592" t="s">
        <v>87</v>
      </c>
      <c r="C2592">
        <v>5.2999999999999999E-2</v>
      </c>
      <c r="D2592">
        <v>339</v>
      </c>
    </row>
    <row r="2593" spans="1:4" x14ac:dyDescent="0.2">
      <c r="A2593" t="s">
        <v>51</v>
      </c>
      <c r="B2593" t="s">
        <v>400</v>
      </c>
      <c r="C2593">
        <v>8.4199999999999997E-2</v>
      </c>
      <c r="D2593">
        <v>28557</v>
      </c>
    </row>
    <row r="2594" spans="1:4" x14ac:dyDescent="0.2">
      <c r="A2594" t="s">
        <v>51</v>
      </c>
      <c r="B2594" t="s">
        <v>689</v>
      </c>
      <c r="C2594">
        <v>7.2999999999999995E-2</v>
      </c>
      <c r="D2594">
        <v>416581</v>
      </c>
    </row>
    <row r="2595" spans="1:4" x14ac:dyDescent="0.2">
      <c r="A2595" t="s">
        <v>51</v>
      </c>
      <c r="B2595" t="s">
        <v>402</v>
      </c>
      <c r="C2595">
        <v>7.0300000000000001E-2</v>
      </c>
      <c r="D2595">
        <v>33328</v>
      </c>
    </row>
    <row r="2596" spans="1:4" x14ac:dyDescent="0.2">
      <c r="A2596" t="s">
        <v>51</v>
      </c>
      <c r="B2596" t="s">
        <v>410</v>
      </c>
      <c r="C2596">
        <v>5.5399999999999998E-2</v>
      </c>
      <c r="D2596">
        <v>115374</v>
      </c>
    </row>
    <row r="2597" spans="1:4" x14ac:dyDescent="0.2">
      <c r="A2597" t="s">
        <v>51</v>
      </c>
      <c r="B2597" t="s">
        <v>399</v>
      </c>
      <c r="C2597">
        <v>2.4199999999999999E-2</v>
      </c>
      <c r="D2597">
        <v>99672</v>
      </c>
    </row>
    <row r="2598" spans="1:4" x14ac:dyDescent="0.2">
      <c r="A2598" t="s">
        <v>51</v>
      </c>
      <c r="B2598" t="s">
        <v>416</v>
      </c>
      <c r="C2598">
        <v>4.8800000000000003E-2</v>
      </c>
      <c r="D2598">
        <v>1242890</v>
      </c>
    </row>
    <row r="2599" spans="1:4" x14ac:dyDescent="0.2">
      <c r="A2599" t="s">
        <v>51</v>
      </c>
      <c r="B2599" t="s">
        <v>398</v>
      </c>
      <c r="C2599">
        <v>1.03E-2</v>
      </c>
      <c r="D2599">
        <v>50614</v>
      </c>
    </row>
    <row r="2600" spans="1:4" x14ac:dyDescent="0.2">
      <c r="A2600" t="s">
        <v>51</v>
      </c>
      <c r="B2600" t="s">
        <v>228</v>
      </c>
      <c r="C2600">
        <v>1.6400000000000001E-2</v>
      </c>
      <c r="D2600">
        <v>11499</v>
      </c>
    </row>
    <row r="2601" spans="1:4" x14ac:dyDescent="0.2">
      <c r="A2601" t="s">
        <v>51</v>
      </c>
      <c r="B2601" t="s">
        <v>233</v>
      </c>
      <c r="C2601">
        <v>4.2099999999999999E-2</v>
      </c>
      <c r="D2601">
        <v>146714</v>
      </c>
    </row>
    <row r="2602" spans="1:4" x14ac:dyDescent="0.2">
      <c r="A2602" t="s">
        <v>51</v>
      </c>
      <c r="B2602" t="s">
        <v>412</v>
      </c>
      <c r="C2602">
        <v>5.7500000000000002E-2</v>
      </c>
      <c r="D2602">
        <v>24582</v>
      </c>
    </row>
    <row r="2603" spans="1:4" x14ac:dyDescent="0.2">
      <c r="A2603" t="s">
        <v>51</v>
      </c>
      <c r="B2603" t="s">
        <v>411</v>
      </c>
      <c r="C2603">
        <v>8.6199999999999999E-2</v>
      </c>
      <c r="D2603">
        <v>77584</v>
      </c>
    </row>
    <row r="2604" spans="1:4" x14ac:dyDescent="0.2">
      <c r="A2604" t="s">
        <v>51</v>
      </c>
      <c r="B2604" t="s">
        <v>408</v>
      </c>
      <c r="C2604">
        <v>3.5000000000000003E-2</v>
      </c>
      <c r="D2604">
        <v>261235</v>
      </c>
    </row>
    <row r="2605" spans="1:4" x14ac:dyDescent="0.2">
      <c r="A2605" t="s">
        <v>51</v>
      </c>
      <c r="B2605" t="s">
        <v>409</v>
      </c>
      <c r="C2605">
        <v>5.2400000000000002E-2</v>
      </c>
      <c r="D2605">
        <v>70890</v>
      </c>
    </row>
    <row r="2606" spans="1:4" x14ac:dyDescent="0.2">
      <c r="A2606" t="s">
        <v>51</v>
      </c>
      <c r="B2606" t="s">
        <v>405</v>
      </c>
      <c r="C2606">
        <v>3.3700000000000001E-2</v>
      </c>
      <c r="D2606">
        <v>185391</v>
      </c>
    </row>
    <row r="2607" spans="1:4" x14ac:dyDescent="0.2">
      <c r="A2607" t="s">
        <v>51</v>
      </c>
      <c r="B2607" t="s">
        <v>403</v>
      </c>
      <c r="C2607">
        <v>2.8199999999999999E-2</v>
      </c>
      <c r="D2607">
        <v>27978</v>
      </c>
    </row>
    <row r="2608" spans="1:4" x14ac:dyDescent="0.2">
      <c r="A2608" t="s">
        <v>51</v>
      </c>
      <c r="B2608" t="s">
        <v>229</v>
      </c>
      <c r="C2608">
        <v>1.9099999999999999E-2</v>
      </c>
      <c r="D2608">
        <v>43540</v>
      </c>
    </row>
    <row r="2609" spans="1:4" x14ac:dyDescent="0.2">
      <c r="A2609" t="s">
        <v>51</v>
      </c>
      <c r="B2609" t="s">
        <v>227</v>
      </c>
      <c r="C2609">
        <v>4.2999999999999997E-2</v>
      </c>
      <c r="D2609">
        <v>141</v>
      </c>
    </row>
    <row r="2610" spans="1:4" x14ac:dyDescent="0.2">
      <c r="A2610" t="s">
        <v>51</v>
      </c>
      <c r="B2610" t="s">
        <v>90</v>
      </c>
      <c r="C2610">
        <v>1.9E-2</v>
      </c>
      <c r="D2610">
        <v>105</v>
      </c>
    </row>
    <row r="2611" spans="1:4" x14ac:dyDescent="0.2">
      <c r="A2611" t="s">
        <v>51</v>
      </c>
      <c r="B2611" t="s">
        <v>231</v>
      </c>
      <c r="C2611">
        <v>5.6300000000000003E-2</v>
      </c>
      <c r="D2611">
        <v>222</v>
      </c>
    </row>
    <row r="2612" spans="1:4" x14ac:dyDescent="0.2">
      <c r="A2612" t="s">
        <v>51</v>
      </c>
      <c r="B2612" t="s">
        <v>86</v>
      </c>
      <c r="C2612">
        <v>4.4999999999999998E-2</v>
      </c>
      <c r="D2612">
        <v>496</v>
      </c>
    </row>
    <row r="2613" spans="1:4" x14ac:dyDescent="0.2">
      <c r="A2613" t="s">
        <v>51</v>
      </c>
      <c r="B2613" t="s">
        <v>84</v>
      </c>
      <c r="C2613">
        <v>4.4999999999999998E-2</v>
      </c>
      <c r="D2613">
        <v>220</v>
      </c>
    </row>
    <row r="2614" spans="1:4" x14ac:dyDescent="0.2">
      <c r="A2614" t="s">
        <v>51</v>
      </c>
      <c r="B2614" t="s">
        <v>226</v>
      </c>
      <c r="C2614">
        <v>4.1000000000000002E-2</v>
      </c>
      <c r="D2614">
        <v>194</v>
      </c>
    </row>
    <row r="2615" spans="1:4" x14ac:dyDescent="0.2">
      <c r="A2615" t="s">
        <v>51</v>
      </c>
      <c r="B2615" t="s">
        <v>690</v>
      </c>
      <c r="C2615">
        <v>6.7000000000000004E-2</v>
      </c>
      <c r="D2615">
        <v>564</v>
      </c>
    </row>
    <row r="2616" spans="1:4" x14ac:dyDescent="0.2">
      <c r="A2616" t="s">
        <v>51</v>
      </c>
      <c r="B2616" t="s">
        <v>424</v>
      </c>
      <c r="C2616">
        <v>0.04</v>
      </c>
      <c r="D2616">
        <v>273</v>
      </c>
    </row>
    <row r="2617" spans="1:4" x14ac:dyDescent="0.2">
      <c r="A2617" t="s">
        <v>51</v>
      </c>
      <c r="B2617" t="s">
        <v>423</v>
      </c>
      <c r="C2617">
        <v>3.4000000000000002E-2</v>
      </c>
      <c r="D2617">
        <v>553</v>
      </c>
    </row>
    <row r="2618" spans="1:4" x14ac:dyDescent="0.2">
      <c r="A2618" t="s">
        <v>51</v>
      </c>
      <c r="B2618" t="s">
        <v>421</v>
      </c>
      <c r="C2618">
        <v>1.6E-2</v>
      </c>
      <c r="D2618">
        <v>279</v>
      </c>
    </row>
    <row r="2619" spans="1:4" x14ac:dyDescent="0.2">
      <c r="A2619" t="s">
        <v>556</v>
      </c>
      <c r="B2619" t="s">
        <v>684</v>
      </c>
      <c r="C2619">
        <v>3.6999999999999998E-2</v>
      </c>
      <c r="D2619">
        <v>2411</v>
      </c>
    </row>
    <row r="2620" spans="1:4" x14ac:dyDescent="0.2">
      <c r="A2620" t="s">
        <v>556</v>
      </c>
      <c r="B2620" t="s">
        <v>675</v>
      </c>
      <c r="C2620">
        <v>2.1000000000000001E-2</v>
      </c>
      <c r="D2620">
        <v>193</v>
      </c>
    </row>
    <row r="2621" spans="1:4" x14ac:dyDescent="0.2">
      <c r="A2621" t="s">
        <v>556</v>
      </c>
      <c r="B2621" t="s">
        <v>189</v>
      </c>
      <c r="C2621">
        <v>3.5000000000000003E-2</v>
      </c>
      <c r="D2621">
        <v>187</v>
      </c>
    </row>
    <row r="2622" spans="1:4" x14ac:dyDescent="0.2">
      <c r="A2622" t="s">
        <v>556</v>
      </c>
      <c r="B2622" t="s">
        <v>685</v>
      </c>
      <c r="C2622">
        <v>2.9999999999999997E-4</v>
      </c>
      <c r="D2622">
        <v>1772</v>
      </c>
    </row>
    <row r="2623" spans="1:4" x14ac:dyDescent="0.2">
      <c r="A2623" t="s">
        <v>556</v>
      </c>
      <c r="B2623" t="s">
        <v>687</v>
      </c>
      <c r="C2623">
        <v>1.2500000000000001E-2</v>
      </c>
      <c r="D2623">
        <v>1070</v>
      </c>
    </row>
    <row r="2624" spans="1:4" x14ac:dyDescent="0.2">
      <c r="A2624" t="s">
        <v>556</v>
      </c>
      <c r="B2624" t="s">
        <v>676</v>
      </c>
      <c r="C2624">
        <v>1.0999999999999999E-2</v>
      </c>
      <c r="D2624">
        <v>268</v>
      </c>
    </row>
    <row r="2625" spans="1:4" x14ac:dyDescent="0.2">
      <c r="A2625" t="s">
        <v>556</v>
      </c>
      <c r="B2625" t="s">
        <v>190</v>
      </c>
      <c r="C2625">
        <v>3.0000000000000001E-3</v>
      </c>
      <c r="D2625">
        <v>307</v>
      </c>
    </row>
    <row r="2626" spans="1:4" x14ac:dyDescent="0.2">
      <c r="A2626" t="s">
        <v>556</v>
      </c>
      <c r="B2626" t="s">
        <v>420</v>
      </c>
      <c r="C2626">
        <v>3.0000000000000001E-3</v>
      </c>
      <c r="D2626">
        <v>194</v>
      </c>
    </row>
    <row r="2627" spans="1:4" x14ac:dyDescent="0.2">
      <c r="A2627" t="s">
        <v>556</v>
      </c>
      <c r="B2627" t="s">
        <v>418</v>
      </c>
      <c r="C2627">
        <v>2.3E-2</v>
      </c>
      <c r="D2627">
        <v>177</v>
      </c>
    </row>
    <row r="2628" spans="1:4" x14ac:dyDescent="0.2">
      <c r="A2628" t="s">
        <v>556</v>
      </c>
      <c r="B2628" t="s">
        <v>401</v>
      </c>
      <c r="C2628">
        <v>3.3000000000000002E-2</v>
      </c>
      <c r="D2628">
        <v>261</v>
      </c>
    </row>
    <row r="2629" spans="1:4" x14ac:dyDescent="0.2">
      <c r="A2629" t="s">
        <v>556</v>
      </c>
      <c r="B2629" t="s">
        <v>407</v>
      </c>
      <c r="C2629">
        <v>5.0000000000000001E-3</v>
      </c>
      <c r="D2629">
        <v>100</v>
      </c>
    </row>
    <row r="2630" spans="1:4" x14ac:dyDescent="0.2">
      <c r="A2630" t="s">
        <v>556</v>
      </c>
      <c r="B2630" t="s">
        <v>415</v>
      </c>
      <c r="C2630">
        <v>1.2999999999999999E-2</v>
      </c>
      <c r="D2630">
        <v>3830</v>
      </c>
    </row>
    <row r="2631" spans="1:4" x14ac:dyDescent="0.2">
      <c r="A2631" t="s">
        <v>556</v>
      </c>
      <c r="B2631" t="s">
        <v>406</v>
      </c>
      <c r="C2631">
        <v>1.0999999999999999E-2</v>
      </c>
      <c r="D2631">
        <v>1058</v>
      </c>
    </row>
    <row r="2632" spans="1:4" x14ac:dyDescent="0.2">
      <c r="A2632" t="s">
        <v>556</v>
      </c>
      <c r="B2632" t="s">
        <v>419</v>
      </c>
      <c r="C2632">
        <v>1.9E-2</v>
      </c>
      <c r="D2632">
        <v>558</v>
      </c>
    </row>
    <row r="2633" spans="1:4" x14ac:dyDescent="0.2">
      <c r="A2633" t="s">
        <v>556</v>
      </c>
      <c r="B2633" t="s">
        <v>686</v>
      </c>
      <c r="C2633">
        <v>1.5299999999999999E-2</v>
      </c>
      <c r="D2633">
        <v>1999</v>
      </c>
    </row>
    <row r="2634" spans="1:4" x14ac:dyDescent="0.2">
      <c r="A2634" t="s">
        <v>556</v>
      </c>
      <c r="B2634" t="s">
        <v>688</v>
      </c>
      <c r="C2634">
        <v>4.0000000000000001E-3</v>
      </c>
      <c r="D2634">
        <v>116</v>
      </c>
    </row>
    <row r="2635" spans="1:4" x14ac:dyDescent="0.2">
      <c r="A2635" t="s">
        <v>556</v>
      </c>
      <c r="B2635" t="s">
        <v>87</v>
      </c>
      <c r="C2635">
        <v>1.4999999999999999E-2</v>
      </c>
      <c r="D2635">
        <v>339</v>
      </c>
    </row>
    <row r="2636" spans="1:4" x14ac:dyDescent="0.2">
      <c r="A2636" t="s">
        <v>556</v>
      </c>
      <c r="B2636" t="s">
        <v>400</v>
      </c>
      <c r="C2636">
        <v>3.7900000000000003E-2</v>
      </c>
      <c r="D2636">
        <v>28557</v>
      </c>
    </row>
    <row r="2637" spans="1:4" x14ac:dyDescent="0.2">
      <c r="A2637" t="s">
        <v>556</v>
      </c>
      <c r="B2637" t="s">
        <v>689</v>
      </c>
      <c r="C2637">
        <v>3.2599999999999997E-2</v>
      </c>
      <c r="D2637">
        <v>416581</v>
      </c>
    </row>
    <row r="2638" spans="1:4" x14ac:dyDescent="0.2">
      <c r="A2638" t="s">
        <v>556</v>
      </c>
      <c r="B2638" t="s">
        <v>402</v>
      </c>
      <c r="C2638">
        <v>3.61E-2</v>
      </c>
      <c r="D2638">
        <v>33328</v>
      </c>
    </row>
    <row r="2639" spans="1:4" x14ac:dyDescent="0.2">
      <c r="A2639" t="s">
        <v>556</v>
      </c>
      <c r="B2639" t="s">
        <v>410</v>
      </c>
      <c r="C2639">
        <v>2.0899999999999998E-2</v>
      </c>
      <c r="D2639">
        <v>115374</v>
      </c>
    </row>
    <row r="2640" spans="1:4" x14ac:dyDescent="0.2">
      <c r="A2640" t="s">
        <v>556</v>
      </c>
      <c r="B2640" t="s">
        <v>399</v>
      </c>
      <c r="C2640">
        <v>2.0000000000000001E-4</v>
      </c>
      <c r="D2640">
        <v>99672</v>
      </c>
    </row>
    <row r="2641" spans="1:4" x14ac:dyDescent="0.2">
      <c r="A2641" t="s">
        <v>556</v>
      </c>
      <c r="B2641" t="s">
        <v>416</v>
      </c>
      <c r="C2641">
        <v>1.09E-2</v>
      </c>
      <c r="D2641">
        <v>1242890</v>
      </c>
    </row>
    <row r="2642" spans="1:4" x14ac:dyDescent="0.2">
      <c r="A2642" t="s">
        <v>556</v>
      </c>
      <c r="B2642" t="s">
        <v>398</v>
      </c>
      <c r="C2642">
        <v>6.9999999999999999E-4</v>
      </c>
      <c r="D2642">
        <v>50614</v>
      </c>
    </row>
    <row r="2643" spans="1:4" x14ac:dyDescent="0.2">
      <c r="A2643" t="s">
        <v>556</v>
      </c>
      <c r="B2643" t="s">
        <v>228</v>
      </c>
      <c r="C2643">
        <v>2.8999999999999998E-3</v>
      </c>
      <c r="D2643">
        <v>11499</v>
      </c>
    </row>
    <row r="2644" spans="1:4" x14ac:dyDescent="0.2">
      <c r="A2644" t="s">
        <v>556</v>
      </c>
      <c r="B2644" t="s">
        <v>233</v>
      </c>
      <c r="C2644">
        <v>1.3299999999999999E-2</v>
      </c>
      <c r="D2644">
        <v>146714</v>
      </c>
    </row>
    <row r="2645" spans="1:4" x14ac:dyDescent="0.2">
      <c r="A2645" t="s">
        <v>556</v>
      </c>
      <c r="B2645" t="s">
        <v>412</v>
      </c>
      <c r="C2645">
        <v>5.0000000000000001E-4</v>
      </c>
      <c r="D2645">
        <v>24582</v>
      </c>
    </row>
    <row r="2646" spans="1:4" x14ac:dyDescent="0.2">
      <c r="A2646" t="s">
        <v>556</v>
      </c>
      <c r="B2646" t="s">
        <v>411</v>
      </c>
      <c r="C2646">
        <v>1E-4</v>
      </c>
      <c r="D2646">
        <v>77584</v>
      </c>
    </row>
    <row r="2647" spans="1:4" x14ac:dyDescent="0.2">
      <c r="A2647" t="s">
        <v>556</v>
      </c>
      <c r="B2647" t="s">
        <v>408</v>
      </c>
      <c r="C2647">
        <v>1.06E-2</v>
      </c>
      <c r="D2647">
        <v>261235</v>
      </c>
    </row>
    <row r="2648" spans="1:4" x14ac:dyDescent="0.2">
      <c r="A2648" t="s">
        <v>556</v>
      </c>
      <c r="B2648" t="s">
        <v>409</v>
      </c>
      <c r="C2648">
        <v>2.0500000000000001E-2</v>
      </c>
      <c r="D2648">
        <v>70890</v>
      </c>
    </row>
    <row r="2649" spans="1:4" x14ac:dyDescent="0.2">
      <c r="A2649" t="s">
        <v>556</v>
      </c>
      <c r="B2649" t="s">
        <v>405</v>
      </c>
      <c r="C2649">
        <v>1.2999999999999999E-3</v>
      </c>
      <c r="D2649">
        <v>185391</v>
      </c>
    </row>
    <row r="2650" spans="1:4" x14ac:dyDescent="0.2">
      <c r="A2650" t="s">
        <v>556</v>
      </c>
      <c r="B2650" t="s">
        <v>403</v>
      </c>
      <c r="C2650">
        <v>1.9E-3</v>
      </c>
      <c r="D2650">
        <v>27978</v>
      </c>
    </row>
    <row r="2651" spans="1:4" x14ac:dyDescent="0.2">
      <c r="A2651" t="s">
        <v>556</v>
      </c>
      <c r="B2651" t="s">
        <v>229</v>
      </c>
      <c r="C2651">
        <v>2.0000000000000001E-4</v>
      </c>
      <c r="D2651">
        <v>43540</v>
      </c>
    </row>
    <row r="2652" spans="1:4" x14ac:dyDescent="0.2">
      <c r="A2652" t="s">
        <v>556</v>
      </c>
      <c r="B2652" t="s">
        <v>227</v>
      </c>
      <c r="C2652">
        <v>1.4E-2</v>
      </c>
      <c r="D2652">
        <v>141</v>
      </c>
    </row>
    <row r="2653" spans="1:4" x14ac:dyDescent="0.2">
      <c r="A2653" t="s">
        <v>556</v>
      </c>
      <c r="B2653" t="s">
        <v>231</v>
      </c>
      <c r="C2653">
        <v>1.35E-2</v>
      </c>
      <c r="D2653">
        <v>222</v>
      </c>
    </row>
    <row r="2654" spans="1:4" x14ac:dyDescent="0.2">
      <c r="A2654" t="s">
        <v>556</v>
      </c>
      <c r="B2654" t="s">
        <v>86</v>
      </c>
      <c r="C2654">
        <v>1.4E-2</v>
      </c>
      <c r="D2654">
        <v>496</v>
      </c>
    </row>
    <row r="2655" spans="1:4" x14ac:dyDescent="0.2">
      <c r="A2655" t="s">
        <v>556</v>
      </c>
      <c r="B2655" t="s">
        <v>84</v>
      </c>
      <c r="C2655">
        <v>1.6E-2</v>
      </c>
      <c r="D2655">
        <v>220</v>
      </c>
    </row>
    <row r="2656" spans="1:4" x14ac:dyDescent="0.2">
      <c r="A2656" t="s">
        <v>556</v>
      </c>
      <c r="B2656" t="s">
        <v>226</v>
      </c>
      <c r="C2656">
        <v>1.2E-2</v>
      </c>
      <c r="D2656">
        <v>194</v>
      </c>
    </row>
    <row r="2657" spans="1:4" x14ac:dyDescent="0.2">
      <c r="A2657" t="s">
        <v>556</v>
      </c>
      <c r="B2657" t="s">
        <v>690</v>
      </c>
      <c r="C2657">
        <v>3.5000000000000003E-2</v>
      </c>
      <c r="D2657">
        <v>564</v>
      </c>
    </row>
    <row r="2658" spans="1:4" x14ac:dyDescent="0.2">
      <c r="A2658" t="s">
        <v>556</v>
      </c>
      <c r="B2658" t="s">
        <v>424</v>
      </c>
      <c r="C2658">
        <v>1.0999999999999999E-2</v>
      </c>
      <c r="D2658">
        <v>273</v>
      </c>
    </row>
    <row r="2659" spans="1:4" x14ac:dyDescent="0.2">
      <c r="A2659" t="s">
        <v>556</v>
      </c>
      <c r="B2659" t="s">
        <v>423</v>
      </c>
      <c r="C2659">
        <v>1.2999999999999999E-2</v>
      </c>
      <c r="D2659">
        <v>553</v>
      </c>
    </row>
    <row r="2660" spans="1:4" x14ac:dyDescent="0.2">
      <c r="A2660" t="s">
        <v>556</v>
      </c>
      <c r="B2660" t="s">
        <v>421</v>
      </c>
      <c r="C2660">
        <v>7.0000000000000001E-3</v>
      </c>
      <c r="D2660">
        <v>279</v>
      </c>
    </row>
    <row r="2661" spans="1:4" x14ac:dyDescent="0.2">
      <c r="A2661" t="s">
        <v>52</v>
      </c>
      <c r="B2661" t="s">
        <v>690</v>
      </c>
      <c r="C2661">
        <v>1.2E-2</v>
      </c>
      <c r="D2661">
        <v>564</v>
      </c>
    </row>
    <row r="2662" spans="1:4" x14ac:dyDescent="0.2">
      <c r="A2662" t="s">
        <v>52</v>
      </c>
      <c r="B2662" t="s">
        <v>684</v>
      </c>
      <c r="C2662">
        <v>1.3100000000000001E-2</v>
      </c>
      <c r="D2662">
        <v>2411</v>
      </c>
    </row>
    <row r="2663" spans="1:4" x14ac:dyDescent="0.2">
      <c r="A2663" t="s">
        <v>52</v>
      </c>
      <c r="B2663" t="s">
        <v>675</v>
      </c>
      <c r="C2663">
        <v>1.7999999999999999E-2</v>
      </c>
      <c r="D2663">
        <v>193</v>
      </c>
    </row>
    <row r="2664" spans="1:4" x14ac:dyDescent="0.2">
      <c r="A2664" t="s">
        <v>52</v>
      </c>
      <c r="B2664" t="s">
        <v>189</v>
      </c>
      <c r="C2664">
        <v>1.4E-2</v>
      </c>
      <c r="D2664">
        <v>187</v>
      </c>
    </row>
    <row r="2665" spans="1:4" x14ac:dyDescent="0.2">
      <c r="A2665" t="s">
        <v>52</v>
      </c>
      <c r="B2665" t="s">
        <v>676</v>
      </c>
      <c r="C2665">
        <v>2E-3</v>
      </c>
      <c r="D2665">
        <v>268</v>
      </c>
    </row>
    <row r="2666" spans="1:4" x14ac:dyDescent="0.2">
      <c r="A2666" t="s">
        <v>52</v>
      </c>
      <c r="B2666" t="s">
        <v>418</v>
      </c>
      <c r="C2666">
        <v>3.0000000000000001E-3</v>
      </c>
      <c r="D2666">
        <v>177</v>
      </c>
    </row>
    <row r="2667" spans="1:4" x14ac:dyDescent="0.2">
      <c r="A2667" t="s">
        <v>52</v>
      </c>
      <c r="B2667" t="s">
        <v>401</v>
      </c>
      <c r="C2667">
        <v>0.01</v>
      </c>
      <c r="D2667">
        <v>261</v>
      </c>
    </row>
    <row r="2668" spans="1:4" x14ac:dyDescent="0.2">
      <c r="A2668" t="s">
        <v>52</v>
      </c>
      <c r="B2668" t="s">
        <v>415</v>
      </c>
      <c r="C2668">
        <v>4.0000000000000002E-4</v>
      </c>
      <c r="D2668">
        <v>3830</v>
      </c>
    </row>
    <row r="2669" spans="1:4" x14ac:dyDescent="0.2">
      <c r="A2669" t="s">
        <v>52</v>
      </c>
      <c r="B2669" t="s">
        <v>406</v>
      </c>
      <c r="C2669">
        <v>3.0000000000000001E-3</v>
      </c>
      <c r="D2669">
        <v>1058</v>
      </c>
    </row>
    <row r="2670" spans="1:4" x14ac:dyDescent="0.2">
      <c r="A2670" t="s">
        <v>52</v>
      </c>
      <c r="B2670" t="s">
        <v>686</v>
      </c>
      <c r="C2670">
        <v>6.0000000000000001E-3</v>
      </c>
      <c r="D2670">
        <v>1999</v>
      </c>
    </row>
    <row r="2671" spans="1:4" x14ac:dyDescent="0.2">
      <c r="A2671" t="s">
        <v>52</v>
      </c>
      <c r="B2671" t="s">
        <v>424</v>
      </c>
      <c r="C2671">
        <v>2E-3</v>
      </c>
      <c r="D2671">
        <v>273</v>
      </c>
    </row>
    <row r="2672" spans="1:4" x14ac:dyDescent="0.2">
      <c r="A2672" t="s">
        <v>52</v>
      </c>
      <c r="B2672" t="s">
        <v>423</v>
      </c>
      <c r="C2672">
        <v>4.0000000000000001E-3</v>
      </c>
      <c r="D2672">
        <v>553</v>
      </c>
    </row>
    <row r="2673" spans="1:4" x14ac:dyDescent="0.2">
      <c r="A2673" t="s">
        <v>52</v>
      </c>
      <c r="B2673" t="s">
        <v>400</v>
      </c>
      <c r="C2673">
        <v>1.14E-2</v>
      </c>
      <c r="D2673">
        <v>28557</v>
      </c>
    </row>
    <row r="2674" spans="1:4" x14ac:dyDescent="0.2">
      <c r="A2674" t="s">
        <v>52</v>
      </c>
      <c r="B2674" t="s">
        <v>689</v>
      </c>
      <c r="C2674">
        <v>1.3899999999999999E-2</v>
      </c>
      <c r="D2674">
        <v>416581</v>
      </c>
    </row>
    <row r="2675" spans="1:4" x14ac:dyDescent="0.2">
      <c r="A2675" t="s">
        <v>52</v>
      </c>
      <c r="B2675" t="s">
        <v>402</v>
      </c>
      <c r="C2675">
        <v>7.0000000000000001E-3</v>
      </c>
      <c r="D2675">
        <v>33328</v>
      </c>
    </row>
    <row r="2676" spans="1:4" x14ac:dyDescent="0.2">
      <c r="A2676" t="s">
        <v>52</v>
      </c>
      <c r="B2676" t="s">
        <v>410</v>
      </c>
      <c r="C2676">
        <v>8.9999999999999993E-3</v>
      </c>
      <c r="D2676">
        <v>115374</v>
      </c>
    </row>
    <row r="2677" spans="1:4" x14ac:dyDescent="0.2">
      <c r="A2677" t="s">
        <v>52</v>
      </c>
      <c r="B2677" t="s">
        <v>416</v>
      </c>
      <c r="C2677">
        <v>1E-4</v>
      </c>
      <c r="D2677">
        <v>1242890</v>
      </c>
    </row>
    <row r="2678" spans="1:4" x14ac:dyDescent="0.2">
      <c r="A2678" t="s">
        <v>52</v>
      </c>
      <c r="B2678" t="s">
        <v>398</v>
      </c>
      <c r="C2678">
        <v>1E-4</v>
      </c>
      <c r="D2678">
        <v>50614</v>
      </c>
    </row>
    <row r="2679" spans="1:4" x14ac:dyDescent="0.2">
      <c r="A2679" t="s">
        <v>52</v>
      </c>
      <c r="B2679" t="s">
        <v>228</v>
      </c>
      <c r="C2679">
        <v>1E-4</v>
      </c>
      <c r="D2679">
        <v>11499</v>
      </c>
    </row>
    <row r="2680" spans="1:4" x14ac:dyDescent="0.2">
      <c r="A2680" t="s">
        <v>52</v>
      </c>
      <c r="B2680" t="s">
        <v>233</v>
      </c>
      <c r="C2680">
        <v>4.0000000000000001E-3</v>
      </c>
      <c r="D2680">
        <v>146714</v>
      </c>
    </row>
    <row r="2681" spans="1:4" x14ac:dyDescent="0.2">
      <c r="A2681" t="s">
        <v>52</v>
      </c>
      <c r="B2681" t="s">
        <v>408</v>
      </c>
      <c r="C2681">
        <v>3.3E-3</v>
      </c>
      <c r="D2681">
        <v>261235</v>
      </c>
    </row>
    <row r="2682" spans="1:4" x14ac:dyDescent="0.2">
      <c r="A2682" t="s">
        <v>52</v>
      </c>
      <c r="B2682" t="s">
        <v>409</v>
      </c>
      <c r="C2682">
        <v>1E-4</v>
      </c>
      <c r="D2682">
        <v>70890</v>
      </c>
    </row>
    <row r="2683" spans="1:4" x14ac:dyDescent="0.2">
      <c r="A2683" t="s">
        <v>52</v>
      </c>
      <c r="B2683" t="s">
        <v>227</v>
      </c>
      <c r="C2683">
        <v>4.0000000000000001E-3</v>
      </c>
      <c r="D2683">
        <v>141</v>
      </c>
    </row>
    <row r="2684" spans="1:4" x14ac:dyDescent="0.2">
      <c r="A2684" t="s">
        <v>52</v>
      </c>
      <c r="B2684" t="s">
        <v>86</v>
      </c>
      <c r="C2684">
        <v>1E-3</v>
      </c>
      <c r="D2684">
        <v>496</v>
      </c>
    </row>
    <row r="2685" spans="1:4" x14ac:dyDescent="0.2">
      <c r="A2685" t="s">
        <v>52</v>
      </c>
      <c r="B2685" t="s">
        <v>226</v>
      </c>
      <c r="C2685">
        <v>5.0000000000000001E-3</v>
      </c>
      <c r="D2685">
        <v>194</v>
      </c>
    </row>
    <row r="2686" spans="1:4" x14ac:dyDescent="0.2">
      <c r="A2686" t="s">
        <v>52</v>
      </c>
      <c r="B2686" t="s">
        <v>421</v>
      </c>
      <c r="C2686">
        <v>4.0000000000000001E-3</v>
      </c>
      <c r="D2686">
        <v>279</v>
      </c>
    </row>
    <row r="2687" spans="1:4" x14ac:dyDescent="0.2">
      <c r="A2687" t="s">
        <v>53</v>
      </c>
      <c r="B2687" t="s">
        <v>684</v>
      </c>
      <c r="C2687">
        <v>4.0000000000000002E-4</v>
      </c>
      <c r="D2687">
        <v>2411</v>
      </c>
    </row>
    <row r="2688" spans="1:4" x14ac:dyDescent="0.2">
      <c r="A2688" t="s">
        <v>53</v>
      </c>
      <c r="B2688" t="s">
        <v>687</v>
      </c>
      <c r="C2688">
        <v>2.8999999999999998E-3</v>
      </c>
      <c r="D2688">
        <v>1070</v>
      </c>
    </row>
    <row r="2689" spans="1:4" x14ac:dyDescent="0.2">
      <c r="A2689" t="s">
        <v>53</v>
      </c>
      <c r="B2689" t="s">
        <v>676</v>
      </c>
      <c r="C2689">
        <v>4.0000000000000001E-3</v>
      </c>
      <c r="D2689">
        <v>268</v>
      </c>
    </row>
    <row r="2690" spans="1:4" x14ac:dyDescent="0.2">
      <c r="A2690" t="s">
        <v>53</v>
      </c>
      <c r="B2690" t="s">
        <v>420</v>
      </c>
      <c r="C2690">
        <v>3.0000000000000001E-3</v>
      </c>
      <c r="D2690">
        <v>194</v>
      </c>
    </row>
    <row r="2691" spans="1:4" x14ac:dyDescent="0.2">
      <c r="A2691" t="s">
        <v>53</v>
      </c>
      <c r="B2691" t="s">
        <v>418</v>
      </c>
      <c r="C2691">
        <v>6.0000000000000001E-3</v>
      </c>
      <c r="D2691">
        <v>177</v>
      </c>
    </row>
    <row r="2692" spans="1:4" x14ac:dyDescent="0.2">
      <c r="A2692" t="s">
        <v>53</v>
      </c>
      <c r="B2692" t="s">
        <v>415</v>
      </c>
      <c r="C2692">
        <v>1E-3</v>
      </c>
      <c r="D2692">
        <v>3830</v>
      </c>
    </row>
    <row r="2693" spans="1:4" x14ac:dyDescent="0.2">
      <c r="A2693" t="s">
        <v>53</v>
      </c>
      <c r="B2693" t="s">
        <v>406</v>
      </c>
      <c r="C2693">
        <v>7.0000000000000001E-3</v>
      </c>
      <c r="D2693">
        <v>1058</v>
      </c>
    </row>
    <row r="2694" spans="1:4" x14ac:dyDescent="0.2">
      <c r="A2694" t="s">
        <v>53</v>
      </c>
      <c r="B2694" t="s">
        <v>419</v>
      </c>
      <c r="C2694">
        <v>4.0000000000000001E-3</v>
      </c>
      <c r="D2694">
        <v>558</v>
      </c>
    </row>
    <row r="2695" spans="1:4" x14ac:dyDescent="0.2">
      <c r="A2695" t="s">
        <v>53</v>
      </c>
      <c r="B2695" t="s">
        <v>686</v>
      </c>
      <c r="C2695">
        <v>3.3E-3</v>
      </c>
      <c r="D2695">
        <v>1999</v>
      </c>
    </row>
    <row r="2696" spans="1:4" x14ac:dyDescent="0.2">
      <c r="A2696" t="s">
        <v>53</v>
      </c>
      <c r="B2696" t="s">
        <v>688</v>
      </c>
      <c r="C2696">
        <v>8.9999999999999993E-3</v>
      </c>
      <c r="D2696">
        <v>116</v>
      </c>
    </row>
    <row r="2697" spans="1:4" x14ac:dyDescent="0.2">
      <c r="A2697" t="s">
        <v>53</v>
      </c>
      <c r="B2697" t="s">
        <v>400</v>
      </c>
      <c r="C2697">
        <v>2.9999999999999997E-4</v>
      </c>
      <c r="D2697">
        <v>28557</v>
      </c>
    </row>
    <row r="2698" spans="1:4" x14ac:dyDescent="0.2">
      <c r="A2698" t="s">
        <v>53</v>
      </c>
      <c r="B2698" t="s">
        <v>689</v>
      </c>
      <c r="C2698">
        <v>2.9999999999999997E-4</v>
      </c>
      <c r="D2698">
        <v>416581</v>
      </c>
    </row>
    <row r="2699" spans="1:4" x14ac:dyDescent="0.2">
      <c r="A2699" t="s">
        <v>53</v>
      </c>
      <c r="B2699" t="s">
        <v>402</v>
      </c>
      <c r="C2699">
        <v>4.0000000000000002E-4</v>
      </c>
      <c r="D2699">
        <v>33328</v>
      </c>
    </row>
    <row r="2700" spans="1:4" x14ac:dyDescent="0.2">
      <c r="A2700" t="s">
        <v>53</v>
      </c>
      <c r="B2700" t="s">
        <v>410</v>
      </c>
      <c r="C2700">
        <v>1.6999999999999999E-3</v>
      </c>
      <c r="D2700">
        <v>115374</v>
      </c>
    </row>
    <row r="2701" spans="1:4" x14ac:dyDescent="0.2">
      <c r="A2701" t="s">
        <v>53</v>
      </c>
      <c r="B2701" t="s">
        <v>416</v>
      </c>
      <c r="C2701">
        <v>2.5000000000000001E-3</v>
      </c>
      <c r="D2701">
        <v>1242890</v>
      </c>
    </row>
    <row r="2702" spans="1:4" x14ac:dyDescent="0.2">
      <c r="A2702" t="s">
        <v>53</v>
      </c>
      <c r="B2702" t="s">
        <v>398</v>
      </c>
      <c r="C2702">
        <v>2.9999999999999997E-4</v>
      </c>
      <c r="D2702">
        <v>50614</v>
      </c>
    </row>
    <row r="2703" spans="1:4" x14ac:dyDescent="0.2">
      <c r="A2703" t="s">
        <v>53</v>
      </c>
      <c r="B2703" t="s">
        <v>228</v>
      </c>
      <c r="C2703">
        <v>1.1000000000000001E-3</v>
      </c>
      <c r="D2703">
        <v>11499</v>
      </c>
    </row>
    <row r="2704" spans="1:4" x14ac:dyDescent="0.2">
      <c r="A2704" t="s">
        <v>53</v>
      </c>
      <c r="B2704" t="s">
        <v>233</v>
      </c>
      <c r="C2704">
        <v>3.5999999999999999E-3</v>
      </c>
      <c r="D2704">
        <v>146714</v>
      </c>
    </row>
    <row r="2705" spans="1:4" x14ac:dyDescent="0.2">
      <c r="A2705" t="s">
        <v>53</v>
      </c>
      <c r="B2705" t="s">
        <v>408</v>
      </c>
      <c r="C2705">
        <v>4.1000000000000003E-3</v>
      </c>
      <c r="D2705">
        <v>261235</v>
      </c>
    </row>
    <row r="2706" spans="1:4" x14ac:dyDescent="0.2">
      <c r="A2706" t="s">
        <v>53</v>
      </c>
      <c r="B2706" t="s">
        <v>409</v>
      </c>
      <c r="C2706">
        <v>4.4999999999999997E-3</v>
      </c>
      <c r="D2706">
        <v>70890</v>
      </c>
    </row>
    <row r="2707" spans="1:4" x14ac:dyDescent="0.2">
      <c r="A2707" t="s">
        <v>53</v>
      </c>
      <c r="B2707" t="s">
        <v>403</v>
      </c>
      <c r="C2707">
        <v>2.9999999999999997E-4</v>
      </c>
      <c r="D2707">
        <v>27978</v>
      </c>
    </row>
    <row r="2708" spans="1:4" x14ac:dyDescent="0.2">
      <c r="A2708" t="s">
        <v>53</v>
      </c>
      <c r="B2708" t="s">
        <v>86</v>
      </c>
      <c r="C2708">
        <v>1E-3</v>
      </c>
      <c r="D2708">
        <v>496</v>
      </c>
    </row>
    <row r="2709" spans="1:4" x14ac:dyDescent="0.2">
      <c r="A2709" t="s">
        <v>53</v>
      </c>
      <c r="B2709" t="s">
        <v>84</v>
      </c>
      <c r="C2709">
        <v>2E-3</v>
      </c>
      <c r="D2709">
        <v>220</v>
      </c>
    </row>
    <row r="2710" spans="1:4" x14ac:dyDescent="0.2">
      <c r="A2710" t="s">
        <v>53</v>
      </c>
      <c r="B2710" t="s">
        <v>424</v>
      </c>
      <c r="C2710">
        <v>2E-3</v>
      </c>
      <c r="D2710">
        <v>273</v>
      </c>
    </row>
    <row r="2711" spans="1:4" x14ac:dyDescent="0.2">
      <c r="A2711" t="s">
        <v>53</v>
      </c>
      <c r="B2711" t="s">
        <v>423</v>
      </c>
      <c r="C2711">
        <v>7.0000000000000001E-3</v>
      </c>
      <c r="D2711">
        <v>553</v>
      </c>
    </row>
    <row r="2712" spans="1:4" x14ac:dyDescent="0.2">
      <c r="A2712" t="s">
        <v>53</v>
      </c>
      <c r="B2712" t="s">
        <v>421</v>
      </c>
      <c r="C2712">
        <v>2E-3</v>
      </c>
      <c r="D2712">
        <v>279</v>
      </c>
    </row>
    <row r="2713" spans="1:4" x14ac:dyDescent="0.2">
      <c r="A2713" t="s">
        <v>53</v>
      </c>
      <c r="B2713" t="s">
        <v>690</v>
      </c>
      <c r="C2713">
        <v>1E-3</v>
      </c>
      <c r="D2713">
        <v>564</v>
      </c>
    </row>
    <row r="2714" spans="1:4" x14ac:dyDescent="0.2">
      <c r="A2714" t="s">
        <v>560</v>
      </c>
      <c r="B2714" t="s">
        <v>675</v>
      </c>
      <c r="C2714">
        <v>3.0000000000000001E-3</v>
      </c>
      <c r="D2714">
        <v>193</v>
      </c>
    </row>
    <row r="2715" spans="1:4" x14ac:dyDescent="0.2">
      <c r="A2715" t="s">
        <v>560</v>
      </c>
      <c r="B2715" t="s">
        <v>415</v>
      </c>
      <c r="C2715">
        <v>2.9999999999999997E-4</v>
      </c>
      <c r="D2715">
        <v>3830</v>
      </c>
    </row>
    <row r="2716" spans="1:4" x14ac:dyDescent="0.2">
      <c r="A2716" t="s">
        <v>560</v>
      </c>
      <c r="B2716" t="s">
        <v>686</v>
      </c>
      <c r="C2716">
        <v>2.9999999999999997E-4</v>
      </c>
      <c r="D2716">
        <v>1999</v>
      </c>
    </row>
    <row r="2717" spans="1:4" x14ac:dyDescent="0.2">
      <c r="A2717" t="s">
        <v>560</v>
      </c>
      <c r="B2717" t="s">
        <v>416</v>
      </c>
      <c r="C2717">
        <v>1E-4</v>
      </c>
      <c r="D2717">
        <v>1242890</v>
      </c>
    </row>
    <row r="2718" spans="1:4" x14ac:dyDescent="0.2">
      <c r="A2718" t="s">
        <v>560</v>
      </c>
      <c r="B2718" t="s">
        <v>421</v>
      </c>
      <c r="C2718">
        <v>2E-3</v>
      </c>
      <c r="D2718">
        <v>279</v>
      </c>
    </row>
    <row r="2719" spans="1:4" x14ac:dyDescent="0.2">
      <c r="A2719" t="s">
        <v>561</v>
      </c>
      <c r="B2719" t="s">
        <v>189</v>
      </c>
      <c r="C2719">
        <v>7.0000000000000001E-3</v>
      </c>
      <c r="D2719">
        <v>187</v>
      </c>
    </row>
    <row r="2720" spans="1:4" x14ac:dyDescent="0.2">
      <c r="A2720" t="s">
        <v>561</v>
      </c>
      <c r="B2720" t="s">
        <v>399</v>
      </c>
      <c r="C2720">
        <v>4.0000000000000002E-4</v>
      </c>
      <c r="D2720">
        <v>99672</v>
      </c>
    </row>
    <row r="2721" spans="1:4" x14ac:dyDescent="0.2">
      <c r="A2721" t="s">
        <v>561</v>
      </c>
      <c r="B2721" t="s">
        <v>411</v>
      </c>
      <c r="C2721">
        <v>5.9999999999999995E-4</v>
      </c>
      <c r="D2721">
        <v>77584</v>
      </c>
    </row>
    <row r="2722" spans="1:4" x14ac:dyDescent="0.2">
      <c r="A2722" t="s">
        <v>561</v>
      </c>
      <c r="B2722" t="s">
        <v>229</v>
      </c>
      <c r="C2722">
        <v>2.9999999999999997E-4</v>
      </c>
      <c r="D2722">
        <v>43540</v>
      </c>
    </row>
    <row r="2723" spans="1:4" x14ac:dyDescent="0.2">
      <c r="A2723" t="s">
        <v>562</v>
      </c>
      <c r="B2723" t="s">
        <v>405</v>
      </c>
      <c r="C2723">
        <v>2.0000000000000001E-4</v>
      </c>
      <c r="D2723">
        <v>185391</v>
      </c>
    </row>
    <row r="2724" spans="1:4" x14ac:dyDescent="0.2">
      <c r="A2724" t="s">
        <v>562</v>
      </c>
      <c r="B2724" t="s">
        <v>403</v>
      </c>
      <c r="C2724">
        <v>1E-4</v>
      </c>
      <c r="D2724">
        <v>27978</v>
      </c>
    </row>
    <row r="2725" spans="1:4" x14ac:dyDescent="0.2">
      <c r="A2725" t="s">
        <v>563</v>
      </c>
      <c r="B2725" t="s">
        <v>686</v>
      </c>
      <c r="C2725">
        <v>2.9999999999999997E-4</v>
      </c>
      <c r="D2725">
        <v>1999</v>
      </c>
    </row>
    <row r="2726" spans="1:4" x14ac:dyDescent="0.2">
      <c r="A2726" t="s">
        <v>564</v>
      </c>
      <c r="B2726" t="s">
        <v>676</v>
      </c>
      <c r="C2726">
        <v>2E-3</v>
      </c>
      <c r="D2726">
        <v>268</v>
      </c>
    </row>
    <row r="2727" spans="1:4" x14ac:dyDescent="0.2">
      <c r="A2727" t="s">
        <v>564</v>
      </c>
      <c r="B2727" t="s">
        <v>409</v>
      </c>
      <c r="C2727">
        <v>1E-4</v>
      </c>
      <c r="D2727">
        <v>70890</v>
      </c>
    </row>
    <row r="2728" spans="1:4" x14ac:dyDescent="0.2">
      <c r="A2728" t="s">
        <v>565</v>
      </c>
      <c r="B2728" t="s">
        <v>690</v>
      </c>
      <c r="C2728">
        <v>1E-3</v>
      </c>
      <c r="D2728">
        <v>564</v>
      </c>
    </row>
    <row r="2729" spans="1:4" x14ac:dyDescent="0.2">
      <c r="A2729" t="s">
        <v>565</v>
      </c>
      <c r="B2729" t="s">
        <v>684</v>
      </c>
      <c r="C2729">
        <v>2.0000000000000001E-4</v>
      </c>
      <c r="D2729">
        <v>2411</v>
      </c>
    </row>
    <row r="2730" spans="1:4" x14ac:dyDescent="0.2">
      <c r="A2730" t="s">
        <v>565</v>
      </c>
      <c r="B2730" t="s">
        <v>406</v>
      </c>
      <c r="C2730">
        <v>1E-3</v>
      </c>
      <c r="D2730">
        <v>1058</v>
      </c>
    </row>
    <row r="2731" spans="1:4" x14ac:dyDescent="0.2">
      <c r="A2731" t="s">
        <v>565</v>
      </c>
      <c r="B2731" t="s">
        <v>686</v>
      </c>
      <c r="C2731">
        <v>2.9999999999999997E-4</v>
      </c>
      <c r="D2731">
        <v>1999</v>
      </c>
    </row>
    <row r="2732" spans="1:4" x14ac:dyDescent="0.2">
      <c r="A2732" t="s">
        <v>565</v>
      </c>
      <c r="B2732" t="s">
        <v>410</v>
      </c>
      <c r="C2732">
        <v>2.9999999999999997E-4</v>
      </c>
      <c r="D2732">
        <v>115374</v>
      </c>
    </row>
    <row r="2733" spans="1:4" x14ac:dyDescent="0.2">
      <c r="A2733" t="s">
        <v>565</v>
      </c>
      <c r="B2733" t="s">
        <v>233</v>
      </c>
      <c r="C2733">
        <v>1E-4</v>
      </c>
      <c r="D2733">
        <v>146714</v>
      </c>
    </row>
    <row r="2734" spans="1:4" x14ac:dyDescent="0.2">
      <c r="A2734" t="s">
        <v>565</v>
      </c>
      <c r="B2734" t="s">
        <v>408</v>
      </c>
      <c r="C2734">
        <v>1E-4</v>
      </c>
      <c r="D2734">
        <v>261235</v>
      </c>
    </row>
    <row r="2735" spans="1:4" x14ac:dyDescent="0.2">
      <c r="A2735" t="s">
        <v>566</v>
      </c>
      <c r="B2735" t="s">
        <v>685</v>
      </c>
      <c r="C2735">
        <v>4.1999999999999997E-3</v>
      </c>
      <c r="D2735">
        <v>1772</v>
      </c>
    </row>
    <row r="2736" spans="1:4" x14ac:dyDescent="0.2">
      <c r="A2736" t="s">
        <v>566</v>
      </c>
      <c r="B2736" t="s">
        <v>399</v>
      </c>
      <c r="C2736">
        <v>8.0999999999999996E-3</v>
      </c>
      <c r="D2736">
        <v>99672</v>
      </c>
    </row>
    <row r="2737" spans="1:4" x14ac:dyDescent="0.2">
      <c r="A2737" t="s">
        <v>566</v>
      </c>
      <c r="B2737" t="s">
        <v>398</v>
      </c>
      <c r="C2737">
        <v>2.9999999999999997E-4</v>
      </c>
      <c r="D2737">
        <v>50614</v>
      </c>
    </row>
    <row r="2738" spans="1:4" x14ac:dyDescent="0.2">
      <c r="A2738" t="s">
        <v>566</v>
      </c>
      <c r="B2738" t="s">
        <v>228</v>
      </c>
      <c r="C2738">
        <v>1E-4</v>
      </c>
      <c r="D2738">
        <v>11499</v>
      </c>
    </row>
    <row r="2739" spans="1:4" x14ac:dyDescent="0.2">
      <c r="A2739" t="s">
        <v>566</v>
      </c>
      <c r="B2739" t="s">
        <v>233</v>
      </c>
      <c r="C2739">
        <v>1E-4</v>
      </c>
      <c r="D2739">
        <v>146714</v>
      </c>
    </row>
    <row r="2740" spans="1:4" x14ac:dyDescent="0.2">
      <c r="A2740" t="s">
        <v>566</v>
      </c>
      <c r="B2740" t="s">
        <v>411</v>
      </c>
      <c r="C2740">
        <v>1E-4</v>
      </c>
      <c r="D2740">
        <v>77584</v>
      </c>
    </row>
    <row r="2741" spans="1:4" x14ac:dyDescent="0.2">
      <c r="A2741" t="s">
        <v>566</v>
      </c>
      <c r="B2741" t="s">
        <v>405</v>
      </c>
      <c r="C2741">
        <v>1E-4</v>
      </c>
      <c r="D2741">
        <v>185391</v>
      </c>
    </row>
    <row r="2742" spans="1:4" x14ac:dyDescent="0.2">
      <c r="A2742" t="s">
        <v>566</v>
      </c>
      <c r="B2742" t="s">
        <v>403</v>
      </c>
      <c r="C2742">
        <v>2.3999999999999998E-3</v>
      </c>
      <c r="D2742">
        <v>27978</v>
      </c>
    </row>
    <row r="2743" spans="1:4" x14ac:dyDescent="0.2">
      <c r="A2743" t="s">
        <v>566</v>
      </c>
      <c r="B2743" t="s">
        <v>229</v>
      </c>
      <c r="C2743">
        <v>1.46E-2</v>
      </c>
      <c r="D2743">
        <v>43540</v>
      </c>
    </row>
    <row r="2744" spans="1:4" x14ac:dyDescent="0.2">
      <c r="A2744" t="s">
        <v>566</v>
      </c>
      <c r="B2744" t="s">
        <v>86</v>
      </c>
      <c r="C2744">
        <v>1E-3</v>
      </c>
      <c r="D2744">
        <v>496</v>
      </c>
    </row>
    <row r="2745" spans="1:4" x14ac:dyDescent="0.2">
      <c r="A2745" t="s">
        <v>567</v>
      </c>
      <c r="B2745" t="s">
        <v>399</v>
      </c>
      <c r="C2745">
        <v>1E-4</v>
      </c>
      <c r="D2745">
        <v>99672</v>
      </c>
    </row>
    <row r="2746" spans="1:4" x14ac:dyDescent="0.2">
      <c r="A2746" t="s">
        <v>567</v>
      </c>
      <c r="B2746" t="s">
        <v>229</v>
      </c>
      <c r="C2746">
        <v>1E-4</v>
      </c>
      <c r="D2746">
        <v>43540</v>
      </c>
    </row>
    <row r="2747" spans="1:4" x14ac:dyDescent="0.2">
      <c r="A2747" t="s">
        <v>568</v>
      </c>
      <c r="B2747" t="s">
        <v>400</v>
      </c>
      <c r="C2747">
        <v>1E-4</v>
      </c>
      <c r="D2747">
        <v>28557</v>
      </c>
    </row>
    <row r="2748" spans="1:4" x14ac:dyDescent="0.2">
      <c r="A2748" t="s">
        <v>568</v>
      </c>
      <c r="B2748" t="s">
        <v>689</v>
      </c>
      <c r="C2748">
        <v>1E-4</v>
      </c>
      <c r="D2748">
        <v>416581</v>
      </c>
    </row>
    <row r="2749" spans="1:4" x14ac:dyDescent="0.2">
      <c r="A2749" t="s">
        <v>568</v>
      </c>
      <c r="B2749" t="s">
        <v>231</v>
      </c>
      <c r="C2749">
        <v>2.3E-3</v>
      </c>
      <c r="D2749">
        <v>222</v>
      </c>
    </row>
    <row r="2750" spans="1:4" x14ac:dyDescent="0.2">
      <c r="A2750" t="s">
        <v>568</v>
      </c>
      <c r="B2750" t="s">
        <v>421</v>
      </c>
      <c r="C2750">
        <v>2E-3</v>
      </c>
      <c r="D2750">
        <v>279</v>
      </c>
    </row>
    <row r="2751" spans="1:4" x14ac:dyDescent="0.2">
      <c r="A2751" t="s">
        <v>570</v>
      </c>
      <c r="B2751" t="s">
        <v>684</v>
      </c>
      <c r="C2751">
        <v>4.0000000000000002E-4</v>
      </c>
      <c r="D2751">
        <v>2411</v>
      </c>
    </row>
    <row r="2752" spans="1:4" x14ac:dyDescent="0.2">
      <c r="A2752" t="s">
        <v>570</v>
      </c>
      <c r="B2752" t="s">
        <v>675</v>
      </c>
      <c r="C2752">
        <v>3.0000000000000001E-3</v>
      </c>
      <c r="D2752">
        <v>193</v>
      </c>
    </row>
    <row r="2753" spans="1:4" x14ac:dyDescent="0.2">
      <c r="A2753" t="s">
        <v>570</v>
      </c>
      <c r="B2753" t="s">
        <v>676</v>
      </c>
      <c r="C2753">
        <v>8.9999999999999993E-3</v>
      </c>
      <c r="D2753">
        <v>268</v>
      </c>
    </row>
    <row r="2754" spans="1:4" x14ac:dyDescent="0.2">
      <c r="A2754" t="s">
        <v>570</v>
      </c>
      <c r="B2754" t="s">
        <v>400</v>
      </c>
      <c r="C2754">
        <v>2.0000000000000001E-4</v>
      </c>
      <c r="D2754">
        <v>28557</v>
      </c>
    </row>
    <row r="2755" spans="1:4" x14ac:dyDescent="0.2">
      <c r="A2755" t="s">
        <v>570</v>
      </c>
      <c r="B2755" t="s">
        <v>689</v>
      </c>
      <c r="C2755">
        <v>2.9999999999999997E-4</v>
      </c>
      <c r="D2755">
        <v>416581</v>
      </c>
    </row>
    <row r="2756" spans="1:4" x14ac:dyDescent="0.2">
      <c r="A2756" t="s">
        <v>570</v>
      </c>
      <c r="B2756" t="s">
        <v>402</v>
      </c>
      <c r="C2756">
        <v>4.0000000000000002E-4</v>
      </c>
      <c r="D2756">
        <v>33328</v>
      </c>
    </row>
    <row r="2757" spans="1:4" x14ac:dyDescent="0.2">
      <c r="A2757" t="s">
        <v>570</v>
      </c>
      <c r="B2757" t="s">
        <v>410</v>
      </c>
      <c r="C2757">
        <v>1E-4</v>
      </c>
      <c r="D2757">
        <v>115374</v>
      </c>
    </row>
    <row r="2758" spans="1:4" x14ac:dyDescent="0.2">
      <c r="A2758" t="s">
        <v>571</v>
      </c>
      <c r="B2758" t="s">
        <v>684</v>
      </c>
      <c r="C2758">
        <v>2.0000000000000001E-4</v>
      </c>
      <c r="D2758">
        <v>2411</v>
      </c>
    </row>
    <row r="2759" spans="1:4" x14ac:dyDescent="0.2">
      <c r="A2759" t="s">
        <v>572</v>
      </c>
      <c r="B2759" t="s">
        <v>415</v>
      </c>
      <c r="C2759">
        <v>1E-4</v>
      </c>
      <c r="D2759">
        <v>3830</v>
      </c>
    </row>
    <row r="2760" spans="1:4" x14ac:dyDescent="0.2">
      <c r="A2760" t="s">
        <v>572</v>
      </c>
      <c r="B2760" t="s">
        <v>409</v>
      </c>
      <c r="C2760">
        <v>2.0000000000000001E-4</v>
      </c>
      <c r="D2760">
        <v>70890</v>
      </c>
    </row>
    <row r="2761" spans="1:4" x14ac:dyDescent="0.2">
      <c r="A2761" t="s">
        <v>573</v>
      </c>
      <c r="B2761" t="s">
        <v>406</v>
      </c>
      <c r="C2761">
        <v>1E-3</v>
      </c>
      <c r="D2761">
        <v>1058</v>
      </c>
    </row>
    <row r="2762" spans="1:4" x14ac:dyDescent="0.2">
      <c r="A2762" t="s">
        <v>573</v>
      </c>
      <c r="B2762" t="s">
        <v>400</v>
      </c>
      <c r="C2762">
        <v>1E-4</v>
      </c>
      <c r="D2762">
        <v>28557</v>
      </c>
    </row>
    <row r="2763" spans="1:4" x14ac:dyDescent="0.2">
      <c r="A2763" t="s">
        <v>574</v>
      </c>
      <c r="B2763" t="s">
        <v>189</v>
      </c>
      <c r="C2763">
        <v>7.0000000000000001E-3</v>
      </c>
      <c r="D2763">
        <v>187</v>
      </c>
    </row>
    <row r="2764" spans="1:4" x14ac:dyDescent="0.2">
      <c r="A2764" t="s">
        <v>574</v>
      </c>
      <c r="B2764" t="s">
        <v>400</v>
      </c>
      <c r="C2764">
        <v>1E-4</v>
      </c>
      <c r="D2764">
        <v>28557</v>
      </c>
    </row>
    <row r="2765" spans="1:4" x14ac:dyDescent="0.2">
      <c r="A2765" t="s">
        <v>574</v>
      </c>
      <c r="B2765" t="s">
        <v>124</v>
      </c>
      <c r="C2765">
        <v>3.7000000000000002E-3</v>
      </c>
      <c r="D2765">
        <v>4889</v>
      </c>
    </row>
    <row r="2766" spans="1:4" x14ac:dyDescent="0.2">
      <c r="A2766" t="s">
        <v>576</v>
      </c>
      <c r="B2766" t="s">
        <v>228</v>
      </c>
      <c r="C2766">
        <v>1E-4</v>
      </c>
      <c r="D2766">
        <v>11499</v>
      </c>
    </row>
    <row r="2767" spans="1:4" x14ac:dyDescent="0.2">
      <c r="A2767" t="s">
        <v>577</v>
      </c>
      <c r="B2767" t="s">
        <v>690</v>
      </c>
      <c r="C2767">
        <v>1E-3</v>
      </c>
      <c r="D2767">
        <v>564</v>
      </c>
    </row>
    <row r="2768" spans="1:4" x14ac:dyDescent="0.2">
      <c r="A2768" t="s">
        <v>577</v>
      </c>
      <c r="B2768" t="s">
        <v>684</v>
      </c>
      <c r="C2768">
        <v>5.9999999999999995E-4</v>
      </c>
      <c r="D2768">
        <v>2411</v>
      </c>
    </row>
    <row r="2769" spans="1:4" x14ac:dyDescent="0.2">
      <c r="A2769" t="s">
        <v>577</v>
      </c>
      <c r="B2769" t="s">
        <v>400</v>
      </c>
      <c r="C2769">
        <v>2.0000000000000001E-4</v>
      </c>
      <c r="D2769">
        <v>28557</v>
      </c>
    </row>
    <row r="2770" spans="1:4" x14ac:dyDescent="0.2">
      <c r="A2770" t="s">
        <v>577</v>
      </c>
      <c r="B2770" t="s">
        <v>689</v>
      </c>
      <c r="C2770">
        <v>2.9999999999999997E-4</v>
      </c>
      <c r="D2770">
        <v>416581</v>
      </c>
    </row>
    <row r="2771" spans="1:4" x14ac:dyDescent="0.2">
      <c r="A2771" t="s">
        <v>578</v>
      </c>
      <c r="B2771" t="s">
        <v>124</v>
      </c>
      <c r="C2771">
        <v>1.8499999999999999E-2</v>
      </c>
      <c r="D2771">
        <v>4889</v>
      </c>
    </row>
    <row r="2772" spans="1:4" x14ac:dyDescent="0.2">
      <c r="A2772" t="s">
        <v>579</v>
      </c>
      <c r="B2772" t="s">
        <v>684</v>
      </c>
      <c r="C2772">
        <v>2.0000000000000001E-4</v>
      </c>
      <c r="D2772">
        <v>2411</v>
      </c>
    </row>
    <row r="2773" spans="1:4" x14ac:dyDescent="0.2">
      <c r="A2773" t="s">
        <v>580</v>
      </c>
      <c r="B2773" t="s">
        <v>689</v>
      </c>
      <c r="C2773">
        <v>1E-4</v>
      </c>
      <c r="D2773">
        <v>416581</v>
      </c>
    </row>
    <row r="2774" spans="1:4" x14ac:dyDescent="0.2">
      <c r="A2774" t="s">
        <v>581</v>
      </c>
      <c r="B2774" t="s">
        <v>411</v>
      </c>
      <c r="C2774">
        <v>1E-4</v>
      </c>
      <c r="D2774">
        <v>77584</v>
      </c>
    </row>
    <row r="2775" spans="1:4" x14ac:dyDescent="0.2">
      <c r="A2775" t="s">
        <v>582</v>
      </c>
      <c r="B2775" t="s">
        <v>686</v>
      </c>
      <c r="C2775">
        <v>2.9999999999999997E-4</v>
      </c>
      <c r="D2775">
        <v>1999</v>
      </c>
    </row>
    <row r="2776" spans="1:4" x14ac:dyDescent="0.2">
      <c r="A2776" t="s">
        <v>582</v>
      </c>
      <c r="B2776" t="s">
        <v>233</v>
      </c>
      <c r="C2776">
        <v>1E-4</v>
      </c>
      <c r="D2776">
        <v>146714</v>
      </c>
    </row>
    <row r="2777" spans="1:4" x14ac:dyDescent="0.2">
      <c r="A2777" t="s">
        <v>583</v>
      </c>
      <c r="B2777" t="s">
        <v>405</v>
      </c>
      <c r="C2777">
        <v>2.9999999999999997E-4</v>
      </c>
      <c r="D2777">
        <v>185391</v>
      </c>
    </row>
    <row r="2778" spans="1:4" x14ac:dyDescent="0.2">
      <c r="A2778" t="s">
        <v>583</v>
      </c>
      <c r="B2778" t="s">
        <v>403</v>
      </c>
      <c r="C2778">
        <v>2.9999999999999997E-4</v>
      </c>
      <c r="D2778">
        <v>27978</v>
      </c>
    </row>
    <row r="2779" spans="1:4" x14ac:dyDescent="0.2">
      <c r="A2779" t="s">
        <v>584</v>
      </c>
      <c r="B2779" t="s">
        <v>685</v>
      </c>
      <c r="C2779">
        <v>2.9999999999999997E-4</v>
      </c>
      <c r="D2779">
        <v>1772</v>
      </c>
    </row>
    <row r="2780" spans="1:4" x14ac:dyDescent="0.2">
      <c r="A2780" t="s">
        <v>584</v>
      </c>
      <c r="B2780" t="s">
        <v>399</v>
      </c>
      <c r="C2780">
        <v>1E-4</v>
      </c>
      <c r="D2780">
        <v>99672</v>
      </c>
    </row>
    <row r="2781" spans="1:4" x14ac:dyDescent="0.2">
      <c r="A2781" t="s">
        <v>584</v>
      </c>
      <c r="B2781" t="s">
        <v>405</v>
      </c>
      <c r="C2781">
        <v>1E-4</v>
      </c>
      <c r="D2781">
        <v>185391</v>
      </c>
    </row>
    <row r="2782" spans="1:4" x14ac:dyDescent="0.2">
      <c r="A2782" t="s">
        <v>585</v>
      </c>
      <c r="B2782" t="s">
        <v>410</v>
      </c>
      <c r="C2782">
        <v>4.0000000000000002E-4</v>
      </c>
      <c r="D2782">
        <v>115374</v>
      </c>
    </row>
    <row r="2783" spans="1:4" x14ac:dyDescent="0.2">
      <c r="A2783" t="s">
        <v>586</v>
      </c>
      <c r="B2783" t="s">
        <v>405</v>
      </c>
      <c r="C2783">
        <v>1E-4</v>
      </c>
      <c r="D2783">
        <v>185391</v>
      </c>
    </row>
    <row r="2784" spans="1:4" x14ac:dyDescent="0.2">
      <c r="A2784" t="s">
        <v>54</v>
      </c>
      <c r="B2784" t="s">
        <v>684</v>
      </c>
      <c r="C2784">
        <v>2.1399999999999999E-2</v>
      </c>
      <c r="D2784">
        <v>2411</v>
      </c>
    </row>
    <row r="2785" spans="1:4" x14ac:dyDescent="0.2">
      <c r="A2785" t="s">
        <v>54</v>
      </c>
      <c r="B2785" t="s">
        <v>675</v>
      </c>
      <c r="C2785">
        <v>2.1000000000000001E-2</v>
      </c>
      <c r="D2785">
        <v>193</v>
      </c>
    </row>
    <row r="2786" spans="1:4" x14ac:dyDescent="0.2">
      <c r="A2786" t="s">
        <v>54</v>
      </c>
      <c r="B2786" t="s">
        <v>189</v>
      </c>
      <c r="C2786">
        <v>2.1000000000000001E-2</v>
      </c>
      <c r="D2786">
        <v>187</v>
      </c>
    </row>
    <row r="2787" spans="1:4" x14ac:dyDescent="0.2">
      <c r="A2787" t="s">
        <v>54</v>
      </c>
      <c r="B2787" t="s">
        <v>685</v>
      </c>
      <c r="C2787">
        <v>2.4E-2</v>
      </c>
      <c r="D2787">
        <v>1772</v>
      </c>
    </row>
    <row r="2788" spans="1:4" x14ac:dyDescent="0.2">
      <c r="A2788" t="s">
        <v>54</v>
      </c>
      <c r="B2788" t="s">
        <v>687</v>
      </c>
      <c r="C2788">
        <v>1.9199999999999998E-2</v>
      </c>
      <c r="D2788">
        <v>1070</v>
      </c>
    </row>
    <row r="2789" spans="1:4" x14ac:dyDescent="0.2">
      <c r="A2789" t="s">
        <v>54</v>
      </c>
      <c r="B2789" t="s">
        <v>676</v>
      </c>
      <c r="C2789">
        <v>2.4E-2</v>
      </c>
      <c r="D2789">
        <v>268</v>
      </c>
    </row>
    <row r="2790" spans="1:4" x14ac:dyDescent="0.2">
      <c r="A2790" t="s">
        <v>54</v>
      </c>
      <c r="B2790" t="s">
        <v>190</v>
      </c>
      <c r="C2790">
        <v>4.1000000000000002E-2</v>
      </c>
      <c r="D2790">
        <v>307</v>
      </c>
    </row>
    <row r="2791" spans="1:4" x14ac:dyDescent="0.2">
      <c r="A2791" t="s">
        <v>54</v>
      </c>
      <c r="B2791" t="s">
        <v>420</v>
      </c>
      <c r="C2791">
        <v>1.6E-2</v>
      </c>
      <c r="D2791">
        <v>194</v>
      </c>
    </row>
    <row r="2792" spans="1:4" x14ac:dyDescent="0.2">
      <c r="A2792" t="s">
        <v>54</v>
      </c>
      <c r="B2792" t="s">
        <v>418</v>
      </c>
      <c r="C2792">
        <v>3.0000000000000001E-3</v>
      </c>
      <c r="D2792">
        <v>177</v>
      </c>
    </row>
    <row r="2793" spans="1:4" x14ac:dyDescent="0.2">
      <c r="A2793" t="s">
        <v>54</v>
      </c>
      <c r="B2793" t="s">
        <v>401</v>
      </c>
      <c r="C2793">
        <v>1.4999999999999999E-2</v>
      </c>
      <c r="D2793">
        <v>261</v>
      </c>
    </row>
    <row r="2794" spans="1:4" x14ac:dyDescent="0.2">
      <c r="A2794" t="s">
        <v>54</v>
      </c>
      <c r="B2794" t="s">
        <v>407</v>
      </c>
      <c r="C2794">
        <v>3.1E-2</v>
      </c>
      <c r="D2794">
        <v>100</v>
      </c>
    </row>
    <row r="2795" spans="1:4" x14ac:dyDescent="0.2">
      <c r="A2795" t="s">
        <v>54</v>
      </c>
      <c r="B2795" t="s">
        <v>415</v>
      </c>
      <c r="C2795">
        <v>2.5000000000000001E-2</v>
      </c>
      <c r="D2795">
        <v>3830</v>
      </c>
    </row>
    <row r="2796" spans="1:4" x14ac:dyDescent="0.2">
      <c r="A2796" t="s">
        <v>54</v>
      </c>
      <c r="B2796" t="s">
        <v>406</v>
      </c>
      <c r="C2796">
        <v>2.1000000000000001E-2</v>
      </c>
      <c r="D2796">
        <v>1058</v>
      </c>
    </row>
    <row r="2797" spans="1:4" x14ac:dyDescent="0.2">
      <c r="A2797" t="s">
        <v>54</v>
      </c>
      <c r="B2797" t="s">
        <v>419</v>
      </c>
      <c r="C2797">
        <v>1.4E-2</v>
      </c>
      <c r="D2797">
        <v>558</v>
      </c>
    </row>
    <row r="2798" spans="1:4" x14ac:dyDescent="0.2">
      <c r="A2798" t="s">
        <v>54</v>
      </c>
      <c r="B2798" t="s">
        <v>88</v>
      </c>
      <c r="C2798">
        <v>3.7999999999999999E-2</v>
      </c>
      <c r="D2798">
        <v>39</v>
      </c>
    </row>
    <row r="2799" spans="1:4" x14ac:dyDescent="0.2">
      <c r="A2799" t="s">
        <v>54</v>
      </c>
      <c r="B2799" t="s">
        <v>686</v>
      </c>
      <c r="C2799">
        <v>1.38E-2</v>
      </c>
      <c r="D2799">
        <v>1999</v>
      </c>
    </row>
    <row r="2800" spans="1:4" x14ac:dyDescent="0.2">
      <c r="A2800" t="s">
        <v>54</v>
      </c>
      <c r="B2800" t="s">
        <v>688</v>
      </c>
      <c r="C2800">
        <v>2.5999999999999999E-2</v>
      </c>
      <c r="D2800">
        <v>116</v>
      </c>
    </row>
    <row r="2801" spans="1:4" x14ac:dyDescent="0.2">
      <c r="A2801" t="s">
        <v>54</v>
      </c>
      <c r="B2801" t="s">
        <v>87</v>
      </c>
      <c r="C2801">
        <v>2.7E-2</v>
      </c>
      <c r="D2801">
        <v>339</v>
      </c>
    </row>
    <row r="2802" spans="1:4" x14ac:dyDescent="0.2">
      <c r="A2802" t="s">
        <v>54</v>
      </c>
      <c r="B2802" t="s">
        <v>400</v>
      </c>
      <c r="C2802">
        <v>1.8200000000000001E-2</v>
      </c>
      <c r="D2802">
        <v>28557</v>
      </c>
    </row>
    <row r="2803" spans="1:4" x14ac:dyDescent="0.2">
      <c r="A2803" t="s">
        <v>54</v>
      </c>
      <c r="B2803" t="s">
        <v>689</v>
      </c>
      <c r="C2803">
        <v>1.8599999999999998E-2</v>
      </c>
      <c r="D2803">
        <v>416581</v>
      </c>
    </row>
    <row r="2804" spans="1:4" x14ac:dyDescent="0.2">
      <c r="A2804" t="s">
        <v>54</v>
      </c>
      <c r="B2804" t="s">
        <v>402</v>
      </c>
      <c r="C2804">
        <v>1.9599999999999999E-2</v>
      </c>
      <c r="D2804">
        <v>33328</v>
      </c>
    </row>
    <row r="2805" spans="1:4" x14ac:dyDescent="0.2">
      <c r="A2805" t="s">
        <v>54</v>
      </c>
      <c r="B2805" t="s">
        <v>410</v>
      </c>
      <c r="C2805">
        <v>1.6E-2</v>
      </c>
      <c r="D2805">
        <v>115374</v>
      </c>
    </row>
    <row r="2806" spans="1:4" x14ac:dyDescent="0.2">
      <c r="A2806" t="s">
        <v>54</v>
      </c>
      <c r="B2806" t="s">
        <v>399</v>
      </c>
      <c r="C2806">
        <v>3.3300000000000003E-2</v>
      </c>
      <c r="D2806">
        <v>99672</v>
      </c>
    </row>
    <row r="2807" spans="1:4" x14ac:dyDescent="0.2">
      <c r="A2807" t="s">
        <v>54</v>
      </c>
      <c r="B2807" t="s">
        <v>416</v>
      </c>
      <c r="C2807">
        <v>2.6100000000000002E-2</v>
      </c>
      <c r="D2807">
        <v>1242890</v>
      </c>
    </row>
    <row r="2808" spans="1:4" x14ac:dyDescent="0.2">
      <c r="A2808" t="s">
        <v>54</v>
      </c>
      <c r="B2808" t="s">
        <v>398</v>
      </c>
      <c r="C2808">
        <v>1.5800000000000002E-2</v>
      </c>
      <c r="D2808">
        <v>50614</v>
      </c>
    </row>
    <row r="2809" spans="1:4" x14ac:dyDescent="0.2">
      <c r="A2809" t="s">
        <v>54</v>
      </c>
      <c r="B2809" t="s">
        <v>228</v>
      </c>
      <c r="C2809">
        <v>2.8799999999999999E-2</v>
      </c>
      <c r="D2809">
        <v>11499</v>
      </c>
    </row>
    <row r="2810" spans="1:4" x14ac:dyDescent="0.2">
      <c r="A2810" t="s">
        <v>54</v>
      </c>
      <c r="B2810" t="s">
        <v>233</v>
      </c>
      <c r="C2810">
        <v>1.9E-2</v>
      </c>
      <c r="D2810">
        <v>146714</v>
      </c>
    </row>
    <row r="2811" spans="1:4" x14ac:dyDescent="0.2">
      <c r="A2811" t="s">
        <v>54</v>
      </c>
      <c r="B2811" t="s">
        <v>412</v>
      </c>
      <c r="C2811">
        <v>3.0099999999999998E-2</v>
      </c>
      <c r="D2811">
        <v>24582</v>
      </c>
    </row>
    <row r="2812" spans="1:4" x14ac:dyDescent="0.2">
      <c r="A2812" t="s">
        <v>54</v>
      </c>
      <c r="B2812" t="s">
        <v>411</v>
      </c>
      <c r="C2812">
        <v>2.6800000000000001E-2</v>
      </c>
      <c r="D2812">
        <v>77584</v>
      </c>
    </row>
    <row r="2813" spans="1:4" x14ac:dyDescent="0.2">
      <c r="A2813" t="s">
        <v>54</v>
      </c>
      <c r="B2813" t="s">
        <v>408</v>
      </c>
      <c r="C2813">
        <v>1.84E-2</v>
      </c>
      <c r="D2813">
        <v>261235</v>
      </c>
    </row>
    <row r="2814" spans="1:4" x14ac:dyDescent="0.2">
      <c r="A2814" t="s">
        <v>54</v>
      </c>
      <c r="B2814" t="s">
        <v>409</v>
      </c>
      <c r="C2814">
        <v>4.1399999999999999E-2</v>
      </c>
      <c r="D2814">
        <v>70890</v>
      </c>
    </row>
    <row r="2815" spans="1:4" x14ac:dyDescent="0.2">
      <c r="A2815" t="s">
        <v>54</v>
      </c>
      <c r="B2815" t="s">
        <v>405</v>
      </c>
      <c r="C2815">
        <v>1.1299999999999999E-2</v>
      </c>
      <c r="D2815">
        <v>185391</v>
      </c>
    </row>
    <row r="2816" spans="1:4" x14ac:dyDescent="0.2">
      <c r="A2816" t="s">
        <v>54</v>
      </c>
      <c r="B2816" t="s">
        <v>403</v>
      </c>
      <c r="C2816">
        <v>2.2599999999999999E-2</v>
      </c>
      <c r="D2816">
        <v>27978</v>
      </c>
    </row>
    <row r="2817" spans="1:4" x14ac:dyDescent="0.2">
      <c r="A2817" t="s">
        <v>54</v>
      </c>
      <c r="B2817" t="s">
        <v>229</v>
      </c>
      <c r="C2817">
        <v>3.04E-2</v>
      </c>
      <c r="D2817">
        <v>43540</v>
      </c>
    </row>
    <row r="2818" spans="1:4" x14ac:dyDescent="0.2">
      <c r="A2818" t="s">
        <v>54</v>
      </c>
      <c r="B2818" t="s">
        <v>227</v>
      </c>
      <c r="C2818">
        <v>3.5000000000000003E-2</v>
      </c>
      <c r="D2818">
        <v>141</v>
      </c>
    </row>
    <row r="2819" spans="1:4" x14ac:dyDescent="0.2">
      <c r="A2819" t="s">
        <v>54</v>
      </c>
      <c r="B2819" t="s">
        <v>90</v>
      </c>
      <c r="C2819">
        <v>0.01</v>
      </c>
      <c r="D2819">
        <v>105</v>
      </c>
    </row>
    <row r="2820" spans="1:4" x14ac:dyDescent="0.2">
      <c r="A2820" t="s">
        <v>54</v>
      </c>
      <c r="B2820" t="s">
        <v>231</v>
      </c>
      <c r="C2820">
        <v>1.1299999999999999E-2</v>
      </c>
      <c r="D2820">
        <v>222</v>
      </c>
    </row>
    <row r="2821" spans="1:4" x14ac:dyDescent="0.2">
      <c r="A2821" t="s">
        <v>54</v>
      </c>
      <c r="B2821" t="s">
        <v>86</v>
      </c>
      <c r="C2821">
        <v>1.6E-2</v>
      </c>
      <c r="D2821">
        <v>496</v>
      </c>
    </row>
    <row r="2822" spans="1:4" x14ac:dyDescent="0.2">
      <c r="A2822" t="s">
        <v>54</v>
      </c>
      <c r="B2822" t="s">
        <v>84</v>
      </c>
      <c r="C2822">
        <v>2.7E-2</v>
      </c>
      <c r="D2822">
        <v>220</v>
      </c>
    </row>
    <row r="2823" spans="1:4" x14ac:dyDescent="0.2">
      <c r="A2823" t="s">
        <v>54</v>
      </c>
      <c r="B2823" t="s">
        <v>226</v>
      </c>
      <c r="C2823">
        <v>2.8000000000000001E-2</v>
      </c>
      <c r="D2823">
        <v>194</v>
      </c>
    </row>
    <row r="2824" spans="1:4" x14ac:dyDescent="0.2">
      <c r="A2824" t="s">
        <v>54</v>
      </c>
      <c r="B2824" t="s">
        <v>690</v>
      </c>
      <c r="C2824">
        <v>1.2999999999999999E-2</v>
      </c>
      <c r="D2824">
        <v>564</v>
      </c>
    </row>
    <row r="2825" spans="1:4" x14ac:dyDescent="0.2">
      <c r="A2825" t="s">
        <v>54</v>
      </c>
      <c r="B2825" t="s">
        <v>424</v>
      </c>
      <c r="C2825">
        <v>3.3000000000000002E-2</v>
      </c>
      <c r="D2825">
        <v>273</v>
      </c>
    </row>
    <row r="2826" spans="1:4" x14ac:dyDescent="0.2">
      <c r="A2826" t="s">
        <v>54</v>
      </c>
      <c r="B2826" t="s">
        <v>423</v>
      </c>
      <c r="C2826">
        <v>1.7000000000000001E-2</v>
      </c>
      <c r="D2826">
        <v>553</v>
      </c>
    </row>
    <row r="2827" spans="1:4" x14ac:dyDescent="0.2">
      <c r="A2827" t="s">
        <v>54</v>
      </c>
      <c r="B2827" t="s">
        <v>421</v>
      </c>
      <c r="C2827">
        <v>1.7999999999999999E-2</v>
      </c>
      <c r="D2827">
        <v>279</v>
      </c>
    </row>
    <row r="2828" spans="1:4" x14ac:dyDescent="0.2">
      <c r="A2828" t="s">
        <v>56</v>
      </c>
      <c r="B2828" t="s">
        <v>690</v>
      </c>
      <c r="C2828">
        <v>3.0000000000000001E-3</v>
      </c>
      <c r="D2828">
        <v>564</v>
      </c>
    </row>
    <row r="2829" spans="1:4" x14ac:dyDescent="0.2">
      <c r="A2829" t="s">
        <v>56</v>
      </c>
      <c r="B2829" t="s">
        <v>684</v>
      </c>
      <c r="C2829">
        <v>5.9999999999999995E-4</v>
      </c>
      <c r="D2829">
        <v>2411</v>
      </c>
    </row>
    <row r="2830" spans="1:4" x14ac:dyDescent="0.2">
      <c r="A2830" t="s">
        <v>56</v>
      </c>
      <c r="B2830" t="s">
        <v>685</v>
      </c>
      <c r="C2830">
        <v>2.9999999999999997E-4</v>
      </c>
      <c r="D2830">
        <v>1772</v>
      </c>
    </row>
    <row r="2831" spans="1:4" x14ac:dyDescent="0.2">
      <c r="A2831" t="s">
        <v>56</v>
      </c>
      <c r="B2831" t="s">
        <v>190</v>
      </c>
      <c r="C2831">
        <v>3.0000000000000001E-3</v>
      </c>
      <c r="D2831">
        <v>307</v>
      </c>
    </row>
    <row r="2832" spans="1:4" x14ac:dyDescent="0.2">
      <c r="A2832" t="s">
        <v>56</v>
      </c>
      <c r="B2832" t="s">
        <v>401</v>
      </c>
      <c r="C2832">
        <v>2E-3</v>
      </c>
      <c r="D2832">
        <v>261</v>
      </c>
    </row>
    <row r="2833" spans="1:4" x14ac:dyDescent="0.2">
      <c r="A2833" t="s">
        <v>56</v>
      </c>
      <c r="B2833" t="s">
        <v>415</v>
      </c>
      <c r="C2833">
        <v>1E-3</v>
      </c>
      <c r="D2833">
        <v>3830</v>
      </c>
    </row>
    <row r="2834" spans="1:4" x14ac:dyDescent="0.2">
      <c r="A2834" t="s">
        <v>56</v>
      </c>
      <c r="B2834" t="s">
        <v>406</v>
      </c>
      <c r="C2834">
        <v>3.5000000000000003E-2</v>
      </c>
      <c r="D2834">
        <v>1058</v>
      </c>
    </row>
    <row r="2835" spans="1:4" x14ac:dyDescent="0.2">
      <c r="A2835" t="s">
        <v>56</v>
      </c>
      <c r="B2835" t="s">
        <v>686</v>
      </c>
      <c r="C2835">
        <v>2.3800000000000002E-2</v>
      </c>
      <c r="D2835">
        <v>1999</v>
      </c>
    </row>
    <row r="2836" spans="1:4" x14ac:dyDescent="0.2">
      <c r="A2836" t="s">
        <v>56</v>
      </c>
      <c r="B2836" t="s">
        <v>423</v>
      </c>
      <c r="C2836">
        <v>3.2000000000000001E-2</v>
      </c>
      <c r="D2836">
        <v>553</v>
      </c>
    </row>
    <row r="2837" spans="1:4" x14ac:dyDescent="0.2">
      <c r="A2837" t="s">
        <v>56</v>
      </c>
      <c r="B2837" t="s">
        <v>688</v>
      </c>
      <c r="C2837">
        <v>0.06</v>
      </c>
      <c r="D2837">
        <v>116</v>
      </c>
    </row>
    <row r="2838" spans="1:4" x14ac:dyDescent="0.2">
      <c r="A2838" t="s">
        <v>56</v>
      </c>
      <c r="B2838" t="s">
        <v>400</v>
      </c>
      <c r="C2838">
        <v>6.9999999999999999E-4</v>
      </c>
      <c r="D2838">
        <v>28557</v>
      </c>
    </row>
    <row r="2839" spans="1:4" x14ac:dyDescent="0.2">
      <c r="A2839" t="s">
        <v>56</v>
      </c>
      <c r="B2839" t="s">
        <v>689</v>
      </c>
      <c r="C2839">
        <v>8.0000000000000004E-4</v>
      </c>
      <c r="D2839">
        <v>416581</v>
      </c>
    </row>
    <row r="2840" spans="1:4" x14ac:dyDescent="0.2">
      <c r="A2840" t="s">
        <v>56</v>
      </c>
      <c r="B2840" t="s">
        <v>402</v>
      </c>
      <c r="C2840">
        <v>6.9999999999999999E-4</v>
      </c>
      <c r="D2840">
        <v>33328</v>
      </c>
    </row>
    <row r="2841" spans="1:4" x14ac:dyDescent="0.2">
      <c r="A2841" t="s">
        <v>56</v>
      </c>
      <c r="B2841" t="s">
        <v>410</v>
      </c>
      <c r="C2841">
        <v>5.4999999999999997E-3</v>
      </c>
      <c r="D2841">
        <v>115374</v>
      </c>
    </row>
    <row r="2842" spans="1:4" x14ac:dyDescent="0.2">
      <c r="A2842" t="s">
        <v>56</v>
      </c>
      <c r="B2842" t="s">
        <v>399</v>
      </c>
      <c r="C2842">
        <v>2.0000000000000001E-4</v>
      </c>
      <c r="D2842">
        <v>99672</v>
      </c>
    </row>
    <row r="2843" spans="1:4" x14ac:dyDescent="0.2">
      <c r="A2843" t="s">
        <v>56</v>
      </c>
      <c r="B2843" t="s">
        <v>416</v>
      </c>
      <c r="C2843">
        <v>2.9999999999999997E-4</v>
      </c>
      <c r="D2843">
        <v>1242890</v>
      </c>
    </row>
    <row r="2844" spans="1:4" x14ac:dyDescent="0.2">
      <c r="A2844" t="s">
        <v>56</v>
      </c>
      <c r="B2844" t="s">
        <v>398</v>
      </c>
      <c r="C2844">
        <v>5.0000000000000001E-4</v>
      </c>
      <c r="D2844">
        <v>50614</v>
      </c>
    </row>
    <row r="2845" spans="1:4" x14ac:dyDescent="0.2">
      <c r="A2845" t="s">
        <v>56</v>
      </c>
      <c r="B2845" t="s">
        <v>228</v>
      </c>
      <c r="C2845">
        <v>5.9999999999999995E-4</v>
      </c>
      <c r="D2845">
        <v>11499</v>
      </c>
    </row>
    <row r="2846" spans="1:4" x14ac:dyDescent="0.2">
      <c r="A2846" t="s">
        <v>56</v>
      </c>
      <c r="B2846" t="s">
        <v>233</v>
      </c>
      <c r="C2846">
        <v>2.5600000000000001E-2</v>
      </c>
      <c r="D2846">
        <v>146714</v>
      </c>
    </row>
    <row r="2847" spans="1:4" x14ac:dyDescent="0.2">
      <c r="A2847" t="s">
        <v>56</v>
      </c>
      <c r="B2847" t="s">
        <v>412</v>
      </c>
      <c r="C2847">
        <v>2.0000000000000001E-4</v>
      </c>
      <c r="D2847">
        <v>24582</v>
      </c>
    </row>
    <row r="2848" spans="1:4" x14ac:dyDescent="0.2">
      <c r="A2848" t="s">
        <v>56</v>
      </c>
      <c r="B2848" t="s">
        <v>411</v>
      </c>
      <c r="C2848">
        <v>4.0000000000000002E-4</v>
      </c>
      <c r="D2848">
        <v>77584</v>
      </c>
    </row>
    <row r="2849" spans="1:4" x14ac:dyDescent="0.2">
      <c r="A2849" t="s">
        <v>56</v>
      </c>
      <c r="B2849" t="s">
        <v>408</v>
      </c>
      <c r="C2849">
        <v>2.3800000000000002E-2</v>
      </c>
      <c r="D2849">
        <v>261235</v>
      </c>
    </row>
    <row r="2850" spans="1:4" x14ac:dyDescent="0.2">
      <c r="A2850" t="s">
        <v>56</v>
      </c>
      <c r="B2850" t="s">
        <v>409</v>
      </c>
      <c r="C2850">
        <v>2.9999999999999997E-4</v>
      </c>
      <c r="D2850">
        <v>70890</v>
      </c>
    </row>
    <row r="2851" spans="1:4" x14ac:dyDescent="0.2">
      <c r="A2851" t="s">
        <v>56</v>
      </c>
      <c r="B2851" t="s">
        <v>405</v>
      </c>
      <c r="C2851">
        <v>4.0000000000000002E-4</v>
      </c>
      <c r="D2851">
        <v>185391</v>
      </c>
    </row>
    <row r="2852" spans="1:4" x14ac:dyDescent="0.2">
      <c r="A2852" t="s">
        <v>56</v>
      </c>
      <c r="B2852" t="s">
        <v>403</v>
      </c>
      <c r="C2852">
        <v>6.9999999999999999E-4</v>
      </c>
      <c r="D2852">
        <v>27978</v>
      </c>
    </row>
    <row r="2853" spans="1:4" x14ac:dyDescent="0.2">
      <c r="A2853" t="s">
        <v>56</v>
      </c>
      <c r="B2853" t="s">
        <v>229</v>
      </c>
      <c r="C2853">
        <v>2.9999999999999997E-4</v>
      </c>
      <c r="D2853">
        <v>43540</v>
      </c>
    </row>
    <row r="2854" spans="1:4" x14ac:dyDescent="0.2">
      <c r="A2854" t="s">
        <v>56</v>
      </c>
      <c r="B2854" t="s">
        <v>231</v>
      </c>
      <c r="C2854">
        <v>2.3E-3</v>
      </c>
      <c r="D2854">
        <v>222</v>
      </c>
    </row>
    <row r="2855" spans="1:4" x14ac:dyDescent="0.2">
      <c r="A2855" t="s">
        <v>56</v>
      </c>
      <c r="B2855" t="s">
        <v>86</v>
      </c>
      <c r="C2855">
        <v>2E-3</v>
      </c>
      <c r="D2855">
        <v>496</v>
      </c>
    </row>
    <row r="2856" spans="1:4" x14ac:dyDescent="0.2">
      <c r="A2856" t="s">
        <v>56</v>
      </c>
      <c r="B2856" t="s">
        <v>226</v>
      </c>
      <c r="C2856">
        <v>0.01</v>
      </c>
      <c r="D2856">
        <v>194</v>
      </c>
    </row>
    <row r="2857" spans="1:4" x14ac:dyDescent="0.2">
      <c r="A2857" t="s">
        <v>56</v>
      </c>
      <c r="B2857" t="s">
        <v>421</v>
      </c>
      <c r="C2857">
        <v>1.4E-2</v>
      </c>
      <c r="D2857">
        <v>279</v>
      </c>
    </row>
    <row r="2858" spans="1:4" x14ac:dyDescent="0.2">
      <c r="A2858" t="s">
        <v>589</v>
      </c>
      <c r="B2858" t="s">
        <v>685</v>
      </c>
      <c r="C2858">
        <v>3.7000000000000002E-3</v>
      </c>
      <c r="D2858">
        <v>1772</v>
      </c>
    </row>
    <row r="2859" spans="1:4" x14ac:dyDescent="0.2">
      <c r="A2859" t="s">
        <v>589</v>
      </c>
      <c r="B2859" t="s">
        <v>420</v>
      </c>
      <c r="C2859">
        <v>3.0000000000000001E-3</v>
      </c>
      <c r="D2859">
        <v>194</v>
      </c>
    </row>
    <row r="2860" spans="1:4" x14ac:dyDescent="0.2">
      <c r="A2860" t="s">
        <v>589</v>
      </c>
      <c r="B2860" t="s">
        <v>407</v>
      </c>
      <c r="C2860">
        <v>5.0000000000000001E-3</v>
      </c>
      <c r="D2860">
        <v>100</v>
      </c>
    </row>
    <row r="2861" spans="1:4" x14ac:dyDescent="0.2">
      <c r="A2861" t="s">
        <v>589</v>
      </c>
      <c r="B2861" t="s">
        <v>415</v>
      </c>
      <c r="C2861">
        <v>1E-4</v>
      </c>
      <c r="D2861">
        <v>3830</v>
      </c>
    </row>
    <row r="2862" spans="1:4" x14ac:dyDescent="0.2">
      <c r="A2862" t="s">
        <v>589</v>
      </c>
      <c r="B2862" t="s">
        <v>406</v>
      </c>
      <c r="C2862">
        <v>1E-3</v>
      </c>
      <c r="D2862">
        <v>1058</v>
      </c>
    </row>
    <row r="2863" spans="1:4" x14ac:dyDescent="0.2">
      <c r="A2863" t="s">
        <v>589</v>
      </c>
      <c r="B2863" t="s">
        <v>419</v>
      </c>
      <c r="C2863">
        <v>1E-3</v>
      </c>
      <c r="D2863">
        <v>558</v>
      </c>
    </row>
    <row r="2864" spans="1:4" x14ac:dyDescent="0.2">
      <c r="A2864" t="s">
        <v>589</v>
      </c>
      <c r="B2864" t="s">
        <v>399</v>
      </c>
      <c r="C2864">
        <v>2.5000000000000001E-3</v>
      </c>
      <c r="D2864">
        <v>99672</v>
      </c>
    </row>
    <row r="2865" spans="1:4" x14ac:dyDescent="0.2">
      <c r="A2865" t="s">
        <v>589</v>
      </c>
      <c r="B2865" t="s">
        <v>398</v>
      </c>
      <c r="C2865">
        <v>2.0000000000000001E-4</v>
      </c>
      <c r="D2865">
        <v>50614</v>
      </c>
    </row>
    <row r="2866" spans="1:4" x14ac:dyDescent="0.2">
      <c r="A2866" t="s">
        <v>589</v>
      </c>
      <c r="B2866" t="s">
        <v>228</v>
      </c>
      <c r="C2866">
        <v>6.9999999999999999E-4</v>
      </c>
      <c r="D2866">
        <v>11499</v>
      </c>
    </row>
    <row r="2867" spans="1:4" x14ac:dyDescent="0.2">
      <c r="A2867" t="s">
        <v>589</v>
      </c>
      <c r="B2867" t="s">
        <v>411</v>
      </c>
      <c r="C2867">
        <v>1.32E-2</v>
      </c>
      <c r="D2867">
        <v>77584</v>
      </c>
    </row>
    <row r="2868" spans="1:4" x14ac:dyDescent="0.2">
      <c r="A2868" t="s">
        <v>589</v>
      </c>
      <c r="B2868" t="s">
        <v>409</v>
      </c>
      <c r="C2868">
        <v>1E-4</v>
      </c>
      <c r="D2868">
        <v>70890</v>
      </c>
    </row>
    <row r="2869" spans="1:4" x14ac:dyDescent="0.2">
      <c r="A2869" t="s">
        <v>589</v>
      </c>
      <c r="B2869" t="s">
        <v>405</v>
      </c>
      <c r="C2869">
        <v>1E-4</v>
      </c>
      <c r="D2869">
        <v>185391</v>
      </c>
    </row>
    <row r="2870" spans="1:4" x14ac:dyDescent="0.2">
      <c r="A2870" t="s">
        <v>589</v>
      </c>
      <c r="B2870" t="s">
        <v>403</v>
      </c>
      <c r="C2870">
        <v>2.0000000000000001E-4</v>
      </c>
      <c r="D2870">
        <v>27978</v>
      </c>
    </row>
    <row r="2871" spans="1:4" x14ac:dyDescent="0.2">
      <c r="A2871" t="s">
        <v>589</v>
      </c>
      <c r="B2871" t="s">
        <v>229</v>
      </c>
      <c r="C2871">
        <v>5.0000000000000001E-4</v>
      </c>
      <c r="D2871">
        <v>43540</v>
      </c>
    </row>
    <row r="2872" spans="1:4" x14ac:dyDescent="0.2">
      <c r="A2872" t="s">
        <v>589</v>
      </c>
      <c r="B2872" t="s">
        <v>86</v>
      </c>
      <c r="C2872">
        <v>1E-3</v>
      </c>
      <c r="D2872">
        <v>496</v>
      </c>
    </row>
    <row r="2873" spans="1:4" x14ac:dyDescent="0.2">
      <c r="A2873" t="s">
        <v>590</v>
      </c>
      <c r="B2873" t="s">
        <v>690</v>
      </c>
      <c r="C2873">
        <v>2E-3</v>
      </c>
      <c r="D2873">
        <v>564</v>
      </c>
    </row>
    <row r="2874" spans="1:4" x14ac:dyDescent="0.2">
      <c r="A2874" t="s">
        <v>590</v>
      </c>
      <c r="B2874" t="s">
        <v>684</v>
      </c>
      <c r="C2874">
        <v>4.0000000000000002E-4</v>
      </c>
      <c r="D2874">
        <v>2411</v>
      </c>
    </row>
    <row r="2875" spans="1:4" x14ac:dyDescent="0.2">
      <c r="A2875" t="s">
        <v>590</v>
      </c>
      <c r="B2875" t="s">
        <v>675</v>
      </c>
      <c r="C2875">
        <v>5.0000000000000001E-3</v>
      </c>
      <c r="D2875">
        <v>193</v>
      </c>
    </row>
    <row r="2876" spans="1:4" x14ac:dyDescent="0.2">
      <c r="A2876" t="s">
        <v>590</v>
      </c>
      <c r="B2876" t="s">
        <v>685</v>
      </c>
      <c r="C2876">
        <v>2.0400000000000001E-2</v>
      </c>
      <c r="D2876">
        <v>1772</v>
      </c>
    </row>
    <row r="2877" spans="1:4" x14ac:dyDescent="0.2">
      <c r="A2877" t="s">
        <v>590</v>
      </c>
      <c r="B2877" t="s">
        <v>676</v>
      </c>
      <c r="C2877">
        <v>2E-3</v>
      </c>
      <c r="D2877">
        <v>268</v>
      </c>
    </row>
    <row r="2878" spans="1:4" x14ac:dyDescent="0.2">
      <c r="A2878" t="s">
        <v>590</v>
      </c>
      <c r="B2878" t="s">
        <v>407</v>
      </c>
      <c r="C2878">
        <v>5.0000000000000001E-3</v>
      </c>
      <c r="D2878">
        <v>100</v>
      </c>
    </row>
    <row r="2879" spans="1:4" x14ac:dyDescent="0.2">
      <c r="A2879" t="s">
        <v>590</v>
      </c>
      <c r="B2879" t="s">
        <v>415</v>
      </c>
      <c r="C2879">
        <v>4.0000000000000002E-4</v>
      </c>
      <c r="D2879">
        <v>3830</v>
      </c>
    </row>
    <row r="2880" spans="1:4" x14ac:dyDescent="0.2">
      <c r="A2880" t="s">
        <v>590</v>
      </c>
      <c r="B2880" t="s">
        <v>406</v>
      </c>
      <c r="C2880">
        <v>1E-3</v>
      </c>
      <c r="D2880">
        <v>1058</v>
      </c>
    </row>
    <row r="2881" spans="1:4" x14ac:dyDescent="0.2">
      <c r="A2881" t="s">
        <v>590</v>
      </c>
      <c r="B2881" t="s">
        <v>419</v>
      </c>
      <c r="C2881">
        <v>2E-3</v>
      </c>
      <c r="D2881">
        <v>558</v>
      </c>
    </row>
    <row r="2882" spans="1:4" x14ac:dyDescent="0.2">
      <c r="A2882" t="s">
        <v>590</v>
      </c>
      <c r="B2882" t="s">
        <v>686</v>
      </c>
      <c r="C2882">
        <v>2.9999999999999997E-4</v>
      </c>
      <c r="D2882">
        <v>1999</v>
      </c>
    </row>
    <row r="2883" spans="1:4" x14ac:dyDescent="0.2">
      <c r="A2883" t="s">
        <v>590</v>
      </c>
      <c r="B2883" t="s">
        <v>424</v>
      </c>
      <c r="C2883">
        <v>4.0000000000000001E-3</v>
      </c>
      <c r="D2883">
        <v>273</v>
      </c>
    </row>
    <row r="2884" spans="1:4" x14ac:dyDescent="0.2">
      <c r="A2884" t="s">
        <v>590</v>
      </c>
      <c r="B2884" t="s">
        <v>400</v>
      </c>
      <c r="C2884">
        <v>5.0000000000000001E-4</v>
      </c>
      <c r="D2884">
        <v>28557</v>
      </c>
    </row>
    <row r="2885" spans="1:4" x14ac:dyDescent="0.2">
      <c r="A2885" t="s">
        <v>590</v>
      </c>
      <c r="B2885" t="s">
        <v>689</v>
      </c>
      <c r="C2885">
        <v>5.0000000000000001E-4</v>
      </c>
      <c r="D2885">
        <v>416581</v>
      </c>
    </row>
    <row r="2886" spans="1:4" x14ac:dyDescent="0.2">
      <c r="A2886" t="s">
        <v>590</v>
      </c>
      <c r="B2886" t="s">
        <v>402</v>
      </c>
      <c r="C2886">
        <v>2.5000000000000001E-3</v>
      </c>
      <c r="D2886">
        <v>33328</v>
      </c>
    </row>
    <row r="2887" spans="1:4" x14ac:dyDescent="0.2">
      <c r="A2887" t="s">
        <v>590</v>
      </c>
      <c r="B2887" t="s">
        <v>410</v>
      </c>
      <c r="C2887">
        <v>1.6999999999999999E-3</v>
      </c>
      <c r="D2887">
        <v>115374</v>
      </c>
    </row>
    <row r="2888" spans="1:4" x14ac:dyDescent="0.2">
      <c r="A2888" t="s">
        <v>590</v>
      </c>
      <c r="B2888" t="s">
        <v>399</v>
      </c>
      <c r="C2888">
        <v>5.1000000000000004E-3</v>
      </c>
      <c r="D2888">
        <v>99672</v>
      </c>
    </row>
    <row r="2889" spans="1:4" x14ac:dyDescent="0.2">
      <c r="A2889" t="s">
        <v>590</v>
      </c>
      <c r="B2889" t="s">
        <v>416</v>
      </c>
      <c r="C2889">
        <v>6.9999999999999999E-4</v>
      </c>
      <c r="D2889">
        <v>1242890</v>
      </c>
    </row>
    <row r="2890" spans="1:4" x14ac:dyDescent="0.2">
      <c r="A2890" t="s">
        <v>590</v>
      </c>
      <c r="B2890" t="s">
        <v>398</v>
      </c>
      <c r="C2890">
        <v>1.3100000000000001E-2</v>
      </c>
      <c r="D2890">
        <v>50614</v>
      </c>
    </row>
    <row r="2891" spans="1:4" x14ac:dyDescent="0.2">
      <c r="A2891" t="s">
        <v>590</v>
      </c>
      <c r="B2891" t="s">
        <v>228</v>
      </c>
      <c r="C2891">
        <v>5.1000000000000004E-3</v>
      </c>
      <c r="D2891">
        <v>11499</v>
      </c>
    </row>
    <row r="2892" spans="1:4" x14ac:dyDescent="0.2">
      <c r="A2892" t="s">
        <v>590</v>
      </c>
      <c r="B2892" t="s">
        <v>233</v>
      </c>
      <c r="C2892">
        <v>8.0000000000000004E-4</v>
      </c>
      <c r="D2892">
        <v>146714</v>
      </c>
    </row>
    <row r="2893" spans="1:4" x14ac:dyDescent="0.2">
      <c r="A2893" t="s">
        <v>590</v>
      </c>
      <c r="B2893" t="s">
        <v>412</v>
      </c>
      <c r="C2893">
        <v>2.0000000000000001E-4</v>
      </c>
      <c r="D2893">
        <v>24582</v>
      </c>
    </row>
    <row r="2894" spans="1:4" x14ac:dyDescent="0.2">
      <c r="A2894" t="s">
        <v>590</v>
      </c>
      <c r="B2894" t="s">
        <v>411</v>
      </c>
      <c r="C2894">
        <v>5.9999999999999995E-4</v>
      </c>
      <c r="D2894">
        <v>77584</v>
      </c>
    </row>
    <row r="2895" spans="1:4" x14ac:dyDescent="0.2">
      <c r="A2895" t="s">
        <v>590</v>
      </c>
      <c r="B2895" t="s">
        <v>408</v>
      </c>
      <c r="C2895">
        <v>2.9999999999999997E-4</v>
      </c>
      <c r="D2895">
        <v>261235</v>
      </c>
    </row>
    <row r="2896" spans="1:4" x14ac:dyDescent="0.2">
      <c r="A2896" t="s">
        <v>590</v>
      </c>
      <c r="B2896" t="s">
        <v>409</v>
      </c>
      <c r="C2896">
        <v>4.1000000000000003E-3</v>
      </c>
      <c r="D2896">
        <v>70890</v>
      </c>
    </row>
    <row r="2897" spans="1:4" x14ac:dyDescent="0.2">
      <c r="A2897" t="s">
        <v>590</v>
      </c>
      <c r="B2897" t="s">
        <v>405</v>
      </c>
      <c r="C2897">
        <v>7.1300000000000002E-2</v>
      </c>
      <c r="D2897">
        <v>185391</v>
      </c>
    </row>
    <row r="2898" spans="1:4" x14ac:dyDescent="0.2">
      <c r="A2898" t="s">
        <v>590</v>
      </c>
      <c r="B2898" t="s">
        <v>403</v>
      </c>
      <c r="C2898">
        <v>5.3400000000000003E-2</v>
      </c>
      <c r="D2898">
        <v>27978</v>
      </c>
    </row>
    <row r="2899" spans="1:4" x14ac:dyDescent="0.2">
      <c r="A2899" t="s">
        <v>590</v>
      </c>
      <c r="B2899" t="s">
        <v>229</v>
      </c>
      <c r="C2899">
        <v>1.2999999999999999E-2</v>
      </c>
      <c r="D2899">
        <v>43540</v>
      </c>
    </row>
    <row r="2900" spans="1:4" x14ac:dyDescent="0.2">
      <c r="A2900" t="s">
        <v>590</v>
      </c>
      <c r="B2900" t="s">
        <v>227</v>
      </c>
      <c r="C2900">
        <v>4.0000000000000001E-3</v>
      </c>
      <c r="D2900">
        <v>141</v>
      </c>
    </row>
    <row r="2901" spans="1:4" x14ac:dyDescent="0.2">
      <c r="A2901" t="s">
        <v>590</v>
      </c>
      <c r="B2901" t="s">
        <v>90</v>
      </c>
      <c r="C2901">
        <v>1.9E-2</v>
      </c>
      <c r="D2901">
        <v>105</v>
      </c>
    </row>
    <row r="2902" spans="1:4" x14ac:dyDescent="0.2">
      <c r="A2902" t="s">
        <v>590</v>
      </c>
      <c r="B2902" t="s">
        <v>86</v>
      </c>
      <c r="C2902">
        <v>4.0000000000000001E-3</v>
      </c>
      <c r="D2902">
        <v>496</v>
      </c>
    </row>
    <row r="2903" spans="1:4" x14ac:dyDescent="0.2">
      <c r="A2903" t="s">
        <v>590</v>
      </c>
      <c r="B2903" t="s">
        <v>84</v>
      </c>
      <c r="C2903">
        <v>2E-3</v>
      </c>
      <c r="D2903">
        <v>220</v>
      </c>
    </row>
    <row r="2904" spans="1:4" x14ac:dyDescent="0.2">
      <c r="A2904" t="s">
        <v>590</v>
      </c>
      <c r="B2904" t="s">
        <v>421</v>
      </c>
      <c r="C2904">
        <v>4.0000000000000001E-3</v>
      </c>
      <c r="D2904">
        <v>279</v>
      </c>
    </row>
    <row r="2905" spans="1:4" x14ac:dyDescent="0.2">
      <c r="A2905" t="s">
        <v>591</v>
      </c>
      <c r="B2905" t="s">
        <v>685</v>
      </c>
      <c r="C2905">
        <v>1.7500000000000002E-2</v>
      </c>
      <c r="D2905">
        <v>1772</v>
      </c>
    </row>
    <row r="2906" spans="1:4" x14ac:dyDescent="0.2">
      <c r="A2906" t="s">
        <v>591</v>
      </c>
      <c r="B2906" t="s">
        <v>420</v>
      </c>
      <c r="C2906">
        <v>3.0000000000000001E-3</v>
      </c>
      <c r="D2906">
        <v>194</v>
      </c>
    </row>
    <row r="2907" spans="1:4" x14ac:dyDescent="0.2">
      <c r="A2907" t="s">
        <v>591</v>
      </c>
      <c r="B2907" t="s">
        <v>407</v>
      </c>
      <c r="C2907">
        <v>5.0000000000000001E-3</v>
      </c>
      <c r="D2907">
        <v>100</v>
      </c>
    </row>
    <row r="2908" spans="1:4" x14ac:dyDescent="0.2">
      <c r="A2908" t="s">
        <v>591</v>
      </c>
      <c r="B2908" t="s">
        <v>415</v>
      </c>
      <c r="C2908">
        <v>1E-4</v>
      </c>
      <c r="D2908">
        <v>3830</v>
      </c>
    </row>
    <row r="2909" spans="1:4" x14ac:dyDescent="0.2">
      <c r="A2909" t="s">
        <v>591</v>
      </c>
      <c r="B2909" t="s">
        <v>686</v>
      </c>
      <c r="C2909">
        <v>2.9999999999999997E-4</v>
      </c>
      <c r="D2909">
        <v>1999</v>
      </c>
    </row>
    <row r="2910" spans="1:4" x14ac:dyDescent="0.2">
      <c r="A2910" t="s">
        <v>591</v>
      </c>
      <c r="B2910" t="s">
        <v>399</v>
      </c>
      <c r="C2910">
        <v>2.2800000000000001E-2</v>
      </c>
      <c r="D2910">
        <v>99672</v>
      </c>
    </row>
    <row r="2911" spans="1:4" x14ac:dyDescent="0.2">
      <c r="A2911" t="s">
        <v>591</v>
      </c>
      <c r="B2911" t="s">
        <v>398</v>
      </c>
      <c r="C2911">
        <v>6.4999999999999997E-3</v>
      </c>
      <c r="D2911">
        <v>50614</v>
      </c>
    </row>
    <row r="2912" spans="1:4" x14ac:dyDescent="0.2">
      <c r="A2912" t="s">
        <v>591</v>
      </c>
      <c r="B2912" t="s">
        <v>228</v>
      </c>
      <c r="C2912">
        <v>6.0000000000000001E-3</v>
      </c>
      <c r="D2912">
        <v>11499</v>
      </c>
    </row>
    <row r="2913" spans="1:4" x14ac:dyDescent="0.2">
      <c r="A2913" t="s">
        <v>591</v>
      </c>
      <c r="B2913" t="s">
        <v>233</v>
      </c>
      <c r="C2913">
        <v>1E-4</v>
      </c>
      <c r="D2913">
        <v>146714</v>
      </c>
    </row>
    <row r="2914" spans="1:4" x14ac:dyDescent="0.2">
      <c r="A2914" t="s">
        <v>591</v>
      </c>
      <c r="B2914" t="s">
        <v>412</v>
      </c>
      <c r="C2914">
        <v>2.4199999999999999E-2</v>
      </c>
      <c r="D2914">
        <v>24582</v>
      </c>
    </row>
    <row r="2915" spans="1:4" x14ac:dyDescent="0.2">
      <c r="A2915" t="s">
        <v>591</v>
      </c>
      <c r="B2915" t="s">
        <v>411</v>
      </c>
      <c r="C2915">
        <v>3.1600000000000003E-2</v>
      </c>
      <c r="D2915">
        <v>77584</v>
      </c>
    </row>
    <row r="2916" spans="1:4" x14ac:dyDescent="0.2">
      <c r="A2916" t="s">
        <v>591</v>
      </c>
      <c r="B2916" t="s">
        <v>409</v>
      </c>
      <c r="C2916">
        <v>1E-4</v>
      </c>
      <c r="D2916">
        <v>70890</v>
      </c>
    </row>
    <row r="2917" spans="1:4" x14ac:dyDescent="0.2">
      <c r="A2917" t="s">
        <v>591</v>
      </c>
      <c r="B2917" t="s">
        <v>405</v>
      </c>
      <c r="C2917">
        <v>8.9999999999999998E-4</v>
      </c>
      <c r="D2917">
        <v>185391</v>
      </c>
    </row>
    <row r="2918" spans="1:4" x14ac:dyDescent="0.2">
      <c r="A2918" t="s">
        <v>591</v>
      </c>
      <c r="B2918" t="s">
        <v>403</v>
      </c>
      <c r="C2918">
        <v>3.8E-3</v>
      </c>
      <c r="D2918">
        <v>27978</v>
      </c>
    </row>
    <row r="2919" spans="1:4" x14ac:dyDescent="0.2">
      <c r="A2919" t="s">
        <v>591</v>
      </c>
      <c r="B2919" t="s">
        <v>229</v>
      </c>
      <c r="C2919">
        <v>8.9999999999999993E-3</v>
      </c>
      <c r="D2919">
        <v>43540</v>
      </c>
    </row>
    <row r="2920" spans="1:4" x14ac:dyDescent="0.2">
      <c r="A2920" t="s">
        <v>591</v>
      </c>
      <c r="B2920" t="s">
        <v>86</v>
      </c>
      <c r="C2920">
        <v>6.0000000000000001E-3</v>
      </c>
      <c r="D2920">
        <v>496</v>
      </c>
    </row>
    <row r="2921" spans="1:4" x14ac:dyDescent="0.2">
      <c r="A2921" t="s">
        <v>591</v>
      </c>
      <c r="B2921" t="s">
        <v>84</v>
      </c>
      <c r="C2921">
        <v>2E-3</v>
      </c>
      <c r="D2921">
        <v>220</v>
      </c>
    </row>
    <row r="2922" spans="1:4" x14ac:dyDescent="0.2">
      <c r="A2922" t="s">
        <v>591</v>
      </c>
      <c r="B2922" t="s">
        <v>421</v>
      </c>
      <c r="C2922">
        <v>2E-3</v>
      </c>
      <c r="D2922">
        <v>279</v>
      </c>
    </row>
    <row r="2923" spans="1:4" x14ac:dyDescent="0.2">
      <c r="A2923" t="s">
        <v>593</v>
      </c>
      <c r="B2923" t="s">
        <v>685</v>
      </c>
      <c r="C2923">
        <v>2.8E-3</v>
      </c>
      <c r="D2923">
        <v>1772</v>
      </c>
    </row>
    <row r="2924" spans="1:4" x14ac:dyDescent="0.2">
      <c r="A2924" t="s">
        <v>593</v>
      </c>
      <c r="B2924" t="s">
        <v>407</v>
      </c>
      <c r="C2924">
        <v>5.0000000000000001E-3</v>
      </c>
      <c r="D2924">
        <v>100</v>
      </c>
    </row>
    <row r="2925" spans="1:4" x14ac:dyDescent="0.2">
      <c r="A2925" t="s">
        <v>593</v>
      </c>
      <c r="B2925" t="s">
        <v>415</v>
      </c>
      <c r="C2925">
        <v>1E-3</v>
      </c>
      <c r="D2925">
        <v>3830</v>
      </c>
    </row>
    <row r="2926" spans="1:4" x14ac:dyDescent="0.2">
      <c r="A2926" t="s">
        <v>593</v>
      </c>
      <c r="B2926" t="s">
        <v>406</v>
      </c>
      <c r="C2926">
        <v>3.5999999999999997E-2</v>
      </c>
      <c r="D2926">
        <v>1058</v>
      </c>
    </row>
    <row r="2927" spans="1:4" x14ac:dyDescent="0.2">
      <c r="A2927" t="s">
        <v>593</v>
      </c>
      <c r="B2927" t="s">
        <v>419</v>
      </c>
      <c r="C2927">
        <v>2E-3</v>
      </c>
      <c r="D2927">
        <v>558</v>
      </c>
    </row>
    <row r="2928" spans="1:4" x14ac:dyDescent="0.2">
      <c r="A2928" t="s">
        <v>593</v>
      </c>
      <c r="B2928" t="s">
        <v>686</v>
      </c>
      <c r="C2928">
        <v>2.5499999999999998E-2</v>
      </c>
      <c r="D2928">
        <v>1999</v>
      </c>
    </row>
    <row r="2929" spans="1:4" x14ac:dyDescent="0.2">
      <c r="A2929" t="s">
        <v>593</v>
      </c>
      <c r="B2929" t="s">
        <v>423</v>
      </c>
      <c r="C2929">
        <v>3.5000000000000003E-2</v>
      </c>
      <c r="D2929">
        <v>553</v>
      </c>
    </row>
    <row r="2930" spans="1:4" x14ac:dyDescent="0.2">
      <c r="A2930" t="s">
        <v>593</v>
      </c>
      <c r="B2930" t="s">
        <v>688</v>
      </c>
      <c r="C2930">
        <v>4.0000000000000001E-3</v>
      </c>
      <c r="D2930">
        <v>116</v>
      </c>
    </row>
    <row r="2931" spans="1:4" x14ac:dyDescent="0.2">
      <c r="A2931" t="s">
        <v>593</v>
      </c>
      <c r="B2931" t="s">
        <v>689</v>
      </c>
      <c r="C2931">
        <v>1E-4</v>
      </c>
      <c r="D2931">
        <v>416581</v>
      </c>
    </row>
    <row r="2932" spans="1:4" x14ac:dyDescent="0.2">
      <c r="A2932" t="s">
        <v>593</v>
      </c>
      <c r="B2932" t="s">
        <v>402</v>
      </c>
      <c r="C2932">
        <v>1E-4</v>
      </c>
      <c r="D2932">
        <v>33328</v>
      </c>
    </row>
    <row r="2933" spans="1:4" x14ac:dyDescent="0.2">
      <c r="A2933" t="s">
        <v>593</v>
      </c>
      <c r="B2933" t="s">
        <v>410</v>
      </c>
      <c r="C2933">
        <v>2.7000000000000001E-3</v>
      </c>
      <c r="D2933">
        <v>115374</v>
      </c>
    </row>
    <row r="2934" spans="1:4" x14ac:dyDescent="0.2">
      <c r="A2934" t="s">
        <v>593</v>
      </c>
      <c r="B2934" t="s">
        <v>399</v>
      </c>
      <c r="C2934">
        <v>2.0000000000000001E-4</v>
      </c>
      <c r="D2934">
        <v>99672</v>
      </c>
    </row>
    <row r="2935" spans="1:4" x14ac:dyDescent="0.2">
      <c r="A2935" t="s">
        <v>593</v>
      </c>
      <c r="B2935" t="s">
        <v>416</v>
      </c>
      <c r="C2935">
        <v>2.0000000000000001E-4</v>
      </c>
      <c r="D2935">
        <v>1242890</v>
      </c>
    </row>
    <row r="2936" spans="1:4" x14ac:dyDescent="0.2">
      <c r="A2936" t="s">
        <v>593</v>
      </c>
      <c r="B2936" t="s">
        <v>398</v>
      </c>
      <c r="C2936">
        <v>5.0000000000000001E-4</v>
      </c>
      <c r="D2936">
        <v>50614</v>
      </c>
    </row>
    <row r="2937" spans="1:4" x14ac:dyDescent="0.2">
      <c r="A2937" t="s">
        <v>593</v>
      </c>
      <c r="B2937" t="s">
        <v>228</v>
      </c>
      <c r="C2937">
        <v>4.1000000000000003E-3</v>
      </c>
      <c r="D2937">
        <v>11499</v>
      </c>
    </row>
    <row r="2938" spans="1:4" x14ac:dyDescent="0.2">
      <c r="A2938" t="s">
        <v>593</v>
      </c>
      <c r="B2938" t="s">
        <v>233</v>
      </c>
      <c r="C2938">
        <v>1.7299999999999999E-2</v>
      </c>
      <c r="D2938">
        <v>146714</v>
      </c>
    </row>
    <row r="2939" spans="1:4" x14ac:dyDescent="0.2">
      <c r="A2939" t="s">
        <v>593</v>
      </c>
      <c r="B2939" t="s">
        <v>412</v>
      </c>
      <c r="C2939">
        <v>1.4200000000000001E-2</v>
      </c>
      <c r="D2939">
        <v>24582</v>
      </c>
    </row>
    <row r="2940" spans="1:4" x14ac:dyDescent="0.2">
      <c r="A2940" t="s">
        <v>593</v>
      </c>
      <c r="B2940" t="s">
        <v>411</v>
      </c>
      <c r="C2940">
        <v>6.7999999999999996E-3</v>
      </c>
      <c r="D2940">
        <v>77584</v>
      </c>
    </row>
    <row r="2941" spans="1:4" x14ac:dyDescent="0.2">
      <c r="A2941" t="s">
        <v>593</v>
      </c>
      <c r="B2941" t="s">
        <v>408</v>
      </c>
      <c r="C2941">
        <v>4.2700000000000002E-2</v>
      </c>
      <c r="D2941">
        <v>261235</v>
      </c>
    </row>
    <row r="2942" spans="1:4" x14ac:dyDescent="0.2">
      <c r="A2942" t="s">
        <v>593</v>
      </c>
      <c r="B2942" t="s">
        <v>409</v>
      </c>
      <c r="C2942">
        <v>6.9999999999999999E-4</v>
      </c>
      <c r="D2942">
        <v>70890</v>
      </c>
    </row>
    <row r="2943" spans="1:4" x14ac:dyDescent="0.2">
      <c r="A2943" t="s">
        <v>593</v>
      </c>
      <c r="B2943" t="s">
        <v>405</v>
      </c>
      <c r="C2943">
        <v>5.0000000000000001E-4</v>
      </c>
      <c r="D2943">
        <v>185391</v>
      </c>
    </row>
    <row r="2944" spans="1:4" x14ac:dyDescent="0.2">
      <c r="A2944" t="s">
        <v>593</v>
      </c>
      <c r="B2944" t="s">
        <v>403</v>
      </c>
      <c r="C2944">
        <v>5.9999999999999995E-4</v>
      </c>
      <c r="D2944">
        <v>27978</v>
      </c>
    </row>
    <row r="2945" spans="1:4" x14ac:dyDescent="0.2">
      <c r="A2945" t="s">
        <v>593</v>
      </c>
      <c r="B2945" t="s">
        <v>86</v>
      </c>
      <c r="C2945">
        <v>8.9999999999999993E-3</v>
      </c>
      <c r="D2945">
        <v>496</v>
      </c>
    </row>
    <row r="2946" spans="1:4" x14ac:dyDescent="0.2">
      <c r="A2946" t="s">
        <v>593</v>
      </c>
      <c r="B2946" t="s">
        <v>226</v>
      </c>
      <c r="C2946">
        <v>5.6000000000000001E-2</v>
      </c>
      <c r="D2946">
        <v>194</v>
      </c>
    </row>
    <row r="2947" spans="1:4" x14ac:dyDescent="0.2">
      <c r="A2947" t="s">
        <v>593</v>
      </c>
      <c r="B2947" t="s">
        <v>421</v>
      </c>
      <c r="C2947">
        <v>1.6E-2</v>
      </c>
      <c r="D2947">
        <v>279</v>
      </c>
    </row>
    <row r="2948" spans="1:4" x14ac:dyDescent="0.2">
      <c r="A2948" t="s">
        <v>595</v>
      </c>
      <c r="B2948" t="s">
        <v>685</v>
      </c>
      <c r="C2948">
        <v>2.5999999999999999E-3</v>
      </c>
      <c r="D2948">
        <v>1772</v>
      </c>
    </row>
    <row r="2949" spans="1:4" x14ac:dyDescent="0.2">
      <c r="A2949" t="s">
        <v>595</v>
      </c>
      <c r="B2949" t="s">
        <v>687</v>
      </c>
      <c r="C2949">
        <v>1.9E-3</v>
      </c>
      <c r="D2949">
        <v>1070</v>
      </c>
    </row>
    <row r="2950" spans="1:4" x14ac:dyDescent="0.2">
      <c r="A2950" t="s">
        <v>595</v>
      </c>
      <c r="B2950" t="s">
        <v>415</v>
      </c>
      <c r="C2950">
        <v>1E-3</v>
      </c>
      <c r="D2950">
        <v>3830</v>
      </c>
    </row>
    <row r="2951" spans="1:4" x14ac:dyDescent="0.2">
      <c r="A2951" t="s">
        <v>595</v>
      </c>
      <c r="B2951" t="s">
        <v>686</v>
      </c>
      <c r="C2951">
        <v>1E-3</v>
      </c>
      <c r="D2951">
        <v>1999</v>
      </c>
    </row>
    <row r="2952" spans="1:4" x14ac:dyDescent="0.2">
      <c r="A2952" t="s">
        <v>595</v>
      </c>
      <c r="B2952" t="s">
        <v>689</v>
      </c>
      <c r="C2952">
        <v>1E-4</v>
      </c>
      <c r="D2952">
        <v>416581</v>
      </c>
    </row>
    <row r="2953" spans="1:4" x14ac:dyDescent="0.2">
      <c r="A2953" t="s">
        <v>595</v>
      </c>
      <c r="B2953" t="s">
        <v>402</v>
      </c>
      <c r="C2953">
        <v>1E-4</v>
      </c>
      <c r="D2953">
        <v>33328</v>
      </c>
    </row>
    <row r="2954" spans="1:4" x14ac:dyDescent="0.2">
      <c r="A2954" t="s">
        <v>595</v>
      </c>
      <c r="B2954" t="s">
        <v>410</v>
      </c>
      <c r="C2954">
        <v>1E-4</v>
      </c>
      <c r="D2954">
        <v>115374</v>
      </c>
    </row>
    <row r="2955" spans="1:4" x14ac:dyDescent="0.2">
      <c r="A2955" t="s">
        <v>595</v>
      </c>
      <c r="B2955" t="s">
        <v>399</v>
      </c>
      <c r="C2955">
        <v>1E-3</v>
      </c>
      <c r="D2955">
        <v>99672</v>
      </c>
    </row>
    <row r="2956" spans="1:4" x14ac:dyDescent="0.2">
      <c r="A2956" t="s">
        <v>595</v>
      </c>
      <c r="B2956" t="s">
        <v>416</v>
      </c>
      <c r="C2956">
        <v>2.0000000000000001E-4</v>
      </c>
      <c r="D2956">
        <v>1242890</v>
      </c>
    </row>
    <row r="2957" spans="1:4" x14ac:dyDescent="0.2">
      <c r="A2957" t="s">
        <v>595</v>
      </c>
      <c r="B2957" t="s">
        <v>398</v>
      </c>
      <c r="C2957">
        <v>2.9999999999999997E-4</v>
      </c>
      <c r="D2957">
        <v>50614</v>
      </c>
    </row>
    <row r="2958" spans="1:4" x14ac:dyDescent="0.2">
      <c r="A2958" t="s">
        <v>595</v>
      </c>
      <c r="B2958" t="s">
        <v>228</v>
      </c>
      <c r="C2958">
        <v>4.0000000000000002E-4</v>
      </c>
      <c r="D2958">
        <v>11499</v>
      </c>
    </row>
    <row r="2959" spans="1:4" x14ac:dyDescent="0.2">
      <c r="A2959" t="s">
        <v>595</v>
      </c>
      <c r="B2959" t="s">
        <v>233</v>
      </c>
      <c r="C2959">
        <v>2.0000000000000001E-4</v>
      </c>
      <c r="D2959">
        <v>146714</v>
      </c>
    </row>
    <row r="2960" spans="1:4" x14ac:dyDescent="0.2">
      <c r="A2960" t="s">
        <v>595</v>
      </c>
      <c r="B2960" t="s">
        <v>412</v>
      </c>
      <c r="C2960">
        <v>8.9999999999999998E-4</v>
      </c>
      <c r="D2960">
        <v>24582</v>
      </c>
    </row>
    <row r="2961" spans="1:4" x14ac:dyDescent="0.2">
      <c r="A2961" t="s">
        <v>595</v>
      </c>
      <c r="B2961" t="s">
        <v>411</v>
      </c>
      <c r="C2961">
        <v>2.5000000000000001E-3</v>
      </c>
      <c r="D2961">
        <v>77584</v>
      </c>
    </row>
    <row r="2962" spans="1:4" x14ac:dyDescent="0.2">
      <c r="A2962" t="s">
        <v>595</v>
      </c>
      <c r="B2962" t="s">
        <v>408</v>
      </c>
      <c r="C2962">
        <v>2.2000000000000001E-3</v>
      </c>
      <c r="D2962">
        <v>261235</v>
      </c>
    </row>
    <row r="2963" spans="1:4" x14ac:dyDescent="0.2">
      <c r="A2963" t="s">
        <v>595</v>
      </c>
      <c r="B2963" t="s">
        <v>409</v>
      </c>
      <c r="C2963">
        <v>5.0000000000000001E-4</v>
      </c>
      <c r="D2963">
        <v>70890</v>
      </c>
    </row>
    <row r="2964" spans="1:4" x14ac:dyDescent="0.2">
      <c r="A2964" t="s">
        <v>595</v>
      </c>
      <c r="B2964" t="s">
        <v>405</v>
      </c>
      <c r="C2964">
        <v>1.5E-3</v>
      </c>
      <c r="D2964">
        <v>185391</v>
      </c>
    </row>
    <row r="2965" spans="1:4" x14ac:dyDescent="0.2">
      <c r="A2965" t="s">
        <v>595</v>
      </c>
      <c r="B2965" t="s">
        <v>403</v>
      </c>
      <c r="C2965">
        <v>1.1999999999999999E-3</v>
      </c>
      <c r="D2965">
        <v>27978</v>
      </c>
    </row>
    <row r="2966" spans="1:4" x14ac:dyDescent="0.2">
      <c r="A2966" t="s">
        <v>595</v>
      </c>
      <c r="B2966" t="s">
        <v>229</v>
      </c>
      <c r="C2966">
        <v>5.9999999999999995E-4</v>
      </c>
      <c r="D2966">
        <v>43540</v>
      </c>
    </row>
    <row r="2967" spans="1:4" x14ac:dyDescent="0.2">
      <c r="A2967" t="s">
        <v>595</v>
      </c>
      <c r="B2967" t="s">
        <v>231</v>
      </c>
      <c r="C2967">
        <v>6.7999999999999996E-3</v>
      </c>
      <c r="D2967">
        <v>222</v>
      </c>
    </row>
    <row r="2968" spans="1:4" x14ac:dyDescent="0.2">
      <c r="A2968" t="s">
        <v>595</v>
      </c>
      <c r="B2968" t="s">
        <v>86</v>
      </c>
      <c r="C2968">
        <v>1E-3</v>
      </c>
      <c r="D2968">
        <v>496</v>
      </c>
    </row>
    <row r="2969" spans="1:4" x14ac:dyDescent="0.2">
      <c r="A2969" t="s">
        <v>595</v>
      </c>
      <c r="B2969" t="s">
        <v>226</v>
      </c>
      <c r="C2969">
        <v>0.01</v>
      </c>
      <c r="D2969">
        <v>194</v>
      </c>
    </row>
    <row r="2970" spans="1:4" x14ac:dyDescent="0.2">
      <c r="A2970" t="s">
        <v>595</v>
      </c>
      <c r="B2970" t="s">
        <v>423</v>
      </c>
      <c r="C2970">
        <v>2E-3</v>
      </c>
      <c r="D2970">
        <v>553</v>
      </c>
    </row>
    <row r="2971" spans="1:4" x14ac:dyDescent="0.2">
      <c r="A2971" t="s">
        <v>595</v>
      </c>
      <c r="B2971" t="s">
        <v>421</v>
      </c>
      <c r="C2971">
        <v>2E-3</v>
      </c>
      <c r="D2971">
        <v>279</v>
      </c>
    </row>
    <row r="2972" spans="1:4" x14ac:dyDescent="0.2">
      <c r="A2972" t="s">
        <v>597</v>
      </c>
      <c r="B2972" t="s">
        <v>685</v>
      </c>
      <c r="C2972">
        <v>2.9999999999999997E-4</v>
      </c>
      <c r="D2972">
        <v>1772</v>
      </c>
    </row>
    <row r="2973" spans="1:4" x14ac:dyDescent="0.2">
      <c r="A2973" t="s">
        <v>597</v>
      </c>
      <c r="B2973" t="s">
        <v>88</v>
      </c>
      <c r="C2973">
        <v>5.0999999999999997E-2</v>
      </c>
      <c r="D2973">
        <v>39</v>
      </c>
    </row>
    <row r="2974" spans="1:4" x14ac:dyDescent="0.2">
      <c r="A2974" t="s">
        <v>597</v>
      </c>
      <c r="B2974" t="s">
        <v>398</v>
      </c>
      <c r="C2974">
        <v>1E-4</v>
      </c>
      <c r="D2974">
        <v>50614</v>
      </c>
    </row>
    <row r="2975" spans="1:4" x14ac:dyDescent="0.2">
      <c r="A2975" t="s">
        <v>597</v>
      </c>
      <c r="B2975" t="s">
        <v>228</v>
      </c>
      <c r="C2975">
        <v>2.5399999999999999E-2</v>
      </c>
      <c r="D2975">
        <v>11499</v>
      </c>
    </row>
    <row r="2976" spans="1:4" x14ac:dyDescent="0.2">
      <c r="A2976" t="s">
        <v>597</v>
      </c>
      <c r="B2976" t="s">
        <v>86</v>
      </c>
      <c r="C2976">
        <v>1E-3</v>
      </c>
      <c r="D2976">
        <v>496</v>
      </c>
    </row>
    <row r="2977" spans="1:4" x14ac:dyDescent="0.2">
      <c r="A2977" t="s">
        <v>598</v>
      </c>
      <c r="B2977" t="s">
        <v>403</v>
      </c>
      <c r="C2977">
        <v>1E-4</v>
      </c>
      <c r="D2977">
        <v>27978</v>
      </c>
    </row>
    <row r="2978" spans="1:4" x14ac:dyDescent="0.2">
      <c r="A2978" t="s">
        <v>599</v>
      </c>
      <c r="B2978" t="s">
        <v>411</v>
      </c>
      <c r="C2978">
        <v>4.0000000000000002E-4</v>
      </c>
      <c r="D2978">
        <v>77584</v>
      </c>
    </row>
    <row r="2979" spans="1:4" x14ac:dyDescent="0.2">
      <c r="A2979" t="s">
        <v>599</v>
      </c>
      <c r="B2979" t="s">
        <v>405</v>
      </c>
      <c r="C2979">
        <v>5.9999999999999995E-4</v>
      </c>
      <c r="D2979">
        <v>185391</v>
      </c>
    </row>
    <row r="2980" spans="1:4" x14ac:dyDescent="0.2">
      <c r="A2980" t="s">
        <v>599</v>
      </c>
      <c r="B2980" t="s">
        <v>403</v>
      </c>
      <c r="C2980">
        <v>6.9999999999999999E-4</v>
      </c>
      <c r="D2980">
        <v>27978</v>
      </c>
    </row>
    <row r="2981" spans="1:4" x14ac:dyDescent="0.2">
      <c r="A2981" t="s">
        <v>599</v>
      </c>
      <c r="B2981" t="s">
        <v>229</v>
      </c>
      <c r="C2981">
        <v>2.9999999999999997E-4</v>
      </c>
      <c r="D2981">
        <v>43540</v>
      </c>
    </row>
    <row r="2982" spans="1:4" x14ac:dyDescent="0.2">
      <c r="A2982" t="s">
        <v>599</v>
      </c>
      <c r="B2982" t="s">
        <v>86</v>
      </c>
      <c r="C2982">
        <v>1E-3</v>
      </c>
      <c r="D2982">
        <v>496</v>
      </c>
    </row>
    <row r="2983" spans="1:4" x14ac:dyDescent="0.2">
      <c r="A2983" t="s">
        <v>600</v>
      </c>
      <c r="B2983" t="s">
        <v>228</v>
      </c>
      <c r="C2983">
        <v>1E-4</v>
      </c>
      <c r="D2983">
        <v>11499</v>
      </c>
    </row>
    <row r="2984" spans="1:4" x14ac:dyDescent="0.2">
      <c r="A2984" t="s">
        <v>601</v>
      </c>
      <c r="B2984" t="s">
        <v>399</v>
      </c>
      <c r="C2984">
        <v>1E-4</v>
      </c>
      <c r="D2984">
        <v>99672</v>
      </c>
    </row>
    <row r="2985" spans="1:4" x14ac:dyDescent="0.2">
      <c r="A2985" t="s">
        <v>602</v>
      </c>
      <c r="B2985" t="s">
        <v>400</v>
      </c>
      <c r="C2985">
        <v>1E-4</v>
      </c>
      <c r="D2985">
        <v>28557</v>
      </c>
    </row>
    <row r="2986" spans="1:4" x14ac:dyDescent="0.2">
      <c r="A2986" t="s">
        <v>603</v>
      </c>
      <c r="B2986" t="s">
        <v>410</v>
      </c>
      <c r="C2986">
        <v>1E-4</v>
      </c>
      <c r="D2986">
        <v>115374</v>
      </c>
    </row>
    <row r="2987" spans="1:4" x14ac:dyDescent="0.2">
      <c r="A2987" t="s">
        <v>603</v>
      </c>
      <c r="B2987" t="s">
        <v>405</v>
      </c>
      <c r="C2987">
        <v>2.9999999999999997E-4</v>
      </c>
      <c r="D2987">
        <v>185391</v>
      </c>
    </row>
    <row r="2988" spans="1:4" x14ac:dyDescent="0.2">
      <c r="A2988" t="s">
        <v>603</v>
      </c>
      <c r="B2988" t="s">
        <v>403</v>
      </c>
      <c r="C2988">
        <v>2.0000000000000001E-4</v>
      </c>
      <c r="D2988">
        <v>27978</v>
      </c>
    </row>
    <row r="2989" spans="1:4" x14ac:dyDescent="0.2">
      <c r="A2989" t="s">
        <v>604</v>
      </c>
      <c r="B2989" t="s">
        <v>685</v>
      </c>
      <c r="C2989">
        <v>2.9999999999999997E-4</v>
      </c>
      <c r="D2989">
        <v>1772</v>
      </c>
    </row>
    <row r="2990" spans="1:4" x14ac:dyDescent="0.2">
      <c r="A2990" t="s">
        <v>604</v>
      </c>
      <c r="B2990" t="s">
        <v>399</v>
      </c>
      <c r="C2990">
        <v>1E-4</v>
      </c>
      <c r="D2990">
        <v>99672</v>
      </c>
    </row>
    <row r="2991" spans="1:4" x14ac:dyDescent="0.2">
      <c r="A2991" t="s">
        <v>604</v>
      </c>
      <c r="B2991" t="s">
        <v>411</v>
      </c>
      <c r="C2991">
        <v>6.9999999999999999E-4</v>
      </c>
      <c r="D2991">
        <v>77584</v>
      </c>
    </row>
    <row r="2992" spans="1:4" x14ac:dyDescent="0.2">
      <c r="A2992" t="s">
        <v>604</v>
      </c>
      <c r="B2992" t="s">
        <v>403</v>
      </c>
      <c r="C2992">
        <v>1E-4</v>
      </c>
      <c r="D2992">
        <v>27978</v>
      </c>
    </row>
    <row r="2993" spans="1:4" x14ac:dyDescent="0.2">
      <c r="A2993" t="s">
        <v>605</v>
      </c>
      <c r="B2993" t="s">
        <v>402</v>
      </c>
      <c r="C2993">
        <v>1E-4</v>
      </c>
      <c r="D2993">
        <v>33328</v>
      </c>
    </row>
    <row r="2994" spans="1:4" x14ac:dyDescent="0.2">
      <c r="A2994" t="s">
        <v>605</v>
      </c>
      <c r="B2994" t="s">
        <v>228</v>
      </c>
      <c r="C2994">
        <v>1E-4</v>
      </c>
      <c r="D2994">
        <v>11499</v>
      </c>
    </row>
    <row r="2995" spans="1:4" x14ac:dyDescent="0.2">
      <c r="A2995" t="s">
        <v>605</v>
      </c>
      <c r="B2995" t="s">
        <v>405</v>
      </c>
      <c r="C2995">
        <v>1.1000000000000001E-3</v>
      </c>
      <c r="D2995">
        <v>185391</v>
      </c>
    </row>
    <row r="2996" spans="1:4" x14ac:dyDescent="0.2">
      <c r="A2996" t="s">
        <v>605</v>
      </c>
      <c r="B2996" t="s">
        <v>403</v>
      </c>
      <c r="C2996">
        <v>1.1999999999999999E-3</v>
      </c>
      <c r="D2996">
        <v>27978</v>
      </c>
    </row>
    <row r="2997" spans="1:4" x14ac:dyDescent="0.2">
      <c r="A2997" t="s">
        <v>606</v>
      </c>
      <c r="B2997" t="s">
        <v>415</v>
      </c>
      <c r="C2997">
        <v>1E-4</v>
      </c>
      <c r="D2997">
        <v>3830</v>
      </c>
    </row>
    <row r="2998" spans="1:4" x14ac:dyDescent="0.2">
      <c r="A2998" t="s">
        <v>606</v>
      </c>
      <c r="B2998" t="s">
        <v>409</v>
      </c>
      <c r="C2998">
        <v>1E-4</v>
      </c>
      <c r="D2998">
        <v>70890</v>
      </c>
    </row>
    <row r="2999" spans="1:4" x14ac:dyDescent="0.2">
      <c r="A2999" t="s">
        <v>607</v>
      </c>
      <c r="B2999" t="s">
        <v>410</v>
      </c>
      <c r="C2999">
        <v>1E-4</v>
      </c>
      <c r="D2999">
        <v>115374</v>
      </c>
    </row>
    <row r="3000" spans="1:4" x14ac:dyDescent="0.2">
      <c r="A3000" t="s">
        <v>607</v>
      </c>
      <c r="B3000" t="s">
        <v>233</v>
      </c>
      <c r="C3000">
        <v>1E-4</v>
      </c>
      <c r="D3000">
        <v>146714</v>
      </c>
    </row>
    <row r="3001" spans="1:4" x14ac:dyDescent="0.2">
      <c r="A3001" t="s">
        <v>607</v>
      </c>
      <c r="B3001" t="s">
        <v>408</v>
      </c>
      <c r="C3001">
        <v>1E-4</v>
      </c>
      <c r="D3001">
        <v>261235</v>
      </c>
    </row>
    <row r="3002" spans="1:4" x14ac:dyDescent="0.2">
      <c r="A3002" t="s">
        <v>607</v>
      </c>
      <c r="B3002" t="s">
        <v>409</v>
      </c>
      <c r="C3002">
        <v>1E-4</v>
      </c>
      <c r="D3002">
        <v>70890</v>
      </c>
    </row>
    <row r="3003" spans="1:4" x14ac:dyDescent="0.2">
      <c r="A3003" t="s">
        <v>608</v>
      </c>
      <c r="B3003" t="s">
        <v>685</v>
      </c>
      <c r="C3003">
        <v>1.4E-3</v>
      </c>
      <c r="D3003">
        <v>1772</v>
      </c>
    </row>
    <row r="3004" spans="1:4" x14ac:dyDescent="0.2">
      <c r="A3004" t="s">
        <v>608</v>
      </c>
      <c r="B3004" t="s">
        <v>399</v>
      </c>
      <c r="C3004">
        <v>1.1000000000000001E-3</v>
      </c>
      <c r="D3004">
        <v>99672</v>
      </c>
    </row>
    <row r="3005" spans="1:4" x14ac:dyDescent="0.2">
      <c r="A3005" t="s">
        <v>608</v>
      </c>
      <c r="B3005" t="s">
        <v>398</v>
      </c>
      <c r="C3005">
        <v>5.0000000000000001E-4</v>
      </c>
      <c r="D3005">
        <v>50614</v>
      </c>
    </row>
    <row r="3006" spans="1:4" x14ac:dyDescent="0.2">
      <c r="A3006" t="s">
        <v>608</v>
      </c>
      <c r="B3006" t="s">
        <v>403</v>
      </c>
      <c r="C3006">
        <v>2.9999999999999997E-4</v>
      </c>
      <c r="D3006">
        <v>27978</v>
      </c>
    </row>
    <row r="3007" spans="1:4" x14ac:dyDescent="0.2">
      <c r="A3007" t="s">
        <v>608</v>
      </c>
      <c r="B3007" t="s">
        <v>229</v>
      </c>
      <c r="C3007">
        <v>1E-3</v>
      </c>
      <c r="D3007">
        <v>43540</v>
      </c>
    </row>
    <row r="3008" spans="1:4" x14ac:dyDescent="0.2">
      <c r="A3008" t="s">
        <v>609</v>
      </c>
      <c r="B3008" t="s">
        <v>685</v>
      </c>
      <c r="C3008">
        <v>5.9999999999999995E-4</v>
      </c>
      <c r="D3008">
        <v>1772</v>
      </c>
    </row>
    <row r="3009" spans="1:4" x14ac:dyDescent="0.2">
      <c r="A3009" t="s">
        <v>609</v>
      </c>
      <c r="B3009" t="s">
        <v>405</v>
      </c>
      <c r="C3009">
        <v>2.0000000000000001E-4</v>
      </c>
      <c r="D3009">
        <v>185391</v>
      </c>
    </row>
    <row r="3010" spans="1:4" x14ac:dyDescent="0.2">
      <c r="A3010" t="s">
        <v>609</v>
      </c>
      <c r="B3010" t="s">
        <v>403</v>
      </c>
      <c r="C3010">
        <v>1E-4</v>
      </c>
      <c r="D3010">
        <v>27978</v>
      </c>
    </row>
    <row r="3011" spans="1:4" x14ac:dyDescent="0.2">
      <c r="A3011" t="s">
        <v>610</v>
      </c>
      <c r="B3011" t="s">
        <v>685</v>
      </c>
      <c r="C3011">
        <v>2.9999999999999997E-4</v>
      </c>
      <c r="D3011">
        <v>1772</v>
      </c>
    </row>
    <row r="3012" spans="1:4" x14ac:dyDescent="0.2">
      <c r="A3012" t="s">
        <v>610</v>
      </c>
      <c r="B3012" t="s">
        <v>407</v>
      </c>
      <c r="C3012">
        <v>5.0000000000000001E-3</v>
      </c>
      <c r="D3012">
        <v>100</v>
      </c>
    </row>
    <row r="3013" spans="1:4" x14ac:dyDescent="0.2">
      <c r="A3013" t="s">
        <v>610</v>
      </c>
      <c r="B3013" t="s">
        <v>403</v>
      </c>
      <c r="C3013">
        <v>4.0000000000000002E-4</v>
      </c>
      <c r="D3013">
        <v>27978</v>
      </c>
    </row>
    <row r="3014" spans="1:4" x14ac:dyDescent="0.2">
      <c r="A3014" t="s">
        <v>610</v>
      </c>
      <c r="B3014" t="s">
        <v>229</v>
      </c>
      <c r="C3014">
        <v>1E-4</v>
      </c>
      <c r="D3014">
        <v>43540</v>
      </c>
    </row>
    <row r="3015" spans="1:4" x14ac:dyDescent="0.2">
      <c r="A3015" t="s">
        <v>611</v>
      </c>
      <c r="B3015" t="s">
        <v>406</v>
      </c>
      <c r="C3015">
        <v>1E-3</v>
      </c>
      <c r="D3015">
        <v>1058</v>
      </c>
    </row>
    <row r="3016" spans="1:4" x14ac:dyDescent="0.2">
      <c r="A3016" t="s">
        <v>611</v>
      </c>
      <c r="B3016" t="s">
        <v>233</v>
      </c>
      <c r="C3016">
        <v>2.0000000000000001E-4</v>
      </c>
      <c r="D3016">
        <v>146714</v>
      </c>
    </row>
    <row r="3017" spans="1:4" x14ac:dyDescent="0.2">
      <c r="A3017" t="s">
        <v>611</v>
      </c>
      <c r="B3017" t="s">
        <v>408</v>
      </c>
      <c r="C3017">
        <v>5.0000000000000001E-4</v>
      </c>
      <c r="D3017">
        <v>261235</v>
      </c>
    </row>
    <row r="3018" spans="1:4" x14ac:dyDescent="0.2">
      <c r="A3018" t="s">
        <v>612</v>
      </c>
      <c r="B3018" t="s">
        <v>685</v>
      </c>
      <c r="C3018">
        <v>2.9999999999999997E-4</v>
      </c>
      <c r="D3018">
        <v>1772</v>
      </c>
    </row>
    <row r="3019" spans="1:4" x14ac:dyDescent="0.2">
      <c r="A3019" t="s">
        <v>612</v>
      </c>
      <c r="B3019" t="s">
        <v>399</v>
      </c>
      <c r="C3019">
        <v>1E-4</v>
      </c>
      <c r="D3019">
        <v>99672</v>
      </c>
    </row>
    <row r="3020" spans="1:4" x14ac:dyDescent="0.2">
      <c r="A3020" t="s">
        <v>612</v>
      </c>
      <c r="B3020" t="s">
        <v>229</v>
      </c>
      <c r="C3020">
        <v>2.0000000000000001E-4</v>
      </c>
      <c r="D3020">
        <v>43540</v>
      </c>
    </row>
    <row r="3021" spans="1:4" x14ac:dyDescent="0.2">
      <c r="A3021" t="s">
        <v>613</v>
      </c>
      <c r="B3021" t="s">
        <v>405</v>
      </c>
      <c r="C3021">
        <v>1E-4</v>
      </c>
      <c r="D3021">
        <v>185391</v>
      </c>
    </row>
    <row r="3022" spans="1:4" x14ac:dyDescent="0.2">
      <c r="A3022" t="s">
        <v>614</v>
      </c>
      <c r="B3022" t="s">
        <v>412</v>
      </c>
      <c r="C3022">
        <v>2.9999999999999997E-4</v>
      </c>
      <c r="D3022">
        <v>24582</v>
      </c>
    </row>
    <row r="3023" spans="1:4" x14ac:dyDescent="0.2">
      <c r="A3023" t="s">
        <v>615</v>
      </c>
      <c r="B3023" t="s">
        <v>405</v>
      </c>
      <c r="C3023">
        <v>1E-4</v>
      </c>
      <c r="D3023">
        <v>185391</v>
      </c>
    </row>
    <row r="3024" spans="1:4" x14ac:dyDescent="0.2">
      <c r="A3024" t="s">
        <v>615</v>
      </c>
      <c r="B3024" t="s">
        <v>403</v>
      </c>
      <c r="C3024">
        <v>1E-4</v>
      </c>
      <c r="D3024">
        <v>27978</v>
      </c>
    </row>
    <row r="3025" spans="1:4" x14ac:dyDescent="0.2">
      <c r="A3025" t="s">
        <v>616</v>
      </c>
      <c r="B3025" t="s">
        <v>410</v>
      </c>
      <c r="C3025">
        <v>1E-4</v>
      </c>
      <c r="D3025">
        <v>115374</v>
      </c>
    </row>
    <row r="3026" spans="1:4" x14ac:dyDescent="0.2">
      <c r="A3026" t="s">
        <v>617</v>
      </c>
      <c r="B3026" t="s">
        <v>233</v>
      </c>
      <c r="C3026">
        <v>1E-4</v>
      </c>
      <c r="D3026">
        <v>146714</v>
      </c>
    </row>
    <row r="3027" spans="1:4" x14ac:dyDescent="0.2">
      <c r="A3027" t="s">
        <v>617</v>
      </c>
      <c r="B3027" t="s">
        <v>408</v>
      </c>
      <c r="C3027">
        <v>1E-4</v>
      </c>
      <c r="D3027">
        <v>261235</v>
      </c>
    </row>
    <row r="3028" spans="1:4" x14ac:dyDescent="0.2">
      <c r="A3028" t="s">
        <v>618</v>
      </c>
      <c r="B3028" t="s">
        <v>86</v>
      </c>
      <c r="C3028">
        <v>3.0000000000000001E-3</v>
      </c>
      <c r="D3028">
        <v>496</v>
      </c>
    </row>
    <row r="3029" spans="1:4" x14ac:dyDescent="0.2">
      <c r="A3029" t="s">
        <v>620</v>
      </c>
      <c r="B3029" t="s">
        <v>229</v>
      </c>
      <c r="C3029">
        <v>1E-4</v>
      </c>
      <c r="D3029">
        <v>43540</v>
      </c>
    </row>
    <row r="3030" spans="1:4" x14ac:dyDescent="0.2">
      <c r="A3030" t="s">
        <v>57</v>
      </c>
      <c r="B3030" t="s">
        <v>684</v>
      </c>
      <c r="C3030">
        <v>2.93E-2</v>
      </c>
      <c r="D3030">
        <v>2411</v>
      </c>
    </row>
    <row r="3031" spans="1:4" x14ac:dyDescent="0.2">
      <c r="A3031" t="s">
        <v>57</v>
      </c>
      <c r="B3031" t="s">
        <v>675</v>
      </c>
      <c r="C3031">
        <v>3.1E-2</v>
      </c>
      <c r="D3031">
        <v>193</v>
      </c>
    </row>
    <row r="3032" spans="1:4" x14ac:dyDescent="0.2">
      <c r="A3032" t="s">
        <v>57</v>
      </c>
      <c r="B3032" t="s">
        <v>189</v>
      </c>
      <c r="C3032">
        <v>1.4E-2</v>
      </c>
      <c r="D3032">
        <v>187</v>
      </c>
    </row>
    <row r="3033" spans="1:4" x14ac:dyDescent="0.2">
      <c r="A3033" t="s">
        <v>57</v>
      </c>
      <c r="B3033" t="s">
        <v>685</v>
      </c>
      <c r="C3033">
        <v>7.9200000000000007E-2</v>
      </c>
      <c r="D3033">
        <v>1772</v>
      </c>
    </row>
    <row r="3034" spans="1:4" x14ac:dyDescent="0.2">
      <c r="A3034" t="s">
        <v>57</v>
      </c>
      <c r="B3034" t="s">
        <v>687</v>
      </c>
      <c r="C3034">
        <v>0.1394</v>
      </c>
      <c r="D3034">
        <v>1070</v>
      </c>
    </row>
    <row r="3035" spans="1:4" x14ac:dyDescent="0.2">
      <c r="A3035" t="s">
        <v>57</v>
      </c>
      <c r="B3035" t="s">
        <v>676</v>
      </c>
      <c r="C3035">
        <v>0.112</v>
      </c>
      <c r="D3035">
        <v>268</v>
      </c>
    </row>
    <row r="3036" spans="1:4" x14ac:dyDescent="0.2">
      <c r="A3036" t="s">
        <v>57</v>
      </c>
      <c r="B3036" t="s">
        <v>190</v>
      </c>
      <c r="C3036">
        <v>8.5999999999999993E-2</v>
      </c>
      <c r="D3036">
        <v>307</v>
      </c>
    </row>
    <row r="3037" spans="1:4" x14ac:dyDescent="0.2">
      <c r="A3037" t="s">
        <v>57</v>
      </c>
      <c r="B3037" t="s">
        <v>420</v>
      </c>
      <c r="C3037">
        <v>0.13800000000000001</v>
      </c>
      <c r="D3037">
        <v>194</v>
      </c>
    </row>
    <row r="3038" spans="1:4" x14ac:dyDescent="0.2">
      <c r="A3038" t="s">
        <v>57</v>
      </c>
      <c r="B3038" t="s">
        <v>418</v>
      </c>
      <c r="C3038">
        <v>0.105</v>
      </c>
      <c r="D3038">
        <v>177</v>
      </c>
    </row>
    <row r="3039" spans="1:4" x14ac:dyDescent="0.2">
      <c r="A3039" t="s">
        <v>57</v>
      </c>
      <c r="B3039" t="s">
        <v>401</v>
      </c>
      <c r="C3039">
        <v>2.7E-2</v>
      </c>
      <c r="D3039">
        <v>261</v>
      </c>
    </row>
    <row r="3040" spans="1:4" x14ac:dyDescent="0.2">
      <c r="A3040" t="s">
        <v>57</v>
      </c>
      <c r="B3040" t="s">
        <v>407</v>
      </c>
      <c r="C3040">
        <v>0.106</v>
      </c>
      <c r="D3040">
        <v>100</v>
      </c>
    </row>
    <row r="3041" spans="1:4" x14ac:dyDescent="0.2">
      <c r="A3041" t="s">
        <v>57</v>
      </c>
      <c r="B3041" t="s">
        <v>415</v>
      </c>
      <c r="C3041">
        <v>0.13500000000000001</v>
      </c>
      <c r="D3041">
        <v>3830</v>
      </c>
    </row>
    <row r="3042" spans="1:4" x14ac:dyDescent="0.2">
      <c r="A3042" t="s">
        <v>57</v>
      </c>
      <c r="B3042" t="s">
        <v>406</v>
      </c>
      <c r="C3042">
        <v>5.2999999999999999E-2</v>
      </c>
      <c r="D3042">
        <v>1058</v>
      </c>
    </row>
    <row r="3043" spans="1:4" x14ac:dyDescent="0.2">
      <c r="A3043" t="s">
        <v>57</v>
      </c>
      <c r="B3043" t="s">
        <v>419</v>
      </c>
      <c r="C3043">
        <v>0.11</v>
      </c>
      <c r="D3043">
        <v>558</v>
      </c>
    </row>
    <row r="3044" spans="1:4" x14ac:dyDescent="0.2">
      <c r="A3044" t="s">
        <v>57</v>
      </c>
      <c r="B3044" t="s">
        <v>88</v>
      </c>
      <c r="C3044">
        <v>6.4000000000000001E-2</v>
      </c>
      <c r="D3044">
        <v>39</v>
      </c>
    </row>
    <row r="3045" spans="1:4" x14ac:dyDescent="0.2">
      <c r="A3045" t="s">
        <v>57</v>
      </c>
      <c r="B3045" t="s">
        <v>686</v>
      </c>
      <c r="C3045">
        <v>6.6799999999999998E-2</v>
      </c>
      <c r="D3045">
        <v>1999</v>
      </c>
    </row>
    <row r="3046" spans="1:4" x14ac:dyDescent="0.2">
      <c r="A3046" t="s">
        <v>57</v>
      </c>
      <c r="B3046" t="s">
        <v>688</v>
      </c>
      <c r="C3046">
        <v>3.9E-2</v>
      </c>
      <c r="D3046">
        <v>116</v>
      </c>
    </row>
    <row r="3047" spans="1:4" x14ac:dyDescent="0.2">
      <c r="A3047" t="s">
        <v>57</v>
      </c>
      <c r="B3047" t="s">
        <v>87</v>
      </c>
      <c r="C3047">
        <v>0.124</v>
      </c>
      <c r="D3047">
        <v>339</v>
      </c>
    </row>
    <row r="3048" spans="1:4" x14ac:dyDescent="0.2">
      <c r="A3048" t="s">
        <v>57</v>
      </c>
      <c r="B3048" t="s">
        <v>400</v>
      </c>
      <c r="C3048">
        <v>1.8100000000000002E-2</v>
      </c>
      <c r="D3048">
        <v>28557</v>
      </c>
    </row>
    <row r="3049" spans="1:4" x14ac:dyDescent="0.2">
      <c r="A3049" t="s">
        <v>57</v>
      </c>
      <c r="B3049" t="s">
        <v>689</v>
      </c>
      <c r="C3049">
        <v>2.8199999999999999E-2</v>
      </c>
      <c r="D3049">
        <v>416581</v>
      </c>
    </row>
    <row r="3050" spans="1:4" x14ac:dyDescent="0.2">
      <c r="A3050" t="s">
        <v>57</v>
      </c>
      <c r="B3050" t="s">
        <v>402</v>
      </c>
      <c r="C3050">
        <v>2.3099999999999999E-2</v>
      </c>
      <c r="D3050">
        <v>33328</v>
      </c>
    </row>
    <row r="3051" spans="1:4" x14ac:dyDescent="0.2">
      <c r="A3051" t="s">
        <v>57</v>
      </c>
      <c r="B3051" t="s">
        <v>410</v>
      </c>
      <c r="C3051">
        <v>5.4300000000000001E-2</v>
      </c>
      <c r="D3051">
        <v>115374</v>
      </c>
    </row>
    <row r="3052" spans="1:4" x14ac:dyDescent="0.2">
      <c r="A3052" t="s">
        <v>57</v>
      </c>
      <c r="B3052" t="s">
        <v>399</v>
      </c>
      <c r="C3052">
        <v>0.1012</v>
      </c>
      <c r="D3052">
        <v>99672</v>
      </c>
    </row>
    <row r="3053" spans="1:4" x14ac:dyDescent="0.2">
      <c r="A3053" t="s">
        <v>57</v>
      </c>
      <c r="B3053" t="s">
        <v>416</v>
      </c>
      <c r="C3053">
        <v>0.1346</v>
      </c>
      <c r="D3053">
        <v>1242890</v>
      </c>
    </row>
    <row r="3054" spans="1:4" x14ac:dyDescent="0.2">
      <c r="A3054" t="s">
        <v>57</v>
      </c>
      <c r="B3054" t="s">
        <v>398</v>
      </c>
      <c r="C3054">
        <v>3.09E-2</v>
      </c>
      <c r="D3054">
        <v>50614</v>
      </c>
    </row>
    <row r="3055" spans="1:4" x14ac:dyDescent="0.2">
      <c r="A3055" t="s">
        <v>57</v>
      </c>
      <c r="B3055" t="s">
        <v>228</v>
      </c>
      <c r="C3055">
        <v>7.0900000000000005E-2</v>
      </c>
      <c r="D3055">
        <v>11499</v>
      </c>
    </row>
    <row r="3056" spans="1:4" x14ac:dyDescent="0.2">
      <c r="A3056" t="s">
        <v>57</v>
      </c>
      <c r="B3056" t="s">
        <v>233</v>
      </c>
      <c r="C3056">
        <v>5.9200000000000003E-2</v>
      </c>
      <c r="D3056">
        <v>146714</v>
      </c>
    </row>
    <row r="3057" spans="1:4" x14ac:dyDescent="0.2">
      <c r="A3057" t="s">
        <v>57</v>
      </c>
      <c r="B3057" t="s">
        <v>412</v>
      </c>
      <c r="C3057">
        <v>8.6699999999999999E-2</v>
      </c>
      <c r="D3057">
        <v>24582</v>
      </c>
    </row>
    <row r="3058" spans="1:4" x14ac:dyDescent="0.2">
      <c r="A3058" t="s">
        <v>57</v>
      </c>
      <c r="B3058" t="s">
        <v>411</v>
      </c>
      <c r="C3058">
        <v>7.9399999999999998E-2</v>
      </c>
      <c r="D3058">
        <v>77584</v>
      </c>
    </row>
    <row r="3059" spans="1:4" x14ac:dyDescent="0.2">
      <c r="A3059" t="s">
        <v>57</v>
      </c>
      <c r="B3059" t="s">
        <v>408</v>
      </c>
      <c r="C3059">
        <v>6.4299999999999996E-2</v>
      </c>
      <c r="D3059">
        <v>261235</v>
      </c>
    </row>
    <row r="3060" spans="1:4" x14ac:dyDescent="0.2">
      <c r="A3060" t="s">
        <v>57</v>
      </c>
      <c r="B3060" t="s">
        <v>409</v>
      </c>
      <c r="C3060">
        <v>6.9000000000000006E-2</v>
      </c>
      <c r="D3060">
        <v>70890</v>
      </c>
    </row>
    <row r="3061" spans="1:4" x14ac:dyDescent="0.2">
      <c r="A3061" t="s">
        <v>57</v>
      </c>
      <c r="B3061" t="s">
        <v>405</v>
      </c>
      <c r="C3061">
        <v>9.0200000000000002E-2</v>
      </c>
      <c r="D3061">
        <v>185391</v>
      </c>
    </row>
    <row r="3062" spans="1:4" x14ac:dyDescent="0.2">
      <c r="A3062" t="s">
        <v>57</v>
      </c>
      <c r="B3062" t="s">
        <v>403</v>
      </c>
      <c r="C3062">
        <v>8.7099999999999997E-2</v>
      </c>
      <c r="D3062">
        <v>27978</v>
      </c>
    </row>
    <row r="3063" spans="1:4" x14ac:dyDescent="0.2">
      <c r="A3063" t="s">
        <v>57</v>
      </c>
      <c r="B3063" t="s">
        <v>229</v>
      </c>
      <c r="C3063">
        <v>3.8699999999999998E-2</v>
      </c>
      <c r="D3063">
        <v>43540</v>
      </c>
    </row>
    <row r="3064" spans="1:4" x14ac:dyDescent="0.2">
      <c r="A3064" t="s">
        <v>57</v>
      </c>
      <c r="B3064" t="s">
        <v>227</v>
      </c>
      <c r="C3064">
        <v>0.10299999999999999</v>
      </c>
      <c r="D3064">
        <v>141</v>
      </c>
    </row>
    <row r="3065" spans="1:4" x14ac:dyDescent="0.2">
      <c r="A3065" t="s">
        <v>57</v>
      </c>
      <c r="B3065" t="s">
        <v>90</v>
      </c>
      <c r="C3065">
        <v>2.9000000000000001E-2</v>
      </c>
      <c r="D3065">
        <v>105</v>
      </c>
    </row>
    <row r="3066" spans="1:4" x14ac:dyDescent="0.2">
      <c r="A3066" t="s">
        <v>57</v>
      </c>
      <c r="B3066" t="s">
        <v>231</v>
      </c>
      <c r="C3066">
        <v>0.14860000000000001</v>
      </c>
      <c r="D3066">
        <v>222</v>
      </c>
    </row>
    <row r="3067" spans="1:4" x14ac:dyDescent="0.2">
      <c r="A3067" t="s">
        <v>57</v>
      </c>
      <c r="B3067" t="s">
        <v>86</v>
      </c>
      <c r="C3067">
        <v>0.113</v>
      </c>
      <c r="D3067">
        <v>496</v>
      </c>
    </row>
    <row r="3068" spans="1:4" x14ac:dyDescent="0.2">
      <c r="A3068" t="s">
        <v>57</v>
      </c>
      <c r="B3068" t="s">
        <v>84</v>
      </c>
      <c r="C3068">
        <v>0.161</v>
      </c>
      <c r="D3068">
        <v>220</v>
      </c>
    </row>
    <row r="3069" spans="1:4" x14ac:dyDescent="0.2">
      <c r="A3069" t="s">
        <v>57</v>
      </c>
      <c r="B3069" t="s">
        <v>226</v>
      </c>
      <c r="C3069">
        <v>7.6999999999999999E-2</v>
      </c>
      <c r="D3069">
        <v>194</v>
      </c>
    </row>
    <row r="3070" spans="1:4" x14ac:dyDescent="0.2">
      <c r="A3070" t="s">
        <v>57</v>
      </c>
      <c r="B3070" t="s">
        <v>690</v>
      </c>
      <c r="C3070">
        <v>2.5000000000000001E-2</v>
      </c>
      <c r="D3070">
        <v>564</v>
      </c>
    </row>
    <row r="3071" spans="1:4" x14ac:dyDescent="0.2">
      <c r="A3071" t="s">
        <v>57</v>
      </c>
      <c r="B3071" t="s">
        <v>424</v>
      </c>
      <c r="C3071">
        <v>0.108</v>
      </c>
      <c r="D3071">
        <v>273</v>
      </c>
    </row>
    <row r="3072" spans="1:4" x14ac:dyDescent="0.2">
      <c r="A3072" t="s">
        <v>57</v>
      </c>
      <c r="B3072" t="s">
        <v>423</v>
      </c>
      <c r="C3072">
        <v>6.8000000000000005E-2</v>
      </c>
      <c r="D3072">
        <v>553</v>
      </c>
    </row>
    <row r="3073" spans="1:4" x14ac:dyDescent="0.2">
      <c r="A3073" t="s">
        <v>57</v>
      </c>
      <c r="B3073" t="s">
        <v>421</v>
      </c>
      <c r="C3073">
        <v>6.5000000000000002E-2</v>
      </c>
      <c r="D3073">
        <v>279</v>
      </c>
    </row>
    <row r="3074" spans="1:4" x14ac:dyDescent="0.2">
      <c r="A3074" t="s">
        <v>59</v>
      </c>
      <c r="B3074" t="s">
        <v>684</v>
      </c>
      <c r="C3074">
        <v>1.6999999999999999E-3</v>
      </c>
      <c r="D3074">
        <v>2411</v>
      </c>
    </row>
    <row r="3075" spans="1:4" x14ac:dyDescent="0.2">
      <c r="A3075" t="s">
        <v>59</v>
      </c>
      <c r="B3075" t="s">
        <v>685</v>
      </c>
      <c r="C3075">
        <v>8.09E-2</v>
      </c>
      <c r="D3075">
        <v>1772</v>
      </c>
    </row>
    <row r="3076" spans="1:4" x14ac:dyDescent="0.2">
      <c r="A3076" t="s">
        <v>59</v>
      </c>
      <c r="B3076" t="s">
        <v>687</v>
      </c>
      <c r="C3076">
        <v>7.7000000000000002E-3</v>
      </c>
      <c r="D3076">
        <v>1070</v>
      </c>
    </row>
    <row r="3077" spans="1:4" x14ac:dyDescent="0.2">
      <c r="A3077" t="s">
        <v>59</v>
      </c>
      <c r="B3077" t="s">
        <v>676</v>
      </c>
      <c r="C3077">
        <v>8.9999999999999993E-3</v>
      </c>
      <c r="D3077">
        <v>268</v>
      </c>
    </row>
    <row r="3078" spans="1:4" x14ac:dyDescent="0.2">
      <c r="A3078" t="s">
        <v>59</v>
      </c>
      <c r="B3078" t="s">
        <v>190</v>
      </c>
      <c r="C3078">
        <v>7.0000000000000001E-3</v>
      </c>
      <c r="D3078">
        <v>307</v>
      </c>
    </row>
    <row r="3079" spans="1:4" x14ac:dyDescent="0.2">
      <c r="A3079" t="s">
        <v>59</v>
      </c>
      <c r="B3079" t="s">
        <v>420</v>
      </c>
      <c r="C3079">
        <v>0.01</v>
      </c>
      <c r="D3079">
        <v>194</v>
      </c>
    </row>
    <row r="3080" spans="1:4" x14ac:dyDescent="0.2">
      <c r="A3080" t="s">
        <v>59</v>
      </c>
      <c r="B3080" t="s">
        <v>418</v>
      </c>
      <c r="C3080">
        <v>1.7000000000000001E-2</v>
      </c>
      <c r="D3080">
        <v>177</v>
      </c>
    </row>
    <row r="3081" spans="1:4" x14ac:dyDescent="0.2">
      <c r="A3081" t="s">
        <v>59</v>
      </c>
      <c r="B3081" t="s">
        <v>401</v>
      </c>
      <c r="C3081">
        <v>4.0000000000000001E-3</v>
      </c>
      <c r="D3081">
        <v>261</v>
      </c>
    </row>
    <row r="3082" spans="1:4" x14ac:dyDescent="0.2">
      <c r="A3082" t="s">
        <v>59</v>
      </c>
      <c r="B3082" t="s">
        <v>407</v>
      </c>
      <c r="C3082">
        <v>4.5999999999999999E-2</v>
      </c>
      <c r="D3082">
        <v>100</v>
      </c>
    </row>
    <row r="3083" spans="1:4" x14ac:dyDescent="0.2">
      <c r="A3083" t="s">
        <v>59</v>
      </c>
      <c r="B3083" t="s">
        <v>415</v>
      </c>
      <c r="C3083">
        <v>8.0000000000000002E-3</v>
      </c>
      <c r="D3083">
        <v>3830</v>
      </c>
    </row>
    <row r="3084" spans="1:4" x14ac:dyDescent="0.2">
      <c r="A3084" t="s">
        <v>59</v>
      </c>
      <c r="B3084" t="s">
        <v>406</v>
      </c>
      <c r="C3084">
        <v>1.2E-2</v>
      </c>
      <c r="D3084">
        <v>1058</v>
      </c>
    </row>
    <row r="3085" spans="1:4" x14ac:dyDescent="0.2">
      <c r="A3085" t="s">
        <v>59</v>
      </c>
      <c r="B3085" t="s">
        <v>419</v>
      </c>
      <c r="C3085">
        <v>8.9999999999999993E-3</v>
      </c>
      <c r="D3085">
        <v>558</v>
      </c>
    </row>
    <row r="3086" spans="1:4" x14ac:dyDescent="0.2">
      <c r="A3086" t="s">
        <v>59</v>
      </c>
      <c r="B3086" t="s">
        <v>88</v>
      </c>
      <c r="C3086">
        <v>0.128</v>
      </c>
      <c r="D3086">
        <v>39</v>
      </c>
    </row>
    <row r="3087" spans="1:4" x14ac:dyDescent="0.2">
      <c r="A3087" t="s">
        <v>59</v>
      </c>
      <c r="B3087" t="s">
        <v>686</v>
      </c>
      <c r="C3087">
        <v>1.3299999999999999E-2</v>
      </c>
      <c r="D3087">
        <v>1999</v>
      </c>
    </row>
    <row r="3088" spans="1:4" x14ac:dyDescent="0.2">
      <c r="A3088" t="s">
        <v>59</v>
      </c>
      <c r="B3088" t="s">
        <v>688</v>
      </c>
      <c r="C3088">
        <v>4.0000000000000001E-3</v>
      </c>
      <c r="D3088">
        <v>116</v>
      </c>
    </row>
    <row r="3089" spans="1:4" x14ac:dyDescent="0.2">
      <c r="A3089" t="s">
        <v>59</v>
      </c>
      <c r="B3089" t="s">
        <v>400</v>
      </c>
      <c r="C3089">
        <v>4.0000000000000001E-3</v>
      </c>
      <c r="D3089">
        <v>28557</v>
      </c>
    </row>
    <row r="3090" spans="1:4" x14ac:dyDescent="0.2">
      <c r="A3090" t="s">
        <v>59</v>
      </c>
      <c r="B3090" t="s">
        <v>689</v>
      </c>
      <c r="C3090">
        <v>2.3E-3</v>
      </c>
      <c r="D3090">
        <v>416581</v>
      </c>
    </row>
    <row r="3091" spans="1:4" x14ac:dyDescent="0.2">
      <c r="A3091" t="s">
        <v>59</v>
      </c>
      <c r="B3091" t="s">
        <v>402</v>
      </c>
      <c r="C3091">
        <v>4.7999999999999996E-3</v>
      </c>
      <c r="D3091">
        <v>33328</v>
      </c>
    </row>
    <row r="3092" spans="1:4" x14ac:dyDescent="0.2">
      <c r="A3092" t="s">
        <v>59</v>
      </c>
      <c r="B3092" t="s">
        <v>410</v>
      </c>
      <c r="C3092">
        <v>1.0800000000000001E-2</v>
      </c>
      <c r="D3092">
        <v>115374</v>
      </c>
    </row>
    <row r="3093" spans="1:4" x14ac:dyDescent="0.2">
      <c r="A3093" t="s">
        <v>59</v>
      </c>
      <c r="B3093" t="s">
        <v>399</v>
      </c>
      <c r="C3093">
        <v>2.6599999999999999E-2</v>
      </c>
      <c r="D3093">
        <v>99672</v>
      </c>
    </row>
    <row r="3094" spans="1:4" x14ac:dyDescent="0.2">
      <c r="A3094" t="s">
        <v>59</v>
      </c>
      <c r="B3094" t="s">
        <v>416</v>
      </c>
      <c r="C3094">
        <v>7.1999999999999998E-3</v>
      </c>
      <c r="D3094">
        <v>1242890</v>
      </c>
    </row>
    <row r="3095" spans="1:4" x14ac:dyDescent="0.2">
      <c r="A3095" t="s">
        <v>59</v>
      </c>
      <c r="B3095" t="s">
        <v>398</v>
      </c>
      <c r="C3095">
        <v>0.35289999999999999</v>
      </c>
      <c r="D3095">
        <v>50614</v>
      </c>
    </row>
    <row r="3096" spans="1:4" x14ac:dyDescent="0.2">
      <c r="A3096" t="s">
        <v>59</v>
      </c>
      <c r="B3096" t="s">
        <v>228</v>
      </c>
      <c r="C3096">
        <v>8.3500000000000005E-2</v>
      </c>
      <c r="D3096">
        <v>11499</v>
      </c>
    </row>
    <row r="3097" spans="1:4" x14ac:dyDescent="0.2">
      <c r="A3097" t="s">
        <v>59</v>
      </c>
      <c r="B3097" t="s">
        <v>233</v>
      </c>
      <c r="C3097">
        <v>1.11E-2</v>
      </c>
      <c r="D3097">
        <v>146714</v>
      </c>
    </row>
    <row r="3098" spans="1:4" x14ac:dyDescent="0.2">
      <c r="A3098" t="s">
        <v>59</v>
      </c>
      <c r="B3098" t="s">
        <v>412</v>
      </c>
      <c r="C3098">
        <v>9.6699999999999994E-2</v>
      </c>
      <c r="D3098">
        <v>24582</v>
      </c>
    </row>
    <row r="3099" spans="1:4" x14ac:dyDescent="0.2">
      <c r="A3099" t="s">
        <v>59</v>
      </c>
      <c r="B3099" t="s">
        <v>411</v>
      </c>
      <c r="C3099">
        <v>3.1800000000000002E-2</v>
      </c>
      <c r="D3099">
        <v>77584</v>
      </c>
    </row>
    <row r="3100" spans="1:4" x14ac:dyDescent="0.2">
      <c r="A3100" t="s">
        <v>59</v>
      </c>
      <c r="B3100" t="s">
        <v>408</v>
      </c>
      <c r="C3100">
        <v>1.17E-2</v>
      </c>
      <c r="D3100">
        <v>261235</v>
      </c>
    </row>
    <row r="3101" spans="1:4" x14ac:dyDescent="0.2">
      <c r="A3101" t="s">
        <v>59</v>
      </c>
      <c r="B3101" t="s">
        <v>409</v>
      </c>
      <c r="C3101">
        <v>2.92E-2</v>
      </c>
      <c r="D3101">
        <v>70890</v>
      </c>
    </row>
    <row r="3102" spans="1:4" x14ac:dyDescent="0.2">
      <c r="A3102" t="s">
        <v>59</v>
      </c>
      <c r="B3102" t="s">
        <v>405</v>
      </c>
      <c r="C3102">
        <v>0.10730000000000001</v>
      </c>
      <c r="D3102">
        <v>185391</v>
      </c>
    </row>
    <row r="3103" spans="1:4" x14ac:dyDescent="0.2">
      <c r="A3103" t="s">
        <v>59</v>
      </c>
      <c r="B3103" t="s">
        <v>403</v>
      </c>
      <c r="C3103">
        <v>0.1046</v>
      </c>
      <c r="D3103">
        <v>27978</v>
      </c>
    </row>
    <row r="3104" spans="1:4" x14ac:dyDescent="0.2">
      <c r="A3104" t="s">
        <v>59</v>
      </c>
      <c r="B3104" t="s">
        <v>229</v>
      </c>
      <c r="C3104">
        <v>7.0900000000000005E-2</v>
      </c>
      <c r="D3104">
        <v>43540</v>
      </c>
    </row>
    <row r="3105" spans="1:4" x14ac:dyDescent="0.2">
      <c r="A3105" t="s">
        <v>59</v>
      </c>
      <c r="B3105" t="s">
        <v>227</v>
      </c>
      <c r="C3105">
        <v>1.0999999999999999E-2</v>
      </c>
      <c r="D3105">
        <v>141</v>
      </c>
    </row>
    <row r="3106" spans="1:4" x14ac:dyDescent="0.2">
      <c r="A3106" t="s">
        <v>59</v>
      </c>
      <c r="B3106" t="s">
        <v>90</v>
      </c>
      <c r="C3106">
        <v>0.38600000000000001</v>
      </c>
      <c r="D3106">
        <v>105</v>
      </c>
    </row>
    <row r="3107" spans="1:4" x14ac:dyDescent="0.2">
      <c r="A3107" t="s">
        <v>59</v>
      </c>
      <c r="B3107" t="s">
        <v>231</v>
      </c>
      <c r="C3107">
        <v>1.1299999999999999E-2</v>
      </c>
      <c r="D3107">
        <v>222</v>
      </c>
    </row>
    <row r="3108" spans="1:4" x14ac:dyDescent="0.2">
      <c r="A3108" t="s">
        <v>59</v>
      </c>
      <c r="B3108" t="s">
        <v>86</v>
      </c>
      <c r="C3108">
        <v>2.4E-2</v>
      </c>
      <c r="D3108">
        <v>496</v>
      </c>
    </row>
    <row r="3109" spans="1:4" x14ac:dyDescent="0.2">
      <c r="A3109" t="s">
        <v>59</v>
      </c>
      <c r="B3109" t="s">
        <v>84</v>
      </c>
      <c r="C3109">
        <v>1.7999999999999999E-2</v>
      </c>
      <c r="D3109">
        <v>220</v>
      </c>
    </row>
    <row r="3110" spans="1:4" x14ac:dyDescent="0.2">
      <c r="A3110" t="s">
        <v>59</v>
      </c>
      <c r="B3110" t="s">
        <v>226</v>
      </c>
      <c r="C3110">
        <v>0.02</v>
      </c>
      <c r="D3110">
        <v>194</v>
      </c>
    </row>
    <row r="3111" spans="1:4" x14ac:dyDescent="0.2">
      <c r="A3111" t="s">
        <v>59</v>
      </c>
      <c r="B3111" t="s">
        <v>690</v>
      </c>
      <c r="C3111">
        <v>2E-3</v>
      </c>
      <c r="D3111">
        <v>564</v>
      </c>
    </row>
    <row r="3112" spans="1:4" x14ac:dyDescent="0.2">
      <c r="A3112" t="s">
        <v>59</v>
      </c>
      <c r="B3112" t="s">
        <v>424</v>
      </c>
      <c r="C3112">
        <v>8.9999999999999993E-3</v>
      </c>
      <c r="D3112">
        <v>273</v>
      </c>
    </row>
    <row r="3113" spans="1:4" x14ac:dyDescent="0.2">
      <c r="A3113" t="s">
        <v>59</v>
      </c>
      <c r="B3113" t="s">
        <v>423</v>
      </c>
      <c r="C3113">
        <v>1.4E-2</v>
      </c>
      <c r="D3113">
        <v>553</v>
      </c>
    </row>
    <row r="3114" spans="1:4" x14ac:dyDescent="0.2">
      <c r="A3114" t="s">
        <v>59</v>
      </c>
      <c r="B3114" t="s">
        <v>421</v>
      </c>
      <c r="C3114">
        <v>1.0999999999999999E-2</v>
      </c>
      <c r="D3114">
        <v>279</v>
      </c>
    </row>
    <row r="3115" spans="1:4" x14ac:dyDescent="0.2">
      <c r="A3115" t="s">
        <v>623</v>
      </c>
      <c r="B3115" t="s">
        <v>690</v>
      </c>
      <c r="C3115">
        <v>0.122</v>
      </c>
      <c r="D3115">
        <v>564</v>
      </c>
    </row>
    <row r="3116" spans="1:4" x14ac:dyDescent="0.2">
      <c r="A3116" t="s">
        <v>623</v>
      </c>
      <c r="B3116" t="s">
        <v>684</v>
      </c>
      <c r="C3116">
        <v>0.11749999999999999</v>
      </c>
      <c r="D3116">
        <v>2411</v>
      </c>
    </row>
    <row r="3117" spans="1:4" x14ac:dyDescent="0.2">
      <c r="A3117" t="s">
        <v>623</v>
      </c>
      <c r="B3117" t="s">
        <v>675</v>
      </c>
      <c r="C3117">
        <v>0.122</v>
      </c>
      <c r="D3117">
        <v>193</v>
      </c>
    </row>
    <row r="3118" spans="1:4" x14ac:dyDescent="0.2">
      <c r="A3118" t="s">
        <v>623</v>
      </c>
      <c r="B3118" t="s">
        <v>189</v>
      </c>
      <c r="C3118">
        <v>9.1999999999999998E-2</v>
      </c>
      <c r="D3118">
        <v>187</v>
      </c>
    </row>
    <row r="3119" spans="1:4" x14ac:dyDescent="0.2">
      <c r="A3119" t="s">
        <v>623</v>
      </c>
      <c r="B3119" t="s">
        <v>685</v>
      </c>
      <c r="C3119">
        <v>5.9999999999999995E-4</v>
      </c>
      <c r="D3119">
        <v>1772</v>
      </c>
    </row>
    <row r="3120" spans="1:4" x14ac:dyDescent="0.2">
      <c r="A3120" t="s">
        <v>623</v>
      </c>
      <c r="B3120" t="s">
        <v>687</v>
      </c>
      <c r="C3120">
        <v>1E-3</v>
      </c>
      <c r="D3120">
        <v>1070</v>
      </c>
    </row>
    <row r="3121" spans="1:4" x14ac:dyDescent="0.2">
      <c r="A3121" t="s">
        <v>623</v>
      </c>
      <c r="B3121" t="s">
        <v>676</v>
      </c>
      <c r="C3121">
        <v>2E-3</v>
      </c>
      <c r="D3121">
        <v>268</v>
      </c>
    </row>
    <row r="3122" spans="1:4" x14ac:dyDescent="0.2">
      <c r="A3122" t="s">
        <v>623</v>
      </c>
      <c r="B3122" t="s">
        <v>401</v>
      </c>
      <c r="C3122">
        <v>0.13100000000000001</v>
      </c>
      <c r="D3122">
        <v>261</v>
      </c>
    </row>
    <row r="3123" spans="1:4" x14ac:dyDescent="0.2">
      <c r="A3123" t="s">
        <v>623</v>
      </c>
      <c r="B3123" t="s">
        <v>415</v>
      </c>
      <c r="C3123">
        <v>1E-3</v>
      </c>
      <c r="D3123">
        <v>3830</v>
      </c>
    </row>
    <row r="3124" spans="1:4" x14ac:dyDescent="0.2">
      <c r="A3124" t="s">
        <v>623</v>
      </c>
      <c r="B3124" t="s">
        <v>406</v>
      </c>
      <c r="C3124">
        <v>6.0000000000000001E-3</v>
      </c>
      <c r="D3124">
        <v>1058</v>
      </c>
    </row>
    <row r="3125" spans="1:4" x14ac:dyDescent="0.2">
      <c r="A3125" t="s">
        <v>623</v>
      </c>
      <c r="B3125" t="s">
        <v>419</v>
      </c>
      <c r="C3125">
        <v>2E-3</v>
      </c>
      <c r="D3125">
        <v>558</v>
      </c>
    </row>
    <row r="3126" spans="1:4" x14ac:dyDescent="0.2">
      <c r="A3126" t="s">
        <v>623</v>
      </c>
      <c r="B3126" t="s">
        <v>686</v>
      </c>
      <c r="C3126">
        <v>1.1299999999999999E-2</v>
      </c>
      <c r="D3126">
        <v>1999</v>
      </c>
    </row>
    <row r="3127" spans="1:4" x14ac:dyDescent="0.2">
      <c r="A3127" t="s">
        <v>623</v>
      </c>
      <c r="B3127" t="s">
        <v>424</v>
      </c>
      <c r="C3127">
        <v>2E-3</v>
      </c>
      <c r="D3127">
        <v>273</v>
      </c>
    </row>
    <row r="3128" spans="1:4" x14ac:dyDescent="0.2">
      <c r="A3128" t="s">
        <v>623</v>
      </c>
      <c r="B3128" t="s">
        <v>423</v>
      </c>
      <c r="C3128">
        <v>1.2E-2</v>
      </c>
      <c r="D3128">
        <v>553</v>
      </c>
    </row>
    <row r="3129" spans="1:4" x14ac:dyDescent="0.2">
      <c r="A3129" t="s">
        <v>623</v>
      </c>
      <c r="B3129" t="s">
        <v>688</v>
      </c>
      <c r="C3129">
        <v>4.0000000000000001E-3</v>
      </c>
      <c r="D3129">
        <v>116</v>
      </c>
    </row>
    <row r="3130" spans="1:4" x14ac:dyDescent="0.2">
      <c r="A3130" t="s">
        <v>623</v>
      </c>
      <c r="B3130" t="s">
        <v>400</v>
      </c>
      <c r="C3130">
        <v>0.125</v>
      </c>
      <c r="D3130">
        <v>28557</v>
      </c>
    </row>
    <row r="3131" spans="1:4" x14ac:dyDescent="0.2">
      <c r="A3131" t="s">
        <v>623</v>
      </c>
      <c r="B3131" t="s">
        <v>689</v>
      </c>
      <c r="C3131">
        <v>0.1166</v>
      </c>
      <c r="D3131">
        <v>416581</v>
      </c>
    </row>
    <row r="3132" spans="1:4" x14ac:dyDescent="0.2">
      <c r="A3132" t="s">
        <v>623</v>
      </c>
      <c r="B3132" t="s">
        <v>402</v>
      </c>
      <c r="C3132">
        <v>0.13669999999999999</v>
      </c>
      <c r="D3132">
        <v>33328</v>
      </c>
    </row>
    <row r="3133" spans="1:4" x14ac:dyDescent="0.2">
      <c r="A3133" t="s">
        <v>623</v>
      </c>
      <c r="B3133" t="s">
        <v>410</v>
      </c>
      <c r="C3133">
        <v>2.6700000000000002E-2</v>
      </c>
      <c r="D3133">
        <v>115374</v>
      </c>
    </row>
    <row r="3134" spans="1:4" x14ac:dyDescent="0.2">
      <c r="A3134" t="s">
        <v>623</v>
      </c>
      <c r="B3134" t="s">
        <v>416</v>
      </c>
      <c r="C3134">
        <v>5.0000000000000001E-4</v>
      </c>
      <c r="D3134">
        <v>1242890</v>
      </c>
    </row>
    <row r="3135" spans="1:4" x14ac:dyDescent="0.2">
      <c r="A3135" t="s">
        <v>623</v>
      </c>
      <c r="B3135" t="s">
        <v>398</v>
      </c>
      <c r="C3135">
        <v>2.9999999999999997E-4</v>
      </c>
      <c r="D3135">
        <v>50614</v>
      </c>
    </row>
    <row r="3136" spans="1:4" x14ac:dyDescent="0.2">
      <c r="A3136" t="s">
        <v>623</v>
      </c>
      <c r="B3136" t="s">
        <v>228</v>
      </c>
      <c r="C3136">
        <v>6.9999999999999999E-4</v>
      </c>
      <c r="D3136">
        <v>11499</v>
      </c>
    </row>
    <row r="3137" spans="1:4" x14ac:dyDescent="0.2">
      <c r="A3137" t="s">
        <v>623</v>
      </c>
      <c r="B3137" t="s">
        <v>233</v>
      </c>
      <c r="C3137">
        <v>1.37E-2</v>
      </c>
      <c r="D3137">
        <v>146714</v>
      </c>
    </row>
    <row r="3138" spans="1:4" x14ac:dyDescent="0.2">
      <c r="A3138" t="s">
        <v>623</v>
      </c>
      <c r="B3138" t="s">
        <v>412</v>
      </c>
      <c r="C3138">
        <v>1E-4</v>
      </c>
      <c r="D3138">
        <v>24582</v>
      </c>
    </row>
    <row r="3139" spans="1:4" x14ac:dyDescent="0.2">
      <c r="A3139" t="s">
        <v>623</v>
      </c>
      <c r="B3139" t="s">
        <v>408</v>
      </c>
      <c r="C3139">
        <v>5.7999999999999996E-3</v>
      </c>
      <c r="D3139">
        <v>261235</v>
      </c>
    </row>
    <row r="3140" spans="1:4" x14ac:dyDescent="0.2">
      <c r="A3140" t="s">
        <v>623</v>
      </c>
      <c r="B3140" t="s">
        <v>409</v>
      </c>
      <c r="C3140">
        <v>1.9E-3</v>
      </c>
      <c r="D3140">
        <v>70890</v>
      </c>
    </row>
    <row r="3141" spans="1:4" x14ac:dyDescent="0.2">
      <c r="A3141" t="s">
        <v>623</v>
      </c>
      <c r="B3141" t="s">
        <v>405</v>
      </c>
      <c r="C3141">
        <v>2.0000000000000001E-4</v>
      </c>
      <c r="D3141">
        <v>185391</v>
      </c>
    </row>
    <row r="3142" spans="1:4" x14ac:dyDescent="0.2">
      <c r="A3142" t="s">
        <v>623</v>
      </c>
      <c r="B3142" t="s">
        <v>403</v>
      </c>
      <c r="C3142">
        <v>5.9999999999999995E-4</v>
      </c>
      <c r="D3142">
        <v>27978</v>
      </c>
    </row>
    <row r="3143" spans="1:4" x14ac:dyDescent="0.2">
      <c r="A3143" t="s">
        <v>623</v>
      </c>
      <c r="B3143" t="s">
        <v>229</v>
      </c>
      <c r="C3143">
        <v>1E-4</v>
      </c>
      <c r="D3143">
        <v>43540</v>
      </c>
    </row>
    <row r="3144" spans="1:4" x14ac:dyDescent="0.2">
      <c r="A3144" t="s">
        <v>623</v>
      </c>
      <c r="B3144" t="s">
        <v>227</v>
      </c>
      <c r="C3144">
        <v>4.0000000000000001E-3</v>
      </c>
      <c r="D3144">
        <v>141</v>
      </c>
    </row>
    <row r="3145" spans="1:4" x14ac:dyDescent="0.2">
      <c r="A3145" t="s">
        <v>623</v>
      </c>
      <c r="B3145" t="s">
        <v>86</v>
      </c>
      <c r="C3145">
        <v>1.4E-2</v>
      </c>
      <c r="D3145">
        <v>496</v>
      </c>
    </row>
    <row r="3146" spans="1:4" x14ac:dyDescent="0.2">
      <c r="A3146" t="s">
        <v>623</v>
      </c>
      <c r="B3146" t="s">
        <v>226</v>
      </c>
      <c r="C3146">
        <v>1.7999999999999999E-2</v>
      </c>
      <c r="D3146">
        <v>194</v>
      </c>
    </row>
    <row r="3147" spans="1:4" x14ac:dyDescent="0.2">
      <c r="A3147" t="s">
        <v>623</v>
      </c>
      <c r="B3147" t="s">
        <v>421</v>
      </c>
      <c r="C3147">
        <v>1.6E-2</v>
      </c>
      <c r="D3147">
        <v>279</v>
      </c>
    </row>
    <row r="3148" spans="1:4" x14ac:dyDescent="0.2">
      <c r="A3148" t="s">
        <v>625</v>
      </c>
      <c r="B3148" t="s">
        <v>189</v>
      </c>
      <c r="C3148">
        <v>7.0000000000000001E-3</v>
      </c>
      <c r="D3148">
        <v>187</v>
      </c>
    </row>
    <row r="3149" spans="1:4" x14ac:dyDescent="0.2">
      <c r="A3149" t="s">
        <v>625</v>
      </c>
      <c r="B3149" t="s">
        <v>685</v>
      </c>
      <c r="C3149">
        <v>5.9999999999999995E-4</v>
      </c>
      <c r="D3149">
        <v>1772</v>
      </c>
    </row>
    <row r="3150" spans="1:4" x14ac:dyDescent="0.2">
      <c r="A3150" t="s">
        <v>625</v>
      </c>
      <c r="B3150" t="s">
        <v>686</v>
      </c>
      <c r="C3150">
        <v>2.9999999999999997E-4</v>
      </c>
      <c r="D3150">
        <v>1999</v>
      </c>
    </row>
    <row r="3151" spans="1:4" x14ac:dyDescent="0.2">
      <c r="A3151" t="s">
        <v>625</v>
      </c>
      <c r="B3151" t="s">
        <v>410</v>
      </c>
      <c r="C3151">
        <v>1E-4</v>
      </c>
      <c r="D3151">
        <v>115374</v>
      </c>
    </row>
    <row r="3152" spans="1:4" x14ac:dyDescent="0.2">
      <c r="A3152" t="s">
        <v>625</v>
      </c>
      <c r="B3152" t="s">
        <v>399</v>
      </c>
      <c r="C3152">
        <v>2.9999999999999997E-4</v>
      </c>
      <c r="D3152">
        <v>99672</v>
      </c>
    </row>
    <row r="3153" spans="1:4" x14ac:dyDescent="0.2">
      <c r="A3153" t="s">
        <v>625</v>
      </c>
      <c r="B3153" t="s">
        <v>228</v>
      </c>
      <c r="C3153">
        <v>1E-4</v>
      </c>
      <c r="D3153">
        <v>11499</v>
      </c>
    </row>
    <row r="3154" spans="1:4" x14ac:dyDescent="0.2">
      <c r="A3154" t="s">
        <v>625</v>
      </c>
      <c r="B3154" t="s">
        <v>409</v>
      </c>
      <c r="C3154">
        <v>1E-4</v>
      </c>
      <c r="D3154">
        <v>70890</v>
      </c>
    </row>
    <row r="3155" spans="1:4" x14ac:dyDescent="0.2">
      <c r="A3155" t="s">
        <v>625</v>
      </c>
      <c r="B3155" t="s">
        <v>405</v>
      </c>
      <c r="C3155">
        <v>2.3E-3</v>
      </c>
      <c r="D3155">
        <v>185391</v>
      </c>
    </row>
    <row r="3156" spans="1:4" x14ac:dyDescent="0.2">
      <c r="A3156" t="s">
        <v>625</v>
      </c>
      <c r="B3156" t="s">
        <v>403</v>
      </c>
      <c r="C3156">
        <v>2E-3</v>
      </c>
      <c r="D3156">
        <v>27978</v>
      </c>
    </row>
    <row r="3157" spans="1:4" x14ac:dyDescent="0.2">
      <c r="A3157" t="s">
        <v>625</v>
      </c>
      <c r="B3157" t="s">
        <v>229</v>
      </c>
      <c r="C3157">
        <v>1E-4</v>
      </c>
      <c r="D3157">
        <v>43540</v>
      </c>
    </row>
    <row r="3158" spans="1:4" x14ac:dyDescent="0.2">
      <c r="A3158" t="s">
        <v>626</v>
      </c>
      <c r="B3158" t="s">
        <v>685</v>
      </c>
      <c r="C3158">
        <v>4.0000000000000001E-3</v>
      </c>
      <c r="D3158">
        <v>1772</v>
      </c>
    </row>
    <row r="3159" spans="1:4" x14ac:dyDescent="0.2">
      <c r="A3159" t="s">
        <v>626</v>
      </c>
      <c r="B3159" t="s">
        <v>407</v>
      </c>
      <c r="C3159">
        <v>5.0000000000000001E-3</v>
      </c>
      <c r="D3159">
        <v>100</v>
      </c>
    </row>
    <row r="3160" spans="1:4" x14ac:dyDescent="0.2">
      <c r="A3160" t="s">
        <v>626</v>
      </c>
      <c r="B3160" t="s">
        <v>415</v>
      </c>
      <c r="C3160">
        <v>1E-4</v>
      </c>
      <c r="D3160">
        <v>3830</v>
      </c>
    </row>
    <row r="3161" spans="1:4" x14ac:dyDescent="0.2">
      <c r="A3161" t="s">
        <v>626</v>
      </c>
      <c r="B3161" t="s">
        <v>400</v>
      </c>
      <c r="C3161">
        <v>1E-4</v>
      </c>
      <c r="D3161">
        <v>28557</v>
      </c>
    </row>
    <row r="3162" spans="1:4" x14ac:dyDescent="0.2">
      <c r="A3162" t="s">
        <v>626</v>
      </c>
      <c r="B3162" t="s">
        <v>402</v>
      </c>
      <c r="C3162">
        <v>1E-4</v>
      </c>
      <c r="D3162">
        <v>33328</v>
      </c>
    </row>
    <row r="3163" spans="1:4" x14ac:dyDescent="0.2">
      <c r="A3163" t="s">
        <v>626</v>
      </c>
      <c r="B3163" t="s">
        <v>398</v>
      </c>
      <c r="C3163">
        <v>1E-4</v>
      </c>
      <c r="D3163">
        <v>50614</v>
      </c>
    </row>
    <row r="3164" spans="1:4" x14ac:dyDescent="0.2">
      <c r="A3164" t="s">
        <v>626</v>
      </c>
      <c r="B3164" t="s">
        <v>228</v>
      </c>
      <c r="C3164">
        <v>2.9999999999999997E-4</v>
      </c>
      <c r="D3164">
        <v>11499</v>
      </c>
    </row>
    <row r="3165" spans="1:4" x14ac:dyDescent="0.2">
      <c r="A3165" t="s">
        <v>626</v>
      </c>
      <c r="B3165" t="s">
        <v>412</v>
      </c>
      <c r="C3165">
        <v>1E-4</v>
      </c>
      <c r="D3165">
        <v>24582</v>
      </c>
    </row>
    <row r="3166" spans="1:4" x14ac:dyDescent="0.2">
      <c r="A3166" t="s">
        <v>626</v>
      </c>
      <c r="B3166" t="s">
        <v>409</v>
      </c>
      <c r="C3166">
        <v>2.9999999999999997E-4</v>
      </c>
      <c r="D3166">
        <v>70890</v>
      </c>
    </row>
    <row r="3167" spans="1:4" x14ac:dyDescent="0.2">
      <c r="A3167" t="s">
        <v>626</v>
      </c>
      <c r="B3167" t="s">
        <v>405</v>
      </c>
      <c r="C3167">
        <v>1.0800000000000001E-2</v>
      </c>
      <c r="D3167">
        <v>185391</v>
      </c>
    </row>
    <row r="3168" spans="1:4" x14ac:dyDescent="0.2">
      <c r="A3168" t="s">
        <v>626</v>
      </c>
      <c r="B3168" t="s">
        <v>403</v>
      </c>
      <c r="C3168">
        <v>8.0000000000000002E-3</v>
      </c>
      <c r="D3168">
        <v>27978</v>
      </c>
    </row>
    <row r="3169" spans="1:4" x14ac:dyDescent="0.2">
      <c r="A3169" t="s">
        <v>626</v>
      </c>
      <c r="B3169" t="s">
        <v>229</v>
      </c>
      <c r="C3169">
        <v>8.0000000000000004E-4</v>
      </c>
      <c r="D3169">
        <v>43540</v>
      </c>
    </row>
    <row r="3170" spans="1:4" x14ac:dyDescent="0.2">
      <c r="A3170" t="s">
        <v>626</v>
      </c>
      <c r="B3170" t="s">
        <v>86</v>
      </c>
      <c r="C3170">
        <v>3.0000000000000001E-3</v>
      </c>
      <c r="D3170">
        <v>496</v>
      </c>
    </row>
    <row r="3171" spans="1:4" x14ac:dyDescent="0.2">
      <c r="A3171" t="s">
        <v>627</v>
      </c>
      <c r="B3171" t="s">
        <v>685</v>
      </c>
      <c r="C3171">
        <v>2.9999999999999997E-4</v>
      </c>
      <c r="D3171">
        <v>1772</v>
      </c>
    </row>
    <row r="3172" spans="1:4" x14ac:dyDescent="0.2">
      <c r="A3172" t="s">
        <v>628</v>
      </c>
      <c r="B3172" t="s">
        <v>398</v>
      </c>
      <c r="C3172">
        <v>2.0000000000000001E-4</v>
      </c>
      <c r="D3172">
        <v>50614</v>
      </c>
    </row>
    <row r="3173" spans="1:4" x14ac:dyDescent="0.2">
      <c r="A3173" t="s">
        <v>629</v>
      </c>
      <c r="B3173" t="s">
        <v>687</v>
      </c>
      <c r="C3173">
        <v>1E-3</v>
      </c>
      <c r="D3173">
        <v>1070</v>
      </c>
    </row>
    <row r="3174" spans="1:4" x14ac:dyDescent="0.2">
      <c r="A3174" t="s">
        <v>630</v>
      </c>
      <c r="B3174" t="s">
        <v>687</v>
      </c>
      <c r="C3174">
        <v>1E-3</v>
      </c>
      <c r="D3174">
        <v>1070</v>
      </c>
    </row>
    <row r="3175" spans="1:4" x14ac:dyDescent="0.2">
      <c r="A3175" t="s">
        <v>630</v>
      </c>
      <c r="B3175" t="s">
        <v>398</v>
      </c>
      <c r="C3175">
        <v>1E-4</v>
      </c>
      <c r="D3175">
        <v>50614</v>
      </c>
    </row>
    <row r="3176" spans="1:4" x14ac:dyDescent="0.2">
      <c r="A3176" t="s">
        <v>630</v>
      </c>
      <c r="B3176" t="s">
        <v>403</v>
      </c>
      <c r="C3176">
        <v>1E-4</v>
      </c>
      <c r="D3176">
        <v>27978</v>
      </c>
    </row>
    <row r="3177" spans="1:4" x14ac:dyDescent="0.2">
      <c r="A3177" t="s">
        <v>632</v>
      </c>
      <c r="B3177" t="s">
        <v>405</v>
      </c>
      <c r="C3177">
        <v>1E-4</v>
      </c>
      <c r="D3177">
        <v>185391</v>
      </c>
    </row>
    <row r="3178" spans="1:4" x14ac:dyDescent="0.2">
      <c r="A3178" t="s">
        <v>633</v>
      </c>
      <c r="B3178" t="s">
        <v>685</v>
      </c>
      <c r="C3178">
        <v>2.9999999999999997E-4</v>
      </c>
      <c r="D3178">
        <v>1772</v>
      </c>
    </row>
    <row r="3179" spans="1:4" x14ac:dyDescent="0.2">
      <c r="A3179" t="s">
        <v>633</v>
      </c>
      <c r="B3179" t="s">
        <v>398</v>
      </c>
      <c r="C3179">
        <v>5.9999999999999995E-4</v>
      </c>
      <c r="D3179">
        <v>50614</v>
      </c>
    </row>
    <row r="3180" spans="1:4" x14ac:dyDescent="0.2">
      <c r="A3180" t="s">
        <v>633</v>
      </c>
      <c r="B3180" t="s">
        <v>228</v>
      </c>
      <c r="C3180">
        <v>1E-4</v>
      </c>
      <c r="D3180">
        <v>11499</v>
      </c>
    </row>
    <row r="3181" spans="1:4" x14ac:dyDescent="0.2">
      <c r="A3181" t="s">
        <v>633</v>
      </c>
      <c r="B3181" t="s">
        <v>403</v>
      </c>
      <c r="C3181">
        <v>1E-4</v>
      </c>
      <c r="D3181">
        <v>27978</v>
      </c>
    </row>
    <row r="3182" spans="1:4" x14ac:dyDescent="0.2">
      <c r="A3182" t="s">
        <v>634</v>
      </c>
      <c r="B3182" t="s">
        <v>400</v>
      </c>
      <c r="C3182">
        <v>1E-4</v>
      </c>
      <c r="D3182">
        <v>28557</v>
      </c>
    </row>
    <row r="3183" spans="1:4" x14ac:dyDescent="0.2">
      <c r="A3183" t="s">
        <v>61</v>
      </c>
      <c r="B3183" t="s">
        <v>684</v>
      </c>
      <c r="C3183">
        <v>1E-3</v>
      </c>
      <c r="D3183">
        <v>2411</v>
      </c>
    </row>
    <row r="3184" spans="1:4" x14ac:dyDescent="0.2">
      <c r="A3184" t="s">
        <v>61</v>
      </c>
      <c r="B3184" t="s">
        <v>675</v>
      </c>
      <c r="C3184">
        <v>3.0000000000000001E-3</v>
      </c>
      <c r="D3184">
        <v>193</v>
      </c>
    </row>
    <row r="3185" spans="1:4" x14ac:dyDescent="0.2">
      <c r="A3185" t="s">
        <v>61</v>
      </c>
      <c r="B3185" t="s">
        <v>189</v>
      </c>
      <c r="C3185">
        <v>7.0000000000000001E-3</v>
      </c>
      <c r="D3185">
        <v>187</v>
      </c>
    </row>
    <row r="3186" spans="1:4" x14ac:dyDescent="0.2">
      <c r="A3186" t="s">
        <v>61</v>
      </c>
      <c r="B3186" t="s">
        <v>685</v>
      </c>
      <c r="C3186">
        <v>2.9999999999999997E-4</v>
      </c>
      <c r="D3186">
        <v>1772</v>
      </c>
    </row>
    <row r="3187" spans="1:4" x14ac:dyDescent="0.2">
      <c r="A3187" t="s">
        <v>61</v>
      </c>
      <c r="B3187" t="s">
        <v>687</v>
      </c>
      <c r="C3187">
        <v>6.7000000000000002E-3</v>
      </c>
      <c r="D3187">
        <v>1070</v>
      </c>
    </row>
    <row r="3188" spans="1:4" x14ac:dyDescent="0.2">
      <c r="A3188" t="s">
        <v>61</v>
      </c>
      <c r="B3188" t="s">
        <v>676</v>
      </c>
      <c r="C3188">
        <v>1.9E-2</v>
      </c>
      <c r="D3188">
        <v>268</v>
      </c>
    </row>
    <row r="3189" spans="1:4" x14ac:dyDescent="0.2">
      <c r="A3189" t="s">
        <v>61</v>
      </c>
      <c r="B3189" t="s">
        <v>190</v>
      </c>
      <c r="C3189">
        <v>2.4E-2</v>
      </c>
      <c r="D3189">
        <v>307</v>
      </c>
    </row>
    <row r="3190" spans="1:4" x14ac:dyDescent="0.2">
      <c r="A3190" t="s">
        <v>61</v>
      </c>
      <c r="B3190" t="s">
        <v>420</v>
      </c>
      <c r="C3190">
        <v>0.01</v>
      </c>
      <c r="D3190">
        <v>194</v>
      </c>
    </row>
    <row r="3191" spans="1:4" x14ac:dyDescent="0.2">
      <c r="A3191" t="s">
        <v>61</v>
      </c>
      <c r="B3191" t="s">
        <v>418</v>
      </c>
      <c r="C3191">
        <v>2.9000000000000001E-2</v>
      </c>
      <c r="D3191">
        <v>177</v>
      </c>
    </row>
    <row r="3192" spans="1:4" x14ac:dyDescent="0.2">
      <c r="A3192" t="s">
        <v>61</v>
      </c>
      <c r="B3192" t="s">
        <v>401</v>
      </c>
      <c r="C3192">
        <v>6.0000000000000001E-3</v>
      </c>
      <c r="D3192">
        <v>261</v>
      </c>
    </row>
    <row r="3193" spans="1:4" x14ac:dyDescent="0.2">
      <c r="A3193" t="s">
        <v>61</v>
      </c>
      <c r="B3193" t="s">
        <v>415</v>
      </c>
      <c r="C3193">
        <v>1.2E-2</v>
      </c>
      <c r="D3193">
        <v>3830</v>
      </c>
    </row>
    <row r="3194" spans="1:4" x14ac:dyDescent="0.2">
      <c r="A3194" t="s">
        <v>61</v>
      </c>
      <c r="B3194" t="s">
        <v>406</v>
      </c>
      <c r="C3194">
        <v>4.0000000000000001E-3</v>
      </c>
      <c r="D3194">
        <v>1058</v>
      </c>
    </row>
    <row r="3195" spans="1:4" x14ac:dyDescent="0.2">
      <c r="A3195" t="s">
        <v>61</v>
      </c>
      <c r="B3195" t="s">
        <v>419</v>
      </c>
      <c r="C3195">
        <v>3.7999999999999999E-2</v>
      </c>
      <c r="D3195">
        <v>558</v>
      </c>
    </row>
    <row r="3196" spans="1:4" x14ac:dyDescent="0.2">
      <c r="A3196" t="s">
        <v>61</v>
      </c>
      <c r="B3196" t="s">
        <v>686</v>
      </c>
      <c r="C3196">
        <v>7.7999999999999996E-3</v>
      </c>
      <c r="D3196">
        <v>1999</v>
      </c>
    </row>
    <row r="3197" spans="1:4" x14ac:dyDescent="0.2">
      <c r="A3197" t="s">
        <v>61</v>
      </c>
      <c r="B3197" t="s">
        <v>688</v>
      </c>
      <c r="C3197">
        <v>8.9999999999999993E-3</v>
      </c>
      <c r="D3197">
        <v>116</v>
      </c>
    </row>
    <row r="3198" spans="1:4" x14ac:dyDescent="0.2">
      <c r="A3198" t="s">
        <v>61</v>
      </c>
      <c r="B3198" t="s">
        <v>400</v>
      </c>
      <c r="C3198">
        <v>1.1000000000000001E-3</v>
      </c>
      <c r="D3198">
        <v>28557</v>
      </c>
    </row>
    <row r="3199" spans="1:4" x14ac:dyDescent="0.2">
      <c r="A3199" t="s">
        <v>61</v>
      </c>
      <c r="B3199" t="s">
        <v>689</v>
      </c>
      <c r="C3199">
        <v>2E-3</v>
      </c>
      <c r="D3199">
        <v>416581</v>
      </c>
    </row>
    <row r="3200" spans="1:4" x14ac:dyDescent="0.2">
      <c r="A3200" t="s">
        <v>61</v>
      </c>
      <c r="B3200" t="s">
        <v>402</v>
      </c>
      <c r="C3200">
        <v>1.8E-3</v>
      </c>
      <c r="D3200">
        <v>33328</v>
      </c>
    </row>
    <row r="3201" spans="1:4" x14ac:dyDescent="0.2">
      <c r="A3201" t="s">
        <v>61</v>
      </c>
      <c r="B3201" t="s">
        <v>410</v>
      </c>
      <c r="C3201">
        <v>1.4200000000000001E-2</v>
      </c>
      <c r="D3201">
        <v>115374</v>
      </c>
    </row>
    <row r="3202" spans="1:4" x14ac:dyDescent="0.2">
      <c r="A3202" t="s">
        <v>61</v>
      </c>
      <c r="B3202" t="s">
        <v>399</v>
      </c>
      <c r="C3202">
        <v>4.0000000000000002E-4</v>
      </c>
      <c r="D3202">
        <v>99672</v>
      </c>
    </row>
    <row r="3203" spans="1:4" x14ac:dyDescent="0.2">
      <c r="A3203" t="s">
        <v>61</v>
      </c>
      <c r="B3203" t="s">
        <v>416</v>
      </c>
      <c r="C3203">
        <v>1.43E-2</v>
      </c>
      <c r="D3203">
        <v>1242890</v>
      </c>
    </row>
    <row r="3204" spans="1:4" x14ac:dyDescent="0.2">
      <c r="A3204" t="s">
        <v>61</v>
      </c>
      <c r="B3204" t="s">
        <v>398</v>
      </c>
      <c r="C3204">
        <v>4.0000000000000002E-4</v>
      </c>
      <c r="D3204">
        <v>50614</v>
      </c>
    </row>
    <row r="3205" spans="1:4" x14ac:dyDescent="0.2">
      <c r="A3205" t="s">
        <v>61</v>
      </c>
      <c r="B3205" t="s">
        <v>228</v>
      </c>
      <c r="C3205">
        <v>1.6999999999999999E-3</v>
      </c>
      <c r="D3205">
        <v>11499</v>
      </c>
    </row>
    <row r="3206" spans="1:4" x14ac:dyDescent="0.2">
      <c r="A3206" t="s">
        <v>61</v>
      </c>
      <c r="B3206" t="s">
        <v>233</v>
      </c>
      <c r="C3206">
        <v>1.0500000000000001E-2</v>
      </c>
      <c r="D3206">
        <v>146714</v>
      </c>
    </row>
    <row r="3207" spans="1:4" x14ac:dyDescent="0.2">
      <c r="A3207" t="s">
        <v>61</v>
      </c>
      <c r="B3207" t="s">
        <v>412</v>
      </c>
      <c r="C3207">
        <v>2.9999999999999997E-4</v>
      </c>
      <c r="D3207">
        <v>24582</v>
      </c>
    </row>
    <row r="3208" spans="1:4" x14ac:dyDescent="0.2">
      <c r="A3208" t="s">
        <v>61</v>
      </c>
      <c r="B3208" t="s">
        <v>411</v>
      </c>
      <c r="C3208">
        <v>1E-4</v>
      </c>
      <c r="D3208">
        <v>77584</v>
      </c>
    </row>
    <row r="3209" spans="1:4" x14ac:dyDescent="0.2">
      <c r="A3209" t="s">
        <v>61</v>
      </c>
      <c r="B3209" t="s">
        <v>408</v>
      </c>
      <c r="C3209">
        <v>7.3000000000000001E-3</v>
      </c>
      <c r="D3209">
        <v>261235</v>
      </c>
    </row>
    <row r="3210" spans="1:4" x14ac:dyDescent="0.2">
      <c r="A3210" t="s">
        <v>61</v>
      </c>
      <c r="B3210" t="s">
        <v>409</v>
      </c>
      <c r="C3210">
        <v>2.8199999999999999E-2</v>
      </c>
      <c r="D3210">
        <v>70890</v>
      </c>
    </row>
    <row r="3211" spans="1:4" x14ac:dyDescent="0.2">
      <c r="A3211" t="s">
        <v>61</v>
      </c>
      <c r="B3211" t="s">
        <v>405</v>
      </c>
      <c r="C3211">
        <v>5.9999999999999995E-4</v>
      </c>
      <c r="D3211">
        <v>185391</v>
      </c>
    </row>
    <row r="3212" spans="1:4" x14ac:dyDescent="0.2">
      <c r="A3212" t="s">
        <v>61</v>
      </c>
      <c r="B3212" t="s">
        <v>403</v>
      </c>
      <c r="C3212">
        <v>2E-3</v>
      </c>
      <c r="D3212">
        <v>27978</v>
      </c>
    </row>
    <row r="3213" spans="1:4" x14ac:dyDescent="0.2">
      <c r="A3213" t="s">
        <v>61</v>
      </c>
      <c r="B3213" t="s">
        <v>229</v>
      </c>
      <c r="C3213">
        <v>2.9999999999999997E-4</v>
      </c>
      <c r="D3213">
        <v>43540</v>
      </c>
    </row>
    <row r="3214" spans="1:4" x14ac:dyDescent="0.2">
      <c r="A3214" t="s">
        <v>61</v>
      </c>
      <c r="B3214" t="s">
        <v>227</v>
      </c>
      <c r="C3214">
        <v>1.7999999999999999E-2</v>
      </c>
      <c r="D3214">
        <v>141</v>
      </c>
    </row>
    <row r="3215" spans="1:4" x14ac:dyDescent="0.2">
      <c r="A3215" t="s">
        <v>61</v>
      </c>
      <c r="B3215" t="s">
        <v>231</v>
      </c>
      <c r="C3215">
        <v>1.35E-2</v>
      </c>
      <c r="D3215">
        <v>222</v>
      </c>
    </row>
    <row r="3216" spans="1:4" x14ac:dyDescent="0.2">
      <c r="A3216" t="s">
        <v>61</v>
      </c>
      <c r="B3216" t="s">
        <v>86</v>
      </c>
      <c r="C3216">
        <v>8.9999999999999993E-3</v>
      </c>
      <c r="D3216">
        <v>496</v>
      </c>
    </row>
    <row r="3217" spans="1:4" x14ac:dyDescent="0.2">
      <c r="A3217" t="s">
        <v>61</v>
      </c>
      <c r="B3217" t="s">
        <v>84</v>
      </c>
      <c r="C3217">
        <v>1.6E-2</v>
      </c>
      <c r="D3217">
        <v>220</v>
      </c>
    </row>
    <row r="3218" spans="1:4" x14ac:dyDescent="0.2">
      <c r="A3218" t="s">
        <v>61</v>
      </c>
      <c r="B3218" t="s">
        <v>226</v>
      </c>
      <c r="C3218">
        <v>2E-3</v>
      </c>
      <c r="D3218">
        <v>194</v>
      </c>
    </row>
    <row r="3219" spans="1:4" x14ac:dyDescent="0.2">
      <c r="A3219" t="s">
        <v>61</v>
      </c>
      <c r="B3219" t="s">
        <v>424</v>
      </c>
      <c r="C3219">
        <v>0.02</v>
      </c>
      <c r="D3219">
        <v>273</v>
      </c>
    </row>
    <row r="3220" spans="1:4" x14ac:dyDescent="0.2">
      <c r="A3220" t="s">
        <v>61</v>
      </c>
      <c r="B3220" t="s">
        <v>423</v>
      </c>
      <c r="C3220">
        <v>5.0000000000000001E-3</v>
      </c>
      <c r="D3220">
        <v>553</v>
      </c>
    </row>
    <row r="3221" spans="1:4" x14ac:dyDescent="0.2">
      <c r="A3221" t="s">
        <v>61</v>
      </c>
      <c r="B3221" t="s">
        <v>421</v>
      </c>
      <c r="C3221">
        <v>7.0000000000000001E-3</v>
      </c>
      <c r="D3221">
        <v>279</v>
      </c>
    </row>
    <row r="3222" spans="1:4" x14ac:dyDescent="0.2">
      <c r="A3222" t="s">
        <v>635</v>
      </c>
      <c r="B3222" t="s">
        <v>684</v>
      </c>
      <c r="C3222">
        <v>1.54E-2</v>
      </c>
      <c r="D3222">
        <v>2411</v>
      </c>
    </row>
    <row r="3223" spans="1:4" x14ac:dyDescent="0.2">
      <c r="A3223" t="s">
        <v>635</v>
      </c>
      <c r="B3223" t="s">
        <v>675</v>
      </c>
      <c r="C3223">
        <v>0.01</v>
      </c>
      <c r="D3223">
        <v>193</v>
      </c>
    </row>
    <row r="3224" spans="1:4" x14ac:dyDescent="0.2">
      <c r="A3224" t="s">
        <v>635</v>
      </c>
      <c r="B3224" t="s">
        <v>189</v>
      </c>
      <c r="C3224">
        <v>4.2000000000000003E-2</v>
      </c>
      <c r="D3224">
        <v>187</v>
      </c>
    </row>
    <row r="3225" spans="1:4" x14ac:dyDescent="0.2">
      <c r="A3225" t="s">
        <v>635</v>
      </c>
      <c r="B3225" t="s">
        <v>685</v>
      </c>
      <c r="C3225">
        <v>1.95E-2</v>
      </c>
      <c r="D3225">
        <v>1772</v>
      </c>
    </row>
    <row r="3226" spans="1:4" x14ac:dyDescent="0.2">
      <c r="A3226" t="s">
        <v>635</v>
      </c>
      <c r="B3226" t="s">
        <v>190</v>
      </c>
      <c r="C3226">
        <v>3.0000000000000001E-3</v>
      </c>
      <c r="D3226">
        <v>307</v>
      </c>
    </row>
    <row r="3227" spans="1:4" x14ac:dyDescent="0.2">
      <c r="A3227" t="s">
        <v>635</v>
      </c>
      <c r="B3227" t="s">
        <v>401</v>
      </c>
      <c r="C3227">
        <v>1.2E-2</v>
      </c>
      <c r="D3227">
        <v>261</v>
      </c>
    </row>
    <row r="3228" spans="1:4" x14ac:dyDescent="0.2">
      <c r="A3228" t="s">
        <v>635</v>
      </c>
      <c r="B3228" t="s">
        <v>407</v>
      </c>
      <c r="C3228">
        <v>0.02</v>
      </c>
      <c r="D3228">
        <v>100</v>
      </c>
    </row>
    <row r="3229" spans="1:4" x14ac:dyDescent="0.2">
      <c r="A3229" t="s">
        <v>635</v>
      </c>
      <c r="B3229" t="s">
        <v>415</v>
      </c>
      <c r="C3229">
        <v>3.0000000000000001E-3</v>
      </c>
      <c r="D3229">
        <v>3830</v>
      </c>
    </row>
    <row r="3230" spans="1:4" x14ac:dyDescent="0.2">
      <c r="A3230" t="s">
        <v>635</v>
      </c>
      <c r="B3230" t="s">
        <v>406</v>
      </c>
      <c r="C3230">
        <v>3.1E-2</v>
      </c>
      <c r="D3230">
        <v>1058</v>
      </c>
    </row>
    <row r="3231" spans="1:4" x14ac:dyDescent="0.2">
      <c r="A3231" t="s">
        <v>635</v>
      </c>
      <c r="B3231" t="s">
        <v>419</v>
      </c>
      <c r="C3231">
        <v>2E-3</v>
      </c>
      <c r="D3231">
        <v>558</v>
      </c>
    </row>
    <row r="3232" spans="1:4" x14ac:dyDescent="0.2">
      <c r="A3232" t="s">
        <v>635</v>
      </c>
      <c r="B3232" t="s">
        <v>686</v>
      </c>
      <c r="C3232">
        <v>2.1000000000000001E-2</v>
      </c>
      <c r="D3232">
        <v>1999</v>
      </c>
    </row>
    <row r="3233" spans="1:4" x14ac:dyDescent="0.2">
      <c r="A3233" t="s">
        <v>635</v>
      </c>
      <c r="B3233" t="s">
        <v>688</v>
      </c>
      <c r="C3233">
        <v>4.2999999999999997E-2</v>
      </c>
      <c r="D3233">
        <v>116</v>
      </c>
    </row>
    <row r="3234" spans="1:4" x14ac:dyDescent="0.2">
      <c r="A3234" t="s">
        <v>635</v>
      </c>
      <c r="B3234" t="s">
        <v>400</v>
      </c>
      <c r="C3234">
        <v>1.32E-2</v>
      </c>
      <c r="D3234">
        <v>28557</v>
      </c>
    </row>
    <row r="3235" spans="1:4" x14ac:dyDescent="0.2">
      <c r="A3235" t="s">
        <v>635</v>
      </c>
      <c r="B3235" t="s">
        <v>689</v>
      </c>
      <c r="C3235">
        <v>1.38E-2</v>
      </c>
      <c r="D3235">
        <v>416581</v>
      </c>
    </row>
    <row r="3236" spans="1:4" x14ac:dyDescent="0.2">
      <c r="A3236" t="s">
        <v>635</v>
      </c>
      <c r="B3236" t="s">
        <v>402</v>
      </c>
      <c r="C3236">
        <v>1.4999999999999999E-2</v>
      </c>
      <c r="D3236">
        <v>33328</v>
      </c>
    </row>
    <row r="3237" spans="1:4" x14ac:dyDescent="0.2">
      <c r="A3237" t="s">
        <v>635</v>
      </c>
      <c r="B3237" t="s">
        <v>410</v>
      </c>
      <c r="C3237">
        <v>9.5999999999999992E-3</v>
      </c>
      <c r="D3237">
        <v>115374</v>
      </c>
    </row>
    <row r="3238" spans="1:4" x14ac:dyDescent="0.2">
      <c r="A3238" t="s">
        <v>635</v>
      </c>
      <c r="B3238" t="s">
        <v>399</v>
      </c>
      <c r="C3238">
        <v>4.3499999999999997E-2</v>
      </c>
      <c r="D3238">
        <v>99672</v>
      </c>
    </row>
    <row r="3239" spans="1:4" x14ac:dyDescent="0.2">
      <c r="A3239" t="s">
        <v>635</v>
      </c>
      <c r="B3239" t="s">
        <v>416</v>
      </c>
      <c r="C3239">
        <v>1.5E-3</v>
      </c>
      <c r="D3239">
        <v>1242890</v>
      </c>
    </row>
    <row r="3240" spans="1:4" x14ac:dyDescent="0.2">
      <c r="A3240" t="s">
        <v>635</v>
      </c>
      <c r="B3240" t="s">
        <v>398</v>
      </c>
      <c r="C3240">
        <v>8.6E-3</v>
      </c>
      <c r="D3240">
        <v>50614</v>
      </c>
    </row>
    <row r="3241" spans="1:4" x14ac:dyDescent="0.2">
      <c r="A3241" t="s">
        <v>635</v>
      </c>
      <c r="B3241" t="s">
        <v>228</v>
      </c>
      <c r="C3241">
        <v>6.1999999999999998E-3</v>
      </c>
      <c r="D3241">
        <v>11499</v>
      </c>
    </row>
    <row r="3242" spans="1:4" x14ac:dyDescent="0.2">
      <c r="A3242" t="s">
        <v>635</v>
      </c>
      <c r="B3242" t="s">
        <v>233</v>
      </c>
      <c r="C3242">
        <v>2.1999999999999999E-2</v>
      </c>
      <c r="D3242">
        <v>146714</v>
      </c>
    </row>
    <row r="3243" spans="1:4" x14ac:dyDescent="0.2">
      <c r="A3243" t="s">
        <v>635</v>
      </c>
      <c r="B3243" t="s">
        <v>412</v>
      </c>
      <c r="C3243">
        <v>6.7000000000000002E-3</v>
      </c>
      <c r="D3243">
        <v>24582</v>
      </c>
    </row>
    <row r="3244" spans="1:4" x14ac:dyDescent="0.2">
      <c r="A3244" t="s">
        <v>635</v>
      </c>
      <c r="B3244" t="s">
        <v>411</v>
      </c>
      <c r="C3244">
        <v>9.9000000000000008E-3</v>
      </c>
      <c r="D3244">
        <v>77584</v>
      </c>
    </row>
    <row r="3245" spans="1:4" x14ac:dyDescent="0.2">
      <c r="A3245" t="s">
        <v>635</v>
      </c>
      <c r="B3245" t="s">
        <v>408</v>
      </c>
      <c r="C3245">
        <v>2.47E-2</v>
      </c>
      <c r="D3245">
        <v>261235</v>
      </c>
    </row>
    <row r="3246" spans="1:4" x14ac:dyDescent="0.2">
      <c r="A3246" t="s">
        <v>635</v>
      </c>
      <c r="B3246" t="s">
        <v>409</v>
      </c>
      <c r="C3246">
        <v>6.6E-3</v>
      </c>
      <c r="D3246">
        <v>70890</v>
      </c>
    </row>
    <row r="3247" spans="1:4" x14ac:dyDescent="0.2">
      <c r="A3247" t="s">
        <v>635</v>
      </c>
      <c r="B3247" t="s">
        <v>405</v>
      </c>
      <c r="C3247">
        <v>6.7000000000000002E-3</v>
      </c>
      <c r="D3247">
        <v>185391</v>
      </c>
    </row>
    <row r="3248" spans="1:4" x14ac:dyDescent="0.2">
      <c r="A3248" t="s">
        <v>635</v>
      </c>
      <c r="B3248" t="s">
        <v>403</v>
      </c>
      <c r="C3248">
        <v>1.89E-2</v>
      </c>
      <c r="D3248">
        <v>27978</v>
      </c>
    </row>
    <row r="3249" spans="1:4" x14ac:dyDescent="0.2">
      <c r="A3249" t="s">
        <v>635</v>
      </c>
      <c r="B3249" t="s">
        <v>229</v>
      </c>
      <c r="C3249">
        <v>2.35E-2</v>
      </c>
      <c r="D3249">
        <v>43540</v>
      </c>
    </row>
    <row r="3250" spans="1:4" x14ac:dyDescent="0.2">
      <c r="A3250" t="s">
        <v>635</v>
      </c>
      <c r="B3250" t="s">
        <v>90</v>
      </c>
      <c r="C3250">
        <v>5.0000000000000001E-3</v>
      </c>
      <c r="D3250">
        <v>105</v>
      </c>
    </row>
    <row r="3251" spans="1:4" x14ac:dyDescent="0.2">
      <c r="A3251" t="s">
        <v>635</v>
      </c>
      <c r="B3251" t="s">
        <v>86</v>
      </c>
      <c r="C3251">
        <v>7.0000000000000001E-3</v>
      </c>
      <c r="D3251">
        <v>496</v>
      </c>
    </row>
    <row r="3252" spans="1:4" x14ac:dyDescent="0.2">
      <c r="A3252" t="s">
        <v>635</v>
      </c>
      <c r="B3252" t="s">
        <v>84</v>
      </c>
      <c r="C3252">
        <v>2E-3</v>
      </c>
      <c r="D3252">
        <v>220</v>
      </c>
    </row>
    <row r="3253" spans="1:4" x14ac:dyDescent="0.2">
      <c r="A3253" t="s">
        <v>635</v>
      </c>
      <c r="B3253" t="s">
        <v>226</v>
      </c>
      <c r="C3253">
        <v>1.4999999999999999E-2</v>
      </c>
      <c r="D3253">
        <v>194</v>
      </c>
    </row>
    <row r="3254" spans="1:4" x14ac:dyDescent="0.2">
      <c r="A3254" t="s">
        <v>635</v>
      </c>
      <c r="B3254" t="s">
        <v>690</v>
      </c>
      <c r="C3254">
        <v>1.6E-2</v>
      </c>
      <c r="D3254">
        <v>564</v>
      </c>
    </row>
    <row r="3255" spans="1:4" x14ac:dyDescent="0.2">
      <c r="A3255" t="s">
        <v>635</v>
      </c>
      <c r="B3255" t="s">
        <v>424</v>
      </c>
      <c r="C3255">
        <v>4.0000000000000001E-3</v>
      </c>
      <c r="D3255">
        <v>273</v>
      </c>
    </row>
    <row r="3256" spans="1:4" x14ac:dyDescent="0.2">
      <c r="A3256" t="s">
        <v>635</v>
      </c>
      <c r="B3256" t="s">
        <v>423</v>
      </c>
      <c r="C3256">
        <v>2.4E-2</v>
      </c>
      <c r="D3256">
        <v>553</v>
      </c>
    </row>
    <row r="3257" spans="1:4" x14ac:dyDescent="0.2">
      <c r="A3257" t="s">
        <v>635</v>
      </c>
      <c r="B3257" t="s">
        <v>421</v>
      </c>
      <c r="C3257">
        <v>2.1999999999999999E-2</v>
      </c>
      <c r="D3257">
        <v>279</v>
      </c>
    </row>
    <row r="3258" spans="1:4" x14ac:dyDescent="0.2">
      <c r="A3258" t="s">
        <v>637</v>
      </c>
      <c r="B3258" t="s">
        <v>409</v>
      </c>
      <c r="C3258">
        <v>2.0000000000000001E-4</v>
      </c>
      <c r="D3258">
        <v>70890</v>
      </c>
    </row>
    <row r="3259" spans="1:4" x14ac:dyDescent="0.2">
      <c r="A3259" t="s">
        <v>638</v>
      </c>
      <c r="B3259" t="s">
        <v>676</v>
      </c>
      <c r="C3259">
        <v>2E-3</v>
      </c>
      <c r="D3259">
        <v>268</v>
      </c>
    </row>
    <row r="3260" spans="1:4" x14ac:dyDescent="0.2">
      <c r="A3260" t="s">
        <v>638</v>
      </c>
      <c r="B3260" t="s">
        <v>406</v>
      </c>
      <c r="C3260">
        <v>1E-3</v>
      </c>
      <c r="D3260">
        <v>1058</v>
      </c>
    </row>
    <row r="3261" spans="1:4" x14ac:dyDescent="0.2">
      <c r="A3261" t="s">
        <v>639</v>
      </c>
      <c r="B3261" t="s">
        <v>86</v>
      </c>
      <c r="C3261">
        <v>2E-3</v>
      </c>
      <c r="D3261">
        <v>496</v>
      </c>
    </row>
    <row r="3262" spans="1:4" x14ac:dyDescent="0.2">
      <c r="A3262" t="s">
        <v>640</v>
      </c>
      <c r="B3262" t="s">
        <v>86</v>
      </c>
      <c r="C3262">
        <v>1E-3</v>
      </c>
      <c r="D3262">
        <v>496</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273669-2CB4-744C-96AA-496AAEAAEA7D}">
  <sheetPr codeName="Sheet11">
    <tabColor rgb="FFFFFF00"/>
  </sheetPr>
  <dimension ref="A1:QK1344"/>
  <sheetViews>
    <sheetView zoomScale="60" zoomScaleNormal="60" workbookViewId="0">
      <selection activeCell="P4" sqref="P4:S4"/>
    </sheetView>
  </sheetViews>
  <sheetFormatPr baseColWidth="10" defaultColWidth="8.83203125" defaultRowHeight="15" x14ac:dyDescent="0.2"/>
  <cols>
    <col min="1" max="1" width="14.5" style="8" bestFit="1" customWidth="1"/>
    <col min="2" max="2" width="31" style="72" customWidth="1"/>
    <col min="3" max="3" width="15.5" style="8" customWidth="1"/>
    <col min="4" max="4" width="12.5" style="8" customWidth="1"/>
    <col min="5" max="5" width="10.5" style="8" customWidth="1"/>
    <col min="6" max="6" width="12" style="8" customWidth="1"/>
    <col min="7" max="8" width="15.83203125" style="8" customWidth="1"/>
    <col min="9" max="9" width="24.33203125" style="8" customWidth="1"/>
    <col min="10" max="15" width="15.83203125" style="8" customWidth="1"/>
    <col min="16" max="17" width="20.33203125" style="8" bestFit="1" customWidth="1"/>
    <col min="18" max="18" width="14.5" style="8" customWidth="1"/>
    <col min="19" max="19" width="15.83203125" style="8" customWidth="1"/>
    <col min="20" max="20" width="15.83203125" style="8" bestFit="1" customWidth="1"/>
    <col min="21" max="21" width="13" style="86" customWidth="1"/>
    <col min="22" max="22" width="21.33203125" style="8" bestFit="1" customWidth="1"/>
    <col min="23" max="23" width="15.5" style="8" customWidth="1"/>
    <col min="24" max="24" width="14.83203125" style="8" customWidth="1"/>
    <col min="25" max="25" width="12" style="8" customWidth="1"/>
    <col min="26" max="26" width="58" style="8" customWidth="1"/>
    <col min="27" max="28" width="5.1640625" style="8" bestFit="1" customWidth="1"/>
    <col min="29" max="29" width="15.5" style="8" customWidth="1"/>
    <col min="30" max="30" width="6.1640625" style="8" bestFit="1" customWidth="1"/>
    <col min="31" max="31" width="5.1640625" style="8" bestFit="1" customWidth="1"/>
    <col min="32" max="32" width="6.1640625" style="8" bestFit="1" customWidth="1"/>
    <col min="33" max="35" width="7.1640625" style="8" bestFit="1" customWidth="1"/>
    <col min="36" max="36" width="8.1640625" style="8" bestFit="1" customWidth="1"/>
    <col min="37" max="37" width="10" style="8" bestFit="1" customWidth="1"/>
    <col min="38" max="38" width="11.6640625" style="8" bestFit="1" customWidth="1"/>
    <col min="39" max="39" width="10.6640625" style="8" bestFit="1" customWidth="1"/>
    <col min="40" max="43" width="11.6640625" style="8" bestFit="1" customWidth="1"/>
    <col min="44" max="46" width="10.6640625" style="8" bestFit="1" customWidth="1"/>
    <col min="47" max="47" width="11.6640625" style="8" bestFit="1" customWidth="1"/>
    <col min="48" max="48" width="10.6640625" style="8" bestFit="1" customWidth="1"/>
    <col min="49" max="49" width="11.6640625" style="8" bestFit="1" customWidth="1"/>
    <col min="50" max="54" width="10.6640625" style="8" bestFit="1" customWidth="1"/>
    <col min="55" max="63" width="11.6640625" style="8" bestFit="1" customWidth="1"/>
    <col min="64" max="65" width="10.6640625" style="8" bestFit="1" customWidth="1"/>
    <col min="66" max="67" width="11.6640625" style="8" bestFit="1" customWidth="1"/>
    <col min="68" max="68" width="10.6640625" style="8" bestFit="1" customWidth="1"/>
    <col min="69" max="82" width="11.1640625" style="8" bestFit="1" customWidth="1"/>
    <col min="83" max="93" width="11" style="8" bestFit="1" customWidth="1"/>
    <col min="94" max="99" width="12" style="8" bestFit="1" customWidth="1"/>
    <col min="100" max="100" width="13.1640625" style="8" bestFit="1" customWidth="1"/>
    <col min="101" max="104" width="12" style="8" bestFit="1" customWidth="1"/>
    <col min="105" max="105" width="11" style="8" bestFit="1" customWidth="1"/>
    <col min="106" max="112" width="12" style="8" bestFit="1" customWidth="1"/>
    <col min="113" max="113" width="11" style="8" bestFit="1" customWidth="1"/>
    <col min="114" max="118" width="12" style="8" bestFit="1" customWidth="1"/>
    <col min="119" max="119" width="11" style="8" bestFit="1" customWidth="1"/>
    <col min="120" max="128" width="12" style="8" bestFit="1" customWidth="1"/>
    <col min="129" max="129" width="11" style="8" bestFit="1" customWidth="1"/>
    <col min="130" max="131" width="12" style="8" bestFit="1" customWidth="1"/>
    <col min="132" max="132" width="13.33203125" style="8" bestFit="1" customWidth="1"/>
    <col min="133" max="135" width="12" style="8" bestFit="1" customWidth="1"/>
    <col min="136" max="136" width="11" style="8" bestFit="1" customWidth="1"/>
    <col min="137" max="145" width="12" style="8" bestFit="1" customWidth="1"/>
    <col min="146" max="163" width="11" style="8" bestFit="1" customWidth="1"/>
    <col min="164" max="164" width="12.1640625" style="8" bestFit="1" customWidth="1"/>
    <col min="165" max="174" width="11" style="8" bestFit="1" customWidth="1"/>
    <col min="175" max="192" width="10.6640625" style="8" bestFit="1" customWidth="1"/>
    <col min="193" max="193" width="11.6640625" style="8" bestFit="1" customWidth="1"/>
    <col min="194" max="231" width="10.6640625" style="8" bestFit="1" customWidth="1"/>
    <col min="232" max="232" width="12.83203125" style="8" bestFit="1" customWidth="1"/>
    <col min="233" max="234" width="10.6640625" style="8" bestFit="1" customWidth="1"/>
    <col min="235" max="235" width="11.83203125" style="8" bestFit="1" customWidth="1"/>
    <col min="236" max="236" width="10" style="8" bestFit="1" customWidth="1"/>
    <col min="237" max="237" width="19.6640625" style="8" bestFit="1" customWidth="1"/>
    <col min="238" max="238" width="15.83203125" style="8" bestFit="1" customWidth="1"/>
    <col min="239" max="239" width="19.6640625" style="8" bestFit="1" customWidth="1"/>
    <col min="240" max="240" width="15.83203125" style="8" bestFit="1" customWidth="1"/>
    <col min="241" max="241" width="19.6640625" style="8" bestFit="1" customWidth="1"/>
    <col min="242" max="242" width="15.83203125" style="8" bestFit="1" customWidth="1"/>
    <col min="243" max="243" width="19.6640625" style="8" bestFit="1" customWidth="1"/>
    <col min="244" max="244" width="15.83203125" style="8" bestFit="1" customWidth="1"/>
    <col min="245" max="245" width="19.6640625" style="8" bestFit="1" customWidth="1"/>
    <col min="246" max="246" width="15.83203125" style="8" bestFit="1" customWidth="1"/>
    <col min="247" max="247" width="19.6640625" style="8" bestFit="1" customWidth="1"/>
    <col min="248" max="248" width="15.83203125" style="8" bestFit="1" customWidth="1"/>
    <col min="249" max="249" width="19.6640625" style="8" bestFit="1" customWidth="1"/>
    <col min="250" max="250" width="15.83203125" style="8" bestFit="1" customWidth="1"/>
    <col min="251" max="251" width="19.6640625" style="8" bestFit="1" customWidth="1"/>
    <col min="252" max="252" width="15.83203125" style="8" bestFit="1" customWidth="1"/>
    <col min="253" max="253" width="19.6640625" style="8" bestFit="1" customWidth="1"/>
    <col min="254" max="254" width="15.83203125" style="8" bestFit="1" customWidth="1"/>
    <col min="255" max="255" width="19.6640625" style="8" bestFit="1" customWidth="1"/>
    <col min="256" max="256" width="15.83203125" style="8" bestFit="1" customWidth="1"/>
    <col min="257" max="257" width="19.6640625" style="8" bestFit="1" customWidth="1"/>
    <col min="258" max="258" width="15.83203125" style="8" bestFit="1" customWidth="1"/>
    <col min="259" max="259" width="19.6640625" style="8" bestFit="1" customWidth="1"/>
    <col min="260" max="260" width="15.83203125" style="8" bestFit="1" customWidth="1"/>
    <col min="261" max="261" width="19.6640625" style="8" bestFit="1" customWidth="1"/>
    <col min="262" max="262" width="15.83203125" style="8" bestFit="1" customWidth="1"/>
    <col min="263" max="263" width="19.6640625" style="8" bestFit="1" customWidth="1"/>
    <col min="264" max="264" width="15.83203125" style="8" bestFit="1" customWidth="1"/>
    <col min="265" max="265" width="19.6640625" style="8" bestFit="1" customWidth="1"/>
    <col min="266" max="266" width="15.83203125" style="8" bestFit="1" customWidth="1"/>
    <col min="267" max="267" width="19.6640625" style="8" bestFit="1" customWidth="1"/>
    <col min="268" max="268" width="15.83203125" style="8" bestFit="1" customWidth="1"/>
    <col min="269" max="269" width="19.6640625" style="8" bestFit="1" customWidth="1"/>
    <col min="270" max="270" width="15.83203125" style="8" bestFit="1" customWidth="1"/>
    <col min="271" max="271" width="19.6640625" style="8" bestFit="1" customWidth="1"/>
    <col min="272" max="272" width="15.83203125" style="8" bestFit="1" customWidth="1"/>
    <col min="273" max="273" width="19.6640625" style="8" bestFit="1" customWidth="1"/>
    <col min="274" max="274" width="15.83203125" style="8" bestFit="1" customWidth="1"/>
    <col min="275" max="275" width="19.6640625" style="8" bestFit="1" customWidth="1"/>
    <col min="276" max="276" width="15.83203125" style="8" bestFit="1" customWidth="1"/>
    <col min="277" max="277" width="19.6640625" style="8" bestFit="1" customWidth="1"/>
    <col min="278" max="278" width="15.83203125" style="8" bestFit="1" customWidth="1"/>
    <col min="279" max="279" width="19.6640625" style="8" bestFit="1" customWidth="1"/>
    <col min="280" max="280" width="15.83203125" style="8" bestFit="1" customWidth="1"/>
    <col min="281" max="281" width="19.6640625" style="8" bestFit="1" customWidth="1"/>
    <col min="282" max="282" width="15.83203125" style="8" bestFit="1" customWidth="1"/>
    <col min="283" max="283" width="19.6640625" style="8" bestFit="1" customWidth="1"/>
    <col min="284" max="284" width="15.83203125" style="8" bestFit="1" customWidth="1"/>
    <col min="285" max="285" width="19.6640625" style="8" bestFit="1" customWidth="1"/>
    <col min="286" max="286" width="15.83203125" style="8" bestFit="1" customWidth="1"/>
    <col min="287" max="287" width="19.6640625" style="8" bestFit="1" customWidth="1"/>
    <col min="288" max="288" width="15.83203125" style="8" bestFit="1" customWidth="1"/>
    <col min="289" max="289" width="19.6640625" style="8" bestFit="1" customWidth="1"/>
    <col min="290" max="290" width="15.83203125" style="8" bestFit="1" customWidth="1"/>
    <col min="291" max="291" width="19.6640625" style="8" bestFit="1" customWidth="1"/>
    <col min="292" max="292" width="15.83203125" style="8" bestFit="1" customWidth="1"/>
    <col min="293" max="293" width="19.6640625" style="8" bestFit="1" customWidth="1"/>
    <col min="294" max="294" width="15.83203125" style="8" bestFit="1" customWidth="1"/>
    <col min="295" max="295" width="19.6640625" style="8" bestFit="1" customWidth="1"/>
    <col min="296" max="296" width="15.83203125" style="8" bestFit="1" customWidth="1"/>
    <col min="297" max="297" width="19.6640625" style="8" bestFit="1" customWidth="1"/>
    <col min="298" max="298" width="15.83203125" style="8" bestFit="1" customWidth="1"/>
    <col min="299" max="299" width="19.6640625" style="8" bestFit="1" customWidth="1"/>
    <col min="300" max="300" width="15.83203125" style="8" bestFit="1" customWidth="1"/>
    <col min="301" max="301" width="19.6640625" style="8" bestFit="1" customWidth="1"/>
    <col min="302" max="302" width="15.83203125" style="8" bestFit="1" customWidth="1"/>
    <col min="303" max="303" width="19.6640625" style="8" bestFit="1" customWidth="1"/>
    <col min="304" max="304" width="15.83203125" style="8" bestFit="1" customWidth="1"/>
    <col min="305" max="305" width="19.6640625" style="8" bestFit="1" customWidth="1"/>
    <col min="306" max="306" width="15.83203125" style="8" bestFit="1" customWidth="1"/>
    <col min="307" max="307" width="19.6640625" style="8" bestFit="1" customWidth="1"/>
    <col min="308" max="308" width="15.83203125" style="8" bestFit="1" customWidth="1"/>
    <col min="309" max="309" width="19.6640625" style="8" bestFit="1" customWidth="1"/>
    <col min="310" max="310" width="15.83203125" style="8" bestFit="1" customWidth="1"/>
    <col min="311" max="311" width="19.6640625" style="8" bestFit="1" customWidth="1"/>
    <col min="312" max="312" width="15.83203125" style="8" bestFit="1" customWidth="1"/>
    <col min="313" max="313" width="19.6640625" style="8" bestFit="1" customWidth="1"/>
    <col min="314" max="314" width="15.83203125" style="8" bestFit="1" customWidth="1"/>
    <col min="315" max="315" width="19.6640625" style="8" bestFit="1" customWidth="1"/>
    <col min="316" max="316" width="15.83203125" style="8" bestFit="1" customWidth="1"/>
    <col min="317" max="317" width="19.6640625" style="8" bestFit="1" customWidth="1"/>
    <col min="318" max="318" width="15.83203125" style="8" bestFit="1" customWidth="1"/>
    <col min="319" max="319" width="19.6640625" style="8" bestFit="1" customWidth="1"/>
    <col min="320" max="320" width="15.83203125" style="8" bestFit="1" customWidth="1"/>
    <col min="321" max="321" width="19.6640625" style="8" bestFit="1" customWidth="1"/>
    <col min="322" max="322" width="15.83203125" style="8" bestFit="1" customWidth="1"/>
    <col min="323" max="323" width="19.6640625" style="8" bestFit="1" customWidth="1"/>
    <col min="324" max="324" width="15.83203125" style="8" bestFit="1" customWidth="1"/>
    <col min="325" max="325" width="19.6640625" style="8" bestFit="1" customWidth="1"/>
    <col min="326" max="326" width="15.83203125" style="8" bestFit="1" customWidth="1"/>
    <col min="327" max="327" width="19.6640625" style="8" bestFit="1" customWidth="1"/>
    <col min="328" max="328" width="15.83203125" style="8" bestFit="1" customWidth="1"/>
    <col min="329" max="329" width="19.6640625" style="8" bestFit="1" customWidth="1"/>
    <col min="330" max="330" width="15.83203125" style="8" bestFit="1" customWidth="1"/>
    <col min="331" max="331" width="19.6640625" style="8" bestFit="1" customWidth="1"/>
    <col min="332" max="332" width="15.83203125" style="8" bestFit="1" customWidth="1"/>
    <col min="333" max="333" width="19.6640625" style="8" bestFit="1" customWidth="1"/>
    <col min="334" max="334" width="15.83203125" style="8" bestFit="1" customWidth="1"/>
    <col min="335" max="335" width="19.6640625" style="8" bestFit="1" customWidth="1"/>
    <col min="336" max="336" width="15.83203125" style="8" bestFit="1" customWidth="1"/>
    <col min="337" max="337" width="19.6640625" style="8" bestFit="1" customWidth="1"/>
    <col min="338" max="338" width="15.83203125" style="8" bestFit="1" customWidth="1"/>
    <col min="339" max="339" width="19.6640625" style="8" bestFit="1" customWidth="1"/>
    <col min="340" max="340" width="15.83203125" style="8" bestFit="1" customWidth="1"/>
    <col min="341" max="341" width="19.6640625" style="8" bestFit="1" customWidth="1"/>
    <col min="342" max="342" width="15.83203125" style="8" bestFit="1" customWidth="1"/>
    <col min="343" max="343" width="19.6640625" style="8" bestFit="1" customWidth="1"/>
    <col min="344" max="344" width="15.83203125" style="8" bestFit="1" customWidth="1"/>
    <col min="345" max="345" width="19.6640625" style="8" bestFit="1" customWidth="1"/>
    <col min="346" max="346" width="15.83203125" style="8" bestFit="1" customWidth="1"/>
    <col min="347" max="347" width="19.6640625" style="8" bestFit="1" customWidth="1"/>
    <col min="348" max="348" width="15.83203125" style="8" bestFit="1" customWidth="1"/>
    <col min="349" max="349" width="19.6640625" style="8" bestFit="1" customWidth="1"/>
    <col min="350" max="350" width="15.83203125" style="8" bestFit="1" customWidth="1"/>
    <col min="351" max="351" width="19.6640625" style="8" bestFit="1" customWidth="1"/>
    <col min="352" max="352" width="15.83203125" style="8" bestFit="1" customWidth="1"/>
    <col min="353" max="353" width="19.6640625" style="8" bestFit="1" customWidth="1"/>
    <col min="354" max="354" width="15.83203125" style="8" bestFit="1" customWidth="1"/>
    <col min="355" max="355" width="19.6640625" style="8" bestFit="1" customWidth="1"/>
    <col min="356" max="356" width="15.83203125" style="8" bestFit="1" customWidth="1"/>
    <col min="357" max="357" width="19.6640625" style="8" bestFit="1" customWidth="1"/>
    <col min="358" max="358" width="15.83203125" style="8" bestFit="1" customWidth="1"/>
    <col min="359" max="359" width="19.6640625" style="8" bestFit="1" customWidth="1"/>
    <col min="360" max="360" width="15.83203125" style="8" bestFit="1" customWidth="1"/>
    <col min="361" max="361" width="19.6640625" style="8" bestFit="1" customWidth="1"/>
    <col min="362" max="362" width="15.83203125" style="8" bestFit="1" customWidth="1"/>
    <col min="363" max="363" width="19.6640625" style="8" bestFit="1" customWidth="1"/>
    <col min="364" max="364" width="15.83203125" style="8" bestFit="1" customWidth="1"/>
    <col min="365" max="365" width="19.6640625" style="8" bestFit="1" customWidth="1"/>
    <col min="366" max="366" width="15.83203125" style="8" bestFit="1" customWidth="1"/>
    <col min="367" max="367" width="19.6640625" style="8" bestFit="1" customWidth="1"/>
    <col min="368" max="368" width="15.83203125" style="8" bestFit="1" customWidth="1"/>
    <col min="369" max="369" width="19.6640625" style="8" bestFit="1" customWidth="1"/>
    <col min="370" max="370" width="15.83203125" style="8" bestFit="1" customWidth="1"/>
    <col min="371" max="371" width="19.6640625" style="8" bestFit="1" customWidth="1"/>
    <col min="372" max="372" width="15.83203125" style="8" bestFit="1" customWidth="1"/>
    <col min="373" max="373" width="19.6640625" style="8" bestFit="1" customWidth="1"/>
    <col min="374" max="374" width="15.83203125" style="8" bestFit="1" customWidth="1"/>
    <col min="375" max="375" width="19.6640625" style="8" bestFit="1" customWidth="1"/>
    <col min="376" max="376" width="15.83203125" style="8" bestFit="1" customWidth="1"/>
    <col min="377" max="377" width="19.6640625" style="8" bestFit="1" customWidth="1"/>
    <col min="378" max="378" width="15.83203125" style="8" bestFit="1" customWidth="1"/>
    <col min="379" max="379" width="19.6640625" style="8" bestFit="1" customWidth="1"/>
    <col min="380" max="380" width="15.83203125" style="8" bestFit="1" customWidth="1"/>
    <col min="381" max="381" width="19.6640625" style="8" bestFit="1" customWidth="1"/>
    <col min="382" max="382" width="15.83203125" style="8" bestFit="1" customWidth="1"/>
    <col min="383" max="383" width="19.6640625" style="8" bestFit="1" customWidth="1"/>
    <col min="384" max="384" width="15.83203125" style="8" bestFit="1" customWidth="1"/>
    <col min="385" max="385" width="19.6640625" style="8" bestFit="1" customWidth="1"/>
    <col min="386" max="386" width="15.83203125" style="8" bestFit="1" customWidth="1"/>
    <col min="387" max="387" width="19.6640625" style="8" bestFit="1" customWidth="1"/>
    <col min="388" max="388" width="15.83203125" style="8" bestFit="1" customWidth="1"/>
    <col min="389" max="389" width="19.6640625" style="8" bestFit="1" customWidth="1"/>
    <col min="390" max="390" width="15.83203125" style="8" bestFit="1" customWidth="1"/>
    <col min="391" max="391" width="19.6640625" style="8" bestFit="1" customWidth="1"/>
    <col min="392" max="392" width="15.83203125" style="8" bestFit="1" customWidth="1"/>
    <col min="393" max="393" width="19.6640625" style="8" bestFit="1" customWidth="1"/>
    <col min="394" max="394" width="15.83203125" style="8" bestFit="1" customWidth="1"/>
    <col min="395" max="395" width="19.6640625" style="8" bestFit="1" customWidth="1"/>
    <col min="396" max="396" width="15.83203125" style="8" bestFit="1" customWidth="1"/>
    <col min="397" max="397" width="19.6640625" style="8" bestFit="1" customWidth="1"/>
    <col min="398" max="398" width="15.83203125" style="8" bestFit="1" customWidth="1"/>
    <col min="399" max="399" width="19.6640625" style="8" bestFit="1" customWidth="1"/>
    <col min="400" max="400" width="15.83203125" style="8" bestFit="1" customWidth="1"/>
    <col min="401" max="401" width="19.6640625" style="8" bestFit="1" customWidth="1"/>
    <col min="402" max="402" width="15.83203125" style="8" bestFit="1" customWidth="1"/>
    <col min="403" max="403" width="19.6640625" style="8" bestFit="1" customWidth="1"/>
    <col min="404" max="404" width="15.83203125" style="8" bestFit="1" customWidth="1"/>
    <col min="405" max="405" width="19.6640625" style="8" bestFit="1" customWidth="1"/>
    <col min="406" max="406" width="15.83203125" style="8" bestFit="1" customWidth="1"/>
    <col min="407" max="407" width="19.6640625" style="8" bestFit="1" customWidth="1"/>
    <col min="408" max="408" width="15.83203125" style="8" bestFit="1" customWidth="1"/>
    <col min="409" max="409" width="19.6640625" style="8" bestFit="1" customWidth="1"/>
    <col min="410" max="410" width="15.83203125" style="8" bestFit="1" customWidth="1"/>
    <col min="411" max="411" width="19.6640625" style="8" bestFit="1" customWidth="1"/>
    <col min="412" max="412" width="15.83203125" style="8" bestFit="1" customWidth="1"/>
    <col min="413" max="413" width="19.6640625" style="8" bestFit="1" customWidth="1"/>
    <col min="414" max="414" width="15.83203125" style="8" bestFit="1" customWidth="1"/>
    <col min="415" max="415" width="19.6640625" style="8" bestFit="1" customWidth="1"/>
    <col min="416" max="416" width="15.83203125" style="8" bestFit="1" customWidth="1"/>
    <col min="417" max="417" width="19.6640625" style="8" bestFit="1" customWidth="1"/>
    <col min="418" max="418" width="15.83203125" style="8" bestFit="1" customWidth="1"/>
    <col min="419" max="419" width="19.6640625" style="8" bestFit="1" customWidth="1"/>
    <col min="420" max="420" width="15.83203125" style="8" bestFit="1" customWidth="1"/>
    <col min="421" max="421" width="19.6640625" style="8" bestFit="1" customWidth="1"/>
    <col min="422" max="422" width="15.83203125" style="8" bestFit="1" customWidth="1"/>
    <col min="423" max="423" width="19.6640625" style="8" bestFit="1" customWidth="1"/>
    <col min="424" max="424" width="15.83203125" style="8" bestFit="1" customWidth="1"/>
    <col min="425" max="425" width="19.6640625" style="8" bestFit="1" customWidth="1"/>
    <col min="426" max="426" width="15.83203125" style="8" bestFit="1" customWidth="1"/>
    <col min="427" max="427" width="19.6640625" style="8" bestFit="1" customWidth="1"/>
    <col min="428" max="428" width="15.83203125" style="8" bestFit="1" customWidth="1"/>
    <col min="429" max="429" width="19.6640625" style="8" bestFit="1" customWidth="1"/>
    <col min="430" max="430" width="15.83203125" style="8" bestFit="1" customWidth="1"/>
    <col min="431" max="431" width="19.6640625" style="8" bestFit="1" customWidth="1"/>
    <col min="432" max="432" width="15.83203125" style="8" bestFit="1" customWidth="1"/>
    <col min="433" max="433" width="19.6640625" style="8" bestFit="1" customWidth="1"/>
    <col min="434" max="434" width="15.83203125" style="8" bestFit="1" customWidth="1"/>
    <col min="435" max="435" width="19.6640625" style="8" bestFit="1" customWidth="1"/>
    <col min="436" max="436" width="15.83203125" style="8" bestFit="1" customWidth="1"/>
    <col min="437" max="437" width="19.6640625" style="8" bestFit="1" customWidth="1"/>
    <col min="438" max="438" width="15.83203125" style="8" bestFit="1" customWidth="1"/>
    <col min="439" max="439" width="19.6640625" style="8" bestFit="1" customWidth="1"/>
    <col min="440" max="440" width="15.83203125" style="8" bestFit="1" customWidth="1"/>
    <col min="441" max="441" width="19.6640625" style="8" bestFit="1" customWidth="1"/>
    <col min="442" max="442" width="15.83203125" style="8" bestFit="1" customWidth="1"/>
    <col min="443" max="443" width="19.6640625" style="8" bestFit="1" customWidth="1"/>
    <col min="444" max="444" width="15.83203125" style="8" bestFit="1" customWidth="1"/>
    <col min="445" max="445" width="19.6640625" style="8" bestFit="1" customWidth="1"/>
    <col min="446" max="446" width="15.83203125" style="8" bestFit="1" customWidth="1"/>
    <col min="447" max="447" width="19.6640625" style="8" bestFit="1" customWidth="1"/>
    <col min="448" max="448" width="15.83203125" style="8" bestFit="1" customWidth="1"/>
    <col min="449" max="449" width="19.6640625" style="8" bestFit="1" customWidth="1"/>
    <col min="450" max="450" width="15.83203125" style="8" bestFit="1" customWidth="1"/>
    <col min="451" max="451" width="19.6640625" style="8" bestFit="1" customWidth="1"/>
    <col min="452" max="452" width="20.1640625" style="8" bestFit="1" customWidth="1"/>
    <col min="453" max="453" width="24" style="8" bestFit="1" customWidth="1"/>
    <col min="454" max="16384" width="8.83203125" style="8"/>
  </cols>
  <sheetData>
    <row r="1" spans="1:453" x14ac:dyDescent="0.2">
      <c r="A1" s="43" t="s">
        <v>756</v>
      </c>
      <c r="B1" s="68"/>
      <c r="P1" s="43"/>
      <c r="Q1" s="43"/>
      <c r="R1" s="43"/>
      <c r="T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row>
    <row r="2" spans="1:453" x14ac:dyDescent="0.2">
      <c r="A2" s="44" t="s">
        <v>758</v>
      </c>
      <c r="B2" s="69"/>
      <c r="P2" s="44"/>
      <c r="Q2" s="44"/>
      <c r="R2" s="44"/>
      <c r="T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row>
    <row r="3" spans="1:453" ht="15" customHeight="1" x14ac:dyDescent="0.2">
      <c r="A3" s="44"/>
      <c r="B3" s="69"/>
      <c r="P3" s="44"/>
      <c r="Q3" s="44"/>
      <c r="R3" s="44"/>
      <c r="T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row>
    <row r="4" spans="1:453" s="6" customFormat="1" ht="43" customHeight="1" x14ac:dyDescent="0.2">
      <c r="A4" s="44" t="s">
        <v>665</v>
      </c>
      <c r="B4" s="69"/>
      <c r="P4" s="193" t="s">
        <v>830</v>
      </c>
      <c r="Q4" s="193"/>
      <c r="R4" s="193"/>
      <c r="S4" s="193"/>
      <c r="T4" s="192" t="s">
        <v>829</v>
      </c>
      <c r="U4" s="192"/>
      <c r="V4" s="192"/>
      <c r="W4" s="192"/>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row>
    <row r="5" spans="1:453" s="6" customFormat="1" x14ac:dyDescent="0.2">
      <c r="A5" s="195" t="s">
        <v>757</v>
      </c>
      <c r="B5" s="195"/>
      <c r="C5" s="195"/>
      <c r="D5" s="195"/>
      <c r="E5" s="195"/>
      <c r="F5" s="195"/>
      <c r="G5" s="195"/>
      <c r="H5" s="195" t="s">
        <v>759</v>
      </c>
      <c r="I5" s="195"/>
      <c r="J5" s="195"/>
      <c r="K5" s="195"/>
      <c r="L5" s="195"/>
      <c r="M5" s="195"/>
      <c r="N5" s="195"/>
      <c r="P5" s="37" t="s">
        <v>757</v>
      </c>
      <c r="Q5" s="37" t="s">
        <v>759</v>
      </c>
      <c r="R5"/>
      <c r="S5"/>
      <c r="T5" s="196" t="s">
        <v>757</v>
      </c>
      <c r="U5" s="196"/>
      <c r="V5" s="196" t="s">
        <v>759</v>
      </c>
      <c r="W5" s="196"/>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row>
    <row r="6" spans="1:453" ht="16" customHeight="1" x14ac:dyDescent="0.2">
      <c r="A6" s="35" t="s">
        <v>2</v>
      </c>
      <c r="B6" s="6" t="s">
        <v>3</v>
      </c>
      <c r="C6" s="6" t="s">
        <v>4</v>
      </c>
      <c r="D6" s="6" t="s">
        <v>643</v>
      </c>
      <c r="E6" s="6" t="s">
        <v>666</v>
      </c>
      <c r="F6" s="6" t="s">
        <v>667</v>
      </c>
      <c r="G6" s="6" t="s">
        <v>668</v>
      </c>
      <c r="H6" s="46" t="s">
        <v>2</v>
      </c>
      <c r="I6" s="70" t="s">
        <v>3</v>
      </c>
      <c r="J6" s="6" t="s">
        <v>4</v>
      </c>
      <c r="K6" s="6" t="s">
        <v>643</v>
      </c>
      <c r="L6" s="6" t="s">
        <v>666</v>
      </c>
      <c r="M6" s="6" t="s">
        <v>667</v>
      </c>
      <c r="N6" s="6" t="s">
        <v>668</v>
      </c>
      <c r="P6" s="38" t="s">
        <v>6</v>
      </c>
      <c r="Q6" s="38" t="s">
        <v>19</v>
      </c>
      <c r="R6"/>
      <c r="S6"/>
      <c r="T6" s="57" t="s">
        <v>670</v>
      </c>
      <c r="U6" s="57" t="s">
        <v>671</v>
      </c>
      <c r="V6" s="57" t="s">
        <v>670</v>
      </c>
      <c r="W6" s="57" t="s">
        <v>671</v>
      </c>
      <c r="X6"/>
      <c r="Y6" s="75"/>
      <c r="Z6" s="75"/>
      <c r="AA6" s="75"/>
      <c r="AB6" s="75"/>
      <c r="AC6" s="75"/>
      <c r="AD6" s="75"/>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row>
    <row r="7" spans="1:453" ht="16" x14ac:dyDescent="0.2">
      <c r="A7" s="3" t="s">
        <v>6</v>
      </c>
      <c r="B7" s="3" t="s">
        <v>7</v>
      </c>
      <c r="C7" s="3">
        <v>0.17599999999999999</v>
      </c>
      <c r="D7" s="3">
        <v>62</v>
      </c>
      <c r="E7" s="49">
        <f t="shared" ref="E7:E47" si="0">SUMIF(A:A,A7,D:D)</f>
        <v>62</v>
      </c>
      <c r="F7" s="49">
        <f t="shared" ref="F7:F47" si="1">(D7/E7)*100</f>
        <v>100</v>
      </c>
      <c r="G7" s="49" cm="1">
        <f t="array" ref="G7">SUMPRODUCT(--(A:A=A7),C:C,F:F)/SUMIF(A:A,A7,F:F)</f>
        <v>0.17599999999999999</v>
      </c>
      <c r="H7" s="73" t="s">
        <v>19</v>
      </c>
      <c r="I7" s="25" t="s">
        <v>23</v>
      </c>
      <c r="J7" s="49">
        <v>0.125</v>
      </c>
      <c r="K7" s="49">
        <v>16</v>
      </c>
      <c r="L7" s="49">
        <f t="shared" ref="L7:L48" si="2">SUMIF(H:H,H7,K:K)</f>
        <v>41</v>
      </c>
      <c r="M7" s="49">
        <f t="shared" ref="M7:M48" si="3">(K7/L7)*100</f>
        <v>39.024390243902438</v>
      </c>
      <c r="N7" s="49" cm="1">
        <f t="array" ref="N7">SUMPRODUCT(--(H:H=H7),J:J,M:M)/SUMIF(H:H,H7,M:M)</f>
        <v>0.10975609756097562</v>
      </c>
      <c r="P7" s="47">
        <v>0.17599999999999999</v>
      </c>
      <c r="Q7" s="47">
        <v>0.10975609756097562</v>
      </c>
      <c r="R7"/>
      <c r="S7"/>
      <c r="T7" s="194">
        <v>1</v>
      </c>
      <c r="U7" s="84" t="s">
        <v>11</v>
      </c>
      <c r="V7" s="194">
        <v>1</v>
      </c>
      <c r="W7" s="57" t="s">
        <v>19</v>
      </c>
      <c r="X7" s="54"/>
      <c r="Y7" s="76"/>
      <c r="Z7" s="76"/>
      <c r="AA7" s="76"/>
      <c r="AB7" s="76"/>
      <c r="AC7" s="76"/>
      <c r="AD7" s="76"/>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row>
    <row r="8" spans="1:453" ht="16" x14ac:dyDescent="0.2">
      <c r="A8" s="3" t="s">
        <v>8</v>
      </c>
      <c r="B8" s="3" t="s">
        <v>7</v>
      </c>
      <c r="C8" s="3">
        <v>1.6E-2</v>
      </c>
      <c r="D8" s="3">
        <v>62</v>
      </c>
      <c r="E8" s="49">
        <f t="shared" si="0"/>
        <v>62</v>
      </c>
      <c r="F8" s="49">
        <f t="shared" si="1"/>
        <v>100</v>
      </c>
      <c r="G8" s="49" cm="1">
        <f t="array" ref="G8">SUMPRODUCT(--(A:A=A8),C:C,F:F)/SUMIF(A:A,A8,F:F)</f>
        <v>1.6E-2</v>
      </c>
      <c r="H8" s="73" t="s">
        <v>19</v>
      </c>
      <c r="I8" s="25" t="s">
        <v>22</v>
      </c>
      <c r="J8" s="49">
        <v>0.1</v>
      </c>
      <c r="K8" s="49">
        <v>25</v>
      </c>
      <c r="L8" s="49">
        <f t="shared" si="2"/>
        <v>41</v>
      </c>
      <c r="M8" s="49">
        <f t="shared" si="3"/>
        <v>60.975609756097562</v>
      </c>
      <c r="N8" s="49" cm="1">
        <f t="array" ref="N8">SUMPRODUCT(--(H:H=H8),J:J,M:M)/SUMIF(H:H,H8,M:M)</f>
        <v>0.10975609756097562</v>
      </c>
      <c r="P8" s="38" t="s">
        <v>8</v>
      </c>
      <c r="Q8" s="38" t="s">
        <v>24</v>
      </c>
      <c r="R8"/>
      <c r="S8"/>
      <c r="T8" s="194"/>
      <c r="U8" s="85">
        <v>0.47599999999999992</v>
      </c>
      <c r="V8" s="194"/>
      <c r="W8" s="82">
        <v>0.10975609756097562</v>
      </c>
      <c r="X8" s="55"/>
      <c r="Y8" s="76"/>
      <c r="Z8" s="76"/>
      <c r="AA8" s="76"/>
      <c r="AB8" s="76"/>
      <c r="AC8" s="76"/>
      <c r="AD8" s="76"/>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row>
    <row r="9" spans="1:453" ht="16" x14ac:dyDescent="0.2">
      <c r="A9" s="3" t="s">
        <v>9</v>
      </c>
      <c r="B9" s="3" t="s">
        <v>7</v>
      </c>
      <c r="C9" s="3">
        <v>0.28100000000000003</v>
      </c>
      <c r="D9" s="3">
        <v>62</v>
      </c>
      <c r="E9" s="49">
        <f t="shared" si="0"/>
        <v>62</v>
      </c>
      <c r="F9" s="49">
        <f t="shared" si="1"/>
        <v>100</v>
      </c>
      <c r="G9" s="49" cm="1">
        <f t="array" ref="G9">SUMPRODUCT(--(A:A=A9),C:C,F:F)/SUMIF(A:A,A9,F:F)</f>
        <v>0.28100000000000003</v>
      </c>
      <c r="H9" s="73" t="s">
        <v>24</v>
      </c>
      <c r="I9" s="25" t="s">
        <v>26</v>
      </c>
      <c r="J9" s="49">
        <v>2.7799999999999998E-2</v>
      </c>
      <c r="K9" s="49">
        <v>18</v>
      </c>
      <c r="L9" s="49">
        <f t="shared" si="2"/>
        <v>59</v>
      </c>
      <c r="M9" s="49">
        <f t="shared" si="3"/>
        <v>30.508474576271187</v>
      </c>
      <c r="N9" s="49" cm="1">
        <f t="array" ref="N9">SUMPRODUCT(--(H:H=H9),J:J,M:M)/SUMIF(H:H,H9,M:M)</f>
        <v>3.3918644067796613E-2</v>
      </c>
      <c r="P9" s="47">
        <v>1.6E-2</v>
      </c>
      <c r="Q9" s="47">
        <v>3.3918644067796613E-2</v>
      </c>
      <c r="R9"/>
      <c r="S9"/>
      <c r="T9" s="194"/>
      <c r="U9" s="84" t="s">
        <v>13</v>
      </c>
      <c r="V9" s="194"/>
      <c r="W9" s="99" t="s">
        <v>33</v>
      </c>
      <c r="X9" s="56"/>
      <c r="Y9" s="76"/>
      <c r="Z9" s="76"/>
      <c r="AA9" s="76"/>
      <c r="AB9" s="76"/>
      <c r="AC9" s="76"/>
      <c r="AD9" s="76"/>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row>
    <row r="10" spans="1:453" ht="16" customHeight="1" x14ac:dyDescent="0.2">
      <c r="A10" s="3" t="s">
        <v>10</v>
      </c>
      <c r="B10" s="3" t="s">
        <v>7</v>
      </c>
      <c r="C10" s="3">
        <v>4.8000000000000001E-2</v>
      </c>
      <c r="D10" s="3">
        <v>62</v>
      </c>
      <c r="E10" s="49">
        <f t="shared" si="0"/>
        <v>62</v>
      </c>
      <c r="F10" s="49">
        <f t="shared" si="1"/>
        <v>100</v>
      </c>
      <c r="G10" s="49" cm="1">
        <f t="array" ref="G10">SUMPRODUCT(--(A:A=A10),C:C,F:F)/SUMIF(A:A,A10,F:F)</f>
        <v>4.8000000000000001E-2</v>
      </c>
      <c r="H10" s="73" t="s">
        <v>24</v>
      </c>
      <c r="I10" s="25" t="s">
        <v>23</v>
      </c>
      <c r="J10" s="49">
        <v>3.1300000000000001E-2</v>
      </c>
      <c r="K10" s="49">
        <v>16</v>
      </c>
      <c r="L10" s="49">
        <f t="shared" si="2"/>
        <v>59</v>
      </c>
      <c r="M10" s="49">
        <f t="shared" si="3"/>
        <v>27.118644067796609</v>
      </c>
      <c r="N10" s="49" cm="1">
        <f t="array" ref="N10">SUMPRODUCT(--(H:H=H10),J:J,M:M)/SUMIF(H:H,H10,M:M)</f>
        <v>3.3918644067796613E-2</v>
      </c>
      <c r="P10" s="38" t="s">
        <v>9</v>
      </c>
      <c r="Q10" s="38" t="s">
        <v>27</v>
      </c>
      <c r="R10"/>
      <c r="S10"/>
      <c r="T10" s="194"/>
      <c r="U10" s="85">
        <v>0.45200000000000001</v>
      </c>
      <c r="V10" s="194"/>
      <c r="W10" s="82">
        <v>0.11016949152542371</v>
      </c>
      <c r="X10" s="55"/>
      <c r="Y10" s="76"/>
      <c r="Z10" s="76"/>
      <c r="AA10" s="76"/>
      <c r="AB10" s="76"/>
      <c r="AC10" s="76"/>
      <c r="AD10" s="76"/>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row>
    <row r="11" spans="1:453" ht="16" x14ac:dyDescent="0.2">
      <c r="A11" s="3" t="s">
        <v>11</v>
      </c>
      <c r="B11" s="3" t="s">
        <v>7</v>
      </c>
      <c r="C11" s="3">
        <v>0.47599999999999998</v>
      </c>
      <c r="D11" s="3">
        <v>62</v>
      </c>
      <c r="E11" s="49">
        <f t="shared" si="0"/>
        <v>62</v>
      </c>
      <c r="F11" s="49">
        <f t="shared" si="1"/>
        <v>100</v>
      </c>
      <c r="G11" s="49" cm="1">
        <f t="array" ref="G11">SUMPRODUCT(--(A:A=A11),C:C,F:F)/SUMIF(A:A,A11,F:F)</f>
        <v>0.47599999999999992</v>
      </c>
      <c r="H11" s="73" t="s">
        <v>24</v>
      </c>
      <c r="I11" s="25" t="s">
        <v>22</v>
      </c>
      <c r="J11" s="49">
        <v>0.04</v>
      </c>
      <c r="K11" s="49">
        <v>25</v>
      </c>
      <c r="L11" s="49">
        <f t="shared" si="2"/>
        <v>59</v>
      </c>
      <c r="M11" s="49">
        <f t="shared" si="3"/>
        <v>42.372881355932201</v>
      </c>
      <c r="N11" s="49" cm="1">
        <f t="array" ref="N11">SUMPRODUCT(--(H:H=H11),J:J,M:M)/SUMIF(H:H,H11,M:M)</f>
        <v>3.3918644067796613E-2</v>
      </c>
      <c r="P11" s="47">
        <v>0.28100000000000003</v>
      </c>
      <c r="Q11" s="47">
        <v>4.4164705882352939E-2</v>
      </c>
      <c r="R11"/>
      <c r="S11"/>
      <c r="T11" s="64" t="s">
        <v>673</v>
      </c>
      <c r="U11" s="91">
        <v>0.93</v>
      </c>
      <c r="V11" s="194"/>
      <c r="W11" s="57" t="s">
        <v>36</v>
      </c>
      <c r="X11" s="56"/>
      <c r="Y11" s="76"/>
      <c r="Z11" s="76"/>
      <c r="AA11" s="76"/>
      <c r="AB11" s="76"/>
      <c r="AC11" s="76"/>
      <c r="AD11" s="76"/>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row>
    <row r="12" spans="1:453" ht="16" x14ac:dyDescent="0.2">
      <c r="A12" s="3" t="s">
        <v>12</v>
      </c>
      <c r="B12" s="3" t="s">
        <v>7</v>
      </c>
      <c r="C12" s="3">
        <v>4.8000000000000001E-2</v>
      </c>
      <c r="D12" s="3">
        <v>62</v>
      </c>
      <c r="E12" s="49">
        <f t="shared" si="0"/>
        <v>62</v>
      </c>
      <c r="F12" s="49">
        <f t="shared" si="1"/>
        <v>100</v>
      </c>
      <c r="G12" s="49" cm="1">
        <f t="array" ref="G12">SUMPRODUCT(--(A:A=A12),C:C,F:F)/SUMIF(A:A,A12,F:F)</f>
        <v>4.8000000000000001E-2</v>
      </c>
      <c r="H12" s="73" t="s">
        <v>27</v>
      </c>
      <c r="I12" s="25" t="s">
        <v>26</v>
      </c>
      <c r="J12" s="49">
        <v>5.5599999999999997E-2</v>
      </c>
      <c r="K12" s="49">
        <v>18</v>
      </c>
      <c r="L12" s="49">
        <f t="shared" si="2"/>
        <v>34</v>
      </c>
      <c r="M12" s="49">
        <f t="shared" si="3"/>
        <v>52.941176470588239</v>
      </c>
      <c r="N12" s="49" cm="1">
        <f t="array" ref="N12">SUMPRODUCT(--(H:H=H12),J:J,M:M)/SUMIF(H:H,H12,M:M)</f>
        <v>4.4164705882352939E-2</v>
      </c>
      <c r="P12" s="38" t="s">
        <v>10</v>
      </c>
      <c r="Q12" s="38" t="s">
        <v>29</v>
      </c>
      <c r="R12"/>
      <c r="S12"/>
      <c r="T12" s="194">
        <v>2</v>
      </c>
      <c r="U12" s="84" t="s">
        <v>56</v>
      </c>
      <c r="V12" s="194"/>
      <c r="W12" s="92">
        <v>8.3299999999999999E-2</v>
      </c>
      <c r="X12" s="55"/>
      <c r="Y12" s="76"/>
      <c r="Z12" s="76"/>
      <c r="AA12" s="76"/>
      <c r="AB12" s="76"/>
      <c r="AC12" s="76"/>
      <c r="AD12" s="76"/>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row>
    <row r="13" spans="1:453" ht="16" x14ac:dyDescent="0.2">
      <c r="A13" s="3" t="s">
        <v>13</v>
      </c>
      <c r="B13" s="3" t="s">
        <v>7</v>
      </c>
      <c r="C13" s="3">
        <v>0.45200000000000001</v>
      </c>
      <c r="D13" s="3">
        <v>62</v>
      </c>
      <c r="E13" s="49">
        <f t="shared" si="0"/>
        <v>62</v>
      </c>
      <c r="F13" s="49">
        <f t="shared" si="1"/>
        <v>100</v>
      </c>
      <c r="G13" s="49" cm="1">
        <f t="array" ref="G13">SUMPRODUCT(--(A:A=A13),C:C,F:F)/SUMIF(A:A,A13,F:F)</f>
        <v>0.45200000000000001</v>
      </c>
      <c r="H13" s="73" t="s">
        <v>27</v>
      </c>
      <c r="I13" s="25" t="s">
        <v>23</v>
      </c>
      <c r="J13" s="49">
        <v>3.1300000000000001E-2</v>
      </c>
      <c r="K13" s="49">
        <v>16</v>
      </c>
      <c r="L13" s="49">
        <f t="shared" si="2"/>
        <v>34</v>
      </c>
      <c r="M13" s="49">
        <f t="shared" si="3"/>
        <v>47.058823529411761</v>
      </c>
      <c r="N13" s="49" cm="1">
        <f t="array" ref="N13">SUMPRODUCT(--(H:H=H13),J:J,M:M)/SUMIF(H:H,H13,M:M)</f>
        <v>4.4164705882352939E-2</v>
      </c>
      <c r="P13" s="47">
        <v>4.8000000000000001E-2</v>
      </c>
      <c r="Q13" s="47">
        <v>0.02</v>
      </c>
      <c r="R13"/>
      <c r="S13"/>
      <c r="T13" s="194"/>
      <c r="U13" s="85">
        <v>0.34670454545454549</v>
      </c>
      <c r="V13" s="194"/>
      <c r="W13" s="57" t="s">
        <v>41</v>
      </c>
      <c r="X13" s="56"/>
      <c r="Y13" s="76"/>
      <c r="Z13" s="76"/>
      <c r="AA13" s="76"/>
      <c r="AB13" s="76"/>
      <c r="AC13" s="76"/>
      <c r="AD13" s="76"/>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row>
    <row r="14" spans="1:453" ht="16" x14ac:dyDescent="0.2">
      <c r="A14" s="3" t="s">
        <v>14</v>
      </c>
      <c r="B14" s="3" t="s">
        <v>7</v>
      </c>
      <c r="C14" s="3">
        <v>0.128</v>
      </c>
      <c r="D14" s="3">
        <v>62</v>
      </c>
      <c r="E14" s="49">
        <f t="shared" si="0"/>
        <v>62</v>
      </c>
      <c r="F14" s="49">
        <f t="shared" si="1"/>
        <v>100</v>
      </c>
      <c r="G14" s="49" cm="1">
        <f t="array" ref="G14">SUMPRODUCT(--(A:A=A14),C:C,F:F)/SUMIF(A:A,A14,F:F)</f>
        <v>0.128</v>
      </c>
      <c r="H14" s="73" t="s">
        <v>29</v>
      </c>
      <c r="I14" s="25" t="s">
        <v>22</v>
      </c>
      <c r="J14" s="49">
        <v>0.02</v>
      </c>
      <c r="K14" s="49">
        <v>25</v>
      </c>
      <c r="L14" s="49">
        <f t="shared" si="2"/>
        <v>25</v>
      </c>
      <c r="M14" s="49">
        <f t="shared" si="3"/>
        <v>100</v>
      </c>
      <c r="N14" s="49" cm="1">
        <f t="array" ref="N14">SUMPRODUCT(--(H:H=H14),J:J,M:M)/SUMIF(H:H,H14,M:M)</f>
        <v>0.02</v>
      </c>
      <c r="P14" s="38" t="s">
        <v>11</v>
      </c>
      <c r="Q14" s="38" t="s">
        <v>31</v>
      </c>
      <c r="R14"/>
      <c r="S14"/>
      <c r="T14" s="194"/>
      <c r="U14" s="84" t="s">
        <v>9</v>
      </c>
      <c r="V14" s="194"/>
      <c r="W14" s="82">
        <v>0.10169830508474575</v>
      </c>
      <c r="X14" s="55"/>
      <c r="Y14" s="76"/>
      <c r="Z14" s="76"/>
      <c r="AA14" s="76"/>
      <c r="AB14" s="76"/>
      <c r="AC14" s="76"/>
      <c r="AD14" s="76"/>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row>
    <row r="15" spans="1:453" ht="16" x14ac:dyDescent="0.2">
      <c r="A15" s="3" t="s">
        <v>275</v>
      </c>
      <c r="B15" s="3" t="s">
        <v>7</v>
      </c>
      <c r="C15" s="3">
        <v>0.105</v>
      </c>
      <c r="D15" s="3">
        <v>62</v>
      </c>
      <c r="E15" s="49">
        <f t="shared" si="0"/>
        <v>62</v>
      </c>
      <c r="F15" s="49">
        <f t="shared" si="1"/>
        <v>100</v>
      </c>
      <c r="G15" s="49" cm="1">
        <f t="array" ref="G15">SUMPRODUCT(--(A:A=A15),C:C,F:F)/SUMIF(A:A,A15,F:F)</f>
        <v>0.105</v>
      </c>
      <c r="H15" s="73" t="s">
        <v>31</v>
      </c>
      <c r="I15" s="25" t="s">
        <v>26</v>
      </c>
      <c r="J15" s="49">
        <v>2.7799999999999998E-2</v>
      </c>
      <c r="K15" s="49">
        <v>18</v>
      </c>
      <c r="L15" s="49">
        <f t="shared" si="2"/>
        <v>34</v>
      </c>
      <c r="M15" s="49">
        <f t="shared" si="3"/>
        <v>52.941176470588239</v>
      </c>
      <c r="N15" s="49" cm="1">
        <f t="array" ref="N15">SUMPRODUCT(--(H:H=H15),J:J,M:M)/SUMIF(H:H,H15,M:M)</f>
        <v>4.4129411764705875E-2</v>
      </c>
      <c r="P15" s="47">
        <v>0.47599999999999992</v>
      </c>
      <c r="Q15" s="47">
        <v>4.4129411764705875E-2</v>
      </c>
      <c r="R15"/>
      <c r="S15"/>
      <c r="T15" s="194"/>
      <c r="U15" s="85">
        <v>0.28100000000000003</v>
      </c>
      <c r="V15" s="194"/>
      <c r="W15" s="57" t="s">
        <v>516</v>
      </c>
      <c r="X15" s="56"/>
      <c r="Y15" s="76"/>
      <c r="Z15" s="76"/>
      <c r="AA15" s="76"/>
      <c r="AB15" s="76"/>
      <c r="AC15" s="76"/>
      <c r="AD15" s="76"/>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row>
    <row r="16" spans="1:453" ht="16" x14ac:dyDescent="0.2">
      <c r="A16" s="3" t="s">
        <v>16</v>
      </c>
      <c r="B16" s="3" t="s">
        <v>7</v>
      </c>
      <c r="C16" s="3">
        <v>8.7999999999999995E-2</v>
      </c>
      <c r="D16" s="3">
        <v>62</v>
      </c>
      <c r="E16" s="49">
        <f t="shared" si="0"/>
        <v>62</v>
      </c>
      <c r="F16" s="49">
        <f t="shared" si="1"/>
        <v>100</v>
      </c>
      <c r="G16" s="49" cm="1">
        <f t="array" ref="G16">SUMPRODUCT(--(A:A=A16),C:C,F:F)/SUMIF(A:A,A16,F:F)</f>
        <v>8.7999999999999995E-2</v>
      </c>
      <c r="H16" s="73" t="s">
        <v>31</v>
      </c>
      <c r="I16" s="25" t="s">
        <v>23</v>
      </c>
      <c r="J16" s="49">
        <v>6.25E-2</v>
      </c>
      <c r="K16" s="49">
        <v>16</v>
      </c>
      <c r="L16" s="49">
        <f t="shared" si="2"/>
        <v>34</v>
      </c>
      <c r="M16" s="49">
        <f t="shared" si="3"/>
        <v>47.058823529411761</v>
      </c>
      <c r="N16" s="49" cm="1">
        <f t="array" ref="N16">SUMPRODUCT(--(H:H=H16),J:J,M:M)/SUMIF(H:H,H16,M:M)</f>
        <v>4.4129411764705875E-2</v>
      </c>
      <c r="P16" s="38" t="s">
        <v>12</v>
      </c>
      <c r="Q16" s="38" t="s">
        <v>33</v>
      </c>
      <c r="R16"/>
      <c r="S16"/>
      <c r="T16" s="194"/>
      <c r="U16" s="84" t="s">
        <v>6</v>
      </c>
      <c r="V16" s="194"/>
      <c r="W16" s="82">
        <v>0.13558983050847459</v>
      </c>
      <c r="X16" s="55"/>
      <c r="Y16" s="76"/>
      <c r="Z16" s="76"/>
      <c r="AA16" s="76"/>
      <c r="AB16" s="76"/>
      <c r="AC16" s="76"/>
      <c r="AD16" s="7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row>
    <row r="17" spans="1:453" ht="16" customHeight="1" x14ac:dyDescent="0.2">
      <c r="A17" s="3" t="s">
        <v>17</v>
      </c>
      <c r="B17" s="3" t="s">
        <v>7</v>
      </c>
      <c r="C17" s="3">
        <v>8.0000000000000002E-3</v>
      </c>
      <c r="D17" s="3">
        <v>62</v>
      </c>
      <c r="E17" s="49">
        <f t="shared" si="0"/>
        <v>62</v>
      </c>
      <c r="F17" s="49">
        <f t="shared" si="1"/>
        <v>100</v>
      </c>
      <c r="G17" s="49" cm="1">
        <f t="array" ref="G17">SUMPRODUCT(--(A:A=A17),C:C,F:F)/SUMIF(A:A,A17,F:F)</f>
        <v>8.0000000000000002E-3</v>
      </c>
      <c r="H17" s="73" t="s">
        <v>33</v>
      </c>
      <c r="I17" s="25" t="s">
        <v>26</v>
      </c>
      <c r="J17" s="49">
        <v>0.19439999999999999</v>
      </c>
      <c r="K17" s="49">
        <v>18</v>
      </c>
      <c r="L17" s="49">
        <f t="shared" si="2"/>
        <v>59</v>
      </c>
      <c r="M17" s="49">
        <f t="shared" si="3"/>
        <v>30.508474576271187</v>
      </c>
      <c r="N17" s="49" cm="1">
        <f t="array" ref="N17">SUMPRODUCT(--(H:H=H17),J:J,M:M)/SUMIF(H:H,H17,M:M)</f>
        <v>0.11016949152542371</v>
      </c>
      <c r="P17" s="47">
        <v>4.8000000000000001E-2</v>
      </c>
      <c r="Q17" s="47">
        <v>0.11016949152542371</v>
      </c>
      <c r="R17"/>
      <c r="S17"/>
      <c r="T17" s="194"/>
      <c r="U17" s="86">
        <v>0.17599999999999999</v>
      </c>
      <c r="V17" s="194"/>
      <c r="W17" s="98" t="s">
        <v>56</v>
      </c>
      <c r="X17" s="56"/>
      <c r="Y17" s="76"/>
      <c r="Z17" s="76"/>
      <c r="AA17" s="76"/>
      <c r="AB17" s="76"/>
      <c r="AC17" s="76"/>
      <c r="AD17" s="76"/>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row>
    <row r="18" spans="1:453" ht="16" x14ac:dyDescent="0.2">
      <c r="A18" s="3" t="s">
        <v>367</v>
      </c>
      <c r="B18" s="3" t="s">
        <v>7</v>
      </c>
      <c r="C18" s="3">
        <v>0.16900000000000001</v>
      </c>
      <c r="D18" s="3">
        <v>62</v>
      </c>
      <c r="E18" s="49">
        <f t="shared" si="0"/>
        <v>62</v>
      </c>
      <c r="F18" s="49">
        <f t="shared" si="1"/>
        <v>100</v>
      </c>
      <c r="G18" s="49" cm="1">
        <f t="array" ref="G18">SUMPRODUCT(--(A:A=A18),C:C,F:F)/SUMIF(A:A,A18,F:F)</f>
        <v>0.16900000000000001</v>
      </c>
      <c r="H18" s="73" t="s">
        <v>33</v>
      </c>
      <c r="I18" s="25" t="s">
        <v>23</v>
      </c>
      <c r="J18" s="49">
        <v>0.15629999999999999</v>
      </c>
      <c r="K18" s="49">
        <v>16</v>
      </c>
      <c r="L18" s="49">
        <f t="shared" si="2"/>
        <v>59</v>
      </c>
      <c r="M18" s="49">
        <f t="shared" si="3"/>
        <v>27.118644067796609</v>
      </c>
      <c r="N18" s="49" cm="1">
        <f t="array" ref="N18">SUMPRODUCT(--(H:H=H18),J:J,M:M)/SUMIF(H:H,H18,M:M)</f>
        <v>0.11016949152542371</v>
      </c>
      <c r="P18" s="38" t="s">
        <v>13</v>
      </c>
      <c r="Q18" s="38" t="s">
        <v>36</v>
      </c>
      <c r="R18"/>
      <c r="S18"/>
      <c r="T18" s="66" t="s">
        <v>673</v>
      </c>
      <c r="U18" s="63">
        <v>0.8</v>
      </c>
      <c r="V18" s="194"/>
      <c r="W18" s="86">
        <v>0.14405762711864406</v>
      </c>
      <c r="X18" s="55"/>
      <c r="Y18" s="76"/>
      <c r="Z18" s="76"/>
      <c r="AA18" s="76"/>
      <c r="AB18" s="76"/>
      <c r="AC18" s="76"/>
      <c r="AD18" s="76"/>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row>
    <row r="19" spans="1:453" ht="16" x14ac:dyDescent="0.2">
      <c r="A19" s="3" t="s">
        <v>19</v>
      </c>
      <c r="B19" s="3" t="s">
        <v>7</v>
      </c>
      <c r="C19" s="3">
        <v>8.0000000000000002E-3</v>
      </c>
      <c r="D19" s="3">
        <v>62</v>
      </c>
      <c r="E19" s="49">
        <f t="shared" si="0"/>
        <v>88</v>
      </c>
      <c r="F19" s="49">
        <f t="shared" si="1"/>
        <v>70.454545454545453</v>
      </c>
      <c r="G19" s="49" cm="1">
        <f t="array" ref="G19">SUMPRODUCT(--(A:A=A19),C:C,F:F)/SUMIF(A:A,A19,F:F)</f>
        <v>1.125E-2</v>
      </c>
      <c r="H19" s="73" t="s">
        <v>33</v>
      </c>
      <c r="I19" s="25" t="s">
        <v>22</v>
      </c>
      <c r="J19" s="49">
        <v>0.02</v>
      </c>
      <c r="K19" s="49">
        <v>25</v>
      </c>
      <c r="L19" s="49">
        <f t="shared" si="2"/>
        <v>59</v>
      </c>
      <c r="M19" s="49">
        <f t="shared" si="3"/>
        <v>42.372881355932201</v>
      </c>
      <c r="N19" s="49" cm="1">
        <f t="array" ref="N19">SUMPRODUCT(--(H:H=H19),J:J,M:M)/SUMIF(H:H,H19,M:M)</f>
        <v>0.11016949152542371</v>
      </c>
      <c r="P19" s="47">
        <v>0.45200000000000001</v>
      </c>
      <c r="Q19" s="47">
        <v>8.3299999999999999E-2</v>
      </c>
      <c r="R19"/>
      <c r="S19"/>
      <c r="T19" s="48"/>
      <c r="V19" s="194"/>
      <c r="W19" s="60" t="s">
        <v>61</v>
      </c>
      <c r="X19" s="56"/>
      <c r="Y19" s="76"/>
      <c r="Z19" s="76"/>
      <c r="AA19" s="76"/>
      <c r="AB19" s="76"/>
      <c r="AC19" s="76"/>
      <c r="AD19" s="76"/>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row>
    <row r="20" spans="1:453" ht="16" x14ac:dyDescent="0.2">
      <c r="A20" s="3" t="s">
        <v>24</v>
      </c>
      <c r="B20" s="3" t="s">
        <v>7</v>
      </c>
      <c r="C20" s="3">
        <v>3.2000000000000001E-2</v>
      </c>
      <c r="D20" s="3">
        <v>62</v>
      </c>
      <c r="E20" s="49">
        <f t="shared" si="0"/>
        <v>62</v>
      </c>
      <c r="F20" s="49">
        <f t="shared" si="1"/>
        <v>100</v>
      </c>
      <c r="G20" s="49" cm="1">
        <f t="array" ref="G20">SUMPRODUCT(--(A:A=A20),C:C,F:F)/SUMIF(A:A,A20,F:F)</f>
        <v>3.2000000000000001E-2</v>
      </c>
      <c r="H20" s="73" t="s">
        <v>36</v>
      </c>
      <c r="I20" s="25" t="s">
        <v>26</v>
      </c>
      <c r="J20" s="49">
        <v>8.3299999999999999E-2</v>
      </c>
      <c r="K20" s="49">
        <v>18</v>
      </c>
      <c r="L20" s="49">
        <f t="shared" si="2"/>
        <v>18</v>
      </c>
      <c r="M20" s="49">
        <f t="shared" si="3"/>
        <v>100</v>
      </c>
      <c r="N20" s="49" cm="1">
        <f t="array" ref="N20">SUMPRODUCT(--(H:H=H20),J:J,M:M)/SUMIF(H:H,H20,M:M)</f>
        <v>8.3299999999999999E-2</v>
      </c>
      <c r="P20" s="38" t="s">
        <v>14</v>
      </c>
      <c r="Q20" s="38" t="s">
        <v>487</v>
      </c>
      <c r="R20"/>
      <c r="S20"/>
      <c r="T20" s="79"/>
      <c r="V20" s="194"/>
      <c r="W20" s="97">
        <v>0.08</v>
      </c>
      <c r="X20" s="55"/>
      <c r="Y20" s="76"/>
      <c r="Z20" s="76"/>
      <c r="AA20" s="76"/>
      <c r="AB20" s="76"/>
      <c r="AC20" s="76"/>
      <c r="AD20" s="76"/>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row>
    <row r="21" spans="1:453" ht="16" x14ac:dyDescent="0.2">
      <c r="A21" s="3" t="s">
        <v>27</v>
      </c>
      <c r="B21" s="3" t="s">
        <v>7</v>
      </c>
      <c r="C21" s="3">
        <v>8.0000000000000002E-3</v>
      </c>
      <c r="D21" s="3">
        <v>62</v>
      </c>
      <c r="E21" s="49">
        <f t="shared" si="0"/>
        <v>62</v>
      </c>
      <c r="F21" s="49">
        <f t="shared" si="1"/>
        <v>100</v>
      </c>
      <c r="G21" s="49" cm="1">
        <f t="array" ref="G21">SUMPRODUCT(--(A:A=A21),C:C,F:F)/SUMIF(A:A,A21,F:F)</f>
        <v>8.0000000000000002E-3</v>
      </c>
      <c r="H21" s="73" t="s">
        <v>487</v>
      </c>
      <c r="I21" s="25" t="s">
        <v>26</v>
      </c>
      <c r="J21" s="49">
        <v>0.1111</v>
      </c>
      <c r="K21" s="49">
        <v>18</v>
      </c>
      <c r="L21" s="49">
        <f t="shared" si="2"/>
        <v>59</v>
      </c>
      <c r="M21" s="49">
        <f t="shared" si="3"/>
        <v>30.508474576271187</v>
      </c>
      <c r="N21" s="49" cm="1">
        <f t="array" ref="N21">SUMPRODUCT(--(H:H=H21),J:J,M:M)/SUMIF(H:H,H21,M:M)</f>
        <v>5.0857627118644062E-2</v>
      </c>
      <c r="P21" s="47">
        <v>0.128</v>
      </c>
      <c r="Q21" s="47">
        <v>5.0857627118644062E-2</v>
      </c>
      <c r="R21"/>
      <c r="S21"/>
      <c r="T21" s="80"/>
      <c r="V21" s="66" t="s">
        <v>673</v>
      </c>
      <c r="W21" s="63">
        <v>0.77</v>
      </c>
      <c r="X21" s="56"/>
      <c r="Y21" s="76"/>
      <c r="Z21" s="76"/>
      <c r="AA21" s="76"/>
      <c r="AB21" s="76"/>
      <c r="AC21" s="76"/>
      <c r="AD21" s="76"/>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row>
    <row r="22" spans="1:453" ht="16" x14ac:dyDescent="0.2">
      <c r="A22" s="3" t="s">
        <v>29</v>
      </c>
      <c r="B22" s="3" t="s">
        <v>7</v>
      </c>
      <c r="C22" s="3">
        <v>9.7000000000000003E-2</v>
      </c>
      <c r="D22" s="3">
        <v>62</v>
      </c>
      <c r="E22" s="49">
        <f t="shared" si="0"/>
        <v>88</v>
      </c>
      <c r="F22" s="49">
        <f t="shared" si="1"/>
        <v>70.454545454545453</v>
      </c>
      <c r="G22" s="49" cm="1">
        <f t="array" ref="G22">SUMPRODUCT(--(A:A=A22),C:C,F:F)/SUMIF(A:A,A22,F:F)</f>
        <v>7.3954545454545453E-2</v>
      </c>
      <c r="H22" s="73" t="s">
        <v>487</v>
      </c>
      <c r="I22" s="25" t="s">
        <v>23</v>
      </c>
      <c r="J22" s="49">
        <v>3.1300000000000001E-2</v>
      </c>
      <c r="K22" s="49">
        <v>16</v>
      </c>
      <c r="L22" s="49">
        <f t="shared" si="2"/>
        <v>59</v>
      </c>
      <c r="M22" s="49">
        <f t="shared" si="3"/>
        <v>27.118644067796609</v>
      </c>
      <c r="N22" s="49" cm="1">
        <f t="array" ref="N22">SUMPRODUCT(--(H:H=H22),J:J,M:M)/SUMIF(H:H,H22,M:M)</f>
        <v>5.0857627118644062E-2</v>
      </c>
      <c r="P22" s="38" t="s">
        <v>275</v>
      </c>
      <c r="Q22" s="38" t="s">
        <v>38</v>
      </c>
      <c r="R22"/>
      <c r="S22"/>
      <c r="T22" s="79"/>
      <c r="V22" s="54"/>
      <c r="W22" s="54"/>
      <c r="X22" s="54"/>
      <c r="Y22" s="76"/>
      <c r="Z22" s="76"/>
      <c r="AA22" s="76"/>
      <c r="AB22" s="76"/>
      <c r="AC22" s="77"/>
      <c r="AD22" s="76"/>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row>
    <row r="23" spans="1:453" ht="16" customHeight="1" x14ac:dyDescent="0.2">
      <c r="A23" s="3" t="s">
        <v>32</v>
      </c>
      <c r="B23" s="3" t="s">
        <v>7</v>
      </c>
      <c r="C23" s="3">
        <v>8.0000000000000002E-3</v>
      </c>
      <c r="D23" s="3">
        <v>62</v>
      </c>
      <c r="E23" s="49">
        <f t="shared" si="0"/>
        <v>62</v>
      </c>
      <c r="F23" s="49">
        <f t="shared" si="1"/>
        <v>100</v>
      </c>
      <c r="G23" s="49" cm="1">
        <f t="array" ref="G23">SUMPRODUCT(--(A:A=A23),C:C,F:F)/SUMIF(A:A,A23,F:F)</f>
        <v>8.0000000000000002E-3</v>
      </c>
      <c r="H23" s="73" t="s">
        <v>487</v>
      </c>
      <c r="I23" s="25" t="s">
        <v>22</v>
      </c>
      <c r="J23" s="49">
        <v>0.02</v>
      </c>
      <c r="K23" s="49">
        <v>25</v>
      </c>
      <c r="L23" s="49">
        <f t="shared" si="2"/>
        <v>59</v>
      </c>
      <c r="M23" s="49">
        <f t="shared" si="3"/>
        <v>42.372881355932201</v>
      </c>
      <c r="N23" s="49" cm="1">
        <f t="array" ref="N23">SUMPRODUCT(--(H:H=H23),J:J,M:M)/SUMIF(H:H,H23,M:M)</f>
        <v>5.0857627118644062E-2</v>
      </c>
      <c r="P23" s="47">
        <v>0.105</v>
      </c>
      <c r="Q23" s="47">
        <v>3.6604878048780487E-2</v>
      </c>
      <c r="R23"/>
      <c r="S23" s="48"/>
      <c r="T23" s="80"/>
      <c r="V23" s="54"/>
      <c r="W23" s="54"/>
      <c r="X23" s="54"/>
      <c r="Y23" s="76"/>
      <c r="Z23" s="76"/>
      <c r="AA23" s="76"/>
      <c r="AB23" s="76"/>
      <c r="AC23" s="77"/>
      <c r="AD23" s="76"/>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row>
    <row r="24" spans="1:453" ht="16" x14ac:dyDescent="0.2">
      <c r="A24" s="3" t="s">
        <v>33</v>
      </c>
      <c r="B24" s="3" t="s">
        <v>7</v>
      </c>
      <c r="C24" s="3">
        <v>2.4E-2</v>
      </c>
      <c r="D24" s="3">
        <v>62</v>
      </c>
      <c r="E24" s="49">
        <f t="shared" si="0"/>
        <v>62</v>
      </c>
      <c r="F24" s="49">
        <f t="shared" si="1"/>
        <v>100</v>
      </c>
      <c r="G24" s="49" cm="1">
        <f t="array" ref="G24">SUMPRODUCT(--(A:A=A24),C:C,F:F)/SUMIF(A:A,A24,F:F)</f>
        <v>2.4E-2</v>
      </c>
      <c r="H24" s="73" t="s">
        <v>38</v>
      </c>
      <c r="I24" s="25" t="s">
        <v>23</v>
      </c>
      <c r="J24" s="49">
        <v>3.1300000000000001E-2</v>
      </c>
      <c r="K24" s="49">
        <v>16</v>
      </c>
      <c r="L24" s="49">
        <f t="shared" si="2"/>
        <v>41</v>
      </c>
      <c r="M24" s="49">
        <f t="shared" si="3"/>
        <v>39.024390243902438</v>
      </c>
      <c r="N24" s="49" cm="1">
        <f t="array" ref="N24">SUMPRODUCT(--(H:H=H24),J:J,M:M)/SUMIF(H:H,H24,M:M)</f>
        <v>3.6604878048780487E-2</v>
      </c>
      <c r="P24" s="38" t="s">
        <v>16</v>
      </c>
      <c r="Q24" s="38" t="s">
        <v>500</v>
      </c>
      <c r="R24"/>
      <c r="S24" s="48"/>
      <c r="T24" s="79"/>
      <c r="V24" s="54"/>
      <c r="W24" s="54"/>
      <c r="X24"/>
      <c r="Y24" s="76"/>
      <c r="Z24" s="76"/>
      <c r="AA24" s="76"/>
      <c r="AB24" s="76"/>
      <c r="AC24" s="76"/>
      <c r="AD24" s="76"/>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row>
    <row r="25" spans="1:453" ht="16" x14ac:dyDescent="0.2">
      <c r="A25" s="3" t="s">
        <v>36</v>
      </c>
      <c r="B25" s="3" t="s">
        <v>7</v>
      </c>
      <c r="C25" s="3">
        <v>0.04</v>
      </c>
      <c r="D25" s="3">
        <v>62</v>
      </c>
      <c r="E25" s="49">
        <f t="shared" si="0"/>
        <v>62</v>
      </c>
      <c r="F25" s="49">
        <f t="shared" si="1"/>
        <v>100</v>
      </c>
      <c r="G25" s="49" cm="1">
        <f t="array" ref="G25">SUMPRODUCT(--(A:A=A25),C:C,F:F)/SUMIF(A:A,A25,F:F)</f>
        <v>0.04</v>
      </c>
      <c r="H25" s="73" t="s">
        <v>38</v>
      </c>
      <c r="I25" s="25" t="s">
        <v>22</v>
      </c>
      <c r="J25" s="49">
        <v>0.04</v>
      </c>
      <c r="K25" s="49">
        <v>25</v>
      </c>
      <c r="L25" s="49">
        <f t="shared" si="2"/>
        <v>41</v>
      </c>
      <c r="M25" s="49">
        <f t="shared" si="3"/>
        <v>60.975609756097562</v>
      </c>
      <c r="N25" s="49" cm="1">
        <f t="array" ref="N25">SUMPRODUCT(--(H:H=H25),J:J,M:M)/SUMIF(H:H,H25,M:M)</f>
        <v>3.6604878048780487E-2</v>
      </c>
      <c r="P25" s="47">
        <v>8.7999999999999995E-2</v>
      </c>
      <c r="Q25" s="47">
        <v>3.1300000000000001E-2</v>
      </c>
      <c r="R25"/>
      <c r="T25" s="80"/>
      <c r="V25" s="54"/>
      <c r="W25" s="54"/>
      <c r="X25" s="81"/>
      <c r="Y25" s="76"/>
      <c r="Z25" s="76"/>
      <c r="AA25" s="76"/>
      <c r="AB25" s="76"/>
      <c r="AC25" s="76"/>
      <c r="AD25" s="76"/>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row>
    <row r="26" spans="1:453" ht="16" customHeight="1" x14ac:dyDescent="0.2">
      <c r="A26" s="3" t="s">
        <v>38</v>
      </c>
      <c r="B26" s="3" t="s">
        <v>7</v>
      </c>
      <c r="C26" s="3">
        <v>4.8000000000000001E-2</v>
      </c>
      <c r="D26" s="3">
        <v>62</v>
      </c>
      <c r="E26" s="49">
        <f t="shared" si="0"/>
        <v>88</v>
      </c>
      <c r="F26" s="49">
        <f t="shared" si="1"/>
        <v>70.454545454545453</v>
      </c>
      <c r="G26" s="49" cm="1">
        <f t="array" ref="G26">SUMPRODUCT(--(A:A=A26),C:C,F:F)/SUMIF(A:A,A26,F:F)</f>
        <v>5.6568181818181816E-2</v>
      </c>
      <c r="H26" s="73" t="s">
        <v>500</v>
      </c>
      <c r="I26" s="25" t="s">
        <v>23</v>
      </c>
      <c r="J26" s="49">
        <v>3.1300000000000001E-2</v>
      </c>
      <c r="K26" s="49">
        <v>16</v>
      </c>
      <c r="L26" s="49">
        <f t="shared" si="2"/>
        <v>16</v>
      </c>
      <c r="M26" s="49">
        <f t="shared" si="3"/>
        <v>100</v>
      </c>
      <c r="N26" s="49" cm="1">
        <f t="array" ref="N26">SUMPRODUCT(--(H:H=H26),J:J,M:M)/SUMIF(H:H,H26,M:M)</f>
        <v>3.1300000000000001E-2</v>
      </c>
      <c r="P26" s="38" t="s">
        <v>17</v>
      </c>
      <c r="Q26" s="38" t="s">
        <v>41</v>
      </c>
      <c r="R26"/>
      <c r="T26" s="79"/>
      <c r="V26" s="54"/>
      <c r="W26" s="54"/>
      <c r="X26" s="81"/>
      <c r="Y26" s="76"/>
      <c r="Z26" s="76"/>
      <c r="AA26" s="76"/>
      <c r="AB26" s="76"/>
      <c r="AC26" s="76"/>
      <c r="AD26" s="7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row>
    <row r="27" spans="1:453" ht="16" x14ac:dyDescent="0.2">
      <c r="A27" s="3" t="s">
        <v>43</v>
      </c>
      <c r="B27" s="3" t="s">
        <v>7</v>
      </c>
      <c r="C27" s="3">
        <v>8.0000000000000002E-3</v>
      </c>
      <c r="D27" s="3">
        <v>62</v>
      </c>
      <c r="E27" s="49">
        <f t="shared" si="0"/>
        <v>88</v>
      </c>
      <c r="F27" s="49">
        <f t="shared" si="1"/>
        <v>70.454545454545453</v>
      </c>
      <c r="G27" s="49" cm="1">
        <f t="array" ref="G27">SUMPRODUCT(--(A:A=A27),C:C,F:F)/SUMIF(A:A,A27,F:F)</f>
        <v>1.125E-2</v>
      </c>
      <c r="H27" s="73" t="s">
        <v>41</v>
      </c>
      <c r="I27" s="25" t="s">
        <v>26</v>
      </c>
      <c r="J27" s="49">
        <v>8.3299999999999999E-2</v>
      </c>
      <c r="K27" s="49">
        <v>18</v>
      </c>
      <c r="L27" s="49">
        <f t="shared" si="2"/>
        <v>59</v>
      </c>
      <c r="M27" s="49">
        <f t="shared" si="3"/>
        <v>30.508474576271187</v>
      </c>
      <c r="N27" s="49" cm="1">
        <f t="array" ref="N27">SUMPRODUCT(--(H:H=H27),J:J,M:M)/SUMIF(H:H,H27,M:M)</f>
        <v>0.10169830508474575</v>
      </c>
      <c r="P27" s="47">
        <v>8.0000000000000002E-3</v>
      </c>
      <c r="Q27" s="47">
        <v>0.10169830508474575</v>
      </c>
      <c r="R27"/>
      <c r="T27" s="80"/>
      <c r="V27" s="81"/>
      <c r="W27" s="81"/>
      <c r="X27" s="81"/>
      <c r="Y27" s="76"/>
      <c r="Z27" s="76"/>
      <c r="AA27" s="76"/>
      <c r="AB27" s="76"/>
      <c r="AC27" s="76"/>
      <c r="AD27" s="76"/>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row>
    <row r="28" spans="1:453" ht="16" x14ac:dyDescent="0.2">
      <c r="A28" s="3" t="s">
        <v>48</v>
      </c>
      <c r="B28" s="3" t="s">
        <v>7</v>
      </c>
      <c r="C28" s="3">
        <v>8.8999999999999996E-2</v>
      </c>
      <c r="D28" s="3">
        <v>62</v>
      </c>
      <c r="E28" s="49">
        <f t="shared" si="0"/>
        <v>88</v>
      </c>
      <c r="F28" s="49">
        <f t="shared" si="1"/>
        <v>70.454545454545453</v>
      </c>
      <c r="G28" s="49" cm="1">
        <f t="array" ref="G28">SUMPRODUCT(--(A:A=A28),C:C,F:F)/SUMIF(A:A,A28,F:F)</f>
        <v>6.8318181818181806E-2</v>
      </c>
      <c r="H28" s="73" t="s">
        <v>41</v>
      </c>
      <c r="I28" s="25" t="s">
        <v>23</v>
      </c>
      <c r="J28" s="49">
        <v>0.21879999999999999</v>
      </c>
      <c r="K28" s="49">
        <v>16</v>
      </c>
      <c r="L28" s="49">
        <f t="shared" si="2"/>
        <v>59</v>
      </c>
      <c r="M28" s="49">
        <f t="shared" si="3"/>
        <v>27.118644067796609</v>
      </c>
      <c r="N28" s="49" cm="1">
        <f t="array" ref="N28">SUMPRODUCT(--(H:H=H28),J:J,M:M)/SUMIF(H:H,H28,M:M)</f>
        <v>0.10169830508474575</v>
      </c>
      <c r="P28" s="38" t="s">
        <v>367</v>
      </c>
      <c r="Q28" s="38" t="s">
        <v>516</v>
      </c>
      <c r="R28"/>
      <c r="T28" s="79"/>
      <c r="V28" s="54"/>
      <c r="W28" s="54"/>
      <c r="X28"/>
      <c r="Y28" s="76"/>
      <c r="Z28" s="76"/>
      <c r="AA28" s="76"/>
      <c r="AB28" s="76"/>
      <c r="AC28" s="76"/>
      <c r="AD28" s="76"/>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row>
    <row r="29" spans="1:453" ht="16" x14ac:dyDescent="0.2">
      <c r="A29" s="3" t="s">
        <v>54</v>
      </c>
      <c r="B29" s="3" t="s">
        <v>7</v>
      </c>
      <c r="C29" s="3">
        <v>0.16900000000000001</v>
      </c>
      <c r="D29" s="3">
        <v>62</v>
      </c>
      <c r="E29" s="49">
        <f t="shared" si="0"/>
        <v>88</v>
      </c>
      <c r="F29" s="49">
        <f t="shared" si="1"/>
        <v>70.454545454545453</v>
      </c>
      <c r="G29" s="49" cm="1">
        <f t="array" ref="G29">SUMPRODUCT(--(A:A=A29),C:C,F:F)/SUMIF(A:A,A29,F:F)</f>
        <v>0.14181818181818184</v>
      </c>
      <c r="H29" s="73" t="s">
        <v>41</v>
      </c>
      <c r="I29" s="25" t="s">
        <v>22</v>
      </c>
      <c r="J29" s="49">
        <v>0.04</v>
      </c>
      <c r="K29" s="49">
        <v>25</v>
      </c>
      <c r="L29" s="49">
        <f t="shared" si="2"/>
        <v>59</v>
      </c>
      <c r="M29" s="49">
        <f t="shared" si="3"/>
        <v>42.372881355932201</v>
      </c>
      <c r="N29" s="49" cm="1">
        <f t="array" ref="N29">SUMPRODUCT(--(H:H=H29),J:J,M:M)/SUMIF(H:H,H29,M:M)</f>
        <v>0.10169830508474575</v>
      </c>
      <c r="P29" s="47">
        <v>0.16900000000000001</v>
      </c>
      <c r="Q29" s="47">
        <v>0.13558983050847459</v>
      </c>
      <c r="R29"/>
      <c r="T29" s="78"/>
      <c r="V29"/>
      <c r="W29"/>
      <c r="X29"/>
      <c r="Y29" s="76"/>
      <c r="Z29" s="76"/>
      <c r="AA29" s="76"/>
      <c r="AB29" s="76"/>
      <c r="AC29" s="76"/>
      <c r="AD29" s="76"/>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row>
    <row r="30" spans="1:453" ht="16" x14ac:dyDescent="0.2">
      <c r="A30" s="3" t="s">
        <v>56</v>
      </c>
      <c r="B30" s="3" t="s">
        <v>7</v>
      </c>
      <c r="C30" s="3">
        <v>0.34699999999999998</v>
      </c>
      <c r="D30" s="3">
        <v>62</v>
      </c>
      <c r="E30" s="49">
        <f t="shared" si="0"/>
        <v>88</v>
      </c>
      <c r="F30" s="49">
        <f t="shared" si="1"/>
        <v>70.454545454545453</v>
      </c>
      <c r="G30" s="49" cm="1">
        <f t="array" ref="G30">SUMPRODUCT(--(A:A=A30),C:C,F:F)/SUMIF(A:A,A30,F:F)</f>
        <v>0.34670454545454549</v>
      </c>
      <c r="H30" s="73" t="s">
        <v>516</v>
      </c>
      <c r="I30" s="25" t="s">
        <v>26</v>
      </c>
      <c r="J30" s="49">
        <v>0.1111</v>
      </c>
      <c r="K30" s="49">
        <v>18</v>
      </c>
      <c r="L30" s="49">
        <f t="shared" si="2"/>
        <v>59</v>
      </c>
      <c r="M30" s="49">
        <f t="shared" si="3"/>
        <v>30.508474576271187</v>
      </c>
      <c r="N30" s="49" cm="1">
        <f t="array" ref="N30">SUMPRODUCT(--(H:H=H30),J:J,M:M)/SUMIF(H:H,H30,M:M)</f>
        <v>0.13558983050847459</v>
      </c>
      <c r="P30" s="38" t="s">
        <v>19</v>
      </c>
      <c r="Q30" s="38" t="s">
        <v>43</v>
      </c>
      <c r="R30"/>
      <c r="V30"/>
      <c r="W30"/>
      <c r="X30"/>
      <c r="Y30" s="76"/>
      <c r="Z30" s="76"/>
      <c r="AA30" s="76"/>
      <c r="AB30" s="76"/>
      <c r="AC30" s="76"/>
      <c r="AD30" s="76"/>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row>
    <row r="31" spans="1:453" ht="16" x14ac:dyDescent="0.2">
      <c r="A31" s="3" t="s">
        <v>57</v>
      </c>
      <c r="B31" s="3" t="s">
        <v>7</v>
      </c>
      <c r="C31" s="3">
        <v>8.0000000000000002E-3</v>
      </c>
      <c r="D31" s="3">
        <v>62</v>
      </c>
      <c r="E31" s="49">
        <f t="shared" si="0"/>
        <v>88</v>
      </c>
      <c r="F31" s="49">
        <f t="shared" si="1"/>
        <v>70.454545454545453</v>
      </c>
      <c r="G31" s="49" cm="1">
        <f t="array" ref="G31">SUMPRODUCT(--(A:A=A31),C:C,F:F)/SUMIF(A:A,A31,F:F)</f>
        <v>2.8386363636363633E-2</v>
      </c>
      <c r="H31" s="73" t="s">
        <v>516</v>
      </c>
      <c r="I31" s="25" t="s">
        <v>23</v>
      </c>
      <c r="J31" s="49">
        <v>6.25E-2</v>
      </c>
      <c r="K31" s="49">
        <v>16</v>
      </c>
      <c r="L31" s="49">
        <f t="shared" si="2"/>
        <v>59</v>
      </c>
      <c r="M31" s="49">
        <f t="shared" si="3"/>
        <v>27.118644067796609</v>
      </c>
      <c r="N31" s="49" cm="1">
        <f t="array" ref="N31">SUMPRODUCT(--(H:H=H31),J:J,M:M)/SUMIF(H:H,H31,M:M)</f>
        <v>0.13558983050847459</v>
      </c>
      <c r="P31" s="47">
        <v>1.125E-2</v>
      </c>
      <c r="Q31" s="47">
        <v>0.04</v>
      </c>
      <c r="R31"/>
      <c r="V31"/>
      <c r="W31"/>
      <c r="X31"/>
      <c r="Y31" s="76"/>
      <c r="Z31" s="76"/>
      <c r="AA31" s="76"/>
      <c r="AB31" s="76"/>
      <c r="AC31" s="76"/>
      <c r="AD31" s="76"/>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row>
    <row r="32" spans="1:453" ht="16" x14ac:dyDescent="0.2">
      <c r="A32" s="3" t="s">
        <v>19</v>
      </c>
      <c r="B32" s="3" t="s">
        <v>20</v>
      </c>
      <c r="C32" s="3">
        <v>1.9E-2</v>
      </c>
      <c r="D32" s="3">
        <v>26</v>
      </c>
      <c r="E32" s="49">
        <f t="shared" si="0"/>
        <v>88</v>
      </c>
      <c r="F32" s="49">
        <f t="shared" si="1"/>
        <v>29.545454545454547</v>
      </c>
      <c r="G32" s="49" cm="1">
        <f t="array" ref="G32">SUMPRODUCT(--(A:A=A32),C:C,F:F)/SUMIF(A:A,A32,F:F)</f>
        <v>1.125E-2</v>
      </c>
      <c r="H32" s="73" t="s">
        <v>516</v>
      </c>
      <c r="I32" s="25" t="s">
        <v>22</v>
      </c>
      <c r="J32" s="49">
        <v>0.2</v>
      </c>
      <c r="K32" s="49">
        <v>25</v>
      </c>
      <c r="L32" s="49">
        <f t="shared" si="2"/>
        <v>59</v>
      </c>
      <c r="M32" s="49">
        <f t="shared" si="3"/>
        <v>42.372881355932201</v>
      </c>
      <c r="N32" s="49" cm="1">
        <f t="array" ref="N32">SUMPRODUCT(--(H:H=H32),J:J,M:M)/SUMIF(H:H,H32,M:M)</f>
        <v>0.13558983050847459</v>
      </c>
      <c r="P32" s="38" t="s">
        <v>24</v>
      </c>
      <c r="Q32" s="38" t="s">
        <v>521</v>
      </c>
      <c r="R32"/>
      <c r="V32"/>
      <c r="W32"/>
      <c r="X32"/>
      <c r="Y32" s="76"/>
      <c r="Z32" s="76"/>
      <c r="AA32" s="76"/>
      <c r="AB32" s="76"/>
      <c r="AC32" s="76"/>
      <c r="AD32" s="76"/>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row>
    <row r="33" spans="1:269" ht="16" customHeight="1" x14ac:dyDescent="0.2">
      <c r="A33" s="3" t="s">
        <v>29</v>
      </c>
      <c r="B33" s="3" t="s">
        <v>20</v>
      </c>
      <c r="C33" s="3">
        <v>1.9E-2</v>
      </c>
      <c r="D33" s="3">
        <v>26</v>
      </c>
      <c r="E33" s="49">
        <f t="shared" si="0"/>
        <v>88</v>
      </c>
      <c r="F33" s="49">
        <f t="shared" si="1"/>
        <v>29.545454545454547</v>
      </c>
      <c r="G33" s="49" cm="1">
        <f t="array" ref="G33">SUMPRODUCT(--(A:A=A33),C:C,F:F)/SUMIF(A:A,A33,F:F)</f>
        <v>7.3954545454545453E-2</v>
      </c>
      <c r="H33" s="73" t="s">
        <v>43</v>
      </c>
      <c r="I33" s="25" t="s">
        <v>22</v>
      </c>
      <c r="J33" s="49">
        <v>0.04</v>
      </c>
      <c r="K33" s="49">
        <v>25</v>
      </c>
      <c r="L33" s="49">
        <f t="shared" si="2"/>
        <v>25</v>
      </c>
      <c r="M33" s="49">
        <f t="shared" si="3"/>
        <v>100</v>
      </c>
      <c r="N33" s="49" cm="1">
        <f t="array" ref="N33">SUMPRODUCT(--(H:H=H33),J:J,M:M)/SUMIF(H:H,H33,M:M)</f>
        <v>0.04</v>
      </c>
      <c r="P33" s="47">
        <v>3.2000000000000001E-2</v>
      </c>
      <c r="Q33" s="47">
        <v>2.7799999999999998E-2</v>
      </c>
      <c r="R33"/>
      <c r="V33"/>
      <c r="W33"/>
      <c r="X33"/>
      <c r="Y33" s="76"/>
      <c r="Z33" s="76"/>
      <c r="AA33" s="76"/>
      <c r="AB33" s="76"/>
      <c r="AC33" s="76"/>
      <c r="AD33" s="76"/>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row>
    <row r="34" spans="1:269" ht="16" x14ac:dyDescent="0.2">
      <c r="A34" s="3" t="s">
        <v>31</v>
      </c>
      <c r="B34" s="3" t="s">
        <v>20</v>
      </c>
      <c r="C34" s="3">
        <v>7.6999999999999999E-2</v>
      </c>
      <c r="D34" s="3">
        <v>26</v>
      </c>
      <c r="E34" s="49">
        <f t="shared" si="0"/>
        <v>26</v>
      </c>
      <c r="F34" s="49">
        <f t="shared" si="1"/>
        <v>100</v>
      </c>
      <c r="G34" s="49" cm="1">
        <f t="array" ref="G34">SUMPRODUCT(--(A:A=A34),C:C,F:F)/SUMIF(A:A,A34,F:F)</f>
        <v>7.6999999999999999E-2</v>
      </c>
      <c r="H34" s="73" t="s">
        <v>521</v>
      </c>
      <c r="I34" s="25" t="s">
        <v>26</v>
      </c>
      <c r="J34" s="49">
        <v>2.7799999999999998E-2</v>
      </c>
      <c r="K34" s="49">
        <v>18</v>
      </c>
      <c r="L34" s="49">
        <f t="shared" si="2"/>
        <v>18</v>
      </c>
      <c r="M34" s="49">
        <f t="shared" si="3"/>
        <v>100</v>
      </c>
      <c r="N34" s="49" cm="1">
        <f t="array" ref="N34">SUMPRODUCT(--(H:H=H34),J:J,M:M)/SUMIF(H:H,H34,M:M)</f>
        <v>2.7799999999999998E-2</v>
      </c>
      <c r="P34" s="38" t="s">
        <v>27</v>
      </c>
      <c r="Q34" s="38" t="s">
        <v>46</v>
      </c>
      <c r="R34"/>
      <c r="V34"/>
      <c r="W34"/>
      <c r="X34"/>
      <c r="Y34" s="76"/>
      <c r="Z34" s="76"/>
      <c r="AA34" s="76"/>
      <c r="AB34" s="76"/>
      <c r="AC34" s="76"/>
      <c r="AD34" s="76"/>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row>
    <row r="35" spans="1:269" ht="16" x14ac:dyDescent="0.2">
      <c r="A35" s="3" t="s">
        <v>35</v>
      </c>
      <c r="B35" s="3" t="s">
        <v>20</v>
      </c>
      <c r="C35" s="3">
        <v>1.9E-2</v>
      </c>
      <c r="D35" s="3">
        <v>26</v>
      </c>
      <c r="E35" s="49">
        <f t="shared" si="0"/>
        <v>26</v>
      </c>
      <c r="F35" s="49">
        <f t="shared" si="1"/>
        <v>100</v>
      </c>
      <c r="G35" s="49" cm="1">
        <f t="array" ref="G35">SUMPRODUCT(--(A:A=A35),C:C,F:F)/SUMIF(A:A,A35,F:F)</f>
        <v>1.9E-2</v>
      </c>
      <c r="H35" s="73" t="s">
        <v>46</v>
      </c>
      <c r="I35" s="25" t="s">
        <v>26</v>
      </c>
      <c r="J35" s="49">
        <v>2.7799999999999998E-2</v>
      </c>
      <c r="K35" s="49">
        <v>18</v>
      </c>
      <c r="L35" s="49">
        <f t="shared" si="2"/>
        <v>18</v>
      </c>
      <c r="M35" s="49">
        <f t="shared" si="3"/>
        <v>100</v>
      </c>
      <c r="N35" s="49" cm="1">
        <f t="array" ref="N35">SUMPRODUCT(--(H:H=H35),J:J,M:M)/SUMIF(H:H,H35,M:M)</f>
        <v>2.7799999999999998E-2</v>
      </c>
      <c r="P35" s="47">
        <v>8.0000000000000002E-3</v>
      </c>
      <c r="Q35" s="47">
        <v>2.7799999999999998E-2</v>
      </c>
      <c r="R35"/>
      <c r="V35"/>
      <c r="W35"/>
      <c r="X35"/>
      <c r="Y35" s="76"/>
      <c r="Z35" s="76"/>
      <c r="AA35" s="76"/>
      <c r="AB35" s="76"/>
      <c r="AC35" s="76"/>
      <c r="AD35" s="76"/>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row>
    <row r="36" spans="1:269" ht="16" x14ac:dyDescent="0.2">
      <c r="A36" s="3" t="s">
        <v>38</v>
      </c>
      <c r="B36" s="3" t="s">
        <v>20</v>
      </c>
      <c r="C36" s="3">
        <v>7.6999999999999999E-2</v>
      </c>
      <c r="D36" s="3">
        <v>26</v>
      </c>
      <c r="E36" s="49">
        <f t="shared" si="0"/>
        <v>88</v>
      </c>
      <c r="F36" s="49">
        <f t="shared" si="1"/>
        <v>29.545454545454547</v>
      </c>
      <c r="G36" s="49" cm="1">
        <f t="array" ref="G36">SUMPRODUCT(--(A:A=A36),C:C,F:F)/SUMIF(A:A,A36,F:F)</f>
        <v>5.6568181818181816E-2</v>
      </c>
      <c r="H36" s="73" t="s">
        <v>522</v>
      </c>
      <c r="I36" s="25" t="s">
        <v>26</v>
      </c>
      <c r="J36" s="49">
        <v>2.7799999999999998E-2</v>
      </c>
      <c r="K36" s="49">
        <v>18</v>
      </c>
      <c r="L36" s="49">
        <f t="shared" si="2"/>
        <v>43</v>
      </c>
      <c r="M36" s="49">
        <f t="shared" si="3"/>
        <v>41.860465116279073</v>
      </c>
      <c r="N36" s="49" cm="1">
        <f t="array" ref="N36">SUMPRODUCT(--(H:H=H36),J:J,M:M)/SUMIF(H:H,H36,M:M)</f>
        <v>2.326511627906977E-2</v>
      </c>
      <c r="P36" s="38" t="s">
        <v>29</v>
      </c>
      <c r="Q36" s="38" t="s">
        <v>522</v>
      </c>
      <c r="R36"/>
      <c r="V36"/>
      <c r="W36"/>
      <c r="X36"/>
      <c r="Y36" s="76"/>
      <c r="Z36" s="76"/>
      <c r="AA36" s="76"/>
      <c r="AB36" s="76"/>
      <c r="AC36" s="76"/>
      <c r="AD36" s="7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row>
    <row r="37" spans="1:269" ht="16" x14ac:dyDescent="0.2">
      <c r="A37" s="3" t="s">
        <v>43</v>
      </c>
      <c r="B37" s="3" t="s">
        <v>20</v>
      </c>
      <c r="C37" s="3">
        <v>1.9E-2</v>
      </c>
      <c r="D37" s="3">
        <v>26</v>
      </c>
      <c r="E37" s="49">
        <f t="shared" si="0"/>
        <v>88</v>
      </c>
      <c r="F37" s="49">
        <f t="shared" si="1"/>
        <v>29.545454545454547</v>
      </c>
      <c r="G37" s="49" cm="1">
        <f t="array" ref="G37">SUMPRODUCT(--(A:A=A37),C:C,F:F)/SUMIF(A:A,A37,F:F)</f>
        <v>1.125E-2</v>
      </c>
      <c r="H37" s="73" t="s">
        <v>522</v>
      </c>
      <c r="I37" s="25" t="s">
        <v>22</v>
      </c>
      <c r="J37" s="49">
        <v>0.02</v>
      </c>
      <c r="K37" s="49">
        <v>25</v>
      </c>
      <c r="L37" s="49">
        <f t="shared" si="2"/>
        <v>43</v>
      </c>
      <c r="M37" s="49">
        <f t="shared" si="3"/>
        <v>58.139534883720934</v>
      </c>
      <c r="N37" s="49" cm="1">
        <f t="array" ref="N37">SUMPRODUCT(--(H:H=H37),J:J,M:M)/SUMIF(H:H,H37,M:M)</f>
        <v>2.326511627906977E-2</v>
      </c>
      <c r="P37" s="47">
        <v>7.3954545454545453E-2</v>
      </c>
      <c r="Q37" s="47">
        <v>2.326511627906977E-2</v>
      </c>
      <c r="R37"/>
      <c r="V37"/>
      <c r="W37"/>
      <c r="X37"/>
      <c r="Y37" s="76"/>
      <c r="Z37" s="76"/>
      <c r="AA37" s="76"/>
      <c r="AB37" s="76"/>
      <c r="AC37" s="76"/>
      <c r="AD37" s="76"/>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row>
    <row r="38" spans="1:269" ht="16" customHeight="1" x14ac:dyDescent="0.2">
      <c r="A38" s="3" t="s">
        <v>48</v>
      </c>
      <c r="B38" s="3" t="s">
        <v>20</v>
      </c>
      <c r="C38" s="3">
        <v>1.9E-2</v>
      </c>
      <c r="D38" s="3">
        <v>26</v>
      </c>
      <c r="E38" s="49">
        <f t="shared" si="0"/>
        <v>88</v>
      </c>
      <c r="F38" s="49">
        <f t="shared" si="1"/>
        <v>29.545454545454547</v>
      </c>
      <c r="G38" s="49" cm="1">
        <f t="array" ref="G38">SUMPRODUCT(--(A:A=A38),C:C,F:F)/SUMIF(A:A,A38,F:F)</f>
        <v>6.8318181818181806E-2</v>
      </c>
      <c r="H38" s="73" t="s">
        <v>49</v>
      </c>
      <c r="I38" s="25" t="s">
        <v>22</v>
      </c>
      <c r="J38" s="49">
        <v>0.04</v>
      </c>
      <c r="K38" s="49">
        <v>25</v>
      </c>
      <c r="L38" s="49">
        <f t="shared" si="2"/>
        <v>25</v>
      </c>
      <c r="M38" s="49">
        <f t="shared" si="3"/>
        <v>100</v>
      </c>
      <c r="N38" s="49" cm="1">
        <f t="array" ref="N38">SUMPRODUCT(--(H:H=H38),J:J,M:M)/SUMIF(H:H,H38,M:M)</f>
        <v>0.04</v>
      </c>
      <c r="P38" s="38" t="s">
        <v>31</v>
      </c>
      <c r="Q38" s="38" t="s">
        <v>49</v>
      </c>
      <c r="R38"/>
      <c r="V38"/>
      <c r="W38"/>
      <c r="X38"/>
      <c r="Y38" s="76"/>
      <c r="Z38" s="76"/>
      <c r="AA38" s="76"/>
      <c r="AB38" s="76"/>
      <c r="AC38" s="76"/>
      <c r="AD38" s="76"/>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row>
    <row r="39" spans="1:269" ht="16" x14ac:dyDescent="0.2">
      <c r="A39" s="3" t="s">
        <v>49</v>
      </c>
      <c r="B39" s="3" t="s">
        <v>20</v>
      </c>
      <c r="C39" s="3">
        <v>2.4E-2</v>
      </c>
      <c r="D39" s="3">
        <v>26</v>
      </c>
      <c r="E39" s="49">
        <f t="shared" si="0"/>
        <v>26</v>
      </c>
      <c r="F39" s="49">
        <f t="shared" si="1"/>
        <v>100</v>
      </c>
      <c r="G39" s="49" cm="1">
        <f t="array" ref="G39">SUMPRODUCT(--(A:A=A39),C:C,F:F)/SUMIF(A:A,A39,F:F)</f>
        <v>2.4E-2</v>
      </c>
      <c r="H39" s="73" t="s">
        <v>54</v>
      </c>
      <c r="I39" s="25" t="s">
        <v>26</v>
      </c>
      <c r="J39" s="49">
        <v>2.7799999999999998E-2</v>
      </c>
      <c r="K39" s="49">
        <v>18</v>
      </c>
      <c r="L39" s="49">
        <f t="shared" si="2"/>
        <v>59</v>
      </c>
      <c r="M39" s="49">
        <f t="shared" si="3"/>
        <v>30.508474576271187</v>
      </c>
      <c r="N39" s="49" cm="1">
        <f t="array" ref="N39">SUMPRODUCT(--(H:H=H39),J:J,M:M)/SUMIF(H:H,H39,M:M)</f>
        <v>6.7816949152542369E-2</v>
      </c>
      <c r="P39" s="47">
        <v>7.6999999999999999E-2</v>
      </c>
      <c r="Q39" s="47">
        <v>0.04</v>
      </c>
      <c r="R39"/>
      <c r="V39"/>
      <c r="W39"/>
      <c r="X39"/>
      <c r="Y39" s="76"/>
      <c r="Z39" s="76"/>
      <c r="AA39" s="76"/>
      <c r="AB39" s="76"/>
      <c r="AC39" s="76"/>
      <c r="AD39" s="76"/>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row>
    <row r="40" spans="1:269" ht="16" x14ac:dyDescent="0.2">
      <c r="A40" s="3" t="s">
        <v>51</v>
      </c>
      <c r="B40" s="3" t="s">
        <v>20</v>
      </c>
      <c r="C40" s="3">
        <v>1.9E-2</v>
      </c>
      <c r="D40" s="3">
        <v>26</v>
      </c>
      <c r="E40" s="49">
        <f t="shared" si="0"/>
        <v>26</v>
      </c>
      <c r="F40" s="49">
        <f t="shared" si="1"/>
        <v>100</v>
      </c>
      <c r="G40" s="49" cm="1">
        <f t="array" ref="G40">SUMPRODUCT(--(A:A=A40),C:C,F:F)/SUMIF(A:A,A40,F:F)</f>
        <v>1.9E-2</v>
      </c>
      <c r="H40" s="73" t="s">
        <v>54</v>
      </c>
      <c r="I40" s="25" t="s">
        <v>23</v>
      </c>
      <c r="J40" s="49">
        <v>3.1300000000000001E-2</v>
      </c>
      <c r="K40" s="49">
        <v>16</v>
      </c>
      <c r="L40" s="49">
        <f t="shared" si="2"/>
        <v>59</v>
      </c>
      <c r="M40" s="49">
        <f t="shared" si="3"/>
        <v>27.118644067796609</v>
      </c>
      <c r="N40" s="49" cm="1">
        <f t="array" ref="N40">SUMPRODUCT(--(H:H=H40),J:J,M:M)/SUMIF(H:H,H40,M:M)</f>
        <v>6.7816949152542369E-2</v>
      </c>
      <c r="P40" s="38" t="s">
        <v>32</v>
      </c>
      <c r="Q40" s="38" t="s">
        <v>54</v>
      </c>
      <c r="R40"/>
      <c r="V40"/>
      <c r="W40"/>
      <c r="X40"/>
      <c r="Y40" s="76"/>
      <c r="Z40" s="76"/>
      <c r="AA40" s="76"/>
      <c r="AB40" s="76"/>
      <c r="AC40" s="76"/>
      <c r="AD40" s="76"/>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row>
    <row r="41" spans="1:269" ht="16" x14ac:dyDescent="0.2">
      <c r="A41" s="3" t="s">
        <v>52</v>
      </c>
      <c r="B41" s="3" t="s">
        <v>20</v>
      </c>
      <c r="C41" s="3">
        <v>1.9E-2</v>
      </c>
      <c r="D41" s="3">
        <v>26</v>
      </c>
      <c r="E41" s="49">
        <f t="shared" si="0"/>
        <v>26</v>
      </c>
      <c r="F41" s="49">
        <f t="shared" si="1"/>
        <v>100</v>
      </c>
      <c r="G41" s="49" cm="1">
        <f t="array" ref="G41">SUMPRODUCT(--(A:A=A41),C:C,F:F)/SUMIF(A:A,A41,F:F)</f>
        <v>1.9E-2</v>
      </c>
      <c r="H41" s="73" t="s">
        <v>54</v>
      </c>
      <c r="I41" s="25" t="s">
        <v>22</v>
      </c>
      <c r="J41" s="49">
        <v>0.12</v>
      </c>
      <c r="K41" s="49">
        <v>25</v>
      </c>
      <c r="L41" s="49">
        <f t="shared" si="2"/>
        <v>59</v>
      </c>
      <c r="M41" s="49">
        <f t="shared" si="3"/>
        <v>42.372881355932201</v>
      </c>
      <c r="N41" s="49" cm="1">
        <f t="array" ref="N41">SUMPRODUCT(--(H:H=H41),J:J,M:M)/SUMIF(H:H,H41,M:M)</f>
        <v>6.7816949152542369E-2</v>
      </c>
      <c r="P41" s="47">
        <v>8.0000000000000002E-3</v>
      </c>
      <c r="Q41" s="47">
        <v>6.7816949152542369E-2</v>
      </c>
      <c r="R41"/>
      <c r="V41"/>
      <c r="W41"/>
      <c r="X41"/>
      <c r="Y41" s="76"/>
      <c r="Z41" s="76"/>
      <c r="AA41" s="76"/>
      <c r="AB41" s="76"/>
      <c r="AC41" s="76"/>
      <c r="AD41" s="76"/>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row>
    <row r="42" spans="1:269" ht="16" x14ac:dyDescent="0.2">
      <c r="A42" s="3" t="s">
        <v>53</v>
      </c>
      <c r="B42" s="3" t="s">
        <v>20</v>
      </c>
      <c r="C42" s="3">
        <v>1.9E-2</v>
      </c>
      <c r="D42" s="3">
        <v>26</v>
      </c>
      <c r="E42" s="49">
        <f t="shared" si="0"/>
        <v>26</v>
      </c>
      <c r="F42" s="49">
        <f t="shared" si="1"/>
        <v>100</v>
      </c>
      <c r="G42" s="49" cm="1">
        <f t="array" ref="G42">SUMPRODUCT(--(A:A=A42),C:C,F:F)/SUMIF(A:A,A42,F:F)</f>
        <v>1.9E-2</v>
      </c>
      <c r="H42" s="73" t="s">
        <v>56</v>
      </c>
      <c r="I42" s="25" t="s">
        <v>26</v>
      </c>
      <c r="J42" s="49">
        <v>8.3299999999999999E-2</v>
      </c>
      <c r="K42" s="49">
        <v>18</v>
      </c>
      <c r="L42" s="49">
        <f t="shared" si="2"/>
        <v>59</v>
      </c>
      <c r="M42" s="49">
        <f t="shared" si="3"/>
        <v>30.508474576271187</v>
      </c>
      <c r="N42" s="49" cm="1">
        <f t="array" ref="N42">SUMPRODUCT(--(H:H=H42),J:J,M:M)/SUMIF(H:H,H42,M:M)</f>
        <v>0.14405762711864406</v>
      </c>
      <c r="P42" s="38" t="s">
        <v>33</v>
      </c>
      <c r="Q42" s="38" t="s">
        <v>56</v>
      </c>
      <c r="R42"/>
      <c r="V42"/>
      <c r="W42"/>
      <c r="X42"/>
      <c r="Y42" s="76"/>
      <c r="Z42" s="76"/>
      <c r="AA42" s="76"/>
      <c r="AB42" s="76"/>
      <c r="AC42" s="76"/>
      <c r="AD42" s="76"/>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row>
    <row r="43" spans="1:269" ht="16" x14ac:dyDescent="0.2">
      <c r="A43" s="3" t="s">
        <v>54</v>
      </c>
      <c r="B43" s="3" t="s">
        <v>20</v>
      </c>
      <c r="C43" s="3">
        <v>7.6999999999999999E-2</v>
      </c>
      <c r="D43" s="3">
        <v>26</v>
      </c>
      <c r="E43" s="49">
        <f t="shared" si="0"/>
        <v>88</v>
      </c>
      <c r="F43" s="49">
        <f t="shared" si="1"/>
        <v>29.545454545454547</v>
      </c>
      <c r="G43" s="49" cm="1">
        <f t="array" ref="G43">SUMPRODUCT(--(A:A=A43),C:C,F:F)/SUMIF(A:A,A43,F:F)</f>
        <v>0.14181818181818184</v>
      </c>
      <c r="H43" s="73" t="s">
        <v>56</v>
      </c>
      <c r="I43" s="25" t="s">
        <v>23</v>
      </c>
      <c r="J43" s="49">
        <v>0.1875</v>
      </c>
      <c r="K43" s="49">
        <v>16</v>
      </c>
      <c r="L43" s="49">
        <f t="shared" si="2"/>
        <v>59</v>
      </c>
      <c r="M43" s="49">
        <f t="shared" si="3"/>
        <v>27.118644067796609</v>
      </c>
      <c r="N43" s="49" cm="1">
        <f t="array" ref="N43">SUMPRODUCT(--(H:H=H43),J:J,M:M)/SUMIF(H:H,H43,M:M)</f>
        <v>0.14405762711864406</v>
      </c>
      <c r="P43" s="47">
        <v>2.4E-2</v>
      </c>
      <c r="Q43" s="47">
        <v>0.14405762711864406</v>
      </c>
      <c r="R43"/>
      <c r="V43"/>
      <c r="W43"/>
      <c r="X43"/>
      <c r="Y43" s="76"/>
      <c r="Z43" s="76"/>
      <c r="AA43" s="76"/>
      <c r="AB43" s="76"/>
      <c r="AC43" s="76"/>
      <c r="AD43" s="76"/>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row>
    <row r="44" spans="1:269" ht="16" x14ac:dyDescent="0.2">
      <c r="A44" s="3" t="s">
        <v>56</v>
      </c>
      <c r="B44" s="3" t="s">
        <v>20</v>
      </c>
      <c r="C44" s="3">
        <v>0.34599999999999997</v>
      </c>
      <c r="D44" s="3">
        <v>26</v>
      </c>
      <c r="E44" s="49">
        <f t="shared" si="0"/>
        <v>88</v>
      </c>
      <c r="F44" s="49">
        <f t="shared" si="1"/>
        <v>29.545454545454547</v>
      </c>
      <c r="G44" s="49" cm="1">
        <f t="array" ref="G44">SUMPRODUCT(--(A:A=A44),C:C,F:F)/SUMIF(A:A,A44,F:F)</f>
        <v>0.34670454545454549</v>
      </c>
      <c r="H44" s="73" t="s">
        <v>56</v>
      </c>
      <c r="I44" s="25" t="s">
        <v>22</v>
      </c>
      <c r="J44" s="49">
        <v>0.16</v>
      </c>
      <c r="K44" s="49">
        <v>25</v>
      </c>
      <c r="L44" s="49">
        <f t="shared" si="2"/>
        <v>59</v>
      </c>
      <c r="M44" s="49">
        <f t="shared" si="3"/>
        <v>42.372881355932201</v>
      </c>
      <c r="N44" s="49" cm="1">
        <f t="array" ref="N44">SUMPRODUCT(--(H:H=H44),J:J,M:M)/SUMIF(H:H,H44,M:M)</f>
        <v>0.14405762711864406</v>
      </c>
      <c r="P44" s="38" t="s">
        <v>35</v>
      </c>
      <c r="Q44" s="38" t="s">
        <v>57</v>
      </c>
      <c r="R44"/>
      <c r="V44"/>
      <c r="W44"/>
      <c r="X44"/>
      <c r="Y44" s="76"/>
      <c r="Z44" s="76"/>
      <c r="AA44" s="76"/>
      <c r="AB44" s="76"/>
      <c r="AC44" s="76"/>
      <c r="AD44" s="76"/>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row>
    <row r="45" spans="1:269" ht="16" customHeight="1" x14ac:dyDescent="0.2">
      <c r="A45" s="3" t="s">
        <v>57</v>
      </c>
      <c r="B45" s="3" t="s">
        <v>20</v>
      </c>
      <c r="C45" s="3">
        <v>7.6999999999999999E-2</v>
      </c>
      <c r="D45" s="3">
        <v>26</v>
      </c>
      <c r="E45" s="49">
        <f t="shared" si="0"/>
        <v>88</v>
      </c>
      <c r="F45" s="49">
        <f t="shared" si="1"/>
        <v>29.545454545454547</v>
      </c>
      <c r="G45" s="49" cm="1">
        <f t="array" ref="G45">SUMPRODUCT(--(A:A=A45),C:C,F:F)/SUMIF(A:A,A45,F:F)</f>
        <v>2.8386363636363633E-2</v>
      </c>
      <c r="H45" s="73" t="s">
        <v>57</v>
      </c>
      <c r="I45" s="25" t="s">
        <v>22</v>
      </c>
      <c r="J45" s="49">
        <v>0.06</v>
      </c>
      <c r="K45" s="49">
        <v>25</v>
      </c>
      <c r="L45" s="49">
        <f t="shared" si="2"/>
        <v>25</v>
      </c>
      <c r="M45" s="49">
        <f t="shared" si="3"/>
        <v>100</v>
      </c>
      <c r="N45" s="49" cm="1">
        <f t="array" ref="N45">SUMPRODUCT(--(H:H=H45),J:J,M:M)/SUMIF(H:H,H45,M:M)</f>
        <v>0.06</v>
      </c>
      <c r="P45" s="47">
        <v>1.9E-2</v>
      </c>
      <c r="Q45" s="47">
        <v>0.06</v>
      </c>
      <c r="R45"/>
      <c r="V45"/>
      <c r="W45"/>
      <c r="X45"/>
      <c r="Y45" s="76"/>
      <c r="Z45" s="76"/>
      <c r="AA45" s="76"/>
      <c r="AB45" s="76"/>
      <c r="AC45" s="76"/>
      <c r="AD45" s="76"/>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row>
    <row r="46" spans="1:269" ht="16" x14ac:dyDescent="0.2">
      <c r="A46" s="3" t="s">
        <v>59</v>
      </c>
      <c r="B46" s="3" t="s">
        <v>20</v>
      </c>
      <c r="C46" s="3">
        <v>1.9E-2</v>
      </c>
      <c r="D46" s="3">
        <v>26</v>
      </c>
      <c r="E46" s="49">
        <f t="shared" si="0"/>
        <v>26</v>
      </c>
      <c r="F46" s="49">
        <f t="shared" si="1"/>
        <v>100</v>
      </c>
      <c r="G46" s="49" cm="1">
        <f t="array" ref="G46">SUMPRODUCT(--(A:A=A46),C:C,F:F)/SUMIF(A:A,A46,F:F)</f>
        <v>1.9E-2</v>
      </c>
      <c r="H46" s="73" t="s">
        <v>59</v>
      </c>
      <c r="I46" s="25" t="s">
        <v>26</v>
      </c>
      <c r="J46" s="49">
        <v>5.5599999999999997E-2</v>
      </c>
      <c r="K46" s="49">
        <v>18</v>
      </c>
      <c r="L46" s="49">
        <f t="shared" si="2"/>
        <v>18</v>
      </c>
      <c r="M46" s="49">
        <f t="shared" si="3"/>
        <v>100</v>
      </c>
      <c r="N46" s="49" cm="1">
        <f t="array" ref="N46">SUMPRODUCT(--(H:H=H46),J:J,M:M)/SUMIF(H:H,H46,M:M)</f>
        <v>5.5599999999999997E-2</v>
      </c>
      <c r="P46" s="38" t="s">
        <v>36</v>
      </c>
      <c r="Q46" s="38" t="s">
        <v>59</v>
      </c>
      <c r="R46"/>
      <c r="V46"/>
      <c r="W46"/>
      <c r="X46"/>
      <c r="Y46" s="76"/>
      <c r="Z46" s="76"/>
      <c r="AA46" s="76"/>
      <c r="AB46" s="76"/>
      <c r="AC46" s="76"/>
      <c r="AD46" s="7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row>
    <row r="47" spans="1:269" ht="16" x14ac:dyDescent="0.2">
      <c r="A47" s="3" t="s">
        <v>61</v>
      </c>
      <c r="B47" s="3" t="s">
        <v>20</v>
      </c>
      <c r="C47" s="3">
        <v>1.9E-2</v>
      </c>
      <c r="D47" s="3">
        <v>26</v>
      </c>
      <c r="E47" s="49">
        <f t="shared" si="0"/>
        <v>26</v>
      </c>
      <c r="F47" s="49">
        <f t="shared" si="1"/>
        <v>100</v>
      </c>
      <c r="G47" s="49" cm="1">
        <f t="array" ref="G47">SUMPRODUCT(--(A:A=A47),C:C,F:F)/SUMIF(A:A,A47,F:F)</f>
        <v>1.9E-2</v>
      </c>
      <c r="H47" s="73" t="s">
        <v>61</v>
      </c>
      <c r="I47" s="25" t="s">
        <v>22</v>
      </c>
      <c r="J47" s="49">
        <v>0.08</v>
      </c>
      <c r="K47" s="49">
        <v>25</v>
      </c>
      <c r="L47" s="49">
        <f t="shared" si="2"/>
        <v>25</v>
      </c>
      <c r="M47" s="49">
        <f t="shared" si="3"/>
        <v>100</v>
      </c>
      <c r="N47" s="49" cm="1">
        <f t="array" ref="N47">SUMPRODUCT(--(H:H=H47),J:J,M:M)/SUMIF(H:H,H47,M:M)</f>
        <v>0.08</v>
      </c>
      <c r="P47" s="47">
        <v>0.04</v>
      </c>
      <c r="Q47" s="47">
        <v>5.5599999999999997E-2</v>
      </c>
      <c r="R47"/>
      <c r="V47"/>
      <c r="W47"/>
      <c r="X47"/>
      <c r="Y47" s="76"/>
      <c r="Z47" s="76"/>
      <c r="AA47" s="76"/>
      <c r="AB47" s="76"/>
      <c r="AC47" s="76"/>
      <c r="AD47" s="76"/>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row>
    <row r="48" spans="1:269" x14ac:dyDescent="0.2">
      <c r="A48" s="3"/>
      <c r="B48" s="3"/>
      <c r="C48" s="3"/>
      <c r="D48" s="3"/>
      <c r="E48" s="49"/>
      <c r="F48" s="49"/>
      <c r="G48" s="49"/>
      <c r="H48" s="73" t="s">
        <v>635</v>
      </c>
      <c r="I48" s="25" t="s">
        <v>26</v>
      </c>
      <c r="J48" s="49">
        <v>5.5599999999999997E-2</v>
      </c>
      <c r="K48" s="49">
        <v>18</v>
      </c>
      <c r="L48" s="49">
        <f t="shared" si="2"/>
        <v>18</v>
      </c>
      <c r="M48" s="49">
        <f t="shared" si="3"/>
        <v>100</v>
      </c>
      <c r="N48" s="49" cm="1">
        <f t="array" ref="N48">SUMPRODUCT(--(H:H=H48),J:J,M:M)/SUMIF(H:H,H48,M:M)</f>
        <v>5.5599999999999997E-2</v>
      </c>
      <c r="P48" s="38" t="s">
        <v>38</v>
      </c>
      <c r="Q48" s="38" t="s">
        <v>61</v>
      </c>
      <c r="R48"/>
      <c r="V48"/>
      <c r="W48"/>
      <c r="X48"/>
      <c r="Y48" s="76"/>
      <c r="Z48" s="76"/>
      <c r="AA48" s="76"/>
      <c r="AB48" s="76"/>
      <c r="AC48" s="76"/>
      <c r="AD48" s="76"/>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row>
    <row r="49" spans="1:269" x14ac:dyDescent="0.2">
      <c r="A49" s="3"/>
      <c r="B49" s="3"/>
      <c r="C49" s="3"/>
      <c r="D49" s="3"/>
      <c r="E49" s="49"/>
      <c r="F49" s="49"/>
      <c r="G49" s="49"/>
      <c r="H49" s="73"/>
      <c r="I49" s="25"/>
      <c r="J49" s="49"/>
      <c r="K49" s="74"/>
      <c r="L49" s="49"/>
      <c r="M49" s="49"/>
      <c r="N49" s="49"/>
      <c r="P49" s="47">
        <v>5.6568181818181816E-2</v>
      </c>
      <c r="Q49" s="47">
        <v>0.08</v>
      </c>
      <c r="R49"/>
      <c r="V49"/>
      <c r="W49"/>
      <c r="X49"/>
      <c r="Y49" s="76"/>
      <c r="Z49" s="76"/>
      <c r="AA49" s="76"/>
      <c r="AB49" s="76"/>
      <c r="AC49" s="76"/>
      <c r="AD49" s="76"/>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row>
    <row r="50" spans="1:269" x14ac:dyDescent="0.2">
      <c r="A50" s="3"/>
      <c r="B50" s="3"/>
      <c r="C50" s="3"/>
      <c r="D50" s="3"/>
      <c r="E50" s="49"/>
      <c r="F50" s="49"/>
      <c r="G50" s="49"/>
      <c r="H50" s="73"/>
      <c r="I50" s="25"/>
      <c r="J50" s="49"/>
      <c r="K50" s="74"/>
      <c r="L50" s="49"/>
      <c r="M50" s="49"/>
      <c r="N50" s="49"/>
      <c r="P50" s="38" t="s">
        <v>43</v>
      </c>
      <c r="Q50" s="38" t="s">
        <v>635</v>
      </c>
      <c r="R50"/>
      <c r="V50"/>
      <c r="W50"/>
      <c r="X50"/>
      <c r="Y50" s="76"/>
      <c r="Z50" s="76"/>
      <c r="AA50" s="76"/>
      <c r="AB50" s="76"/>
      <c r="AC50" s="76"/>
      <c r="AD50" s="76"/>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row>
    <row r="51" spans="1:269" ht="16" customHeight="1" x14ac:dyDescent="0.2">
      <c r="A51" s="3"/>
      <c r="B51" s="3"/>
      <c r="C51" s="3"/>
      <c r="D51" s="3"/>
      <c r="E51" s="49"/>
      <c r="F51" s="49"/>
      <c r="G51" s="49"/>
      <c r="H51" s="73"/>
      <c r="I51" s="25"/>
      <c r="J51" s="49"/>
      <c r="K51" s="74"/>
      <c r="L51" s="49"/>
      <c r="M51" s="49"/>
      <c r="N51" s="49"/>
      <c r="P51" s="47">
        <v>1.125E-2</v>
      </c>
      <c r="Q51" s="47">
        <v>5.5599999999999997E-2</v>
      </c>
      <c r="R51"/>
      <c r="V51"/>
      <c r="W51"/>
      <c r="X51"/>
      <c r="Y51" s="76"/>
      <c r="Z51" s="76"/>
      <c r="AA51" s="76"/>
      <c r="AB51" s="76"/>
      <c r="AC51" s="76"/>
      <c r="AD51" s="76"/>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row>
    <row r="52" spans="1:269" x14ac:dyDescent="0.2">
      <c r="A52" s="3"/>
      <c r="B52" s="3"/>
      <c r="C52" s="3"/>
      <c r="D52" s="3"/>
      <c r="E52" s="49"/>
      <c r="F52" s="49"/>
      <c r="G52" s="49"/>
      <c r="H52" s="73"/>
      <c r="I52" s="25"/>
      <c r="J52" s="49"/>
      <c r="K52" s="74"/>
      <c r="L52" s="49"/>
      <c r="M52" s="49"/>
      <c r="N52" s="49"/>
      <c r="P52" s="38" t="s">
        <v>48</v>
      </c>
      <c r="Q52" s="38" t="s">
        <v>656</v>
      </c>
      <c r="R52"/>
      <c r="V52"/>
      <c r="W52"/>
      <c r="X52"/>
      <c r="Y52" s="76"/>
      <c r="Z52" s="76"/>
      <c r="AA52" s="76"/>
      <c r="AB52" s="76"/>
      <c r="AC52" s="76"/>
      <c r="AD52" s="76"/>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row>
    <row r="53" spans="1:269" x14ac:dyDescent="0.2">
      <c r="A53" s="3"/>
      <c r="B53" s="3"/>
      <c r="C53" s="3"/>
      <c r="D53" s="3"/>
      <c r="E53" s="49"/>
      <c r="F53" s="49"/>
      <c r="G53" s="49"/>
      <c r="H53" s="73"/>
      <c r="I53" s="25"/>
      <c r="J53" s="49"/>
      <c r="K53" s="74"/>
      <c r="L53" s="49"/>
      <c r="M53" s="49"/>
      <c r="N53" s="49"/>
      <c r="P53" s="47">
        <v>6.8318181818181806E-2</v>
      </c>
      <c r="Q53"/>
      <c r="R53"/>
      <c r="V53"/>
      <c r="W53"/>
      <c r="X53"/>
      <c r="Y53" s="76"/>
      <c r="Z53" s="76"/>
      <c r="AA53" s="76"/>
      <c r="AB53" s="76"/>
      <c r="AC53" s="77"/>
      <c r="AD53" s="76"/>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row>
    <row r="54" spans="1:269" x14ac:dyDescent="0.2">
      <c r="A54" s="3"/>
      <c r="B54" s="3"/>
      <c r="C54" s="3"/>
      <c r="D54" s="3"/>
      <c r="E54" s="49"/>
      <c r="F54" s="49"/>
      <c r="G54" s="49"/>
      <c r="H54" s="73"/>
      <c r="I54" s="25"/>
      <c r="J54" s="49"/>
      <c r="K54" s="74"/>
      <c r="L54" s="49"/>
      <c r="M54" s="49"/>
      <c r="N54" s="49"/>
      <c r="P54" s="38" t="s">
        <v>49</v>
      </c>
      <c r="Q54"/>
      <c r="R54"/>
      <c r="V54"/>
      <c r="W54"/>
      <c r="X54"/>
      <c r="Y54" s="76"/>
      <c r="Z54" s="76"/>
      <c r="AA54" s="76"/>
      <c r="AB54" s="76"/>
      <c r="AC54" s="77"/>
      <c r="AD54" s="76"/>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row>
    <row r="55" spans="1:269" x14ac:dyDescent="0.2">
      <c r="A55" s="3"/>
      <c r="B55" s="3"/>
      <c r="C55" s="3"/>
      <c r="D55" s="3"/>
      <c r="E55" s="49"/>
      <c r="F55" s="49"/>
      <c r="G55" s="49"/>
      <c r="H55" s="73"/>
      <c r="I55" s="25"/>
      <c r="J55" s="49"/>
      <c r="K55" s="74"/>
      <c r="L55" s="49"/>
      <c r="M55" s="49"/>
      <c r="N55" s="49"/>
      <c r="P55" s="47">
        <v>2.4E-2</v>
      </c>
      <c r="Q55"/>
      <c r="R55"/>
      <c r="V55"/>
      <c r="W55"/>
      <c r="X55"/>
      <c r="Y55" s="76"/>
      <c r="Z55" s="76"/>
      <c r="AA55" s="76"/>
      <c r="AB55" s="76"/>
      <c r="AC55" s="77"/>
      <c r="AD55" s="76"/>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row>
    <row r="56" spans="1:269" x14ac:dyDescent="0.2">
      <c r="A56" s="3"/>
      <c r="B56" s="3"/>
      <c r="C56" s="3"/>
      <c r="D56" s="3"/>
      <c r="E56" s="49"/>
      <c r="F56" s="49"/>
      <c r="G56" s="49"/>
      <c r="H56" s="73"/>
      <c r="I56" s="25"/>
      <c r="J56" s="49"/>
      <c r="K56" s="74"/>
      <c r="L56" s="49"/>
      <c r="M56" s="49"/>
      <c r="N56" s="49"/>
      <c r="P56" s="38" t="s">
        <v>51</v>
      </c>
      <c r="Q56"/>
      <c r="R56"/>
      <c r="V56"/>
      <c r="W56"/>
      <c r="X56"/>
      <c r="Y56" s="76"/>
      <c r="Z56" s="76"/>
      <c r="AA56" s="76"/>
      <c r="AB56" s="76"/>
      <c r="AC56" s="77"/>
      <c r="AD56" s="7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row>
    <row r="57" spans="1:269" ht="16" customHeight="1" x14ac:dyDescent="0.2">
      <c r="A57" s="3"/>
      <c r="B57" s="3"/>
      <c r="C57" s="3"/>
      <c r="D57" s="3"/>
      <c r="E57" s="49"/>
      <c r="F57" s="49"/>
      <c r="G57" s="49"/>
      <c r="H57" s="73"/>
      <c r="I57" s="25"/>
      <c r="J57" s="49"/>
      <c r="K57" s="74"/>
      <c r="L57" s="49"/>
      <c r="M57" s="49"/>
      <c r="N57" s="49"/>
      <c r="P57" s="47">
        <v>1.9E-2</v>
      </c>
      <c r="Q57"/>
      <c r="R57"/>
      <c r="V57"/>
      <c r="W57"/>
      <c r="X57"/>
      <c r="Y57" s="76"/>
      <c r="Z57" s="76"/>
      <c r="AA57" s="76"/>
      <c r="AB57" s="76"/>
      <c r="AC57" s="77"/>
      <c r="AD57" s="76"/>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row>
    <row r="58" spans="1:269" x14ac:dyDescent="0.2">
      <c r="A58" s="3"/>
      <c r="B58" s="3"/>
      <c r="C58" s="3"/>
      <c r="D58" s="3"/>
      <c r="E58" s="49"/>
      <c r="F58" s="49"/>
      <c r="G58" s="49"/>
      <c r="H58" s="73"/>
      <c r="I58" s="25"/>
      <c r="J58" s="49"/>
      <c r="K58" s="74"/>
      <c r="L58" s="49"/>
      <c r="M58" s="49"/>
      <c r="N58" s="49"/>
      <c r="P58" s="38" t="s">
        <v>52</v>
      </c>
      <c r="Q58"/>
      <c r="R58"/>
      <c r="V58"/>
      <c r="W58"/>
      <c r="X58"/>
      <c r="Y58" s="76"/>
      <c r="Z58" s="76"/>
      <c r="AA58" s="76"/>
      <c r="AB58" s="76"/>
      <c r="AC58" s="77"/>
      <c r="AD58" s="76"/>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row>
    <row r="59" spans="1:269" x14ac:dyDescent="0.2">
      <c r="A59" s="3"/>
      <c r="B59" s="3"/>
      <c r="C59" s="3"/>
      <c r="D59" s="3"/>
      <c r="E59" s="49"/>
      <c r="F59" s="49"/>
      <c r="G59" s="49"/>
      <c r="H59" s="73"/>
      <c r="I59" s="25"/>
      <c r="J59" s="49"/>
      <c r="K59" s="74"/>
      <c r="L59" s="49"/>
      <c r="M59" s="49"/>
      <c r="N59" s="49"/>
      <c r="P59" s="47">
        <v>1.9E-2</v>
      </c>
      <c r="Q59"/>
      <c r="R59"/>
      <c r="V59"/>
      <c r="W59"/>
      <c r="X59"/>
      <c r="Y59" s="76"/>
      <c r="Z59" s="76"/>
      <c r="AA59" s="76"/>
      <c r="AB59" s="76"/>
      <c r="AC59" s="77"/>
      <c r="AD59" s="76"/>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row>
    <row r="60" spans="1:269" x14ac:dyDescent="0.2">
      <c r="A60" s="3"/>
      <c r="B60" s="3"/>
      <c r="C60" s="3"/>
      <c r="D60" s="3"/>
      <c r="E60" s="49"/>
      <c r="F60" s="49"/>
      <c r="G60" s="49"/>
      <c r="H60" s="73"/>
      <c r="I60" s="25"/>
      <c r="J60" s="49"/>
      <c r="K60" s="74"/>
      <c r="L60" s="49"/>
      <c r="M60" s="49"/>
      <c r="N60" s="49"/>
      <c r="P60" s="38" t="s">
        <v>53</v>
      </c>
      <c r="Q60"/>
      <c r="R60"/>
      <c r="V60"/>
      <c r="W60"/>
      <c r="X60"/>
      <c r="Y60" s="76"/>
      <c r="Z60" s="76"/>
      <c r="AA60" s="76"/>
      <c r="AB60" s="76"/>
      <c r="AC60" s="77"/>
      <c r="AD60" s="76"/>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row>
    <row r="61" spans="1:269" x14ac:dyDescent="0.2">
      <c r="A61" s="3"/>
      <c r="B61" s="3"/>
      <c r="C61" s="3"/>
      <c r="D61" s="3"/>
      <c r="E61" s="49"/>
      <c r="F61" s="49"/>
      <c r="G61" s="49"/>
      <c r="H61" s="73"/>
      <c r="I61" s="25"/>
      <c r="J61" s="49"/>
      <c r="K61" s="74"/>
      <c r="L61" s="49"/>
      <c r="M61" s="49"/>
      <c r="N61" s="49"/>
      <c r="P61" s="47">
        <v>1.9E-2</v>
      </c>
      <c r="Q61"/>
      <c r="R61"/>
      <c r="V61"/>
      <c r="W61"/>
      <c r="X61"/>
      <c r="Y61" s="76"/>
      <c r="Z61" s="76"/>
      <c r="AA61" s="76"/>
      <c r="AB61" s="76"/>
      <c r="AC61" s="77"/>
      <c r="AD61" s="76"/>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row>
    <row r="62" spans="1:269" ht="16" customHeight="1" x14ac:dyDescent="0.2">
      <c r="A62" s="3"/>
      <c r="B62" s="3"/>
      <c r="C62" s="3"/>
      <c r="D62" s="3"/>
      <c r="E62" s="49"/>
      <c r="F62" s="49"/>
      <c r="G62" s="49"/>
      <c r="H62" s="73"/>
      <c r="I62" s="25"/>
      <c r="J62" s="49"/>
      <c r="K62" s="74"/>
      <c r="L62" s="49"/>
      <c r="M62" s="49"/>
      <c r="N62" s="49"/>
      <c r="P62" s="38" t="s">
        <v>54</v>
      </c>
      <c r="Q62"/>
      <c r="R62"/>
      <c r="V62"/>
      <c r="W62"/>
      <c r="X62"/>
      <c r="Y62" s="76"/>
      <c r="Z62" s="76"/>
      <c r="AA62" s="76"/>
      <c r="AB62" s="76"/>
      <c r="AC62" s="77"/>
      <c r="AD62" s="76"/>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row>
    <row r="63" spans="1:269" x14ac:dyDescent="0.2">
      <c r="A63" s="73"/>
      <c r="B63" s="25"/>
      <c r="C63" s="49"/>
      <c r="D63" s="49"/>
      <c r="E63" s="49"/>
      <c r="F63" s="49"/>
      <c r="G63" s="49"/>
      <c r="H63" s="73"/>
      <c r="I63" s="25"/>
      <c r="J63" s="49"/>
      <c r="K63" s="74"/>
      <c r="L63" s="49"/>
      <c r="M63" s="49"/>
      <c r="N63" s="49"/>
      <c r="P63" s="47">
        <v>0.14181818181818184</v>
      </c>
      <c r="Q63"/>
      <c r="R63"/>
      <c r="V63"/>
      <c r="W63"/>
      <c r="X63"/>
      <c r="Y63" s="76"/>
      <c r="Z63" s="76"/>
      <c r="AA63" s="76"/>
      <c r="AB63" s="76"/>
      <c r="AC63" s="77"/>
      <c r="AD63" s="76"/>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row>
    <row r="64" spans="1:269" x14ac:dyDescent="0.2">
      <c r="A64" s="73"/>
      <c r="B64" s="25"/>
      <c r="C64" s="49"/>
      <c r="D64" s="49"/>
      <c r="E64" s="49"/>
      <c r="F64" s="49"/>
      <c r="G64" s="49"/>
      <c r="H64" s="73"/>
      <c r="I64" s="25"/>
      <c r="J64" s="49"/>
      <c r="K64" s="74"/>
      <c r="L64" s="49"/>
      <c r="M64" s="49"/>
      <c r="N64" s="49"/>
      <c r="P64" s="38" t="s">
        <v>56</v>
      </c>
      <c r="Q64"/>
      <c r="R64"/>
      <c r="V64"/>
      <c r="W64"/>
      <c r="X64"/>
      <c r="Y64" s="76"/>
      <c r="Z64" s="76"/>
      <c r="AA64" s="76"/>
      <c r="AB64" s="76"/>
      <c r="AC64" s="77"/>
      <c r="AD64" s="76"/>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row>
    <row r="65" spans="1:269" x14ac:dyDescent="0.2">
      <c r="A65" s="73"/>
      <c r="B65" s="25"/>
      <c r="C65" s="49"/>
      <c r="D65" s="49"/>
      <c r="E65" s="49"/>
      <c r="F65" s="49"/>
      <c r="G65" s="49"/>
      <c r="H65" s="73"/>
      <c r="I65" s="25"/>
      <c r="J65" s="49"/>
      <c r="K65" s="74"/>
      <c r="L65" s="49"/>
      <c r="M65" s="49"/>
      <c r="N65" s="49"/>
      <c r="P65" s="47">
        <v>0.34670454545454549</v>
      </c>
      <c r="Q65"/>
      <c r="R65"/>
      <c r="V65"/>
      <c r="W65"/>
      <c r="X65"/>
      <c r="Y65" s="76"/>
      <c r="Z65" s="76"/>
      <c r="AA65" s="76"/>
      <c r="AB65" s="76"/>
      <c r="AC65" s="77"/>
      <c r="AD65" s="76"/>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row>
    <row r="66" spans="1:269" x14ac:dyDescent="0.2">
      <c r="A66" s="73"/>
      <c r="B66" s="25"/>
      <c r="C66" s="49"/>
      <c r="D66" s="74"/>
      <c r="E66" s="49"/>
      <c r="F66" s="49"/>
      <c r="G66" s="49"/>
      <c r="H66" s="73"/>
      <c r="I66" s="25"/>
      <c r="J66" s="49"/>
      <c r="K66" s="74"/>
      <c r="L66" s="49"/>
      <c r="M66" s="49"/>
      <c r="N66" s="49"/>
      <c r="P66" s="38" t="s">
        <v>57</v>
      </c>
      <c r="Q66"/>
      <c r="R66"/>
      <c r="V66"/>
      <c r="W66"/>
      <c r="X66"/>
      <c r="Y66" s="76"/>
      <c r="Z66" s="76"/>
      <c r="AA66" s="76"/>
      <c r="AB66" s="76"/>
      <c r="AC66" s="77"/>
      <c r="AD66" s="7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row>
    <row r="67" spans="1:269" x14ac:dyDescent="0.2">
      <c r="A67" s="73"/>
      <c r="B67" s="25"/>
      <c r="C67" s="49"/>
      <c r="D67" s="49"/>
      <c r="E67" s="49"/>
      <c r="F67" s="49"/>
      <c r="G67" s="49"/>
      <c r="H67" s="73"/>
      <c r="I67" s="25"/>
      <c r="J67" s="49"/>
      <c r="K67" s="74"/>
      <c r="L67" s="49"/>
      <c r="M67" s="49"/>
      <c r="N67" s="49"/>
      <c r="P67" s="47">
        <v>2.8386363636363633E-2</v>
      </c>
      <c r="Q67"/>
      <c r="R67"/>
      <c r="V67"/>
      <c r="W67"/>
      <c r="X67"/>
      <c r="Y67" s="76"/>
      <c r="Z67" s="76"/>
      <c r="AA67" s="76"/>
      <c r="AB67" s="76"/>
      <c r="AC67" s="77"/>
      <c r="AD67" s="76"/>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row>
    <row r="68" spans="1:269" x14ac:dyDescent="0.2">
      <c r="A68" s="73"/>
      <c r="B68" s="25"/>
      <c r="C68" s="49"/>
      <c r="D68" s="49"/>
      <c r="E68" s="49"/>
      <c r="F68" s="49"/>
      <c r="G68" s="49"/>
      <c r="H68" s="73"/>
      <c r="I68" s="25"/>
      <c r="J68" s="49"/>
      <c r="K68" s="74"/>
      <c r="L68" s="49"/>
      <c r="M68" s="49"/>
      <c r="N68" s="49"/>
      <c r="P68" s="38" t="s">
        <v>59</v>
      </c>
      <c r="Q68"/>
      <c r="R68"/>
      <c r="V68"/>
      <c r="W68"/>
      <c r="X68"/>
      <c r="Y68" s="76"/>
      <c r="Z68" s="76"/>
      <c r="AA68" s="76"/>
      <c r="AB68" s="76"/>
      <c r="AC68" s="77"/>
      <c r="AD68" s="76"/>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row>
    <row r="69" spans="1:269" x14ac:dyDescent="0.2">
      <c r="A69" s="73"/>
      <c r="B69" s="25"/>
      <c r="C69" s="49"/>
      <c r="D69" s="74"/>
      <c r="E69" s="49"/>
      <c r="F69" s="49"/>
      <c r="G69" s="49"/>
      <c r="H69" s="73"/>
      <c r="I69" s="25"/>
      <c r="J69" s="49"/>
      <c r="K69" s="74"/>
      <c r="L69" s="49"/>
      <c r="M69" s="49"/>
      <c r="N69" s="49"/>
      <c r="P69" s="47">
        <v>1.9E-2</v>
      </c>
      <c r="Q69"/>
      <c r="R69"/>
      <c r="V69"/>
      <c r="W69"/>
      <c r="X69"/>
      <c r="Y69" s="76"/>
      <c r="Z69" s="76"/>
      <c r="AA69" s="76"/>
      <c r="AB69" s="76"/>
      <c r="AC69" s="77"/>
      <c r="AD69" s="76"/>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row>
    <row r="70" spans="1:269" ht="16" customHeight="1" x14ac:dyDescent="0.2">
      <c r="A70" s="73"/>
      <c r="B70" s="25"/>
      <c r="C70" s="49"/>
      <c r="D70" s="49"/>
      <c r="E70" s="49"/>
      <c r="F70" s="49"/>
      <c r="G70" s="49"/>
      <c r="H70" s="73"/>
      <c r="I70" s="25"/>
      <c r="J70" s="49"/>
      <c r="K70" s="74"/>
      <c r="L70" s="49"/>
      <c r="M70" s="49"/>
      <c r="N70" s="49"/>
      <c r="P70" s="38" t="s">
        <v>61</v>
      </c>
      <c r="Q70"/>
      <c r="R70"/>
      <c r="V70"/>
      <c r="W70"/>
      <c r="X70"/>
      <c r="Y70" s="76"/>
      <c r="Z70" s="76"/>
      <c r="AA70" s="76"/>
      <c r="AB70" s="76"/>
      <c r="AC70" s="77"/>
      <c r="AD70" s="76"/>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row>
    <row r="71" spans="1:269" x14ac:dyDescent="0.2">
      <c r="A71" s="73"/>
      <c r="B71" s="25"/>
      <c r="C71" s="49"/>
      <c r="D71" s="49"/>
      <c r="E71" s="49"/>
      <c r="F71" s="49"/>
      <c r="G71" s="49"/>
      <c r="H71" s="73"/>
      <c r="I71" s="25"/>
      <c r="J71" s="49"/>
      <c r="K71" s="74"/>
      <c r="L71" s="49"/>
      <c r="M71" s="49"/>
      <c r="N71" s="49"/>
      <c r="P71" s="47">
        <v>1.9E-2</v>
      </c>
      <c r="Q71"/>
      <c r="R71"/>
      <c r="V71"/>
      <c r="W71"/>
      <c r="X71"/>
      <c r="Y71" s="76"/>
      <c r="Z71" s="76"/>
      <c r="AA71" s="76"/>
      <c r="AB71" s="76"/>
      <c r="AC71" s="77"/>
      <c r="AD71" s="76"/>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row>
    <row r="72" spans="1:269" x14ac:dyDescent="0.2">
      <c r="A72" s="73"/>
      <c r="B72" s="25"/>
      <c r="C72" s="49"/>
      <c r="D72" s="74"/>
      <c r="E72" s="49"/>
      <c r="F72" s="49"/>
      <c r="G72" s="49"/>
      <c r="H72" s="73"/>
      <c r="I72" s="25"/>
      <c r="J72" s="49"/>
      <c r="K72" s="74"/>
      <c r="L72" s="49"/>
      <c r="M72" s="49"/>
      <c r="N72" s="49"/>
      <c r="P72" s="38" t="s">
        <v>656</v>
      </c>
      <c r="Q72"/>
      <c r="R72"/>
      <c r="V72"/>
      <c r="W72"/>
      <c r="X72"/>
      <c r="Y72" s="76"/>
      <c r="Z72" s="76"/>
      <c r="AA72" s="76"/>
      <c r="AB72" s="76"/>
      <c r="AC72" s="77"/>
      <c r="AD72" s="76"/>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row>
    <row r="73" spans="1:269" x14ac:dyDescent="0.2">
      <c r="A73" s="73"/>
      <c r="B73" s="25"/>
      <c r="C73" s="49"/>
      <c r="D73" s="49"/>
      <c r="E73" s="49"/>
      <c r="F73" s="49"/>
      <c r="G73" s="49"/>
      <c r="H73" s="73"/>
      <c r="I73" s="25"/>
      <c r="J73" s="49"/>
      <c r="K73" s="74"/>
      <c r="L73" s="49"/>
      <c r="M73" s="49"/>
      <c r="N73" s="49"/>
      <c r="P73"/>
      <c r="Q73"/>
      <c r="R73"/>
      <c r="V73"/>
      <c r="W73"/>
      <c r="X73"/>
      <c r="Y73" s="76"/>
      <c r="Z73" s="76"/>
      <c r="AA73" s="76"/>
      <c r="AB73" s="76"/>
      <c r="AC73" s="77"/>
      <c r="AD73" s="76"/>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row>
    <row r="74" spans="1:269" x14ac:dyDescent="0.2">
      <c r="A74" s="73"/>
      <c r="B74" s="25"/>
      <c r="C74" s="49"/>
      <c r="D74" s="49"/>
      <c r="E74" s="49"/>
      <c r="F74" s="49"/>
      <c r="G74" s="49"/>
      <c r="H74" s="73"/>
      <c r="I74" s="25"/>
      <c r="J74" s="49"/>
      <c r="K74" s="74"/>
      <c r="L74" s="49"/>
      <c r="M74" s="49"/>
      <c r="N74" s="49"/>
      <c r="P74"/>
      <c r="Q74"/>
      <c r="R74"/>
      <c r="V74"/>
      <c r="W74"/>
      <c r="X74"/>
      <c r="Y74" s="76"/>
      <c r="Z74" s="76"/>
      <c r="AA74" s="76"/>
      <c r="AB74" s="76"/>
      <c r="AC74" s="77"/>
      <c r="AD74" s="76"/>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row>
    <row r="75" spans="1:269" x14ac:dyDescent="0.2">
      <c r="A75" s="73"/>
      <c r="B75" s="25"/>
      <c r="C75" s="49"/>
      <c r="D75" s="49"/>
      <c r="E75" s="49"/>
      <c r="F75" s="49"/>
      <c r="G75" s="49"/>
      <c r="H75" s="73"/>
      <c r="I75" s="25"/>
      <c r="J75" s="49"/>
      <c r="K75" s="74"/>
      <c r="L75" s="49"/>
      <c r="M75" s="49"/>
      <c r="N75" s="49"/>
      <c r="P75"/>
      <c r="Q75"/>
      <c r="R75"/>
      <c r="S75" s="9"/>
      <c r="V75"/>
      <c r="W75"/>
      <c r="X75"/>
      <c r="Y75" s="76"/>
      <c r="Z75" s="76"/>
      <c r="AA75" s="76"/>
      <c r="AB75" s="76"/>
      <c r="AC75" s="77"/>
      <c r="AD75" s="76"/>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row>
    <row r="76" spans="1:269" x14ac:dyDescent="0.2">
      <c r="A76" s="73"/>
      <c r="B76" s="25"/>
      <c r="C76" s="49"/>
      <c r="D76" s="49"/>
      <c r="E76" s="49"/>
      <c r="F76" s="49"/>
      <c r="G76" s="49"/>
      <c r="H76" s="73"/>
      <c r="I76" s="25"/>
      <c r="J76" s="49"/>
      <c r="K76" s="74"/>
      <c r="L76" s="49"/>
      <c r="M76" s="49"/>
      <c r="N76" s="49"/>
      <c r="P76"/>
      <c r="Q76"/>
      <c r="R76"/>
      <c r="V76"/>
      <c r="W76"/>
      <c r="X76"/>
      <c r="Y76" s="76"/>
      <c r="Z76" s="76"/>
      <c r="AA76" s="76"/>
      <c r="AB76" s="76"/>
      <c r="AC76" s="77"/>
      <c r="AD76" s="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row>
    <row r="77" spans="1:269" x14ac:dyDescent="0.2">
      <c r="A77" s="73"/>
      <c r="B77" s="25"/>
      <c r="C77" s="49"/>
      <c r="D77" s="49"/>
      <c r="E77" s="49"/>
      <c r="F77" s="49"/>
      <c r="G77" s="49"/>
      <c r="H77" s="73"/>
      <c r="I77" s="25"/>
      <c r="J77" s="49"/>
      <c r="K77" s="74"/>
      <c r="L77" s="49"/>
      <c r="M77" s="49"/>
      <c r="N77" s="49"/>
      <c r="P77"/>
      <c r="Q77"/>
      <c r="R77"/>
      <c r="V77"/>
      <c r="W77"/>
      <c r="X77"/>
      <c r="Y77" s="76"/>
      <c r="Z77" s="76"/>
      <c r="AA77" s="76"/>
      <c r="AB77" s="76"/>
      <c r="AC77" s="77"/>
      <c r="AD77" s="76"/>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row>
    <row r="78" spans="1:269" x14ac:dyDescent="0.2">
      <c r="A78" s="73"/>
      <c r="B78" s="25"/>
      <c r="C78" s="49"/>
      <c r="D78" s="74"/>
      <c r="E78" s="49"/>
      <c r="F78" s="49"/>
      <c r="G78" s="49"/>
      <c r="H78" s="73"/>
      <c r="I78" s="25"/>
      <c r="J78" s="49"/>
      <c r="K78" s="74"/>
      <c r="L78" s="49"/>
      <c r="M78" s="49"/>
      <c r="N78" s="49"/>
      <c r="P78"/>
      <c r="Q78"/>
      <c r="R78"/>
      <c r="V78"/>
      <c r="W78"/>
      <c r="X78"/>
      <c r="Y78" s="76"/>
      <c r="Z78" s="76"/>
      <c r="AA78" s="76"/>
      <c r="AB78" s="76"/>
      <c r="AC78" s="77"/>
      <c r="AD78" s="76"/>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row>
    <row r="79" spans="1:269" ht="16" customHeight="1" x14ac:dyDescent="0.2">
      <c r="A79" s="73"/>
      <c r="B79" s="25"/>
      <c r="C79" s="49"/>
      <c r="D79" s="49"/>
      <c r="E79" s="49"/>
      <c r="F79" s="49"/>
      <c r="G79" s="49"/>
      <c r="H79" s="73"/>
      <c r="I79" s="25"/>
      <c r="J79" s="49"/>
      <c r="K79" s="74"/>
      <c r="L79" s="49"/>
      <c r="M79" s="49"/>
      <c r="N79" s="49"/>
      <c r="P79"/>
      <c r="Q79"/>
      <c r="R79"/>
      <c r="V79"/>
      <c r="W79"/>
      <c r="X79"/>
      <c r="Y79" s="76"/>
      <c r="Z79" s="76"/>
      <c r="AA79" s="76"/>
      <c r="AB79" s="76"/>
      <c r="AC79" s="77"/>
      <c r="AD79" s="76"/>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row>
    <row r="80" spans="1:269" x14ac:dyDescent="0.2">
      <c r="A80" s="73"/>
      <c r="B80" s="25"/>
      <c r="C80" s="49"/>
      <c r="D80" s="49"/>
      <c r="E80" s="49"/>
      <c r="F80" s="49"/>
      <c r="G80" s="49"/>
      <c r="H80" s="73"/>
      <c r="I80" s="25"/>
      <c r="J80" s="49"/>
      <c r="K80" s="74"/>
      <c r="L80" s="49"/>
      <c r="M80" s="49"/>
      <c r="N80" s="49"/>
      <c r="P80"/>
      <c r="Q80"/>
      <c r="R80"/>
      <c r="V80"/>
      <c r="W80"/>
      <c r="X80"/>
      <c r="Y80" s="76"/>
      <c r="Z80" s="76"/>
      <c r="AA80" s="76"/>
      <c r="AB80" s="76"/>
      <c r="AC80" s="77"/>
      <c r="AD80" s="76"/>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row>
    <row r="81" spans="1:269" x14ac:dyDescent="0.2">
      <c r="A81" s="73"/>
      <c r="B81" s="25"/>
      <c r="C81" s="49"/>
      <c r="D81" s="74"/>
      <c r="E81" s="49"/>
      <c r="F81" s="49"/>
      <c r="G81" s="49"/>
      <c r="H81" s="73"/>
      <c r="I81" s="25"/>
      <c r="J81" s="49"/>
      <c r="K81" s="74"/>
      <c r="L81" s="49"/>
      <c r="M81" s="49"/>
      <c r="N81" s="49"/>
      <c r="P81"/>
      <c r="Q81"/>
      <c r="R81"/>
      <c r="S81" s="9"/>
      <c r="V81"/>
      <c r="W81"/>
      <c r="X81"/>
      <c r="Y81" s="76"/>
      <c r="Z81" s="76"/>
      <c r="AA81" s="76"/>
      <c r="AB81" s="76"/>
      <c r="AC81" s="77"/>
      <c r="AD81" s="76"/>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row>
    <row r="82" spans="1:269" ht="16" customHeight="1" x14ac:dyDescent="0.2">
      <c r="A82" s="73"/>
      <c r="B82" s="25"/>
      <c r="C82" s="49"/>
      <c r="D82" s="74"/>
      <c r="E82" s="49"/>
      <c r="F82" s="49"/>
      <c r="G82" s="49"/>
      <c r="H82" s="73"/>
      <c r="I82" s="25"/>
      <c r="J82" s="49"/>
      <c r="K82" s="74"/>
      <c r="L82" s="49"/>
      <c r="M82" s="49"/>
      <c r="N82" s="49"/>
      <c r="P82"/>
      <c r="Q82"/>
      <c r="R82"/>
      <c r="V82"/>
      <c r="W82"/>
      <c r="X82"/>
      <c r="Y82" s="76"/>
      <c r="Z82" s="76"/>
      <c r="AA82" s="76"/>
      <c r="AB82" s="76"/>
      <c r="AC82" s="77"/>
      <c r="AD82" s="76"/>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row>
    <row r="83" spans="1:269" x14ac:dyDescent="0.2">
      <c r="A83" s="73"/>
      <c r="B83" s="25"/>
      <c r="C83" s="49"/>
      <c r="D83" s="49"/>
      <c r="E83" s="49"/>
      <c r="F83" s="49"/>
      <c r="G83" s="49"/>
      <c r="H83" s="73"/>
      <c r="I83" s="25"/>
      <c r="J83" s="49"/>
      <c r="K83" s="74"/>
      <c r="L83" s="49"/>
      <c r="M83" s="49"/>
      <c r="N83" s="49"/>
      <c r="P83"/>
      <c r="Q83"/>
      <c r="R83"/>
      <c r="V83"/>
      <c r="W83"/>
      <c r="X83"/>
      <c r="Y83" s="76"/>
      <c r="Z83" s="76"/>
      <c r="AA83" s="76"/>
      <c r="AB83" s="76"/>
      <c r="AC83" s="77"/>
      <c r="AD83" s="76"/>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row>
    <row r="84" spans="1:269" x14ac:dyDescent="0.2">
      <c r="A84" s="73"/>
      <c r="B84" s="25"/>
      <c r="C84" s="49"/>
      <c r="D84" s="74"/>
      <c r="E84" s="49"/>
      <c r="F84" s="49"/>
      <c r="G84" s="49"/>
      <c r="H84" s="73"/>
      <c r="I84" s="25"/>
      <c r="J84" s="49"/>
      <c r="K84" s="74"/>
      <c r="L84" s="49"/>
      <c r="M84" s="49"/>
      <c r="N84" s="49"/>
      <c r="P84"/>
      <c r="Q84"/>
      <c r="R84"/>
      <c r="V84"/>
      <c r="W84"/>
      <c r="X84"/>
      <c r="Y84" s="76"/>
      <c r="Z84" s="76"/>
      <c r="AA84" s="76"/>
      <c r="AB84" s="76"/>
      <c r="AC84" s="77"/>
      <c r="AD84" s="76"/>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row>
    <row r="85" spans="1:269" x14ac:dyDescent="0.2">
      <c r="A85" s="73"/>
      <c r="B85" s="25"/>
      <c r="C85" s="49"/>
      <c r="D85" s="49"/>
      <c r="E85" s="49"/>
      <c r="F85" s="49"/>
      <c r="G85" s="49"/>
      <c r="H85" s="73"/>
      <c r="I85" s="25"/>
      <c r="J85" s="49"/>
      <c r="K85" s="74"/>
      <c r="L85" s="49"/>
      <c r="M85" s="49"/>
      <c r="N85" s="49"/>
      <c r="P85"/>
      <c r="Q85"/>
      <c r="R85"/>
      <c r="V85"/>
      <c r="W85"/>
      <c r="X85"/>
      <c r="Y85" s="76"/>
      <c r="Z85" s="76"/>
      <c r="AA85" s="76"/>
      <c r="AB85" s="76"/>
      <c r="AC85" s="77"/>
      <c r="AD85" s="76"/>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row>
    <row r="86" spans="1:269" x14ac:dyDescent="0.2">
      <c r="A86" s="73"/>
      <c r="B86" s="25"/>
      <c r="C86" s="49"/>
      <c r="D86" s="74"/>
      <c r="E86" s="49"/>
      <c r="F86" s="49"/>
      <c r="G86" s="49"/>
      <c r="H86" s="73"/>
      <c r="I86" s="25"/>
      <c r="J86" s="49"/>
      <c r="K86" s="74"/>
      <c r="L86" s="49"/>
      <c r="M86" s="49"/>
      <c r="N86" s="49"/>
      <c r="P86"/>
      <c r="Q86"/>
      <c r="R86"/>
      <c r="V86"/>
      <c r="W86"/>
      <c r="X86"/>
      <c r="Y86" s="76"/>
      <c r="Z86" s="76"/>
      <c r="AA86" s="76"/>
      <c r="AB86" s="76"/>
      <c r="AC86" s="77"/>
      <c r="AD86" s="7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row>
    <row r="87" spans="1:269" x14ac:dyDescent="0.2">
      <c r="A87" s="73"/>
      <c r="B87" s="25"/>
      <c r="C87" s="49"/>
      <c r="D87" s="49"/>
      <c r="E87" s="49"/>
      <c r="F87" s="49"/>
      <c r="G87" s="49"/>
      <c r="H87" s="73"/>
      <c r="I87" s="25"/>
      <c r="J87" s="49"/>
      <c r="K87" s="74"/>
      <c r="L87" s="49"/>
      <c r="M87" s="49"/>
      <c r="N87" s="49"/>
      <c r="P87"/>
      <c r="Q87"/>
      <c r="R87"/>
      <c r="V87"/>
      <c r="W87"/>
      <c r="X87"/>
      <c r="Y87" s="76"/>
      <c r="Z87" s="76"/>
      <c r="AA87" s="76"/>
      <c r="AB87" s="76"/>
      <c r="AC87" s="77"/>
      <c r="AD87" s="76"/>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row>
    <row r="88" spans="1:269" x14ac:dyDescent="0.2">
      <c r="A88" s="73"/>
      <c r="B88" s="25"/>
      <c r="C88" s="49"/>
      <c r="D88" s="49"/>
      <c r="E88" s="49"/>
      <c r="F88" s="49"/>
      <c r="G88" s="49"/>
      <c r="H88" s="73"/>
      <c r="I88" s="25"/>
      <c r="J88" s="49"/>
      <c r="K88" s="74"/>
      <c r="L88" s="49"/>
      <c r="M88" s="49"/>
      <c r="N88" s="49"/>
      <c r="P88"/>
      <c r="Q88"/>
      <c r="R88"/>
      <c r="V88"/>
      <c r="W88"/>
      <c r="X88"/>
      <c r="Y88" s="76"/>
      <c r="Z88" s="76"/>
      <c r="AA88" s="76"/>
      <c r="AB88" s="76"/>
      <c r="AC88" s="77"/>
      <c r="AD88" s="76"/>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row>
    <row r="89" spans="1:269" x14ac:dyDescent="0.2">
      <c r="A89" s="73"/>
      <c r="B89" s="25"/>
      <c r="C89" s="49"/>
      <c r="D89" s="49"/>
      <c r="E89" s="49"/>
      <c r="F89" s="49"/>
      <c r="G89" s="49"/>
      <c r="H89" s="73"/>
      <c r="I89" s="25"/>
      <c r="J89" s="49"/>
      <c r="K89" s="74"/>
      <c r="L89" s="49"/>
      <c r="M89" s="49"/>
      <c r="N89" s="49"/>
      <c r="P89"/>
      <c r="Q89"/>
      <c r="R89"/>
      <c r="V89"/>
      <c r="W89"/>
      <c r="X89"/>
      <c r="Y89" s="76"/>
      <c r="Z89" s="76"/>
      <c r="AA89" s="76"/>
      <c r="AB89" s="76"/>
      <c r="AC89" s="77"/>
      <c r="AD89" s="76"/>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row>
    <row r="90" spans="1:269" x14ac:dyDescent="0.2">
      <c r="A90" s="73"/>
      <c r="B90" s="25"/>
      <c r="C90" s="49"/>
      <c r="D90" s="74"/>
      <c r="E90" s="49"/>
      <c r="F90" s="49"/>
      <c r="G90" s="49"/>
      <c r="H90" s="73"/>
      <c r="I90" s="25"/>
      <c r="J90" s="49"/>
      <c r="K90" s="74"/>
      <c r="L90" s="49"/>
      <c r="M90" s="49"/>
      <c r="N90" s="49"/>
      <c r="P90"/>
      <c r="Q90"/>
      <c r="R90"/>
      <c r="V90"/>
      <c r="W90"/>
      <c r="X90"/>
      <c r="Y90" s="76"/>
      <c r="Z90" s="76"/>
      <c r="AA90" s="76"/>
      <c r="AB90" s="76"/>
      <c r="AC90" s="77"/>
      <c r="AD90" s="76"/>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row>
    <row r="91" spans="1:269" x14ac:dyDescent="0.2">
      <c r="A91" s="73"/>
      <c r="B91" s="25"/>
      <c r="C91" s="49"/>
      <c r="D91" s="49"/>
      <c r="E91" s="49"/>
      <c r="F91" s="49"/>
      <c r="G91" s="49"/>
      <c r="H91" s="73"/>
      <c r="I91" s="25"/>
      <c r="J91" s="49"/>
      <c r="K91" s="74"/>
      <c r="L91" s="49"/>
      <c r="M91" s="49"/>
      <c r="N91" s="49"/>
      <c r="P91"/>
      <c r="Q91"/>
      <c r="R91"/>
      <c r="V91"/>
      <c r="W91"/>
      <c r="X91"/>
      <c r="Y91" s="76"/>
      <c r="Z91" s="76"/>
      <c r="AA91" s="76"/>
      <c r="AB91" s="76"/>
      <c r="AC91" s="77"/>
      <c r="AD91" s="76"/>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row>
    <row r="92" spans="1:269" x14ac:dyDescent="0.2">
      <c r="A92" s="73"/>
      <c r="B92" s="25"/>
      <c r="C92" s="49"/>
      <c r="D92" s="74"/>
      <c r="E92" s="49"/>
      <c r="F92" s="49"/>
      <c r="G92" s="49"/>
      <c r="H92" s="73"/>
      <c r="I92" s="25"/>
      <c r="J92" s="49"/>
      <c r="K92" s="74"/>
      <c r="L92" s="49"/>
      <c r="M92" s="49"/>
      <c r="N92" s="49"/>
      <c r="P92"/>
      <c r="Q92"/>
      <c r="R92"/>
      <c r="V92"/>
      <c r="W92"/>
      <c r="X92"/>
      <c r="Y92" s="76"/>
      <c r="Z92" s="76"/>
      <c r="AA92" s="76"/>
      <c r="AB92" s="76"/>
      <c r="AC92" s="77"/>
      <c r="AD92" s="76"/>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row>
    <row r="93" spans="1:269" x14ac:dyDescent="0.2">
      <c r="A93" s="73"/>
      <c r="B93" s="25"/>
      <c r="C93" s="49"/>
      <c r="D93" s="49"/>
      <c r="E93" s="49"/>
      <c r="F93" s="49"/>
      <c r="G93" s="49"/>
      <c r="H93" s="73"/>
      <c r="I93" s="25"/>
      <c r="J93" s="49"/>
      <c r="K93" s="74"/>
      <c r="L93" s="49"/>
      <c r="M93" s="49"/>
      <c r="N93" s="49"/>
      <c r="P93"/>
      <c r="Q93"/>
      <c r="R93"/>
      <c r="V93"/>
      <c r="W93"/>
      <c r="X93"/>
      <c r="Y93" s="76"/>
      <c r="Z93" s="76"/>
      <c r="AA93" s="76"/>
      <c r="AB93" s="76"/>
      <c r="AC93" s="77"/>
      <c r="AD93" s="76"/>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row>
    <row r="94" spans="1:269" x14ac:dyDescent="0.2">
      <c r="A94" s="73"/>
      <c r="B94" s="25"/>
      <c r="C94" s="49"/>
      <c r="D94" s="49"/>
      <c r="E94" s="49"/>
      <c r="F94" s="49"/>
      <c r="G94" s="49"/>
      <c r="H94" s="73"/>
      <c r="I94" s="25"/>
      <c r="J94" s="49"/>
      <c r="K94" s="74"/>
      <c r="L94" s="49"/>
      <c r="M94" s="49"/>
      <c r="N94" s="49"/>
      <c r="P94"/>
      <c r="Q94"/>
      <c r="R94"/>
      <c r="V94"/>
      <c r="W94"/>
      <c r="X94"/>
      <c r="Y94" s="76"/>
      <c r="Z94" s="76"/>
      <c r="AA94" s="76"/>
      <c r="AB94" s="76"/>
      <c r="AC94" s="77"/>
      <c r="AD94" s="76"/>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row>
    <row r="95" spans="1:269" x14ac:dyDescent="0.2">
      <c r="A95" s="73"/>
      <c r="B95" s="25"/>
      <c r="C95" s="49"/>
      <c r="D95" s="49"/>
      <c r="E95" s="49"/>
      <c r="F95" s="49"/>
      <c r="G95" s="49"/>
      <c r="H95" s="73"/>
      <c r="I95" s="25"/>
      <c r="J95" s="49"/>
      <c r="K95" s="74"/>
      <c r="L95" s="49"/>
      <c r="M95" s="49"/>
      <c r="N95" s="49"/>
      <c r="P95"/>
      <c r="Q95"/>
      <c r="R95"/>
      <c r="V95"/>
      <c r="W95"/>
      <c r="X95"/>
      <c r="Y95" s="76"/>
      <c r="Z95" s="76"/>
      <c r="AA95" s="76"/>
      <c r="AB95" s="76"/>
      <c r="AC95" s="77"/>
      <c r="AD95" s="76"/>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row>
    <row r="96" spans="1:269" x14ac:dyDescent="0.2">
      <c r="A96" s="73"/>
      <c r="B96" s="25"/>
      <c r="C96" s="49"/>
      <c r="D96" s="49"/>
      <c r="E96" s="49"/>
      <c r="F96" s="49"/>
      <c r="G96" s="49"/>
      <c r="H96" s="73"/>
      <c r="I96" s="25"/>
      <c r="J96" s="49"/>
      <c r="K96" s="74"/>
      <c r="L96" s="49"/>
      <c r="M96" s="49"/>
      <c r="N96" s="49"/>
      <c r="P96"/>
      <c r="Q96"/>
      <c r="R96"/>
      <c r="V96"/>
      <c r="W96"/>
      <c r="X96"/>
      <c r="Y96" s="76"/>
      <c r="Z96" s="76"/>
      <c r="AA96" s="76"/>
      <c r="AB96" s="76"/>
      <c r="AC96" s="77"/>
      <c r="AD96" s="7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row>
    <row r="97" spans="1:269" x14ac:dyDescent="0.2">
      <c r="A97" s="73"/>
      <c r="B97" s="25"/>
      <c r="C97" s="49"/>
      <c r="D97" s="49"/>
      <c r="E97" s="49"/>
      <c r="F97" s="49"/>
      <c r="G97" s="49"/>
      <c r="H97" s="73"/>
      <c r="I97" s="25"/>
      <c r="J97" s="49"/>
      <c r="K97" s="74"/>
      <c r="L97" s="49"/>
      <c r="M97" s="49"/>
      <c r="N97" s="49"/>
      <c r="P97"/>
      <c r="Q97"/>
      <c r="R97"/>
      <c r="V97"/>
      <c r="W97"/>
      <c r="X97"/>
      <c r="Y97" s="76"/>
      <c r="Z97" s="76"/>
      <c r="AA97" s="76"/>
      <c r="AB97" s="76"/>
      <c r="AC97" s="77"/>
      <c r="AD97" s="76"/>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row>
    <row r="98" spans="1:269" ht="16" customHeight="1" x14ac:dyDescent="0.2">
      <c r="A98" s="73"/>
      <c r="B98" s="25"/>
      <c r="C98" s="49"/>
      <c r="D98" s="74"/>
      <c r="E98" s="49"/>
      <c r="F98" s="49"/>
      <c r="G98" s="49"/>
      <c r="H98" s="73"/>
      <c r="I98" s="25"/>
      <c r="J98" s="49"/>
      <c r="K98" s="74"/>
      <c r="L98" s="49"/>
      <c r="M98" s="49"/>
      <c r="N98" s="49"/>
      <c r="P98"/>
      <c r="Q98"/>
      <c r="R98"/>
      <c r="V98"/>
      <c r="W98"/>
      <c r="X98"/>
      <c r="Y98" s="76"/>
      <c r="Z98" s="76"/>
      <c r="AA98" s="76"/>
      <c r="AB98" s="76"/>
      <c r="AC98" s="77"/>
      <c r="AD98" s="76"/>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row>
    <row r="99" spans="1:269" x14ac:dyDescent="0.2">
      <c r="A99" s="73"/>
      <c r="B99" s="25"/>
      <c r="C99" s="49"/>
      <c r="D99" s="49"/>
      <c r="E99" s="49"/>
      <c r="F99" s="49"/>
      <c r="G99" s="49"/>
      <c r="H99" s="73"/>
      <c r="I99" s="25"/>
      <c r="J99" s="49"/>
      <c r="K99" s="74"/>
      <c r="L99" s="49"/>
      <c r="M99" s="49"/>
      <c r="N99" s="49"/>
      <c r="P99"/>
      <c r="Q99"/>
      <c r="R99"/>
      <c r="V99"/>
      <c r="W99"/>
      <c r="X99"/>
      <c r="Y99" s="76"/>
      <c r="Z99" s="76"/>
      <c r="AA99" s="76"/>
      <c r="AB99" s="76"/>
      <c r="AC99" s="77"/>
      <c r="AD99" s="76"/>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row>
    <row r="100" spans="1:269" x14ac:dyDescent="0.2">
      <c r="A100" s="73"/>
      <c r="B100" s="25"/>
      <c r="C100" s="49"/>
      <c r="D100" s="74"/>
      <c r="E100" s="49"/>
      <c r="F100" s="49"/>
      <c r="G100" s="49"/>
      <c r="H100" s="73"/>
      <c r="I100" s="25"/>
      <c r="J100" s="49"/>
      <c r="K100" s="74"/>
      <c r="L100" s="49"/>
      <c r="M100" s="49"/>
      <c r="N100" s="49"/>
      <c r="P100"/>
      <c r="Q100"/>
      <c r="R100"/>
      <c r="V100"/>
      <c r="W100"/>
      <c r="X100"/>
      <c r="Y100" s="76"/>
      <c r="Z100" s="76"/>
      <c r="AA100" s="76"/>
      <c r="AB100" s="76"/>
      <c r="AC100" s="77"/>
      <c r="AD100" s="76"/>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row>
    <row r="101" spans="1:269" x14ac:dyDescent="0.2">
      <c r="A101" s="73"/>
      <c r="B101" s="25"/>
      <c r="C101" s="49"/>
      <c r="D101" s="74"/>
      <c r="E101" s="49"/>
      <c r="F101" s="49"/>
      <c r="G101" s="49"/>
      <c r="H101" s="73"/>
      <c r="I101" s="25"/>
      <c r="J101" s="49"/>
      <c r="K101" s="74"/>
      <c r="L101" s="49"/>
      <c r="M101" s="49"/>
      <c r="N101" s="49"/>
      <c r="P101"/>
      <c r="Q101"/>
      <c r="R101"/>
      <c r="V101"/>
      <c r="W101"/>
      <c r="X101"/>
      <c r="Y101" s="76"/>
      <c r="Z101" s="76"/>
      <c r="AA101" s="76"/>
      <c r="AB101" s="76"/>
      <c r="AC101" s="77"/>
      <c r="AD101" s="76"/>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row>
    <row r="102" spans="1:269" x14ac:dyDescent="0.2">
      <c r="A102" s="73"/>
      <c r="B102" s="25"/>
      <c r="C102" s="49"/>
      <c r="D102" s="49"/>
      <c r="E102" s="49"/>
      <c r="F102" s="49"/>
      <c r="G102" s="49"/>
      <c r="H102" s="73"/>
      <c r="I102" s="25"/>
      <c r="J102" s="49"/>
      <c r="K102" s="74"/>
      <c r="L102" s="49"/>
      <c r="M102" s="49"/>
      <c r="N102" s="49"/>
      <c r="P102"/>
      <c r="Q102"/>
      <c r="R102"/>
      <c r="V102"/>
      <c r="W102"/>
      <c r="X102"/>
      <c r="Y102" s="76"/>
      <c r="Z102" s="76"/>
      <c r="AA102" s="76"/>
      <c r="AB102" s="76"/>
      <c r="AC102" s="77"/>
      <c r="AD102" s="76"/>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row>
    <row r="103" spans="1:269" x14ac:dyDescent="0.2">
      <c r="A103" s="73"/>
      <c r="B103" s="25"/>
      <c r="C103" s="49"/>
      <c r="D103" s="49"/>
      <c r="E103" s="49"/>
      <c r="F103" s="49"/>
      <c r="G103" s="49"/>
      <c r="H103" s="73"/>
      <c r="I103" s="25"/>
      <c r="J103" s="49"/>
      <c r="K103" s="74"/>
      <c r="L103" s="49"/>
      <c r="M103" s="49"/>
      <c r="N103" s="49"/>
      <c r="P103"/>
      <c r="Q103"/>
      <c r="R103"/>
      <c r="V103"/>
      <c r="W103"/>
      <c r="X103"/>
      <c r="Y103" s="76"/>
      <c r="Z103" s="76"/>
      <c r="AA103" s="76"/>
      <c r="AB103" s="76"/>
      <c r="AC103" s="77"/>
      <c r="AD103" s="76"/>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row>
    <row r="104" spans="1:269" ht="16" customHeight="1" x14ac:dyDescent="0.2">
      <c r="A104" s="73"/>
      <c r="B104" s="25"/>
      <c r="C104" s="49"/>
      <c r="D104" s="74"/>
      <c r="E104" s="49"/>
      <c r="F104" s="49"/>
      <c r="G104" s="49"/>
      <c r="H104" s="73"/>
      <c r="I104" s="25"/>
      <c r="J104" s="49"/>
      <c r="K104" s="74"/>
      <c r="L104" s="49"/>
      <c r="M104" s="49"/>
      <c r="N104" s="49"/>
      <c r="P104"/>
      <c r="Q104"/>
      <c r="R104"/>
      <c r="V104"/>
      <c r="W104"/>
      <c r="X104"/>
      <c r="Y104" s="76"/>
      <c r="Z104" s="76"/>
      <c r="AA104" s="76"/>
      <c r="AB104" s="76"/>
      <c r="AC104" s="77"/>
      <c r="AD104" s="76"/>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row>
    <row r="105" spans="1:269" x14ac:dyDescent="0.2">
      <c r="A105" s="73"/>
      <c r="B105" s="25"/>
      <c r="C105" s="49"/>
      <c r="D105" s="74"/>
      <c r="E105" s="49"/>
      <c r="F105" s="49"/>
      <c r="G105" s="49"/>
      <c r="H105" s="73"/>
      <c r="I105" s="25"/>
      <c r="J105" s="49"/>
      <c r="K105" s="74"/>
      <c r="L105" s="49"/>
      <c r="M105" s="49"/>
      <c r="N105" s="49"/>
      <c r="P105"/>
      <c r="Q105"/>
      <c r="R105"/>
      <c r="V105"/>
      <c r="W105"/>
      <c r="X105"/>
      <c r="Y105" s="76"/>
      <c r="Z105" s="76"/>
      <c r="AA105" s="76"/>
      <c r="AB105" s="76"/>
      <c r="AC105" s="77"/>
      <c r="AD105" s="76"/>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row>
    <row r="106" spans="1:269" x14ac:dyDescent="0.2">
      <c r="A106" s="73"/>
      <c r="B106" s="25"/>
      <c r="C106" s="49"/>
      <c r="D106" s="74"/>
      <c r="E106" s="49"/>
      <c r="F106" s="49"/>
      <c r="G106" s="49"/>
      <c r="H106" s="73"/>
      <c r="I106" s="25"/>
      <c r="J106" s="49"/>
      <c r="K106" s="74"/>
      <c r="L106" s="49"/>
      <c r="M106" s="49"/>
      <c r="N106" s="49"/>
      <c r="P106"/>
      <c r="Q106"/>
      <c r="R106"/>
      <c r="V106"/>
      <c r="W106"/>
      <c r="X106"/>
      <c r="Y106" s="76"/>
      <c r="Z106" s="76"/>
      <c r="AA106" s="76"/>
      <c r="AB106" s="76"/>
      <c r="AC106" s="77"/>
      <c r="AD106" s="7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row>
    <row r="107" spans="1:269" ht="16" customHeight="1" x14ac:dyDescent="0.2">
      <c r="A107" s="73"/>
      <c r="B107" s="25"/>
      <c r="C107" s="49"/>
      <c r="D107" s="74"/>
      <c r="E107" s="49"/>
      <c r="F107" s="49"/>
      <c r="G107" s="49"/>
      <c r="H107" s="73"/>
      <c r="I107" s="25"/>
      <c r="J107" s="49"/>
      <c r="K107" s="74"/>
      <c r="L107" s="49"/>
      <c r="M107" s="49"/>
      <c r="N107" s="49"/>
      <c r="P107"/>
      <c r="Q107"/>
      <c r="R107"/>
      <c r="V107"/>
      <c r="W107"/>
      <c r="X107"/>
      <c r="Y107" s="76"/>
      <c r="Z107" s="76"/>
      <c r="AA107" s="76"/>
      <c r="AB107" s="76"/>
      <c r="AC107" s="77"/>
      <c r="AD107" s="76"/>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row>
    <row r="108" spans="1:269" x14ac:dyDescent="0.2">
      <c r="A108" s="73"/>
      <c r="B108" s="25"/>
      <c r="C108" s="49"/>
      <c r="D108" s="49"/>
      <c r="E108" s="49"/>
      <c r="F108" s="49"/>
      <c r="G108" s="49"/>
      <c r="H108" s="73"/>
      <c r="I108" s="25"/>
      <c r="J108" s="49"/>
      <c r="K108" s="74"/>
      <c r="L108" s="49"/>
      <c r="M108" s="49"/>
      <c r="N108" s="49"/>
      <c r="P108"/>
      <c r="Q108"/>
      <c r="R108"/>
      <c r="V108"/>
      <c r="W108"/>
      <c r="X108"/>
      <c r="Y108" s="76"/>
      <c r="Z108" s="76"/>
      <c r="AA108" s="76"/>
      <c r="AB108" s="76"/>
      <c r="AC108" s="77"/>
      <c r="AD108" s="76"/>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row>
    <row r="109" spans="1:269" x14ac:dyDescent="0.2">
      <c r="A109" s="73"/>
      <c r="B109" s="25"/>
      <c r="C109" s="49"/>
      <c r="D109" s="49"/>
      <c r="E109" s="49"/>
      <c r="F109" s="49"/>
      <c r="G109" s="49"/>
      <c r="H109" s="73"/>
      <c r="I109" s="25"/>
      <c r="J109" s="49"/>
      <c r="K109" s="74"/>
      <c r="L109" s="49"/>
      <c r="M109" s="49"/>
      <c r="N109" s="49"/>
      <c r="P109"/>
      <c r="Q109"/>
      <c r="R109"/>
      <c r="V109"/>
      <c r="W109"/>
      <c r="X109"/>
      <c r="Y109" s="76"/>
      <c r="Z109" s="76"/>
      <c r="AA109" s="76"/>
      <c r="AB109" s="76"/>
      <c r="AC109" s="77"/>
      <c r="AD109" s="76"/>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row>
    <row r="110" spans="1:269" ht="16" customHeight="1" x14ac:dyDescent="0.2">
      <c r="A110" s="73"/>
      <c r="B110" s="25"/>
      <c r="C110" s="49"/>
      <c r="D110" s="74"/>
      <c r="E110" s="49"/>
      <c r="F110" s="49"/>
      <c r="G110" s="49"/>
      <c r="H110" s="73"/>
      <c r="I110" s="25"/>
      <c r="J110" s="49"/>
      <c r="K110" s="74"/>
      <c r="L110" s="49"/>
      <c r="M110" s="49"/>
      <c r="N110" s="49"/>
      <c r="P110"/>
      <c r="Q110"/>
      <c r="R110"/>
      <c r="V110"/>
      <c r="W110"/>
      <c r="X110"/>
      <c r="Y110" s="76"/>
      <c r="Z110" s="76"/>
      <c r="AA110" s="76"/>
      <c r="AB110" s="76"/>
      <c r="AC110" s="77"/>
      <c r="AD110" s="76"/>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row>
    <row r="111" spans="1:269" x14ac:dyDescent="0.2">
      <c r="A111" s="73"/>
      <c r="B111" s="25"/>
      <c r="C111" s="49"/>
      <c r="D111" s="74"/>
      <c r="E111" s="49"/>
      <c r="F111" s="49"/>
      <c r="G111" s="49"/>
      <c r="H111" s="73"/>
      <c r="I111" s="25"/>
      <c r="J111" s="49"/>
      <c r="K111" s="74"/>
      <c r="L111" s="49"/>
      <c r="M111" s="49"/>
      <c r="N111" s="49"/>
      <c r="P111"/>
      <c r="Q111"/>
      <c r="R111"/>
      <c r="V111"/>
      <c r="W111"/>
      <c r="X111"/>
      <c r="Y111" s="76"/>
      <c r="Z111" s="76"/>
      <c r="AA111" s="76"/>
      <c r="AB111" s="76"/>
      <c r="AC111" s="77"/>
      <c r="AD111" s="76"/>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row>
    <row r="112" spans="1:269" ht="16" customHeight="1" x14ac:dyDescent="0.2">
      <c r="A112" s="73"/>
      <c r="B112" s="25"/>
      <c r="C112" s="49"/>
      <c r="D112" s="49"/>
      <c r="E112" s="49"/>
      <c r="F112" s="49"/>
      <c r="G112" s="49"/>
      <c r="H112" s="73"/>
      <c r="I112" s="25"/>
      <c r="J112" s="49"/>
      <c r="K112" s="74"/>
      <c r="L112" s="49"/>
      <c r="M112" s="49"/>
      <c r="N112" s="49"/>
      <c r="P112"/>
      <c r="Q112"/>
      <c r="R112"/>
      <c r="V112"/>
      <c r="W112"/>
      <c r="X112"/>
      <c r="Y112" s="76"/>
      <c r="Z112" s="76"/>
      <c r="AA112" s="76"/>
      <c r="AB112" s="76"/>
      <c r="AC112" s="77"/>
      <c r="AD112" s="76"/>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row>
    <row r="113" spans="1:269" x14ac:dyDescent="0.2">
      <c r="A113" s="73"/>
      <c r="B113" s="25"/>
      <c r="C113" s="49"/>
      <c r="D113" s="74"/>
      <c r="E113" s="49"/>
      <c r="F113" s="49"/>
      <c r="G113" s="49"/>
      <c r="H113" s="73"/>
      <c r="I113" s="25"/>
      <c r="J113" s="49"/>
      <c r="K113" s="74"/>
      <c r="L113" s="49"/>
      <c r="M113" s="49"/>
      <c r="N113" s="49"/>
      <c r="P113"/>
      <c r="Q113"/>
      <c r="R113"/>
      <c r="V113"/>
      <c r="W113"/>
      <c r="X113"/>
      <c r="Y113" s="76"/>
      <c r="Z113" s="76"/>
      <c r="AA113" s="76"/>
      <c r="AB113" s="76"/>
      <c r="AC113" s="77"/>
      <c r="AD113" s="76"/>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row>
    <row r="114" spans="1:269" x14ac:dyDescent="0.2">
      <c r="A114" s="73"/>
      <c r="B114" s="25"/>
      <c r="C114" s="49"/>
      <c r="D114" s="74"/>
      <c r="E114" s="49"/>
      <c r="F114" s="49"/>
      <c r="G114" s="49"/>
      <c r="H114" s="73"/>
      <c r="I114" s="25"/>
      <c r="J114" s="49"/>
      <c r="K114" s="74"/>
      <c r="L114" s="49"/>
      <c r="M114" s="49"/>
      <c r="N114" s="49"/>
      <c r="P114"/>
      <c r="Q114"/>
      <c r="R114"/>
      <c r="V114"/>
      <c r="W114"/>
      <c r="X114"/>
      <c r="Y114" s="76"/>
      <c r="Z114" s="76"/>
      <c r="AA114" s="76"/>
      <c r="AB114" s="76"/>
      <c r="AC114" s="77"/>
      <c r="AD114" s="76"/>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row>
    <row r="115" spans="1:269" ht="16" customHeight="1" x14ac:dyDescent="0.2">
      <c r="A115" s="73"/>
      <c r="B115" s="25"/>
      <c r="C115" s="49"/>
      <c r="D115" s="49"/>
      <c r="E115" s="49"/>
      <c r="F115" s="49"/>
      <c r="G115" s="49"/>
      <c r="H115" s="73"/>
      <c r="I115" s="25"/>
      <c r="J115" s="49"/>
      <c r="K115" s="74"/>
      <c r="L115" s="49"/>
      <c r="M115" s="49"/>
      <c r="N115" s="49"/>
      <c r="P115"/>
      <c r="Q115"/>
      <c r="R115"/>
      <c r="V115"/>
      <c r="W115"/>
      <c r="X115"/>
      <c r="Y115" s="76"/>
      <c r="Z115" s="76"/>
      <c r="AA115" s="76"/>
      <c r="AB115" s="76"/>
      <c r="AC115" s="77"/>
      <c r="AD115" s="76"/>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row>
    <row r="116" spans="1:269" x14ac:dyDescent="0.2">
      <c r="A116" s="73"/>
      <c r="B116" s="25"/>
      <c r="C116" s="49"/>
      <c r="D116" s="74"/>
      <c r="E116" s="49"/>
      <c r="F116" s="49"/>
      <c r="G116" s="49"/>
      <c r="H116" s="73"/>
      <c r="I116" s="25"/>
      <c r="J116" s="49"/>
      <c r="K116" s="74"/>
      <c r="L116" s="49"/>
      <c r="M116" s="49"/>
      <c r="N116" s="49"/>
      <c r="P116"/>
      <c r="Q116"/>
      <c r="R116"/>
      <c r="V116"/>
      <c r="W116"/>
      <c r="X116"/>
      <c r="Y116" s="76"/>
      <c r="Z116" s="76"/>
      <c r="AA116" s="76"/>
      <c r="AB116" s="76"/>
      <c r="AC116" s="77"/>
      <c r="AD116" s="7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row>
    <row r="117" spans="1:269" x14ac:dyDescent="0.2">
      <c r="A117" s="73"/>
      <c r="B117" s="25"/>
      <c r="C117" s="49"/>
      <c r="D117" s="49"/>
      <c r="E117" s="49"/>
      <c r="F117" s="49"/>
      <c r="G117" s="49"/>
      <c r="H117" s="73"/>
      <c r="I117" s="25"/>
      <c r="J117" s="49"/>
      <c r="K117" s="74"/>
      <c r="L117" s="49"/>
      <c r="M117" s="49"/>
      <c r="N117" s="49"/>
      <c r="P117"/>
      <c r="Q117"/>
      <c r="R117"/>
      <c r="V117"/>
      <c r="W117"/>
      <c r="X117"/>
      <c r="Y117" s="76"/>
      <c r="Z117" s="76"/>
      <c r="AA117" s="76"/>
      <c r="AB117" s="76"/>
      <c r="AC117" s="77"/>
      <c r="AD117" s="76"/>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row>
    <row r="118" spans="1:269" x14ac:dyDescent="0.2">
      <c r="A118" s="73"/>
      <c r="B118" s="25"/>
      <c r="C118" s="49"/>
      <c r="D118" s="74"/>
      <c r="E118" s="49"/>
      <c r="F118" s="49"/>
      <c r="G118" s="49"/>
      <c r="H118" s="73"/>
      <c r="I118" s="25"/>
      <c r="J118" s="49"/>
      <c r="K118" s="74"/>
      <c r="L118" s="49"/>
      <c r="M118" s="49"/>
      <c r="N118" s="49"/>
      <c r="P118"/>
      <c r="Q118"/>
      <c r="R118"/>
      <c r="V118"/>
      <c r="W118"/>
      <c r="X118"/>
      <c r="Y118" s="76"/>
      <c r="Z118" s="76"/>
      <c r="AA118" s="76"/>
      <c r="AB118" s="76"/>
      <c r="AC118" s="77"/>
      <c r="AD118" s="76"/>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row>
    <row r="119" spans="1:269" x14ac:dyDescent="0.2">
      <c r="A119" s="73"/>
      <c r="B119" s="25"/>
      <c r="C119" s="49"/>
      <c r="D119" s="49"/>
      <c r="E119" s="49"/>
      <c r="F119" s="49"/>
      <c r="G119" s="49"/>
      <c r="H119" s="73"/>
      <c r="I119" s="25"/>
      <c r="J119" s="49"/>
      <c r="K119" s="74"/>
      <c r="L119" s="49"/>
      <c r="M119" s="49"/>
      <c r="N119" s="49"/>
      <c r="P119"/>
      <c r="Q119"/>
      <c r="R119"/>
      <c r="V119"/>
      <c r="W119"/>
      <c r="X119"/>
      <c r="Y119" s="76"/>
      <c r="Z119" s="76"/>
      <c r="AA119" s="76"/>
      <c r="AB119" s="76"/>
      <c r="AC119" s="77"/>
      <c r="AD119" s="76"/>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row>
    <row r="120" spans="1:269" x14ac:dyDescent="0.2">
      <c r="A120" s="73"/>
      <c r="B120" s="25"/>
      <c r="C120" s="49"/>
      <c r="D120" s="74"/>
      <c r="E120" s="49"/>
      <c r="F120" s="49"/>
      <c r="G120" s="49"/>
      <c r="H120" s="73"/>
      <c r="I120" s="25"/>
      <c r="J120" s="49"/>
      <c r="K120" s="74"/>
      <c r="L120" s="49"/>
      <c r="M120" s="49"/>
      <c r="N120" s="49"/>
      <c r="P120"/>
      <c r="Q120"/>
      <c r="R120"/>
      <c r="V120"/>
      <c r="W120"/>
      <c r="X120"/>
      <c r="Y120" s="76"/>
      <c r="Z120" s="76"/>
      <c r="AA120" s="76"/>
      <c r="AB120" s="76"/>
      <c r="AC120" s="77"/>
      <c r="AD120" s="76"/>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row>
    <row r="121" spans="1:269" x14ac:dyDescent="0.2">
      <c r="A121" s="73"/>
      <c r="B121" s="25"/>
      <c r="C121" s="49"/>
      <c r="D121" s="74"/>
      <c r="E121" s="49"/>
      <c r="F121" s="49"/>
      <c r="G121" s="49"/>
      <c r="H121" s="73"/>
      <c r="I121" s="25"/>
      <c r="J121" s="49"/>
      <c r="K121" s="74"/>
      <c r="L121" s="49"/>
      <c r="M121" s="49"/>
      <c r="N121" s="49"/>
      <c r="P121"/>
      <c r="Q121"/>
      <c r="R121"/>
      <c r="V121"/>
      <c r="W121"/>
      <c r="X121"/>
      <c r="Y121" s="76"/>
      <c r="Z121" s="76"/>
      <c r="AA121" s="76"/>
      <c r="AB121" s="76"/>
      <c r="AC121" s="77"/>
      <c r="AD121" s="76"/>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row>
    <row r="122" spans="1:269" x14ac:dyDescent="0.2">
      <c r="A122" s="73"/>
      <c r="B122" s="25"/>
      <c r="C122" s="49"/>
      <c r="D122" s="49"/>
      <c r="E122" s="49"/>
      <c r="F122" s="49"/>
      <c r="G122" s="49"/>
      <c r="H122" s="73"/>
      <c r="I122" s="25"/>
      <c r="J122" s="49"/>
      <c r="K122" s="74"/>
      <c r="L122" s="49"/>
      <c r="M122" s="49"/>
      <c r="N122" s="49"/>
      <c r="P122"/>
      <c r="Q122"/>
      <c r="R122"/>
      <c r="V122"/>
      <c r="W122"/>
      <c r="X122"/>
      <c r="Y122" s="76"/>
      <c r="Z122" s="76"/>
      <c r="AA122" s="76"/>
      <c r="AB122" s="76"/>
      <c r="AC122" s="77"/>
      <c r="AD122" s="76"/>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row>
    <row r="123" spans="1:269" x14ac:dyDescent="0.2">
      <c r="A123" s="73"/>
      <c r="B123" s="25"/>
      <c r="C123" s="49"/>
      <c r="D123" s="49"/>
      <c r="E123" s="49"/>
      <c r="F123" s="49"/>
      <c r="G123" s="49"/>
      <c r="H123" s="73"/>
      <c r="I123" s="25"/>
      <c r="J123" s="49"/>
      <c r="K123" s="74"/>
      <c r="L123" s="49"/>
      <c r="M123" s="49"/>
      <c r="N123" s="49"/>
      <c r="P123"/>
      <c r="Q123"/>
      <c r="R123"/>
      <c r="V123"/>
      <c r="W123"/>
      <c r="X123"/>
      <c r="Y123" s="76"/>
      <c r="Z123" s="76"/>
      <c r="AA123" s="76"/>
      <c r="AB123" s="76"/>
      <c r="AC123" s="77"/>
      <c r="AD123" s="76"/>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row>
    <row r="124" spans="1:269" ht="16" customHeight="1" x14ac:dyDescent="0.2">
      <c r="A124" s="73"/>
      <c r="B124" s="25"/>
      <c r="C124" s="49"/>
      <c r="D124" s="49"/>
      <c r="E124" s="49"/>
      <c r="F124" s="49"/>
      <c r="G124" s="49"/>
      <c r="H124" s="73"/>
      <c r="I124" s="25"/>
      <c r="J124" s="49"/>
      <c r="K124" s="74"/>
      <c r="L124" s="49"/>
      <c r="M124" s="49"/>
      <c r="N124" s="49"/>
      <c r="P124"/>
      <c r="Q124"/>
      <c r="R124"/>
      <c r="V124"/>
      <c r="W124"/>
      <c r="X124"/>
      <c r="Y124" s="76"/>
      <c r="Z124" s="76"/>
      <c r="AA124" s="76"/>
      <c r="AB124" s="76"/>
      <c r="AC124" s="77"/>
      <c r="AD124" s="76"/>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c r="IW124"/>
      <c r="IX124"/>
      <c r="IY124"/>
      <c r="IZ124"/>
      <c r="JA124"/>
      <c r="JB124"/>
      <c r="JC124"/>
      <c r="JD124"/>
      <c r="JE124"/>
      <c r="JF124"/>
      <c r="JG124"/>
      <c r="JH124"/>
      <c r="JI124"/>
    </row>
    <row r="125" spans="1:269" x14ac:dyDescent="0.2">
      <c r="A125" s="73"/>
      <c r="B125" s="25"/>
      <c r="C125" s="49"/>
      <c r="D125" s="49"/>
      <c r="E125" s="49"/>
      <c r="F125" s="49"/>
      <c r="G125" s="49"/>
      <c r="H125" s="73"/>
      <c r="I125" s="25"/>
      <c r="J125" s="49"/>
      <c r="K125" s="74"/>
      <c r="L125" s="49"/>
      <c r="M125" s="49"/>
      <c r="N125" s="49"/>
      <c r="P125"/>
      <c r="Q125"/>
      <c r="R125"/>
      <c r="V125"/>
      <c r="W125"/>
      <c r="X125"/>
      <c r="Y125" s="76"/>
      <c r="Z125" s="76"/>
      <c r="AA125" s="76"/>
      <c r="AB125" s="76"/>
      <c r="AC125" s="77"/>
      <c r="AD125" s="76"/>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c r="IW125"/>
      <c r="IX125"/>
      <c r="IY125"/>
      <c r="IZ125"/>
      <c r="JA125"/>
      <c r="JB125"/>
      <c r="JC125"/>
      <c r="JD125"/>
      <c r="JE125"/>
      <c r="JF125"/>
      <c r="JG125"/>
      <c r="JH125"/>
      <c r="JI125"/>
    </row>
    <row r="126" spans="1:269" x14ac:dyDescent="0.2">
      <c r="A126" s="73"/>
      <c r="B126" s="25"/>
      <c r="C126" s="49"/>
      <c r="D126" s="49"/>
      <c r="E126" s="49"/>
      <c r="F126" s="49"/>
      <c r="G126" s="49"/>
      <c r="H126" s="73"/>
      <c r="I126" s="25"/>
      <c r="J126" s="49"/>
      <c r="K126" s="74"/>
      <c r="L126" s="49"/>
      <c r="M126" s="49"/>
      <c r="N126" s="49"/>
      <c r="P126"/>
      <c r="Q126"/>
      <c r="R126"/>
      <c r="V126"/>
      <c r="W126"/>
      <c r="X126"/>
      <c r="Y126" s="76"/>
      <c r="Z126" s="76"/>
      <c r="AA126" s="76"/>
      <c r="AB126" s="76"/>
      <c r="AC126" s="77"/>
      <c r="AD126" s="7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row>
    <row r="127" spans="1:269" x14ac:dyDescent="0.2">
      <c r="A127" s="73"/>
      <c r="B127" s="25"/>
      <c r="C127" s="49"/>
      <c r="D127" s="74"/>
      <c r="E127" s="49"/>
      <c r="F127" s="49"/>
      <c r="G127" s="49"/>
      <c r="H127" s="73"/>
      <c r="I127" s="25"/>
      <c r="J127" s="49"/>
      <c r="K127" s="74"/>
      <c r="L127" s="49"/>
      <c r="M127" s="49"/>
      <c r="N127" s="49"/>
      <c r="P127"/>
      <c r="Q127"/>
      <c r="R127"/>
      <c r="V127"/>
      <c r="W127"/>
      <c r="X127"/>
      <c r="Y127" s="76"/>
      <c r="Z127" s="76"/>
      <c r="AA127" s="76"/>
      <c r="AB127" s="76"/>
      <c r="AC127" s="77"/>
      <c r="AD127" s="76"/>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c r="IW127"/>
      <c r="IX127"/>
      <c r="IY127"/>
      <c r="IZ127"/>
      <c r="JA127"/>
      <c r="JB127"/>
      <c r="JC127"/>
      <c r="JD127"/>
      <c r="JE127"/>
      <c r="JF127"/>
      <c r="JG127"/>
      <c r="JH127"/>
      <c r="JI127"/>
    </row>
    <row r="128" spans="1:269" x14ac:dyDescent="0.2">
      <c r="A128" s="73"/>
      <c r="B128" s="25"/>
      <c r="C128" s="49"/>
      <c r="D128" s="74"/>
      <c r="E128" s="49"/>
      <c r="F128" s="49"/>
      <c r="G128" s="49"/>
      <c r="H128" s="73"/>
      <c r="I128" s="25"/>
      <c r="J128" s="49"/>
      <c r="K128" s="74"/>
      <c r="L128" s="49"/>
      <c r="M128" s="49"/>
      <c r="N128" s="49"/>
      <c r="P128"/>
      <c r="Q128"/>
      <c r="R128"/>
      <c r="V128"/>
      <c r="W128"/>
      <c r="X128"/>
      <c r="Y128" s="76"/>
      <c r="Z128" s="76"/>
      <c r="AA128" s="76"/>
      <c r="AB128" s="76"/>
      <c r="AC128" s="77"/>
      <c r="AD128" s="76"/>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c r="IW128"/>
      <c r="IX128"/>
      <c r="IY128"/>
      <c r="IZ128"/>
      <c r="JA128"/>
      <c r="JB128"/>
      <c r="JC128"/>
      <c r="JD128"/>
      <c r="JE128"/>
      <c r="JF128"/>
      <c r="JG128"/>
      <c r="JH128"/>
      <c r="JI128"/>
    </row>
    <row r="129" spans="1:269" x14ac:dyDescent="0.2">
      <c r="A129" s="73"/>
      <c r="B129" s="25"/>
      <c r="C129" s="49"/>
      <c r="D129" s="49"/>
      <c r="E129" s="49"/>
      <c r="F129" s="49"/>
      <c r="G129" s="49"/>
      <c r="H129" s="73"/>
      <c r="I129" s="25"/>
      <c r="J129" s="49"/>
      <c r="K129" s="74"/>
      <c r="L129" s="49"/>
      <c r="M129" s="49"/>
      <c r="N129" s="49"/>
      <c r="P129"/>
      <c r="Q129"/>
      <c r="R129"/>
      <c r="V129"/>
      <c r="W129"/>
      <c r="X129"/>
      <c r="Y129" s="76"/>
      <c r="Z129" s="76"/>
      <c r="AA129" s="76"/>
      <c r="AB129" s="76"/>
      <c r="AC129" s="77"/>
      <c r="AD129" s="76"/>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c r="IW129"/>
      <c r="IX129"/>
      <c r="IY129"/>
      <c r="IZ129"/>
      <c r="JA129"/>
      <c r="JB129"/>
      <c r="JC129"/>
      <c r="JD129"/>
      <c r="JE129"/>
      <c r="JF129"/>
      <c r="JG129"/>
      <c r="JH129"/>
      <c r="JI129"/>
    </row>
    <row r="130" spans="1:269" x14ac:dyDescent="0.2">
      <c r="A130" s="73"/>
      <c r="B130" s="25"/>
      <c r="C130" s="49"/>
      <c r="D130" s="74"/>
      <c r="E130" s="49"/>
      <c r="F130" s="49"/>
      <c r="G130" s="49"/>
      <c r="H130" s="73"/>
      <c r="I130" s="25"/>
      <c r="J130" s="49"/>
      <c r="K130" s="74"/>
      <c r="L130" s="49"/>
      <c r="M130" s="49"/>
      <c r="N130" s="49"/>
      <c r="P130"/>
      <c r="Q130"/>
      <c r="R130"/>
      <c r="V130"/>
      <c r="W130"/>
      <c r="X130"/>
      <c r="Y130" s="76"/>
      <c r="Z130" s="76"/>
      <c r="AA130" s="76"/>
      <c r="AB130" s="76"/>
      <c r="AC130" s="77"/>
      <c r="AD130" s="76"/>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c r="IW130"/>
      <c r="IX130"/>
      <c r="IY130"/>
      <c r="IZ130"/>
      <c r="JA130"/>
      <c r="JB130"/>
      <c r="JC130"/>
      <c r="JD130"/>
      <c r="JE130"/>
      <c r="JF130"/>
      <c r="JG130"/>
      <c r="JH130"/>
      <c r="JI130"/>
    </row>
    <row r="131" spans="1:269" x14ac:dyDescent="0.2">
      <c r="A131" s="73"/>
      <c r="B131" s="25"/>
      <c r="C131" s="49"/>
      <c r="D131" s="74"/>
      <c r="E131" s="49"/>
      <c r="F131" s="49"/>
      <c r="G131" s="49"/>
      <c r="H131" s="73"/>
      <c r="I131" s="25"/>
      <c r="J131" s="49"/>
      <c r="K131" s="74"/>
      <c r="L131" s="49"/>
      <c r="M131" s="49"/>
      <c r="N131" s="49"/>
      <c r="P131"/>
      <c r="Q131"/>
      <c r="R131"/>
      <c r="V131"/>
      <c r="W131"/>
      <c r="X131"/>
      <c r="Y131" s="76"/>
      <c r="Z131" s="76"/>
      <c r="AA131" s="76"/>
      <c r="AB131" s="76"/>
      <c r="AC131" s="77"/>
      <c r="AD131" s="76"/>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c r="IW131"/>
      <c r="IX131"/>
      <c r="IY131"/>
      <c r="IZ131"/>
      <c r="JA131"/>
      <c r="JB131"/>
      <c r="JC131"/>
      <c r="JD131"/>
      <c r="JE131"/>
      <c r="JF131"/>
      <c r="JG131"/>
      <c r="JH131"/>
      <c r="JI131"/>
    </row>
    <row r="132" spans="1:269" ht="16" customHeight="1" x14ac:dyDescent="0.2">
      <c r="A132" s="73"/>
      <c r="B132" s="25"/>
      <c r="C132" s="49"/>
      <c r="D132" s="49"/>
      <c r="E132" s="49"/>
      <c r="F132" s="49"/>
      <c r="G132" s="49"/>
      <c r="H132" s="73"/>
      <c r="I132" s="25"/>
      <c r="J132" s="49"/>
      <c r="K132" s="74"/>
      <c r="L132" s="49"/>
      <c r="M132" s="49"/>
      <c r="N132" s="49"/>
      <c r="P132"/>
      <c r="Q132"/>
      <c r="R132"/>
      <c r="V132"/>
      <c r="W132"/>
      <c r="X132"/>
      <c r="Y132" s="76"/>
      <c r="Z132" s="76"/>
      <c r="AA132" s="76"/>
      <c r="AB132" s="76"/>
      <c r="AC132" s="77"/>
      <c r="AD132" s="76"/>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c r="IW132"/>
      <c r="IX132"/>
      <c r="IY132"/>
      <c r="IZ132"/>
      <c r="JA132"/>
      <c r="JB132"/>
      <c r="JC132"/>
      <c r="JD132"/>
      <c r="JE132"/>
      <c r="JF132"/>
      <c r="JG132"/>
      <c r="JH132"/>
      <c r="JI132"/>
    </row>
    <row r="133" spans="1:269" x14ac:dyDescent="0.2">
      <c r="A133" s="73"/>
      <c r="B133" s="25"/>
      <c r="C133" s="49"/>
      <c r="D133" s="74"/>
      <c r="E133" s="49"/>
      <c r="F133" s="49"/>
      <c r="G133" s="49"/>
      <c r="H133" s="73"/>
      <c r="I133" s="25"/>
      <c r="J133" s="49"/>
      <c r="K133" s="74"/>
      <c r="L133" s="49"/>
      <c r="M133" s="49"/>
      <c r="N133" s="49"/>
      <c r="P133"/>
      <c r="Q133"/>
      <c r="R133"/>
      <c r="V133"/>
      <c r="W133"/>
      <c r="X133"/>
      <c r="Y133" s="76"/>
      <c r="Z133" s="76"/>
      <c r="AA133" s="76"/>
      <c r="AB133" s="76"/>
      <c r="AC133" s="77"/>
      <c r="AD133" s="76"/>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c r="IW133"/>
      <c r="IX133"/>
      <c r="IY133"/>
      <c r="IZ133"/>
      <c r="JA133"/>
      <c r="JB133"/>
      <c r="JC133"/>
      <c r="JD133"/>
      <c r="JE133"/>
      <c r="JF133"/>
      <c r="JG133"/>
      <c r="JH133"/>
      <c r="JI133"/>
    </row>
    <row r="134" spans="1:269" x14ac:dyDescent="0.2">
      <c r="A134" s="73"/>
      <c r="B134" s="25"/>
      <c r="C134" s="49"/>
      <c r="D134" s="74"/>
      <c r="E134" s="49"/>
      <c r="F134" s="49"/>
      <c r="G134" s="49"/>
      <c r="H134" s="73"/>
      <c r="I134" s="25"/>
      <c r="J134" s="49"/>
      <c r="K134" s="74"/>
      <c r="L134" s="49"/>
      <c r="M134" s="49"/>
      <c r="N134" s="49"/>
      <c r="P134"/>
      <c r="Q134"/>
      <c r="R134"/>
      <c r="V134"/>
      <c r="W134"/>
      <c r="X134"/>
      <c r="Y134" s="76"/>
      <c r="Z134" s="76"/>
      <c r="AA134" s="76"/>
      <c r="AB134" s="76"/>
      <c r="AC134" s="77"/>
      <c r="AD134" s="76"/>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c r="IW134"/>
      <c r="IX134"/>
      <c r="IY134"/>
      <c r="IZ134"/>
      <c r="JA134"/>
      <c r="JB134"/>
      <c r="JC134"/>
      <c r="JD134"/>
      <c r="JE134"/>
      <c r="JF134"/>
      <c r="JG134"/>
      <c r="JH134"/>
      <c r="JI134"/>
    </row>
    <row r="135" spans="1:269" x14ac:dyDescent="0.2">
      <c r="A135" s="73"/>
      <c r="B135" s="25"/>
      <c r="C135" s="49"/>
      <c r="D135" s="49"/>
      <c r="E135" s="49"/>
      <c r="F135" s="49"/>
      <c r="G135" s="49"/>
      <c r="H135" s="73"/>
      <c r="I135" s="25"/>
      <c r="J135" s="49"/>
      <c r="K135" s="74"/>
      <c r="L135" s="49"/>
      <c r="M135" s="49"/>
      <c r="N135" s="49"/>
      <c r="P135"/>
      <c r="Q135"/>
      <c r="R135"/>
      <c r="V135"/>
      <c r="W135"/>
      <c r="X135"/>
      <c r="Y135" s="76"/>
      <c r="Z135" s="76"/>
      <c r="AA135" s="76"/>
      <c r="AB135" s="76"/>
      <c r="AC135" s="77"/>
      <c r="AD135" s="76"/>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c r="IW135"/>
      <c r="IX135"/>
      <c r="IY135"/>
      <c r="IZ135"/>
      <c r="JA135"/>
      <c r="JB135"/>
      <c r="JC135"/>
      <c r="JD135"/>
      <c r="JE135"/>
      <c r="JF135"/>
      <c r="JG135"/>
      <c r="JH135"/>
      <c r="JI135"/>
    </row>
    <row r="136" spans="1:269" x14ac:dyDescent="0.2">
      <c r="A136" s="73"/>
      <c r="B136" s="25"/>
      <c r="C136" s="49"/>
      <c r="D136" s="74"/>
      <c r="E136" s="49"/>
      <c r="F136" s="49"/>
      <c r="G136" s="49"/>
      <c r="H136" s="73"/>
      <c r="I136" s="25"/>
      <c r="J136" s="49"/>
      <c r="K136" s="74"/>
      <c r="L136" s="49"/>
      <c r="M136" s="49"/>
      <c r="N136" s="49"/>
      <c r="P136"/>
      <c r="Q136"/>
      <c r="R136"/>
      <c r="V136"/>
      <c r="W136"/>
      <c r="X136"/>
      <c r="Y136" s="76"/>
      <c r="Z136" s="76"/>
      <c r="AA136" s="76"/>
      <c r="AB136" s="76"/>
      <c r="AC136" s="77"/>
      <c r="AD136" s="7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c r="IZ136"/>
      <c r="JA136"/>
      <c r="JB136"/>
      <c r="JC136"/>
      <c r="JD136"/>
      <c r="JE136"/>
      <c r="JF136"/>
      <c r="JG136"/>
      <c r="JH136"/>
      <c r="JI136"/>
    </row>
    <row r="137" spans="1:269" x14ac:dyDescent="0.2">
      <c r="A137" s="73"/>
      <c r="B137" s="25"/>
      <c r="C137" s="49"/>
      <c r="D137" s="74"/>
      <c r="E137" s="49"/>
      <c r="F137" s="49"/>
      <c r="G137" s="49"/>
      <c r="H137" s="73"/>
      <c r="I137" s="25"/>
      <c r="J137" s="49"/>
      <c r="K137" s="74"/>
      <c r="L137" s="49"/>
      <c r="M137" s="49"/>
      <c r="N137" s="49"/>
      <c r="P137"/>
      <c r="Q137"/>
      <c r="R137"/>
      <c r="V137"/>
      <c r="W137"/>
      <c r="X137"/>
      <c r="Y137" s="76"/>
      <c r="Z137" s="76"/>
      <c r="AA137" s="76"/>
      <c r="AB137" s="76"/>
      <c r="AC137" s="77"/>
      <c r="AD137" s="76"/>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c r="IZ137"/>
      <c r="JA137"/>
      <c r="JB137"/>
      <c r="JC137"/>
      <c r="JD137"/>
      <c r="JE137"/>
      <c r="JF137"/>
      <c r="JG137"/>
      <c r="JH137"/>
      <c r="JI137"/>
    </row>
    <row r="138" spans="1:269" x14ac:dyDescent="0.2">
      <c r="A138" s="73"/>
      <c r="B138" s="25"/>
      <c r="C138" s="49"/>
      <c r="D138" s="49"/>
      <c r="E138" s="49"/>
      <c r="F138" s="49"/>
      <c r="G138" s="49"/>
      <c r="H138" s="73"/>
      <c r="I138" s="25"/>
      <c r="J138" s="49"/>
      <c r="K138" s="74"/>
      <c r="L138" s="49"/>
      <c r="M138" s="49"/>
      <c r="N138" s="49"/>
      <c r="P138"/>
      <c r="Q138"/>
      <c r="R138"/>
      <c r="V138"/>
      <c r="W138"/>
      <c r="X138"/>
      <c r="Y138" s="76"/>
      <c r="Z138" s="76"/>
      <c r="AA138" s="76"/>
      <c r="AB138" s="76"/>
      <c r="AC138" s="77"/>
      <c r="AD138" s="76"/>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c r="IZ138"/>
      <c r="JA138"/>
      <c r="JB138"/>
      <c r="JC138"/>
      <c r="JD138"/>
      <c r="JE138"/>
      <c r="JF138"/>
      <c r="JG138"/>
      <c r="JH138"/>
      <c r="JI138"/>
    </row>
    <row r="139" spans="1:269" x14ac:dyDescent="0.2">
      <c r="A139" s="73"/>
      <c r="B139" s="25"/>
      <c r="C139" s="49"/>
      <c r="D139" s="49"/>
      <c r="E139" s="49"/>
      <c r="F139" s="49"/>
      <c r="G139" s="49"/>
      <c r="H139" s="73"/>
      <c r="I139" s="25"/>
      <c r="J139" s="49"/>
      <c r="K139" s="74"/>
      <c r="L139" s="49"/>
      <c r="M139" s="49"/>
      <c r="N139" s="49"/>
      <c r="P139"/>
      <c r="Q139"/>
      <c r="R139"/>
      <c r="V139"/>
      <c r="W139"/>
      <c r="X139"/>
      <c r="Y139" s="76"/>
      <c r="Z139" s="76"/>
      <c r="AA139" s="76"/>
      <c r="AB139" s="76"/>
      <c r="AC139" s="77"/>
      <c r="AD139" s="76"/>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c r="IZ139"/>
      <c r="JA139"/>
      <c r="JB139"/>
      <c r="JC139"/>
      <c r="JD139"/>
      <c r="JE139"/>
      <c r="JF139"/>
      <c r="JG139"/>
      <c r="JH139"/>
      <c r="JI139"/>
    </row>
    <row r="140" spans="1:269" x14ac:dyDescent="0.2">
      <c r="A140" s="73"/>
      <c r="B140" s="25"/>
      <c r="C140" s="49"/>
      <c r="D140" s="49"/>
      <c r="E140" s="49"/>
      <c r="F140" s="49"/>
      <c r="G140" s="49"/>
      <c r="H140" s="73"/>
      <c r="I140" s="25"/>
      <c r="J140" s="49"/>
      <c r="K140" s="74"/>
      <c r="L140" s="49"/>
      <c r="M140" s="49"/>
      <c r="N140" s="49"/>
      <c r="P140"/>
      <c r="Q140"/>
      <c r="R140"/>
      <c r="V140"/>
      <c r="W140"/>
      <c r="X140"/>
      <c r="Y140" s="76"/>
      <c r="Z140" s="76"/>
      <c r="AA140" s="76"/>
      <c r="AB140" s="76"/>
      <c r="AC140" s="77"/>
      <c r="AD140" s="76"/>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c r="IZ140"/>
      <c r="JA140"/>
      <c r="JB140"/>
      <c r="JC140"/>
      <c r="JD140"/>
      <c r="JE140"/>
      <c r="JF140"/>
      <c r="JG140"/>
      <c r="JH140"/>
      <c r="JI140"/>
    </row>
    <row r="141" spans="1:269" x14ac:dyDescent="0.2">
      <c r="A141" s="73"/>
      <c r="B141" s="25"/>
      <c r="C141" s="49"/>
      <c r="D141" s="74"/>
      <c r="E141" s="49"/>
      <c r="F141" s="49"/>
      <c r="G141" s="49"/>
      <c r="H141" s="73"/>
      <c r="I141" s="25"/>
      <c r="J141" s="49"/>
      <c r="K141" s="74"/>
      <c r="L141" s="49"/>
      <c r="M141" s="49"/>
      <c r="N141" s="49"/>
      <c r="P141"/>
      <c r="Q141"/>
      <c r="R141"/>
      <c r="V141"/>
      <c r="W141"/>
      <c r="X141"/>
      <c r="Y141" s="76"/>
      <c r="Z141" s="76"/>
      <c r="AA141" s="76"/>
      <c r="AB141" s="76"/>
      <c r="AC141" s="77"/>
      <c r="AD141" s="76"/>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c r="IW141"/>
      <c r="IX141"/>
      <c r="IY141"/>
      <c r="IZ141"/>
      <c r="JA141"/>
      <c r="JB141"/>
      <c r="JC141"/>
      <c r="JD141"/>
      <c r="JE141"/>
      <c r="JF141"/>
      <c r="JG141"/>
      <c r="JH141"/>
      <c r="JI141"/>
    </row>
    <row r="142" spans="1:269" x14ac:dyDescent="0.2">
      <c r="A142" s="73"/>
      <c r="B142" s="25"/>
      <c r="C142" s="49"/>
      <c r="D142" s="74"/>
      <c r="E142" s="49"/>
      <c r="F142" s="49"/>
      <c r="G142" s="49"/>
      <c r="H142" s="73"/>
      <c r="I142" s="25"/>
      <c r="J142" s="49"/>
      <c r="K142" s="74"/>
      <c r="L142" s="49"/>
      <c r="M142" s="49"/>
      <c r="N142" s="49"/>
      <c r="P142"/>
      <c r="Q142"/>
      <c r="R142"/>
      <c r="V142"/>
      <c r="W142"/>
      <c r="X142"/>
      <c r="Y142" s="76"/>
      <c r="Z142" s="76"/>
      <c r="AA142" s="76"/>
      <c r="AB142" s="76"/>
      <c r="AC142" s="77"/>
      <c r="AD142" s="76"/>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c r="IW142"/>
      <c r="IX142"/>
      <c r="IY142"/>
      <c r="IZ142"/>
      <c r="JA142"/>
      <c r="JB142"/>
      <c r="JC142"/>
      <c r="JD142"/>
      <c r="JE142"/>
      <c r="JF142"/>
      <c r="JG142"/>
      <c r="JH142"/>
      <c r="JI142"/>
    </row>
    <row r="143" spans="1:269" ht="16" customHeight="1" x14ac:dyDescent="0.2">
      <c r="A143" s="73"/>
      <c r="B143" s="25"/>
      <c r="C143" s="49"/>
      <c r="D143" s="49"/>
      <c r="E143" s="49"/>
      <c r="F143" s="49"/>
      <c r="G143" s="49"/>
      <c r="H143" s="73"/>
      <c r="I143" s="25"/>
      <c r="J143" s="49"/>
      <c r="K143" s="74"/>
      <c r="L143" s="49"/>
      <c r="M143" s="49"/>
      <c r="N143" s="49"/>
      <c r="P143"/>
      <c r="Q143"/>
      <c r="R143"/>
      <c r="V143"/>
      <c r="W143"/>
      <c r="X143"/>
      <c r="Y143" s="76"/>
      <c r="Z143" s="76"/>
      <c r="AA143" s="76"/>
      <c r="AB143" s="76"/>
      <c r="AC143" s="77"/>
      <c r="AD143" s="76"/>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c r="IW143"/>
      <c r="IX143"/>
      <c r="IY143"/>
      <c r="IZ143"/>
      <c r="JA143"/>
      <c r="JB143"/>
      <c r="JC143"/>
      <c r="JD143"/>
      <c r="JE143"/>
      <c r="JF143"/>
      <c r="JG143"/>
      <c r="JH143"/>
      <c r="JI143"/>
    </row>
    <row r="144" spans="1:269" x14ac:dyDescent="0.2">
      <c r="A144" s="73"/>
      <c r="B144" s="25"/>
      <c r="C144" s="49"/>
      <c r="D144" s="74"/>
      <c r="E144" s="49"/>
      <c r="F144" s="49"/>
      <c r="G144" s="49"/>
      <c r="H144" s="73"/>
      <c r="I144" s="25"/>
      <c r="J144" s="49"/>
      <c r="K144" s="74"/>
      <c r="L144" s="49"/>
      <c r="M144" s="49"/>
      <c r="N144" s="49"/>
      <c r="P144"/>
      <c r="Q144"/>
      <c r="R144"/>
      <c r="V144"/>
      <c r="W144"/>
      <c r="X144"/>
      <c r="Y144" s="76"/>
      <c r="Z144" s="76"/>
      <c r="AA144" s="76"/>
      <c r="AB144" s="76"/>
      <c r="AC144" s="77"/>
      <c r="AD144" s="76"/>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c r="IW144"/>
      <c r="IX144"/>
      <c r="IY144"/>
      <c r="IZ144"/>
      <c r="JA144"/>
      <c r="JB144"/>
      <c r="JC144"/>
      <c r="JD144"/>
      <c r="JE144"/>
      <c r="JF144"/>
      <c r="JG144"/>
      <c r="JH144"/>
      <c r="JI144"/>
    </row>
    <row r="145" spans="1:269" x14ac:dyDescent="0.2">
      <c r="A145" s="73"/>
      <c r="B145" s="25"/>
      <c r="C145" s="49"/>
      <c r="D145" s="74"/>
      <c r="E145" s="49"/>
      <c r="F145" s="49"/>
      <c r="G145" s="49"/>
      <c r="H145" s="73"/>
      <c r="I145" s="25"/>
      <c r="J145" s="49"/>
      <c r="K145" s="74"/>
      <c r="L145" s="49"/>
      <c r="M145" s="49"/>
      <c r="N145" s="49"/>
      <c r="P145"/>
      <c r="Q145"/>
      <c r="R145"/>
      <c r="V145"/>
      <c r="W145"/>
      <c r="X145"/>
      <c r="Y145" s="76"/>
      <c r="Z145" s="76"/>
      <c r="AA145" s="76"/>
      <c r="AB145" s="76"/>
      <c r="AC145" s="77"/>
      <c r="AD145" s="76"/>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c r="IW145"/>
      <c r="IX145"/>
      <c r="IY145"/>
      <c r="IZ145"/>
      <c r="JA145"/>
      <c r="JB145"/>
      <c r="JC145"/>
      <c r="JD145"/>
      <c r="JE145"/>
      <c r="JF145"/>
      <c r="JG145"/>
      <c r="JH145"/>
      <c r="JI145"/>
    </row>
    <row r="146" spans="1:269" x14ac:dyDescent="0.2">
      <c r="A146" s="73"/>
      <c r="B146" s="25"/>
      <c r="C146" s="49"/>
      <c r="D146" s="49"/>
      <c r="E146" s="49"/>
      <c r="F146" s="49"/>
      <c r="G146" s="49"/>
      <c r="H146" s="73"/>
      <c r="I146" s="25"/>
      <c r="J146" s="49"/>
      <c r="K146" s="74"/>
      <c r="L146" s="49"/>
      <c r="M146" s="49"/>
      <c r="N146" s="49"/>
      <c r="P146"/>
      <c r="Q146"/>
      <c r="R146"/>
      <c r="V146"/>
      <c r="W146"/>
      <c r="X146"/>
      <c r="Y146" s="76"/>
      <c r="Z146" s="76"/>
      <c r="AA146" s="76"/>
      <c r="AB146" s="76"/>
      <c r="AC146" s="77"/>
      <c r="AD146" s="7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c r="IW146"/>
      <c r="IX146"/>
      <c r="IY146"/>
      <c r="IZ146"/>
      <c r="JA146"/>
      <c r="JB146"/>
      <c r="JC146"/>
      <c r="JD146"/>
      <c r="JE146"/>
      <c r="JF146"/>
      <c r="JG146"/>
      <c r="JH146"/>
      <c r="JI146"/>
    </row>
    <row r="147" spans="1:269" x14ac:dyDescent="0.2">
      <c r="A147" s="73"/>
      <c r="B147" s="25"/>
      <c r="C147" s="49"/>
      <c r="D147" s="74"/>
      <c r="E147" s="49"/>
      <c r="F147" s="49"/>
      <c r="G147" s="49"/>
      <c r="H147" s="73"/>
      <c r="I147" s="25"/>
      <c r="J147" s="49"/>
      <c r="K147" s="74"/>
      <c r="L147" s="49"/>
      <c r="M147" s="49"/>
      <c r="N147" s="49"/>
      <c r="P147"/>
      <c r="Q147"/>
      <c r="R147"/>
      <c r="V147"/>
      <c r="W147"/>
      <c r="X147"/>
      <c r="Y147" s="76"/>
      <c r="Z147" s="76"/>
      <c r="AA147" s="76"/>
      <c r="AB147" s="76"/>
      <c r="AC147" s="77"/>
      <c r="AD147" s="76"/>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c r="IW147"/>
      <c r="IX147"/>
      <c r="IY147"/>
      <c r="IZ147"/>
      <c r="JA147"/>
      <c r="JB147"/>
      <c r="JC147"/>
      <c r="JD147"/>
      <c r="JE147"/>
      <c r="JF147"/>
      <c r="JG147"/>
      <c r="JH147"/>
      <c r="JI147"/>
    </row>
    <row r="148" spans="1:269" x14ac:dyDescent="0.2">
      <c r="A148" s="73"/>
      <c r="B148" s="25"/>
      <c r="C148" s="49"/>
      <c r="D148" s="74"/>
      <c r="E148" s="49"/>
      <c r="F148" s="49"/>
      <c r="G148" s="49"/>
      <c r="H148" s="73"/>
      <c r="I148" s="25"/>
      <c r="J148" s="49"/>
      <c r="K148" s="74"/>
      <c r="L148" s="49"/>
      <c r="M148" s="49"/>
      <c r="N148" s="49"/>
      <c r="P148"/>
      <c r="Q148"/>
      <c r="R148"/>
      <c r="V148"/>
      <c r="W148"/>
      <c r="X148"/>
      <c r="Y148" s="76"/>
      <c r="Z148" s="76"/>
      <c r="AA148" s="76"/>
      <c r="AB148" s="76"/>
      <c r="AC148" s="77"/>
      <c r="AD148" s="76"/>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c r="IW148"/>
      <c r="IX148"/>
      <c r="IY148"/>
      <c r="IZ148"/>
      <c r="JA148"/>
      <c r="JB148"/>
      <c r="JC148"/>
      <c r="JD148"/>
      <c r="JE148"/>
      <c r="JF148"/>
      <c r="JG148"/>
      <c r="JH148"/>
      <c r="JI148"/>
    </row>
    <row r="149" spans="1:269" x14ac:dyDescent="0.2">
      <c r="A149" s="73"/>
      <c r="B149" s="25"/>
      <c r="C149" s="49"/>
      <c r="D149" s="74"/>
      <c r="E149" s="49"/>
      <c r="F149" s="49"/>
      <c r="G149" s="49"/>
      <c r="H149" s="73"/>
      <c r="I149" s="25"/>
      <c r="J149" s="49"/>
      <c r="K149" s="74"/>
      <c r="L149" s="49"/>
      <c r="M149" s="49"/>
      <c r="N149" s="49"/>
      <c r="P149"/>
      <c r="Q149"/>
      <c r="R149"/>
      <c r="V149"/>
      <c r="W149"/>
      <c r="X149"/>
      <c r="Y149" s="76"/>
      <c r="Z149" s="76"/>
      <c r="AA149" s="76"/>
      <c r="AB149" s="76"/>
      <c r="AC149" s="77"/>
      <c r="AD149" s="76"/>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c r="IW149"/>
      <c r="IX149"/>
      <c r="IY149"/>
      <c r="IZ149"/>
      <c r="JA149"/>
      <c r="JB149"/>
      <c r="JC149"/>
      <c r="JD149"/>
      <c r="JE149"/>
      <c r="JF149"/>
      <c r="JG149"/>
      <c r="JH149"/>
      <c r="JI149"/>
    </row>
    <row r="150" spans="1:269" x14ac:dyDescent="0.2">
      <c r="A150" s="73"/>
      <c r="B150" s="25"/>
      <c r="C150" s="49"/>
      <c r="D150" s="74"/>
      <c r="E150" s="49"/>
      <c r="F150" s="49"/>
      <c r="G150" s="49"/>
      <c r="H150" s="73"/>
      <c r="I150" s="25"/>
      <c r="J150" s="49"/>
      <c r="K150" s="74"/>
      <c r="L150" s="49"/>
      <c r="M150" s="49"/>
      <c r="N150" s="49"/>
      <c r="P150"/>
      <c r="Q150"/>
      <c r="R150"/>
      <c r="V150"/>
      <c r="W150"/>
      <c r="X150"/>
      <c r="Y150" s="76"/>
      <c r="Z150" s="76"/>
      <c r="AA150" s="76"/>
      <c r="AB150" s="76"/>
      <c r="AC150" s="77"/>
      <c r="AD150" s="76"/>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c r="IW150"/>
      <c r="IX150"/>
      <c r="IY150"/>
      <c r="IZ150"/>
      <c r="JA150"/>
      <c r="JB150"/>
      <c r="JC150"/>
      <c r="JD150"/>
      <c r="JE150"/>
      <c r="JF150"/>
      <c r="JG150"/>
      <c r="JH150"/>
      <c r="JI150"/>
    </row>
    <row r="151" spans="1:269" x14ac:dyDescent="0.2">
      <c r="A151" s="73"/>
      <c r="B151" s="25"/>
      <c r="C151" s="49"/>
      <c r="D151" s="49"/>
      <c r="E151" s="49"/>
      <c r="F151" s="49"/>
      <c r="G151" s="49"/>
      <c r="H151" s="73"/>
      <c r="I151" s="25"/>
      <c r="J151" s="49"/>
      <c r="K151" s="49"/>
      <c r="L151" s="49"/>
      <c r="M151" s="49"/>
      <c r="N151" s="49"/>
      <c r="P151"/>
      <c r="Q151"/>
      <c r="R151"/>
      <c r="V151"/>
      <c r="W151"/>
      <c r="X151"/>
      <c r="Y151" s="76"/>
      <c r="Z151" s="76"/>
      <c r="AA151" s="76"/>
      <c r="AB151" s="76"/>
      <c r="AC151" s="77"/>
      <c r="AD151" s="76"/>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c r="IW151"/>
      <c r="IX151"/>
      <c r="IY151"/>
      <c r="IZ151"/>
      <c r="JA151"/>
      <c r="JB151"/>
      <c r="JC151"/>
      <c r="JD151"/>
      <c r="JE151"/>
      <c r="JF151"/>
      <c r="JG151"/>
      <c r="JH151"/>
      <c r="JI151"/>
    </row>
    <row r="152" spans="1:269" x14ac:dyDescent="0.2">
      <c r="A152" s="73"/>
      <c r="B152" s="25"/>
      <c r="C152" s="49"/>
      <c r="D152" s="74"/>
      <c r="E152" s="49"/>
      <c r="F152" s="49"/>
      <c r="G152" s="49"/>
      <c r="H152" s="73"/>
      <c r="I152" s="25"/>
      <c r="J152" s="49"/>
      <c r="K152" s="74"/>
      <c r="L152" s="49"/>
      <c r="M152" s="49"/>
      <c r="N152" s="49"/>
      <c r="P152"/>
      <c r="Q152"/>
      <c r="R152"/>
      <c r="V152"/>
      <c r="W152"/>
      <c r="X152"/>
      <c r="Y152" s="76"/>
      <c r="Z152" s="76"/>
      <c r="AA152" s="76"/>
      <c r="AB152" s="76"/>
      <c r="AC152" s="77"/>
      <c r="AD152" s="76"/>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c r="IW152"/>
      <c r="IX152"/>
      <c r="IY152"/>
      <c r="IZ152"/>
      <c r="JA152"/>
      <c r="JB152"/>
      <c r="JC152"/>
      <c r="JD152"/>
      <c r="JE152"/>
      <c r="JF152"/>
      <c r="JG152"/>
      <c r="JH152"/>
      <c r="JI152"/>
    </row>
    <row r="153" spans="1:269" x14ac:dyDescent="0.2">
      <c r="A153" s="73"/>
      <c r="B153" s="25"/>
      <c r="C153" s="49"/>
      <c r="D153" s="49"/>
      <c r="E153" s="49"/>
      <c r="F153" s="49"/>
      <c r="G153" s="49"/>
      <c r="H153" s="73"/>
      <c r="I153" s="25"/>
      <c r="J153" s="49"/>
      <c r="K153" s="74"/>
      <c r="L153" s="49"/>
      <c r="M153" s="49"/>
      <c r="N153" s="49"/>
      <c r="P153"/>
      <c r="Q153"/>
      <c r="R153"/>
      <c r="V153"/>
      <c r="W153"/>
      <c r="X153"/>
      <c r="Y153" s="76"/>
      <c r="Z153" s="76"/>
      <c r="AA153" s="76"/>
      <c r="AB153" s="76"/>
      <c r="AC153" s="77"/>
      <c r="AD153" s="76"/>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c r="IW153"/>
      <c r="IX153"/>
      <c r="IY153"/>
      <c r="IZ153"/>
      <c r="JA153"/>
      <c r="JB153"/>
      <c r="JC153"/>
      <c r="JD153"/>
      <c r="JE153"/>
      <c r="JF153"/>
      <c r="JG153"/>
      <c r="JH153"/>
      <c r="JI153"/>
    </row>
    <row r="154" spans="1:269" x14ac:dyDescent="0.2">
      <c r="A154" s="73"/>
      <c r="B154" s="25"/>
      <c r="C154" s="49"/>
      <c r="D154" s="74"/>
      <c r="E154" s="49"/>
      <c r="F154" s="49"/>
      <c r="G154" s="49"/>
      <c r="H154" s="73"/>
      <c r="I154" s="25"/>
      <c r="J154" s="49"/>
      <c r="K154" s="74"/>
      <c r="L154" s="49"/>
      <c r="M154" s="49"/>
      <c r="N154" s="49"/>
      <c r="P154"/>
      <c r="Q154"/>
      <c r="R154"/>
      <c r="V154"/>
      <c r="W154"/>
      <c r="X154"/>
      <c r="Y154" s="76"/>
      <c r="Z154" s="76"/>
      <c r="AA154" s="76"/>
      <c r="AB154" s="76"/>
      <c r="AC154" s="77"/>
      <c r="AD154" s="76"/>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c r="IW154"/>
      <c r="IX154"/>
      <c r="IY154"/>
      <c r="IZ154"/>
      <c r="JA154"/>
      <c r="JB154"/>
      <c r="JC154"/>
      <c r="JD154"/>
      <c r="JE154"/>
      <c r="JF154"/>
      <c r="JG154"/>
      <c r="JH154"/>
      <c r="JI154"/>
    </row>
    <row r="155" spans="1:269" ht="16" customHeight="1" x14ac:dyDescent="0.2">
      <c r="A155" s="73"/>
      <c r="B155" s="25"/>
      <c r="C155" s="49"/>
      <c r="D155" s="49"/>
      <c r="E155" s="49"/>
      <c r="F155" s="49"/>
      <c r="G155" s="49"/>
      <c r="H155" s="73"/>
      <c r="I155" s="25"/>
      <c r="J155" s="49"/>
      <c r="K155" s="74"/>
      <c r="L155" s="49"/>
      <c r="M155" s="49"/>
      <c r="N155" s="49"/>
      <c r="P155"/>
      <c r="Q155"/>
      <c r="R155"/>
      <c r="V155"/>
      <c r="W155"/>
      <c r="X155"/>
      <c r="Y155" s="76"/>
      <c r="Z155" s="76"/>
      <c r="AA155" s="76"/>
      <c r="AB155" s="76"/>
      <c r="AC155" s="77"/>
      <c r="AD155" s="76"/>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c r="IW155"/>
      <c r="IX155"/>
      <c r="IY155"/>
      <c r="IZ155"/>
      <c r="JA155"/>
      <c r="JB155"/>
      <c r="JC155"/>
      <c r="JD155"/>
      <c r="JE155"/>
      <c r="JF155"/>
      <c r="JG155"/>
      <c r="JH155"/>
      <c r="JI155"/>
    </row>
    <row r="156" spans="1:269" x14ac:dyDescent="0.2">
      <c r="A156" s="73"/>
      <c r="B156" s="25"/>
      <c r="C156" s="49"/>
      <c r="D156" s="74"/>
      <c r="E156" s="49"/>
      <c r="F156" s="49"/>
      <c r="G156" s="49"/>
      <c r="H156" s="73"/>
      <c r="I156" s="25"/>
      <c r="J156" s="49"/>
      <c r="K156" s="74"/>
      <c r="L156" s="49"/>
      <c r="M156" s="49"/>
      <c r="N156" s="49"/>
      <c r="P156"/>
      <c r="Q156"/>
      <c r="R156"/>
      <c r="V156"/>
      <c r="W156"/>
      <c r="X156"/>
      <c r="Y156" s="76"/>
      <c r="Z156" s="76"/>
      <c r="AA156" s="76"/>
      <c r="AB156" s="76"/>
      <c r="AC156" s="77"/>
      <c r="AD156" s="7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c r="IW156"/>
      <c r="IX156"/>
      <c r="IY156"/>
      <c r="IZ156"/>
      <c r="JA156"/>
      <c r="JB156"/>
      <c r="JC156"/>
      <c r="JD156"/>
      <c r="JE156"/>
      <c r="JF156"/>
      <c r="JG156"/>
      <c r="JH156"/>
      <c r="JI156"/>
    </row>
    <row r="157" spans="1:269" x14ac:dyDescent="0.2">
      <c r="A157" s="73"/>
      <c r="B157" s="25"/>
      <c r="C157" s="49"/>
      <c r="D157" s="74"/>
      <c r="E157" s="49"/>
      <c r="F157" s="49"/>
      <c r="G157" s="49"/>
      <c r="H157" s="73"/>
      <c r="I157" s="25"/>
      <c r="J157" s="49"/>
      <c r="K157" s="74"/>
      <c r="L157" s="49"/>
      <c r="M157" s="49"/>
      <c r="N157" s="49"/>
      <c r="P157"/>
      <c r="Q157"/>
      <c r="R157"/>
      <c r="V157"/>
      <c r="W157"/>
      <c r="X157"/>
      <c r="Y157" s="76"/>
      <c r="Z157" s="76"/>
      <c r="AA157" s="76"/>
      <c r="AB157" s="76"/>
      <c r="AC157" s="77"/>
      <c r="AD157" s="76"/>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c r="IW157"/>
      <c r="IX157"/>
      <c r="IY157"/>
      <c r="IZ157"/>
      <c r="JA157"/>
      <c r="JB157"/>
      <c r="JC157"/>
      <c r="JD157"/>
      <c r="JE157"/>
      <c r="JF157"/>
      <c r="JG157"/>
      <c r="JH157"/>
      <c r="JI157"/>
    </row>
    <row r="158" spans="1:269" x14ac:dyDescent="0.2">
      <c r="A158" s="73"/>
      <c r="B158" s="25"/>
      <c r="C158" s="49"/>
      <c r="D158" s="49"/>
      <c r="E158" s="49"/>
      <c r="F158" s="49"/>
      <c r="G158" s="49"/>
      <c r="H158" s="73"/>
      <c r="I158" s="25"/>
      <c r="J158" s="49"/>
      <c r="K158" s="74"/>
      <c r="L158" s="49"/>
      <c r="M158" s="49"/>
      <c r="N158" s="49"/>
      <c r="P158"/>
      <c r="Q158"/>
      <c r="R158"/>
      <c r="V158"/>
      <c r="W158"/>
      <c r="X158"/>
      <c r="Y158" s="76"/>
      <c r="Z158" s="76"/>
      <c r="AA158" s="76"/>
      <c r="AB158" s="76"/>
      <c r="AC158" s="77"/>
      <c r="AD158" s="76"/>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c r="IW158"/>
      <c r="IX158"/>
      <c r="IY158"/>
      <c r="IZ158"/>
      <c r="JA158"/>
      <c r="JB158"/>
      <c r="JC158"/>
      <c r="JD158"/>
      <c r="JE158"/>
      <c r="JF158"/>
      <c r="JG158"/>
      <c r="JH158"/>
      <c r="JI158"/>
    </row>
    <row r="159" spans="1:269" x14ac:dyDescent="0.2">
      <c r="A159" s="73"/>
      <c r="B159" s="25"/>
      <c r="C159" s="49"/>
      <c r="D159" s="49"/>
      <c r="E159" s="49"/>
      <c r="F159" s="49"/>
      <c r="G159" s="49"/>
      <c r="H159" s="73"/>
      <c r="I159" s="25"/>
      <c r="J159" s="49"/>
      <c r="K159" s="74"/>
      <c r="L159" s="49"/>
      <c r="M159" s="49"/>
      <c r="N159" s="49"/>
      <c r="P159"/>
      <c r="Q159"/>
      <c r="R159"/>
      <c r="V159"/>
      <c r="W159"/>
      <c r="X159"/>
      <c r="Y159" s="76"/>
      <c r="Z159" s="76"/>
      <c r="AA159" s="76"/>
      <c r="AB159" s="76"/>
      <c r="AC159" s="77"/>
      <c r="AD159" s="76"/>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c r="IW159"/>
      <c r="IX159"/>
      <c r="IY159"/>
      <c r="IZ159"/>
      <c r="JA159"/>
      <c r="JB159"/>
      <c r="JC159"/>
      <c r="JD159"/>
      <c r="JE159"/>
      <c r="JF159"/>
      <c r="JG159"/>
      <c r="JH159"/>
      <c r="JI159"/>
    </row>
    <row r="160" spans="1:269" x14ac:dyDescent="0.2">
      <c r="A160" s="73"/>
      <c r="B160" s="25"/>
      <c r="C160" s="49"/>
      <c r="D160" s="74"/>
      <c r="E160" s="49"/>
      <c r="F160" s="49"/>
      <c r="G160" s="49"/>
      <c r="H160" s="73"/>
      <c r="I160" s="25"/>
      <c r="J160" s="49"/>
      <c r="K160" s="74"/>
      <c r="L160" s="49"/>
      <c r="M160" s="49"/>
      <c r="N160" s="49"/>
      <c r="P160"/>
      <c r="Q160"/>
      <c r="R160"/>
      <c r="V160"/>
      <c r="W160"/>
      <c r="X160"/>
      <c r="Y160" s="76"/>
      <c r="Z160" s="76"/>
      <c r="AA160" s="76"/>
      <c r="AB160" s="76"/>
      <c r="AC160" s="77"/>
      <c r="AD160" s="76"/>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c r="IW160"/>
      <c r="IX160"/>
      <c r="IY160"/>
      <c r="IZ160"/>
      <c r="JA160"/>
      <c r="JB160"/>
      <c r="JC160"/>
      <c r="JD160"/>
      <c r="JE160"/>
      <c r="JF160"/>
      <c r="JG160"/>
      <c r="JH160"/>
      <c r="JI160"/>
    </row>
    <row r="161" spans="1:269" ht="16" customHeight="1" x14ac:dyDescent="0.2">
      <c r="A161" s="73"/>
      <c r="B161" s="25"/>
      <c r="C161" s="49"/>
      <c r="D161" s="49"/>
      <c r="E161" s="49"/>
      <c r="F161" s="49"/>
      <c r="G161" s="49"/>
      <c r="H161" s="73"/>
      <c r="I161" s="25"/>
      <c r="J161" s="49"/>
      <c r="K161" s="74"/>
      <c r="L161" s="49"/>
      <c r="M161" s="49"/>
      <c r="N161" s="49"/>
      <c r="P161"/>
      <c r="Q161"/>
      <c r="R161"/>
      <c r="V161"/>
      <c r="W161"/>
      <c r="X161"/>
      <c r="Y161" s="76"/>
      <c r="Z161" s="76"/>
      <c r="AA161" s="76"/>
      <c r="AB161" s="76"/>
      <c r="AC161" s="77"/>
      <c r="AD161" s="76"/>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c r="IW161"/>
      <c r="IX161"/>
      <c r="IY161"/>
      <c r="IZ161"/>
      <c r="JA161"/>
      <c r="JB161"/>
      <c r="JC161"/>
      <c r="JD161"/>
      <c r="JE161"/>
      <c r="JF161"/>
      <c r="JG161"/>
      <c r="JH161"/>
      <c r="JI161"/>
    </row>
    <row r="162" spans="1:269" x14ac:dyDescent="0.2">
      <c r="A162" s="73"/>
      <c r="B162" s="25"/>
      <c r="C162" s="49"/>
      <c r="D162" s="49"/>
      <c r="E162" s="49"/>
      <c r="F162" s="49"/>
      <c r="G162" s="49"/>
      <c r="H162" s="73"/>
      <c r="I162" s="25"/>
      <c r="J162" s="49"/>
      <c r="K162" s="74"/>
      <c r="L162" s="49"/>
      <c r="M162" s="49"/>
      <c r="N162" s="49"/>
      <c r="P162"/>
      <c r="Q162"/>
      <c r="R162"/>
      <c r="V162"/>
      <c r="W162"/>
      <c r="X162"/>
      <c r="Y162" s="76"/>
      <c r="Z162" s="76"/>
      <c r="AA162" s="76"/>
      <c r="AB162" s="76"/>
      <c r="AC162" s="77"/>
      <c r="AD162" s="76"/>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c r="IW162"/>
      <c r="IX162"/>
      <c r="IY162"/>
      <c r="IZ162"/>
      <c r="JA162"/>
      <c r="JB162"/>
      <c r="JC162"/>
      <c r="JD162"/>
      <c r="JE162"/>
      <c r="JF162"/>
      <c r="JG162"/>
      <c r="JH162"/>
      <c r="JI162"/>
    </row>
    <row r="163" spans="1:269" x14ac:dyDescent="0.2">
      <c r="A163" s="73"/>
      <c r="B163" s="25"/>
      <c r="C163" s="49"/>
      <c r="D163" s="74"/>
      <c r="E163" s="49"/>
      <c r="F163" s="49"/>
      <c r="G163" s="49"/>
      <c r="H163" s="73"/>
      <c r="I163" s="25"/>
      <c r="J163" s="49"/>
      <c r="K163" s="74"/>
      <c r="L163" s="49"/>
      <c r="M163" s="49"/>
      <c r="N163" s="49"/>
      <c r="P163"/>
      <c r="Q163"/>
      <c r="R163"/>
      <c r="V163"/>
      <c r="W163"/>
      <c r="X163"/>
      <c r="Y163" s="76"/>
      <c r="Z163" s="76"/>
      <c r="AA163" s="76"/>
      <c r="AB163" s="76"/>
      <c r="AC163" s="77"/>
      <c r="AD163" s="76"/>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c r="IW163"/>
      <c r="IX163"/>
      <c r="IY163"/>
      <c r="IZ163"/>
      <c r="JA163"/>
      <c r="JB163"/>
      <c r="JC163"/>
      <c r="JD163"/>
      <c r="JE163"/>
      <c r="JF163"/>
      <c r="JG163"/>
      <c r="JH163"/>
      <c r="JI163"/>
    </row>
    <row r="164" spans="1:269" x14ac:dyDescent="0.2">
      <c r="A164" s="73"/>
      <c r="B164" s="25"/>
      <c r="C164" s="49"/>
      <c r="D164" s="49"/>
      <c r="E164" s="49"/>
      <c r="F164" s="49"/>
      <c r="G164" s="49"/>
      <c r="H164" s="73"/>
      <c r="I164" s="25"/>
      <c r="J164" s="49"/>
      <c r="K164" s="74"/>
      <c r="L164" s="49"/>
      <c r="M164" s="49"/>
      <c r="N164" s="49"/>
      <c r="P164"/>
      <c r="Q164"/>
      <c r="R164"/>
      <c r="V164"/>
      <c r="W164"/>
      <c r="X164"/>
      <c r="Y164" s="76"/>
      <c r="Z164" s="76"/>
      <c r="AA164" s="76"/>
      <c r="AB164" s="76"/>
      <c r="AC164" s="77"/>
      <c r="AD164" s="76"/>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c r="IW164"/>
      <c r="IX164"/>
      <c r="IY164"/>
      <c r="IZ164"/>
      <c r="JA164"/>
      <c r="JB164"/>
      <c r="JC164"/>
      <c r="JD164"/>
      <c r="JE164"/>
      <c r="JF164"/>
      <c r="JG164"/>
      <c r="JH164"/>
      <c r="JI164"/>
    </row>
    <row r="165" spans="1:269" x14ac:dyDescent="0.2">
      <c r="A165" s="73"/>
      <c r="B165" s="25"/>
      <c r="C165" s="49"/>
      <c r="D165" s="74"/>
      <c r="E165" s="49"/>
      <c r="F165" s="49"/>
      <c r="G165" s="49"/>
      <c r="H165" s="73"/>
      <c r="I165" s="25"/>
      <c r="J165" s="49"/>
      <c r="K165" s="74"/>
      <c r="L165" s="49"/>
      <c r="M165" s="49"/>
      <c r="N165" s="49"/>
      <c r="P165"/>
      <c r="Q165"/>
      <c r="R165"/>
      <c r="V165"/>
      <c r="W165"/>
      <c r="X165"/>
      <c r="Y165" s="76"/>
      <c r="Z165" s="76"/>
      <c r="AA165" s="76"/>
      <c r="AB165" s="76"/>
      <c r="AC165" s="77"/>
      <c r="AD165" s="76"/>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c r="IW165"/>
      <c r="IX165"/>
      <c r="IY165"/>
      <c r="IZ165"/>
      <c r="JA165"/>
      <c r="JB165"/>
      <c r="JC165"/>
      <c r="JD165"/>
      <c r="JE165"/>
      <c r="JF165"/>
      <c r="JG165"/>
      <c r="JH165"/>
      <c r="JI165"/>
    </row>
    <row r="166" spans="1:269" x14ac:dyDescent="0.2">
      <c r="A166" s="73"/>
      <c r="B166" s="25"/>
      <c r="C166" s="49"/>
      <c r="D166" s="74"/>
      <c r="E166" s="49"/>
      <c r="F166" s="49"/>
      <c r="G166" s="49"/>
      <c r="H166" s="73"/>
      <c r="I166" s="25"/>
      <c r="J166" s="49"/>
      <c r="K166" s="74"/>
      <c r="L166" s="49"/>
      <c r="M166" s="49"/>
      <c r="N166" s="49"/>
      <c r="P166"/>
      <c r="Q166"/>
      <c r="R166"/>
      <c r="V166"/>
      <c r="W166"/>
      <c r="X166"/>
      <c r="Y166" s="76"/>
      <c r="Z166" s="76"/>
      <c r="AA166" s="76"/>
      <c r="AB166" s="76"/>
      <c r="AC166" s="77"/>
      <c r="AD166" s="7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c r="IW166"/>
      <c r="IX166"/>
      <c r="IY166"/>
      <c r="IZ166"/>
      <c r="JA166"/>
      <c r="JB166"/>
      <c r="JC166"/>
      <c r="JD166"/>
      <c r="JE166"/>
      <c r="JF166"/>
      <c r="JG166"/>
      <c r="JH166"/>
      <c r="JI166"/>
    </row>
    <row r="167" spans="1:269" x14ac:dyDescent="0.2">
      <c r="A167" s="73"/>
      <c r="B167" s="25"/>
      <c r="C167" s="49"/>
      <c r="D167" s="74"/>
      <c r="E167" s="49"/>
      <c r="F167" s="49"/>
      <c r="G167" s="49"/>
      <c r="H167" s="73"/>
      <c r="I167" s="25"/>
      <c r="J167" s="49"/>
      <c r="K167" s="74"/>
      <c r="L167" s="49"/>
      <c r="M167" s="49"/>
      <c r="N167" s="49"/>
      <c r="P167"/>
      <c r="Q167"/>
      <c r="R167"/>
      <c r="V167"/>
      <c r="W167"/>
      <c r="X167"/>
      <c r="Y167" s="76"/>
      <c r="Z167" s="76"/>
      <c r="AA167" s="76"/>
      <c r="AB167" s="76"/>
      <c r="AC167" s="77"/>
      <c r="AD167" s="76"/>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c r="IW167"/>
      <c r="IX167"/>
      <c r="IY167"/>
      <c r="IZ167"/>
      <c r="JA167"/>
      <c r="JB167"/>
      <c r="JC167"/>
      <c r="JD167"/>
      <c r="JE167"/>
      <c r="JF167"/>
      <c r="JG167"/>
      <c r="JH167"/>
      <c r="JI167"/>
    </row>
    <row r="168" spans="1:269" x14ac:dyDescent="0.2">
      <c r="A168" s="73"/>
      <c r="B168" s="25"/>
      <c r="C168" s="49"/>
      <c r="D168" s="49"/>
      <c r="E168" s="49"/>
      <c r="F168" s="49"/>
      <c r="G168" s="49"/>
      <c r="H168" s="73"/>
      <c r="I168" s="25"/>
      <c r="J168" s="49"/>
      <c r="K168" s="74"/>
      <c r="L168" s="49"/>
      <c r="M168" s="49"/>
      <c r="N168" s="49"/>
      <c r="P168"/>
      <c r="Q168"/>
      <c r="R168"/>
      <c r="V168"/>
      <c r="W168"/>
      <c r="X168"/>
      <c r="Y168" s="76"/>
      <c r="Z168" s="76"/>
      <c r="AA168" s="76"/>
      <c r="AB168" s="76"/>
      <c r="AC168" s="77"/>
      <c r="AD168" s="76"/>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c r="IW168"/>
      <c r="IX168"/>
      <c r="IY168"/>
      <c r="IZ168"/>
      <c r="JA168"/>
      <c r="JB168"/>
      <c r="JC168"/>
      <c r="JD168"/>
      <c r="JE168"/>
      <c r="JF168"/>
      <c r="JG168"/>
      <c r="JH168"/>
      <c r="JI168"/>
    </row>
    <row r="169" spans="1:269" x14ac:dyDescent="0.2">
      <c r="A169" s="73"/>
      <c r="B169" s="25"/>
      <c r="C169" s="49"/>
      <c r="D169" s="49"/>
      <c r="E169" s="49"/>
      <c r="F169" s="49"/>
      <c r="G169" s="49"/>
      <c r="H169" s="73"/>
      <c r="I169" s="25"/>
      <c r="J169" s="49"/>
      <c r="K169" s="74"/>
      <c r="L169" s="49"/>
      <c r="M169" s="49"/>
      <c r="N169" s="49"/>
      <c r="P169"/>
      <c r="Q169"/>
      <c r="R169"/>
      <c r="V169"/>
      <c r="W169"/>
      <c r="X169"/>
      <c r="Y169" s="76"/>
      <c r="Z169" s="76"/>
      <c r="AA169" s="76"/>
      <c r="AB169" s="76"/>
      <c r="AC169" s="77"/>
      <c r="AD169" s="76"/>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c r="IW169"/>
      <c r="IX169"/>
      <c r="IY169"/>
      <c r="IZ169"/>
      <c r="JA169"/>
      <c r="JB169"/>
      <c r="JC169"/>
      <c r="JD169"/>
      <c r="JE169"/>
      <c r="JF169"/>
      <c r="JG169"/>
      <c r="JH169"/>
      <c r="JI169"/>
    </row>
    <row r="170" spans="1:269" x14ac:dyDescent="0.2">
      <c r="A170" s="73"/>
      <c r="B170" s="25"/>
      <c r="C170" s="49"/>
      <c r="D170" s="74"/>
      <c r="E170" s="49"/>
      <c r="F170" s="49"/>
      <c r="G170" s="49"/>
      <c r="H170" s="73"/>
      <c r="I170" s="25"/>
      <c r="J170" s="49"/>
      <c r="K170" s="74"/>
      <c r="L170" s="49"/>
      <c r="M170" s="49"/>
      <c r="N170" s="49"/>
      <c r="P170"/>
      <c r="Q170"/>
      <c r="R170"/>
      <c r="V170"/>
      <c r="W170"/>
      <c r="X170"/>
      <c r="Y170" s="76"/>
      <c r="Z170" s="76"/>
      <c r="AA170" s="76"/>
      <c r="AB170" s="76"/>
      <c r="AC170" s="77"/>
      <c r="AD170" s="76"/>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c r="IW170"/>
      <c r="IX170"/>
      <c r="IY170"/>
      <c r="IZ170"/>
      <c r="JA170"/>
      <c r="JB170"/>
      <c r="JC170"/>
      <c r="JD170"/>
      <c r="JE170"/>
      <c r="JF170"/>
      <c r="JG170"/>
      <c r="JH170"/>
      <c r="JI170"/>
    </row>
    <row r="171" spans="1:269" x14ac:dyDescent="0.2">
      <c r="A171" s="73"/>
      <c r="B171" s="25"/>
      <c r="C171" s="49"/>
      <c r="D171" s="74"/>
      <c r="E171" s="49"/>
      <c r="F171" s="49"/>
      <c r="G171" s="49"/>
      <c r="H171" s="73"/>
      <c r="I171" s="25"/>
      <c r="J171" s="49"/>
      <c r="K171" s="74"/>
      <c r="L171" s="49"/>
      <c r="M171" s="49"/>
      <c r="N171" s="49"/>
      <c r="P171"/>
      <c r="Q171"/>
      <c r="R171"/>
      <c r="V171"/>
      <c r="W171"/>
      <c r="X171"/>
      <c r="Y171" s="76"/>
      <c r="Z171" s="76"/>
      <c r="AA171" s="76"/>
      <c r="AB171" s="76"/>
      <c r="AC171" s="77"/>
      <c r="AD171" s="76"/>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c r="IW171"/>
      <c r="IX171"/>
      <c r="IY171"/>
      <c r="IZ171"/>
      <c r="JA171"/>
      <c r="JB171"/>
      <c r="JC171"/>
      <c r="JD171"/>
      <c r="JE171"/>
      <c r="JF171"/>
      <c r="JG171"/>
      <c r="JH171"/>
      <c r="JI171"/>
    </row>
    <row r="172" spans="1:269" x14ac:dyDescent="0.2">
      <c r="A172" s="73"/>
      <c r="B172" s="25"/>
      <c r="C172" s="49"/>
      <c r="D172" s="74"/>
      <c r="E172" s="49"/>
      <c r="F172" s="49"/>
      <c r="G172" s="49"/>
      <c r="H172" s="73"/>
      <c r="I172" s="25"/>
      <c r="J172" s="49"/>
      <c r="K172" s="74"/>
      <c r="L172" s="49"/>
      <c r="M172" s="49"/>
      <c r="N172" s="49"/>
      <c r="P172"/>
      <c r="Q172"/>
      <c r="R172"/>
      <c r="V172"/>
      <c r="W172"/>
      <c r="X172"/>
      <c r="Y172" s="76"/>
      <c r="Z172" s="76"/>
      <c r="AA172" s="76"/>
      <c r="AB172" s="76"/>
      <c r="AC172" s="77"/>
      <c r="AD172" s="76"/>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c r="IW172"/>
      <c r="IX172"/>
      <c r="IY172"/>
      <c r="IZ172"/>
      <c r="JA172"/>
      <c r="JB172"/>
      <c r="JC172"/>
      <c r="JD172"/>
      <c r="JE172"/>
      <c r="JF172"/>
      <c r="JG172"/>
      <c r="JH172"/>
      <c r="JI172"/>
    </row>
    <row r="173" spans="1:269" x14ac:dyDescent="0.2">
      <c r="A173" s="73"/>
      <c r="B173" s="25"/>
      <c r="C173" s="49"/>
      <c r="D173" s="74"/>
      <c r="E173" s="49"/>
      <c r="F173" s="49"/>
      <c r="G173" s="49"/>
      <c r="H173" s="73"/>
      <c r="I173" s="25"/>
      <c r="J173" s="49"/>
      <c r="K173" s="74"/>
      <c r="L173" s="49"/>
      <c r="M173" s="49"/>
      <c r="N173" s="49"/>
      <c r="P173"/>
      <c r="Q173"/>
      <c r="R173"/>
      <c r="V173"/>
      <c r="W173"/>
      <c r="X173"/>
      <c r="Y173" s="76"/>
      <c r="Z173" s="76"/>
      <c r="AA173" s="76"/>
      <c r="AB173" s="76"/>
      <c r="AC173" s="77"/>
      <c r="AD173" s="76"/>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c r="IW173"/>
      <c r="IX173"/>
      <c r="IY173"/>
      <c r="IZ173"/>
      <c r="JA173"/>
      <c r="JB173"/>
      <c r="JC173"/>
      <c r="JD173"/>
      <c r="JE173"/>
      <c r="JF173"/>
      <c r="JG173"/>
      <c r="JH173"/>
      <c r="JI173"/>
    </row>
    <row r="174" spans="1:269" x14ac:dyDescent="0.2">
      <c r="A174" s="73"/>
      <c r="B174" s="25"/>
      <c r="C174" s="49"/>
      <c r="D174" s="74"/>
      <c r="E174" s="49"/>
      <c r="F174" s="49"/>
      <c r="G174" s="49"/>
      <c r="H174" s="73"/>
      <c r="I174" s="25"/>
      <c r="J174" s="49"/>
      <c r="K174" s="74"/>
      <c r="L174" s="49"/>
      <c r="M174" s="49"/>
      <c r="N174" s="49"/>
      <c r="P174"/>
      <c r="Q174"/>
      <c r="R174"/>
      <c r="V174"/>
      <c r="W174"/>
      <c r="X174"/>
      <c r="Y174" s="76"/>
      <c r="Z174" s="76"/>
      <c r="AA174" s="76"/>
      <c r="AB174" s="76"/>
      <c r="AC174" s="77"/>
      <c r="AD174" s="76"/>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c r="IW174"/>
      <c r="IX174"/>
      <c r="IY174"/>
      <c r="IZ174"/>
      <c r="JA174"/>
      <c r="JB174"/>
      <c r="JC174"/>
      <c r="JD174"/>
      <c r="JE174"/>
      <c r="JF174"/>
      <c r="JG174"/>
      <c r="JH174"/>
      <c r="JI174"/>
    </row>
    <row r="175" spans="1:269" x14ac:dyDescent="0.2">
      <c r="A175" s="73"/>
      <c r="B175" s="25"/>
      <c r="C175" s="49"/>
      <c r="D175" s="74"/>
      <c r="E175" s="49"/>
      <c r="F175" s="49"/>
      <c r="G175" s="49"/>
      <c r="H175" s="73"/>
      <c r="I175" s="25"/>
      <c r="J175" s="49"/>
      <c r="K175" s="74"/>
      <c r="L175" s="49"/>
      <c r="M175" s="49"/>
      <c r="N175" s="49"/>
      <c r="P175"/>
      <c r="Q175"/>
      <c r="R175"/>
      <c r="V175"/>
      <c r="W175"/>
      <c r="X175"/>
      <c r="Y175" s="76"/>
      <c r="Z175" s="76"/>
      <c r="AA175" s="76"/>
      <c r="AB175" s="76"/>
      <c r="AC175" s="77"/>
      <c r="AD175" s="76"/>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c r="IW175"/>
      <c r="IX175"/>
      <c r="IY175"/>
      <c r="IZ175"/>
      <c r="JA175"/>
      <c r="JB175"/>
      <c r="JC175"/>
      <c r="JD175"/>
      <c r="JE175"/>
      <c r="JF175"/>
      <c r="JG175"/>
      <c r="JH175"/>
      <c r="JI175"/>
    </row>
    <row r="176" spans="1:269" x14ac:dyDescent="0.2">
      <c r="A176" s="73"/>
      <c r="B176" s="25"/>
      <c r="C176" s="49"/>
      <c r="D176" s="74"/>
      <c r="E176" s="49"/>
      <c r="F176" s="49"/>
      <c r="G176" s="49"/>
      <c r="H176" s="73"/>
      <c r="I176" s="25"/>
      <c r="J176" s="49"/>
      <c r="K176" s="74"/>
      <c r="L176" s="49"/>
      <c r="M176" s="49"/>
      <c r="N176" s="49"/>
      <c r="P176"/>
      <c r="Q176"/>
      <c r="R176"/>
      <c r="V176"/>
      <c r="W176"/>
      <c r="X176"/>
      <c r="Y176" s="76"/>
      <c r="Z176" s="76"/>
      <c r="AA176" s="76"/>
      <c r="AB176" s="76"/>
      <c r="AC176" s="77"/>
      <c r="AD176" s="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c r="IW176"/>
      <c r="IX176"/>
      <c r="IY176"/>
      <c r="IZ176"/>
      <c r="JA176"/>
      <c r="JB176"/>
      <c r="JC176"/>
      <c r="JD176"/>
      <c r="JE176"/>
      <c r="JF176"/>
      <c r="JG176"/>
      <c r="JH176"/>
      <c r="JI176"/>
    </row>
    <row r="177" spans="1:269" x14ac:dyDescent="0.2">
      <c r="A177" s="73"/>
      <c r="B177" s="25"/>
      <c r="C177" s="49"/>
      <c r="D177" s="74"/>
      <c r="E177" s="49"/>
      <c r="F177" s="49"/>
      <c r="G177" s="49"/>
      <c r="H177" s="73"/>
      <c r="I177" s="25"/>
      <c r="J177" s="49"/>
      <c r="K177" s="74"/>
      <c r="L177" s="49"/>
      <c r="M177" s="49"/>
      <c r="N177" s="49"/>
      <c r="P177"/>
      <c r="Q177"/>
      <c r="R177"/>
      <c r="V177"/>
      <c r="W177"/>
      <c r="X177"/>
      <c r="Y177" s="76"/>
      <c r="Z177" s="76"/>
      <c r="AA177" s="76"/>
      <c r="AB177" s="76"/>
      <c r="AC177" s="77"/>
      <c r="AD177" s="76"/>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c r="IW177"/>
      <c r="IX177"/>
      <c r="IY177"/>
      <c r="IZ177"/>
      <c r="JA177"/>
      <c r="JB177"/>
      <c r="JC177"/>
      <c r="JD177"/>
      <c r="JE177"/>
      <c r="JF177"/>
      <c r="JG177"/>
      <c r="JH177"/>
      <c r="JI177"/>
    </row>
    <row r="178" spans="1:269" x14ac:dyDescent="0.2">
      <c r="A178" s="73"/>
      <c r="B178" s="25"/>
      <c r="C178" s="49"/>
      <c r="D178" s="74"/>
      <c r="E178" s="49"/>
      <c r="F178" s="49"/>
      <c r="G178" s="49"/>
      <c r="H178" s="73"/>
      <c r="I178" s="25"/>
      <c r="J178" s="49"/>
      <c r="K178" s="74"/>
      <c r="L178" s="49"/>
      <c r="M178" s="49"/>
      <c r="N178" s="49"/>
      <c r="P178"/>
      <c r="Q178"/>
      <c r="R178"/>
      <c r="V178"/>
      <c r="W178"/>
      <c r="X178"/>
      <c r="Y178" s="76"/>
      <c r="Z178" s="76"/>
      <c r="AA178" s="76"/>
      <c r="AB178" s="76"/>
      <c r="AC178" s="77"/>
      <c r="AD178" s="76"/>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c r="IW178"/>
      <c r="IX178"/>
      <c r="IY178"/>
      <c r="IZ178"/>
      <c r="JA178"/>
      <c r="JB178"/>
      <c r="JC178"/>
      <c r="JD178"/>
      <c r="JE178"/>
      <c r="JF178"/>
      <c r="JG178"/>
      <c r="JH178"/>
      <c r="JI178"/>
    </row>
    <row r="179" spans="1:269" x14ac:dyDescent="0.2">
      <c r="A179" s="73"/>
      <c r="B179" s="25"/>
      <c r="C179" s="49"/>
      <c r="D179" s="49"/>
      <c r="E179" s="49"/>
      <c r="F179" s="49"/>
      <c r="G179" s="49"/>
      <c r="H179" s="73"/>
      <c r="I179" s="25"/>
      <c r="J179" s="49"/>
      <c r="K179" s="74"/>
      <c r="L179" s="49"/>
      <c r="M179" s="49"/>
      <c r="N179" s="49"/>
      <c r="P179"/>
      <c r="Q179"/>
      <c r="R179"/>
      <c r="V179"/>
      <c r="W179"/>
      <c r="X179"/>
      <c r="Y179" s="76"/>
      <c r="Z179" s="76"/>
      <c r="AA179" s="76"/>
      <c r="AB179" s="76"/>
      <c r="AC179" s="77"/>
      <c r="AD179" s="76"/>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c r="IW179"/>
      <c r="IX179"/>
      <c r="IY179"/>
      <c r="IZ179"/>
      <c r="JA179"/>
      <c r="JB179"/>
      <c r="JC179"/>
      <c r="JD179"/>
      <c r="JE179"/>
      <c r="JF179"/>
      <c r="JG179"/>
      <c r="JH179"/>
      <c r="JI179"/>
    </row>
    <row r="180" spans="1:269" x14ac:dyDescent="0.2">
      <c r="A180" s="73"/>
      <c r="B180" s="25"/>
      <c r="C180" s="49"/>
      <c r="D180" s="74"/>
      <c r="E180" s="49"/>
      <c r="F180" s="49"/>
      <c r="G180" s="49"/>
      <c r="H180" s="73"/>
      <c r="I180" s="25"/>
      <c r="J180" s="49"/>
      <c r="K180" s="74"/>
      <c r="L180" s="49"/>
      <c r="M180" s="49"/>
      <c r="N180" s="49"/>
      <c r="P180"/>
      <c r="Q180"/>
      <c r="R180"/>
      <c r="V180"/>
      <c r="W180"/>
      <c r="X180"/>
      <c r="Y180" s="76"/>
      <c r="Z180" s="76"/>
      <c r="AA180" s="76"/>
      <c r="AB180" s="76"/>
      <c r="AC180" s="77"/>
      <c r="AD180" s="76"/>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c r="IW180"/>
      <c r="IX180"/>
      <c r="IY180"/>
      <c r="IZ180"/>
      <c r="JA180"/>
      <c r="JB180"/>
      <c r="JC180"/>
      <c r="JD180"/>
      <c r="JE180"/>
      <c r="JF180"/>
      <c r="JG180"/>
      <c r="JH180"/>
      <c r="JI180"/>
    </row>
    <row r="181" spans="1:269" x14ac:dyDescent="0.2">
      <c r="A181" s="73"/>
      <c r="B181" s="25"/>
      <c r="C181" s="49"/>
      <c r="D181" s="49"/>
      <c r="E181" s="49"/>
      <c r="F181" s="49"/>
      <c r="G181" s="49"/>
      <c r="H181" s="73"/>
      <c r="I181" s="25"/>
      <c r="J181" s="49"/>
      <c r="K181" s="74"/>
      <c r="L181" s="49"/>
      <c r="M181" s="49"/>
      <c r="N181" s="49"/>
      <c r="P181"/>
      <c r="Q181"/>
      <c r="R181"/>
      <c r="V181"/>
      <c r="W181"/>
      <c r="X181"/>
      <c r="Y181" s="76"/>
      <c r="Z181" s="76"/>
      <c r="AA181" s="76"/>
      <c r="AB181" s="76"/>
      <c r="AC181" s="77"/>
      <c r="AD181" s="76"/>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c r="IW181"/>
      <c r="IX181"/>
      <c r="IY181"/>
      <c r="IZ181"/>
      <c r="JA181"/>
      <c r="JB181"/>
      <c r="JC181"/>
      <c r="JD181"/>
      <c r="JE181"/>
      <c r="JF181"/>
      <c r="JG181"/>
      <c r="JH181"/>
      <c r="JI181"/>
    </row>
    <row r="182" spans="1:269" x14ac:dyDescent="0.2">
      <c r="A182" s="73"/>
      <c r="B182" s="25"/>
      <c r="C182" s="49"/>
      <c r="D182" s="49"/>
      <c r="E182" s="49"/>
      <c r="F182" s="49"/>
      <c r="G182" s="49"/>
      <c r="H182" s="73"/>
      <c r="I182" s="25"/>
      <c r="J182" s="49"/>
      <c r="K182" s="74"/>
      <c r="L182" s="49"/>
      <c r="M182" s="49"/>
      <c r="N182" s="49"/>
      <c r="P182"/>
      <c r="Q182"/>
      <c r="R182"/>
      <c r="V182"/>
      <c r="W182"/>
      <c r="X182"/>
      <c r="Y182" s="76"/>
      <c r="Z182" s="76"/>
      <c r="AA182" s="76"/>
      <c r="AB182" s="76"/>
      <c r="AC182" s="77"/>
      <c r="AD182" s="76"/>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c r="IW182"/>
      <c r="IX182"/>
      <c r="IY182"/>
      <c r="IZ182"/>
      <c r="JA182"/>
      <c r="JB182"/>
      <c r="JC182"/>
      <c r="JD182"/>
      <c r="JE182"/>
      <c r="JF182"/>
      <c r="JG182"/>
      <c r="JH182"/>
      <c r="JI182"/>
    </row>
    <row r="183" spans="1:269" x14ac:dyDescent="0.2">
      <c r="A183" s="73"/>
      <c r="B183" s="25"/>
      <c r="C183" s="49"/>
      <c r="D183" s="49"/>
      <c r="E183" s="49"/>
      <c r="F183" s="49"/>
      <c r="G183" s="49"/>
      <c r="H183" s="73"/>
      <c r="I183" s="25"/>
      <c r="J183" s="49"/>
      <c r="K183" s="74"/>
      <c r="L183" s="49"/>
      <c r="M183" s="49"/>
      <c r="N183" s="49"/>
      <c r="P183"/>
      <c r="Q183"/>
      <c r="R183"/>
      <c r="V183"/>
      <c r="W183"/>
      <c r="X183"/>
      <c r="Y183" s="76"/>
      <c r="Z183" s="76"/>
      <c r="AA183" s="76"/>
      <c r="AB183" s="76"/>
      <c r="AC183" s="77"/>
      <c r="AD183" s="76"/>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c r="IW183"/>
      <c r="IX183"/>
      <c r="IY183"/>
      <c r="IZ183"/>
      <c r="JA183"/>
      <c r="JB183"/>
      <c r="JC183"/>
      <c r="JD183"/>
      <c r="JE183"/>
      <c r="JF183"/>
      <c r="JG183"/>
      <c r="JH183"/>
      <c r="JI183"/>
    </row>
    <row r="184" spans="1:269" x14ac:dyDescent="0.2">
      <c r="A184" s="73"/>
      <c r="B184" s="25"/>
      <c r="C184" s="49"/>
      <c r="D184" s="74"/>
      <c r="E184" s="49"/>
      <c r="F184" s="49"/>
      <c r="G184" s="49"/>
      <c r="H184" s="73"/>
      <c r="I184" s="25"/>
      <c r="J184" s="49"/>
      <c r="K184" s="74"/>
      <c r="L184" s="49"/>
      <c r="M184" s="49"/>
      <c r="N184" s="49"/>
      <c r="P184"/>
      <c r="Q184"/>
      <c r="R184"/>
      <c r="V184"/>
      <c r="W184"/>
      <c r="X184"/>
      <c r="Y184" s="76"/>
      <c r="Z184" s="76"/>
      <c r="AA184" s="76"/>
      <c r="AB184" s="76"/>
      <c r="AC184" s="77"/>
      <c r="AD184" s="76"/>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c r="IW184"/>
      <c r="IX184"/>
      <c r="IY184"/>
      <c r="IZ184"/>
      <c r="JA184"/>
      <c r="JB184"/>
      <c r="JC184"/>
      <c r="JD184"/>
      <c r="JE184"/>
      <c r="JF184"/>
      <c r="JG184"/>
      <c r="JH184"/>
      <c r="JI184"/>
    </row>
    <row r="185" spans="1:269" x14ac:dyDescent="0.2">
      <c r="A185" s="73"/>
      <c r="B185" s="25"/>
      <c r="C185" s="49"/>
      <c r="D185" s="49"/>
      <c r="E185" s="49"/>
      <c r="F185" s="49"/>
      <c r="G185" s="49"/>
      <c r="H185" s="73"/>
      <c r="I185" s="25"/>
      <c r="J185" s="49"/>
      <c r="K185" s="74"/>
      <c r="L185" s="49"/>
      <c r="M185" s="49"/>
      <c r="N185" s="49"/>
      <c r="P185"/>
      <c r="Q185"/>
      <c r="R185"/>
      <c r="V185"/>
      <c r="W185"/>
      <c r="X185"/>
      <c r="Y185" s="76"/>
      <c r="Z185" s="76"/>
      <c r="AA185" s="76"/>
      <c r="AB185" s="76"/>
      <c r="AC185" s="77"/>
      <c r="AD185" s="76"/>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c r="IW185"/>
      <c r="IX185"/>
      <c r="IY185"/>
      <c r="IZ185"/>
      <c r="JA185"/>
      <c r="JB185"/>
      <c r="JC185"/>
      <c r="JD185"/>
      <c r="JE185"/>
      <c r="JF185"/>
      <c r="JG185"/>
      <c r="JH185"/>
      <c r="JI185"/>
    </row>
    <row r="186" spans="1:269" x14ac:dyDescent="0.2">
      <c r="A186" s="73"/>
      <c r="B186" s="25"/>
      <c r="C186" s="49"/>
      <c r="D186" s="74"/>
      <c r="E186" s="49"/>
      <c r="F186" s="49"/>
      <c r="G186" s="49"/>
      <c r="H186" s="73"/>
      <c r="I186" s="25"/>
      <c r="J186" s="49"/>
      <c r="K186" s="74"/>
      <c r="L186" s="49"/>
      <c r="M186" s="49"/>
      <c r="N186" s="49"/>
      <c r="P186"/>
      <c r="Q186"/>
      <c r="R186"/>
      <c r="V186"/>
      <c r="W186"/>
      <c r="X186"/>
      <c r="Y186" s="76"/>
      <c r="Z186" s="76"/>
      <c r="AA186" s="76"/>
      <c r="AB186" s="76"/>
      <c r="AC186" s="77"/>
      <c r="AD186" s="7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c r="IW186"/>
      <c r="IX186"/>
      <c r="IY186"/>
      <c r="IZ186"/>
      <c r="JA186"/>
      <c r="JB186"/>
      <c r="JC186"/>
      <c r="JD186"/>
      <c r="JE186"/>
      <c r="JF186"/>
      <c r="JG186"/>
      <c r="JH186"/>
      <c r="JI186"/>
    </row>
    <row r="187" spans="1:269" x14ac:dyDescent="0.2">
      <c r="A187" s="73"/>
      <c r="B187" s="25"/>
      <c r="C187" s="49"/>
      <c r="D187" s="74"/>
      <c r="E187" s="49"/>
      <c r="F187" s="49"/>
      <c r="G187" s="49"/>
      <c r="H187" s="73"/>
      <c r="I187" s="25"/>
      <c r="J187" s="49"/>
      <c r="K187" s="74"/>
      <c r="L187" s="49"/>
      <c r="M187" s="49"/>
      <c r="N187" s="49"/>
      <c r="P187"/>
      <c r="Q187"/>
      <c r="R187"/>
      <c r="V187"/>
      <c r="W187"/>
      <c r="X187"/>
      <c r="Y187" s="76"/>
      <c r="Z187" s="76"/>
      <c r="AA187" s="76"/>
      <c r="AB187" s="76"/>
      <c r="AC187" s="77"/>
      <c r="AD187" s="76"/>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c r="IW187"/>
      <c r="IX187"/>
      <c r="IY187"/>
      <c r="IZ187"/>
      <c r="JA187"/>
      <c r="JB187"/>
      <c r="JC187"/>
      <c r="JD187"/>
      <c r="JE187"/>
      <c r="JF187"/>
      <c r="JG187"/>
      <c r="JH187"/>
      <c r="JI187"/>
    </row>
    <row r="188" spans="1:269" x14ac:dyDescent="0.2">
      <c r="A188" s="73"/>
      <c r="B188" s="25"/>
      <c r="C188" s="49"/>
      <c r="D188" s="49"/>
      <c r="E188" s="49"/>
      <c r="F188" s="49"/>
      <c r="G188" s="49"/>
      <c r="H188" s="73"/>
      <c r="I188" s="25"/>
      <c r="J188" s="49"/>
      <c r="K188" s="74"/>
      <c r="L188" s="49"/>
      <c r="M188" s="49"/>
      <c r="N188" s="49"/>
      <c r="P188"/>
      <c r="Q188"/>
      <c r="R188"/>
      <c r="V188"/>
      <c r="W188"/>
      <c r="X188"/>
      <c r="Y188" s="76"/>
      <c r="Z188" s="76"/>
      <c r="AA188" s="76"/>
      <c r="AB188" s="76"/>
      <c r="AC188" s="77"/>
      <c r="AD188" s="76"/>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c r="IW188"/>
      <c r="IX188"/>
      <c r="IY188"/>
      <c r="IZ188"/>
      <c r="JA188"/>
      <c r="JB188"/>
      <c r="JC188"/>
      <c r="JD188"/>
      <c r="JE188"/>
      <c r="JF188"/>
      <c r="JG188"/>
      <c r="JH188"/>
      <c r="JI188"/>
    </row>
    <row r="189" spans="1:269" x14ac:dyDescent="0.2">
      <c r="A189" s="73"/>
      <c r="B189" s="25"/>
      <c r="C189" s="49"/>
      <c r="D189" s="49"/>
      <c r="E189" s="49"/>
      <c r="F189" s="49"/>
      <c r="G189" s="49"/>
      <c r="H189" s="73"/>
      <c r="I189" s="25"/>
      <c r="J189" s="49"/>
      <c r="K189" s="74"/>
      <c r="L189" s="49"/>
      <c r="M189" s="49"/>
      <c r="N189" s="49"/>
      <c r="P189"/>
      <c r="Q189"/>
      <c r="R189"/>
      <c r="V189"/>
      <c r="W189"/>
      <c r="X189"/>
      <c r="Y189" s="76"/>
      <c r="Z189" s="76"/>
      <c r="AA189" s="76"/>
      <c r="AB189" s="76"/>
      <c r="AC189" s="77"/>
      <c r="AD189" s="76"/>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c r="IW189"/>
      <c r="IX189"/>
      <c r="IY189"/>
      <c r="IZ189"/>
      <c r="JA189"/>
      <c r="JB189"/>
      <c r="JC189"/>
      <c r="JD189"/>
      <c r="JE189"/>
      <c r="JF189"/>
      <c r="JG189"/>
      <c r="JH189"/>
      <c r="JI189"/>
    </row>
    <row r="190" spans="1:269" ht="16" customHeight="1" x14ac:dyDescent="0.2">
      <c r="A190" s="73"/>
      <c r="B190" s="25"/>
      <c r="C190" s="49"/>
      <c r="D190" s="74"/>
      <c r="E190" s="49"/>
      <c r="F190" s="49"/>
      <c r="G190" s="49"/>
      <c r="H190" s="73"/>
      <c r="I190" s="25"/>
      <c r="J190" s="49"/>
      <c r="K190" s="74"/>
      <c r="L190" s="49"/>
      <c r="M190" s="49"/>
      <c r="N190" s="49"/>
      <c r="P190"/>
      <c r="Q190"/>
      <c r="R190"/>
      <c r="V190"/>
      <c r="W190"/>
      <c r="X190"/>
      <c r="Y190" s="76"/>
      <c r="Z190" s="76"/>
      <c r="AA190" s="76"/>
      <c r="AB190" s="76"/>
      <c r="AC190" s="77"/>
      <c r="AD190" s="76"/>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c r="IW190"/>
      <c r="IX190"/>
      <c r="IY190"/>
      <c r="IZ190"/>
      <c r="JA190"/>
      <c r="JB190"/>
      <c r="JC190"/>
      <c r="JD190"/>
      <c r="JE190"/>
      <c r="JF190"/>
      <c r="JG190"/>
      <c r="JH190"/>
      <c r="JI190"/>
    </row>
    <row r="191" spans="1:269" x14ac:dyDescent="0.2">
      <c r="A191" s="73"/>
      <c r="B191" s="25"/>
      <c r="C191" s="49"/>
      <c r="D191" s="74"/>
      <c r="E191" s="49"/>
      <c r="F191" s="49"/>
      <c r="G191" s="49"/>
      <c r="H191" s="73"/>
      <c r="I191" s="25"/>
      <c r="J191" s="49"/>
      <c r="K191" s="74"/>
      <c r="L191" s="49"/>
      <c r="M191" s="49"/>
      <c r="N191" s="49"/>
      <c r="P191"/>
      <c r="Q191"/>
      <c r="R191"/>
      <c r="V191"/>
      <c r="W191"/>
      <c r="X191"/>
      <c r="Y191" s="76"/>
      <c r="Z191" s="76"/>
      <c r="AA191" s="76"/>
      <c r="AB191" s="76"/>
      <c r="AC191" s="77"/>
      <c r="AD191" s="76"/>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c r="IW191"/>
      <c r="IX191"/>
      <c r="IY191"/>
      <c r="IZ191"/>
      <c r="JA191"/>
      <c r="JB191"/>
      <c r="JC191"/>
      <c r="JD191"/>
      <c r="JE191"/>
      <c r="JF191"/>
      <c r="JG191"/>
      <c r="JH191"/>
      <c r="JI191"/>
    </row>
    <row r="192" spans="1:269" x14ac:dyDescent="0.2">
      <c r="A192" s="73"/>
      <c r="B192" s="25"/>
      <c r="C192" s="49"/>
      <c r="D192" s="74"/>
      <c r="E192" s="49"/>
      <c r="F192" s="49"/>
      <c r="G192" s="49"/>
      <c r="H192" s="73"/>
      <c r="I192" s="25"/>
      <c r="J192" s="49"/>
      <c r="K192" s="74"/>
      <c r="L192" s="49"/>
      <c r="M192" s="49"/>
      <c r="N192" s="49"/>
      <c r="P192"/>
      <c r="Q192"/>
      <c r="R192"/>
      <c r="V192"/>
      <c r="W192"/>
      <c r="X192"/>
      <c r="Y192" s="76"/>
      <c r="Z192" s="76"/>
      <c r="AA192" s="76"/>
      <c r="AB192" s="76"/>
      <c r="AC192" s="77"/>
      <c r="AD192" s="76"/>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c r="IW192"/>
      <c r="IX192"/>
      <c r="IY192"/>
      <c r="IZ192"/>
      <c r="JA192"/>
      <c r="JB192"/>
      <c r="JC192"/>
      <c r="JD192"/>
      <c r="JE192"/>
      <c r="JF192"/>
      <c r="JG192"/>
      <c r="JH192"/>
      <c r="JI192"/>
    </row>
    <row r="193" spans="1:269" x14ac:dyDescent="0.2">
      <c r="A193" s="73"/>
      <c r="B193" s="25"/>
      <c r="C193" s="49"/>
      <c r="D193" s="74"/>
      <c r="E193" s="49"/>
      <c r="F193" s="49"/>
      <c r="G193" s="49"/>
      <c r="H193" s="73"/>
      <c r="I193" s="25"/>
      <c r="J193" s="49"/>
      <c r="K193" s="74"/>
      <c r="L193" s="49"/>
      <c r="M193" s="49"/>
      <c r="N193" s="49"/>
      <c r="P193"/>
      <c r="Q193"/>
      <c r="R193"/>
      <c r="V193"/>
      <c r="W193"/>
      <c r="X193"/>
      <c r="Y193" s="76"/>
      <c r="Z193" s="76"/>
      <c r="AA193" s="76"/>
      <c r="AB193" s="76"/>
      <c r="AC193" s="77"/>
      <c r="AD193" s="76"/>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c r="IW193"/>
      <c r="IX193"/>
      <c r="IY193"/>
      <c r="IZ193"/>
      <c r="JA193"/>
      <c r="JB193"/>
      <c r="JC193"/>
      <c r="JD193"/>
      <c r="JE193"/>
      <c r="JF193"/>
      <c r="JG193"/>
      <c r="JH193"/>
      <c r="JI193"/>
    </row>
    <row r="194" spans="1:269" x14ac:dyDescent="0.2">
      <c r="A194" s="73"/>
      <c r="B194" s="25"/>
      <c r="C194" s="49"/>
      <c r="D194" s="49"/>
      <c r="E194" s="49"/>
      <c r="F194" s="49"/>
      <c r="G194" s="49"/>
      <c r="H194" s="73"/>
      <c r="I194" s="25"/>
      <c r="J194" s="49"/>
      <c r="K194" s="74"/>
      <c r="L194" s="49"/>
      <c r="M194" s="49"/>
      <c r="N194" s="49"/>
      <c r="P194"/>
      <c r="Q194"/>
      <c r="R194"/>
      <c r="V194"/>
      <c r="W194"/>
      <c r="X194"/>
      <c r="Y194" s="76"/>
      <c r="Z194" s="76"/>
      <c r="AA194" s="76"/>
      <c r="AB194" s="76"/>
      <c r="AC194" s="77"/>
      <c r="AD194" s="76"/>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c r="IW194"/>
      <c r="IX194"/>
      <c r="IY194"/>
      <c r="IZ194"/>
      <c r="JA194"/>
      <c r="JB194"/>
      <c r="JC194"/>
      <c r="JD194"/>
      <c r="JE194"/>
      <c r="JF194"/>
      <c r="JG194"/>
      <c r="JH194"/>
      <c r="JI194"/>
    </row>
    <row r="195" spans="1:269" x14ac:dyDescent="0.2">
      <c r="A195" s="73"/>
      <c r="B195" s="25"/>
      <c r="C195" s="49"/>
      <c r="D195" s="74"/>
      <c r="E195" s="49"/>
      <c r="F195" s="49"/>
      <c r="G195" s="49"/>
      <c r="H195" s="73"/>
      <c r="I195" s="25"/>
      <c r="J195" s="49"/>
      <c r="K195" s="74"/>
      <c r="L195" s="49"/>
      <c r="M195" s="49"/>
      <c r="N195" s="49"/>
      <c r="P195"/>
      <c r="Q195"/>
      <c r="R195"/>
      <c r="V195"/>
      <c r="W195"/>
      <c r="X195"/>
      <c r="Y195" s="76"/>
      <c r="Z195" s="76"/>
      <c r="AA195" s="76"/>
      <c r="AB195" s="76"/>
      <c r="AC195" s="77"/>
      <c r="AD195" s="76"/>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c r="IW195"/>
      <c r="IX195"/>
      <c r="IY195"/>
      <c r="IZ195"/>
      <c r="JA195"/>
      <c r="JB195"/>
      <c r="JC195"/>
      <c r="JD195"/>
      <c r="JE195"/>
      <c r="JF195"/>
      <c r="JG195"/>
      <c r="JH195"/>
      <c r="JI195"/>
    </row>
    <row r="196" spans="1:269" x14ac:dyDescent="0.2">
      <c r="A196" s="73"/>
      <c r="B196" s="25"/>
      <c r="C196" s="49"/>
      <c r="D196" s="74"/>
      <c r="E196" s="49"/>
      <c r="F196" s="49"/>
      <c r="G196" s="49"/>
      <c r="H196" s="73"/>
      <c r="I196" s="25"/>
      <c r="J196" s="49"/>
      <c r="K196" s="74"/>
      <c r="L196" s="49"/>
      <c r="M196" s="49"/>
      <c r="N196" s="49"/>
      <c r="P196"/>
      <c r="Q196"/>
      <c r="R196"/>
      <c r="V196"/>
      <c r="W196"/>
      <c r="X196"/>
      <c r="Y196" s="76"/>
      <c r="Z196" s="76"/>
      <c r="AA196" s="76"/>
      <c r="AB196" s="76"/>
      <c r="AC196" s="77"/>
      <c r="AD196" s="7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c r="IW196"/>
      <c r="IX196"/>
      <c r="IY196"/>
      <c r="IZ196"/>
      <c r="JA196"/>
      <c r="JB196"/>
      <c r="JC196"/>
      <c r="JD196"/>
      <c r="JE196"/>
      <c r="JF196"/>
      <c r="JG196"/>
      <c r="JH196"/>
      <c r="JI196"/>
    </row>
    <row r="197" spans="1:269" x14ac:dyDescent="0.2">
      <c r="A197" s="73"/>
      <c r="B197" s="25"/>
      <c r="C197" s="49"/>
      <c r="D197" s="74"/>
      <c r="E197" s="49"/>
      <c r="F197" s="49"/>
      <c r="G197" s="49"/>
      <c r="H197" s="73"/>
      <c r="I197" s="25"/>
      <c r="J197" s="49"/>
      <c r="K197" s="74"/>
      <c r="L197" s="49"/>
      <c r="M197" s="49"/>
      <c r="N197" s="49"/>
      <c r="P197"/>
      <c r="Q197"/>
      <c r="R197"/>
      <c r="V197"/>
      <c r="W197"/>
      <c r="X197"/>
      <c r="Y197" s="76"/>
      <c r="Z197" s="76"/>
      <c r="AA197" s="76"/>
      <c r="AB197" s="76"/>
      <c r="AC197" s="77"/>
      <c r="AD197" s="76"/>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c r="IW197"/>
      <c r="IX197"/>
      <c r="IY197"/>
      <c r="IZ197"/>
      <c r="JA197"/>
      <c r="JB197"/>
      <c r="JC197"/>
      <c r="JD197"/>
      <c r="JE197"/>
      <c r="JF197"/>
      <c r="JG197"/>
      <c r="JH197"/>
      <c r="JI197"/>
    </row>
    <row r="198" spans="1:269" x14ac:dyDescent="0.2">
      <c r="A198" s="73"/>
      <c r="B198" s="25"/>
      <c r="C198" s="49"/>
      <c r="D198" s="49"/>
      <c r="E198" s="49"/>
      <c r="F198" s="49"/>
      <c r="G198" s="49"/>
      <c r="H198" s="73"/>
      <c r="I198" s="25"/>
      <c r="J198" s="49"/>
      <c r="K198" s="74"/>
      <c r="L198" s="49"/>
      <c r="M198" s="49"/>
      <c r="N198" s="49"/>
      <c r="P198"/>
      <c r="Q198"/>
      <c r="R198"/>
      <c r="V198"/>
      <c r="W198"/>
      <c r="X198"/>
      <c r="Y198" s="76"/>
      <c r="Z198" s="76"/>
      <c r="AA198" s="76"/>
      <c r="AB198" s="76"/>
      <c r="AC198" s="77"/>
      <c r="AD198" s="76"/>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c r="IW198"/>
      <c r="IX198"/>
      <c r="IY198"/>
      <c r="IZ198"/>
      <c r="JA198"/>
      <c r="JB198"/>
      <c r="JC198"/>
      <c r="JD198"/>
      <c r="JE198"/>
      <c r="JF198"/>
      <c r="JG198"/>
      <c r="JH198"/>
      <c r="JI198"/>
    </row>
    <row r="199" spans="1:269" x14ac:dyDescent="0.2">
      <c r="A199" s="73"/>
      <c r="B199" s="25"/>
      <c r="C199" s="49"/>
      <c r="D199" s="49"/>
      <c r="E199" s="49"/>
      <c r="F199" s="49"/>
      <c r="G199" s="49"/>
      <c r="H199" s="73"/>
      <c r="I199" s="25"/>
      <c r="J199" s="49"/>
      <c r="K199" s="74"/>
      <c r="L199" s="49"/>
      <c r="M199" s="49"/>
      <c r="N199" s="49"/>
      <c r="P199"/>
      <c r="Q199"/>
      <c r="R199"/>
      <c r="V199"/>
      <c r="W199"/>
      <c r="X199"/>
      <c r="Y199" s="76"/>
      <c r="Z199" s="76"/>
      <c r="AA199" s="76"/>
      <c r="AB199" s="76"/>
      <c r="AC199" s="77"/>
      <c r="AD199" s="76"/>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c r="IW199"/>
      <c r="IX199"/>
      <c r="IY199"/>
      <c r="IZ199"/>
      <c r="JA199"/>
      <c r="JB199"/>
      <c r="JC199"/>
      <c r="JD199"/>
      <c r="JE199"/>
      <c r="JF199"/>
      <c r="JG199"/>
      <c r="JH199"/>
      <c r="JI199"/>
    </row>
    <row r="200" spans="1:269" x14ac:dyDescent="0.2">
      <c r="A200" s="73"/>
      <c r="B200" s="25"/>
      <c r="C200" s="49"/>
      <c r="D200" s="74"/>
      <c r="E200" s="49"/>
      <c r="F200" s="49"/>
      <c r="G200" s="49"/>
      <c r="H200" s="73"/>
      <c r="I200" s="25"/>
      <c r="J200" s="49"/>
      <c r="K200" s="74"/>
      <c r="L200" s="49"/>
      <c r="M200" s="49"/>
      <c r="N200" s="49"/>
      <c r="P200"/>
      <c r="Q200"/>
      <c r="R200"/>
      <c r="V200"/>
      <c r="W200"/>
      <c r="X200"/>
      <c r="Y200" s="76"/>
      <c r="Z200" s="76"/>
      <c r="AA200" s="76"/>
      <c r="AB200" s="76"/>
      <c r="AC200" s="77"/>
      <c r="AD200" s="76"/>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c r="IW200"/>
      <c r="IX200"/>
      <c r="IY200"/>
      <c r="IZ200"/>
      <c r="JA200"/>
      <c r="JB200"/>
      <c r="JC200"/>
      <c r="JD200"/>
      <c r="JE200"/>
      <c r="JF200"/>
      <c r="JG200"/>
      <c r="JH200"/>
      <c r="JI200"/>
    </row>
    <row r="201" spans="1:269" x14ac:dyDescent="0.2">
      <c r="A201" s="73"/>
      <c r="B201" s="25"/>
      <c r="C201" s="49"/>
      <c r="D201" s="74"/>
      <c r="E201" s="49"/>
      <c r="F201" s="49"/>
      <c r="G201" s="49"/>
      <c r="H201" s="73"/>
      <c r="I201" s="25"/>
      <c r="J201" s="49"/>
      <c r="K201" s="74"/>
      <c r="L201" s="49"/>
      <c r="M201" s="49"/>
      <c r="N201" s="49"/>
      <c r="P201"/>
      <c r="Q201"/>
      <c r="R201"/>
      <c r="V201"/>
      <c r="W201"/>
      <c r="X201"/>
      <c r="Y201" s="76"/>
      <c r="Z201" s="76"/>
      <c r="AA201" s="76"/>
      <c r="AB201" s="76"/>
      <c r="AC201" s="77"/>
      <c r="AD201" s="76"/>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c r="IW201"/>
      <c r="IX201"/>
      <c r="IY201"/>
      <c r="IZ201"/>
      <c r="JA201"/>
      <c r="JB201"/>
      <c r="JC201"/>
      <c r="JD201"/>
      <c r="JE201"/>
      <c r="JF201"/>
      <c r="JG201"/>
      <c r="JH201"/>
      <c r="JI201"/>
    </row>
    <row r="202" spans="1:269" x14ac:dyDescent="0.2">
      <c r="A202" s="73"/>
      <c r="B202" s="25"/>
      <c r="C202" s="49"/>
      <c r="D202" s="74"/>
      <c r="E202" s="49"/>
      <c r="F202" s="49"/>
      <c r="G202" s="49"/>
      <c r="H202" s="73"/>
      <c r="I202" s="25"/>
      <c r="J202" s="49"/>
      <c r="K202" s="74"/>
      <c r="L202" s="49"/>
      <c r="M202" s="49"/>
      <c r="N202" s="49"/>
      <c r="P202"/>
      <c r="Q202"/>
      <c r="R202"/>
      <c r="V202"/>
      <c r="W202"/>
      <c r="X202"/>
      <c r="Y202" s="76"/>
      <c r="Z202" s="76"/>
      <c r="AA202" s="76"/>
      <c r="AB202" s="76"/>
      <c r="AC202" s="77"/>
      <c r="AD202" s="76"/>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c r="IW202"/>
      <c r="IX202"/>
      <c r="IY202"/>
      <c r="IZ202"/>
      <c r="JA202"/>
      <c r="JB202"/>
      <c r="JC202"/>
      <c r="JD202"/>
      <c r="JE202"/>
      <c r="JF202"/>
      <c r="JG202"/>
      <c r="JH202"/>
      <c r="JI202"/>
    </row>
    <row r="203" spans="1:269" x14ac:dyDescent="0.2">
      <c r="A203" s="73"/>
      <c r="B203" s="25"/>
      <c r="C203" s="49"/>
      <c r="D203" s="49"/>
      <c r="E203" s="49"/>
      <c r="F203" s="49"/>
      <c r="G203" s="49"/>
      <c r="H203" s="73"/>
      <c r="I203" s="25"/>
      <c r="J203" s="49"/>
      <c r="K203" s="74"/>
      <c r="L203" s="49"/>
      <c r="M203" s="49"/>
      <c r="N203" s="49"/>
      <c r="P203"/>
      <c r="Q203"/>
      <c r="R203"/>
      <c r="V203"/>
      <c r="W203"/>
      <c r="X203"/>
      <c r="Y203" s="76"/>
      <c r="Z203" s="76"/>
      <c r="AA203" s="76"/>
      <c r="AB203" s="76"/>
      <c r="AC203" s="77"/>
      <c r="AD203" s="76"/>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c r="IW203"/>
      <c r="IX203"/>
      <c r="IY203"/>
      <c r="IZ203"/>
      <c r="JA203"/>
      <c r="JB203"/>
      <c r="JC203"/>
      <c r="JD203"/>
      <c r="JE203"/>
      <c r="JF203"/>
      <c r="JG203"/>
      <c r="JH203"/>
      <c r="JI203"/>
    </row>
    <row r="204" spans="1:269" ht="16" customHeight="1" x14ac:dyDescent="0.2">
      <c r="A204" s="73"/>
      <c r="B204" s="25"/>
      <c r="C204" s="49"/>
      <c r="D204" s="49"/>
      <c r="E204" s="49"/>
      <c r="F204" s="49"/>
      <c r="G204" s="49"/>
      <c r="H204" s="73"/>
      <c r="I204" s="25"/>
      <c r="J204" s="49"/>
      <c r="K204" s="74"/>
      <c r="L204" s="49"/>
      <c r="M204" s="49"/>
      <c r="N204" s="49"/>
      <c r="P204"/>
      <c r="Q204"/>
      <c r="R204"/>
      <c r="V204"/>
      <c r="W204"/>
      <c r="X204"/>
      <c r="Y204" s="76"/>
      <c r="Z204" s="76"/>
      <c r="AA204" s="76"/>
      <c r="AB204" s="76"/>
      <c r="AC204" s="77"/>
      <c r="AD204" s="76"/>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c r="IW204"/>
      <c r="IX204"/>
      <c r="IY204"/>
      <c r="IZ204"/>
      <c r="JA204"/>
      <c r="JB204"/>
      <c r="JC204"/>
      <c r="JD204"/>
      <c r="JE204"/>
      <c r="JF204"/>
      <c r="JG204"/>
      <c r="JH204"/>
      <c r="JI204"/>
    </row>
    <row r="205" spans="1:269" x14ac:dyDescent="0.2">
      <c r="A205" s="73"/>
      <c r="B205" s="25"/>
      <c r="C205" s="49"/>
      <c r="D205" s="74"/>
      <c r="E205" s="49"/>
      <c r="F205" s="49"/>
      <c r="G205" s="49"/>
      <c r="H205" s="73"/>
      <c r="I205" s="25"/>
      <c r="J205" s="49"/>
      <c r="K205" s="74"/>
      <c r="L205" s="49"/>
      <c r="M205" s="49"/>
      <c r="N205" s="49"/>
      <c r="P205"/>
      <c r="Q205"/>
      <c r="R205"/>
      <c r="V205"/>
      <c r="W205"/>
      <c r="X205"/>
      <c r="Y205" s="76"/>
      <c r="Z205" s="76"/>
      <c r="AA205" s="76"/>
      <c r="AB205" s="76"/>
      <c r="AC205" s="77"/>
      <c r="AD205" s="76"/>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c r="IW205"/>
      <c r="IX205"/>
      <c r="IY205"/>
      <c r="IZ205"/>
      <c r="JA205"/>
      <c r="JB205"/>
      <c r="JC205"/>
      <c r="JD205"/>
      <c r="JE205"/>
      <c r="JF205"/>
      <c r="JG205"/>
      <c r="JH205"/>
      <c r="JI205"/>
    </row>
    <row r="206" spans="1:269" x14ac:dyDescent="0.2">
      <c r="A206" s="73"/>
      <c r="B206" s="25"/>
      <c r="C206" s="49"/>
      <c r="D206" s="49"/>
      <c r="E206" s="49"/>
      <c r="F206" s="49"/>
      <c r="G206" s="49"/>
      <c r="H206" s="73"/>
      <c r="I206" s="25"/>
      <c r="J206" s="49"/>
      <c r="K206" s="74"/>
      <c r="L206" s="49"/>
      <c r="M206" s="49"/>
      <c r="N206" s="49"/>
      <c r="P206"/>
      <c r="Q206"/>
      <c r="R206"/>
      <c r="V206"/>
      <c r="W206"/>
      <c r="X206"/>
      <c r="Y206" s="76"/>
      <c r="Z206" s="76"/>
      <c r="AA206" s="76"/>
      <c r="AB206" s="76"/>
      <c r="AC206" s="77"/>
      <c r="AD206" s="7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c r="IW206"/>
      <c r="IX206"/>
      <c r="IY206"/>
      <c r="IZ206"/>
      <c r="JA206"/>
      <c r="JB206"/>
      <c r="JC206"/>
      <c r="JD206"/>
      <c r="JE206"/>
      <c r="JF206"/>
      <c r="JG206"/>
      <c r="JH206"/>
      <c r="JI206"/>
    </row>
    <row r="207" spans="1:269" x14ac:dyDescent="0.2">
      <c r="A207" s="73"/>
      <c r="B207" s="25"/>
      <c r="C207" s="49"/>
      <c r="D207" s="74"/>
      <c r="E207" s="49"/>
      <c r="F207" s="49"/>
      <c r="G207" s="49"/>
      <c r="H207" s="73"/>
      <c r="I207" s="25"/>
      <c r="J207" s="49"/>
      <c r="K207" s="74"/>
      <c r="L207" s="49"/>
      <c r="M207" s="49"/>
      <c r="N207" s="49"/>
      <c r="P207"/>
      <c r="Q207"/>
      <c r="R207"/>
      <c r="V207"/>
      <c r="W207"/>
      <c r="X207"/>
      <c r="Y207" s="76"/>
      <c r="Z207" s="76"/>
      <c r="AA207" s="76"/>
      <c r="AB207" s="76"/>
      <c r="AC207" s="77"/>
      <c r="AD207" s="76"/>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c r="IW207"/>
      <c r="IX207"/>
      <c r="IY207"/>
      <c r="IZ207"/>
      <c r="JA207"/>
      <c r="JB207"/>
      <c r="JC207"/>
      <c r="JD207"/>
      <c r="JE207"/>
      <c r="JF207"/>
      <c r="JG207"/>
      <c r="JH207"/>
      <c r="JI207"/>
    </row>
    <row r="208" spans="1:269" x14ac:dyDescent="0.2">
      <c r="A208" s="73"/>
      <c r="B208" s="25"/>
      <c r="C208" s="49"/>
      <c r="D208" s="49"/>
      <c r="E208" s="49"/>
      <c r="F208" s="49"/>
      <c r="G208" s="49"/>
      <c r="H208" s="73"/>
      <c r="I208" s="25"/>
      <c r="J208" s="49"/>
      <c r="K208" s="74"/>
      <c r="L208" s="49"/>
      <c r="M208" s="49"/>
      <c r="N208" s="49"/>
      <c r="P208"/>
      <c r="Q208"/>
      <c r="R208"/>
      <c r="V208"/>
      <c r="W208"/>
      <c r="X208"/>
      <c r="Y208" s="76"/>
      <c r="Z208" s="76"/>
      <c r="AA208" s="76"/>
      <c r="AB208" s="76"/>
      <c r="AC208" s="77"/>
      <c r="AD208" s="76"/>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c r="IW208"/>
      <c r="IX208"/>
      <c r="IY208"/>
      <c r="IZ208"/>
      <c r="JA208"/>
      <c r="JB208"/>
      <c r="JC208"/>
      <c r="JD208"/>
      <c r="JE208"/>
      <c r="JF208"/>
      <c r="JG208"/>
      <c r="JH208"/>
      <c r="JI208"/>
    </row>
    <row r="209" spans="1:269" x14ac:dyDescent="0.2">
      <c r="A209" s="73"/>
      <c r="B209" s="25"/>
      <c r="C209" s="49"/>
      <c r="D209" s="74"/>
      <c r="E209" s="49"/>
      <c r="F209" s="49"/>
      <c r="G209" s="49"/>
      <c r="H209" s="73"/>
      <c r="I209" s="25"/>
      <c r="J209" s="49"/>
      <c r="K209" s="74"/>
      <c r="L209" s="49"/>
      <c r="M209" s="49"/>
      <c r="N209" s="49"/>
      <c r="P209"/>
      <c r="Q209"/>
      <c r="R209"/>
      <c r="V209"/>
      <c r="W209"/>
      <c r="X209"/>
      <c r="Y209" s="76"/>
      <c r="Z209" s="76"/>
      <c r="AA209" s="76"/>
      <c r="AB209" s="76"/>
      <c r="AC209" s="77"/>
      <c r="AD209" s="76"/>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c r="IW209"/>
      <c r="IX209"/>
      <c r="IY209"/>
      <c r="IZ209"/>
      <c r="JA209"/>
      <c r="JB209"/>
      <c r="JC209"/>
      <c r="JD209"/>
      <c r="JE209"/>
      <c r="JF209"/>
      <c r="JG209"/>
      <c r="JH209"/>
      <c r="JI209"/>
    </row>
    <row r="210" spans="1:269" x14ac:dyDescent="0.2">
      <c r="A210" s="73"/>
      <c r="B210" s="25"/>
      <c r="C210" s="49"/>
      <c r="D210" s="74"/>
      <c r="E210" s="49"/>
      <c r="F210" s="49"/>
      <c r="G210" s="49"/>
      <c r="H210" s="73"/>
      <c r="I210" s="25"/>
      <c r="J210" s="49"/>
      <c r="K210" s="74"/>
      <c r="L210" s="49"/>
      <c r="M210" s="49"/>
      <c r="N210" s="49"/>
      <c r="P210"/>
      <c r="Q210"/>
      <c r="R210"/>
      <c r="V210"/>
      <c r="W210"/>
      <c r="X210"/>
      <c r="Y210" s="76"/>
      <c r="Z210" s="76"/>
      <c r="AA210" s="76"/>
      <c r="AB210" s="76"/>
      <c r="AC210" s="77"/>
      <c r="AD210" s="76"/>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c r="IW210"/>
      <c r="IX210"/>
      <c r="IY210"/>
      <c r="IZ210"/>
      <c r="JA210"/>
      <c r="JB210"/>
      <c r="JC210"/>
      <c r="JD210"/>
      <c r="JE210"/>
      <c r="JF210"/>
      <c r="JG210"/>
      <c r="JH210"/>
      <c r="JI210"/>
    </row>
    <row r="211" spans="1:269" x14ac:dyDescent="0.2">
      <c r="A211" s="73"/>
      <c r="B211" s="25"/>
      <c r="C211" s="49"/>
      <c r="D211" s="74"/>
      <c r="E211" s="49"/>
      <c r="F211" s="49"/>
      <c r="G211" s="49"/>
      <c r="H211" s="73"/>
      <c r="I211" s="25"/>
      <c r="J211" s="49"/>
      <c r="K211" s="74"/>
      <c r="L211" s="49"/>
      <c r="M211" s="49"/>
      <c r="N211" s="49"/>
      <c r="P211"/>
      <c r="Q211"/>
      <c r="R211"/>
      <c r="V211"/>
      <c r="W211"/>
      <c r="X211"/>
      <c r="Y211" s="76"/>
      <c r="Z211" s="76"/>
      <c r="AA211" s="76"/>
      <c r="AB211" s="76"/>
      <c r="AC211" s="77"/>
      <c r="AD211" s="76"/>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c r="IW211"/>
      <c r="IX211"/>
      <c r="IY211"/>
      <c r="IZ211"/>
      <c r="JA211"/>
      <c r="JB211"/>
      <c r="JC211"/>
      <c r="JD211"/>
      <c r="JE211"/>
      <c r="JF211"/>
      <c r="JG211"/>
      <c r="JH211"/>
      <c r="JI211"/>
    </row>
    <row r="212" spans="1:269" x14ac:dyDescent="0.2">
      <c r="A212" s="73"/>
      <c r="B212" s="25"/>
      <c r="C212" s="49"/>
      <c r="D212" s="74"/>
      <c r="E212" s="49"/>
      <c r="F212" s="49"/>
      <c r="G212" s="49"/>
      <c r="H212" s="73"/>
      <c r="I212" s="25"/>
      <c r="J212" s="49"/>
      <c r="K212" s="74"/>
      <c r="L212" s="49"/>
      <c r="M212" s="49"/>
      <c r="N212" s="49"/>
      <c r="P212"/>
      <c r="Q212"/>
      <c r="R212"/>
      <c r="V212"/>
      <c r="W212"/>
      <c r="X212"/>
      <c r="Y212" s="76"/>
      <c r="Z212" s="76"/>
      <c r="AA212" s="76"/>
      <c r="AB212" s="76"/>
      <c r="AC212" s="77"/>
      <c r="AD212" s="76"/>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c r="IW212"/>
      <c r="IX212"/>
      <c r="IY212"/>
      <c r="IZ212"/>
      <c r="JA212"/>
      <c r="JB212"/>
      <c r="JC212"/>
      <c r="JD212"/>
      <c r="JE212"/>
      <c r="JF212"/>
      <c r="JG212"/>
      <c r="JH212"/>
      <c r="JI212"/>
    </row>
    <row r="213" spans="1:269" x14ac:dyDescent="0.2">
      <c r="A213" s="73"/>
      <c r="B213" s="25"/>
      <c r="C213" s="49"/>
      <c r="D213" s="49"/>
      <c r="E213" s="49"/>
      <c r="F213" s="49"/>
      <c r="G213" s="49"/>
      <c r="H213" s="73"/>
      <c r="I213" s="25"/>
      <c r="J213" s="49"/>
      <c r="K213" s="74"/>
      <c r="L213" s="49"/>
      <c r="M213" s="49"/>
      <c r="N213" s="49"/>
      <c r="P213"/>
      <c r="Q213"/>
      <c r="R213"/>
      <c r="V213"/>
      <c r="W213"/>
      <c r="X213"/>
      <c r="Y213" s="76"/>
      <c r="Z213" s="76"/>
      <c r="AA213" s="76"/>
      <c r="AB213" s="76"/>
      <c r="AC213" s="77"/>
      <c r="AD213" s="76"/>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c r="IW213"/>
      <c r="IX213"/>
      <c r="IY213"/>
      <c r="IZ213"/>
      <c r="JA213"/>
      <c r="JB213"/>
      <c r="JC213"/>
      <c r="JD213"/>
      <c r="JE213"/>
      <c r="JF213"/>
      <c r="JG213"/>
      <c r="JH213"/>
      <c r="JI213"/>
    </row>
    <row r="214" spans="1:269" x14ac:dyDescent="0.2">
      <c r="A214" s="73"/>
      <c r="B214" s="25"/>
      <c r="C214" s="49"/>
      <c r="D214" s="74"/>
      <c r="E214" s="49"/>
      <c r="F214" s="49"/>
      <c r="G214" s="49"/>
      <c r="H214" s="73"/>
      <c r="I214" s="25"/>
      <c r="J214" s="49"/>
      <c r="K214" s="74"/>
      <c r="L214" s="49"/>
      <c r="M214" s="49"/>
      <c r="N214" s="49"/>
      <c r="P214"/>
      <c r="Q214"/>
      <c r="R214"/>
      <c r="V214"/>
      <c r="W214"/>
      <c r="X214"/>
      <c r="Y214" s="76"/>
      <c r="Z214" s="76"/>
      <c r="AA214" s="76"/>
      <c r="AB214" s="76"/>
      <c r="AC214" s="77"/>
      <c r="AD214" s="76"/>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c r="IW214"/>
      <c r="IX214"/>
      <c r="IY214"/>
      <c r="IZ214"/>
      <c r="JA214"/>
      <c r="JB214"/>
      <c r="JC214"/>
      <c r="JD214"/>
      <c r="JE214"/>
      <c r="JF214"/>
      <c r="JG214"/>
      <c r="JH214"/>
      <c r="JI214"/>
    </row>
    <row r="215" spans="1:269" ht="16" customHeight="1" x14ac:dyDescent="0.2">
      <c r="A215" s="73"/>
      <c r="B215" s="25"/>
      <c r="C215" s="49"/>
      <c r="D215" s="74"/>
      <c r="E215" s="49"/>
      <c r="F215" s="49"/>
      <c r="G215" s="49"/>
      <c r="H215" s="73"/>
      <c r="I215" s="25"/>
      <c r="J215" s="49"/>
      <c r="K215" s="74"/>
      <c r="L215" s="49"/>
      <c r="M215" s="49"/>
      <c r="N215" s="49"/>
      <c r="P215"/>
      <c r="Q215"/>
      <c r="R215"/>
      <c r="V215"/>
      <c r="W215"/>
      <c r="X215"/>
      <c r="Y215" s="76"/>
      <c r="Z215" s="76"/>
      <c r="AA215" s="76"/>
      <c r="AB215" s="76"/>
      <c r="AC215" s="77"/>
      <c r="AD215" s="76"/>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c r="IW215"/>
      <c r="IX215"/>
      <c r="IY215"/>
      <c r="IZ215"/>
      <c r="JA215"/>
      <c r="JB215"/>
      <c r="JC215"/>
      <c r="JD215"/>
      <c r="JE215"/>
      <c r="JF215"/>
      <c r="JG215"/>
      <c r="JH215"/>
      <c r="JI215"/>
    </row>
    <row r="216" spans="1:269" x14ac:dyDescent="0.2">
      <c r="A216" s="73"/>
      <c r="B216" s="25"/>
      <c r="C216" s="49"/>
      <c r="D216" s="49"/>
      <c r="E216" s="49"/>
      <c r="F216" s="49"/>
      <c r="G216" s="49"/>
      <c r="H216" s="73"/>
      <c r="I216" s="25"/>
      <c r="J216" s="49"/>
      <c r="K216" s="74"/>
      <c r="L216" s="49"/>
      <c r="M216" s="49"/>
      <c r="N216" s="49"/>
      <c r="P216"/>
      <c r="Q216"/>
      <c r="R216"/>
      <c r="V216"/>
      <c r="W216"/>
      <c r="X216"/>
      <c r="Y216" s="76"/>
      <c r="Z216" s="76"/>
      <c r="AA216" s="76"/>
      <c r="AB216" s="76"/>
      <c r="AC216" s="77"/>
      <c r="AD216" s="7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c r="IW216"/>
      <c r="IX216"/>
      <c r="IY216"/>
      <c r="IZ216"/>
      <c r="JA216"/>
      <c r="JB216"/>
      <c r="JC216"/>
      <c r="JD216"/>
      <c r="JE216"/>
      <c r="JF216"/>
      <c r="JG216"/>
      <c r="JH216"/>
      <c r="JI216"/>
    </row>
    <row r="217" spans="1:269" x14ac:dyDescent="0.2">
      <c r="A217" s="73"/>
      <c r="B217" s="25"/>
      <c r="C217" s="49"/>
      <c r="D217" s="49"/>
      <c r="E217" s="49"/>
      <c r="F217" s="49"/>
      <c r="G217" s="49"/>
      <c r="H217" s="73"/>
      <c r="I217" s="25"/>
      <c r="J217" s="49"/>
      <c r="K217" s="74"/>
      <c r="L217" s="49"/>
      <c r="M217" s="49"/>
      <c r="N217" s="49"/>
      <c r="P217"/>
      <c r="Q217"/>
      <c r="R217"/>
      <c r="V217"/>
      <c r="W217"/>
      <c r="X217"/>
      <c r="Y217" s="76"/>
      <c r="Z217" s="76"/>
      <c r="AA217" s="76"/>
      <c r="AB217" s="76"/>
      <c r="AC217" s="77"/>
      <c r="AD217" s="76"/>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c r="IW217"/>
      <c r="IX217"/>
      <c r="IY217"/>
      <c r="IZ217"/>
      <c r="JA217"/>
      <c r="JB217"/>
      <c r="JC217"/>
      <c r="JD217"/>
      <c r="JE217"/>
      <c r="JF217"/>
      <c r="JG217"/>
      <c r="JH217"/>
      <c r="JI217"/>
    </row>
    <row r="218" spans="1:269" x14ac:dyDescent="0.2">
      <c r="A218" s="73"/>
      <c r="B218" s="25"/>
      <c r="C218" s="49"/>
      <c r="D218" s="74"/>
      <c r="E218" s="49"/>
      <c r="F218" s="49"/>
      <c r="G218" s="49"/>
      <c r="H218" s="73"/>
      <c r="I218" s="25"/>
      <c r="J218" s="49"/>
      <c r="K218" s="74"/>
      <c r="L218" s="49"/>
      <c r="M218" s="49"/>
      <c r="N218" s="49"/>
      <c r="P218"/>
      <c r="Q218"/>
      <c r="R218"/>
      <c r="V218"/>
      <c r="W218"/>
      <c r="X218"/>
      <c r="Y218" s="76"/>
      <c r="Z218" s="76"/>
      <c r="AA218" s="76"/>
      <c r="AB218" s="76"/>
      <c r="AC218" s="77"/>
      <c r="AD218" s="76"/>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c r="IW218"/>
      <c r="IX218"/>
      <c r="IY218"/>
      <c r="IZ218"/>
      <c r="JA218"/>
      <c r="JB218"/>
      <c r="JC218"/>
      <c r="JD218"/>
      <c r="JE218"/>
      <c r="JF218"/>
      <c r="JG218"/>
      <c r="JH218"/>
      <c r="JI218"/>
    </row>
    <row r="219" spans="1:269" ht="16" customHeight="1" x14ac:dyDescent="0.2">
      <c r="A219" s="73"/>
      <c r="B219" s="25"/>
      <c r="C219" s="49"/>
      <c r="D219" s="49"/>
      <c r="E219" s="49"/>
      <c r="F219" s="49"/>
      <c r="G219" s="49"/>
      <c r="H219" s="73"/>
      <c r="I219" s="25"/>
      <c r="J219" s="49"/>
      <c r="K219" s="74"/>
      <c r="L219" s="49"/>
      <c r="M219" s="49"/>
      <c r="N219" s="49"/>
      <c r="P219"/>
      <c r="Q219"/>
      <c r="R219"/>
      <c r="V219"/>
      <c r="W219"/>
      <c r="X219"/>
      <c r="Y219" s="76"/>
      <c r="Z219" s="76"/>
      <c r="AA219" s="76"/>
      <c r="AB219" s="76"/>
      <c r="AC219" s="77"/>
      <c r="AD219" s="76"/>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c r="IW219"/>
      <c r="IX219"/>
      <c r="IY219"/>
      <c r="IZ219"/>
      <c r="JA219"/>
      <c r="JB219"/>
      <c r="JC219"/>
      <c r="JD219"/>
      <c r="JE219"/>
      <c r="JF219"/>
      <c r="JG219"/>
      <c r="JH219"/>
      <c r="JI219"/>
    </row>
    <row r="220" spans="1:269" x14ac:dyDescent="0.2">
      <c r="A220" s="73"/>
      <c r="B220" s="25"/>
      <c r="C220" s="49"/>
      <c r="D220" s="74"/>
      <c r="E220" s="49"/>
      <c r="F220" s="49"/>
      <c r="G220" s="49"/>
      <c r="H220" s="73"/>
      <c r="I220" s="25"/>
      <c r="J220" s="49"/>
      <c r="K220" s="74"/>
      <c r="L220" s="49"/>
      <c r="M220" s="49"/>
      <c r="N220" s="49"/>
      <c r="P220"/>
      <c r="Q220"/>
      <c r="R220"/>
      <c r="V220"/>
      <c r="W220"/>
      <c r="X220"/>
      <c r="Y220" s="76"/>
      <c r="Z220" s="76"/>
      <c r="AA220" s="76"/>
      <c r="AB220" s="76"/>
      <c r="AC220" s="77"/>
      <c r="AD220" s="76"/>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c r="IW220"/>
      <c r="IX220"/>
      <c r="IY220"/>
      <c r="IZ220"/>
      <c r="JA220"/>
      <c r="JB220"/>
      <c r="JC220"/>
      <c r="JD220"/>
      <c r="JE220"/>
      <c r="JF220"/>
      <c r="JG220"/>
      <c r="JH220"/>
      <c r="JI220"/>
    </row>
    <row r="221" spans="1:269" x14ac:dyDescent="0.2">
      <c r="A221" s="73"/>
      <c r="B221" s="25"/>
      <c r="C221" s="49"/>
      <c r="D221" s="74"/>
      <c r="E221" s="49"/>
      <c r="F221" s="49"/>
      <c r="G221" s="49"/>
      <c r="H221" s="73"/>
      <c r="I221" s="25"/>
      <c r="J221" s="49"/>
      <c r="K221" s="74"/>
      <c r="L221" s="49"/>
      <c r="M221" s="49"/>
      <c r="N221" s="49"/>
      <c r="P221"/>
      <c r="Q221"/>
      <c r="R221"/>
      <c r="V221"/>
      <c r="W221"/>
      <c r="Y221" s="76"/>
      <c r="Z221" s="76"/>
      <c r="AA221" s="76"/>
      <c r="AB221" s="76"/>
      <c r="AC221" s="77"/>
      <c r="AD221" s="76"/>
    </row>
    <row r="222" spans="1:269" x14ac:dyDescent="0.2">
      <c r="A222" s="73"/>
      <c r="B222" s="25"/>
      <c r="C222" s="49"/>
      <c r="D222" s="74"/>
      <c r="E222" s="49"/>
      <c r="F222" s="49"/>
      <c r="G222" s="49"/>
      <c r="H222" s="73"/>
      <c r="I222" s="25"/>
      <c r="J222" s="49"/>
      <c r="K222" s="74"/>
      <c r="L222" s="49"/>
      <c r="M222" s="49"/>
      <c r="N222" s="49"/>
      <c r="P222"/>
      <c r="Q222"/>
      <c r="R222"/>
      <c r="V222"/>
      <c r="Y222" s="76"/>
      <c r="Z222" s="76"/>
      <c r="AA222" s="76"/>
      <c r="AB222" s="76"/>
      <c r="AC222" s="77"/>
      <c r="AD222" s="76"/>
    </row>
    <row r="223" spans="1:269" x14ac:dyDescent="0.2">
      <c r="A223" s="73"/>
      <c r="B223" s="25"/>
      <c r="C223" s="49"/>
      <c r="D223" s="74"/>
      <c r="E223" s="49"/>
      <c r="F223" s="49"/>
      <c r="G223" s="49"/>
      <c r="H223" s="73"/>
      <c r="I223" s="25"/>
      <c r="J223" s="49"/>
      <c r="K223" s="74"/>
      <c r="L223" s="49"/>
      <c r="M223" s="49"/>
      <c r="N223" s="49"/>
      <c r="P223"/>
      <c r="Q223"/>
      <c r="R223"/>
      <c r="V223"/>
      <c r="Y223" s="76"/>
      <c r="Z223" s="76"/>
      <c r="AA223" s="76"/>
      <c r="AB223" s="76"/>
      <c r="AC223" s="77"/>
      <c r="AD223" s="76"/>
    </row>
    <row r="224" spans="1:269" x14ac:dyDescent="0.2">
      <c r="A224" s="73"/>
      <c r="B224" s="25"/>
      <c r="C224" s="49"/>
      <c r="D224" s="74"/>
      <c r="E224" s="49"/>
      <c r="F224" s="49"/>
      <c r="G224" s="49"/>
      <c r="H224" s="73"/>
      <c r="I224" s="25"/>
      <c r="J224" s="49"/>
      <c r="K224" s="74"/>
      <c r="L224" s="49"/>
      <c r="M224" s="49"/>
      <c r="N224" s="49"/>
      <c r="P224"/>
      <c r="Q224"/>
      <c r="R224"/>
      <c r="V224"/>
      <c r="Y224" s="76"/>
      <c r="Z224" s="76"/>
      <c r="AA224" s="76"/>
      <c r="AB224" s="76"/>
      <c r="AC224" s="77"/>
      <c r="AD224" s="76"/>
    </row>
    <row r="225" spans="1:30" x14ac:dyDescent="0.2">
      <c r="A225" s="73"/>
      <c r="B225" s="25"/>
      <c r="C225" s="49"/>
      <c r="D225" s="74"/>
      <c r="E225" s="49"/>
      <c r="F225" s="49"/>
      <c r="G225" s="49"/>
      <c r="H225" s="73"/>
      <c r="I225" s="25"/>
      <c r="J225" s="49"/>
      <c r="K225" s="74"/>
      <c r="L225" s="49"/>
      <c r="M225" s="49"/>
      <c r="N225" s="49"/>
      <c r="P225"/>
      <c r="Q225"/>
      <c r="R225"/>
      <c r="V225"/>
      <c r="Y225" s="76"/>
      <c r="Z225" s="76"/>
      <c r="AA225" s="76"/>
      <c r="AB225" s="76"/>
      <c r="AC225" s="77"/>
      <c r="AD225" s="76"/>
    </row>
    <row r="226" spans="1:30" x14ac:dyDescent="0.2">
      <c r="A226" s="73"/>
      <c r="B226" s="25"/>
      <c r="C226" s="49"/>
      <c r="D226" s="74"/>
      <c r="E226" s="49"/>
      <c r="F226" s="49"/>
      <c r="G226" s="49"/>
      <c r="H226" s="73"/>
      <c r="I226" s="25"/>
      <c r="J226" s="49"/>
      <c r="K226" s="74"/>
      <c r="L226" s="49"/>
      <c r="M226" s="49"/>
      <c r="N226" s="49"/>
      <c r="P226"/>
      <c r="Q226"/>
      <c r="R226"/>
      <c r="V226"/>
      <c r="Y226" s="76"/>
      <c r="Z226" s="76"/>
      <c r="AA226" s="76"/>
      <c r="AB226" s="76"/>
      <c r="AC226" s="77"/>
      <c r="AD226" s="76"/>
    </row>
    <row r="227" spans="1:30" x14ac:dyDescent="0.2">
      <c r="A227" s="73"/>
      <c r="B227" s="25"/>
      <c r="C227" s="49"/>
      <c r="D227" s="74"/>
      <c r="E227" s="49"/>
      <c r="F227" s="49"/>
      <c r="G227" s="49"/>
      <c r="H227" s="73"/>
      <c r="I227" s="25"/>
      <c r="J227" s="49"/>
      <c r="K227" s="74"/>
      <c r="L227" s="49"/>
      <c r="M227" s="49"/>
      <c r="N227" s="49"/>
      <c r="P227"/>
      <c r="Q227"/>
      <c r="R227"/>
      <c r="V227"/>
      <c r="Y227" s="76"/>
      <c r="Z227" s="76"/>
      <c r="AA227" s="76"/>
      <c r="AB227" s="76"/>
      <c r="AC227" s="77"/>
      <c r="AD227" s="76"/>
    </row>
    <row r="228" spans="1:30" x14ac:dyDescent="0.2">
      <c r="A228" s="73"/>
      <c r="B228" s="25"/>
      <c r="C228" s="49"/>
      <c r="D228" s="74"/>
      <c r="E228" s="49"/>
      <c r="F228" s="49"/>
      <c r="G228" s="49"/>
      <c r="H228" s="73"/>
      <c r="I228" s="25"/>
      <c r="J228" s="49"/>
      <c r="K228" s="74"/>
      <c r="L228" s="49"/>
      <c r="M228" s="49"/>
      <c r="N228" s="49"/>
      <c r="P228"/>
      <c r="Q228"/>
      <c r="R228"/>
      <c r="V228"/>
      <c r="Y228" s="76"/>
      <c r="Z228" s="76"/>
      <c r="AA228" s="76"/>
      <c r="AB228" s="76"/>
      <c r="AC228" s="77"/>
      <c r="AD228" s="76"/>
    </row>
    <row r="229" spans="1:30" x14ac:dyDescent="0.2">
      <c r="A229" s="73"/>
      <c r="B229" s="25"/>
      <c r="C229" s="49"/>
      <c r="D229" s="74"/>
      <c r="E229" s="49"/>
      <c r="F229" s="49"/>
      <c r="G229" s="49"/>
      <c r="H229" s="73"/>
      <c r="I229" s="25"/>
      <c r="J229" s="49"/>
      <c r="K229" s="74"/>
      <c r="L229" s="49"/>
      <c r="M229" s="49"/>
      <c r="N229" s="49"/>
      <c r="P229"/>
      <c r="Q229"/>
      <c r="R229"/>
      <c r="V229"/>
      <c r="Y229" s="76"/>
      <c r="Z229" s="76"/>
      <c r="AA229" s="76"/>
      <c r="AB229" s="76"/>
      <c r="AC229" s="77"/>
      <c r="AD229" s="76"/>
    </row>
    <row r="230" spans="1:30" x14ac:dyDescent="0.2">
      <c r="A230" s="73"/>
      <c r="B230" s="25"/>
      <c r="C230" s="49"/>
      <c r="D230" s="74"/>
      <c r="E230" s="49"/>
      <c r="F230" s="49"/>
      <c r="G230" s="49"/>
      <c r="H230" s="73"/>
      <c r="I230" s="25"/>
      <c r="J230" s="49"/>
      <c r="K230" s="74"/>
      <c r="L230" s="49"/>
      <c r="M230" s="49"/>
      <c r="N230" s="49"/>
      <c r="P230"/>
      <c r="Q230"/>
      <c r="R230"/>
      <c r="V230"/>
      <c r="Y230" s="76"/>
      <c r="Z230" s="76"/>
      <c r="AA230" s="76"/>
      <c r="AB230" s="76"/>
      <c r="AC230" s="77"/>
      <c r="AD230" s="76"/>
    </row>
    <row r="231" spans="1:30" x14ac:dyDescent="0.2">
      <c r="A231" s="73"/>
      <c r="B231" s="25"/>
      <c r="C231" s="49"/>
      <c r="D231" s="49"/>
      <c r="E231" s="49"/>
      <c r="F231" s="49"/>
      <c r="G231" s="49"/>
      <c r="H231" s="73"/>
      <c r="I231" s="25"/>
      <c r="J231" s="49"/>
      <c r="K231" s="49"/>
      <c r="L231" s="49"/>
      <c r="M231" s="49"/>
      <c r="N231" s="49"/>
      <c r="P231"/>
      <c r="Q231"/>
      <c r="R231"/>
      <c r="V231"/>
      <c r="Y231" s="76"/>
      <c r="Z231" s="76"/>
      <c r="AA231" s="76"/>
      <c r="AB231" s="76"/>
      <c r="AC231" s="77"/>
      <c r="AD231" s="76"/>
    </row>
    <row r="232" spans="1:30" x14ac:dyDescent="0.2">
      <c r="A232" s="73"/>
      <c r="B232" s="25"/>
      <c r="C232" s="49"/>
      <c r="D232" s="74"/>
      <c r="E232" s="49"/>
      <c r="F232" s="49"/>
      <c r="G232" s="49"/>
      <c r="H232" s="73"/>
      <c r="I232" s="25"/>
      <c r="J232" s="49"/>
      <c r="K232" s="74"/>
      <c r="L232" s="49"/>
      <c r="M232" s="49"/>
      <c r="N232" s="49"/>
      <c r="P232"/>
      <c r="Q232"/>
      <c r="R232"/>
      <c r="V232"/>
      <c r="Y232" s="76"/>
      <c r="Z232" s="76"/>
      <c r="AA232" s="76"/>
      <c r="AB232" s="76"/>
      <c r="AC232" s="77"/>
      <c r="AD232" s="76"/>
    </row>
    <row r="233" spans="1:30" x14ac:dyDescent="0.2">
      <c r="A233" s="73"/>
      <c r="B233" s="25"/>
      <c r="C233" s="49"/>
      <c r="D233" s="74"/>
      <c r="E233" s="49"/>
      <c r="F233" s="49"/>
      <c r="G233" s="49"/>
      <c r="H233" s="73"/>
      <c r="I233" s="25"/>
      <c r="J233" s="49"/>
      <c r="K233" s="74"/>
      <c r="L233" s="49"/>
      <c r="M233" s="49"/>
      <c r="N233" s="49"/>
      <c r="P233"/>
      <c r="Q233"/>
      <c r="R233"/>
      <c r="V233"/>
      <c r="Y233" s="76"/>
      <c r="Z233" s="76"/>
      <c r="AA233" s="76"/>
      <c r="AB233" s="76"/>
      <c r="AC233" s="77"/>
      <c r="AD233" s="76"/>
    </row>
    <row r="234" spans="1:30" x14ac:dyDescent="0.2">
      <c r="A234" s="73"/>
      <c r="B234" s="25"/>
      <c r="C234" s="49"/>
      <c r="D234" s="74"/>
      <c r="E234" s="49"/>
      <c r="F234" s="49"/>
      <c r="G234" s="49"/>
      <c r="H234" s="73"/>
      <c r="I234" s="25"/>
      <c r="J234" s="49"/>
      <c r="K234" s="74"/>
      <c r="L234" s="49"/>
      <c r="M234" s="49"/>
      <c r="N234" s="49"/>
      <c r="P234"/>
      <c r="Q234"/>
      <c r="R234"/>
      <c r="V234"/>
      <c r="Y234" s="76"/>
      <c r="Z234" s="76"/>
      <c r="AA234" s="76"/>
      <c r="AB234" s="76"/>
      <c r="AC234" s="77"/>
      <c r="AD234" s="76"/>
    </row>
    <row r="235" spans="1:30" x14ac:dyDescent="0.2">
      <c r="A235" s="73"/>
      <c r="B235" s="25"/>
      <c r="C235" s="49"/>
      <c r="D235" s="74"/>
      <c r="E235" s="49"/>
      <c r="F235" s="49"/>
      <c r="G235" s="49"/>
      <c r="H235" s="73"/>
      <c r="I235" s="25"/>
      <c r="J235" s="49"/>
      <c r="K235" s="74"/>
      <c r="L235" s="49"/>
      <c r="M235" s="49"/>
      <c r="N235" s="49"/>
      <c r="P235"/>
      <c r="Q235"/>
      <c r="R235"/>
      <c r="V235"/>
      <c r="Y235" s="76"/>
      <c r="Z235" s="76"/>
      <c r="AA235" s="76"/>
      <c r="AB235" s="76"/>
      <c r="AC235" s="77"/>
      <c r="AD235" s="76"/>
    </row>
    <row r="236" spans="1:30" x14ac:dyDescent="0.2">
      <c r="A236" s="73"/>
      <c r="B236" s="25"/>
      <c r="C236" s="49"/>
      <c r="D236" s="49"/>
      <c r="E236" s="49"/>
      <c r="F236" s="49"/>
      <c r="G236" s="49"/>
      <c r="H236" s="73"/>
      <c r="I236" s="25"/>
      <c r="J236" s="49"/>
      <c r="K236" s="74"/>
      <c r="L236" s="49"/>
      <c r="M236" s="49"/>
      <c r="N236" s="49"/>
      <c r="P236"/>
      <c r="Q236"/>
      <c r="R236"/>
      <c r="V236"/>
      <c r="Y236" s="76"/>
      <c r="Z236" s="76"/>
      <c r="AA236" s="76"/>
      <c r="AB236" s="76"/>
      <c r="AC236" s="77"/>
      <c r="AD236" s="76"/>
    </row>
    <row r="237" spans="1:30" x14ac:dyDescent="0.2">
      <c r="A237" s="73"/>
      <c r="B237" s="25"/>
      <c r="C237" s="49"/>
      <c r="D237" s="49"/>
      <c r="E237" s="49"/>
      <c r="F237" s="49"/>
      <c r="G237" s="49"/>
      <c r="H237" s="73"/>
      <c r="I237" s="25"/>
      <c r="J237" s="49"/>
      <c r="K237" s="74"/>
      <c r="L237" s="49"/>
      <c r="M237" s="49"/>
      <c r="N237" s="49"/>
      <c r="P237"/>
      <c r="Q237"/>
      <c r="R237"/>
      <c r="V237"/>
      <c r="Y237" s="76"/>
      <c r="Z237" s="76"/>
      <c r="AA237" s="76"/>
      <c r="AB237" s="76"/>
      <c r="AC237" s="77"/>
      <c r="AD237" s="76"/>
    </row>
    <row r="238" spans="1:30" x14ac:dyDescent="0.2">
      <c r="A238" s="73"/>
      <c r="B238" s="25"/>
      <c r="C238" s="49"/>
      <c r="D238" s="74"/>
      <c r="E238" s="49"/>
      <c r="F238" s="49"/>
      <c r="G238" s="49"/>
      <c r="H238" s="73"/>
      <c r="I238" s="25"/>
      <c r="J238" s="49"/>
      <c r="K238" s="74"/>
      <c r="L238" s="49"/>
      <c r="M238" s="49"/>
      <c r="N238" s="49"/>
      <c r="P238"/>
      <c r="Q238"/>
      <c r="R238"/>
      <c r="V238"/>
      <c r="Y238" s="76"/>
      <c r="Z238" s="76"/>
      <c r="AA238" s="76"/>
      <c r="AB238" s="76"/>
      <c r="AC238" s="77"/>
      <c r="AD238" s="76"/>
    </row>
    <row r="239" spans="1:30" x14ac:dyDescent="0.2">
      <c r="A239" s="73"/>
      <c r="B239" s="25"/>
      <c r="C239" s="49"/>
      <c r="D239" s="74"/>
      <c r="E239" s="49"/>
      <c r="F239" s="49"/>
      <c r="G239" s="49"/>
      <c r="H239" s="73"/>
      <c r="I239" s="25"/>
      <c r="J239" s="49"/>
      <c r="K239" s="49"/>
      <c r="L239" s="49"/>
      <c r="M239" s="49"/>
      <c r="N239" s="49"/>
      <c r="P239"/>
      <c r="Q239"/>
      <c r="R239"/>
      <c r="V239"/>
      <c r="Y239" s="76"/>
      <c r="Z239" s="76"/>
      <c r="AA239" s="76"/>
      <c r="AB239" s="76"/>
      <c r="AC239" s="77"/>
      <c r="AD239" s="76"/>
    </row>
    <row r="240" spans="1:30" x14ac:dyDescent="0.2">
      <c r="A240" s="73"/>
      <c r="B240" s="25"/>
      <c r="C240" s="49"/>
      <c r="D240" s="74"/>
      <c r="E240" s="49"/>
      <c r="F240" s="49"/>
      <c r="G240" s="49"/>
      <c r="H240" s="73"/>
      <c r="I240" s="25"/>
      <c r="J240" s="49"/>
      <c r="K240" s="74"/>
      <c r="L240" s="49"/>
      <c r="M240" s="49"/>
      <c r="N240" s="49"/>
      <c r="P240"/>
      <c r="Q240"/>
      <c r="R240"/>
      <c r="V240"/>
      <c r="Y240" s="76"/>
      <c r="Z240" s="76"/>
      <c r="AA240" s="76"/>
      <c r="AB240" s="76"/>
      <c r="AC240" s="77"/>
      <c r="AD240" s="76"/>
    </row>
    <row r="241" spans="1:30" x14ac:dyDescent="0.2">
      <c r="A241" s="73"/>
      <c r="B241" s="25"/>
      <c r="C241" s="49"/>
      <c r="D241" s="74"/>
      <c r="E241" s="49"/>
      <c r="F241" s="49"/>
      <c r="G241" s="49"/>
      <c r="H241" s="73"/>
      <c r="I241" s="25"/>
      <c r="J241" s="49"/>
      <c r="K241" s="49"/>
      <c r="L241" s="49"/>
      <c r="M241" s="49"/>
      <c r="N241" s="49"/>
      <c r="P241"/>
      <c r="Q241"/>
      <c r="R241"/>
      <c r="V241"/>
      <c r="Y241" s="76"/>
      <c r="Z241" s="76"/>
      <c r="AA241" s="76"/>
      <c r="AB241" s="76"/>
      <c r="AC241" s="77"/>
      <c r="AD241" s="76"/>
    </row>
    <row r="242" spans="1:30" x14ac:dyDescent="0.2">
      <c r="A242" s="73"/>
      <c r="B242" s="25"/>
      <c r="C242" s="49"/>
      <c r="D242" s="74"/>
      <c r="E242" s="49"/>
      <c r="F242" s="49"/>
      <c r="G242" s="49"/>
      <c r="H242" s="73"/>
      <c r="I242" s="25"/>
      <c r="J242" s="49"/>
      <c r="K242" s="74"/>
      <c r="L242" s="49"/>
      <c r="M242" s="49"/>
      <c r="N242" s="49"/>
      <c r="P242"/>
      <c r="Q242"/>
      <c r="R242"/>
      <c r="V242"/>
      <c r="Y242" s="76"/>
      <c r="Z242" s="76"/>
      <c r="AA242" s="76"/>
      <c r="AB242" s="76"/>
      <c r="AC242" s="77"/>
      <c r="AD242" s="76"/>
    </row>
    <row r="243" spans="1:30" x14ac:dyDescent="0.2">
      <c r="A243" s="73"/>
      <c r="B243" s="25"/>
      <c r="C243" s="49"/>
      <c r="D243" s="74"/>
      <c r="E243" s="49"/>
      <c r="F243" s="49"/>
      <c r="G243" s="49"/>
      <c r="H243" s="73"/>
      <c r="I243" s="25"/>
      <c r="J243" s="49"/>
      <c r="K243" s="49"/>
      <c r="L243" s="49"/>
      <c r="M243" s="49"/>
      <c r="N243" s="49"/>
      <c r="P243"/>
      <c r="Q243"/>
      <c r="R243"/>
      <c r="V243"/>
      <c r="Y243" s="76"/>
      <c r="Z243" s="76"/>
      <c r="AA243" s="76"/>
      <c r="AB243" s="76"/>
      <c r="AC243" s="77"/>
      <c r="AD243" s="76"/>
    </row>
    <row r="244" spans="1:30" x14ac:dyDescent="0.2">
      <c r="A244" s="73"/>
      <c r="B244" s="25"/>
      <c r="C244" s="49"/>
      <c r="D244" s="49"/>
      <c r="E244" s="49"/>
      <c r="F244" s="49"/>
      <c r="G244" s="49"/>
      <c r="H244" s="73"/>
      <c r="I244" s="25"/>
      <c r="J244" s="49"/>
      <c r="K244" s="74"/>
      <c r="L244" s="49"/>
      <c r="M244" s="49"/>
      <c r="N244" s="49"/>
      <c r="P244"/>
      <c r="Q244"/>
      <c r="R244"/>
      <c r="V244"/>
      <c r="Y244" s="76"/>
      <c r="Z244" s="76"/>
      <c r="AA244" s="76"/>
      <c r="AB244" s="76"/>
      <c r="AC244" s="77"/>
      <c r="AD244" s="76"/>
    </row>
    <row r="245" spans="1:30" x14ac:dyDescent="0.2">
      <c r="A245" s="73"/>
      <c r="B245" s="25"/>
      <c r="C245" s="49"/>
      <c r="D245" s="74"/>
      <c r="E245" s="49"/>
      <c r="F245" s="49"/>
      <c r="G245" s="49"/>
      <c r="H245" s="73"/>
      <c r="I245" s="25"/>
      <c r="J245" s="49"/>
      <c r="K245" s="74"/>
      <c r="L245" s="49"/>
      <c r="M245" s="49"/>
      <c r="N245" s="49"/>
      <c r="P245"/>
      <c r="Q245"/>
      <c r="R245"/>
      <c r="V245"/>
      <c r="Y245" s="76"/>
      <c r="Z245" s="76"/>
      <c r="AA245" s="76"/>
      <c r="AB245" s="76"/>
      <c r="AC245" s="77"/>
      <c r="AD245" s="76"/>
    </row>
    <row r="246" spans="1:30" x14ac:dyDescent="0.2">
      <c r="A246" s="73"/>
      <c r="B246" s="25"/>
      <c r="C246" s="49"/>
      <c r="D246" s="74"/>
      <c r="E246" s="49"/>
      <c r="F246" s="49"/>
      <c r="G246" s="49"/>
      <c r="H246" s="73"/>
      <c r="I246" s="25"/>
      <c r="J246" s="49"/>
      <c r="K246" s="74"/>
      <c r="L246" s="49"/>
      <c r="M246" s="49"/>
      <c r="N246" s="49"/>
      <c r="P246"/>
      <c r="Q246"/>
      <c r="R246"/>
      <c r="V246"/>
      <c r="Y246" s="76"/>
      <c r="Z246" s="76"/>
      <c r="AA246" s="76"/>
      <c r="AB246" s="76"/>
      <c r="AC246" s="77"/>
      <c r="AD246" s="76"/>
    </row>
    <row r="247" spans="1:30" x14ac:dyDescent="0.2">
      <c r="A247" s="73"/>
      <c r="B247" s="25"/>
      <c r="C247" s="49"/>
      <c r="D247" s="74"/>
      <c r="E247" s="49"/>
      <c r="F247" s="49"/>
      <c r="G247" s="49"/>
      <c r="H247" s="73"/>
      <c r="I247" s="25"/>
      <c r="J247" s="49"/>
      <c r="K247" s="49"/>
      <c r="L247" s="49"/>
      <c r="M247" s="49"/>
      <c r="N247" s="49"/>
      <c r="P247"/>
      <c r="Q247"/>
      <c r="R247"/>
      <c r="V247"/>
      <c r="Y247" s="76"/>
      <c r="Z247" s="76"/>
      <c r="AA247" s="76"/>
      <c r="AB247" s="76"/>
      <c r="AC247" s="77"/>
      <c r="AD247" s="76"/>
    </row>
    <row r="248" spans="1:30" x14ac:dyDescent="0.2">
      <c r="A248" s="73"/>
      <c r="B248" s="25"/>
      <c r="C248" s="49"/>
      <c r="D248" s="74"/>
      <c r="E248" s="49"/>
      <c r="F248" s="49"/>
      <c r="G248" s="49"/>
      <c r="H248" s="73"/>
      <c r="I248" s="25"/>
      <c r="J248" s="49"/>
      <c r="K248" s="74"/>
      <c r="L248" s="49"/>
      <c r="M248" s="49"/>
      <c r="N248" s="49"/>
      <c r="P248"/>
      <c r="Q248"/>
      <c r="R248"/>
      <c r="V248"/>
      <c r="Y248" s="76"/>
      <c r="Z248" s="76"/>
      <c r="AA248" s="76"/>
      <c r="AB248" s="76"/>
      <c r="AC248" s="77"/>
      <c r="AD248" s="76"/>
    </row>
    <row r="249" spans="1:30" x14ac:dyDescent="0.2">
      <c r="A249" s="73"/>
      <c r="B249" s="25"/>
      <c r="C249" s="49"/>
      <c r="D249" s="74"/>
      <c r="E249" s="49"/>
      <c r="F249" s="49"/>
      <c r="G249" s="49"/>
      <c r="H249" s="73"/>
      <c r="I249" s="25"/>
      <c r="J249" s="49"/>
      <c r="K249" s="74"/>
      <c r="L249" s="49"/>
      <c r="M249" s="49"/>
      <c r="N249" s="49"/>
      <c r="P249"/>
      <c r="Q249"/>
      <c r="R249"/>
      <c r="V249"/>
      <c r="Y249" s="76"/>
      <c r="Z249" s="76"/>
      <c r="AA249" s="76"/>
      <c r="AB249" s="76"/>
      <c r="AC249" s="77"/>
      <c r="AD249" s="76"/>
    </row>
    <row r="250" spans="1:30" x14ac:dyDescent="0.2">
      <c r="A250" s="73"/>
      <c r="B250" s="25"/>
      <c r="C250" s="49"/>
      <c r="D250" s="74"/>
      <c r="E250" s="49"/>
      <c r="F250" s="49"/>
      <c r="G250" s="49"/>
      <c r="H250" s="73"/>
      <c r="I250" s="25"/>
      <c r="J250" s="49"/>
      <c r="K250" s="74"/>
      <c r="L250" s="49"/>
      <c r="M250" s="49"/>
      <c r="N250" s="49"/>
      <c r="P250"/>
      <c r="Q250"/>
      <c r="R250"/>
      <c r="V250"/>
      <c r="Y250" s="76"/>
      <c r="Z250" s="76"/>
      <c r="AA250" s="76"/>
      <c r="AB250" s="76"/>
      <c r="AC250" s="77"/>
      <c r="AD250" s="76"/>
    </row>
    <row r="251" spans="1:30" x14ac:dyDescent="0.2">
      <c r="A251" s="73"/>
      <c r="B251" s="25"/>
      <c r="C251" s="49"/>
      <c r="D251" s="74"/>
      <c r="E251" s="49"/>
      <c r="F251" s="49"/>
      <c r="G251" s="49"/>
      <c r="H251" s="73"/>
      <c r="I251" s="25"/>
      <c r="J251" s="49"/>
      <c r="K251" s="74"/>
      <c r="L251" s="49"/>
      <c r="M251" s="49"/>
      <c r="N251" s="49"/>
      <c r="P251"/>
      <c r="Q251"/>
      <c r="R251"/>
      <c r="V251"/>
      <c r="Y251" s="76"/>
      <c r="Z251" s="76"/>
      <c r="AA251" s="76"/>
      <c r="AB251" s="76"/>
      <c r="AC251" s="77"/>
      <c r="AD251" s="76"/>
    </row>
    <row r="252" spans="1:30" x14ac:dyDescent="0.2">
      <c r="A252" s="73"/>
      <c r="B252" s="25"/>
      <c r="C252" s="49"/>
      <c r="D252" s="74"/>
      <c r="E252" s="49"/>
      <c r="F252" s="49"/>
      <c r="G252" s="49"/>
      <c r="H252" s="73"/>
      <c r="I252" s="25"/>
      <c r="J252" s="49"/>
      <c r="K252" s="74"/>
      <c r="L252" s="49"/>
      <c r="M252" s="49"/>
      <c r="N252" s="49"/>
      <c r="P252"/>
      <c r="Q252"/>
      <c r="R252"/>
      <c r="V252"/>
      <c r="Y252" s="76"/>
      <c r="Z252" s="76"/>
      <c r="AA252" s="76"/>
      <c r="AB252" s="76"/>
      <c r="AC252" s="77"/>
      <c r="AD252" s="76"/>
    </row>
    <row r="253" spans="1:30" x14ac:dyDescent="0.2">
      <c r="A253" s="73"/>
      <c r="B253" s="25"/>
      <c r="C253" s="49"/>
      <c r="D253" s="74"/>
      <c r="E253" s="49"/>
      <c r="F253" s="49"/>
      <c r="G253" s="49"/>
      <c r="H253" s="73"/>
      <c r="I253" s="25"/>
      <c r="J253" s="49"/>
      <c r="K253" s="49"/>
      <c r="L253" s="49"/>
      <c r="M253" s="49"/>
      <c r="N253" s="49"/>
      <c r="P253"/>
      <c r="Q253"/>
      <c r="R253"/>
      <c r="V253"/>
      <c r="Y253" s="76"/>
      <c r="Z253" s="76"/>
      <c r="AA253" s="76"/>
      <c r="AB253" s="76"/>
      <c r="AC253" s="77"/>
      <c r="AD253" s="76"/>
    </row>
    <row r="254" spans="1:30" x14ac:dyDescent="0.2">
      <c r="A254" s="73"/>
      <c r="B254" s="25"/>
      <c r="C254" s="49"/>
      <c r="D254" s="74"/>
      <c r="E254" s="49"/>
      <c r="F254" s="49"/>
      <c r="G254" s="49"/>
      <c r="H254" s="73"/>
      <c r="I254" s="25"/>
      <c r="J254" s="49"/>
      <c r="K254" s="74"/>
      <c r="L254" s="49"/>
      <c r="M254" s="49"/>
      <c r="N254" s="49"/>
      <c r="P254"/>
      <c r="Q254"/>
      <c r="R254"/>
      <c r="V254"/>
      <c r="Y254" s="76"/>
      <c r="Z254" s="76"/>
      <c r="AA254" s="76"/>
      <c r="AB254" s="76"/>
      <c r="AC254" s="77"/>
      <c r="AD254" s="76"/>
    </row>
    <row r="255" spans="1:30" x14ac:dyDescent="0.2">
      <c r="A255" s="73"/>
      <c r="B255" s="25"/>
      <c r="C255" s="49"/>
      <c r="D255" s="74"/>
      <c r="E255" s="49"/>
      <c r="F255" s="49"/>
      <c r="G255" s="49"/>
      <c r="H255" s="73"/>
      <c r="I255" s="25"/>
      <c r="J255" s="49"/>
      <c r="K255" s="49"/>
      <c r="L255" s="49"/>
      <c r="M255" s="49"/>
      <c r="N255" s="49"/>
      <c r="P255"/>
      <c r="Q255"/>
      <c r="R255"/>
      <c r="V255"/>
      <c r="Y255" s="76"/>
      <c r="Z255" s="76"/>
      <c r="AA255" s="76"/>
      <c r="AB255" s="76"/>
      <c r="AC255" s="77"/>
      <c r="AD255" s="76"/>
    </row>
    <row r="256" spans="1:30" x14ac:dyDescent="0.2">
      <c r="A256" s="73"/>
      <c r="B256" s="25"/>
      <c r="C256" s="49"/>
      <c r="D256" s="49"/>
      <c r="E256" s="49"/>
      <c r="F256" s="49"/>
      <c r="G256" s="49"/>
      <c r="H256" s="73"/>
      <c r="I256" s="25"/>
      <c r="J256" s="49"/>
      <c r="K256" s="49"/>
      <c r="L256" s="49"/>
      <c r="M256" s="49"/>
      <c r="N256" s="49"/>
      <c r="P256"/>
      <c r="Q256"/>
      <c r="R256"/>
      <c r="V256"/>
      <c r="Y256" s="76"/>
      <c r="Z256" s="76"/>
      <c r="AA256" s="76"/>
      <c r="AB256" s="76"/>
      <c r="AC256" s="77"/>
      <c r="AD256" s="76"/>
    </row>
    <row r="257" spans="1:30" x14ac:dyDescent="0.2">
      <c r="A257" s="73"/>
      <c r="B257" s="25"/>
      <c r="C257" s="49"/>
      <c r="D257" s="74"/>
      <c r="E257" s="49"/>
      <c r="F257" s="49"/>
      <c r="G257" s="49"/>
      <c r="H257" s="73"/>
      <c r="I257" s="25"/>
      <c r="J257" s="49"/>
      <c r="K257" s="74"/>
      <c r="L257" s="49"/>
      <c r="M257" s="49"/>
      <c r="N257" s="49"/>
      <c r="P257"/>
      <c r="Q257"/>
      <c r="R257"/>
      <c r="V257"/>
      <c r="Y257" s="76"/>
      <c r="Z257" s="76"/>
      <c r="AA257" s="76"/>
      <c r="AB257" s="76"/>
      <c r="AC257" s="77"/>
      <c r="AD257" s="76"/>
    </row>
    <row r="258" spans="1:30" x14ac:dyDescent="0.2">
      <c r="A258" s="73"/>
      <c r="B258" s="25"/>
      <c r="C258" s="49"/>
      <c r="D258" s="74"/>
      <c r="E258" s="49"/>
      <c r="F258" s="49"/>
      <c r="G258" s="49"/>
      <c r="H258" s="73"/>
      <c r="I258" s="25"/>
      <c r="J258" s="49"/>
      <c r="K258" s="74"/>
      <c r="L258" s="49"/>
      <c r="M258" s="49"/>
      <c r="N258" s="49"/>
      <c r="P258"/>
      <c r="Q258"/>
      <c r="R258"/>
      <c r="V258"/>
      <c r="Y258" s="76"/>
      <c r="Z258" s="76"/>
      <c r="AA258" s="76"/>
      <c r="AB258" s="76"/>
      <c r="AC258" s="77"/>
      <c r="AD258" s="76"/>
    </row>
    <row r="259" spans="1:30" x14ac:dyDescent="0.2">
      <c r="A259" s="73"/>
      <c r="B259" s="25"/>
      <c r="C259" s="49"/>
      <c r="D259" s="74"/>
      <c r="E259" s="49"/>
      <c r="F259" s="49"/>
      <c r="G259" s="49"/>
      <c r="H259" s="73"/>
      <c r="I259" s="25"/>
      <c r="J259" s="49"/>
      <c r="K259" s="49"/>
      <c r="L259" s="49"/>
      <c r="M259" s="49"/>
      <c r="N259" s="49"/>
      <c r="P259"/>
      <c r="Q259"/>
      <c r="R259"/>
      <c r="V259"/>
      <c r="Y259" s="76"/>
      <c r="Z259" s="76"/>
      <c r="AA259" s="76"/>
      <c r="AB259" s="76"/>
      <c r="AC259" s="77"/>
      <c r="AD259" s="76"/>
    </row>
    <row r="260" spans="1:30" x14ac:dyDescent="0.2">
      <c r="A260" s="73"/>
      <c r="B260" s="25"/>
      <c r="C260" s="49"/>
      <c r="D260" s="74"/>
      <c r="E260" s="49"/>
      <c r="F260" s="49"/>
      <c r="G260" s="49"/>
      <c r="H260" s="73"/>
      <c r="I260" s="25"/>
      <c r="J260" s="49"/>
      <c r="K260" s="74"/>
      <c r="L260" s="49"/>
      <c r="M260" s="49"/>
      <c r="N260" s="49"/>
      <c r="P260"/>
      <c r="Q260"/>
      <c r="R260"/>
      <c r="V260"/>
      <c r="Y260" s="76"/>
      <c r="Z260" s="76"/>
      <c r="AA260" s="76"/>
      <c r="AB260" s="76"/>
      <c r="AC260" s="77"/>
      <c r="AD260" s="76"/>
    </row>
    <row r="261" spans="1:30" x14ac:dyDescent="0.2">
      <c r="A261" s="73"/>
      <c r="B261" s="25"/>
      <c r="C261" s="49"/>
      <c r="D261" s="74"/>
      <c r="E261" s="49"/>
      <c r="F261" s="49"/>
      <c r="G261" s="49"/>
      <c r="H261" s="73"/>
      <c r="I261" s="25"/>
      <c r="J261" s="49"/>
      <c r="K261" s="49"/>
      <c r="L261" s="49"/>
      <c r="M261" s="49"/>
      <c r="N261" s="49"/>
      <c r="P261"/>
      <c r="Q261"/>
      <c r="R261"/>
      <c r="V261"/>
      <c r="Y261" s="76"/>
      <c r="Z261" s="76"/>
      <c r="AA261" s="76"/>
      <c r="AB261" s="76"/>
      <c r="AC261" s="77"/>
      <c r="AD261" s="76"/>
    </row>
    <row r="262" spans="1:30" x14ac:dyDescent="0.2">
      <c r="A262" s="73"/>
      <c r="B262" s="25"/>
      <c r="C262" s="49"/>
      <c r="D262" s="74"/>
      <c r="E262" s="49"/>
      <c r="F262" s="49"/>
      <c r="G262" s="49"/>
      <c r="H262" s="73"/>
      <c r="I262" s="25"/>
      <c r="J262" s="49"/>
      <c r="K262" s="49"/>
      <c r="L262" s="49"/>
      <c r="M262" s="49"/>
      <c r="N262" s="49"/>
      <c r="P262"/>
      <c r="Q262"/>
      <c r="R262"/>
      <c r="V262"/>
      <c r="Y262" s="76"/>
      <c r="Z262" s="76"/>
      <c r="AA262" s="76"/>
      <c r="AB262" s="76"/>
      <c r="AC262" s="77"/>
      <c r="AD262" s="76"/>
    </row>
    <row r="263" spans="1:30" x14ac:dyDescent="0.2">
      <c r="A263" s="73"/>
      <c r="B263" s="25"/>
      <c r="C263" s="49"/>
      <c r="D263" s="49"/>
      <c r="E263" s="49"/>
      <c r="F263" s="49"/>
      <c r="G263" s="49"/>
      <c r="H263" s="73"/>
      <c r="I263" s="25"/>
      <c r="J263" s="49"/>
      <c r="K263" s="49"/>
      <c r="L263" s="49"/>
      <c r="M263" s="49"/>
      <c r="N263" s="49"/>
      <c r="P263"/>
      <c r="Q263"/>
      <c r="R263"/>
      <c r="V263"/>
      <c r="Y263" s="76"/>
      <c r="Z263" s="76"/>
      <c r="AA263" s="76"/>
      <c r="AB263" s="76"/>
      <c r="AC263" s="77"/>
      <c r="AD263" s="76"/>
    </row>
    <row r="264" spans="1:30" x14ac:dyDescent="0.2">
      <c r="A264" s="73"/>
      <c r="B264" s="25"/>
      <c r="C264" s="49"/>
      <c r="D264" s="49"/>
      <c r="E264" s="49"/>
      <c r="F264" s="49"/>
      <c r="G264" s="49"/>
      <c r="H264" s="73"/>
      <c r="I264" s="25"/>
      <c r="J264" s="49"/>
      <c r="K264" s="74"/>
      <c r="L264" s="49"/>
      <c r="M264" s="49"/>
      <c r="N264" s="49"/>
      <c r="P264"/>
      <c r="Q264"/>
      <c r="R264"/>
      <c r="V264"/>
      <c r="Y264" s="76"/>
      <c r="Z264" s="76"/>
      <c r="AA264" s="76"/>
      <c r="AB264" s="76"/>
      <c r="AC264" s="77"/>
      <c r="AD264" s="76"/>
    </row>
    <row r="265" spans="1:30" x14ac:dyDescent="0.2">
      <c r="A265" s="73"/>
      <c r="B265" s="25"/>
      <c r="C265" s="49"/>
      <c r="D265" s="74"/>
      <c r="E265" s="49"/>
      <c r="F265" s="49"/>
      <c r="G265" s="49"/>
      <c r="H265" s="73"/>
      <c r="I265" s="25"/>
      <c r="J265" s="49"/>
      <c r="K265" s="49"/>
      <c r="L265" s="49"/>
      <c r="M265" s="49"/>
      <c r="N265" s="49"/>
      <c r="P265"/>
      <c r="Q265"/>
      <c r="R265"/>
      <c r="V265"/>
      <c r="Y265" s="76"/>
      <c r="Z265" s="76"/>
      <c r="AA265" s="76"/>
      <c r="AB265" s="76"/>
      <c r="AC265" s="77"/>
      <c r="AD265" s="76"/>
    </row>
    <row r="266" spans="1:30" x14ac:dyDescent="0.2">
      <c r="A266" s="73"/>
      <c r="B266" s="25"/>
      <c r="C266" s="49"/>
      <c r="D266" s="49"/>
      <c r="E266" s="49"/>
      <c r="F266" s="49"/>
      <c r="G266" s="49"/>
      <c r="H266" s="73"/>
      <c r="I266" s="25"/>
      <c r="J266" s="49"/>
      <c r="K266" s="74"/>
      <c r="L266" s="49"/>
      <c r="M266" s="49"/>
      <c r="N266" s="49"/>
      <c r="P266"/>
      <c r="Q266"/>
      <c r="R266"/>
      <c r="V266"/>
      <c r="Y266" s="76"/>
      <c r="Z266" s="76"/>
      <c r="AA266" s="76"/>
      <c r="AB266" s="76"/>
      <c r="AC266" s="77"/>
      <c r="AD266" s="76"/>
    </row>
    <row r="267" spans="1:30" x14ac:dyDescent="0.2">
      <c r="A267" s="73"/>
      <c r="B267" s="25"/>
      <c r="C267" s="49"/>
      <c r="D267" s="74"/>
      <c r="E267" s="49"/>
      <c r="F267" s="49"/>
      <c r="G267" s="49"/>
      <c r="H267" s="73"/>
      <c r="I267" s="25"/>
      <c r="J267" s="49"/>
      <c r="K267" s="74"/>
      <c r="L267" s="49"/>
      <c r="M267" s="49"/>
      <c r="N267" s="49"/>
      <c r="P267"/>
      <c r="Q267"/>
      <c r="R267"/>
      <c r="V267"/>
      <c r="Y267" s="76"/>
      <c r="Z267" s="76"/>
      <c r="AA267" s="76"/>
      <c r="AB267" s="76"/>
      <c r="AC267" s="77"/>
      <c r="AD267" s="76"/>
    </row>
    <row r="268" spans="1:30" x14ac:dyDescent="0.2">
      <c r="A268" s="73"/>
      <c r="B268" s="25"/>
      <c r="C268" s="49"/>
      <c r="D268" s="49"/>
      <c r="E268" s="49"/>
      <c r="F268" s="49"/>
      <c r="G268" s="49"/>
      <c r="H268" s="73"/>
      <c r="I268" s="25"/>
      <c r="J268" s="49"/>
      <c r="K268" s="74"/>
      <c r="L268" s="49"/>
      <c r="M268" s="49"/>
      <c r="N268" s="49"/>
      <c r="P268"/>
      <c r="Q268"/>
      <c r="R268"/>
      <c r="V268"/>
      <c r="Y268" s="76"/>
      <c r="Z268" s="76"/>
      <c r="AA268" s="76"/>
      <c r="AB268" s="76"/>
      <c r="AC268" s="77"/>
      <c r="AD268" s="76"/>
    </row>
    <row r="269" spans="1:30" x14ac:dyDescent="0.2">
      <c r="A269" s="73"/>
      <c r="B269" s="25"/>
      <c r="C269" s="49"/>
      <c r="D269" s="49"/>
      <c r="E269" s="49"/>
      <c r="F269" s="49"/>
      <c r="G269" s="49"/>
      <c r="H269" s="73"/>
      <c r="I269" s="25"/>
      <c r="J269" s="49"/>
      <c r="K269" s="74"/>
      <c r="L269" s="49"/>
      <c r="M269" s="49"/>
      <c r="N269" s="49"/>
      <c r="P269"/>
      <c r="Q269"/>
      <c r="R269"/>
      <c r="V269"/>
      <c r="Y269" s="76"/>
      <c r="Z269" s="76"/>
      <c r="AA269" s="76"/>
      <c r="AB269" s="76"/>
      <c r="AC269" s="77"/>
      <c r="AD269" s="76"/>
    </row>
    <row r="270" spans="1:30" x14ac:dyDescent="0.2">
      <c r="A270" s="73"/>
      <c r="B270" s="25"/>
      <c r="C270" s="49"/>
      <c r="D270" s="74"/>
      <c r="E270" s="49"/>
      <c r="F270" s="49"/>
      <c r="G270" s="49"/>
      <c r="H270" s="73"/>
      <c r="I270" s="25"/>
      <c r="J270" s="49"/>
      <c r="K270" s="74"/>
      <c r="L270" s="49"/>
      <c r="M270" s="49"/>
      <c r="N270" s="49"/>
      <c r="P270"/>
      <c r="Q270"/>
      <c r="R270"/>
      <c r="V270"/>
      <c r="Y270" s="76"/>
      <c r="Z270" s="76"/>
      <c r="AA270" s="76"/>
      <c r="AB270" s="76"/>
      <c r="AC270" s="77"/>
      <c r="AD270" s="76"/>
    </row>
    <row r="271" spans="1:30" x14ac:dyDescent="0.2">
      <c r="A271" s="73"/>
      <c r="B271" s="25"/>
      <c r="C271" s="49"/>
      <c r="D271" s="74"/>
      <c r="E271" s="49"/>
      <c r="F271" s="49"/>
      <c r="G271" s="49"/>
      <c r="H271" s="73"/>
      <c r="I271" s="25"/>
      <c r="J271" s="49"/>
      <c r="K271" s="74"/>
      <c r="L271" s="49"/>
      <c r="M271" s="49"/>
      <c r="N271" s="49"/>
      <c r="P271"/>
      <c r="Q271"/>
      <c r="R271"/>
      <c r="V271"/>
      <c r="Y271" s="76"/>
      <c r="Z271" s="76"/>
      <c r="AA271" s="76"/>
      <c r="AB271" s="76"/>
      <c r="AC271" s="77"/>
      <c r="AD271" s="76"/>
    </row>
    <row r="272" spans="1:30" x14ac:dyDescent="0.2">
      <c r="A272" s="73"/>
      <c r="B272" s="25"/>
      <c r="C272" s="49"/>
      <c r="D272" s="49"/>
      <c r="E272" s="49"/>
      <c r="F272" s="49"/>
      <c r="G272" s="49"/>
      <c r="H272" s="73"/>
      <c r="I272" s="25"/>
      <c r="J272" s="49"/>
      <c r="K272" s="49"/>
      <c r="L272" s="49"/>
      <c r="M272" s="49"/>
      <c r="N272" s="49"/>
      <c r="P272"/>
      <c r="Q272"/>
      <c r="R272"/>
      <c r="V272"/>
      <c r="Y272" s="76"/>
      <c r="Z272" s="76"/>
      <c r="AA272" s="76"/>
      <c r="AB272" s="76"/>
      <c r="AC272" s="77"/>
      <c r="AD272" s="76"/>
    </row>
    <row r="273" spans="1:30" x14ac:dyDescent="0.2">
      <c r="A273" s="73"/>
      <c r="B273" s="25"/>
      <c r="C273" s="49"/>
      <c r="D273" s="74"/>
      <c r="E273" s="49"/>
      <c r="F273" s="49"/>
      <c r="G273" s="49"/>
      <c r="H273" s="73"/>
      <c r="I273" s="25"/>
      <c r="J273" s="49"/>
      <c r="K273" s="49"/>
      <c r="L273" s="49"/>
      <c r="M273" s="49"/>
      <c r="N273" s="49"/>
      <c r="P273"/>
      <c r="Q273"/>
      <c r="R273"/>
      <c r="V273"/>
      <c r="Y273" s="76"/>
      <c r="Z273" s="76"/>
      <c r="AA273" s="76"/>
      <c r="AB273" s="76"/>
      <c r="AC273" s="77"/>
      <c r="AD273" s="76"/>
    </row>
    <row r="274" spans="1:30" x14ac:dyDescent="0.2">
      <c r="A274" s="73"/>
      <c r="B274" s="25"/>
      <c r="C274" s="49"/>
      <c r="D274" s="49"/>
      <c r="E274" s="49"/>
      <c r="F274" s="49"/>
      <c r="G274" s="49"/>
      <c r="H274" s="73"/>
      <c r="I274" s="25"/>
      <c r="J274" s="49"/>
      <c r="K274" s="74"/>
      <c r="L274" s="49"/>
      <c r="M274" s="49"/>
      <c r="N274" s="49"/>
      <c r="P274"/>
      <c r="Q274"/>
      <c r="R274"/>
      <c r="V274"/>
      <c r="Y274" s="76"/>
      <c r="Z274" s="76"/>
      <c r="AA274" s="76"/>
      <c r="AB274" s="76"/>
      <c r="AC274" s="77"/>
      <c r="AD274" s="76"/>
    </row>
    <row r="275" spans="1:30" x14ac:dyDescent="0.2">
      <c r="A275" s="73"/>
      <c r="B275" s="25"/>
      <c r="C275" s="49"/>
      <c r="D275" s="74"/>
      <c r="E275" s="49"/>
      <c r="F275" s="49"/>
      <c r="G275" s="49"/>
      <c r="H275" s="73"/>
      <c r="I275" s="25"/>
      <c r="J275" s="49"/>
      <c r="K275" s="74"/>
      <c r="L275" s="49"/>
      <c r="M275" s="49"/>
      <c r="N275" s="49"/>
      <c r="P275"/>
      <c r="Q275"/>
      <c r="R275"/>
      <c r="V275"/>
      <c r="Y275" s="76"/>
      <c r="Z275" s="76"/>
      <c r="AA275" s="76"/>
      <c r="AB275" s="76"/>
      <c r="AC275" s="77"/>
      <c r="AD275" s="76"/>
    </row>
    <row r="276" spans="1:30" x14ac:dyDescent="0.2">
      <c r="A276" s="73"/>
      <c r="B276" s="25"/>
      <c r="C276" s="49"/>
      <c r="D276" s="74"/>
      <c r="E276" s="49"/>
      <c r="F276" s="49"/>
      <c r="G276" s="49"/>
      <c r="H276" s="73"/>
      <c r="I276" s="25"/>
      <c r="J276" s="49"/>
      <c r="K276" s="74"/>
      <c r="L276" s="49"/>
      <c r="M276" s="49"/>
      <c r="N276" s="49"/>
      <c r="P276"/>
      <c r="Q276"/>
      <c r="R276"/>
      <c r="V276"/>
      <c r="Y276" s="76"/>
      <c r="Z276" s="76"/>
      <c r="AA276" s="76"/>
      <c r="AB276" s="76"/>
      <c r="AC276" s="77"/>
      <c r="AD276" s="76"/>
    </row>
    <row r="277" spans="1:30" x14ac:dyDescent="0.2">
      <c r="A277" s="73"/>
      <c r="B277" s="25"/>
      <c r="C277" s="49"/>
      <c r="D277" s="74"/>
      <c r="E277" s="49"/>
      <c r="F277" s="49"/>
      <c r="G277" s="49"/>
      <c r="H277" s="73"/>
      <c r="I277" s="25"/>
      <c r="J277" s="49"/>
      <c r="K277" s="74"/>
      <c r="L277" s="49"/>
      <c r="M277" s="49"/>
      <c r="N277" s="49"/>
      <c r="P277"/>
      <c r="Q277"/>
      <c r="R277"/>
      <c r="V277"/>
      <c r="Y277" s="76"/>
      <c r="Z277" s="76"/>
      <c r="AA277" s="76"/>
      <c r="AB277" s="76"/>
      <c r="AC277" s="77"/>
      <c r="AD277" s="76"/>
    </row>
    <row r="278" spans="1:30" x14ac:dyDescent="0.2">
      <c r="A278" s="73"/>
      <c r="B278" s="25"/>
      <c r="C278" s="49"/>
      <c r="D278" s="74"/>
      <c r="E278" s="49"/>
      <c r="F278" s="49"/>
      <c r="G278" s="49"/>
      <c r="H278" s="73"/>
      <c r="I278" s="25"/>
      <c r="J278" s="49"/>
      <c r="K278" s="74"/>
      <c r="L278" s="49"/>
      <c r="M278" s="49"/>
      <c r="N278" s="49"/>
      <c r="P278"/>
      <c r="Q278"/>
      <c r="R278"/>
      <c r="V278"/>
      <c r="Y278" s="76"/>
      <c r="Z278" s="76"/>
      <c r="AA278" s="76"/>
      <c r="AB278" s="76"/>
      <c r="AC278" s="77"/>
      <c r="AD278" s="76"/>
    </row>
    <row r="279" spans="1:30" x14ac:dyDescent="0.2">
      <c r="A279" s="73"/>
      <c r="B279" s="25"/>
      <c r="C279" s="49"/>
      <c r="D279" s="74"/>
      <c r="E279" s="49"/>
      <c r="F279" s="49"/>
      <c r="G279" s="49"/>
      <c r="H279" s="73"/>
      <c r="I279" s="25"/>
      <c r="J279" s="49"/>
      <c r="K279" s="49"/>
      <c r="L279" s="49"/>
      <c r="M279" s="49"/>
      <c r="N279" s="49"/>
      <c r="P279"/>
      <c r="Q279"/>
      <c r="R279"/>
      <c r="V279"/>
      <c r="Y279" s="76"/>
      <c r="Z279" s="76"/>
      <c r="AA279" s="76"/>
      <c r="AB279" s="76"/>
      <c r="AC279" s="77"/>
      <c r="AD279" s="76"/>
    </row>
    <row r="280" spans="1:30" x14ac:dyDescent="0.2">
      <c r="A280" s="73"/>
      <c r="B280" s="25"/>
      <c r="C280" s="49"/>
      <c r="D280" s="74"/>
      <c r="E280" s="49"/>
      <c r="F280" s="49"/>
      <c r="G280" s="49"/>
      <c r="H280" s="73"/>
      <c r="I280" s="25"/>
      <c r="J280" s="49"/>
      <c r="K280" s="49"/>
      <c r="L280" s="49"/>
      <c r="M280" s="49"/>
      <c r="N280" s="49"/>
      <c r="P280"/>
      <c r="Q280"/>
      <c r="R280"/>
      <c r="V280"/>
      <c r="Y280" s="76"/>
      <c r="Z280" s="76"/>
      <c r="AA280" s="76"/>
      <c r="AB280" s="76"/>
      <c r="AC280" s="77"/>
      <c r="AD280" s="76"/>
    </row>
    <row r="281" spans="1:30" x14ac:dyDescent="0.2">
      <c r="A281" s="73"/>
      <c r="B281" s="25"/>
      <c r="C281" s="49"/>
      <c r="D281" s="49"/>
      <c r="E281" s="49"/>
      <c r="F281" s="49"/>
      <c r="G281" s="49"/>
      <c r="H281" s="73"/>
      <c r="I281" s="25"/>
      <c r="J281" s="49"/>
      <c r="K281" s="49"/>
      <c r="L281" s="49"/>
      <c r="M281" s="49"/>
      <c r="N281" s="49"/>
      <c r="P281"/>
      <c r="Q281"/>
      <c r="R281"/>
      <c r="V281"/>
      <c r="Y281" s="76"/>
      <c r="Z281" s="76"/>
      <c r="AA281" s="76"/>
      <c r="AB281" s="76"/>
      <c r="AC281" s="77"/>
      <c r="AD281" s="76"/>
    </row>
    <row r="282" spans="1:30" x14ac:dyDescent="0.2">
      <c r="A282" s="73"/>
      <c r="B282" s="25"/>
      <c r="C282" s="49"/>
      <c r="D282" s="49"/>
      <c r="E282" s="49"/>
      <c r="F282" s="49"/>
      <c r="G282" s="49"/>
      <c r="H282" s="73"/>
      <c r="I282" s="25"/>
      <c r="J282" s="49"/>
      <c r="K282" s="49"/>
      <c r="L282" s="49"/>
      <c r="M282" s="49"/>
      <c r="N282" s="49"/>
      <c r="P282"/>
      <c r="Q282"/>
      <c r="R282"/>
      <c r="V282"/>
      <c r="Y282" s="76"/>
      <c r="Z282" s="76"/>
      <c r="AA282" s="76"/>
      <c r="AB282" s="76"/>
      <c r="AC282" s="77"/>
      <c r="AD282" s="76"/>
    </row>
    <row r="283" spans="1:30" x14ac:dyDescent="0.2">
      <c r="A283" s="73"/>
      <c r="B283" s="25"/>
      <c r="C283" s="49"/>
      <c r="D283" s="74"/>
      <c r="E283" s="49"/>
      <c r="F283" s="49"/>
      <c r="G283" s="49"/>
      <c r="H283" s="73"/>
      <c r="I283" s="25"/>
      <c r="J283" s="49"/>
      <c r="K283" s="49"/>
      <c r="L283" s="49"/>
      <c r="M283" s="49"/>
      <c r="N283" s="49"/>
      <c r="P283"/>
      <c r="Q283"/>
      <c r="R283"/>
      <c r="V283"/>
      <c r="Y283" s="76"/>
      <c r="Z283" s="76"/>
      <c r="AA283" s="76"/>
      <c r="AB283" s="76"/>
      <c r="AC283" s="77"/>
      <c r="AD283" s="76"/>
    </row>
    <row r="284" spans="1:30" x14ac:dyDescent="0.2">
      <c r="A284" s="73"/>
      <c r="B284" s="25"/>
      <c r="C284" s="49"/>
      <c r="D284" s="49"/>
      <c r="E284" s="49"/>
      <c r="F284" s="49"/>
      <c r="G284" s="49"/>
      <c r="H284" s="73"/>
      <c r="I284" s="25"/>
      <c r="J284" s="49"/>
      <c r="K284" s="49"/>
      <c r="L284" s="49"/>
      <c r="M284" s="49"/>
      <c r="N284" s="49"/>
      <c r="P284"/>
      <c r="Q284"/>
      <c r="R284"/>
      <c r="V284"/>
      <c r="Y284" s="76"/>
      <c r="Z284" s="76"/>
      <c r="AA284" s="76"/>
      <c r="AB284" s="76"/>
      <c r="AC284" s="77"/>
      <c r="AD284" s="76"/>
    </row>
    <row r="285" spans="1:30" x14ac:dyDescent="0.2">
      <c r="A285" s="73"/>
      <c r="B285" s="25"/>
      <c r="C285" s="49"/>
      <c r="D285" s="74"/>
      <c r="E285" s="49"/>
      <c r="F285" s="49"/>
      <c r="G285" s="49"/>
      <c r="H285" s="73"/>
      <c r="I285" s="25"/>
      <c r="J285" s="49"/>
      <c r="K285" s="49"/>
      <c r="L285" s="49"/>
      <c r="M285" s="49"/>
      <c r="N285" s="49"/>
      <c r="P285"/>
      <c r="Q285"/>
      <c r="R285"/>
      <c r="V285"/>
      <c r="Y285" s="76"/>
      <c r="Z285" s="76"/>
      <c r="AA285" s="76"/>
      <c r="AB285" s="76"/>
      <c r="AC285" s="77"/>
      <c r="AD285" s="76"/>
    </row>
    <row r="286" spans="1:30" x14ac:dyDescent="0.2">
      <c r="A286" s="73"/>
      <c r="B286" s="25"/>
      <c r="C286" s="49"/>
      <c r="D286" s="49"/>
      <c r="E286" s="49"/>
      <c r="F286" s="49"/>
      <c r="G286" s="49"/>
      <c r="H286" s="73"/>
      <c r="I286" s="25"/>
      <c r="J286" s="49"/>
      <c r="K286" s="49"/>
      <c r="L286" s="49"/>
      <c r="M286" s="49"/>
      <c r="N286" s="49"/>
      <c r="P286"/>
      <c r="Q286"/>
      <c r="R286"/>
      <c r="V286"/>
      <c r="Y286" s="76"/>
      <c r="Z286" s="76"/>
      <c r="AA286" s="76"/>
      <c r="AB286" s="76"/>
      <c r="AC286" s="77"/>
      <c r="AD286" s="76"/>
    </row>
    <row r="287" spans="1:30" x14ac:dyDescent="0.2">
      <c r="A287" s="73"/>
      <c r="B287" s="25"/>
      <c r="C287" s="49"/>
      <c r="D287" s="74"/>
      <c r="E287" s="49"/>
      <c r="F287" s="49"/>
      <c r="G287" s="49"/>
      <c r="H287" s="73"/>
      <c r="I287" s="25"/>
      <c r="J287" s="49"/>
      <c r="K287" s="49"/>
      <c r="L287" s="49"/>
      <c r="M287" s="49"/>
      <c r="N287" s="49"/>
      <c r="P287"/>
      <c r="Q287"/>
      <c r="R287"/>
      <c r="V287"/>
      <c r="Y287" s="76"/>
      <c r="Z287" s="76"/>
      <c r="AA287" s="76"/>
      <c r="AB287" s="76"/>
      <c r="AC287" s="77"/>
      <c r="AD287" s="76"/>
    </row>
    <row r="288" spans="1:30" x14ac:dyDescent="0.2">
      <c r="A288" s="73"/>
      <c r="B288" s="25"/>
      <c r="C288" s="49"/>
      <c r="D288" s="49"/>
      <c r="E288" s="49"/>
      <c r="F288" s="49"/>
      <c r="G288" s="49"/>
      <c r="H288" s="73"/>
      <c r="I288" s="25"/>
      <c r="J288" s="49"/>
      <c r="K288" s="49"/>
      <c r="L288" s="49"/>
      <c r="M288" s="49"/>
      <c r="N288" s="49"/>
      <c r="P288"/>
      <c r="Q288"/>
      <c r="R288"/>
      <c r="V288"/>
      <c r="Y288" s="76"/>
      <c r="Z288" s="76"/>
      <c r="AA288" s="76"/>
      <c r="AB288" s="76"/>
      <c r="AC288" s="77"/>
      <c r="AD288" s="76"/>
    </row>
    <row r="289" spans="1:30" x14ac:dyDescent="0.2">
      <c r="A289" s="73"/>
      <c r="B289" s="25"/>
      <c r="C289" s="49"/>
      <c r="D289" s="74"/>
      <c r="E289" s="49"/>
      <c r="F289" s="49"/>
      <c r="G289" s="49"/>
      <c r="H289" s="73"/>
      <c r="I289" s="25"/>
      <c r="J289" s="49"/>
      <c r="K289" s="49"/>
      <c r="L289" s="49"/>
      <c r="M289" s="49"/>
      <c r="N289" s="49"/>
      <c r="P289"/>
      <c r="Q289"/>
      <c r="R289"/>
      <c r="V289"/>
      <c r="Y289" s="76"/>
      <c r="Z289" s="76"/>
      <c r="AA289" s="76"/>
      <c r="AB289" s="76"/>
      <c r="AC289" s="77"/>
      <c r="AD289" s="76"/>
    </row>
    <row r="290" spans="1:30" x14ac:dyDescent="0.2">
      <c r="A290" s="73"/>
      <c r="B290" s="25"/>
      <c r="C290" s="49"/>
      <c r="D290" s="74"/>
      <c r="E290" s="49"/>
      <c r="F290" s="49"/>
      <c r="G290" s="49"/>
      <c r="H290" s="73"/>
      <c r="I290" s="25"/>
      <c r="J290" s="49"/>
      <c r="K290" s="49"/>
      <c r="L290" s="49"/>
      <c r="M290" s="49"/>
      <c r="N290" s="49"/>
      <c r="P290"/>
      <c r="Q290"/>
      <c r="R290"/>
      <c r="V290"/>
      <c r="Y290" s="76"/>
      <c r="Z290" s="76"/>
      <c r="AA290" s="76"/>
      <c r="AB290" s="76"/>
      <c r="AC290" s="77"/>
      <c r="AD290" s="76"/>
    </row>
    <row r="291" spans="1:30" x14ac:dyDescent="0.2">
      <c r="A291" s="73"/>
      <c r="B291" s="25"/>
      <c r="C291" s="49"/>
      <c r="D291" s="74"/>
      <c r="E291" s="49"/>
      <c r="F291" s="49"/>
      <c r="G291" s="49"/>
      <c r="H291" s="73"/>
      <c r="I291" s="25"/>
      <c r="J291" s="49"/>
      <c r="K291" s="49"/>
      <c r="L291" s="49"/>
      <c r="M291" s="49"/>
      <c r="N291" s="49"/>
      <c r="P291"/>
      <c r="Q291"/>
      <c r="R291"/>
      <c r="V291"/>
      <c r="Y291" s="76"/>
      <c r="Z291" s="76"/>
      <c r="AA291" s="76"/>
      <c r="AB291" s="76"/>
      <c r="AC291" s="77"/>
      <c r="AD291" s="76"/>
    </row>
    <row r="292" spans="1:30" x14ac:dyDescent="0.2">
      <c r="A292" s="73"/>
      <c r="B292" s="25"/>
      <c r="C292" s="49"/>
      <c r="D292" s="49"/>
      <c r="E292" s="49"/>
      <c r="F292" s="49"/>
      <c r="G292" s="49"/>
      <c r="H292" s="73"/>
      <c r="I292" s="25"/>
      <c r="J292" s="49"/>
      <c r="K292" s="49"/>
      <c r="L292" s="49"/>
      <c r="M292" s="49"/>
      <c r="N292" s="49"/>
      <c r="P292"/>
      <c r="Q292"/>
      <c r="R292"/>
      <c r="V292"/>
      <c r="Y292" s="76"/>
      <c r="Z292" s="76"/>
      <c r="AA292" s="76"/>
      <c r="AB292" s="76"/>
      <c r="AC292" s="77"/>
      <c r="AD292" s="76"/>
    </row>
    <row r="293" spans="1:30" x14ac:dyDescent="0.2">
      <c r="A293" s="73"/>
      <c r="B293" s="25"/>
      <c r="C293" s="49"/>
      <c r="D293" s="74"/>
      <c r="E293" s="49"/>
      <c r="F293" s="49"/>
      <c r="G293" s="49"/>
      <c r="H293" s="73"/>
      <c r="I293" s="25"/>
      <c r="J293" s="49"/>
      <c r="K293" s="49"/>
      <c r="L293" s="49"/>
      <c r="M293" s="49"/>
      <c r="N293" s="49"/>
      <c r="P293"/>
      <c r="Q293"/>
      <c r="R293"/>
      <c r="V293"/>
      <c r="Y293" s="76"/>
      <c r="Z293" s="76"/>
      <c r="AA293" s="76"/>
      <c r="AB293" s="76"/>
      <c r="AC293" s="77"/>
      <c r="AD293" s="76"/>
    </row>
    <row r="294" spans="1:30" x14ac:dyDescent="0.2">
      <c r="A294" s="73"/>
      <c r="B294" s="25"/>
      <c r="C294" s="49"/>
      <c r="D294" s="74"/>
      <c r="E294" s="49"/>
      <c r="F294" s="49"/>
      <c r="G294" s="49"/>
      <c r="H294" s="73"/>
      <c r="I294" s="25"/>
      <c r="J294" s="49"/>
      <c r="K294" s="49"/>
      <c r="L294" s="49"/>
      <c r="M294" s="49"/>
      <c r="N294" s="49"/>
      <c r="P294"/>
      <c r="Q294"/>
      <c r="R294"/>
      <c r="V294"/>
      <c r="Y294" s="76"/>
      <c r="Z294" s="76"/>
      <c r="AA294" s="76"/>
      <c r="AB294" s="76"/>
      <c r="AC294" s="77"/>
      <c r="AD294" s="76"/>
    </row>
    <row r="295" spans="1:30" x14ac:dyDescent="0.2">
      <c r="A295" s="73"/>
      <c r="B295" s="25"/>
      <c r="C295" s="49"/>
      <c r="D295" s="74"/>
      <c r="E295" s="49"/>
      <c r="F295" s="49"/>
      <c r="G295" s="49"/>
      <c r="H295" s="73"/>
      <c r="I295" s="25"/>
      <c r="J295" s="49"/>
      <c r="K295" s="49"/>
      <c r="L295" s="49"/>
      <c r="M295" s="49"/>
      <c r="N295" s="49"/>
      <c r="P295"/>
      <c r="Q295"/>
      <c r="R295"/>
      <c r="V295"/>
      <c r="Y295" s="76"/>
      <c r="Z295" s="76"/>
      <c r="AA295" s="76"/>
      <c r="AB295" s="76"/>
      <c r="AC295" s="77"/>
      <c r="AD295" s="76"/>
    </row>
    <row r="296" spans="1:30" x14ac:dyDescent="0.2">
      <c r="A296" s="73"/>
      <c r="B296" s="25"/>
      <c r="C296" s="49"/>
      <c r="D296" s="74"/>
      <c r="E296" s="49"/>
      <c r="F296" s="49"/>
      <c r="G296" s="49"/>
      <c r="H296" s="73"/>
      <c r="I296" s="25"/>
      <c r="J296" s="49"/>
      <c r="K296" s="49"/>
      <c r="L296" s="49"/>
      <c r="M296" s="49"/>
      <c r="N296" s="49"/>
      <c r="P296"/>
      <c r="Q296"/>
      <c r="R296"/>
      <c r="V296"/>
      <c r="Y296" s="76"/>
      <c r="Z296" s="76"/>
      <c r="AA296" s="76"/>
      <c r="AB296" s="76"/>
      <c r="AC296" s="77"/>
      <c r="AD296" s="76"/>
    </row>
    <row r="297" spans="1:30" x14ac:dyDescent="0.2">
      <c r="A297" s="73"/>
      <c r="B297" s="25"/>
      <c r="C297" s="49"/>
      <c r="D297" s="49"/>
      <c r="E297" s="49"/>
      <c r="F297" s="49"/>
      <c r="G297" s="49"/>
      <c r="H297" s="73"/>
      <c r="I297" s="25"/>
      <c r="J297" s="49"/>
      <c r="K297" s="49"/>
      <c r="L297" s="49"/>
      <c r="M297" s="49"/>
      <c r="N297" s="49"/>
      <c r="P297"/>
      <c r="Q297"/>
      <c r="R297"/>
      <c r="V297"/>
      <c r="Y297" s="76"/>
      <c r="Z297" s="76"/>
      <c r="AA297" s="76"/>
      <c r="AB297" s="76"/>
      <c r="AC297" s="77"/>
      <c r="AD297" s="76"/>
    </row>
    <row r="298" spans="1:30" x14ac:dyDescent="0.2">
      <c r="A298" s="73"/>
      <c r="B298" s="25"/>
      <c r="C298" s="49"/>
      <c r="D298" s="74"/>
      <c r="E298" s="49"/>
      <c r="F298" s="49"/>
      <c r="G298" s="49"/>
      <c r="H298" s="73"/>
      <c r="I298" s="25"/>
      <c r="J298" s="49"/>
      <c r="K298" s="49"/>
      <c r="L298" s="49"/>
      <c r="M298" s="49"/>
      <c r="N298" s="49"/>
      <c r="P298"/>
      <c r="Q298"/>
      <c r="R298"/>
      <c r="V298"/>
      <c r="Y298" s="76"/>
      <c r="Z298" s="76"/>
      <c r="AA298" s="76"/>
      <c r="AB298" s="76"/>
      <c r="AC298" s="77"/>
      <c r="AD298" s="76"/>
    </row>
    <row r="299" spans="1:30" x14ac:dyDescent="0.2">
      <c r="A299" s="73"/>
      <c r="B299" s="25"/>
      <c r="C299" s="49"/>
      <c r="D299" s="49"/>
      <c r="E299" s="49"/>
      <c r="F299" s="49"/>
      <c r="G299" s="49"/>
      <c r="H299" s="73"/>
      <c r="I299" s="25"/>
      <c r="J299" s="49"/>
      <c r="K299" s="49"/>
      <c r="L299" s="49"/>
      <c r="M299" s="49"/>
      <c r="N299" s="49"/>
      <c r="P299"/>
      <c r="Q299"/>
      <c r="R299"/>
      <c r="V299"/>
      <c r="Y299" s="76"/>
      <c r="Z299" s="76"/>
      <c r="AA299" s="76"/>
      <c r="AB299" s="76"/>
      <c r="AC299" s="77"/>
      <c r="AD299" s="76"/>
    </row>
    <row r="300" spans="1:30" x14ac:dyDescent="0.2">
      <c r="A300" s="73"/>
      <c r="B300" s="25"/>
      <c r="C300" s="49"/>
      <c r="D300" s="74"/>
      <c r="E300" s="49"/>
      <c r="F300" s="49"/>
      <c r="G300" s="49"/>
      <c r="H300" s="73"/>
      <c r="I300" s="25"/>
      <c r="J300" s="49"/>
      <c r="K300" s="49"/>
      <c r="L300" s="49"/>
      <c r="M300" s="49"/>
      <c r="N300" s="49"/>
      <c r="P300"/>
      <c r="Q300"/>
      <c r="R300"/>
      <c r="V300"/>
      <c r="Y300" s="76"/>
      <c r="Z300" s="76"/>
      <c r="AA300" s="76"/>
      <c r="AB300" s="76"/>
      <c r="AC300" s="77"/>
      <c r="AD300" s="76"/>
    </row>
    <row r="301" spans="1:30" x14ac:dyDescent="0.2">
      <c r="A301" s="73"/>
      <c r="B301" s="25"/>
      <c r="C301" s="49"/>
      <c r="D301" s="74"/>
      <c r="E301" s="49"/>
      <c r="F301" s="49"/>
      <c r="G301" s="49"/>
      <c r="H301" s="73"/>
      <c r="I301" s="25"/>
      <c r="J301" s="49"/>
      <c r="K301" s="49"/>
      <c r="L301" s="49"/>
      <c r="M301" s="49"/>
      <c r="N301" s="49"/>
      <c r="P301"/>
      <c r="Q301"/>
      <c r="R301"/>
      <c r="V301"/>
      <c r="Y301" s="76"/>
      <c r="Z301" s="76"/>
      <c r="AA301" s="76"/>
      <c r="AB301" s="76"/>
      <c r="AC301" s="77"/>
      <c r="AD301" s="76"/>
    </row>
    <row r="302" spans="1:30" x14ac:dyDescent="0.2">
      <c r="A302" s="73"/>
      <c r="B302" s="25"/>
      <c r="C302" s="49"/>
      <c r="D302" s="74"/>
      <c r="E302" s="49"/>
      <c r="F302" s="49"/>
      <c r="G302" s="49"/>
      <c r="H302" s="73"/>
      <c r="I302" s="25"/>
      <c r="J302" s="49"/>
      <c r="K302" s="74"/>
      <c r="L302" s="49"/>
      <c r="M302" s="49"/>
      <c r="N302" s="49"/>
      <c r="P302"/>
      <c r="Q302"/>
      <c r="R302"/>
      <c r="V302"/>
      <c r="Y302" s="76"/>
      <c r="Z302" s="76"/>
      <c r="AA302" s="76"/>
      <c r="AB302" s="76"/>
      <c r="AC302" s="77"/>
      <c r="AD302" s="76"/>
    </row>
    <row r="303" spans="1:30" x14ac:dyDescent="0.2">
      <c r="A303" s="73"/>
      <c r="B303" s="25"/>
      <c r="C303" s="49"/>
      <c r="D303" s="49"/>
      <c r="E303" s="49"/>
      <c r="F303" s="49"/>
      <c r="G303" s="49"/>
      <c r="H303" s="73"/>
      <c r="I303" s="25"/>
      <c r="J303" s="49"/>
      <c r="K303" s="74"/>
      <c r="L303" s="49"/>
      <c r="M303" s="49"/>
      <c r="N303" s="49"/>
      <c r="P303"/>
      <c r="Q303"/>
      <c r="R303"/>
      <c r="V303"/>
      <c r="Y303" s="76"/>
      <c r="Z303" s="76"/>
      <c r="AA303" s="76"/>
      <c r="AB303" s="76"/>
      <c r="AC303" s="77"/>
      <c r="AD303" s="76"/>
    </row>
    <row r="304" spans="1:30" x14ac:dyDescent="0.2">
      <c r="A304" s="73"/>
      <c r="B304" s="25"/>
      <c r="C304" s="49"/>
      <c r="D304" s="74"/>
      <c r="E304" s="49"/>
      <c r="F304" s="49"/>
      <c r="G304" s="49"/>
      <c r="H304" s="73"/>
      <c r="I304" s="25"/>
      <c r="J304" s="49"/>
      <c r="K304" s="49"/>
      <c r="L304" s="49"/>
      <c r="M304" s="49"/>
      <c r="N304" s="49"/>
      <c r="P304"/>
      <c r="Q304"/>
      <c r="R304"/>
      <c r="V304"/>
      <c r="Y304" s="76"/>
      <c r="Z304" s="76"/>
      <c r="AA304" s="76"/>
      <c r="AB304" s="76"/>
      <c r="AC304" s="77"/>
      <c r="AD304" s="76"/>
    </row>
    <row r="305" spans="1:30" x14ac:dyDescent="0.2">
      <c r="A305" s="73"/>
      <c r="B305" s="25"/>
      <c r="C305" s="49"/>
      <c r="D305" s="74"/>
      <c r="E305" s="49"/>
      <c r="F305" s="49"/>
      <c r="G305" s="49"/>
      <c r="H305" s="73"/>
      <c r="I305" s="25"/>
      <c r="J305" s="49"/>
      <c r="K305" s="74"/>
      <c r="L305" s="49"/>
      <c r="M305" s="49"/>
      <c r="N305" s="49"/>
      <c r="P305"/>
      <c r="Q305"/>
      <c r="R305"/>
      <c r="V305"/>
      <c r="Y305" s="76"/>
      <c r="Z305" s="76"/>
      <c r="AA305" s="76"/>
      <c r="AB305" s="76"/>
      <c r="AC305" s="77"/>
      <c r="AD305" s="76"/>
    </row>
    <row r="306" spans="1:30" x14ac:dyDescent="0.2">
      <c r="A306" s="73"/>
      <c r="B306" s="25"/>
      <c r="C306" s="49"/>
      <c r="D306" s="74"/>
      <c r="E306" s="49"/>
      <c r="F306" s="49"/>
      <c r="G306" s="49"/>
      <c r="H306" s="73"/>
      <c r="I306" s="25"/>
      <c r="J306" s="49"/>
      <c r="K306" s="74"/>
      <c r="L306" s="49"/>
      <c r="M306" s="49"/>
      <c r="N306" s="49"/>
      <c r="P306"/>
      <c r="Q306"/>
      <c r="R306"/>
      <c r="V306"/>
      <c r="Y306" s="76"/>
      <c r="Z306" s="76"/>
      <c r="AA306" s="76"/>
      <c r="AB306" s="76"/>
      <c r="AC306" s="77"/>
      <c r="AD306" s="76"/>
    </row>
    <row r="307" spans="1:30" x14ac:dyDescent="0.2">
      <c r="A307" s="73"/>
      <c r="B307" s="25"/>
      <c r="C307" s="49"/>
      <c r="D307" s="74"/>
      <c r="E307" s="49"/>
      <c r="F307" s="49"/>
      <c r="G307" s="49"/>
      <c r="H307" s="73"/>
      <c r="I307" s="25"/>
      <c r="J307" s="49"/>
      <c r="K307" s="74"/>
      <c r="L307" s="49"/>
      <c r="M307" s="49"/>
      <c r="N307" s="49"/>
      <c r="P307"/>
      <c r="Q307"/>
      <c r="R307"/>
      <c r="V307"/>
      <c r="Y307" s="76"/>
      <c r="Z307" s="76"/>
      <c r="AA307" s="76"/>
      <c r="AB307" s="76"/>
      <c r="AC307" s="77"/>
      <c r="AD307" s="76"/>
    </row>
    <row r="308" spans="1:30" x14ac:dyDescent="0.2">
      <c r="A308" s="73"/>
      <c r="B308" s="25"/>
      <c r="C308" s="49"/>
      <c r="D308" s="74"/>
      <c r="E308" s="49"/>
      <c r="F308" s="49"/>
      <c r="G308" s="49"/>
      <c r="H308" s="73"/>
      <c r="I308" s="25"/>
      <c r="J308" s="49"/>
      <c r="K308" s="49"/>
      <c r="L308" s="49"/>
      <c r="M308" s="49"/>
      <c r="N308" s="49"/>
      <c r="P308"/>
      <c r="Q308"/>
      <c r="R308"/>
      <c r="V308"/>
      <c r="Y308" s="76"/>
      <c r="Z308" s="76"/>
      <c r="AA308" s="76"/>
      <c r="AB308" s="76"/>
      <c r="AC308" s="77"/>
      <c r="AD308" s="76"/>
    </row>
    <row r="309" spans="1:30" x14ac:dyDescent="0.2">
      <c r="A309" s="73"/>
      <c r="B309" s="25"/>
      <c r="C309" s="49"/>
      <c r="D309" s="74"/>
      <c r="E309" s="49"/>
      <c r="F309" s="49"/>
      <c r="G309" s="49"/>
      <c r="H309" s="73"/>
      <c r="I309" s="25"/>
      <c r="J309" s="49"/>
      <c r="K309" s="49"/>
      <c r="L309" s="49"/>
      <c r="M309" s="49"/>
      <c r="N309" s="49"/>
      <c r="P309"/>
      <c r="Q309"/>
      <c r="R309"/>
      <c r="V309"/>
      <c r="Y309" s="76"/>
      <c r="Z309" s="76"/>
      <c r="AA309" s="76"/>
      <c r="AB309" s="76"/>
      <c r="AC309" s="77"/>
      <c r="AD309" s="76"/>
    </row>
    <row r="310" spans="1:30" x14ac:dyDescent="0.2">
      <c r="A310" s="73"/>
      <c r="B310" s="25"/>
      <c r="C310" s="49"/>
      <c r="D310" s="74"/>
      <c r="E310" s="49"/>
      <c r="F310" s="49"/>
      <c r="G310" s="49"/>
      <c r="H310" s="73"/>
      <c r="I310" s="25"/>
      <c r="J310" s="49"/>
      <c r="K310" s="49"/>
      <c r="L310" s="49"/>
      <c r="M310" s="49"/>
      <c r="N310" s="49"/>
      <c r="P310"/>
      <c r="Q310"/>
      <c r="R310"/>
      <c r="V310"/>
      <c r="Y310" s="76"/>
      <c r="Z310" s="76"/>
      <c r="AA310" s="76"/>
      <c r="AB310" s="76"/>
      <c r="AC310" s="77"/>
      <c r="AD310" s="76"/>
    </row>
    <row r="311" spans="1:30" x14ac:dyDescent="0.2">
      <c r="A311" s="73"/>
      <c r="B311" s="25"/>
      <c r="C311" s="49"/>
      <c r="D311" s="49"/>
      <c r="E311" s="49"/>
      <c r="F311" s="49"/>
      <c r="G311" s="49"/>
      <c r="H311" s="73"/>
      <c r="I311" s="25"/>
      <c r="J311" s="49"/>
      <c r="K311" s="49"/>
      <c r="L311" s="49"/>
      <c r="M311" s="49"/>
      <c r="N311" s="49"/>
      <c r="P311"/>
      <c r="Q311"/>
      <c r="R311"/>
      <c r="V311"/>
      <c r="Y311" s="76"/>
      <c r="Z311" s="76"/>
      <c r="AA311" s="76"/>
      <c r="AB311" s="76"/>
      <c r="AC311" s="77"/>
      <c r="AD311" s="76"/>
    </row>
    <row r="312" spans="1:30" x14ac:dyDescent="0.2">
      <c r="A312" s="73"/>
      <c r="B312" s="25"/>
      <c r="C312" s="49"/>
      <c r="D312" s="49"/>
      <c r="E312" s="49"/>
      <c r="F312" s="49"/>
      <c r="G312" s="49"/>
      <c r="H312" s="73"/>
      <c r="I312" s="25"/>
      <c r="J312" s="49"/>
      <c r="K312" s="49"/>
      <c r="L312" s="49"/>
      <c r="M312" s="49"/>
      <c r="N312" s="49"/>
      <c r="P312"/>
      <c r="Q312"/>
      <c r="R312"/>
      <c r="V312"/>
      <c r="Y312" s="76"/>
      <c r="Z312" s="76"/>
      <c r="AA312" s="76"/>
      <c r="AB312" s="76"/>
      <c r="AC312" s="77"/>
      <c r="AD312" s="76"/>
    </row>
    <row r="313" spans="1:30" x14ac:dyDescent="0.2">
      <c r="A313" s="73"/>
      <c r="B313" s="25"/>
      <c r="C313" s="49"/>
      <c r="D313" s="74"/>
      <c r="E313" s="49"/>
      <c r="F313" s="49"/>
      <c r="G313" s="49"/>
      <c r="H313" s="73"/>
      <c r="I313" s="25"/>
      <c r="J313" s="49"/>
      <c r="K313" s="49"/>
      <c r="L313" s="49"/>
      <c r="M313" s="49"/>
      <c r="N313" s="49"/>
      <c r="P313"/>
      <c r="Q313"/>
      <c r="R313"/>
      <c r="V313"/>
      <c r="Y313" s="76"/>
      <c r="Z313" s="76"/>
      <c r="AA313" s="76"/>
      <c r="AB313" s="76"/>
      <c r="AC313" s="77"/>
      <c r="AD313" s="76"/>
    </row>
    <row r="314" spans="1:30" x14ac:dyDescent="0.2">
      <c r="A314" s="73"/>
      <c r="B314" s="25"/>
      <c r="C314" s="49"/>
      <c r="D314" s="49"/>
      <c r="E314" s="49"/>
      <c r="F314" s="49"/>
      <c r="G314" s="49"/>
      <c r="H314" s="73"/>
      <c r="I314" s="25"/>
      <c r="J314" s="49"/>
      <c r="K314" s="49"/>
      <c r="L314" s="49"/>
      <c r="M314" s="49"/>
      <c r="N314" s="49"/>
      <c r="P314"/>
      <c r="Q314"/>
      <c r="R314"/>
      <c r="V314"/>
      <c r="Y314" s="76"/>
      <c r="Z314" s="76"/>
      <c r="AA314" s="76"/>
      <c r="AB314" s="76"/>
      <c r="AC314" s="77"/>
      <c r="AD314" s="76"/>
    </row>
    <row r="315" spans="1:30" x14ac:dyDescent="0.2">
      <c r="A315" s="73"/>
      <c r="B315" s="25"/>
      <c r="C315" s="49"/>
      <c r="D315" s="49"/>
      <c r="E315" s="49"/>
      <c r="F315" s="49"/>
      <c r="G315" s="49"/>
      <c r="H315" s="73"/>
      <c r="I315" s="25"/>
      <c r="J315" s="49"/>
      <c r="K315" s="49"/>
      <c r="L315" s="49"/>
      <c r="M315" s="49"/>
      <c r="N315" s="49"/>
      <c r="P315"/>
      <c r="Q315"/>
      <c r="R315"/>
      <c r="V315"/>
      <c r="Y315" s="76"/>
      <c r="Z315" s="76"/>
      <c r="AA315" s="76"/>
      <c r="AB315" s="76"/>
      <c r="AC315" s="77"/>
      <c r="AD315" s="76"/>
    </row>
    <row r="316" spans="1:30" x14ac:dyDescent="0.2">
      <c r="A316" s="73"/>
      <c r="B316" s="25"/>
      <c r="C316" s="49"/>
      <c r="D316" s="49"/>
      <c r="E316" s="49"/>
      <c r="F316" s="49"/>
      <c r="G316" s="49"/>
      <c r="H316" s="73"/>
      <c r="I316" s="25"/>
      <c r="J316" s="49"/>
      <c r="K316" s="49"/>
      <c r="L316" s="49"/>
      <c r="M316" s="49"/>
      <c r="N316" s="49"/>
      <c r="P316"/>
      <c r="Q316"/>
      <c r="R316"/>
      <c r="V316"/>
      <c r="Y316" s="76"/>
      <c r="Z316" s="76"/>
      <c r="AA316" s="76"/>
      <c r="AB316" s="76"/>
      <c r="AC316" s="77"/>
      <c r="AD316" s="76"/>
    </row>
    <row r="317" spans="1:30" x14ac:dyDescent="0.2">
      <c r="A317" s="73"/>
      <c r="B317" s="25"/>
      <c r="C317" s="49"/>
      <c r="D317" s="49"/>
      <c r="E317" s="49"/>
      <c r="F317" s="49"/>
      <c r="G317" s="49"/>
      <c r="H317" s="73"/>
      <c r="I317" s="25"/>
      <c r="J317" s="49"/>
      <c r="K317" s="49"/>
      <c r="L317" s="49"/>
      <c r="M317" s="49"/>
      <c r="N317" s="49"/>
      <c r="P317"/>
      <c r="Q317"/>
      <c r="R317"/>
      <c r="V317"/>
      <c r="Y317" s="76"/>
      <c r="Z317" s="76"/>
      <c r="AA317" s="76"/>
      <c r="AB317" s="76"/>
      <c r="AC317" s="77"/>
      <c r="AD317" s="76"/>
    </row>
    <row r="318" spans="1:30" x14ac:dyDescent="0.2">
      <c r="A318" s="73"/>
      <c r="B318" s="25"/>
      <c r="C318" s="49"/>
      <c r="D318" s="74"/>
      <c r="E318" s="49"/>
      <c r="F318" s="49"/>
      <c r="G318" s="49"/>
      <c r="H318" s="73"/>
      <c r="I318" s="25"/>
      <c r="J318" s="49"/>
      <c r="K318" s="74"/>
      <c r="L318" s="49"/>
      <c r="M318" s="49"/>
      <c r="N318" s="49"/>
      <c r="P318"/>
      <c r="Q318"/>
      <c r="R318"/>
      <c r="V318"/>
      <c r="Y318" s="76"/>
      <c r="Z318" s="76"/>
      <c r="AA318" s="76"/>
      <c r="AB318" s="76"/>
      <c r="AC318" s="77"/>
      <c r="AD318" s="76"/>
    </row>
    <row r="319" spans="1:30" x14ac:dyDescent="0.2">
      <c r="A319" s="73"/>
      <c r="B319" s="25"/>
      <c r="C319" s="49"/>
      <c r="D319" s="74"/>
      <c r="E319" s="49"/>
      <c r="F319" s="49"/>
      <c r="G319" s="49"/>
      <c r="H319" s="73"/>
      <c r="I319" s="25"/>
      <c r="J319" s="49"/>
      <c r="K319" s="74"/>
      <c r="L319" s="49"/>
      <c r="M319" s="49"/>
      <c r="N319" s="49"/>
      <c r="P319"/>
      <c r="Q319"/>
      <c r="R319"/>
      <c r="V319"/>
      <c r="Y319" s="76"/>
      <c r="Z319" s="76"/>
      <c r="AA319" s="76"/>
      <c r="AB319" s="76"/>
      <c r="AC319" s="77"/>
      <c r="AD319" s="76"/>
    </row>
    <row r="320" spans="1:30" x14ac:dyDescent="0.2">
      <c r="A320" s="73"/>
      <c r="B320" s="25"/>
      <c r="C320" s="49"/>
      <c r="D320" s="74"/>
      <c r="E320" s="49"/>
      <c r="F320" s="49"/>
      <c r="G320" s="49"/>
      <c r="H320" s="73"/>
      <c r="I320" s="25"/>
      <c r="J320" s="49"/>
      <c r="K320" s="49"/>
      <c r="L320" s="49"/>
      <c r="M320" s="49"/>
      <c r="N320" s="49"/>
      <c r="P320"/>
      <c r="Q320"/>
      <c r="R320"/>
      <c r="V320"/>
      <c r="Y320" s="76"/>
      <c r="Z320" s="76"/>
      <c r="AA320" s="76"/>
      <c r="AB320" s="76"/>
      <c r="AC320" s="77"/>
      <c r="AD320" s="76"/>
    </row>
    <row r="321" spans="1:30" x14ac:dyDescent="0.2">
      <c r="A321" s="73"/>
      <c r="B321" s="25"/>
      <c r="C321" s="49"/>
      <c r="D321" s="74"/>
      <c r="E321" s="49"/>
      <c r="F321" s="49"/>
      <c r="G321" s="49"/>
      <c r="H321" s="73"/>
      <c r="I321" s="25"/>
      <c r="J321" s="49"/>
      <c r="K321" s="49"/>
      <c r="L321" s="49"/>
      <c r="M321" s="49"/>
      <c r="N321" s="49"/>
      <c r="P321"/>
      <c r="Q321"/>
      <c r="R321"/>
      <c r="V321"/>
      <c r="Y321" s="76"/>
      <c r="Z321" s="76"/>
      <c r="AA321" s="76"/>
      <c r="AB321" s="76"/>
      <c r="AC321" s="77"/>
      <c r="AD321" s="76"/>
    </row>
    <row r="322" spans="1:30" x14ac:dyDescent="0.2">
      <c r="A322" s="73"/>
      <c r="B322" s="25"/>
      <c r="C322" s="49"/>
      <c r="D322" s="74"/>
      <c r="E322" s="49"/>
      <c r="F322" s="49"/>
      <c r="G322" s="49"/>
      <c r="H322" s="73"/>
      <c r="I322" s="25"/>
      <c r="J322" s="49"/>
      <c r="K322" s="74"/>
      <c r="L322" s="49"/>
      <c r="M322" s="49"/>
      <c r="N322" s="49"/>
      <c r="P322"/>
      <c r="Q322"/>
      <c r="R322"/>
      <c r="V322"/>
      <c r="Y322" s="76"/>
      <c r="Z322" s="76"/>
      <c r="AA322" s="76"/>
      <c r="AB322" s="76"/>
      <c r="AC322" s="77"/>
      <c r="AD322" s="76"/>
    </row>
    <row r="323" spans="1:30" x14ac:dyDescent="0.2">
      <c r="A323" s="73"/>
      <c r="B323" s="25"/>
      <c r="C323" s="49"/>
      <c r="D323" s="74"/>
      <c r="E323" s="49"/>
      <c r="F323" s="49"/>
      <c r="G323" s="49"/>
      <c r="H323" s="73"/>
      <c r="I323" s="25"/>
      <c r="J323" s="49"/>
      <c r="K323" s="49"/>
      <c r="L323" s="49"/>
      <c r="M323" s="49"/>
      <c r="N323" s="49"/>
      <c r="P323"/>
      <c r="Q323"/>
      <c r="R323"/>
      <c r="V323"/>
      <c r="Y323" s="76"/>
      <c r="Z323" s="76"/>
      <c r="AA323" s="76"/>
      <c r="AB323" s="76"/>
      <c r="AC323" s="77"/>
      <c r="AD323" s="76"/>
    </row>
    <row r="324" spans="1:30" x14ac:dyDescent="0.2">
      <c r="A324" s="73"/>
      <c r="B324" s="25"/>
      <c r="C324" s="49"/>
      <c r="D324" s="74"/>
      <c r="E324" s="49"/>
      <c r="F324" s="49"/>
      <c r="G324" s="49"/>
      <c r="H324" s="73"/>
      <c r="I324" s="25"/>
      <c r="J324" s="49"/>
      <c r="K324" s="74"/>
      <c r="L324" s="49"/>
      <c r="M324" s="49"/>
      <c r="N324" s="49"/>
      <c r="P324"/>
      <c r="Q324"/>
      <c r="R324"/>
      <c r="V324"/>
      <c r="Y324" s="76"/>
      <c r="Z324" s="76"/>
      <c r="AA324" s="76"/>
      <c r="AB324" s="76"/>
      <c r="AC324" s="77"/>
      <c r="AD324" s="76"/>
    </row>
    <row r="325" spans="1:30" x14ac:dyDescent="0.2">
      <c r="A325" s="73"/>
      <c r="B325" s="25"/>
      <c r="C325" s="49"/>
      <c r="D325" s="49"/>
      <c r="E325" s="49"/>
      <c r="F325" s="49"/>
      <c r="G325" s="49"/>
      <c r="H325" s="73"/>
      <c r="I325" s="25"/>
      <c r="J325" s="49"/>
      <c r="K325" s="49"/>
      <c r="L325" s="49"/>
      <c r="M325" s="49"/>
      <c r="N325" s="49"/>
      <c r="P325"/>
      <c r="Q325"/>
      <c r="R325"/>
      <c r="V325"/>
      <c r="Y325" s="76"/>
      <c r="Z325" s="76"/>
      <c r="AA325" s="76"/>
      <c r="AB325" s="76"/>
      <c r="AC325" s="77"/>
      <c r="AD325" s="76"/>
    </row>
    <row r="326" spans="1:30" x14ac:dyDescent="0.2">
      <c r="A326" s="73"/>
      <c r="B326" s="25"/>
      <c r="C326" s="49"/>
      <c r="D326" s="49"/>
      <c r="E326" s="49"/>
      <c r="F326" s="49"/>
      <c r="G326" s="49"/>
      <c r="H326" s="73"/>
      <c r="I326" s="25"/>
      <c r="J326" s="49"/>
      <c r="K326" s="74"/>
      <c r="L326" s="49"/>
      <c r="M326" s="49"/>
      <c r="N326" s="49"/>
      <c r="P326"/>
      <c r="Q326"/>
      <c r="R326"/>
      <c r="V326"/>
    </row>
    <row r="327" spans="1:30" x14ac:dyDescent="0.2">
      <c r="A327" s="73"/>
      <c r="B327" s="25"/>
      <c r="C327" s="49"/>
      <c r="D327" s="49"/>
      <c r="E327" s="49"/>
      <c r="F327" s="49"/>
      <c r="G327" s="49"/>
      <c r="H327" s="73"/>
      <c r="I327" s="25"/>
      <c r="J327" s="49"/>
      <c r="K327" s="49"/>
      <c r="L327" s="49"/>
      <c r="M327" s="49"/>
      <c r="N327" s="49"/>
      <c r="P327"/>
      <c r="Q327"/>
      <c r="R327"/>
      <c r="V327"/>
    </row>
    <row r="328" spans="1:30" x14ac:dyDescent="0.2">
      <c r="A328" s="73"/>
      <c r="B328" s="25"/>
      <c r="C328" s="49"/>
      <c r="D328" s="49"/>
      <c r="E328" s="49"/>
      <c r="F328" s="49"/>
      <c r="G328" s="49"/>
      <c r="H328" s="73"/>
      <c r="I328" s="25"/>
      <c r="J328" s="49"/>
      <c r="K328" s="74"/>
      <c r="L328" s="49"/>
      <c r="M328" s="49"/>
      <c r="N328" s="49"/>
      <c r="P328"/>
      <c r="Q328"/>
      <c r="R328"/>
      <c r="V328"/>
    </row>
    <row r="329" spans="1:30" x14ac:dyDescent="0.2">
      <c r="A329" s="73"/>
      <c r="B329" s="25"/>
      <c r="C329" s="49"/>
      <c r="D329" s="49"/>
      <c r="E329" s="49"/>
      <c r="F329" s="49"/>
      <c r="G329" s="49"/>
      <c r="H329" s="73"/>
      <c r="I329" s="25"/>
      <c r="J329" s="49"/>
      <c r="K329" s="49"/>
      <c r="L329" s="49"/>
      <c r="M329" s="49"/>
      <c r="N329" s="49"/>
      <c r="P329"/>
      <c r="Q329"/>
      <c r="R329"/>
      <c r="V329"/>
    </row>
    <row r="330" spans="1:30" x14ac:dyDescent="0.2">
      <c r="A330" s="73"/>
      <c r="B330" s="25"/>
      <c r="C330" s="49"/>
      <c r="D330" s="49"/>
      <c r="E330" s="49"/>
      <c r="F330" s="49"/>
      <c r="G330" s="49"/>
      <c r="H330" s="73"/>
      <c r="I330" s="25"/>
      <c r="J330" s="49"/>
      <c r="K330" s="74"/>
      <c r="L330" s="49"/>
      <c r="M330" s="49"/>
      <c r="N330" s="49"/>
      <c r="P330"/>
      <c r="Q330"/>
      <c r="R330"/>
      <c r="V330"/>
    </row>
    <row r="331" spans="1:30" x14ac:dyDescent="0.2">
      <c r="A331" s="73"/>
      <c r="B331" s="25"/>
      <c r="C331" s="49"/>
      <c r="D331" s="49"/>
      <c r="E331" s="49"/>
      <c r="F331" s="49"/>
      <c r="G331" s="49"/>
      <c r="H331" s="73"/>
      <c r="I331" s="25"/>
      <c r="J331" s="49"/>
      <c r="K331" s="74"/>
      <c r="L331" s="49"/>
      <c r="M331" s="49"/>
      <c r="N331" s="49"/>
      <c r="P331"/>
      <c r="Q331"/>
      <c r="R331"/>
      <c r="V331"/>
    </row>
    <row r="332" spans="1:30" x14ac:dyDescent="0.2">
      <c r="A332" s="73"/>
      <c r="B332" s="25"/>
      <c r="C332" s="49"/>
      <c r="D332" s="74"/>
      <c r="E332" s="49"/>
      <c r="F332" s="49"/>
      <c r="G332" s="49"/>
      <c r="H332" s="73"/>
      <c r="I332" s="25"/>
      <c r="J332" s="49"/>
      <c r="K332" s="49"/>
      <c r="L332" s="49"/>
      <c r="M332" s="49"/>
      <c r="N332" s="49"/>
      <c r="P332"/>
      <c r="Q332"/>
      <c r="R332"/>
      <c r="V332"/>
    </row>
    <row r="333" spans="1:30" x14ac:dyDescent="0.2">
      <c r="A333" s="73"/>
      <c r="B333" s="25"/>
      <c r="C333" s="49"/>
      <c r="D333" s="74"/>
      <c r="E333" s="49"/>
      <c r="F333" s="49"/>
      <c r="G333" s="49"/>
      <c r="H333" s="73"/>
      <c r="I333" s="25"/>
      <c r="J333" s="49"/>
      <c r="K333" s="49"/>
      <c r="L333" s="49"/>
      <c r="M333" s="49"/>
      <c r="N333" s="49"/>
      <c r="P333"/>
      <c r="Q333"/>
      <c r="R333"/>
      <c r="V333"/>
    </row>
    <row r="334" spans="1:30" x14ac:dyDescent="0.2">
      <c r="A334" s="73"/>
      <c r="B334" s="25"/>
      <c r="C334" s="49"/>
      <c r="D334" s="74"/>
      <c r="E334" s="49"/>
      <c r="F334" s="49"/>
      <c r="G334" s="49"/>
      <c r="H334" s="73"/>
      <c r="I334" s="25"/>
      <c r="J334" s="49"/>
      <c r="K334" s="49"/>
      <c r="L334" s="49"/>
      <c r="M334" s="49"/>
      <c r="N334" s="49"/>
      <c r="P334"/>
      <c r="Q334"/>
      <c r="R334"/>
      <c r="V334"/>
    </row>
    <row r="335" spans="1:30" x14ac:dyDescent="0.2">
      <c r="A335" s="73"/>
      <c r="B335" s="25"/>
      <c r="C335" s="49"/>
      <c r="D335" s="74"/>
      <c r="E335" s="49"/>
      <c r="F335" s="49"/>
      <c r="G335" s="49"/>
      <c r="H335" s="73"/>
      <c r="I335" s="25"/>
      <c r="J335" s="49"/>
      <c r="K335" s="49"/>
      <c r="L335" s="49"/>
      <c r="M335" s="49"/>
      <c r="N335" s="49"/>
      <c r="P335"/>
      <c r="Q335"/>
      <c r="R335"/>
      <c r="V335"/>
    </row>
    <row r="336" spans="1:30" x14ac:dyDescent="0.2">
      <c r="A336" s="73"/>
      <c r="B336" s="25"/>
      <c r="C336" s="49"/>
      <c r="D336" s="74"/>
      <c r="E336" s="49"/>
      <c r="F336" s="49"/>
      <c r="G336" s="49"/>
      <c r="H336" s="73"/>
      <c r="I336" s="25"/>
      <c r="J336" s="49"/>
      <c r="K336" s="49"/>
      <c r="L336" s="49"/>
      <c r="M336" s="49"/>
      <c r="N336" s="49"/>
      <c r="P336"/>
      <c r="Q336"/>
      <c r="R336"/>
      <c r="V336"/>
    </row>
    <row r="337" spans="1:22" x14ac:dyDescent="0.2">
      <c r="A337" s="73"/>
      <c r="B337" s="25"/>
      <c r="C337" s="49"/>
      <c r="D337" s="74"/>
      <c r="E337" s="49"/>
      <c r="F337" s="49"/>
      <c r="G337" s="49"/>
      <c r="H337" s="73"/>
      <c r="I337" s="25"/>
      <c r="J337" s="49"/>
      <c r="K337" s="49"/>
      <c r="L337" s="49"/>
      <c r="M337" s="49"/>
      <c r="N337" s="49"/>
      <c r="P337"/>
      <c r="Q337"/>
      <c r="R337"/>
      <c r="V337"/>
    </row>
    <row r="338" spans="1:22" x14ac:dyDescent="0.2">
      <c r="A338" s="73"/>
      <c r="B338" s="25"/>
      <c r="C338" s="49"/>
      <c r="D338" s="74"/>
      <c r="E338" s="49"/>
      <c r="F338" s="49"/>
      <c r="G338" s="49"/>
      <c r="H338" s="73"/>
      <c r="I338" s="25"/>
      <c r="J338" s="49"/>
      <c r="K338" s="49"/>
      <c r="L338" s="49"/>
      <c r="M338" s="49"/>
      <c r="N338" s="49"/>
      <c r="P338"/>
      <c r="Q338"/>
      <c r="R338"/>
      <c r="V338"/>
    </row>
    <row r="339" spans="1:22" x14ac:dyDescent="0.2">
      <c r="A339" s="73"/>
      <c r="B339" s="25"/>
      <c r="C339" s="49"/>
      <c r="D339" s="49"/>
      <c r="E339" s="49"/>
      <c r="F339" s="49"/>
      <c r="G339" s="49"/>
      <c r="H339" s="73"/>
      <c r="I339" s="25"/>
      <c r="J339" s="49"/>
      <c r="K339" s="49"/>
      <c r="L339" s="49"/>
      <c r="M339" s="49"/>
      <c r="N339" s="49"/>
      <c r="P339"/>
      <c r="Q339"/>
      <c r="R339"/>
      <c r="V339"/>
    </row>
    <row r="340" spans="1:22" x14ac:dyDescent="0.2">
      <c r="A340" s="73"/>
      <c r="B340" s="25"/>
      <c r="C340" s="49"/>
      <c r="D340" s="74"/>
      <c r="E340" s="49"/>
      <c r="F340" s="49"/>
      <c r="G340" s="49"/>
      <c r="H340" s="73"/>
      <c r="I340" s="25"/>
      <c r="J340" s="49"/>
      <c r="K340" s="49"/>
      <c r="L340" s="49"/>
      <c r="M340" s="49"/>
      <c r="N340" s="49"/>
      <c r="P340"/>
      <c r="Q340"/>
      <c r="R340"/>
      <c r="V340"/>
    </row>
    <row r="341" spans="1:22" x14ac:dyDescent="0.2">
      <c r="A341" s="73"/>
      <c r="B341" s="25"/>
      <c r="C341" s="49"/>
      <c r="D341" s="49"/>
      <c r="E341" s="49"/>
      <c r="F341" s="49"/>
      <c r="G341" s="49"/>
      <c r="H341" s="73"/>
      <c r="I341" s="25"/>
      <c r="J341" s="49"/>
      <c r="K341" s="49"/>
      <c r="L341" s="49"/>
      <c r="M341" s="49"/>
      <c r="N341" s="49"/>
      <c r="P341"/>
      <c r="Q341"/>
      <c r="R341"/>
      <c r="V341"/>
    </row>
    <row r="342" spans="1:22" x14ac:dyDescent="0.2">
      <c r="A342" s="73"/>
      <c r="B342" s="25"/>
      <c r="C342" s="49"/>
      <c r="D342" s="49"/>
      <c r="E342" s="49"/>
      <c r="F342" s="49"/>
      <c r="G342" s="49"/>
      <c r="H342" s="73"/>
      <c r="I342" s="25"/>
      <c r="J342" s="49"/>
      <c r="K342" s="49"/>
      <c r="L342" s="49"/>
      <c r="M342" s="49"/>
      <c r="N342" s="49"/>
      <c r="P342"/>
      <c r="Q342"/>
      <c r="R342"/>
      <c r="V342"/>
    </row>
    <row r="343" spans="1:22" x14ac:dyDescent="0.2">
      <c r="A343" s="73"/>
      <c r="B343" s="25"/>
      <c r="C343" s="49"/>
      <c r="D343" s="49"/>
      <c r="E343" s="49"/>
      <c r="F343" s="49"/>
      <c r="G343" s="49"/>
      <c r="H343" s="73"/>
      <c r="I343" s="25"/>
      <c r="J343" s="49"/>
      <c r="K343" s="74"/>
      <c r="L343" s="49"/>
      <c r="M343" s="49"/>
      <c r="N343" s="49"/>
      <c r="P343"/>
      <c r="Q343"/>
      <c r="R343"/>
      <c r="V343"/>
    </row>
    <row r="344" spans="1:22" x14ac:dyDescent="0.2">
      <c r="A344" s="73"/>
      <c r="B344" s="25"/>
      <c r="C344" s="49"/>
      <c r="D344" s="49"/>
      <c r="E344" s="49"/>
      <c r="F344" s="49"/>
      <c r="G344" s="49"/>
      <c r="H344" s="73"/>
      <c r="I344" s="25"/>
      <c r="J344" s="49"/>
      <c r="K344" s="49"/>
      <c r="L344" s="49"/>
      <c r="M344" s="49"/>
      <c r="N344" s="49"/>
      <c r="P344"/>
      <c r="Q344"/>
      <c r="R344"/>
      <c r="V344"/>
    </row>
    <row r="345" spans="1:22" x14ac:dyDescent="0.2">
      <c r="A345" s="73"/>
      <c r="B345" s="25"/>
      <c r="C345" s="49"/>
      <c r="D345" s="49"/>
      <c r="E345" s="49"/>
      <c r="F345" s="49"/>
      <c r="G345" s="49"/>
      <c r="H345" s="73"/>
      <c r="I345" s="25"/>
      <c r="J345" s="49"/>
      <c r="K345" s="49"/>
      <c r="L345" s="49"/>
      <c r="M345" s="49"/>
      <c r="N345" s="49"/>
      <c r="P345"/>
      <c r="Q345"/>
      <c r="R345"/>
      <c r="V345"/>
    </row>
    <row r="346" spans="1:22" x14ac:dyDescent="0.2">
      <c r="A346" s="73"/>
      <c r="B346" s="25"/>
      <c r="C346" s="49"/>
      <c r="D346" s="49"/>
      <c r="E346" s="49"/>
      <c r="F346" s="49"/>
      <c r="G346" s="49"/>
      <c r="H346" s="73"/>
      <c r="I346" s="25"/>
      <c r="J346" s="49"/>
      <c r="K346" s="49"/>
      <c r="L346" s="49"/>
      <c r="M346" s="49"/>
      <c r="N346" s="49"/>
      <c r="P346"/>
      <c r="Q346"/>
      <c r="R346"/>
      <c r="V346"/>
    </row>
    <row r="347" spans="1:22" x14ac:dyDescent="0.2">
      <c r="A347" s="73"/>
      <c r="B347" s="25"/>
      <c r="C347" s="49"/>
      <c r="D347" s="74"/>
      <c r="E347" s="49"/>
      <c r="F347" s="49"/>
      <c r="G347" s="49"/>
      <c r="H347" s="73"/>
      <c r="I347" s="25"/>
      <c r="J347" s="49"/>
      <c r="K347" s="49"/>
      <c r="L347" s="49"/>
      <c r="M347" s="49"/>
      <c r="N347" s="49"/>
      <c r="P347"/>
      <c r="Q347"/>
      <c r="R347"/>
      <c r="V347"/>
    </row>
    <row r="348" spans="1:22" x14ac:dyDescent="0.2">
      <c r="A348" s="73"/>
      <c r="B348" s="25"/>
      <c r="C348" s="49"/>
      <c r="D348" s="49"/>
      <c r="E348" s="49"/>
      <c r="F348" s="49"/>
      <c r="G348" s="49"/>
      <c r="H348" s="73"/>
      <c r="I348" s="25"/>
      <c r="J348" s="49"/>
      <c r="K348" s="49"/>
      <c r="L348" s="49"/>
      <c r="M348" s="49"/>
      <c r="N348" s="49"/>
      <c r="P348"/>
      <c r="Q348"/>
      <c r="R348"/>
      <c r="V348"/>
    </row>
    <row r="349" spans="1:22" x14ac:dyDescent="0.2">
      <c r="A349" s="73"/>
      <c r="B349" s="25"/>
      <c r="C349" s="49"/>
      <c r="D349" s="49"/>
      <c r="E349" s="49"/>
      <c r="F349" s="49"/>
      <c r="G349" s="49"/>
      <c r="H349" s="73"/>
      <c r="I349" s="25"/>
      <c r="J349" s="49"/>
      <c r="K349" s="49"/>
      <c r="L349" s="49"/>
      <c r="M349" s="49"/>
      <c r="N349" s="49"/>
      <c r="P349"/>
      <c r="Q349"/>
      <c r="R349"/>
      <c r="V349"/>
    </row>
    <row r="350" spans="1:22" x14ac:dyDescent="0.2">
      <c r="A350" s="73"/>
      <c r="B350" s="25"/>
      <c r="C350" s="49"/>
      <c r="D350" s="49"/>
      <c r="E350" s="49"/>
      <c r="F350" s="49"/>
      <c r="G350" s="49"/>
      <c r="H350" s="73"/>
      <c r="I350" s="25"/>
      <c r="J350" s="49"/>
      <c r="K350" s="49"/>
      <c r="L350" s="49"/>
      <c r="M350" s="49"/>
      <c r="N350" s="49"/>
      <c r="P350"/>
      <c r="Q350"/>
      <c r="R350"/>
      <c r="V350"/>
    </row>
    <row r="351" spans="1:22" x14ac:dyDescent="0.2">
      <c r="A351" s="73"/>
      <c r="B351" s="25"/>
      <c r="C351" s="49"/>
      <c r="D351" s="49"/>
      <c r="E351" s="49"/>
      <c r="F351" s="49"/>
      <c r="G351" s="49"/>
      <c r="H351" s="73"/>
      <c r="I351" s="25"/>
      <c r="J351" s="49"/>
      <c r="K351" s="74"/>
      <c r="L351" s="49"/>
      <c r="M351" s="49"/>
      <c r="N351" s="49"/>
      <c r="P351"/>
      <c r="Q351"/>
      <c r="R351"/>
      <c r="V351"/>
    </row>
    <row r="352" spans="1:22" x14ac:dyDescent="0.2">
      <c r="A352" s="73"/>
      <c r="B352" s="25"/>
      <c r="C352" s="49"/>
      <c r="D352" s="49"/>
      <c r="E352" s="49"/>
      <c r="F352" s="49"/>
      <c r="G352" s="49"/>
      <c r="H352" s="73"/>
      <c r="I352" s="25"/>
      <c r="J352" s="49"/>
      <c r="K352" s="49"/>
      <c r="L352" s="49"/>
      <c r="M352" s="49"/>
      <c r="N352" s="49"/>
      <c r="P352"/>
      <c r="Q352"/>
      <c r="R352"/>
      <c r="V352"/>
    </row>
    <row r="353" spans="1:22" x14ac:dyDescent="0.2">
      <c r="A353" s="73"/>
      <c r="B353" s="25"/>
      <c r="C353" s="49"/>
      <c r="D353" s="74"/>
      <c r="E353" s="49"/>
      <c r="F353" s="49"/>
      <c r="G353" s="49"/>
      <c r="H353" s="73"/>
      <c r="I353" s="25"/>
      <c r="J353" s="49"/>
      <c r="K353" s="74"/>
      <c r="L353" s="49"/>
      <c r="M353" s="49"/>
      <c r="N353" s="49"/>
      <c r="P353"/>
      <c r="Q353"/>
      <c r="R353"/>
      <c r="V353"/>
    </row>
    <row r="354" spans="1:22" x14ac:dyDescent="0.2">
      <c r="A354" s="73"/>
      <c r="B354" s="25"/>
      <c r="C354" s="49"/>
      <c r="D354" s="74"/>
      <c r="E354" s="49"/>
      <c r="F354" s="49"/>
      <c r="G354" s="49"/>
      <c r="H354" s="73"/>
      <c r="I354" s="25"/>
      <c r="J354" s="49"/>
      <c r="K354" s="74"/>
      <c r="L354" s="49"/>
      <c r="M354" s="49"/>
      <c r="N354" s="49"/>
      <c r="P354"/>
      <c r="Q354"/>
      <c r="R354"/>
      <c r="V354"/>
    </row>
    <row r="355" spans="1:22" x14ac:dyDescent="0.2">
      <c r="A355" s="73"/>
      <c r="B355" s="25"/>
      <c r="C355" s="49"/>
      <c r="D355" s="49"/>
      <c r="E355" s="49"/>
      <c r="F355" s="49"/>
      <c r="G355" s="49"/>
      <c r="H355" s="73"/>
      <c r="I355" s="25"/>
      <c r="J355" s="49"/>
      <c r="K355" s="49"/>
      <c r="L355" s="49"/>
      <c r="M355" s="49"/>
      <c r="N355" s="49"/>
      <c r="P355"/>
      <c r="Q355"/>
      <c r="R355"/>
      <c r="V355"/>
    </row>
    <row r="356" spans="1:22" x14ac:dyDescent="0.2">
      <c r="A356" s="73"/>
      <c r="B356" s="25"/>
      <c r="C356" s="49"/>
      <c r="D356" s="74"/>
      <c r="E356" s="49"/>
      <c r="F356" s="49"/>
      <c r="G356" s="49"/>
      <c r="H356" s="73"/>
      <c r="I356" s="25"/>
      <c r="J356" s="49"/>
      <c r="K356" s="49"/>
      <c r="L356" s="49"/>
      <c r="M356" s="49"/>
      <c r="N356" s="49"/>
      <c r="P356"/>
      <c r="Q356"/>
      <c r="R356"/>
      <c r="V356"/>
    </row>
    <row r="357" spans="1:22" x14ac:dyDescent="0.2">
      <c r="A357" s="73"/>
      <c r="B357" s="25"/>
      <c r="C357" s="49"/>
      <c r="D357" s="74"/>
      <c r="E357" s="49"/>
      <c r="F357" s="49"/>
      <c r="G357" s="49"/>
      <c r="H357" s="73"/>
      <c r="I357" s="25"/>
      <c r="J357" s="49"/>
      <c r="K357" s="49"/>
      <c r="L357" s="49"/>
      <c r="M357" s="49"/>
      <c r="N357" s="49"/>
      <c r="P357"/>
      <c r="Q357"/>
      <c r="R357"/>
      <c r="V357"/>
    </row>
    <row r="358" spans="1:22" x14ac:dyDescent="0.2">
      <c r="A358" s="73"/>
      <c r="B358" s="25"/>
      <c r="C358" s="49"/>
      <c r="D358" s="49"/>
      <c r="E358" s="49"/>
      <c r="F358" s="49"/>
      <c r="G358" s="49"/>
      <c r="H358" s="73"/>
      <c r="I358" s="25"/>
      <c r="J358" s="49"/>
      <c r="K358" s="49"/>
      <c r="L358" s="49"/>
      <c r="M358" s="49"/>
      <c r="N358" s="49"/>
      <c r="P358"/>
      <c r="Q358"/>
      <c r="R358"/>
      <c r="V358"/>
    </row>
    <row r="359" spans="1:22" x14ac:dyDescent="0.2">
      <c r="A359" s="73"/>
      <c r="B359" s="25"/>
      <c r="C359" s="49"/>
      <c r="D359" s="49"/>
      <c r="E359" s="49"/>
      <c r="F359" s="49"/>
      <c r="G359" s="49"/>
      <c r="H359" s="73"/>
      <c r="I359" s="25"/>
      <c r="J359" s="49"/>
      <c r="K359" s="49"/>
      <c r="L359" s="49"/>
      <c r="M359" s="49"/>
      <c r="N359" s="49"/>
      <c r="P359"/>
      <c r="Q359"/>
      <c r="R359"/>
      <c r="V359"/>
    </row>
    <row r="360" spans="1:22" x14ac:dyDescent="0.2">
      <c r="A360" s="73"/>
      <c r="B360" s="25"/>
      <c r="C360" s="49"/>
      <c r="D360" s="49"/>
      <c r="E360" s="49"/>
      <c r="F360" s="49"/>
      <c r="G360" s="49"/>
      <c r="H360" s="73"/>
      <c r="I360" s="25"/>
      <c r="J360" s="49"/>
      <c r="K360" s="49"/>
      <c r="L360" s="49"/>
      <c r="M360" s="49"/>
      <c r="N360" s="49"/>
      <c r="P360"/>
      <c r="Q360"/>
      <c r="R360"/>
      <c r="V360"/>
    </row>
    <row r="361" spans="1:22" x14ac:dyDescent="0.2">
      <c r="A361" s="73"/>
      <c r="B361" s="25"/>
      <c r="C361" s="49"/>
      <c r="D361" s="49"/>
      <c r="E361" s="49"/>
      <c r="F361" s="49"/>
      <c r="G361" s="49"/>
      <c r="H361" s="73"/>
      <c r="I361" s="25"/>
      <c r="J361" s="49"/>
      <c r="K361" s="49"/>
      <c r="L361" s="49"/>
      <c r="M361" s="49"/>
      <c r="N361" s="49"/>
      <c r="P361"/>
      <c r="Q361"/>
      <c r="R361"/>
      <c r="V361"/>
    </row>
    <row r="362" spans="1:22" x14ac:dyDescent="0.2">
      <c r="A362" s="49"/>
      <c r="B362" s="49"/>
      <c r="C362" s="49"/>
      <c r="D362" s="49"/>
      <c r="E362" s="49"/>
      <c r="F362" s="49"/>
      <c r="G362" s="49"/>
      <c r="H362" s="73"/>
      <c r="I362" s="25"/>
      <c r="J362" s="49"/>
      <c r="K362" s="49"/>
      <c r="L362" s="49"/>
      <c r="M362" s="49"/>
      <c r="N362" s="49"/>
      <c r="P362"/>
      <c r="Q362"/>
      <c r="R362"/>
      <c r="V362"/>
    </row>
    <row r="363" spans="1:22" x14ac:dyDescent="0.2">
      <c r="A363" s="49"/>
      <c r="B363" s="49"/>
      <c r="C363" s="49"/>
      <c r="D363" s="49"/>
      <c r="E363" s="49"/>
      <c r="F363" s="49"/>
      <c r="G363" s="49"/>
      <c r="H363" s="73"/>
      <c r="I363" s="25"/>
      <c r="J363" s="49"/>
      <c r="K363" s="49"/>
      <c r="L363" s="49"/>
      <c r="M363" s="49"/>
      <c r="N363" s="49"/>
      <c r="P363"/>
      <c r="Q363"/>
      <c r="R363"/>
      <c r="V363"/>
    </row>
    <row r="364" spans="1:22" x14ac:dyDescent="0.2">
      <c r="A364" s="49"/>
      <c r="B364" s="49"/>
      <c r="C364" s="49"/>
      <c r="D364" s="49"/>
      <c r="E364" s="49"/>
      <c r="F364" s="49"/>
      <c r="G364" s="49"/>
      <c r="H364" s="73"/>
      <c r="I364" s="25"/>
      <c r="J364" s="49"/>
      <c r="K364" s="49"/>
      <c r="L364" s="49"/>
      <c r="M364" s="49"/>
      <c r="N364" s="49"/>
      <c r="P364"/>
      <c r="Q364"/>
      <c r="R364"/>
      <c r="V364"/>
    </row>
    <row r="365" spans="1:22" x14ac:dyDescent="0.2">
      <c r="A365" s="49"/>
      <c r="B365" s="49"/>
      <c r="C365" s="49"/>
      <c r="D365" s="49"/>
      <c r="E365" s="49"/>
      <c r="F365" s="49"/>
      <c r="G365" s="49"/>
      <c r="H365" s="73"/>
      <c r="I365" s="25"/>
      <c r="J365" s="49"/>
      <c r="K365" s="49"/>
      <c r="L365" s="49"/>
      <c r="M365" s="49"/>
      <c r="N365" s="49"/>
      <c r="P365"/>
      <c r="Q365"/>
      <c r="R365"/>
      <c r="V365"/>
    </row>
    <row r="366" spans="1:22" x14ac:dyDescent="0.2">
      <c r="A366" s="49"/>
      <c r="B366" s="49"/>
      <c r="C366" s="49"/>
      <c r="D366" s="49"/>
      <c r="E366" s="49"/>
      <c r="F366" s="49"/>
      <c r="G366" s="49"/>
      <c r="H366" s="73"/>
      <c r="I366" s="25"/>
      <c r="J366" s="49"/>
      <c r="K366" s="49"/>
      <c r="L366" s="49"/>
      <c r="M366" s="49"/>
      <c r="N366" s="49"/>
      <c r="P366"/>
      <c r="Q366"/>
      <c r="R366"/>
      <c r="V366"/>
    </row>
    <row r="367" spans="1:22" x14ac:dyDescent="0.2">
      <c r="A367" s="49"/>
      <c r="B367" s="49"/>
      <c r="C367" s="49"/>
      <c r="D367" s="49"/>
      <c r="E367" s="49"/>
      <c r="F367" s="49"/>
      <c r="G367" s="49"/>
      <c r="H367" s="73"/>
      <c r="I367" s="25"/>
      <c r="J367" s="49"/>
      <c r="K367" s="49"/>
      <c r="L367" s="49"/>
      <c r="M367" s="49"/>
      <c r="N367" s="49"/>
      <c r="P367"/>
      <c r="Q367"/>
      <c r="R367"/>
      <c r="V367"/>
    </row>
    <row r="368" spans="1:22" x14ac:dyDescent="0.2">
      <c r="A368" s="49"/>
      <c r="B368" s="49"/>
      <c r="C368" s="49"/>
      <c r="D368" s="49"/>
      <c r="E368" s="49"/>
      <c r="F368" s="49"/>
      <c r="G368" s="49"/>
      <c r="H368" s="73"/>
      <c r="I368" s="25"/>
      <c r="J368" s="49"/>
      <c r="K368" s="49"/>
      <c r="L368" s="49"/>
      <c r="M368" s="49"/>
      <c r="N368" s="49"/>
      <c r="P368"/>
      <c r="Q368"/>
      <c r="R368"/>
      <c r="V368"/>
    </row>
    <row r="369" spans="1:22" x14ac:dyDescent="0.2">
      <c r="A369" s="49"/>
      <c r="B369" s="49"/>
      <c r="C369" s="49"/>
      <c r="D369" s="49"/>
      <c r="E369" s="49"/>
      <c r="F369" s="49"/>
      <c r="G369" s="49"/>
      <c r="H369" s="73"/>
      <c r="I369" s="25"/>
      <c r="J369" s="49"/>
      <c r="K369" s="49"/>
      <c r="L369" s="49"/>
      <c r="M369" s="49"/>
      <c r="N369" s="49"/>
      <c r="P369"/>
      <c r="Q369"/>
      <c r="R369"/>
      <c r="V369"/>
    </row>
    <row r="370" spans="1:22" x14ac:dyDescent="0.2">
      <c r="A370" s="49"/>
      <c r="B370" s="49"/>
      <c r="C370" s="49"/>
      <c r="D370" s="74"/>
      <c r="E370" s="49"/>
      <c r="F370" s="49"/>
      <c r="G370" s="49"/>
      <c r="H370" s="73"/>
      <c r="I370" s="25"/>
      <c r="J370" s="49"/>
      <c r="K370" s="49"/>
      <c r="L370" s="49"/>
      <c r="M370" s="49"/>
      <c r="N370" s="49"/>
      <c r="P370"/>
      <c r="Q370"/>
      <c r="R370"/>
      <c r="V370"/>
    </row>
    <row r="371" spans="1:22" x14ac:dyDescent="0.2">
      <c r="A371" s="49"/>
      <c r="B371" s="49"/>
      <c r="C371" s="49"/>
      <c r="D371" s="49"/>
      <c r="E371" s="49"/>
      <c r="F371" s="49"/>
      <c r="G371" s="49"/>
      <c r="H371" s="73"/>
      <c r="I371" s="25"/>
      <c r="J371" s="49"/>
      <c r="K371" s="49"/>
      <c r="L371" s="49"/>
      <c r="M371" s="49"/>
      <c r="N371" s="49"/>
      <c r="P371"/>
      <c r="Q371"/>
      <c r="R371"/>
      <c r="V371"/>
    </row>
    <row r="372" spans="1:22" x14ac:dyDescent="0.2">
      <c r="A372" s="49"/>
      <c r="B372" s="49"/>
      <c r="C372" s="49"/>
      <c r="D372" s="49"/>
      <c r="E372" s="49"/>
      <c r="F372" s="49"/>
      <c r="G372" s="49"/>
      <c r="H372" s="73"/>
      <c r="I372" s="25"/>
      <c r="J372" s="49"/>
      <c r="K372" s="74"/>
      <c r="L372" s="49"/>
      <c r="M372" s="49"/>
      <c r="N372" s="49"/>
      <c r="P372"/>
      <c r="Q372"/>
      <c r="R372"/>
      <c r="V372"/>
    </row>
    <row r="373" spans="1:22" x14ac:dyDescent="0.2">
      <c r="A373" s="49"/>
      <c r="B373" s="49"/>
      <c r="C373" s="49"/>
      <c r="D373" s="49"/>
      <c r="E373" s="49"/>
      <c r="F373" s="49"/>
      <c r="G373" s="49"/>
      <c r="H373" s="73"/>
      <c r="I373" s="25"/>
      <c r="J373" s="49"/>
      <c r="K373" s="49"/>
      <c r="L373" s="49"/>
      <c r="M373" s="49"/>
      <c r="N373" s="49"/>
      <c r="P373"/>
      <c r="Q373"/>
      <c r="R373"/>
      <c r="V373"/>
    </row>
    <row r="374" spans="1:22" x14ac:dyDescent="0.2">
      <c r="A374" s="49"/>
      <c r="B374" s="49"/>
      <c r="C374" s="49"/>
      <c r="D374" s="49"/>
      <c r="E374" s="49"/>
      <c r="F374" s="49"/>
      <c r="G374" s="49"/>
      <c r="H374" s="73"/>
      <c r="I374" s="25"/>
      <c r="J374" s="49"/>
      <c r="K374" s="49"/>
      <c r="L374" s="49"/>
      <c r="M374" s="49"/>
      <c r="N374" s="49"/>
      <c r="P374"/>
      <c r="Q374"/>
      <c r="R374"/>
      <c r="V374"/>
    </row>
    <row r="375" spans="1:22" x14ac:dyDescent="0.2">
      <c r="A375" s="49"/>
      <c r="B375" s="49"/>
      <c r="C375" s="49"/>
      <c r="D375" s="74"/>
      <c r="E375" s="49"/>
      <c r="F375" s="49"/>
      <c r="G375" s="49"/>
      <c r="H375" s="73"/>
      <c r="I375" s="25"/>
      <c r="J375" s="49"/>
      <c r="K375" s="49"/>
      <c r="L375" s="49"/>
      <c r="M375" s="49"/>
      <c r="N375" s="49"/>
      <c r="P375"/>
      <c r="Q375"/>
      <c r="R375"/>
      <c r="V375"/>
    </row>
    <row r="376" spans="1:22" x14ac:dyDescent="0.2">
      <c r="A376" s="49"/>
      <c r="B376" s="49"/>
      <c r="C376" s="49"/>
      <c r="D376" s="49"/>
      <c r="E376" s="49"/>
      <c r="F376" s="49"/>
      <c r="G376" s="49"/>
      <c r="H376" s="73"/>
      <c r="I376" s="25"/>
      <c r="J376" s="49"/>
      <c r="K376" s="49"/>
      <c r="L376" s="49"/>
      <c r="M376" s="49"/>
      <c r="N376" s="49"/>
      <c r="P376"/>
      <c r="Q376"/>
      <c r="R376"/>
      <c r="V376"/>
    </row>
    <row r="377" spans="1:22" x14ac:dyDescent="0.2">
      <c r="A377" s="49"/>
      <c r="B377" s="49"/>
      <c r="C377" s="49"/>
      <c r="D377" s="49"/>
      <c r="E377" s="49"/>
      <c r="F377" s="49"/>
      <c r="G377" s="49"/>
      <c r="H377" s="73"/>
      <c r="I377" s="25"/>
      <c r="J377" s="49"/>
      <c r="K377" s="74"/>
      <c r="L377" s="49"/>
      <c r="M377" s="49"/>
      <c r="N377" s="49"/>
      <c r="P377"/>
      <c r="Q377"/>
      <c r="R377"/>
      <c r="V377"/>
    </row>
    <row r="378" spans="1:22" x14ac:dyDescent="0.2">
      <c r="A378" s="49"/>
      <c r="B378" s="49"/>
      <c r="C378" s="49"/>
      <c r="D378" s="49"/>
      <c r="E378" s="49"/>
      <c r="F378" s="49"/>
      <c r="G378" s="49"/>
      <c r="H378" s="73"/>
      <c r="I378" s="25"/>
      <c r="J378" s="49"/>
      <c r="K378" s="49"/>
      <c r="L378" s="49"/>
      <c r="M378" s="49"/>
      <c r="N378" s="49"/>
      <c r="P378"/>
      <c r="Q378"/>
      <c r="R378"/>
      <c r="V378"/>
    </row>
    <row r="379" spans="1:22" x14ac:dyDescent="0.2">
      <c r="A379" s="49"/>
      <c r="B379" s="49"/>
      <c r="C379" s="49"/>
      <c r="D379" s="49"/>
      <c r="E379" s="49"/>
      <c r="F379" s="49"/>
      <c r="G379" s="49"/>
      <c r="H379" s="73"/>
      <c r="I379" s="25"/>
      <c r="J379" s="49"/>
      <c r="K379" s="74"/>
      <c r="L379" s="49"/>
      <c r="M379" s="49"/>
      <c r="N379" s="49"/>
      <c r="P379"/>
      <c r="Q379"/>
      <c r="R379"/>
      <c r="V379"/>
    </row>
    <row r="380" spans="1:22" x14ac:dyDescent="0.2">
      <c r="A380" s="49"/>
      <c r="B380" s="49"/>
      <c r="C380" s="49"/>
      <c r="D380" s="49"/>
      <c r="E380" s="49"/>
      <c r="F380" s="49"/>
      <c r="G380" s="49"/>
      <c r="H380" s="73"/>
      <c r="I380" s="25"/>
      <c r="J380" s="49"/>
      <c r="K380" s="49"/>
      <c r="L380" s="49"/>
      <c r="M380" s="49"/>
      <c r="N380" s="49"/>
      <c r="P380"/>
      <c r="Q380"/>
      <c r="R380"/>
      <c r="V380"/>
    </row>
    <row r="381" spans="1:22" x14ac:dyDescent="0.2">
      <c r="A381" s="49"/>
      <c r="B381" s="49"/>
      <c r="C381" s="49"/>
      <c r="D381" s="49"/>
      <c r="E381" s="49"/>
      <c r="F381" s="49"/>
      <c r="G381" s="49"/>
      <c r="H381" s="73"/>
      <c r="I381" s="25"/>
      <c r="J381" s="49"/>
      <c r="K381" s="74"/>
      <c r="L381" s="49"/>
      <c r="M381" s="49"/>
      <c r="N381" s="49"/>
      <c r="P381"/>
      <c r="Q381"/>
      <c r="R381"/>
      <c r="V381"/>
    </row>
    <row r="382" spans="1:22" x14ac:dyDescent="0.2">
      <c r="A382" s="49"/>
      <c r="B382" s="49"/>
      <c r="C382" s="49"/>
      <c r="D382" s="49"/>
      <c r="E382" s="49"/>
      <c r="F382" s="49"/>
      <c r="G382" s="49"/>
      <c r="H382" s="73"/>
      <c r="I382" s="25"/>
      <c r="J382" s="49"/>
      <c r="K382" s="74"/>
      <c r="L382" s="49"/>
      <c r="M382" s="49"/>
      <c r="N382" s="49"/>
      <c r="P382"/>
      <c r="Q382"/>
      <c r="R382"/>
      <c r="V382"/>
    </row>
    <row r="383" spans="1:22" x14ac:dyDescent="0.2">
      <c r="A383" s="49"/>
      <c r="B383" s="49"/>
      <c r="C383" s="49"/>
      <c r="D383" s="49"/>
      <c r="E383" s="49"/>
      <c r="F383" s="49"/>
      <c r="G383" s="49"/>
      <c r="H383" s="73"/>
      <c r="I383" s="25"/>
      <c r="J383" s="49"/>
      <c r="K383" s="74"/>
      <c r="L383" s="49"/>
      <c r="M383" s="49"/>
      <c r="N383" s="49"/>
      <c r="P383"/>
      <c r="Q383"/>
      <c r="R383"/>
      <c r="V383"/>
    </row>
    <row r="384" spans="1:22" x14ac:dyDescent="0.2">
      <c r="A384" s="49"/>
      <c r="B384" s="49"/>
      <c r="C384" s="49"/>
      <c r="D384" s="49"/>
      <c r="E384" s="49"/>
      <c r="F384" s="49"/>
      <c r="G384" s="49"/>
      <c r="H384" s="73"/>
      <c r="I384" s="25"/>
      <c r="J384" s="49"/>
      <c r="K384" s="49"/>
      <c r="L384" s="49"/>
      <c r="M384" s="49"/>
      <c r="N384" s="49"/>
      <c r="P384"/>
      <c r="Q384"/>
      <c r="R384"/>
      <c r="V384"/>
    </row>
    <row r="385" spans="1:22" x14ac:dyDescent="0.2">
      <c r="A385" s="49"/>
      <c r="B385" s="49"/>
      <c r="C385" s="49"/>
      <c r="D385" s="74"/>
      <c r="E385" s="49"/>
      <c r="F385" s="49"/>
      <c r="G385" s="49"/>
      <c r="H385" s="73"/>
      <c r="I385" s="25"/>
      <c r="J385" s="49"/>
      <c r="K385" s="49"/>
      <c r="L385" s="49"/>
      <c r="M385" s="49"/>
      <c r="N385" s="49"/>
      <c r="P385"/>
      <c r="Q385"/>
      <c r="R385"/>
      <c r="V385"/>
    </row>
    <row r="386" spans="1:22" x14ac:dyDescent="0.2">
      <c r="A386" s="49"/>
      <c r="B386" s="49"/>
      <c r="C386" s="49"/>
      <c r="D386" s="49"/>
      <c r="E386" s="49"/>
      <c r="F386" s="49"/>
      <c r="G386" s="49"/>
      <c r="H386" s="73"/>
      <c r="I386" s="25"/>
      <c r="J386" s="49"/>
      <c r="K386" s="49"/>
      <c r="L386" s="49"/>
      <c r="M386" s="49"/>
      <c r="N386" s="49"/>
      <c r="P386"/>
      <c r="Q386"/>
      <c r="R386"/>
      <c r="V386"/>
    </row>
    <row r="387" spans="1:22" x14ac:dyDescent="0.2">
      <c r="A387" s="49"/>
      <c r="B387" s="49"/>
      <c r="C387" s="49"/>
      <c r="D387" s="74"/>
      <c r="E387" s="49"/>
      <c r="F387" s="49"/>
      <c r="G387" s="49"/>
      <c r="H387" s="73"/>
      <c r="I387" s="25"/>
      <c r="J387" s="49"/>
      <c r="K387" s="49"/>
      <c r="L387" s="49"/>
      <c r="M387" s="49"/>
      <c r="N387" s="49"/>
      <c r="P387"/>
      <c r="Q387"/>
      <c r="R387"/>
      <c r="V387"/>
    </row>
    <row r="388" spans="1:22" x14ac:dyDescent="0.2">
      <c r="A388" s="49"/>
      <c r="B388" s="49"/>
      <c r="C388" s="49"/>
      <c r="D388" s="49"/>
      <c r="E388" s="49"/>
      <c r="F388" s="49"/>
      <c r="G388" s="49"/>
      <c r="H388" s="73"/>
      <c r="I388" s="25"/>
      <c r="J388" s="49"/>
      <c r="K388" s="49"/>
      <c r="L388" s="49"/>
      <c r="M388" s="49"/>
      <c r="N388" s="49"/>
      <c r="P388"/>
      <c r="Q388"/>
      <c r="R388"/>
      <c r="V388"/>
    </row>
    <row r="389" spans="1:22" x14ac:dyDescent="0.2">
      <c r="A389" s="49"/>
      <c r="B389" s="49"/>
      <c r="C389" s="49"/>
      <c r="D389" s="49"/>
      <c r="E389" s="49"/>
      <c r="F389" s="49"/>
      <c r="G389" s="49"/>
      <c r="H389" s="73"/>
      <c r="I389" s="25"/>
      <c r="J389" s="49"/>
      <c r="K389" s="74"/>
      <c r="L389" s="49"/>
      <c r="M389" s="49"/>
      <c r="N389" s="49"/>
      <c r="P389"/>
      <c r="Q389"/>
      <c r="R389"/>
      <c r="V389"/>
    </row>
    <row r="390" spans="1:22" x14ac:dyDescent="0.2">
      <c r="A390" s="49"/>
      <c r="B390" s="49"/>
      <c r="C390" s="49"/>
      <c r="D390" s="49"/>
      <c r="E390" s="49"/>
      <c r="F390" s="49"/>
      <c r="G390" s="49"/>
      <c r="H390" s="73"/>
      <c r="I390" s="25"/>
      <c r="J390" s="49"/>
      <c r="K390" s="74"/>
      <c r="L390" s="49"/>
      <c r="M390" s="49"/>
      <c r="N390" s="49"/>
      <c r="P390"/>
      <c r="Q390"/>
      <c r="R390"/>
      <c r="V390"/>
    </row>
    <row r="391" spans="1:22" x14ac:dyDescent="0.2">
      <c r="A391" s="49"/>
      <c r="B391" s="49"/>
      <c r="C391" s="49"/>
      <c r="D391" s="49"/>
      <c r="E391" s="49"/>
      <c r="F391" s="49"/>
      <c r="G391" s="49"/>
      <c r="H391" s="73"/>
      <c r="I391" s="25"/>
      <c r="J391" s="49"/>
      <c r="K391" s="49"/>
      <c r="L391" s="49"/>
      <c r="M391" s="49"/>
      <c r="N391" s="49"/>
      <c r="P391"/>
      <c r="Q391"/>
      <c r="R391"/>
      <c r="V391"/>
    </row>
    <row r="392" spans="1:22" x14ac:dyDescent="0.2">
      <c r="A392" s="49"/>
      <c r="B392" s="49"/>
      <c r="C392" s="49"/>
      <c r="D392" s="49"/>
      <c r="E392" s="49"/>
      <c r="F392" s="49"/>
      <c r="G392" s="49"/>
      <c r="H392" s="73"/>
      <c r="I392" s="25"/>
      <c r="J392" s="49"/>
      <c r="K392" s="74"/>
      <c r="L392" s="49"/>
      <c r="M392" s="49"/>
      <c r="N392" s="49"/>
      <c r="P392"/>
      <c r="Q392"/>
      <c r="R392"/>
      <c r="V392"/>
    </row>
    <row r="393" spans="1:22" x14ac:dyDescent="0.2">
      <c r="A393" s="49"/>
      <c r="B393" s="49"/>
      <c r="C393" s="49"/>
      <c r="D393" s="49"/>
      <c r="E393" s="49"/>
      <c r="F393" s="49"/>
      <c r="G393" s="49"/>
      <c r="H393" s="73"/>
      <c r="I393" s="25"/>
      <c r="J393" s="49"/>
      <c r="K393" s="49"/>
      <c r="L393" s="49"/>
      <c r="M393" s="49"/>
      <c r="N393" s="49"/>
      <c r="P393"/>
      <c r="Q393"/>
      <c r="R393"/>
      <c r="V393"/>
    </row>
    <row r="394" spans="1:22" x14ac:dyDescent="0.2">
      <c r="A394" s="49"/>
      <c r="B394" s="49"/>
      <c r="C394" s="49"/>
      <c r="D394" s="74"/>
      <c r="E394" s="49"/>
      <c r="F394" s="49"/>
      <c r="G394" s="49"/>
      <c r="H394" s="73"/>
      <c r="I394" s="25"/>
      <c r="J394" s="49"/>
      <c r="K394" s="49"/>
      <c r="L394" s="49"/>
      <c r="M394" s="49"/>
      <c r="N394" s="49"/>
      <c r="P394"/>
      <c r="Q394"/>
      <c r="R394"/>
      <c r="V394"/>
    </row>
    <row r="395" spans="1:22" x14ac:dyDescent="0.2">
      <c r="A395" s="49"/>
      <c r="B395" s="49"/>
      <c r="C395" s="49"/>
      <c r="D395" s="49"/>
      <c r="E395" s="49"/>
      <c r="F395" s="49"/>
      <c r="G395" s="49"/>
      <c r="H395" s="73"/>
      <c r="I395" s="25"/>
      <c r="J395" s="49"/>
      <c r="K395" s="74"/>
      <c r="L395" s="49"/>
      <c r="M395" s="49"/>
      <c r="N395" s="49"/>
      <c r="P395"/>
      <c r="Q395"/>
      <c r="R395"/>
      <c r="V395"/>
    </row>
    <row r="396" spans="1:22" x14ac:dyDescent="0.2">
      <c r="A396" s="49"/>
      <c r="B396" s="49"/>
      <c r="C396" s="49"/>
      <c r="D396" s="49"/>
      <c r="E396" s="49"/>
      <c r="F396" s="49"/>
      <c r="G396" s="49"/>
      <c r="H396" s="73"/>
      <c r="I396" s="25"/>
      <c r="J396" s="49"/>
      <c r="K396" s="74"/>
      <c r="L396" s="49"/>
      <c r="M396" s="49"/>
      <c r="N396" s="49"/>
      <c r="P396"/>
      <c r="Q396"/>
      <c r="R396"/>
      <c r="V396"/>
    </row>
    <row r="397" spans="1:22" x14ac:dyDescent="0.2">
      <c r="A397" s="49"/>
      <c r="B397" s="49"/>
      <c r="C397" s="49"/>
      <c r="D397" s="74"/>
      <c r="E397" s="49"/>
      <c r="F397" s="49"/>
      <c r="G397" s="49"/>
      <c r="H397" s="73"/>
      <c r="I397" s="25"/>
      <c r="J397" s="49"/>
      <c r="K397" s="74"/>
      <c r="L397" s="49"/>
      <c r="M397" s="49"/>
      <c r="N397" s="49"/>
      <c r="P397"/>
      <c r="Q397"/>
      <c r="R397"/>
      <c r="V397"/>
    </row>
    <row r="398" spans="1:22" x14ac:dyDescent="0.2">
      <c r="A398" s="49"/>
      <c r="B398" s="49"/>
      <c r="C398" s="49"/>
      <c r="D398" s="49"/>
      <c r="E398" s="49"/>
      <c r="F398" s="49"/>
      <c r="G398" s="49"/>
      <c r="H398" s="73"/>
      <c r="I398" s="25"/>
      <c r="J398" s="49"/>
      <c r="K398" s="74"/>
      <c r="L398" s="49"/>
      <c r="M398" s="49"/>
      <c r="N398" s="49"/>
      <c r="P398"/>
      <c r="Q398"/>
      <c r="R398"/>
      <c r="V398"/>
    </row>
    <row r="399" spans="1:22" x14ac:dyDescent="0.2">
      <c r="A399" s="49"/>
      <c r="B399" s="49"/>
      <c r="C399" s="49"/>
      <c r="D399" s="49"/>
      <c r="E399" s="49"/>
      <c r="F399" s="49"/>
      <c r="G399" s="49"/>
      <c r="H399" s="73"/>
      <c r="I399" s="25"/>
      <c r="J399" s="49"/>
      <c r="K399" s="49"/>
      <c r="L399" s="49"/>
      <c r="M399" s="49"/>
      <c r="N399" s="49"/>
      <c r="P399"/>
      <c r="Q399"/>
      <c r="R399"/>
      <c r="V399"/>
    </row>
    <row r="400" spans="1:22" x14ac:dyDescent="0.2">
      <c r="A400" s="49"/>
      <c r="B400" s="49"/>
      <c r="C400" s="49"/>
      <c r="D400" s="49"/>
      <c r="E400" s="49"/>
      <c r="F400" s="49"/>
      <c r="G400" s="49"/>
      <c r="H400" s="73"/>
      <c r="I400" s="25"/>
      <c r="J400" s="49"/>
      <c r="K400" s="74"/>
      <c r="L400" s="49"/>
      <c r="M400" s="49"/>
      <c r="N400" s="49"/>
      <c r="P400"/>
      <c r="Q400"/>
      <c r="R400"/>
      <c r="V400"/>
    </row>
    <row r="401" spans="1:23" x14ac:dyDescent="0.2">
      <c r="A401" s="49"/>
      <c r="B401" s="49"/>
      <c r="C401" s="49"/>
      <c r="D401" s="49"/>
      <c r="E401" s="49"/>
      <c r="F401" s="49"/>
      <c r="G401" s="49"/>
      <c r="H401" s="73"/>
      <c r="I401" s="25"/>
      <c r="J401" s="49"/>
      <c r="K401" s="74"/>
      <c r="L401" s="49"/>
      <c r="M401" s="49"/>
      <c r="N401" s="49"/>
      <c r="P401"/>
      <c r="Q401"/>
      <c r="R401"/>
      <c r="V401"/>
    </row>
    <row r="402" spans="1:23" x14ac:dyDescent="0.2">
      <c r="A402" s="49"/>
      <c r="B402" s="49"/>
      <c r="C402" s="49"/>
      <c r="D402" s="49"/>
      <c r="E402" s="49"/>
      <c r="F402" s="49"/>
      <c r="G402" s="49"/>
      <c r="H402" s="73"/>
      <c r="I402" s="25"/>
      <c r="J402" s="49"/>
      <c r="K402" s="74"/>
      <c r="L402" s="49"/>
      <c r="M402" s="49"/>
      <c r="N402" s="49"/>
      <c r="P402"/>
      <c r="Q402"/>
      <c r="R402"/>
      <c r="V402"/>
    </row>
    <row r="403" spans="1:23" x14ac:dyDescent="0.2">
      <c r="A403" s="49"/>
      <c r="B403" s="49"/>
      <c r="C403" s="49"/>
      <c r="D403" s="74"/>
      <c r="E403" s="49"/>
      <c r="F403" s="49"/>
      <c r="G403" s="49"/>
      <c r="H403" s="73"/>
      <c r="I403" s="25"/>
      <c r="J403" s="49"/>
      <c r="K403" s="49"/>
      <c r="L403" s="49"/>
      <c r="M403" s="49"/>
      <c r="N403" s="49"/>
      <c r="P403"/>
      <c r="Q403" s="73"/>
      <c r="R403" s="25"/>
      <c r="S403" s="49"/>
      <c r="V403"/>
    </row>
    <row r="404" spans="1:23" x14ac:dyDescent="0.2">
      <c r="A404" s="49"/>
      <c r="B404" s="49"/>
      <c r="C404" s="49"/>
      <c r="D404" s="49"/>
      <c r="E404" s="49"/>
      <c r="F404" s="49"/>
      <c r="G404" s="49"/>
      <c r="H404" s="73"/>
      <c r="I404" s="25"/>
      <c r="J404" s="49"/>
      <c r="K404" s="49"/>
      <c r="L404" s="49"/>
      <c r="M404" s="49"/>
      <c r="N404" s="49"/>
      <c r="P404"/>
      <c r="Q404" s="73"/>
      <c r="R404" s="25"/>
      <c r="S404" s="49"/>
      <c r="T404" s="74"/>
      <c r="V404" s="49"/>
      <c r="W404" s="49"/>
    </row>
    <row r="405" spans="1:23" x14ac:dyDescent="0.2">
      <c r="A405" s="49"/>
      <c r="B405" s="49"/>
      <c r="C405" s="49"/>
      <c r="D405" s="49"/>
      <c r="E405" s="49"/>
      <c r="F405" s="49"/>
      <c r="G405" s="49"/>
      <c r="P405"/>
      <c r="Q405" s="73"/>
      <c r="R405" s="25"/>
      <c r="S405" s="49"/>
      <c r="T405" s="49"/>
      <c r="V405" s="49"/>
      <c r="W405" s="49"/>
    </row>
    <row r="406" spans="1:23" x14ac:dyDescent="0.2">
      <c r="A406" s="9"/>
      <c r="B406" s="71"/>
      <c r="P406"/>
      <c r="Q406" s="73"/>
      <c r="R406" s="25"/>
      <c r="S406" s="49"/>
      <c r="T406" s="49"/>
      <c r="V406" s="49"/>
      <c r="W406" s="49"/>
    </row>
    <row r="407" spans="1:23" x14ac:dyDescent="0.2">
      <c r="A407" s="9"/>
      <c r="B407" s="71"/>
      <c r="P407"/>
      <c r="Q407" s="73"/>
      <c r="R407" s="25"/>
      <c r="S407" s="49"/>
      <c r="T407" s="49"/>
      <c r="V407" s="49"/>
      <c r="W407" s="49"/>
    </row>
    <row r="408" spans="1:23" x14ac:dyDescent="0.2">
      <c r="A408" s="9"/>
      <c r="B408" s="71"/>
      <c r="P408"/>
      <c r="Q408" s="73"/>
      <c r="R408" s="25"/>
      <c r="S408" s="49"/>
      <c r="T408" s="49"/>
      <c r="V408" s="49"/>
      <c r="W408" s="49"/>
    </row>
    <row r="409" spans="1:23" x14ac:dyDescent="0.2">
      <c r="A409" s="9"/>
      <c r="B409" s="71"/>
      <c r="P409"/>
      <c r="Q409"/>
      <c r="R409"/>
      <c r="T409" s="49"/>
      <c r="V409" s="49"/>
      <c r="W409" s="49"/>
    </row>
    <row r="410" spans="1:23" x14ac:dyDescent="0.2">
      <c r="A410" s="9"/>
      <c r="B410" s="71"/>
      <c r="P410"/>
      <c r="Q410"/>
      <c r="R410"/>
      <c r="V410"/>
    </row>
    <row r="411" spans="1:23" x14ac:dyDescent="0.2">
      <c r="A411" s="9"/>
      <c r="B411" s="71"/>
      <c r="P411"/>
      <c r="Q411"/>
      <c r="R411"/>
      <c r="V411"/>
    </row>
    <row r="412" spans="1:23" x14ac:dyDescent="0.2">
      <c r="A412" s="9"/>
      <c r="B412" s="71"/>
      <c r="P412"/>
      <c r="Q412"/>
      <c r="R412"/>
      <c r="V412"/>
    </row>
    <row r="413" spans="1:23" x14ac:dyDescent="0.2">
      <c r="A413" s="9"/>
      <c r="B413" s="71"/>
      <c r="P413"/>
      <c r="Q413"/>
      <c r="R413"/>
      <c r="V413"/>
    </row>
    <row r="414" spans="1:23" x14ac:dyDescent="0.2">
      <c r="A414" s="9"/>
      <c r="B414" s="71"/>
      <c r="P414"/>
      <c r="Q414"/>
      <c r="R414"/>
      <c r="V414"/>
    </row>
    <row r="415" spans="1:23" x14ac:dyDescent="0.2">
      <c r="A415" s="9"/>
      <c r="B415" s="71"/>
      <c r="P415"/>
      <c r="Q415"/>
      <c r="R415"/>
      <c r="V415"/>
    </row>
    <row r="416" spans="1:23" x14ac:dyDescent="0.2">
      <c r="A416" s="9"/>
      <c r="B416" s="71"/>
      <c r="P416"/>
      <c r="Q416"/>
      <c r="R416"/>
      <c r="V416"/>
    </row>
    <row r="417" spans="16:22" x14ac:dyDescent="0.2">
      <c r="P417"/>
      <c r="Q417"/>
      <c r="R417"/>
      <c r="V417"/>
    </row>
    <row r="418" spans="16:22" x14ac:dyDescent="0.2">
      <c r="P418"/>
      <c r="Q418"/>
      <c r="R418"/>
      <c r="V418"/>
    </row>
    <row r="419" spans="16:22" x14ac:dyDescent="0.2">
      <c r="P419"/>
      <c r="Q419"/>
      <c r="R419"/>
      <c r="V419"/>
    </row>
    <row r="420" spans="16:22" x14ac:dyDescent="0.2">
      <c r="P420"/>
      <c r="Q420"/>
      <c r="R420"/>
      <c r="V420"/>
    </row>
    <row r="421" spans="16:22" x14ac:dyDescent="0.2">
      <c r="P421"/>
      <c r="Q421"/>
      <c r="R421"/>
      <c r="V421"/>
    </row>
    <row r="422" spans="16:22" x14ac:dyDescent="0.2">
      <c r="P422"/>
      <c r="Q422"/>
      <c r="R422"/>
      <c r="V422"/>
    </row>
    <row r="423" spans="16:22" x14ac:dyDescent="0.2">
      <c r="P423"/>
      <c r="Q423"/>
      <c r="R423"/>
      <c r="V423"/>
    </row>
    <row r="424" spans="16:22" x14ac:dyDescent="0.2">
      <c r="P424"/>
      <c r="Q424"/>
      <c r="R424"/>
      <c r="V424"/>
    </row>
    <row r="425" spans="16:22" x14ac:dyDescent="0.2">
      <c r="P425"/>
      <c r="Q425"/>
      <c r="R425"/>
      <c r="V425"/>
    </row>
    <row r="426" spans="16:22" x14ac:dyDescent="0.2">
      <c r="P426"/>
      <c r="Q426"/>
      <c r="R426"/>
      <c r="V426"/>
    </row>
    <row r="427" spans="16:22" x14ac:dyDescent="0.2">
      <c r="P427"/>
      <c r="Q427"/>
      <c r="R427"/>
      <c r="V427"/>
    </row>
    <row r="428" spans="16:22" x14ac:dyDescent="0.2">
      <c r="P428"/>
      <c r="Q428"/>
      <c r="R428"/>
      <c r="V428"/>
    </row>
    <row r="429" spans="16:22" x14ac:dyDescent="0.2">
      <c r="P429"/>
      <c r="Q429"/>
      <c r="R429"/>
      <c r="V429"/>
    </row>
    <row r="430" spans="16:22" x14ac:dyDescent="0.2">
      <c r="P430"/>
      <c r="Q430"/>
      <c r="R430"/>
      <c r="V430"/>
    </row>
    <row r="431" spans="16:22" x14ac:dyDescent="0.2">
      <c r="P431"/>
      <c r="Q431"/>
      <c r="R431"/>
      <c r="V431"/>
    </row>
    <row r="432" spans="16:22" x14ac:dyDescent="0.2">
      <c r="P432"/>
      <c r="Q432"/>
      <c r="R432"/>
      <c r="V432"/>
    </row>
    <row r="433" spans="16:22" x14ac:dyDescent="0.2">
      <c r="P433"/>
      <c r="Q433"/>
      <c r="R433"/>
      <c r="V433"/>
    </row>
    <row r="434" spans="16:22" x14ac:dyDescent="0.2">
      <c r="P434"/>
      <c r="Q434"/>
      <c r="R434"/>
      <c r="V434"/>
    </row>
    <row r="435" spans="16:22" x14ac:dyDescent="0.2">
      <c r="P435"/>
      <c r="Q435"/>
      <c r="R435"/>
      <c r="V435"/>
    </row>
    <row r="436" spans="16:22" x14ac:dyDescent="0.2">
      <c r="P436"/>
      <c r="Q436"/>
      <c r="R436"/>
      <c r="V436"/>
    </row>
    <row r="437" spans="16:22" x14ac:dyDescent="0.2">
      <c r="P437"/>
      <c r="Q437"/>
      <c r="R437"/>
      <c r="U437" s="83"/>
      <c r="V437"/>
    </row>
    <row r="438" spans="16:22" x14ac:dyDescent="0.2">
      <c r="P438"/>
      <c r="Q438"/>
      <c r="R438"/>
      <c r="U438" s="83"/>
      <c r="V438"/>
    </row>
    <row r="439" spans="16:22" x14ac:dyDescent="0.2">
      <c r="P439" s="45"/>
      <c r="Q439" s="45"/>
      <c r="R439" s="45"/>
      <c r="U439" s="83"/>
      <c r="V439"/>
    </row>
    <row r="440" spans="16:22" x14ac:dyDescent="0.2">
      <c r="P440" s="45"/>
      <c r="Q440" s="45"/>
      <c r="R440" s="45"/>
      <c r="T440"/>
      <c r="U440" s="83"/>
      <c r="V440"/>
    </row>
    <row r="441" spans="16:22" x14ac:dyDescent="0.2">
      <c r="P441" s="45"/>
      <c r="Q441" s="45"/>
      <c r="R441" s="45"/>
      <c r="T441"/>
      <c r="U441" s="83"/>
      <c r="V441"/>
    </row>
    <row r="442" spans="16:22" x14ac:dyDescent="0.2">
      <c r="P442" s="45"/>
      <c r="Q442" s="45"/>
      <c r="R442" s="45"/>
      <c r="T442"/>
      <c r="U442" s="83"/>
      <c r="V442"/>
    </row>
    <row r="443" spans="16:22" x14ac:dyDescent="0.2">
      <c r="P443" s="45"/>
      <c r="Q443" s="45"/>
      <c r="R443" s="45"/>
      <c r="T443"/>
      <c r="U443" s="83"/>
      <c r="V443"/>
    </row>
    <row r="444" spans="16:22" x14ac:dyDescent="0.2">
      <c r="P444" s="45"/>
      <c r="Q444" s="45"/>
      <c r="R444" s="45"/>
      <c r="T444"/>
      <c r="U444" s="83"/>
      <c r="V444"/>
    </row>
    <row r="445" spans="16:22" x14ac:dyDescent="0.2">
      <c r="P445" s="45"/>
      <c r="Q445" s="45"/>
      <c r="R445" s="45"/>
      <c r="T445"/>
      <c r="U445" s="83"/>
      <c r="V445"/>
    </row>
    <row r="446" spans="16:22" x14ac:dyDescent="0.2">
      <c r="P446" s="45"/>
      <c r="Q446" s="45"/>
      <c r="R446" s="45"/>
      <c r="T446"/>
      <c r="U446" s="83"/>
      <c r="V446"/>
    </row>
    <row r="447" spans="16:22" x14ac:dyDescent="0.2">
      <c r="P447" s="45"/>
      <c r="Q447" s="45"/>
      <c r="R447" s="45"/>
      <c r="T447"/>
      <c r="U447" s="83"/>
      <c r="V447"/>
    </row>
    <row r="448" spans="16:22" x14ac:dyDescent="0.2">
      <c r="P448" s="45"/>
      <c r="Q448" s="45"/>
      <c r="R448" s="45"/>
      <c r="T448"/>
      <c r="U448" s="83"/>
      <c r="V448"/>
    </row>
    <row r="449" spans="16:22" x14ac:dyDescent="0.2">
      <c r="P449" s="45"/>
      <c r="Q449" s="45"/>
      <c r="R449" s="45"/>
      <c r="T449"/>
      <c r="U449" s="83"/>
      <c r="V449"/>
    </row>
    <row r="450" spans="16:22" x14ac:dyDescent="0.2">
      <c r="P450" s="45"/>
      <c r="Q450" s="45"/>
      <c r="R450" s="45"/>
      <c r="T450"/>
      <c r="U450" s="83"/>
      <c r="V450"/>
    </row>
    <row r="451" spans="16:22" x14ac:dyDescent="0.2">
      <c r="P451" s="45"/>
      <c r="Q451" s="45"/>
      <c r="R451" s="45"/>
      <c r="T451"/>
      <c r="U451" s="83"/>
      <c r="V451"/>
    </row>
    <row r="452" spans="16:22" x14ac:dyDescent="0.2">
      <c r="P452" s="45"/>
      <c r="Q452" s="45"/>
      <c r="R452" s="45"/>
      <c r="T452"/>
      <c r="U452" s="83"/>
      <c r="V452"/>
    </row>
    <row r="453" spans="16:22" x14ac:dyDescent="0.2">
      <c r="P453" s="45"/>
      <c r="Q453" s="45"/>
      <c r="R453" s="45"/>
      <c r="T453"/>
      <c r="U453" s="83"/>
      <c r="V453"/>
    </row>
    <row r="454" spans="16:22" x14ac:dyDescent="0.2">
      <c r="P454" s="45"/>
      <c r="Q454" s="45"/>
      <c r="R454" s="45"/>
      <c r="T454"/>
      <c r="U454" s="83"/>
      <c r="V454"/>
    </row>
    <row r="455" spans="16:22" x14ac:dyDescent="0.2">
      <c r="P455" s="45"/>
      <c r="Q455" s="45"/>
      <c r="R455" s="45"/>
      <c r="T455"/>
      <c r="U455" s="83"/>
      <c r="V455"/>
    </row>
    <row r="456" spans="16:22" x14ac:dyDescent="0.2">
      <c r="P456" s="45"/>
      <c r="Q456" s="45"/>
      <c r="R456" s="45"/>
      <c r="T456"/>
      <c r="U456" s="83"/>
      <c r="V456"/>
    </row>
    <row r="457" spans="16:22" x14ac:dyDescent="0.2">
      <c r="P457" s="45"/>
      <c r="Q457" s="45"/>
      <c r="R457" s="45"/>
      <c r="T457"/>
      <c r="U457" s="83"/>
      <c r="V457"/>
    </row>
    <row r="458" spans="16:22" x14ac:dyDescent="0.2">
      <c r="P458" s="45"/>
      <c r="Q458" s="45"/>
      <c r="R458" s="45"/>
      <c r="T458"/>
      <c r="U458" s="83"/>
      <c r="V458"/>
    </row>
    <row r="459" spans="16:22" x14ac:dyDescent="0.2">
      <c r="P459" s="45"/>
      <c r="Q459" s="45"/>
      <c r="R459" s="45"/>
      <c r="T459"/>
      <c r="U459" s="83"/>
      <c r="V459"/>
    </row>
    <row r="460" spans="16:22" x14ac:dyDescent="0.2">
      <c r="P460" s="45"/>
      <c r="Q460" s="45"/>
      <c r="R460" s="45"/>
      <c r="T460"/>
      <c r="U460" s="83"/>
      <c r="V460"/>
    </row>
    <row r="461" spans="16:22" x14ac:dyDescent="0.2">
      <c r="P461" s="45"/>
      <c r="Q461" s="45"/>
      <c r="R461" s="45"/>
      <c r="T461"/>
      <c r="U461" s="83"/>
      <c r="V461"/>
    </row>
    <row r="462" spans="16:22" x14ac:dyDescent="0.2">
      <c r="P462" s="45"/>
      <c r="Q462" s="45"/>
      <c r="R462" s="45"/>
      <c r="T462"/>
      <c r="U462" s="83"/>
      <c r="V462"/>
    </row>
    <row r="463" spans="16:22" x14ac:dyDescent="0.2">
      <c r="P463" s="45"/>
      <c r="Q463" s="45"/>
      <c r="R463" s="45"/>
      <c r="T463"/>
      <c r="U463" s="83"/>
      <c r="V463"/>
    </row>
    <row r="464" spans="16:22" x14ac:dyDescent="0.2">
      <c r="P464" s="45"/>
      <c r="Q464" s="45"/>
      <c r="R464" s="45"/>
      <c r="T464"/>
      <c r="U464" s="83"/>
      <c r="V464"/>
    </row>
    <row r="465" spans="16:22" x14ac:dyDescent="0.2">
      <c r="P465" s="45"/>
      <c r="Q465" s="45"/>
      <c r="R465" s="45"/>
      <c r="T465"/>
      <c r="U465" s="83"/>
      <c r="V465"/>
    </row>
    <row r="466" spans="16:22" x14ac:dyDescent="0.2">
      <c r="P466" s="45"/>
      <c r="Q466" s="45"/>
      <c r="R466" s="45"/>
      <c r="T466"/>
      <c r="U466" s="83"/>
      <c r="V466"/>
    </row>
    <row r="467" spans="16:22" x14ac:dyDescent="0.2">
      <c r="P467" s="45"/>
      <c r="Q467" s="45"/>
      <c r="R467" s="45"/>
      <c r="T467"/>
      <c r="U467" s="83"/>
      <c r="V467"/>
    </row>
    <row r="468" spans="16:22" x14ac:dyDescent="0.2">
      <c r="P468" s="45"/>
      <c r="Q468" s="45"/>
      <c r="R468" s="45"/>
      <c r="T468"/>
      <c r="U468" s="83"/>
      <c r="V468"/>
    </row>
    <row r="469" spans="16:22" x14ac:dyDescent="0.2">
      <c r="P469" s="45"/>
      <c r="Q469" s="45"/>
      <c r="R469" s="45"/>
      <c r="T469"/>
      <c r="U469" s="83"/>
      <c r="V469"/>
    </row>
    <row r="470" spans="16:22" x14ac:dyDescent="0.2">
      <c r="P470" s="45"/>
      <c r="Q470" s="45"/>
      <c r="R470" s="45"/>
      <c r="T470"/>
      <c r="U470" s="83"/>
      <c r="V470"/>
    </row>
    <row r="471" spans="16:22" x14ac:dyDescent="0.2">
      <c r="P471" s="45"/>
      <c r="Q471" s="45"/>
      <c r="R471" s="45"/>
      <c r="T471"/>
      <c r="U471" s="83"/>
      <c r="V471"/>
    </row>
    <row r="472" spans="16:22" x14ac:dyDescent="0.2">
      <c r="P472" s="45"/>
      <c r="Q472" s="45"/>
      <c r="R472" s="45"/>
      <c r="T472"/>
      <c r="U472" s="83"/>
      <c r="V472"/>
    </row>
    <row r="473" spans="16:22" x14ac:dyDescent="0.2">
      <c r="P473" s="45"/>
      <c r="Q473" s="45"/>
      <c r="R473" s="45"/>
      <c r="T473"/>
      <c r="U473" s="83"/>
      <c r="V473"/>
    </row>
    <row r="474" spans="16:22" x14ac:dyDescent="0.2">
      <c r="P474" s="45"/>
      <c r="Q474" s="45"/>
      <c r="R474" s="45"/>
      <c r="T474"/>
      <c r="U474" s="83"/>
      <c r="V474"/>
    </row>
    <row r="475" spans="16:22" x14ac:dyDescent="0.2">
      <c r="P475" s="45"/>
      <c r="Q475" s="45"/>
      <c r="R475" s="45"/>
      <c r="T475"/>
      <c r="U475" s="83"/>
      <c r="V475"/>
    </row>
    <row r="476" spans="16:22" x14ac:dyDescent="0.2">
      <c r="P476" s="45"/>
      <c r="Q476" s="45"/>
      <c r="R476" s="45"/>
      <c r="T476"/>
      <c r="U476" s="83"/>
      <c r="V476"/>
    </row>
    <row r="477" spans="16:22" x14ac:dyDescent="0.2">
      <c r="P477" s="45"/>
      <c r="Q477" s="45"/>
      <c r="R477" s="45"/>
      <c r="T477"/>
      <c r="U477" s="83"/>
      <c r="V477"/>
    </row>
    <row r="478" spans="16:22" x14ac:dyDescent="0.2">
      <c r="P478" s="45"/>
      <c r="Q478" s="45"/>
      <c r="R478" s="45"/>
      <c r="T478"/>
      <c r="U478" s="83"/>
      <c r="V478"/>
    </row>
    <row r="479" spans="16:22" x14ac:dyDescent="0.2">
      <c r="P479" s="45"/>
      <c r="Q479" s="45"/>
      <c r="R479" s="45"/>
      <c r="T479"/>
      <c r="U479" s="83"/>
      <c r="V479"/>
    </row>
    <row r="480" spans="16:22" x14ac:dyDescent="0.2">
      <c r="P480" s="45"/>
      <c r="Q480" s="45"/>
      <c r="R480" s="45"/>
      <c r="T480"/>
      <c r="U480" s="83"/>
      <c r="V480"/>
    </row>
    <row r="481" spans="16:22" x14ac:dyDescent="0.2">
      <c r="P481" s="45"/>
      <c r="Q481" s="45"/>
      <c r="R481" s="45"/>
      <c r="T481"/>
      <c r="U481" s="83"/>
      <c r="V481"/>
    </row>
    <row r="482" spans="16:22" x14ac:dyDescent="0.2">
      <c r="P482" s="45"/>
      <c r="Q482" s="45"/>
      <c r="R482" s="45"/>
      <c r="T482"/>
      <c r="U482" s="83"/>
      <c r="V482"/>
    </row>
    <row r="483" spans="16:22" x14ac:dyDescent="0.2">
      <c r="P483" s="45"/>
      <c r="Q483" s="45"/>
      <c r="R483" s="45"/>
      <c r="T483"/>
      <c r="U483" s="83"/>
      <c r="V483"/>
    </row>
    <row r="484" spans="16:22" x14ac:dyDescent="0.2">
      <c r="P484" s="45"/>
      <c r="Q484" s="45"/>
      <c r="R484" s="45"/>
      <c r="T484"/>
      <c r="U484" s="83"/>
      <c r="V484"/>
    </row>
    <row r="485" spans="16:22" x14ac:dyDescent="0.2">
      <c r="P485" s="45"/>
      <c r="Q485" s="45"/>
      <c r="R485" s="45"/>
      <c r="T485"/>
      <c r="U485" s="83"/>
      <c r="V485"/>
    </row>
    <row r="486" spans="16:22" x14ac:dyDescent="0.2">
      <c r="P486" s="45"/>
      <c r="Q486" s="45"/>
      <c r="R486" s="45"/>
      <c r="T486"/>
      <c r="U486" s="83"/>
      <c r="V486"/>
    </row>
    <row r="487" spans="16:22" x14ac:dyDescent="0.2">
      <c r="P487" s="45"/>
      <c r="Q487" s="45"/>
      <c r="R487" s="45"/>
      <c r="T487"/>
      <c r="U487" s="83"/>
      <c r="V487"/>
    </row>
    <row r="488" spans="16:22" x14ac:dyDescent="0.2">
      <c r="P488" s="45"/>
      <c r="Q488" s="45"/>
      <c r="R488" s="45"/>
      <c r="T488"/>
      <c r="U488" s="83"/>
      <c r="V488"/>
    </row>
    <row r="489" spans="16:22" x14ac:dyDescent="0.2">
      <c r="P489" s="45"/>
      <c r="Q489" s="45"/>
      <c r="R489" s="45"/>
      <c r="T489"/>
      <c r="U489" s="83"/>
      <c r="V489"/>
    </row>
    <row r="490" spans="16:22" x14ac:dyDescent="0.2">
      <c r="P490" s="45"/>
      <c r="Q490" s="45"/>
      <c r="R490" s="45"/>
      <c r="T490"/>
      <c r="U490" s="83"/>
      <c r="V490"/>
    </row>
    <row r="491" spans="16:22" x14ac:dyDescent="0.2">
      <c r="P491" s="45"/>
      <c r="Q491" s="45"/>
      <c r="R491" s="45"/>
      <c r="T491"/>
      <c r="U491" s="83"/>
      <c r="V491"/>
    </row>
    <row r="492" spans="16:22" x14ac:dyDescent="0.2">
      <c r="P492" s="45"/>
      <c r="Q492" s="45"/>
      <c r="R492" s="45"/>
      <c r="T492"/>
      <c r="U492" s="83"/>
      <c r="V492"/>
    </row>
    <row r="493" spans="16:22" x14ac:dyDescent="0.2">
      <c r="P493" s="45"/>
      <c r="Q493" s="45"/>
      <c r="R493" s="45"/>
      <c r="T493"/>
      <c r="U493" s="83"/>
      <c r="V493"/>
    </row>
    <row r="494" spans="16:22" x14ac:dyDescent="0.2">
      <c r="P494" s="45"/>
      <c r="Q494" s="45"/>
      <c r="R494" s="45"/>
      <c r="T494"/>
      <c r="U494" s="83"/>
      <c r="V494"/>
    </row>
    <row r="495" spans="16:22" x14ac:dyDescent="0.2">
      <c r="P495" s="45"/>
      <c r="Q495" s="45"/>
      <c r="R495" s="45"/>
      <c r="T495"/>
      <c r="U495" s="83"/>
      <c r="V495"/>
    </row>
    <row r="496" spans="16:22" x14ac:dyDescent="0.2">
      <c r="P496" s="45"/>
      <c r="Q496" s="45"/>
      <c r="R496" s="45"/>
      <c r="T496"/>
      <c r="U496" s="83"/>
      <c r="V496"/>
    </row>
    <row r="497" spans="16:22" x14ac:dyDescent="0.2">
      <c r="P497" s="45"/>
      <c r="Q497" s="45"/>
      <c r="R497" s="45"/>
      <c r="T497"/>
      <c r="U497" s="83"/>
      <c r="V497"/>
    </row>
    <row r="498" spans="16:22" x14ac:dyDescent="0.2">
      <c r="P498" s="45"/>
      <c r="Q498" s="45"/>
      <c r="R498" s="45"/>
      <c r="T498"/>
      <c r="U498" s="83"/>
      <c r="V498"/>
    </row>
    <row r="499" spans="16:22" x14ac:dyDescent="0.2">
      <c r="P499" s="45"/>
      <c r="Q499" s="45"/>
      <c r="R499" s="45"/>
      <c r="T499"/>
      <c r="U499" s="83"/>
      <c r="V499"/>
    </row>
    <row r="500" spans="16:22" x14ac:dyDescent="0.2">
      <c r="P500" s="45"/>
      <c r="Q500" s="45"/>
      <c r="R500" s="45"/>
      <c r="T500"/>
      <c r="U500" s="83"/>
      <c r="V500"/>
    </row>
    <row r="501" spans="16:22" x14ac:dyDescent="0.2">
      <c r="P501" s="45"/>
      <c r="Q501" s="45"/>
      <c r="R501" s="45"/>
      <c r="T501"/>
      <c r="U501" s="83"/>
      <c r="V501"/>
    </row>
    <row r="502" spans="16:22" x14ac:dyDescent="0.2">
      <c r="P502" s="45"/>
      <c r="Q502" s="45"/>
      <c r="R502" s="45"/>
      <c r="T502"/>
      <c r="U502" s="83"/>
      <c r="V502"/>
    </row>
    <row r="503" spans="16:22" x14ac:dyDescent="0.2">
      <c r="P503" s="45"/>
      <c r="Q503" s="45"/>
      <c r="R503" s="45"/>
      <c r="T503"/>
      <c r="U503" s="83"/>
      <c r="V503"/>
    </row>
    <row r="504" spans="16:22" x14ac:dyDescent="0.2">
      <c r="P504" s="45"/>
      <c r="Q504" s="45"/>
      <c r="R504" s="45"/>
      <c r="T504"/>
      <c r="U504" s="83"/>
      <c r="V504"/>
    </row>
    <row r="505" spans="16:22" x14ac:dyDescent="0.2">
      <c r="P505" s="45"/>
      <c r="Q505" s="45"/>
      <c r="R505" s="45"/>
      <c r="T505"/>
      <c r="U505" s="83"/>
      <c r="V505"/>
    </row>
    <row r="506" spans="16:22" x14ac:dyDescent="0.2">
      <c r="P506" s="45"/>
      <c r="Q506" s="45"/>
      <c r="R506" s="45"/>
      <c r="T506"/>
      <c r="U506" s="83"/>
      <c r="V506"/>
    </row>
    <row r="507" spans="16:22" x14ac:dyDescent="0.2">
      <c r="P507" s="45"/>
      <c r="Q507" s="45"/>
      <c r="R507" s="45"/>
      <c r="T507"/>
      <c r="U507" s="83"/>
      <c r="V507"/>
    </row>
    <row r="508" spans="16:22" x14ac:dyDescent="0.2">
      <c r="P508" s="45"/>
      <c r="Q508" s="45"/>
      <c r="R508" s="45"/>
      <c r="T508"/>
      <c r="U508" s="83"/>
      <c r="V508"/>
    </row>
    <row r="509" spans="16:22" x14ac:dyDescent="0.2">
      <c r="P509" s="45"/>
      <c r="Q509" s="45"/>
      <c r="R509" s="45"/>
      <c r="T509"/>
      <c r="U509" s="83"/>
      <c r="V509"/>
    </row>
    <row r="510" spans="16:22" x14ac:dyDescent="0.2">
      <c r="P510" s="45"/>
      <c r="Q510" s="45"/>
      <c r="R510" s="45"/>
      <c r="T510"/>
      <c r="U510" s="83"/>
      <c r="V510"/>
    </row>
    <row r="511" spans="16:22" x14ac:dyDescent="0.2">
      <c r="P511" s="45"/>
      <c r="Q511" s="45"/>
      <c r="R511" s="45"/>
      <c r="T511"/>
      <c r="U511" s="83"/>
      <c r="V511"/>
    </row>
    <row r="512" spans="16:22" x14ac:dyDescent="0.2">
      <c r="P512" s="45"/>
      <c r="Q512" s="45"/>
      <c r="R512" s="45"/>
      <c r="T512"/>
      <c r="U512" s="83"/>
      <c r="V512"/>
    </row>
    <row r="513" spans="16:22" x14ac:dyDescent="0.2">
      <c r="P513" s="45"/>
      <c r="Q513" s="45"/>
      <c r="R513" s="45"/>
      <c r="T513"/>
      <c r="U513" s="83"/>
      <c r="V513"/>
    </row>
    <row r="514" spans="16:22" x14ac:dyDescent="0.2">
      <c r="P514" s="45"/>
      <c r="Q514" s="45"/>
      <c r="R514" s="45"/>
      <c r="T514"/>
      <c r="U514" s="83"/>
      <c r="V514"/>
    </row>
    <row r="515" spans="16:22" x14ac:dyDescent="0.2">
      <c r="P515" s="45"/>
      <c r="Q515" s="45"/>
      <c r="R515" s="45"/>
      <c r="T515"/>
      <c r="U515" s="83"/>
      <c r="V515"/>
    </row>
    <row r="516" spans="16:22" x14ac:dyDescent="0.2">
      <c r="P516" s="45"/>
      <c r="Q516" s="45"/>
      <c r="R516" s="45"/>
      <c r="T516"/>
      <c r="U516" s="83"/>
      <c r="V516"/>
    </row>
    <row r="517" spans="16:22" x14ac:dyDescent="0.2">
      <c r="P517" s="45"/>
      <c r="Q517" s="45"/>
      <c r="R517" s="45"/>
      <c r="T517"/>
      <c r="U517" s="83"/>
      <c r="V517"/>
    </row>
    <row r="518" spans="16:22" x14ac:dyDescent="0.2">
      <c r="P518" s="45"/>
      <c r="Q518" s="45"/>
      <c r="R518" s="45"/>
      <c r="T518"/>
      <c r="U518" s="83"/>
      <c r="V518"/>
    </row>
    <row r="519" spans="16:22" x14ac:dyDescent="0.2">
      <c r="P519" s="45"/>
      <c r="Q519" s="45"/>
      <c r="R519" s="45"/>
      <c r="T519"/>
      <c r="U519" s="83"/>
      <c r="V519"/>
    </row>
    <row r="520" spans="16:22" x14ac:dyDescent="0.2">
      <c r="P520" s="45"/>
      <c r="Q520" s="45"/>
      <c r="R520" s="45"/>
      <c r="T520"/>
      <c r="U520" s="83"/>
      <c r="V520"/>
    </row>
    <row r="521" spans="16:22" x14ac:dyDescent="0.2">
      <c r="P521" s="45"/>
      <c r="Q521" s="45"/>
      <c r="R521" s="45"/>
      <c r="T521"/>
      <c r="U521" s="83"/>
      <c r="V521"/>
    </row>
    <row r="522" spans="16:22" x14ac:dyDescent="0.2">
      <c r="P522" s="45"/>
      <c r="Q522" s="45"/>
      <c r="R522" s="45"/>
      <c r="T522"/>
      <c r="U522" s="83"/>
      <c r="V522"/>
    </row>
    <row r="523" spans="16:22" x14ac:dyDescent="0.2">
      <c r="P523" s="45"/>
      <c r="Q523" s="45"/>
      <c r="R523" s="45"/>
      <c r="T523"/>
      <c r="U523" s="83"/>
      <c r="V523"/>
    </row>
    <row r="524" spans="16:22" x14ac:dyDescent="0.2">
      <c r="P524" s="45"/>
      <c r="Q524" s="45"/>
      <c r="R524" s="45"/>
      <c r="T524"/>
      <c r="U524" s="83"/>
      <c r="V524"/>
    </row>
    <row r="525" spans="16:22" x14ac:dyDescent="0.2">
      <c r="P525" s="45"/>
      <c r="Q525" s="45"/>
      <c r="R525" s="45"/>
      <c r="T525"/>
      <c r="U525" s="83"/>
      <c r="V525"/>
    </row>
    <row r="526" spans="16:22" x14ac:dyDescent="0.2">
      <c r="P526" s="45"/>
      <c r="Q526" s="45"/>
      <c r="R526" s="45"/>
      <c r="T526"/>
      <c r="U526" s="83"/>
      <c r="V526"/>
    </row>
    <row r="527" spans="16:22" x14ac:dyDescent="0.2">
      <c r="P527" s="45"/>
      <c r="Q527" s="45"/>
      <c r="R527" s="45"/>
      <c r="T527"/>
      <c r="U527" s="83"/>
      <c r="V527"/>
    </row>
    <row r="528" spans="16:22" x14ac:dyDescent="0.2">
      <c r="P528" s="45"/>
      <c r="Q528" s="45"/>
      <c r="R528" s="45"/>
      <c r="T528"/>
      <c r="U528" s="83"/>
      <c r="V528"/>
    </row>
    <row r="529" spans="16:22" x14ac:dyDescent="0.2">
      <c r="P529" s="45"/>
      <c r="Q529" s="45"/>
      <c r="R529" s="45"/>
      <c r="T529"/>
      <c r="U529" s="83"/>
      <c r="V529"/>
    </row>
    <row r="530" spans="16:22" x14ac:dyDescent="0.2">
      <c r="P530" s="45"/>
      <c r="Q530" s="45"/>
      <c r="R530" s="45"/>
      <c r="T530"/>
      <c r="U530" s="83"/>
      <c r="V530"/>
    </row>
    <row r="531" spans="16:22" x14ac:dyDescent="0.2">
      <c r="P531" s="45"/>
      <c r="Q531" s="45"/>
      <c r="R531" s="45"/>
      <c r="T531"/>
      <c r="U531" s="83"/>
      <c r="V531"/>
    </row>
    <row r="532" spans="16:22" x14ac:dyDescent="0.2">
      <c r="P532" s="45"/>
      <c r="Q532" s="45"/>
      <c r="R532" s="45"/>
      <c r="T532"/>
      <c r="U532" s="83"/>
      <c r="V532"/>
    </row>
    <row r="533" spans="16:22" x14ac:dyDescent="0.2">
      <c r="P533" s="45"/>
      <c r="Q533" s="45"/>
      <c r="R533" s="45"/>
      <c r="T533"/>
      <c r="U533" s="83"/>
      <c r="V533"/>
    </row>
    <row r="534" spans="16:22" x14ac:dyDescent="0.2">
      <c r="P534" s="45"/>
      <c r="Q534" s="45"/>
      <c r="R534" s="45"/>
      <c r="T534"/>
      <c r="U534" s="83"/>
      <c r="V534"/>
    </row>
    <row r="535" spans="16:22" x14ac:dyDescent="0.2">
      <c r="P535" s="45"/>
      <c r="Q535" s="45"/>
      <c r="R535" s="45"/>
      <c r="T535"/>
      <c r="U535" s="83"/>
      <c r="V535"/>
    </row>
    <row r="536" spans="16:22" x14ac:dyDescent="0.2">
      <c r="P536" s="45"/>
      <c r="Q536" s="45"/>
      <c r="R536" s="45"/>
      <c r="T536"/>
      <c r="U536" s="83"/>
      <c r="V536"/>
    </row>
    <row r="537" spans="16:22" x14ac:dyDescent="0.2">
      <c r="P537" s="45"/>
      <c r="Q537" s="45"/>
      <c r="R537" s="45"/>
      <c r="T537"/>
      <c r="U537" s="83"/>
      <c r="V537"/>
    </row>
    <row r="538" spans="16:22" x14ac:dyDescent="0.2">
      <c r="P538" s="45"/>
      <c r="Q538" s="45"/>
      <c r="R538" s="45"/>
      <c r="T538"/>
      <c r="U538" s="83"/>
      <c r="V538"/>
    </row>
    <row r="539" spans="16:22" x14ac:dyDescent="0.2">
      <c r="P539" s="45"/>
      <c r="Q539" s="45"/>
      <c r="R539" s="45"/>
      <c r="T539"/>
      <c r="U539" s="83"/>
      <c r="V539"/>
    </row>
    <row r="540" spans="16:22" x14ac:dyDescent="0.2">
      <c r="P540" s="45"/>
      <c r="Q540" s="45"/>
      <c r="R540" s="45"/>
      <c r="T540"/>
      <c r="U540" s="83"/>
      <c r="V540"/>
    </row>
    <row r="541" spans="16:22" x14ac:dyDescent="0.2">
      <c r="P541" s="45"/>
      <c r="Q541" s="45"/>
      <c r="R541" s="45"/>
      <c r="T541"/>
      <c r="U541" s="83"/>
      <c r="V541"/>
    </row>
    <row r="542" spans="16:22" x14ac:dyDescent="0.2">
      <c r="P542" s="45"/>
      <c r="Q542" s="45"/>
      <c r="R542" s="45"/>
      <c r="T542"/>
      <c r="U542" s="83"/>
      <c r="V542"/>
    </row>
    <row r="543" spans="16:22" x14ac:dyDescent="0.2">
      <c r="P543" s="45"/>
      <c r="Q543" s="45"/>
      <c r="R543" s="45"/>
      <c r="T543"/>
      <c r="U543" s="83"/>
      <c r="V543"/>
    </row>
    <row r="544" spans="16:22" x14ac:dyDescent="0.2">
      <c r="P544" s="45"/>
      <c r="Q544" s="45"/>
      <c r="R544" s="45"/>
      <c r="T544"/>
      <c r="U544" s="83"/>
      <c r="V544"/>
    </row>
    <row r="545" spans="16:22" x14ac:dyDescent="0.2">
      <c r="P545" s="45"/>
      <c r="Q545" s="45"/>
      <c r="R545" s="45"/>
      <c r="T545"/>
      <c r="U545" s="83"/>
      <c r="V545"/>
    </row>
    <row r="546" spans="16:22" x14ac:dyDescent="0.2">
      <c r="P546" s="45"/>
      <c r="Q546" s="45"/>
      <c r="R546" s="45"/>
      <c r="T546"/>
      <c r="U546" s="83"/>
      <c r="V546"/>
    </row>
    <row r="547" spans="16:22" x14ac:dyDescent="0.2">
      <c r="P547" s="45"/>
      <c r="Q547" s="45"/>
      <c r="R547" s="45"/>
      <c r="T547"/>
      <c r="U547" s="83"/>
      <c r="V547"/>
    </row>
    <row r="548" spans="16:22" x14ac:dyDescent="0.2">
      <c r="P548" s="45"/>
      <c r="Q548" s="45"/>
      <c r="R548" s="45"/>
      <c r="T548"/>
      <c r="U548" s="83"/>
      <c r="V548"/>
    </row>
    <row r="549" spans="16:22" x14ac:dyDescent="0.2">
      <c r="P549" s="45"/>
      <c r="Q549" s="45"/>
      <c r="R549" s="45"/>
      <c r="T549"/>
      <c r="U549" s="83"/>
      <c r="V549"/>
    </row>
    <row r="550" spans="16:22" x14ac:dyDescent="0.2">
      <c r="P550" s="45"/>
      <c r="Q550" s="45"/>
      <c r="R550" s="45"/>
      <c r="T550"/>
      <c r="U550" s="83"/>
      <c r="V550"/>
    </row>
    <row r="551" spans="16:22" x14ac:dyDescent="0.2">
      <c r="P551" s="45"/>
      <c r="Q551" s="45"/>
      <c r="R551" s="45"/>
      <c r="T551"/>
      <c r="U551" s="83"/>
      <c r="V551"/>
    </row>
    <row r="552" spans="16:22" x14ac:dyDescent="0.2">
      <c r="P552" s="45"/>
      <c r="Q552" s="45"/>
      <c r="R552" s="45"/>
      <c r="T552"/>
      <c r="U552" s="83"/>
      <c r="V552"/>
    </row>
    <row r="553" spans="16:22" x14ac:dyDescent="0.2">
      <c r="P553" s="45"/>
      <c r="Q553" s="45"/>
      <c r="R553" s="45"/>
      <c r="T553"/>
      <c r="U553" s="83"/>
      <c r="V553"/>
    </row>
    <row r="554" spans="16:22" x14ac:dyDescent="0.2">
      <c r="P554" s="45"/>
      <c r="Q554" s="45"/>
      <c r="R554" s="45"/>
      <c r="T554"/>
      <c r="U554" s="83"/>
      <c r="V554"/>
    </row>
    <row r="555" spans="16:22" x14ac:dyDescent="0.2">
      <c r="P555" s="45"/>
      <c r="Q555" s="45"/>
      <c r="R555" s="45"/>
      <c r="T555"/>
      <c r="U555" s="83"/>
      <c r="V555"/>
    </row>
    <row r="556" spans="16:22" x14ac:dyDescent="0.2">
      <c r="P556" s="45"/>
      <c r="Q556" s="45"/>
      <c r="R556" s="45"/>
      <c r="T556"/>
      <c r="U556" s="83"/>
      <c r="V556"/>
    </row>
    <row r="557" spans="16:22" x14ac:dyDescent="0.2">
      <c r="P557" s="45"/>
      <c r="Q557" s="45"/>
      <c r="R557" s="45"/>
      <c r="T557"/>
      <c r="U557" s="83"/>
      <c r="V557"/>
    </row>
    <row r="558" spans="16:22" x14ac:dyDescent="0.2">
      <c r="P558" s="45"/>
      <c r="Q558" s="45"/>
      <c r="R558" s="45"/>
      <c r="T558"/>
      <c r="U558" s="83"/>
      <c r="V558"/>
    </row>
    <row r="559" spans="16:22" x14ac:dyDescent="0.2">
      <c r="P559" s="45"/>
      <c r="Q559" s="45"/>
      <c r="R559" s="45"/>
      <c r="T559"/>
      <c r="U559" s="83"/>
      <c r="V559"/>
    </row>
    <row r="560" spans="16:22" x14ac:dyDescent="0.2">
      <c r="P560" s="45"/>
      <c r="Q560" s="45"/>
      <c r="R560" s="45"/>
      <c r="T560"/>
      <c r="U560" s="83"/>
      <c r="V560"/>
    </row>
    <row r="561" spans="16:22" x14ac:dyDescent="0.2">
      <c r="P561" s="45"/>
      <c r="Q561" s="45"/>
      <c r="R561" s="45"/>
      <c r="T561"/>
      <c r="U561" s="83"/>
      <c r="V561"/>
    </row>
    <row r="562" spans="16:22" x14ac:dyDescent="0.2">
      <c r="P562" s="45"/>
      <c r="Q562" s="45"/>
      <c r="R562" s="45"/>
      <c r="T562"/>
      <c r="U562" s="83"/>
      <c r="V562"/>
    </row>
    <row r="563" spans="16:22" x14ac:dyDescent="0.2">
      <c r="P563" s="45"/>
      <c r="Q563" s="45"/>
      <c r="R563" s="45"/>
      <c r="T563"/>
      <c r="U563" s="83"/>
      <c r="V563"/>
    </row>
    <row r="564" spans="16:22" x14ac:dyDescent="0.2">
      <c r="P564" s="45"/>
      <c r="Q564" s="45"/>
      <c r="R564" s="45"/>
      <c r="T564"/>
      <c r="U564" s="83"/>
      <c r="V564"/>
    </row>
    <row r="565" spans="16:22" x14ac:dyDescent="0.2">
      <c r="P565" s="45"/>
      <c r="Q565" s="45"/>
      <c r="R565" s="45"/>
      <c r="T565"/>
      <c r="U565" s="83"/>
      <c r="V565"/>
    </row>
    <row r="566" spans="16:22" x14ac:dyDescent="0.2">
      <c r="P566" s="45"/>
      <c r="Q566" s="45"/>
      <c r="R566" s="45"/>
      <c r="T566"/>
      <c r="U566" s="83"/>
      <c r="V566"/>
    </row>
    <row r="567" spans="16:22" x14ac:dyDescent="0.2">
      <c r="P567" s="45"/>
      <c r="Q567" s="45"/>
      <c r="R567" s="45"/>
      <c r="T567"/>
      <c r="U567" s="83"/>
      <c r="V567"/>
    </row>
    <row r="568" spans="16:22" x14ac:dyDescent="0.2">
      <c r="P568" s="45"/>
      <c r="Q568" s="45"/>
      <c r="R568" s="45"/>
      <c r="T568"/>
      <c r="U568" s="83"/>
      <c r="V568"/>
    </row>
    <row r="569" spans="16:22" x14ac:dyDescent="0.2">
      <c r="P569" s="45"/>
      <c r="Q569" s="45"/>
      <c r="R569" s="45"/>
      <c r="T569"/>
      <c r="U569" s="83"/>
      <c r="V569"/>
    </row>
    <row r="570" spans="16:22" x14ac:dyDescent="0.2">
      <c r="P570" s="45"/>
      <c r="Q570" s="45"/>
      <c r="R570" s="45"/>
      <c r="T570"/>
      <c r="U570" s="83"/>
      <c r="V570"/>
    </row>
    <row r="571" spans="16:22" x14ac:dyDescent="0.2">
      <c r="P571" s="45"/>
      <c r="Q571" s="45"/>
      <c r="R571" s="45"/>
      <c r="T571"/>
      <c r="U571" s="83"/>
      <c r="V571"/>
    </row>
    <row r="572" spans="16:22" x14ac:dyDescent="0.2">
      <c r="P572" s="45"/>
      <c r="Q572" s="45"/>
      <c r="R572" s="45"/>
      <c r="T572"/>
      <c r="U572" s="83"/>
      <c r="V572"/>
    </row>
    <row r="573" spans="16:22" x14ac:dyDescent="0.2">
      <c r="P573" s="45"/>
      <c r="Q573" s="45"/>
      <c r="R573" s="45"/>
      <c r="T573"/>
      <c r="U573" s="83"/>
      <c r="V573"/>
    </row>
    <row r="574" spans="16:22" x14ac:dyDescent="0.2">
      <c r="P574" s="45"/>
      <c r="Q574" s="45"/>
      <c r="R574" s="45"/>
      <c r="T574"/>
      <c r="U574" s="83"/>
      <c r="V574"/>
    </row>
    <row r="575" spans="16:22" x14ac:dyDescent="0.2">
      <c r="P575" s="45"/>
      <c r="Q575" s="45"/>
      <c r="R575" s="45"/>
      <c r="T575"/>
      <c r="U575" s="83"/>
      <c r="V575"/>
    </row>
    <row r="576" spans="16:22" x14ac:dyDescent="0.2">
      <c r="P576" s="45"/>
      <c r="Q576" s="45"/>
      <c r="R576" s="45"/>
      <c r="T576"/>
      <c r="U576" s="83"/>
      <c r="V576"/>
    </row>
    <row r="577" spans="16:22" x14ac:dyDescent="0.2">
      <c r="P577" s="45"/>
      <c r="Q577" s="45"/>
      <c r="R577" s="45"/>
      <c r="T577"/>
      <c r="U577" s="83"/>
      <c r="V577"/>
    </row>
    <row r="578" spans="16:22" x14ac:dyDescent="0.2">
      <c r="P578" s="45"/>
      <c r="Q578" s="45"/>
      <c r="R578" s="45"/>
      <c r="T578"/>
      <c r="U578" s="83"/>
      <c r="V578"/>
    </row>
    <row r="579" spans="16:22" x14ac:dyDescent="0.2">
      <c r="P579" s="45"/>
      <c r="Q579" s="45"/>
      <c r="R579" s="45"/>
      <c r="T579"/>
      <c r="U579" s="83"/>
      <c r="V579"/>
    </row>
    <row r="580" spans="16:22" x14ac:dyDescent="0.2">
      <c r="P580" s="45"/>
      <c r="Q580" s="45"/>
      <c r="R580" s="45"/>
      <c r="T580"/>
      <c r="U580" s="83"/>
      <c r="V580"/>
    </row>
    <row r="581" spans="16:22" x14ac:dyDescent="0.2">
      <c r="P581" s="45"/>
      <c r="Q581" s="45"/>
      <c r="R581" s="45"/>
      <c r="T581"/>
      <c r="U581" s="83"/>
      <c r="V581"/>
    </row>
    <row r="582" spans="16:22" x14ac:dyDescent="0.2">
      <c r="P582" s="45"/>
      <c r="Q582" s="45"/>
      <c r="R582" s="45"/>
      <c r="T582"/>
      <c r="U582" s="83"/>
      <c r="V582"/>
    </row>
    <row r="583" spans="16:22" x14ac:dyDescent="0.2">
      <c r="P583" s="45"/>
      <c r="Q583" s="45"/>
      <c r="R583" s="45"/>
      <c r="T583"/>
      <c r="U583" s="83"/>
      <c r="V583"/>
    </row>
    <row r="584" spans="16:22" x14ac:dyDescent="0.2">
      <c r="P584" s="45"/>
      <c r="Q584" s="45"/>
      <c r="R584" s="45"/>
      <c r="T584"/>
      <c r="U584" s="83"/>
      <c r="V584"/>
    </row>
    <row r="585" spans="16:22" x14ac:dyDescent="0.2">
      <c r="P585" s="45"/>
      <c r="Q585" s="45"/>
      <c r="R585" s="45"/>
      <c r="T585"/>
      <c r="U585" s="83"/>
      <c r="V585"/>
    </row>
    <row r="586" spans="16:22" x14ac:dyDescent="0.2">
      <c r="P586" s="45"/>
      <c r="Q586" s="45"/>
      <c r="R586" s="45"/>
      <c r="T586"/>
      <c r="U586" s="83"/>
      <c r="V586"/>
    </row>
    <row r="587" spans="16:22" x14ac:dyDescent="0.2">
      <c r="P587" s="45"/>
      <c r="Q587" s="45"/>
      <c r="R587" s="45"/>
      <c r="T587"/>
      <c r="U587" s="83"/>
      <c r="V587"/>
    </row>
    <row r="588" spans="16:22" x14ac:dyDescent="0.2">
      <c r="P588" s="45"/>
      <c r="Q588" s="45"/>
      <c r="R588" s="45"/>
      <c r="T588"/>
      <c r="U588" s="83"/>
      <c r="V588"/>
    </row>
    <row r="589" spans="16:22" x14ac:dyDescent="0.2">
      <c r="P589" s="45"/>
      <c r="Q589" s="45"/>
      <c r="R589" s="45"/>
      <c r="T589"/>
      <c r="U589" s="83"/>
      <c r="V589"/>
    </row>
    <row r="590" spans="16:22" x14ac:dyDescent="0.2">
      <c r="P590" s="45"/>
      <c r="Q590" s="45"/>
      <c r="R590" s="45"/>
      <c r="T590"/>
      <c r="U590" s="83"/>
      <c r="V590"/>
    </row>
    <row r="591" spans="16:22" x14ac:dyDescent="0.2">
      <c r="P591" s="45"/>
      <c r="Q591" s="45"/>
      <c r="R591" s="45"/>
      <c r="T591"/>
      <c r="U591" s="83"/>
      <c r="V591"/>
    </row>
    <row r="592" spans="16:22" x14ac:dyDescent="0.2">
      <c r="P592" s="45"/>
      <c r="Q592" s="45"/>
      <c r="R592" s="45"/>
      <c r="T592"/>
      <c r="U592" s="83"/>
      <c r="V592"/>
    </row>
    <row r="593" spans="16:22" x14ac:dyDescent="0.2">
      <c r="P593" s="45"/>
      <c r="Q593" s="45"/>
      <c r="R593" s="45"/>
      <c r="T593"/>
      <c r="U593" s="83"/>
      <c r="V593"/>
    </row>
    <row r="594" spans="16:22" x14ac:dyDescent="0.2">
      <c r="P594" s="45"/>
      <c r="Q594" s="45"/>
      <c r="R594" s="45"/>
      <c r="T594"/>
      <c r="U594" s="83"/>
      <c r="V594"/>
    </row>
    <row r="595" spans="16:22" x14ac:dyDescent="0.2">
      <c r="P595" s="45"/>
      <c r="Q595" s="45"/>
      <c r="R595" s="45"/>
      <c r="T595"/>
      <c r="U595" s="83"/>
      <c r="V595"/>
    </row>
    <row r="596" spans="16:22" x14ac:dyDescent="0.2">
      <c r="P596" s="45"/>
      <c r="Q596" s="45"/>
      <c r="R596" s="45"/>
      <c r="T596"/>
      <c r="U596" s="83"/>
      <c r="V596"/>
    </row>
    <row r="597" spans="16:22" x14ac:dyDescent="0.2">
      <c r="P597" s="45"/>
      <c r="Q597" s="45"/>
      <c r="R597" s="45"/>
      <c r="T597"/>
      <c r="U597" s="83"/>
      <c r="V597"/>
    </row>
    <row r="598" spans="16:22" x14ac:dyDescent="0.2">
      <c r="P598" s="45"/>
      <c r="Q598" s="45"/>
      <c r="R598" s="45"/>
      <c r="T598"/>
      <c r="U598" s="83"/>
      <c r="V598"/>
    </row>
    <row r="599" spans="16:22" x14ac:dyDescent="0.2">
      <c r="P599" s="45"/>
      <c r="Q599" s="45"/>
      <c r="R599" s="45"/>
      <c r="T599"/>
      <c r="U599" s="83"/>
      <c r="V599"/>
    </row>
    <row r="600" spans="16:22" x14ac:dyDescent="0.2">
      <c r="P600" s="45"/>
      <c r="Q600" s="45"/>
      <c r="R600" s="45"/>
      <c r="T600"/>
      <c r="U600" s="83"/>
      <c r="V600"/>
    </row>
    <row r="601" spans="16:22" x14ac:dyDescent="0.2">
      <c r="P601" s="45"/>
      <c r="Q601" s="45"/>
      <c r="R601" s="45"/>
      <c r="T601"/>
      <c r="U601" s="83"/>
      <c r="V601"/>
    </row>
    <row r="602" spans="16:22" x14ac:dyDescent="0.2">
      <c r="P602" s="45"/>
      <c r="Q602" s="45"/>
      <c r="R602" s="45"/>
      <c r="T602"/>
      <c r="U602" s="83"/>
      <c r="V602"/>
    </row>
    <row r="603" spans="16:22" x14ac:dyDescent="0.2">
      <c r="P603" s="45"/>
      <c r="Q603" s="45"/>
      <c r="R603" s="45"/>
      <c r="T603"/>
      <c r="U603" s="83"/>
      <c r="V603"/>
    </row>
    <row r="604" spans="16:22" x14ac:dyDescent="0.2">
      <c r="P604" s="45"/>
      <c r="Q604" s="45"/>
      <c r="R604" s="45"/>
      <c r="T604"/>
      <c r="U604" s="83"/>
      <c r="V604"/>
    </row>
    <row r="605" spans="16:22" x14ac:dyDescent="0.2">
      <c r="P605" s="45"/>
      <c r="Q605" s="45"/>
      <c r="R605" s="45"/>
      <c r="T605"/>
      <c r="U605" s="83"/>
      <c r="V605"/>
    </row>
    <row r="606" spans="16:22" x14ac:dyDescent="0.2">
      <c r="P606" s="45"/>
      <c r="Q606" s="45"/>
      <c r="R606" s="45"/>
      <c r="T606"/>
      <c r="U606" s="83"/>
      <c r="V606"/>
    </row>
    <row r="607" spans="16:22" x14ac:dyDescent="0.2">
      <c r="P607" s="45"/>
      <c r="Q607" s="45"/>
      <c r="R607" s="45"/>
      <c r="T607"/>
      <c r="U607" s="83"/>
      <c r="V607"/>
    </row>
    <row r="608" spans="16:22" x14ac:dyDescent="0.2">
      <c r="P608" s="45"/>
      <c r="Q608" s="45"/>
      <c r="R608" s="45"/>
      <c r="T608"/>
      <c r="U608" s="83"/>
      <c r="V608"/>
    </row>
    <row r="609" spans="16:22" x14ac:dyDescent="0.2">
      <c r="P609" s="45"/>
      <c r="Q609" s="45"/>
      <c r="R609" s="45"/>
      <c r="T609"/>
      <c r="U609" s="83"/>
      <c r="V609"/>
    </row>
    <row r="610" spans="16:22" x14ac:dyDescent="0.2">
      <c r="P610" s="45"/>
      <c r="Q610" s="45"/>
      <c r="R610" s="45"/>
      <c r="T610"/>
      <c r="U610" s="83"/>
      <c r="V610"/>
    </row>
    <row r="611" spans="16:22" x14ac:dyDescent="0.2">
      <c r="P611" s="45"/>
      <c r="Q611" s="45"/>
      <c r="R611" s="45"/>
      <c r="T611"/>
      <c r="U611" s="83"/>
      <c r="V611"/>
    </row>
    <row r="612" spans="16:22" x14ac:dyDescent="0.2">
      <c r="P612" s="45"/>
      <c r="Q612" s="45"/>
      <c r="R612" s="45"/>
      <c r="T612"/>
      <c r="U612" s="83"/>
      <c r="V612"/>
    </row>
    <row r="613" spans="16:22" x14ac:dyDescent="0.2">
      <c r="P613" s="45"/>
      <c r="Q613" s="45"/>
      <c r="R613" s="45"/>
      <c r="T613"/>
      <c r="U613" s="83"/>
      <c r="V613"/>
    </row>
    <row r="614" spans="16:22" x14ac:dyDescent="0.2">
      <c r="P614" s="45"/>
      <c r="Q614" s="45"/>
      <c r="R614" s="45"/>
      <c r="T614"/>
      <c r="U614" s="83"/>
      <c r="V614"/>
    </row>
    <row r="615" spans="16:22" x14ac:dyDescent="0.2">
      <c r="P615" s="45"/>
      <c r="Q615" s="45"/>
      <c r="R615" s="45"/>
      <c r="T615"/>
      <c r="U615" s="83"/>
      <c r="V615"/>
    </row>
    <row r="616" spans="16:22" x14ac:dyDescent="0.2">
      <c r="P616" s="45"/>
      <c r="Q616" s="45"/>
      <c r="R616" s="45"/>
      <c r="T616"/>
      <c r="U616" s="83"/>
      <c r="V616"/>
    </row>
    <row r="617" spans="16:22" x14ac:dyDescent="0.2">
      <c r="P617" s="45"/>
      <c r="Q617" s="45"/>
      <c r="R617" s="45"/>
      <c r="T617"/>
      <c r="U617" s="83"/>
      <c r="V617"/>
    </row>
    <row r="618" spans="16:22" x14ac:dyDescent="0.2">
      <c r="P618" s="45"/>
      <c r="Q618" s="45"/>
      <c r="R618" s="45"/>
      <c r="T618"/>
      <c r="U618" s="83"/>
      <c r="V618"/>
    </row>
    <row r="619" spans="16:22" x14ac:dyDescent="0.2">
      <c r="P619" s="45"/>
      <c r="Q619" s="45"/>
      <c r="R619" s="45"/>
      <c r="T619"/>
      <c r="U619" s="83"/>
      <c r="V619"/>
    </row>
    <row r="620" spans="16:22" x14ac:dyDescent="0.2">
      <c r="P620" s="45"/>
      <c r="Q620" s="45"/>
      <c r="R620" s="45"/>
      <c r="T620"/>
      <c r="U620" s="83"/>
      <c r="V620"/>
    </row>
    <row r="621" spans="16:22" x14ac:dyDescent="0.2">
      <c r="P621" s="45"/>
      <c r="Q621" s="45"/>
      <c r="R621" s="45"/>
      <c r="T621"/>
      <c r="U621" s="83"/>
      <c r="V621"/>
    </row>
    <row r="622" spans="16:22" x14ac:dyDescent="0.2">
      <c r="P622" s="45"/>
      <c r="Q622" s="45"/>
      <c r="R622" s="45"/>
      <c r="T622"/>
      <c r="U622" s="83"/>
      <c r="V622"/>
    </row>
    <row r="623" spans="16:22" x14ac:dyDescent="0.2">
      <c r="P623" s="45"/>
      <c r="Q623" s="45"/>
      <c r="R623" s="45"/>
      <c r="T623"/>
      <c r="U623" s="83"/>
      <c r="V623"/>
    </row>
    <row r="624" spans="16:22" x14ac:dyDescent="0.2">
      <c r="P624" s="45"/>
      <c r="Q624" s="45"/>
      <c r="R624" s="45"/>
      <c r="T624"/>
      <c r="U624" s="83"/>
      <c r="V624"/>
    </row>
    <row r="625" spans="16:22" x14ac:dyDescent="0.2">
      <c r="P625" s="45"/>
      <c r="Q625" s="45"/>
      <c r="R625" s="45"/>
      <c r="T625"/>
      <c r="U625" s="83"/>
      <c r="V625"/>
    </row>
    <row r="626" spans="16:22" x14ac:dyDescent="0.2">
      <c r="P626" s="45"/>
      <c r="Q626" s="45"/>
      <c r="R626" s="45"/>
      <c r="T626"/>
      <c r="U626" s="83"/>
      <c r="V626"/>
    </row>
    <row r="627" spans="16:22" x14ac:dyDescent="0.2">
      <c r="P627" s="45"/>
      <c r="Q627" s="45"/>
      <c r="R627" s="45"/>
      <c r="T627"/>
      <c r="U627" s="83"/>
      <c r="V627"/>
    </row>
    <row r="628" spans="16:22" x14ac:dyDescent="0.2">
      <c r="P628" s="45"/>
      <c r="Q628" s="45"/>
      <c r="R628" s="45"/>
      <c r="T628"/>
      <c r="U628" s="83"/>
      <c r="V628"/>
    </row>
    <row r="629" spans="16:22" x14ac:dyDescent="0.2">
      <c r="P629" s="45"/>
      <c r="Q629" s="45"/>
      <c r="R629" s="45"/>
      <c r="T629"/>
      <c r="U629" s="83"/>
      <c r="V629"/>
    </row>
    <row r="630" spans="16:22" x14ac:dyDescent="0.2">
      <c r="P630" s="45"/>
      <c r="Q630" s="45"/>
      <c r="R630" s="45"/>
      <c r="T630"/>
      <c r="U630" s="83"/>
      <c r="V630"/>
    </row>
    <row r="631" spans="16:22" x14ac:dyDescent="0.2">
      <c r="P631" s="45"/>
      <c r="Q631" s="45"/>
      <c r="R631" s="45"/>
      <c r="T631"/>
      <c r="U631" s="83"/>
      <c r="V631"/>
    </row>
    <row r="632" spans="16:22" x14ac:dyDescent="0.2">
      <c r="P632" s="45"/>
      <c r="Q632" s="45"/>
      <c r="R632" s="45"/>
      <c r="T632"/>
      <c r="U632" s="83"/>
      <c r="V632"/>
    </row>
    <row r="633" spans="16:22" x14ac:dyDescent="0.2">
      <c r="P633" s="45"/>
      <c r="Q633" s="45"/>
      <c r="R633" s="45"/>
      <c r="T633"/>
      <c r="U633" s="83"/>
      <c r="V633"/>
    </row>
    <row r="634" spans="16:22" x14ac:dyDescent="0.2">
      <c r="P634" s="45"/>
      <c r="Q634" s="45"/>
      <c r="R634" s="45"/>
      <c r="T634"/>
      <c r="U634" s="83"/>
      <c r="V634"/>
    </row>
    <row r="635" spans="16:22" x14ac:dyDescent="0.2">
      <c r="P635" s="45"/>
      <c r="Q635" s="45"/>
      <c r="R635" s="45"/>
      <c r="T635"/>
      <c r="U635" s="83"/>
      <c r="V635"/>
    </row>
    <row r="636" spans="16:22" x14ac:dyDescent="0.2">
      <c r="P636" s="45"/>
      <c r="Q636" s="45"/>
      <c r="R636" s="45"/>
      <c r="T636"/>
      <c r="U636" s="83"/>
      <c r="V636"/>
    </row>
    <row r="637" spans="16:22" x14ac:dyDescent="0.2">
      <c r="P637" s="45"/>
      <c r="Q637" s="45"/>
      <c r="R637" s="45"/>
      <c r="T637"/>
      <c r="U637" s="83"/>
      <c r="V637"/>
    </row>
    <row r="638" spans="16:22" x14ac:dyDescent="0.2">
      <c r="P638" s="45"/>
      <c r="Q638" s="45"/>
      <c r="R638" s="45"/>
      <c r="T638"/>
      <c r="U638" s="83"/>
      <c r="V638"/>
    </row>
    <row r="639" spans="16:22" x14ac:dyDescent="0.2">
      <c r="P639" s="45"/>
      <c r="Q639" s="45"/>
      <c r="R639" s="45"/>
      <c r="T639"/>
      <c r="U639" s="83"/>
      <c r="V639"/>
    </row>
    <row r="640" spans="16:22" x14ac:dyDescent="0.2">
      <c r="P640" s="45"/>
      <c r="Q640" s="45"/>
      <c r="R640" s="45"/>
      <c r="T640"/>
      <c r="U640" s="83"/>
      <c r="V640"/>
    </row>
    <row r="641" spans="16:22" x14ac:dyDescent="0.2">
      <c r="P641" s="45"/>
      <c r="Q641" s="45"/>
      <c r="R641" s="45"/>
      <c r="T641"/>
      <c r="U641" s="83"/>
      <c r="V641"/>
    </row>
    <row r="642" spans="16:22" x14ac:dyDescent="0.2">
      <c r="P642" s="45"/>
      <c r="Q642" s="45"/>
      <c r="R642" s="45"/>
      <c r="T642"/>
      <c r="U642" s="83"/>
      <c r="V642"/>
    </row>
    <row r="643" spans="16:22" x14ac:dyDescent="0.2">
      <c r="P643" s="45"/>
      <c r="Q643" s="45"/>
      <c r="R643" s="45"/>
      <c r="T643"/>
      <c r="U643" s="83"/>
      <c r="V643"/>
    </row>
    <row r="644" spans="16:22" x14ac:dyDescent="0.2">
      <c r="P644" s="45"/>
      <c r="Q644" s="45"/>
      <c r="R644" s="45"/>
      <c r="T644"/>
      <c r="U644" s="83"/>
      <c r="V644"/>
    </row>
    <row r="645" spans="16:22" x14ac:dyDescent="0.2">
      <c r="P645" s="45"/>
      <c r="Q645" s="45"/>
      <c r="R645" s="45"/>
      <c r="T645"/>
      <c r="U645" s="83"/>
      <c r="V645"/>
    </row>
    <row r="646" spans="16:22" x14ac:dyDescent="0.2">
      <c r="P646" s="45"/>
      <c r="Q646" s="45"/>
      <c r="R646" s="45"/>
      <c r="T646"/>
      <c r="U646" s="83"/>
      <c r="V646"/>
    </row>
    <row r="647" spans="16:22" x14ac:dyDescent="0.2">
      <c r="P647" s="45"/>
      <c r="Q647" s="45"/>
      <c r="R647" s="45"/>
      <c r="T647"/>
      <c r="U647" s="83"/>
      <c r="V647"/>
    </row>
    <row r="648" spans="16:22" x14ac:dyDescent="0.2">
      <c r="P648" s="45"/>
      <c r="Q648" s="45"/>
      <c r="R648" s="45"/>
      <c r="T648"/>
      <c r="U648" s="83"/>
      <c r="V648"/>
    </row>
    <row r="649" spans="16:22" x14ac:dyDescent="0.2">
      <c r="P649" s="45"/>
      <c r="Q649" s="45"/>
      <c r="R649" s="45"/>
      <c r="T649"/>
      <c r="U649" s="83"/>
      <c r="V649"/>
    </row>
    <row r="650" spans="16:22" x14ac:dyDescent="0.2">
      <c r="P650" s="45"/>
      <c r="Q650" s="45"/>
      <c r="R650" s="45"/>
      <c r="T650"/>
      <c r="U650" s="83"/>
      <c r="V650"/>
    </row>
    <row r="651" spans="16:22" x14ac:dyDescent="0.2">
      <c r="P651" s="45"/>
      <c r="Q651" s="45"/>
      <c r="R651" s="45"/>
      <c r="T651"/>
      <c r="U651" s="83"/>
      <c r="V651"/>
    </row>
    <row r="652" spans="16:22" x14ac:dyDescent="0.2">
      <c r="P652" s="45"/>
      <c r="Q652" s="45"/>
      <c r="R652" s="45"/>
      <c r="T652"/>
      <c r="U652" s="83"/>
      <c r="V652"/>
    </row>
    <row r="653" spans="16:22" x14ac:dyDescent="0.2">
      <c r="P653" s="45"/>
      <c r="Q653" s="45"/>
      <c r="R653" s="45"/>
      <c r="T653"/>
      <c r="U653" s="83"/>
      <c r="V653"/>
    </row>
    <row r="654" spans="16:22" x14ac:dyDescent="0.2">
      <c r="P654" s="45"/>
      <c r="Q654" s="45"/>
      <c r="R654" s="45"/>
      <c r="T654"/>
      <c r="U654" s="83"/>
      <c r="V654"/>
    </row>
    <row r="655" spans="16:22" x14ac:dyDescent="0.2">
      <c r="P655" s="45"/>
      <c r="Q655" s="45"/>
      <c r="R655" s="45"/>
      <c r="T655"/>
      <c r="U655" s="83"/>
      <c r="V655"/>
    </row>
    <row r="656" spans="16:22" x14ac:dyDescent="0.2">
      <c r="P656" s="45"/>
      <c r="Q656" s="45"/>
      <c r="R656" s="45"/>
      <c r="T656"/>
      <c r="U656" s="83"/>
      <c r="V656"/>
    </row>
    <row r="657" spans="16:22" x14ac:dyDescent="0.2">
      <c r="P657" s="45"/>
      <c r="Q657" s="45"/>
      <c r="R657" s="45"/>
      <c r="T657"/>
      <c r="U657" s="83"/>
      <c r="V657"/>
    </row>
    <row r="658" spans="16:22" x14ac:dyDescent="0.2">
      <c r="P658" s="45"/>
      <c r="Q658" s="45"/>
      <c r="R658" s="45"/>
      <c r="T658"/>
      <c r="U658" s="83"/>
      <c r="V658"/>
    </row>
    <row r="659" spans="16:22" x14ac:dyDescent="0.2">
      <c r="P659" s="45"/>
      <c r="Q659" s="45"/>
      <c r="R659" s="45"/>
      <c r="T659"/>
      <c r="U659" s="83"/>
      <c r="V659"/>
    </row>
    <row r="660" spans="16:22" x14ac:dyDescent="0.2">
      <c r="P660" s="45"/>
      <c r="Q660" s="45"/>
      <c r="R660" s="45"/>
      <c r="T660"/>
      <c r="U660" s="83"/>
      <c r="V660"/>
    </row>
    <row r="661" spans="16:22" x14ac:dyDescent="0.2">
      <c r="P661" s="45"/>
      <c r="Q661" s="45"/>
      <c r="R661" s="45"/>
      <c r="T661"/>
      <c r="U661" s="83"/>
      <c r="V661"/>
    </row>
    <row r="662" spans="16:22" x14ac:dyDescent="0.2">
      <c r="P662" s="45"/>
      <c r="Q662" s="45"/>
      <c r="R662" s="45"/>
      <c r="T662"/>
      <c r="U662" s="83"/>
      <c r="V662"/>
    </row>
    <row r="663" spans="16:22" x14ac:dyDescent="0.2">
      <c r="P663" s="45"/>
      <c r="Q663" s="45"/>
      <c r="R663" s="45"/>
      <c r="T663"/>
      <c r="U663" s="83"/>
      <c r="V663"/>
    </row>
    <row r="664" spans="16:22" x14ac:dyDescent="0.2">
      <c r="P664" s="45"/>
      <c r="Q664" s="45"/>
      <c r="R664" s="45"/>
      <c r="T664"/>
      <c r="U664" s="83"/>
      <c r="V664"/>
    </row>
    <row r="665" spans="16:22" x14ac:dyDescent="0.2">
      <c r="P665" s="45"/>
      <c r="Q665" s="45"/>
      <c r="R665" s="45"/>
      <c r="T665"/>
      <c r="U665" s="83"/>
      <c r="V665"/>
    </row>
    <row r="666" spans="16:22" x14ac:dyDescent="0.2">
      <c r="P666" s="45"/>
      <c r="Q666" s="45"/>
      <c r="R666" s="45"/>
      <c r="T666"/>
      <c r="U666" s="83"/>
      <c r="V666"/>
    </row>
    <row r="667" spans="16:22" x14ac:dyDescent="0.2">
      <c r="P667" s="45"/>
      <c r="Q667" s="45"/>
      <c r="R667" s="45"/>
      <c r="T667"/>
      <c r="U667" s="83"/>
      <c r="V667"/>
    </row>
    <row r="668" spans="16:22" x14ac:dyDescent="0.2">
      <c r="P668" s="45"/>
      <c r="Q668" s="45"/>
      <c r="R668" s="45"/>
      <c r="T668"/>
      <c r="U668" s="83"/>
      <c r="V668"/>
    </row>
    <row r="669" spans="16:22" x14ac:dyDescent="0.2">
      <c r="P669" s="45"/>
      <c r="Q669" s="45"/>
      <c r="R669" s="45"/>
      <c r="T669"/>
      <c r="U669" s="83"/>
      <c r="V669"/>
    </row>
    <row r="670" spans="16:22" x14ac:dyDescent="0.2">
      <c r="P670" s="45"/>
      <c r="Q670" s="45"/>
      <c r="R670" s="45"/>
      <c r="T670"/>
      <c r="U670" s="83"/>
      <c r="V670"/>
    </row>
    <row r="671" spans="16:22" x14ac:dyDescent="0.2">
      <c r="P671" s="45"/>
      <c r="Q671" s="45"/>
      <c r="R671" s="45"/>
      <c r="T671"/>
      <c r="U671" s="83"/>
      <c r="V671"/>
    </row>
    <row r="672" spans="16:22" x14ac:dyDescent="0.2">
      <c r="P672" s="45"/>
      <c r="Q672" s="45"/>
      <c r="R672" s="45"/>
      <c r="T672"/>
      <c r="U672" s="83"/>
      <c r="V672"/>
    </row>
    <row r="673" spans="16:22" x14ac:dyDescent="0.2">
      <c r="P673" s="45"/>
      <c r="Q673" s="45"/>
      <c r="R673" s="45"/>
      <c r="T673"/>
      <c r="U673" s="83"/>
      <c r="V673"/>
    </row>
    <row r="674" spans="16:22" x14ac:dyDescent="0.2">
      <c r="P674" s="45"/>
      <c r="Q674" s="45"/>
      <c r="R674" s="45"/>
      <c r="T674"/>
      <c r="U674" s="83"/>
      <c r="V674"/>
    </row>
    <row r="675" spans="16:22" x14ac:dyDescent="0.2">
      <c r="P675" s="45"/>
      <c r="Q675" s="45"/>
      <c r="R675" s="45"/>
      <c r="T675"/>
      <c r="U675" s="83"/>
      <c r="V675"/>
    </row>
    <row r="676" spans="16:22" x14ac:dyDescent="0.2">
      <c r="P676" s="45"/>
      <c r="Q676" s="45"/>
      <c r="R676" s="45"/>
      <c r="T676"/>
      <c r="U676" s="83"/>
      <c r="V676"/>
    </row>
    <row r="677" spans="16:22" x14ac:dyDescent="0.2">
      <c r="P677" s="45"/>
      <c r="Q677" s="45"/>
      <c r="R677" s="45"/>
      <c r="T677"/>
      <c r="U677" s="83"/>
      <c r="V677"/>
    </row>
    <row r="678" spans="16:22" x14ac:dyDescent="0.2">
      <c r="P678" s="45"/>
      <c r="Q678" s="45"/>
      <c r="R678" s="45"/>
      <c r="T678"/>
      <c r="U678" s="83"/>
      <c r="V678"/>
    </row>
    <row r="679" spans="16:22" x14ac:dyDescent="0.2">
      <c r="P679" s="45"/>
      <c r="Q679" s="45"/>
      <c r="R679" s="45"/>
      <c r="T679"/>
      <c r="U679" s="83"/>
      <c r="V679"/>
    </row>
    <row r="680" spans="16:22" x14ac:dyDescent="0.2">
      <c r="P680" s="45"/>
      <c r="Q680" s="45"/>
      <c r="R680" s="45"/>
      <c r="T680"/>
      <c r="U680" s="83"/>
      <c r="V680"/>
    </row>
    <row r="681" spans="16:22" x14ac:dyDescent="0.2">
      <c r="P681" s="45"/>
      <c r="Q681" s="45"/>
      <c r="R681" s="45"/>
      <c r="T681"/>
      <c r="U681" s="83"/>
      <c r="V681"/>
    </row>
    <row r="682" spans="16:22" x14ac:dyDescent="0.2">
      <c r="P682" s="45"/>
      <c r="Q682" s="45"/>
      <c r="R682" s="45"/>
      <c r="T682"/>
      <c r="U682" s="83"/>
      <c r="V682"/>
    </row>
    <row r="683" spans="16:22" x14ac:dyDescent="0.2">
      <c r="P683" s="45"/>
      <c r="Q683" s="45"/>
      <c r="R683" s="45"/>
      <c r="T683"/>
      <c r="U683" s="83"/>
      <c r="V683"/>
    </row>
    <row r="684" spans="16:22" x14ac:dyDescent="0.2">
      <c r="P684" s="45"/>
      <c r="Q684" s="45"/>
      <c r="R684" s="45"/>
      <c r="T684"/>
      <c r="U684" s="83"/>
      <c r="V684"/>
    </row>
    <row r="685" spans="16:22" x14ac:dyDescent="0.2">
      <c r="P685" s="45"/>
      <c r="Q685" s="45"/>
      <c r="R685" s="45"/>
      <c r="T685"/>
      <c r="U685" s="83"/>
      <c r="V685"/>
    </row>
    <row r="686" spans="16:22" x14ac:dyDescent="0.2">
      <c r="P686" s="45"/>
      <c r="Q686" s="45"/>
      <c r="R686" s="45"/>
      <c r="T686"/>
      <c r="U686" s="83"/>
      <c r="V686"/>
    </row>
    <row r="687" spans="16:22" x14ac:dyDescent="0.2">
      <c r="P687" s="45"/>
      <c r="Q687" s="45"/>
      <c r="R687" s="45"/>
      <c r="T687"/>
      <c r="U687" s="83"/>
      <c r="V687"/>
    </row>
    <row r="688" spans="16:22" x14ac:dyDescent="0.2">
      <c r="P688" s="45"/>
      <c r="Q688" s="45"/>
      <c r="R688" s="45"/>
      <c r="T688"/>
      <c r="U688" s="83"/>
      <c r="V688"/>
    </row>
    <row r="689" spans="16:22" x14ac:dyDescent="0.2">
      <c r="P689" s="45"/>
      <c r="Q689" s="45"/>
      <c r="R689" s="45"/>
      <c r="T689"/>
      <c r="U689" s="83"/>
      <c r="V689"/>
    </row>
    <row r="690" spans="16:22" x14ac:dyDescent="0.2">
      <c r="P690" s="45"/>
      <c r="Q690" s="45"/>
      <c r="R690" s="45"/>
      <c r="T690"/>
      <c r="U690" s="83"/>
      <c r="V690"/>
    </row>
    <row r="691" spans="16:22" x14ac:dyDescent="0.2">
      <c r="P691" s="45"/>
      <c r="Q691" s="45"/>
      <c r="R691" s="45"/>
      <c r="T691"/>
      <c r="U691" s="83"/>
      <c r="V691"/>
    </row>
    <row r="692" spans="16:22" x14ac:dyDescent="0.2">
      <c r="P692" s="45"/>
      <c r="Q692" s="45"/>
      <c r="R692" s="45"/>
      <c r="T692"/>
      <c r="U692" s="83"/>
      <c r="V692"/>
    </row>
    <row r="693" spans="16:22" x14ac:dyDescent="0.2">
      <c r="P693" s="45"/>
      <c r="Q693" s="45"/>
      <c r="R693" s="45"/>
      <c r="T693"/>
      <c r="U693" s="83"/>
      <c r="V693"/>
    </row>
    <row r="694" spans="16:22" x14ac:dyDescent="0.2">
      <c r="P694" s="45"/>
      <c r="Q694" s="45"/>
      <c r="R694" s="45"/>
      <c r="T694"/>
      <c r="U694" s="83"/>
      <c r="V694"/>
    </row>
    <row r="695" spans="16:22" x14ac:dyDescent="0.2">
      <c r="P695" s="45"/>
      <c r="Q695" s="45"/>
      <c r="R695" s="45"/>
      <c r="T695"/>
      <c r="U695" s="83"/>
      <c r="V695"/>
    </row>
    <row r="696" spans="16:22" x14ac:dyDescent="0.2">
      <c r="P696" s="45"/>
      <c r="Q696" s="45"/>
      <c r="R696" s="45"/>
      <c r="T696"/>
      <c r="U696" s="83"/>
      <c r="V696"/>
    </row>
    <row r="697" spans="16:22" x14ac:dyDescent="0.2">
      <c r="P697" s="45"/>
      <c r="Q697" s="45"/>
      <c r="R697" s="45"/>
      <c r="T697"/>
      <c r="U697" s="83"/>
      <c r="V697"/>
    </row>
    <row r="698" spans="16:22" x14ac:dyDescent="0.2">
      <c r="P698" s="45"/>
      <c r="Q698" s="45"/>
      <c r="R698" s="45"/>
      <c r="T698"/>
      <c r="U698" s="83"/>
      <c r="V698"/>
    </row>
    <row r="699" spans="16:22" x14ac:dyDescent="0.2">
      <c r="P699" s="45"/>
      <c r="Q699" s="45"/>
      <c r="R699" s="45"/>
      <c r="T699"/>
      <c r="U699" s="83"/>
      <c r="V699"/>
    </row>
    <row r="700" spans="16:22" x14ac:dyDescent="0.2">
      <c r="P700" s="45"/>
      <c r="Q700" s="45"/>
      <c r="R700" s="45"/>
      <c r="T700"/>
      <c r="U700" s="83"/>
      <c r="V700"/>
    </row>
    <row r="701" spans="16:22" x14ac:dyDescent="0.2">
      <c r="P701" s="45"/>
      <c r="Q701" s="45"/>
      <c r="R701" s="45"/>
      <c r="T701"/>
      <c r="U701" s="83"/>
      <c r="V701"/>
    </row>
    <row r="702" spans="16:22" x14ac:dyDescent="0.2">
      <c r="P702" s="45"/>
      <c r="Q702" s="45"/>
      <c r="R702" s="45"/>
      <c r="T702"/>
      <c r="U702" s="83"/>
      <c r="V702"/>
    </row>
    <row r="703" spans="16:22" x14ac:dyDescent="0.2">
      <c r="P703" s="45"/>
      <c r="Q703" s="45"/>
      <c r="R703" s="45"/>
      <c r="T703"/>
      <c r="U703" s="83"/>
      <c r="V703"/>
    </row>
    <row r="704" spans="16:22" x14ac:dyDescent="0.2">
      <c r="P704" s="45"/>
      <c r="Q704" s="45"/>
      <c r="R704" s="45"/>
      <c r="T704"/>
      <c r="U704" s="83"/>
      <c r="V704"/>
    </row>
    <row r="705" spans="8:22" x14ac:dyDescent="0.2">
      <c r="P705" s="45"/>
      <c r="Q705" s="45"/>
      <c r="R705" s="45"/>
      <c r="T705"/>
      <c r="U705" s="83"/>
      <c r="V705"/>
    </row>
    <row r="706" spans="8:22" x14ac:dyDescent="0.2">
      <c r="P706" s="45"/>
      <c r="Q706" s="45"/>
      <c r="R706" s="45"/>
      <c r="T706"/>
      <c r="U706" s="83"/>
      <c r="V706"/>
    </row>
    <row r="707" spans="8:22" x14ac:dyDescent="0.2">
      <c r="P707" s="45"/>
      <c r="Q707" s="45"/>
      <c r="R707" s="45"/>
      <c r="T707"/>
      <c r="U707" s="83"/>
      <c r="V707"/>
    </row>
    <row r="708" spans="8:22" x14ac:dyDescent="0.2">
      <c r="P708" s="45"/>
      <c r="Q708" s="45"/>
      <c r="R708" s="45"/>
      <c r="T708"/>
      <c r="U708" s="83"/>
      <c r="V708"/>
    </row>
    <row r="709" spans="8:22" x14ac:dyDescent="0.2">
      <c r="P709" s="45"/>
      <c r="Q709" s="45"/>
      <c r="R709" s="45"/>
      <c r="T709"/>
      <c r="U709" s="83"/>
      <c r="V709"/>
    </row>
    <row r="710" spans="8:22" x14ac:dyDescent="0.2">
      <c r="P710" s="45"/>
      <c r="Q710" s="45"/>
      <c r="R710" s="45"/>
      <c r="T710"/>
      <c r="U710" s="83"/>
      <c r="V710"/>
    </row>
    <row r="711" spans="8:22" x14ac:dyDescent="0.2">
      <c r="P711" s="45"/>
      <c r="Q711" s="45"/>
      <c r="R711" s="45"/>
      <c r="T711"/>
      <c r="U711" s="83"/>
      <c r="V711"/>
    </row>
    <row r="712" spans="8:22" x14ac:dyDescent="0.2">
      <c r="P712" s="45"/>
      <c r="Q712" s="45"/>
      <c r="R712" s="45"/>
      <c r="T712"/>
      <c r="U712" s="83"/>
      <c r="V712"/>
    </row>
    <row r="713" spans="8:22" x14ac:dyDescent="0.2">
      <c r="P713" s="45"/>
      <c r="Q713" s="45"/>
      <c r="R713" s="45"/>
      <c r="T713"/>
      <c r="U713" s="83"/>
      <c r="V713"/>
    </row>
    <row r="714" spans="8:22" x14ac:dyDescent="0.2">
      <c r="P714" s="45"/>
      <c r="Q714" s="45"/>
      <c r="R714" s="45"/>
      <c r="T714"/>
      <c r="U714" s="83"/>
      <c r="V714"/>
    </row>
    <row r="715" spans="8:22" x14ac:dyDescent="0.2">
      <c r="P715" s="45"/>
      <c r="Q715" s="45"/>
      <c r="R715" s="45"/>
      <c r="T715"/>
      <c r="U715" s="83"/>
      <c r="V715"/>
    </row>
    <row r="716" spans="8:22" x14ac:dyDescent="0.2">
      <c r="P716" s="45"/>
      <c r="Q716" s="45"/>
      <c r="R716" s="45"/>
      <c r="T716"/>
      <c r="U716" s="83"/>
      <c r="V716"/>
    </row>
    <row r="717" spans="8:22" x14ac:dyDescent="0.2">
      <c r="P717" s="45"/>
      <c r="Q717" s="45"/>
      <c r="R717" s="45"/>
      <c r="T717"/>
      <c r="U717" s="83"/>
      <c r="V717"/>
    </row>
    <row r="718" spans="8:22" x14ac:dyDescent="0.2">
      <c r="H718" s="9"/>
      <c r="I718" s="9"/>
      <c r="P718" s="45"/>
      <c r="Q718" s="45"/>
      <c r="R718" s="45"/>
      <c r="T718"/>
      <c r="U718" s="83"/>
      <c r="V718"/>
    </row>
    <row r="719" spans="8:22" x14ac:dyDescent="0.2">
      <c r="P719" s="45"/>
      <c r="Q719" s="45"/>
      <c r="R719" s="45"/>
      <c r="T719"/>
      <c r="U719" s="83"/>
      <c r="V719"/>
    </row>
    <row r="720" spans="8:22" x14ac:dyDescent="0.2">
      <c r="P720" s="45"/>
      <c r="Q720" s="45"/>
      <c r="R720" s="45"/>
      <c r="T720"/>
      <c r="U720" s="83"/>
      <c r="V720"/>
    </row>
    <row r="721" spans="16:22" x14ac:dyDescent="0.2">
      <c r="P721" s="45"/>
      <c r="Q721" s="45"/>
      <c r="R721" s="45"/>
      <c r="T721"/>
      <c r="U721" s="83"/>
      <c r="V721"/>
    </row>
    <row r="722" spans="16:22" x14ac:dyDescent="0.2">
      <c r="P722" s="45"/>
      <c r="Q722" s="45"/>
      <c r="R722" s="45"/>
      <c r="T722"/>
      <c r="U722" s="83"/>
      <c r="V722"/>
    </row>
    <row r="723" spans="16:22" x14ac:dyDescent="0.2">
      <c r="P723" s="45"/>
      <c r="Q723" s="45"/>
      <c r="R723" s="45"/>
      <c r="T723"/>
      <c r="U723" s="83"/>
      <c r="V723"/>
    </row>
    <row r="724" spans="16:22" x14ac:dyDescent="0.2">
      <c r="P724" s="45"/>
      <c r="Q724" s="45"/>
      <c r="R724" s="45"/>
      <c r="T724"/>
      <c r="U724" s="83"/>
      <c r="V724"/>
    </row>
    <row r="725" spans="16:22" x14ac:dyDescent="0.2">
      <c r="P725" s="45"/>
      <c r="Q725" s="45"/>
      <c r="R725" s="45"/>
      <c r="T725"/>
      <c r="U725" s="83"/>
      <c r="V725"/>
    </row>
    <row r="726" spans="16:22" x14ac:dyDescent="0.2">
      <c r="P726" s="45"/>
      <c r="Q726" s="45"/>
      <c r="R726" s="45"/>
      <c r="T726"/>
      <c r="U726" s="83"/>
      <c r="V726"/>
    </row>
    <row r="727" spans="16:22" x14ac:dyDescent="0.2">
      <c r="P727" s="45"/>
      <c r="Q727" s="45"/>
      <c r="R727" s="45"/>
      <c r="T727"/>
      <c r="U727" s="83"/>
      <c r="V727"/>
    </row>
    <row r="728" spans="16:22" x14ac:dyDescent="0.2">
      <c r="P728" s="45"/>
      <c r="Q728" s="45"/>
      <c r="R728" s="45"/>
      <c r="T728"/>
      <c r="U728" s="83"/>
      <c r="V728"/>
    </row>
    <row r="729" spans="16:22" x14ac:dyDescent="0.2">
      <c r="P729" s="45"/>
      <c r="Q729" s="45"/>
      <c r="R729" s="45"/>
      <c r="T729"/>
      <c r="U729" s="83"/>
      <c r="V729"/>
    </row>
    <row r="730" spans="16:22" x14ac:dyDescent="0.2">
      <c r="P730" s="45"/>
      <c r="Q730" s="45"/>
      <c r="R730" s="45"/>
      <c r="T730"/>
      <c r="U730" s="83"/>
      <c r="V730"/>
    </row>
    <row r="731" spans="16:22" x14ac:dyDescent="0.2">
      <c r="P731" s="45"/>
      <c r="Q731" s="45"/>
      <c r="R731" s="45"/>
      <c r="T731"/>
      <c r="U731" s="83"/>
      <c r="V731"/>
    </row>
    <row r="732" spans="16:22" x14ac:dyDescent="0.2">
      <c r="P732" s="45"/>
      <c r="Q732" s="45"/>
      <c r="R732" s="45"/>
      <c r="T732"/>
      <c r="U732" s="83"/>
      <c r="V732"/>
    </row>
    <row r="733" spans="16:22" x14ac:dyDescent="0.2">
      <c r="P733" s="45"/>
      <c r="Q733" s="45"/>
      <c r="R733" s="45"/>
      <c r="T733"/>
      <c r="U733" s="83"/>
      <c r="V733"/>
    </row>
    <row r="734" spans="16:22" x14ac:dyDescent="0.2">
      <c r="P734" s="45"/>
      <c r="Q734" s="45"/>
      <c r="R734" s="45"/>
      <c r="T734"/>
      <c r="U734" s="83"/>
      <c r="V734"/>
    </row>
    <row r="735" spans="16:22" x14ac:dyDescent="0.2">
      <c r="P735" s="45"/>
      <c r="Q735" s="45"/>
      <c r="R735" s="45"/>
      <c r="T735"/>
      <c r="U735" s="83"/>
      <c r="V735"/>
    </row>
    <row r="736" spans="16:22" x14ac:dyDescent="0.2">
      <c r="P736" s="45"/>
      <c r="Q736" s="45"/>
      <c r="R736" s="45"/>
      <c r="T736"/>
      <c r="U736" s="83"/>
      <c r="V736"/>
    </row>
    <row r="737" spans="16:22" x14ac:dyDescent="0.2">
      <c r="P737" s="45"/>
      <c r="Q737" s="45"/>
      <c r="R737" s="45"/>
      <c r="T737"/>
      <c r="U737" s="83"/>
      <c r="V737"/>
    </row>
    <row r="738" spans="16:22" x14ac:dyDescent="0.2">
      <c r="P738" s="45"/>
      <c r="Q738" s="45"/>
      <c r="R738" s="45"/>
      <c r="T738"/>
      <c r="U738" s="83"/>
      <c r="V738"/>
    </row>
    <row r="739" spans="16:22" x14ac:dyDescent="0.2">
      <c r="P739" s="45"/>
      <c r="Q739" s="45"/>
      <c r="R739" s="45"/>
      <c r="T739"/>
      <c r="U739" s="83"/>
      <c r="V739"/>
    </row>
    <row r="740" spans="16:22" x14ac:dyDescent="0.2">
      <c r="P740" s="45"/>
      <c r="Q740" s="45"/>
      <c r="R740" s="45"/>
      <c r="T740"/>
      <c r="U740" s="83"/>
      <c r="V740"/>
    </row>
    <row r="741" spans="16:22" x14ac:dyDescent="0.2">
      <c r="P741" s="45"/>
      <c r="Q741" s="45"/>
      <c r="R741" s="45"/>
      <c r="T741"/>
      <c r="U741" s="83"/>
      <c r="V741"/>
    </row>
    <row r="742" spans="16:22" x14ac:dyDescent="0.2">
      <c r="P742" s="45"/>
      <c r="Q742" s="45"/>
      <c r="R742" s="45"/>
      <c r="T742"/>
      <c r="U742" s="83"/>
      <c r="V742"/>
    </row>
    <row r="743" spans="16:22" x14ac:dyDescent="0.2">
      <c r="P743" s="45"/>
      <c r="Q743" s="45"/>
      <c r="R743" s="45"/>
      <c r="T743"/>
      <c r="U743" s="83"/>
      <c r="V743"/>
    </row>
    <row r="744" spans="16:22" x14ac:dyDescent="0.2">
      <c r="P744" s="45"/>
      <c r="Q744" s="45"/>
      <c r="R744" s="45"/>
      <c r="T744"/>
      <c r="U744" s="83"/>
      <c r="V744"/>
    </row>
    <row r="745" spans="16:22" x14ac:dyDescent="0.2">
      <c r="P745" s="45"/>
      <c r="Q745" s="45"/>
      <c r="R745" s="45"/>
      <c r="T745"/>
      <c r="U745" s="83"/>
      <c r="V745"/>
    </row>
    <row r="746" spans="16:22" x14ac:dyDescent="0.2">
      <c r="P746" s="45"/>
      <c r="Q746" s="45"/>
      <c r="R746" s="45"/>
      <c r="T746"/>
      <c r="U746" s="83"/>
      <c r="V746"/>
    </row>
    <row r="747" spans="16:22" x14ac:dyDescent="0.2">
      <c r="P747" s="45"/>
      <c r="Q747" s="45"/>
      <c r="R747" s="45"/>
      <c r="T747"/>
      <c r="U747" s="83"/>
      <c r="V747"/>
    </row>
    <row r="748" spans="16:22" x14ac:dyDescent="0.2">
      <c r="P748" s="45"/>
      <c r="Q748" s="45"/>
      <c r="R748" s="45"/>
      <c r="T748"/>
      <c r="U748" s="83"/>
      <c r="V748"/>
    </row>
    <row r="749" spans="16:22" x14ac:dyDescent="0.2">
      <c r="P749" s="45"/>
      <c r="Q749" s="45"/>
      <c r="R749" s="45"/>
      <c r="T749"/>
      <c r="U749" s="83"/>
      <c r="V749"/>
    </row>
    <row r="750" spans="16:22" x14ac:dyDescent="0.2">
      <c r="P750" s="45"/>
      <c r="Q750" s="45"/>
      <c r="R750" s="45"/>
      <c r="T750"/>
      <c r="U750" s="83"/>
      <c r="V750"/>
    </row>
    <row r="751" spans="16:22" x14ac:dyDescent="0.2">
      <c r="P751" s="45"/>
      <c r="Q751" s="45"/>
      <c r="R751" s="45"/>
      <c r="T751"/>
      <c r="U751" s="83"/>
      <c r="V751"/>
    </row>
    <row r="752" spans="16:22" x14ac:dyDescent="0.2">
      <c r="P752" s="45"/>
      <c r="Q752" s="45"/>
      <c r="R752" s="45"/>
      <c r="T752"/>
      <c r="U752" s="83"/>
      <c r="V752"/>
    </row>
    <row r="753" spans="16:22" x14ac:dyDescent="0.2">
      <c r="P753" s="45"/>
      <c r="Q753" s="45"/>
      <c r="R753" s="45"/>
      <c r="T753"/>
      <c r="U753" s="83"/>
      <c r="V753"/>
    </row>
    <row r="754" spans="16:22" x14ac:dyDescent="0.2">
      <c r="P754" s="45"/>
      <c r="Q754" s="45"/>
      <c r="R754" s="45"/>
      <c r="T754"/>
      <c r="U754" s="83"/>
      <c r="V754"/>
    </row>
    <row r="755" spans="16:22" x14ac:dyDescent="0.2">
      <c r="P755" s="45"/>
      <c r="Q755" s="45"/>
      <c r="R755" s="45"/>
      <c r="T755"/>
      <c r="U755" s="83"/>
      <c r="V755"/>
    </row>
    <row r="756" spans="16:22" x14ac:dyDescent="0.2">
      <c r="P756" s="45"/>
      <c r="Q756" s="45"/>
      <c r="R756" s="45"/>
      <c r="T756"/>
      <c r="U756" s="83"/>
      <c r="V756"/>
    </row>
    <row r="757" spans="16:22" x14ac:dyDescent="0.2">
      <c r="P757" s="45"/>
      <c r="Q757" s="45"/>
      <c r="R757" s="45"/>
      <c r="T757"/>
      <c r="U757" s="83"/>
      <c r="V757"/>
    </row>
    <row r="758" spans="16:22" x14ac:dyDescent="0.2">
      <c r="P758" s="45"/>
      <c r="Q758" s="45"/>
      <c r="R758" s="45"/>
      <c r="T758"/>
      <c r="U758" s="83"/>
      <c r="V758"/>
    </row>
    <row r="759" spans="16:22" x14ac:dyDescent="0.2">
      <c r="P759" s="45"/>
      <c r="Q759" s="45"/>
      <c r="R759" s="45"/>
      <c r="T759"/>
      <c r="U759" s="83"/>
      <c r="V759"/>
    </row>
    <row r="760" spans="16:22" x14ac:dyDescent="0.2">
      <c r="P760" s="9"/>
      <c r="Q760" s="9"/>
      <c r="R760" s="9"/>
      <c r="T760"/>
      <c r="U760" s="83"/>
      <c r="V760"/>
    </row>
    <row r="761" spans="16:22" x14ac:dyDescent="0.2">
      <c r="P761" s="9"/>
      <c r="Q761" s="9"/>
      <c r="R761" s="9"/>
      <c r="T761"/>
      <c r="U761" s="83"/>
      <c r="V761"/>
    </row>
    <row r="762" spans="16:22" x14ac:dyDescent="0.2">
      <c r="P762" s="9"/>
      <c r="Q762" s="9"/>
      <c r="R762" s="9"/>
      <c r="T762"/>
      <c r="U762" s="83"/>
      <c r="V762"/>
    </row>
    <row r="763" spans="16:22" x14ac:dyDescent="0.2">
      <c r="P763" s="9"/>
      <c r="Q763" s="9"/>
      <c r="R763" s="9"/>
      <c r="T763"/>
      <c r="U763" s="83"/>
      <c r="V763"/>
    </row>
    <row r="764" spans="16:22" x14ac:dyDescent="0.2">
      <c r="P764" s="9"/>
      <c r="Q764" s="9"/>
      <c r="R764" s="9"/>
      <c r="T764"/>
      <c r="U764" s="83"/>
      <c r="V764"/>
    </row>
    <row r="765" spans="16:22" x14ac:dyDescent="0.2">
      <c r="P765" s="9"/>
      <c r="Q765" s="9"/>
      <c r="R765" s="9"/>
      <c r="T765"/>
      <c r="U765" s="83"/>
      <c r="V765"/>
    </row>
    <row r="766" spans="16:22" x14ac:dyDescent="0.2">
      <c r="P766" s="9"/>
      <c r="Q766" s="9"/>
      <c r="R766" s="9"/>
      <c r="T766"/>
      <c r="U766" s="83"/>
      <c r="V766"/>
    </row>
    <row r="767" spans="16:22" x14ac:dyDescent="0.2">
      <c r="P767" s="9"/>
      <c r="Q767" s="9"/>
      <c r="R767" s="9"/>
      <c r="T767"/>
      <c r="U767" s="83"/>
      <c r="V767"/>
    </row>
    <row r="768" spans="16:22" x14ac:dyDescent="0.2">
      <c r="P768" s="9"/>
      <c r="Q768" s="9"/>
      <c r="R768" s="9"/>
      <c r="T768"/>
      <c r="U768" s="83"/>
      <c r="V768"/>
    </row>
    <row r="769" spans="16:22" x14ac:dyDescent="0.2">
      <c r="P769" s="9"/>
      <c r="Q769" s="9"/>
      <c r="R769" s="9"/>
      <c r="T769"/>
      <c r="U769" s="83"/>
      <c r="V769"/>
    </row>
    <row r="770" spans="16:22" x14ac:dyDescent="0.2">
      <c r="P770" s="9"/>
      <c r="Q770" s="9"/>
      <c r="R770" s="9"/>
      <c r="T770"/>
      <c r="U770" s="83"/>
      <c r="V770"/>
    </row>
    <row r="771" spans="16:22" x14ac:dyDescent="0.2">
      <c r="P771" s="9"/>
      <c r="Q771" s="9"/>
      <c r="R771" s="9"/>
      <c r="T771"/>
      <c r="U771" s="83"/>
      <c r="V771"/>
    </row>
    <row r="772" spans="16:22" x14ac:dyDescent="0.2">
      <c r="P772" s="9"/>
      <c r="Q772" s="9"/>
      <c r="R772" s="9"/>
      <c r="T772"/>
      <c r="U772" s="83"/>
      <c r="V772"/>
    </row>
    <row r="773" spans="16:22" x14ac:dyDescent="0.2">
      <c r="P773" s="9"/>
      <c r="Q773" s="9"/>
      <c r="R773" s="9"/>
      <c r="T773"/>
      <c r="U773" s="83"/>
      <c r="V773"/>
    </row>
    <row r="774" spans="16:22" x14ac:dyDescent="0.2">
      <c r="P774" s="9"/>
      <c r="Q774" s="9"/>
      <c r="R774" s="9"/>
      <c r="T774"/>
      <c r="U774" s="83"/>
      <c r="V774"/>
    </row>
    <row r="775" spans="16:22" x14ac:dyDescent="0.2">
      <c r="P775" s="9"/>
      <c r="Q775" s="9"/>
      <c r="R775" s="9"/>
      <c r="T775"/>
      <c r="U775" s="83"/>
      <c r="V775"/>
    </row>
    <row r="776" spans="16:22" x14ac:dyDescent="0.2">
      <c r="P776" s="9"/>
      <c r="Q776" s="9"/>
      <c r="R776" s="9"/>
      <c r="T776"/>
      <c r="U776" s="83"/>
      <c r="V776"/>
    </row>
    <row r="777" spans="16:22" x14ac:dyDescent="0.2">
      <c r="P777" s="9"/>
      <c r="Q777" s="9"/>
      <c r="R777" s="9"/>
      <c r="T777"/>
      <c r="U777" s="83"/>
      <c r="V777"/>
    </row>
    <row r="778" spans="16:22" x14ac:dyDescent="0.2">
      <c r="P778" s="9"/>
      <c r="Q778" s="9"/>
      <c r="R778" s="9"/>
      <c r="T778"/>
      <c r="U778" s="83"/>
      <c r="V778"/>
    </row>
    <row r="779" spans="16:22" x14ac:dyDescent="0.2">
      <c r="P779" s="9"/>
      <c r="Q779" s="9"/>
      <c r="R779" s="9"/>
      <c r="T779"/>
      <c r="U779" s="83"/>
      <c r="V779"/>
    </row>
    <row r="780" spans="16:22" x14ac:dyDescent="0.2">
      <c r="P780" s="9"/>
      <c r="Q780" s="9"/>
      <c r="R780" s="9"/>
      <c r="T780"/>
      <c r="U780" s="83"/>
      <c r="V780"/>
    </row>
    <row r="781" spans="16:22" x14ac:dyDescent="0.2">
      <c r="P781" s="9"/>
      <c r="Q781" s="9"/>
      <c r="R781" s="9"/>
      <c r="T781"/>
      <c r="U781" s="83"/>
      <c r="V781"/>
    </row>
    <row r="782" spans="16:22" x14ac:dyDescent="0.2">
      <c r="P782" s="9"/>
      <c r="Q782" s="9"/>
      <c r="R782" s="9"/>
      <c r="T782"/>
      <c r="U782" s="83"/>
      <c r="V782"/>
    </row>
    <row r="783" spans="16:22" x14ac:dyDescent="0.2">
      <c r="P783" s="9"/>
      <c r="Q783" s="9"/>
      <c r="R783" s="9"/>
      <c r="T783"/>
      <c r="U783" s="83"/>
      <c r="V783"/>
    </row>
    <row r="784" spans="16:22" x14ac:dyDescent="0.2">
      <c r="P784" s="9"/>
      <c r="Q784" s="9"/>
      <c r="R784" s="9"/>
      <c r="T784"/>
      <c r="U784" s="83"/>
      <c r="V784"/>
    </row>
    <row r="785" spans="16:22" x14ac:dyDescent="0.2">
      <c r="P785" s="9"/>
      <c r="Q785" s="9"/>
      <c r="R785" s="9"/>
      <c r="T785"/>
      <c r="U785" s="83"/>
      <c r="V785"/>
    </row>
    <row r="786" spans="16:22" x14ac:dyDescent="0.2">
      <c r="P786" s="9"/>
      <c r="Q786" s="9"/>
      <c r="R786" s="9"/>
      <c r="T786"/>
      <c r="U786" s="83"/>
      <c r="V786"/>
    </row>
    <row r="787" spans="16:22" x14ac:dyDescent="0.2">
      <c r="P787" s="9"/>
      <c r="Q787" s="9"/>
      <c r="R787" s="9"/>
      <c r="T787"/>
      <c r="U787" s="83"/>
      <c r="V787"/>
    </row>
    <row r="788" spans="16:22" x14ac:dyDescent="0.2">
      <c r="P788" s="9"/>
      <c r="Q788" s="9"/>
      <c r="R788" s="9"/>
      <c r="T788"/>
      <c r="U788" s="83"/>
      <c r="V788"/>
    </row>
    <row r="789" spans="16:22" x14ac:dyDescent="0.2">
      <c r="P789" s="9"/>
      <c r="Q789" s="9"/>
      <c r="R789" s="9"/>
      <c r="T789"/>
      <c r="U789" s="83"/>
      <c r="V789"/>
    </row>
    <row r="790" spans="16:22" x14ac:dyDescent="0.2">
      <c r="P790" s="9"/>
      <c r="Q790" s="9"/>
      <c r="R790" s="9"/>
      <c r="T790"/>
      <c r="U790" s="83"/>
      <c r="V790"/>
    </row>
    <row r="791" spans="16:22" x14ac:dyDescent="0.2">
      <c r="P791" s="9"/>
      <c r="Q791" s="9"/>
      <c r="R791" s="9"/>
      <c r="T791"/>
      <c r="U791" s="83"/>
      <c r="V791"/>
    </row>
    <row r="792" spans="16:22" x14ac:dyDescent="0.2">
      <c r="P792" s="9"/>
      <c r="Q792" s="9"/>
      <c r="R792" s="9"/>
      <c r="T792"/>
      <c r="U792" s="83"/>
      <c r="V792"/>
    </row>
    <row r="793" spans="16:22" x14ac:dyDescent="0.2">
      <c r="P793" s="9"/>
      <c r="Q793" s="9"/>
      <c r="R793" s="9"/>
      <c r="T793"/>
      <c r="U793" s="83"/>
      <c r="V793"/>
    </row>
    <row r="794" spans="16:22" x14ac:dyDescent="0.2">
      <c r="P794" s="9"/>
      <c r="Q794" s="9"/>
      <c r="R794" s="9"/>
      <c r="T794"/>
      <c r="U794" s="83"/>
      <c r="V794"/>
    </row>
    <row r="795" spans="16:22" x14ac:dyDescent="0.2">
      <c r="P795" s="9"/>
      <c r="Q795" s="9"/>
      <c r="R795" s="9"/>
      <c r="T795"/>
      <c r="U795" s="83"/>
      <c r="V795"/>
    </row>
    <row r="796" spans="16:22" x14ac:dyDescent="0.2">
      <c r="P796" s="9"/>
      <c r="Q796" s="9"/>
      <c r="R796" s="9"/>
      <c r="T796"/>
      <c r="U796" s="83"/>
      <c r="V796"/>
    </row>
    <row r="797" spans="16:22" x14ac:dyDescent="0.2">
      <c r="P797" s="9"/>
      <c r="Q797" s="9"/>
      <c r="R797" s="9"/>
      <c r="T797"/>
      <c r="U797" s="83"/>
      <c r="V797"/>
    </row>
    <row r="798" spans="16:22" x14ac:dyDescent="0.2">
      <c r="P798" s="9"/>
      <c r="Q798" s="9"/>
      <c r="R798" s="9"/>
      <c r="T798"/>
      <c r="U798" s="83"/>
      <c r="V798"/>
    </row>
    <row r="799" spans="16:22" x14ac:dyDescent="0.2">
      <c r="P799" s="9"/>
      <c r="Q799" s="9"/>
      <c r="R799" s="9"/>
      <c r="T799"/>
      <c r="U799" s="83"/>
      <c r="V799"/>
    </row>
    <row r="800" spans="16:22" x14ac:dyDescent="0.2">
      <c r="P800" s="9"/>
      <c r="Q800" s="9"/>
      <c r="R800" s="9"/>
      <c r="T800"/>
      <c r="U800" s="83"/>
      <c r="V800"/>
    </row>
    <row r="801" spans="16:22" x14ac:dyDescent="0.2">
      <c r="P801" s="9"/>
      <c r="Q801" s="9"/>
      <c r="R801" s="9"/>
      <c r="T801"/>
      <c r="U801" s="83"/>
      <c r="V801"/>
    </row>
    <row r="802" spans="16:22" x14ac:dyDescent="0.2">
      <c r="P802" s="9"/>
      <c r="Q802" s="9"/>
      <c r="R802" s="9"/>
      <c r="T802"/>
      <c r="U802" s="83"/>
      <c r="V802"/>
    </row>
    <row r="803" spans="16:22" x14ac:dyDescent="0.2">
      <c r="P803" s="9"/>
      <c r="Q803" s="9"/>
      <c r="R803" s="9"/>
      <c r="T803"/>
      <c r="U803" s="83"/>
      <c r="V803"/>
    </row>
    <row r="804" spans="16:22" x14ac:dyDescent="0.2">
      <c r="P804" s="9"/>
      <c r="Q804" s="9"/>
      <c r="R804" s="9"/>
      <c r="T804"/>
      <c r="U804" s="83"/>
      <c r="V804"/>
    </row>
    <row r="805" spans="16:22" x14ac:dyDescent="0.2">
      <c r="P805" s="9"/>
      <c r="Q805" s="9"/>
      <c r="R805" s="9"/>
      <c r="T805"/>
      <c r="U805" s="83"/>
      <c r="V805"/>
    </row>
    <row r="806" spans="16:22" x14ac:dyDescent="0.2">
      <c r="P806" s="9"/>
      <c r="Q806" s="9"/>
      <c r="R806" s="9"/>
      <c r="T806"/>
      <c r="U806" s="83"/>
      <c r="V806"/>
    </row>
    <row r="807" spans="16:22" x14ac:dyDescent="0.2">
      <c r="P807" s="9"/>
      <c r="Q807" s="9"/>
      <c r="R807" s="9"/>
      <c r="T807"/>
      <c r="U807" s="83"/>
      <c r="V807"/>
    </row>
    <row r="808" spans="16:22" x14ac:dyDescent="0.2">
      <c r="P808" s="9"/>
      <c r="Q808" s="9"/>
      <c r="R808" s="9"/>
      <c r="T808"/>
      <c r="U808" s="83"/>
      <c r="V808"/>
    </row>
    <row r="809" spans="16:22" x14ac:dyDescent="0.2">
      <c r="P809" s="9"/>
      <c r="Q809" s="9"/>
      <c r="R809" s="9"/>
      <c r="T809"/>
      <c r="U809" s="83"/>
      <c r="V809"/>
    </row>
    <row r="810" spans="16:22" x14ac:dyDescent="0.2">
      <c r="P810" s="9"/>
      <c r="Q810" s="9"/>
      <c r="R810" s="9"/>
      <c r="T810"/>
      <c r="U810" s="83"/>
      <c r="V810"/>
    </row>
    <row r="811" spans="16:22" x14ac:dyDescent="0.2">
      <c r="P811" s="9"/>
      <c r="Q811" s="9"/>
      <c r="R811" s="9"/>
      <c r="T811"/>
      <c r="U811" s="83"/>
      <c r="V811"/>
    </row>
    <row r="812" spans="16:22" x14ac:dyDescent="0.2">
      <c r="P812" s="9"/>
      <c r="Q812" s="9"/>
      <c r="R812" s="9"/>
      <c r="T812"/>
      <c r="U812" s="83"/>
      <c r="V812"/>
    </row>
    <row r="813" spans="16:22" x14ac:dyDescent="0.2">
      <c r="P813" s="9"/>
      <c r="Q813" s="9"/>
      <c r="R813" s="9"/>
      <c r="T813"/>
      <c r="U813" s="83"/>
      <c r="V813"/>
    </row>
    <row r="814" spans="16:22" x14ac:dyDescent="0.2">
      <c r="P814" s="9"/>
      <c r="Q814" s="9"/>
      <c r="R814" s="9"/>
      <c r="T814"/>
      <c r="U814" s="83"/>
      <c r="V814"/>
    </row>
    <row r="815" spans="16:22" x14ac:dyDescent="0.2">
      <c r="T815"/>
      <c r="U815" s="83"/>
      <c r="V815"/>
    </row>
    <row r="816" spans="16:22" x14ac:dyDescent="0.2">
      <c r="T816"/>
      <c r="U816" s="83"/>
      <c r="V816"/>
    </row>
    <row r="817" spans="20:22" x14ac:dyDescent="0.2">
      <c r="T817"/>
      <c r="U817" s="83"/>
      <c r="V817"/>
    </row>
    <row r="818" spans="20:22" x14ac:dyDescent="0.2">
      <c r="T818"/>
      <c r="U818" s="83"/>
      <c r="V818"/>
    </row>
    <row r="819" spans="20:22" x14ac:dyDescent="0.2">
      <c r="T819"/>
      <c r="U819" s="83"/>
      <c r="V819"/>
    </row>
    <row r="820" spans="20:22" x14ac:dyDescent="0.2">
      <c r="T820"/>
      <c r="U820" s="83"/>
      <c r="V820"/>
    </row>
    <row r="821" spans="20:22" x14ac:dyDescent="0.2">
      <c r="T821"/>
      <c r="U821" s="83"/>
      <c r="V821"/>
    </row>
    <row r="822" spans="20:22" x14ac:dyDescent="0.2">
      <c r="T822"/>
      <c r="U822" s="83"/>
      <c r="V822"/>
    </row>
    <row r="823" spans="20:22" x14ac:dyDescent="0.2">
      <c r="T823"/>
      <c r="U823" s="83"/>
      <c r="V823"/>
    </row>
    <row r="824" spans="20:22" x14ac:dyDescent="0.2">
      <c r="T824"/>
      <c r="U824" s="83"/>
      <c r="V824"/>
    </row>
    <row r="825" spans="20:22" x14ac:dyDescent="0.2">
      <c r="T825"/>
      <c r="U825" s="83"/>
      <c r="V825"/>
    </row>
    <row r="826" spans="20:22" x14ac:dyDescent="0.2">
      <c r="T826"/>
      <c r="U826" s="83"/>
      <c r="V826"/>
    </row>
    <row r="827" spans="20:22" x14ac:dyDescent="0.2">
      <c r="T827"/>
      <c r="U827" s="83"/>
      <c r="V827"/>
    </row>
    <row r="828" spans="20:22" x14ac:dyDescent="0.2">
      <c r="T828"/>
      <c r="U828" s="83"/>
      <c r="V828"/>
    </row>
    <row r="829" spans="20:22" x14ac:dyDescent="0.2">
      <c r="T829"/>
      <c r="U829" s="83"/>
      <c r="V829"/>
    </row>
    <row r="830" spans="20:22" x14ac:dyDescent="0.2">
      <c r="T830"/>
      <c r="U830" s="83"/>
      <c r="V830"/>
    </row>
    <row r="831" spans="20:22" x14ac:dyDescent="0.2">
      <c r="T831"/>
      <c r="U831" s="83"/>
      <c r="V831"/>
    </row>
    <row r="832" spans="20:22" x14ac:dyDescent="0.2">
      <c r="T832"/>
      <c r="U832" s="83"/>
      <c r="V832"/>
    </row>
    <row r="833" spans="20:22" x14ac:dyDescent="0.2">
      <c r="T833"/>
      <c r="U833" s="83"/>
      <c r="V833"/>
    </row>
    <row r="834" spans="20:22" x14ac:dyDescent="0.2">
      <c r="T834"/>
      <c r="U834" s="83"/>
      <c r="V834"/>
    </row>
    <row r="835" spans="20:22" x14ac:dyDescent="0.2">
      <c r="T835"/>
      <c r="U835" s="83"/>
      <c r="V835"/>
    </row>
    <row r="836" spans="20:22" x14ac:dyDescent="0.2">
      <c r="T836"/>
      <c r="U836" s="83"/>
      <c r="V836"/>
    </row>
    <row r="837" spans="20:22" x14ac:dyDescent="0.2">
      <c r="T837"/>
      <c r="U837" s="83"/>
      <c r="V837"/>
    </row>
    <row r="838" spans="20:22" x14ac:dyDescent="0.2">
      <c r="T838"/>
      <c r="U838" s="83"/>
      <c r="V838"/>
    </row>
    <row r="839" spans="20:22" x14ac:dyDescent="0.2">
      <c r="T839"/>
      <c r="U839" s="83"/>
      <c r="V839"/>
    </row>
    <row r="840" spans="20:22" x14ac:dyDescent="0.2">
      <c r="T840"/>
      <c r="U840" s="83"/>
      <c r="V840"/>
    </row>
    <row r="841" spans="20:22" x14ac:dyDescent="0.2">
      <c r="T841"/>
      <c r="U841" s="83"/>
      <c r="V841"/>
    </row>
    <row r="842" spans="20:22" x14ac:dyDescent="0.2">
      <c r="T842"/>
      <c r="U842" s="83"/>
      <c r="V842"/>
    </row>
    <row r="843" spans="20:22" x14ac:dyDescent="0.2">
      <c r="T843"/>
      <c r="U843" s="83"/>
      <c r="V843"/>
    </row>
    <row r="844" spans="20:22" x14ac:dyDescent="0.2">
      <c r="T844"/>
      <c r="U844" s="83"/>
      <c r="V844"/>
    </row>
    <row r="845" spans="20:22" x14ac:dyDescent="0.2">
      <c r="T845"/>
      <c r="U845" s="83"/>
      <c r="V845"/>
    </row>
    <row r="846" spans="20:22" x14ac:dyDescent="0.2">
      <c r="T846"/>
      <c r="U846" s="83"/>
      <c r="V846"/>
    </row>
    <row r="847" spans="20:22" x14ac:dyDescent="0.2">
      <c r="T847"/>
      <c r="U847" s="83"/>
      <c r="V847"/>
    </row>
    <row r="848" spans="20:22" x14ac:dyDescent="0.2">
      <c r="T848"/>
      <c r="U848" s="83"/>
      <c r="V848"/>
    </row>
    <row r="849" spans="20:22" x14ac:dyDescent="0.2">
      <c r="T849"/>
      <c r="U849" s="83"/>
      <c r="V849"/>
    </row>
    <row r="850" spans="20:22" x14ac:dyDescent="0.2">
      <c r="T850"/>
      <c r="U850" s="83"/>
      <c r="V850"/>
    </row>
    <row r="851" spans="20:22" x14ac:dyDescent="0.2">
      <c r="T851"/>
      <c r="U851" s="83"/>
      <c r="V851"/>
    </row>
    <row r="852" spans="20:22" x14ac:dyDescent="0.2">
      <c r="T852"/>
      <c r="U852" s="83"/>
      <c r="V852"/>
    </row>
    <row r="853" spans="20:22" x14ac:dyDescent="0.2">
      <c r="T853"/>
      <c r="U853" s="83"/>
      <c r="V853"/>
    </row>
    <row r="854" spans="20:22" x14ac:dyDescent="0.2">
      <c r="T854"/>
      <c r="U854" s="83"/>
      <c r="V854"/>
    </row>
    <row r="855" spans="20:22" x14ac:dyDescent="0.2">
      <c r="T855"/>
      <c r="U855" s="83"/>
      <c r="V855"/>
    </row>
    <row r="856" spans="20:22" x14ac:dyDescent="0.2">
      <c r="T856"/>
      <c r="U856" s="83"/>
      <c r="V856"/>
    </row>
    <row r="857" spans="20:22" x14ac:dyDescent="0.2">
      <c r="T857"/>
      <c r="U857" s="83"/>
      <c r="V857"/>
    </row>
    <row r="858" spans="20:22" x14ac:dyDescent="0.2">
      <c r="T858"/>
      <c r="U858" s="83"/>
      <c r="V858"/>
    </row>
    <row r="859" spans="20:22" x14ac:dyDescent="0.2">
      <c r="T859"/>
      <c r="U859" s="83"/>
      <c r="V859"/>
    </row>
    <row r="860" spans="20:22" x14ac:dyDescent="0.2">
      <c r="T860"/>
      <c r="U860" s="83"/>
      <c r="V860"/>
    </row>
    <row r="861" spans="20:22" x14ac:dyDescent="0.2">
      <c r="T861"/>
      <c r="U861" s="83"/>
      <c r="V861"/>
    </row>
    <row r="862" spans="20:22" x14ac:dyDescent="0.2">
      <c r="T862"/>
      <c r="U862" s="83"/>
      <c r="V862"/>
    </row>
    <row r="863" spans="20:22" x14ac:dyDescent="0.2">
      <c r="T863"/>
      <c r="U863" s="83"/>
      <c r="V863"/>
    </row>
    <row r="864" spans="20:22" x14ac:dyDescent="0.2">
      <c r="T864"/>
      <c r="U864" s="83"/>
      <c r="V864"/>
    </row>
    <row r="865" spans="20:22" x14ac:dyDescent="0.2">
      <c r="T865"/>
      <c r="U865" s="83"/>
      <c r="V865"/>
    </row>
    <row r="866" spans="20:22" x14ac:dyDescent="0.2">
      <c r="T866"/>
      <c r="U866" s="83"/>
      <c r="V866"/>
    </row>
    <row r="867" spans="20:22" x14ac:dyDescent="0.2">
      <c r="T867"/>
      <c r="U867" s="83"/>
      <c r="V867"/>
    </row>
    <row r="868" spans="20:22" x14ac:dyDescent="0.2">
      <c r="T868"/>
      <c r="U868" s="83"/>
      <c r="V868"/>
    </row>
    <row r="869" spans="20:22" x14ac:dyDescent="0.2">
      <c r="T869"/>
      <c r="U869" s="83"/>
      <c r="V869"/>
    </row>
    <row r="870" spans="20:22" x14ac:dyDescent="0.2">
      <c r="T870"/>
      <c r="U870" s="83"/>
      <c r="V870"/>
    </row>
    <row r="871" spans="20:22" x14ac:dyDescent="0.2">
      <c r="T871"/>
      <c r="U871" s="83"/>
      <c r="V871"/>
    </row>
    <row r="872" spans="20:22" x14ac:dyDescent="0.2">
      <c r="T872"/>
      <c r="U872" s="83"/>
      <c r="V872"/>
    </row>
    <row r="873" spans="20:22" x14ac:dyDescent="0.2">
      <c r="T873"/>
      <c r="U873" s="83"/>
      <c r="V873"/>
    </row>
    <row r="874" spans="20:22" x14ac:dyDescent="0.2">
      <c r="T874"/>
      <c r="U874" s="83"/>
      <c r="V874"/>
    </row>
    <row r="875" spans="20:22" x14ac:dyDescent="0.2">
      <c r="T875"/>
      <c r="U875" s="83"/>
      <c r="V875"/>
    </row>
    <row r="876" spans="20:22" x14ac:dyDescent="0.2">
      <c r="T876"/>
      <c r="U876" s="83"/>
      <c r="V876"/>
    </row>
    <row r="877" spans="20:22" x14ac:dyDescent="0.2">
      <c r="T877"/>
      <c r="U877" s="83"/>
      <c r="V877"/>
    </row>
    <row r="878" spans="20:22" x14ac:dyDescent="0.2">
      <c r="T878"/>
      <c r="U878" s="83"/>
      <c r="V878"/>
    </row>
    <row r="879" spans="20:22" x14ac:dyDescent="0.2">
      <c r="T879"/>
      <c r="U879" s="83"/>
      <c r="V879"/>
    </row>
    <row r="880" spans="20:22" x14ac:dyDescent="0.2">
      <c r="T880"/>
      <c r="U880" s="83"/>
      <c r="V880"/>
    </row>
    <row r="881" spans="20:22" x14ac:dyDescent="0.2">
      <c r="T881"/>
      <c r="U881" s="83"/>
      <c r="V881"/>
    </row>
    <row r="882" spans="20:22" x14ac:dyDescent="0.2">
      <c r="T882"/>
      <c r="U882" s="83"/>
      <c r="V882"/>
    </row>
    <row r="883" spans="20:22" x14ac:dyDescent="0.2">
      <c r="T883"/>
      <c r="U883" s="83"/>
      <c r="V883"/>
    </row>
    <row r="884" spans="20:22" x14ac:dyDescent="0.2">
      <c r="T884"/>
      <c r="U884" s="83"/>
      <c r="V884"/>
    </row>
    <row r="885" spans="20:22" x14ac:dyDescent="0.2">
      <c r="T885"/>
      <c r="U885" s="83"/>
      <c r="V885"/>
    </row>
    <row r="886" spans="20:22" x14ac:dyDescent="0.2">
      <c r="T886"/>
      <c r="U886" s="83"/>
      <c r="V886"/>
    </row>
    <row r="887" spans="20:22" x14ac:dyDescent="0.2">
      <c r="T887"/>
      <c r="U887" s="83"/>
      <c r="V887"/>
    </row>
    <row r="888" spans="20:22" x14ac:dyDescent="0.2">
      <c r="T888"/>
      <c r="U888" s="83"/>
      <c r="V888"/>
    </row>
    <row r="889" spans="20:22" x14ac:dyDescent="0.2">
      <c r="T889"/>
      <c r="U889" s="83"/>
      <c r="V889"/>
    </row>
    <row r="890" spans="20:22" x14ac:dyDescent="0.2">
      <c r="T890"/>
      <c r="U890" s="83"/>
      <c r="V890"/>
    </row>
    <row r="891" spans="20:22" x14ac:dyDescent="0.2">
      <c r="T891"/>
      <c r="U891" s="83"/>
      <c r="V891"/>
    </row>
    <row r="892" spans="20:22" x14ac:dyDescent="0.2">
      <c r="T892"/>
      <c r="U892" s="83"/>
      <c r="V892"/>
    </row>
    <row r="893" spans="20:22" x14ac:dyDescent="0.2">
      <c r="T893"/>
      <c r="U893" s="83"/>
      <c r="V893"/>
    </row>
    <row r="894" spans="20:22" x14ac:dyDescent="0.2">
      <c r="T894"/>
      <c r="U894" s="83"/>
      <c r="V894"/>
    </row>
    <row r="895" spans="20:22" x14ac:dyDescent="0.2">
      <c r="T895"/>
      <c r="U895" s="83"/>
      <c r="V895"/>
    </row>
    <row r="896" spans="20:22" x14ac:dyDescent="0.2">
      <c r="T896"/>
      <c r="U896" s="83"/>
      <c r="V896"/>
    </row>
    <row r="897" spans="20:22" x14ac:dyDescent="0.2">
      <c r="T897"/>
      <c r="U897" s="83"/>
      <c r="V897"/>
    </row>
    <row r="898" spans="20:22" x14ac:dyDescent="0.2">
      <c r="T898"/>
      <c r="U898" s="83"/>
      <c r="V898"/>
    </row>
    <row r="899" spans="20:22" x14ac:dyDescent="0.2">
      <c r="T899"/>
      <c r="U899" s="83"/>
      <c r="V899"/>
    </row>
    <row r="900" spans="20:22" x14ac:dyDescent="0.2">
      <c r="T900"/>
      <c r="U900" s="83"/>
      <c r="V900"/>
    </row>
    <row r="901" spans="20:22" x14ac:dyDescent="0.2">
      <c r="T901"/>
      <c r="U901" s="83"/>
      <c r="V901"/>
    </row>
    <row r="902" spans="20:22" x14ac:dyDescent="0.2">
      <c r="T902"/>
      <c r="U902" s="83"/>
      <c r="V902"/>
    </row>
    <row r="903" spans="20:22" x14ac:dyDescent="0.2">
      <c r="T903"/>
      <c r="U903" s="83"/>
      <c r="V903"/>
    </row>
    <row r="904" spans="20:22" x14ac:dyDescent="0.2">
      <c r="T904"/>
      <c r="U904" s="83"/>
      <c r="V904"/>
    </row>
    <row r="905" spans="20:22" x14ac:dyDescent="0.2">
      <c r="T905"/>
      <c r="U905" s="83"/>
      <c r="V905"/>
    </row>
    <row r="906" spans="20:22" x14ac:dyDescent="0.2">
      <c r="T906"/>
      <c r="U906" s="83"/>
      <c r="V906"/>
    </row>
    <row r="907" spans="20:22" x14ac:dyDescent="0.2">
      <c r="T907"/>
      <c r="U907" s="83"/>
      <c r="V907"/>
    </row>
    <row r="908" spans="20:22" x14ac:dyDescent="0.2">
      <c r="T908"/>
      <c r="U908" s="83"/>
      <c r="V908"/>
    </row>
    <row r="909" spans="20:22" x14ac:dyDescent="0.2">
      <c r="T909"/>
      <c r="U909" s="83"/>
      <c r="V909"/>
    </row>
    <row r="910" spans="20:22" x14ac:dyDescent="0.2">
      <c r="T910"/>
      <c r="U910" s="83"/>
      <c r="V910"/>
    </row>
    <row r="911" spans="20:22" x14ac:dyDescent="0.2">
      <c r="T911"/>
      <c r="U911" s="83"/>
      <c r="V911"/>
    </row>
    <row r="912" spans="20:22" x14ac:dyDescent="0.2">
      <c r="T912"/>
      <c r="U912" s="83"/>
      <c r="V912"/>
    </row>
    <row r="913" spans="20:22" x14ac:dyDescent="0.2">
      <c r="T913"/>
      <c r="U913" s="83"/>
      <c r="V913"/>
    </row>
    <row r="914" spans="20:22" x14ac:dyDescent="0.2">
      <c r="T914"/>
      <c r="U914" s="83"/>
      <c r="V914"/>
    </row>
    <row r="915" spans="20:22" x14ac:dyDescent="0.2">
      <c r="T915"/>
      <c r="U915" s="83"/>
      <c r="V915"/>
    </row>
    <row r="916" spans="20:22" x14ac:dyDescent="0.2">
      <c r="T916"/>
      <c r="U916" s="83"/>
      <c r="V916"/>
    </row>
    <row r="917" spans="20:22" x14ac:dyDescent="0.2">
      <c r="T917"/>
      <c r="U917" s="83"/>
      <c r="V917"/>
    </row>
    <row r="918" spans="20:22" x14ac:dyDescent="0.2">
      <c r="T918"/>
      <c r="U918" s="83"/>
      <c r="V918"/>
    </row>
    <row r="919" spans="20:22" x14ac:dyDescent="0.2">
      <c r="T919"/>
      <c r="U919" s="83"/>
      <c r="V919"/>
    </row>
    <row r="920" spans="20:22" x14ac:dyDescent="0.2">
      <c r="T920"/>
      <c r="U920" s="83"/>
      <c r="V920"/>
    </row>
    <row r="921" spans="20:22" x14ac:dyDescent="0.2">
      <c r="T921"/>
      <c r="U921" s="83"/>
      <c r="V921"/>
    </row>
    <row r="922" spans="20:22" x14ac:dyDescent="0.2">
      <c r="T922"/>
      <c r="U922" s="83"/>
      <c r="V922"/>
    </row>
    <row r="923" spans="20:22" x14ac:dyDescent="0.2">
      <c r="T923"/>
      <c r="U923" s="83"/>
      <c r="V923"/>
    </row>
    <row r="924" spans="20:22" x14ac:dyDescent="0.2">
      <c r="T924"/>
      <c r="U924" s="83"/>
      <c r="V924"/>
    </row>
    <row r="925" spans="20:22" x14ac:dyDescent="0.2">
      <c r="T925"/>
      <c r="U925" s="83"/>
    </row>
    <row r="926" spans="20:22" x14ac:dyDescent="0.2">
      <c r="T926"/>
      <c r="U926" s="83"/>
    </row>
    <row r="927" spans="20:22" x14ac:dyDescent="0.2">
      <c r="T927"/>
    </row>
    <row r="928" spans="20:22" x14ac:dyDescent="0.2">
      <c r="T928"/>
    </row>
    <row r="929" spans="20:20" x14ac:dyDescent="0.2">
      <c r="T929"/>
    </row>
    <row r="930" spans="20:20" x14ac:dyDescent="0.2">
      <c r="T930"/>
    </row>
    <row r="931" spans="20:20" x14ac:dyDescent="0.2">
      <c r="T931"/>
    </row>
    <row r="932" spans="20:20" x14ac:dyDescent="0.2">
      <c r="T932"/>
    </row>
    <row r="933" spans="20:20" x14ac:dyDescent="0.2">
      <c r="T933"/>
    </row>
    <row r="934" spans="20:20" x14ac:dyDescent="0.2">
      <c r="T934"/>
    </row>
    <row r="935" spans="20:20" x14ac:dyDescent="0.2">
      <c r="T935"/>
    </row>
    <row r="936" spans="20:20" x14ac:dyDescent="0.2">
      <c r="T936"/>
    </row>
    <row r="937" spans="20:20" x14ac:dyDescent="0.2">
      <c r="T937"/>
    </row>
    <row r="938" spans="20:20" x14ac:dyDescent="0.2">
      <c r="T938"/>
    </row>
    <row r="939" spans="20:20" x14ac:dyDescent="0.2">
      <c r="T939"/>
    </row>
    <row r="940" spans="20:20" x14ac:dyDescent="0.2">
      <c r="T940"/>
    </row>
    <row r="941" spans="20:20" x14ac:dyDescent="0.2">
      <c r="T941"/>
    </row>
    <row r="942" spans="20:20" x14ac:dyDescent="0.2">
      <c r="T942"/>
    </row>
    <row r="943" spans="20:20" x14ac:dyDescent="0.2">
      <c r="T943"/>
    </row>
    <row r="944" spans="20:20" x14ac:dyDescent="0.2">
      <c r="T944"/>
    </row>
    <row r="945" spans="20:20" x14ac:dyDescent="0.2">
      <c r="T945"/>
    </row>
    <row r="946" spans="20:20" x14ac:dyDescent="0.2">
      <c r="T946"/>
    </row>
    <row r="947" spans="20:20" x14ac:dyDescent="0.2">
      <c r="T947"/>
    </row>
    <row r="948" spans="20:20" x14ac:dyDescent="0.2">
      <c r="T948"/>
    </row>
    <row r="949" spans="20:20" x14ac:dyDescent="0.2">
      <c r="T949"/>
    </row>
    <row r="950" spans="20:20" x14ac:dyDescent="0.2">
      <c r="T950"/>
    </row>
    <row r="951" spans="20:20" x14ac:dyDescent="0.2">
      <c r="T951"/>
    </row>
    <row r="952" spans="20:20" x14ac:dyDescent="0.2">
      <c r="T952"/>
    </row>
    <row r="953" spans="20:20" x14ac:dyDescent="0.2">
      <c r="T953"/>
    </row>
    <row r="954" spans="20:20" x14ac:dyDescent="0.2">
      <c r="T954"/>
    </row>
    <row r="955" spans="20:20" x14ac:dyDescent="0.2">
      <c r="T955"/>
    </row>
    <row r="956" spans="20:20" x14ac:dyDescent="0.2">
      <c r="T956"/>
    </row>
    <row r="957" spans="20:20" x14ac:dyDescent="0.2">
      <c r="T957"/>
    </row>
    <row r="958" spans="20:20" x14ac:dyDescent="0.2">
      <c r="T958"/>
    </row>
    <row r="959" spans="20:20" x14ac:dyDescent="0.2">
      <c r="T959"/>
    </row>
    <row r="960" spans="20:20" x14ac:dyDescent="0.2">
      <c r="T960"/>
    </row>
    <row r="961" spans="20:20" x14ac:dyDescent="0.2">
      <c r="T961"/>
    </row>
    <row r="962" spans="20:20" x14ac:dyDescent="0.2">
      <c r="T962"/>
    </row>
    <row r="963" spans="20:20" x14ac:dyDescent="0.2">
      <c r="T963"/>
    </row>
    <row r="964" spans="20:20" x14ac:dyDescent="0.2">
      <c r="T964"/>
    </row>
    <row r="965" spans="20:20" x14ac:dyDescent="0.2">
      <c r="T965"/>
    </row>
    <row r="966" spans="20:20" x14ac:dyDescent="0.2">
      <c r="T966"/>
    </row>
    <row r="967" spans="20:20" x14ac:dyDescent="0.2">
      <c r="T967"/>
    </row>
    <row r="968" spans="20:20" x14ac:dyDescent="0.2">
      <c r="T968"/>
    </row>
    <row r="969" spans="20:20" x14ac:dyDescent="0.2">
      <c r="T969"/>
    </row>
    <row r="970" spans="20:20" x14ac:dyDescent="0.2">
      <c r="T970"/>
    </row>
    <row r="971" spans="20:20" x14ac:dyDescent="0.2">
      <c r="T971"/>
    </row>
    <row r="972" spans="20:20" x14ac:dyDescent="0.2">
      <c r="T972"/>
    </row>
    <row r="973" spans="20:20" x14ac:dyDescent="0.2">
      <c r="T973"/>
    </row>
    <row r="974" spans="20:20" x14ac:dyDescent="0.2">
      <c r="T974"/>
    </row>
    <row r="975" spans="20:20" x14ac:dyDescent="0.2">
      <c r="T975"/>
    </row>
    <row r="976" spans="20:20" x14ac:dyDescent="0.2">
      <c r="T976"/>
    </row>
    <row r="977" spans="20:20" x14ac:dyDescent="0.2">
      <c r="T977"/>
    </row>
    <row r="978" spans="20:20" x14ac:dyDescent="0.2">
      <c r="T978"/>
    </row>
    <row r="979" spans="20:20" x14ac:dyDescent="0.2">
      <c r="T979"/>
    </row>
    <row r="980" spans="20:20" x14ac:dyDescent="0.2">
      <c r="T980"/>
    </row>
    <row r="981" spans="20:20" x14ac:dyDescent="0.2">
      <c r="T981"/>
    </row>
    <row r="982" spans="20:20" x14ac:dyDescent="0.2">
      <c r="T982"/>
    </row>
    <row r="983" spans="20:20" x14ac:dyDescent="0.2">
      <c r="T983"/>
    </row>
    <row r="984" spans="20:20" x14ac:dyDescent="0.2">
      <c r="T984"/>
    </row>
    <row r="985" spans="20:20" x14ac:dyDescent="0.2">
      <c r="T985"/>
    </row>
    <row r="986" spans="20:20" x14ac:dyDescent="0.2">
      <c r="T986"/>
    </row>
    <row r="987" spans="20:20" x14ac:dyDescent="0.2">
      <c r="T987"/>
    </row>
    <row r="988" spans="20:20" x14ac:dyDescent="0.2">
      <c r="T988"/>
    </row>
    <row r="989" spans="20:20" x14ac:dyDescent="0.2">
      <c r="T989"/>
    </row>
    <row r="990" spans="20:20" x14ac:dyDescent="0.2">
      <c r="T990"/>
    </row>
    <row r="991" spans="20:20" x14ac:dyDescent="0.2">
      <c r="T991"/>
    </row>
    <row r="992" spans="20:20" x14ac:dyDescent="0.2">
      <c r="T992"/>
    </row>
    <row r="993" spans="20:20" x14ac:dyDescent="0.2">
      <c r="T993"/>
    </row>
    <row r="994" spans="20:20" x14ac:dyDescent="0.2">
      <c r="T994"/>
    </row>
    <row r="995" spans="20:20" x14ac:dyDescent="0.2">
      <c r="T995"/>
    </row>
    <row r="996" spans="20:20" x14ac:dyDescent="0.2">
      <c r="T996"/>
    </row>
    <row r="997" spans="20:20" x14ac:dyDescent="0.2">
      <c r="T997"/>
    </row>
    <row r="998" spans="20:20" x14ac:dyDescent="0.2">
      <c r="T998"/>
    </row>
    <row r="999" spans="20:20" x14ac:dyDescent="0.2">
      <c r="T999"/>
    </row>
    <row r="1000" spans="20:20" x14ac:dyDescent="0.2">
      <c r="T1000"/>
    </row>
    <row r="1001" spans="20:20" x14ac:dyDescent="0.2">
      <c r="T1001"/>
    </row>
    <row r="1002" spans="20:20" x14ac:dyDescent="0.2">
      <c r="T1002"/>
    </row>
    <row r="1003" spans="20:20" x14ac:dyDescent="0.2">
      <c r="T1003"/>
    </row>
    <row r="1004" spans="20:20" x14ac:dyDescent="0.2">
      <c r="T1004"/>
    </row>
    <row r="1005" spans="20:20" x14ac:dyDescent="0.2">
      <c r="T1005"/>
    </row>
    <row r="1006" spans="20:20" x14ac:dyDescent="0.2">
      <c r="T1006"/>
    </row>
    <row r="1007" spans="20:20" x14ac:dyDescent="0.2">
      <c r="T1007"/>
    </row>
    <row r="1008" spans="20:20" x14ac:dyDescent="0.2">
      <c r="T1008"/>
    </row>
    <row r="1009" spans="20:20" x14ac:dyDescent="0.2">
      <c r="T1009"/>
    </row>
    <row r="1010" spans="20:20" x14ac:dyDescent="0.2">
      <c r="T1010"/>
    </row>
    <row r="1011" spans="20:20" x14ac:dyDescent="0.2">
      <c r="T1011"/>
    </row>
    <row r="1012" spans="20:20" x14ac:dyDescent="0.2">
      <c r="T1012"/>
    </row>
    <row r="1013" spans="20:20" x14ac:dyDescent="0.2">
      <c r="T1013"/>
    </row>
    <row r="1014" spans="20:20" x14ac:dyDescent="0.2">
      <c r="T1014"/>
    </row>
    <row r="1015" spans="20:20" x14ac:dyDescent="0.2">
      <c r="T1015"/>
    </row>
    <row r="1016" spans="20:20" x14ac:dyDescent="0.2">
      <c r="T1016"/>
    </row>
    <row r="1017" spans="20:20" x14ac:dyDescent="0.2">
      <c r="T1017"/>
    </row>
    <row r="1018" spans="20:20" x14ac:dyDescent="0.2">
      <c r="T1018"/>
    </row>
    <row r="1019" spans="20:20" x14ac:dyDescent="0.2">
      <c r="T1019"/>
    </row>
    <row r="1020" spans="20:20" x14ac:dyDescent="0.2">
      <c r="T1020"/>
    </row>
    <row r="1021" spans="20:20" x14ac:dyDescent="0.2">
      <c r="T1021"/>
    </row>
    <row r="1022" spans="20:20" x14ac:dyDescent="0.2">
      <c r="T1022"/>
    </row>
    <row r="1023" spans="20:20" x14ac:dyDescent="0.2">
      <c r="T1023"/>
    </row>
    <row r="1024" spans="20:20" x14ac:dyDescent="0.2">
      <c r="T1024"/>
    </row>
    <row r="1025" spans="20:20" x14ac:dyDescent="0.2">
      <c r="T1025"/>
    </row>
    <row r="1026" spans="20:20" x14ac:dyDescent="0.2">
      <c r="T1026"/>
    </row>
    <row r="1027" spans="20:20" x14ac:dyDescent="0.2">
      <c r="T1027"/>
    </row>
    <row r="1028" spans="20:20" x14ac:dyDescent="0.2">
      <c r="T1028"/>
    </row>
    <row r="1029" spans="20:20" x14ac:dyDescent="0.2">
      <c r="T1029"/>
    </row>
    <row r="1030" spans="20:20" x14ac:dyDescent="0.2">
      <c r="T1030"/>
    </row>
    <row r="1031" spans="20:20" x14ac:dyDescent="0.2">
      <c r="T1031"/>
    </row>
    <row r="1032" spans="20:20" x14ac:dyDescent="0.2">
      <c r="T1032"/>
    </row>
    <row r="1033" spans="20:20" x14ac:dyDescent="0.2">
      <c r="T1033"/>
    </row>
    <row r="1034" spans="20:20" x14ac:dyDescent="0.2">
      <c r="T1034"/>
    </row>
    <row r="1035" spans="20:20" x14ac:dyDescent="0.2">
      <c r="T1035"/>
    </row>
    <row r="1036" spans="20:20" x14ac:dyDescent="0.2">
      <c r="T1036"/>
    </row>
    <row r="1037" spans="20:20" x14ac:dyDescent="0.2">
      <c r="T1037"/>
    </row>
    <row r="1038" spans="20:20" x14ac:dyDescent="0.2">
      <c r="T1038"/>
    </row>
    <row r="1039" spans="20:20" x14ac:dyDescent="0.2">
      <c r="T1039"/>
    </row>
    <row r="1040" spans="20:20" x14ac:dyDescent="0.2">
      <c r="T1040"/>
    </row>
    <row r="1041" spans="20:20" x14ac:dyDescent="0.2">
      <c r="T1041"/>
    </row>
    <row r="1042" spans="20:20" x14ac:dyDescent="0.2">
      <c r="T1042"/>
    </row>
    <row r="1043" spans="20:20" x14ac:dyDescent="0.2">
      <c r="T1043"/>
    </row>
    <row r="1044" spans="20:20" x14ac:dyDescent="0.2">
      <c r="T1044"/>
    </row>
    <row r="1045" spans="20:20" x14ac:dyDescent="0.2">
      <c r="T1045"/>
    </row>
    <row r="1046" spans="20:20" x14ac:dyDescent="0.2">
      <c r="T1046"/>
    </row>
    <row r="1047" spans="20:20" x14ac:dyDescent="0.2">
      <c r="T1047"/>
    </row>
    <row r="1048" spans="20:20" x14ac:dyDescent="0.2">
      <c r="T1048"/>
    </row>
    <row r="1049" spans="20:20" x14ac:dyDescent="0.2">
      <c r="T1049"/>
    </row>
    <row r="1050" spans="20:20" x14ac:dyDescent="0.2">
      <c r="T1050"/>
    </row>
    <row r="1051" spans="20:20" x14ac:dyDescent="0.2">
      <c r="T1051"/>
    </row>
    <row r="1052" spans="20:20" x14ac:dyDescent="0.2">
      <c r="T1052"/>
    </row>
    <row r="1053" spans="20:20" x14ac:dyDescent="0.2">
      <c r="T1053"/>
    </row>
    <row r="1054" spans="20:20" x14ac:dyDescent="0.2">
      <c r="T1054"/>
    </row>
    <row r="1055" spans="20:20" x14ac:dyDescent="0.2">
      <c r="T1055"/>
    </row>
    <row r="1056" spans="20:20" x14ac:dyDescent="0.2">
      <c r="T1056"/>
    </row>
    <row r="1057" spans="20:20" x14ac:dyDescent="0.2">
      <c r="T1057"/>
    </row>
    <row r="1058" spans="20:20" x14ac:dyDescent="0.2">
      <c r="T1058"/>
    </row>
    <row r="1059" spans="20:20" x14ac:dyDescent="0.2">
      <c r="T1059"/>
    </row>
    <row r="1060" spans="20:20" x14ac:dyDescent="0.2">
      <c r="T1060"/>
    </row>
    <row r="1061" spans="20:20" x14ac:dyDescent="0.2">
      <c r="T1061"/>
    </row>
    <row r="1062" spans="20:20" x14ac:dyDescent="0.2">
      <c r="T1062"/>
    </row>
    <row r="1063" spans="20:20" x14ac:dyDescent="0.2">
      <c r="T1063"/>
    </row>
    <row r="1064" spans="20:20" x14ac:dyDescent="0.2">
      <c r="T1064"/>
    </row>
    <row r="1065" spans="20:20" x14ac:dyDescent="0.2">
      <c r="T1065"/>
    </row>
    <row r="1066" spans="20:20" x14ac:dyDescent="0.2">
      <c r="T1066"/>
    </row>
    <row r="1067" spans="20:20" x14ac:dyDescent="0.2">
      <c r="T1067"/>
    </row>
    <row r="1068" spans="20:20" x14ac:dyDescent="0.2">
      <c r="T1068"/>
    </row>
    <row r="1069" spans="20:20" x14ac:dyDescent="0.2">
      <c r="T1069"/>
    </row>
    <row r="1070" spans="20:20" x14ac:dyDescent="0.2">
      <c r="T1070"/>
    </row>
    <row r="1071" spans="20:20" x14ac:dyDescent="0.2">
      <c r="T1071"/>
    </row>
    <row r="1072" spans="20:20" x14ac:dyDescent="0.2">
      <c r="T1072"/>
    </row>
    <row r="1073" spans="20:20" x14ac:dyDescent="0.2">
      <c r="T1073"/>
    </row>
    <row r="1074" spans="20:20" x14ac:dyDescent="0.2">
      <c r="T1074"/>
    </row>
    <row r="1075" spans="20:20" x14ac:dyDescent="0.2">
      <c r="T1075"/>
    </row>
    <row r="1076" spans="20:20" x14ac:dyDescent="0.2">
      <c r="T1076"/>
    </row>
    <row r="1077" spans="20:20" x14ac:dyDescent="0.2">
      <c r="T1077"/>
    </row>
    <row r="1078" spans="20:20" x14ac:dyDescent="0.2">
      <c r="T1078"/>
    </row>
    <row r="1079" spans="20:20" x14ac:dyDescent="0.2">
      <c r="T1079"/>
    </row>
    <row r="1080" spans="20:20" x14ac:dyDescent="0.2">
      <c r="T1080"/>
    </row>
    <row r="1081" spans="20:20" x14ac:dyDescent="0.2">
      <c r="T1081"/>
    </row>
    <row r="1082" spans="20:20" x14ac:dyDescent="0.2">
      <c r="T1082"/>
    </row>
    <row r="1083" spans="20:20" x14ac:dyDescent="0.2">
      <c r="T1083"/>
    </row>
    <row r="1084" spans="20:20" x14ac:dyDescent="0.2">
      <c r="T1084"/>
    </row>
    <row r="1085" spans="20:20" x14ac:dyDescent="0.2">
      <c r="T1085"/>
    </row>
    <row r="1086" spans="20:20" x14ac:dyDescent="0.2">
      <c r="T1086"/>
    </row>
    <row r="1087" spans="20:20" x14ac:dyDescent="0.2">
      <c r="T1087"/>
    </row>
    <row r="1088" spans="20:20" x14ac:dyDescent="0.2">
      <c r="T1088"/>
    </row>
    <row r="1089" spans="20:20" x14ac:dyDescent="0.2">
      <c r="T1089"/>
    </row>
    <row r="1090" spans="20:20" x14ac:dyDescent="0.2">
      <c r="T1090"/>
    </row>
    <row r="1091" spans="20:20" x14ac:dyDescent="0.2">
      <c r="T1091"/>
    </row>
    <row r="1092" spans="20:20" x14ac:dyDescent="0.2">
      <c r="T1092"/>
    </row>
    <row r="1093" spans="20:20" x14ac:dyDescent="0.2">
      <c r="T1093"/>
    </row>
    <row r="1094" spans="20:20" x14ac:dyDescent="0.2">
      <c r="T1094"/>
    </row>
    <row r="1095" spans="20:20" x14ac:dyDescent="0.2">
      <c r="T1095"/>
    </row>
    <row r="1096" spans="20:20" x14ac:dyDescent="0.2">
      <c r="T1096"/>
    </row>
    <row r="1097" spans="20:20" x14ac:dyDescent="0.2">
      <c r="T1097"/>
    </row>
    <row r="1098" spans="20:20" x14ac:dyDescent="0.2">
      <c r="T1098"/>
    </row>
    <row r="1099" spans="20:20" x14ac:dyDescent="0.2">
      <c r="T1099"/>
    </row>
    <row r="1100" spans="20:20" x14ac:dyDescent="0.2">
      <c r="T1100"/>
    </row>
    <row r="1101" spans="20:20" x14ac:dyDescent="0.2">
      <c r="T1101"/>
    </row>
    <row r="1102" spans="20:20" x14ac:dyDescent="0.2">
      <c r="T1102"/>
    </row>
    <row r="1103" spans="20:20" x14ac:dyDescent="0.2">
      <c r="T1103"/>
    </row>
    <row r="1104" spans="20:20" x14ac:dyDescent="0.2">
      <c r="T1104"/>
    </row>
    <row r="1105" spans="20:20" x14ac:dyDescent="0.2">
      <c r="T1105"/>
    </row>
    <row r="1106" spans="20:20" x14ac:dyDescent="0.2">
      <c r="T1106"/>
    </row>
    <row r="1107" spans="20:20" x14ac:dyDescent="0.2">
      <c r="T1107"/>
    </row>
    <row r="1108" spans="20:20" x14ac:dyDescent="0.2">
      <c r="T1108"/>
    </row>
    <row r="1109" spans="20:20" x14ac:dyDescent="0.2">
      <c r="T1109"/>
    </row>
    <row r="1110" spans="20:20" x14ac:dyDescent="0.2">
      <c r="T1110"/>
    </row>
    <row r="1111" spans="20:20" x14ac:dyDescent="0.2">
      <c r="T1111"/>
    </row>
    <row r="1112" spans="20:20" x14ac:dyDescent="0.2">
      <c r="T1112"/>
    </row>
    <row r="1113" spans="20:20" x14ac:dyDescent="0.2">
      <c r="T1113"/>
    </row>
    <row r="1114" spans="20:20" x14ac:dyDescent="0.2">
      <c r="T1114"/>
    </row>
    <row r="1115" spans="20:20" x14ac:dyDescent="0.2">
      <c r="T1115"/>
    </row>
    <row r="1116" spans="20:20" x14ac:dyDescent="0.2">
      <c r="T1116"/>
    </row>
    <row r="1117" spans="20:20" x14ac:dyDescent="0.2">
      <c r="T1117"/>
    </row>
    <row r="1118" spans="20:20" x14ac:dyDescent="0.2">
      <c r="T1118"/>
    </row>
    <row r="1119" spans="20:20" x14ac:dyDescent="0.2">
      <c r="T1119"/>
    </row>
    <row r="1120" spans="20:20" x14ac:dyDescent="0.2">
      <c r="T1120"/>
    </row>
    <row r="1121" spans="20:20" x14ac:dyDescent="0.2">
      <c r="T1121"/>
    </row>
    <row r="1122" spans="20:20" x14ac:dyDescent="0.2">
      <c r="T1122"/>
    </row>
    <row r="1123" spans="20:20" x14ac:dyDescent="0.2">
      <c r="T1123"/>
    </row>
    <row r="1124" spans="20:20" x14ac:dyDescent="0.2">
      <c r="T1124"/>
    </row>
    <row r="1125" spans="20:20" x14ac:dyDescent="0.2">
      <c r="T1125"/>
    </row>
    <row r="1126" spans="20:20" x14ac:dyDescent="0.2">
      <c r="T1126"/>
    </row>
    <row r="1127" spans="20:20" x14ac:dyDescent="0.2">
      <c r="T1127"/>
    </row>
    <row r="1128" spans="20:20" x14ac:dyDescent="0.2">
      <c r="T1128"/>
    </row>
    <row r="1129" spans="20:20" x14ac:dyDescent="0.2">
      <c r="T1129"/>
    </row>
    <row r="1130" spans="20:20" x14ac:dyDescent="0.2">
      <c r="T1130"/>
    </row>
    <row r="1131" spans="20:20" x14ac:dyDescent="0.2">
      <c r="T1131"/>
    </row>
    <row r="1132" spans="20:20" x14ac:dyDescent="0.2">
      <c r="T1132"/>
    </row>
    <row r="1133" spans="20:20" x14ac:dyDescent="0.2">
      <c r="T1133"/>
    </row>
    <row r="1134" spans="20:20" x14ac:dyDescent="0.2">
      <c r="T1134"/>
    </row>
    <row r="1135" spans="20:20" x14ac:dyDescent="0.2">
      <c r="T1135"/>
    </row>
    <row r="1136" spans="20:20" x14ac:dyDescent="0.2">
      <c r="T1136"/>
    </row>
    <row r="1137" spans="20:20" x14ac:dyDescent="0.2">
      <c r="T1137"/>
    </row>
    <row r="1138" spans="20:20" x14ac:dyDescent="0.2">
      <c r="T1138"/>
    </row>
    <row r="1139" spans="20:20" x14ac:dyDescent="0.2">
      <c r="T1139"/>
    </row>
    <row r="1140" spans="20:20" x14ac:dyDescent="0.2">
      <c r="T1140"/>
    </row>
    <row r="1141" spans="20:20" x14ac:dyDescent="0.2">
      <c r="T1141"/>
    </row>
    <row r="1142" spans="20:20" x14ac:dyDescent="0.2">
      <c r="T1142"/>
    </row>
    <row r="1143" spans="20:20" x14ac:dyDescent="0.2">
      <c r="T1143"/>
    </row>
    <row r="1144" spans="20:20" x14ac:dyDescent="0.2">
      <c r="T1144"/>
    </row>
    <row r="1145" spans="20:20" x14ac:dyDescent="0.2">
      <c r="T1145"/>
    </row>
    <row r="1146" spans="20:20" x14ac:dyDescent="0.2">
      <c r="T1146"/>
    </row>
    <row r="1147" spans="20:20" x14ac:dyDescent="0.2">
      <c r="T1147"/>
    </row>
    <row r="1148" spans="20:20" x14ac:dyDescent="0.2">
      <c r="T1148"/>
    </row>
    <row r="1149" spans="20:20" x14ac:dyDescent="0.2">
      <c r="T1149"/>
    </row>
    <row r="1150" spans="20:20" x14ac:dyDescent="0.2">
      <c r="T1150"/>
    </row>
    <row r="1151" spans="20:20" x14ac:dyDescent="0.2">
      <c r="T1151"/>
    </row>
    <row r="1152" spans="20:20" x14ac:dyDescent="0.2">
      <c r="T1152"/>
    </row>
    <row r="1153" spans="20:20" x14ac:dyDescent="0.2">
      <c r="T1153"/>
    </row>
    <row r="1154" spans="20:20" x14ac:dyDescent="0.2">
      <c r="T1154"/>
    </row>
    <row r="1155" spans="20:20" x14ac:dyDescent="0.2">
      <c r="T1155"/>
    </row>
    <row r="1156" spans="20:20" x14ac:dyDescent="0.2">
      <c r="T1156"/>
    </row>
    <row r="1157" spans="20:20" x14ac:dyDescent="0.2">
      <c r="T1157"/>
    </row>
    <row r="1158" spans="20:20" x14ac:dyDescent="0.2">
      <c r="T1158"/>
    </row>
    <row r="1159" spans="20:20" x14ac:dyDescent="0.2">
      <c r="T1159"/>
    </row>
    <row r="1160" spans="20:20" x14ac:dyDescent="0.2">
      <c r="T1160"/>
    </row>
    <row r="1161" spans="20:20" x14ac:dyDescent="0.2">
      <c r="T1161"/>
    </row>
    <row r="1162" spans="20:20" x14ac:dyDescent="0.2">
      <c r="T1162"/>
    </row>
    <row r="1163" spans="20:20" x14ac:dyDescent="0.2">
      <c r="T1163"/>
    </row>
    <row r="1164" spans="20:20" x14ac:dyDescent="0.2">
      <c r="T1164"/>
    </row>
    <row r="1165" spans="20:20" x14ac:dyDescent="0.2">
      <c r="T1165"/>
    </row>
    <row r="1166" spans="20:20" x14ac:dyDescent="0.2">
      <c r="T1166"/>
    </row>
    <row r="1167" spans="20:20" x14ac:dyDescent="0.2">
      <c r="T1167"/>
    </row>
    <row r="1168" spans="20:20" x14ac:dyDescent="0.2">
      <c r="T1168"/>
    </row>
    <row r="1169" spans="20:20" x14ac:dyDescent="0.2">
      <c r="T1169"/>
    </row>
    <row r="1170" spans="20:20" x14ac:dyDescent="0.2">
      <c r="T1170"/>
    </row>
    <row r="1171" spans="20:20" x14ac:dyDescent="0.2">
      <c r="T1171"/>
    </row>
    <row r="1172" spans="20:20" x14ac:dyDescent="0.2">
      <c r="T1172"/>
    </row>
    <row r="1173" spans="20:20" x14ac:dyDescent="0.2">
      <c r="T1173"/>
    </row>
    <row r="1174" spans="20:20" x14ac:dyDescent="0.2">
      <c r="T1174"/>
    </row>
    <row r="1175" spans="20:20" x14ac:dyDescent="0.2">
      <c r="T1175"/>
    </row>
    <row r="1176" spans="20:20" x14ac:dyDescent="0.2">
      <c r="T1176"/>
    </row>
    <row r="1177" spans="20:20" x14ac:dyDescent="0.2">
      <c r="T1177"/>
    </row>
    <row r="1178" spans="20:20" x14ac:dyDescent="0.2">
      <c r="T1178"/>
    </row>
    <row r="1179" spans="20:20" x14ac:dyDescent="0.2">
      <c r="T1179"/>
    </row>
    <row r="1180" spans="20:20" x14ac:dyDescent="0.2">
      <c r="T1180"/>
    </row>
    <row r="1181" spans="20:20" x14ac:dyDescent="0.2">
      <c r="T1181"/>
    </row>
    <row r="1182" spans="20:20" x14ac:dyDescent="0.2">
      <c r="T1182"/>
    </row>
    <row r="1183" spans="20:20" x14ac:dyDescent="0.2">
      <c r="T1183"/>
    </row>
    <row r="1184" spans="20:20" x14ac:dyDescent="0.2">
      <c r="T1184"/>
    </row>
    <row r="1185" spans="20:20" x14ac:dyDescent="0.2">
      <c r="T1185"/>
    </row>
    <row r="1186" spans="20:20" x14ac:dyDescent="0.2">
      <c r="T1186"/>
    </row>
    <row r="1187" spans="20:20" x14ac:dyDescent="0.2">
      <c r="T1187"/>
    </row>
    <row r="1188" spans="20:20" x14ac:dyDescent="0.2">
      <c r="T1188"/>
    </row>
    <row r="1189" spans="20:20" x14ac:dyDescent="0.2">
      <c r="T1189"/>
    </row>
    <row r="1190" spans="20:20" x14ac:dyDescent="0.2">
      <c r="T1190"/>
    </row>
    <row r="1191" spans="20:20" x14ac:dyDescent="0.2">
      <c r="T1191"/>
    </row>
    <row r="1192" spans="20:20" x14ac:dyDescent="0.2">
      <c r="T1192"/>
    </row>
    <row r="1193" spans="20:20" x14ac:dyDescent="0.2">
      <c r="T1193"/>
    </row>
    <row r="1194" spans="20:20" x14ac:dyDescent="0.2">
      <c r="T1194"/>
    </row>
    <row r="1195" spans="20:20" x14ac:dyDescent="0.2">
      <c r="T1195"/>
    </row>
    <row r="1196" spans="20:20" x14ac:dyDescent="0.2">
      <c r="T1196"/>
    </row>
    <row r="1197" spans="20:20" x14ac:dyDescent="0.2">
      <c r="T1197"/>
    </row>
    <row r="1198" spans="20:20" x14ac:dyDescent="0.2">
      <c r="T1198"/>
    </row>
    <row r="1199" spans="20:20" x14ac:dyDescent="0.2">
      <c r="T1199"/>
    </row>
    <row r="1200" spans="20:20" x14ac:dyDescent="0.2">
      <c r="T1200"/>
    </row>
    <row r="1201" spans="20:20" x14ac:dyDescent="0.2">
      <c r="T1201"/>
    </row>
    <row r="1202" spans="20:20" x14ac:dyDescent="0.2">
      <c r="T1202"/>
    </row>
    <row r="1203" spans="20:20" x14ac:dyDescent="0.2">
      <c r="T1203"/>
    </row>
    <row r="1204" spans="20:20" x14ac:dyDescent="0.2">
      <c r="T1204"/>
    </row>
    <row r="1205" spans="20:20" x14ac:dyDescent="0.2">
      <c r="T1205"/>
    </row>
    <row r="1206" spans="20:20" x14ac:dyDescent="0.2">
      <c r="T1206"/>
    </row>
    <row r="1207" spans="20:20" x14ac:dyDescent="0.2">
      <c r="T1207"/>
    </row>
    <row r="1208" spans="20:20" x14ac:dyDescent="0.2">
      <c r="T1208"/>
    </row>
    <row r="1209" spans="20:20" x14ac:dyDescent="0.2">
      <c r="T1209"/>
    </row>
    <row r="1210" spans="20:20" x14ac:dyDescent="0.2">
      <c r="T1210"/>
    </row>
    <row r="1211" spans="20:20" x14ac:dyDescent="0.2">
      <c r="T1211"/>
    </row>
    <row r="1212" spans="20:20" x14ac:dyDescent="0.2">
      <c r="T1212"/>
    </row>
    <row r="1213" spans="20:20" x14ac:dyDescent="0.2">
      <c r="T1213"/>
    </row>
    <row r="1214" spans="20:20" x14ac:dyDescent="0.2">
      <c r="T1214"/>
    </row>
    <row r="1215" spans="20:20" x14ac:dyDescent="0.2">
      <c r="T1215"/>
    </row>
    <row r="1216" spans="20:20" x14ac:dyDescent="0.2">
      <c r="T1216"/>
    </row>
    <row r="1217" spans="20:20" x14ac:dyDescent="0.2">
      <c r="T1217"/>
    </row>
    <row r="1218" spans="20:20" x14ac:dyDescent="0.2">
      <c r="T1218"/>
    </row>
    <row r="1219" spans="20:20" x14ac:dyDescent="0.2">
      <c r="T1219"/>
    </row>
    <row r="1220" spans="20:20" x14ac:dyDescent="0.2">
      <c r="T1220"/>
    </row>
    <row r="1221" spans="20:20" x14ac:dyDescent="0.2">
      <c r="T1221"/>
    </row>
    <row r="1222" spans="20:20" x14ac:dyDescent="0.2">
      <c r="T1222"/>
    </row>
    <row r="1223" spans="20:20" x14ac:dyDescent="0.2">
      <c r="T1223"/>
    </row>
    <row r="1224" spans="20:20" x14ac:dyDescent="0.2">
      <c r="T1224"/>
    </row>
    <row r="1225" spans="20:20" x14ac:dyDescent="0.2">
      <c r="T1225"/>
    </row>
    <row r="1226" spans="20:20" x14ac:dyDescent="0.2">
      <c r="T1226"/>
    </row>
    <row r="1227" spans="20:20" x14ac:dyDescent="0.2">
      <c r="T1227"/>
    </row>
    <row r="1228" spans="20:20" x14ac:dyDescent="0.2">
      <c r="T1228"/>
    </row>
    <row r="1229" spans="20:20" x14ac:dyDescent="0.2">
      <c r="T1229"/>
    </row>
    <row r="1230" spans="20:20" x14ac:dyDescent="0.2">
      <c r="T1230"/>
    </row>
    <row r="1231" spans="20:20" x14ac:dyDescent="0.2">
      <c r="T1231"/>
    </row>
    <row r="1232" spans="20:20" x14ac:dyDescent="0.2">
      <c r="T1232"/>
    </row>
    <row r="1233" spans="20:20" x14ac:dyDescent="0.2">
      <c r="T1233"/>
    </row>
    <row r="1234" spans="20:20" x14ac:dyDescent="0.2">
      <c r="T1234"/>
    </row>
    <row r="1235" spans="20:20" x14ac:dyDescent="0.2">
      <c r="T1235"/>
    </row>
    <row r="1236" spans="20:20" x14ac:dyDescent="0.2">
      <c r="T1236"/>
    </row>
    <row r="1237" spans="20:20" x14ac:dyDescent="0.2">
      <c r="T1237"/>
    </row>
    <row r="1238" spans="20:20" x14ac:dyDescent="0.2">
      <c r="T1238"/>
    </row>
    <row r="1239" spans="20:20" x14ac:dyDescent="0.2">
      <c r="T1239"/>
    </row>
    <row r="1240" spans="20:20" x14ac:dyDescent="0.2">
      <c r="T1240"/>
    </row>
    <row r="1241" spans="20:20" x14ac:dyDescent="0.2">
      <c r="T1241"/>
    </row>
    <row r="1242" spans="20:20" x14ac:dyDescent="0.2">
      <c r="T1242"/>
    </row>
    <row r="1243" spans="20:20" x14ac:dyDescent="0.2">
      <c r="T1243"/>
    </row>
    <row r="1244" spans="20:20" x14ac:dyDescent="0.2">
      <c r="T1244"/>
    </row>
    <row r="1245" spans="20:20" x14ac:dyDescent="0.2">
      <c r="T1245"/>
    </row>
    <row r="1246" spans="20:20" x14ac:dyDescent="0.2">
      <c r="T1246"/>
    </row>
    <row r="1247" spans="20:20" x14ac:dyDescent="0.2">
      <c r="T1247"/>
    </row>
    <row r="1248" spans="20:20" x14ac:dyDescent="0.2">
      <c r="T1248"/>
    </row>
    <row r="1249" spans="20:20" x14ac:dyDescent="0.2">
      <c r="T1249"/>
    </row>
    <row r="1250" spans="20:20" x14ac:dyDescent="0.2">
      <c r="T1250"/>
    </row>
    <row r="1251" spans="20:20" x14ac:dyDescent="0.2">
      <c r="T1251"/>
    </row>
    <row r="1252" spans="20:20" x14ac:dyDescent="0.2">
      <c r="T1252"/>
    </row>
    <row r="1253" spans="20:20" x14ac:dyDescent="0.2">
      <c r="T1253"/>
    </row>
    <row r="1254" spans="20:20" x14ac:dyDescent="0.2">
      <c r="T1254"/>
    </row>
    <row r="1255" spans="20:20" x14ac:dyDescent="0.2">
      <c r="T1255"/>
    </row>
    <row r="1256" spans="20:20" x14ac:dyDescent="0.2">
      <c r="T1256"/>
    </row>
    <row r="1257" spans="20:20" x14ac:dyDescent="0.2">
      <c r="T1257"/>
    </row>
    <row r="1258" spans="20:20" x14ac:dyDescent="0.2">
      <c r="T1258"/>
    </row>
    <row r="1259" spans="20:20" x14ac:dyDescent="0.2">
      <c r="T1259"/>
    </row>
    <row r="1260" spans="20:20" x14ac:dyDescent="0.2">
      <c r="T1260"/>
    </row>
    <row r="1261" spans="20:20" x14ac:dyDescent="0.2">
      <c r="T1261"/>
    </row>
    <row r="1262" spans="20:20" x14ac:dyDescent="0.2">
      <c r="T1262"/>
    </row>
    <row r="1263" spans="20:20" x14ac:dyDescent="0.2">
      <c r="T1263"/>
    </row>
    <row r="1264" spans="20:20" x14ac:dyDescent="0.2">
      <c r="T1264"/>
    </row>
    <row r="1265" spans="20:20" x14ac:dyDescent="0.2">
      <c r="T1265"/>
    </row>
    <row r="1266" spans="20:20" x14ac:dyDescent="0.2">
      <c r="T1266"/>
    </row>
    <row r="1267" spans="20:20" x14ac:dyDescent="0.2">
      <c r="T1267"/>
    </row>
    <row r="1268" spans="20:20" x14ac:dyDescent="0.2">
      <c r="T1268"/>
    </row>
    <row r="1269" spans="20:20" x14ac:dyDescent="0.2">
      <c r="T1269"/>
    </row>
    <row r="1270" spans="20:20" x14ac:dyDescent="0.2">
      <c r="T1270"/>
    </row>
    <row r="1271" spans="20:20" x14ac:dyDescent="0.2">
      <c r="T1271"/>
    </row>
    <row r="1272" spans="20:20" x14ac:dyDescent="0.2">
      <c r="T1272"/>
    </row>
    <row r="1273" spans="20:20" x14ac:dyDescent="0.2">
      <c r="T1273"/>
    </row>
    <row r="1274" spans="20:20" x14ac:dyDescent="0.2">
      <c r="T1274"/>
    </row>
    <row r="1275" spans="20:20" x14ac:dyDescent="0.2">
      <c r="T1275"/>
    </row>
    <row r="1276" spans="20:20" x14ac:dyDescent="0.2">
      <c r="T1276"/>
    </row>
    <row r="1277" spans="20:20" x14ac:dyDescent="0.2">
      <c r="T1277"/>
    </row>
    <row r="1278" spans="20:20" x14ac:dyDescent="0.2">
      <c r="T1278"/>
    </row>
    <row r="1279" spans="20:20" x14ac:dyDescent="0.2">
      <c r="T1279"/>
    </row>
    <row r="1280" spans="20:20" x14ac:dyDescent="0.2">
      <c r="T1280"/>
    </row>
    <row r="1281" spans="20:20" x14ac:dyDescent="0.2">
      <c r="T1281"/>
    </row>
    <row r="1282" spans="20:20" x14ac:dyDescent="0.2">
      <c r="T1282"/>
    </row>
    <row r="1283" spans="20:20" x14ac:dyDescent="0.2">
      <c r="T1283"/>
    </row>
    <row r="1284" spans="20:20" x14ac:dyDescent="0.2">
      <c r="T1284"/>
    </row>
    <row r="1285" spans="20:20" x14ac:dyDescent="0.2">
      <c r="T1285"/>
    </row>
    <row r="1286" spans="20:20" x14ac:dyDescent="0.2">
      <c r="T1286"/>
    </row>
    <row r="1287" spans="20:20" x14ac:dyDescent="0.2">
      <c r="T1287"/>
    </row>
    <row r="1288" spans="20:20" x14ac:dyDescent="0.2">
      <c r="T1288"/>
    </row>
    <row r="1289" spans="20:20" x14ac:dyDescent="0.2">
      <c r="T1289"/>
    </row>
    <row r="1290" spans="20:20" x14ac:dyDescent="0.2">
      <c r="T1290"/>
    </row>
    <row r="1291" spans="20:20" x14ac:dyDescent="0.2">
      <c r="T1291"/>
    </row>
    <row r="1292" spans="20:20" x14ac:dyDescent="0.2">
      <c r="T1292"/>
    </row>
    <row r="1293" spans="20:20" x14ac:dyDescent="0.2">
      <c r="T1293"/>
    </row>
    <row r="1294" spans="20:20" x14ac:dyDescent="0.2">
      <c r="T1294"/>
    </row>
    <row r="1295" spans="20:20" x14ac:dyDescent="0.2">
      <c r="T1295"/>
    </row>
    <row r="1296" spans="20:20" x14ac:dyDescent="0.2">
      <c r="T1296"/>
    </row>
    <row r="1297" spans="20:20" x14ac:dyDescent="0.2">
      <c r="T1297"/>
    </row>
    <row r="1298" spans="20:20" x14ac:dyDescent="0.2">
      <c r="T1298"/>
    </row>
    <row r="1299" spans="20:20" x14ac:dyDescent="0.2">
      <c r="T1299"/>
    </row>
    <row r="1300" spans="20:20" x14ac:dyDescent="0.2">
      <c r="T1300"/>
    </row>
    <row r="1301" spans="20:20" x14ac:dyDescent="0.2">
      <c r="T1301"/>
    </row>
    <row r="1302" spans="20:20" x14ac:dyDescent="0.2">
      <c r="T1302"/>
    </row>
    <row r="1303" spans="20:20" x14ac:dyDescent="0.2">
      <c r="T1303"/>
    </row>
    <row r="1304" spans="20:20" x14ac:dyDescent="0.2">
      <c r="T1304"/>
    </row>
    <row r="1305" spans="20:20" x14ac:dyDescent="0.2">
      <c r="T1305"/>
    </row>
    <row r="1306" spans="20:20" x14ac:dyDescent="0.2">
      <c r="T1306"/>
    </row>
    <row r="1307" spans="20:20" x14ac:dyDescent="0.2">
      <c r="T1307"/>
    </row>
    <row r="1308" spans="20:20" x14ac:dyDescent="0.2">
      <c r="T1308"/>
    </row>
    <row r="1309" spans="20:20" x14ac:dyDescent="0.2">
      <c r="T1309"/>
    </row>
    <row r="1310" spans="20:20" x14ac:dyDescent="0.2">
      <c r="T1310"/>
    </row>
    <row r="1311" spans="20:20" x14ac:dyDescent="0.2">
      <c r="T1311"/>
    </row>
    <row r="1312" spans="20:20" x14ac:dyDescent="0.2">
      <c r="T1312"/>
    </row>
    <row r="1313" spans="20:20" x14ac:dyDescent="0.2">
      <c r="T1313"/>
    </row>
    <row r="1314" spans="20:20" x14ac:dyDescent="0.2">
      <c r="T1314"/>
    </row>
    <row r="1315" spans="20:20" x14ac:dyDescent="0.2">
      <c r="T1315"/>
    </row>
    <row r="1316" spans="20:20" x14ac:dyDescent="0.2">
      <c r="T1316"/>
    </row>
    <row r="1317" spans="20:20" x14ac:dyDescent="0.2">
      <c r="T1317"/>
    </row>
    <row r="1318" spans="20:20" x14ac:dyDescent="0.2">
      <c r="T1318"/>
    </row>
    <row r="1319" spans="20:20" x14ac:dyDescent="0.2">
      <c r="T1319"/>
    </row>
    <row r="1320" spans="20:20" x14ac:dyDescent="0.2">
      <c r="T1320"/>
    </row>
    <row r="1321" spans="20:20" x14ac:dyDescent="0.2">
      <c r="T1321"/>
    </row>
    <row r="1322" spans="20:20" x14ac:dyDescent="0.2">
      <c r="T1322"/>
    </row>
    <row r="1323" spans="20:20" x14ac:dyDescent="0.2">
      <c r="T1323"/>
    </row>
    <row r="1324" spans="20:20" x14ac:dyDescent="0.2">
      <c r="T1324"/>
    </row>
    <row r="1325" spans="20:20" x14ac:dyDescent="0.2">
      <c r="T1325"/>
    </row>
    <row r="1326" spans="20:20" x14ac:dyDescent="0.2">
      <c r="T1326"/>
    </row>
    <row r="1327" spans="20:20" x14ac:dyDescent="0.2">
      <c r="T1327"/>
    </row>
    <row r="1328" spans="20:20" x14ac:dyDescent="0.2">
      <c r="T1328"/>
    </row>
    <row r="1329" spans="20:20" x14ac:dyDescent="0.2">
      <c r="T1329"/>
    </row>
    <row r="1330" spans="20:20" x14ac:dyDescent="0.2">
      <c r="T1330"/>
    </row>
    <row r="1331" spans="20:20" x14ac:dyDescent="0.2">
      <c r="T1331"/>
    </row>
    <row r="1332" spans="20:20" x14ac:dyDescent="0.2">
      <c r="T1332"/>
    </row>
    <row r="1333" spans="20:20" x14ac:dyDescent="0.2">
      <c r="T1333"/>
    </row>
    <row r="1334" spans="20:20" x14ac:dyDescent="0.2">
      <c r="T1334"/>
    </row>
    <row r="1335" spans="20:20" x14ac:dyDescent="0.2">
      <c r="T1335"/>
    </row>
    <row r="1336" spans="20:20" x14ac:dyDescent="0.2">
      <c r="T1336"/>
    </row>
    <row r="1337" spans="20:20" x14ac:dyDescent="0.2">
      <c r="T1337"/>
    </row>
    <row r="1338" spans="20:20" x14ac:dyDescent="0.2">
      <c r="T1338"/>
    </row>
    <row r="1339" spans="20:20" x14ac:dyDescent="0.2">
      <c r="T1339"/>
    </row>
    <row r="1340" spans="20:20" x14ac:dyDescent="0.2">
      <c r="T1340"/>
    </row>
    <row r="1341" spans="20:20" x14ac:dyDescent="0.2">
      <c r="T1341"/>
    </row>
    <row r="1342" spans="20:20" x14ac:dyDescent="0.2">
      <c r="T1342"/>
    </row>
    <row r="1343" spans="20:20" x14ac:dyDescent="0.2">
      <c r="T1343"/>
    </row>
    <row r="1344" spans="20:20" x14ac:dyDescent="0.2">
      <c r="T1344"/>
    </row>
  </sheetData>
  <sortState xmlns:xlrd2="http://schemas.microsoft.com/office/spreadsheetml/2017/richdata2" ref="H7:K48">
    <sortCondition ref="H7:H48"/>
  </sortState>
  <mergeCells count="9">
    <mergeCell ref="T4:W4"/>
    <mergeCell ref="P4:S4"/>
    <mergeCell ref="V7:V20"/>
    <mergeCell ref="A5:G5"/>
    <mergeCell ref="H5:N5"/>
    <mergeCell ref="T5:U5"/>
    <mergeCell ref="V5:W5"/>
    <mergeCell ref="T12:T17"/>
    <mergeCell ref="T7:T10"/>
  </mergeCells>
  <conditionalFormatting sqref="R5">
    <cfRule type="colorScale" priority="15">
      <colorScale>
        <cfvo type="min"/>
        <cfvo type="max"/>
        <color rgb="FFFF7128"/>
        <color rgb="FFFFEF9C"/>
      </colorScale>
    </cfRule>
  </conditionalFormatting>
  <conditionalFormatting sqref="S1:S3 S43:S402 S23:S24 S409:S1048576 S5">
    <cfRule type="top10" dxfId="2609" priority="14" percent="1" rank="10"/>
  </conditionalFormatting>
  <conditionalFormatting sqref="R1:R3 R23:R402 R409:R1048576 R5">
    <cfRule type="top10" dxfId="2608" priority="13" percent="1" rank="10"/>
  </conditionalFormatting>
  <conditionalFormatting sqref="P1:P3 P23:P1048576 P5">
    <cfRule type="top10" dxfId="2607" priority="12" percent="1" rank="10"/>
  </conditionalFormatting>
  <conditionalFormatting sqref="T20:T29">
    <cfRule type="top10" dxfId="2606" priority="11" percent="1" rank="10"/>
  </conditionalFormatting>
  <conditionalFormatting sqref="Q1:Q3 Q23:Q1048576 Q5">
    <cfRule type="top10" dxfId="2605" priority="10" rank="5"/>
  </conditionalFormatting>
  <conditionalFormatting sqref="T5">
    <cfRule type="top10" dxfId="2604" priority="8" percent="1" rank="10"/>
  </conditionalFormatting>
  <conditionalFormatting sqref="V5">
    <cfRule type="top10" dxfId="2603" priority="7" rank="5"/>
  </conditionalFormatting>
  <conditionalFormatting sqref="A5">
    <cfRule type="top10" dxfId="2602" priority="6" percent="1" rank="10"/>
  </conditionalFormatting>
  <conditionalFormatting sqref="P1:P3 P5:P1048576">
    <cfRule type="top10" dxfId="2601" priority="5" rank="10"/>
  </conditionalFormatting>
  <conditionalFormatting sqref="Q1:Q3 Q5:Q1048576">
    <cfRule type="top10" dxfId="2600" priority="4" rank="10"/>
  </conditionalFormatting>
  <conditionalFormatting sqref="X8:X21">
    <cfRule type="top10" dxfId="2599" priority="3" rank="10"/>
  </conditionalFormatting>
  <conditionalFormatting sqref="X14:X21">
    <cfRule type="top10" dxfId="2598" priority="2" rank="5"/>
  </conditionalFormatting>
  <conditionalFormatting sqref="P4">
    <cfRule type="top10" dxfId="2597" priority="1" rank="8"/>
  </conditionalFormatting>
  <pageMargins left="0.7" right="0.7" top="0.75" bottom="0.75" header="0.3" footer="0.3"/>
  <pageSetup orientation="portrait" horizontalDpi="0" verticalDpi="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3701F2-E7FA-0E43-9535-27F77A2604D2}">
  <sheetPr codeName="Sheet12">
    <tabColor rgb="FFFFFF00"/>
  </sheetPr>
  <dimension ref="A1:QK1344"/>
  <sheetViews>
    <sheetView zoomScale="60" zoomScaleNormal="60" workbookViewId="0">
      <selection activeCell="A2" sqref="A2"/>
    </sheetView>
  </sheetViews>
  <sheetFormatPr baseColWidth="10" defaultColWidth="8.83203125" defaultRowHeight="15" x14ac:dyDescent="0.2"/>
  <cols>
    <col min="1" max="1" width="14.5" style="8" bestFit="1" customWidth="1"/>
    <col min="2" max="2" width="26.33203125" style="72" customWidth="1"/>
    <col min="3" max="3" width="15.5" style="8" customWidth="1"/>
    <col min="4" max="4" width="12.5" style="8" customWidth="1"/>
    <col min="5" max="5" width="10.5" style="8" customWidth="1"/>
    <col min="6" max="6" width="12" style="8" customWidth="1"/>
    <col min="7" max="7" width="18.5" style="8" customWidth="1"/>
    <col min="8" max="8" width="15.83203125" style="8" customWidth="1"/>
    <col min="9" max="9" width="23.1640625" style="8" customWidth="1"/>
    <col min="10" max="15" width="15.83203125" style="8" customWidth="1"/>
    <col min="16" max="17" width="16.6640625" style="8" bestFit="1" customWidth="1"/>
    <col min="18" max="18" width="14.5" style="8" customWidth="1"/>
    <col min="19" max="19" width="15.83203125" style="8" customWidth="1"/>
    <col min="20" max="20" width="15.83203125" style="8" bestFit="1" customWidth="1"/>
    <col min="21" max="21" width="13" style="86" customWidth="1"/>
    <col min="22" max="22" width="21.33203125" style="8" bestFit="1" customWidth="1"/>
    <col min="23" max="23" width="15.5" style="8" customWidth="1"/>
    <col min="24" max="24" width="14.83203125" style="8" customWidth="1"/>
    <col min="25" max="25" width="12" style="8" customWidth="1"/>
    <col min="26" max="26" width="58" style="8" customWidth="1"/>
    <col min="27" max="28" width="5.1640625" style="8" bestFit="1" customWidth="1"/>
    <col min="29" max="29" width="15.5" style="8" customWidth="1"/>
    <col min="30" max="30" width="6.1640625" style="8" bestFit="1" customWidth="1"/>
    <col min="31" max="31" width="5.1640625" style="8" bestFit="1" customWidth="1"/>
    <col min="32" max="32" width="6.1640625" style="8" bestFit="1" customWidth="1"/>
    <col min="33" max="35" width="7.1640625" style="8" bestFit="1" customWidth="1"/>
    <col min="36" max="36" width="8.1640625" style="8" bestFit="1" customWidth="1"/>
    <col min="37" max="37" width="10" style="8" bestFit="1" customWidth="1"/>
    <col min="38" max="38" width="11.6640625" style="8" bestFit="1" customWidth="1"/>
    <col min="39" max="39" width="10.6640625" style="8" bestFit="1" customWidth="1"/>
    <col min="40" max="43" width="11.6640625" style="8" bestFit="1" customWidth="1"/>
    <col min="44" max="46" width="10.6640625" style="8" bestFit="1" customWidth="1"/>
    <col min="47" max="47" width="11.6640625" style="8" bestFit="1" customWidth="1"/>
    <col min="48" max="48" width="10.6640625" style="8" bestFit="1" customWidth="1"/>
    <col min="49" max="49" width="11.6640625" style="8" bestFit="1" customWidth="1"/>
    <col min="50" max="54" width="10.6640625" style="8" bestFit="1" customWidth="1"/>
    <col min="55" max="63" width="11.6640625" style="8" bestFit="1" customWidth="1"/>
    <col min="64" max="65" width="10.6640625" style="8" bestFit="1" customWidth="1"/>
    <col min="66" max="67" width="11.6640625" style="8" bestFit="1" customWidth="1"/>
    <col min="68" max="68" width="10.6640625" style="8" bestFit="1" customWidth="1"/>
    <col min="69" max="82" width="11.1640625" style="8" bestFit="1" customWidth="1"/>
    <col min="83" max="93" width="11" style="8" bestFit="1" customWidth="1"/>
    <col min="94" max="99" width="12" style="8" bestFit="1" customWidth="1"/>
    <col min="100" max="100" width="13.1640625" style="8" bestFit="1" customWidth="1"/>
    <col min="101" max="104" width="12" style="8" bestFit="1" customWidth="1"/>
    <col min="105" max="105" width="11" style="8" bestFit="1" customWidth="1"/>
    <col min="106" max="112" width="12" style="8" bestFit="1" customWidth="1"/>
    <col min="113" max="113" width="11" style="8" bestFit="1" customWidth="1"/>
    <col min="114" max="118" width="12" style="8" bestFit="1" customWidth="1"/>
    <col min="119" max="119" width="11" style="8" bestFit="1" customWidth="1"/>
    <col min="120" max="128" width="12" style="8" bestFit="1" customWidth="1"/>
    <col min="129" max="129" width="11" style="8" bestFit="1" customWidth="1"/>
    <col min="130" max="131" width="12" style="8" bestFit="1" customWidth="1"/>
    <col min="132" max="132" width="13.33203125" style="8" bestFit="1" customWidth="1"/>
    <col min="133" max="135" width="12" style="8" bestFit="1" customWidth="1"/>
    <col min="136" max="136" width="11" style="8" bestFit="1" customWidth="1"/>
    <col min="137" max="145" width="12" style="8" bestFit="1" customWidth="1"/>
    <col min="146" max="163" width="11" style="8" bestFit="1" customWidth="1"/>
    <col min="164" max="164" width="12.1640625" style="8" bestFit="1" customWidth="1"/>
    <col min="165" max="174" width="11" style="8" bestFit="1" customWidth="1"/>
    <col min="175" max="192" width="10.6640625" style="8" bestFit="1" customWidth="1"/>
    <col min="193" max="193" width="11.6640625" style="8" bestFit="1" customWidth="1"/>
    <col min="194" max="231" width="10.6640625" style="8" bestFit="1" customWidth="1"/>
    <col min="232" max="232" width="12.83203125" style="8" bestFit="1" customWidth="1"/>
    <col min="233" max="234" width="10.6640625" style="8" bestFit="1" customWidth="1"/>
    <col min="235" max="235" width="11.83203125" style="8" bestFit="1" customWidth="1"/>
    <col min="236" max="236" width="10" style="8" bestFit="1" customWidth="1"/>
    <col min="237" max="237" width="19.6640625" style="8" bestFit="1" customWidth="1"/>
    <col min="238" max="238" width="15.83203125" style="8" bestFit="1" customWidth="1"/>
    <col min="239" max="239" width="19.6640625" style="8" bestFit="1" customWidth="1"/>
    <col min="240" max="240" width="15.83203125" style="8" bestFit="1" customWidth="1"/>
    <col min="241" max="241" width="19.6640625" style="8" bestFit="1" customWidth="1"/>
    <col min="242" max="242" width="15.83203125" style="8" bestFit="1" customWidth="1"/>
    <col min="243" max="243" width="19.6640625" style="8" bestFit="1" customWidth="1"/>
    <col min="244" max="244" width="15.83203125" style="8" bestFit="1" customWidth="1"/>
    <col min="245" max="245" width="19.6640625" style="8" bestFit="1" customWidth="1"/>
    <col min="246" max="246" width="15.83203125" style="8" bestFit="1" customWidth="1"/>
    <col min="247" max="247" width="19.6640625" style="8" bestFit="1" customWidth="1"/>
    <col min="248" max="248" width="15.83203125" style="8" bestFit="1" customWidth="1"/>
    <col min="249" max="249" width="19.6640625" style="8" bestFit="1" customWidth="1"/>
    <col min="250" max="250" width="15.83203125" style="8" bestFit="1" customWidth="1"/>
    <col min="251" max="251" width="19.6640625" style="8" bestFit="1" customWidth="1"/>
    <col min="252" max="252" width="15.83203125" style="8" bestFit="1" customWidth="1"/>
    <col min="253" max="253" width="19.6640625" style="8" bestFit="1" customWidth="1"/>
    <col min="254" max="254" width="15.83203125" style="8" bestFit="1" customWidth="1"/>
    <col min="255" max="255" width="19.6640625" style="8" bestFit="1" customWidth="1"/>
    <col min="256" max="256" width="15.83203125" style="8" bestFit="1" customWidth="1"/>
    <col min="257" max="257" width="19.6640625" style="8" bestFit="1" customWidth="1"/>
    <col min="258" max="258" width="15.83203125" style="8" bestFit="1" customWidth="1"/>
    <col min="259" max="259" width="19.6640625" style="8" bestFit="1" customWidth="1"/>
    <col min="260" max="260" width="15.83203125" style="8" bestFit="1" customWidth="1"/>
    <col min="261" max="261" width="19.6640625" style="8" bestFit="1" customWidth="1"/>
    <col min="262" max="262" width="15.83203125" style="8" bestFit="1" customWidth="1"/>
    <col min="263" max="263" width="19.6640625" style="8" bestFit="1" customWidth="1"/>
    <col min="264" max="264" width="15.83203125" style="8" bestFit="1" customWidth="1"/>
    <col min="265" max="265" width="19.6640625" style="8" bestFit="1" customWidth="1"/>
    <col min="266" max="266" width="15.83203125" style="8" bestFit="1" customWidth="1"/>
    <col min="267" max="267" width="19.6640625" style="8" bestFit="1" customWidth="1"/>
    <col min="268" max="268" width="15.83203125" style="8" bestFit="1" customWidth="1"/>
    <col min="269" max="269" width="19.6640625" style="8" bestFit="1" customWidth="1"/>
    <col min="270" max="270" width="15.83203125" style="8" bestFit="1" customWidth="1"/>
    <col min="271" max="271" width="19.6640625" style="8" bestFit="1" customWidth="1"/>
    <col min="272" max="272" width="15.83203125" style="8" bestFit="1" customWidth="1"/>
    <col min="273" max="273" width="19.6640625" style="8" bestFit="1" customWidth="1"/>
    <col min="274" max="274" width="15.83203125" style="8" bestFit="1" customWidth="1"/>
    <col min="275" max="275" width="19.6640625" style="8" bestFit="1" customWidth="1"/>
    <col min="276" max="276" width="15.83203125" style="8" bestFit="1" customWidth="1"/>
    <col min="277" max="277" width="19.6640625" style="8" bestFit="1" customWidth="1"/>
    <col min="278" max="278" width="15.83203125" style="8" bestFit="1" customWidth="1"/>
    <col min="279" max="279" width="19.6640625" style="8" bestFit="1" customWidth="1"/>
    <col min="280" max="280" width="15.83203125" style="8" bestFit="1" customWidth="1"/>
    <col min="281" max="281" width="19.6640625" style="8" bestFit="1" customWidth="1"/>
    <col min="282" max="282" width="15.83203125" style="8" bestFit="1" customWidth="1"/>
    <col min="283" max="283" width="19.6640625" style="8" bestFit="1" customWidth="1"/>
    <col min="284" max="284" width="15.83203125" style="8" bestFit="1" customWidth="1"/>
    <col min="285" max="285" width="19.6640625" style="8" bestFit="1" customWidth="1"/>
    <col min="286" max="286" width="15.83203125" style="8" bestFit="1" customWidth="1"/>
    <col min="287" max="287" width="19.6640625" style="8" bestFit="1" customWidth="1"/>
    <col min="288" max="288" width="15.83203125" style="8" bestFit="1" customWidth="1"/>
    <col min="289" max="289" width="19.6640625" style="8" bestFit="1" customWidth="1"/>
    <col min="290" max="290" width="15.83203125" style="8" bestFit="1" customWidth="1"/>
    <col min="291" max="291" width="19.6640625" style="8" bestFit="1" customWidth="1"/>
    <col min="292" max="292" width="15.83203125" style="8" bestFit="1" customWidth="1"/>
    <col min="293" max="293" width="19.6640625" style="8" bestFit="1" customWidth="1"/>
    <col min="294" max="294" width="15.83203125" style="8" bestFit="1" customWidth="1"/>
    <col min="295" max="295" width="19.6640625" style="8" bestFit="1" customWidth="1"/>
    <col min="296" max="296" width="15.83203125" style="8" bestFit="1" customWidth="1"/>
    <col min="297" max="297" width="19.6640625" style="8" bestFit="1" customWidth="1"/>
    <col min="298" max="298" width="15.83203125" style="8" bestFit="1" customWidth="1"/>
    <col min="299" max="299" width="19.6640625" style="8" bestFit="1" customWidth="1"/>
    <col min="300" max="300" width="15.83203125" style="8" bestFit="1" customWidth="1"/>
    <col min="301" max="301" width="19.6640625" style="8" bestFit="1" customWidth="1"/>
    <col min="302" max="302" width="15.83203125" style="8" bestFit="1" customWidth="1"/>
    <col min="303" max="303" width="19.6640625" style="8" bestFit="1" customWidth="1"/>
    <col min="304" max="304" width="15.83203125" style="8" bestFit="1" customWidth="1"/>
    <col min="305" max="305" width="19.6640625" style="8" bestFit="1" customWidth="1"/>
    <col min="306" max="306" width="15.83203125" style="8" bestFit="1" customWidth="1"/>
    <col min="307" max="307" width="19.6640625" style="8" bestFit="1" customWidth="1"/>
    <col min="308" max="308" width="15.83203125" style="8" bestFit="1" customWidth="1"/>
    <col min="309" max="309" width="19.6640625" style="8" bestFit="1" customWidth="1"/>
    <col min="310" max="310" width="15.83203125" style="8" bestFit="1" customWidth="1"/>
    <col min="311" max="311" width="19.6640625" style="8" bestFit="1" customWidth="1"/>
    <col min="312" max="312" width="15.83203125" style="8" bestFit="1" customWidth="1"/>
    <col min="313" max="313" width="19.6640625" style="8" bestFit="1" customWidth="1"/>
    <col min="314" max="314" width="15.83203125" style="8" bestFit="1" customWidth="1"/>
    <col min="315" max="315" width="19.6640625" style="8" bestFit="1" customWidth="1"/>
    <col min="316" max="316" width="15.83203125" style="8" bestFit="1" customWidth="1"/>
    <col min="317" max="317" width="19.6640625" style="8" bestFit="1" customWidth="1"/>
    <col min="318" max="318" width="15.83203125" style="8" bestFit="1" customWidth="1"/>
    <col min="319" max="319" width="19.6640625" style="8" bestFit="1" customWidth="1"/>
    <col min="320" max="320" width="15.83203125" style="8" bestFit="1" customWidth="1"/>
    <col min="321" max="321" width="19.6640625" style="8" bestFit="1" customWidth="1"/>
    <col min="322" max="322" width="15.83203125" style="8" bestFit="1" customWidth="1"/>
    <col min="323" max="323" width="19.6640625" style="8" bestFit="1" customWidth="1"/>
    <col min="324" max="324" width="15.83203125" style="8" bestFit="1" customWidth="1"/>
    <col min="325" max="325" width="19.6640625" style="8" bestFit="1" customWidth="1"/>
    <col min="326" max="326" width="15.83203125" style="8" bestFit="1" customWidth="1"/>
    <col min="327" max="327" width="19.6640625" style="8" bestFit="1" customWidth="1"/>
    <col min="328" max="328" width="15.83203125" style="8" bestFit="1" customWidth="1"/>
    <col min="329" max="329" width="19.6640625" style="8" bestFit="1" customWidth="1"/>
    <col min="330" max="330" width="15.83203125" style="8" bestFit="1" customWidth="1"/>
    <col min="331" max="331" width="19.6640625" style="8" bestFit="1" customWidth="1"/>
    <col min="332" max="332" width="15.83203125" style="8" bestFit="1" customWidth="1"/>
    <col min="333" max="333" width="19.6640625" style="8" bestFit="1" customWidth="1"/>
    <col min="334" max="334" width="15.83203125" style="8" bestFit="1" customWidth="1"/>
    <col min="335" max="335" width="19.6640625" style="8" bestFit="1" customWidth="1"/>
    <col min="336" max="336" width="15.83203125" style="8" bestFit="1" customWidth="1"/>
    <col min="337" max="337" width="19.6640625" style="8" bestFit="1" customWidth="1"/>
    <col min="338" max="338" width="15.83203125" style="8" bestFit="1" customWidth="1"/>
    <col min="339" max="339" width="19.6640625" style="8" bestFit="1" customWidth="1"/>
    <col min="340" max="340" width="15.83203125" style="8" bestFit="1" customWidth="1"/>
    <col min="341" max="341" width="19.6640625" style="8" bestFit="1" customWidth="1"/>
    <col min="342" max="342" width="15.83203125" style="8" bestFit="1" customWidth="1"/>
    <col min="343" max="343" width="19.6640625" style="8" bestFit="1" customWidth="1"/>
    <col min="344" max="344" width="15.83203125" style="8" bestFit="1" customWidth="1"/>
    <col min="345" max="345" width="19.6640625" style="8" bestFit="1" customWidth="1"/>
    <col min="346" max="346" width="15.83203125" style="8" bestFit="1" customWidth="1"/>
    <col min="347" max="347" width="19.6640625" style="8" bestFit="1" customWidth="1"/>
    <col min="348" max="348" width="15.83203125" style="8" bestFit="1" customWidth="1"/>
    <col min="349" max="349" width="19.6640625" style="8" bestFit="1" customWidth="1"/>
    <col min="350" max="350" width="15.83203125" style="8" bestFit="1" customWidth="1"/>
    <col min="351" max="351" width="19.6640625" style="8" bestFit="1" customWidth="1"/>
    <col min="352" max="352" width="15.83203125" style="8" bestFit="1" customWidth="1"/>
    <col min="353" max="353" width="19.6640625" style="8" bestFit="1" customWidth="1"/>
    <col min="354" max="354" width="15.83203125" style="8" bestFit="1" customWidth="1"/>
    <col min="355" max="355" width="19.6640625" style="8" bestFit="1" customWidth="1"/>
    <col min="356" max="356" width="15.83203125" style="8" bestFit="1" customWidth="1"/>
    <col min="357" max="357" width="19.6640625" style="8" bestFit="1" customWidth="1"/>
    <col min="358" max="358" width="15.83203125" style="8" bestFit="1" customWidth="1"/>
    <col min="359" max="359" width="19.6640625" style="8" bestFit="1" customWidth="1"/>
    <col min="360" max="360" width="15.83203125" style="8" bestFit="1" customWidth="1"/>
    <col min="361" max="361" width="19.6640625" style="8" bestFit="1" customWidth="1"/>
    <col min="362" max="362" width="15.83203125" style="8" bestFit="1" customWidth="1"/>
    <col min="363" max="363" width="19.6640625" style="8" bestFit="1" customWidth="1"/>
    <col min="364" max="364" width="15.83203125" style="8" bestFit="1" customWidth="1"/>
    <col min="365" max="365" width="19.6640625" style="8" bestFit="1" customWidth="1"/>
    <col min="366" max="366" width="15.83203125" style="8" bestFit="1" customWidth="1"/>
    <col min="367" max="367" width="19.6640625" style="8" bestFit="1" customWidth="1"/>
    <col min="368" max="368" width="15.83203125" style="8" bestFit="1" customWidth="1"/>
    <col min="369" max="369" width="19.6640625" style="8" bestFit="1" customWidth="1"/>
    <col min="370" max="370" width="15.83203125" style="8" bestFit="1" customWidth="1"/>
    <col min="371" max="371" width="19.6640625" style="8" bestFit="1" customWidth="1"/>
    <col min="372" max="372" width="15.83203125" style="8" bestFit="1" customWidth="1"/>
    <col min="373" max="373" width="19.6640625" style="8" bestFit="1" customWidth="1"/>
    <col min="374" max="374" width="15.83203125" style="8" bestFit="1" customWidth="1"/>
    <col min="375" max="375" width="19.6640625" style="8" bestFit="1" customWidth="1"/>
    <col min="376" max="376" width="15.83203125" style="8" bestFit="1" customWidth="1"/>
    <col min="377" max="377" width="19.6640625" style="8" bestFit="1" customWidth="1"/>
    <col min="378" max="378" width="15.83203125" style="8" bestFit="1" customWidth="1"/>
    <col min="379" max="379" width="19.6640625" style="8" bestFit="1" customWidth="1"/>
    <col min="380" max="380" width="15.83203125" style="8" bestFit="1" customWidth="1"/>
    <col min="381" max="381" width="19.6640625" style="8" bestFit="1" customWidth="1"/>
    <col min="382" max="382" width="15.83203125" style="8" bestFit="1" customWidth="1"/>
    <col min="383" max="383" width="19.6640625" style="8" bestFit="1" customWidth="1"/>
    <col min="384" max="384" width="15.83203125" style="8" bestFit="1" customWidth="1"/>
    <col min="385" max="385" width="19.6640625" style="8" bestFit="1" customWidth="1"/>
    <col min="386" max="386" width="15.83203125" style="8" bestFit="1" customWidth="1"/>
    <col min="387" max="387" width="19.6640625" style="8" bestFit="1" customWidth="1"/>
    <col min="388" max="388" width="15.83203125" style="8" bestFit="1" customWidth="1"/>
    <col min="389" max="389" width="19.6640625" style="8" bestFit="1" customWidth="1"/>
    <col min="390" max="390" width="15.83203125" style="8" bestFit="1" customWidth="1"/>
    <col min="391" max="391" width="19.6640625" style="8" bestFit="1" customWidth="1"/>
    <col min="392" max="392" width="15.83203125" style="8" bestFit="1" customWidth="1"/>
    <col min="393" max="393" width="19.6640625" style="8" bestFit="1" customWidth="1"/>
    <col min="394" max="394" width="15.83203125" style="8" bestFit="1" customWidth="1"/>
    <col min="395" max="395" width="19.6640625" style="8" bestFit="1" customWidth="1"/>
    <col min="396" max="396" width="15.83203125" style="8" bestFit="1" customWidth="1"/>
    <col min="397" max="397" width="19.6640625" style="8" bestFit="1" customWidth="1"/>
    <col min="398" max="398" width="15.83203125" style="8" bestFit="1" customWidth="1"/>
    <col min="399" max="399" width="19.6640625" style="8" bestFit="1" customWidth="1"/>
    <col min="400" max="400" width="15.83203125" style="8" bestFit="1" customWidth="1"/>
    <col min="401" max="401" width="19.6640625" style="8" bestFit="1" customWidth="1"/>
    <col min="402" max="402" width="15.83203125" style="8" bestFit="1" customWidth="1"/>
    <col min="403" max="403" width="19.6640625" style="8" bestFit="1" customWidth="1"/>
    <col min="404" max="404" width="15.83203125" style="8" bestFit="1" customWidth="1"/>
    <col min="405" max="405" width="19.6640625" style="8" bestFit="1" customWidth="1"/>
    <col min="406" max="406" width="15.83203125" style="8" bestFit="1" customWidth="1"/>
    <col min="407" max="407" width="19.6640625" style="8" bestFit="1" customWidth="1"/>
    <col min="408" max="408" width="15.83203125" style="8" bestFit="1" customWidth="1"/>
    <col min="409" max="409" width="19.6640625" style="8" bestFit="1" customWidth="1"/>
    <col min="410" max="410" width="15.83203125" style="8" bestFit="1" customWidth="1"/>
    <col min="411" max="411" width="19.6640625" style="8" bestFit="1" customWidth="1"/>
    <col min="412" max="412" width="15.83203125" style="8" bestFit="1" customWidth="1"/>
    <col min="413" max="413" width="19.6640625" style="8" bestFit="1" customWidth="1"/>
    <col min="414" max="414" width="15.83203125" style="8" bestFit="1" customWidth="1"/>
    <col min="415" max="415" width="19.6640625" style="8" bestFit="1" customWidth="1"/>
    <col min="416" max="416" width="15.83203125" style="8" bestFit="1" customWidth="1"/>
    <col min="417" max="417" width="19.6640625" style="8" bestFit="1" customWidth="1"/>
    <col min="418" max="418" width="15.83203125" style="8" bestFit="1" customWidth="1"/>
    <col min="419" max="419" width="19.6640625" style="8" bestFit="1" customWidth="1"/>
    <col min="420" max="420" width="15.83203125" style="8" bestFit="1" customWidth="1"/>
    <col min="421" max="421" width="19.6640625" style="8" bestFit="1" customWidth="1"/>
    <col min="422" max="422" width="15.83203125" style="8" bestFit="1" customWidth="1"/>
    <col min="423" max="423" width="19.6640625" style="8" bestFit="1" customWidth="1"/>
    <col min="424" max="424" width="15.83203125" style="8" bestFit="1" customWidth="1"/>
    <col min="425" max="425" width="19.6640625" style="8" bestFit="1" customWidth="1"/>
    <col min="426" max="426" width="15.83203125" style="8" bestFit="1" customWidth="1"/>
    <col min="427" max="427" width="19.6640625" style="8" bestFit="1" customWidth="1"/>
    <col min="428" max="428" width="15.83203125" style="8" bestFit="1" customWidth="1"/>
    <col min="429" max="429" width="19.6640625" style="8" bestFit="1" customWidth="1"/>
    <col min="430" max="430" width="15.83203125" style="8" bestFit="1" customWidth="1"/>
    <col min="431" max="431" width="19.6640625" style="8" bestFit="1" customWidth="1"/>
    <col min="432" max="432" width="15.83203125" style="8" bestFit="1" customWidth="1"/>
    <col min="433" max="433" width="19.6640625" style="8" bestFit="1" customWidth="1"/>
    <col min="434" max="434" width="15.83203125" style="8" bestFit="1" customWidth="1"/>
    <col min="435" max="435" width="19.6640625" style="8" bestFit="1" customWidth="1"/>
    <col min="436" max="436" width="15.83203125" style="8" bestFit="1" customWidth="1"/>
    <col min="437" max="437" width="19.6640625" style="8" bestFit="1" customWidth="1"/>
    <col min="438" max="438" width="15.83203125" style="8" bestFit="1" customWidth="1"/>
    <col min="439" max="439" width="19.6640625" style="8" bestFit="1" customWidth="1"/>
    <col min="440" max="440" width="15.83203125" style="8" bestFit="1" customWidth="1"/>
    <col min="441" max="441" width="19.6640625" style="8" bestFit="1" customWidth="1"/>
    <col min="442" max="442" width="15.83203125" style="8" bestFit="1" customWidth="1"/>
    <col min="443" max="443" width="19.6640625" style="8" bestFit="1" customWidth="1"/>
    <col min="444" max="444" width="15.83203125" style="8" bestFit="1" customWidth="1"/>
    <col min="445" max="445" width="19.6640625" style="8" bestFit="1" customWidth="1"/>
    <col min="446" max="446" width="15.83203125" style="8" bestFit="1" customWidth="1"/>
    <col min="447" max="447" width="19.6640625" style="8" bestFit="1" customWidth="1"/>
    <col min="448" max="448" width="15.83203125" style="8" bestFit="1" customWidth="1"/>
    <col min="449" max="449" width="19.6640625" style="8" bestFit="1" customWidth="1"/>
    <col min="450" max="450" width="15.83203125" style="8" bestFit="1" customWidth="1"/>
    <col min="451" max="451" width="19.6640625" style="8" bestFit="1" customWidth="1"/>
    <col min="452" max="452" width="20.1640625" style="8" bestFit="1" customWidth="1"/>
    <col min="453" max="453" width="24" style="8" bestFit="1" customWidth="1"/>
    <col min="454" max="16384" width="8.83203125" style="8"/>
  </cols>
  <sheetData>
    <row r="1" spans="1:453" x14ac:dyDescent="0.2">
      <c r="A1" s="43" t="s">
        <v>849</v>
      </c>
      <c r="B1" s="68"/>
      <c r="P1" s="43"/>
      <c r="Q1" s="43"/>
      <c r="R1" s="43"/>
      <c r="T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row>
    <row r="2" spans="1:453" x14ac:dyDescent="0.2">
      <c r="A2" s="44" t="s">
        <v>820</v>
      </c>
      <c r="B2" s="69"/>
      <c r="P2" s="44"/>
      <c r="Q2" s="44"/>
      <c r="R2" s="44"/>
      <c r="T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row>
    <row r="3" spans="1:453" x14ac:dyDescent="0.2">
      <c r="A3" s="44"/>
      <c r="B3" s="69"/>
      <c r="P3" s="44"/>
      <c r="Q3" s="44"/>
      <c r="R3" s="44"/>
      <c r="T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row>
    <row r="4" spans="1:453" s="6" customFormat="1" ht="49" customHeight="1" x14ac:dyDescent="0.2">
      <c r="A4" s="44" t="s">
        <v>665</v>
      </c>
      <c r="B4" s="69"/>
      <c r="P4" s="193" t="s">
        <v>830</v>
      </c>
      <c r="Q4" s="193"/>
      <c r="R4" s="193"/>
      <c r="S4" s="193"/>
      <c r="T4" s="192" t="s">
        <v>829</v>
      </c>
      <c r="U4" s="192"/>
      <c r="V4" s="192"/>
      <c r="W4" s="192"/>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row>
    <row r="5" spans="1:453" s="6" customFormat="1" x14ac:dyDescent="0.2">
      <c r="A5" s="195" t="s">
        <v>760</v>
      </c>
      <c r="B5" s="195"/>
      <c r="C5" s="195"/>
      <c r="D5" s="195"/>
      <c r="E5" s="195"/>
      <c r="F5" s="195"/>
      <c r="G5" s="195"/>
      <c r="H5" s="195" t="s">
        <v>761</v>
      </c>
      <c r="I5" s="195"/>
      <c r="J5" s="195"/>
      <c r="K5" s="195"/>
      <c r="L5" s="195"/>
      <c r="M5" s="195"/>
      <c r="N5" s="195"/>
      <c r="P5" s="37" t="s">
        <v>760</v>
      </c>
      <c r="Q5" s="37" t="s">
        <v>761</v>
      </c>
      <c r="R5"/>
      <c r="S5"/>
      <c r="T5" s="196" t="s">
        <v>760</v>
      </c>
      <c r="U5" s="196"/>
      <c r="V5" s="196" t="s">
        <v>761</v>
      </c>
      <c r="W5" s="196"/>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row>
    <row r="6" spans="1:453" ht="16" customHeight="1" x14ac:dyDescent="0.2">
      <c r="A6" s="43" t="s">
        <v>2</v>
      </c>
      <c r="B6" s="70" t="s">
        <v>3</v>
      </c>
      <c r="C6" s="24" t="s">
        <v>4</v>
      </c>
      <c r="D6" s="24" t="s">
        <v>643</v>
      </c>
      <c r="E6" s="24" t="s">
        <v>666</v>
      </c>
      <c r="F6" s="24" t="s">
        <v>667</v>
      </c>
      <c r="G6" s="24" t="s">
        <v>668</v>
      </c>
      <c r="H6" s="46" t="s">
        <v>2</v>
      </c>
      <c r="I6" s="70" t="s">
        <v>3</v>
      </c>
      <c r="J6" s="6" t="s">
        <v>4</v>
      </c>
      <c r="K6" s="6" t="s">
        <v>643</v>
      </c>
      <c r="L6" s="6" t="s">
        <v>666</v>
      </c>
      <c r="M6" s="6" t="s">
        <v>667</v>
      </c>
      <c r="N6" s="6" t="s">
        <v>668</v>
      </c>
      <c r="P6" s="38" t="s">
        <v>12</v>
      </c>
      <c r="Q6" s="38" t="s">
        <v>65</v>
      </c>
      <c r="R6"/>
      <c r="S6"/>
      <c r="T6" s="57" t="s">
        <v>670</v>
      </c>
      <c r="U6" s="57" t="s">
        <v>671</v>
      </c>
      <c r="V6" s="57" t="s">
        <v>670</v>
      </c>
      <c r="W6" s="57" t="s">
        <v>671</v>
      </c>
      <c r="X6"/>
      <c r="Y6" s="75"/>
      <c r="Z6" s="75"/>
      <c r="AA6" s="75"/>
      <c r="AB6" s="75"/>
      <c r="AC6" s="75"/>
      <c r="AD6" s="75"/>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row>
    <row r="7" spans="1:453" x14ac:dyDescent="0.2">
      <c r="A7" s="25" t="s">
        <v>12</v>
      </c>
      <c r="B7" s="25" t="s">
        <v>225</v>
      </c>
      <c r="C7" s="25">
        <v>8.0000000000000002E-3</v>
      </c>
      <c r="D7" s="25">
        <v>252</v>
      </c>
      <c r="E7" s="49">
        <f t="shared" ref="E7:E70" si="0">SUMIF(A:A,A7,D:D)</f>
        <v>21893</v>
      </c>
      <c r="F7" s="49">
        <f t="shared" ref="F7:F70" si="1">(D7/E7)*100</f>
        <v>1.1510528479422646</v>
      </c>
      <c r="G7" s="49" cm="1">
        <f t="array" ref="G7">SUMPRODUCT(--(A:A=A7),C:C,F:F)/SUMIF(A:A,A7,F:F)</f>
        <v>0.19934312337276755</v>
      </c>
      <c r="H7" s="25" t="s">
        <v>65</v>
      </c>
      <c r="I7" s="25" t="s">
        <v>69</v>
      </c>
      <c r="J7" s="25">
        <v>0.97829999999999995</v>
      </c>
      <c r="K7" s="29">
        <v>3000</v>
      </c>
      <c r="L7" s="49">
        <f t="shared" ref="L7:L69" si="2">SUMIF(H:H,H7,K:K)</f>
        <v>3118</v>
      </c>
      <c r="M7" s="49">
        <f>(K7/L7)*100</f>
        <v>96.215522771007059</v>
      </c>
      <c r="N7" s="49" cm="1">
        <f t="array" ref="N7">SUMPRODUCT(--(H:H=H7),J:J,M:M)/SUMIF(H:H,H7,M:M)</f>
        <v>0.97764592687620266</v>
      </c>
      <c r="P7" s="47">
        <v>0.19934312337276755</v>
      </c>
      <c r="Q7" s="47">
        <v>0.97764592687620266</v>
      </c>
      <c r="R7"/>
      <c r="S7"/>
      <c r="T7" s="194">
        <v>1</v>
      </c>
      <c r="U7" s="60" t="s">
        <v>12</v>
      </c>
      <c r="V7" s="194">
        <v>1</v>
      </c>
      <c r="W7" s="57" t="s">
        <v>65</v>
      </c>
      <c r="X7"/>
      <c r="Y7" s="76"/>
      <c r="Z7" s="76"/>
      <c r="AA7" s="76"/>
      <c r="AB7" s="76"/>
      <c r="AC7" s="76"/>
      <c r="AD7" s="76"/>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row>
    <row r="8" spans="1:453" x14ac:dyDescent="0.2">
      <c r="A8" s="25" t="s">
        <v>12</v>
      </c>
      <c r="B8" s="25" t="s">
        <v>232</v>
      </c>
      <c r="C8" s="25">
        <v>0.13300000000000001</v>
      </c>
      <c r="D8" s="29">
        <v>1376</v>
      </c>
      <c r="E8" s="49">
        <f t="shared" si="0"/>
        <v>21893</v>
      </c>
      <c r="F8" s="49">
        <f t="shared" si="1"/>
        <v>6.2851139633672863</v>
      </c>
      <c r="G8" s="49" cm="1">
        <f t="array" ref="G8">SUMPRODUCT(--(A:A=A8),C:C,F:F)/SUMIF(A:A,A8,F:F)</f>
        <v>0.19934312337276755</v>
      </c>
      <c r="H8" s="25" t="s">
        <v>65</v>
      </c>
      <c r="I8" s="25" t="s">
        <v>66</v>
      </c>
      <c r="J8" s="25">
        <v>0.95399999999999996</v>
      </c>
      <c r="K8" s="25">
        <v>100</v>
      </c>
      <c r="L8" s="49">
        <f t="shared" si="2"/>
        <v>3118</v>
      </c>
      <c r="M8" s="49">
        <f t="shared" ref="M8:M71" si="3">(K8/L8)*100</f>
        <v>3.2071840923669019</v>
      </c>
      <c r="N8" s="49" cm="1">
        <f t="array" ref="N8">SUMPRODUCT(--(H:H=H8),J:J,M:M)/SUMIF(H:H,H8,M:M)</f>
        <v>0.97764592687620266</v>
      </c>
      <c r="P8" s="38" t="s">
        <v>244</v>
      </c>
      <c r="Q8" s="38" t="s">
        <v>70</v>
      </c>
      <c r="R8"/>
      <c r="S8"/>
      <c r="T8" s="194"/>
      <c r="U8" s="97">
        <v>0.19934312337276755</v>
      </c>
      <c r="V8" s="194"/>
      <c r="W8" s="82">
        <v>0.97764592687620266</v>
      </c>
      <c r="X8"/>
      <c r="Y8" s="76"/>
      <c r="Z8" s="76"/>
      <c r="AA8" s="76"/>
      <c r="AB8" s="76"/>
      <c r="AC8" s="76"/>
      <c r="AD8" s="76"/>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row>
    <row r="9" spans="1:453" x14ac:dyDescent="0.2">
      <c r="A9" s="25" t="s">
        <v>12</v>
      </c>
      <c r="B9" s="25" t="s">
        <v>234</v>
      </c>
      <c r="C9" s="25">
        <v>0.185</v>
      </c>
      <c r="D9" s="29">
        <v>5926</v>
      </c>
      <c r="E9" s="49">
        <f t="shared" si="0"/>
        <v>21893</v>
      </c>
      <c r="F9" s="49">
        <f t="shared" si="1"/>
        <v>27.068012606769287</v>
      </c>
      <c r="G9" s="49" cm="1">
        <f t="array" ref="G9">SUMPRODUCT(--(A:A=A9),C:C,F:F)/SUMIF(A:A,A9,F:F)</f>
        <v>0.19934312337276755</v>
      </c>
      <c r="H9" s="25" t="s">
        <v>65</v>
      </c>
      <c r="I9" s="25" t="s">
        <v>67</v>
      </c>
      <c r="J9" s="25">
        <v>1</v>
      </c>
      <c r="K9" s="25">
        <v>18</v>
      </c>
      <c r="L9" s="49">
        <f t="shared" si="2"/>
        <v>3118</v>
      </c>
      <c r="M9" s="49">
        <f t="shared" si="3"/>
        <v>0.57729313662604231</v>
      </c>
      <c r="N9" s="49" cm="1">
        <f t="array" ref="N9">SUMPRODUCT(--(H:H=H9),J:J,M:M)/SUMIF(H:H,H9,M:M)</f>
        <v>0.97764592687620266</v>
      </c>
      <c r="P9" s="47">
        <v>5.7000000000000002E-2</v>
      </c>
      <c r="Q9" s="47">
        <v>2.0000000000000001E-4</v>
      </c>
      <c r="R9"/>
      <c r="S9"/>
      <c r="T9" s="194"/>
      <c r="U9" s="60" t="s">
        <v>13</v>
      </c>
      <c r="V9" s="64" t="s">
        <v>672</v>
      </c>
      <c r="W9" s="65">
        <f>W8</f>
        <v>0.97764592687620266</v>
      </c>
      <c r="X9" s="54"/>
      <c r="Y9" s="76"/>
      <c r="Z9" s="76"/>
      <c r="AA9" s="76"/>
      <c r="AB9" s="76"/>
      <c r="AC9" s="76"/>
      <c r="AD9" s="76"/>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row>
    <row r="10" spans="1:453" ht="16" customHeight="1" x14ac:dyDescent="0.2">
      <c r="A10" s="25" t="s">
        <v>12</v>
      </c>
      <c r="B10" s="25" t="s">
        <v>236</v>
      </c>
      <c r="C10" s="25">
        <v>0.215</v>
      </c>
      <c r="D10" s="29">
        <v>14339</v>
      </c>
      <c r="E10" s="49">
        <f t="shared" si="0"/>
        <v>21893</v>
      </c>
      <c r="F10" s="49">
        <f t="shared" si="1"/>
        <v>65.495820581921166</v>
      </c>
      <c r="G10" s="49" cm="1">
        <f t="array" ref="G10">SUMPRODUCT(--(A:A=A10),C:C,F:F)/SUMIF(A:A,A10,F:F)</f>
        <v>0.19934312337276755</v>
      </c>
      <c r="H10" s="25" t="s">
        <v>70</v>
      </c>
      <c r="I10" s="25" t="s">
        <v>69</v>
      </c>
      <c r="J10" s="25">
        <v>2.0000000000000001E-4</v>
      </c>
      <c r="K10" s="29">
        <v>3000</v>
      </c>
      <c r="L10" s="49">
        <f t="shared" si="2"/>
        <v>3000</v>
      </c>
      <c r="M10" s="49">
        <f t="shared" si="3"/>
        <v>100</v>
      </c>
      <c r="N10" s="49" cm="1">
        <f t="array" ref="N10">SUMPRODUCT(--(H:H=H10),J:J,M:M)/SUMIF(H:H,H10,M:M)</f>
        <v>2.0000000000000001E-4</v>
      </c>
      <c r="P10" s="38" t="s">
        <v>248</v>
      </c>
      <c r="Q10" s="38" t="s">
        <v>657</v>
      </c>
      <c r="R10"/>
      <c r="S10"/>
      <c r="T10" s="194"/>
      <c r="U10" s="97">
        <v>0.20464473980626266</v>
      </c>
      <c r="V10" s="194">
        <v>2</v>
      </c>
      <c r="W10" s="84" t="s">
        <v>216</v>
      </c>
      <c r="X10" s="55"/>
      <c r="Y10" s="76"/>
      <c r="Z10" s="76"/>
      <c r="AA10" s="76"/>
      <c r="AB10" s="76"/>
      <c r="AC10" s="76"/>
      <c r="AD10" s="76"/>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row>
    <row r="11" spans="1:453" x14ac:dyDescent="0.2">
      <c r="A11" s="25" t="s">
        <v>244</v>
      </c>
      <c r="B11" s="25" t="s">
        <v>245</v>
      </c>
      <c r="C11" s="25">
        <v>5.7000000000000002E-2</v>
      </c>
      <c r="D11" s="25">
        <v>302</v>
      </c>
      <c r="E11" s="49">
        <f t="shared" si="0"/>
        <v>302</v>
      </c>
      <c r="F11" s="49">
        <f t="shared" si="1"/>
        <v>100</v>
      </c>
      <c r="G11" s="49" cm="1">
        <f t="array" ref="G11">SUMPRODUCT(--(A:A=A11),C:C,F:F)/SUMIF(A:A,A11,F:F)</f>
        <v>5.7000000000000002E-2</v>
      </c>
      <c r="H11" s="25" t="s">
        <v>657</v>
      </c>
      <c r="I11" s="25" t="s">
        <v>69</v>
      </c>
      <c r="J11" s="25">
        <v>2.0299999999999995E-2</v>
      </c>
      <c r="K11" s="29">
        <v>3000</v>
      </c>
      <c r="L11" s="49">
        <f t="shared" si="2"/>
        <v>3100</v>
      </c>
      <c r="M11" s="49">
        <f t="shared" si="3"/>
        <v>96.774193548387103</v>
      </c>
      <c r="N11" s="49" cm="1">
        <f t="array" ref="N11">SUMPRODUCT(--(H:H=H11),J:J,M:M)/SUMIF(H:H,H11,M:M)</f>
        <v>2.0645161290322577E-2</v>
      </c>
      <c r="P11" s="47">
        <v>1E-3</v>
      </c>
      <c r="Q11" s="47">
        <v>2.0645161290322577E-2</v>
      </c>
      <c r="R11"/>
      <c r="S11"/>
      <c r="T11" s="194"/>
      <c r="U11" s="60" t="s">
        <v>14</v>
      </c>
      <c r="V11" s="194"/>
      <c r="W11" s="83">
        <v>0.79579999999999995</v>
      </c>
      <c r="X11" s="56"/>
      <c r="Y11" s="76"/>
      <c r="Z11" s="76"/>
      <c r="AA11" s="76"/>
      <c r="AB11" s="76"/>
      <c r="AC11" s="76"/>
      <c r="AD11" s="76"/>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row>
    <row r="12" spans="1:453" x14ac:dyDescent="0.2">
      <c r="A12" s="25" t="s">
        <v>248</v>
      </c>
      <c r="B12" s="25" t="s">
        <v>236</v>
      </c>
      <c r="C12" s="25">
        <v>1E-3</v>
      </c>
      <c r="D12" s="29">
        <v>14339</v>
      </c>
      <c r="E12" s="49">
        <f t="shared" si="0"/>
        <v>14339</v>
      </c>
      <c r="F12" s="49">
        <f t="shared" si="1"/>
        <v>100</v>
      </c>
      <c r="G12" s="49" cm="1">
        <f t="array" ref="G12">SUMPRODUCT(--(A:A=A12),C:C,F:F)/SUMIF(A:A,A12,F:F)</f>
        <v>1E-3</v>
      </c>
      <c r="H12" s="25" t="s">
        <v>657</v>
      </c>
      <c r="I12" s="25" t="s">
        <v>66</v>
      </c>
      <c r="J12" s="25">
        <v>3.1E-2</v>
      </c>
      <c r="K12" s="25">
        <v>100</v>
      </c>
      <c r="L12" s="49">
        <f t="shared" si="2"/>
        <v>3100</v>
      </c>
      <c r="M12" s="49">
        <f t="shared" si="3"/>
        <v>3.225806451612903</v>
      </c>
      <c r="N12" s="49" cm="1">
        <f t="array" ref="N12">SUMPRODUCT(--(H:H=H12),J:J,M:M)/SUMIF(H:H,H12,M:M)</f>
        <v>2.0645161290322577E-2</v>
      </c>
      <c r="P12" s="38" t="s">
        <v>13</v>
      </c>
      <c r="Q12" s="38" t="s">
        <v>658</v>
      </c>
      <c r="R12"/>
      <c r="S12"/>
      <c r="T12" s="194"/>
      <c r="U12" s="97">
        <v>0.12678544717278664</v>
      </c>
      <c r="V12" s="64" t="s">
        <v>673</v>
      </c>
      <c r="W12" s="65">
        <f>W11</f>
        <v>0.79579999999999995</v>
      </c>
      <c r="X12" s="55"/>
      <c r="Y12" s="76"/>
      <c r="Z12" s="76"/>
      <c r="AA12" s="76"/>
      <c r="AB12" s="76"/>
      <c r="AC12" s="76"/>
      <c r="AD12" s="76"/>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row>
    <row r="13" spans="1:453" x14ac:dyDescent="0.2">
      <c r="A13" s="25" t="s">
        <v>13</v>
      </c>
      <c r="B13" s="25" t="s">
        <v>225</v>
      </c>
      <c r="C13" s="25">
        <v>0.61699999999999999</v>
      </c>
      <c r="D13" s="25">
        <v>252</v>
      </c>
      <c r="E13" s="49">
        <f t="shared" si="0"/>
        <v>22195</v>
      </c>
      <c r="F13" s="49">
        <f t="shared" si="1"/>
        <v>1.1353908537958999</v>
      </c>
      <c r="G13" s="49" cm="1">
        <f t="array" ref="G13">SUMPRODUCT(--(A:A=A13),C:C,F:F)/SUMIF(A:A,A13,F:F)</f>
        <v>0.20464473980626266</v>
      </c>
      <c r="H13" s="25" t="s">
        <v>658</v>
      </c>
      <c r="I13" s="25" t="s">
        <v>69</v>
      </c>
      <c r="J13" s="25">
        <v>2E-3</v>
      </c>
      <c r="K13" s="29">
        <v>3000</v>
      </c>
      <c r="L13" s="49">
        <f t="shared" si="2"/>
        <v>3100</v>
      </c>
      <c r="M13" s="49">
        <f t="shared" si="3"/>
        <v>96.774193548387103</v>
      </c>
      <c r="N13" s="49" cm="1">
        <f t="array" ref="N13">SUMPRODUCT(--(H:H=H13),J:J,M:M)/SUMIF(H:H,H13,M:M)</f>
        <v>2.7419354838709681E-3</v>
      </c>
      <c r="P13" s="47">
        <v>0.20464473980626266</v>
      </c>
      <c r="Q13" s="47">
        <v>2.7419354838709681E-3</v>
      </c>
      <c r="R13"/>
      <c r="S13"/>
      <c r="T13" s="194"/>
      <c r="U13" s="60" t="s">
        <v>17</v>
      </c>
      <c r="V13" s="194">
        <v>3</v>
      </c>
      <c r="W13" s="84" t="s">
        <v>56</v>
      </c>
      <c r="X13" s="55"/>
      <c r="Y13" s="76"/>
      <c r="Z13" s="76"/>
      <c r="AA13" s="76"/>
      <c r="AB13" s="76"/>
      <c r="AC13" s="76"/>
      <c r="AD13" s="76"/>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row>
    <row r="14" spans="1:453" x14ac:dyDescent="0.2">
      <c r="A14" s="25" t="s">
        <v>13</v>
      </c>
      <c r="B14" s="25" t="s">
        <v>232</v>
      </c>
      <c r="C14" s="25">
        <v>0.38100000000000001</v>
      </c>
      <c r="D14" s="29">
        <v>1376</v>
      </c>
      <c r="E14" s="49">
        <f t="shared" si="0"/>
        <v>22195</v>
      </c>
      <c r="F14" s="49">
        <f t="shared" si="1"/>
        <v>6.1995945032665016</v>
      </c>
      <c r="G14" s="49" cm="1">
        <f t="array" ref="G14">SUMPRODUCT(--(A:A=A14),C:C,F:F)/SUMIF(A:A,A14,F:F)</f>
        <v>0.20464473980626266</v>
      </c>
      <c r="H14" s="25" t="s">
        <v>658</v>
      </c>
      <c r="I14" s="25" t="s">
        <v>66</v>
      </c>
      <c r="J14" s="25">
        <v>2.5000000000000001E-2</v>
      </c>
      <c r="K14" s="25">
        <v>100</v>
      </c>
      <c r="L14" s="49">
        <f t="shared" si="2"/>
        <v>3100</v>
      </c>
      <c r="M14" s="49">
        <f t="shared" si="3"/>
        <v>3.225806451612903</v>
      </c>
      <c r="N14" s="49" cm="1">
        <f t="array" ref="N14">SUMPRODUCT(--(H:H=H14),J:J,M:M)/SUMIF(H:H,H14,M:M)</f>
        <v>2.7419354838709681E-3</v>
      </c>
      <c r="P14" s="38" t="s">
        <v>14</v>
      </c>
      <c r="Q14" s="38" t="s">
        <v>78</v>
      </c>
      <c r="R14"/>
      <c r="S14"/>
      <c r="T14" s="194"/>
      <c r="U14" s="97">
        <v>0.1068390628519937</v>
      </c>
      <c r="V14" s="194"/>
      <c r="W14" s="83">
        <v>0.67943547516198677</v>
      </c>
      <c r="X14" s="56"/>
      <c r="Y14" s="76"/>
      <c r="Z14" s="76"/>
      <c r="AA14" s="76"/>
      <c r="AB14" s="76"/>
      <c r="AC14" s="76"/>
      <c r="AD14" s="76"/>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row>
    <row r="15" spans="1:453" x14ac:dyDescent="0.2">
      <c r="A15" s="25" t="s">
        <v>13</v>
      </c>
      <c r="B15" s="25" t="s">
        <v>234</v>
      </c>
      <c r="C15" s="25">
        <v>0.23699999999999999</v>
      </c>
      <c r="D15" s="29">
        <v>5926</v>
      </c>
      <c r="E15" s="49">
        <f t="shared" si="0"/>
        <v>22195</v>
      </c>
      <c r="F15" s="49">
        <f t="shared" si="1"/>
        <v>26.69970714124803</v>
      </c>
      <c r="G15" s="49" cm="1">
        <f t="array" ref="G15">SUMPRODUCT(--(A:A=A15),C:C,F:F)/SUMIF(A:A,A15,F:F)</f>
        <v>0.20464473980626266</v>
      </c>
      <c r="H15" s="25" t="s">
        <v>78</v>
      </c>
      <c r="I15" s="25" t="s">
        <v>69</v>
      </c>
      <c r="J15" s="25">
        <v>2.0000000000000001E-4</v>
      </c>
      <c r="K15" s="29">
        <v>3000</v>
      </c>
      <c r="L15" s="49">
        <f t="shared" si="2"/>
        <v>3000</v>
      </c>
      <c r="M15" s="49">
        <f t="shared" si="3"/>
        <v>100</v>
      </c>
      <c r="N15" s="49" cm="1">
        <f t="array" ref="N15">SUMPRODUCT(--(H:H=H15),J:J,M:M)/SUMIF(H:H,H15,M:M)</f>
        <v>2.0000000000000001E-4</v>
      </c>
      <c r="P15" s="47">
        <v>0.12678544717278664</v>
      </c>
      <c r="Q15" s="47">
        <v>2.0000000000000001E-4</v>
      </c>
      <c r="R15"/>
      <c r="S15"/>
      <c r="T15" s="194"/>
      <c r="U15" s="60" t="s">
        <v>487</v>
      </c>
      <c r="V15" s="194"/>
      <c r="W15" s="84" t="s">
        <v>11</v>
      </c>
      <c r="X15" s="54"/>
      <c r="Y15" s="76"/>
      <c r="Z15" s="76"/>
      <c r="AA15" s="76"/>
      <c r="AB15" s="76"/>
      <c r="AC15" s="76"/>
      <c r="AD15" s="76"/>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row>
    <row r="16" spans="1:453" x14ac:dyDescent="0.2">
      <c r="A16" s="25" t="s">
        <v>13</v>
      </c>
      <c r="B16" s="25" t="s">
        <v>236</v>
      </c>
      <c r="C16" s="25">
        <v>0.16600000000000001</v>
      </c>
      <c r="D16" s="29">
        <v>14339</v>
      </c>
      <c r="E16" s="49">
        <f t="shared" si="0"/>
        <v>22195</v>
      </c>
      <c r="F16" s="49">
        <f t="shared" si="1"/>
        <v>64.604640684838927</v>
      </c>
      <c r="G16" s="49" cm="1">
        <f t="array" ref="G16">SUMPRODUCT(--(A:A=A16),C:C,F:F)/SUMIF(A:A,A16,F:F)</f>
        <v>0.20464473980626266</v>
      </c>
      <c r="H16" s="25" t="s">
        <v>659</v>
      </c>
      <c r="I16" s="25" t="s">
        <v>69</v>
      </c>
      <c r="J16" s="25">
        <v>2.0000000000000001E-4</v>
      </c>
      <c r="K16" s="29">
        <v>3000</v>
      </c>
      <c r="L16" s="49">
        <f t="shared" si="2"/>
        <v>3000</v>
      </c>
      <c r="M16" s="49">
        <f t="shared" si="3"/>
        <v>100</v>
      </c>
      <c r="N16" s="49" cm="1">
        <f t="array" ref="N16">SUMPRODUCT(--(H:H=H16),J:J,M:M)/SUMIF(H:H,H16,M:M)</f>
        <v>2.0000000000000001E-4</v>
      </c>
      <c r="P16" s="38" t="s">
        <v>275</v>
      </c>
      <c r="Q16" s="38" t="s">
        <v>659</v>
      </c>
      <c r="R16"/>
      <c r="S16"/>
      <c r="T16" s="194"/>
      <c r="U16" s="97">
        <v>0.11063388298056605</v>
      </c>
      <c r="V16" s="194"/>
      <c r="W16" s="83">
        <v>0.14640604751619868</v>
      </c>
      <c r="X16"/>
      <c r="Y16" s="76"/>
      <c r="Z16" s="76"/>
      <c r="AA16" s="76"/>
      <c r="AB16" s="76"/>
      <c r="AC16" s="76"/>
      <c r="AD16" s="7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row>
    <row r="17" spans="1:453" ht="16" customHeight="1" x14ac:dyDescent="0.2">
      <c r="A17" s="25" t="s">
        <v>13</v>
      </c>
      <c r="B17" s="25" t="s">
        <v>245</v>
      </c>
      <c r="C17" s="25">
        <v>0.25700000000000001</v>
      </c>
      <c r="D17" s="25">
        <v>302</v>
      </c>
      <c r="E17" s="49">
        <f t="shared" si="0"/>
        <v>22195</v>
      </c>
      <c r="F17" s="49">
        <f t="shared" si="1"/>
        <v>1.3606668168506422</v>
      </c>
      <c r="G17" s="49" cm="1">
        <f t="array" ref="G17">SUMPRODUCT(--(A:A=A17),C:C,F:F)/SUMIF(A:A,A17,F:F)</f>
        <v>0.20464473980626266</v>
      </c>
      <c r="H17" s="25" t="s">
        <v>80</v>
      </c>
      <c r="I17" s="25" t="s">
        <v>69</v>
      </c>
      <c r="J17" s="25">
        <v>2.9999999999999997E-4</v>
      </c>
      <c r="K17" s="29">
        <v>3000</v>
      </c>
      <c r="L17" s="49">
        <f t="shared" si="2"/>
        <v>3000</v>
      </c>
      <c r="M17" s="49">
        <f t="shared" si="3"/>
        <v>100</v>
      </c>
      <c r="N17" s="49" cm="1">
        <f t="array" ref="N17">SUMPRODUCT(--(H:H=H17),J:J,M:M)/SUMIF(H:H,H17,M:M)</f>
        <v>2.9999999999999997E-4</v>
      </c>
      <c r="P17" s="47">
        <v>2.9689885109258841E-2</v>
      </c>
      <c r="Q17" s="47">
        <v>2.0000000000000001E-4</v>
      </c>
      <c r="R17"/>
      <c r="S17"/>
      <c r="T17" s="66" t="s">
        <v>673</v>
      </c>
      <c r="U17" s="63">
        <f>75%</f>
        <v>0.75</v>
      </c>
      <c r="V17" s="64" t="s">
        <v>673</v>
      </c>
      <c r="W17" s="65">
        <v>0.88</v>
      </c>
      <c r="X17"/>
      <c r="Y17" s="76"/>
      <c r="Z17" s="76"/>
      <c r="AA17" s="76"/>
      <c r="AB17" s="76"/>
      <c r="AC17" s="76"/>
      <c r="AD17" s="76"/>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row>
    <row r="18" spans="1:453" x14ac:dyDescent="0.2">
      <c r="A18" s="25" t="s">
        <v>14</v>
      </c>
      <c r="B18" s="25" t="s">
        <v>225</v>
      </c>
      <c r="C18" s="25">
        <v>3.7999999999999999E-2</v>
      </c>
      <c r="D18" s="25">
        <v>252</v>
      </c>
      <c r="E18" s="49">
        <f t="shared" si="0"/>
        <v>22195</v>
      </c>
      <c r="F18" s="49">
        <f t="shared" si="1"/>
        <v>1.1353908537958999</v>
      </c>
      <c r="G18" s="49" cm="1">
        <f t="array" ref="G18">SUMPRODUCT(--(A:A=A18),C:C,F:F)/SUMIF(A:A,A18,F:F)</f>
        <v>0.12678544717278664</v>
      </c>
      <c r="H18" s="25" t="s">
        <v>81</v>
      </c>
      <c r="I18" s="25" t="s">
        <v>69</v>
      </c>
      <c r="J18" s="25">
        <v>8.9999999999999998E-4</v>
      </c>
      <c r="K18" s="29">
        <v>3000</v>
      </c>
      <c r="L18" s="49">
        <f t="shared" si="2"/>
        <v>3201</v>
      </c>
      <c r="M18" s="49">
        <f t="shared" si="3"/>
        <v>93.720712277413313</v>
      </c>
      <c r="N18" s="49" cm="1">
        <f t="array" ref="N18">SUMPRODUCT(--(H:H=H18),J:J,M:M)/SUMIF(H:H,H18,M:M)</f>
        <v>1.7550765385816931E-3</v>
      </c>
      <c r="P18" s="38" t="s">
        <v>277</v>
      </c>
      <c r="Q18" s="38" t="s">
        <v>80</v>
      </c>
      <c r="R18"/>
      <c r="S18"/>
      <c r="T18" s="86"/>
      <c r="V18" s="194">
        <v>4</v>
      </c>
      <c r="W18" s="60" t="s">
        <v>13</v>
      </c>
      <c r="X18"/>
      <c r="Y18" s="76"/>
      <c r="Z18" s="76"/>
      <c r="AA18" s="76"/>
      <c r="AB18" s="76"/>
      <c r="AC18" s="76"/>
      <c r="AD18" s="76"/>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row>
    <row r="19" spans="1:453" x14ac:dyDescent="0.2">
      <c r="A19" s="25" t="s">
        <v>14</v>
      </c>
      <c r="B19" s="25" t="s">
        <v>232</v>
      </c>
      <c r="C19" s="25">
        <v>0.107</v>
      </c>
      <c r="D19" s="29">
        <v>1376</v>
      </c>
      <c r="E19" s="49">
        <f t="shared" si="0"/>
        <v>22195</v>
      </c>
      <c r="F19" s="49">
        <f t="shared" si="1"/>
        <v>6.1995945032665016</v>
      </c>
      <c r="G19" s="49" cm="1">
        <f t="array" ref="G19">SUMPRODUCT(--(A:A=A19),C:C,F:F)/SUMIF(A:A,A19,F:F)</f>
        <v>0.12678544717278664</v>
      </c>
      <c r="H19" s="25" t="s">
        <v>81</v>
      </c>
      <c r="I19" s="25" t="s">
        <v>66</v>
      </c>
      <c r="J19" s="25">
        <v>1.0999999999999999E-2</v>
      </c>
      <c r="K19" s="25">
        <v>100</v>
      </c>
      <c r="L19" s="49">
        <f t="shared" si="2"/>
        <v>3201</v>
      </c>
      <c r="M19" s="49">
        <f t="shared" si="3"/>
        <v>3.1240237425804436</v>
      </c>
      <c r="N19" s="49" cm="1">
        <f t="array" ref="N19">SUMPRODUCT(--(H:H=H19),J:J,M:M)/SUMIF(H:H,H19,M:M)</f>
        <v>1.7550765385816931E-3</v>
      </c>
      <c r="P19" s="47">
        <v>2.5653245686113389E-3</v>
      </c>
      <c r="Q19" s="47">
        <v>2.9999999999999997E-4</v>
      </c>
      <c r="R19"/>
      <c r="S19"/>
      <c r="T19" s="48"/>
      <c r="V19" s="194"/>
      <c r="W19" s="97">
        <v>0.65990361771058292</v>
      </c>
      <c r="X19"/>
      <c r="Y19" s="76"/>
      <c r="Z19" s="76"/>
      <c r="AA19" s="76"/>
      <c r="AB19" s="76"/>
      <c r="AC19" s="76"/>
      <c r="AD19" s="76"/>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row>
    <row r="20" spans="1:453" x14ac:dyDescent="0.2">
      <c r="A20" s="25" t="s">
        <v>14</v>
      </c>
      <c r="B20" s="25" t="s">
        <v>234</v>
      </c>
      <c r="C20" s="25">
        <v>0.128</v>
      </c>
      <c r="D20" s="29">
        <v>5926</v>
      </c>
      <c r="E20" s="49">
        <f t="shared" si="0"/>
        <v>22195</v>
      </c>
      <c r="F20" s="49">
        <f t="shared" si="1"/>
        <v>26.69970714124803</v>
      </c>
      <c r="G20" s="49" cm="1">
        <f t="array" ref="G20">SUMPRODUCT(--(A:A=A20),C:C,F:F)/SUMIF(A:A,A20,F:F)</f>
        <v>0.12678544717278664</v>
      </c>
      <c r="H20" s="25" t="s">
        <v>81</v>
      </c>
      <c r="I20" s="25" t="s">
        <v>82</v>
      </c>
      <c r="J20" s="25">
        <v>1.7999999999999999E-2</v>
      </c>
      <c r="K20" s="25">
        <v>101</v>
      </c>
      <c r="L20" s="49">
        <f t="shared" si="2"/>
        <v>3201</v>
      </c>
      <c r="M20" s="49">
        <f t="shared" si="3"/>
        <v>3.1552639800062483</v>
      </c>
      <c r="N20" s="49" cm="1">
        <f t="array" ref="N20">SUMPRODUCT(--(H:H=H20),J:J,M:M)/SUMIF(H:H,H20,M:M)</f>
        <v>1.7550765385816931E-3</v>
      </c>
      <c r="P20" s="38" t="s">
        <v>280</v>
      </c>
      <c r="Q20" s="38" t="s">
        <v>81</v>
      </c>
      <c r="R20"/>
      <c r="S20"/>
      <c r="T20" s="79"/>
      <c r="V20" s="194"/>
      <c r="W20" s="84" t="s">
        <v>328</v>
      </c>
      <c r="X20"/>
      <c r="Y20" s="76"/>
      <c r="Z20" s="76"/>
      <c r="AA20" s="76"/>
      <c r="AB20" s="76"/>
      <c r="AC20" s="76"/>
      <c r="AD20" s="76"/>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row>
    <row r="21" spans="1:453" x14ac:dyDescent="0.2">
      <c r="A21" s="25" t="s">
        <v>14</v>
      </c>
      <c r="B21" s="25" t="s">
        <v>236</v>
      </c>
      <c r="C21" s="25">
        <v>0.127</v>
      </c>
      <c r="D21" s="29">
        <v>14339</v>
      </c>
      <c r="E21" s="49">
        <f t="shared" si="0"/>
        <v>22195</v>
      </c>
      <c r="F21" s="49">
        <f t="shared" si="1"/>
        <v>64.604640684838927</v>
      </c>
      <c r="G21" s="49" cm="1">
        <f t="array" ref="G21">SUMPRODUCT(--(A:A=A21),C:C,F:F)/SUMIF(A:A,A21,F:F)</f>
        <v>0.12678544717278664</v>
      </c>
      <c r="H21" s="25" t="s">
        <v>92</v>
      </c>
      <c r="I21" s="25" t="s">
        <v>69</v>
      </c>
      <c r="J21" s="25">
        <v>7.329999999999999E-2</v>
      </c>
      <c r="K21" s="29">
        <v>3000</v>
      </c>
      <c r="L21" s="49">
        <f t="shared" si="2"/>
        <v>3261</v>
      </c>
      <c r="M21" s="49">
        <f t="shared" si="3"/>
        <v>91.996320147194112</v>
      </c>
      <c r="N21" s="49" cm="1">
        <f t="array" ref="N21">SUMPRODUCT(--(H:H=H21),J:J,M:M)/SUMIF(H:H,H21,M:M)</f>
        <v>7.7530818767249307E-2</v>
      </c>
      <c r="P21" s="47">
        <v>1.9752761704366125E-3</v>
      </c>
      <c r="Q21" s="47">
        <v>1.7550765385816931E-3</v>
      </c>
      <c r="R21"/>
      <c r="S21"/>
      <c r="T21" s="80"/>
      <c r="V21" s="194"/>
      <c r="W21" s="83">
        <v>0.19759999999999997</v>
      </c>
      <c r="X21"/>
      <c r="Y21" s="76"/>
      <c r="Z21" s="76"/>
      <c r="AA21" s="76"/>
      <c r="AB21" s="76"/>
      <c r="AC21" s="76"/>
      <c r="AD21" s="76"/>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row>
    <row r="22" spans="1:453" x14ac:dyDescent="0.2">
      <c r="A22" s="25" t="s">
        <v>14</v>
      </c>
      <c r="B22" s="25" t="s">
        <v>245</v>
      </c>
      <c r="C22" s="25">
        <v>0.25700000000000001</v>
      </c>
      <c r="D22" s="25">
        <v>302</v>
      </c>
      <c r="E22" s="49">
        <f t="shared" si="0"/>
        <v>22195</v>
      </c>
      <c r="F22" s="49">
        <f t="shared" si="1"/>
        <v>1.3606668168506422</v>
      </c>
      <c r="G22" s="49" cm="1">
        <f t="array" ref="G22">SUMPRODUCT(--(A:A=A22),C:C,F:F)/SUMIF(A:A,A22,F:F)</f>
        <v>0.12678544717278664</v>
      </c>
      <c r="H22" s="25" t="s">
        <v>92</v>
      </c>
      <c r="I22" s="25" t="s">
        <v>66</v>
      </c>
      <c r="J22" s="25">
        <v>8.8999999999999996E-2</v>
      </c>
      <c r="K22" s="25">
        <v>100</v>
      </c>
      <c r="L22" s="49">
        <f t="shared" si="2"/>
        <v>3261</v>
      </c>
      <c r="M22" s="49">
        <f t="shared" si="3"/>
        <v>3.0665440049064703</v>
      </c>
      <c r="N22" s="49" cm="1">
        <f t="array" ref="N22">SUMPRODUCT(--(H:H=H22),J:J,M:M)/SUMIF(H:H,H22,M:M)</f>
        <v>7.7530818767249307E-2</v>
      </c>
      <c r="P22" s="38" t="s">
        <v>16</v>
      </c>
      <c r="Q22" s="38" t="s">
        <v>92</v>
      </c>
      <c r="R22"/>
      <c r="S22"/>
      <c r="T22" s="79"/>
      <c r="V22" s="66" t="s">
        <v>673</v>
      </c>
      <c r="W22" s="101">
        <v>0.86</v>
      </c>
      <c r="X22"/>
      <c r="Y22" s="76"/>
      <c r="Z22" s="76"/>
      <c r="AA22" s="76"/>
      <c r="AB22" s="76"/>
      <c r="AC22" s="77"/>
      <c r="AD22" s="76"/>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row>
    <row r="23" spans="1:453" ht="16" customHeight="1" x14ac:dyDescent="0.2">
      <c r="A23" s="25" t="s">
        <v>275</v>
      </c>
      <c r="B23" s="25" t="s">
        <v>225</v>
      </c>
      <c r="C23" s="25">
        <v>7.6999999999999999E-2</v>
      </c>
      <c r="D23" s="25">
        <v>252</v>
      </c>
      <c r="E23" s="49">
        <f t="shared" si="0"/>
        <v>22195</v>
      </c>
      <c r="F23" s="49">
        <f t="shared" si="1"/>
        <v>1.1353908537958999</v>
      </c>
      <c r="G23" s="49" cm="1">
        <f t="array" ref="G23">SUMPRODUCT(--(A:A=A23),C:C,F:F)/SUMIF(A:A,A23,F:F)</f>
        <v>2.9689885109258841E-2</v>
      </c>
      <c r="H23" s="25" t="s">
        <v>92</v>
      </c>
      <c r="I23" s="25" t="s">
        <v>67</v>
      </c>
      <c r="J23" s="25">
        <v>5.8999999999999997E-2</v>
      </c>
      <c r="K23" s="25">
        <v>18</v>
      </c>
      <c r="L23" s="49">
        <f t="shared" si="2"/>
        <v>3261</v>
      </c>
      <c r="M23" s="49">
        <f t="shared" si="3"/>
        <v>0.55197792088316466</v>
      </c>
      <c r="N23" s="49" cm="1">
        <f t="array" ref="N23">SUMPRODUCT(--(H:H=H23),J:J,M:M)/SUMIF(H:H,H23,M:M)</f>
        <v>7.7530818767249307E-2</v>
      </c>
      <c r="P23" s="47">
        <v>7.2741878801531878E-2</v>
      </c>
      <c r="Q23" s="47">
        <v>7.7530818767249307E-2</v>
      </c>
      <c r="R23"/>
      <c r="S23" s="48"/>
      <c r="T23" s="80"/>
      <c r="V23" s="197">
        <v>5</v>
      </c>
      <c r="W23" s="84" t="s">
        <v>105</v>
      </c>
      <c r="X23"/>
      <c r="Y23" s="76"/>
      <c r="Z23" s="76"/>
      <c r="AA23" s="76"/>
      <c r="AB23" s="76"/>
      <c r="AC23" s="77"/>
      <c r="AD23" s="76"/>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row>
    <row r="24" spans="1:453" x14ac:dyDescent="0.2">
      <c r="A24" s="25" t="s">
        <v>275</v>
      </c>
      <c r="B24" s="25" t="s">
        <v>232</v>
      </c>
      <c r="C24" s="25">
        <v>6.8000000000000005E-2</v>
      </c>
      <c r="D24" s="29">
        <v>1376</v>
      </c>
      <c r="E24" s="49">
        <f t="shared" si="0"/>
        <v>22195</v>
      </c>
      <c r="F24" s="49">
        <f t="shared" si="1"/>
        <v>6.1995945032665016</v>
      </c>
      <c r="G24" s="49" cm="1">
        <f t="array" ref="G24">SUMPRODUCT(--(A:A=A24),C:C,F:F)/SUMIF(A:A,A24,F:F)</f>
        <v>2.9689885109258841E-2</v>
      </c>
      <c r="H24" s="25" t="s">
        <v>92</v>
      </c>
      <c r="I24" s="25" t="s">
        <v>93</v>
      </c>
      <c r="J24" s="25">
        <v>0.13800000000000001</v>
      </c>
      <c r="K24" s="25">
        <v>42</v>
      </c>
      <c r="L24" s="49">
        <f t="shared" si="2"/>
        <v>3261</v>
      </c>
      <c r="M24" s="49">
        <f t="shared" si="3"/>
        <v>1.2879484820607177</v>
      </c>
      <c r="N24" s="49" cm="1">
        <f t="array" ref="N24">SUMPRODUCT(--(H:H=H24),J:J,M:M)/SUMIF(H:H,H24,M:M)</f>
        <v>7.7530818767249307E-2</v>
      </c>
      <c r="P24" s="38" t="s">
        <v>17</v>
      </c>
      <c r="Q24" s="38" t="s">
        <v>97</v>
      </c>
      <c r="R24"/>
      <c r="S24" s="48"/>
      <c r="T24" s="79"/>
      <c r="V24" s="197"/>
      <c r="W24" s="83">
        <v>0.50390911835748797</v>
      </c>
      <c r="X24"/>
      <c r="Y24" s="76"/>
      <c r="Z24" s="76"/>
      <c r="AA24" s="76"/>
      <c r="AB24" s="76"/>
      <c r="AC24" s="76"/>
      <c r="AD24" s="76"/>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row>
    <row r="25" spans="1:453" x14ac:dyDescent="0.2">
      <c r="A25" s="25" t="s">
        <v>275</v>
      </c>
      <c r="B25" s="25" t="s">
        <v>234</v>
      </c>
      <c r="C25" s="25">
        <v>4.2999999999999997E-2</v>
      </c>
      <c r="D25" s="29">
        <v>5926</v>
      </c>
      <c r="E25" s="49">
        <f t="shared" si="0"/>
        <v>22195</v>
      </c>
      <c r="F25" s="49">
        <f t="shared" si="1"/>
        <v>26.69970714124803</v>
      </c>
      <c r="G25" s="49" cm="1">
        <f t="array" ref="G25">SUMPRODUCT(--(A:A=A25),C:C,F:F)/SUMIF(A:A,A25,F:F)</f>
        <v>2.9689885109258841E-2</v>
      </c>
      <c r="H25" s="25" t="s">
        <v>92</v>
      </c>
      <c r="I25" s="25" t="s">
        <v>82</v>
      </c>
      <c r="J25" s="25">
        <v>0.17</v>
      </c>
      <c r="K25" s="25">
        <v>101</v>
      </c>
      <c r="L25" s="49">
        <f t="shared" si="2"/>
        <v>3261</v>
      </c>
      <c r="M25" s="49">
        <f t="shared" si="3"/>
        <v>3.097209444955535</v>
      </c>
      <c r="N25" s="49" cm="1">
        <f t="array" ref="N25">SUMPRODUCT(--(H:H=H25),J:J,M:M)/SUMIF(H:H,H25,M:M)</f>
        <v>7.7530818767249307E-2</v>
      </c>
      <c r="P25" s="47">
        <v>0.1068390628519937</v>
      </c>
      <c r="Q25" s="47">
        <v>2.0000000000000001E-4</v>
      </c>
      <c r="R25"/>
      <c r="T25" s="80"/>
      <c r="V25" s="197"/>
      <c r="W25" s="84" t="s">
        <v>102</v>
      </c>
      <c r="X25" s="81"/>
      <c r="Y25" s="76"/>
      <c r="Z25" s="76"/>
      <c r="AA25" s="76"/>
      <c r="AB25" s="76"/>
      <c r="AC25" s="76"/>
      <c r="AD25" s="76"/>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row>
    <row r="26" spans="1:453" ht="16" customHeight="1" x14ac:dyDescent="0.2">
      <c r="A26" s="25" t="s">
        <v>275</v>
      </c>
      <c r="B26" s="25" t="s">
        <v>236</v>
      </c>
      <c r="C26" s="25">
        <v>1.7000000000000001E-2</v>
      </c>
      <c r="D26" s="29">
        <v>14339</v>
      </c>
      <c r="E26" s="49">
        <f t="shared" si="0"/>
        <v>22195</v>
      </c>
      <c r="F26" s="49">
        <f t="shared" si="1"/>
        <v>64.604640684838927</v>
      </c>
      <c r="G26" s="49" cm="1">
        <f t="array" ref="G26">SUMPRODUCT(--(A:A=A26),C:C,F:F)/SUMIF(A:A,A26,F:F)</f>
        <v>2.9689885109258841E-2</v>
      </c>
      <c r="H26" s="25" t="s">
        <v>97</v>
      </c>
      <c r="I26" s="25" t="s">
        <v>69</v>
      </c>
      <c r="J26" s="25">
        <v>2.0000000000000001E-4</v>
      </c>
      <c r="K26" s="29">
        <v>3000</v>
      </c>
      <c r="L26" s="49">
        <f t="shared" si="2"/>
        <v>3000</v>
      </c>
      <c r="M26" s="49">
        <f t="shared" si="3"/>
        <v>100</v>
      </c>
      <c r="N26" s="49" cm="1">
        <f t="array" ref="N26">SUMPRODUCT(--(H:H=H26),J:J,M:M)/SUMIF(H:H,H26,M:M)</f>
        <v>2.0000000000000001E-4</v>
      </c>
      <c r="P26" s="38" t="s">
        <v>365</v>
      </c>
      <c r="Q26" s="38" t="s">
        <v>99</v>
      </c>
      <c r="R26"/>
      <c r="T26" s="79"/>
      <c r="V26" s="197"/>
      <c r="W26" s="83">
        <v>0.3293743961352657</v>
      </c>
      <c r="X26" s="81"/>
      <c r="Y26" s="76"/>
      <c r="Z26" s="76"/>
      <c r="AA26" s="76"/>
      <c r="AB26" s="76"/>
      <c r="AC26" s="76"/>
      <c r="AD26" s="7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row>
    <row r="27" spans="1:453" x14ac:dyDescent="0.2">
      <c r="A27" s="25" t="s">
        <v>275</v>
      </c>
      <c r="B27" s="25" t="s">
        <v>245</v>
      </c>
      <c r="C27" s="25">
        <v>0.157</v>
      </c>
      <c r="D27" s="25">
        <v>302</v>
      </c>
      <c r="E27" s="49">
        <f t="shared" si="0"/>
        <v>22195</v>
      </c>
      <c r="F27" s="49">
        <f t="shared" si="1"/>
        <v>1.3606668168506422</v>
      </c>
      <c r="G27" s="49" cm="1">
        <f t="array" ref="G27">SUMPRODUCT(--(A:A=A27),C:C,F:F)/SUMIF(A:A,A27,F:F)</f>
        <v>2.9689885109258841E-2</v>
      </c>
      <c r="H27" s="25" t="s">
        <v>99</v>
      </c>
      <c r="I27" s="25" t="s">
        <v>69</v>
      </c>
      <c r="J27" s="25">
        <v>1.9900000000000001E-2</v>
      </c>
      <c r="K27" s="29">
        <v>3000</v>
      </c>
      <c r="L27" s="49">
        <f t="shared" si="2"/>
        <v>3294</v>
      </c>
      <c r="M27" s="49">
        <f t="shared" si="3"/>
        <v>91.074681238615668</v>
      </c>
      <c r="N27" s="49" cm="1">
        <f t="array" ref="N27">SUMPRODUCT(--(H:H=H27),J:J,M:M)/SUMIF(H:H,H27,M:M)</f>
        <v>2.4594110503946571E-2</v>
      </c>
      <c r="P27" s="47">
        <v>1.6828843399103552E-2</v>
      </c>
      <c r="Q27" s="47">
        <v>2.4594110503946571E-2</v>
      </c>
      <c r="R27"/>
      <c r="T27" s="80"/>
      <c r="V27" s="66" t="s">
        <v>673</v>
      </c>
      <c r="W27" s="101">
        <v>0.83</v>
      </c>
      <c r="X27" s="81"/>
      <c r="Y27" s="76"/>
      <c r="Z27" s="76"/>
      <c r="AA27" s="76"/>
      <c r="AB27" s="76"/>
      <c r="AC27" s="76"/>
      <c r="AD27" s="76"/>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row>
    <row r="28" spans="1:453" x14ac:dyDescent="0.2">
      <c r="A28" s="25" t="s">
        <v>277</v>
      </c>
      <c r="B28" s="25" t="s">
        <v>232</v>
      </c>
      <c r="C28" s="25">
        <v>5.0000000000000001E-3</v>
      </c>
      <c r="D28" s="29">
        <v>1376</v>
      </c>
      <c r="E28" s="49">
        <f t="shared" si="0"/>
        <v>7302</v>
      </c>
      <c r="F28" s="49">
        <f t="shared" si="1"/>
        <v>18.844152287044647</v>
      </c>
      <c r="G28" s="49" cm="1">
        <f t="array" ref="G28">SUMPRODUCT(--(A:A=A28),C:C,F:F)/SUMIF(A:A,A28,F:F)</f>
        <v>2.5653245686113389E-3</v>
      </c>
      <c r="H28" s="25" t="s">
        <v>99</v>
      </c>
      <c r="I28" s="25" t="s">
        <v>66</v>
      </c>
      <c r="J28" s="25">
        <v>5.2999999999999999E-2</v>
      </c>
      <c r="K28" s="25">
        <v>100</v>
      </c>
      <c r="L28" s="49">
        <f t="shared" si="2"/>
        <v>3294</v>
      </c>
      <c r="M28" s="49">
        <f t="shared" si="3"/>
        <v>3.0358227079538556</v>
      </c>
      <c r="N28" s="49" cm="1">
        <f t="array" ref="N28">SUMPRODUCT(--(H:H=H28),J:J,M:M)/SUMIF(H:H,H28,M:M)</f>
        <v>2.4594110503946571E-2</v>
      </c>
      <c r="P28" s="38" t="s">
        <v>367</v>
      </c>
      <c r="Q28" s="38" t="s">
        <v>102</v>
      </c>
      <c r="R28"/>
      <c r="T28" s="79"/>
      <c r="V28" s="54"/>
      <c r="W28" s="54"/>
      <c r="X28"/>
      <c r="Y28" s="76"/>
      <c r="Z28" s="76"/>
      <c r="AA28" s="76"/>
      <c r="AB28" s="76"/>
      <c r="AC28" s="76"/>
      <c r="AD28" s="76"/>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row>
    <row r="29" spans="1:453" x14ac:dyDescent="0.2">
      <c r="A29" s="25" t="s">
        <v>277</v>
      </c>
      <c r="B29" s="25" t="s">
        <v>234</v>
      </c>
      <c r="C29" s="25">
        <v>2E-3</v>
      </c>
      <c r="D29" s="29">
        <v>5926</v>
      </c>
      <c r="E29" s="49">
        <f t="shared" si="0"/>
        <v>7302</v>
      </c>
      <c r="F29" s="49">
        <f t="shared" si="1"/>
        <v>81.155847712955349</v>
      </c>
      <c r="G29" s="49" cm="1">
        <f t="array" ref="G29">SUMPRODUCT(--(A:A=A29),C:C,F:F)/SUMIF(A:A,A29,F:F)</f>
        <v>2.5653245686113389E-3</v>
      </c>
      <c r="H29" s="25" t="s">
        <v>99</v>
      </c>
      <c r="I29" s="25" t="s">
        <v>93</v>
      </c>
      <c r="J29" s="25">
        <v>2.5000000000000001E-2</v>
      </c>
      <c r="K29" s="25">
        <v>42</v>
      </c>
      <c r="L29" s="49">
        <f t="shared" si="2"/>
        <v>3294</v>
      </c>
      <c r="M29" s="49">
        <f t="shared" si="3"/>
        <v>1.2750455373406193</v>
      </c>
      <c r="N29" s="49" cm="1">
        <f t="array" ref="N29">SUMPRODUCT(--(H:H=H29),J:J,M:M)/SUMIF(H:H,H29,M:M)</f>
        <v>2.4594110503946571E-2</v>
      </c>
      <c r="P29" s="47">
        <v>2.4130705113764365E-2</v>
      </c>
      <c r="Q29" s="47">
        <v>0.3293743961352657</v>
      </c>
      <c r="R29"/>
      <c r="T29" s="78"/>
      <c r="V29" s="54"/>
      <c r="W29" s="54"/>
      <c r="X29"/>
      <c r="Y29" s="76"/>
      <c r="Z29" s="76"/>
      <c r="AA29" s="76"/>
      <c r="AB29" s="76"/>
      <c r="AC29" s="76"/>
      <c r="AD29" s="76"/>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row>
    <row r="30" spans="1:453" x14ac:dyDescent="0.2">
      <c r="A30" s="25" t="s">
        <v>280</v>
      </c>
      <c r="B30" s="25" t="s">
        <v>232</v>
      </c>
      <c r="C30" s="25">
        <v>2E-3</v>
      </c>
      <c r="D30" s="29">
        <v>1376</v>
      </c>
      <c r="E30" s="49">
        <f t="shared" si="0"/>
        <v>7604</v>
      </c>
      <c r="F30" s="49">
        <f t="shared" si="1"/>
        <v>18.095739084692266</v>
      </c>
      <c r="G30" s="49" cm="1">
        <f t="array" ref="G30">SUMPRODUCT(--(A:A=A30),C:C,F:F)/SUMIF(A:A,A30,F:F)</f>
        <v>1.9752761704366125E-3</v>
      </c>
      <c r="H30" s="25" t="s">
        <v>99</v>
      </c>
      <c r="I30" s="25" t="s">
        <v>100</v>
      </c>
      <c r="J30" s="25">
        <v>0.03</v>
      </c>
      <c r="K30" s="25">
        <v>51</v>
      </c>
      <c r="L30" s="49">
        <f t="shared" si="2"/>
        <v>3294</v>
      </c>
      <c r="M30" s="49">
        <f t="shared" si="3"/>
        <v>1.5482695810564664</v>
      </c>
      <c r="N30" s="49" cm="1">
        <f t="array" ref="N30">SUMPRODUCT(--(H:H=H30),J:J,M:M)/SUMIF(H:H,H30,M:M)</f>
        <v>2.4594110503946571E-2</v>
      </c>
      <c r="P30" s="38" t="s">
        <v>368</v>
      </c>
      <c r="Q30" s="38" t="s">
        <v>105</v>
      </c>
      <c r="R30"/>
      <c r="V30" s="54"/>
      <c r="W30" s="54"/>
      <c r="X30"/>
      <c r="Y30" s="76"/>
      <c r="Z30" s="76"/>
      <c r="AA30" s="76"/>
      <c r="AB30" s="76"/>
      <c r="AC30" s="76"/>
      <c r="AD30" s="76"/>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row>
    <row r="31" spans="1:453" x14ac:dyDescent="0.2">
      <c r="A31" s="25" t="s">
        <v>280</v>
      </c>
      <c r="B31" s="25" t="s">
        <v>234</v>
      </c>
      <c r="C31" s="25">
        <v>1E-3</v>
      </c>
      <c r="D31" s="29">
        <v>5926</v>
      </c>
      <c r="E31" s="49">
        <f t="shared" si="0"/>
        <v>7604</v>
      </c>
      <c r="F31" s="49">
        <f t="shared" si="1"/>
        <v>77.932667017359279</v>
      </c>
      <c r="G31" s="49" cm="1">
        <f t="array" ref="G31">SUMPRODUCT(--(A:A=A31),C:C,F:F)/SUMIF(A:A,A31,F:F)</f>
        <v>1.9752761704366125E-3</v>
      </c>
      <c r="H31" s="25" t="s">
        <v>99</v>
      </c>
      <c r="I31" s="25" t="s">
        <v>82</v>
      </c>
      <c r="J31" s="25">
        <v>0.13300000000000001</v>
      </c>
      <c r="K31" s="25">
        <v>101</v>
      </c>
      <c r="L31" s="49">
        <f t="shared" si="2"/>
        <v>3294</v>
      </c>
      <c r="M31" s="49">
        <f t="shared" si="3"/>
        <v>3.066180935033394</v>
      </c>
      <c r="N31" s="49" cm="1">
        <f t="array" ref="N31">SUMPRODUCT(--(H:H=H31),J:J,M:M)/SUMIF(H:H,H31,M:M)</f>
        <v>2.4594110503946571E-2</v>
      </c>
      <c r="P31" s="47">
        <v>1.6664687342986342E-3</v>
      </c>
      <c r="Q31" s="47">
        <v>0.50390911835748797</v>
      </c>
      <c r="R31"/>
      <c r="V31" s="54"/>
      <c r="W31" s="54"/>
      <c r="X31"/>
      <c r="Y31" s="76"/>
      <c r="Z31" s="76"/>
      <c r="AA31" s="76"/>
      <c r="AB31" s="76"/>
      <c r="AC31" s="76"/>
      <c r="AD31" s="76"/>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row>
    <row r="32" spans="1:453" x14ac:dyDescent="0.2">
      <c r="A32" s="25" t="s">
        <v>280</v>
      </c>
      <c r="B32" s="25" t="s">
        <v>245</v>
      </c>
      <c r="C32" s="25">
        <v>2.1000000000000001E-2</v>
      </c>
      <c r="D32" s="25">
        <v>302</v>
      </c>
      <c r="E32" s="49">
        <f t="shared" si="0"/>
        <v>7604</v>
      </c>
      <c r="F32" s="49">
        <f t="shared" si="1"/>
        <v>3.971593897948448</v>
      </c>
      <c r="G32" s="49" cm="1">
        <f t="array" ref="G32">SUMPRODUCT(--(A:A=A32),C:C,F:F)/SUMIF(A:A,A32,F:F)</f>
        <v>1.9752761704366125E-3</v>
      </c>
      <c r="H32" s="25" t="s">
        <v>102</v>
      </c>
      <c r="I32" s="25" t="s">
        <v>69</v>
      </c>
      <c r="J32" s="25">
        <v>0.33019999999999999</v>
      </c>
      <c r="K32" s="29">
        <v>3000</v>
      </c>
      <c r="L32" s="49">
        <v>3312</v>
      </c>
      <c r="M32" s="49">
        <f t="shared" si="3"/>
        <v>90.579710144927532</v>
      </c>
      <c r="N32" s="49">
        <v>0.3293743961352657</v>
      </c>
      <c r="P32" s="38" t="s">
        <v>375</v>
      </c>
      <c r="Q32" s="38" t="s">
        <v>107</v>
      </c>
      <c r="R32"/>
      <c r="V32" s="81"/>
      <c r="W32" s="81"/>
      <c r="X32"/>
      <c r="Y32" s="76"/>
      <c r="Z32" s="76"/>
      <c r="AA32" s="76"/>
      <c r="AB32" s="76"/>
      <c r="AC32" s="76"/>
      <c r="AD32" s="76"/>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row>
    <row r="33" spans="1:269" ht="16" customHeight="1" x14ac:dyDescent="0.2">
      <c r="A33" s="25" t="s">
        <v>16</v>
      </c>
      <c r="B33" s="25" t="s">
        <v>225</v>
      </c>
      <c r="C33" s="25">
        <v>0.17699999999999999</v>
      </c>
      <c r="D33" s="25">
        <v>252</v>
      </c>
      <c r="E33" s="49">
        <f t="shared" si="0"/>
        <v>22195</v>
      </c>
      <c r="F33" s="49">
        <f t="shared" si="1"/>
        <v>1.1353908537958999</v>
      </c>
      <c r="G33" s="49" cm="1">
        <f t="array" ref="G33">SUMPRODUCT(--(A:A=A33),C:C,F:F)/SUMIF(A:A,A33,F:F)</f>
        <v>7.2741878801531878E-2</v>
      </c>
      <c r="H33" s="25" t="s">
        <v>102</v>
      </c>
      <c r="I33" s="25" t="s">
        <v>66</v>
      </c>
      <c r="J33" s="25">
        <v>0.30499999999999999</v>
      </c>
      <c r="K33" s="25">
        <v>100</v>
      </c>
      <c r="L33" s="49">
        <v>3312</v>
      </c>
      <c r="M33" s="49">
        <f t="shared" si="3"/>
        <v>3.0193236714975846</v>
      </c>
      <c r="N33" s="49">
        <v>0.3293743961352657</v>
      </c>
      <c r="P33" s="47">
        <v>2.250593780324384E-2</v>
      </c>
      <c r="Q33" s="47">
        <v>3.3831208257437762E-3</v>
      </c>
      <c r="R33"/>
      <c r="V33" s="54"/>
      <c r="W33" s="54"/>
      <c r="X33"/>
      <c r="Y33" s="76"/>
      <c r="Z33" s="76"/>
      <c r="AA33" s="76"/>
      <c r="AB33" s="76"/>
      <c r="AC33" s="76"/>
      <c r="AD33" s="76"/>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row>
    <row r="34" spans="1:269" x14ac:dyDescent="0.2">
      <c r="A34" s="25" t="s">
        <v>16</v>
      </c>
      <c r="B34" s="25" t="s">
        <v>232</v>
      </c>
      <c r="C34" s="25">
        <v>5.3999999999999999E-2</v>
      </c>
      <c r="D34" s="29">
        <v>1376</v>
      </c>
      <c r="E34" s="49">
        <f t="shared" si="0"/>
        <v>22195</v>
      </c>
      <c r="F34" s="49">
        <f t="shared" si="1"/>
        <v>6.1995945032665016</v>
      </c>
      <c r="G34" s="49" cm="1">
        <f t="array" ref="G34">SUMPRODUCT(--(A:A=A34),C:C,F:F)/SUMIF(A:A,A34,F:F)</f>
        <v>7.2741878801531878E-2</v>
      </c>
      <c r="H34" s="25" t="s">
        <v>102</v>
      </c>
      <c r="I34" s="25" t="s">
        <v>67</v>
      </c>
      <c r="J34" s="25">
        <v>0.26500000000000001</v>
      </c>
      <c r="K34" s="25">
        <v>18</v>
      </c>
      <c r="L34" s="49">
        <v>3312</v>
      </c>
      <c r="M34" s="49">
        <f t="shared" si="3"/>
        <v>0.54347826086956519</v>
      </c>
      <c r="N34" s="49">
        <v>0.3293743961352657</v>
      </c>
      <c r="P34" s="38" t="s">
        <v>378</v>
      </c>
      <c r="Q34" s="38" t="s">
        <v>110</v>
      </c>
      <c r="R34"/>
      <c r="V34"/>
      <c r="W34"/>
      <c r="X34"/>
      <c r="Y34" s="76"/>
      <c r="Z34" s="76"/>
      <c r="AA34" s="76"/>
      <c r="AB34" s="76"/>
      <c r="AC34" s="76"/>
      <c r="AD34" s="76"/>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row>
    <row r="35" spans="1:269" x14ac:dyDescent="0.2">
      <c r="A35" s="25" t="s">
        <v>16</v>
      </c>
      <c r="B35" s="25" t="s">
        <v>234</v>
      </c>
      <c r="C35" s="25">
        <v>5.6000000000000001E-2</v>
      </c>
      <c r="D35" s="29">
        <v>5926</v>
      </c>
      <c r="E35" s="49">
        <f t="shared" si="0"/>
        <v>22195</v>
      </c>
      <c r="F35" s="49">
        <f t="shared" si="1"/>
        <v>26.69970714124803</v>
      </c>
      <c r="G35" s="49" cm="1">
        <f t="array" ref="G35">SUMPRODUCT(--(A:A=A35),C:C,F:F)/SUMIF(A:A,A35,F:F)</f>
        <v>7.2741878801531878E-2</v>
      </c>
      <c r="H35" s="25" t="s">
        <v>102</v>
      </c>
      <c r="I35" s="25" t="s">
        <v>93</v>
      </c>
      <c r="J35" s="25">
        <v>0.313</v>
      </c>
      <c r="K35" s="25">
        <v>42</v>
      </c>
      <c r="L35" s="49">
        <v>3312</v>
      </c>
      <c r="M35" s="49">
        <f t="shared" si="3"/>
        <v>1.2681159420289856</v>
      </c>
      <c r="N35" s="49">
        <v>0.3293743961352657</v>
      </c>
      <c r="P35" s="47">
        <v>9.3395224149583247E-2</v>
      </c>
      <c r="Q35" s="47">
        <v>5.9999999999999995E-4</v>
      </c>
      <c r="R35"/>
      <c r="V35"/>
      <c r="W35"/>
      <c r="X35"/>
      <c r="Y35" s="76"/>
      <c r="Z35" s="76"/>
      <c r="AA35" s="76"/>
      <c r="AB35" s="76"/>
      <c r="AC35" s="76"/>
      <c r="AD35" s="76"/>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row>
    <row r="36" spans="1:269" x14ac:dyDescent="0.2">
      <c r="A36" s="25" t="s">
        <v>16</v>
      </c>
      <c r="B36" s="25" t="s">
        <v>236</v>
      </c>
      <c r="C36" s="25">
        <v>7.8E-2</v>
      </c>
      <c r="D36" s="29">
        <v>14339</v>
      </c>
      <c r="E36" s="49">
        <f t="shared" si="0"/>
        <v>22195</v>
      </c>
      <c r="F36" s="49">
        <f t="shared" si="1"/>
        <v>64.604640684838927</v>
      </c>
      <c r="G36" s="49" cm="1">
        <f t="array" ref="G36">SUMPRODUCT(--(A:A=A36),C:C,F:F)/SUMIF(A:A,A36,F:F)</f>
        <v>7.2741878801531878E-2</v>
      </c>
      <c r="H36" s="25" t="s">
        <v>102</v>
      </c>
      <c r="I36" s="25" t="s">
        <v>100</v>
      </c>
      <c r="J36" s="25">
        <v>0.32</v>
      </c>
      <c r="K36" s="25">
        <v>51</v>
      </c>
      <c r="L36" s="49">
        <v>3312</v>
      </c>
      <c r="M36" s="49">
        <f t="shared" si="3"/>
        <v>1.5398550724637683</v>
      </c>
      <c r="N36" s="49">
        <v>0.3293743961352657</v>
      </c>
      <c r="P36" s="38" t="s">
        <v>384</v>
      </c>
      <c r="Q36" s="38" t="s">
        <v>112</v>
      </c>
      <c r="R36"/>
      <c r="V36"/>
      <c r="W36"/>
      <c r="X36"/>
      <c r="Y36" s="76"/>
      <c r="Z36" s="76"/>
      <c r="AA36" s="76"/>
      <c r="AB36" s="76"/>
      <c r="AC36" s="76"/>
      <c r="AD36" s="7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row>
    <row r="37" spans="1:269" x14ac:dyDescent="0.2">
      <c r="A37" s="25" t="s">
        <v>16</v>
      </c>
      <c r="B37" s="25" t="s">
        <v>245</v>
      </c>
      <c r="C37" s="25">
        <v>0.15</v>
      </c>
      <c r="D37" s="25">
        <v>302</v>
      </c>
      <c r="E37" s="49">
        <f t="shared" si="0"/>
        <v>22195</v>
      </c>
      <c r="F37" s="49">
        <f t="shared" si="1"/>
        <v>1.3606668168506422</v>
      </c>
      <c r="G37" s="49" cm="1">
        <f t="array" ref="G37">SUMPRODUCT(--(A:A=A37),C:C,F:F)/SUMIF(A:A,A37,F:F)</f>
        <v>7.2741878801531878E-2</v>
      </c>
      <c r="H37" s="25" t="s">
        <v>102</v>
      </c>
      <c r="I37" s="25" t="s">
        <v>82</v>
      </c>
      <c r="J37" s="25">
        <v>0.35199999999999998</v>
      </c>
      <c r="K37" s="25">
        <v>101</v>
      </c>
      <c r="L37" s="49">
        <v>3312</v>
      </c>
      <c r="M37" s="49">
        <f t="shared" si="3"/>
        <v>3.0495169082125604</v>
      </c>
      <c r="N37" s="49">
        <v>0.3293743961352657</v>
      </c>
      <c r="P37" s="47">
        <v>5.542577157017347E-2</v>
      </c>
      <c r="Q37" s="47">
        <v>5.8432763624637226E-4</v>
      </c>
      <c r="R37"/>
      <c r="V37"/>
      <c r="W37"/>
      <c r="X37"/>
      <c r="Y37" s="76"/>
      <c r="Z37" s="76"/>
      <c r="AA37" s="76"/>
      <c r="AB37" s="76"/>
      <c r="AC37" s="76"/>
      <c r="AD37" s="76"/>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row>
    <row r="38" spans="1:269" ht="16" customHeight="1" x14ac:dyDescent="0.2">
      <c r="A38" s="25" t="s">
        <v>17</v>
      </c>
      <c r="B38" s="25" t="s">
        <v>225</v>
      </c>
      <c r="C38" s="25">
        <v>2E-3</v>
      </c>
      <c r="D38" s="25">
        <v>252</v>
      </c>
      <c r="E38" s="49">
        <f t="shared" si="0"/>
        <v>22195</v>
      </c>
      <c r="F38" s="49">
        <f t="shared" si="1"/>
        <v>1.1353908537958999</v>
      </c>
      <c r="G38" s="49" cm="1">
        <f t="array" ref="G38">SUMPRODUCT(--(A:A=A38),C:C,F:F)/SUMIF(A:A,A38,F:F)</f>
        <v>0.1068390628519937</v>
      </c>
      <c r="H38" s="25" t="s">
        <v>105</v>
      </c>
      <c r="I38" s="25" t="s">
        <v>69</v>
      </c>
      <c r="J38" s="25">
        <v>0.51070000000000004</v>
      </c>
      <c r="K38" s="29">
        <v>3000</v>
      </c>
      <c r="L38" s="49">
        <f t="shared" si="2"/>
        <v>3312</v>
      </c>
      <c r="M38" s="49">
        <f t="shared" si="3"/>
        <v>90.579710144927532</v>
      </c>
      <c r="N38" s="49" cm="1">
        <f t="array" ref="N38">SUMPRODUCT(--(H:H=H38),J:J,M:M)/SUMIF(H:H,H38,M:M)</f>
        <v>0.50390911835748797</v>
      </c>
      <c r="P38" s="38" t="s">
        <v>387</v>
      </c>
      <c r="Q38" s="38" t="s">
        <v>114</v>
      </c>
      <c r="R38"/>
      <c r="V38"/>
      <c r="W38"/>
      <c r="X38"/>
      <c r="Y38" s="76"/>
      <c r="Z38" s="76"/>
      <c r="AA38" s="76"/>
      <c r="AB38" s="76"/>
      <c r="AC38" s="76"/>
      <c r="AD38" s="76"/>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row>
    <row r="39" spans="1:269" x14ac:dyDescent="0.2">
      <c r="A39" s="25" t="s">
        <v>17</v>
      </c>
      <c r="B39" s="25" t="s">
        <v>232</v>
      </c>
      <c r="C39" s="25">
        <v>6.6000000000000003E-2</v>
      </c>
      <c r="D39" s="29">
        <v>1376</v>
      </c>
      <c r="E39" s="49">
        <f t="shared" si="0"/>
        <v>22195</v>
      </c>
      <c r="F39" s="49">
        <f t="shared" si="1"/>
        <v>6.1995945032665016</v>
      </c>
      <c r="G39" s="49" cm="1">
        <f t="array" ref="G39">SUMPRODUCT(--(A:A=A39),C:C,F:F)/SUMIF(A:A,A39,F:F)</f>
        <v>0.1068390628519937</v>
      </c>
      <c r="H39" s="25" t="s">
        <v>105</v>
      </c>
      <c r="I39" s="25" t="s">
        <v>66</v>
      </c>
      <c r="J39" s="25">
        <v>0.5</v>
      </c>
      <c r="K39" s="25">
        <v>100</v>
      </c>
      <c r="L39" s="49">
        <f t="shared" si="2"/>
        <v>3312</v>
      </c>
      <c r="M39" s="49">
        <f t="shared" si="3"/>
        <v>3.0193236714975846</v>
      </c>
      <c r="N39" s="49" cm="1">
        <f t="array" ref="N39">SUMPRODUCT(--(H:H=H39),J:J,M:M)/SUMIF(H:H,H39,M:M)</f>
        <v>0.50390911835748797</v>
      </c>
      <c r="P39" s="47">
        <v>3.2151194491936597E-2</v>
      </c>
      <c r="Q39" s="47">
        <v>1.1999999999999999E-3</v>
      </c>
      <c r="R39"/>
      <c r="V39"/>
      <c r="W39"/>
      <c r="X39"/>
      <c r="Y39" s="76"/>
      <c r="Z39" s="76"/>
      <c r="AA39" s="76"/>
      <c r="AB39" s="76"/>
      <c r="AC39" s="76"/>
      <c r="AD39" s="76"/>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row>
    <row r="40" spans="1:269" x14ac:dyDescent="0.2">
      <c r="A40" s="25" t="s">
        <v>17</v>
      </c>
      <c r="B40" s="25" t="s">
        <v>234</v>
      </c>
      <c r="C40" s="25">
        <v>0.105</v>
      </c>
      <c r="D40" s="29">
        <v>5926</v>
      </c>
      <c r="E40" s="49">
        <f t="shared" si="0"/>
        <v>22195</v>
      </c>
      <c r="F40" s="49">
        <f t="shared" si="1"/>
        <v>26.69970714124803</v>
      </c>
      <c r="G40" s="49" cm="1">
        <f t="array" ref="G40">SUMPRODUCT(--(A:A=A40),C:C,F:F)/SUMIF(A:A,A40,F:F)</f>
        <v>0.1068390628519937</v>
      </c>
      <c r="H40" s="25" t="s">
        <v>105</v>
      </c>
      <c r="I40" s="25" t="s">
        <v>67</v>
      </c>
      <c r="J40" s="25">
        <v>0.52900000000000003</v>
      </c>
      <c r="K40" s="25">
        <v>18</v>
      </c>
      <c r="L40" s="49">
        <f t="shared" si="2"/>
        <v>3312</v>
      </c>
      <c r="M40" s="49">
        <f t="shared" si="3"/>
        <v>0.54347826086956519</v>
      </c>
      <c r="N40" s="49" cm="1">
        <f t="array" ref="N40">SUMPRODUCT(--(H:H=H40),J:J,M:M)/SUMIF(H:H,H40,M:M)</f>
        <v>0.50390911835748797</v>
      </c>
      <c r="P40" s="38" t="s">
        <v>391</v>
      </c>
      <c r="Q40" s="38" t="s">
        <v>116</v>
      </c>
      <c r="R40"/>
      <c r="V40"/>
      <c r="W40"/>
      <c r="X40"/>
      <c r="Y40" s="76"/>
      <c r="Z40" s="76"/>
      <c r="AA40" s="76"/>
      <c r="AB40" s="76"/>
      <c r="AC40" s="76"/>
      <c r="AD40" s="76"/>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row>
    <row r="41" spans="1:269" x14ac:dyDescent="0.2">
      <c r="A41" s="25" t="s">
        <v>17</v>
      </c>
      <c r="B41" s="25" t="s">
        <v>236</v>
      </c>
      <c r="C41" s="25">
        <v>0.115</v>
      </c>
      <c r="D41" s="29">
        <v>14339</v>
      </c>
      <c r="E41" s="49">
        <f t="shared" si="0"/>
        <v>22195</v>
      </c>
      <c r="F41" s="49">
        <f t="shared" si="1"/>
        <v>64.604640684838927</v>
      </c>
      <c r="G41" s="49" cm="1">
        <f t="array" ref="G41">SUMPRODUCT(--(A:A=A41),C:C,F:F)/SUMIF(A:A,A41,F:F)</f>
        <v>0.1068390628519937</v>
      </c>
      <c r="H41" s="25" t="s">
        <v>105</v>
      </c>
      <c r="I41" s="25" t="s">
        <v>93</v>
      </c>
      <c r="J41" s="25">
        <v>0.47499999999999998</v>
      </c>
      <c r="K41" s="25">
        <v>42</v>
      </c>
      <c r="L41" s="49">
        <f t="shared" si="2"/>
        <v>3312</v>
      </c>
      <c r="M41" s="49">
        <f t="shared" si="3"/>
        <v>1.2681159420289856</v>
      </c>
      <c r="N41" s="49" cm="1">
        <f t="array" ref="N41">SUMPRODUCT(--(H:H=H41),J:J,M:M)/SUMIF(H:H,H41,M:M)</f>
        <v>0.50390911835748797</v>
      </c>
      <c r="P41" s="47">
        <v>1.4562173651864513E-2</v>
      </c>
      <c r="Q41" s="47">
        <v>1.41E-2</v>
      </c>
      <c r="R41"/>
      <c r="V41"/>
      <c r="W41"/>
      <c r="X41"/>
      <c r="Y41" s="76"/>
      <c r="Z41" s="76"/>
      <c r="AA41" s="76"/>
      <c r="AB41" s="76"/>
      <c r="AC41" s="76"/>
      <c r="AD41" s="76"/>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row>
    <row r="42" spans="1:269" x14ac:dyDescent="0.2">
      <c r="A42" s="25" t="s">
        <v>17</v>
      </c>
      <c r="B42" s="25" t="s">
        <v>245</v>
      </c>
      <c r="C42" s="25">
        <v>2.9000000000000001E-2</v>
      </c>
      <c r="D42" s="25">
        <v>302</v>
      </c>
      <c r="E42" s="49">
        <f t="shared" si="0"/>
        <v>22195</v>
      </c>
      <c r="F42" s="49">
        <f t="shared" si="1"/>
        <v>1.3606668168506422</v>
      </c>
      <c r="G42" s="49" cm="1">
        <f t="array" ref="G42">SUMPRODUCT(--(A:A=A42),C:C,F:F)/SUMIF(A:A,A42,F:F)</f>
        <v>0.1068390628519937</v>
      </c>
      <c r="H42" s="25" t="s">
        <v>105</v>
      </c>
      <c r="I42" s="25" t="s">
        <v>100</v>
      </c>
      <c r="J42" s="25">
        <v>0.62</v>
      </c>
      <c r="K42" s="25">
        <v>51</v>
      </c>
      <c r="L42" s="49">
        <f t="shared" si="2"/>
        <v>3312</v>
      </c>
      <c r="M42" s="49">
        <f t="shared" si="3"/>
        <v>1.5398550724637683</v>
      </c>
      <c r="N42" s="49" cm="1">
        <f t="array" ref="N42">SUMPRODUCT(--(H:H=H42),J:J,M:M)/SUMIF(H:H,H42,M:M)</f>
        <v>0.50390911835748797</v>
      </c>
      <c r="P42" s="38" t="s">
        <v>19</v>
      </c>
      <c r="Q42" s="38" t="s">
        <v>119</v>
      </c>
      <c r="R42"/>
      <c r="V42"/>
      <c r="W42"/>
      <c r="X42"/>
      <c r="Y42" s="76"/>
      <c r="Z42" s="76"/>
      <c r="AA42" s="76"/>
      <c r="AB42" s="76"/>
      <c r="AC42" s="76"/>
      <c r="AD42" s="76"/>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row>
    <row r="43" spans="1:269" x14ac:dyDescent="0.2">
      <c r="A43" s="25" t="s">
        <v>365</v>
      </c>
      <c r="B43" s="25" t="s">
        <v>232</v>
      </c>
      <c r="C43" s="25">
        <v>1.4999999999999999E-2</v>
      </c>
      <c r="D43" s="29">
        <v>1376</v>
      </c>
      <c r="E43" s="49">
        <f t="shared" si="0"/>
        <v>21641</v>
      </c>
      <c r="F43" s="49">
        <f t="shared" si="1"/>
        <v>6.3583013723949904</v>
      </c>
      <c r="G43" s="49" cm="1">
        <f t="array" ref="G43">SUMPRODUCT(--(A:A=A43),C:C,F:F)/SUMIF(A:A,A43,F:F)</f>
        <v>1.6828843399103552E-2</v>
      </c>
      <c r="H43" s="25" t="s">
        <v>105</v>
      </c>
      <c r="I43" s="25" t="s">
        <v>82</v>
      </c>
      <c r="J43" s="25">
        <v>0.255</v>
      </c>
      <c r="K43" s="25">
        <v>101</v>
      </c>
      <c r="L43" s="49">
        <f t="shared" si="2"/>
        <v>3312</v>
      </c>
      <c r="M43" s="49">
        <f t="shared" si="3"/>
        <v>3.0495169082125604</v>
      </c>
      <c r="N43" s="49" cm="1">
        <f t="array" ref="N43">SUMPRODUCT(--(H:H=H43),J:J,M:M)/SUMIF(H:H,H43,M:M)</f>
        <v>0.50390911835748797</v>
      </c>
      <c r="P43" s="47">
        <v>6.2204985686200122E-2</v>
      </c>
      <c r="Q43" s="47">
        <v>1.6999999999999999E-3</v>
      </c>
      <c r="R43"/>
      <c r="V43"/>
      <c r="W43"/>
      <c r="X43"/>
      <c r="Y43" s="76"/>
      <c r="Z43" s="76"/>
      <c r="AA43" s="76"/>
      <c r="AB43" s="76"/>
      <c r="AC43" s="76"/>
      <c r="AD43" s="76"/>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row>
    <row r="44" spans="1:269" x14ac:dyDescent="0.2">
      <c r="A44" s="25" t="s">
        <v>365</v>
      </c>
      <c r="B44" s="25" t="s">
        <v>234</v>
      </c>
      <c r="C44" s="25">
        <v>1.2E-2</v>
      </c>
      <c r="D44" s="29">
        <v>5926</v>
      </c>
      <c r="E44" s="49">
        <f t="shared" si="0"/>
        <v>21641</v>
      </c>
      <c r="F44" s="49">
        <f t="shared" si="1"/>
        <v>27.383207800009242</v>
      </c>
      <c r="G44" s="49" cm="1">
        <f t="array" ref="G44">SUMPRODUCT(--(A:A=A44),C:C,F:F)/SUMIF(A:A,A44,F:F)</f>
        <v>1.6828843399103552E-2</v>
      </c>
      <c r="H44" s="25" t="s">
        <v>107</v>
      </c>
      <c r="I44" s="25" t="s">
        <v>69</v>
      </c>
      <c r="J44" s="25">
        <v>1.6999999999999999E-3</v>
      </c>
      <c r="K44" s="29">
        <v>3000</v>
      </c>
      <c r="L44" s="49">
        <v>3294</v>
      </c>
      <c r="M44" s="49">
        <f t="shared" si="3"/>
        <v>91.074681238615668</v>
      </c>
      <c r="N44" s="49">
        <v>3.3831208257437762E-3</v>
      </c>
      <c r="P44" s="38" t="s">
        <v>427</v>
      </c>
      <c r="Q44" s="38" t="s">
        <v>120</v>
      </c>
      <c r="R44"/>
      <c r="V44"/>
      <c r="W44"/>
      <c r="X44"/>
      <c r="Y44" s="76"/>
      <c r="Z44" s="76"/>
      <c r="AA44" s="76"/>
      <c r="AB44" s="76"/>
      <c r="AC44" s="76"/>
      <c r="AD44" s="76"/>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row>
    <row r="45" spans="1:269" ht="16" customHeight="1" x14ac:dyDescent="0.2">
      <c r="A45" s="25" t="s">
        <v>365</v>
      </c>
      <c r="B45" s="25" t="s">
        <v>236</v>
      </c>
      <c r="C45" s="25">
        <v>1.9E-2</v>
      </c>
      <c r="D45" s="29">
        <v>14339</v>
      </c>
      <c r="E45" s="49">
        <f t="shared" si="0"/>
        <v>21641</v>
      </c>
      <c r="F45" s="49">
        <f t="shared" si="1"/>
        <v>66.258490827595764</v>
      </c>
      <c r="G45" s="49" cm="1">
        <f t="array" ref="G45">SUMPRODUCT(--(A:A=A45),C:C,F:F)/SUMIF(A:A,A45,F:F)</f>
        <v>1.6828843399103552E-2</v>
      </c>
      <c r="H45" s="25" t="s">
        <v>107</v>
      </c>
      <c r="I45" s="25" t="s">
        <v>66</v>
      </c>
      <c r="J45" s="25">
        <v>1.0999999999999999E-2</v>
      </c>
      <c r="K45" s="25">
        <v>100</v>
      </c>
      <c r="L45" s="49">
        <v>3294</v>
      </c>
      <c r="M45" s="49">
        <f t="shared" si="3"/>
        <v>3.0358227079538556</v>
      </c>
      <c r="N45" s="49">
        <v>3.3831208257437762E-3</v>
      </c>
      <c r="P45" s="47">
        <v>1.5806898881075278E-2</v>
      </c>
      <c r="Q45" s="47">
        <v>1.8525460793502031E-3</v>
      </c>
      <c r="R45"/>
      <c r="V45"/>
      <c r="W45"/>
      <c r="X45"/>
      <c r="Y45" s="76"/>
      <c r="Z45" s="76"/>
      <c r="AA45" s="76"/>
      <c r="AB45" s="76"/>
      <c r="AC45" s="76"/>
      <c r="AD45" s="76"/>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row>
    <row r="46" spans="1:269" x14ac:dyDescent="0.2">
      <c r="A46" s="25" t="s">
        <v>367</v>
      </c>
      <c r="B46" s="25" t="s">
        <v>225</v>
      </c>
      <c r="C46" s="25">
        <v>6.7000000000000004E-2</v>
      </c>
      <c r="D46" s="25">
        <v>252</v>
      </c>
      <c r="E46" s="49">
        <f t="shared" si="0"/>
        <v>22195</v>
      </c>
      <c r="F46" s="49">
        <f t="shared" si="1"/>
        <v>1.1353908537958999</v>
      </c>
      <c r="G46" s="49" cm="1">
        <f t="array" ref="G46">SUMPRODUCT(--(A:A=A46),C:C,F:F)/SUMIF(A:A,A46,F:F)</f>
        <v>2.4130705113764365E-2</v>
      </c>
      <c r="H46" s="25" t="s">
        <v>107</v>
      </c>
      <c r="I46" s="25" t="s">
        <v>93</v>
      </c>
      <c r="J46" s="25">
        <v>3.7999999999999999E-2</v>
      </c>
      <c r="K46" s="25">
        <v>42</v>
      </c>
      <c r="L46" s="49">
        <v>3294</v>
      </c>
      <c r="M46" s="49">
        <f t="shared" si="3"/>
        <v>1.2750455373406193</v>
      </c>
      <c r="N46" s="49">
        <v>3.3831208257437762E-3</v>
      </c>
      <c r="P46" s="38" t="s">
        <v>431</v>
      </c>
      <c r="Q46" s="38" t="s">
        <v>122</v>
      </c>
      <c r="R46"/>
      <c r="V46"/>
      <c r="W46"/>
      <c r="X46"/>
      <c r="Y46" s="76"/>
      <c r="Z46" s="76"/>
      <c r="AA46" s="76"/>
      <c r="AB46" s="76"/>
      <c r="AC46" s="76"/>
      <c r="AD46" s="7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row>
    <row r="47" spans="1:269" x14ac:dyDescent="0.2">
      <c r="A47" s="25" t="s">
        <v>367</v>
      </c>
      <c r="B47" s="25" t="s">
        <v>232</v>
      </c>
      <c r="C47" s="25">
        <v>3.5999999999999997E-2</v>
      </c>
      <c r="D47" s="29">
        <v>1376</v>
      </c>
      <c r="E47" s="49">
        <f t="shared" si="0"/>
        <v>22195</v>
      </c>
      <c r="F47" s="49">
        <f t="shared" si="1"/>
        <v>6.1995945032665016</v>
      </c>
      <c r="G47" s="49" cm="1">
        <f t="array" ref="G47">SUMPRODUCT(--(A:A=A47),C:C,F:F)/SUMIF(A:A,A47,F:F)</f>
        <v>2.4130705113764365E-2</v>
      </c>
      <c r="H47" s="25" t="s">
        <v>107</v>
      </c>
      <c r="I47" s="25" t="s">
        <v>100</v>
      </c>
      <c r="J47" s="25">
        <v>0.03</v>
      </c>
      <c r="K47" s="25">
        <v>51</v>
      </c>
      <c r="L47" s="49">
        <v>3294</v>
      </c>
      <c r="M47" s="49">
        <f t="shared" si="3"/>
        <v>1.5482695810564664</v>
      </c>
      <c r="N47" s="49">
        <v>3.3831208257437762E-3</v>
      </c>
      <c r="P47" s="47">
        <v>7.7517580628399217E-3</v>
      </c>
      <c r="Q47" s="47">
        <v>2.0000000000000001E-4</v>
      </c>
      <c r="R47"/>
      <c r="V47"/>
      <c r="W47"/>
      <c r="X47"/>
      <c r="Y47" s="76"/>
      <c r="Z47" s="76"/>
      <c r="AA47" s="76"/>
      <c r="AB47" s="76"/>
      <c r="AC47" s="76"/>
      <c r="AD47" s="76"/>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row>
    <row r="48" spans="1:269" x14ac:dyDescent="0.2">
      <c r="A48" s="25" t="s">
        <v>367</v>
      </c>
      <c r="B48" s="25" t="s">
        <v>234</v>
      </c>
      <c r="C48" s="25">
        <v>2.8000000000000001E-2</v>
      </c>
      <c r="D48" s="29">
        <v>5926</v>
      </c>
      <c r="E48" s="49">
        <f t="shared" si="0"/>
        <v>22195</v>
      </c>
      <c r="F48" s="49">
        <f t="shared" si="1"/>
        <v>26.69970714124803</v>
      </c>
      <c r="G48" s="49" cm="1">
        <f t="array" ref="G48">SUMPRODUCT(--(A:A=A48),C:C,F:F)/SUMIF(A:A,A48,F:F)</f>
        <v>2.4130705113764365E-2</v>
      </c>
      <c r="H48" s="25" t="s">
        <v>107</v>
      </c>
      <c r="I48" s="25" t="s">
        <v>82</v>
      </c>
      <c r="J48" s="25">
        <v>1.7999999999999999E-2</v>
      </c>
      <c r="K48" s="25">
        <v>101</v>
      </c>
      <c r="L48" s="49">
        <v>3294</v>
      </c>
      <c r="M48" s="49">
        <f t="shared" si="3"/>
        <v>3.066180935033394</v>
      </c>
      <c r="N48" s="49">
        <v>3.3831208257437762E-3</v>
      </c>
      <c r="P48" s="38" t="s">
        <v>24</v>
      </c>
      <c r="Q48" s="38" t="s">
        <v>660</v>
      </c>
      <c r="R48"/>
      <c r="V48"/>
      <c r="W48"/>
      <c r="X48"/>
      <c r="Y48" s="76"/>
      <c r="Z48" s="76"/>
      <c r="AA48" s="76"/>
      <c r="AB48" s="76"/>
      <c r="AC48" s="76"/>
      <c r="AD48" s="76"/>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row>
    <row r="49" spans="1:269" x14ac:dyDescent="0.2">
      <c r="A49" s="25" t="s">
        <v>367</v>
      </c>
      <c r="B49" s="25" t="s">
        <v>236</v>
      </c>
      <c r="C49" s="25">
        <v>2.1000000000000001E-2</v>
      </c>
      <c r="D49" s="29">
        <v>14339</v>
      </c>
      <c r="E49" s="49">
        <f t="shared" si="0"/>
        <v>22195</v>
      </c>
      <c r="F49" s="49">
        <f t="shared" si="1"/>
        <v>64.604640684838927</v>
      </c>
      <c r="G49" s="49" cm="1">
        <f t="array" ref="G49">SUMPRODUCT(--(A:A=A49),C:C,F:F)/SUMIF(A:A,A49,F:F)</f>
        <v>2.4130705113764365E-2</v>
      </c>
      <c r="H49" s="25" t="s">
        <v>110</v>
      </c>
      <c r="I49" s="25" t="s">
        <v>69</v>
      </c>
      <c r="J49" s="25">
        <v>5.9999999999999995E-4</v>
      </c>
      <c r="K49" s="29">
        <v>3000</v>
      </c>
      <c r="L49" s="49">
        <f t="shared" si="2"/>
        <v>3000</v>
      </c>
      <c r="M49" s="49">
        <f t="shared" si="3"/>
        <v>100</v>
      </c>
      <c r="N49" s="49" cm="1">
        <f t="array" ref="N49">SUMPRODUCT(--(H:H=H49),J:J,M:M)/SUMIF(H:H,H49,M:M)</f>
        <v>5.9999999999999995E-4</v>
      </c>
      <c r="P49" s="47">
        <v>8.2808552064291371E-2</v>
      </c>
      <c r="Q49" s="47">
        <v>3.8E-3</v>
      </c>
      <c r="R49"/>
      <c r="V49"/>
      <c r="W49"/>
      <c r="X49"/>
      <c r="Y49" s="76"/>
      <c r="Z49" s="76"/>
      <c r="AA49" s="76"/>
      <c r="AB49" s="76"/>
      <c r="AC49" s="76"/>
      <c r="AD49" s="76"/>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row>
    <row r="50" spans="1:269" x14ac:dyDescent="0.2">
      <c r="A50" s="25" t="s">
        <v>367</v>
      </c>
      <c r="B50" s="25" t="s">
        <v>245</v>
      </c>
      <c r="C50" s="25">
        <v>7.0000000000000001E-3</v>
      </c>
      <c r="D50" s="25">
        <v>302</v>
      </c>
      <c r="E50" s="49">
        <f t="shared" si="0"/>
        <v>22195</v>
      </c>
      <c r="F50" s="49">
        <f t="shared" si="1"/>
        <v>1.3606668168506422</v>
      </c>
      <c r="G50" s="49" cm="1">
        <f t="array" ref="G50">SUMPRODUCT(--(A:A=A50),C:C,F:F)/SUMIF(A:A,A50,F:F)</f>
        <v>2.4130705113764365E-2</v>
      </c>
      <c r="H50" s="25" t="s">
        <v>112</v>
      </c>
      <c r="I50" s="25" t="s">
        <v>69</v>
      </c>
      <c r="J50" s="25">
        <v>2.0000000000000001E-4</v>
      </c>
      <c r="K50" s="29">
        <v>3000</v>
      </c>
      <c r="L50" s="49">
        <f t="shared" si="2"/>
        <v>3101</v>
      </c>
      <c r="M50" s="49">
        <f t="shared" si="3"/>
        <v>96.742986133505312</v>
      </c>
      <c r="N50" s="49" cm="1">
        <f t="array" ref="N50">SUMPRODUCT(--(H:H=H50),J:J,M:M)/SUMIF(H:H,H50,M:M)</f>
        <v>5.8432763624637226E-4</v>
      </c>
      <c r="P50" s="38" t="s">
        <v>440</v>
      </c>
      <c r="Q50" s="38" t="s">
        <v>126</v>
      </c>
      <c r="R50"/>
      <c r="V50"/>
      <c r="W50"/>
      <c r="X50"/>
      <c r="Y50" s="76"/>
      <c r="Z50" s="76"/>
      <c r="AA50" s="76"/>
      <c r="AB50" s="76"/>
      <c r="AC50" s="76"/>
      <c r="AD50" s="76"/>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row>
    <row r="51" spans="1:269" ht="16" customHeight="1" x14ac:dyDescent="0.2">
      <c r="A51" s="25" t="s">
        <v>368</v>
      </c>
      <c r="B51" s="25" t="s">
        <v>225</v>
      </c>
      <c r="C51" s="25">
        <v>2E-3</v>
      </c>
      <c r="D51" s="25">
        <v>252</v>
      </c>
      <c r="E51" s="49">
        <f t="shared" si="0"/>
        <v>21893</v>
      </c>
      <c r="F51" s="49">
        <f t="shared" si="1"/>
        <v>1.1510528479422646</v>
      </c>
      <c r="G51" s="49" cm="1">
        <f t="array" ref="G51">SUMPRODUCT(--(A:A=A51),C:C,F:F)/SUMIF(A:A,A51,F:F)</f>
        <v>1.6664687342986342E-3</v>
      </c>
      <c r="H51" s="25" t="s">
        <v>112</v>
      </c>
      <c r="I51" s="25" t="s">
        <v>82</v>
      </c>
      <c r="J51" s="25">
        <v>1.2E-2</v>
      </c>
      <c r="K51" s="25">
        <v>101</v>
      </c>
      <c r="L51" s="49">
        <f t="shared" si="2"/>
        <v>3101</v>
      </c>
      <c r="M51" s="49">
        <f t="shared" si="3"/>
        <v>3.2570138664946793</v>
      </c>
      <c r="N51" s="49" cm="1">
        <f t="array" ref="N51">SUMPRODUCT(--(H:H=H51),J:J,M:M)/SUMIF(H:H,H51,M:M)</f>
        <v>5.8432763624637226E-4</v>
      </c>
      <c r="P51" s="47">
        <v>1.2481162069926173E-2</v>
      </c>
      <c r="Q51" s="47">
        <v>1.44E-2</v>
      </c>
      <c r="R51"/>
      <c r="V51"/>
      <c r="W51"/>
      <c r="X51"/>
      <c r="Y51" s="76"/>
      <c r="Z51" s="76"/>
      <c r="AA51" s="76"/>
      <c r="AB51" s="76"/>
      <c r="AC51" s="76"/>
      <c r="AD51" s="76"/>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row>
    <row r="52" spans="1:269" x14ac:dyDescent="0.2">
      <c r="A52" s="25" t="s">
        <v>368</v>
      </c>
      <c r="B52" s="25" t="s">
        <v>232</v>
      </c>
      <c r="C52" s="25">
        <v>1E-3</v>
      </c>
      <c r="D52" s="29">
        <v>1376</v>
      </c>
      <c r="E52" s="49">
        <f t="shared" si="0"/>
        <v>21893</v>
      </c>
      <c r="F52" s="49">
        <f t="shared" si="1"/>
        <v>6.2851139633672863</v>
      </c>
      <c r="G52" s="49" cm="1">
        <f t="array" ref="G52">SUMPRODUCT(--(A:A=A52),C:C,F:F)/SUMIF(A:A,A52,F:F)</f>
        <v>1.6664687342986342E-3</v>
      </c>
      <c r="H52" s="25" t="s">
        <v>114</v>
      </c>
      <c r="I52" s="25" t="s">
        <v>69</v>
      </c>
      <c r="J52" s="25">
        <v>1.1999999999999999E-3</v>
      </c>
      <c r="K52" s="29">
        <v>3000</v>
      </c>
      <c r="L52" s="49">
        <f t="shared" si="2"/>
        <v>3000</v>
      </c>
      <c r="M52" s="49">
        <f t="shared" si="3"/>
        <v>100</v>
      </c>
      <c r="N52" s="49" cm="1">
        <f t="array" ref="N52">SUMPRODUCT(--(H:H=H52),J:J,M:M)/SUMIF(H:H,H52,M:M)</f>
        <v>1.1999999999999999E-3</v>
      </c>
      <c r="P52" s="38" t="s">
        <v>443</v>
      </c>
      <c r="Q52" s="38" t="s">
        <v>127</v>
      </c>
      <c r="R52"/>
      <c r="V52"/>
      <c r="W52"/>
      <c r="X52"/>
      <c r="Y52" s="76"/>
      <c r="Z52" s="76"/>
      <c r="AA52" s="76"/>
      <c r="AB52" s="76"/>
      <c r="AC52" s="76"/>
      <c r="AD52" s="76"/>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row>
    <row r="53" spans="1:269" x14ac:dyDescent="0.2">
      <c r="A53" s="25" t="s">
        <v>368</v>
      </c>
      <c r="B53" s="25" t="s">
        <v>234</v>
      </c>
      <c r="C53" s="25">
        <v>1E-3</v>
      </c>
      <c r="D53" s="29">
        <v>5926</v>
      </c>
      <c r="E53" s="49">
        <f t="shared" si="0"/>
        <v>21893</v>
      </c>
      <c r="F53" s="49">
        <f t="shared" si="1"/>
        <v>27.068012606769287</v>
      </c>
      <c r="G53" s="49" cm="1">
        <f t="array" ref="G53">SUMPRODUCT(--(A:A=A53),C:C,F:F)/SUMIF(A:A,A53,F:F)</f>
        <v>1.6664687342986342E-3</v>
      </c>
      <c r="H53" s="25" t="s">
        <v>116</v>
      </c>
      <c r="I53" s="25" t="s">
        <v>69</v>
      </c>
      <c r="J53" s="25">
        <v>1.41E-2</v>
      </c>
      <c r="K53" s="29">
        <v>3000</v>
      </c>
      <c r="L53" s="49">
        <f t="shared" si="2"/>
        <v>3000</v>
      </c>
      <c r="M53" s="49">
        <f t="shared" si="3"/>
        <v>100</v>
      </c>
      <c r="N53" s="49" cm="1">
        <f t="array" ref="N53">SUMPRODUCT(--(H:H=H53),J:J,M:M)/SUMIF(H:H,H53,M:M)</f>
        <v>1.41E-2</v>
      </c>
      <c r="P53" s="47">
        <v>1E-4</v>
      </c>
      <c r="Q53" s="47">
        <v>8.9999999999999998E-4</v>
      </c>
      <c r="R53"/>
      <c r="V53"/>
      <c r="W53"/>
      <c r="X53"/>
      <c r="Y53" s="76"/>
      <c r="Z53" s="76"/>
      <c r="AA53" s="76"/>
      <c r="AB53" s="76"/>
      <c r="AC53" s="77"/>
      <c r="AD53" s="76"/>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row>
    <row r="54" spans="1:269" x14ac:dyDescent="0.2">
      <c r="A54" s="25" t="s">
        <v>368</v>
      </c>
      <c r="B54" s="25" t="s">
        <v>236</v>
      </c>
      <c r="C54" s="25">
        <v>2E-3</v>
      </c>
      <c r="D54" s="29">
        <v>14339</v>
      </c>
      <c r="E54" s="49">
        <f t="shared" si="0"/>
        <v>21893</v>
      </c>
      <c r="F54" s="49">
        <f t="shared" si="1"/>
        <v>65.495820581921166</v>
      </c>
      <c r="G54" s="49" cm="1">
        <f t="array" ref="G54">SUMPRODUCT(--(A:A=A54),C:C,F:F)/SUMIF(A:A,A54,F:F)</f>
        <v>1.6664687342986342E-3</v>
      </c>
      <c r="H54" s="25" t="s">
        <v>119</v>
      </c>
      <c r="I54" s="25" t="s">
        <v>69</v>
      </c>
      <c r="J54" s="25">
        <v>1.6999999999999999E-3</v>
      </c>
      <c r="K54" s="29">
        <v>3000</v>
      </c>
      <c r="L54" s="49">
        <f t="shared" si="2"/>
        <v>3000</v>
      </c>
      <c r="M54" s="49">
        <f t="shared" si="3"/>
        <v>100</v>
      </c>
      <c r="N54" s="49" cm="1">
        <f t="array" ref="N54">SUMPRODUCT(--(H:H=H54),J:J,M:M)/SUMIF(H:H,H54,M:M)</f>
        <v>1.6999999999999999E-3</v>
      </c>
      <c r="P54" s="38" t="s">
        <v>27</v>
      </c>
      <c r="Q54" s="38" t="s">
        <v>128</v>
      </c>
      <c r="R54"/>
      <c r="V54"/>
      <c r="W54"/>
      <c r="X54"/>
      <c r="Y54" s="76"/>
      <c r="Z54" s="76"/>
      <c r="AA54" s="76"/>
      <c r="AB54" s="76"/>
      <c r="AC54" s="77"/>
      <c r="AD54" s="76"/>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row>
    <row r="55" spans="1:269" x14ac:dyDescent="0.2">
      <c r="A55" s="25" t="s">
        <v>375</v>
      </c>
      <c r="B55" s="25" t="s">
        <v>232</v>
      </c>
      <c r="C55" s="25">
        <v>8.0000000000000002E-3</v>
      </c>
      <c r="D55" s="29">
        <v>1376</v>
      </c>
      <c r="E55" s="49">
        <f t="shared" si="0"/>
        <v>21641</v>
      </c>
      <c r="F55" s="49">
        <f t="shared" si="1"/>
        <v>6.3583013723949904</v>
      </c>
      <c r="G55" s="49" cm="1">
        <f t="array" ref="G55">SUMPRODUCT(--(A:A=A55),C:C,F:F)/SUMIF(A:A,A55,F:F)</f>
        <v>2.250593780324384E-2</v>
      </c>
      <c r="H55" s="25" t="s">
        <v>120</v>
      </c>
      <c r="I55" s="25" t="s">
        <v>69</v>
      </c>
      <c r="J55" s="25">
        <v>8.0000000000000004E-4</v>
      </c>
      <c r="K55" s="29">
        <v>3000</v>
      </c>
      <c r="L55" s="49">
        <f t="shared" si="2"/>
        <v>3201</v>
      </c>
      <c r="M55" s="49">
        <f t="shared" si="3"/>
        <v>93.720712277413313</v>
      </c>
      <c r="N55" s="49" cm="1">
        <f t="array" ref="N55">SUMPRODUCT(--(H:H=H55),J:J,M:M)/SUMIF(H:H,H55,M:M)</f>
        <v>1.8525460793502031E-3</v>
      </c>
      <c r="P55" s="47">
        <v>5.6812140861587278E-2</v>
      </c>
      <c r="Q55" s="47">
        <v>8.0000000000000004E-4</v>
      </c>
      <c r="R55"/>
      <c r="V55"/>
      <c r="W55"/>
      <c r="X55"/>
      <c r="Y55" s="76"/>
      <c r="Z55" s="76"/>
      <c r="AA55" s="76"/>
      <c r="AB55" s="76"/>
      <c r="AC55" s="77"/>
      <c r="AD55" s="76"/>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row>
    <row r="56" spans="1:269" x14ac:dyDescent="0.2">
      <c r="A56" s="25" t="s">
        <v>375</v>
      </c>
      <c r="B56" s="25" t="s">
        <v>234</v>
      </c>
      <c r="C56" s="25">
        <v>1.4999999999999999E-2</v>
      </c>
      <c r="D56" s="29">
        <v>5926</v>
      </c>
      <c r="E56" s="49">
        <f t="shared" si="0"/>
        <v>21641</v>
      </c>
      <c r="F56" s="49">
        <f t="shared" si="1"/>
        <v>27.383207800009242</v>
      </c>
      <c r="G56" s="49" cm="1">
        <f t="array" ref="G56">SUMPRODUCT(--(A:A=A56),C:C,F:F)/SUMIF(A:A,A56,F:F)</f>
        <v>2.250593780324384E-2</v>
      </c>
      <c r="H56" s="25" t="s">
        <v>120</v>
      </c>
      <c r="I56" s="25" t="s">
        <v>66</v>
      </c>
      <c r="J56" s="25">
        <v>5.0000000000000001E-3</v>
      </c>
      <c r="K56" s="25">
        <v>100</v>
      </c>
      <c r="L56" s="49">
        <f t="shared" si="2"/>
        <v>3201</v>
      </c>
      <c r="M56" s="49">
        <f t="shared" si="3"/>
        <v>3.1240237425804436</v>
      </c>
      <c r="N56" s="49" cm="1">
        <f t="array" ref="N56">SUMPRODUCT(--(H:H=H56),J:J,M:M)/SUMIF(H:H,H56,M:M)</f>
        <v>1.8525460793502031E-3</v>
      </c>
      <c r="P56" s="38" t="s">
        <v>459</v>
      </c>
      <c r="Q56" s="38" t="s">
        <v>131</v>
      </c>
      <c r="R56"/>
      <c r="V56"/>
      <c r="W56"/>
      <c r="X56"/>
      <c r="Y56" s="76"/>
      <c r="Z56" s="76"/>
      <c r="AA56" s="76"/>
      <c r="AB56" s="76"/>
      <c r="AC56" s="77"/>
      <c r="AD56" s="7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row>
    <row r="57" spans="1:269" ht="16" customHeight="1" x14ac:dyDescent="0.2">
      <c r="A57" s="25" t="s">
        <v>375</v>
      </c>
      <c r="B57" s="25" t="s">
        <v>236</v>
      </c>
      <c r="C57" s="25">
        <v>2.7E-2</v>
      </c>
      <c r="D57" s="29">
        <v>14339</v>
      </c>
      <c r="E57" s="49">
        <f t="shared" si="0"/>
        <v>21641</v>
      </c>
      <c r="F57" s="49">
        <f t="shared" si="1"/>
        <v>66.258490827595764</v>
      </c>
      <c r="G57" s="49" cm="1">
        <f t="array" ref="G57">SUMPRODUCT(--(A:A=A57),C:C,F:F)/SUMIF(A:A,A57,F:F)</f>
        <v>2.250593780324384E-2</v>
      </c>
      <c r="H57" s="25" t="s">
        <v>120</v>
      </c>
      <c r="I57" s="25" t="s">
        <v>82</v>
      </c>
      <c r="J57" s="25">
        <v>0.03</v>
      </c>
      <c r="K57" s="25">
        <v>101</v>
      </c>
      <c r="L57" s="49">
        <f t="shared" si="2"/>
        <v>3201</v>
      </c>
      <c r="M57" s="49">
        <f t="shared" si="3"/>
        <v>3.1552639800062483</v>
      </c>
      <c r="N57" s="49" cm="1">
        <f t="array" ref="N57">SUMPRODUCT(--(H:H=H57),J:J,M:M)/SUMIF(H:H,H57,M:M)</f>
        <v>1.8525460793502031E-3</v>
      </c>
      <c r="P57" s="47">
        <v>5.5005188744950547E-3</v>
      </c>
      <c r="Q57" s="47">
        <v>1.1249522597071928E-2</v>
      </c>
      <c r="R57"/>
      <c r="V57"/>
      <c r="W57"/>
      <c r="X57"/>
      <c r="Y57" s="76"/>
      <c r="Z57" s="76"/>
      <c r="AA57" s="76"/>
      <c r="AB57" s="76"/>
      <c r="AC57" s="77"/>
      <c r="AD57" s="76"/>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row>
    <row r="58" spans="1:269" x14ac:dyDescent="0.2">
      <c r="A58" s="25" t="s">
        <v>378</v>
      </c>
      <c r="B58" s="25" t="s">
        <v>225</v>
      </c>
      <c r="C58" s="25">
        <v>8.0000000000000002E-3</v>
      </c>
      <c r="D58" s="25">
        <v>252</v>
      </c>
      <c r="E58" s="49">
        <f t="shared" si="0"/>
        <v>22195</v>
      </c>
      <c r="F58" s="49">
        <f t="shared" si="1"/>
        <v>1.1353908537958999</v>
      </c>
      <c r="G58" s="49" cm="1">
        <f t="array" ref="G58">SUMPRODUCT(--(A:A=A58),C:C,F:F)/SUMIF(A:A,A58,F:F)</f>
        <v>9.3395224149583247E-2</v>
      </c>
      <c r="H58" s="25" t="s">
        <v>122</v>
      </c>
      <c r="I58" s="25" t="s">
        <v>69</v>
      </c>
      <c r="J58" s="25">
        <v>2.0000000000000001E-4</v>
      </c>
      <c r="K58" s="29">
        <v>3000</v>
      </c>
      <c r="L58" s="49">
        <f t="shared" si="2"/>
        <v>3000</v>
      </c>
      <c r="M58" s="49">
        <f t="shared" si="3"/>
        <v>100</v>
      </c>
      <c r="N58" s="49" cm="1">
        <f t="array" ref="N58">SUMPRODUCT(--(H:H=H58),J:J,M:M)/SUMIF(H:H,H58,M:M)</f>
        <v>2.0000000000000001E-4</v>
      </c>
      <c r="P58" s="38" t="s">
        <v>29</v>
      </c>
      <c r="Q58" s="38" t="s">
        <v>136</v>
      </c>
      <c r="R58"/>
      <c r="V58"/>
      <c r="W58"/>
      <c r="X58"/>
      <c r="Y58" s="76"/>
      <c r="Z58" s="76"/>
      <c r="AA58" s="76"/>
      <c r="AB58" s="76"/>
      <c r="AC58" s="77"/>
      <c r="AD58" s="76"/>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row>
    <row r="59" spans="1:269" x14ac:dyDescent="0.2">
      <c r="A59" s="25" t="s">
        <v>378</v>
      </c>
      <c r="B59" s="25" t="s">
        <v>232</v>
      </c>
      <c r="C59" s="25">
        <v>8.7999999999999995E-2</v>
      </c>
      <c r="D59" s="29">
        <v>1376</v>
      </c>
      <c r="E59" s="49">
        <f t="shared" si="0"/>
        <v>22195</v>
      </c>
      <c r="F59" s="49">
        <f t="shared" si="1"/>
        <v>6.1995945032665016</v>
      </c>
      <c r="G59" s="49" cm="1">
        <f t="array" ref="G59">SUMPRODUCT(--(A:A=A59),C:C,F:F)/SUMIF(A:A,A59,F:F)</f>
        <v>9.3395224149583247E-2</v>
      </c>
      <c r="H59" s="25" t="s">
        <v>660</v>
      </c>
      <c r="I59" s="25" t="s">
        <v>69</v>
      </c>
      <c r="J59" s="25">
        <v>3.8E-3</v>
      </c>
      <c r="K59" s="29">
        <v>3000</v>
      </c>
      <c r="L59" s="49">
        <f t="shared" si="2"/>
        <v>3000</v>
      </c>
      <c r="M59" s="49">
        <f t="shared" si="3"/>
        <v>100</v>
      </c>
      <c r="N59" s="49" cm="1">
        <f t="array" ref="N59">SUMPRODUCT(--(H:H=H59),J:J,M:M)/SUMIF(H:H,H59,M:M)</f>
        <v>3.8E-3</v>
      </c>
      <c r="P59" s="47">
        <v>1.1803371503466355E-2</v>
      </c>
      <c r="Q59" s="47">
        <v>2.0000000000000001E-4</v>
      </c>
      <c r="R59"/>
      <c r="V59"/>
      <c r="W59"/>
      <c r="X59"/>
      <c r="Y59" s="76"/>
      <c r="Z59" s="76"/>
      <c r="AA59" s="76"/>
      <c r="AB59" s="76"/>
      <c r="AC59" s="77"/>
      <c r="AD59" s="76"/>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row>
    <row r="60" spans="1:269" x14ac:dyDescent="0.2">
      <c r="A60" s="25" t="s">
        <v>378</v>
      </c>
      <c r="B60" s="25" t="s">
        <v>234</v>
      </c>
      <c r="C60" s="25">
        <v>0.107</v>
      </c>
      <c r="D60" s="29">
        <v>5926</v>
      </c>
      <c r="E60" s="49">
        <f t="shared" si="0"/>
        <v>22195</v>
      </c>
      <c r="F60" s="49">
        <f t="shared" si="1"/>
        <v>26.69970714124803</v>
      </c>
      <c r="G60" s="49" cm="1">
        <f t="array" ref="G60">SUMPRODUCT(--(A:A=A60),C:C,F:F)/SUMIF(A:A,A60,F:F)</f>
        <v>9.3395224149583247E-2</v>
      </c>
      <c r="H60" s="25" t="s">
        <v>126</v>
      </c>
      <c r="I60" s="25" t="s">
        <v>69</v>
      </c>
      <c r="J60" s="25">
        <v>1.44E-2</v>
      </c>
      <c r="K60" s="29">
        <v>3000</v>
      </c>
      <c r="L60" s="49">
        <f t="shared" si="2"/>
        <v>3000</v>
      </c>
      <c r="M60" s="49">
        <f t="shared" si="3"/>
        <v>100</v>
      </c>
      <c r="N60" s="49" cm="1">
        <f t="array" ref="N60">SUMPRODUCT(--(H:H=H60),J:J,M:M)/SUMIF(H:H,H60,M:M)</f>
        <v>1.44E-2</v>
      </c>
      <c r="P60" s="38" t="s">
        <v>31</v>
      </c>
      <c r="Q60" s="38" t="s">
        <v>138</v>
      </c>
      <c r="R60"/>
      <c r="V60"/>
      <c r="W60"/>
      <c r="X60"/>
      <c r="Y60" s="76"/>
      <c r="Z60" s="76"/>
      <c r="AA60" s="76"/>
      <c r="AB60" s="76"/>
      <c r="AC60" s="77"/>
      <c r="AD60" s="76"/>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row>
    <row r="61" spans="1:269" x14ac:dyDescent="0.2">
      <c r="A61" s="25" t="s">
        <v>378</v>
      </c>
      <c r="B61" s="25" t="s">
        <v>236</v>
      </c>
      <c r="C61" s="25">
        <v>9.0999999999999998E-2</v>
      </c>
      <c r="D61" s="29">
        <v>14339</v>
      </c>
      <c r="E61" s="49">
        <f t="shared" si="0"/>
        <v>22195</v>
      </c>
      <c r="F61" s="49">
        <f t="shared" si="1"/>
        <v>64.604640684838927</v>
      </c>
      <c r="G61" s="49" cm="1">
        <f t="array" ref="G61">SUMPRODUCT(--(A:A=A61),C:C,F:F)/SUMIF(A:A,A61,F:F)</f>
        <v>9.3395224149583247E-2</v>
      </c>
      <c r="H61" s="25" t="s">
        <v>127</v>
      </c>
      <c r="I61" s="25" t="s">
        <v>69</v>
      </c>
      <c r="J61" s="25">
        <v>8.9999999999999998E-4</v>
      </c>
      <c r="K61" s="29">
        <v>3000</v>
      </c>
      <c r="L61" s="49">
        <f t="shared" si="2"/>
        <v>3000</v>
      </c>
      <c r="M61" s="49">
        <f t="shared" si="3"/>
        <v>100</v>
      </c>
      <c r="N61" s="49" cm="1">
        <f t="array" ref="N61">SUMPRODUCT(--(H:H=H61),J:J,M:M)/SUMIF(H:H,H61,M:M)</f>
        <v>8.9999999999999998E-4</v>
      </c>
      <c r="P61" s="47">
        <v>4.2096061118200946E-2</v>
      </c>
      <c r="Q61" s="47">
        <v>2.9999999999999997E-4</v>
      </c>
      <c r="R61"/>
      <c r="V61"/>
      <c r="W61"/>
      <c r="X61"/>
      <c r="Y61" s="76"/>
      <c r="Z61" s="76"/>
      <c r="AA61" s="76"/>
      <c r="AB61" s="76"/>
      <c r="AC61" s="77"/>
      <c r="AD61" s="76"/>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row>
    <row r="62" spans="1:269" ht="16" customHeight="1" x14ac:dyDescent="0.2">
      <c r="A62" s="25" t="s">
        <v>378</v>
      </c>
      <c r="B62" s="25" t="s">
        <v>245</v>
      </c>
      <c r="C62" s="25">
        <v>3.5999999999999997E-2</v>
      </c>
      <c r="D62" s="25">
        <v>302</v>
      </c>
      <c r="E62" s="49">
        <f t="shared" si="0"/>
        <v>22195</v>
      </c>
      <c r="F62" s="49">
        <f t="shared" si="1"/>
        <v>1.3606668168506422</v>
      </c>
      <c r="G62" s="49" cm="1">
        <f t="array" ref="G62">SUMPRODUCT(--(A:A=A62),C:C,F:F)/SUMIF(A:A,A62,F:F)</f>
        <v>9.3395224149583247E-2</v>
      </c>
      <c r="H62" s="25" t="s">
        <v>128</v>
      </c>
      <c r="I62" s="25" t="s">
        <v>69</v>
      </c>
      <c r="J62" s="25">
        <v>8.0000000000000004E-4</v>
      </c>
      <c r="K62" s="29">
        <v>3000</v>
      </c>
      <c r="L62" s="74">
        <v>3000</v>
      </c>
      <c r="M62" s="49">
        <f t="shared" si="3"/>
        <v>100</v>
      </c>
      <c r="N62" s="25">
        <v>8.0000000000000004E-4</v>
      </c>
      <c r="P62" s="38" t="s">
        <v>32</v>
      </c>
      <c r="Q62" s="38" t="s">
        <v>139</v>
      </c>
      <c r="R62"/>
      <c r="V62"/>
      <c r="W62"/>
      <c r="X62"/>
      <c r="Y62" s="76"/>
      <c r="Z62" s="76"/>
      <c r="AA62" s="76"/>
      <c r="AB62" s="76"/>
      <c r="AC62" s="77"/>
      <c r="AD62" s="76"/>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row>
    <row r="63" spans="1:269" x14ac:dyDescent="0.2">
      <c r="A63" s="25" t="s">
        <v>384</v>
      </c>
      <c r="B63" s="25" t="s">
        <v>225</v>
      </c>
      <c r="C63" s="25">
        <v>4.0000000000000001E-3</v>
      </c>
      <c r="D63" s="25">
        <v>252</v>
      </c>
      <c r="E63" s="49">
        <f t="shared" si="0"/>
        <v>22195</v>
      </c>
      <c r="F63" s="49">
        <f t="shared" si="1"/>
        <v>1.1353908537958999</v>
      </c>
      <c r="G63" s="49" cm="1">
        <f t="array" ref="G63">SUMPRODUCT(--(A:A=A63),C:C,F:F)/SUMIF(A:A,A63,F:F)</f>
        <v>5.542577157017347E-2</v>
      </c>
      <c r="H63" s="25" t="s">
        <v>131</v>
      </c>
      <c r="I63" s="25" t="s">
        <v>69</v>
      </c>
      <c r="J63" s="25">
        <v>1.09E-2</v>
      </c>
      <c r="K63" s="29">
        <v>3000</v>
      </c>
      <c r="L63" s="49">
        <f t="shared" si="2"/>
        <v>3142</v>
      </c>
      <c r="M63" s="49">
        <f t="shared" si="3"/>
        <v>95.48058561425843</v>
      </c>
      <c r="N63" s="49" cm="1">
        <f t="array" ref="N63">SUMPRODUCT(--(H:H=H63),J:J,M:M)/SUMIF(H:H,H63,M:M)</f>
        <v>1.1249522597071928E-2</v>
      </c>
      <c r="P63" s="47">
        <v>1.6342801922273296E-2</v>
      </c>
      <c r="Q63" s="47">
        <v>2.0000000000000001E-4</v>
      </c>
      <c r="R63"/>
      <c r="V63"/>
      <c r="W63"/>
      <c r="X63"/>
      <c r="Y63" s="76"/>
      <c r="Z63" s="76"/>
      <c r="AA63" s="76"/>
      <c r="AB63" s="76"/>
      <c r="AC63" s="77"/>
      <c r="AD63" s="76"/>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row>
    <row r="64" spans="1:269" x14ac:dyDescent="0.2">
      <c r="A64" s="25" t="s">
        <v>384</v>
      </c>
      <c r="B64" s="25" t="s">
        <v>232</v>
      </c>
      <c r="C64" s="25">
        <v>3.3000000000000002E-2</v>
      </c>
      <c r="D64" s="29">
        <v>1376</v>
      </c>
      <c r="E64" s="49">
        <f t="shared" si="0"/>
        <v>22195</v>
      </c>
      <c r="F64" s="49">
        <f t="shared" si="1"/>
        <v>6.1995945032665016</v>
      </c>
      <c r="G64" s="49" cm="1">
        <f t="array" ref="G64">SUMPRODUCT(--(A:A=A64),C:C,F:F)/SUMIF(A:A,A64,F:F)</f>
        <v>5.542577157017347E-2</v>
      </c>
      <c r="H64" s="25" t="s">
        <v>131</v>
      </c>
      <c r="I64" s="25" t="s">
        <v>66</v>
      </c>
      <c r="J64" s="25">
        <v>2.1000000000000001E-2</v>
      </c>
      <c r="K64" s="25">
        <v>100</v>
      </c>
      <c r="L64" s="49">
        <f t="shared" si="2"/>
        <v>3142</v>
      </c>
      <c r="M64" s="49">
        <f t="shared" si="3"/>
        <v>3.1826861871419476</v>
      </c>
      <c r="N64" s="49" cm="1">
        <f t="array" ref="N64">SUMPRODUCT(--(H:H=H64),J:J,M:M)/SUMIF(H:H,H64,M:M)</f>
        <v>1.1249522597071928E-2</v>
      </c>
      <c r="P64" s="38" t="s">
        <v>463</v>
      </c>
      <c r="Q64" s="38" t="s">
        <v>141</v>
      </c>
      <c r="R64"/>
      <c r="V64"/>
      <c r="W64"/>
      <c r="X64"/>
      <c r="Y64" s="76"/>
      <c r="Z64" s="76"/>
      <c r="AA64" s="76"/>
      <c r="AB64" s="76"/>
      <c r="AC64" s="77"/>
      <c r="AD64" s="76"/>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row>
    <row r="65" spans="1:269" x14ac:dyDescent="0.2">
      <c r="A65" s="25" t="s">
        <v>384</v>
      </c>
      <c r="B65" s="25" t="s">
        <v>234</v>
      </c>
      <c r="C65" s="25">
        <v>4.1000000000000002E-2</v>
      </c>
      <c r="D65" s="29">
        <v>5926</v>
      </c>
      <c r="E65" s="49">
        <f t="shared" si="0"/>
        <v>22195</v>
      </c>
      <c r="F65" s="49">
        <f t="shared" si="1"/>
        <v>26.69970714124803</v>
      </c>
      <c r="G65" s="49" cm="1">
        <f t="array" ref="G65">SUMPRODUCT(--(A:A=A65),C:C,F:F)/SUMIF(A:A,A65,F:F)</f>
        <v>5.542577157017347E-2</v>
      </c>
      <c r="H65" s="25" t="s">
        <v>131</v>
      </c>
      <c r="I65" s="25" t="s">
        <v>93</v>
      </c>
      <c r="J65" s="25">
        <v>1.2999999999999999E-2</v>
      </c>
      <c r="K65" s="25">
        <v>42</v>
      </c>
      <c r="L65" s="49">
        <f t="shared" si="2"/>
        <v>3142</v>
      </c>
      <c r="M65" s="49">
        <f t="shared" si="3"/>
        <v>1.336728198599618</v>
      </c>
      <c r="N65" s="49" cm="1">
        <f t="array" ref="N65">SUMPRODUCT(--(H:H=H65),J:J,M:M)/SUMIF(H:H,H65,M:M)</f>
        <v>1.1249522597071928E-2</v>
      </c>
      <c r="P65" s="47">
        <v>4.8921078921078929E-4</v>
      </c>
      <c r="Q65" s="47">
        <v>2E-3</v>
      </c>
      <c r="R65"/>
      <c r="V65"/>
      <c r="W65"/>
      <c r="X65"/>
      <c r="Y65" s="76"/>
      <c r="Z65" s="76"/>
      <c r="AA65" s="76"/>
      <c r="AB65" s="76"/>
      <c r="AC65" s="77"/>
      <c r="AD65" s="76"/>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row>
    <row r="66" spans="1:269" x14ac:dyDescent="0.2">
      <c r="A66" s="25" t="s">
        <v>384</v>
      </c>
      <c r="B66" s="25" t="s">
        <v>236</v>
      </c>
      <c r="C66" s="25">
        <v>6.5000000000000002E-2</v>
      </c>
      <c r="D66" s="29">
        <v>14339</v>
      </c>
      <c r="E66" s="49">
        <f t="shared" si="0"/>
        <v>22195</v>
      </c>
      <c r="F66" s="49">
        <f t="shared" si="1"/>
        <v>64.604640684838927</v>
      </c>
      <c r="G66" s="49" cm="1">
        <f t="array" ref="G66">SUMPRODUCT(--(A:A=A66),C:C,F:F)/SUMIF(A:A,A66,F:F)</f>
        <v>5.542577157017347E-2</v>
      </c>
      <c r="H66" s="25" t="s">
        <v>136</v>
      </c>
      <c r="I66" s="25" t="s">
        <v>69</v>
      </c>
      <c r="J66" s="25">
        <v>2.0000000000000001E-4</v>
      </c>
      <c r="K66" s="29">
        <v>3000</v>
      </c>
      <c r="L66" s="49">
        <f t="shared" si="2"/>
        <v>3000</v>
      </c>
      <c r="M66" s="49">
        <f t="shared" si="3"/>
        <v>100</v>
      </c>
      <c r="N66" s="49" cm="1">
        <f t="array" ref="N66">SUMPRODUCT(--(H:H=H66),J:J,M:M)/SUMIF(H:H,H66,M:M)</f>
        <v>2.0000000000000001E-4</v>
      </c>
      <c r="P66" s="38" t="s">
        <v>33</v>
      </c>
      <c r="Q66" s="38" t="s">
        <v>142</v>
      </c>
      <c r="R66"/>
      <c r="V66"/>
      <c r="W66"/>
      <c r="X66"/>
      <c r="Y66" s="76"/>
      <c r="Z66" s="76"/>
      <c r="AA66" s="76"/>
      <c r="AB66" s="76"/>
      <c r="AC66" s="77"/>
      <c r="AD66" s="7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row>
    <row r="67" spans="1:269" x14ac:dyDescent="0.2">
      <c r="A67" s="25" t="s">
        <v>384</v>
      </c>
      <c r="B67" s="25" t="s">
        <v>245</v>
      </c>
      <c r="C67" s="25">
        <v>2.9000000000000001E-2</v>
      </c>
      <c r="D67" s="25">
        <v>302</v>
      </c>
      <c r="E67" s="49">
        <f t="shared" si="0"/>
        <v>22195</v>
      </c>
      <c r="F67" s="49">
        <f t="shared" si="1"/>
        <v>1.3606668168506422</v>
      </c>
      <c r="G67" s="49" cm="1">
        <f t="array" ref="G67">SUMPRODUCT(--(A:A=A67),C:C,F:F)/SUMIF(A:A,A67,F:F)</f>
        <v>5.542577157017347E-2</v>
      </c>
      <c r="H67" s="25" t="s">
        <v>138</v>
      </c>
      <c r="I67" s="25" t="s">
        <v>69</v>
      </c>
      <c r="J67" s="25">
        <v>2.9999999999999997E-4</v>
      </c>
      <c r="K67" s="29">
        <v>3000</v>
      </c>
      <c r="L67" s="49">
        <f t="shared" si="2"/>
        <v>3000</v>
      </c>
      <c r="M67" s="49">
        <f t="shared" si="3"/>
        <v>100</v>
      </c>
      <c r="N67" s="49" cm="1">
        <f t="array" ref="N67">SUMPRODUCT(--(H:H=H67),J:J,M:M)/SUMIF(H:H,H67,M:M)</f>
        <v>2.9999999999999997E-4</v>
      </c>
      <c r="P67" s="47">
        <v>4.0612227089297417E-2</v>
      </c>
      <c r="Q67" s="47">
        <v>2.9999999999999997E-4</v>
      </c>
      <c r="R67"/>
      <c r="V67"/>
      <c r="W67"/>
      <c r="X67"/>
      <c r="Y67" s="76"/>
      <c r="Z67" s="76"/>
      <c r="AA67" s="76"/>
      <c r="AB67" s="76"/>
      <c r="AC67" s="77"/>
      <c r="AD67" s="76"/>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row>
    <row r="68" spans="1:269" x14ac:dyDescent="0.2">
      <c r="A68" s="25" t="s">
        <v>387</v>
      </c>
      <c r="B68" s="25" t="s">
        <v>232</v>
      </c>
      <c r="C68" s="25">
        <v>2E-3</v>
      </c>
      <c r="D68" s="29">
        <v>1376</v>
      </c>
      <c r="E68" s="49">
        <f t="shared" si="0"/>
        <v>21641</v>
      </c>
      <c r="F68" s="49">
        <f t="shared" si="1"/>
        <v>6.3583013723949904</v>
      </c>
      <c r="G68" s="49" cm="1">
        <f t="array" ref="G68">SUMPRODUCT(--(A:A=A68),C:C,F:F)/SUMIF(A:A,A68,F:F)</f>
        <v>3.2151194491936597E-2</v>
      </c>
      <c r="H68" s="25" t="s">
        <v>139</v>
      </c>
      <c r="I68" s="25" t="s">
        <v>69</v>
      </c>
      <c r="J68" s="25">
        <v>2.0000000000000001E-4</v>
      </c>
      <c r="K68" s="29">
        <v>3000</v>
      </c>
      <c r="L68" s="49">
        <v>3000</v>
      </c>
      <c r="M68" s="49">
        <f t="shared" si="3"/>
        <v>100</v>
      </c>
      <c r="N68" s="49">
        <v>2.0000000000000001E-4</v>
      </c>
      <c r="P68" s="38" t="s">
        <v>35</v>
      </c>
      <c r="Q68" s="38" t="s">
        <v>144</v>
      </c>
      <c r="R68"/>
      <c r="V68"/>
      <c r="W68"/>
      <c r="X68"/>
      <c r="Y68" s="76"/>
      <c r="Z68" s="76"/>
      <c r="AA68" s="76"/>
      <c r="AB68" s="76"/>
      <c r="AC68" s="77"/>
      <c r="AD68" s="76"/>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row>
    <row r="69" spans="1:269" x14ac:dyDescent="0.2">
      <c r="A69" s="25" t="s">
        <v>387</v>
      </c>
      <c r="B69" s="25" t="s">
        <v>234</v>
      </c>
      <c r="C69" s="25">
        <v>2.5000000000000001E-2</v>
      </c>
      <c r="D69" s="29">
        <v>5926</v>
      </c>
      <c r="E69" s="49">
        <f t="shared" si="0"/>
        <v>21641</v>
      </c>
      <c r="F69" s="49">
        <f t="shared" si="1"/>
        <v>27.383207800009242</v>
      </c>
      <c r="G69" s="49" cm="1">
        <f t="array" ref="G69">SUMPRODUCT(--(A:A=A69),C:C,F:F)/SUMIF(A:A,A69,F:F)</f>
        <v>3.2151194491936597E-2</v>
      </c>
      <c r="H69" s="25" t="s">
        <v>141</v>
      </c>
      <c r="I69" s="25" t="s">
        <v>69</v>
      </c>
      <c r="J69" s="25">
        <v>2E-3</v>
      </c>
      <c r="K69" s="29">
        <v>3000</v>
      </c>
      <c r="L69" s="49">
        <f t="shared" si="2"/>
        <v>3000</v>
      </c>
      <c r="M69" s="49">
        <f t="shared" si="3"/>
        <v>100</v>
      </c>
      <c r="N69" s="49" cm="1">
        <f t="array" ref="N69">SUMPRODUCT(--(H:H=H69),J:J,M:M)/SUMIF(H:H,H69,M:M)</f>
        <v>2E-3</v>
      </c>
      <c r="P69" s="47">
        <v>2.4805067303825322E-3</v>
      </c>
      <c r="Q69" s="47">
        <v>2.0000000000000001E-4</v>
      </c>
      <c r="R69"/>
      <c r="V69"/>
      <c r="W69"/>
      <c r="X69"/>
      <c r="Y69" s="76"/>
      <c r="Z69" s="76"/>
      <c r="AA69" s="76"/>
      <c r="AB69" s="76"/>
      <c r="AC69" s="77"/>
      <c r="AD69" s="76"/>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row>
    <row r="70" spans="1:269" ht="16" customHeight="1" x14ac:dyDescent="0.2">
      <c r="A70" s="25" t="s">
        <v>387</v>
      </c>
      <c r="B70" s="25" t="s">
        <v>236</v>
      </c>
      <c r="C70" s="25">
        <v>3.7999999999999999E-2</v>
      </c>
      <c r="D70" s="29">
        <v>14339</v>
      </c>
      <c r="E70" s="49">
        <f t="shared" si="0"/>
        <v>21641</v>
      </c>
      <c r="F70" s="49">
        <f t="shared" si="1"/>
        <v>66.258490827595764</v>
      </c>
      <c r="G70" s="49" cm="1">
        <f t="array" ref="G70">SUMPRODUCT(--(A:A=A70),C:C,F:F)/SUMIF(A:A,A70,F:F)</f>
        <v>3.2151194491936597E-2</v>
      </c>
      <c r="H70" s="25" t="s">
        <v>142</v>
      </c>
      <c r="I70" s="25" t="s">
        <v>69</v>
      </c>
      <c r="J70" s="25">
        <v>2.9999999999999997E-4</v>
      </c>
      <c r="K70" s="29">
        <v>3000</v>
      </c>
      <c r="L70" s="49">
        <v>3000</v>
      </c>
      <c r="M70" s="49">
        <f t="shared" si="3"/>
        <v>100</v>
      </c>
      <c r="N70" s="25">
        <v>2.9999999999999997E-4</v>
      </c>
      <c r="P70" s="38" t="s">
        <v>468</v>
      </c>
      <c r="Q70" s="38" t="s">
        <v>146</v>
      </c>
      <c r="R70"/>
      <c r="V70"/>
      <c r="W70"/>
      <c r="X70"/>
      <c r="Y70" s="76"/>
      <c r="Z70" s="76"/>
      <c r="AA70" s="76"/>
      <c r="AB70" s="76"/>
      <c r="AC70" s="77"/>
      <c r="AD70" s="76"/>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row>
    <row r="71" spans="1:269" x14ac:dyDescent="0.2">
      <c r="A71" s="25" t="s">
        <v>391</v>
      </c>
      <c r="B71" s="25" t="s">
        <v>232</v>
      </c>
      <c r="C71" s="25">
        <v>2E-3</v>
      </c>
      <c r="D71" s="29">
        <v>1376</v>
      </c>
      <c r="E71" s="49">
        <f t="shared" ref="E71:E134" si="4">SUMIF(A:A,A71,D:D)</f>
        <v>21641</v>
      </c>
      <c r="F71" s="49">
        <f t="shared" ref="F71:F134" si="5">(D71/E71)*100</f>
        <v>6.3583013723949904</v>
      </c>
      <c r="G71" s="49" cm="1">
        <f t="array" ref="G71">SUMPRODUCT(--(A:A=A71),C:C,F:F)/SUMIF(A:A,A71,F:F)</f>
        <v>1.4562173651864513E-2</v>
      </c>
      <c r="H71" s="25" t="s">
        <v>144</v>
      </c>
      <c r="I71" s="25" t="s">
        <v>69</v>
      </c>
      <c r="J71" s="25">
        <v>2.0000000000000001E-4</v>
      </c>
      <c r="K71" s="29">
        <v>3000</v>
      </c>
      <c r="L71" s="49">
        <f t="shared" ref="L71:L134" si="6">SUMIF(H:H,H71,K:K)</f>
        <v>3000</v>
      </c>
      <c r="M71" s="49">
        <f t="shared" si="3"/>
        <v>100</v>
      </c>
      <c r="N71" s="49" cm="1">
        <f t="array" ref="N71">SUMPRODUCT(--(H:H=H71),J:J,M:M)/SUMIF(H:H,H71,M:M)</f>
        <v>2.0000000000000001E-4</v>
      </c>
      <c r="P71" s="47">
        <v>1E-4</v>
      </c>
      <c r="Q71" s="47">
        <v>4.5161290322580643E-4</v>
      </c>
      <c r="R71"/>
      <c r="V71"/>
      <c r="W71"/>
      <c r="X71"/>
      <c r="Y71" s="76"/>
      <c r="Z71" s="76"/>
      <c r="AA71" s="76"/>
      <c r="AB71" s="76"/>
      <c r="AC71" s="77"/>
      <c r="AD71" s="76"/>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row>
    <row r="72" spans="1:269" x14ac:dyDescent="0.2">
      <c r="A72" s="25" t="s">
        <v>391</v>
      </c>
      <c r="B72" s="25" t="s">
        <v>234</v>
      </c>
      <c r="C72" s="25">
        <v>1.4E-2</v>
      </c>
      <c r="D72" s="29">
        <v>5926</v>
      </c>
      <c r="E72" s="49">
        <f t="shared" si="4"/>
        <v>21641</v>
      </c>
      <c r="F72" s="49">
        <f t="shared" si="5"/>
        <v>27.383207800009242</v>
      </c>
      <c r="G72" s="49" cm="1">
        <f t="array" ref="G72">SUMPRODUCT(--(A:A=A72),C:C,F:F)/SUMIF(A:A,A72,F:F)</f>
        <v>1.4562173651864513E-2</v>
      </c>
      <c r="H72" s="25" t="s">
        <v>146</v>
      </c>
      <c r="I72" s="25" t="s">
        <v>69</v>
      </c>
      <c r="J72" s="25">
        <v>2.9999999999999997E-4</v>
      </c>
      <c r="K72" s="29">
        <v>3000</v>
      </c>
      <c r="L72" s="49">
        <f t="shared" si="6"/>
        <v>3100</v>
      </c>
      <c r="M72" s="49">
        <f t="shared" ref="M72:M135" si="7">(K72/L72)*100</f>
        <v>96.774193548387103</v>
      </c>
      <c r="N72" s="49" cm="1">
        <f t="array" ref="N72">SUMPRODUCT(--(H:H=H72),J:J,M:M)/SUMIF(H:H,H72,M:M)</f>
        <v>4.5161290322580643E-4</v>
      </c>
      <c r="P72" s="38" t="s">
        <v>36</v>
      </c>
      <c r="Q72" s="38" t="s">
        <v>148</v>
      </c>
      <c r="R72"/>
      <c r="V72"/>
      <c r="W72"/>
      <c r="X72"/>
      <c r="Y72" s="76"/>
      <c r="Z72" s="76"/>
      <c r="AA72" s="76"/>
      <c r="AB72" s="76"/>
      <c r="AC72" s="77"/>
      <c r="AD72" s="76"/>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row>
    <row r="73" spans="1:269" x14ac:dyDescent="0.2">
      <c r="A73" s="25" t="s">
        <v>391</v>
      </c>
      <c r="B73" s="25" t="s">
        <v>236</v>
      </c>
      <c r="C73" s="25">
        <v>1.6E-2</v>
      </c>
      <c r="D73" s="29">
        <v>14339</v>
      </c>
      <c r="E73" s="49">
        <f t="shared" si="4"/>
        <v>21641</v>
      </c>
      <c r="F73" s="49">
        <f t="shared" si="5"/>
        <v>66.258490827595764</v>
      </c>
      <c r="G73" s="49" cm="1">
        <f t="array" ref="G73">SUMPRODUCT(--(A:A=A73),C:C,F:F)/SUMIF(A:A,A73,F:F)</f>
        <v>1.4562173651864513E-2</v>
      </c>
      <c r="H73" s="25" t="s">
        <v>146</v>
      </c>
      <c r="I73" s="25" t="s">
        <v>66</v>
      </c>
      <c r="J73" s="25">
        <v>5.0000000000000001E-3</v>
      </c>
      <c r="K73" s="25">
        <v>100</v>
      </c>
      <c r="L73" s="49">
        <f t="shared" si="6"/>
        <v>3100</v>
      </c>
      <c r="M73" s="49">
        <f t="shared" si="7"/>
        <v>3.225806451612903</v>
      </c>
      <c r="N73" s="49" cm="1">
        <f t="array" ref="N73">SUMPRODUCT(--(H:H=H73),J:J,M:M)/SUMIF(H:H,H73,M:M)</f>
        <v>4.5161290322580643E-4</v>
      </c>
      <c r="P73" s="47">
        <v>1.9344193186244189E-3</v>
      </c>
      <c r="Q73" s="47">
        <v>6.0000000000000001E-3</v>
      </c>
      <c r="R73"/>
      <c r="V73"/>
      <c r="W73"/>
      <c r="X73"/>
      <c r="Y73" s="76"/>
      <c r="Z73" s="76"/>
      <c r="AA73" s="76"/>
      <c r="AB73" s="76"/>
      <c r="AC73" s="77"/>
      <c r="AD73" s="76"/>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row>
    <row r="74" spans="1:269" x14ac:dyDescent="0.2">
      <c r="A74" s="25" t="s">
        <v>19</v>
      </c>
      <c r="B74" s="25" t="s">
        <v>225</v>
      </c>
      <c r="C74" s="25">
        <v>4.0000000000000001E-3</v>
      </c>
      <c r="D74" s="25">
        <v>252</v>
      </c>
      <c r="E74" s="49">
        <f t="shared" si="4"/>
        <v>57986</v>
      </c>
      <c r="F74" s="49">
        <f t="shared" si="5"/>
        <v>0.4345876590901252</v>
      </c>
      <c r="G74" s="49" cm="1">
        <f t="array" ref="G74">SUMPRODUCT(--(A:A=A74),C:C,F:F)/SUMIF(A:A,A74,F:F)</f>
        <v>6.2204985686200122E-2</v>
      </c>
      <c r="H74" s="25" t="s">
        <v>148</v>
      </c>
      <c r="I74" s="25" t="s">
        <v>82</v>
      </c>
      <c r="J74" s="25">
        <v>6.0000000000000001E-3</v>
      </c>
      <c r="K74" s="25">
        <v>101</v>
      </c>
      <c r="L74" s="49">
        <v>101</v>
      </c>
      <c r="M74" s="49">
        <f t="shared" si="7"/>
        <v>100</v>
      </c>
      <c r="N74" s="49">
        <v>6.0000000000000001E-3</v>
      </c>
      <c r="P74" s="38" t="s">
        <v>470</v>
      </c>
      <c r="Q74" s="38" t="s">
        <v>153</v>
      </c>
      <c r="R74"/>
      <c r="V74"/>
      <c r="W74"/>
      <c r="X74"/>
      <c r="Y74" s="76"/>
      <c r="Z74" s="76"/>
      <c r="AA74" s="76"/>
      <c r="AB74" s="76"/>
      <c r="AC74" s="77"/>
      <c r="AD74" s="76"/>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row>
    <row r="75" spans="1:269" x14ac:dyDescent="0.2">
      <c r="A75" s="25" t="s">
        <v>19</v>
      </c>
      <c r="B75" s="25" t="s">
        <v>232</v>
      </c>
      <c r="C75" s="25">
        <v>5.5E-2</v>
      </c>
      <c r="D75" s="29">
        <v>1376</v>
      </c>
      <c r="E75" s="49">
        <f t="shared" si="4"/>
        <v>57986</v>
      </c>
      <c r="F75" s="49">
        <f t="shared" si="5"/>
        <v>2.3729865829683026</v>
      </c>
      <c r="G75" s="49" cm="1">
        <f t="array" ref="G75">SUMPRODUCT(--(A:A=A75),C:C,F:F)/SUMIF(A:A,A75,F:F)</f>
        <v>6.2204985686200122E-2</v>
      </c>
      <c r="H75" s="25" t="s">
        <v>153</v>
      </c>
      <c r="I75" s="25" t="s">
        <v>67</v>
      </c>
      <c r="J75" s="25">
        <v>0.14699999999999999</v>
      </c>
      <c r="K75" s="25">
        <v>18</v>
      </c>
      <c r="L75" s="49">
        <f t="shared" si="6"/>
        <v>119</v>
      </c>
      <c r="M75" s="49">
        <f t="shared" si="7"/>
        <v>15.126050420168067</v>
      </c>
      <c r="N75" s="49" cm="1">
        <f t="array" ref="N75">SUMPRODUCT(--(H:H=H75),J:J,M:M)/SUMIF(H:H,H75,M:M)</f>
        <v>2.7327731092436972E-2</v>
      </c>
      <c r="P75" s="47">
        <v>9.5902870932254546E-3</v>
      </c>
      <c r="Q75" s="47">
        <v>2.7327731092436972E-2</v>
      </c>
      <c r="R75"/>
      <c r="S75" s="9"/>
      <c r="V75"/>
      <c r="W75"/>
      <c r="X75"/>
      <c r="Y75" s="76"/>
      <c r="Z75" s="76"/>
      <c r="AA75" s="76"/>
      <c r="AB75" s="76"/>
      <c r="AC75" s="77"/>
      <c r="AD75" s="76"/>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row>
    <row r="76" spans="1:269" x14ac:dyDescent="0.2">
      <c r="A76" s="25" t="s">
        <v>19</v>
      </c>
      <c r="B76" s="25" t="s">
        <v>234</v>
      </c>
      <c r="C76" s="25">
        <v>6.7000000000000004E-2</v>
      </c>
      <c r="D76" s="29">
        <v>5926</v>
      </c>
      <c r="E76" s="49">
        <f t="shared" si="4"/>
        <v>57986</v>
      </c>
      <c r="F76" s="49">
        <f t="shared" si="5"/>
        <v>10.219708205428898</v>
      </c>
      <c r="G76" s="49" cm="1">
        <f t="array" ref="G76">SUMPRODUCT(--(A:A=A76),C:C,F:F)/SUMIF(A:A,A76,F:F)</f>
        <v>6.2204985686200122E-2</v>
      </c>
      <c r="H76" s="25" t="s">
        <v>153</v>
      </c>
      <c r="I76" s="25" t="s">
        <v>82</v>
      </c>
      <c r="J76" s="25">
        <v>6.0000000000000001E-3</v>
      </c>
      <c r="K76" s="25">
        <v>101</v>
      </c>
      <c r="L76" s="49">
        <f t="shared" si="6"/>
        <v>119</v>
      </c>
      <c r="M76" s="49">
        <f t="shared" si="7"/>
        <v>84.87394957983193</v>
      </c>
      <c r="N76" s="49" cm="1">
        <f t="array" ref="N76">SUMPRODUCT(--(H:H=H76),J:J,M:M)/SUMIF(H:H,H76,M:M)</f>
        <v>2.7327731092436972E-2</v>
      </c>
      <c r="P76" s="38" t="s">
        <v>472</v>
      </c>
      <c r="Q76" s="38" t="s">
        <v>156</v>
      </c>
      <c r="R76"/>
      <c r="V76"/>
      <c r="W76"/>
      <c r="X76"/>
      <c r="Y76" s="76"/>
      <c r="Z76" s="76"/>
      <c r="AA76" s="76"/>
      <c r="AB76" s="76"/>
      <c r="AC76" s="77"/>
      <c r="AD76" s="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row>
    <row r="77" spans="1:269" x14ac:dyDescent="0.2">
      <c r="A77" s="25" t="s">
        <v>19</v>
      </c>
      <c r="B77" s="25" t="s">
        <v>236</v>
      </c>
      <c r="C77" s="25">
        <v>4.2999999999999997E-2</v>
      </c>
      <c r="D77" s="29">
        <v>14339</v>
      </c>
      <c r="E77" s="49">
        <f t="shared" si="4"/>
        <v>57986</v>
      </c>
      <c r="F77" s="49">
        <f t="shared" si="5"/>
        <v>24.728382713068672</v>
      </c>
      <c r="G77" s="49" cm="1">
        <f t="array" ref="G77">SUMPRODUCT(--(A:A=A77),C:C,F:F)/SUMIF(A:A,A77,F:F)</f>
        <v>6.2204985686200122E-2</v>
      </c>
      <c r="H77" s="25" t="s">
        <v>156</v>
      </c>
      <c r="I77" s="25" t="s">
        <v>69</v>
      </c>
      <c r="J77" s="25">
        <v>1.1000000000000001E-3</v>
      </c>
      <c r="K77" s="29">
        <v>3000</v>
      </c>
      <c r="L77" s="49">
        <f t="shared" si="6"/>
        <v>3000</v>
      </c>
      <c r="M77" s="49">
        <f t="shared" si="7"/>
        <v>100</v>
      </c>
      <c r="N77" s="49" cm="1">
        <f t="array" ref="N77">SUMPRODUCT(--(H:H=H77),J:J,M:M)/SUMIF(H:H,H77,M:M)</f>
        <v>1.1000000000000001E-3</v>
      </c>
      <c r="P77" s="47">
        <v>8.0000000000000002E-3</v>
      </c>
      <c r="Q77" s="47">
        <v>1.1000000000000001E-3</v>
      </c>
      <c r="R77"/>
      <c r="V77"/>
      <c r="W77"/>
      <c r="X77"/>
      <c r="Y77" s="76"/>
      <c r="Z77" s="76"/>
      <c r="AA77" s="76"/>
      <c r="AB77" s="76"/>
      <c r="AC77" s="77"/>
      <c r="AD77" s="76"/>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row>
    <row r="78" spans="1:269" x14ac:dyDescent="0.2">
      <c r="A78" s="25" t="s">
        <v>19</v>
      </c>
      <c r="B78" s="25" t="s">
        <v>413</v>
      </c>
      <c r="C78" s="25">
        <v>7.0300000000000001E-2</v>
      </c>
      <c r="D78" s="29">
        <v>35791</v>
      </c>
      <c r="E78" s="49">
        <f t="shared" si="4"/>
        <v>57986</v>
      </c>
      <c r="F78" s="49">
        <f t="shared" si="5"/>
        <v>61.723519470216949</v>
      </c>
      <c r="G78" s="49" cm="1">
        <f t="array" ref="G78">SUMPRODUCT(--(A:A=A78),C:C,F:F)/SUMIF(A:A,A78,F:F)</f>
        <v>6.2204985686200122E-2</v>
      </c>
      <c r="H78" s="25" t="s">
        <v>158</v>
      </c>
      <c r="I78" s="25" t="s">
        <v>69</v>
      </c>
      <c r="J78" s="25">
        <v>8.9999999999999998E-4</v>
      </c>
      <c r="K78" s="29">
        <v>3000</v>
      </c>
      <c r="L78" s="49">
        <f t="shared" si="6"/>
        <v>3000</v>
      </c>
      <c r="M78" s="49">
        <f t="shared" si="7"/>
        <v>100</v>
      </c>
      <c r="N78" s="49" cm="1">
        <f t="array" ref="N78">SUMPRODUCT(--(H:H=H78),J:J,M:M)/SUMIF(H:H,H78,M:M)</f>
        <v>8.9999999999999998E-4</v>
      </c>
      <c r="P78" s="38" t="s">
        <v>487</v>
      </c>
      <c r="Q78" s="38" t="s">
        <v>158</v>
      </c>
      <c r="R78"/>
      <c r="V78"/>
      <c r="W78"/>
      <c r="X78"/>
      <c r="Y78" s="76"/>
      <c r="Z78" s="76"/>
      <c r="AA78" s="76"/>
      <c r="AB78" s="76"/>
      <c r="AC78" s="77"/>
      <c r="AD78" s="76"/>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row>
    <row r="79" spans="1:269" ht="16" customHeight="1" x14ac:dyDescent="0.2">
      <c r="A79" s="25" t="s">
        <v>19</v>
      </c>
      <c r="B79" s="25" t="s">
        <v>245</v>
      </c>
      <c r="C79" s="25">
        <v>2E-3</v>
      </c>
      <c r="D79" s="25">
        <v>302</v>
      </c>
      <c r="E79" s="49">
        <f t="shared" si="4"/>
        <v>57986</v>
      </c>
      <c r="F79" s="49">
        <f t="shared" si="5"/>
        <v>0.52081536922705485</v>
      </c>
      <c r="G79" s="49" cm="1">
        <f t="array" ref="G79">SUMPRODUCT(--(A:A=A79),C:C,F:F)/SUMIF(A:A,A79,F:F)</f>
        <v>6.2204985686200122E-2</v>
      </c>
      <c r="H79" s="25" t="s">
        <v>164</v>
      </c>
      <c r="I79" s="25" t="s">
        <v>69</v>
      </c>
      <c r="J79" s="25">
        <v>2.3E-3</v>
      </c>
      <c r="K79" s="29">
        <v>3000</v>
      </c>
      <c r="L79" s="49">
        <f t="shared" si="6"/>
        <v>3000</v>
      </c>
      <c r="M79" s="49">
        <f t="shared" si="7"/>
        <v>100</v>
      </c>
      <c r="N79" s="49" cm="1">
        <f t="array" ref="N79">SUMPRODUCT(--(H:H=H79),J:J,M:M)/SUMIF(H:H,H79,M:M)</f>
        <v>2.3E-3</v>
      </c>
      <c r="P79" s="47">
        <v>0.11063388298056605</v>
      </c>
      <c r="Q79" s="47">
        <v>8.9999999999999998E-4</v>
      </c>
      <c r="R79"/>
      <c r="V79"/>
      <c r="W79"/>
      <c r="X79"/>
      <c r="Y79" s="76"/>
      <c r="Z79" s="76"/>
      <c r="AA79" s="76"/>
      <c r="AB79" s="76"/>
      <c r="AC79" s="77"/>
      <c r="AD79" s="76"/>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row>
    <row r="80" spans="1:269" x14ac:dyDescent="0.2">
      <c r="A80" s="25" t="s">
        <v>427</v>
      </c>
      <c r="B80" s="25" t="s">
        <v>232</v>
      </c>
      <c r="C80" s="25">
        <v>5.0000000000000001E-3</v>
      </c>
      <c r="D80" s="29">
        <v>1376</v>
      </c>
      <c r="E80" s="49">
        <f t="shared" si="4"/>
        <v>57734</v>
      </c>
      <c r="F80" s="49">
        <f t="shared" si="5"/>
        <v>2.3833443031835659</v>
      </c>
      <c r="G80" s="49" cm="1">
        <f t="array" ref="G80">SUMPRODUCT(--(A:A=A80),C:C,F:F)/SUMIF(A:A,A80,F:F)</f>
        <v>1.5806898881075278E-2</v>
      </c>
      <c r="H80" s="25" t="s">
        <v>165</v>
      </c>
      <c r="I80" s="25" t="s">
        <v>69</v>
      </c>
      <c r="J80" s="25">
        <v>1.5E-3</v>
      </c>
      <c r="K80" s="29">
        <v>3000</v>
      </c>
      <c r="L80" s="49">
        <f t="shared" si="6"/>
        <v>3000</v>
      </c>
      <c r="M80" s="49">
        <f t="shared" si="7"/>
        <v>100</v>
      </c>
      <c r="N80" s="49" cm="1">
        <f t="array" ref="N80">SUMPRODUCT(--(H:H=H80),J:J,M:M)/SUMIF(H:H,H80,M:M)</f>
        <v>1.5E-3</v>
      </c>
      <c r="P80" s="38" t="s">
        <v>494</v>
      </c>
      <c r="Q80" s="38" t="s">
        <v>164</v>
      </c>
      <c r="R80"/>
      <c r="V80"/>
      <c r="W80"/>
      <c r="X80"/>
      <c r="Y80" s="76"/>
      <c r="Z80" s="76"/>
      <c r="AA80" s="76"/>
      <c r="AB80" s="76"/>
      <c r="AC80" s="77"/>
      <c r="AD80" s="76"/>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row>
    <row r="81" spans="1:269" x14ac:dyDescent="0.2">
      <c r="A81" s="25" t="s">
        <v>427</v>
      </c>
      <c r="B81" s="25" t="s">
        <v>234</v>
      </c>
      <c r="C81" s="25">
        <v>1.4999999999999999E-2</v>
      </c>
      <c r="D81" s="29">
        <v>5926</v>
      </c>
      <c r="E81" s="49">
        <f t="shared" si="4"/>
        <v>57734</v>
      </c>
      <c r="F81" s="49">
        <f t="shared" si="5"/>
        <v>10.264315654553641</v>
      </c>
      <c r="G81" s="49" cm="1">
        <f t="array" ref="G81">SUMPRODUCT(--(A:A=A81),C:C,F:F)/SUMIF(A:A,A81,F:F)</f>
        <v>1.5806898881075278E-2</v>
      </c>
      <c r="H81" s="25" t="s">
        <v>661</v>
      </c>
      <c r="I81" s="25" t="s">
        <v>69</v>
      </c>
      <c r="J81" s="25">
        <v>2.0000000000000001E-4</v>
      </c>
      <c r="K81" s="29">
        <v>3000</v>
      </c>
      <c r="L81" s="49">
        <f t="shared" si="6"/>
        <v>3000</v>
      </c>
      <c r="M81" s="49">
        <f t="shared" si="7"/>
        <v>100</v>
      </c>
      <c r="N81" s="49" cm="1">
        <f t="array" ref="N81">SUMPRODUCT(--(H:H=H81),J:J,M:M)/SUMIF(H:H,H81,M:M)</f>
        <v>2.0000000000000001E-4</v>
      </c>
      <c r="P81" s="47">
        <v>1.4941015692659439E-2</v>
      </c>
      <c r="Q81" s="47">
        <v>2.3E-3</v>
      </c>
      <c r="R81"/>
      <c r="S81" s="9"/>
      <c r="V81"/>
      <c r="W81"/>
      <c r="X81"/>
      <c r="Y81" s="76"/>
      <c r="Z81" s="76"/>
      <c r="AA81" s="76"/>
      <c r="AB81" s="76"/>
      <c r="AC81" s="77"/>
      <c r="AD81" s="76"/>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row>
    <row r="82" spans="1:269" ht="16" customHeight="1" x14ac:dyDescent="0.2">
      <c r="A82" s="25" t="s">
        <v>427</v>
      </c>
      <c r="B82" s="25" t="s">
        <v>236</v>
      </c>
      <c r="C82" s="25">
        <v>3.3000000000000002E-2</v>
      </c>
      <c r="D82" s="29">
        <v>14339</v>
      </c>
      <c r="E82" s="49">
        <f t="shared" si="4"/>
        <v>57734</v>
      </c>
      <c r="F82" s="49">
        <f t="shared" si="5"/>
        <v>24.836318287317699</v>
      </c>
      <c r="G82" s="49" cm="1">
        <f t="array" ref="G82">SUMPRODUCT(--(A:A=A82),C:C,F:F)/SUMIF(A:A,A82,F:F)</f>
        <v>1.5806898881075278E-2</v>
      </c>
      <c r="H82" s="25" t="s">
        <v>171</v>
      </c>
      <c r="I82" s="25" t="s">
        <v>69</v>
      </c>
      <c r="J82" s="25">
        <v>2.0000000000000001E-4</v>
      </c>
      <c r="K82" s="29">
        <v>3000</v>
      </c>
      <c r="L82" s="49">
        <f t="shared" si="6"/>
        <v>3000</v>
      </c>
      <c r="M82" s="49">
        <f t="shared" si="7"/>
        <v>100</v>
      </c>
      <c r="N82" s="49" cm="1">
        <f t="array" ref="N82">SUMPRODUCT(--(H:H=H82),J:J,M:M)/SUMIF(H:H,H82,M:M)</f>
        <v>2.0000000000000001E-4</v>
      </c>
      <c r="P82" s="38" t="s">
        <v>38</v>
      </c>
      <c r="Q82" s="38" t="s">
        <v>165</v>
      </c>
      <c r="R82"/>
      <c r="V82"/>
      <c r="W82"/>
      <c r="X82"/>
      <c r="Y82" s="76"/>
      <c r="Z82" s="76"/>
      <c r="AA82" s="76"/>
      <c r="AB82" s="76"/>
      <c r="AC82" s="77"/>
      <c r="AD82" s="76"/>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row>
    <row r="83" spans="1:269" x14ac:dyDescent="0.2">
      <c r="A83" s="25" t="s">
        <v>427</v>
      </c>
      <c r="B83" s="25" t="s">
        <v>413</v>
      </c>
      <c r="C83" s="25">
        <v>9.4999999999999998E-3</v>
      </c>
      <c r="D83" s="29">
        <v>35791</v>
      </c>
      <c r="E83" s="49">
        <f t="shared" si="4"/>
        <v>57734</v>
      </c>
      <c r="F83" s="49">
        <f t="shared" si="5"/>
        <v>61.992933107008</v>
      </c>
      <c r="G83" s="49" cm="1">
        <f t="array" ref="G83">SUMPRODUCT(--(A:A=A83),C:C,F:F)/SUMIF(A:A,A83,F:F)</f>
        <v>1.5806898881075278E-2</v>
      </c>
      <c r="H83" s="25" t="s">
        <v>662</v>
      </c>
      <c r="I83" s="25" t="s">
        <v>69</v>
      </c>
      <c r="J83" s="25">
        <v>2.0000000000000001E-4</v>
      </c>
      <c r="K83" s="29">
        <v>3000</v>
      </c>
      <c r="L83" s="49">
        <f t="shared" si="6"/>
        <v>3000</v>
      </c>
      <c r="M83" s="49">
        <f t="shared" si="7"/>
        <v>100</v>
      </c>
      <c r="N83" s="49" cm="1">
        <f t="array" ref="N83">SUMPRODUCT(--(H:H=H83),J:J,M:M)/SUMIF(H:H,H83,M:M)</f>
        <v>2.0000000000000001E-4</v>
      </c>
      <c r="P83" s="47">
        <v>1.5874431759390198E-2</v>
      </c>
      <c r="Q83" s="47">
        <v>1.5E-3</v>
      </c>
      <c r="R83"/>
      <c r="V83"/>
      <c r="W83"/>
      <c r="X83"/>
      <c r="Y83" s="76"/>
      <c r="Z83" s="76"/>
      <c r="AA83" s="76"/>
      <c r="AB83" s="76"/>
      <c r="AC83" s="77"/>
      <c r="AD83" s="76"/>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row>
    <row r="84" spans="1:269" x14ac:dyDescent="0.2">
      <c r="A84" s="25" t="s">
        <v>427</v>
      </c>
      <c r="B84" s="25" t="s">
        <v>245</v>
      </c>
      <c r="C84" s="25">
        <v>1.2E-2</v>
      </c>
      <c r="D84" s="25">
        <v>302</v>
      </c>
      <c r="E84" s="49">
        <f t="shared" si="4"/>
        <v>57734</v>
      </c>
      <c r="F84" s="49">
        <f t="shared" si="5"/>
        <v>0.52308864793709087</v>
      </c>
      <c r="G84" s="49" cm="1">
        <f t="array" ref="G84">SUMPRODUCT(--(A:A=A84),C:C,F:F)/SUMIF(A:A,A84,F:F)</f>
        <v>1.5806898881075278E-2</v>
      </c>
      <c r="H84" s="25" t="s">
        <v>175</v>
      </c>
      <c r="I84" s="25" t="s">
        <v>69</v>
      </c>
      <c r="J84" s="25">
        <v>2.0000000000000001E-4</v>
      </c>
      <c r="K84" s="29">
        <v>3000</v>
      </c>
      <c r="L84" s="49">
        <f t="shared" si="6"/>
        <v>3000</v>
      </c>
      <c r="M84" s="49">
        <f t="shared" si="7"/>
        <v>100</v>
      </c>
      <c r="N84" s="49" cm="1">
        <f t="array" ref="N84">SUMPRODUCT(--(H:H=H84),J:J,M:M)/SUMIF(H:H,H84,M:M)</f>
        <v>2.0000000000000001E-4</v>
      </c>
      <c r="P84" s="38" t="s">
        <v>497</v>
      </c>
      <c r="Q84" s="38" t="s">
        <v>661</v>
      </c>
      <c r="R84"/>
      <c r="V84"/>
      <c r="W84"/>
      <c r="X84"/>
      <c r="Y84" s="76"/>
      <c r="Z84" s="76"/>
      <c r="AA84" s="76"/>
      <c r="AB84" s="76"/>
      <c r="AC84" s="77"/>
      <c r="AD84" s="76"/>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row>
    <row r="85" spans="1:269" x14ac:dyDescent="0.2">
      <c r="A85" s="25" t="s">
        <v>431</v>
      </c>
      <c r="B85" s="25" t="s">
        <v>232</v>
      </c>
      <c r="C85" s="25">
        <v>4.0000000000000001E-3</v>
      </c>
      <c r="D85" s="29">
        <v>1376</v>
      </c>
      <c r="E85" s="49">
        <f t="shared" si="4"/>
        <v>57734</v>
      </c>
      <c r="F85" s="49">
        <f t="shared" si="5"/>
        <v>2.3833443031835659</v>
      </c>
      <c r="G85" s="49" cm="1">
        <f t="array" ref="G85">SUMPRODUCT(--(A:A=A85),C:C,F:F)/SUMIF(A:A,A85,F:F)</f>
        <v>7.7517580628399217E-3</v>
      </c>
      <c r="H85" s="25" t="s">
        <v>178</v>
      </c>
      <c r="I85" s="25" t="s">
        <v>69</v>
      </c>
      <c r="J85" s="25">
        <v>8.0000000000000004E-4</v>
      </c>
      <c r="K85" s="29">
        <v>3000</v>
      </c>
      <c r="L85" s="49">
        <f t="shared" si="6"/>
        <v>3000</v>
      </c>
      <c r="M85" s="49">
        <f t="shared" si="7"/>
        <v>100</v>
      </c>
      <c r="N85" s="49" cm="1">
        <f t="array" ref="N85">SUMPRODUCT(--(H:H=H85),J:J,M:M)/SUMIF(H:H,H85,M:M)</f>
        <v>8.0000000000000004E-4</v>
      </c>
      <c r="P85" s="47">
        <v>1.6839938337894482E-3</v>
      </c>
      <c r="Q85" s="47">
        <v>2.0000000000000001E-4</v>
      </c>
      <c r="R85"/>
      <c r="V85"/>
      <c r="W85"/>
      <c r="X85"/>
      <c r="Y85" s="76"/>
      <c r="Z85" s="76"/>
      <c r="AA85" s="76"/>
      <c r="AB85" s="76"/>
      <c r="AC85" s="77"/>
      <c r="AD85" s="76"/>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row>
    <row r="86" spans="1:269" x14ac:dyDescent="0.2">
      <c r="A86" s="25" t="s">
        <v>431</v>
      </c>
      <c r="B86" s="25" t="s">
        <v>234</v>
      </c>
      <c r="C86" s="25">
        <v>8.9999999999999993E-3</v>
      </c>
      <c r="D86" s="29">
        <v>5926</v>
      </c>
      <c r="E86" s="49">
        <f t="shared" si="4"/>
        <v>57734</v>
      </c>
      <c r="F86" s="49">
        <f t="shared" si="5"/>
        <v>10.264315654553641</v>
      </c>
      <c r="G86" s="49" cm="1">
        <f t="array" ref="G86">SUMPRODUCT(--(A:A=A86),C:C,F:F)/SUMIF(A:A,A86,F:F)</f>
        <v>7.7517580628399217E-3</v>
      </c>
      <c r="H86" s="25" t="s">
        <v>179</v>
      </c>
      <c r="I86" s="25" t="s">
        <v>69</v>
      </c>
      <c r="J86" s="25">
        <v>2.0000000000000001E-4</v>
      </c>
      <c r="K86" s="29">
        <v>3000</v>
      </c>
      <c r="L86" s="49">
        <f t="shared" si="6"/>
        <v>3000</v>
      </c>
      <c r="M86" s="49">
        <f t="shared" si="7"/>
        <v>100</v>
      </c>
      <c r="N86" s="49" cm="1">
        <f t="array" ref="N86">SUMPRODUCT(--(H:H=H86),J:J,M:M)/SUMIF(H:H,H86,M:M)</f>
        <v>2.0000000000000001E-4</v>
      </c>
      <c r="P86" s="38" t="s">
        <v>500</v>
      </c>
      <c r="Q86" s="38" t="s">
        <v>171</v>
      </c>
      <c r="R86"/>
      <c r="V86"/>
      <c r="W86"/>
      <c r="X86"/>
      <c r="Y86" s="76"/>
      <c r="Z86" s="76"/>
      <c r="AA86" s="76"/>
      <c r="AB86" s="76"/>
      <c r="AC86" s="77"/>
      <c r="AD86" s="7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row>
    <row r="87" spans="1:269" x14ac:dyDescent="0.2">
      <c r="A87" s="25" t="s">
        <v>431</v>
      </c>
      <c r="B87" s="25" t="s">
        <v>236</v>
      </c>
      <c r="C87" s="25">
        <v>2E-3</v>
      </c>
      <c r="D87" s="29">
        <v>14339</v>
      </c>
      <c r="E87" s="49">
        <f t="shared" si="4"/>
        <v>57734</v>
      </c>
      <c r="F87" s="49">
        <f t="shared" si="5"/>
        <v>24.836318287317699</v>
      </c>
      <c r="G87" s="49" cm="1">
        <f t="array" ref="G87">SUMPRODUCT(--(A:A=A87),C:C,F:F)/SUMIF(A:A,A87,F:F)</f>
        <v>7.7517580628399217E-3</v>
      </c>
      <c r="H87" s="25" t="s">
        <v>181</v>
      </c>
      <c r="I87" s="25" t="s">
        <v>69</v>
      </c>
      <c r="J87" s="25">
        <v>5.0000000000000001E-4</v>
      </c>
      <c r="K87" s="29">
        <v>3000</v>
      </c>
      <c r="L87" s="49">
        <f t="shared" si="6"/>
        <v>3000</v>
      </c>
      <c r="M87" s="49">
        <f t="shared" si="7"/>
        <v>100</v>
      </c>
      <c r="N87" s="49" cm="1">
        <f t="array" ref="N87">SUMPRODUCT(--(H:H=H87),J:J,M:M)/SUMIF(H:H,H87,M:M)</f>
        <v>5.0000000000000001E-4</v>
      </c>
      <c r="P87" s="47">
        <v>2.4901943346508568E-2</v>
      </c>
      <c r="Q87" s="47">
        <v>2.0000000000000001E-4</v>
      </c>
      <c r="R87"/>
      <c r="V87"/>
      <c r="W87"/>
      <c r="X87"/>
      <c r="Y87" s="76"/>
      <c r="Z87" s="76"/>
      <c r="AA87" s="76"/>
      <c r="AB87" s="76"/>
      <c r="AC87" s="77"/>
      <c r="AD87" s="76"/>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row>
    <row r="88" spans="1:269" x14ac:dyDescent="0.2">
      <c r="A88" s="25" t="s">
        <v>431</v>
      </c>
      <c r="B88" s="25" t="s">
        <v>413</v>
      </c>
      <c r="C88" s="25">
        <v>0.01</v>
      </c>
      <c r="D88" s="29">
        <v>35791</v>
      </c>
      <c r="E88" s="49">
        <f t="shared" si="4"/>
        <v>57734</v>
      </c>
      <c r="F88" s="49">
        <f t="shared" si="5"/>
        <v>61.992933107008</v>
      </c>
      <c r="G88" s="49" cm="1">
        <f t="array" ref="G88">SUMPRODUCT(--(A:A=A88),C:C,F:F)/SUMIF(A:A,A88,F:F)</f>
        <v>7.7517580628399217E-3</v>
      </c>
      <c r="H88" s="25" t="s">
        <v>182</v>
      </c>
      <c r="I88" s="25" t="s">
        <v>69</v>
      </c>
      <c r="J88" s="25">
        <v>2.9999999999999997E-4</v>
      </c>
      <c r="K88" s="29">
        <v>3000</v>
      </c>
      <c r="L88" s="49">
        <f t="shared" si="6"/>
        <v>3000</v>
      </c>
      <c r="M88" s="49">
        <f t="shared" si="7"/>
        <v>100</v>
      </c>
      <c r="N88" s="49" cm="1">
        <f t="array" ref="N88">SUMPRODUCT(--(H:H=H88),J:J,M:M)/SUMIF(H:H,H88,M:M)</f>
        <v>2.9999999999999997E-4</v>
      </c>
      <c r="P88" s="38" t="s">
        <v>504</v>
      </c>
      <c r="Q88" s="38" t="s">
        <v>662</v>
      </c>
      <c r="R88"/>
      <c r="V88"/>
      <c r="W88"/>
      <c r="X88"/>
      <c r="Y88" s="76"/>
      <c r="Z88" s="76"/>
      <c r="AA88" s="76"/>
      <c r="AB88" s="76"/>
      <c r="AC88" s="77"/>
      <c r="AD88" s="76"/>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row>
    <row r="89" spans="1:269" x14ac:dyDescent="0.2">
      <c r="A89" s="25" t="s">
        <v>431</v>
      </c>
      <c r="B89" s="25" t="s">
        <v>245</v>
      </c>
      <c r="C89" s="25">
        <v>7.0000000000000001E-3</v>
      </c>
      <c r="D89" s="25">
        <v>302</v>
      </c>
      <c r="E89" s="49">
        <f t="shared" si="4"/>
        <v>57734</v>
      </c>
      <c r="F89" s="49">
        <f t="shared" si="5"/>
        <v>0.52308864793709087</v>
      </c>
      <c r="G89" s="49" cm="1">
        <f t="array" ref="G89">SUMPRODUCT(--(A:A=A89),C:C,F:F)/SUMIF(A:A,A89,F:F)</f>
        <v>7.7517580628399217E-3</v>
      </c>
      <c r="H89" s="25" t="s">
        <v>184</v>
      </c>
      <c r="I89" s="25" t="s">
        <v>69</v>
      </c>
      <c r="J89" s="25">
        <v>1.8E-3</v>
      </c>
      <c r="K89" s="29">
        <v>3000</v>
      </c>
      <c r="L89" s="49">
        <f t="shared" si="6"/>
        <v>3000</v>
      </c>
      <c r="M89" s="49">
        <f t="shared" si="7"/>
        <v>100</v>
      </c>
      <c r="N89" s="49" cm="1">
        <f t="array" ref="N89">SUMPRODUCT(--(H:H=H89),J:J,M:M)/SUMIF(H:H,H89,M:M)</f>
        <v>1.8E-3</v>
      </c>
      <c r="P89" s="47">
        <v>4.2882904448434073E-4</v>
      </c>
      <c r="Q89" s="47">
        <v>2.0000000000000001E-4</v>
      </c>
      <c r="R89"/>
      <c r="V89"/>
      <c r="W89"/>
      <c r="X89"/>
      <c r="Y89" s="76"/>
      <c r="Z89" s="76"/>
      <c r="AA89" s="76"/>
      <c r="AB89" s="76"/>
      <c r="AC89" s="77"/>
      <c r="AD89" s="76"/>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row>
    <row r="90" spans="1:269" x14ac:dyDescent="0.2">
      <c r="A90" s="25" t="s">
        <v>24</v>
      </c>
      <c r="B90" s="25" t="s">
        <v>225</v>
      </c>
      <c r="C90" s="25">
        <v>6.0000000000000001E-3</v>
      </c>
      <c r="D90" s="25">
        <v>252</v>
      </c>
      <c r="E90" s="49">
        <f t="shared" si="4"/>
        <v>57986</v>
      </c>
      <c r="F90" s="49">
        <f t="shared" si="5"/>
        <v>0.4345876590901252</v>
      </c>
      <c r="G90" s="49" cm="1">
        <f t="array" ref="G90">SUMPRODUCT(--(A:A=A90),C:C,F:F)/SUMIF(A:A,A90,F:F)</f>
        <v>8.2808552064291371E-2</v>
      </c>
      <c r="H90" s="25" t="s">
        <v>185</v>
      </c>
      <c r="I90" s="25" t="s">
        <v>69</v>
      </c>
      <c r="J90" s="25">
        <v>5.0000000000000001E-4</v>
      </c>
      <c r="K90" s="29">
        <v>3000</v>
      </c>
      <c r="L90" s="49">
        <f t="shared" si="6"/>
        <v>3000</v>
      </c>
      <c r="M90" s="49">
        <f t="shared" si="7"/>
        <v>100</v>
      </c>
      <c r="N90" s="49" cm="1">
        <f t="array" ref="N90">SUMPRODUCT(--(H:H=H90),J:J,M:M)/SUMIF(H:H,H90,M:M)</f>
        <v>5.0000000000000001E-4</v>
      </c>
      <c r="P90" s="38" t="s">
        <v>505</v>
      </c>
      <c r="Q90" s="38" t="s">
        <v>175</v>
      </c>
      <c r="R90"/>
      <c r="V90"/>
      <c r="W90"/>
      <c r="X90"/>
      <c r="Y90" s="76"/>
      <c r="Z90" s="76"/>
      <c r="AA90" s="76"/>
      <c r="AB90" s="76"/>
      <c r="AC90" s="77"/>
      <c r="AD90" s="76"/>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row>
    <row r="91" spans="1:269" x14ac:dyDescent="0.2">
      <c r="A91" s="25" t="s">
        <v>24</v>
      </c>
      <c r="B91" s="25" t="s">
        <v>232</v>
      </c>
      <c r="C91" s="25">
        <v>7.5999999999999998E-2</v>
      </c>
      <c r="D91" s="29">
        <v>1376</v>
      </c>
      <c r="E91" s="49">
        <f t="shared" si="4"/>
        <v>57986</v>
      </c>
      <c r="F91" s="49">
        <f t="shared" si="5"/>
        <v>2.3729865829683026</v>
      </c>
      <c r="G91" s="49" cm="1">
        <f t="array" ref="G91">SUMPRODUCT(--(A:A=A91),C:C,F:F)/SUMIF(A:A,A91,F:F)</f>
        <v>8.2808552064291371E-2</v>
      </c>
      <c r="H91" s="25" t="s">
        <v>6</v>
      </c>
      <c r="I91" s="25" t="s">
        <v>69</v>
      </c>
      <c r="J91" s="25">
        <v>8.8000000000000005E-3</v>
      </c>
      <c r="K91" s="29">
        <v>3000</v>
      </c>
      <c r="L91" s="49">
        <f t="shared" si="6"/>
        <v>3194</v>
      </c>
      <c r="M91" s="49">
        <f t="shared" si="7"/>
        <v>93.926111458985588</v>
      </c>
      <c r="N91" s="49" cm="1">
        <f t="array" ref="N91">SUMPRODUCT(--(H:H=H91),J:J,M:M)/SUMIF(H:H,H91,M:M)</f>
        <v>9.7357545397620537E-3</v>
      </c>
      <c r="P91" s="47">
        <v>1E-3</v>
      </c>
      <c r="Q91" s="47">
        <v>2.0000000000000001E-4</v>
      </c>
      <c r="R91"/>
      <c r="V91"/>
      <c r="W91"/>
      <c r="X91"/>
      <c r="Y91" s="76"/>
      <c r="Z91" s="76"/>
      <c r="AA91" s="76"/>
      <c r="AB91" s="76"/>
      <c r="AC91" s="77"/>
      <c r="AD91" s="76"/>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row>
    <row r="92" spans="1:269" x14ac:dyDescent="0.2">
      <c r="A92" s="25" t="s">
        <v>24</v>
      </c>
      <c r="B92" s="25" t="s">
        <v>234</v>
      </c>
      <c r="C92" s="25">
        <v>9.5000000000000001E-2</v>
      </c>
      <c r="D92" s="29">
        <v>5926</v>
      </c>
      <c r="E92" s="49">
        <f t="shared" si="4"/>
        <v>57986</v>
      </c>
      <c r="F92" s="49">
        <f t="shared" si="5"/>
        <v>10.219708205428898</v>
      </c>
      <c r="G92" s="49" cm="1">
        <f t="array" ref="G92">SUMPRODUCT(--(A:A=A92),C:C,F:F)/SUMIF(A:A,A92,F:F)</f>
        <v>8.2808552064291371E-2</v>
      </c>
      <c r="H92" s="25" t="s">
        <v>6</v>
      </c>
      <c r="I92" s="25" t="s">
        <v>93</v>
      </c>
      <c r="J92" s="25">
        <v>2.5000000000000001E-2</v>
      </c>
      <c r="K92" s="25">
        <v>42</v>
      </c>
      <c r="L92" s="49">
        <f t="shared" si="6"/>
        <v>3194</v>
      </c>
      <c r="M92" s="49">
        <f t="shared" si="7"/>
        <v>1.3149655604257984</v>
      </c>
      <c r="N92" s="49" cm="1">
        <f t="array" ref="N92">SUMPRODUCT(--(H:H=H92),J:J,M:M)/SUMIF(H:H,H92,M:M)</f>
        <v>9.7357545397620537E-3</v>
      </c>
      <c r="P92" s="38" t="s">
        <v>508</v>
      </c>
      <c r="Q92" s="38" t="s">
        <v>178</v>
      </c>
      <c r="R92"/>
      <c r="V92"/>
      <c r="W92"/>
      <c r="X92"/>
      <c r="Y92" s="76"/>
      <c r="Z92" s="76"/>
      <c r="AA92" s="76"/>
      <c r="AB92" s="76"/>
      <c r="AC92" s="77"/>
      <c r="AD92" s="76"/>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row>
    <row r="93" spans="1:269" x14ac:dyDescent="0.2">
      <c r="A93" s="25" t="s">
        <v>24</v>
      </c>
      <c r="B93" s="25" t="s">
        <v>236</v>
      </c>
      <c r="C93" s="25">
        <v>6.4000000000000001E-2</v>
      </c>
      <c r="D93" s="29">
        <v>14339</v>
      </c>
      <c r="E93" s="49">
        <f t="shared" si="4"/>
        <v>57986</v>
      </c>
      <c r="F93" s="49">
        <f t="shared" si="5"/>
        <v>24.728382713068672</v>
      </c>
      <c r="G93" s="49" cm="1">
        <f t="array" ref="G93">SUMPRODUCT(--(A:A=A93),C:C,F:F)/SUMIF(A:A,A93,F:F)</f>
        <v>8.2808552064291371E-2</v>
      </c>
      <c r="H93" s="25" t="s">
        <v>6</v>
      </c>
      <c r="I93" s="25" t="s">
        <v>100</v>
      </c>
      <c r="J93" s="25">
        <v>0.02</v>
      </c>
      <c r="K93" s="25">
        <v>51</v>
      </c>
      <c r="L93" s="49">
        <f t="shared" si="6"/>
        <v>3194</v>
      </c>
      <c r="M93" s="49">
        <f t="shared" si="7"/>
        <v>1.5967438948027552</v>
      </c>
      <c r="N93" s="49" cm="1">
        <f t="array" ref="N93">SUMPRODUCT(--(H:H=H93),J:J,M:M)/SUMIF(H:H,H93,M:M)</f>
        <v>9.7357545397620537E-3</v>
      </c>
      <c r="P93" s="47">
        <v>1E-4</v>
      </c>
      <c r="Q93" s="47">
        <v>8.0000000000000004E-4</v>
      </c>
      <c r="R93"/>
      <c r="V93"/>
      <c r="W93"/>
      <c r="X93"/>
      <c r="Y93" s="76"/>
      <c r="Z93" s="76"/>
      <c r="AA93" s="76"/>
      <c r="AB93" s="76"/>
      <c r="AC93" s="77"/>
      <c r="AD93" s="76"/>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row>
    <row r="94" spans="1:269" x14ac:dyDescent="0.2">
      <c r="A94" s="25" t="s">
        <v>24</v>
      </c>
      <c r="B94" s="25" t="s">
        <v>413</v>
      </c>
      <c r="C94" s="25">
        <v>8.9700000000000002E-2</v>
      </c>
      <c r="D94" s="29">
        <v>35791</v>
      </c>
      <c r="E94" s="49">
        <f t="shared" si="4"/>
        <v>57986</v>
      </c>
      <c r="F94" s="49">
        <f t="shared" si="5"/>
        <v>61.723519470216949</v>
      </c>
      <c r="G94" s="49" cm="1">
        <f t="array" ref="G94">SUMPRODUCT(--(A:A=A94),C:C,F:F)/SUMIF(A:A,A94,F:F)</f>
        <v>8.2808552064291371E-2</v>
      </c>
      <c r="H94" s="25" t="s">
        <v>6</v>
      </c>
      <c r="I94" s="25" t="s">
        <v>82</v>
      </c>
      <c r="J94" s="25">
        <v>2.5999999999999999E-2</v>
      </c>
      <c r="K94" s="25">
        <v>101</v>
      </c>
      <c r="L94" s="49">
        <f t="shared" si="6"/>
        <v>3194</v>
      </c>
      <c r="M94" s="49">
        <f t="shared" si="7"/>
        <v>3.1621790857858483</v>
      </c>
      <c r="N94" s="49" cm="1">
        <f t="array" ref="N94">SUMPRODUCT(--(H:H=H94),J:J,M:M)/SUMIF(H:H,H94,M:M)</f>
        <v>9.7357545397620537E-3</v>
      </c>
      <c r="P94" s="38" t="s">
        <v>41</v>
      </c>
      <c r="Q94" s="38" t="s">
        <v>179</v>
      </c>
      <c r="R94"/>
      <c r="V94"/>
      <c r="W94"/>
      <c r="X94"/>
      <c r="Y94" s="76"/>
      <c r="Z94" s="76"/>
      <c r="AA94" s="76"/>
      <c r="AB94" s="76"/>
      <c r="AC94" s="77"/>
      <c r="AD94" s="76"/>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row>
    <row r="95" spans="1:269" x14ac:dyDescent="0.2">
      <c r="A95" s="25" t="s">
        <v>24</v>
      </c>
      <c r="B95" s="25" t="s">
        <v>245</v>
      </c>
      <c r="C95" s="25">
        <v>1.4999999999999999E-2</v>
      </c>
      <c r="D95" s="25">
        <v>302</v>
      </c>
      <c r="E95" s="49">
        <f t="shared" si="4"/>
        <v>57986</v>
      </c>
      <c r="F95" s="49">
        <f t="shared" si="5"/>
        <v>0.52081536922705485</v>
      </c>
      <c r="G95" s="49" cm="1">
        <f t="array" ref="G95">SUMPRODUCT(--(A:A=A95),C:C,F:F)/SUMIF(A:A,A95,F:F)</f>
        <v>8.2808552064291371E-2</v>
      </c>
      <c r="H95" s="25" t="s">
        <v>193</v>
      </c>
      <c r="I95" s="25" t="s">
        <v>194</v>
      </c>
      <c r="J95" s="25">
        <v>2E-3</v>
      </c>
      <c r="K95" s="25">
        <v>492</v>
      </c>
      <c r="L95" s="49">
        <f t="shared" si="6"/>
        <v>3593</v>
      </c>
      <c r="M95" s="49">
        <f t="shared" si="7"/>
        <v>13.69329251322015</v>
      </c>
      <c r="N95" s="49" cm="1">
        <f t="array" ref="N95">SUMPRODUCT(--(H:H=H95),J:J,M:M)/SUMIF(H:H,H95,M:M)</f>
        <v>1.2783467854160869E-2</v>
      </c>
      <c r="P95" s="47">
        <v>7.1830137237381721E-3</v>
      </c>
      <c r="Q95" s="47">
        <v>2.0000000000000001E-4</v>
      </c>
      <c r="R95"/>
      <c r="V95"/>
      <c r="W95"/>
      <c r="X95"/>
      <c r="Y95" s="76"/>
      <c r="Z95" s="76"/>
      <c r="AA95" s="76"/>
      <c r="AB95" s="76"/>
      <c r="AC95" s="77"/>
      <c r="AD95" s="76"/>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row>
    <row r="96" spans="1:269" x14ac:dyDescent="0.2">
      <c r="A96" s="25" t="s">
        <v>440</v>
      </c>
      <c r="B96" s="25" t="s">
        <v>232</v>
      </c>
      <c r="C96" s="25">
        <v>1E-3</v>
      </c>
      <c r="D96" s="29">
        <v>1376</v>
      </c>
      <c r="E96" s="49">
        <f t="shared" si="4"/>
        <v>57432</v>
      </c>
      <c r="F96" s="49">
        <f t="shared" si="5"/>
        <v>2.3958768630728513</v>
      </c>
      <c r="G96" s="49" cm="1">
        <f t="array" ref="G96">SUMPRODUCT(--(A:A=A96),C:C,F:F)/SUMIF(A:A,A96,F:F)</f>
        <v>1.2481162069926173E-2</v>
      </c>
      <c r="H96" s="25" t="s">
        <v>193</v>
      </c>
      <c r="I96" s="25" t="s">
        <v>69</v>
      </c>
      <c r="J96" s="25">
        <v>1.34E-2</v>
      </c>
      <c r="K96" s="29">
        <v>3000</v>
      </c>
      <c r="L96" s="49">
        <f t="shared" si="6"/>
        <v>3593</v>
      </c>
      <c r="M96" s="49">
        <f t="shared" si="7"/>
        <v>83.495686056220435</v>
      </c>
      <c r="N96" s="49" cm="1">
        <f t="array" ref="N96">SUMPRODUCT(--(H:H=H96),J:J,M:M)/SUMIF(H:H,H96,M:M)</f>
        <v>1.2783467854160869E-2</v>
      </c>
      <c r="P96" s="38" t="s">
        <v>514</v>
      </c>
      <c r="Q96" s="38" t="s">
        <v>181</v>
      </c>
      <c r="R96"/>
      <c r="V96"/>
      <c r="W96"/>
      <c r="X96"/>
      <c r="Y96" s="76"/>
      <c r="Z96" s="76"/>
      <c r="AA96" s="76"/>
      <c r="AB96" s="76"/>
      <c r="AC96" s="77"/>
      <c r="AD96" s="7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row>
    <row r="97" spans="1:269" x14ac:dyDescent="0.2">
      <c r="A97" s="25" t="s">
        <v>440</v>
      </c>
      <c r="B97" s="25" t="s">
        <v>234</v>
      </c>
      <c r="C97" s="25">
        <v>4.0000000000000001E-3</v>
      </c>
      <c r="D97" s="29">
        <v>5926</v>
      </c>
      <c r="E97" s="49">
        <f t="shared" si="4"/>
        <v>57432</v>
      </c>
      <c r="F97" s="49">
        <f t="shared" si="5"/>
        <v>10.318289455355899</v>
      </c>
      <c r="G97" s="49" cm="1">
        <f t="array" ref="G97">SUMPRODUCT(--(A:A=A97),C:C,F:F)/SUMIF(A:A,A97,F:F)</f>
        <v>1.2481162069926173E-2</v>
      </c>
      <c r="H97" s="25" t="s">
        <v>193</v>
      </c>
      <c r="I97" s="25" t="s">
        <v>82</v>
      </c>
      <c r="J97" s="25">
        <v>4.7E-2</v>
      </c>
      <c r="K97" s="25">
        <v>101</v>
      </c>
      <c r="L97" s="49">
        <f t="shared" si="6"/>
        <v>3593</v>
      </c>
      <c r="M97" s="49">
        <f t="shared" si="7"/>
        <v>2.8110214305594212</v>
      </c>
      <c r="N97" s="49" cm="1">
        <f t="array" ref="N97">SUMPRODUCT(--(H:H=H97),J:J,M:M)/SUMIF(H:H,H97,M:M)</f>
        <v>1.2783467854160869E-2</v>
      </c>
      <c r="P97" s="47">
        <v>1E-4</v>
      </c>
      <c r="Q97" s="47">
        <v>5.0000000000000001E-4</v>
      </c>
      <c r="R97"/>
      <c r="V97"/>
      <c r="W97"/>
      <c r="X97"/>
      <c r="Y97" s="76"/>
      <c r="Z97" s="76"/>
      <c r="AA97" s="76"/>
      <c r="AB97" s="76"/>
      <c r="AC97" s="77"/>
      <c r="AD97" s="76"/>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row>
    <row r="98" spans="1:269" ht="16" customHeight="1" x14ac:dyDescent="0.2">
      <c r="A98" s="25" t="s">
        <v>440</v>
      </c>
      <c r="B98" s="25" t="s">
        <v>236</v>
      </c>
      <c r="C98" s="25">
        <v>4.2999999999999997E-2</v>
      </c>
      <c r="D98" s="29">
        <v>14339</v>
      </c>
      <c r="E98" s="49">
        <f t="shared" si="4"/>
        <v>57432</v>
      </c>
      <c r="F98" s="49">
        <f t="shared" si="5"/>
        <v>24.966917397966292</v>
      </c>
      <c r="G98" s="49" cm="1">
        <f t="array" ref="G98">SUMPRODUCT(--(A:A=A98),C:C,F:F)/SUMIF(A:A,A98,F:F)</f>
        <v>1.2481162069926173E-2</v>
      </c>
      <c r="H98" s="25" t="s">
        <v>196</v>
      </c>
      <c r="I98" s="25" t="s">
        <v>69</v>
      </c>
      <c r="J98" s="25">
        <v>1.6299999999999999E-2</v>
      </c>
      <c r="K98" s="29">
        <v>3000</v>
      </c>
      <c r="L98" s="49">
        <f t="shared" si="6"/>
        <v>3101</v>
      </c>
      <c r="M98" s="49">
        <f t="shared" si="7"/>
        <v>96.742986133505312</v>
      </c>
      <c r="N98" s="49" cm="1">
        <f t="array" ref="N98">SUMPRODUCT(--(H:H=H98),J:J,M:M)/SUMIF(H:H,H98,M:M)</f>
        <v>1.5931957433086102E-2</v>
      </c>
      <c r="P98" s="38" t="s">
        <v>516</v>
      </c>
      <c r="Q98" s="38" t="s">
        <v>182</v>
      </c>
      <c r="R98"/>
      <c r="V98"/>
      <c r="W98"/>
      <c r="X98"/>
      <c r="Y98" s="76"/>
      <c r="Z98" s="76"/>
      <c r="AA98" s="76"/>
      <c r="AB98" s="76"/>
      <c r="AC98" s="77"/>
      <c r="AD98" s="76"/>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row>
    <row r="99" spans="1:269" x14ac:dyDescent="0.2">
      <c r="A99" s="25" t="s">
        <v>440</v>
      </c>
      <c r="B99" s="25" t="s">
        <v>413</v>
      </c>
      <c r="C99" s="25">
        <v>2.0999999999999999E-3</v>
      </c>
      <c r="D99" s="29">
        <v>35791</v>
      </c>
      <c r="E99" s="49">
        <f t="shared" si="4"/>
        <v>57432</v>
      </c>
      <c r="F99" s="49">
        <f t="shared" si="5"/>
        <v>62.318916283604963</v>
      </c>
      <c r="G99" s="49" cm="1">
        <f t="array" ref="G99">SUMPRODUCT(--(A:A=A99),C:C,F:F)/SUMIF(A:A,A99,F:F)</f>
        <v>1.2481162069926173E-2</v>
      </c>
      <c r="H99" s="25" t="s">
        <v>196</v>
      </c>
      <c r="I99" s="25" t="s">
        <v>82</v>
      </c>
      <c r="J99" s="25">
        <v>5.0000000000000001E-3</v>
      </c>
      <c r="K99" s="25">
        <v>101</v>
      </c>
      <c r="L99" s="49">
        <f t="shared" si="6"/>
        <v>3101</v>
      </c>
      <c r="M99" s="49">
        <f t="shared" si="7"/>
        <v>3.2570138664946793</v>
      </c>
      <c r="N99" s="49" cm="1">
        <f t="array" ref="N99">SUMPRODUCT(--(H:H=H99),J:J,M:M)/SUMIF(H:H,H99,M:M)</f>
        <v>1.5931957433086102E-2</v>
      </c>
      <c r="P99" s="47">
        <v>2.3506660228330974E-2</v>
      </c>
      <c r="Q99" s="47">
        <v>2.9999999999999997E-4</v>
      </c>
      <c r="R99"/>
      <c r="V99"/>
      <c r="W99"/>
      <c r="X99"/>
      <c r="Y99" s="76"/>
      <c r="Z99" s="76"/>
      <c r="AA99" s="76"/>
      <c r="AB99" s="76"/>
      <c r="AC99" s="77"/>
      <c r="AD99" s="76"/>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row>
    <row r="100" spans="1:269" x14ac:dyDescent="0.2">
      <c r="A100" s="25" t="s">
        <v>443</v>
      </c>
      <c r="B100" s="25" t="s">
        <v>413</v>
      </c>
      <c r="C100" s="25">
        <v>1E-4</v>
      </c>
      <c r="D100" s="29">
        <v>35791</v>
      </c>
      <c r="E100" s="49">
        <f t="shared" si="4"/>
        <v>35791</v>
      </c>
      <c r="F100" s="49">
        <f t="shared" si="5"/>
        <v>100</v>
      </c>
      <c r="G100" s="49" cm="1">
        <f t="array" ref="G100">SUMPRODUCT(--(A:A=A100),C:C,F:F)/SUMIF(A:A,A100,F:F)</f>
        <v>1E-4</v>
      </c>
      <c r="H100" s="25" t="s">
        <v>198</v>
      </c>
      <c r="I100" s="25" t="s">
        <v>69</v>
      </c>
      <c r="J100" s="25">
        <v>1.2999999999999999E-3</v>
      </c>
      <c r="K100" s="29">
        <v>3000</v>
      </c>
      <c r="L100" s="49">
        <f t="shared" si="6"/>
        <v>3000</v>
      </c>
      <c r="M100" s="49">
        <f t="shared" si="7"/>
        <v>100</v>
      </c>
      <c r="N100" s="49" cm="1">
        <f t="array" ref="N100">SUMPRODUCT(--(H:H=H100),J:J,M:M)/SUMIF(H:H,H100,M:M)</f>
        <v>1.2999999999999999E-3</v>
      </c>
      <c r="P100" s="38" t="s">
        <v>518</v>
      </c>
      <c r="Q100" s="38" t="s">
        <v>184</v>
      </c>
      <c r="R100"/>
      <c r="V100"/>
      <c r="W100"/>
      <c r="X100"/>
      <c r="Y100" s="76"/>
      <c r="Z100" s="76"/>
      <c r="AA100" s="76"/>
      <c r="AB100" s="76"/>
      <c r="AC100" s="77"/>
      <c r="AD100" s="76"/>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row>
    <row r="101" spans="1:269" x14ac:dyDescent="0.2">
      <c r="A101" s="25" t="s">
        <v>27</v>
      </c>
      <c r="B101" s="25" t="s">
        <v>225</v>
      </c>
      <c r="C101" s="25">
        <v>0.23200000000000001</v>
      </c>
      <c r="D101" s="25">
        <v>252</v>
      </c>
      <c r="E101" s="49">
        <f t="shared" si="4"/>
        <v>57986</v>
      </c>
      <c r="F101" s="49">
        <f t="shared" si="5"/>
        <v>0.4345876590901252</v>
      </c>
      <c r="G101" s="49" cm="1">
        <f t="array" ref="G101">SUMPRODUCT(--(A:A=A101),C:C,F:F)/SUMIF(A:A,A101,F:F)</f>
        <v>5.6812140861587278E-2</v>
      </c>
      <c r="H101" s="25" t="s">
        <v>200</v>
      </c>
      <c r="I101" s="25" t="s">
        <v>69</v>
      </c>
      <c r="J101" s="25">
        <v>3.8E-3</v>
      </c>
      <c r="K101" s="29">
        <v>3000</v>
      </c>
      <c r="L101" s="49">
        <f t="shared" si="6"/>
        <v>3000</v>
      </c>
      <c r="M101" s="49">
        <f t="shared" si="7"/>
        <v>100</v>
      </c>
      <c r="N101" s="49" cm="1">
        <f t="array" ref="N101">SUMPRODUCT(--(H:H=H101),J:J,M:M)/SUMIF(H:H,H101,M:M)</f>
        <v>3.8E-3</v>
      </c>
      <c r="P101" s="47">
        <v>1.204620943028277E-2</v>
      </c>
      <c r="Q101" s="47">
        <v>1.8E-3</v>
      </c>
      <c r="R101"/>
      <c r="V101"/>
      <c r="W101"/>
      <c r="X101"/>
      <c r="Y101" s="76"/>
      <c r="Z101" s="76"/>
      <c r="AA101" s="76"/>
      <c r="AB101" s="76"/>
      <c r="AC101" s="77"/>
      <c r="AD101" s="76"/>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row>
    <row r="102" spans="1:269" x14ac:dyDescent="0.2">
      <c r="A102" s="25" t="s">
        <v>27</v>
      </c>
      <c r="B102" s="25" t="s">
        <v>232</v>
      </c>
      <c r="C102" s="25">
        <v>0.114</v>
      </c>
      <c r="D102" s="29">
        <v>1376</v>
      </c>
      <c r="E102" s="49">
        <f t="shared" si="4"/>
        <v>57986</v>
      </c>
      <c r="F102" s="49">
        <f t="shared" si="5"/>
        <v>2.3729865829683026</v>
      </c>
      <c r="G102" s="49" cm="1">
        <f t="array" ref="G102">SUMPRODUCT(--(A:A=A102),C:C,F:F)/SUMIF(A:A,A102,F:F)</f>
        <v>5.6812140861587278E-2</v>
      </c>
      <c r="H102" s="25" t="s">
        <v>8</v>
      </c>
      <c r="I102" s="25" t="s">
        <v>69</v>
      </c>
      <c r="J102" s="25">
        <v>8.0000000000000004E-4</v>
      </c>
      <c r="K102" s="29">
        <v>3000</v>
      </c>
      <c r="L102" s="49">
        <f t="shared" si="6"/>
        <v>3101</v>
      </c>
      <c r="M102" s="49">
        <f t="shared" si="7"/>
        <v>96.742986133505312</v>
      </c>
      <c r="N102" s="49" cm="1">
        <f t="array" ref="N102">SUMPRODUCT(--(H:H=H102),J:J,M:M)/SUMIF(H:H,H102,M:M)</f>
        <v>2.3047404063205423E-3</v>
      </c>
      <c r="P102" s="38" t="s">
        <v>43</v>
      </c>
      <c r="Q102" s="38" t="s">
        <v>185</v>
      </c>
      <c r="R102"/>
      <c r="V102"/>
      <c r="W102"/>
      <c r="X102"/>
      <c r="Y102" s="76"/>
      <c r="Z102" s="76"/>
      <c r="AA102" s="76"/>
      <c r="AB102" s="76"/>
      <c r="AC102" s="77"/>
      <c r="AD102" s="76"/>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row>
    <row r="103" spans="1:269" x14ac:dyDescent="0.2">
      <c r="A103" s="25" t="s">
        <v>27</v>
      </c>
      <c r="B103" s="25" t="s">
        <v>234</v>
      </c>
      <c r="C103" s="25">
        <v>6.6000000000000003E-2</v>
      </c>
      <c r="D103" s="29">
        <v>5926</v>
      </c>
      <c r="E103" s="49">
        <f t="shared" si="4"/>
        <v>57986</v>
      </c>
      <c r="F103" s="49">
        <f t="shared" si="5"/>
        <v>10.219708205428898</v>
      </c>
      <c r="G103" s="49" cm="1">
        <f t="array" ref="G103">SUMPRODUCT(--(A:A=A103),C:C,F:F)/SUMIF(A:A,A103,F:F)</f>
        <v>5.6812140861587278E-2</v>
      </c>
      <c r="H103" s="25" t="s">
        <v>8</v>
      </c>
      <c r="I103" s="25" t="s">
        <v>82</v>
      </c>
      <c r="J103" s="25">
        <v>4.7E-2</v>
      </c>
      <c r="K103" s="25">
        <v>101</v>
      </c>
      <c r="L103" s="49">
        <f t="shared" si="6"/>
        <v>3101</v>
      </c>
      <c r="M103" s="49">
        <f t="shared" si="7"/>
        <v>3.2570138664946793</v>
      </c>
      <c r="N103" s="49" cm="1">
        <f t="array" ref="N103">SUMPRODUCT(--(H:H=H103),J:J,M:M)/SUMIF(H:H,H103,M:M)</f>
        <v>2.3047404063205423E-3</v>
      </c>
      <c r="P103" s="47">
        <v>4.4397983996136994E-2</v>
      </c>
      <c r="Q103" s="47">
        <v>5.0000000000000001E-4</v>
      </c>
      <c r="R103"/>
      <c r="V103"/>
      <c r="W103"/>
      <c r="X103"/>
      <c r="Y103" s="76"/>
      <c r="Z103" s="76"/>
      <c r="AA103" s="76"/>
      <c r="AB103" s="76"/>
      <c r="AC103" s="77"/>
      <c r="AD103" s="76"/>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row>
    <row r="104" spans="1:269" ht="16" customHeight="1" x14ac:dyDescent="0.2">
      <c r="A104" s="25" t="s">
        <v>27</v>
      </c>
      <c r="B104" s="25" t="s">
        <v>236</v>
      </c>
      <c r="C104" s="25">
        <v>2.3E-2</v>
      </c>
      <c r="D104" s="29">
        <v>14339</v>
      </c>
      <c r="E104" s="49">
        <f t="shared" si="4"/>
        <v>57986</v>
      </c>
      <c r="F104" s="49">
        <f t="shared" si="5"/>
        <v>24.728382713068672</v>
      </c>
      <c r="G104" s="49" cm="1">
        <f t="array" ref="G104">SUMPRODUCT(--(A:A=A104),C:C,F:F)/SUMIF(A:A,A104,F:F)</f>
        <v>5.6812140861587278E-2</v>
      </c>
      <c r="H104" s="25" t="s">
        <v>9</v>
      </c>
      <c r="I104" s="25" t="s">
        <v>194</v>
      </c>
      <c r="J104" s="25">
        <v>4.8000000000000001E-2</v>
      </c>
      <c r="K104" s="25">
        <v>492</v>
      </c>
      <c r="L104" s="49">
        <f t="shared" si="6"/>
        <v>3704</v>
      </c>
      <c r="M104" s="49">
        <f t="shared" si="7"/>
        <v>13.282937365010799</v>
      </c>
      <c r="N104" s="49" cm="1">
        <f t="array" ref="N104">SUMPRODUCT(--(H:H=H104),J:J,M:M)/SUMIF(H:H,H104,M:M)</f>
        <v>3.348137149028077E-2</v>
      </c>
      <c r="P104" s="38" t="s">
        <v>521</v>
      </c>
      <c r="Q104" s="38" t="s">
        <v>6</v>
      </c>
      <c r="R104"/>
      <c r="V104"/>
      <c r="W104"/>
      <c r="X104"/>
      <c r="Y104" s="76"/>
      <c r="Z104" s="76"/>
      <c r="AA104" s="76"/>
      <c r="AB104" s="76"/>
      <c r="AC104" s="77"/>
      <c r="AD104" s="76"/>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row>
    <row r="105" spans="1:269" x14ac:dyDescent="0.2">
      <c r="A105" s="25" t="s">
        <v>27</v>
      </c>
      <c r="B105" s="25" t="s">
        <v>413</v>
      </c>
      <c r="C105" s="25">
        <v>6.5799999999999997E-2</v>
      </c>
      <c r="D105" s="29">
        <v>35791</v>
      </c>
      <c r="E105" s="49">
        <f t="shared" si="4"/>
        <v>57986</v>
      </c>
      <c r="F105" s="49">
        <f t="shared" si="5"/>
        <v>61.723519470216949</v>
      </c>
      <c r="G105" s="49" cm="1">
        <f t="array" ref="G105">SUMPRODUCT(--(A:A=A105),C:C,F:F)/SUMIF(A:A,A105,F:F)</f>
        <v>5.6812140861587278E-2</v>
      </c>
      <c r="H105" s="25" t="s">
        <v>9</v>
      </c>
      <c r="I105" s="25" t="s">
        <v>69</v>
      </c>
      <c r="J105" s="25">
        <v>1.1299999999999999E-2</v>
      </c>
      <c r="K105" s="29">
        <v>3000</v>
      </c>
      <c r="L105" s="49">
        <f t="shared" si="6"/>
        <v>3704</v>
      </c>
      <c r="M105" s="49">
        <f t="shared" si="7"/>
        <v>80.993520518358537</v>
      </c>
      <c r="N105" s="49" cm="1">
        <f t="array" ref="N105">SUMPRODUCT(--(H:H=H105),J:J,M:M)/SUMIF(H:H,H105,M:M)</f>
        <v>3.348137149028077E-2</v>
      </c>
      <c r="P105" s="47">
        <v>9.254621117147234E-3</v>
      </c>
      <c r="Q105" s="47">
        <v>9.7357545397620537E-3</v>
      </c>
      <c r="R105"/>
      <c r="V105"/>
      <c r="W105"/>
      <c r="X105"/>
      <c r="Y105" s="76"/>
      <c r="Z105" s="76"/>
      <c r="AA105" s="76"/>
      <c r="AB105" s="76"/>
      <c r="AC105" s="77"/>
      <c r="AD105" s="76"/>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row>
    <row r="106" spans="1:269" x14ac:dyDescent="0.2">
      <c r="A106" s="25" t="s">
        <v>27</v>
      </c>
      <c r="B106" s="25" t="s">
        <v>245</v>
      </c>
      <c r="C106" s="25">
        <v>0.01</v>
      </c>
      <c r="D106" s="25">
        <v>302</v>
      </c>
      <c r="E106" s="49">
        <f t="shared" si="4"/>
        <v>57986</v>
      </c>
      <c r="F106" s="49">
        <f t="shared" si="5"/>
        <v>0.52081536922705485</v>
      </c>
      <c r="G106" s="49" cm="1">
        <f t="array" ref="G106">SUMPRODUCT(--(A:A=A106),C:C,F:F)/SUMIF(A:A,A106,F:F)</f>
        <v>5.6812140861587278E-2</v>
      </c>
      <c r="H106" s="25" t="s">
        <v>9</v>
      </c>
      <c r="I106" s="25" t="s">
        <v>67</v>
      </c>
      <c r="J106" s="25">
        <v>2.9000000000000001E-2</v>
      </c>
      <c r="K106" s="25">
        <v>18</v>
      </c>
      <c r="L106" s="49">
        <f t="shared" si="6"/>
        <v>3704</v>
      </c>
      <c r="M106" s="49">
        <f t="shared" si="7"/>
        <v>0.48596112311015116</v>
      </c>
      <c r="N106" s="49" cm="1">
        <f t="array" ref="N106">SUMPRODUCT(--(H:H=H106),J:J,M:M)/SUMIF(H:H,H106,M:M)</f>
        <v>3.348137149028077E-2</v>
      </c>
      <c r="P106" s="38" t="s">
        <v>46</v>
      </c>
      <c r="Q106" s="38" t="s">
        <v>193</v>
      </c>
      <c r="R106"/>
      <c r="V106"/>
      <c r="W106"/>
      <c r="X106"/>
      <c r="Y106" s="76"/>
      <c r="Z106" s="76"/>
      <c r="AA106" s="76"/>
      <c r="AB106" s="76"/>
      <c r="AC106" s="77"/>
      <c r="AD106" s="7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row>
    <row r="107" spans="1:269" ht="16" customHeight="1" x14ac:dyDescent="0.2">
      <c r="A107" s="25" t="s">
        <v>459</v>
      </c>
      <c r="B107" s="25" t="s">
        <v>232</v>
      </c>
      <c r="C107" s="25">
        <v>5.0000000000000001E-3</v>
      </c>
      <c r="D107" s="29">
        <v>1376</v>
      </c>
      <c r="E107" s="49">
        <f t="shared" si="4"/>
        <v>57432</v>
      </c>
      <c r="F107" s="49">
        <f t="shared" si="5"/>
        <v>2.3958768630728513</v>
      </c>
      <c r="G107" s="49" cm="1">
        <f t="array" ref="G107">SUMPRODUCT(--(A:A=A107),C:C,F:F)/SUMIF(A:A,A107,F:F)</f>
        <v>5.5005188744950547E-3</v>
      </c>
      <c r="H107" s="25" t="s">
        <v>9</v>
      </c>
      <c r="I107" s="25" t="s">
        <v>93</v>
      </c>
      <c r="J107" s="25">
        <v>6.3E-2</v>
      </c>
      <c r="K107" s="25">
        <v>42</v>
      </c>
      <c r="L107" s="49">
        <f t="shared" si="6"/>
        <v>3704</v>
      </c>
      <c r="M107" s="49">
        <f t="shared" si="7"/>
        <v>1.1339092872570196</v>
      </c>
      <c r="N107" s="49" cm="1">
        <f t="array" ref="N107">SUMPRODUCT(--(H:H=H107),J:J,M:M)/SUMIF(H:H,H107,M:M)</f>
        <v>3.348137149028077E-2</v>
      </c>
      <c r="P107" s="47">
        <v>3.2901396434043741E-3</v>
      </c>
      <c r="Q107" s="47">
        <v>1.2783467854160869E-2</v>
      </c>
      <c r="R107"/>
      <c r="V107"/>
      <c r="W107"/>
      <c r="X107"/>
      <c r="Y107" s="76"/>
      <c r="Z107" s="76"/>
      <c r="AA107" s="76"/>
      <c r="AB107" s="76"/>
      <c r="AC107" s="77"/>
      <c r="AD107" s="76"/>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row>
    <row r="108" spans="1:269" x14ac:dyDescent="0.2">
      <c r="A108" s="25" t="s">
        <v>459</v>
      </c>
      <c r="B108" s="25" t="s">
        <v>234</v>
      </c>
      <c r="C108" s="25">
        <v>5.0000000000000001E-3</v>
      </c>
      <c r="D108" s="29">
        <v>5926</v>
      </c>
      <c r="E108" s="49">
        <f t="shared" si="4"/>
        <v>57432</v>
      </c>
      <c r="F108" s="49">
        <f t="shared" si="5"/>
        <v>10.318289455355899</v>
      </c>
      <c r="G108" s="49" cm="1">
        <f t="array" ref="G108">SUMPRODUCT(--(A:A=A108),C:C,F:F)/SUMIF(A:A,A108,F:F)</f>
        <v>5.5005188744950547E-3</v>
      </c>
      <c r="H108" s="25" t="s">
        <v>9</v>
      </c>
      <c r="I108" s="25" t="s">
        <v>100</v>
      </c>
      <c r="J108" s="25">
        <v>0.21</v>
      </c>
      <c r="K108" s="25">
        <v>51</v>
      </c>
      <c r="L108" s="49">
        <f t="shared" si="6"/>
        <v>3704</v>
      </c>
      <c r="M108" s="49">
        <f t="shared" si="7"/>
        <v>1.3768898488120951</v>
      </c>
      <c r="N108" s="49" cm="1">
        <f t="array" ref="N108">SUMPRODUCT(--(H:H=H108),J:J,M:M)/SUMIF(H:H,H108,M:M)</f>
        <v>3.348137149028077E-2</v>
      </c>
      <c r="P108" s="38" t="s">
        <v>522</v>
      </c>
      <c r="Q108" s="38" t="s">
        <v>196</v>
      </c>
      <c r="R108"/>
      <c r="V108"/>
      <c r="W108"/>
      <c r="X108"/>
      <c r="Y108" s="76"/>
      <c r="Z108" s="76"/>
      <c r="AA108" s="76"/>
      <c r="AB108" s="76"/>
      <c r="AC108" s="77"/>
      <c r="AD108" s="76"/>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row>
    <row r="109" spans="1:269" x14ac:dyDescent="0.2">
      <c r="A109" s="25" t="s">
        <v>459</v>
      </c>
      <c r="B109" s="25" t="s">
        <v>236</v>
      </c>
      <c r="C109" s="25">
        <v>0.01</v>
      </c>
      <c r="D109" s="29">
        <v>14339</v>
      </c>
      <c r="E109" s="49">
        <f t="shared" si="4"/>
        <v>57432</v>
      </c>
      <c r="F109" s="49">
        <f t="shared" si="5"/>
        <v>24.966917397966292</v>
      </c>
      <c r="G109" s="49" cm="1">
        <f t="array" ref="G109">SUMPRODUCT(--(A:A=A109),C:C,F:F)/SUMIF(A:A,A109,F:F)</f>
        <v>5.5005188744950547E-3</v>
      </c>
      <c r="H109" s="25" t="s">
        <v>9</v>
      </c>
      <c r="I109" s="25" t="s">
        <v>82</v>
      </c>
      <c r="J109" s="25">
        <v>0.52100000000000002</v>
      </c>
      <c r="K109" s="25">
        <v>101</v>
      </c>
      <c r="L109" s="49">
        <f t="shared" si="6"/>
        <v>3704</v>
      </c>
      <c r="M109" s="49">
        <f t="shared" si="7"/>
        <v>2.726781857451404</v>
      </c>
      <c r="N109" s="49" cm="1">
        <f t="array" ref="N109">SUMPRODUCT(--(H:H=H109),J:J,M:M)/SUMIF(H:H,H109,M:M)</f>
        <v>3.348137149028077E-2</v>
      </c>
      <c r="P109" s="47">
        <v>1.7649161866657471E-2</v>
      </c>
      <c r="Q109" s="47">
        <v>1.5931957433086102E-2</v>
      </c>
      <c r="R109"/>
      <c r="V109"/>
      <c r="W109"/>
      <c r="X109"/>
      <c r="Y109" s="76"/>
      <c r="Z109" s="76"/>
      <c r="AA109" s="76"/>
      <c r="AB109" s="76"/>
      <c r="AC109" s="77"/>
      <c r="AD109" s="76"/>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row>
    <row r="110" spans="1:269" ht="16" customHeight="1" x14ac:dyDescent="0.2">
      <c r="A110" s="25" t="s">
        <v>459</v>
      </c>
      <c r="B110" s="25" t="s">
        <v>413</v>
      </c>
      <c r="C110" s="25">
        <v>3.8E-3</v>
      </c>
      <c r="D110" s="29">
        <v>35791</v>
      </c>
      <c r="E110" s="49">
        <f t="shared" si="4"/>
        <v>57432</v>
      </c>
      <c r="F110" s="49">
        <f t="shared" si="5"/>
        <v>62.318916283604963</v>
      </c>
      <c r="G110" s="49" cm="1">
        <f t="array" ref="G110">SUMPRODUCT(--(A:A=A110),C:C,F:F)/SUMIF(A:A,A110,F:F)</f>
        <v>5.5005188744950547E-3</v>
      </c>
      <c r="H110" s="25" t="s">
        <v>206</v>
      </c>
      <c r="I110" s="25" t="s">
        <v>69</v>
      </c>
      <c r="J110" s="25">
        <v>8.0000000000000004E-4</v>
      </c>
      <c r="K110" s="29">
        <v>3000</v>
      </c>
      <c r="L110" s="49">
        <f t="shared" si="6"/>
        <v>3000</v>
      </c>
      <c r="M110" s="49">
        <f t="shared" si="7"/>
        <v>100</v>
      </c>
      <c r="N110" s="49" cm="1">
        <f t="array" ref="N110">SUMPRODUCT(--(H:H=H110),J:J,M:M)/SUMIF(H:H,H110,M:M)</f>
        <v>8.0000000000000004E-4</v>
      </c>
      <c r="P110" s="38" t="s">
        <v>526</v>
      </c>
      <c r="Q110" s="38" t="s">
        <v>198</v>
      </c>
      <c r="R110"/>
      <c r="V110"/>
      <c r="W110"/>
      <c r="X110"/>
      <c r="Y110" s="76"/>
      <c r="Z110" s="76"/>
      <c r="AA110" s="76"/>
      <c r="AB110" s="76"/>
      <c r="AC110" s="77"/>
      <c r="AD110" s="76"/>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row>
    <row r="111" spans="1:269" x14ac:dyDescent="0.2">
      <c r="A111" s="25" t="s">
        <v>29</v>
      </c>
      <c r="B111" s="25" t="s">
        <v>225</v>
      </c>
      <c r="C111" s="25">
        <v>0.03</v>
      </c>
      <c r="D111" s="25">
        <v>252</v>
      </c>
      <c r="E111" s="49">
        <f t="shared" si="4"/>
        <v>57986</v>
      </c>
      <c r="F111" s="49">
        <f t="shared" si="5"/>
        <v>0.4345876590901252</v>
      </c>
      <c r="G111" s="49" cm="1">
        <f t="array" ref="G111">SUMPRODUCT(--(A:A=A111),C:C,F:F)/SUMIF(A:A,A111,F:F)</f>
        <v>1.1803371503466355E-2</v>
      </c>
      <c r="H111" s="25" t="s">
        <v>208</v>
      </c>
      <c r="I111" s="25" t="s">
        <v>69</v>
      </c>
      <c r="J111" s="25">
        <v>5.8999999999999999E-3</v>
      </c>
      <c r="K111" s="29">
        <v>3000</v>
      </c>
      <c r="L111" s="49">
        <f t="shared" si="6"/>
        <v>3000</v>
      </c>
      <c r="M111" s="49">
        <f t="shared" si="7"/>
        <v>100</v>
      </c>
      <c r="N111" s="49" cm="1">
        <f t="array" ref="N111">SUMPRODUCT(--(H:H=H111),J:J,M:M)/SUMIF(H:H,H111,M:M)</f>
        <v>5.8999999999999999E-3</v>
      </c>
      <c r="P111" s="47">
        <v>1.7075746360720454E-3</v>
      </c>
      <c r="Q111" s="47">
        <v>1.2999999999999999E-3</v>
      </c>
      <c r="R111"/>
      <c r="V111"/>
      <c r="W111"/>
      <c r="X111"/>
      <c r="Y111" s="76"/>
      <c r="Z111" s="76"/>
      <c r="AA111" s="76"/>
      <c r="AB111" s="76"/>
      <c r="AC111" s="77"/>
      <c r="AD111" s="76"/>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row>
    <row r="112" spans="1:269" ht="16" customHeight="1" x14ac:dyDescent="0.2">
      <c r="A112" s="25" t="s">
        <v>29</v>
      </c>
      <c r="B112" s="25" t="s">
        <v>232</v>
      </c>
      <c r="C112" s="25">
        <v>2.8000000000000001E-2</v>
      </c>
      <c r="D112" s="29">
        <v>1376</v>
      </c>
      <c r="E112" s="49">
        <f t="shared" si="4"/>
        <v>57986</v>
      </c>
      <c r="F112" s="49">
        <f t="shared" si="5"/>
        <v>2.3729865829683026</v>
      </c>
      <c r="G112" s="49" cm="1">
        <f t="array" ref="G112">SUMPRODUCT(--(A:A=A112),C:C,F:F)/SUMIF(A:A,A112,F:F)</f>
        <v>1.1803371503466355E-2</v>
      </c>
      <c r="H112" s="25" t="s">
        <v>10</v>
      </c>
      <c r="I112" s="25" t="s">
        <v>194</v>
      </c>
      <c r="J112" s="25">
        <v>0.06</v>
      </c>
      <c r="K112" s="25">
        <v>492</v>
      </c>
      <c r="L112" s="49">
        <f t="shared" si="6"/>
        <v>3704</v>
      </c>
      <c r="M112" s="49">
        <f t="shared" si="7"/>
        <v>13.282937365010799</v>
      </c>
      <c r="N112" s="49" cm="1">
        <f t="array" ref="N112">SUMPRODUCT(--(H:H=H112),J:J,M:M)/SUMIF(H:H,H112,M:M)</f>
        <v>3.7405507559395243E-2</v>
      </c>
      <c r="P112" s="38" t="s">
        <v>535</v>
      </c>
      <c r="Q112" s="38" t="s">
        <v>200</v>
      </c>
      <c r="R112"/>
      <c r="V112"/>
      <c r="W112"/>
      <c r="X112"/>
      <c r="Y112" s="76"/>
      <c r="Z112" s="76"/>
      <c r="AA112" s="76"/>
      <c r="AB112" s="76"/>
      <c r="AC112" s="77"/>
      <c r="AD112" s="76"/>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row>
    <row r="113" spans="1:269" x14ac:dyDescent="0.2">
      <c r="A113" s="25" t="s">
        <v>29</v>
      </c>
      <c r="B113" s="25" t="s">
        <v>234</v>
      </c>
      <c r="C113" s="25">
        <v>1.4E-2</v>
      </c>
      <c r="D113" s="29">
        <v>5926</v>
      </c>
      <c r="E113" s="49">
        <f t="shared" si="4"/>
        <v>57986</v>
      </c>
      <c r="F113" s="49">
        <f t="shared" si="5"/>
        <v>10.219708205428898</v>
      </c>
      <c r="G113" s="49" cm="1">
        <f t="array" ref="G113">SUMPRODUCT(--(A:A=A113),C:C,F:F)/SUMIF(A:A,A113,F:F)</f>
        <v>1.1803371503466355E-2</v>
      </c>
      <c r="H113" s="25" t="s">
        <v>10</v>
      </c>
      <c r="I113" s="25" t="s">
        <v>69</v>
      </c>
      <c r="J113" s="25">
        <v>2.47E-2</v>
      </c>
      <c r="K113" s="29">
        <v>3000</v>
      </c>
      <c r="L113" s="49">
        <f t="shared" si="6"/>
        <v>3704</v>
      </c>
      <c r="M113" s="49">
        <f t="shared" si="7"/>
        <v>80.993520518358537</v>
      </c>
      <c r="N113" s="49" cm="1">
        <f t="array" ref="N113">SUMPRODUCT(--(H:H=H113),J:J,M:M)/SUMIF(H:H,H113,M:M)</f>
        <v>3.7405507559395243E-2</v>
      </c>
      <c r="P113" s="47">
        <v>1E-4</v>
      </c>
      <c r="Q113" s="47">
        <v>3.8E-3</v>
      </c>
      <c r="R113"/>
      <c r="V113"/>
      <c r="W113"/>
      <c r="X113"/>
      <c r="Y113" s="76"/>
      <c r="Z113" s="76"/>
      <c r="AA113" s="76"/>
      <c r="AB113" s="76"/>
      <c r="AC113" s="77"/>
      <c r="AD113" s="76"/>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row>
    <row r="114" spans="1:269" x14ac:dyDescent="0.2">
      <c r="A114" s="25" t="s">
        <v>29</v>
      </c>
      <c r="B114" s="25" t="s">
        <v>236</v>
      </c>
      <c r="C114" s="25">
        <v>0.01</v>
      </c>
      <c r="D114" s="29">
        <v>14339</v>
      </c>
      <c r="E114" s="49">
        <f t="shared" si="4"/>
        <v>57986</v>
      </c>
      <c r="F114" s="49">
        <f t="shared" si="5"/>
        <v>24.728382713068672</v>
      </c>
      <c r="G114" s="49" cm="1">
        <f t="array" ref="G114">SUMPRODUCT(--(A:A=A114),C:C,F:F)/SUMIF(A:A,A114,F:F)</f>
        <v>1.1803371503466355E-2</v>
      </c>
      <c r="H114" s="25" t="s">
        <v>10</v>
      </c>
      <c r="I114" s="25" t="s">
        <v>67</v>
      </c>
      <c r="J114" s="25">
        <v>2.9000000000000001E-2</v>
      </c>
      <c r="K114" s="25">
        <v>18</v>
      </c>
      <c r="L114" s="49">
        <f t="shared" si="6"/>
        <v>3704</v>
      </c>
      <c r="M114" s="49">
        <f t="shared" si="7"/>
        <v>0.48596112311015116</v>
      </c>
      <c r="N114" s="49" cm="1">
        <f t="array" ref="N114">SUMPRODUCT(--(H:H=H114),J:J,M:M)/SUMIF(H:H,H114,M:M)</f>
        <v>3.7405507559395243E-2</v>
      </c>
      <c r="P114" s="38" t="s">
        <v>48</v>
      </c>
      <c r="Q114" s="38" t="s">
        <v>8</v>
      </c>
      <c r="R114"/>
      <c r="V114"/>
      <c r="W114"/>
      <c r="X114"/>
      <c r="Y114" s="76"/>
      <c r="Z114" s="76"/>
      <c r="AA114" s="76"/>
      <c r="AB114" s="76"/>
      <c r="AC114" s="77"/>
      <c r="AD114" s="76"/>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row>
    <row r="115" spans="1:269" ht="16" customHeight="1" x14ac:dyDescent="0.2">
      <c r="A115" s="25" t="s">
        <v>29</v>
      </c>
      <c r="B115" s="25" t="s">
        <v>413</v>
      </c>
      <c r="C115" s="25">
        <v>1.1299999999999999E-2</v>
      </c>
      <c r="D115" s="29">
        <v>35791</v>
      </c>
      <c r="E115" s="49">
        <f t="shared" si="4"/>
        <v>57986</v>
      </c>
      <c r="F115" s="49">
        <f t="shared" si="5"/>
        <v>61.723519470216949</v>
      </c>
      <c r="G115" s="49" cm="1">
        <f t="array" ref="G115">SUMPRODUCT(--(A:A=A115),C:C,F:F)/SUMIF(A:A,A115,F:F)</f>
        <v>1.1803371503466355E-2</v>
      </c>
      <c r="H115" s="25" t="s">
        <v>10</v>
      </c>
      <c r="I115" s="25" t="s">
        <v>93</v>
      </c>
      <c r="J115" s="25">
        <v>0.42499999999999999</v>
      </c>
      <c r="K115" s="25">
        <v>42</v>
      </c>
      <c r="L115" s="49">
        <f t="shared" si="6"/>
        <v>3704</v>
      </c>
      <c r="M115" s="49">
        <f t="shared" si="7"/>
        <v>1.1339092872570196</v>
      </c>
      <c r="N115" s="49" cm="1">
        <f t="array" ref="N115">SUMPRODUCT(--(H:H=H115),J:J,M:M)/SUMIF(H:H,H115,M:M)</f>
        <v>3.7405507559395243E-2</v>
      </c>
      <c r="P115" s="47">
        <v>1.5613636050081054E-2</v>
      </c>
      <c r="Q115" s="47">
        <v>2.3047404063205423E-3</v>
      </c>
      <c r="R115"/>
      <c r="V115"/>
      <c r="W115"/>
      <c r="X115"/>
      <c r="Y115" s="76"/>
      <c r="Z115" s="76"/>
      <c r="AA115" s="76"/>
      <c r="AB115" s="76"/>
      <c r="AC115" s="77"/>
      <c r="AD115" s="76"/>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row>
    <row r="116" spans="1:269" x14ac:dyDescent="0.2">
      <c r="A116" s="25" t="s">
        <v>29</v>
      </c>
      <c r="B116" s="25" t="s">
        <v>245</v>
      </c>
      <c r="C116" s="25">
        <v>2.5000000000000001E-2</v>
      </c>
      <c r="D116" s="25">
        <v>302</v>
      </c>
      <c r="E116" s="49">
        <f t="shared" si="4"/>
        <v>57986</v>
      </c>
      <c r="F116" s="49">
        <f t="shared" si="5"/>
        <v>0.52081536922705485</v>
      </c>
      <c r="G116" s="49" cm="1">
        <f t="array" ref="G116">SUMPRODUCT(--(A:A=A116),C:C,F:F)/SUMIF(A:A,A116,F:F)</f>
        <v>1.1803371503466355E-2</v>
      </c>
      <c r="H116" s="25" t="s">
        <v>10</v>
      </c>
      <c r="I116" s="25" t="s">
        <v>100</v>
      </c>
      <c r="J116" s="25">
        <v>0.19</v>
      </c>
      <c r="K116" s="25">
        <v>51</v>
      </c>
      <c r="L116" s="49">
        <f t="shared" si="6"/>
        <v>3704</v>
      </c>
      <c r="M116" s="49">
        <f t="shared" si="7"/>
        <v>1.3768898488120951</v>
      </c>
      <c r="N116" s="49" cm="1">
        <f t="array" ref="N116">SUMPRODUCT(--(H:H=H116),J:J,M:M)/SUMIF(H:H,H116,M:M)</f>
        <v>3.7405507559395243E-2</v>
      </c>
      <c r="P116" s="38" t="s">
        <v>546</v>
      </c>
      <c r="Q116" s="38" t="s">
        <v>9</v>
      </c>
      <c r="R116"/>
      <c r="V116"/>
      <c r="W116"/>
      <c r="X116"/>
      <c r="Y116" s="76"/>
      <c r="Z116" s="76"/>
      <c r="AA116" s="76"/>
      <c r="AB116" s="76"/>
      <c r="AC116" s="77"/>
      <c r="AD116" s="7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row>
    <row r="117" spans="1:269" x14ac:dyDescent="0.2">
      <c r="A117" s="25" t="s">
        <v>31</v>
      </c>
      <c r="B117" s="25" t="s">
        <v>225</v>
      </c>
      <c r="C117" s="25">
        <v>2E-3</v>
      </c>
      <c r="D117" s="25">
        <v>252</v>
      </c>
      <c r="E117" s="49">
        <f t="shared" si="4"/>
        <v>57986</v>
      </c>
      <c r="F117" s="49">
        <f t="shared" si="5"/>
        <v>0.4345876590901252</v>
      </c>
      <c r="G117" s="49" cm="1">
        <f t="array" ref="G117">SUMPRODUCT(--(A:A=A117),C:C,F:F)/SUMIF(A:A,A117,F:F)</f>
        <v>4.2096061118200946E-2</v>
      </c>
      <c r="H117" s="25" t="s">
        <v>10</v>
      </c>
      <c r="I117" s="25" t="s">
        <v>82</v>
      </c>
      <c r="J117" s="25">
        <v>6.8000000000000005E-2</v>
      </c>
      <c r="K117" s="25">
        <v>101</v>
      </c>
      <c r="L117" s="49">
        <f t="shared" si="6"/>
        <v>3704</v>
      </c>
      <c r="M117" s="49">
        <f t="shared" si="7"/>
        <v>2.726781857451404</v>
      </c>
      <c r="N117" s="49" cm="1">
        <f t="array" ref="N117">SUMPRODUCT(--(H:H=H117),J:J,M:M)/SUMIF(H:H,H117,M:M)</f>
        <v>3.7405507559395243E-2</v>
      </c>
      <c r="P117" s="47">
        <v>1.1662888285276501E-3</v>
      </c>
      <c r="Q117" s="47">
        <v>3.348137149028077E-2</v>
      </c>
      <c r="R117"/>
      <c r="V117"/>
      <c r="W117"/>
      <c r="X117"/>
      <c r="Y117" s="76"/>
      <c r="Z117" s="76"/>
      <c r="AA117" s="76"/>
      <c r="AB117" s="76"/>
      <c r="AC117" s="77"/>
      <c r="AD117" s="76"/>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row>
    <row r="118" spans="1:269" x14ac:dyDescent="0.2">
      <c r="A118" s="25" t="s">
        <v>31</v>
      </c>
      <c r="B118" s="25" t="s">
        <v>232</v>
      </c>
      <c r="C118" s="25">
        <v>2.5000000000000001E-2</v>
      </c>
      <c r="D118" s="29">
        <v>1376</v>
      </c>
      <c r="E118" s="49">
        <f t="shared" si="4"/>
        <v>57986</v>
      </c>
      <c r="F118" s="49">
        <f t="shared" si="5"/>
        <v>2.3729865829683026</v>
      </c>
      <c r="G118" s="49" cm="1">
        <f t="array" ref="G118">SUMPRODUCT(--(A:A=A118),C:C,F:F)/SUMIF(A:A,A118,F:F)</f>
        <v>4.2096061118200946E-2</v>
      </c>
      <c r="H118" s="25" t="s">
        <v>11</v>
      </c>
      <c r="I118" s="25" t="s">
        <v>194</v>
      </c>
      <c r="J118" s="25">
        <v>0.88900000000000001</v>
      </c>
      <c r="K118" s="25">
        <v>492</v>
      </c>
      <c r="L118" s="49">
        <f t="shared" si="6"/>
        <v>3704</v>
      </c>
      <c r="M118" s="49">
        <f t="shared" si="7"/>
        <v>13.282937365010799</v>
      </c>
      <c r="N118" s="49" cm="1">
        <f t="array" ref="N118">SUMPRODUCT(--(H:H=H118),J:J,M:M)/SUMIF(H:H,H118,M:M)</f>
        <v>0.14640604751619868</v>
      </c>
      <c r="P118" s="38" t="s">
        <v>49</v>
      </c>
      <c r="Q118" s="38" t="s">
        <v>206</v>
      </c>
      <c r="R118"/>
      <c r="V118"/>
      <c r="W118"/>
      <c r="X118"/>
      <c r="Y118" s="76"/>
      <c r="Z118" s="76"/>
      <c r="AA118" s="76"/>
      <c r="AB118" s="76"/>
      <c r="AC118" s="77"/>
      <c r="AD118" s="76"/>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row>
    <row r="119" spans="1:269" x14ac:dyDescent="0.2">
      <c r="A119" s="25" t="s">
        <v>31</v>
      </c>
      <c r="B119" s="25" t="s">
        <v>234</v>
      </c>
      <c r="C119" s="25">
        <v>4.2000000000000003E-2</v>
      </c>
      <c r="D119" s="29">
        <v>5926</v>
      </c>
      <c r="E119" s="49">
        <f t="shared" si="4"/>
        <v>57986</v>
      </c>
      <c r="F119" s="49">
        <f t="shared" si="5"/>
        <v>10.219708205428898</v>
      </c>
      <c r="G119" s="49" cm="1">
        <f t="array" ref="G119">SUMPRODUCT(--(A:A=A119),C:C,F:F)/SUMIF(A:A,A119,F:F)</f>
        <v>4.2096061118200946E-2</v>
      </c>
      <c r="H119" s="25" t="s">
        <v>11</v>
      </c>
      <c r="I119" s="25" t="s">
        <v>69</v>
      </c>
      <c r="J119" s="25">
        <v>3.0000000000000001E-3</v>
      </c>
      <c r="K119" s="29">
        <v>3000</v>
      </c>
      <c r="L119" s="49">
        <f t="shared" si="6"/>
        <v>3704</v>
      </c>
      <c r="M119" s="49">
        <f t="shared" si="7"/>
        <v>80.993520518358537</v>
      </c>
      <c r="N119" s="49" cm="1">
        <f t="array" ref="N119">SUMPRODUCT(--(H:H=H119),J:J,M:M)/SUMIF(H:H,H119,M:M)</f>
        <v>0.14640604751619868</v>
      </c>
      <c r="P119" s="47">
        <v>4.8525087089987241E-2</v>
      </c>
      <c r="Q119" s="47">
        <v>8.0000000000000004E-4</v>
      </c>
      <c r="R119"/>
      <c r="V119"/>
      <c r="W119"/>
      <c r="X119"/>
      <c r="Y119" s="76"/>
      <c r="Z119" s="76"/>
      <c r="AA119" s="76"/>
      <c r="AB119" s="76"/>
      <c r="AC119" s="77"/>
      <c r="AD119" s="76"/>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row>
    <row r="120" spans="1:269" x14ac:dyDescent="0.2">
      <c r="A120" s="25" t="s">
        <v>31</v>
      </c>
      <c r="B120" s="25" t="s">
        <v>236</v>
      </c>
      <c r="C120" s="25">
        <v>1.9E-2</v>
      </c>
      <c r="D120" s="29">
        <v>14339</v>
      </c>
      <c r="E120" s="49">
        <f t="shared" si="4"/>
        <v>57986</v>
      </c>
      <c r="F120" s="49">
        <f t="shared" si="5"/>
        <v>24.728382713068672</v>
      </c>
      <c r="G120" s="49" cm="1">
        <f t="array" ref="G120">SUMPRODUCT(--(A:A=A120),C:C,F:F)/SUMIF(A:A,A120,F:F)</f>
        <v>4.2096061118200946E-2</v>
      </c>
      <c r="H120" s="25" t="s">
        <v>11</v>
      </c>
      <c r="I120" s="25" t="s">
        <v>67</v>
      </c>
      <c r="J120" s="25">
        <v>0.94099999999999995</v>
      </c>
      <c r="K120" s="25">
        <v>18</v>
      </c>
      <c r="L120" s="49">
        <f t="shared" si="6"/>
        <v>3704</v>
      </c>
      <c r="M120" s="49">
        <f t="shared" si="7"/>
        <v>0.48596112311015116</v>
      </c>
      <c r="N120" s="49" cm="1">
        <f t="array" ref="N120">SUMPRODUCT(--(H:H=H120),J:J,M:M)/SUMIF(H:H,H120,M:M)</f>
        <v>0.14640604751619868</v>
      </c>
      <c r="P120" s="38" t="s">
        <v>51</v>
      </c>
      <c r="Q120" s="38" t="s">
        <v>208</v>
      </c>
      <c r="R120"/>
      <c r="V120"/>
      <c r="W120"/>
      <c r="X120"/>
      <c r="Y120" s="76"/>
      <c r="Z120" s="76"/>
      <c r="AA120" s="76"/>
      <c r="AB120" s="76"/>
      <c r="AC120" s="77"/>
      <c r="AD120" s="76"/>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row>
    <row r="121" spans="1:269" x14ac:dyDescent="0.2">
      <c r="A121" s="25" t="s">
        <v>31</v>
      </c>
      <c r="B121" s="25" t="s">
        <v>413</v>
      </c>
      <c r="C121" s="25">
        <v>5.1200000000000002E-2</v>
      </c>
      <c r="D121" s="29">
        <v>35791</v>
      </c>
      <c r="E121" s="49">
        <f t="shared" si="4"/>
        <v>57986</v>
      </c>
      <c r="F121" s="49">
        <f t="shared" si="5"/>
        <v>61.723519470216949</v>
      </c>
      <c r="G121" s="49" cm="1">
        <f t="array" ref="G121">SUMPRODUCT(--(A:A=A121),C:C,F:F)/SUMIF(A:A,A121,F:F)</f>
        <v>4.2096061118200946E-2</v>
      </c>
      <c r="H121" s="25" t="s">
        <v>11</v>
      </c>
      <c r="I121" s="25" t="s">
        <v>93</v>
      </c>
      <c r="J121" s="25">
        <v>0.48799999999999999</v>
      </c>
      <c r="K121" s="25">
        <v>42</v>
      </c>
      <c r="L121" s="49">
        <f t="shared" si="6"/>
        <v>3704</v>
      </c>
      <c r="M121" s="49">
        <f t="shared" si="7"/>
        <v>1.1339092872570196</v>
      </c>
      <c r="N121" s="49" cm="1">
        <f t="array" ref="N121">SUMPRODUCT(--(H:H=H121),J:J,M:M)/SUMIF(H:H,H121,M:M)</f>
        <v>0.14640604751619868</v>
      </c>
      <c r="P121" s="47">
        <v>4.2340213738871389E-2</v>
      </c>
      <c r="Q121" s="47">
        <v>5.8999999999999999E-3</v>
      </c>
      <c r="R121"/>
      <c r="V121"/>
      <c r="W121"/>
      <c r="X121"/>
      <c r="Y121" s="76"/>
      <c r="Z121" s="76"/>
      <c r="AA121" s="76"/>
      <c r="AB121" s="76"/>
      <c r="AC121" s="77"/>
      <c r="AD121" s="76"/>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row>
    <row r="122" spans="1:269" x14ac:dyDescent="0.2">
      <c r="A122" s="25" t="s">
        <v>31</v>
      </c>
      <c r="B122" s="25" t="s">
        <v>245</v>
      </c>
      <c r="C122" s="25">
        <v>0.17299999999999999</v>
      </c>
      <c r="D122" s="25">
        <v>302</v>
      </c>
      <c r="E122" s="49">
        <f t="shared" si="4"/>
        <v>57986</v>
      </c>
      <c r="F122" s="49">
        <f t="shared" si="5"/>
        <v>0.52081536922705485</v>
      </c>
      <c r="G122" s="49" cm="1">
        <f t="array" ref="G122">SUMPRODUCT(--(A:A=A122),C:C,F:F)/SUMIF(A:A,A122,F:F)</f>
        <v>4.2096061118200946E-2</v>
      </c>
      <c r="H122" s="25" t="s">
        <v>11</v>
      </c>
      <c r="I122" s="25" t="s">
        <v>100</v>
      </c>
      <c r="J122" s="25">
        <v>0.57999999999999996</v>
      </c>
      <c r="K122" s="25">
        <v>51</v>
      </c>
      <c r="L122" s="49">
        <f t="shared" si="6"/>
        <v>3704</v>
      </c>
      <c r="M122" s="49">
        <f t="shared" si="7"/>
        <v>1.3768898488120951</v>
      </c>
      <c r="N122" s="49" cm="1">
        <f t="array" ref="N122">SUMPRODUCT(--(H:H=H122),J:J,M:M)/SUMIF(H:H,H122,M:M)</f>
        <v>0.14640604751619868</v>
      </c>
      <c r="P122" s="38" t="s">
        <v>556</v>
      </c>
      <c r="Q122" s="38" t="s">
        <v>10</v>
      </c>
      <c r="R122"/>
      <c r="V122"/>
      <c r="W122"/>
      <c r="X122"/>
      <c r="Y122" s="76"/>
      <c r="Z122" s="76"/>
      <c r="AA122" s="76"/>
      <c r="AB122" s="76"/>
      <c r="AC122" s="77"/>
      <c r="AD122" s="76"/>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row>
    <row r="123" spans="1:269" x14ac:dyDescent="0.2">
      <c r="A123" s="25" t="s">
        <v>32</v>
      </c>
      <c r="B123" s="25" t="s">
        <v>232</v>
      </c>
      <c r="C123" s="25">
        <v>8.9999999999999993E-3</v>
      </c>
      <c r="D123" s="29">
        <v>1376</v>
      </c>
      <c r="E123" s="49">
        <f t="shared" si="4"/>
        <v>57432</v>
      </c>
      <c r="F123" s="49">
        <f t="shared" si="5"/>
        <v>2.3958768630728513</v>
      </c>
      <c r="G123" s="49" cm="1">
        <f t="array" ref="G123">SUMPRODUCT(--(A:A=A123),C:C,F:F)/SUMIF(A:A,A123,F:F)</f>
        <v>1.6342801922273296E-2</v>
      </c>
      <c r="H123" s="25" t="s">
        <v>11</v>
      </c>
      <c r="I123" s="25" t="s">
        <v>82</v>
      </c>
      <c r="J123" s="25">
        <v>0.28599999999999998</v>
      </c>
      <c r="K123" s="25">
        <v>101</v>
      </c>
      <c r="L123" s="49">
        <f t="shared" si="6"/>
        <v>3704</v>
      </c>
      <c r="M123" s="49">
        <f t="shared" si="7"/>
        <v>2.726781857451404</v>
      </c>
      <c r="N123" s="49" cm="1">
        <f t="array" ref="N123">SUMPRODUCT(--(H:H=H123),J:J,M:M)/SUMIF(H:H,H123,M:M)</f>
        <v>0.14640604751619868</v>
      </c>
      <c r="P123" s="47">
        <v>1.2737590541858199E-2</v>
      </c>
      <c r="Q123" s="47">
        <v>3.7405507559395243E-2</v>
      </c>
      <c r="R123"/>
      <c r="V123"/>
      <c r="W123"/>
      <c r="X123"/>
      <c r="Y123" s="76"/>
      <c r="Z123" s="76"/>
      <c r="AA123" s="76"/>
      <c r="AB123" s="76"/>
      <c r="AC123" s="77"/>
      <c r="AD123" s="76"/>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row>
    <row r="124" spans="1:269" ht="16" customHeight="1" x14ac:dyDescent="0.2">
      <c r="A124" s="25" t="s">
        <v>32</v>
      </c>
      <c r="B124" s="25" t="s">
        <v>234</v>
      </c>
      <c r="C124" s="25">
        <v>0.01</v>
      </c>
      <c r="D124" s="29">
        <v>5926</v>
      </c>
      <c r="E124" s="49">
        <f t="shared" si="4"/>
        <v>57432</v>
      </c>
      <c r="F124" s="49">
        <f t="shared" si="5"/>
        <v>10.318289455355899</v>
      </c>
      <c r="G124" s="49" cm="1">
        <f t="array" ref="G124">SUMPRODUCT(--(A:A=A124),C:C,F:F)/SUMIF(A:A,A124,F:F)</f>
        <v>1.6342801922273296E-2</v>
      </c>
      <c r="H124" s="25" t="s">
        <v>215</v>
      </c>
      <c r="I124" s="25" t="s">
        <v>69</v>
      </c>
      <c r="J124" s="25">
        <v>8.3999999999999995E-3</v>
      </c>
      <c r="K124" s="29">
        <v>3000</v>
      </c>
      <c r="L124" s="49">
        <f t="shared" si="6"/>
        <v>3000</v>
      </c>
      <c r="M124" s="49">
        <f t="shared" si="7"/>
        <v>100</v>
      </c>
      <c r="N124" s="49" cm="1">
        <f t="array" ref="N124">SUMPRODUCT(--(H:H=H124),J:J,M:M)/SUMIF(H:H,H124,M:M)</f>
        <v>8.3999999999999995E-3</v>
      </c>
      <c r="P124" s="38" t="s">
        <v>52</v>
      </c>
      <c r="Q124" s="38" t="s">
        <v>11</v>
      </c>
      <c r="R124"/>
      <c r="V124"/>
      <c r="W124"/>
      <c r="X124"/>
      <c r="Y124" s="76"/>
      <c r="Z124" s="76"/>
      <c r="AA124" s="76"/>
      <c r="AB124" s="76"/>
      <c r="AC124" s="77"/>
      <c r="AD124" s="76"/>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c r="IW124"/>
      <c r="IX124"/>
      <c r="IY124"/>
      <c r="IZ124"/>
      <c r="JA124"/>
      <c r="JB124"/>
      <c r="JC124"/>
      <c r="JD124"/>
      <c r="JE124"/>
      <c r="JF124"/>
      <c r="JG124"/>
      <c r="JH124"/>
      <c r="JI124"/>
    </row>
    <row r="125" spans="1:269" x14ac:dyDescent="0.2">
      <c r="A125" s="25" t="s">
        <v>32</v>
      </c>
      <c r="B125" s="25" t="s">
        <v>236</v>
      </c>
      <c r="C125" s="25">
        <v>3.5999999999999997E-2</v>
      </c>
      <c r="D125" s="29">
        <v>14339</v>
      </c>
      <c r="E125" s="49">
        <f t="shared" si="4"/>
        <v>57432</v>
      </c>
      <c r="F125" s="49">
        <f t="shared" si="5"/>
        <v>24.966917397966292</v>
      </c>
      <c r="G125" s="49" cm="1">
        <f t="array" ref="G125">SUMPRODUCT(--(A:A=A125),C:C,F:F)/SUMIF(A:A,A125,F:F)</f>
        <v>1.6342801922273296E-2</v>
      </c>
      <c r="H125" s="25" t="s">
        <v>216</v>
      </c>
      <c r="I125" s="25" t="s">
        <v>69</v>
      </c>
      <c r="J125" s="25">
        <v>0.79579999999999995</v>
      </c>
      <c r="K125" s="29">
        <v>3000</v>
      </c>
      <c r="L125" s="49">
        <f t="shared" si="6"/>
        <v>3000</v>
      </c>
      <c r="M125" s="49">
        <f t="shared" si="7"/>
        <v>100</v>
      </c>
      <c r="N125" s="49" cm="1">
        <f t="array" ref="N125">SUMPRODUCT(--(H:H=H125),J:J,M:M)/SUMIF(H:H,H125,M:M)</f>
        <v>0.79579999999999995</v>
      </c>
      <c r="P125" s="47">
        <v>3.0467853574996434E-3</v>
      </c>
      <c r="Q125" s="47">
        <v>0.14640604751619868</v>
      </c>
      <c r="R125"/>
      <c r="V125"/>
      <c r="W125"/>
      <c r="X125"/>
      <c r="Y125" s="76"/>
      <c r="Z125" s="76"/>
      <c r="AA125" s="76"/>
      <c r="AB125" s="76"/>
      <c r="AC125" s="77"/>
      <c r="AD125" s="76"/>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c r="IW125"/>
      <c r="IX125"/>
      <c r="IY125"/>
      <c r="IZ125"/>
      <c r="JA125"/>
      <c r="JB125"/>
      <c r="JC125"/>
      <c r="JD125"/>
      <c r="JE125"/>
      <c r="JF125"/>
      <c r="JG125"/>
      <c r="JH125"/>
      <c r="JI125"/>
    </row>
    <row r="126" spans="1:269" x14ac:dyDescent="0.2">
      <c r="A126" s="25" t="s">
        <v>32</v>
      </c>
      <c r="B126" s="25" t="s">
        <v>413</v>
      </c>
      <c r="C126" s="25">
        <v>9.7999999999999997E-3</v>
      </c>
      <c r="D126" s="29">
        <v>35791</v>
      </c>
      <c r="E126" s="49">
        <f t="shared" si="4"/>
        <v>57432</v>
      </c>
      <c r="F126" s="49">
        <f t="shared" si="5"/>
        <v>62.318916283604963</v>
      </c>
      <c r="G126" s="49" cm="1">
        <f t="array" ref="G126">SUMPRODUCT(--(A:A=A126),C:C,F:F)/SUMIF(A:A,A126,F:F)</f>
        <v>1.6342801922273296E-2</v>
      </c>
      <c r="H126" s="25" t="s">
        <v>218</v>
      </c>
      <c r="I126" s="25" t="s">
        <v>69</v>
      </c>
      <c r="J126" s="25">
        <v>0.10589999999999999</v>
      </c>
      <c r="K126" s="29">
        <v>3000</v>
      </c>
      <c r="L126" s="49">
        <f t="shared" si="6"/>
        <v>3000</v>
      </c>
      <c r="M126" s="49">
        <f t="shared" si="7"/>
        <v>100</v>
      </c>
      <c r="N126" s="49" cm="1">
        <f t="array" ref="N126">SUMPRODUCT(--(H:H=H126),J:J,M:M)/SUMIF(H:H,H126,M:M)</f>
        <v>0.10589999999999999</v>
      </c>
      <c r="P126" s="38" t="s">
        <v>53</v>
      </c>
      <c r="Q126" s="38" t="s">
        <v>215</v>
      </c>
      <c r="R126"/>
      <c r="V126"/>
      <c r="W126"/>
      <c r="X126"/>
      <c r="Y126" s="76"/>
      <c r="Z126" s="76"/>
      <c r="AA126" s="76"/>
      <c r="AB126" s="76"/>
      <c r="AC126" s="77"/>
      <c r="AD126" s="7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row>
    <row r="127" spans="1:269" x14ac:dyDescent="0.2">
      <c r="A127" s="25" t="s">
        <v>463</v>
      </c>
      <c r="B127" s="25" t="s">
        <v>234</v>
      </c>
      <c r="C127" s="25">
        <v>1E-3</v>
      </c>
      <c r="D127" s="29">
        <v>5926</v>
      </c>
      <c r="E127" s="49">
        <f t="shared" si="4"/>
        <v>56056</v>
      </c>
      <c r="F127" s="49">
        <f t="shared" si="5"/>
        <v>10.571571285856999</v>
      </c>
      <c r="G127" s="49" cm="1">
        <f t="array" ref="G127">SUMPRODUCT(--(A:A=A127),C:C,F:F)/SUMIF(A:A,A127,F:F)</f>
        <v>4.8921078921078929E-4</v>
      </c>
      <c r="H127" s="25" t="s">
        <v>12</v>
      </c>
      <c r="I127" s="25" t="s">
        <v>69</v>
      </c>
      <c r="J127" s="25">
        <v>2.8999999999999998E-3</v>
      </c>
      <c r="K127" s="29">
        <v>3000</v>
      </c>
      <c r="L127" s="49">
        <f t="shared" si="6"/>
        <v>3152</v>
      </c>
      <c r="M127" s="49">
        <f t="shared" si="7"/>
        <v>95.17766497461929</v>
      </c>
      <c r="N127" s="49" cm="1">
        <f t="array" ref="N127">SUMPRODUCT(--(H:H=H127),J:J,M:M)/SUMIF(H:H,H127,M:M)</f>
        <v>5.5847081218274109E-3</v>
      </c>
      <c r="P127" s="47">
        <v>1.0408639782699541E-3</v>
      </c>
      <c r="Q127" s="47">
        <v>8.3999999999999995E-3</v>
      </c>
      <c r="R127"/>
      <c r="V127"/>
      <c r="W127"/>
      <c r="X127"/>
      <c r="Y127" s="76"/>
      <c r="Z127" s="76"/>
      <c r="AA127" s="76"/>
      <c r="AB127" s="76"/>
      <c r="AC127" s="77"/>
      <c r="AD127" s="76"/>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c r="IW127"/>
      <c r="IX127"/>
      <c r="IY127"/>
      <c r="IZ127"/>
      <c r="JA127"/>
      <c r="JB127"/>
      <c r="JC127"/>
      <c r="JD127"/>
      <c r="JE127"/>
      <c r="JF127"/>
      <c r="JG127"/>
      <c r="JH127"/>
      <c r="JI127"/>
    </row>
    <row r="128" spans="1:269" x14ac:dyDescent="0.2">
      <c r="A128" s="25" t="s">
        <v>463</v>
      </c>
      <c r="B128" s="25" t="s">
        <v>236</v>
      </c>
      <c r="C128" s="25">
        <v>1E-3</v>
      </c>
      <c r="D128" s="29">
        <v>14339</v>
      </c>
      <c r="E128" s="49">
        <f t="shared" si="4"/>
        <v>56056</v>
      </c>
      <c r="F128" s="49">
        <f t="shared" si="5"/>
        <v>25.579777365491651</v>
      </c>
      <c r="G128" s="49" cm="1">
        <f t="array" ref="G128">SUMPRODUCT(--(A:A=A128),C:C,F:F)/SUMIF(A:A,A128,F:F)</f>
        <v>4.8921078921078929E-4</v>
      </c>
      <c r="H128" s="25" t="s">
        <v>12</v>
      </c>
      <c r="I128" s="25" t="s">
        <v>100</v>
      </c>
      <c r="J128" s="25">
        <v>0.03</v>
      </c>
      <c r="K128" s="25">
        <v>51</v>
      </c>
      <c r="L128" s="49">
        <f t="shared" si="6"/>
        <v>3152</v>
      </c>
      <c r="M128" s="49">
        <f t="shared" si="7"/>
        <v>1.618020304568528</v>
      </c>
      <c r="N128" s="49" cm="1">
        <f t="array" ref="N128">SUMPRODUCT(--(H:H=H128),J:J,M:M)/SUMIF(H:H,H128,M:M)</f>
        <v>5.5847081218274109E-3</v>
      </c>
      <c r="P128" s="38" t="s">
        <v>570</v>
      </c>
      <c r="Q128" s="38" t="s">
        <v>216</v>
      </c>
      <c r="R128"/>
      <c r="V128"/>
      <c r="W128"/>
      <c r="X128"/>
      <c r="Y128" s="76"/>
      <c r="Z128" s="76"/>
      <c r="AA128" s="76"/>
      <c r="AB128" s="76"/>
      <c r="AC128" s="77"/>
      <c r="AD128" s="76"/>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c r="IW128"/>
      <c r="IX128"/>
      <c r="IY128"/>
      <c r="IZ128"/>
      <c r="JA128"/>
      <c r="JB128"/>
      <c r="JC128"/>
      <c r="JD128"/>
      <c r="JE128"/>
      <c r="JF128"/>
      <c r="JG128"/>
      <c r="JH128"/>
      <c r="JI128"/>
    </row>
    <row r="129" spans="1:269" x14ac:dyDescent="0.2">
      <c r="A129" s="25" t="s">
        <v>463</v>
      </c>
      <c r="B129" s="25" t="s">
        <v>413</v>
      </c>
      <c r="C129" s="25">
        <v>2.0000000000000001E-4</v>
      </c>
      <c r="D129" s="29">
        <v>35791</v>
      </c>
      <c r="E129" s="49">
        <f t="shared" si="4"/>
        <v>56056</v>
      </c>
      <c r="F129" s="49">
        <f t="shared" si="5"/>
        <v>63.848651348651352</v>
      </c>
      <c r="G129" s="49" cm="1">
        <f t="array" ref="G129">SUMPRODUCT(--(A:A=A129),C:C,F:F)/SUMIF(A:A,A129,F:F)</f>
        <v>4.8921078921078929E-4</v>
      </c>
      <c r="H129" s="25" t="s">
        <v>12</v>
      </c>
      <c r="I129" s="25" t="s">
        <v>82</v>
      </c>
      <c r="J129" s="25">
        <v>7.2999999999999995E-2</v>
      </c>
      <c r="K129" s="25">
        <v>101</v>
      </c>
      <c r="L129" s="49">
        <f t="shared" si="6"/>
        <v>3152</v>
      </c>
      <c r="M129" s="49">
        <f t="shared" si="7"/>
        <v>3.2043147208121825</v>
      </c>
      <c r="N129" s="49" cm="1">
        <f t="array" ref="N129">SUMPRODUCT(--(H:H=H129),J:J,M:M)/SUMIF(H:H,H129,M:M)</f>
        <v>5.5847081218274109E-3</v>
      </c>
      <c r="P129" s="47">
        <v>1E-4</v>
      </c>
      <c r="Q129" s="47">
        <v>0.79579999999999995</v>
      </c>
      <c r="R129"/>
      <c r="V129"/>
      <c r="W129"/>
      <c r="X129"/>
      <c r="Y129" s="76"/>
      <c r="Z129" s="76"/>
      <c r="AA129" s="76"/>
      <c r="AB129" s="76"/>
      <c r="AC129" s="77"/>
      <c r="AD129" s="76"/>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c r="IW129"/>
      <c r="IX129"/>
      <c r="IY129"/>
      <c r="IZ129"/>
      <c r="JA129"/>
      <c r="JB129"/>
      <c r="JC129"/>
      <c r="JD129"/>
      <c r="JE129"/>
      <c r="JF129"/>
      <c r="JG129"/>
      <c r="JH129"/>
      <c r="JI129"/>
    </row>
    <row r="130" spans="1:269" x14ac:dyDescent="0.2">
      <c r="A130" s="25" t="s">
        <v>33</v>
      </c>
      <c r="B130" s="25" t="s">
        <v>225</v>
      </c>
      <c r="C130" s="25">
        <v>2E-3</v>
      </c>
      <c r="D130" s="25">
        <v>252</v>
      </c>
      <c r="E130" s="49">
        <f t="shared" si="4"/>
        <v>57986</v>
      </c>
      <c r="F130" s="49">
        <f t="shared" si="5"/>
        <v>0.4345876590901252</v>
      </c>
      <c r="G130" s="49" cm="1">
        <f t="array" ref="G130">SUMPRODUCT(--(A:A=A130),C:C,F:F)/SUMIF(A:A,A130,F:F)</f>
        <v>4.0612227089297417E-2</v>
      </c>
      <c r="H130" s="25" t="s">
        <v>244</v>
      </c>
      <c r="I130" s="25" t="s">
        <v>69</v>
      </c>
      <c r="J130" s="25">
        <v>4.0000000000000002E-4</v>
      </c>
      <c r="K130" s="29">
        <v>3000</v>
      </c>
      <c r="L130" s="49">
        <f t="shared" si="6"/>
        <v>3000</v>
      </c>
      <c r="M130" s="49">
        <f t="shared" si="7"/>
        <v>100</v>
      </c>
      <c r="N130" s="49" cm="1">
        <f t="array" ref="N130">SUMPRODUCT(--(H:H=H130),J:J,M:M)/SUMIF(H:H,H130,M:M)</f>
        <v>4.0000000000000002E-4</v>
      </c>
      <c r="P130" s="38" t="s">
        <v>54</v>
      </c>
      <c r="Q130" s="38" t="s">
        <v>218</v>
      </c>
      <c r="R130"/>
      <c r="V130"/>
      <c r="W130"/>
      <c r="X130"/>
      <c r="Y130" s="76"/>
      <c r="Z130" s="76"/>
      <c r="AA130" s="76"/>
      <c r="AB130" s="76"/>
      <c r="AC130" s="77"/>
      <c r="AD130" s="76"/>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c r="IW130"/>
      <c r="IX130"/>
      <c r="IY130"/>
      <c r="IZ130"/>
      <c r="JA130"/>
      <c r="JB130"/>
      <c r="JC130"/>
      <c r="JD130"/>
      <c r="JE130"/>
      <c r="JF130"/>
      <c r="JG130"/>
      <c r="JH130"/>
      <c r="JI130"/>
    </row>
    <row r="131" spans="1:269" x14ac:dyDescent="0.2">
      <c r="A131" s="25" t="s">
        <v>33</v>
      </c>
      <c r="B131" s="25" t="s">
        <v>232</v>
      </c>
      <c r="C131" s="25">
        <v>0.02</v>
      </c>
      <c r="D131" s="29">
        <v>1376</v>
      </c>
      <c r="E131" s="49">
        <f t="shared" si="4"/>
        <v>57986</v>
      </c>
      <c r="F131" s="49">
        <f t="shared" si="5"/>
        <v>2.3729865829683026</v>
      </c>
      <c r="G131" s="49" cm="1">
        <f t="array" ref="G131">SUMPRODUCT(--(A:A=A131),C:C,F:F)/SUMIF(A:A,A131,F:F)</f>
        <v>4.0612227089297417E-2</v>
      </c>
      <c r="H131" s="25" t="s">
        <v>249</v>
      </c>
      <c r="I131" s="25" t="s">
        <v>69</v>
      </c>
      <c r="J131" s="25">
        <v>2.0000000000000001E-4</v>
      </c>
      <c r="K131" s="29">
        <v>3000</v>
      </c>
      <c r="L131" s="49">
        <f t="shared" si="6"/>
        <v>3000</v>
      </c>
      <c r="M131" s="49">
        <f t="shared" si="7"/>
        <v>100</v>
      </c>
      <c r="N131" s="49" cm="1">
        <f t="array" ref="N131">SUMPRODUCT(--(H:H=H131),J:J,M:M)/SUMIF(H:H,H131,M:M)</f>
        <v>2.0000000000000001E-4</v>
      </c>
      <c r="P131" s="47">
        <v>2.3626177008243369E-2</v>
      </c>
      <c r="Q131" s="47">
        <v>0.10589999999999999</v>
      </c>
      <c r="R131"/>
      <c r="V131"/>
      <c r="W131"/>
      <c r="X131"/>
      <c r="Y131" s="76"/>
      <c r="Z131" s="76"/>
      <c r="AA131" s="76"/>
      <c r="AB131" s="76"/>
      <c r="AC131" s="77"/>
      <c r="AD131" s="76"/>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c r="IW131"/>
      <c r="IX131"/>
      <c r="IY131"/>
      <c r="IZ131"/>
      <c r="JA131"/>
      <c r="JB131"/>
      <c r="JC131"/>
      <c r="JD131"/>
      <c r="JE131"/>
      <c r="JF131"/>
      <c r="JG131"/>
      <c r="JH131"/>
      <c r="JI131"/>
    </row>
    <row r="132" spans="1:269" ht="16" customHeight="1" x14ac:dyDescent="0.2">
      <c r="A132" s="25" t="s">
        <v>33</v>
      </c>
      <c r="B132" s="25" t="s">
        <v>234</v>
      </c>
      <c r="C132" s="25">
        <v>4.5999999999999999E-2</v>
      </c>
      <c r="D132" s="29">
        <v>5926</v>
      </c>
      <c r="E132" s="49">
        <f t="shared" si="4"/>
        <v>57986</v>
      </c>
      <c r="F132" s="49">
        <f t="shared" si="5"/>
        <v>10.219708205428898</v>
      </c>
      <c r="G132" s="49" cm="1">
        <f t="array" ref="G132">SUMPRODUCT(--(A:A=A132),C:C,F:F)/SUMIF(A:A,A132,F:F)</f>
        <v>4.0612227089297417E-2</v>
      </c>
      <c r="H132" s="25" t="s">
        <v>251</v>
      </c>
      <c r="I132" s="25" t="s">
        <v>69</v>
      </c>
      <c r="J132" s="25">
        <v>2.0000000000000001E-4</v>
      </c>
      <c r="K132" s="29">
        <v>3000</v>
      </c>
      <c r="L132" s="49">
        <f t="shared" si="6"/>
        <v>3000</v>
      </c>
      <c r="M132" s="49">
        <f t="shared" si="7"/>
        <v>100</v>
      </c>
      <c r="N132" s="49" cm="1">
        <f t="array" ref="N132">SUMPRODUCT(--(H:H=H132),J:J,M:M)/SUMIF(H:H,H132,M:M)</f>
        <v>2.0000000000000001E-4</v>
      </c>
      <c r="P132" s="38" t="s">
        <v>56</v>
      </c>
      <c r="Q132" s="38" t="s">
        <v>12</v>
      </c>
      <c r="R132"/>
      <c r="V132"/>
      <c r="W132"/>
      <c r="X132"/>
      <c r="Y132" s="76"/>
      <c r="Z132" s="76"/>
      <c r="AA132" s="76"/>
      <c r="AB132" s="76"/>
      <c r="AC132" s="77"/>
      <c r="AD132" s="76"/>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c r="IW132"/>
      <c r="IX132"/>
      <c r="IY132"/>
      <c r="IZ132"/>
      <c r="JA132"/>
      <c r="JB132"/>
      <c r="JC132"/>
      <c r="JD132"/>
      <c r="JE132"/>
      <c r="JF132"/>
      <c r="JG132"/>
      <c r="JH132"/>
      <c r="JI132"/>
    </row>
    <row r="133" spans="1:269" x14ac:dyDescent="0.2">
      <c r="A133" s="25" t="s">
        <v>33</v>
      </c>
      <c r="B133" s="25" t="s">
        <v>236</v>
      </c>
      <c r="C133" s="25">
        <v>1.7999999999999999E-2</v>
      </c>
      <c r="D133" s="29">
        <v>14339</v>
      </c>
      <c r="E133" s="49">
        <f t="shared" si="4"/>
        <v>57986</v>
      </c>
      <c r="F133" s="49">
        <f t="shared" si="5"/>
        <v>24.728382713068672</v>
      </c>
      <c r="G133" s="49" cm="1">
        <f t="array" ref="G133">SUMPRODUCT(--(A:A=A133),C:C,F:F)/SUMIF(A:A,A133,F:F)</f>
        <v>4.0612227089297417E-2</v>
      </c>
      <c r="H133" s="25" t="s">
        <v>13</v>
      </c>
      <c r="I133" s="25" t="s">
        <v>194</v>
      </c>
      <c r="J133" s="25">
        <v>0.89600000000000002</v>
      </c>
      <c r="K133" s="25">
        <v>492</v>
      </c>
      <c r="L133" s="49">
        <f t="shared" si="6"/>
        <v>3704</v>
      </c>
      <c r="M133" s="49">
        <f t="shared" si="7"/>
        <v>13.282937365010799</v>
      </c>
      <c r="N133" s="49" cm="1">
        <f t="array" ref="N133">SUMPRODUCT(--(H:H=H133),J:J,M:M)/SUMIF(H:H,H133,M:M)</f>
        <v>0.65990361771058292</v>
      </c>
      <c r="P133" s="47">
        <v>5.0304030283171805E-2</v>
      </c>
      <c r="Q133" s="47">
        <v>5.5847081218274109E-3</v>
      </c>
      <c r="R133"/>
      <c r="V133"/>
      <c r="W133"/>
      <c r="X133"/>
      <c r="Y133" s="76"/>
      <c r="Z133" s="76"/>
      <c r="AA133" s="76"/>
      <c r="AB133" s="76"/>
      <c r="AC133" s="77"/>
      <c r="AD133" s="76"/>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c r="IW133"/>
      <c r="IX133"/>
      <c r="IY133"/>
      <c r="IZ133"/>
      <c r="JA133"/>
      <c r="JB133"/>
      <c r="JC133"/>
      <c r="JD133"/>
      <c r="JE133"/>
      <c r="JF133"/>
      <c r="JG133"/>
      <c r="JH133"/>
      <c r="JI133"/>
    </row>
    <row r="134" spans="1:269" x14ac:dyDescent="0.2">
      <c r="A134" s="25" t="s">
        <v>33</v>
      </c>
      <c r="B134" s="25" t="s">
        <v>413</v>
      </c>
      <c r="C134" s="25">
        <v>4.8599999999999997E-2</v>
      </c>
      <c r="D134" s="29">
        <v>35791</v>
      </c>
      <c r="E134" s="49">
        <f t="shared" si="4"/>
        <v>57986</v>
      </c>
      <c r="F134" s="49">
        <f t="shared" si="5"/>
        <v>61.723519470216949</v>
      </c>
      <c r="G134" s="49" cm="1">
        <f t="array" ref="G134">SUMPRODUCT(--(A:A=A134),C:C,F:F)/SUMIF(A:A,A134,F:F)</f>
        <v>4.0612227089297417E-2</v>
      </c>
      <c r="H134" s="25" t="s">
        <v>13</v>
      </c>
      <c r="I134" s="25" t="s">
        <v>69</v>
      </c>
      <c r="J134" s="25">
        <v>0.63700000000000001</v>
      </c>
      <c r="K134" s="29">
        <v>3000</v>
      </c>
      <c r="L134" s="49">
        <f t="shared" si="6"/>
        <v>3704</v>
      </c>
      <c r="M134" s="49">
        <f t="shared" si="7"/>
        <v>80.993520518358537</v>
      </c>
      <c r="N134" s="49" cm="1">
        <f t="array" ref="N134">SUMPRODUCT(--(H:H=H134),J:J,M:M)/SUMIF(H:H,H134,M:M)</f>
        <v>0.65990361771058292</v>
      </c>
      <c r="P134" s="38" t="s">
        <v>589</v>
      </c>
      <c r="Q134" s="38" t="s">
        <v>244</v>
      </c>
      <c r="R134"/>
      <c r="V134"/>
      <c r="W134"/>
      <c r="X134"/>
      <c r="Y134" s="76"/>
      <c r="Z134" s="76"/>
      <c r="AA134" s="76"/>
      <c r="AB134" s="76"/>
      <c r="AC134" s="77"/>
      <c r="AD134" s="76"/>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c r="IW134"/>
      <c r="IX134"/>
      <c r="IY134"/>
      <c r="IZ134"/>
      <c r="JA134"/>
      <c r="JB134"/>
      <c r="JC134"/>
      <c r="JD134"/>
      <c r="JE134"/>
      <c r="JF134"/>
      <c r="JG134"/>
      <c r="JH134"/>
      <c r="JI134"/>
    </row>
    <row r="135" spans="1:269" x14ac:dyDescent="0.2">
      <c r="A135" s="25" t="s">
        <v>33</v>
      </c>
      <c r="B135" s="25" t="s">
        <v>245</v>
      </c>
      <c r="C135" s="25">
        <v>0.188</v>
      </c>
      <c r="D135" s="25">
        <v>302</v>
      </c>
      <c r="E135" s="49">
        <f t="shared" ref="E135:E198" si="8">SUMIF(A:A,A135,D:D)</f>
        <v>57986</v>
      </c>
      <c r="F135" s="49">
        <f t="shared" ref="F135:F198" si="9">(D135/E135)*100</f>
        <v>0.52081536922705485</v>
      </c>
      <c r="G135" s="49" cm="1">
        <f t="array" ref="G135">SUMPRODUCT(--(A:A=A135),C:C,F:F)/SUMIF(A:A,A135,F:F)</f>
        <v>4.0612227089297417E-2</v>
      </c>
      <c r="H135" s="25" t="s">
        <v>13</v>
      </c>
      <c r="I135" s="25" t="s">
        <v>67</v>
      </c>
      <c r="J135" s="25">
        <v>0.94099999999999995</v>
      </c>
      <c r="K135" s="25">
        <v>18</v>
      </c>
      <c r="L135" s="49">
        <f t="shared" ref="L135:L198" si="10">SUMIF(H:H,H135,K:K)</f>
        <v>3704</v>
      </c>
      <c r="M135" s="49">
        <f t="shared" si="7"/>
        <v>0.48596112311015116</v>
      </c>
      <c r="N135" s="49" cm="1">
        <f t="array" ref="N135">SUMPRODUCT(--(H:H=H135),J:J,M:M)/SUMIF(H:H,H135,M:M)</f>
        <v>0.65990361771058292</v>
      </c>
      <c r="P135" s="47">
        <v>1E-3</v>
      </c>
      <c r="Q135" s="47">
        <v>4.0000000000000002E-4</v>
      </c>
      <c r="R135"/>
      <c r="V135"/>
      <c r="W135"/>
      <c r="X135"/>
      <c r="Y135" s="76"/>
      <c r="Z135" s="76"/>
      <c r="AA135" s="76"/>
      <c r="AB135" s="76"/>
      <c r="AC135" s="77"/>
      <c r="AD135" s="76"/>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c r="IW135"/>
      <c r="IX135"/>
      <c r="IY135"/>
      <c r="IZ135"/>
      <c r="JA135"/>
      <c r="JB135"/>
      <c r="JC135"/>
      <c r="JD135"/>
      <c r="JE135"/>
      <c r="JF135"/>
      <c r="JG135"/>
      <c r="JH135"/>
      <c r="JI135"/>
    </row>
    <row r="136" spans="1:269" x14ac:dyDescent="0.2">
      <c r="A136" s="25" t="s">
        <v>35</v>
      </c>
      <c r="B136" s="25" t="s">
        <v>225</v>
      </c>
      <c r="C136" s="25">
        <v>2E-3</v>
      </c>
      <c r="D136" s="25">
        <v>252</v>
      </c>
      <c r="E136" s="49">
        <f t="shared" si="8"/>
        <v>42271</v>
      </c>
      <c r="F136" s="49">
        <f t="shared" si="9"/>
        <v>0.59615339121383459</v>
      </c>
      <c r="G136" s="49" cm="1">
        <f t="array" ref="G136">SUMPRODUCT(--(A:A=A136),C:C,F:F)/SUMIF(A:A,A136,F:F)</f>
        <v>2.4805067303825322E-3</v>
      </c>
      <c r="H136" s="25" t="s">
        <v>13</v>
      </c>
      <c r="I136" s="25" t="s">
        <v>93</v>
      </c>
      <c r="J136" s="25">
        <v>0.48799999999999999</v>
      </c>
      <c r="K136" s="25">
        <v>42</v>
      </c>
      <c r="L136" s="49">
        <f t="shared" si="10"/>
        <v>3704</v>
      </c>
      <c r="M136" s="49">
        <f t="shared" ref="M136:M199" si="11">(K136/L136)*100</f>
        <v>1.1339092872570196</v>
      </c>
      <c r="N136" s="49" cm="1">
        <f t="array" ref="N136">SUMPRODUCT(--(H:H=H136),J:J,M:M)/SUMIF(H:H,H136,M:M)</f>
        <v>0.65990361771058292</v>
      </c>
      <c r="P136" s="38" t="s">
        <v>590</v>
      </c>
      <c r="Q136" s="38" t="s">
        <v>249</v>
      </c>
      <c r="R136"/>
      <c r="V136"/>
      <c r="W136"/>
      <c r="X136"/>
      <c r="Y136" s="76"/>
      <c r="Z136" s="76"/>
      <c r="AA136" s="76"/>
      <c r="AB136" s="76"/>
      <c r="AC136" s="77"/>
      <c r="AD136" s="7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c r="IZ136"/>
      <c r="JA136"/>
      <c r="JB136"/>
      <c r="JC136"/>
      <c r="JD136"/>
      <c r="JE136"/>
      <c r="JF136"/>
      <c r="JG136"/>
      <c r="JH136"/>
      <c r="JI136"/>
    </row>
    <row r="137" spans="1:269" x14ac:dyDescent="0.2">
      <c r="A137" s="25" t="s">
        <v>35</v>
      </c>
      <c r="B137" s="25" t="s">
        <v>234</v>
      </c>
      <c r="C137" s="25">
        <v>2E-3</v>
      </c>
      <c r="D137" s="29">
        <v>5926</v>
      </c>
      <c r="E137" s="49">
        <f t="shared" si="8"/>
        <v>42271</v>
      </c>
      <c r="F137" s="49">
        <f t="shared" si="9"/>
        <v>14.0190674457666</v>
      </c>
      <c r="G137" s="49" cm="1">
        <f t="array" ref="G137">SUMPRODUCT(--(A:A=A137),C:C,F:F)/SUMIF(A:A,A137,F:F)</f>
        <v>2.4805067303825322E-3</v>
      </c>
      <c r="H137" s="25" t="s">
        <v>13</v>
      </c>
      <c r="I137" s="25" t="s">
        <v>100</v>
      </c>
      <c r="J137" s="25">
        <v>0.55000000000000004</v>
      </c>
      <c r="K137" s="25">
        <v>51</v>
      </c>
      <c r="L137" s="49">
        <f t="shared" si="10"/>
        <v>3704</v>
      </c>
      <c r="M137" s="49">
        <f t="shared" si="11"/>
        <v>1.3768898488120951</v>
      </c>
      <c r="N137" s="49" cm="1">
        <f t="array" ref="N137">SUMPRODUCT(--(H:H=H137),J:J,M:M)/SUMIF(H:H,H137,M:M)</f>
        <v>0.65990361771058292</v>
      </c>
      <c r="P137" s="47">
        <v>3.1818707340855274E-3</v>
      </c>
      <c r="Q137" s="47">
        <v>2.0000000000000001E-4</v>
      </c>
      <c r="R137"/>
      <c r="V137"/>
      <c r="W137"/>
      <c r="X137"/>
      <c r="Y137" s="76"/>
      <c r="Z137" s="76"/>
      <c r="AA137" s="76"/>
      <c r="AB137" s="76"/>
      <c r="AC137" s="77"/>
      <c r="AD137" s="76"/>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c r="IZ137"/>
      <c r="JA137"/>
      <c r="JB137"/>
      <c r="JC137"/>
      <c r="JD137"/>
      <c r="JE137"/>
      <c r="JF137"/>
      <c r="JG137"/>
      <c r="JH137"/>
      <c r="JI137"/>
    </row>
    <row r="138" spans="1:269" x14ac:dyDescent="0.2">
      <c r="A138" s="25" t="s">
        <v>35</v>
      </c>
      <c r="B138" s="25" t="s">
        <v>413</v>
      </c>
      <c r="C138" s="25">
        <v>2.5000000000000001E-3</v>
      </c>
      <c r="D138" s="29">
        <v>35791</v>
      </c>
      <c r="E138" s="49">
        <f t="shared" si="8"/>
        <v>42271</v>
      </c>
      <c r="F138" s="49">
        <f t="shared" si="9"/>
        <v>84.67034136878712</v>
      </c>
      <c r="G138" s="49" cm="1">
        <f t="array" ref="G138">SUMPRODUCT(--(A:A=A138),C:C,F:F)/SUMIF(A:A,A138,F:F)</f>
        <v>2.4805067303825322E-3</v>
      </c>
      <c r="H138" s="25" t="s">
        <v>13</v>
      </c>
      <c r="I138" s="25" t="s">
        <v>82</v>
      </c>
      <c r="J138" s="25">
        <v>0.26700000000000002</v>
      </c>
      <c r="K138" s="25">
        <v>101</v>
      </c>
      <c r="L138" s="49">
        <f t="shared" si="10"/>
        <v>3704</v>
      </c>
      <c r="M138" s="49">
        <f t="shared" si="11"/>
        <v>2.726781857451404</v>
      </c>
      <c r="N138" s="49" cm="1">
        <f t="array" ref="N138">SUMPRODUCT(--(H:H=H138),J:J,M:M)/SUMIF(H:H,H138,M:M)</f>
        <v>0.65990361771058292</v>
      </c>
      <c r="P138" s="38" t="s">
        <v>593</v>
      </c>
      <c r="Q138" s="38" t="s">
        <v>251</v>
      </c>
      <c r="R138"/>
      <c r="V138"/>
      <c r="W138"/>
      <c r="X138"/>
      <c r="Y138" s="76"/>
      <c r="Z138" s="76"/>
      <c r="AA138" s="76"/>
      <c r="AB138" s="76"/>
      <c r="AC138" s="77"/>
      <c r="AD138" s="76"/>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c r="IZ138"/>
      <c r="JA138"/>
      <c r="JB138"/>
      <c r="JC138"/>
      <c r="JD138"/>
      <c r="JE138"/>
      <c r="JF138"/>
      <c r="JG138"/>
      <c r="JH138"/>
      <c r="JI138"/>
    </row>
    <row r="139" spans="1:269" x14ac:dyDescent="0.2">
      <c r="A139" s="25" t="s">
        <v>35</v>
      </c>
      <c r="B139" s="25" t="s">
        <v>245</v>
      </c>
      <c r="C139" s="25">
        <v>0.01</v>
      </c>
      <c r="D139" s="25">
        <v>302</v>
      </c>
      <c r="E139" s="49">
        <f t="shared" si="8"/>
        <v>42271</v>
      </c>
      <c r="F139" s="49">
        <f t="shared" si="9"/>
        <v>0.71443779423245257</v>
      </c>
      <c r="G139" s="49" cm="1">
        <f t="array" ref="G139">SUMPRODUCT(--(A:A=A139),C:C,F:F)/SUMIF(A:A,A139,F:F)</f>
        <v>2.4805067303825322E-3</v>
      </c>
      <c r="H139" s="25" t="s">
        <v>14</v>
      </c>
      <c r="I139" s="25" t="s">
        <v>194</v>
      </c>
      <c r="J139" s="25">
        <v>3.9E-2</v>
      </c>
      <c r="K139" s="25">
        <v>492</v>
      </c>
      <c r="L139" s="49">
        <f t="shared" si="10"/>
        <v>3686</v>
      </c>
      <c r="M139" s="49">
        <f t="shared" si="11"/>
        <v>13.347802495930546</v>
      </c>
      <c r="N139" s="49" cm="1">
        <f t="array" ref="N139">SUMPRODUCT(--(H:H=H139),J:J,M:M)/SUMIF(H:H,H139,M:M)</f>
        <v>4.2768312533912098E-2</v>
      </c>
      <c r="P139" s="47">
        <v>3.052825950689511E-3</v>
      </c>
      <c r="Q139" s="47">
        <v>2.0000000000000001E-4</v>
      </c>
      <c r="R139"/>
      <c r="V139"/>
      <c r="W139"/>
      <c r="X139"/>
      <c r="Y139" s="76"/>
      <c r="Z139" s="76"/>
      <c r="AA139" s="76"/>
      <c r="AB139" s="76"/>
      <c r="AC139" s="77"/>
      <c r="AD139" s="76"/>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c r="IZ139"/>
      <c r="JA139"/>
      <c r="JB139"/>
      <c r="JC139"/>
      <c r="JD139"/>
      <c r="JE139"/>
      <c r="JF139"/>
      <c r="JG139"/>
      <c r="JH139"/>
      <c r="JI139"/>
    </row>
    <row r="140" spans="1:269" x14ac:dyDescent="0.2">
      <c r="A140" s="25" t="s">
        <v>468</v>
      </c>
      <c r="B140" s="25" t="s">
        <v>413</v>
      </c>
      <c r="C140" s="25">
        <v>1E-4</v>
      </c>
      <c r="D140" s="29">
        <v>35791</v>
      </c>
      <c r="E140" s="49">
        <f t="shared" si="8"/>
        <v>35791</v>
      </c>
      <c r="F140" s="49">
        <f t="shared" si="9"/>
        <v>100</v>
      </c>
      <c r="G140" s="49" cm="1">
        <f t="array" ref="G140">SUMPRODUCT(--(A:A=A140),C:C,F:F)/SUMIF(A:A,A140,F:F)</f>
        <v>1E-4</v>
      </c>
      <c r="H140" s="25" t="s">
        <v>14</v>
      </c>
      <c r="I140" s="25" t="s">
        <v>69</v>
      </c>
      <c r="J140" s="25">
        <v>2.86E-2</v>
      </c>
      <c r="K140" s="29">
        <v>3000</v>
      </c>
      <c r="L140" s="49">
        <f t="shared" si="10"/>
        <v>3686</v>
      </c>
      <c r="M140" s="49">
        <f t="shared" si="11"/>
        <v>81.389039609332613</v>
      </c>
      <c r="N140" s="49" cm="1">
        <f t="array" ref="N140">SUMPRODUCT(--(H:H=H140),J:J,M:M)/SUMIF(H:H,H140,M:M)</f>
        <v>4.2768312533912098E-2</v>
      </c>
      <c r="P140" s="38" t="s">
        <v>595</v>
      </c>
      <c r="Q140" s="38" t="s">
        <v>13</v>
      </c>
      <c r="R140"/>
      <c r="V140"/>
      <c r="W140"/>
      <c r="X140"/>
      <c r="Y140" s="76"/>
      <c r="Z140" s="76"/>
      <c r="AA140" s="76"/>
      <c r="AB140" s="76"/>
      <c r="AC140" s="77"/>
      <c r="AD140" s="76"/>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c r="IZ140"/>
      <c r="JA140"/>
      <c r="JB140"/>
      <c r="JC140"/>
      <c r="JD140"/>
      <c r="JE140"/>
      <c r="JF140"/>
      <c r="JG140"/>
      <c r="JH140"/>
      <c r="JI140"/>
    </row>
    <row r="141" spans="1:269" x14ac:dyDescent="0.2">
      <c r="A141" s="25" t="s">
        <v>36</v>
      </c>
      <c r="B141" s="25" t="s">
        <v>225</v>
      </c>
      <c r="C141" s="25">
        <v>3.5999999999999997E-2</v>
      </c>
      <c r="D141" s="25">
        <v>252</v>
      </c>
      <c r="E141" s="49">
        <f t="shared" si="8"/>
        <v>43647</v>
      </c>
      <c r="F141" s="49">
        <f t="shared" si="9"/>
        <v>0.57735926867825971</v>
      </c>
      <c r="G141" s="49" cm="1">
        <f t="array" ref="G141">SUMPRODUCT(--(A:A=A141),C:C,F:F)/SUMIF(A:A,A141,F:F)</f>
        <v>1.9344193186244189E-3</v>
      </c>
      <c r="H141" s="25" t="s">
        <v>14</v>
      </c>
      <c r="I141" s="25" t="s">
        <v>93</v>
      </c>
      <c r="J141" s="25">
        <v>3.7999999999999999E-2</v>
      </c>
      <c r="K141" s="25">
        <v>42</v>
      </c>
      <c r="L141" s="49">
        <f t="shared" si="10"/>
        <v>3686</v>
      </c>
      <c r="M141" s="49">
        <f t="shared" si="11"/>
        <v>1.1394465545306565</v>
      </c>
      <c r="N141" s="49" cm="1">
        <f t="array" ref="N141">SUMPRODUCT(--(H:H=H141),J:J,M:M)/SUMIF(H:H,H141,M:M)</f>
        <v>4.2768312533912098E-2</v>
      </c>
      <c r="P141" s="47">
        <v>3.1364192055996363E-4</v>
      </c>
      <c r="Q141" s="47">
        <v>0.65990361771058292</v>
      </c>
      <c r="R141"/>
      <c r="V141"/>
      <c r="W141"/>
      <c r="X141"/>
      <c r="Y141" s="76"/>
      <c r="Z141" s="76"/>
      <c r="AA141" s="76"/>
      <c r="AB141" s="76"/>
      <c r="AC141" s="77"/>
      <c r="AD141" s="76"/>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c r="IW141"/>
      <c r="IX141"/>
      <c r="IY141"/>
      <c r="IZ141"/>
      <c r="JA141"/>
      <c r="JB141"/>
      <c r="JC141"/>
      <c r="JD141"/>
      <c r="JE141"/>
      <c r="JF141"/>
      <c r="JG141"/>
      <c r="JH141"/>
      <c r="JI141"/>
    </row>
    <row r="142" spans="1:269" x14ac:dyDescent="0.2">
      <c r="A142" s="25" t="s">
        <v>36</v>
      </c>
      <c r="B142" s="25" t="s">
        <v>232</v>
      </c>
      <c r="C142" s="25">
        <v>3.0000000000000001E-3</v>
      </c>
      <c r="D142" s="29">
        <v>1376</v>
      </c>
      <c r="E142" s="49">
        <f t="shared" si="8"/>
        <v>43647</v>
      </c>
      <c r="F142" s="49">
        <f t="shared" si="9"/>
        <v>3.1525648956400212</v>
      </c>
      <c r="G142" s="49" cm="1">
        <f t="array" ref="G142">SUMPRODUCT(--(A:A=A142),C:C,F:F)/SUMIF(A:A,A142,F:F)</f>
        <v>1.9344193186244189E-3</v>
      </c>
      <c r="H142" s="25" t="s">
        <v>14</v>
      </c>
      <c r="I142" s="25" t="s">
        <v>100</v>
      </c>
      <c r="J142" s="25">
        <v>0.11</v>
      </c>
      <c r="K142" s="25">
        <v>51</v>
      </c>
      <c r="L142" s="49">
        <f t="shared" si="10"/>
        <v>3686</v>
      </c>
      <c r="M142" s="49">
        <f t="shared" si="11"/>
        <v>1.3836136733586544</v>
      </c>
      <c r="N142" s="49" cm="1">
        <f t="array" ref="N142">SUMPRODUCT(--(H:H=H142),J:J,M:M)/SUMIF(H:H,H142,M:M)</f>
        <v>4.2768312533912098E-2</v>
      </c>
      <c r="P142" s="38" t="s">
        <v>607</v>
      </c>
      <c r="Q142" s="38" t="s">
        <v>14</v>
      </c>
      <c r="R142"/>
      <c r="V142"/>
      <c r="W142"/>
      <c r="X142"/>
      <c r="Y142" s="76"/>
      <c r="Z142" s="76"/>
      <c r="AA142" s="76"/>
      <c r="AB142" s="76"/>
      <c r="AC142" s="77"/>
      <c r="AD142" s="76"/>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c r="IW142"/>
      <c r="IX142"/>
      <c r="IY142"/>
      <c r="IZ142"/>
      <c r="JA142"/>
      <c r="JB142"/>
      <c r="JC142"/>
      <c r="JD142"/>
      <c r="JE142"/>
      <c r="JF142"/>
      <c r="JG142"/>
      <c r="JH142"/>
      <c r="JI142"/>
    </row>
    <row r="143" spans="1:269" ht="16" customHeight="1" x14ac:dyDescent="0.2">
      <c r="A143" s="25" t="s">
        <v>36</v>
      </c>
      <c r="B143" s="25" t="s">
        <v>234</v>
      </c>
      <c r="C143" s="25">
        <v>2E-3</v>
      </c>
      <c r="D143" s="29">
        <v>5926</v>
      </c>
      <c r="E143" s="49">
        <f t="shared" si="8"/>
        <v>43647</v>
      </c>
      <c r="F143" s="49">
        <f t="shared" si="9"/>
        <v>13.577107246775267</v>
      </c>
      <c r="G143" s="49" cm="1">
        <f t="array" ref="G143">SUMPRODUCT(--(A:A=A143),C:C,F:F)/SUMIF(A:A,A143,F:F)</f>
        <v>1.9344193186244189E-3</v>
      </c>
      <c r="H143" s="25" t="s">
        <v>14</v>
      </c>
      <c r="I143" s="25" t="s">
        <v>82</v>
      </c>
      <c r="J143" s="25">
        <v>0.45</v>
      </c>
      <c r="K143" s="25">
        <v>101</v>
      </c>
      <c r="L143" s="49">
        <f t="shared" si="10"/>
        <v>3686</v>
      </c>
      <c r="M143" s="49">
        <f t="shared" si="11"/>
        <v>2.740097666847531</v>
      </c>
      <c r="N143" s="49" cm="1">
        <f t="array" ref="N143">SUMPRODUCT(--(H:H=H143),J:J,M:M)/SUMIF(H:H,H143,M:M)</f>
        <v>4.2768312533912098E-2</v>
      </c>
      <c r="P143" s="47">
        <v>1E-4</v>
      </c>
      <c r="Q143" s="47">
        <v>4.2768312533912098E-2</v>
      </c>
      <c r="R143"/>
      <c r="V143"/>
      <c r="W143"/>
      <c r="X143"/>
      <c r="Y143" s="76"/>
      <c r="Z143" s="76"/>
      <c r="AA143" s="76"/>
      <c r="AB143" s="76"/>
      <c r="AC143" s="77"/>
      <c r="AD143" s="76"/>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c r="IW143"/>
      <c r="IX143"/>
      <c r="IY143"/>
      <c r="IZ143"/>
      <c r="JA143"/>
      <c r="JB143"/>
      <c r="JC143"/>
      <c r="JD143"/>
      <c r="JE143"/>
      <c r="JF143"/>
      <c r="JG143"/>
      <c r="JH143"/>
      <c r="JI143"/>
    </row>
    <row r="144" spans="1:269" x14ac:dyDescent="0.2">
      <c r="A144" s="25" t="s">
        <v>36</v>
      </c>
      <c r="B144" s="25" t="s">
        <v>413</v>
      </c>
      <c r="C144" s="25">
        <v>1.6000000000000001E-3</v>
      </c>
      <c r="D144" s="29">
        <v>35791</v>
      </c>
      <c r="E144" s="49">
        <f t="shared" si="8"/>
        <v>43647</v>
      </c>
      <c r="F144" s="49">
        <f t="shared" si="9"/>
        <v>82.001053909776161</v>
      </c>
      <c r="G144" s="49" cm="1">
        <f t="array" ref="G144">SUMPRODUCT(--(A:A=A144),C:C,F:F)/SUMIF(A:A,A144,F:F)</f>
        <v>1.9344193186244189E-3</v>
      </c>
      <c r="H144" s="25" t="s">
        <v>275</v>
      </c>
      <c r="I144" s="25" t="s">
        <v>69</v>
      </c>
      <c r="J144" s="25">
        <v>1.6999999999999999E-3</v>
      </c>
      <c r="K144" s="29">
        <v>3000</v>
      </c>
      <c r="L144" s="49">
        <f t="shared" si="10"/>
        <v>3212</v>
      </c>
      <c r="M144" s="49">
        <f t="shared" si="11"/>
        <v>93.39975093399751</v>
      </c>
      <c r="N144" s="49" cm="1">
        <f t="array" ref="N144">SUMPRODUCT(--(H:H=H144),J:J,M:M)/SUMIF(H:H,H144,M:M)</f>
        <v>4.1998754669987544E-3</v>
      </c>
      <c r="P144" s="38" t="s">
        <v>57</v>
      </c>
      <c r="Q144" s="38" t="s">
        <v>275</v>
      </c>
      <c r="R144"/>
      <c r="V144"/>
      <c r="W144"/>
      <c r="X144"/>
      <c r="Y144" s="76"/>
      <c r="Z144" s="76"/>
      <c r="AA144" s="76"/>
      <c r="AB144" s="76"/>
      <c r="AC144" s="77"/>
      <c r="AD144" s="76"/>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c r="IW144"/>
      <c r="IX144"/>
      <c r="IY144"/>
      <c r="IZ144"/>
      <c r="JA144"/>
      <c r="JB144"/>
      <c r="JC144"/>
      <c r="JD144"/>
      <c r="JE144"/>
      <c r="JF144"/>
      <c r="JG144"/>
      <c r="JH144"/>
      <c r="JI144"/>
    </row>
    <row r="145" spans="1:269" x14ac:dyDescent="0.2">
      <c r="A145" s="25" t="s">
        <v>36</v>
      </c>
      <c r="B145" s="25" t="s">
        <v>245</v>
      </c>
      <c r="C145" s="25">
        <v>7.0000000000000001E-3</v>
      </c>
      <c r="D145" s="25">
        <v>302</v>
      </c>
      <c r="E145" s="49">
        <f t="shared" si="8"/>
        <v>43647</v>
      </c>
      <c r="F145" s="49">
        <f t="shared" si="9"/>
        <v>0.69191467913029525</v>
      </c>
      <c r="G145" s="49" cm="1">
        <f t="array" ref="G145">SUMPRODUCT(--(A:A=A145),C:C,F:F)/SUMIF(A:A,A145,F:F)</f>
        <v>1.9344193186244189E-3</v>
      </c>
      <c r="H145" s="25" t="s">
        <v>275</v>
      </c>
      <c r="I145" s="25" t="s">
        <v>67</v>
      </c>
      <c r="J145" s="25">
        <v>5.8999999999999997E-2</v>
      </c>
      <c r="K145" s="25">
        <v>18</v>
      </c>
      <c r="L145" s="49">
        <f t="shared" si="10"/>
        <v>3212</v>
      </c>
      <c r="M145" s="49">
        <f t="shared" si="11"/>
        <v>0.56039850560398508</v>
      </c>
      <c r="N145" s="49" cm="1">
        <f t="array" ref="N145">SUMPRODUCT(--(H:H=H145),J:J,M:M)/SUMIF(H:H,H145,M:M)</f>
        <v>4.1998754669987544E-3</v>
      </c>
      <c r="P145" s="47">
        <v>8.955146242196392E-2</v>
      </c>
      <c r="Q145" s="47">
        <v>4.1998754669987544E-3</v>
      </c>
      <c r="R145"/>
      <c r="V145"/>
      <c r="W145"/>
      <c r="X145"/>
      <c r="Y145" s="76"/>
      <c r="Z145" s="76"/>
      <c r="AA145" s="76"/>
      <c r="AB145" s="76"/>
      <c r="AC145" s="77"/>
      <c r="AD145" s="76"/>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c r="IW145"/>
      <c r="IX145"/>
      <c r="IY145"/>
      <c r="IZ145"/>
      <c r="JA145"/>
      <c r="JB145"/>
      <c r="JC145"/>
      <c r="JD145"/>
      <c r="JE145"/>
      <c r="JF145"/>
      <c r="JG145"/>
      <c r="JH145"/>
      <c r="JI145"/>
    </row>
    <row r="146" spans="1:269" x14ac:dyDescent="0.2">
      <c r="A146" s="25" t="s">
        <v>470</v>
      </c>
      <c r="B146" s="25" t="s">
        <v>234</v>
      </c>
      <c r="C146" s="25">
        <v>4.0000000000000001E-3</v>
      </c>
      <c r="D146" s="29">
        <v>5926</v>
      </c>
      <c r="E146" s="49">
        <f t="shared" si="8"/>
        <v>56358</v>
      </c>
      <c r="F146" s="49">
        <f t="shared" si="9"/>
        <v>10.514922459987934</v>
      </c>
      <c r="G146" s="49" cm="1">
        <f t="array" ref="G146">SUMPRODUCT(--(A:A=A146),C:C,F:F)/SUMIF(A:A,A146,F:F)</f>
        <v>9.5902870932254546E-3</v>
      </c>
      <c r="H146" s="25" t="s">
        <v>275</v>
      </c>
      <c r="I146" s="25" t="s">
        <v>93</v>
      </c>
      <c r="J146" s="25">
        <v>1.2999999999999999E-2</v>
      </c>
      <c r="K146" s="25">
        <v>42</v>
      </c>
      <c r="L146" s="49">
        <f t="shared" si="10"/>
        <v>3212</v>
      </c>
      <c r="M146" s="49">
        <f t="shared" si="11"/>
        <v>1.3075965130759652</v>
      </c>
      <c r="N146" s="49" cm="1">
        <f t="array" ref="N146">SUMPRODUCT(--(H:H=H146),J:J,M:M)/SUMIF(H:H,H146,M:M)</f>
        <v>4.1998754669987544E-3</v>
      </c>
      <c r="P146" s="38" t="s">
        <v>59</v>
      </c>
      <c r="Q146" s="38" t="s">
        <v>277</v>
      </c>
      <c r="R146"/>
      <c r="V146"/>
      <c r="W146"/>
      <c r="X146"/>
      <c r="Y146" s="76"/>
      <c r="Z146" s="76"/>
      <c r="AA146" s="76"/>
      <c r="AB146" s="76"/>
      <c r="AC146" s="77"/>
      <c r="AD146" s="7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c r="IW146"/>
      <c r="IX146"/>
      <c r="IY146"/>
      <c r="IZ146"/>
      <c r="JA146"/>
      <c r="JB146"/>
      <c r="JC146"/>
      <c r="JD146"/>
      <c r="JE146"/>
      <c r="JF146"/>
      <c r="JG146"/>
      <c r="JH146"/>
      <c r="JI146"/>
    </row>
    <row r="147" spans="1:269" x14ac:dyDescent="0.2">
      <c r="A147" s="25" t="s">
        <v>470</v>
      </c>
      <c r="B147" s="25" t="s">
        <v>236</v>
      </c>
      <c r="C147" s="25">
        <v>3.5000000000000003E-2</v>
      </c>
      <c r="D147" s="29">
        <v>14339</v>
      </c>
      <c r="E147" s="49">
        <f t="shared" si="8"/>
        <v>56358</v>
      </c>
      <c r="F147" s="49">
        <f t="shared" si="9"/>
        <v>25.442705560878672</v>
      </c>
      <c r="G147" s="49" cm="1">
        <f t="array" ref="G147">SUMPRODUCT(--(A:A=A147),C:C,F:F)/SUMIF(A:A,A147,F:F)</f>
        <v>9.5902870932254546E-3</v>
      </c>
      <c r="H147" s="25" t="s">
        <v>275</v>
      </c>
      <c r="I147" s="25" t="s">
        <v>100</v>
      </c>
      <c r="J147" s="25">
        <v>0.03</v>
      </c>
      <c r="K147" s="25">
        <v>51</v>
      </c>
      <c r="L147" s="49">
        <f t="shared" si="10"/>
        <v>3212</v>
      </c>
      <c r="M147" s="49">
        <f t="shared" si="11"/>
        <v>1.5877957658779578</v>
      </c>
      <c r="N147" s="49" cm="1">
        <f t="array" ref="N147">SUMPRODUCT(--(H:H=H147),J:J,M:M)/SUMIF(H:H,H147,M:M)</f>
        <v>4.1998754669987544E-3</v>
      </c>
      <c r="P147" s="47">
        <v>9.1962930073826443E-3</v>
      </c>
      <c r="Q147" s="47">
        <v>2.8999999999999998E-3</v>
      </c>
      <c r="R147"/>
      <c r="V147"/>
      <c r="W147"/>
      <c r="X147"/>
      <c r="Y147" s="76"/>
      <c r="Z147" s="76"/>
      <c r="AA147" s="76"/>
      <c r="AB147" s="76"/>
      <c r="AC147" s="77"/>
      <c r="AD147" s="76"/>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c r="IW147"/>
      <c r="IX147"/>
      <c r="IY147"/>
      <c r="IZ147"/>
      <c r="JA147"/>
      <c r="JB147"/>
      <c r="JC147"/>
      <c r="JD147"/>
      <c r="JE147"/>
      <c r="JF147"/>
      <c r="JG147"/>
      <c r="JH147"/>
      <c r="JI147"/>
    </row>
    <row r="148" spans="1:269" x14ac:dyDescent="0.2">
      <c r="A148" s="25" t="s">
        <v>470</v>
      </c>
      <c r="B148" s="25" t="s">
        <v>413</v>
      </c>
      <c r="C148" s="25">
        <v>4.0000000000000002E-4</v>
      </c>
      <c r="D148" s="29">
        <v>35791</v>
      </c>
      <c r="E148" s="49">
        <f t="shared" si="8"/>
        <v>56358</v>
      </c>
      <c r="F148" s="49">
        <f t="shared" si="9"/>
        <v>63.506511941516727</v>
      </c>
      <c r="G148" s="49" cm="1">
        <f t="array" ref="G148">SUMPRODUCT(--(A:A=A148),C:C,F:F)/SUMIF(A:A,A148,F:F)</f>
        <v>9.5902870932254546E-3</v>
      </c>
      <c r="H148" s="25" t="s">
        <v>275</v>
      </c>
      <c r="I148" s="25" t="s">
        <v>82</v>
      </c>
      <c r="J148" s="25">
        <v>5.1999999999999998E-2</v>
      </c>
      <c r="K148" s="25">
        <v>101</v>
      </c>
      <c r="L148" s="49">
        <f t="shared" si="10"/>
        <v>3212</v>
      </c>
      <c r="M148" s="49">
        <f t="shared" si="11"/>
        <v>3.1444582814445829</v>
      </c>
      <c r="N148" s="49" cm="1">
        <f t="array" ref="N148">SUMPRODUCT(--(H:H=H148),J:J,M:M)/SUMIF(H:H,H148,M:M)</f>
        <v>4.1998754669987544E-3</v>
      </c>
      <c r="P148" s="38" t="s">
        <v>623</v>
      </c>
      <c r="Q148" s="38" t="s">
        <v>282</v>
      </c>
      <c r="R148"/>
      <c r="V148"/>
      <c r="W148"/>
      <c r="X148"/>
      <c r="Y148" s="76"/>
      <c r="Z148" s="76"/>
      <c r="AA148" s="76"/>
      <c r="AB148" s="76"/>
      <c r="AC148" s="77"/>
      <c r="AD148" s="76"/>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c r="IW148"/>
      <c r="IX148"/>
      <c r="IY148"/>
      <c r="IZ148"/>
      <c r="JA148"/>
      <c r="JB148"/>
      <c r="JC148"/>
      <c r="JD148"/>
      <c r="JE148"/>
      <c r="JF148"/>
      <c r="JG148"/>
      <c r="JH148"/>
      <c r="JI148"/>
    </row>
    <row r="149" spans="1:269" x14ac:dyDescent="0.2">
      <c r="A149" s="25" t="s">
        <v>470</v>
      </c>
      <c r="B149" s="25" t="s">
        <v>245</v>
      </c>
      <c r="C149" s="25">
        <v>2E-3</v>
      </c>
      <c r="D149" s="25">
        <v>302</v>
      </c>
      <c r="E149" s="49">
        <f t="shared" si="8"/>
        <v>56358</v>
      </c>
      <c r="F149" s="49">
        <f t="shared" si="9"/>
        <v>0.5358600376166649</v>
      </c>
      <c r="G149" s="49" cm="1">
        <f t="array" ref="G149">SUMPRODUCT(--(A:A=A149),C:C,F:F)/SUMIF(A:A,A149,F:F)</f>
        <v>9.5902870932254546E-3</v>
      </c>
      <c r="H149" s="25" t="s">
        <v>277</v>
      </c>
      <c r="I149" s="25" t="s">
        <v>69</v>
      </c>
      <c r="J149" s="25">
        <v>2.8999999999999998E-3</v>
      </c>
      <c r="K149" s="29">
        <v>3000</v>
      </c>
      <c r="L149" s="49">
        <f t="shared" si="10"/>
        <v>3000</v>
      </c>
      <c r="M149" s="49">
        <f t="shared" si="11"/>
        <v>100</v>
      </c>
      <c r="N149" s="49" cm="1">
        <f t="array" ref="N149">SUMPRODUCT(--(H:H=H149),J:J,M:M)/SUMIF(H:H,H149,M:M)</f>
        <v>2.8999999999999998E-3</v>
      </c>
      <c r="P149" s="47">
        <v>1.079507417467614E-2</v>
      </c>
      <c r="Q149" s="47">
        <v>8.9999999999999998E-4</v>
      </c>
      <c r="R149"/>
      <c r="V149"/>
      <c r="W149"/>
      <c r="X149"/>
      <c r="Y149" s="76"/>
      <c r="Z149" s="76"/>
      <c r="AA149" s="76"/>
      <c r="AB149" s="76"/>
      <c r="AC149" s="77"/>
      <c r="AD149" s="76"/>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c r="IW149"/>
      <c r="IX149"/>
      <c r="IY149"/>
      <c r="IZ149"/>
      <c r="JA149"/>
      <c r="JB149"/>
      <c r="JC149"/>
      <c r="JD149"/>
      <c r="JE149"/>
      <c r="JF149"/>
      <c r="JG149"/>
      <c r="JH149"/>
      <c r="JI149"/>
    </row>
    <row r="150" spans="1:269" x14ac:dyDescent="0.2">
      <c r="A150" s="25" t="s">
        <v>472</v>
      </c>
      <c r="B150" s="25" t="s">
        <v>225</v>
      </c>
      <c r="C150" s="25">
        <v>8.0000000000000002E-3</v>
      </c>
      <c r="D150" s="25">
        <v>252</v>
      </c>
      <c r="E150" s="49">
        <f t="shared" si="8"/>
        <v>252</v>
      </c>
      <c r="F150" s="49">
        <f t="shared" si="9"/>
        <v>100</v>
      </c>
      <c r="G150" s="49" cm="1">
        <f t="array" ref="G150">SUMPRODUCT(--(A:A=A150),C:C,F:F)/SUMIF(A:A,A150,F:F)</f>
        <v>8.0000000000000002E-3</v>
      </c>
      <c r="H150" s="25" t="s">
        <v>282</v>
      </c>
      <c r="I150" s="25" t="s">
        <v>69</v>
      </c>
      <c r="J150" s="25">
        <v>8.9999999999999998E-4</v>
      </c>
      <c r="K150" s="29">
        <v>3000</v>
      </c>
      <c r="L150" s="49">
        <f t="shared" si="10"/>
        <v>3000</v>
      </c>
      <c r="M150" s="49">
        <f t="shared" si="11"/>
        <v>100</v>
      </c>
      <c r="N150" s="49" cm="1">
        <f t="array" ref="N150">SUMPRODUCT(--(H:H=H150),J:J,M:M)/SUMIF(H:H,H150,M:M)</f>
        <v>8.9999999999999998E-4</v>
      </c>
      <c r="P150" s="38" t="s">
        <v>626</v>
      </c>
      <c r="Q150" s="38" t="s">
        <v>285</v>
      </c>
      <c r="R150"/>
      <c r="V150"/>
      <c r="W150"/>
      <c r="X150"/>
      <c r="Y150" s="76"/>
      <c r="Z150" s="76"/>
      <c r="AA150" s="76"/>
      <c r="AB150" s="76"/>
      <c r="AC150" s="77"/>
      <c r="AD150" s="76"/>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c r="IW150"/>
      <c r="IX150"/>
      <c r="IY150"/>
      <c r="IZ150"/>
      <c r="JA150"/>
      <c r="JB150"/>
      <c r="JC150"/>
      <c r="JD150"/>
      <c r="JE150"/>
      <c r="JF150"/>
      <c r="JG150"/>
      <c r="JH150"/>
      <c r="JI150"/>
    </row>
    <row r="151" spans="1:269" x14ac:dyDescent="0.2">
      <c r="A151" s="25" t="s">
        <v>487</v>
      </c>
      <c r="B151" s="25" t="s">
        <v>232</v>
      </c>
      <c r="C151" s="25">
        <v>7.5999999999999998E-2</v>
      </c>
      <c r="D151" s="29">
        <v>1376</v>
      </c>
      <c r="E151" s="49">
        <f t="shared" si="8"/>
        <v>57734</v>
      </c>
      <c r="F151" s="49">
        <f t="shared" si="9"/>
        <v>2.3833443031835659</v>
      </c>
      <c r="G151" s="49" cm="1">
        <f t="array" ref="G151">SUMPRODUCT(--(A:A=A151),C:C,F:F)/SUMIF(A:A,A151,F:F)</f>
        <v>0.11063388298056605</v>
      </c>
      <c r="H151" s="25" t="s">
        <v>285</v>
      </c>
      <c r="I151" s="25" t="s">
        <v>69</v>
      </c>
      <c r="J151" s="25">
        <v>2.0000000000000001E-4</v>
      </c>
      <c r="K151" s="29">
        <v>3000</v>
      </c>
      <c r="L151" s="49">
        <f t="shared" si="10"/>
        <v>3000</v>
      </c>
      <c r="M151" s="49">
        <f t="shared" si="11"/>
        <v>100</v>
      </c>
      <c r="N151" s="49" cm="1">
        <f t="array" ref="N151">SUMPRODUCT(--(H:H=H151),J:J,M:M)/SUMIF(H:H,H151,M:M)</f>
        <v>2.0000000000000001E-4</v>
      </c>
      <c r="P151" s="47">
        <v>4.2536213786213792E-4</v>
      </c>
      <c r="Q151" s="47">
        <v>2.0000000000000001E-4</v>
      </c>
      <c r="R151"/>
      <c r="V151"/>
      <c r="W151"/>
      <c r="X151"/>
      <c r="Y151" s="76"/>
      <c r="Z151" s="76"/>
      <c r="AA151" s="76"/>
      <c r="AB151" s="76"/>
      <c r="AC151" s="77"/>
      <c r="AD151" s="76"/>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c r="IW151"/>
      <c r="IX151"/>
      <c r="IY151"/>
      <c r="IZ151"/>
      <c r="JA151"/>
      <c r="JB151"/>
      <c r="JC151"/>
      <c r="JD151"/>
      <c r="JE151"/>
      <c r="JF151"/>
      <c r="JG151"/>
      <c r="JH151"/>
      <c r="JI151"/>
    </row>
    <row r="152" spans="1:269" x14ac:dyDescent="0.2">
      <c r="A152" s="25" t="s">
        <v>487</v>
      </c>
      <c r="B152" s="25" t="s">
        <v>234</v>
      </c>
      <c r="C152" s="25">
        <v>0.108</v>
      </c>
      <c r="D152" s="29">
        <v>5926</v>
      </c>
      <c r="E152" s="49">
        <f t="shared" si="8"/>
        <v>57734</v>
      </c>
      <c r="F152" s="49">
        <f t="shared" si="9"/>
        <v>10.264315654553641</v>
      </c>
      <c r="G152" s="49" cm="1">
        <f t="array" ref="G152">SUMPRODUCT(--(A:A=A152),C:C,F:F)/SUMIF(A:A,A152,F:F)</f>
        <v>0.11063388298056605</v>
      </c>
      <c r="H152" s="25" t="s">
        <v>286</v>
      </c>
      <c r="I152" s="25" t="s">
        <v>69</v>
      </c>
      <c r="J152" s="25">
        <v>2.0000000000000001E-4</v>
      </c>
      <c r="K152" s="29">
        <v>3000</v>
      </c>
      <c r="L152" s="49">
        <f t="shared" si="10"/>
        <v>3000</v>
      </c>
      <c r="M152" s="49">
        <f t="shared" si="11"/>
        <v>100</v>
      </c>
      <c r="N152" s="49" cm="1">
        <f t="array" ref="N152">SUMPRODUCT(--(H:H=H152),J:J,M:M)/SUMIF(H:H,H152,M:M)</f>
        <v>2.0000000000000001E-4</v>
      </c>
      <c r="P152" s="38" t="s">
        <v>61</v>
      </c>
      <c r="Q152" s="38" t="s">
        <v>286</v>
      </c>
      <c r="R152"/>
      <c r="V152"/>
      <c r="W152"/>
      <c r="X152"/>
      <c r="Y152" s="76"/>
      <c r="Z152" s="76"/>
      <c r="AA152" s="76"/>
      <c r="AB152" s="76"/>
      <c r="AC152" s="77"/>
      <c r="AD152" s="76"/>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c r="IW152"/>
      <c r="IX152"/>
      <c r="IY152"/>
      <c r="IZ152"/>
      <c r="JA152"/>
      <c r="JB152"/>
      <c r="JC152"/>
      <c r="JD152"/>
      <c r="JE152"/>
      <c r="JF152"/>
      <c r="JG152"/>
      <c r="JH152"/>
      <c r="JI152"/>
    </row>
    <row r="153" spans="1:269" x14ac:dyDescent="0.2">
      <c r="A153" s="25" t="s">
        <v>487</v>
      </c>
      <c r="B153" s="25" t="s">
        <v>236</v>
      </c>
      <c r="C153" s="25">
        <v>0.14199999999999999</v>
      </c>
      <c r="D153" s="29">
        <v>14339</v>
      </c>
      <c r="E153" s="49">
        <f t="shared" si="8"/>
        <v>57734</v>
      </c>
      <c r="F153" s="49">
        <f t="shared" si="9"/>
        <v>24.836318287317699</v>
      </c>
      <c r="G153" s="49" cm="1">
        <f t="array" ref="G153">SUMPRODUCT(--(A:A=A153),C:C,F:F)/SUMIF(A:A,A153,F:F)</f>
        <v>0.11063388298056605</v>
      </c>
      <c r="H153" s="25" t="s">
        <v>287</v>
      </c>
      <c r="I153" s="25" t="s">
        <v>69</v>
      </c>
      <c r="J153" s="25">
        <v>4.0000000000000002E-4</v>
      </c>
      <c r="K153" s="29">
        <v>3000</v>
      </c>
      <c r="L153" s="49">
        <f t="shared" si="10"/>
        <v>3000</v>
      </c>
      <c r="M153" s="49">
        <f t="shared" si="11"/>
        <v>100</v>
      </c>
      <c r="N153" s="49" cm="1">
        <f t="array" ref="N153">SUMPRODUCT(--(H:H=H153),J:J,M:M)/SUMIF(H:H,H153,M:M)</f>
        <v>4.0000000000000002E-4</v>
      </c>
      <c r="P153" s="47">
        <v>9.1254248502576959E-3</v>
      </c>
      <c r="Q153" s="47">
        <v>2.0000000000000001E-4</v>
      </c>
      <c r="R153"/>
      <c r="V153"/>
      <c r="W153"/>
      <c r="X153"/>
      <c r="Y153" s="76"/>
      <c r="Z153" s="76"/>
      <c r="AA153" s="76"/>
      <c r="AB153" s="76"/>
      <c r="AC153" s="77"/>
      <c r="AD153" s="76"/>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c r="IW153"/>
      <c r="IX153"/>
      <c r="IY153"/>
      <c r="IZ153"/>
      <c r="JA153"/>
      <c r="JB153"/>
      <c r="JC153"/>
      <c r="JD153"/>
      <c r="JE153"/>
      <c r="JF153"/>
      <c r="JG153"/>
      <c r="JH153"/>
      <c r="JI153"/>
    </row>
    <row r="154" spans="1:269" x14ac:dyDescent="0.2">
      <c r="A154" s="25" t="s">
        <v>487</v>
      </c>
      <c r="B154" s="25" t="s">
        <v>413</v>
      </c>
      <c r="C154" s="25">
        <v>0.10059999999999999</v>
      </c>
      <c r="D154" s="29">
        <v>35791</v>
      </c>
      <c r="E154" s="49">
        <f t="shared" si="8"/>
        <v>57734</v>
      </c>
      <c r="F154" s="49">
        <f t="shared" si="9"/>
        <v>61.992933107008</v>
      </c>
      <c r="G154" s="49" cm="1">
        <f t="array" ref="G154">SUMPRODUCT(--(A:A=A154),C:C,F:F)/SUMIF(A:A,A154,F:F)</f>
        <v>0.11063388298056605</v>
      </c>
      <c r="H154" s="25" t="s">
        <v>288</v>
      </c>
      <c r="I154" s="25" t="s">
        <v>69</v>
      </c>
      <c r="J154" s="25">
        <v>4.4999999999999997E-3</v>
      </c>
      <c r="K154" s="29">
        <v>3000</v>
      </c>
      <c r="L154" s="49">
        <f t="shared" si="10"/>
        <v>3000</v>
      </c>
      <c r="M154" s="49">
        <f t="shared" si="11"/>
        <v>100</v>
      </c>
      <c r="N154" s="49" cm="1">
        <f t="array" ref="N154">SUMPRODUCT(--(H:H=H154),J:J,M:M)/SUMIF(H:H,H154,M:M)</f>
        <v>4.4999999999999997E-3</v>
      </c>
      <c r="P154" s="38" t="s">
        <v>635</v>
      </c>
      <c r="Q154" s="38" t="s">
        <v>287</v>
      </c>
      <c r="R154"/>
      <c r="V154"/>
      <c r="W154"/>
      <c r="X154"/>
      <c r="Y154" s="76"/>
      <c r="Z154" s="76"/>
      <c r="AA154" s="76"/>
      <c r="AB154" s="76"/>
      <c r="AC154" s="77"/>
      <c r="AD154" s="76"/>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c r="IW154"/>
      <c r="IX154"/>
      <c r="IY154"/>
      <c r="IZ154"/>
      <c r="JA154"/>
      <c r="JB154"/>
      <c r="JC154"/>
      <c r="JD154"/>
      <c r="JE154"/>
      <c r="JF154"/>
      <c r="JG154"/>
      <c r="JH154"/>
      <c r="JI154"/>
    </row>
    <row r="155" spans="1:269" ht="16" customHeight="1" x14ac:dyDescent="0.2">
      <c r="A155" s="25" t="s">
        <v>487</v>
      </c>
      <c r="B155" s="25" t="s">
        <v>245</v>
      </c>
      <c r="C155" s="25">
        <v>0.02</v>
      </c>
      <c r="D155" s="25">
        <v>302</v>
      </c>
      <c r="E155" s="49">
        <f t="shared" si="8"/>
        <v>57734</v>
      </c>
      <c r="F155" s="49">
        <f t="shared" si="9"/>
        <v>0.52308864793709087</v>
      </c>
      <c r="G155" s="49" cm="1">
        <f t="array" ref="G155">SUMPRODUCT(--(A:A=A155),C:C,F:F)/SUMIF(A:A,A155,F:F)</f>
        <v>0.11063388298056605</v>
      </c>
      <c r="H155" s="25" t="s">
        <v>289</v>
      </c>
      <c r="I155" s="25" t="s">
        <v>69</v>
      </c>
      <c r="J155" s="25">
        <v>5.7000000000000002E-3</v>
      </c>
      <c r="K155" s="29">
        <v>3000</v>
      </c>
      <c r="L155" s="49">
        <f t="shared" si="10"/>
        <v>3000</v>
      </c>
      <c r="M155" s="49">
        <f t="shared" si="11"/>
        <v>100</v>
      </c>
      <c r="N155" s="49" cm="1">
        <f t="array" ref="N155">SUMPRODUCT(--(H:H=H155),J:J,M:M)/SUMIF(H:H,H155,M:M)</f>
        <v>5.7000000000000002E-3</v>
      </c>
      <c r="P155" s="47">
        <v>2.3910376642637877E-2</v>
      </c>
      <c r="Q155" s="47">
        <v>4.0000000000000002E-4</v>
      </c>
      <c r="R155"/>
      <c r="V155"/>
      <c r="W155"/>
      <c r="X155"/>
      <c r="Y155" s="76"/>
      <c r="Z155" s="76"/>
      <c r="AA155" s="76"/>
      <c r="AB155" s="76"/>
      <c r="AC155" s="77"/>
      <c r="AD155" s="76"/>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c r="IW155"/>
      <c r="IX155"/>
      <c r="IY155"/>
      <c r="IZ155"/>
      <c r="JA155"/>
      <c r="JB155"/>
      <c r="JC155"/>
      <c r="JD155"/>
      <c r="JE155"/>
      <c r="JF155"/>
      <c r="JG155"/>
      <c r="JH155"/>
      <c r="JI155"/>
    </row>
    <row r="156" spans="1:269" x14ac:dyDescent="0.2">
      <c r="A156" s="25" t="s">
        <v>494</v>
      </c>
      <c r="B156" s="25" t="s">
        <v>232</v>
      </c>
      <c r="C156" s="25">
        <v>1.2E-2</v>
      </c>
      <c r="D156" s="29">
        <v>1376</v>
      </c>
      <c r="E156" s="49">
        <f t="shared" si="8"/>
        <v>57734</v>
      </c>
      <c r="F156" s="49">
        <f t="shared" si="9"/>
        <v>2.3833443031835659</v>
      </c>
      <c r="G156" s="49" cm="1">
        <f t="array" ref="G156">SUMPRODUCT(--(A:A=A156),C:C,F:F)/SUMIF(A:A,A156,F:F)</f>
        <v>1.4941015692659439E-2</v>
      </c>
      <c r="H156" s="25" t="s">
        <v>290</v>
      </c>
      <c r="I156" s="25" t="s">
        <v>69</v>
      </c>
      <c r="J156" s="25">
        <v>4.0000000000000002E-4</v>
      </c>
      <c r="K156" s="29">
        <v>3000</v>
      </c>
      <c r="L156" s="49">
        <f t="shared" si="10"/>
        <v>3000</v>
      </c>
      <c r="M156" s="49">
        <f t="shared" si="11"/>
        <v>100</v>
      </c>
      <c r="N156" s="49" cm="1">
        <f t="array" ref="N156">SUMPRODUCT(--(H:H=H156),J:J,M:M)/SUMIF(H:H,H156,M:M)</f>
        <v>4.0000000000000002E-4</v>
      </c>
      <c r="P156" s="38" t="s">
        <v>656</v>
      </c>
      <c r="Q156" s="38" t="s">
        <v>288</v>
      </c>
      <c r="R156"/>
      <c r="V156"/>
      <c r="W156"/>
      <c r="X156"/>
      <c r="Y156" s="76"/>
      <c r="Z156" s="76"/>
      <c r="AA156" s="76"/>
      <c r="AB156" s="76"/>
      <c r="AC156" s="77"/>
      <c r="AD156" s="7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c r="IW156"/>
      <c r="IX156"/>
      <c r="IY156"/>
      <c r="IZ156"/>
      <c r="JA156"/>
      <c r="JB156"/>
      <c r="JC156"/>
      <c r="JD156"/>
      <c r="JE156"/>
      <c r="JF156"/>
      <c r="JG156"/>
      <c r="JH156"/>
      <c r="JI156"/>
    </row>
    <row r="157" spans="1:269" x14ac:dyDescent="0.2">
      <c r="A157" s="25" t="s">
        <v>494</v>
      </c>
      <c r="B157" s="25" t="s">
        <v>234</v>
      </c>
      <c r="C157" s="25">
        <v>1.7000000000000001E-2</v>
      </c>
      <c r="D157" s="29">
        <v>5926</v>
      </c>
      <c r="E157" s="49">
        <f t="shared" si="8"/>
        <v>57734</v>
      </c>
      <c r="F157" s="49">
        <f t="shared" si="9"/>
        <v>10.264315654553641</v>
      </c>
      <c r="G157" s="49" cm="1">
        <f t="array" ref="G157">SUMPRODUCT(--(A:A=A157),C:C,F:F)/SUMIF(A:A,A157,F:F)</f>
        <v>1.4941015692659439E-2</v>
      </c>
      <c r="H157" s="25" t="s">
        <v>291</v>
      </c>
      <c r="I157" s="25" t="s">
        <v>69</v>
      </c>
      <c r="J157" s="25">
        <v>4.0000000000000002E-4</v>
      </c>
      <c r="K157" s="29">
        <v>3000</v>
      </c>
      <c r="L157" s="49">
        <f t="shared" si="10"/>
        <v>3000</v>
      </c>
      <c r="M157" s="49">
        <f t="shared" si="11"/>
        <v>100</v>
      </c>
      <c r="N157" s="49" cm="1">
        <f t="array" ref="N157">SUMPRODUCT(--(H:H=H157),J:J,M:M)/SUMIF(H:H,H157,M:M)</f>
        <v>4.0000000000000002E-4</v>
      </c>
      <c r="P157"/>
      <c r="Q157" s="47">
        <v>4.4999999999999997E-3</v>
      </c>
      <c r="R157"/>
      <c r="V157"/>
      <c r="W157"/>
      <c r="X157"/>
      <c r="Y157" s="76"/>
      <c r="Z157" s="76"/>
      <c r="AA157" s="76"/>
      <c r="AB157" s="76"/>
      <c r="AC157" s="77"/>
      <c r="AD157" s="76"/>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c r="IW157"/>
      <c r="IX157"/>
      <c r="IY157"/>
      <c r="IZ157"/>
      <c r="JA157"/>
      <c r="JB157"/>
      <c r="JC157"/>
      <c r="JD157"/>
      <c r="JE157"/>
      <c r="JF157"/>
      <c r="JG157"/>
      <c r="JH157"/>
      <c r="JI157"/>
    </row>
    <row r="158" spans="1:269" x14ac:dyDescent="0.2">
      <c r="A158" s="25" t="s">
        <v>494</v>
      </c>
      <c r="B158" s="25" t="s">
        <v>236</v>
      </c>
      <c r="C158" s="25">
        <v>1.2999999999999999E-2</v>
      </c>
      <c r="D158" s="29">
        <v>14339</v>
      </c>
      <c r="E158" s="49">
        <f t="shared" si="8"/>
        <v>57734</v>
      </c>
      <c r="F158" s="49">
        <f t="shared" si="9"/>
        <v>24.836318287317699</v>
      </c>
      <c r="G158" s="49" cm="1">
        <f t="array" ref="G158">SUMPRODUCT(--(A:A=A158),C:C,F:F)/SUMIF(A:A,A158,F:F)</f>
        <v>1.4941015692659439E-2</v>
      </c>
      <c r="H158" s="25" t="s">
        <v>292</v>
      </c>
      <c r="I158" s="25" t="s">
        <v>69</v>
      </c>
      <c r="J158" s="25">
        <v>3.5000000000000001E-3</v>
      </c>
      <c r="K158" s="29">
        <v>3000</v>
      </c>
      <c r="L158" s="49">
        <f t="shared" si="10"/>
        <v>3000</v>
      </c>
      <c r="M158" s="49">
        <f t="shared" si="11"/>
        <v>100</v>
      </c>
      <c r="N158" s="49" cm="1">
        <f t="array" ref="N158">SUMPRODUCT(--(H:H=H158),J:J,M:M)/SUMIF(H:H,H158,M:M)</f>
        <v>3.5000000000000005E-3</v>
      </c>
      <c r="P158"/>
      <c r="Q158" s="38" t="s">
        <v>289</v>
      </c>
      <c r="R158"/>
      <c r="V158"/>
      <c r="W158"/>
      <c r="X158"/>
      <c r="Y158" s="76"/>
      <c r="Z158" s="76"/>
      <c r="AA158" s="76"/>
      <c r="AB158" s="76"/>
      <c r="AC158" s="77"/>
      <c r="AD158" s="76"/>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c r="IW158"/>
      <c r="IX158"/>
      <c r="IY158"/>
      <c r="IZ158"/>
      <c r="JA158"/>
      <c r="JB158"/>
      <c r="JC158"/>
      <c r="JD158"/>
      <c r="JE158"/>
      <c r="JF158"/>
      <c r="JG158"/>
      <c r="JH158"/>
      <c r="JI158"/>
    </row>
    <row r="159" spans="1:269" x14ac:dyDescent="0.2">
      <c r="A159" s="25" t="s">
        <v>494</v>
      </c>
      <c r="B159" s="25" t="s">
        <v>413</v>
      </c>
      <c r="C159" s="25">
        <v>1.5599999999999999E-2</v>
      </c>
      <c r="D159" s="29">
        <v>35791</v>
      </c>
      <c r="E159" s="49">
        <f t="shared" si="8"/>
        <v>57734</v>
      </c>
      <c r="F159" s="49">
        <f t="shared" si="9"/>
        <v>61.992933107008</v>
      </c>
      <c r="G159" s="49" cm="1">
        <f t="array" ref="G159">SUMPRODUCT(--(A:A=A159),C:C,F:F)/SUMIF(A:A,A159,F:F)</f>
        <v>1.4941015692659439E-2</v>
      </c>
      <c r="H159" s="25" t="s">
        <v>293</v>
      </c>
      <c r="I159" s="25" t="s">
        <v>69</v>
      </c>
      <c r="J159" s="25">
        <v>2.01E-2</v>
      </c>
      <c r="K159" s="29">
        <v>3000</v>
      </c>
      <c r="L159" s="49">
        <f t="shared" si="10"/>
        <v>3000</v>
      </c>
      <c r="M159" s="49">
        <f t="shared" si="11"/>
        <v>100</v>
      </c>
      <c r="N159" s="49" cm="1">
        <f t="array" ref="N159">SUMPRODUCT(--(H:H=H159),J:J,M:M)/SUMIF(H:H,H159,M:M)</f>
        <v>2.0099999999999996E-2</v>
      </c>
      <c r="P159"/>
      <c r="Q159" s="47">
        <v>5.7000000000000002E-3</v>
      </c>
      <c r="R159"/>
      <c r="V159"/>
      <c r="W159"/>
      <c r="X159"/>
      <c r="Y159" s="76"/>
      <c r="Z159" s="76"/>
      <c r="AA159" s="76"/>
      <c r="AB159" s="76"/>
      <c r="AC159" s="77"/>
      <c r="AD159" s="76"/>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c r="IW159"/>
      <c r="IX159"/>
      <c r="IY159"/>
      <c r="IZ159"/>
      <c r="JA159"/>
      <c r="JB159"/>
      <c r="JC159"/>
      <c r="JD159"/>
      <c r="JE159"/>
      <c r="JF159"/>
      <c r="JG159"/>
      <c r="JH159"/>
      <c r="JI159"/>
    </row>
    <row r="160" spans="1:269" x14ac:dyDescent="0.2">
      <c r="A160" s="25" t="s">
        <v>494</v>
      </c>
      <c r="B160" s="25" t="s">
        <v>245</v>
      </c>
      <c r="C160" s="25">
        <v>2E-3</v>
      </c>
      <c r="D160" s="25">
        <v>302</v>
      </c>
      <c r="E160" s="49">
        <f t="shared" si="8"/>
        <v>57734</v>
      </c>
      <c r="F160" s="49">
        <f t="shared" si="9"/>
        <v>0.52308864793709087</v>
      </c>
      <c r="G160" s="49" cm="1">
        <f t="array" ref="G160">SUMPRODUCT(--(A:A=A160),C:C,F:F)/SUMIF(A:A,A160,F:F)</f>
        <v>1.4941015692659439E-2</v>
      </c>
      <c r="H160" s="25" t="s">
        <v>294</v>
      </c>
      <c r="I160" s="25" t="s">
        <v>69</v>
      </c>
      <c r="J160" s="25">
        <v>2.0000000000000001E-4</v>
      </c>
      <c r="K160" s="29">
        <v>3000</v>
      </c>
      <c r="L160" s="49">
        <f t="shared" si="10"/>
        <v>3000</v>
      </c>
      <c r="M160" s="49">
        <f t="shared" si="11"/>
        <v>100</v>
      </c>
      <c r="N160" s="49" cm="1">
        <f t="array" ref="N160">SUMPRODUCT(--(H:H=H160),J:J,M:M)/SUMIF(H:H,H160,M:M)</f>
        <v>2.0000000000000001E-4</v>
      </c>
      <c r="P160"/>
      <c r="Q160" s="38" t="s">
        <v>290</v>
      </c>
      <c r="R160"/>
      <c r="V160"/>
      <c r="W160"/>
      <c r="X160"/>
      <c r="Y160" s="76"/>
      <c r="Z160" s="76"/>
      <c r="AA160" s="76"/>
      <c r="AB160" s="76"/>
      <c r="AC160" s="77"/>
      <c r="AD160" s="76"/>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c r="IW160"/>
      <c r="IX160"/>
      <c r="IY160"/>
      <c r="IZ160"/>
      <c r="JA160"/>
      <c r="JB160"/>
      <c r="JC160"/>
      <c r="JD160"/>
      <c r="JE160"/>
      <c r="JF160"/>
      <c r="JG160"/>
      <c r="JH160"/>
      <c r="JI160"/>
    </row>
    <row r="161" spans="1:269" ht="16" customHeight="1" x14ac:dyDescent="0.2">
      <c r="A161" s="25" t="s">
        <v>38</v>
      </c>
      <c r="B161" s="25" t="s">
        <v>225</v>
      </c>
      <c r="C161" s="25">
        <v>0.13300000000000001</v>
      </c>
      <c r="D161" s="25">
        <v>252</v>
      </c>
      <c r="E161" s="49">
        <f t="shared" si="8"/>
        <v>57986</v>
      </c>
      <c r="F161" s="49">
        <f t="shared" si="9"/>
        <v>0.4345876590901252</v>
      </c>
      <c r="G161" s="49" cm="1">
        <f t="array" ref="G161">SUMPRODUCT(--(A:A=A161),C:C,F:F)/SUMIF(A:A,A161,F:F)</f>
        <v>1.5874431759390198E-2</v>
      </c>
      <c r="H161" s="25" t="s">
        <v>295</v>
      </c>
      <c r="I161" s="25" t="s">
        <v>69</v>
      </c>
      <c r="J161" s="25">
        <v>1.9E-3</v>
      </c>
      <c r="K161" s="29">
        <v>3000</v>
      </c>
      <c r="L161" s="49">
        <f t="shared" si="10"/>
        <v>3000</v>
      </c>
      <c r="M161" s="49">
        <f t="shared" si="11"/>
        <v>100</v>
      </c>
      <c r="N161" s="49" cm="1">
        <f t="array" ref="N161">SUMPRODUCT(--(H:H=H161),J:J,M:M)/SUMIF(H:H,H161,M:M)</f>
        <v>1.9E-3</v>
      </c>
      <c r="P161"/>
      <c r="Q161" s="47">
        <v>4.0000000000000002E-4</v>
      </c>
      <c r="R161"/>
      <c r="V161"/>
      <c r="W161"/>
      <c r="X161"/>
      <c r="Y161" s="76"/>
      <c r="Z161" s="76"/>
      <c r="AA161" s="76"/>
      <c r="AB161" s="76"/>
      <c r="AC161" s="77"/>
      <c r="AD161" s="76"/>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c r="IW161"/>
      <c r="IX161"/>
      <c r="IY161"/>
      <c r="IZ161"/>
      <c r="JA161"/>
      <c r="JB161"/>
      <c r="JC161"/>
      <c r="JD161"/>
      <c r="JE161"/>
      <c r="JF161"/>
      <c r="JG161"/>
      <c r="JH161"/>
      <c r="JI161"/>
    </row>
    <row r="162" spans="1:269" x14ac:dyDescent="0.2">
      <c r="A162" s="25" t="s">
        <v>38</v>
      </c>
      <c r="B162" s="25" t="s">
        <v>232</v>
      </c>
      <c r="C162" s="25">
        <v>3.1E-2</v>
      </c>
      <c r="D162" s="29">
        <v>1376</v>
      </c>
      <c r="E162" s="49">
        <f t="shared" si="8"/>
        <v>57986</v>
      </c>
      <c r="F162" s="49">
        <f t="shared" si="9"/>
        <v>2.3729865829683026</v>
      </c>
      <c r="G162" s="49" cm="1">
        <f t="array" ref="G162">SUMPRODUCT(--(A:A=A162),C:C,F:F)/SUMIF(A:A,A162,F:F)</f>
        <v>1.5874431759390198E-2</v>
      </c>
      <c r="H162" s="25" t="s">
        <v>296</v>
      </c>
      <c r="I162" s="25" t="s">
        <v>69</v>
      </c>
      <c r="J162" s="25">
        <v>5.0000000000000001E-4</v>
      </c>
      <c r="K162" s="29">
        <v>3000</v>
      </c>
      <c r="L162" s="49">
        <f t="shared" si="10"/>
        <v>3000</v>
      </c>
      <c r="M162" s="49">
        <f t="shared" si="11"/>
        <v>100</v>
      </c>
      <c r="N162" s="49" cm="1">
        <f t="array" ref="N162">SUMPRODUCT(--(H:H=H162),J:J,M:M)/SUMIF(H:H,H162,M:M)</f>
        <v>5.0000000000000001E-4</v>
      </c>
      <c r="P162"/>
      <c r="Q162" s="38" t="s">
        <v>291</v>
      </c>
      <c r="R162"/>
      <c r="V162"/>
      <c r="W162"/>
      <c r="X162"/>
      <c r="Y162" s="76"/>
      <c r="Z162" s="76"/>
      <c r="AA162" s="76"/>
      <c r="AB162" s="76"/>
      <c r="AC162" s="77"/>
      <c r="AD162" s="76"/>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c r="IW162"/>
      <c r="IX162"/>
      <c r="IY162"/>
      <c r="IZ162"/>
      <c r="JA162"/>
      <c r="JB162"/>
      <c r="JC162"/>
      <c r="JD162"/>
      <c r="JE162"/>
      <c r="JF162"/>
      <c r="JG162"/>
      <c r="JH162"/>
      <c r="JI162"/>
    </row>
    <row r="163" spans="1:269" x14ac:dyDescent="0.2">
      <c r="A163" s="25" t="s">
        <v>38</v>
      </c>
      <c r="B163" s="25" t="s">
        <v>234</v>
      </c>
      <c r="C163" s="25">
        <v>2.4E-2</v>
      </c>
      <c r="D163" s="29">
        <v>5926</v>
      </c>
      <c r="E163" s="49">
        <f t="shared" si="8"/>
        <v>57986</v>
      </c>
      <c r="F163" s="49">
        <f t="shared" si="9"/>
        <v>10.219708205428898</v>
      </c>
      <c r="G163" s="49" cm="1">
        <f t="array" ref="G163">SUMPRODUCT(--(A:A=A163),C:C,F:F)/SUMIF(A:A,A163,F:F)</f>
        <v>1.5874431759390198E-2</v>
      </c>
      <c r="H163" s="25" t="s">
        <v>297</v>
      </c>
      <c r="I163" s="25" t="s">
        <v>69</v>
      </c>
      <c r="J163" s="25">
        <v>4.0000000000000002E-4</v>
      </c>
      <c r="K163" s="29">
        <v>3000</v>
      </c>
      <c r="L163" s="49">
        <f t="shared" si="10"/>
        <v>3000</v>
      </c>
      <c r="M163" s="49">
        <f t="shared" si="11"/>
        <v>100</v>
      </c>
      <c r="N163" s="49" cm="1">
        <f t="array" ref="N163">SUMPRODUCT(--(H:H=H163),J:J,M:M)/SUMIF(H:H,H163,M:M)</f>
        <v>4.0000000000000002E-4</v>
      </c>
      <c r="P163"/>
      <c r="Q163" s="47">
        <v>4.0000000000000002E-4</v>
      </c>
      <c r="R163"/>
      <c r="V163"/>
      <c r="W163"/>
      <c r="X163"/>
      <c r="Y163" s="76"/>
      <c r="Z163" s="76"/>
      <c r="AA163" s="76"/>
      <c r="AB163" s="76"/>
      <c r="AC163" s="77"/>
      <c r="AD163" s="76"/>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c r="IW163"/>
      <c r="IX163"/>
      <c r="IY163"/>
      <c r="IZ163"/>
      <c r="JA163"/>
      <c r="JB163"/>
      <c r="JC163"/>
      <c r="JD163"/>
      <c r="JE163"/>
      <c r="JF163"/>
      <c r="JG163"/>
      <c r="JH163"/>
      <c r="JI163"/>
    </row>
    <row r="164" spans="1:269" x14ac:dyDescent="0.2">
      <c r="A164" s="25" t="s">
        <v>38</v>
      </c>
      <c r="B164" s="25" t="s">
        <v>236</v>
      </c>
      <c r="C164" s="25">
        <v>8.9999999999999993E-3</v>
      </c>
      <c r="D164" s="29">
        <v>14339</v>
      </c>
      <c r="E164" s="49">
        <f t="shared" si="8"/>
        <v>57986</v>
      </c>
      <c r="F164" s="49">
        <f t="shared" si="9"/>
        <v>24.728382713068672</v>
      </c>
      <c r="G164" s="49" cm="1">
        <f t="array" ref="G164">SUMPRODUCT(--(A:A=A164),C:C,F:F)/SUMIF(A:A,A164,F:F)</f>
        <v>1.5874431759390198E-2</v>
      </c>
      <c r="H164" s="25" t="s">
        <v>298</v>
      </c>
      <c r="I164" s="25" t="s">
        <v>69</v>
      </c>
      <c r="J164" s="25">
        <v>2.0000000000000001E-4</v>
      </c>
      <c r="K164" s="29">
        <v>3000</v>
      </c>
      <c r="L164" s="49">
        <f t="shared" si="10"/>
        <v>3000</v>
      </c>
      <c r="M164" s="49">
        <f t="shared" si="11"/>
        <v>100</v>
      </c>
      <c r="N164" s="49" cm="1">
        <f t="array" ref="N164">SUMPRODUCT(--(H:H=H164),J:J,M:M)/SUMIF(H:H,H164,M:M)</f>
        <v>2.0000000000000001E-4</v>
      </c>
      <c r="P164"/>
      <c r="Q164" s="38" t="s">
        <v>292</v>
      </c>
      <c r="R164"/>
      <c r="V164"/>
      <c r="W164"/>
      <c r="X164"/>
      <c r="Y164" s="76"/>
      <c r="Z164" s="76"/>
      <c r="AA164" s="76"/>
      <c r="AB164" s="76"/>
      <c r="AC164" s="77"/>
      <c r="AD164" s="76"/>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c r="IW164"/>
      <c r="IX164"/>
      <c r="IY164"/>
      <c r="IZ164"/>
      <c r="JA164"/>
      <c r="JB164"/>
      <c r="JC164"/>
      <c r="JD164"/>
      <c r="JE164"/>
      <c r="JF164"/>
      <c r="JG164"/>
      <c r="JH164"/>
      <c r="JI164"/>
    </row>
    <row r="165" spans="1:269" x14ac:dyDescent="0.2">
      <c r="A165" s="25" t="s">
        <v>38</v>
      </c>
      <c r="B165" s="25" t="s">
        <v>413</v>
      </c>
      <c r="C165" s="25">
        <v>1.5800000000000002E-2</v>
      </c>
      <c r="D165" s="29">
        <v>35791</v>
      </c>
      <c r="E165" s="49">
        <f t="shared" si="8"/>
        <v>57986</v>
      </c>
      <c r="F165" s="49">
        <f t="shared" si="9"/>
        <v>61.723519470216949</v>
      </c>
      <c r="G165" s="49" cm="1">
        <f t="array" ref="G165">SUMPRODUCT(--(A:A=A165),C:C,F:F)/SUMIF(A:A,A165,F:F)</f>
        <v>1.5874431759390198E-2</v>
      </c>
      <c r="H165" s="25" t="s">
        <v>299</v>
      </c>
      <c r="I165" s="25" t="s">
        <v>69</v>
      </c>
      <c r="J165" s="25">
        <v>2.0000000000000001E-4</v>
      </c>
      <c r="K165" s="29">
        <v>3000</v>
      </c>
      <c r="L165" s="49">
        <f t="shared" si="10"/>
        <v>3000</v>
      </c>
      <c r="M165" s="49">
        <f t="shared" si="11"/>
        <v>100</v>
      </c>
      <c r="N165" s="49" cm="1">
        <f t="array" ref="N165">SUMPRODUCT(--(H:H=H165),J:J,M:M)/SUMIF(H:H,H165,M:M)</f>
        <v>2.0000000000000001E-4</v>
      </c>
      <c r="P165"/>
      <c r="Q165" s="47">
        <v>3.5000000000000005E-3</v>
      </c>
      <c r="R165"/>
      <c r="V165"/>
      <c r="W165"/>
      <c r="X165"/>
      <c r="Y165" s="76"/>
      <c r="Z165" s="76"/>
      <c r="AA165" s="76"/>
      <c r="AB165" s="76"/>
      <c r="AC165" s="77"/>
      <c r="AD165" s="76"/>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c r="IW165"/>
      <c r="IX165"/>
      <c r="IY165"/>
      <c r="IZ165"/>
      <c r="JA165"/>
      <c r="JB165"/>
      <c r="JC165"/>
      <c r="JD165"/>
      <c r="JE165"/>
      <c r="JF165"/>
      <c r="JG165"/>
      <c r="JH165"/>
      <c r="JI165"/>
    </row>
    <row r="166" spans="1:269" x14ac:dyDescent="0.2">
      <c r="A166" s="25" t="s">
        <v>38</v>
      </c>
      <c r="B166" s="25" t="s">
        <v>245</v>
      </c>
      <c r="C166" s="25">
        <v>2.5000000000000001E-2</v>
      </c>
      <c r="D166" s="25">
        <v>302</v>
      </c>
      <c r="E166" s="49">
        <f t="shared" si="8"/>
        <v>57986</v>
      </c>
      <c r="F166" s="49">
        <f t="shared" si="9"/>
        <v>0.52081536922705485</v>
      </c>
      <c r="G166" s="49" cm="1">
        <f t="array" ref="G166">SUMPRODUCT(--(A:A=A166),C:C,F:F)/SUMIF(A:A,A166,F:F)</f>
        <v>1.5874431759390198E-2</v>
      </c>
      <c r="H166" s="25" t="s">
        <v>300</v>
      </c>
      <c r="I166" s="25" t="s">
        <v>69</v>
      </c>
      <c r="J166" s="25">
        <v>3.5000000000000001E-3</v>
      </c>
      <c r="K166" s="29">
        <v>3000</v>
      </c>
      <c r="L166" s="49">
        <f t="shared" si="10"/>
        <v>3000</v>
      </c>
      <c r="M166" s="49">
        <f t="shared" si="11"/>
        <v>100</v>
      </c>
      <c r="N166" s="49" cm="1">
        <f t="array" ref="N166">SUMPRODUCT(--(H:H=H166),J:J,M:M)/SUMIF(H:H,H166,M:M)</f>
        <v>3.5000000000000005E-3</v>
      </c>
      <c r="P166"/>
      <c r="Q166" s="38" t="s">
        <v>293</v>
      </c>
      <c r="R166"/>
      <c r="V166"/>
      <c r="W166"/>
      <c r="X166"/>
      <c r="Y166" s="76"/>
      <c r="Z166" s="76"/>
      <c r="AA166" s="76"/>
      <c r="AB166" s="76"/>
      <c r="AC166" s="77"/>
      <c r="AD166" s="7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c r="IW166"/>
      <c r="IX166"/>
      <c r="IY166"/>
      <c r="IZ166"/>
      <c r="JA166"/>
      <c r="JB166"/>
      <c r="JC166"/>
      <c r="JD166"/>
      <c r="JE166"/>
      <c r="JF166"/>
      <c r="JG166"/>
      <c r="JH166"/>
      <c r="JI166"/>
    </row>
    <row r="167" spans="1:269" x14ac:dyDescent="0.2">
      <c r="A167" s="25" t="s">
        <v>497</v>
      </c>
      <c r="B167" s="25" t="s">
        <v>232</v>
      </c>
      <c r="C167" s="25">
        <v>2E-3</v>
      </c>
      <c r="D167" s="29">
        <v>1376</v>
      </c>
      <c r="E167" s="49">
        <f t="shared" si="8"/>
        <v>57734</v>
      </c>
      <c r="F167" s="49">
        <f t="shared" si="9"/>
        <v>2.3833443031835659</v>
      </c>
      <c r="G167" s="49" cm="1">
        <f t="array" ref="G167">SUMPRODUCT(--(A:A=A167),C:C,F:F)/SUMIF(A:A,A167,F:F)</f>
        <v>1.6839938337894482E-3</v>
      </c>
      <c r="H167" s="25" t="s">
        <v>301</v>
      </c>
      <c r="I167" s="25" t="s">
        <v>69</v>
      </c>
      <c r="J167" s="25">
        <v>2.0000000000000001E-4</v>
      </c>
      <c r="K167" s="29">
        <v>3000</v>
      </c>
      <c r="L167" s="49">
        <f t="shared" si="10"/>
        <v>3000</v>
      </c>
      <c r="M167" s="49">
        <f t="shared" si="11"/>
        <v>100</v>
      </c>
      <c r="N167" s="49" cm="1">
        <f t="array" ref="N167">SUMPRODUCT(--(H:H=H167),J:J,M:M)/SUMIF(H:H,H167,M:M)</f>
        <v>2.0000000000000001E-4</v>
      </c>
      <c r="P167"/>
      <c r="Q167" s="47">
        <v>2.0099999999999996E-2</v>
      </c>
      <c r="R167"/>
      <c r="V167"/>
      <c r="W167"/>
      <c r="X167"/>
      <c r="Y167" s="76"/>
      <c r="Z167" s="76"/>
      <c r="AA167" s="76"/>
      <c r="AB167" s="76"/>
      <c r="AC167" s="77"/>
      <c r="AD167" s="76"/>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c r="IW167"/>
      <c r="IX167"/>
      <c r="IY167"/>
      <c r="IZ167"/>
      <c r="JA167"/>
      <c r="JB167"/>
      <c r="JC167"/>
      <c r="JD167"/>
      <c r="JE167"/>
      <c r="JF167"/>
      <c r="JG167"/>
      <c r="JH167"/>
      <c r="JI167"/>
    </row>
    <row r="168" spans="1:269" x14ac:dyDescent="0.2">
      <c r="A168" s="25" t="s">
        <v>497</v>
      </c>
      <c r="B168" s="25" t="s">
        <v>234</v>
      </c>
      <c r="C168" s="25">
        <v>3.0000000000000001E-3</v>
      </c>
      <c r="D168" s="29">
        <v>5926</v>
      </c>
      <c r="E168" s="49">
        <f t="shared" si="8"/>
        <v>57734</v>
      </c>
      <c r="F168" s="49">
        <f t="shared" si="9"/>
        <v>10.264315654553641</v>
      </c>
      <c r="G168" s="49" cm="1">
        <f t="array" ref="G168">SUMPRODUCT(--(A:A=A168),C:C,F:F)/SUMIF(A:A,A168,F:F)</f>
        <v>1.6839938337894482E-3</v>
      </c>
      <c r="H168" s="25" t="s">
        <v>302</v>
      </c>
      <c r="I168" s="25" t="s">
        <v>69</v>
      </c>
      <c r="J168" s="25">
        <v>2.0000000000000001E-4</v>
      </c>
      <c r="K168" s="29">
        <v>3000</v>
      </c>
      <c r="L168" s="49">
        <f t="shared" si="10"/>
        <v>3000</v>
      </c>
      <c r="M168" s="49">
        <f t="shared" si="11"/>
        <v>100</v>
      </c>
      <c r="N168" s="49" cm="1">
        <f t="array" ref="N168">SUMPRODUCT(--(H:H=H168),J:J,M:M)/SUMIF(H:H,H168,M:M)</f>
        <v>2.0000000000000001E-4</v>
      </c>
      <c r="P168"/>
      <c r="Q168" s="38" t="s">
        <v>294</v>
      </c>
      <c r="R168"/>
      <c r="V168"/>
      <c r="W168"/>
      <c r="X168"/>
      <c r="Y168" s="76"/>
      <c r="Z168" s="76"/>
      <c r="AA168" s="76"/>
      <c r="AB168" s="76"/>
      <c r="AC168" s="77"/>
      <c r="AD168" s="76"/>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c r="IW168"/>
      <c r="IX168"/>
      <c r="IY168"/>
      <c r="IZ168"/>
      <c r="JA168"/>
      <c r="JB168"/>
      <c r="JC168"/>
      <c r="JD168"/>
      <c r="JE168"/>
      <c r="JF168"/>
      <c r="JG168"/>
      <c r="JH168"/>
      <c r="JI168"/>
    </row>
    <row r="169" spans="1:269" x14ac:dyDescent="0.2">
      <c r="A169" s="25" t="s">
        <v>497</v>
      </c>
      <c r="B169" s="25" t="s">
        <v>236</v>
      </c>
      <c r="C169" s="25">
        <v>1E-3</v>
      </c>
      <c r="D169" s="29">
        <v>14339</v>
      </c>
      <c r="E169" s="49">
        <f t="shared" si="8"/>
        <v>57734</v>
      </c>
      <c r="F169" s="49">
        <f t="shared" si="9"/>
        <v>24.836318287317699</v>
      </c>
      <c r="G169" s="49" cm="1">
        <f t="array" ref="G169">SUMPRODUCT(--(A:A=A169),C:C,F:F)/SUMIF(A:A,A169,F:F)</f>
        <v>1.6839938337894482E-3</v>
      </c>
      <c r="H169" s="25" t="s">
        <v>303</v>
      </c>
      <c r="I169" s="25" t="s">
        <v>69</v>
      </c>
      <c r="J169" s="25">
        <v>4.0000000000000002E-4</v>
      </c>
      <c r="K169" s="29">
        <v>3000</v>
      </c>
      <c r="L169" s="49">
        <f t="shared" si="10"/>
        <v>3000</v>
      </c>
      <c r="M169" s="49">
        <f t="shared" si="11"/>
        <v>100</v>
      </c>
      <c r="N169" s="49" cm="1">
        <f t="array" ref="N169">SUMPRODUCT(--(H:H=H169),J:J,M:M)/SUMIF(H:H,H169,M:M)</f>
        <v>4.0000000000000002E-4</v>
      </c>
      <c r="P169"/>
      <c r="Q169" s="47">
        <v>2.0000000000000001E-4</v>
      </c>
      <c r="R169"/>
      <c r="V169"/>
      <c r="W169"/>
      <c r="X169"/>
      <c r="Y169" s="76"/>
      <c r="Z169" s="76"/>
      <c r="AA169" s="76"/>
      <c r="AB169" s="76"/>
      <c r="AC169" s="77"/>
      <c r="AD169" s="76"/>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c r="IW169"/>
      <c r="IX169"/>
      <c r="IY169"/>
      <c r="IZ169"/>
      <c r="JA169"/>
      <c r="JB169"/>
      <c r="JC169"/>
      <c r="JD169"/>
      <c r="JE169"/>
      <c r="JF169"/>
      <c r="JG169"/>
      <c r="JH169"/>
      <c r="JI169"/>
    </row>
    <row r="170" spans="1:269" x14ac:dyDescent="0.2">
      <c r="A170" s="25" t="s">
        <v>497</v>
      </c>
      <c r="B170" s="25" t="s">
        <v>413</v>
      </c>
      <c r="C170" s="25">
        <v>1.6999999999999999E-3</v>
      </c>
      <c r="D170" s="29">
        <v>35791</v>
      </c>
      <c r="E170" s="49">
        <f t="shared" si="8"/>
        <v>57734</v>
      </c>
      <c r="F170" s="49">
        <f t="shared" si="9"/>
        <v>61.992933107008</v>
      </c>
      <c r="G170" s="49" cm="1">
        <f t="array" ref="G170">SUMPRODUCT(--(A:A=A170),C:C,F:F)/SUMIF(A:A,A170,F:F)</f>
        <v>1.6839938337894482E-3</v>
      </c>
      <c r="H170" s="25" t="s">
        <v>663</v>
      </c>
      <c r="I170" s="25" t="s">
        <v>69</v>
      </c>
      <c r="J170" s="25">
        <v>3.3E-3</v>
      </c>
      <c r="K170" s="29">
        <v>3000</v>
      </c>
      <c r="L170" s="49">
        <f t="shared" si="10"/>
        <v>3000</v>
      </c>
      <c r="M170" s="49">
        <f t="shared" si="11"/>
        <v>100</v>
      </c>
      <c r="N170" s="49" cm="1">
        <f t="array" ref="N170">SUMPRODUCT(--(H:H=H170),J:J,M:M)/SUMIF(H:H,H170,M:M)</f>
        <v>3.3E-3</v>
      </c>
      <c r="P170"/>
      <c r="Q170" s="38" t="s">
        <v>295</v>
      </c>
      <c r="R170"/>
      <c r="V170"/>
      <c r="W170"/>
      <c r="X170"/>
      <c r="Y170" s="76"/>
      <c r="Z170" s="76"/>
      <c r="AA170" s="76"/>
      <c r="AB170" s="76"/>
      <c r="AC170" s="77"/>
      <c r="AD170" s="76"/>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c r="IW170"/>
      <c r="IX170"/>
      <c r="IY170"/>
      <c r="IZ170"/>
      <c r="JA170"/>
      <c r="JB170"/>
      <c r="JC170"/>
      <c r="JD170"/>
      <c r="JE170"/>
      <c r="JF170"/>
      <c r="JG170"/>
      <c r="JH170"/>
      <c r="JI170"/>
    </row>
    <row r="171" spans="1:269" x14ac:dyDescent="0.2">
      <c r="A171" s="25" t="s">
        <v>497</v>
      </c>
      <c r="B171" s="25" t="s">
        <v>245</v>
      </c>
      <c r="C171" s="25">
        <v>5.0000000000000001E-3</v>
      </c>
      <c r="D171" s="25">
        <v>302</v>
      </c>
      <c r="E171" s="49">
        <f t="shared" si="8"/>
        <v>57734</v>
      </c>
      <c r="F171" s="49">
        <f t="shared" si="9"/>
        <v>0.52308864793709087</v>
      </c>
      <c r="G171" s="49" cm="1">
        <f t="array" ref="G171">SUMPRODUCT(--(A:A=A171),C:C,F:F)/SUMIF(A:A,A171,F:F)</f>
        <v>1.6839938337894482E-3</v>
      </c>
      <c r="H171" s="25" t="s">
        <v>305</v>
      </c>
      <c r="I171" s="25" t="s">
        <v>69</v>
      </c>
      <c r="J171" s="25">
        <v>2.0000000000000001E-4</v>
      </c>
      <c r="K171" s="29">
        <v>3000</v>
      </c>
      <c r="L171" s="49">
        <f t="shared" si="10"/>
        <v>3000</v>
      </c>
      <c r="M171" s="49">
        <f t="shared" si="11"/>
        <v>100</v>
      </c>
      <c r="N171" s="49" cm="1">
        <f t="array" ref="N171">SUMPRODUCT(--(H:H=H171),J:J,M:M)/SUMIF(H:H,H171,M:M)</f>
        <v>2.0000000000000001E-4</v>
      </c>
      <c r="P171"/>
      <c r="Q171" s="47">
        <v>1.9E-3</v>
      </c>
      <c r="R171"/>
      <c r="V171"/>
      <c r="W171"/>
      <c r="X171"/>
      <c r="Y171" s="76"/>
      <c r="Z171" s="76"/>
      <c r="AA171" s="76"/>
      <c r="AB171" s="76"/>
      <c r="AC171" s="77"/>
      <c r="AD171" s="76"/>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c r="IW171"/>
      <c r="IX171"/>
      <c r="IY171"/>
      <c r="IZ171"/>
      <c r="JA171"/>
      <c r="JB171"/>
      <c r="JC171"/>
      <c r="JD171"/>
      <c r="JE171"/>
      <c r="JF171"/>
      <c r="JG171"/>
      <c r="JH171"/>
      <c r="JI171"/>
    </row>
    <row r="172" spans="1:269" x14ac:dyDescent="0.2">
      <c r="A172" s="25" t="s">
        <v>500</v>
      </c>
      <c r="B172" s="25" t="s">
        <v>225</v>
      </c>
      <c r="C172" s="25">
        <v>2E-3</v>
      </c>
      <c r="D172" s="25">
        <v>252</v>
      </c>
      <c r="E172" s="49">
        <f t="shared" si="8"/>
        <v>57684</v>
      </c>
      <c r="F172" s="49">
        <f t="shared" si="9"/>
        <v>0.43686290825878926</v>
      </c>
      <c r="G172" s="49" cm="1">
        <f t="array" ref="G172">SUMPRODUCT(--(A:A=A172),C:C,F:F)/SUMIF(A:A,A172,F:F)</f>
        <v>2.4901943346508568E-2</v>
      </c>
      <c r="H172" s="25" t="s">
        <v>306</v>
      </c>
      <c r="I172" s="25" t="s">
        <v>69</v>
      </c>
      <c r="J172" s="25">
        <v>4.0000000000000002E-4</v>
      </c>
      <c r="K172" s="29">
        <v>3000</v>
      </c>
      <c r="L172" s="49">
        <f t="shared" si="10"/>
        <v>3000</v>
      </c>
      <c r="M172" s="49">
        <f t="shared" si="11"/>
        <v>100</v>
      </c>
      <c r="N172" s="49" cm="1">
        <f t="array" ref="N172">SUMPRODUCT(--(H:H=H172),J:J,M:M)/SUMIF(H:H,H172,M:M)</f>
        <v>4.0000000000000002E-4</v>
      </c>
      <c r="P172"/>
      <c r="Q172" s="38" t="s">
        <v>296</v>
      </c>
      <c r="R172"/>
      <c r="V172"/>
      <c r="W172"/>
      <c r="X172"/>
      <c r="Y172" s="76"/>
      <c r="Z172" s="76"/>
      <c r="AA172" s="76"/>
      <c r="AB172" s="76"/>
      <c r="AC172" s="77"/>
      <c r="AD172" s="76"/>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c r="IW172"/>
      <c r="IX172"/>
      <c r="IY172"/>
      <c r="IZ172"/>
      <c r="JA172"/>
      <c r="JB172"/>
      <c r="JC172"/>
      <c r="JD172"/>
      <c r="JE172"/>
      <c r="JF172"/>
      <c r="JG172"/>
      <c r="JH172"/>
      <c r="JI172"/>
    </row>
    <row r="173" spans="1:269" x14ac:dyDescent="0.2">
      <c r="A173" s="25" t="s">
        <v>500</v>
      </c>
      <c r="B173" s="25" t="s">
        <v>232</v>
      </c>
      <c r="C173" s="25">
        <v>1.7999999999999999E-2</v>
      </c>
      <c r="D173" s="29">
        <v>1376</v>
      </c>
      <c r="E173" s="49">
        <f t="shared" si="8"/>
        <v>57684</v>
      </c>
      <c r="F173" s="49">
        <f t="shared" si="9"/>
        <v>2.3854101657305318</v>
      </c>
      <c r="G173" s="49" cm="1">
        <f t="array" ref="G173">SUMPRODUCT(--(A:A=A173),C:C,F:F)/SUMIF(A:A,A173,F:F)</f>
        <v>2.4901943346508568E-2</v>
      </c>
      <c r="H173" s="25" t="s">
        <v>307</v>
      </c>
      <c r="I173" s="25" t="s">
        <v>69</v>
      </c>
      <c r="J173" s="25">
        <v>5.0000000000000001E-4</v>
      </c>
      <c r="K173" s="29">
        <v>3000</v>
      </c>
      <c r="L173" s="49">
        <f t="shared" si="10"/>
        <v>3000</v>
      </c>
      <c r="M173" s="49">
        <f t="shared" si="11"/>
        <v>100</v>
      </c>
      <c r="N173" s="49" cm="1">
        <f t="array" ref="N173">SUMPRODUCT(--(H:H=H173),J:J,M:M)/SUMIF(H:H,H173,M:M)</f>
        <v>5.0000000000000001E-4</v>
      </c>
      <c r="P173"/>
      <c r="Q173" s="47">
        <v>5.0000000000000001E-4</v>
      </c>
      <c r="R173"/>
      <c r="V173"/>
      <c r="W173"/>
      <c r="X173"/>
      <c r="Y173" s="76"/>
      <c r="Z173" s="76"/>
      <c r="AA173" s="76"/>
      <c r="AB173" s="76"/>
      <c r="AC173" s="77"/>
      <c r="AD173" s="76"/>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c r="IW173"/>
      <c r="IX173"/>
      <c r="IY173"/>
      <c r="IZ173"/>
      <c r="JA173"/>
      <c r="JB173"/>
      <c r="JC173"/>
      <c r="JD173"/>
      <c r="JE173"/>
      <c r="JF173"/>
      <c r="JG173"/>
      <c r="JH173"/>
      <c r="JI173"/>
    </row>
    <row r="174" spans="1:269" x14ac:dyDescent="0.2">
      <c r="A174" s="25" t="s">
        <v>500</v>
      </c>
      <c r="B174" s="25" t="s">
        <v>234</v>
      </c>
      <c r="C174" s="25">
        <v>1.4E-2</v>
      </c>
      <c r="D174" s="29">
        <v>5926</v>
      </c>
      <c r="E174" s="49">
        <f t="shared" si="8"/>
        <v>57684</v>
      </c>
      <c r="F174" s="49">
        <f t="shared" si="9"/>
        <v>10.273212675958671</v>
      </c>
      <c r="G174" s="49" cm="1">
        <f t="array" ref="G174">SUMPRODUCT(--(A:A=A174),C:C,F:F)/SUMIF(A:A,A174,F:F)</f>
        <v>2.4901943346508568E-2</v>
      </c>
      <c r="H174" s="25" t="s">
        <v>308</v>
      </c>
      <c r="I174" s="25" t="s">
        <v>69</v>
      </c>
      <c r="J174" s="25">
        <v>2.0000000000000001E-4</v>
      </c>
      <c r="K174" s="29">
        <v>3000</v>
      </c>
      <c r="L174" s="49">
        <f t="shared" si="10"/>
        <v>3000</v>
      </c>
      <c r="M174" s="49">
        <f t="shared" si="11"/>
        <v>100</v>
      </c>
      <c r="N174" s="49" cm="1">
        <f t="array" ref="N174">SUMPRODUCT(--(H:H=H174),J:J,M:M)/SUMIF(H:H,H174,M:M)</f>
        <v>2.0000000000000001E-4</v>
      </c>
      <c r="P174"/>
      <c r="Q174" s="38" t="s">
        <v>297</v>
      </c>
      <c r="R174"/>
      <c r="V174"/>
      <c r="W174"/>
      <c r="X174"/>
      <c r="Y174" s="76"/>
      <c r="Z174" s="76"/>
      <c r="AA174" s="76"/>
      <c r="AB174" s="76"/>
      <c r="AC174" s="77"/>
      <c r="AD174" s="76"/>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c r="IW174"/>
      <c r="IX174"/>
      <c r="IY174"/>
      <c r="IZ174"/>
      <c r="JA174"/>
      <c r="JB174"/>
      <c r="JC174"/>
      <c r="JD174"/>
      <c r="JE174"/>
      <c r="JF174"/>
      <c r="JG174"/>
      <c r="JH174"/>
      <c r="JI174"/>
    </row>
    <row r="175" spans="1:269" x14ac:dyDescent="0.2">
      <c r="A175" s="25" t="s">
        <v>500</v>
      </c>
      <c r="B175" s="25" t="s">
        <v>236</v>
      </c>
      <c r="C175" s="25">
        <v>1.6E-2</v>
      </c>
      <c r="D175" s="29">
        <v>14339</v>
      </c>
      <c r="E175" s="49">
        <f t="shared" si="8"/>
        <v>57684</v>
      </c>
      <c r="F175" s="49">
        <f t="shared" si="9"/>
        <v>24.857846196518967</v>
      </c>
      <c r="G175" s="49" cm="1">
        <f t="array" ref="G175">SUMPRODUCT(--(A:A=A175),C:C,F:F)/SUMIF(A:A,A175,F:F)</f>
        <v>2.4901943346508568E-2</v>
      </c>
      <c r="H175" s="25" t="s">
        <v>309</v>
      </c>
      <c r="I175" s="25" t="s">
        <v>69</v>
      </c>
      <c r="J175" s="25">
        <v>2.0000000000000001E-4</v>
      </c>
      <c r="K175" s="29">
        <v>3000</v>
      </c>
      <c r="L175" s="49">
        <f t="shared" si="10"/>
        <v>3000</v>
      </c>
      <c r="M175" s="49">
        <f t="shared" si="11"/>
        <v>100</v>
      </c>
      <c r="N175" s="49" cm="1">
        <f t="array" ref="N175">SUMPRODUCT(--(H:H=H175),J:J,M:M)/SUMIF(H:H,H175,M:M)</f>
        <v>2.0000000000000001E-4</v>
      </c>
      <c r="P175"/>
      <c r="Q175" s="47">
        <v>4.0000000000000002E-4</v>
      </c>
      <c r="R175"/>
      <c r="V175"/>
      <c r="W175"/>
      <c r="X175"/>
      <c r="Y175" s="76"/>
      <c r="Z175" s="76"/>
      <c r="AA175" s="76"/>
      <c r="AB175" s="76"/>
      <c r="AC175" s="77"/>
      <c r="AD175" s="76"/>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c r="IW175"/>
      <c r="IX175"/>
      <c r="IY175"/>
      <c r="IZ175"/>
      <c r="JA175"/>
      <c r="JB175"/>
      <c r="JC175"/>
      <c r="JD175"/>
      <c r="JE175"/>
      <c r="JF175"/>
      <c r="JG175"/>
      <c r="JH175"/>
      <c r="JI175"/>
    </row>
    <row r="176" spans="1:269" x14ac:dyDescent="0.2">
      <c r="A176" s="25" t="s">
        <v>500</v>
      </c>
      <c r="B176" s="25" t="s">
        <v>413</v>
      </c>
      <c r="C176" s="25">
        <v>3.0700000000000002E-2</v>
      </c>
      <c r="D176" s="29">
        <v>35791</v>
      </c>
      <c r="E176" s="49">
        <f t="shared" si="8"/>
        <v>57684</v>
      </c>
      <c r="F176" s="49">
        <f t="shared" si="9"/>
        <v>62.04666805353304</v>
      </c>
      <c r="G176" s="49" cm="1">
        <f t="array" ref="G176">SUMPRODUCT(--(A:A=A176),C:C,F:F)/SUMIF(A:A,A176,F:F)</f>
        <v>2.4901943346508568E-2</v>
      </c>
      <c r="H176" s="25" t="s">
        <v>310</v>
      </c>
      <c r="I176" s="25" t="s">
        <v>69</v>
      </c>
      <c r="J176" s="25">
        <v>2.0000000000000001E-4</v>
      </c>
      <c r="K176" s="29">
        <v>3000</v>
      </c>
      <c r="L176" s="49">
        <f t="shared" si="10"/>
        <v>3000</v>
      </c>
      <c r="M176" s="49">
        <f t="shared" si="11"/>
        <v>100</v>
      </c>
      <c r="N176" s="49" cm="1">
        <f t="array" ref="N176">SUMPRODUCT(--(H:H=H176),J:J,M:M)/SUMIF(H:H,H176,M:M)</f>
        <v>2.0000000000000001E-4</v>
      </c>
      <c r="P176"/>
      <c r="Q176" s="38" t="s">
        <v>298</v>
      </c>
      <c r="R176"/>
      <c r="V176"/>
      <c r="W176"/>
      <c r="X176"/>
      <c r="Y176" s="76"/>
      <c r="Z176" s="76"/>
      <c r="AA176" s="76"/>
      <c r="AB176" s="76"/>
      <c r="AC176" s="77"/>
      <c r="AD176" s="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c r="IW176"/>
      <c r="IX176"/>
      <c r="IY176"/>
      <c r="IZ176"/>
      <c r="JA176"/>
      <c r="JB176"/>
      <c r="JC176"/>
      <c r="JD176"/>
      <c r="JE176"/>
      <c r="JF176"/>
      <c r="JG176"/>
      <c r="JH176"/>
      <c r="JI176"/>
    </row>
    <row r="177" spans="1:269" x14ac:dyDescent="0.2">
      <c r="A177" s="25" t="s">
        <v>504</v>
      </c>
      <c r="B177" s="25" t="s">
        <v>236</v>
      </c>
      <c r="C177" s="25">
        <v>1E-3</v>
      </c>
      <c r="D177" s="29">
        <v>14339</v>
      </c>
      <c r="E177" s="49">
        <f t="shared" si="8"/>
        <v>50130</v>
      </c>
      <c r="F177" s="49">
        <f t="shared" si="9"/>
        <v>28.603630560542587</v>
      </c>
      <c r="G177" s="49" cm="1">
        <f t="array" ref="G177">SUMPRODUCT(--(A:A=A177),C:C,F:F)/SUMIF(A:A,A177,F:F)</f>
        <v>4.2882904448434073E-4</v>
      </c>
      <c r="H177" s="25" t="s">
        <v>311</v>
      </c>
      <c r="I177" s="25" t="s">
        <v>69</v>
      </c>
      <c r="J177" s="25">
        <v>2.0000000000000001E-4</v>
      </c>
      <c r="K177" s="29">
        <v>3000</v>
      </c>
      <c r="L177" s="49">
        <f t="shared" si="10"/>
        <v>3000</v>
      </c>
      <c r="M177" s="49">
        <f t="shared" si="11"/>
        <v>100</v>
      </c>
      <c r="N177" s="49" cm="1">
        <f t="array" ref="N177">SUMPRODUCT(--(H:H=H177),J:J,M:M)/SUMIF(H:H,H177,M:M)</f>
        <v>2.0000000000000001E-4</v>
      </c>
      <c r="P177"/>
      <c r="Q177" s="47">
        <v>2.0000000000000001E-4</v>
      </c>
      <c r="R177"/>
      <c r="V177"/>
      <c r="W177"/>
      <c r="X177"/>
      <c r="Y177" s="76"/>
      <c r="Z177" s="76"/>
      <c r="AA177" s="76"/>
      <c r="AB177" s="76"/>
      <c r="AC177" s="77"/>
      <c r="AD177" s="76"/>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c r="IW177"/>
      <c r="IX177"/>
      <c r="IY177"/>
      <c r="IZ177"/>
      <c r="JA177"/>
      <c r="JB177"/>
      <c r="JC177"/>
      <c r="JD177"/>
      <c r="JE177"/>
      <c r="JF177"/>
      <c r="JG177"/>
      <c r="JH177"/>
      <c r="JI177"/>
    </row>
    <row r="178" spans="1:269" x14ac:dyDescent="0.2">
      <c r="A178" s="25" t="s">
        <v>504</v>
      </c>
      <c r="B178" s="25" t="s">
        <v>413</v>
      </c>
      <c r="C178" s="25">
        <v>2.0000000000000001E-4</v>
      </c>
      <c r="D178" s="29">
        <v>35791</v>
      </c>
      <c r="E178" s="49">
        <f t="shared" si="8"/>
        <v>50130</v>
      </c>
      <c r="F178" s="49">
        <f t="shared" si="9"/>
        <v>71.396369439457402</v>
      </c>
      <c r="G178" s="49" cm="1">
        <f t="array" ref="G178">SUMPRODUCT(--(A:A=A178),C:C,F:F)/SUMIF(A:A,A178,F:F)</f>
        <v>4.2882904448434073E-4</v>
      </c>
      <c r="H178" s="25" t="s">
        <v>312</v>
      </c>
      <c r="I178" s="25" t="s">
        <v>69</v>
      </c>
      <c r="J178" s="25">
        <v>2.0000000000000001E-4</v>
      </c>
      <c r="K178" s="29">
        <v>3000</v>
      </c>
      <c r="L178" s="49">
        <f t="shared" si="10"/>
        <v>3000</v>
      </c>
      <c r="M178" s="49">
        <f t="shared" si="11"/>
        <v>100</v>
      </c>
      <c r="N178" s="49" cm="1">
        <f t="array" ref="N178">SUMPRODUCT(--(H:H=H178),J:J,M:M)/SUMIF(H:H,H178,M:M)</f>
        <v>2.0000000000000001E-4</v>
      </c>
      <c r="P178"/>
      <c r="Q178" s="38" t="s">
        <v>299</v>
      </c>
      <c r="R178"/>
      <c r="V178"/>
      <c r="W178"/>
      <c r="X178"/>
      <c r="Y178" s="76"/>
      <c r="Z178" s="76"/>
      <c r="AA178" s="76"/>
      <c r="AB178" s="76"/>
      <c r="AC178" s="77"/>
      <c r="AD178" s="76"/>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c r="IW178"/>
      <c r="IX178"/>
      <c r="IY178"/>
      <c r="IZ178"/>
      <c r="JA178"/>
      <c r="JB178"/>
      <c r="JC178"/>
      <c r="JD178"/>
      <c r="JE178"/>
      <c r="JF178"/>
      <c r="JG178"/>
      <c r="JH178"/>
      <c r="JI178"/>
    </row>
    <row r="179" spans="1:269" x14ac:dyDescent="0.2">
      <c r="A179" s="25" t="s">
        <v>505</v>
      </c>
      <c r="B179" s="25" t="s">
        <v>236</v>
      </c>
      <c r="C179" s="25">
        <v>1E-3</v>
      </c>
      <c r="D179" s="29">
        <v>14339</v>
      </c>
      <c r="E179" s="49">
        <f t="shared" si="8"/>
        <v>14339</v>
      </c>
      <c r="F179" s="49">
        <f t="shared" si="9"/>
        <v>100</v>
      </c>
      <c r="G179" s="49" cm="1">
        <f t="array" ref="G179">SUMPRODUCT(--(A:A=A179),C:C,F:F)/SUMIF(A:A,A179,F:F)</f>
        <v>1E-3</v>
      </c>
      <c r="H179" s="25" t="s">
        <v>313</v>
      </c>
      <c r="I179" s="25" t="s">
        <v>69</v>
      </c>
      <c r="J179" s="25">
        <v>8.9999999999999998E-4</v>
      </c>
      <c r="K179" s="29">
        <v>3000</v>
      </c>
      <c r="L179" s="49">
        <f t="shared" si="10"/>
        <v>3000</v>
      </c>
      <c r="M179" s="49">
        <f t="shared" si="11"/>
        <v>100</v>
      </c>
      <c r="N179" s="49" cm="1">
        <f t="array" ref="N179">SUMPRODUCT(--(H:H=H179),J:J,M:M)/SUMIF(H:H,H179,M:M)</f>
        <v>8.9999999999999998E-4</v>
      </c>
      <c r="P179"/>
      <c r="Q179" s="47">
        <v>2.0000000000000001E-4</v>
      </c>
      <c r="R179"/>
      <c r="V179"/>
      <c r="W179"/>
      <c r="X179"/>
      <c r="Y179" s="76"/>
      <c r="Z179" s="76"/>
      <c r="AA179" s="76"/>
      <c r="AB179" s="76"/>
      <c r="AC179" s="77"/>
      <c r="AD179" s="76"/>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c r="IW179"/>
      <c r="IX179"/>
      <c r="IY179"/>
      <c r="IZ179"/>
      <c r="JA179"/>
      <c r="JB179"/>
      <c r="JC179"/>
      <c r="JD179"/>
      <c r="JE179"/>
      <c r="JF179"/>
      <c r="JG179"/>
      <c r="JH179"/>
      <c r="JI179"/>
    </row>
    <row r="180" spans="1:269" x14ac:dyDescent="0.2">
      <c r="A180" s="25" t="s">
        <v>508</v>
      </c>
      <c r="B180" s="25" t="s">
        <v>413</v>
      </c>
      <c r="C180" s="25">
        <v>1E-4</v>
      </c>
      <c r="D180" s="29">
        <v>35791</v>
      </c>
      <c r="E180" s="49">
        <f t="shared" si="8"/>
        <v>35791</v>
      </c>
      <c r="F180" s="49">
        <f t="shared" si="9"/>
        <v>100</v>
      </c>
      <c r="G180" s="49" cm="1">
        <f t="array" ref="G180">SUMPRODUCT(--(A:A=A180),C:C,F:F)/SUMIF(A:A,A180,F:F)</f>
        <v>1E-4</v>
      </c>
      <c r="H180" s="25" t="s">
        <v>314</v>
      </c>
      <c r="I180" s="25" t="s">
        <v>69</v>
      </c>
      <c r="J180" s="25">
        <v>2.0000000000000001E-4</v>
      </c>
      <c r="K180" s="29">
        <v>3000</v>
      </c>
      <c r="L180" s="49">
        <f t="shared" si="10"/>
        <v>3000</v>
      </c>
      <c r="M180" s="49">
        <f t="shared" si="11"/>
        <v>100</v>
      </c>
      <c r="N180" s="49" cm="1">
        <f t="array" ref="N180">SUMPRODUCT(--(H:H=H180),J:J,M:M)/SUMIF(H:H,H180,M:M)</f>
        <v>2.0000000000000001E-4</v>
      </c>
      <c r="P180"/>
      <c r="Q180" s="38" t="s">
        <v>300</v>
      </c>
      <c r="R180"/>
      <c r="V180"/>
      <c r="W180"/>
      <c r="X180"/>
      <c r="Y180" s="76"/>
      <c r="Z180" s="76"/>
      <c r="AA180" s="76"/>
      <c r="AB180" s="76"/>
      <c r="AC180" s="77"/>
      <c r="AD180" s="76"/>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c r="IW180"/>
      <c r="IX180"/>
      <c r="IY180"/>
      <c r="IZ180"/>
      <c r="JA180"/>
      <c r="JB180"/>
      <c r="JC180"/>
      <c r="JD180"/>
      <c r="JE180"/>
      <c r="JF180"/>
      <c r="JG180"/>
      <c r="JH180"/>
      <c r="JI180"/>
    </row>
    <row r="181" spans="1:269" x14ac:dyDescent="0.2">
      <c r="A181" s="25" t="s">
        <v>41</v>
      </c>
      <c r="B181" s="25" t="s">
        <v>225</v>
      </c>
      <c r="C181" s="25">
        <v>4.0000000000000001E-3</v>
      </c>
      <c r="D181" s="25">
        <v>252</v>
      </c>
      <c r="E181" s="49">
        <f t="shared" si="8"/>
        <v>43647</v>
      </c>
      <c r="F181" s="49">
        <f t="shared" si="9"/>
        <v>0.57735926867825971</v>
      </c>
      <c r="G181" s="49" cm="1">
        <f t="array" ref="G181">SUMPRODUCT(--(A:A=A181),C:C,F:F)/SUMIF(A:A,A181,F:F)</f>
        <v>7.1830137237381721E-3</v>
      </c>
      <c r="H181" s="25" t="s">
        <v>315</v>
      </c>
      <c r="I181" s="25" t="s">
        <v>69</v>
      </c>
      <c r="J181" s="25">
        <v>2.0000000000000001E-4</v>
      </c>
      <c r="K181" s="29">
        <v>3000</v>
      </c>
      <c r="L181" s="49">
        <f t="shared" si="10"/>
        <v>3000</v>
      </c>
      <c r="M181" s="49">
        <f t="shared" si="11"/>
        <v>100</v>
      </c>
      <c r="N181" s="49" cm="1">
        <f t="array" ref="N181">SUMPRODUCT(--(H:H=H181),J:J,M:M)/SUMIF(H:H,H181,M:M)</f>
        <v>2.0000000000000001E-4</v>
      </c>
      <c r="P181"/>
      <c r="Q181" s="47">
        <v>3.5000000000000005E-3</v>
      </c>
      <c r="R181"/>
      <c r="V181"/>
      <c r="W181"/>
      <c r="X181"/>
      <c r="Y181" s="76"/>
      <c r="Z181" s="76"/>
      <c r="AA181" s="76"/>
      <c r="AB181" s="76"/>
      <c r="AC181" s="77"/>
      <c r="AD181" s="76"/>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c r="IW181"/>
      <c r="IX181"/>
      <c r="IY181"/>
      <c r="IZ181"/>
      <c r="JA181"/>
      <c r="JB181"/>
      <c r="JC181"/>
      <c r="JD181"/>
      <c r="JE181"/>
      <c r="JF181"/>
      <c r="JG181"/>
      <c r="JH181"/>
      <c r="JI181"/>
    </row>
    <row r="182" spans="1:269" x14ac:dyDescent="0.2">
      <c r="A182" s="25" t="s">
        <v>41</v>
      </c>
      <c r="B182" s="25" t="s">
        <v>232</v>
      </c>
      <c r="C182" s="25">
        <v>6.0000000000000001E-3</v>
      </c>
      <c r="D182" s="29">
        <v>1376</v>
      </c>
      <c r="E182" s="49">
        <f t="shared" si="8"/>
        <v>43647</v>
      </c>
      <c r="F182" s="49">
        <f t="shared" si="9"/>
        <v>3.1525648956400212</v>
      </c>
      <c r="G182" s="49" cm="1">
        <f t="array" ref="G182">SUMPRODUCT(--(A:A=A182),C:C,F:F)/SUMIF(A:A,A182,F:F)</f>
        <v>7.1830137237381721E-3</v>
      </c>
      <c r="H182" s="25" t="s">
        <v>316</v>
      </c>
      <c r="I182" s="25" t="s">
        <v>69</v>
      </c>
      <c r="J182" s="25">
        <v>8.9999999999999998E-4</v>
      </c>
      <c r="K182" s="29">
        <v>3000</v>
      </c>
      <c r="L182" s="49">
        <f t="shared" si="10"/>
        <v>3000</v>
      </c>
      <c r="M182" s="49">
        <f t="shared" si="11"/>
        <v>100</v>
      </c>
      <c r="N182" s="49" cm="1">
        <f t="array" ref="N182">SUMPRODUCT(--(H:H=H182),J:J,M:M)/SUMIF(H:H,H182,M:M)</f>
        <v>8.9999999999999998E-4</v>
      </c>
      <c r="P182"/>
      <c r="Q182" s="38" t="s">
        <v>301</v>
      </c>
      <c r="R182"/>
      <c r="V182"/>
      <c r="W182"/>
      <c r="X182"/>
      <c r="Y182" s="76"/>
      <c r="Z182" s="76"/>
      <c r="AA182" s="76"/>
      <c r="AB182" s="76"/>
      <c r="AC182" s="77"/>
      <c r="AD182" s="76"/>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c r="IW182"/>
      <c r="IX182"/>
      <c r="IY182"/>
      <c r="IZ182"/>
      <c r="JA182"/>
      <c r="JB182"/>
      <c r="JC182"/>
      <c r="JD182"/>
      <c r="JE182"/>
      <c r="JF182"/>
      <c r="JG182"/>
      <c r="JH182"/>
      <c r="JI182"/>
    </row>
    <row r="183" spans="1:269" x14ac:dyDescent="0.2">
      <c r="A183" s="25" t="s">
        <v>41</v>
      </c>
      <c r="B183" s="25" t="s">
        <v>234</v>
      </c>
      <c r="C183" s="25">
        <v>3.0000000000000001E-3</v>
      </c>
      <c r="D183" s="29">
        <v>5926</v>
      </c>
      <c r="E183" s="49">
        <f t="shared" si="8"/>
        <v>43647</v>
      </c>
      <c r="F183" s="49">
        <f t="shared" si="9"/>
        <v>13.577107246775267</v>
      </c>
      <c r="G183" s="49" cm="1">
        <f t="array" ref="G183">SUMPRODUCT(--(A:A=A183),C:C,F:F)/SUMIF(A:A,A183,F:F)</f>
        <v>7.1830137237381721E-3</v>
      </c>
      <c r="H183" s="25" t="s">
        <v>317</v>
      </c>
      <c r="I183" s="25" t="s">
        <v>69</v>
      </c>
      <c r="J183" s="25">
        <v>2.0000000000000001E-4</v>
      </c>
      <c r="K183" s="29">
        <v>3000</v>
      </c>
      <c r="L183" s="49">
        <f t="shared" si="10"/>
        <v>3000</v>
      </c>
      <c r="M183" s="49">
        <f t="shared" si="11"/>
        <v>100</v>
      </c>
      <c r="N183" s="49" cm="1">
        <f t="array" ref="N183">SUMPRODUCT(--(H:H=H183),J:J,M:M)/SUMIF(H:H,H183,M:M)</f>
        <v>2.0000000000000001E-4</v>
      </c>
      <c r="P183"/>
      <c r="Q183" s="47">
        <v>2.0000000000000001E-4</v>
      </c>
      <c r="R183"/>
      <c r="V183"/>
      <c r="W183"/>
      <c r="X183"/>
      <c r="Y183" s="76"/>
      <c r="Z183" s="76"/>
      <c r="AA183" s="76"/>
      <c r="AB183" s="76"/>
      <c r="AC183" s="77"/>
      <c r="AD183" s="76"/>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c r="IW183"/>
      <c r="IX183"/>
      <c r="IY183"/>
      <c r="IZ183"/>
      <c r="JA183"/>
      <c r="JB183"/>
      <c r="JC183"/>
      <c r="JD183"/>
      <c r="JE183"/>
      <c r="JF183"/>
      <c r="JG183"/>
      <c r="JH183"/>
      <c r="JI183"/>
    </row>
    <row r="184" spans="1:269" x14ac:dyDescent="0.2">
      <c r="A184" s="25" t="s">
        <v>41</v>
      </c>
      <c r="B184" s="25" t="s">
        <v>413</v>
      </c>
      <c r="C184" s="25">
        <v>7.0000000000000001E-3</v>
      </c>
      <c r="D184" s="29">
        <v>35791</v>
      </c>
      <c r="E184" s="49">
        <f t="shared" si="8"/>
        <v>43647</v>
      </c>
      <c r="F184" s="49">
        <f t="shared" si="9"/>
        <v>82.001053909776161</v>
      </c>
      <c r="G184" s="49" cm="1">
        <f t="array" ref="G184">SUMPRODUCT(--(A:A=A184),C:C,F:F)/SUMIF(A:A,A184,F:F)</f>
        <v>7.1830137237381721E-3</v>
      </c>
      <c r="H184" s="25" t="s">
        <v>318</v>
      </c>
      <c r="I184" s="25" t="s">
        <v>69</v>
      </c>
      <c r="J184" s="25">
        <v>2.0000000000000001E-4</v>
      </c>
      <c r="K184" s="29">
        <v>3000</v>
      </c>
      <c r="L184" s="49">
        <f t="shared" si="10"/>
        <v>3000</v>
      </c>
      <c r="M184" s="49">
        <f t="shared" si="11"/>
        <v>100</v>
      </c>
      <c r="N184" s="49" cm="1">
        <f t="array" ref="N184">SUMPRODUCT(--(H:H=H184),J:J,M:M)/SUMIF(H:H,H184,M:M)</f>
        <v>2.0000000000000001E-4</v>
      </c>
      <c r="P184"/>
      <c r="Q184" s="38" t="s">
        <v>302</v>
      </c>
      <c r="R184"/>
      <c r="V184"/>
      <c r="W184"/>
      <c r="X184"/>
      <c r="Y184" s="76"/>
      <c r="Z184" s="76"/>
      <c r="AA184" s="76"/>
      <c r="AB184" s="76"/>
      <c r="AC184" s="77"/>
      <c r="AD184" s="76"/>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c r="IW184"/>
      <c r="IX184"/>
      <c r="IY184"/>
      <c r="IZ184"/>
      <c r="JA184"/>
      <c r="JB184"/>
      <c r="JC184"/>
      <c r="JD184"/>
      <c r="JE184"/>
      <c r="JF184"/>
      <c r="JG184"/>
      <c r="JH184"/>
      <c r="JI184"/>
    </row>
    <row r="185" spans="1:269" x14ac:dyDescent="0.2">
      <c r="A185" s="25" t="s">
        <v>41</v>
      </c>
      <c r="B185" s="25" t="s">
        <v>245</v>
      </c>
      <c r="C185" s="25">
        <v>0.11899999999999999</v>
      </c>
      <c r="D185" s="25">
        <v>302</v>
      </c>
      <c r="E185" s="49">
        <f t="shared" si="8"/>
        <v>43647</v>
      </c>
      <c r="F185" s="49">
        <f t="shared" si="9"/>
        <v>0.69191467913029525</v>
      </c>
      <c r="G185" s="49" cm="1">
        <f t="array" ref="G185">SUMPRODUCT(--(A:A=A185),C:C,F:F)/SUMIF(A:A,A185,F:F)</f>
        <v>7.1830137237381721E-3</v>
      </c>
      <c r="H185" s="25" t="s">
        <v>319</v>
      </c>
      <c r="I185" s="25" t="s">
        <v>69</v>
      </c>
      <c r="J185" s="25">
        <v>4.0000000000000002E-4</v>
      </c>
      <c r="K185" s="29">
        <v>3000</v>
      </c>
      <c r="L185" s="49">
        <f t="shared" si="10"/>
        <v>3000</v>
      </c>
      <c r="M185" s="49">
        <f t="shared" si="11"/>
        <v>100</v>
      </c>
      <c r="N185" s="49" cm="1">
        <f t="array" ref="N185">SUMPRODUCT(--(H:H=H185),J:J,M:M)/SUMIF(H:H,H185,M:M)</f>
        <v>4.0000000000000002E-4</v>
      </c>
      <c r="P185"/>
      <c r="Q185" s="47">
        <v>2.0000000000000001E-4</v>
      </c>
      <c r="R185"/>
      <c r="V185"/>
      <c r="W185"/>
      <c r="X185"/>
      <c r="Y185" s="76"/>
      <c r="Z185" s="76"/>
      <c r="AA185" s="76"/>
      <c r="AB185" s="76"/>
      <c r="AC185" s="77"/>
      <c r="AD185" s="76"/>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c r="IW185"/>
      <c r="IX185"/>
      <c r="IY185"/>
      <c r="IZ185"/>
      <c r="JA185"/>
      <c r="JB185"/>
      <c r="JC185"/>
      <c r="JD185"/>
      <c r="JE185"/>
      <c r="JF185"/>
      <c r="JG185"/>
      <c r="JH185"/>
      <c r="JI185"/>
    </row>
    <row r="186" spans="1:269" x14ac:dyDescent="0.2">
      <c r="A186" s="25" t="s">
        <v>514</v>
      </c>
      <c r="B186" s="25" t="s">
        <v>413</v>
      </c>
      <c r="C186" s="25">
        <v>1E-4</v>
      </c>
      <c r="D186" s="29">
        <v>35791</v>
      </c>
      <c r="E186" s="49">
        <f t="shared" si="8"/>
        <v>35791</v>
      </c>
      <c r="F186" s="49">
        <f t="shared" si="9"/>
        <v>100</v>
      </c>
      <c r="G186" s="49" cm="1">
        <f t="array" ref="G186">SUMPRODUCT(--(A:A=A186),C:C,F:F)/SUMIF(A:A,A186,F:F)</f>
        <v>1E-4</v>
      </c>
      <c r="H186" s="25" t="s">
        <v>320</v>
      </c>
      <c r="I186" s="25" t="s">
        <v>69</v>
      </c>
      <c r="J186" s="25">
        <v>4.0000000000000002E-4</v>
      </c>
      <c r="K186" s="29">
        <v>3000</v>
      </c>
      <c r="L186" s="49">
        <f t="shared" si="10"/>
        <v>3000</v>
      </c>
      <c r="M186" s="49">
        <f t="shared" si="11"/>
        <v>100</v>
      </c>
      <c r="N186" s="49" cm="1">
        <f t="array" ref="N186">SUMPRODUCT(--(H:H=H186),J:J,M:M)/SUMIF(H:H,H186,M:M)</f>
        <v>4.0000000000000002E-4</v>
      </c>
      <c r="P186"/>
      <c r="Q186" s="38" t="s">
        <v>303</v>
      </c>
      <c r="R186"/>
      <c r="V186"/>
      <c r="W186"/>
      <c r="X186"/>
      <c r="Y186" s="76"/>
      <c r="Z186" s="76"/>
      <c r="AA186" s="76"/>
      <c r="AB186" s="76"/>
      <c r="AC186" s="77"/>
      <c r="AD186" s="7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c r="IW186"/>
      <c r="IX186"/>
      <c r="IY186"/>
      <c r="IZ186"/>
      <c r="JA186"/>
      <c r="JB186"/>
      <c r="JC186"/>
      <c r="JD186"/>
      <c r="JE186"/>
      <c r="JF186"/>
      <c r="JG186"/>
      <c r="JH186"/>
      <c r="JI186"/>
    </row>
    <row r="187" spans="1:269" x14ac:dyDescent="0.2">
      <c r="A187" s="25" t="s">
        <v>516</v>
      </c>
      <c r="B187" s="25" t="s">
        <v>225</v>
      </c>
      <c r="C187" s="25">
        <v>7.9000000000000001E-2</v>
      </c>
      <c r="D187" s="25">
        <v>252</v>
      </c>
      <c r="E187" s="49">
        <f t="shared" si="8"/>
        <v>57986</v>
      </c>
      <c r="F187" s="49">
        <f t="shared" si="9"/>
        <v>0.4345876590901252</v>
      </c>
      <c r="G187" s="49" cm="1">
        <f t="array" ref="G187">SUMPRODUCT(--(A:A=A187),C:C,F:F)/SUMIF(A:A,A187,F:F)</f>
        <v>2.3506660228330974E-2</v>
      </c>
      <c r="H187" s="25" t="s">
        <v>322</v>
      </c>
      <c r="I187" s="25" t="s">
        <v>69</v>
      </c>
      <c r="J187" s="25">
        <v>2.0999999999999999E-3</v>
      </c>
      <c r="K187" s="29">
        <v>3000</v>
      </c>
      <c r="L187" s="49">
        <f t="shared" si="10"/>
        <v>3000</v>
      </c>
      <c r="M187" s="49">
        <f t="shared" si="11"/>
        <v>100</v>
      </c>
      <c r="N187" s="49" cm="1">
        <f t="array" ref="N187">SUMPRODUCT(--(H:H=H187),J:J,M:M)/SUMIF(H:H,H187,M:M)</f>
        <v>2.0999999999999999E-3</v>
      </c>
      <c r="P187"/>
      <c r="Q187" s="47">
        <v>4.0000000000000002E-4</v>
      </c>
      <c r="R187"/>
      <c r="V187"/>
      <c r="W187"/>
      <c r="X187"/>
      <c r="Y187" s="76"/>
      <c r="Z187" s="76"/>
      <c r="AA187" s="76"/>
      <c r="AB187" s="76"/>
      <c r="AC187" s="77"/>
      <c r="AD187" s="76"/>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c r="IW187"/>
      <c r="IX187"/>
      <c r="IY187"/>
      <c r="IZ187"/>
      <c r="JA187"/>
      <c r="JB187"/>
      <c r="JC187"/>
      <c r="JD187"/>
      <c r="JE187"/>
      <c r="JF187"/>
      <c r="JG187"/>
      <c r="JH187"/>
      <c r="JI187"/>
    </row>
    <row r="188" spans="1:269" x14ac:dyDescent="0.2">
      <c r="A188" s="25" t="s">
        <v>516</v>
      </c>
      <c r="B188" s="25" t="s">
        <v>232</v>
      </c>
      <c r="C188" s="25">
        <v>3.5999999999999997E-2</v>
      </c>
      <c r="D188" s="29">
        <v>1376</v>
      </c>
      <c r="E188" s="49">
        <f t="shared" si="8"/>
        <v>57986</v>
      </c>
      <c r="F188" s="49">
        <f t="shared" si="9"/>
        <v>2.3729865829683026</v>
      </c>
      <c r="G188" s="49" cm="1">
        <f t="array" ref="G188">SUMPRODUCT(--(A:A=A188),C:C,F:F)/SUMIF(A:A,A188,F:F)</f>
        <v>2.3506660228330974E-2</v>
      </c>
      <c r="H188" s="25" t="s">
        <v>323</v>
      </c>
      <c r="I188" s="25" t="s">
        <v>69</v>
      </c>
      <c r="J188" s="25">
        <v>1.1999999999999999E-3</v>
      </c>
      <c r="K188" s="29">
        <v>3000</v>
      </c>
      <c r="L188" s="49">
        <f t="shared" si="10"/>
        <v>3000</v>
      </c>
      <c r="M188" s="49">
        <f t="shared" si="11"/>
        <v>100</v>
      </c>
      <c r="N188" s="49" cm="1">
        <f t="array" ref="N188">SUMPRODUCT(--(H:H=H188),J:J,M:M)/SUMIF(H:H,H188,M:M)</f>
        <v>1.1999999999999999E-3</v>
      </c>
      <c r="P188"/>
      <c r="Q188" s="38" t="s">
        <v>663</v>
      </c>
      <c r="R188"/>
      <c r="V188"/>
      <c r="W188"/>
      <c r="X188"/>
      <c r="Y188" s="76"/>
      <c r="Z188" s="76"/>
      <c r="AA188" s="76"/>
      <c r="AB188" s="76"/>
      <c r="AC188" s="77"/>
      <c r="AD188" s="76"/>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c r="IW188"/>
      <c r="IX188"/>
      <c r="IY188"/>
      <c r="IZ188"/>
      <c r="JA188"/>
      <c r="JB188"/>
      <c r="JC188"/>
      <c r="JD188"/>
      <c r="JE188"/>
      <c r="JF188"/>
      <c r="JG188"/>
      <c r="JH188"/>
      <c r="JI188"/>
    </row>
    <row r="189" spans="1:269" x14ac:dyDescent="0.2">
      <c r="A189" s="25" t="s">
        <v>516</v>
      </c>
      <c r="B189" s="25" t="s">
        <v>234</v>
      </c>
      <c r="C189" s="25">
        <v>1.7999999999999999E-2</v>
      </c>
      <c r="D189" s="29">
        <v>5926</v>
      </c>
      <c r="E189" s="49">
        <f t="shared" si="8"/>
        <v>57986</v>
      </c>
      <c r="F189" s="49">
        <f t="shared" si="9"/>
        <v>10.219708205428898</v>
      </c>
      <c r="G189" s="49" cm="1">
        <f t="array" ref="G189">SUMPRODUCT(--(A:A=A189),C:C,F:F)/SUMIF(A:A,A189,F:F)</f>
        <v>2.3506660228330974E-2</v>
      </c>
      <c r="H189" s="25" t="s">
        <v>324</v>
      </c>
      <c r="I189" s="25" t="s">
        <v>69</v>
      </c>
      <c r="J189" s="25">
        <v>5.0000000000000001E-4</v>
      </c>
      <c r="K189" s="29">
        <v>3000</v>
      </c>
      <c r="L189" s="49">
        <f t="shared" si="10"/>
        <v>3000</v>
      </c>
      <c r="M189" s="49">
        <f t="shared" si="11"/>
        <v>100</v>
      </c>
      <c r="N189" s="49" cm="1">
        <f t="array" ref="N189">SUMPRODUCT(--(H:H=H189),J:J,M:M)/SUMIF(H:H,H189,M:M)</f>
        <v>5.0000000000000001E-4</v>
      </c>
      <c r="P189"/>
      <c r="Q189" s="47">
        <v>3.3E-3</v>
      </c>
      <c r="R189"/>
      <c r="V189"/>
      <c r="W189"/>
      <c r="X189"/>
      <c r="Y189" s="76"/>
      <c r="Z189" s="76"/>
      <c r="AA189" s="76"/>
      <c r="AB189" s="76"/>
      <c r="AC189" s="77"/>
      <c r="AD189" s="76"/>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c r="IW189"/>
      <c r="IX189"/>
      <c r="IY189"/>
      <c r="IZ189"/>
      <c r="JA189"/>
      <c r="JB189"/>
      <c r="JC189"/>
      <c r="JD189"/>
      <c r="JE189"/>
      <c r="JF189"/>
      <c r="JG189"/>
      <c r="JH189"/>
      <c r="JI189"/>
    </row>
    <row r="190" spans="1:269" ht="16" customHeight="1" x14ac:dyDescent="0.2">
      <c r="A190" s="25" t="s">
        <v>516</v>
      </c>
      <c r="B190" s="25" t="s">
        <v>236</v>
      </c>
      <c r="C190" s="25">
        <v>1.4E-2</v>
      </c>
      <c r="D190" s="29">
        <v>14339</v>
      </c>
      <c r="E190" s="49">
        <f t="shared" si="8"/>
        <v>57986</v>
      </c>
      <c r="F190" s="49">
        <f t="shared" si="9"/>
        <v>24.728382713068672</v>
      </c>
      <c r="G190" s="49" cm="1">
        <f t="array" ref="G190">SUMPRODUCT(--(A:A=A190),C:C,F:F)/SUMIF(A:A,A190,F:F)</f>
        <v>2.3506660228330974E-2</v>
      </c>
      <c r="H190" s="25" t="s">
        <v>325</v>
      </c>
      <c r="I190" s="25" t="s">
        <v>69</v>
      </c>
      <c r="J190" s="25">
        <v>5.0000000000000001E-4</v>
      </c>
      <c r="K190" s="29">
        <v>3000</v>
      </c>
      <c r="L190" s="49">
        <f t="shared" si="10"/>
        <v>3000</v>
      </c>
      <c r="M190" s="49">
        <f t="shared" si="11"/>
        <v>100</v>
      </c>
      <c r="N190" s="49" cm="1">
        <f t="array" ref="N190">SUMPRODUCT(--(H:H=H190),J:J,M:M)/SUMIF(H:H,H190,M:M)</f>
        <v>5.0000000000000001E-4</v>
      </c>
      <c r="P190"/>
      <c r="Q190" s="38" t="s">
        <v>305</v>
      </c>
      <c r="R190"/>
      <c r="V190"/>
      <c r="W190"/>
      <c r="X190"/>
      <c r="Y190" s="76"/>
      <c r="Z190" s="76"/>
      <c r="AA190" s="76"/>
      <c r="AB190" s="76"/>
      <c r="AC190" s="77"/>
      <c r="AD190" s="76"/>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c r="IW190"/>
      <c r="IX190"/>
      <c r="IY190"/>
      <c r="IZ190"/>
      <c r="JA190"/>
      <c r="JB190"/>
      <c r="JC190"/>
      <c r="JD190"/>
      <c r="JE190"/>
      <c r="JF190"/>
      <c r="JG190"/>
      <c r="JH190"/>
      <c r="JI190"/>
    </row>
    <row r="191" spans="1:269" x14ac:dyDescent="0.2">
      <c r="A191" s="25" t="s">
        <v>516</v>
      </c>
      <c r="B191" s="25" t="s">
        <v>413</v>
      </c>
      <c r="C191" s="25">
        <v>2.7199999999999998E-2</v>
      </c>
      <c r="D191" s="29">
        <v>35791</v>
      </c>
      <c r="E191" s="49">
        <f t="shared" si="8"/>
        <v>57986</v>
      </c>
      <c r="F191" s="49">
        <f t="shared" si="9"/>
        <v>61.723519470216949</v>
      </c>
      <c r="G191" s="49" cm="1">
        <f t="array" ref="G191">SUMPRODUCT(--(A:A=A191),C:C,F:F)/SUMIF(A:A,A191,F:F)</f>
        <v>2.3506660228330974E-2</v>
      </c>
      <c r="H191" s="25" t="s">
        <v>326</v>
      </c>
      <c r="I191" s="25" t="s">
        <v>69</v>
      </c>
      <c r="J191" s="25">
        <v>4.0000000000000002E-4</v>
      </c>
      <c r="K191" s="29">
        <v>3000</v>
      </c>
      <c r="L191" s="49">
        <f t="shared" si="10"/>
        <v>3000</v>
      </c>
      <c r="M191" s="49">
        <f t="shared" si="11"/>
        <v>100</v>
      </c>
      <c r="N191" s="49" cm="1">
        <f t="array" ref="N191">SUMPRODUCT(--(H:H=H191),J:J,M:M)/SUMIF(H:H,H191,M:M)</f>
        <v>4.0000000000000002E-4</v>
      </c>
      <c r="P191"/>
      <c r="Q191" s="47">
        <v>2.0000000000000001E-4</v>
      </c>
      <c r="R191"/>
      <c r="V191"/>
      <c r="W191"/>
      <c r="X191"/>
      <c r="Y191" s="76"/>
      <c r="Z191" s="76"/>
      <c r="AA191" s="76"/>
      <c r="AB191" s="76"/>
      <c r="AC191" s="77"/>
      <c r="AD191" s="76"/>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c r="IW191"/>
      <c r="IX191"/>
      <c r="IY191"/>
      <c r="IZ191"/>
      <c r="JA191"/>
      <c r="JB191"/>
      <c r="JC191"/>
      <c r="JD191"/>
      <c r="JE191"/>
      <c r="JF191"/>
      <c r="JG191"/>
      <c r="JH191"/>
      <c r="JI191"/>
    </row>
    <row r="192" spans="1:269" x14ac:dyDescent="0.2">
      <c r="A192" s="25" t="s">
        <v>516</v>
      </c>
      <c r="B192" s="25" t="s">
        <v>245</v>
      </c>
      <c r="C192" s="25">
        <v>4.2000000000000003E-2</v>
      </c>
      <c r="D192" s="25">
        <v>302</v>
      </c>
      <c r="E192" s="49">
        <f t="shared" si="8"/>
        <v>57986</v>
      </c>
      <c r="F192" s="49">
        <f t="shared" si="9"/>
        <v>0.52081536922705485</v>
      </c>
      <c r="G192" s="49" cm="1">
        <f t="array" ref="G192">SUMPRODUCT(--(A:A=A192),C:C,F:F)/SUMIF(A:A,A192,F:F)</f>
        <v>2.3506660228330974E-2</v>
      </c>
      <c r="H192" s="25" t="s">
        <v>327</v>
      </c>
      <c r="I192" s="25" t="s">
        <v>69</v>
      </c>
      <c r="J192" s="25">
        <v>1.1999999999999999E-3</v>
      </c>
      <c r="K192" s="29">
        <v>3000</v>
      </c>
      <c r="L192" s="49">
        <f t="shared" si="10"/>
        <v>3000</v>
      </c>
      <c r="M192" s="49">
        <f t="shared" si="11"/>
        <v>100</v>
      </c>
      <c r="N192" s="49" cm="1">
        <f t="array" ref="N192">SUMPRODUCT(--(H:H=H192),J:J,M:M)/SUMIF(H:H,H192,M:M)</f>
        <v>1.1999999999999999E-3</v>
      </c>
      <c r="P192"/>
      <c r="Q192" s="38" t="s">
        <v>306</v>
      </c>
      <c r="R192"/>
      <c r="V192"/>
      <c r="W192"/>
      <c r="X192"/>
      <c r="Y192" s="76"/>
      <c r="Z192" s="76"/>
      <c r="AA192" s="76"/>
      <c r="AB192" s="76"/>
      <c r="AC192" s="77"/>
      <c r="AD192" s="76"/>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c r="IW192"/>
      <c r="IX192"/>
      <c r="IY192"/>
      <c r="IZ192"/>
      <c r="JA192"/>
      <c r="JB192"/>
      <c r="JC192"/>
      <c r="JD192"/>
      <c r="JE192"/>
      <c r="JF192"/>
      <c r="JG192"/>
      <c r="JH192"/>
      <c r="JI192"/>
    </row>
    <row r="193" spans="1:269" x14ac:dyDescent="0.2">
      <c r="A193" s="25" t="s">
        <v>518</v>
      </c>
      <c r="B193" s="25" t="s">
        <v>232</v>
      </c>
      <c r="C193" s="25">
        <v>5.0000000000000001E-3</v>
      </c>
      <c r="D193" s="29">
        <v>1376</v>
      </c>
      <c r="E193" s="49">
        <f t="shared" si="8"/>
        <v>57432</v>
      </c>
      <c r="F193" s="49">
        <f t="shared" si="9"/>
        <v>2.3958768630728513</v>
      </c>
      <c r="G193" s="49" cm="1">
        <f t="array" ref="G193">SUMPRODUCT(--(A:A=A193),C:C,F:F)/SUMIF(A:A,A193,F:F)</f>
        <v>1.204620943028277E-2</v>
      </c>
      <c r="H193" s="25" t="s">
        <v>328</v>
      </c>
      <c r="I193" s="25" t="s">
        <v>69</v>
      </c>
      <c r="J193" s="25">
        <v>0.1976</v>
      </c>
      <c r="K193" s="29">
        <v>3000</v>
      </c>
      <c r="L193" s="49">
        <f t="shared" si="10"/>
        <v>3000</v>
      </c>
      <c r="M193" s="49">
        <f t="shared" si="11"/>
        <v>100</v>
      </c>
      <c r="N193" s="49" cm="1">
        <f t="array" ref="N193">SUMPRODUCT(--(H:H=H193),J:J,M:M)/SUMIF(H:H,H193,M:M)</f>
        <v>0.19759999999999997</v>
      </c>
      <c r="P193"/>
      <c r="Q193" s="47">
        <v>4.0000000000000002E-4</v>
      </c>
      <c r="R193"/>
      <c r="V193"/>
      <c r="W193"/>
      <c r="X193"/>
      <c r="Y193" s="76"/>
      <c r="Z193" s="76"/>
      <c r="AA193" s="76"/>
      <c r="AB193" s="76"/>
      <c r="AC193" s="77"/>
      <c r="AD193" s="76"/>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c r="IW193"/>
      <c r="IX193"/>
      <c r="IY193"/>
      <c r="IZ193"/>
      <c r="JA193"/>
      <c r="JB193"/>
      <c r="JC193"/>
      <c r="JD193"/>
      <c r="JE193"/>
      <c r="JF193"/>
      <c r="JG193"/>
      <c r="JH193"/>
      <c r="JI193"/>
    </row>
    <row r="194" spans="1:269" x14ac:dyDescent="0.2">
      <c r="A194" s="25" t="s">
        <v>518</v>
      </c>
      <c r="B194" s="25" t="s">
        <v>234</v>
      </c>
      <c r="C194" s="25">
        <v>1.0999999999999999E-2</v>
      </c>
      <c r="D194" s="29">
        <v>5926</v>
      </c>
      <c r="E194" s="49">
        <f t="shared" si="8"/>
        <v>57432</v>
      </c>
      <c r="F194" s="49">
        <f t="shared" si="9"/>
        <v>10.318289455355899</v>
      </c>
      <c r="G194" s="49" cm="1">
        <f t="array" ref="G194">SUMPRODUCT(--(A:A=A194),C:C,F:F)/SUMIF(A:A,A194,F:F)</f>
        <v>1.204620943028277E-2</v>
      </c>
      <c r="H194" s="25" t="s">
        <v>329</v>
      </c>
      <c r="I194" s="25" t="s">
        <v>69</v>
      </c>
      <c r="J194" s="25">
        <v>5.0000000000000001E-4</v>
      </c>
      <c r="K194" s="29">
        <v>3000</v>
      </c>
      <c r="L194" s="49">
        <f t="shared" si="10"/>
        <v>3000</v>
      </c>
      <c r="M194" s="49">
        <f t="shared" si="11"/>
        <v>100</v>
      </c>
      <c r="N194" s="49" cm="1">
        <f t="array" ref="N194">SUMPRODUCT(--(H:H=H194),J:J,M:M)/SUMIF(H:H,H194,M:M)</f>
        <v>5.0000000000000001E-4</v>
      </c>
      <c r="P194"/>
      <c r="Q194" s="38" t="s">
        <v>307</v>
      </c>
      <c r="R194"/>
      <c r="V194"/>
      <c r="W194"/>
      <c r="X194"/>
      <c r="Y194" s="76"/>
      <c r="Z194" s="76"/>
      <c r="AA194" s="76"/>
      <c r="AB194" s="76"/>
      <c r="AC194" s="77"/>
      <c r="AD194" s="76"/>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c r="IW194"/>
      <c r="IX194"/>
      <c r="IY194"/>
      <c r="IZ194"/>
      <c r="JA194"/>
      <c r="JB194"/>
      <c r="JC194"/>
      <c r="JD194"/>
      <c r="JE194"/>
      <c r="JF194"/>
      <c r="JG194"/>
      <c r="JH194"/>
      <c r="JI194"/>
    </row>
    <row r="195" spans="1:269" x14ac:dyDescent="0.2">
      <c r="A195" s="25" t="s">
        <v>518</v>
      </c>
      <c r="B195" s="25" t="s">
        <v>236</v>
      </c>
      <c r="C195" s="25">
        <v>2.5999999999999999E-2</v>
      </c>
      <c r="D195" s="29">
        <v>14339</v>
      </c>
      <c r="E195" s="49">
        <f t="shared" si="8"/>
        <v>57432</v>
      </c>
      <c r="F195" s="49">
        <f t="shared" si="9"/>
        <v>24.966917397966292</v>
      </c>
      <c r="G195" s="49" cm="1">
        <f t="array" ref="G195">SUMPRODUCT(--(A:A=A195),C:C,F:F)/SUMIF(A:A,A195,F:F)</f>
        <v>1.204620943028277E-2</v>
      </c>
      <c r="H195" s="25" t="s">
        <v>330</v>
      </c>
      <c r="I195" s="25" t="s">
        <v>69</v>
      </c>
      <c r="J195" s="25">
        <v>2.0000000000000001E-4</v>
      </c>
      <c r="K195" s="29">
        <v>3000</v>
      </c>
      <c r="L195" s="49">
        <f t="shared" si="10"/>
        <v>3000</v>
      </c>
      <c r="M195" s="49">
        <f t="shared" si="11"/>
        <v>100</v>
      </c>
      <c r="N195" s="49" cm="1">
        <f t="array" ref="N195">SUMPRODUCT(--(H:H=H195),J:J,M:M)/SUMIF(H:H,H195,M:M)</f>
        <v>2.0000000000000001E-4</v>
      </c>
      <c r="P195"/>
      <c r="Q195" s="47">
        <v>5.0000000000000001E-4</v>
      </c>
      <c r="R195"/>
      <c r="V195"/>
      <c r="W195"/>
      <c r="X195"/>
      <c r="Y195" s="76"/>
      <c r="Z195" s="76"/>
      <c r="AA195" s="76"/>
      <c r="AB195" s="76"/>
      <c r="AC195" s="77"/>
      <c r="AD195" s="76"/>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c r="IW195"/>
      <c r="IX195"/>
      <c r="IY195"/>
      <c r="IZ195"/>
      <c r="JA195"/>
      <c r="JB195"/>
      <c r="JC195"/>
      <c r="JD195"/>
      <c r="JE195"/>
      <c r="JF195"/>
      <c r="JG195"/>
      <c r="JH195"/>
      <c r="JI195"/>
    </row>
    <row r="196" spans="1:269" x14ac:dyDescent="0.2">
      <c r="A196" s="25" t="s">
        <v>518</v>
      </c>
      <c r="B196" s="25" t="s">
        <v>413</v>
      </c>
      <c r="C196" s="25">
        <v>6.8999999999999999E-3</v>
      </c>
      <c r="D196" s="29">
        <v>35791</v>
      </c>
      <c r="E196" s="49">
        <f t="shared" si="8"/>
        <v>57432</v>
      </c>
      <c r="F196" s="49">
        <f t="shared" si="9"/>
        <v>62.318916283604963</v>
      </c>
      <c r="G196" s="49" cm="1">
        <f t="array" ref="G196">SUMPRODUCT(--(A:A=A196),C:C,F:F)/SUMIF(A:A,A196,F:F)</f>
        <v>1.204620943028277E-2</v>
      </c>
      <c r="H196" s="25" t="s">
        <v>331</v>
      </c>
      <c r="I196" s="25" t="s">
        <v>69</v>
      </c>
      <c r="J196" s="25">
        <v>2.0000000000000001E-4</v>
      </c>
      <c r="K196" s="29">
        <v>3000</v>
      </c>
      <c r="L196" s="49">
        <f t="shared" si="10"/>
        <v>3000</v>
      </c>
      <c r="M196" s="49">
        <f t="shared" si="11"/>
        <v>100</v>
      </c>
      <c r="N196" s="49" cm="1">
        <f t="array" ref="N196">SUMPRODUCT(--(H:H=H196),J:J,M:M)/SUMIF(H:H,H196,M:M)</f>
        <v>2.0000000000000001E-4</v>
      </c>
      <c r="P196"/>
      <c r="Q196" s="38" t="s">
        <v>308</v>
      </c>
      <c r="R196"/>
      <c r="V196"/>
      <c r="W196"/>
      <c r="X196"/>
      <c r="Y196" s="76"/>
      <c r="Z196" s="76"/>
      <c r="AA196" s="76"/>
      <c r="AB196" s="76"/>
      <c r="AC196" s="77"/>
      <c r="AD196" s="7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c r="IW196"/>
      <c r="IX196"/>
      <c r="IY196"/>
      <c r="IZ196"/>
      <c r="JA196"/>
      <c r="JB196"/>
      <c r="JC196"/>
      <c r="JD196"/>
      <c r="JE196"/>
      <c r="JF196"/>
      <c r="JG196"/>
      <c r="JH196"/>
      <c r="JI196"/>
    </row>
    <row r="197" spans="1:269" x14ac:dyDescent="0.2">
      <c r="A197" s="25" t="s">
        <v>43</v>
      </c>
      <c r="B197" s="25" t="s">
        <v>225</v>
      </c>
      <c r="C197" s="25">
        <v>0.107</v>
      </c>
      <c r="D197" s="25">
        <v>252</v>
      </c>
      <c r="E197" s="49">
        <f t="shared" si="8"/>
        <v>57986</v>
      </c>
      <c r="F197" s="49">
        <f t="shared" si="9"/>
        <v>0.4345876590901252</v>
      </c>
      <c r="G197" s="49" cm="1">
        <f t="array" ref="G197">SUMPRODUCT(--(A:A=A197),C:C,F:F)/SUMIF(A:A,A197,F:F)</f>
        <v>4.4397983996136994E-2</v>
      </c>
      <c r="H197" s="25" t="s">
        <v>332</v>
      </c>
      <c r="I197" s="25" t="s">
        <v>69</v>
      </c>
      <c r="J197" s="25">
        <v>5.0000000000000001E-4</v>
      </c>
      <c r="K197" s="29">
        <v>3000</v>
      </c>
      <c r="L197" s="49">
        <f t="shared" si="10"/>
        <v>3000</v>
      </c>
      <c r="M197" s="49">
        <f t="shared" si="11"/>
        <v>100</v>
      </c>
      <c r="N197" s="49" cm="1">
        <f t="array" ref="N197">SUMPRODUCT(--(H:H=H197),J:J,M:M)/SUMIF(H:H,H197,M:M)</f>
        <v>5.0000000000000001E-4</v>
      </c>
      <c r="P197"/>
      <c r="Q197" s="47">
        <v>2.0000000000000001E-4</v>
      </c>
      <c r="R197"/>
      <c r="V197"/>
      <c r="W197"/>
      <c r="X197"/>
      <c r="Y197" s="76"/>
      <c r="Z197" s="76"/>
      <c r="AA197" s="76"/>
      <c r="AB197" s="76"/>
      <c r="AC197" s="77"/>
      <c r="AD197" s="76"/>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c r="IW197"/>
      <c r="IX197"/>
      <c r="IY197"/>
      <c r="IZ197"/>
      <c r="JA197"/>
      <c r="JB197"/>
      <c r="JC197"/>
      <c r="JD197"/>
      <c r="JE197"/>
      <c r="JF197"/>
      <c r="JG197"/>
      <c r="JH197"/>
      <c r="JI197"/>
    </row>
    <row r="198" spans="1:269" x14ac:dyDescent="0.2">
      <c r="A198" s="25" t="s">
        <v>43</v>
      </c>
      <c r="B198" s="25" t="s">
        <v>232</v>
      </c>
      <c r="C198" s="25">
        <v>3.7999999999999999E-2</v>
      </c>
      <c r="D198" s="29">
        <v>1376</v>
      </c>
      <c r="E198" s="49">
        <f t="shared" si="8"/>
        <v>57986</v>
      </c>
      <c r="F198" s="49">
        <f t="shared" si="9"/>
        <v>2.3729865829683026</v>
      </c>
      <c r="G198" s="49" cm="1">
        <f t="array" ref="G198">SUMPRODUCT(--(A:A=A198),C:C,F:F)/SUMIF(A:A,A198,F:F)</f>
        <v>4.4397983996136994E-2</v>
      </c>
      <c r="H198" s="25" t="s">
        <v>333</v>
      </c>
      <c r="I198" s="25" t="s">
        <v>69</v>
      </c>
      <c r="J198" s="25">
        <v>2.0000000000000001E-4</v>
      </c>
      <c r="K198" s="29">
        <v>3000</v>
      </c>
      <c r="L198" s="49">
        <f t="shared" si="10"/>
        <v>3000</v>
      </c>
      <c r="M198" s="49">
        <f t="shared" si="11"/>
        <v>100</v>
      </c>
      <c r="N198" s="49" cm="1">
        <f t="array" ref="N198">SUMPRODUCT(--(H:H=H198),J:J,M:M)/SUMIF(H:H,H198,M:M)</f>
        <v>2.0000000000000001E-4</v>
      </c>
      <c r="P198"/>
      <c r="Q198" s="38" t="s">
        <v>309</v>
      </c>
      <c r="R198"/>
      <c r="V198"/>
      <c r="W198"/>
      <c r="X198"/>
      <c r="Y198" s="76"/>
      <c r="Z198" s="76"/>
      <c r="AA198" s="76"/>
      <c r="AB198" s="76"/>
      <c r="AC198" s="77"/>
      <c r="AD198" s="76"/>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c r="IW198"/>
      <c r="IX198"/>
      <c r="IY198"/>
      <c r="IZ198"/>
      <c r="JA198"/>
      <c r="JB198"/>
      <c r="JC198"/>
      <c r="JD198"/>
      <c r="JE198"/>
      <c r="JF198"/>
      <c r="JG198"/>
      <c r="JH198"/>
      <c r="JI198"/>
    </row>
    <row r="199" spans="1:269" x14ac:dyDescent="0.2">
      <c r="A199" s="25" t="s">
        <v>43</v>
      </c>
      <c r="B199" s="25" t="s">
        <v>234</v>
      </c>
      <c r="C199" s="25">
        <v>4.3999999999999997E-2</v>
      </c>
      <c r="D199" s="29">
        <v>5926</v>
      </c>
      <c r="E199" s="49">
        <f t="shared" ref="E199:E262" si="12">SUMIF(A:A,A199,D:D)</f>
        <v>57986</v>
      </c>
      <c r="F199" s="49">
        <f t="shared" ref="F199:F262" si="13">(D199/E199)*100</f>
        <v>10.219708205428898</v>
      </c>
      <c r="G199" s="49" cm="1">
        <f t="array" ref="G199">SUMPRODUCT(--(A:A=A199),C:C,F:F)/SUMIF(A:A,A199,F:F)</f>
        <v>4.4397983996136994E-2</v>
      </c>
      <c r="H199" s="25" t="s">
        <v>335</v>
      </c>
      <c r="I199" s="25" t="s">
        <v>69</v>
      </c>
      <c r="J199" s="25">
        <v>1.4E-3</v>
      </c>
      <c r="K199" s="29">
        <v>3000</v>
      </c>
      <c r="L199" s="49">
        <f t="shared" ref="L199:L262" si="14">SUMIF(H:H,H199,K:K)</f>
        <v>3000</v>
      </c>
      <c r="M199" s="49">
        <f t="shared" si="11"/>
        <v>100</v>
      </c>
      <c r="N199" s="49" cm="1">
        <f t="array" ref="N199">SUMPRODUCT(--(H:H=H199),J:J,M:M)/SUMIF(H:H,H199,M:M)</f>
        <v>1.3999999999999998E-3</v>
      </c>
      <c r="P199"/>
      <c r="Q199" s="47">
        <v>2.0000000000000001E-4</v>
      </c>
      <c r="R199"/>
      <c r="V199"/>
      <c r="W199"/>
      <c r="X199"/>
      <c r="Y199" s="76"/>
      <c r="Z199" s="76"/>
      <c r="AA199" s="76"/>
      <c r="AB199" s="76"/>
      <c r="AC199" s="77"/>
      <c r="AD199" s="76"/>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c r="IW199"/>
      <c r="IX199"/>
      <c r="IY199"/>
      <c r="IZ199"/>
      <c r="JA199"/>
      <c r="JB199"/>
      <c r="JC199"/>
      <c r="JD199"/>
      <c r="JE199"/>
      <c r="JF199"/>
      <c r="JG199"/>
      <c r="JH199"/>
      <c r="JI199"/>
    </row>
    <row r="200" spans="1:269" x14ac:dyDescent="0.2">
      <c r="A200" s="25" t="s">
        <v>43</v>
      </c>
      <c r="B200" s="25" t="s">
        <v>236</v>
      </c>
      <c r="C200" s="25">
        <v>4.7E-2</v>
      </c>
      <c r="D200" s="29">
        <v>14339</v>
      </c>
      <c r="E200" s="49">
        <f t="shared" si="12"/>
        <v>57986</v>
      </c>
      <c r="F200" s="49">
        <f t="shared" si="13"/>
        <v>24.728382713068672</v>
      </c>
      <c r="G200" s="49" cm="1">
        <f t="array" ref="G200">SUMPRODUCT(--(A:A=A200),C:C,F:F)/SUMIF(A:A,A200,F:F)</f>
        <v>4.4397983996136994E-2</v>
      </c>
      <c r="H200" s="25" t="s">
        <v>336</v>
      </c>
      <c r="I200" s="25" t="s">
        <v>69</v>
      </c>
      <c r="J200" s="25">
        <v>4.0000000000000002E-4</v>
      </c>
      <c r="K200" s="29">
        <v>3000</v>
      </c>
      <c r="L200" s="49">
        <f t="shared" si="14"/>
        <v>3000</v>
      </c>
      <c r="M200" s="49">
        <f t="shared" ref="M200:M263" si="15">(K200/L200)*100</f>
        <v>100</v>
      </c>
      <c r="N200" s="49" cm="1">
        <f t="array" ref="N200">SUMPRODUCT(--(H:H=H200),J:J,M:M)/SUMIF(H:H,H200,M:M)</f>
        <v>4.0000000000000002E-4</v>
      </c>
      <c r="P200"/>
      <c r="Q200" s="38" t="s">
        <v>310</v>
      </c>
      <c r="R200"/>
      <c r="V200"/>
      <c r="W200"/>
      <c r="X200"/>
      <c r="Y200" s="76"/>
      <c r="Z200" s="76"/>
      <c r="AA200" s="76"/>
      <c r="AB200" s="76"/>
      <c r="AC200" s="77"/>
      <c r="AD200" s="76"/>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c r="IW200"/>
      <c r="IX200"/>
      <c r="IY200"/>
      <c r="IZ200"/>
      <c r="JA200"/>
      <c r="JB200"/>
      <c r="JC200"/>
      <c r="JD200"/>
      <c r="JE200"/>
      <c r="JF200"/>
      <c r="JG200"/>
      <c r="JH200"/>
      <c r="JI200"/>
    </row>
    <row r="201" spans="1:269" x14ac:dyDescent="0.2">
      <c r="A201" s="25" t="s">
        <v>43</v>
      </c>
      <c r="B201" s="25" t="s">
        <v>413</v>
      </c>
      <c r="C201" s="25">
        <v>4.3499999999999997E-2</v>
      </c>
      <c r="D201" s="29">
        <v>35791</v>
      </c>
      <c r="E201" s="49">
        <f t="shared" si="12"/>
        <v>57986</v>
      </c>
      <c r="F201" s="49">
        <f t="shared" si="13"/>
        <v>61.723519470216949</v>
      </c>
      <c r="G201" s="49" cm="1">
        <f t="array" ref="G201">SUMPRODUCT(--(A:A=A201),C:C,F:F)/SUMIF(A:A,A201,F:F)</f>
        <v>4.4397983996136994E-2</v>
      </c>
      <c r="H201" s="25" t="s">
        <v>337</v>
      </c>
      <c r="I201" s="25" t="s">
        <v>69</v>
      </c>
      <c r="J201" s="25">
        <v>2.0000000000000001E-4</v>
      </c>
      <c r="K201" s="29">
        <v>3000</v>
      </c>
      <c r="L201" s="49">
        <f t="shared" si="14"/>
        <v>3000</v>
      </c>
      <c r="M201" s="49">
        <f t="shared" si="15"/>
        <v>100</v>
      </c>
      <c r="N201" s="49" cm="1">
        <f t="array" ref="N201">SUMPRODUCT(--(H:H=H201),J:J,M:M)/SUMIF(H:H,H201,M:M)</f>
        <v>2.0000000000000001E-4</v>
      </c>
      <c r="P201"/>
      <c r="Q201" s="47">
        <v>2.0000000000000001E-4</v>
      </c>
      <c r="R201"/>
      <c r="V201"/>
      <c r="W201"/>
      <c r="X201"/>
      <c r="Y201" s="76"/>
      <c r="Z201" s="76"/>
      <c r="AA201" s="76"/>
      <c r="AB201" s="76"/>
      <c r="AC201" s="77"/>
      <c r="AD201" s="76"/>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c r="IW201"/>
      <c r="IX201"/>
      <c r="IY201"/>
      <c r="IZ201"/>
      <c r="JA201"/>
      <c r="JB201"/>
      <c r="JC201"/>
      <c r="JD201"/>
      <c r="JE201"/>
      <c r="JF201"/>
      <c r="JG201"/>
      <c r="JH201"/>
      <c r="JI201"/>
    </row>
    <row r="202" spans="1:269" x14ac:dyDescent="0.2">
      <c r="A202" s="25" t="s">
        <v>43</v>
      </c>
      <c r="B202" s="25" t="s">
        <v>245</v>
      </c>
      <c r="C202" s="25">
        <v>1.2E-2</v>
      </c>
      <c r="D202" s="25">
        <v>302</v>
      </c>
      <c r="E202" s="49">
        <f t="shared" si="12"/>
        <v>57986</v>
      </c>
      <c r="F202" s="49">
        <f t="shared" si="13"/>
        <v>0.52081536922705485</v>
      </c>
      <c r="G202" s="49" cm="1">
        <f t="array" ref="G202">SUMPRODUCT(--(A:A=A202),C:C,F:F)/SUMIF(A:A,A202,F:F)</f>
        <v>4.4397983996136994E-2</v>
      </c>
      <c r="H202" s="25" t="s">
        <v>338</v>
      </c>
      <c r="I202" s="25" t="s">
        <v>69</v>
      </c>
      <c r="J202" s="25">
        <v>2.0000000000000001E-4</v>
      </c>
      <c r="K202" s="29">
        <v>3000</v>
      </c>
      <c r="L202" s="49">
        <f t="shared" si="14"/>
        <v>3000</v>
      </c>
      <c r="M202" s="49">
        <f t="shared" si="15"/>
        <v>100</v>
      </c>
      <c r="N202" s="49" cm="1">
        <f t="array" ref="N202">SUMPRODUCT(--(H:H=H202),J:J,M:M)/SUMIF(H:H,H202,M:M)</f>
        <v>2.0000000000000001E-4</v>
      </c>
      <c r="P202"/>
      <c r="Q202" s="38" t="s">
        <v>311</v>
      </c>
      <c r="R202"/>
      <c r="V202"/>
      <c r="W202"/>
      <c r="X202"/>
      <c r="Y202" s="76"/>
      <c r="Z202" s="76"/>
      <c r="AA202" s="76"/>
      <c r="AB202" s="76"/>
      <c r="AC202" s="77"/>
      <c r="AD202" s="76"/>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c r="IW202"/>
      <c r="IX202"/>
      <c r="IY202"/>
      <c r="IZ202"/>
      <c r="JA202"/>
      <c r="JB202"/>
      <c r="JC202"/>
      <c r="JD202"/>
      <c r="JE202"/>
      <c r="JF202"/>
      <c r="JG202"/>
      <c r="JH202"/>
      <c r="JI202"/>
    </row>
    <row r="203" spans="1:269" x14ac:dyDescent="0.2">
      <c r="A203" s="25" t="s">
        <v>521</v>
      </c>
      <c r="B203" s="25" t="s">
        <v>232</v>
      </c>
      <c r="C203" s="25">
        <v>2E-3</v>
      </c>
      <c r="D203" s="29">
        <v>1376</v>
      </c>
      <c r="E203" s="49">
        <f t="shared" si="12"/>
        <v>57432</v>
      </c>
      <c r="F203" s="49">
        <f t="shared" si="13"/>
        <v>2.3958768630728513</v>
      </c>
      <c r="G203" s="49" cm="1">
        <f t="array" ref="G203">SUMPRODUCT(--(A:A=A203),C:C,F:F)/SUMIF(A:A,A203,F:F)</f>
        <v>9.254621117147234E-3</v>
      </c>
      <c r="H203" s="25" t="s">
        <v>339</v>
      </c>
      <c r="I203" s="25" t="s">
        <v>69</v>
      </c>
      <c r="J203" s="25">
        <v>4.0000000000000002E-4</v>
      </c>
      <c r="K203" s="29">
        <v>3000</v>
      </c>
      <c r="L203" s="49">
        <f t="shared" si="14"/>
        <v>3000</v>
      </c>
      <c r="M203" s="49">
        <f t="shared" si="15"/>
        <v>100</v>
      </c>
      <c r="N203" s="49" cm="1">
        <f t="array" ref="N203">SUMPRODUCT(--(H:H=H203),J:J,M:M)/SUMIF(H:H,H203,M:M)</f>
        <v>4.0000000000000002E-4</v>
      </c>
      <c r="P203"/>
      <c r="Q203" s="47">
        <v>2.0000000000000001E-4</v>
      </c>
      <c r="R203"/>
      <c r="V203"/>
      <c r="W203"/>
      <c r="X203"/>
      <c r="Y203" s="76"/>
      <c r="Z203" s="76"/>
      <c r="AA203" s="76"/>
      <c r="AB203" s="76"/>
      <c r="AC203" s="77"/>
      <c r="AD203" s="76"/>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c r="IW203"/>
      <c r="IX203"/>
      <c r="IY203"/>
      <c r="IZ203"/>
      <c r="JA203"/>
      <c r="JB203"/>
      <c r="JC203"/>
      <c r="JD203"/>
      <c r="JE203"/>
      <c r="JF203"/>
      <c r="JG203"/>
      <c r="JH203"/>
      <c r="JI203"/>
    </row>
    <row r="204" spans="1:269" ht="16" customHeight="1" x14ac:dyDescent="0.2">
      <c r="A204" s="25" t="s">
        <v>521</v>
      </c>
      <c r="B204" s="25" t="s">
        <v>234</v>
      </c>
      <c r="C204" s="25">
        <v>7.0000000000000001E-3</v>
      </c>
      <c r="D204" s="29">
        <v>5926</v>
      </c>
      <c r="E204" s="49">
        <f t="shared" si="12"/>
        <v>57432</v>
      </c>
      <c r="F204" s="49">
        <f t="shared" si="13"/>
        <v>10.318289455355899</v>
      </c>
      <c r="G204" s="49" cm="1">
        <f t="array" ref="G204">SUMPRODUCT(--(A:A=A204),C:C,F:F)/SUMIF(A:A,A204,F:F)</f>
        <v>9.254621117147234E-3</v>
      </c>
      <c r="H204" s="25" t="s">
        <v>340</v>
      </c>
      <c r="I204" s="25" t="s">
        <v>69</v>
      </c>
      <c r="J204" s="25">
        <v>2.0000000000000001E-4</v>
      </c>
      <c r="K204" s="29">
        <v>3000</v>
      </c>
      <c r="L204" s="49">
        <f t="shared" si="14"/>
        <v>3000</v>
      </c>
      <c r="M204" s="49">
        <f t="shared" si="15"/>
        <v>100</v>
      </c>
      <c r="N204" s="49" cm="1">
        <f t="array" ref="N204">SUMPRODUCT(--(H:H=H204),J:J,M:M)/SUMIF(H:H,H204,M:M)</f>
        <v>2.0000000000000001E-4</v>
      </c>
      <c r="P204"/>
      <c r="Q204" s="38" t="s">
        <v>312</v>
      </c>
      <c r="R204"/>
      <c r="V204"/>
      <c r="W204"/>
      <c r="X204"/>
      <c r="Y204" s="76"/>
      <c r="Z204" s="76"/>
      <c r="AA204" s="76"/>
      <c r="AB204" s="76"/>
      <c r="AC204" s="77"/>
      <c r="AD204" s="76"/>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c r="IW204"/>
      <c r="IX204"/>
      <c r="IY204"/>
      <c r="IZ204"/>
      <c r="JA204"/>
      <c r="JB204"/>
      <c r="JC204"/>
      <c r="JD204"/>
      <c r="JE204"/>
      <c r="JF204"/>
      <c r="JG204"/>
      <c r="JH204"/>
      <c r="JI204"/>
    </row>
    <row r="205" spans="1:269" x14ac:dyDescent="0.2">
      <c r="A205" s="25" t="s">
        <v>521</v>
      </c>
      <c r="B205" s="25" t="s">
        <v>236</v>
      </c>
      <c r="C205" s="25">
        <v>2.3E-2</v>
      </c>
      <c r="D205" s="29">
        <v>14339</v>
      </c>
      <c r="E205" s="49">
        <f t="shared" si="12"/>
        <v>57432</v>
      </c>
      <c r="F205" s="49">
        <f t="shared" si="13"/>
        <v>24.966917397966292</v>
      </c>
      <c r="G205" s="49" cm="1">
        <f t="array" ref="G205">SUMPRODUCT(--(A:A=A205),C:C,F:F)/SUMIF(A:A,A205,F:F)</f>
        <v>9.254621117147234E-3</v>
      </c>
      <c r="H205" s="25" t="s">
        <v>341</v>
      </c>
      <c r="I205" s="25" t="s">
        <v>69</v>
      </c>
      <c r="J205" s="25">
        <v>5.7000000000000002E-3</v>
      </c>
      <c r="K205" s="29">
        <v>3000</v>
      </c>
      <c r="L205" s="49">
        <f t="shared" si="14"/>
        <v>3000</v>
      </c>
      <c r="M205" s="49">
        <f t="shared" si="15"/>
        <v>100</v>
      </c>
      <c r="N205" s="49" cm="1">
        <f t="array" ref="N205">SUMPRODUCT(--(H:H=H205),J:J,M:M)/SUMIF(H:H,H205,M:M)</f>
        <v>5.7000000000000002E-3</v>
      </c>
      <c r="P205"/>
      <c r="Q205" s="47">
        <v>2.0000000000000001E-4</v>
      </c>
      <c r="R205"/>
      <c r="V205"/>
      <c r="W205"/>
      <c r="X205"/>
      <c r="Y205" s="76"/>
      <c r="Z205" s="76"/>
      <c r="AA205" s="76"/>
      <c r="AB205" s="76"/>
      <c r="AC205" s="77"/>
      <c r="AD205" s="76"/>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c r="IW205"/>
      <c r="IX205"/>
      <c r="IY205"/>
      <c r="IZ205"/>
      <c r="JA205"/>
      <c r="JB205"/>
      <c r="JC205"/>
      <c r="JD205"/>
      <c r="JE205"/>
      <c r="JF205"/>
      <c r="JG205"/>
      <c r="JH205"/>
      <c r="JI205"/>
    </row>
    <row r="206" spans="1:269" x14ac:dyDescent="0.2">
      <c r="A206" s="25" t="s">
        <v>521</v>
      </c>
      <c r="B206" s="25" t="s">
        <v>413</v>
      </c>
      <c r="C206" s="25">
        <v>4.4000000000000003E-3</v>
      </c>
      <c r="D206" s="29">
        <v>35791</v>
      </c>
      <c r="E206" s="49">
        <f t="shared" si="12"/>
        <v>57432</v>
      </c>
      <c r="F206" s="49">
        <f t="shared" si="13"/>
        <v>62.318916283604963</v>
      </c>
      <c r="G206" s="49" cm="1">
        <f t="array" ref="G206">SUMPRODUCT(--(A:A=A206),C:C,F:F)/SUMIF(A:A,A206,F:F)</f>
        <v>9.254621117147234E-3</v>
      </c>
      <c r="H206" s="25" t="s">
        <v>342</v>
      </c>
      <c r="I206" s="25" t="s">
        <v>69</v>
      </c>
      <c r="J206" s="25">
        <v>2.0000000000000001E-4</v>
      </c>
      <c r="K206" s="29">
        <v>3000</v>
      </c>
      <c r="L206" s="49">
        <f t="shared" si="14"/>
        <v>3000</v>
      </c>
      <c r="M206" s="49">
        <f t="shared" si="15"/>
        <v>100</v>
      </c>
      <c r="N206" s="49" cm="1">
        <f t="array" ref="N206">SUMPRODUCT(--(H:H=H206),J:J,M:M)/SUMIF(H:H,H206,M:M)</f>
        <v>2.0000000000000001E-4</v>
      </c>
      <c r="P206"/>
      <c r="Q206" s="38" t="s">
        <v>313</v>
      </c>
      <c r="R206"/>
      <c r="V206"/>
      <c r="W206"/>
      <c r="X206"/>
      <c r="Y206" s="76"/>
      <c r="Z206" s="76"/>
      <c r="AA206" s="76"/>
      <c r="AB206" s="76"/>
      <c r="AC206" s="77"/>
      <c r="AD206" s="7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c r="IW206"/>
      <c r="IX206"/>
      <c r="IY206"/>
      <c r="IZ206"/>
      <c r="JA206"/>
      <c r="JB206"/>
      <c r="JC206"/>
      <c r="JD206"/>
      <c r="JE206"/>
      <c r="JF206"/>
      <c r="JG206"/>
      <c r="JH206"/>
      <c r="JI206"/>
    </row>
    <row r="207" spans="1:269" x14ac:dyDescent="0.2">
      <c r="A207" s="25" t="s">
        <v>46</v>
      </c>
      <c r="B207" s="25" t="s">
        <v>232</v>
      </c>
      <c r="C207" s="25">
        <v>3.0000000000000001E-3</v>
      </c>
      <c r="D207" s="29">
        <v>1376</v>
      </c>
      <c r="E207" s="49">
        <f t="shared" si="12"/>
        <v>57432</v>
      </c>
      <c r="F207" s="49">
        <f t="shared" si="13"/>
        <v>2.3958768630728513</v>
      </c>
      <c r="G207" s="49" cm="1">
        <f t="array" ref="G207">SUMPRODUCT(--(A:A=A207),C:C,F:F)/SUMIF(A:A,A207,F:F)</f>
        <v>3.2901396434043741E-3</v>
      </c>
      <c r="H207" s="25" t="s">
        <v>343</v>
      </c>
      <c r="I207" s="25" t="s">
        <v>69</v>
      </c>
      <c r="J207" s="25">
        <v>4.0000000000000002E-4</v>
      </c>
      <c r="K207" s="29">
        <v>3000</v>
      </c>
      <c r="L207" s="49">
        <f t="shared" si="14"/>
        <v>3000</v>
      </c>
      <c r="M207" s="49">
        <f t="shared" si="15"/>
        <v>100</v>
      </c>
      <c r="N207" s="49" cm="1">
        <f t="array" ref="N207">SUMPRODUCT(--(H:H=H207),J:J,M:M)/SUMIF(H:H,H207,M:M)</f>
        <v>4.0000000000000002E-4</v>
      </c>
      <c r="P207"/>
      <c r="Q207" s="47">
        <v>8.9999999999999998E-4</v>
      </c>
      <c r="R207"/>
      <c r="V207"/>
      <c r="W207"/>
      <c r="X207"/>
      <c r="Y207" s="76"/>
      <c r="Z207" s="76"/>
      <c r="AA207" s="76"/>
      <c r="AB207" s="76"/>
      <c r="AC207" s="77"/>
      <c r="AD207" s="76"/>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c r="IW207"/>
      <c r="IX207"/>
      <c r="IY207"/>
      <c r="IZ207"/>
      <c r="JA207"/>
      <c r="JB207"/>
      <c r="JC207"/>
      <c r="JD207"/>
      <c r="JE207"/>
      <c r="JF207"/>
      <c r="JG207"/>
      <c r="JH207"/>
      <c r="JI207"/>
    </row>
    <row r="208" spans="1:269" x14ac:dyDescent="0.2">
      <c r="A208" s="25" t="s">
        <v>46</v>
      </c>
      <c r="B208" s="25" t="s">
        <v>234</v>
      </c>
      <c r="C208" s="25">
        <v>4.0000000000000001E-3</v>
      </c>
      <c r="D208" s="29">
        <v>5926</v>
      </c>
      <c r="E208" s="49">
        <f t="shared" si="12"/>
        <v>57432</v>
      </c>
      <c r="F208" s="49">
        <f t="shared" si="13"/>
        <v>10.318289455355899</v>
      </c>
      <c r="G208" s="49" cm="1">
        <f t="array" ref="G208">SUMPRODUCT(--(A:A=A208),C:C,F:F)/SUMIF(A:A,A208,F:F)</f>
        <v>3.2901396434043741E-3</v>
      </c>
      <c r="H208" s="25" t="s">
        <v>344</v>
      </c>
      <c r="I208" s="25" t="s">
        <v>69</v>
      </c>
      <c r="J208" s="25">
        <v>2.0000000000000001E-4</v>
      </c>
      <c r="K208" s="29">
        <v>3000</v>
      </c>
      <c r="L208" s="49">
        <f t="shared" si="14"/>
        <v>3000</v>
      </c>
      <c r="M208" s="49">
        <f t="shared" si="15"/>
        <v>100</v>
      </c>
      <c r="N208" s="49" cm="1">
        <f t="array" ref="N208">SUMPRODUCT(--(H:H=H208),J:J,M:M)/SUMIF(H:H,H208,M:M)</f>
        <v>2.0000000000000001E-4</v>
      </c>
      <c r="P208"/>
      <c r="Q208" s="38" t="s">
        <v>314</v>
      </c>
      <c r="R208"/>
      <c r="V208"/>
      <c r="W208"/>
      <c r="X208"/>
      <c r="Y208" s="76"/>
      <c r="Z208" s="76"/>
      <c r="AA208" s="76"/>
      <c r="AB208" s="76"/>
      <c r="AC208" s="77"/>
      <c r="AD208" s="76"/>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c r="IW208"/>
      <c r="IX208"/>
      <c r="IY208"/>
      <c r="IZ208"/>
      <c r="JA208"/>
      <c r="JB208"/>
      <c r="JC208"/>
      <c r="JD208"/>
      <c r="JE208"/>
      <c r="JF208"/>
      <c r="JG208"/>
      <c r="JH208"/>
      <c r="JI208"/>
    </row>
    <row r="209" spans="1:269" x14ac:dyDescent="0.2">
      <c r="A209" s="25" t="s">
        <v>46</v>
      </c>
      <c r="B209" s="25" t="s">
        <v>236</v>
      </c>
      <c r="C209" s="25">
        <v>3.0000000000000001E-3</v>
      </c>
      <c r="D209" s="29">
        <v>14339</v>
      </c>
      <c r="E209" s="49">
        <f t="shared" si="12"/>
        <v>57432</v>
      </c>
      <c r="F209" s="49">
        <f t="shared" si="13"/>
        <v>24.966917397966292</v>
      </c>
      <c r="G209" s="49" cm="1">
        <f t="array" ref="G209">SUMPRODUCT(--(A:A=A209),C:C,F:F)/SUMIF(A:A,A209,F:F)</f>
        <v>3.2901396434043741E-3</v>
      </c>
      <c r="H209" s="25" t="s">
        <v>346</v>
      </c>
      <c r="I209" s="25" t="s">
        <v>69</v>
      </c>
      <c r="J209" s="25">
        <v>4.0000000000000002E-4</v>
      </c>
      <c r="K209" s="29">
        <v>3000</v>
      </c>
      <c r="L209" s="49">
        <f t="shared" si="14"/>
        <v>3000</v>
      </c>
      <c r="M209" s="49">
        <f t="shared" si="15"/>
        <v>100</v>
      </c>
      <c r="N209" s="49" cm="1">
        <f t="array" ref="N209">SUMPRODUCT(--(H:H=H209),J:J,M:M)/SUMIF(H:H,H209,M:M)</f>
        <v>4.0000000000000002E-4</v>
      </c>
      <c r="P209"/>
      <c r="Q209" s="47">
        <v>2.0000000000000001E-4</v>
      </c>
      <c r="R209"/>
      <c r="V209"/>
      <c r="W209"/>
      <c r="X209"/>
      <c r="Y209" s="76"/>
      <c r="Z209" s="76"/>
      <c r="AA209" s="76"/>
      <c r="AB209" s="76"/>
      <c r="AC209" s="77"/>
      <c r="AD209" s="76"/>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c r="IW209"/>
      <c r="IX209"/>
      <c r="IY209"/>
      <c r="IZ209"/>
      <c r="JA209"/>
      <c r="JB209"/>
      <c r="JC209"/>
      <c r="JD209"/>
      <c r="JE209"/>
      <c r="JF209"/>
      <c r="JG209"/>
      <c r="JH209"/>
      <c r="JI209"/>
    </row>
    <row r="210" spans="1:269" x14ac:dyDescent="0.2">
      <c r="A210" s="25" t="s">
        <v>46</v>
      </c>
      <c r="B210" s="25" t="s">
        <v>413</v>
      </c>
      <c r="C210" s="25">
        <v>3.3E-3</v>
      </c>
      <c r="D210" s="29">
        <v>35791</v>
      </c>
      <c r="E210" s="49">
        <f t="shared" si="12"/>
        <v>57432</v>
      </c>
      <c r="F210" s="49">
        <f t="shared" si="13"/>
        <v>62.318916283604963</v>
      </c>
      <c r="G210" s="49" cm="1">
        <f t="array" ref="G210">SUMPRODUCT(--(A:A=A210),C:C,F:F)/SUMIF(A:A,A210,F:F)</f>
        <v>3.2901396434043741E-3</v>
      </c>
      <c r="H210" s="25" t="s">
        <v>347</v>
      </c>
      <c r="I210" s="25" t="s">
        <v>69</v>
      </c>
      <c r="J210" s="25">
        <v>8.9999999999999998E-4</v>
      </c>
      <c r="K210" s="29">
        <v>3000</v>
      </c>
      <c r="L210" s="49">
        <f t="shared" si="14"/>
        <v>3000</v>
      </c>
      <c r="M210" s="49">
        <f t="shared" si="15"/>
        <v>100</v>
      </c>
      <c r="N210" s="49" cm="1">
        <f t="array" ref="N210">SUMPRODUCT(--(H:H=H210),J:J,M:M)/SUMIF(H:H,H210,M:M)</f>
        <v>8.9999999999999998E-4</v>
      </c>
      <c r="P210"/>
      <c r="Q210" s="38" t="s">
        <v>315</v>
      </c>
      <c r="R210"/>
      <c r="V210"/>
      <c r="W210"/>
      <c r="X210"/>
      <c r="Y210" s="76"/>
      <c r="Z210" s="76"/>
      <c r="AA210" s="76"/>
      <c r="AB210" s="76"/>
      <c r="AC210" s="77"/>
      <c r="AD210" s="76"/>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c r="IW210"/>
      <c r="IX210"/>
      <c r="IY210"/>
      <c r="IZ210"/>
      <c r="JA210"/>
      <c r="JB210"/>
      <c r="JC210"/>
      <c r="JD210"/>
      <c r="JE210"/>
      <c r="JF210"/>
      <c r="JG210"/>
      <c r="JH210"/>
      <c r="JI210"/>
    </row>
    <row r="211" spans="1:269" x14ac:dyDescent="0.2">
      <c r="A211" s="25" t="s">
        <v>522</v>
      </c>
      <c r="B211" s="25" t="s">
        <v>225</v>
      </c>
      <c r="C211" s="25">
        <v>2E-3</v>
      </c>
      <c r="D211" s="25">
        <v>252</v>
      </c>
      <c r="E211" s="49">
        <f t="shared" si="12"/>
        <v>57986</v>
      </c>
      <c r="F211" s="49">
        <f t="shared" si="13"/>
        <v>0.4345876590901252</v>
      </c>
      <c r="G211" s="49" cm="1">
        <f t="array" ref="G211">SUMPRODUCT(--(A:A=A211),C:C,F:F)/SUMIF(A:A,A211,F:F)</f>
        <v>1.7649161866657471E-2</v>
      </c>
      <c r="H211" s="25" t="s">
        <v>348</v>
      </c>
      <c r="I211" s="25" t="s">
        <v>69</v>
      </c>
      <c r="J211" s="25">
        <v>5.0000000000000001E-4</v>
      </c>
      <c r="K211" s="29">
        <v>3000</v>
      </c>
      <c r="L211" s="49">
        <f t="shared" si="14"/>
        <v>3000</v>
      </c>
      <c r="M211" s="49">
        <f t="shared" si="15"/>
        <v>100</v>
      </c>
      <c r="N211" s="49" cm="1">
        <f t="array" ref="N211">SUMPRODUCT(--(H:H=H211),J:J,M:M)/SUMIF(H:H,H211,M:M)</f>
        <v>5.0000000000000001E-4</v>
      </c>
      <c r="P211"/>
      <c r="Q211" s="47">
        <v>2.0000000000000001E-4</v>
      </c>
      <c r="R211"/>
      <c r="V211"/>
      <c r="W211"/>
      <c r="X211"/>
      <c r="Y211" s="76"/>
      <c r="Z211" s="76"/>
      <c r="AA211" s="76"/>
      <c r="AB211" s="76"/>
      <c r="AC211" s="77"/>
      <c r="AD211" s="76"/>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c r="IW211"/>
      <c r="IX211"/>
      <c r="IY211"/>
      <c r="IZ211"/>
      <c r="JA211"/>
      <c r="JB211"/>
      <c r="JC211"/>
      <c r="JD211"/>
      <c r="JE211"/>
      <c r="JF211"/>
      <c r="JG211"/>
      <c r="JH211"/>
      <c r="JI211"/>
    </row>
    <row r="212" spans="1:269" x14ac:dyDescent="0.2">
      <c r="A212" s="25" t="s">
        <v>522</v>
      </c>
      <c r="B212" s="25" t="s">
        <v>232</v>
      </c>
      <c r="C212" s="25">
        <v>1.4E-2</v>
      </c>
      <c r="D212" s="29">
        <v>1376</v>
      </c>
      <c r="E212" s="49">
        <f t="shared" si="12"/>
        <v>57986</v>
      </c>
      <c r="F212" s="49">
        <f t="shared" si="13"/>
        <v>2.3729865829683026</v>
      </c>
      <c r="G212" s="49" cm="1">
        <f t="array" ref="G212">SUMPRODUCT(--(A:A=A212),C:C,F:F)/SUMIF(A:A,A212,F:F)</f>
        <v>1.7649161866657471E-2</v>
      </c>
      <c r="H212" s="25" t="s">
        <v>349</v>
      </c>
      <c r="I212" s="25" t="s">
        <v>69</v>
      </c>
      <c r="J212" s="25">
        <v>5.0000000000000001E-4</v>
      </c>
      <c r="K212" s="29">
        <v>3000</v>
      </c>
      <c r="L212" s="49">
        <f t="shared" si="14"/>
        <v>3000</v>
      </c>
      <c r="M212" s="49">
        <f t="shared" si="15"/>
        <v>100</v>
      </c>
      <c r="N212" s="49" cm="1">
        <f t="array" ref="N212">SUMPRODUCT(--(H:H=H212),J:J,M:M)/SUMIF(H:H,H212,M:M)</f>
        <v>5.0000000000000001E-4</v>
      </c>
      <c r="P212"/>
      <c r="Q212" s="38" t="s">
        <v>316</v>
      </c>
      <c r="R212"/>
      <c r="V212"/>
      <c r="W212"/>
      <c r="X212"/>
      <c r="Y212" s="76"/>
      <c r="Z212" s="76"/>
      <c r="AA212" s="76"/>
      <c r="AB212" s="76"/>
      <c r="AC212" s="77"/>
      <c r="AD212" s="76"/>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c r="IW212"/>
      <c r="IX212"/>
      <c r="IY212"/>
      <c r="IZ212"/>
      <c r="JA212"/>
      <c r="JB212"/>
      <c r="JC212"/>
      <c r="JD212"/>
      <c r="JE212"/>
      <c r="JF212"/>
      <c r="JG212"/>
      <c r="JH212"/>
      <c r="JI212"/>
    </row>
    <row r="213" spans="1:269" x14ac:dyDescent="0.2">
      <c r="A213" s="25" t="s">
        <v>522</v>
      </c>
      <c r="B213" s="25" t="s">
        <v>234</v>
      </c>
      <c r="C213" s="25">
        <v>0.02</v>
      </c>
      <c r="D213" s="29">
        <v>5926</v>
      </c>
      <c r="E213" s="49">
        <f t="shared" si="12"/>
        <v>57986</v>
      </c>
      <c r="F213" s="49">
        <f t="shared" si="13"/>
        <v>10.219708205428898</v>
      </c>
      <c r="G213" s="49" cm="1">
        <f t="array" ref="G213">SUMPRODUCT(--(A:A=A213),C:C,F:F)/SUMIF(A:A,A213,F:F)</f>
        <v>1.7649161866657471E-2</v>
      </c>
      <c r="H213" s="25" t="s">
        <v>350</v>
      </c>
      <c r="I213" s="25" t="s">
        <v>69</v>
      </c>
      <c r="J213" s="25">
        <v>2.0000000000000001E-4</v>
      </c>
      <c r="K213" s="29">
        <v>3000</v>
      </c>
      <c r="L213" s="49">
        <f t="shared" si="14"/>
        <v>3000</v>
      </c>
      <c r="M213" s="49">
        <f t="shared" si="15"/>
        <v>100</v>
      </c>
      <c r="N213" s="49" cm="1">
        <f t="array" ref="N213">SUMPRODUCT(--(H:H=H213),J:J,M:M)/SUMIF(H:H,H213,M:M)</f>
        <v>2.0000000000000001E-4</v>
      </c>
      <c r="P213"/>
      <c r="Q213" s="47">
        <v>8.9999999999999998E-4</v>
      </c>
      <c r="R213"/>
      <c r="V213"/>
      <c r="W213"/>
      <c r="X213"/>
      <c r="Y213" s="76"/>
      <c r="Z213" s="76"/>
      <c r="AA213" s="76"/>
      <c r="AB213" s="76"/>
      <c r="AC213" s="77"/>
      <c r="AD213" s="76"/>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c r="IW213"/>
      <c r="IX213"/>
      <c r="IY213"/>
      <c r="IZ213"/>
      <c r="JA213"/>
      <c r="JB213"/>
      <c r="JC213"/>
      <c r="JD213"/>
      <c r="JE213"/>
      <c r="JF213"/>
      <c r="JG213"/>
      <c r="JH213"/>
      <c r="JI213"/>
    </row>
    <row r="214" spans="1:269" x14ac:dyDescent="0.2">
      <c r="A214" s="25" t="s">
        <v>522</v>
      </c>
      <c r="B214" s="25" t="s">
        <v>236</v>
      </c>
      <c r="C214" s="25">
        <v>2.1000000000000001E-2</v>
      </c>
      <c r="D214" s="29">
        <v>14339</v>
      </c>
      <c r="E214" s="49">
        <f t="shared" si="12"/>
        <v>57986</v>
      </c>
      <c r="F214" s="49">
        <f t="shared" si="13"/>
        <v>24.728382713068672</v>
      </c>
      <c r="G214" s="49" cm="1">
        <f t="array" ref="G214">SUMPRODUCT(--(A:A=A214),C:C,F:F)/SUMIF(A:A,A214,F:F)</f>
        <v>1.7649161866657471E-2</v>
      </c>
      <c r="H214" s="25" t="s">
        <v>352</v>
      </c>
      <c r="I214" s="25" t="s">
        <v>69</v>
      </c>
      <c r="J214" s="25">
        <v>2.0000000000000001E-4</v>
      </c>
      <c r="K214" s="29">
        <v>3000</v>
      </c>
      <c r="L214" s="49">
        <f t="shared" si="14"/>
        <v>3000</v>
      </c>
      <c r="M214" s="49">
        <f t="shared" si="15"/>
        <v>100</v>
      </c>
      <c r="N214" s="49" cm="1">
        <f t="array" ref="N214">SUMPRODUCT(--(H:H=H214),J:J,M:M)/SUMIF(H:H,H214,M:M)</f>
        <v>2.0000000000000001E-4</v>
      </c>
      <c r="P214"/>
      <c r="Q214" s="38" t="s">
        <v>317</v>
      </c>
      <c r="R214"/>
      <c r="V214"/>
      <c r="W214"/>
      <c r="X214"/>
      <c r="Y214" s="76"/>
      <c r="Z214" s="76"/>
      <c r="AA214" s="76"/>
      <c r="AB214" s="76"/>
      <c r="AC214" s="77"/>
      <c r="AD214" s="76"/>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c r="IW214"/>
      <c r="IX214"/>
      <c r="IY214"/>
      <c r="IZ214"/>
      <c r="JA214"/>
      <c r="JB214"/>
      <c r="JC214"/>
      <c r="JD214"/>
      <c r="JE214"/>
      <c r="JF214"/>
      <c r="JG214"/>
      <c r="JH214"/>
      <c r="JI214"/>
    </row>
    <row r="215" spans="1:269" ht="16" customHeight="1" x14ac:dyDescent="0.2">
      <c r="A215" s="25" t="s">
        <v>522</v>
      </c>
      <c r="B215" s="25" t="s">
        <v>413</v>
      </c>
      <c r="C215" s="25">
        <v>1.6299999999999999E-2</v>
      </c>
      <c r="D215" s="29">
        <v>35791</v>
      </c>
      <c r="E215" s="49">
        <f t="shared" si="12"/>
        <v>57986</v>
      </c>
      <c r="F215" s="49">
        <f t="shared" si="13"/>
        <v>61.723519470216949</v>
      </c>
      <c r="G215" s="49" cm="1">
        <f t="array" ref="G215">SUMPRODUCT(--(A:A=A215),C:C,F:F)/SUMIF(A:A,A215,F:F)</f>
        <v>1.7649161866657471E-2</v>
      </c>
      <c r="H215" s="25" t="s">
        <v>353</v>
      </c>
      <c r="I215" s="25" t="s">
        <v>93</v>
      </c>
      <c r="J215" s="25">
        <v>1.2999999999999999E-2</v>
      </c>
      <c r="K215" s="25">
        <v>42</v>
      </c>
      <c r="L215" s="49">
        <f t="shared" si="14"/>
        <v>42</v>
      </c>
      <c r="M215" s="49">
        <f t="shared" si="15"/>
        <v>100</v>
      </c>
      <c r="N215" s="49" cm="1">
        <f t="array" ref="N215">SUMPRODUCT(--(H:H=H215),J:J,M:M)/SUMIF(H:H,H215,M:M)</f>
        <v>1.3000000000000001E-2</v>
      </c>
      <c r="P215"/>
      <c r="Q215" s="47">
        <v>2.0000000000000001E-4</v>
      </c>
      <c r="R215"/>
      <c r="V215"/>
      <c r="W215"/>
      <c r="X215"/>
      <c r="Y215" s="76"/>
      <c r="Z215" s="76"/>
      <c r="AA215" s="76"/>
      <c r="AB215" s="76"/>
      <c r="AC215" s="77"/>
      <c r="AD215" s="76"/>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c r="IW215"/>
      <c r="IX215"/>
      <c r="IY215"/>
      <c r="IZ215"/>
      <c r="JA215"/>
      <c r="JB215"/>
      <c r="JC215"/>
      <c r="JD215"/>
      <c r="JE215"/>
      <c r="JF215"/>
      <c r="JG215"/>
      <c r="JH215"/>
      <c r="JI215"/>
    </row>
    <row r="216" spans="1:269" x14ac:dyDescent="0.2">
      <c r="A216" s="25" t="s">
        <v>522</v>
      </c>
      <c r="B216" s="25" t="s">
        <v>245</v>
      </c>
      <c r="C216" s="25">
        <v>2E-3</v>
      </c>
      <c r="D216" s="25">
        <v>302</v>
      </c>
      <c r="E216" s="49">
        <f t="shared" si="12"/>
        <v>57986</v>
      </c>
      <c r="F216" s="49">
        <f t="shared" si="13"/>
        <v>0.52081536922705485</v>
      </c>
      <c r="G216" s="49" cm="1">
        <f t="array" ref="G216">SUMPRODUCT(--(A:A=A216),C:C,F:F)/SUMIF(A:A,A216,F:F)</f>
        <v>1.7649161866657471E-2</v>
      </c>
      <c r="H216" s="25" t="s">
        <v>16</v>
      </c>
      <c r="I216" s="25" t="s">
        <v>194</v>
      </c>
      <c r="J216" s="25">
        <v>6.2E-2</v>
      </c>
      <c r="K216" s="25">
        <v>492</v>
      </c>
      <c r="L216" s="49">
        <f t="shared" si="14"/>
        <v>3686</v>
      </c>
      <c r="M216" s="49">
        <f t="shared" si="15"/>
        <v>13.347802495930546</v>
      </c>
      <c r="N216" s="49" cm="1">
        <f t="array" ref="N216">SUMPRODUCT(--(H:H=H216),J:J,M:M)/SUMIF(H:H,H216,M:M)</f>
        <v>5.2279706999457394E-2</v>
      </c>
      <c r="P216"/>
      <c r="Q216" s="38" t="s">
        <v>318</v>
      </c>
      <c r="R216"/>
      <c r="V216"/>
      <c r="W216"/>
      <c r="X216"/>
      <c r="Y216" s="76"/>
      <c r="Z216" s="76"/>
      <c r="AA216" s="76"/>
      <c r="AB216" s="76"/>
      <c r="AC216" s="77"/>
      <c r="AD216" s="7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c r="IW216"/>
      <c r="IX216"/>
      <c r="IY216"/>
      <c r="IZ216"/>
      <c r="JA216"/>
      <c r="JB216"/>
      <c r="JC216"/>
      <c r="JD216"/>
      <c r="JE216"/>
      <c r="JF216"/>
      <c r="JG216"/>
      <c r="JH216"/>
      <c r="JI216"/>
    </row>
    <row r="217" spans="1:269" x14ac:dyDescent="0.2">
      <c r="A217" s="25" t="s">
        <v>526</v>
      </c>
      <c r="B217" s="25" t="s">
        <v>234</v>
      </c>
      <c r="C217" s="25">
        <v>1E-3</v>
      </c>
      <c r="D217" s="29">
        <v>5926</v>
      </c>
      <c r="E217" s="49">
        <f t="shared" si="12"/>
        <v>20265</v>
      </c>
      <c r="F217" s="49">
        <f t="shared" si="13"/>
        <v>29.242536392795458</v>
      </c>
      <c r="G217" s="49" cm="1">
        <f t="array" ref="G217">SUMPRODUCT(--(A:A=A217),C:C,F:F)/SUMIF(A:A,A217,F:F)</f>
        <v>1.7075746360720454E-3</v>
      </c>
      <c r="H217" s="25" t="s">
        <v>16</v>
      </c>
      <c r="I217" s="25" t="s">
        <v>69</v>
      </c>
      <c r="J217" s="25">
        <v>4.07E-2</v>
      </c>
      <c r="K217" s="29">
        <v>3000</v>
      </c>
      <c r="L217" s="49">
        <f t="shared" si="14"/>
        <v>3686</v>
      </c>
      <c r="M217" s="49">
        <f t="shared" si="15"/>
        <v>81.389039609332613</v>
      </c>
      <c r="N217" s="49" cm="1">
        <f t="array" ref="N217">SUMPRODUCT(--(H:H=H217),J:J,M:M)/SUMIF(H:H,H217,M:M)</f>
        <v>5.2279706999457394E-2</v>
      </c>
      <c r="P217"/>
      <c r="Q217" s="47">
        <v>2.0000000000000001E-4</v>
      </c>
      <c r="R217"/>
      <c r="V217"/>
      <c r="W217"/>
      <c r="X217"/>
      <c r="Y217" s="76"/>
      <c r="Z217" s="76"/>
      <c r="AA217" s="76"/>
      <c r="AB217" s="76"/>
      <c r="AC217" s="77"/>
      <c r="AD217" s="76"/>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c r="IW217"/>
      <c r="IX217"/>
      <c r="IY217"/>
      <c r="IZ217"/>
      <c r="JA217"/>
      <c r="JB217"/>
      <c r="JC217"/>
      <c r="JD217"/>
      <c r="JE217"/>
      <c r="JF217"/>
      <c r="JG217"/>
      <c r="JH217"/>
      <c r="JI217"/>
    </row>
    <row r="218" spans="1:269" x14ac:dyDescent="0.2">
      <c r="A218" s="25" t="s">
        <v>526</v>
      </c>
      <c r="B218" s="25" t="s">
        <v>236</v>
      </c>
      <c r="C218" s="25">
        <v>2E-3</v>
      </c>
      <c r="D218" s="29">
        <v>14339</v>
      </c>
      <c r="E218" s="49">
        <f t="shared" si="12"/>
        <v>20265</v>
      </c>
      <c r="F218" s="49">
        <f t="shared" si="13"/>
        <v>70.757463607204542</v>
      </c>
      <c r="G218" s="49" cm="1">
        <f t="array" ref="G218">SUMPRODUCT(--(A:A=A218),C:C,F:F)/SUMIF(A:A,A218,F:F)</f>
        <v>1.7075746360720454E-3</v>
      </c>
      <c r="H218" s="25" t="s">
        <v>16</v>
      </c>
      <c r="I218" s="25" t="s">
        <v>93</v>
      </c>
      <c r="J218" s="25">
        <v>0.42499999999999999</v>
      </c>
      <c r="K218" s="25">
        <v>42</v>
      </c>
      <c r="L218" s="49">
        <f t="shared" si="14"/>
        <v>3686</v>
      </c>
      <c r="M218" s="49">
        <f t="shared" si="15"/>
        <v>1.1394465545306565</v>
      </c>
      <c r="N218" s="49" cm="1">
        <f t="array" ref="N218">SUMPRODUCT(--(H:H=H218),J:J,M:M)/SUMIF(H:H,H218,M:M)</f>
        <v>5.2279706999457394E-2</v>
      </c>
      <c r="P218"/>
      <c r="Q218" s="38" t="s">
        <v>319</v>
      </c>
      <c r="R218"/>
      <c r="V218"/>
      <c r="W218"/>
      <c r="X218"/>
      <c r="Y218" s="76"/>
      <c r="Z218" s="76"/>
      <c r="AA218" s="76"/>
      <c r="AB218" s="76"/>
      <c r="AC218" s="77"/>
      <c r="AD218" s="76"/>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c r="IW218"/>
      <c r="IX218"/>
      <c r="IY218"/>
      <c r="IZ218"/>
      <c r="JA218"/>
      <c r="JB218"/>
      <c r="JC218"/>
      <c r="JD218"/>
      <c r="JE218"/>
      <c r="JF218"/>
      <c r="JG218"/>
      <c r="JH218"/>
      <c r="JI218"/>
    </row>
    <row r="219" spans="1:269" ht="16" customHeight="1" x14ac:dyDescent="0.2">
      <c r="A219" s="25" t="s">
        <v>535</v>
      </c>
      <c r="B219" s="25" t="s">
        <v>413</v>
      </c>
      <c r="C219" s="25">
        <v>1E-4</v>
      </c>
      <c r="D219" s="29">
        <v>35791</v>
      </c>
      <c r="E219" s="49">
        <f t="shared" si="12"/>
        <v>35791</v>
      </c>
      <c r="F219" s="49">
        <f t="shared" si="13"/>
        <v>100</v>
      </c>
      <c r="G219" s="49" cm="1">
        <f t="array" ref="G219">SUMPRODUCT(--(A:A=A219),C:C,F:F)/SUMIF(A:A,A219,F:F)</f>
        <v>1E-4</v>
      </c>
      <c r="H219" s="25" t="s">
        <v>16</v>
      </c>
      <c r="I219" s="25" t="s">
        <v>100</v>
      </c>
      <c r="J219" s="25">
        <v>0.26</v>
      </c>
      <c r="K219" s="25">
        <v>51</v>
      </c>
      <c r="L219" s="49">
        <f t="shared" si="14"/>
        <v>3686</v>
      </c>
      <c r="M219" s="49">
        <f t="shared" si="15"/>
        <v>1.3836136733586544</v>
      </c>
      <c r="N219" s="49" cm="1">
        <f t="array" ref="N219">SUMPRODUCT(--(H:H=H219),J:J,M:M)/SUMIF(H:H,H219,M:M)</f>
        <v>5.2279706999457394E-2</v>
      </c>
      <c r="P219"/>
      <c r="Q219" s="47">
        <v>4.0000000000000002E-4</v>
      </c>
      <c r="R219"/>
      <c r="V219"/>
      <c r="W219"/>
      <c r="X219"/>
      <c r="Y219" s="76"/>
      <c r="Z219" s="76"/>
      <c r="AA219" s="76"/>
      <c r="AB219" s="76"/>
      <c r="AC219" s="77"/>
      <c r="AD219" s="76"/>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c r="IW219"/>
      <c r="IX219"/>
      <c r="IY219"/>
      <c r="IZ219"/>
      <c r="JA219"/>
      <c r="JB219"/>
      <c r="JC219"/>
      <c r="JD219"/>
      <c r="JE219"/>
      <c r="JF219"/>
      <c r="JG219"/>
      <c r="JH219"/>
      <c r="JI219"/>
    </row>
    <row r="220" spans="1:269" x14ac:dyDescent="0.2">
      <c r="A220" s="25" t="s">
        <v>48</v>
      </c>
      <c r="B220" s="25" t="s">
        <v>225</v>
      </c>
      <c r="C220" s="25">
        <v>4.0000000000000001E-3</v>
      </c>
      <c r="D220" s="25">
        <v>252</v>
      </c>
      <c r="E220" s="49">
        <f t="shared" si="12"/>
        <v>57986</v>
      </c>
      <c r="F220" s="49">
        <f t="shared" si="13"/>
        <v>0.4345876590901252</v>
      </c>
      <c r="G220" s="49" cm="1">
        <f t="array" ref="G220">SUMPRODUCT(--(A:A=A220),C:C,F:F)/SUMIF(A:A,A220,F:F)</f>
        <v>1.5613636050081054E-2</v>
      </c>
      <c r="H220" s="25" t="s">
        <v>16</v>
      </c>
      <c r="I220" s="25" t="s">
        <v>82</v>
      </c>
      <c r="J220" s="25">
        <v>8.8999999999999996E-2</v>
      </c>
      <c r="K220" s="25">
        <v>101</v>
      </c>
      <c r="L220" s="49">
        <f t="shared" si="14"/>
        <v>3686</v>
      </c>
      <c r="M220" s="49">
        <f t="shared" si="15"/>
        <v>2.740097666847531</v>
      </c>
      <c r="N220" s="49" cm="1">
        <f t="array" ref="N220">SUMPRODUCT(--(H:H=H220),J:J,M:M)/SUMIF(H:H,H220,M:M)</f>
        <v>5.2279706999457394E-2</v>
      </c>
      <c r="P220"/>
      <c r="Q220" s="38" t="s">
        <v>320</v>
      </c>
      <c r="R220"/>
      <c r="V220"/>
      <c r="W220"/>
      <c r="X220"/>
      <c r="Y220" s="76"/>
      <c r="Z220" s="76"/>
      <c r="AA220" s="76"/>
      <c r="AB220" s="76"/>
      <c r="AC220" s="77"/>
      <c r="AD220" s="76"/>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c r="IW220"/>
      <c r="IX220"/>
      <c r="IY220"/>
      <c r="IZ220"/>
      <c r="JA220"/>
      <c r="JB220"/>
      <c r="JC220"/>
      <c r="JD220"/>
      <c r="JE220"/>
      <c r="JF220"/>
      <c r="JG220"/>
      <c r="JH220"/>
      <c r="JI220"/>
    </row>
    <row r="221" spans="1:269" x14ac:dyDescent="0.2">
      <c r="A221" s="25" t="s">
        <v>48</v>
      </c>
      <c r="B221" s="25" t="s">
        <v>232</v>
      </c>
      <c r="C221" s="25">
        <v>1.7000000000000001E-2</v>
      </c>
      <c r="D221" s="29">
        <v>1376</v>
      </c>
      <c r="E221" s="49">
        <f t="shared" si="12"/>
        <v>57986</v>
      </c>
      <c r="F221" s="49">
        <f t="shared" si="13"/>
        <v>2.3729865829683026</v>
      </c>
      <c r="G221" s="49" cm="1">
        <f t="array" ref="G221">SUMPRODUCT(--(A:A=A221),C:C,F:F)/SUMIF(A:A,A221,F:F)</f>
        <v>1.5613636050081054E-2</v>
      </c>
      <c r="H221" s="25" t="s">
        <v>359</v>
      </c>
      <c r="I221" s="25" t="s">
        <v>69</v>
      </c>
      <c r="J221" s="25">
        <v>2.0000000000000001E-4</v>
      </c>
      <c r="K221" s="29">
        <v>3000</v>
      </c>
      <c r="L221" s="49">
        <f t="shared" si="14"/>
        <v>3000</v>
      </c>
      <c r="M221" s="49">
        <f t="shared" si="15"/>
        <v>100</v>
      </c>
      <c r="N221" s="49" cm="1">
        <f t="array" ref="N221">SUMPRODUCT(--(H:H=H221),J:J,M:M)/SUMIF(H:H,H221,M:M)</f>
        <v>2.0000000000000001E-4</v>
      </c>
      <c r="P221"/>
      <c r="Q221" s="47">
        <v>4.0000000000000002E-4</v>
      </c>
      <c r="R221"/>
      <c r="V221"/>
      <c r="W221"/>
      <c r="Y221" s="76"/>
      <c r="Z221" s="76"/>
      <c r="AA221" s="76"/>
      <c r="AB221" s="76"/>
      <c r="AC221" s="77"/>
      <c r="AD221" s="76"/>
    </row>
    <row r="222" spans="1:269" x14ac:dyDescent="0.2">
      <c r="A222" s="25" t="s">
        <v>48</v>
      </c>
      <c r="B222" s="25" t="s">
        <v>234</v>
      </c>
      <c r="C222" s="25">
        <v>1.4999999999999999E-2</v>
      </c>
      <c r="D222" s="29">
        <v>5926</v>
      </c>
      <c r="E222" s="49">
        <f t="shared" si="12"/>
        <v>57986</v>
      </c>
      <c r="F222" s="49">
        <f t="shared" si="13"/>
        <v>10.219708205428898</v>
      </c>
      <c r="G222" s="49" cm="1">
        <f t="array" ref="G222">SUMPRODUCT(--(A:A=A222),C:C,F:F)/SUMIF(A:A,A222,F:F)</f>
        <v>1.5613636050081054E-2</v>
      </c>
      <c r="H222" s="25" t="s">
        <v>360</v>
      </c>
      <c r="I222" s="25" t="s">
        <v>69</v>
      </c>
      <c r="J222" s="25">
        <v>4.0000000000000002E-4</v>
      </c>
      <c r="K222" s="29">
        <v>3000</v>
      </c>
      <c r="L222" s="49">
        <f t="shared" si="14"/>
        <v>3000</v>
      </c>
      <c r="M222" s="49">
        <f t="shared" si="15"/>
        <v>100</v>
      </c>
      <c r="N222" s="49" cm="1">
        <f t="array" ref="N222">SUMPRODUCT(--(H:H=H222),J:J,M:M)/SUMIF(H:H,H222,M:M)</f>
        <v>4.0000000000000002E-4</v>
      </c>
      <c r="P222"/>
      <c r="Q222" s="38" t="s">
        <v>322</v>
      </c>
      <c r="R222"/>
      <c r="V222"/>
      <c r="W222"/>
      <c r="Y222" s="76"/>
      <c r="Z222" s="76"/>
      <c r="AA222" s="76"/>
      <c r="AB222" s="76"/>
      <c r="AC222" s="77"/>
      <c r="AD222" s="76"/>
    </row>
    <row r="223" spans="1:269" x14ac:dyDescent="0.2">
      <c r="A223" s="25" t="s">
        <v>48</v>
      </c>
      <c r="B223" s="25" t="s">
        <v>236</v>
      </c>
      <c r="C223" s="25">
        <v>2.1999999999999999E-2</v>
      </c>
      <c r="D223" s="29">
        <v>14339</v>
      </c>
      <c r="E223" s="49">
        <f t="shared" si="12"/>
        <v>57986</v>
      </c>
      <c r="F223" s="49">
        <f t="shared" si="13"/>
        <v>24.728382713068672</v>
      </c>
      <c r="G223" s="49" cm="1">
        <f t="array" ref="G223">SUMPRODUCT(--(A:A=A223),C:C,F:F)/SUMIF(A:A,A223,F:F)</f>
        <v>1.5613636050081054E-2</v>
      </c>
      <c r="H223" s="25" t="s">
        <v>361</v>
      </c>
      <c r="I223" s="25" t="s">
        <v>69</v>
      </c>
      <c r="J223" s="25">
        <v>8.9999999999999993E-3</v>
      </c>
      <c r="K223" s="29">
        <v>3000</v>
      </c>
      <c r="L223" s="49">
        <f t="shared" si="14"/>
        <v>3000</v>
      </c>
      <c r="M223" s="49">
        <f t="shared" si="15"/>
        <v>100</v>
      </c>
      <c r="N223" s="49" cm="1">
        <f t="array" ref="N223">SUMPRODUCT(--(H:H=H223),J:J,M:M)/SUMIF(H:H,H223,M:M)</f>
        <v>8.9999999999999993E-3</v>
      </c>
      <c r="P223"/>
      <c r="Q223" s="47">
        <v>2.0999999999999999E-3</v>
      </c>
      <c r="R223"/>
      <c r="V223"/>
      <c r="W223"/>
      <c r="Y223" s="76"/>
      <c r="Z223" s="76"/>
      <c r="AA223" s="76"/>
      <c r="AB223" s="76"/>
      <c r="AC223" s="77"/>
      <c r="AD223" s="76"/>
    </row>
    <row r="224" spans="1:269" x14ac:dyDescent="0.2">
      <c r="A224" s="25" t="s">
        <v>48</v>
      </c>
      <c r="B224" s="25" t="s">
        <v>413</v>
      </c>
      <c r="C224" s="25">
        <v>1.3299999999999999E-2</v>
      </c>
      <c r="D224" s="29">
        <v>35791</v>
      </c>
      <c r="E224" s="49">
        <f t="shared" si="12"/>
        <v>57986</v>
      </c>
      <c r="F224" s="49">
        <f t="shared" si="13"/>
        <v>61.723519470216949</v>
      </c>
      <c r="G224" s="49" cm="1">
        <f t="array" ref="G224">SUMPRODUCT(--(A:A=A224),C:C,F:F)/SUMIF(A:A,A224,F:F)</f>
        <v>1.5613636050081054E-2</v>
      </c>
      <c r="H224" s="25" t="s">
        <v>362</v>
      </c>
      <c r="I224" s="25" t="s">
        <v>69</v>
      </c>
      <c r="J224" s="25">
        <v>4.0000000000000002E-4</v>
      </c>
      <c r="K224" s="29">
        <v>3000</v>
      </c>
      <c r="L224" s="49">
        <f t="shared" si="14"/>
        <v>3000</v>
      </c>
      <c r="M224" s="49">
        <f t="shared" si="15"/>
        <v>100</v>
      </c>
      <c r="N224" s="49" cm="1">
        <f t="array" ref="N224">SUMPRODUCT(--(H:H=H224),J:J,M:M)/SUMIF(H:H,H224,M:M)</f>
        <v>4.0000000000000002E-4</v>
      </c>
      <c r="P224"/>
      <c r="Q224" s="38" t="s">
        <v>323</v>
      </c>
      <c r="R224"/>
      <c r="V224"/>
      <c r="W224"/>
      <c r="Y224" s="76"/>
      <c r="Z224" s="76"/>
      <c r="AA224" s="76"/>
      <c r="AB224" s="76"/>
      <c r="AC224" s="77"/>
      <c r="AD224" s="76"/>
    </row>
    <row r="225" spans="1:30" x14ac:dyDescent="0.2">
      <c r="A225" s="25" t="s">
        <v>48</v>
      </c>
      <c r="B225" s="25" t="s">
        <v>245</v>
      </c>
      <c r="C225" s="25">
        <v>2E-3</v>
      </c>
      <c r="D225" s="25">
        <v>302</v>
      </c>
      <c r="E225" s="49">
        <f t="shared" si="12"/>
        <v>57986</v>
      </c>
      <c r="F225" s="49">
        <f t="shared" si="13"/>
        <v>0.52081536922705485</v>
      </c>
      <c r="G225" s="49" cm="1">
        <f t="array" ref="G225">SUMPRODUCT(--(A:A=A225),C:C,F:F)/SUMIF(A:A,A225,F:F)</f>
        <v>1.5613636050081054E-2</v>
      </c>
      <c r="H225" s="25" t="s">
        <v>363</v>
      </c>
      <c r="I225" s="25" t="s">
        <v>69</v>
      </c>
      <c r="J225" s="25">
        <v>2.0000000000000001E-4</v>
      </c>
      <c r="K225" s="29">
        <v>3000</v>
      </c>
      <c r="L225" s="49">
        <f t="shared" si="14"/>
        <v>3000</v>
      </c>
      <c r="M225" s="49">
        <f t="shared" si="15"/>
        <v>100</v>
      </c>
      <c r="N225" s="49" cm="1">
        <f t="array" ref="N225">SUMPRODUCT(--(H:H=H225),J:J,M:M)/SUMIF(H:H,H225,M:M)</f>
        <v>2.0000000000000001E-4</v>
      </c>
      <c r="P225"/>
      <c r="Q225" s="47">
        <v>1.1999999999999999E-3</v>
      </c>
      <c r="R225"/>
      <c r="V225"/>
      <c r="W225"/>
      <c r="Y225" s="76"/>
      <c r="Z225" s="76"/>
      <c r="AA225" s="76"/>
      <c r="AB225" s="76"/>
      <c r="AC225" s="77"/>
      <c r="AD225" s="76"/>
    </row>
    <row r="226" spans="1:30" x14ac:dyDescent="0.2">
      <c r="A226" s="25" t="s">
        <v>546</v>
      </c>
      <c r="B226" s="25" t="s">
        <v>232</v>
      </c>
      <c r="C226" s="25">
        <v>1E-3</v>
      </c>
      <c r="D226" s="29">
        <v>1376</v>
      </c>
      <c r="E226" s="49">
        <f t="shared" si="12"/>
        <v>57432</v>
      </c>
      <c r="F226" s="49">
        <f t="shared" si="13"/>
        <v>2.3958768630728513</v>
      </c>
      <c r="G226" s="49" cm="1">
        <f t="array" ref="G226">SUMPRODUCT(--(A:A=A226),C:C,F:F)/SUMIF(A:A,A226,F:F)</f>
        <v>1.1662888285276501E-3</v>
      </c>
      <c r="H226" s="25" t="s">
        <v>17</v>
      </c>
      <c r="I226" s="25" t="s">
        <v>69</v>
      </c>
      <c r="J226" s="25">
        <v>1.6999999999999999E-3</v>
      </c>
      <c r="K226" s="29">
        <v>3000</v>
      </c>
      <c r="L226" s="49">
        <f t="shared" si="14"/>
        <v>3152</v>
      </c>
      <c r="M226" s="49">
        <f t="shared" si="15"/>
        <v>95.17766497461929</v>
      </c>
      <c r="N226" s="49" cm="1">
        <f t="array" ref="N226">SUMPRODUCT(--(H:H=H226),J:J,M:M)/SUMIF(H:H,H226,M:M)</f>
        <v>2.7747461928934007E-3</v>
      </c>
      <c r="P226"/>
      <c r="Q226" s="38" t="s">
        <v>324</v>
      </c>
      <c r="R226"/>
      <c r="V226"/>
      <c r="W226"/>
      <c r="Y226" s="76"/>
      <c r="Z226" s="76"/>
      <c r="AA226" s="76"/>
      <c r="AB226" s="76"/>
      <c r="AC226" s="77"/>
      <c r="AD226" s="76"/>
    </row>
    <row r="227" spans="1:30" x14ac:dyDescent="0.2">
      <c r="A227" s="25" t="s">
        <v>546</v>
      </c>
      <c r="B227" s="25" t="s">
        <v>234</v>
      </c>
      <c r="C227" s="25">
        <v>2E-3</v>
      </c>
      <c r="D227" s="29">
        <v>5926</v>
      </c>
      <c r="E227" s="49">
        <f t="shared" si="12"/>
        <v>57432</v>
      </c>
      <c r="F227" s="49">
        <f t="shared" si="13"/>
        <v>10.318289455355899</v>
      </c>
      <c r="G227" s="49" cm="1">
        <f t="array" ref="G227">SUMPRODUCT(--(A:A=A227),C:C,F:F)/SUMIF(A:A,A227,F:F)</f>
        <v>1.1662888285276501E-3</v>
      </c>
      <c r="H227" s="25" t="s">
        <v>17</v>
      </c>
      <c r="I227" s="25" t="s">
        <v>100</v>
      </c>
      <c r="J227" s="25">
        <v>0.02</v>
      </c>
      <c r="K227" s="25">
        <v>51</v>
      </c>
      <c r="L227" s="49">
        <f t="shared" si="14"/>
        <v>3152</v>
      </c>
      <c r="M227" s="49">
        <f t="shared" si="15"/>
        <v>1.618020304568528</v>
      </c>
      <c r="N227" s="49" cm="1">
        <f t="array" ref="N227">SUMPRODUCT(--(H:H=H227),J:J,M:M)/SUMIF(H:H,H227,M:M)</f>
        <v>2.7747461928934007E-3</v>
      </c>
      <c r="P227"/>
      <c r="Q227" s="47">
        <v>5.0000000000000001E-4</v>
      </c>
      <c r="R227"/>
      <c r="V227"/>
      <c r="Y227" s="76"/>
      <c r="Z227" s="76"/>
      <c r="AA227" s="76"/>
      <c r="AB227" s="76"/>
      <c r="AC227" s="77"/>
      <c r="AD227" s="76"/>
    </row>
    <row r="228" spans="1:30" x14ac:dyDescent="0.2">
      <c r="A228" s="25" t="s">
        <v>546</v>
      </c>
      <c r="B228" s="25" t="s">
        <v>236</v>
      </c>
      <c r="C228" s="25">
        <v>3.0000000000000001E-3</v>
      </c>
      <c r="D228" s="29">
        <v>14339</v>
      </c>
      <c r="E228" s="49">
        <f t="shared" si="12"/>
        <v>57432</v>
      </c>
      <c r="F228" s="49">
        <f t="shared" si="13"/>
        <v>24.966917397966292</v>
      </c>
      <c r="G228" s="49" cm="1">
        <f t="array" ref="G228">SUMPRODUCT(--(A:A=A228),C:C,F:F)/SUMIF(A:A,A228,F:F)</f>
        <v>1.1662888285276501E-3</v>
      </c>
      <c r="H228" s="25" t="s">
        <v>17</v>
      </c>
      <c r="I228" s="25" t="s">
        <v>82</v>
      </c>
      <c r="J228" s="25">
        <v>2.5999999999999999E-2</v>
      </c>
      <c r="K228" s="25">
        <v>101</v>
      </c>
      <c r="L228" s="49">
        <f t="shared" si="14"/>
        <v>3152</v>
      </c>
      <c r="M228" s="49">
        <f t="shared" si="15"/>
        <v>3.2043147208121825</v>
      </c>
      <c r="N228" s="49" cm="1">
        <f t="array" ref="N228">SUMPRODUCT(--(H:H=H228),J:J,M:M)/SUMIF(H:H,H228,M:M)</f>
        <v>2.7747461928934007E-3</v>
      </c>
      <c r="P228"/>
      <c r="Q228" s="38" t="s">
        <v>325</v>
      </c>
      <c r="R228"/>
      <c r="V228"/>
      <c r="Y228" s="76"/>
      <c r="Z228" s="76"/>
      <c r="AA228" s="76"/>
      <c r="AB228" s="76"/>
      <c r="AC228" s="77"/>
      <c r="AD228" s="76"/>
    </row>
    <row r="229" spans="1:30" x14ac:dyDescent="0.2">
      <c r="A229" s="25" t="s">
        <v>546</v>
      </c>
      <c r="B229" s="25" t="s">
        <v>413</v>
      </c>
      <c r="C229" s="25">
        <v>2.9999999999999997E-4</v>
      </c>
      <c r="D229" s="29">
        <v>35791</v>
      </c>
      <c r="E229" s="49">
        <f t="shared" si="12"/>
        <v>57432</v>
      </c>
      <c r="F229" s="49">
        <f t="shared" si="13"/>
        <v>62.318916283604963</v>
      </c>
      <c r="G229" s="49" cm="1">
        <f t="array" ref="G229">SUMPRODUCT(--(A:A=A229),C:C,F:F)/SUMIF(A:A,A229,F:F)</f>
        <v>1.1662888285276501E-3</v>
      </c>
      <c r="H229" s="25" t="s">
        <v>365</v>
      </c>
      <c r="I229" s="25" t="s">
        <v>69</v>
      </c>
      <c r="J229" s="25">
        <v>2.0000000000000001E-4</v>
      </c>
      <c r="K229" s="29">
        <v>3000</v>
      </c>
      <c r="L229" s="49">
        <f t="shared" si="14"/>
        <v>3000</v>
      </c>
      <c r="M229" s="49">
        <f t="shared" si="15"/>
        <v>100</v>
      </c>
      <c r="N229" s="49" cm="1">
        <f t="array" ref="N229">SUMPRODUCT(--(H:H=H229),J:J,M:M)/SUMIF(H:H,H229,M:M)</f>
        <v>2.0000000000000001E-4</v>
      </c>
      <c r="P229"/>
      <c r="Q229" s="47">
        <v>5.0000000000000001E-4</v>
      </c>
      <c r="R229"/>
      <c r="V229"/>
      <c r="Y229" s="76"/>
      <c r="Z229" s="76"/>
      <c r="AA229" s="76"/>
      <c r="AB229" s="76"/>
      <c r="AC229" s="77"/>
      <c r="AD229" s="76"/>
    </row>
    <row r="230" spans="1:30" x14ac:dyDescent="0.2">
      <c r="A230" s="25" t="s">
        <v>49</v>
      </c>
      <c r="B230" s="25" t="s">
        <v>225</v>
      </c>
      <c r="C230" s="25">
        <v>4.0000000000000001E-3</v>
      </c>
      <c r="D230" s="25">
        <v>252</v>
      </c>
      <c r="E230" s="49">
        <f t="shared" si="12"/>
        <v>57986</v>
      </c>
      <c r="F230" s="49">
        <f t="shared" si="13"/>
        <v>0.4345876590901252</v>
      </c>
      <c r="G230" s="49" cm="1">
        <f t="array" ref="G230">SUMPRODUCT(--(A:A=A230),C:C,F:F)/SUMIF(A:A,A230,F:F)</f>
        <v>4.8525087089987241E-2</v>
      </c>
      <c r="H230" s="25" t="s">
        <v>367</v>
      </c>
      <c r="I230" s="25" t="s">
        <v>69</v>
      </c>
      <c r="J230" s="25">
        <v>4.0000000000000002E-4</v>
      </c>
      <c r="K230" s="29">
        <v>3000</v>
      </c>
      <c r="L230" s="49">
        <f t="shared" si="14"/>
        <v>3143</v>
      </c>
      <c r="M230" s="49">
        <f t="shared" si="15"/>
        <v>95.450206808781417</v>
      </c>
      <c r="N230" s="49" cm="1">
        <f t="array" ref="N230">SUMPRODUCT(--(H:H=H230),J:J,M:M)/SUMIF(H:H,H230,M:M)</f>
        <v>8.7655106586064272E-4</v>
      </c>
      <c r="P230"/>
      <c r="Q230" s="38" t="s">
        <v>326</v>
      </c>
      <c r="R230"/>
      <c r="V230"/>
      <c r="Y230" s="76"/>
      <c r="Z230" s="76"/>
      <c r="AA230" s="76"/>
      <c r="AB230" s="76"/>
      <c r="AC230" s="77"/>
      <c r="AD230" s="76"/>
    </row>
    <row r="231" spans="1:30" x14ac:dyDescent="0.2">
      <c r="A231" s="25" t="s">
        <v>49</v>
      </c>
      <c r="B231" s="25" t="s">
        <v>232</v>
      </c>
      <c r="C231" s="25">
        <v>3.1E-2</v>
      </c>
      <c r="D231" s="29">
        <v>1376</v>
      </c>
      <c r="E231" s="49">
        <f t="shared" si="12"/>
        <v>57986</v>
      </c>
      <c r="F231" s="49">
        <f t="shared" si="13"/>
        <v>2.3729865829683026</v>
      </c>
      <c r="G231" s="49" cm="1">
        <f t="array" ref="G231">SUMPRODUCT(--(A:A=A231),C:C,F:F)/SUMIF(A:A,A231,F:F)</f>
        <v>4.8525087089987241E-2</v>
      </c>
      <c r="H231" s="25" t="s">
        <v>367</v>
      </c>
      <c r="I231" s="25" t="s">
        <v>93</v>
      </c>
      <c r="J231" s="25">
        <v>2.5000000000000001E-2</v>
      </c>
      <c r="K231" s="25">
        <v>42</v>
      </c>
      <c r="L231" s="49">
        <f t="shared" si="14"/>
        <v>3143</v>
      </c>
      <c r="M231" s="49">
        <f t="shared" si="15"/>
        <v>1.3363028953229399</v>
      </c>
      <c r="N231" s="49" cm="1">
        <f t="array" ref="N231">SUMPRODUCT(--(H:H=H231),J:J,M:M)/SUMIF(H:H,H231,M:M)</f>
        <v>8.7655106586064272E-4</v>
      </c>
      <c r="P231"/>
      <c r="Q231" s="47">
        <v>4.0000000000000002E-4</v>
      </c>
      <c r="R231"/>
      <c r="V231"/>
      <c r="Y231" s="76"/>
      <c r="Z231" s="76"/>
      <c r="AA231" s="76"/>
      <c r="AB231" s="76"/>
      <c r="AC231" s="77"/>
      <c r="AD231" s="76"/>
    </row>
    <row r="232" spans="1:30" x14ac:dyDescent="0.2">
      <c r="A232" s="25" t="s">
        <v>49</v>
      </c>
      <c r="B232" s="25" t="s">
        <v>234</v>
      </c>
      <c r="C232" s="25">
        <v>4.3999999999999997E-2</v>
      </c>
      <c r="D232" s="29">
        <v>5926</v>
      </c>
      <c r="E232" s="49">
        <f t="shared" si="12"/>
        <v>57986</v>
      </c>
      <c r="F232" s="49">
        <f t="shared" si="13"/>
        <v>10.219708205428898</v>
      </c>
      <c r="G232" s="49" cm="1">
        <f t="array" ref="G232">SUMPRODUCT(--(A:A=A232),C:C,F:F)/SUMIF(A:A,A232,F:F)</f>
        <v>4.8525087089987241E-2</v>
      </c>
      <c r="H232" s="25" t="s">
        <v>367</v>
      </c>
      <c r="I232" s="25" t="s">
        <v>82</v>
      </c>
      <c r="J232" s="25">
        <v>5.0000000000000001E-3</v>
      </c>
      <c r="K232" s="25">
        <v>101</v>
      </c>
      <c r="L232" s="49">
        <f t="shared" si="14"/>
        <v>3143</v>
      </c>
      <c r="M232" s="49">
        <f t="shared" si="15"/>
        <v>3.2134902958956415</v>
      </c>
      <c r="N232" s="49" cm="1">
        <f t="array" ref="N232">SUMPRODUCT(--(H:H=H232),J:J,M:M)/SUMIF(H:H,H232,M:M)</f>
        <v>8.7655106586064272E-4</v>
      </c>
      <c r="P232"/>
      <c r="Q232" s="38" t="s">
        <v>327</v>
      </c>
      <c r="R232"/>
      <c r="V232"/>
      <c r="Y232" s="76"/>
      <c r="Z232" s="76"/>
      <c r="AA232" s="76"/>
      <c r="AB232" s="76"/>
      <c r="AC232" s="77"/>
      <c r="AD232" s="76"/>
    </row>
    <row r="233" spans="1:30" x14ac:dyDescent="0.2">
      <c r="A233" s="25" t="s">
        <v>49</v>
      </c>
      <c r="B233" s="25" t="s">
        <v>236</v>
      </c>
      <c r="C233" s="25">
        <v>6.8000000000000005E-2</v>
      </c>
      <c r="D233" s="29">
        <v>14339</v>
      </c>
      <c r="E233" s="49">
        <f t="shared" si="12"/>
        <v>57986</v>
      </c>
      <c r="F233" s="49">
        <f t="shared" si="13"/>
        <v>24.728382713068672</v>
      </c>
      <c r="G233" s="49" cm="1">
        <f t="array" ref="G233">SUMPRODUCT(--(A:A=A233),C:C,F:F)/SUMIF(A:A,A233,F:F)</f>
        <v>4.8525087089987241E-2</v>
      </c>
      <c r="H233" s="25" t="s">
        <v>375</v>
      </c>
      <c r="I233" s="25" t="s">
        <v>69</v>
      </c>
      <c r="J233" s="25">
        <v>2.0999999999999999E-3</v>
      </c>
      <c r="K233" s="29">
        <v>3000</v>
      </c>
      <c r="L233" s="49">
        <f t="shared" si="14"/>
        <v>3000</v>
      </c>
      <c r="M233" s="49">
        <f t="shared" si="15"/>
        <v>100</v>
      </c>
      <c r="N233" s="49" cm="1">
        <f t="array" ref="N233">SUMPRODUCT(--(H:H=H233),J:J,M:M)/SUMIF(H:H,H233,M:M)</f>
        <v>2.0999999999999999E-3</v>
      </c>
      <c r="P233"/>
      <c r="Q233" s="47">
        <v>1.1999999999999999E-3</v>
      </c>
      <c r="R233"/>
      <c r="V233"/>
      <c r="Y233" s="76"/>
      <c r="Z233" s="76"/>
      <c r="AA233" s="76"/>
      <c r="AB233" s="76"/>
      <c r="AC233" s="77"/>
      <c r="AD233" s="76"/>
    </row>
    <row r="234" spans="1:30" x14ac:dyDescent="0.2">
      <c r="A234" s="25" t="s">
        <v>49</v>
      </c>
      <c r="B234" s="25" t="s">
        <v>413</v>
      </c>
      <c r="C234" s="25">
        <v>4.2700000000000002E-2</v>
      </c>
      <c r="D234" s="29">
        <v>35791</v>
      </c>
      <c r="E234" s="49">
        <f t="shared" si="12"/>
        <v>57986</v>
      </c>
      <c r="F234" s="49">
        <f t="shared" si="13"/>
        <v>61.723519470216949</v>
      </c>
      <c r="G234" s="49" cm="1">
        <f t="array" ref="G234">SUMPRODUCT(--(A:A=A234),C:C,F:F)/SUMIF(A:A,A234,F:F)</f>
        <v>4.8525087089987241E-2</v>
      </c>
      <c r="H234" s="25" t="s">
        <v>378</v>
      </c>
      <c r="I234" s="25" t="s">
        <v>194</v>
      </c>
      <c r="J234" s="25">
        <v>2E-3</v>
      </c>
      <c r="K234" s="25">
        <v>492</v>
      </c>
      <c r="L234" s="49">
        <f t="shared" si="14"/>
        <v>3593</v>
      </c>
      <c r="M234" s="49">
        <f t="shared" si="15"/>
        <v>13.69329251322015</v>
      </c>
      <c r="N234" s="49" cm="1">
        <f t="array" ref="N234">SUMPRODUCT(--(H:H=H234),J:J,M:M)/SUMIF(H:H,H234,M:M)</f>
        <v>2.8986919009184528E-3</v>
      </c>
      <c r="P234"/>
      <c r="Q234" s="38" t="s">
        <v>328</v>
      </c>
      <c r="R234"/>
      <c r="V234"/>
      <c r="Y234" s="76"/>
      <c r="Z234" s="76"/>
      <c r="AA234" s="76"/>
      <c r="AB234" s="76"/>
      <c r="AC234" s="77"/>
      <c r="AD234" s="76"/>
    </row>
    <row r="235" spans="1:30" x14ac:dyDescent="0.2">
      <c r="A235" s="25" t="s">
        <v>49</v>
      </c>
      <c r="B235" s="25" t="s">
        <v>245</v>
      </c>
      <c r="C235" s="25">
        <v>0.02</v>
      </c>
      <c r="D235" s="25">
        <v>302</v>
      </c>
      <c r="E235" s="49">
        <f t="shared" si="12"/>
        <v>57986</v>
      </c>
      <c r="F235" s="49">
        <f t="shared" si="13"/>
        <v>0.52081536922705485</v>
      </c>
      <c r="G235" s="49" cm="1">
        <f t="array" ref="G235">SUMPRODUCT(--(A:A=A235),C:C,F:F)/SUMIF(A:A,A235,F:F)</f>
        <v>4.8525087089987241E-2</v>
      </c>
      <c r="H235" s="25" t="s">
        <v>378</v>
      </c>
      <c r="I235" s="25" t="s">
        <v>69</v>
      </c>
      <c r="J235" s="25">
        <v>2.0999999999999999E-3</v>
      </c>
      <c r="K235" s="29">
        <v>3000</v>
      </c>
      <c r="L235" s="49">
        <f t="shared" si="14"/>
        <v>3593</v>
      </c>
      <c r="M235" s="49">
        <f t="shared" si="15"/>
        <v>83.495686056220435</v>
      </c>
      <c r="N235" s="49" cm="1">
        <f t="array" ref="N235">SUMPRODUCT(--(H:H=H235),J:J,M:M)/SUMIF(H:H,H235,M:M)</f>
        <v>2.8986919009184528E-3</v>
      </c>
      <c r="P235"/>
      <c r="Q235" s="47">
        <v>0.19759999999999997</v>
      </c>
      <c r="R235"/>
      <c r="V235"/>
      <c r="Y235" s="76"/>
      <c r="Z235" s="76"/>
      <c r="AA235" s="76"/>
      <c r="AB235" s="76"/>
      <c r="AC235" s="77"/>
      <c r="AD235" s="76"/>
    </row>
    <row r="236" spans="1:30" x14ac:dyDescent="0.2">
      <c r="A236" s="25" t="s">
        <v>51</v>
      </c>
      <c r="B236" s="25" t="s">
        <v>232</v>
      </c>
      <c r="C236" s="25">
        <v>2.4E-2</v>
      </c>
      <c r="D236" s="29">
        <v>1376</v>
      </c>
      <c r="E236" s="49">
        <f t="shared" si="12"/>
        <v>57734</v>
      </c>
      <c r="F236" s="49">
        <f t="shared" si="13"/>
        <v>2.3833443031835659</v>
      </c>
      <c r="G236" s="49" cm="1">
        <f t="array" ref="G236">SUMPRODUCT(--(A:A=A236),C:C,F:F)/SUMIF(A:A,A236,F:F)</f>
        <v>4.2340213738871389E-2</v>
      </c>
      <c r="H236" s="25" t="s">
        <v>378</v>
      </c>
      <c r="I236" s="25" t="s">
        <v>82</v>
      </c>
      <c r="J236" s="25">
        <v>3.1E-2</v>
      </c>
      <c r="K236" s="25">
        <v>101</v>
      </c>
      <c r="L236" s="49">
        <f t="shared" si="14"/>
        <v>3593</v>
      </c>
      <c r="M236" s="49">
        <f t="shared" si="15"/>
        <v>2.8110214305594212</v>
      </c>
      <c r="N236" s="49" cm="1">
        <f t="array" ref="N236">SUMPRODUCT(--(H:H=H236),J:J,M:M)/SUMIF(H:H,H236,M:M)</f>
        <v>2.8986919009184528E-3</v>
      </c>
      <c r="P236"/>
      <c r="Q236" s="38" t="s">
        <v>329</v>
      </c>
      <c r="R236"/>
      <c r="V236"/>
      <c r="Y236" s="76"/>
      <c r="Z236" s="76"/>
      <c r="AA236" s="76"/>
      <c r="AB236" s="76"/>
      <c r="AC236" s="77"/>
      <c r="AD236" s="76"/>
    </row>
    <row r="237" spans="1:30" x14ac:dyDescent="0.2">
      <c r="A237" s="25" t="s">
        <v>51</v>
      </c>
      <c r="B237" s="25" t="s">
        <v>234</v>
      </c>
      <c r="C237" s="25">
        <v>0.04</v>
      </c>
      <c r="D237" s="29">
        <v>5926</v>
      </c>
      <c r="E237" s="49">
        <f t="shared" si="12"/>
        <v>57734</v>
      </c>
      <c r="F237" s="49">
        <f t="shared" si="13"/>
        <v>10.264315654553641</v>
      </c>
      <c r="G237" s="49" cm="1">
        <f t="array" ref="G237">SUMPRODUCT(--(A:A=A237),C:C,F:F)/SUMIF(A:A,A237,F:F)</f>
        <v>4.2340213738871389E-2</v>
      </c>
      <c r="H237" s="25" t="s">
        <v>384</v>
      </c>
      <c r="I237" s="25" t="s">
        <v>69</v>
      </c>
      <c r="J237" s="25">
        <v>1.1000000000000001E-3</v>
      </c>
      <c r="K237" s="29">
        <v>3000</v>
      </c>
      <c r="L237" s="49">
        <f t="shared" si="14"/>
        <v>3000</v>
      </c>
      <c r="M237" s="49">
        <f t="shared" si="15"/>
        <v>100</v>
      </c>
      <c r="N237" s="49" cm="1">
        <f t="array" ref="N237">SUMPRODUCT(--(H:H=H237),J:J,M:M)/SUMIF(H:H,H237,M:M)</f>
        <v>1.1000000000000001E-3</v>
      </c>
      <c r="P237"/>
      <c r="Q237" s="47">
        <v>5.0000000000000001E-4</v>
      </c>
      <c r="R237"/>
      <c r="V237"/>
      <c r="Y237" s="76"/>
      <c r="Z237" s="76"/>
      <c r="AA237" s="76"/>
      <c r="AB237" s="76"/>
      <c r="AC237" s="77"/>
      <c r="AD237" s="76"/>
    </row>
    <row r="238" spans="1:30" x14ac:dyDescent="0.2">
      <c r="A238" s="25" t="s">
        <v>51</v>
      </c>
      <c r="B238" s="25" t="s">
        <v>236</v>
      </c>
      <c r="C238" s="25">
        <v>5.7000000000000002E-2</v>
      </c>
      <c r="D238" s="29">
        <v>14339</v>
      </c>
      <c r="E238" s="49">
        <f t="shared" si="12"/>
        <v>57734</v>
      </c>
      <c r="F238" s="49">
        <f t="shared" si="13"/>
        <v>24.836318287317699</v>
      </c>
      <c r="G238" s="49" cm="1">
        <f t="array" ref="G238">SUMPRODUCT(--(A:A=A238),C:C,F:F)/SUMIF(A:A,A238,F:F)</f>
        <v>4.2340213738871389E-2</v>
      </c>
      <c r="H238" s="25" t="s">
        <v>387</v>
      </c>
      <c r="I238" s="25" t="s">
        <v>69</v>
      </c>
      <c r="J238" s="25">
        <v>2.0000000000000001E-4</v>
      </c>
      <c r="K238" s="29">
        <v>3000</v>
      </c>
      <c r="L238" s="49">
        <f t="shared" si="14"/>
        <v>3000</v>
      </c>
      <c r="M238" s="49">
        <f t="shared" si="15"/>
        <v>100</v>
      </c>
      <c r="N238" s="49" cm="1">
        <f t="array" ref="N238">SUMPRODUCT(--(H:H=H238),J:J,M:M)/SUMIF(H:H,H238,M:M)</f>
        <v>2.0000000000000001E-4</v>
      </c>
      <c r="P238"/>
      <c r="Q238" s="38" t="s">
        <v>330</v>
      </c>
      <c r="R238"/>
      <c r="V238"/>
      <c r="Y238" s="76"/>
      <c r="Z238" s="76"/>
      <c r="AA238" s="76"/>
      <c r="AB238" s="76"/>
      <c r="AC238" s="77"/>
      <c r="AD238" s="76"/>
    </row>
    <row r="239" spans="1:30" x14ac:dyDescent="0.2">
      <c r="A239" s="25" t="s">
        <v>51</v>
      </c>
      <c r="B239" s="25" t="s">
        <v>413</v>
      </c>
      <c r="C239" s="25">
        <v>3.7900000000000003E-2</v>
      </c>
      <c r="D239" s="29">
        <v>35791</v>
      </c>
      <c r="E239" s="49">
        <f t="shared" si="12"/>
        <v>57734</v>
      </c>
      <c r="F239" s="49">
        <f t="shared" si="13"/>
        <v>61.992933107008</v>
      </c>
      <c r="G239" s="49" cm="1">
        <f t="array" ref="G239">SUMPRODUCT(--(A:A=A239),C:C,F:F)/SUMIF(A:A,A239,F:F)</f>
        <v>4.2340213738871389E-2</v>
      </c>
      <c r="H239" s="25" t="s">
        <v>389</v>
      </c>
      <c r="I239" s="25" t="s">
        <v>82</v>
      </c>
      <c r="J239" s="25">
        <v>5.0000000000000001E-3</v>
      </c>
      <c r="K239" s="25">
        <v>101</v>
      </c>
      <c r="L239" s="49">
        <f t="shared" si="14"/>
        <v>101</v>
      </c>
      <c r="M239" s="49">
        <f t="shared" si="15"/>
        <v>100</v>
      </c>
      <c r="N239" s="49" cm="1">
        <f t="array" ref="N239">SUMPRODUCT(--(H:H=H239),J:J,M:M)/SUMIF(H:H,H239,M:M)</f>
        <v>5.0000000000000001E-3</v>
      </c>
      <c r="P239"/>
      <c r="Q239" s="47">
        <v>2.0000000000000001E-4</v>
      </c>
      <c r="R239"/>
      <c r="V239"/>
      <c r="Y239" s="76"/>
      <c r="Z239" s="76"/>
      <c r="AA239" s="76"/>
      <c r="AB239" s="76"/>
      <c r="AC239" s="77"/>
      <c r="AD239" s="76"/>
    </row>
    <row r="240" spans="1:30" x14ac:dyDescent="0.2">
      <c r="A240" s="25" t="s">
        <v>51</v>
      </c>
      <c r="B240" s="25" t="s">
        <v>245</v>
      </c>
      <c r="C240" s="25">
        <v>2E-3</v>
      </c>
      <c r="D240" s="25">
        <v>302</v>
      </c>
      <c r="E240" s="49">
        <f t="shared" si="12"/>
        <v>57734</v>
      </c>
      <c r="F240" s="49">
        <f t="shared" si="13"/>
        <v>0.52308864793709087</v>
      </c>
      <c r="G240" s="49" cm="1">
        <f t="array" ref="G240">SUMPRODUCT(--(A:A=A240),C:C,F:F)/SUMIF(A:A,A240,F:F)</f>
        <v>4.2340213738871389E-2</v>
      </c>
      <c r="H240" s="25" t="s">
        <v>391</v>
      </c>
      <c r="I240" s="25" t="s">
        <v>69</v>
      </c>
      <c r="J240" s="25">
        <v>2.0000000000000001E-4</v>
      </c>
      <c r="K240" s="29">
        <v>3000</v>
      </c>
      <c r="L240" s="49">
        <f t="shared" si="14"/>
        <v>3000</v>
      </c>
      <c r="M240" s="49">
        <f t="shared" si="15"/>
        <v>100</v>
      </c>
      <c r="N240" s="49" cm="1">
        <f t="array" ref="N240">SUMPRODUCT(--(H:H=H240),J:J,M:M)/SUMIF(H:H,H240,M:M)</f>
        <v>2.0000000000000001E-4</v>
      </c>
      <c r="P240"/>
      <c r="Q240" s="38" t="s">
        <v>331</v>
      </c>
      <c r="R240"/>
      <c r="V240"/>
      <c r="Y240" s="76"/>
      <c r="Z240" s="76"/>
      <c r="AA240" s="76"/>
      <c r="AB240" s="76"/>
      <c r="AC240" s="77"/>
      <c r="AD240" s="76"/>
    </row>
    <row r="241" spans="1:30" x14ac:dyDescent="0.2">
      <c r="A241" s="25" t="s">
        <v>556</v>
      </c>
      <c r="B241" s="25" t="s">
        <v>232</v>
      </c>
      <c r="C241" s="25">
        <v>7.0000000000000001E-3</v>
      </c>
      <c r="D241" s="29">
        <v>1376</v>
      </c>
      <c r="E241" s="49">
        <f t="shared" si="12"/>
        <v>57432</v>
      </c>
      <c r="F241" s="49">
        <f t="shared" si="13"/>
        <v>2.3958768630728513</v>
      </c>
      <c r="G241" s="49" cm="1">
        <f t="array" ref="G241">SUMPRODUCT(--(A:A=A241),C:C,F:F)/SUMIF(A:A,A241,F:F)</f>
        <v>1.2737590541858199E-2</v>
      </c>
      <c r="H241" s="25" t="s">
        <v>19</v>
      </c>
      <c r="I241" s="25" t="s">
        <v>69</v>
      </c>
      <c r="J241" s="25">
        <v>8.9999999999999998E-4</v>
      </c>
      <c r="K241" s="29">
        <v>3000</v>
      </c>
      <c r="L241" s="49">
        <f t="shared" si="14"/>
        <v>3152</v>
      </c>
      <c r="M241" s="49">
        <f t="shared" si="15"/>
        <v>95.17766497461929</v>
      </c>
      <c r="N241" s="49" cm="1">
        <f t="array" ref="N241">SUMPRODUCT(--(H:H=H241),J:J,M:M)/SUMIF(H:H,H241,M:M)</f>
        <v>1.6928934010152282E-3</v>
      </c>
      <c r="P241"/>
      <c r="Q241" s="47">
        <v>2.0000000000000001E-4</v>
      </c>
      <c r="R241"/>
      <c r="V241"/>
      <c r="Y241" s="76"/>
      <c r="Z241" s="76"/>
      <c r="AA241" s="76"/>
      <c r="AB241" s="76"/>
      <c r="AC241" s="77"/>
      <c r="AD241" s="76"/>
    </row>
    <row r="242" spans="1:30" x14ac:dyDescent="0.2">
      <c r="A242" s="25" t="s">
        <v>556</v>
      </c>
      <c r="B242" s="25" t="s">
        <v>234</v>
      </c>
      <c r="C242" s="25">
        <v>0.01</v>
      </c>
      <c r="D242" s="29">
        <v>5926</v>
      </c>
      <c r="E242" s="49">
        <f t="shared" si="12"/>
        <v>57432</v>
      </c>
      <c r="F242" s="49">
        <f t="shared" si="13"/>
        <v>10.318289455355899</v>
      </c>
      <c r="G242" s="49" cm="1">
        <f t="array" ref="G242">SUMPRODUCT(--(A:A=A242),C:C,F:F)/SUMIF(A:A,A242,F:F)</f>
        <v>1.2737590541858199E-2</v>
      </c>
      <c r="H242" s="25" t="s">
        <v>19</v>
      </c>
      <c r="I242" s="25" t="s">
        <v>100</v>
      </c>
      <c r="J242" s="25">
        <v>0.02</v>
      </c>
      <c r="K242" s="25">
        <v>51</v>
      </c>
      <c r="L242" s="49">
        <f t="shared" si="14"/>
        <v>3152</v>
      </c>
      <c r="M242" s="49">
        <f t="shared" si="15"/>
        <v>1.618020304568528</v>
      </c>
      <c r="N242" s="49" cm="1">
        <f t="array" ref="N242">SUMPRODUCT(--(H:H=H242),J:J,M:M)/SUMIF(H:H,H242,M:M)</f>
        <v>1.6928934010152282E-3</v>
      </c>
      <c r="P242"/>
      <c r="Q242" s="38" t="s">
        <v>332</v>
      </c>
      <c r="R242"/>
      <c r="V242"/>
      <c r="Y242" s="76"/>
      <c r="Z242" s="76"/>
      <c r="AA242" s="76"/>
      <c r="AB242" s="76"/>
      <c r="AC242" s="77"/>
      <c r="AD242" s="76"/>
    </row>
    <row r="243" spans="1:30" x14ac:dyDescent="0.2">
      <c r="A243" s="25" t="s">
        <v>556</v>
      </c>
      <c r="B243" s="25" t="s">
        <v>236</v>
      </c>
      <c r="C243" s="25">
        <v>2.3E-2</v>
      </c>
      <c r="D243" s="29">
        <v>14339</v>
      </c>
      <c r="E243" s="49">
        <f t="shared" si="12"/>
        <v>57432</v>
      </c>
      <c r="F243" s="49">
        <f t="shared" si="13"/>
        <v>24.966917397966292</v>
      </c>
      <c r="G243" s="49" cm="1">
        <f t="array" ref="G243">SUMPRODUCT(--(A:A=A243),C:C,F:F)/SUMIF(A:A,A243,F:F)</f>
        <v>1.2737590541858199E-2</v>
      </c>
      <c r="H243" s="25" t="s">
        <v>19</v>
      </c>
      <c r="I243" s="25" t="s">
        <v>82</v>
      </c>
      <c r="J243" s="25">
        <v>1.6E-2</v>
      </c>
      <c r="K243" s="25">
        <v>101</v>
      </c>
      <c r="L243" s="49">
        <f t="shared" si="14"/>
        <v>3152</v>
      </c>
      <c r="M243" s="49">
        <f t="shared" si="15"/>
        <v>3.2043147208121825</v>
      </c>
      <c r="N243" s="49" cm="1">
        <f t="array" ref="N243">SUMPRODUCT(--(H:H=H243),J:J,M:M)/SUMIF(H:H,H243,M:M)</f>
        <v>1.6928934010152282E-3</v>
      </c>
      <c r="P243"/>
      <c r="Q243" s="47">
        <v>5.0000000000000001E-4</v>
      </c>
      <c r="R243"/>
      <c r="V243"/>
      <c r="Y243" s="76"/>
      <c r="Z243" s="76"/>
      <c r="AA243" s="76"/>
      <c r="AB243" s="76"/>
      <c r="AC243" s="77"/>
      <c r="AD243" s="76"/>
    </row>
    <row r="244" spans="1:30" x14ac:dyDescent="0.2">
      <c r="A244" s="25" t="s">
        <v>556</v>
      </c>
      <c r="B244" s="25" t="s">
        <v>413</v>
      </c>
      <c r="C244" s="25">
        <v>9.2999999999999992E-3</v>
      </c>
      <c r="D244" s="29">
        <v>35791</v>
      </c>
      <c r="E244" s="49">
        <f t="shared" si="12"/>
        <v>57432</v>
      </c>
      <c r="F244" s="49">
        <f t="shared" si="13"/>
        <v>62.318916283604963</v>
      </c>
      <c r="G244" s="49" cm="1">
        <f t="array" ref="G244">SUMPRODUCT(--(A:A=A244),C:C,F:F)/SUMIF(A:A,A244,F:F)</f>
        <v>1.2737590541858199E-2</v>
      </c>
      <c r="H244" s="25" t="s">
        <v>427</v>
      </c>
      <c r="I244" s="25" t="s">
        <v>69</v>
      </c>
      <c r="J244" s="25">
        <v>8.9999999999999998E-4</v>
      </c>
      <c r="K244" s="29">
        <v>3000</v>
      </c>
      <c r="L244" s="49">
        <f t="shared" si="14"/>
        <v>3101</v>
      </c>
      <c r="M244" s="49">
        <f t="shared" si="15"/>
        <v>96.742986133505312</v>
      </c>
      <c r="N244" s="49" cm="1">
        <f t="array" ref="N244">SUMPRODUCT(--(H:H=H244),J:J,M:M)/SUMIF(H:H,H244,M:M)</f>
        <v>1.0335375685262818E-3</v>
      </c>
      <c r="P244"/>
      <c r="Q244" s="38" t="s">
        <v>333</v>
      </c>
      <c r="R244"/>
      <c r="V244"/>
      <c r="Y244" s="76"/>
      <c r="Z244" s="76"/>
      <c r="AA244" s="76"/>
      <c r="AB244" s="76"/>
      <c r="AC244" s="77"/>
      <c r="AD244" s="76"/>
    </row>
    <row r="245" spans="1:30" x14ac:dyDescent="0.2">
      <c r="A245" s="25" t="s">
        <v>52</v>
      </c>
      <c r="B245" s="25" t="s">
        <v>234</v>
      </c>
      <c r="C245" s="25">
        <v>1E-3</v>
      </c>
      <c r="D245" s="29">
        <v>5926</v>
      </c>
      <c r="E245" s="49">
        <f t="shared" si="12"/>
        <v>56056</v>
      </c>
      <c r="F245" s="49">
        <f t="shared" si="13"/>
        <v>10.571571285856999</v>
      </c>
      <c r="G245" s="49" cm="1">
        <f t="array" ref="G245">SUMPRODUCT(--(A:A=A245),C:C,F:F)/SUMIF(A:A,A245,F:F)</f>
        <v>3.0467853574996434E-3</v>
      </c>
      <c r="H245" s="25" t="s">
        <v>427</v>
      </c>
      <c r="I245" s="25" t="s">
        <v>82</v>
      </c>
      <c r="J245" s="25">
        <v>5.0000000000000001E-3</v>
      </c>
      <c r="K245" s="25">
        <v>101</v>
      </c>
      <c r="L245" s="49">
        <f t="shared" si="14"/>
        <v>3101</v>
      </c>
      <c r="M245" s="49">
        <f t="shared" si="15"/>
        <v>3.2570138664946793</v>
      </c>
      <c r="N245" s="49" cm="1">
        <f t="array" ref="N245">SUMPRODUCT(--(H:H=H245),J:J,M:M)/SUMIF(H:H,H245,M:M)</f>
        <v>1.0335375685262818E-3</v>
      </c>
      <c r="P245"/>
      <c r="Q245" s="47">
        <v>2.0000000000000001E-4</v>
      </c>
      <c r="R245"/>
      <c r="V245"/>
      <c r="Y245" s="76"/>
      <c r="Z245" s="76"/>
      <c r="AA245" s="76"/>
      <c r="AB245" s="76"/>
      <c r="AC245" s="77"/>
      <c r="AD245" s="76"/>
    </row>
    <row r="246" spans="1:30" x14ac:dyDescent="0.2">
      <c r="A246" s="25" t="s">
        <v>52</v>
      </c>
      <c r="B246" s="25" t="s">
        <v>236</v>
      </c>
      <c r="C246" s="25">
        <v>0.01</v>
      </c>
      <c r="D246" s="29">
        <v>14339</v>
      </c>
      <c r="E246" s="49">
        <f t="shared" si="12"/>
        <v>56056</v>
      </c>
      <c r="F246" s="49">
        <f t="shared" si="13"/>
        <v>25.579777365491651</v>
      </c>
      <c r="G246" s="49" cm="1">
        <f t="array" ref="G246">SUMPRODUCT(--(A:A=A246),C:C,F:F)/SUMIF(A:A,A246,F:F)</f>
        <v>3.0467853574996434E-3</v>
      </c>
      <c r="H246" s="25" t="s">
        <v>24</v>
      </c>
      <c r="I246" s="25" t="s">
        <v>69</v>
      </c>
      <c r="J246" s="25">
        <v>5.0000000000000001E-4</v>
      </c>
      <c r="K246" s="29">
        <v>3000</v>
      </c>
      <c r="L246" s="49">
        <f t="shared" si="14"/>
        <v>3101</v>
      </c>
      <c r="M246" s="49">
        <f t="shared" si="15"/>
        <v>96.742986133505312</v>
      </c>
      <c r="N246" s="49" cm="1">
        <f t="array" ref="N246">SUMPRODUCT(--(H:H=H246),J:J,M:M)/SUMIF(H:H,H246,M:M)</f>
        <v>1.4933892292808772E-3</v>
      </c>
      <c r="P246"/>
      <c r="Q246" s="38" t="s">
        <v>335</v>
      </c>
      <c r="R246"/>
      <c r="V246"/>
      <c r="Y246" s="76"/>
      <c r="Z246" s="76"/>
      <c r="AA246" s="76"/>
      <c r="AB246" s="76"/>
      <c r="AC246" s="77"/>
      <c r="AD246" s="76"/>
    </row>
    <row r="247" spans="1:30" x14ac:dyDescent="0.2">
      <c r="A247" s="25" t="s">
        <v>52</v>
      </c>
      <c r="B247" s="25" t="s">
        <v>413</v>
      </c>
      <c r="C247" s="25">
        <v>5.9999999999999995E-4</v>
      </c>
      <c r="D247" s="29">
        <v>35791</v>
      </c>
      <c r="E247" s="49">
        <f t="shared" si="12"/>
        <v>56056</v>
      </c>
      <c r="F247" s="49">
        <f t="shared" si="13"/>
        <v>63.848651348651352</v>
      </c>
      <c r="G247" s="49" cm="1">
        <f t="array" ref="G247">SUMPRODUCT(--(A:A=A247),C:C,F:F)/SUMIF(A:A,A247,F:F)</f>
        <v>3.0467853574996434E-3</v>
      </c>
      <c r="H247" s="25" t="s">
        <v>24</v>
      </c>
      <c r="I247" s="25" t="s">
        <v>82</v>
      </c>
      <c r="J247" s="25">
        <v>3.1E-2</v>
      </c>
      <c r="K247" s="25">
        <v>101</v>
      </c>
      <c r="L247" s="49">
        <f t="shared" si="14"/>
        <v>3101</v>
      </c>
      <c r="M247" s="49">
        <f t="shared" si="15"/>
        <v>3.2570138664946793</v>
      </c>
      <c r="N247" s="49" cm="1">
        <f t="array" ref="N247">SUMPRODUCT(--(H:H=H247),J:J,M:M)/SUMIF(H:H,H247,M:M)</f>
        <v>1.4933892292808772E-3</v>
      </c>
      <c r="P247"/>
      <c r="Q247" s="47">
        <v>1.3999999999999998E-3</v>
      </c>
      <c r="R247"/>
      <c r="V247"/>
      <c r="Y247" s="76"/>
      <c r="Z247" s="76"/>
      <c r="AA247" s="76"/>
      <c r="AB247" s="76"/>
      <c r="AC247" s="77"/>
      <c r="AD247" s="76"/>
    </row>
    <row r="248" spans="1:30" x14ac:dyDescent="0.2">
      <c r="A248" s="25" t="s">
        <v>53</v>
      </c>
      <c r="B248" s="25" t="s">
        <v>232</v>
      </c>
      <c r="C248" s="25">
        <v>1E-3</v>
      </c>
      <c r="D248" s="29">
        <v>1376</v>
      </c>
      <c r="E248" s="49">
        <f t="shared" si="12"/>
        <v>57432</v>
      </c>
      <c r="F248" s="49">
        <f t="shared" si="13"/>
        <v>2.3958768630728513</v>
      </c>
      <c r="G248" s="49" cm="1">
        <f t="array" ref="G248">SUMPRODUCT(--(A:A=A248),C:C,F:F)/SUMIF(A:A,A248,F:F)</f>
        <v>1.0408639782699541E-3</v>
      </c>
      <c r="H248" s="25" t="s">
        <v>440</v>
      </c>
      <c r="I248" s="25" t="s">
        <v>69</v>
      </c>
      <c r="J248" s="25">
        <v>2.0000000000000001E-4</v>
      </c>
      <c r="K248" s="29">
        <v>3000</v>
      </c>
      <c r="L248" s="49">
        <f t="shared" si="14"/>
        <v>3000</v>
      </c>
      <c r="M248" s="49">
        <f t="shared" si="15"/>
        <v>100</v>
      </c>
      <c r="N248" s="49" cm="1">
        <f t="array" ref="N248">SUMPRODUCT(--(H:H=H248),J:J,M:M)/SUMIF(H:H,H248,M:M)</f>
        <v>2.0000000000000001E-4</v>
      </c>
      <c r="P248"/>
      <c r="Q248" s="38" t="s">
        <v>336</v>
      </c>
      <c r="R248"/>
      <c r="V248"/>
      <c r="Y248" s="76"/>
      <c r="Z248" s="76"/>
      <c r="AA248" s="76"/>
      <c r="AB248" s="76"/>
      <c r="AC248" s="77"/>
      <c r="AD248" s="76"/>
    </row>
    <row r="249" spans="1:30" x14ac:dyDescent="0.2">
      <c r="A249" s="25" t="s">
        <v>53</v>
      </c>
      <c r="B249" s="25" t="s">
        <v>234</v>
      </c>
      <c r="C249" s="25">
        <v>2E-3</v>
      </c>
      <c r="D249" s="29">
        <v>5926</v>
      </c>
      <c r="E249" s="49">
        <f t="shared" si="12"/>
        <v>57432</v>
      </c>
      <c r="F249" s="49">
        <f t="shared" si="13"/>
        <v>10.318289455355899</v>
      </c>
      <c r="G249" s="49" cm="1">
        <f t="array" ref="G249">SUMPRODUCT(--(A:A=A249),C:C,F:F)/SUMIF(A:A,A249,F:F)</f>
        <v>1.0408639782699541E-3</v>
      </c>
      <c r="H249" s="25" t="s">
        <v>27</v>
      </c>
      <c r="I249" s="25" t="s">
        <v>194</v>
      </c>
      <c r="J249" s="25">
        <v>2E-3</v>
      </c>
      <c r="K249" s="25">
        <v>492</v>
      </c>
      <c r="L249" s="49">
        <f t="shared" si="14"/>
        <v>3593</v>
      </c>
      <c r="M249" s="49">
        <f t="shared" si="15"/>
        <v>13.69329251322015</v>
      </c>
      <c r="N249" s="49" cm="1">
        <f t="array" ref="N249">SUMPRODUCT(--(H:H=H249),J:J,M:M)/SUMIF(H:H,H249,M:M)</f>
        <v>1.3064291678263288E-3</v>
      </c>
      <c r="P249"/>
      <c r="Q249" s="47">
        <v>4.0000000000000002E-4</v>
      </c>
      <c r="R249"/>
      <c r="V249"/>
      <c r="Y249" s="76"/>
      <c r="Z249" s="76"/>
      <c r="AA249" s="76"/>
      <c r="AB249" s="76"/>
      <c r="AC249" s="77"/>
      <c r="AD249" s="76"/>
    </row>
    <row r="250" spans="1:30" x14ac:dyDescent="0.2">
      <c r="A250" s="25" t="s">
        <v>53</v>
      </c>
      <c r="B250" s="25" t="s">
        <v>236</v>
      </c>
      <c r="C250" s="25">
        <v>1E-3</v>
      </c>
      <c r="D250" s="29">
        <v>14339</v>
      </c>
      <c r="E250" s="49">
        <f t="shared" si="12"/>
        <v>57432</v>
      </c>
      <c r="F250" s="49">
        <f t="shared" si="13"/>
        <v>24.966917397966292</v>
      </c>
      <c r="G250" s="49" cm="1">
        <f t="array" ref="G250">SUMPRODUCT(--(A:A=A250),C:C,F:F)/SUMIF(A:A,A250,F:F)</f>
        <v>1.0408639782699541E-3</v>
      </c>
      <c r="H250" s="25" t="s">
        <v>27</v>
      </c>
      <c r="I250" s="25" t="s">
        <v>69</v>
      </c>
      <c r="J250" s="25">
        <v>8.9999999999999998E-4</v>
      </c>
      <c r="K250" s="29">
        <v>3000</v>
      </c>
      <c r="L250" s="49">
        <f t="shared" si="14"/>
        <v>3593</v>
      </c>
      <c r="M250" s="49">
        <f t="shared" si="15"/>
        <v>83.495686056220435</v>
      </c>
      <c r="N250" s="49" cm="1">
        <f t="array" ref="N250">SUMPRODUCT(--(H:H=H250),J:J,M:M)/SUMIF(H:H,H250,M:M)</f>
        <v>1.3064291678263288E-3</v>
      </c>
      <c r="P250"/>
      <c r="Q250" s="38" t="s">
        <v>337</v>
      </c>
      <c r="R250"/>
      <c r="V250"/>
      <c r="Y250" s="76"/>
      <c r="Z250" s="76"/>
      <c r="AA250" s="76"/>
      <c r="AB250" s="76"/>
      <c r="AC250" s="77"/>
      <c r="AD250" s="76"/>
    </row>
    <row r="251" spans="1:30" x14ac:dyDescent="0.2">
      <c r="A251" s="25" t="s">
        <v>53</v>
      </c>
      <c r="B251" s="25" t="s">
        <v>413</v>
      </c>
      <c r="C251" s="25">
        <v>8.9999999999999998E-4</v>
      </c>
      <c r="D251" s="29">
        <v>35791</v>
      </c>
      <c r="E251" s="49">
        <f t="shared" si="12"/>
        <v>57432</v>
      </c>
      <c r="F251" s="49">
        <f t="shared" si="13"/>
        <v>62.318916283604963</v>
      </c>
      <c r="G251" s="49" cm="1">
        <f t="array" ref="G251">SUMPRODUCT(--(A:A=A251),C:C,F:F)/SUMIF(A:A,A251,F:F)</f>
        <v>1.0408639782699541E-3</v>
      </c>
      <c r="H251" s="25" t="s">
        <v>27</v>
      </c>
      <c r="I251" s="25" t="s">
        <v>82</v>
      </c>
      <c r="J251" s="25">
        <v>0.01</v>
      </c>
      <c r="K251" s="25">
        <v>101</v>
      </c>
      <c r="L251" s="49">
        <f t="shared" si="14"/>
        <v>3593</v>
      </c>
      <c r="M251" s="49">
        <f t="shared" si="15"/>
        <v>2.8110214305594212</v>
      </c>
      <c r="N251" s="49" cm="1">
        <f t="array" ref="N251">SUMPRODUCT(--(H:H=H251),J:J,M:M)/SUMIF(H:H,H251,M:M)</f>
        <v>1.3064291678263288E-3</v>
      </c>
      <c r="P251"/>
      <c r="Q251" s="47">
        <v>2.0000000000000001E-4</v>
      </c>
      <c r="R251"/>
      <c r="V251"/>
      <c r="Y251" s="76"/>
      <c r="Z251" s="76"/>
      <c r="AA251" s="76"/>
      <c r="AB251" s="76"/>
      <c r="AC251" s="77"/>
      <c r="AD251" s="76"/>
    </row>
    <row r="252" spans="1:30" x14ac:dyDescent="0.2">
      <c r="A252" s="25" t="s">
        <v>570</v>
      </c>
      <c r="B252" s="25" t="s">
        <v>413</v>
      </c>
      <c r="C252" s="25">
        <v>1E-4</v>
      </c>
      <c r="D252" s="29">
        <v>35791</v>
      </c>
      <c r="E252" s="49">
        <f t="shared" si="12"/>
        <v>35791</v>
      </c>
      <c r="F252" s="49">
        <f t="shared" si="13"/>
        <v>100</v>
      </c>
      <c r="G252" s="49" cm="1">
        <f t="array" ref="G252">SUMPRODUCT(--(A:A=A252),C:C,F:F)/SUMIF(A:A,A252,F:F)</f>
        <v>1E-4</v>
      </c>
      <c r="H252" s="25" t="s">
        <v>29</v>
      </c>
      <c r="I252" s="25" t="s">
        <v>194</v>
      </c>
      <c r="J252" s="25">
        <v>0.02</v>
      </c>
      <c r="K252" s="25">
        <v>492</v>
      </c>
      <c r="L252" s="49">
        <f t="shared" si="14"/>
        <v>3644</v>
      </c>
      <c r="M252" s="49">
        <f t="shared" si="15"/>
        <v>13.50164654226125</v>
      </c>
      <c r="N252" s="49" cm="1">
        <f t="array" ref="N252">SUMPRODUCT(--(H:H=H252),J:J,M:M)/SUMIF(H:H,H252,M:M)</f>
        <v>3.1689626783754116E-2</v>
      </c>
      <c r="P252"/>
      <c r="Q252" s="38" t="s">
        <v>338</v>
      </c>
      <c r="R252"/>
      <c r="V252"/>
      <c r="Y252" s="76"/>
      <c r="Z252" s="76"/>
      <c r="AA252" s="76"/>
      <c r="AB252" s="76"/>
      <c r="AC252" s="77"/>
      <c r="AD252" s="76"/>
    </row>
    <row r="253" spans="1:30" x14ac:dyDescent="0.2">
      <c r="A253" s="25" t="s">
        <v>54</v>
      </c>
      <c r="B253" s="25" t="s">
        <v>225</v>
      </c>
      <c r="C253" s="25">
        <v>6.7000000000000004E-2</v>
      </c>
      <c r="D253" s="25">
        <v>252</v>
      </c>
      <c r="E253" s="49">
        <f t="shared" si="12"/>
        <v>57986</v>
      </c>
      <c r="F253" s="49">
        <f t="shared" si="13"/>
        <v>0.4345876590901252</v>
      </c>
      <c r="G253" s="49" cm="1">
        <f t="array" ref="G253">SUMPRODUCT(--(A:A=A253),C:C,F:F)/SUMIF(A:A,A253,F:F)</f>
        <v>2.3626177008243369E-2</v>
      </c>
      <c r="H253" s="25" t="s">
        <v>29</v>
      </c>
      <c r="I253" s="25" t="s">
        <v>69</v>
      </c>
      <c r="J253" s="25">
        <v>2.8400000000000002E-2</v>
      </c>
      <c r="K253" s="29">
        <v>3000</v>
      </c>
      <c r="L253" s="49">
        <f t="shared" si="14"/>
        <v>3644</v>
      </c>
      <c r="M253" s="49">
        <f t="shared" si="15"/>
        <v>82.3271130625686</v>
      </c>
      <c r="N253" s="49" cm="1">
        <f t="array" ref="N253">SUMPRODUCT(--(H:H=H253),J:J,M:M)/SUMIF(H:H,H253,M:M)</f>
        <v>3.1689626783754116E-2</v>
      </c>
      <c r="P253"/>
      <c r="Q253" s="47">
        <v>2.0000000000000001E-4</v>
      </c>
      <c r="R253"/>
      <c r="V253"/>
      <c r="Y253" s="76"/>
      <c r="Z253" s="76"/>
      <c r="AA253" s="76"/>
      <c r="AB253" s="76"/>
      <c r="AC253" s="77"/>
      <c r="AD253" s="76"/>
    </row>
    <row r="254" spans="1:30" x14ac:dyDescent="0.2">
      <c r="A254" s="25" t="s">
        <v>54</v>
      </c>
      <c r="B254" s="25" t="s">
        <v>232</v>
      </c>
      <c r="C254" s="25">
        <v>3.2000000000000001E-2</v>
      </c>
      <c r="D254" s="29">
        <v>1376</v>
      </c>
      <c r="E254" s="49">
        <f t="shared" si="12"/>
        <v>57986</v>
      </c>
      <c r="F254" s="49">
        <f t="shared" si="13"/>
        <v>2.3729865829683026</v>
      </c>
      <c r="G254" s="49" cm="1">
        <f t="array" ref="G254">SUMPRODUCT(--(A:A=A254),C:C,F:F)/SUMIF(A:A,A254,F:F)</f>
        <v>2.3626177008243369E-2</v>
      </c>
      <c r="H254" s="25" t="s">
        <v>29</v>
      </c>
      <c r="I254" s="25" t="s">
        <v>100</v>
      </c>
      <c r="J254" s="25">
        <v>7.0000000000000007E-2</v>
      </c>
      <c r="K254" s="25">
        <v>51</v>
      </c>
      <c r="L254" s="49">
        <f t="shared" si="14"/>
        <v>3644</v>
      </c>
      <c r="M254" s="49">
        <f t="shared" si="15"/>
        <v>1.3995609220636662</v>
      </c>
      <c r="N254" s="49" cm="1">
        <f t="array" ref="N254">SUMPRODUCT(--(H:H=H254),J:J,M:M)/SUMIF(H:H,H254,M:M)</f>
        <v>3.1689626783754116E-2</v>
      </c>
      <c r="P254"/>
      <c r="Q254" s="38" t="s">
        <v>339</v>
      </c>
      <c r="R254"/>
      <c r="V254"/>
      <c r="Y254" s="76"/>
      <c r="Z254" s="76"/>
      <c r="AA254" s="76"/>
      <c r="AB254" s="76"/>
      <c r="AC254" s="77"/>
      <c r="AD254" s="76"/>
    </row>
    <row r="255" spans="1:30" x14ac:dyDescent="0.2">
      <c r="A255" s="25" t="s">
        <v>54</v>
      </c>
      <c r="B255" s="25" t="s">
        <v>234</v>
      </c>
      <c r="C255" s="25">
        <v>2.3E-2</v>
      </c>
      <c r="D255" s="29">
        <v>5926</v>
      </c>
      <c r="E255" s="49">
        <f t="shared" si="12"/>
        <v>57986</v>
      </c>
      <c r="F255" s="49">
        <f t="shared" si="13"/>
        <v>10.219708205428898</v>
      </c>
      <c r="G255" s="49" cm="1">
        <f t="array" ref="G255">SUMPRODUCT(--(A:A=A255),C:C,F:F)/SUMIF(A:A,A255,F:F)</f>
        <v>2.3626177008243369E-2</v>
      </c>
      <c r="H255" s="25" t="s">
        <v>29</v>
      </c>
      <c r="I255" s="25" t="s">
        <v>82</v>
      </c>
      <c r="J255" s="25">
        <v>0.16700000000000001</v>
      </c>
      <c r="K255" s="25">
        <v>101</v>
      </c>
      <c r="L255" s="49">
        <f t="shared" si="14"/>
        <v>3644</v>
      </c>
      <c r="M255" s="49">
        <f t="shared" si="15"/>
        <v>2.7716794731064764</v>
      </c>
      <c r="N255" s="49" cm="1">
        <f t="array" ref="N255">SUMPRODUCT(--(H:H=H255),J:J,M:M)/SUMIF(H:H,H255,M:M)</f>
        <v>3.1689626783754116E-2</v>
      </c>
      <c r="P255"/>
      <c r="Q255" s="47">
        <v>4.0000000000000002E-4</v>
      </c>
      <c r="R255"/>
      <c r="V255"/>
      <c r="Y255" s="76"/>
      <c r="Z255" s="76"/>
      <c r="AA255" s="76"/>
      <c r="AB255" s="76"/>
      <c r="AC255" s="77"/>
      <c r="AD255" s="76"/>
    </row>
    <row r="256" spans="1:30" x14ac:dyDescent="0.2">
      <c r="A256" s="25" t="s">
        <v>54</v>
      </c>
      <c r="B256" s="25" t="s">
        <v>236</v>
      </c>
      <c r="C256" s="25">
        <v>1.2999999999999999E-2</v>
      </c>
      <c r="D256" s="29">
        <v>14339</v>
      </c>
      <c r="E256" s="49">
        <f t="shared" si="12"/>
        <v>57986</v>
      </c>
      <c r="F256" s="49">
        <f t="shared" si="13"/>
        <v>24.728382713068672</v>
      </c>
      <c r="G256" s="49" cm="1">
        <f t="array" ref="G256">SUMPRODUCT(--(A:A=A256),C:C,F:F)/SUMIF(A:A,A256,F:F)</f>
        <v>2.3626177008243369E-2</v>
      </c>
      <c r="H256" s="25" t="s">
        <v>31</v>
      </c>
      <c r="I256" s="25" t="s">
        <v>69</v>
      </c>
      <c r="J256" s="25">
        <v>2.5999999999999999E-3</v>
      </c>
      <c r="K256" s="29">
        <v>3000</v>
      </c>
      <c r="L256" s="49">
        <f t="shared" si="14"/>
        <v>3101</v>
      </c>
      <c r="M256" s="49">
        <f t="shared" si="15"/>
        <v>96.742986133505312</v>
      </c>
      <c r="N256" s="49" cm="1">
        <f t="array" ref="N256">SUMPRODUCT(--(H:H=H256),J:J,M:M)/SUMIF(H:H,H256,M:M)</f>
        <v>6.5865849725894876E-3</v>
      </c>
      <c r="P256"/>
      <c r="Q256" s="38" t="s">
        <v>340</v>
      </c>
      <c r="R256"/>
      <c r="V256"/>
      <c r="Y256" s="76"/>
      <c r="Z256" s="76"/>
      <c r="AA256" s="76"/>
      <c r="AB256" s="76"/>
      <c r="AC256" s="77"/>
      <c r="AD256" s="76"/>
    </row>
    <row r="257" spans="1:30" x14ac:dyDescent="0.2">
      <c r="A257" s="25" t="s">
        <v>54</v>
      </c>
      <c r="B257" s="25" t="s">
        <v>413</v>
      </c>
      <c r="C257" s="25">
        <v>2.75E-2</v>
      </c>
      <c r="D257" s="29">
        <v>35791</v>
      </c>
      <c r="E257" s="49">
        <f t="shared" si="12"/>
        <v>57986</v>
      </c>
      <c r="F257" s="49">
        <f t="shared" si="13"/>
        <v>61.723519470216949</v>
      </c>
      <c r="G257" s="49" cm="1">
        <f t="array" ref="G257">SUMPRODUCT(--(A:A=A257),C:C,F:F)/SUMIF(A:A,A257,F:F)</f>
        <v>2.3626177008243369E-2</v>
      </c>
      <c r="H257" s="25" t="s">
        <v>31</v>
      </c>
      <c r="I257" s="25" t="s">
        <v>82</v>
      </c>
      <c r="J257" s="25">
        <v>0.125</v>
      </c>
      <c r="K257" s="25">
        <v>101</v>
      </c>
      <c r="L257" s="49">
        <f t="shared" si="14"/>
        <v>3101</v>
      </c>
      <c r="M257" s="49">
        <f t="shared" si="15"/>
        <v>3.2570138664946793</v>
      </c>
      <c r="N257" s="49" cm="1">
        <f t="array" ref="N257">SUMPRODUCT(--(H:H=H257),J:J,M:M)/SUMIF(H:H,H257,M:M)</f>
        <v>6.5865849725894876E-3</v>
      </c>
      <c r="P257"/>
      <c r="Q257" s="47">
        <v>2.0000000000000001E-4</v>
      </c>
      <c r="R257"/>
      <c r="V257"/>
      <c r="Y257" s="76"/>
      <c r="Z257" s="76"/>
      <c r="AA257" s="76"/>
      <c r="AB257" s="76"/>
      <c r="AC257" s="77"/>
      <c r="AD257" s="76"/>
    </row>
    <row r="258" spans="1:30" x14ac:dyDescent="0.2">
      <c r="A258" s="25" t="s">
        <v>54</v>
      </c>
      <c r="B258" s="25" t="s">
        <v>245</v>
      </c>
      <c r="C258" s="25">
        <v>7.0000000000000001E-3</v>
      </c>
      <c r="D258" s="25">
        <v>302</v>
      </c>
      <c r="E258" s="49">
        <f t="shared" si="12"/>
        <v>57986</v>
      </c>
      <c r="F258" s="49">
        <f t="shared" si="13"/>
        <v>0.52081536922705485</v>
      </c>
      <c r="G258" s="49" cm="1">
        <f t="array" ref="G258">SUMPRODUCT(--(A:A=A258),C:C,F:F)/SUMIF(A:A,A258,F:F)</f>
        <v>2.3626177008243369E-2</v>
      </c>
      <c r="H258" s="25" t="s">
        <v>32</v>
      </c>
      <c r="I258" s="25" t="s">
        <v>69</v>
      </c>
      <c r="J258" s="25">
        <v>2.9999999999999997E-4</v>
      </c>
      <c r="K258" s="29">
        <v>3000</v>
      </c>
      <c r="L258" s="49">
        <f t="shared" si="14"/>
        <v>3000</v>
      </c>
      <c r="M258" s="49">
        <f t="shared" si="15"/>
        <v>100</v>
      </c>
      <c r="N258" s="49" cm="1">
        <f t="array" ref="N258">SUMPRODUCT(--(H:H=H258),J:J,M:M)/SUMIF(H:H,H258,M:M)</f>
        <v>2.9999999999999997E-4</v>
      </c>
      <c r="P258"/>
      <c r="Q258" s="38" t="s">
        <v>341</v>
      </c>
      <c r="R258"/>
      <c r="V258"/>
      <c r="Y258" s="76"/>
      <c r="Z258" s="76"/>
      <c r="AA258" s="76"/>
      <c r="AB258" s="76"/>
      <c r="AC258" s="77"/>
      <c r="AD258" s="76"/>
    </row>
    <row r="259" spans="1:30" x14ac:dyDescent="0.2">
      <c r="A259" s="25" t="s">
        <v>56</v>
      </c>
      <c r="B259" s="25" t="s">
        <v>225</v>
      </c>
      <c r="C259" s="25">
        <v>0.222</v>
      </c>
      <c r="D259" s="25">
        <v>252</v>
      </c>
      <c r="E259" s="49">
        <f t="shared" si="12"/>
        <v>57986</v>
      </c>
      <c r="F259" s="49">
        <f t="shared" si="13"/>
        <v>0.4345876590901252</v>
      </c>
      <c r="G259" s="49" cm="1">
        <f t="array" ref="G259">SUMPRODUCT(--(A:A=A259),C:C,F:F)/SUMIF(A:A,A259,F:F)</f>
        <v>5.0304030283171805E-2</v>
      </c>
      <c r="H259" s="25" t="s">
        <v>463</v>
      </c>
      <c r="I259" s="25" t="s">
        <v>93</v>
      </c>
      <c r="J259" s="25">
        <v>1.2999999999999999E-2</v>
      </c>
      <c r="K259" s="25">
        <v>42</v>
      </c>
      <c r="L259" s="49">
        <f t="shared" si="14"/>
        <v>42</v>
      </c>
      <c r="M259" s="49">
        <f t="shared" si="15"/>
        <v>100</v>
      </c>
      <c r="N259" s="49" cm="1">
        <f t="array" ref="N259">SUMPRODUCT(--(H:H=H259),J:J,M:M)/SUMIF(H:H,H259,M:M)</f>
        <v>1.3000000000000001E-2</v>
      </c>
      <c r="P259"/>
      <c r="Q259" s="47">
        <v>5.7000000000000002E-3</v>
      </c>
      <c r="R259"/>
      <c r="V259"/>
      <c r="Y259" s="76"/>
      <c r="Z259" s="76"/>
      <c r="AA259" s="76"/>
      <c r="AB259" s="76"/>
      <c r="AC259" s="77"/>
      <c r="AD259" s="76"/>
    </row>
    <row r="260" spans="1:30" x14ac:dyDescent="0.2">
      <c r="A260" s="25" t="s">
        <v>56</v>
      </c>
      <c r="B260" s="25" t="s">
        <v>232</v>
      </c>
      <c r="C260" s="25">
        <v>0.17</v>
      </c>
      <c r="D260" s="29">
        <v>1376</v>
      </c>
      <c r="E260" s="49">
        <f t="shared" si="12"/>
        <v>57986</v>
      </c>
      <c r="F260" s="49">
        <f t="shared" si="13"/>
        <v>2.3729865829683026</v>
      </c>
      <c r="G260" s="49" cm="1">
        <f t="array" ref="G260">SUMPRODUCT(--(A:A=A260),C:C,F:F)/SUMIF(A:A,A260,F:F)</f>
        <v>5.0304030283171805E-2</v>
      </c>
      <c r="H260" s="25" t="s">
        <v>33</v>
      </c>
      <c r="I260" s="25" t="s">
        <v>194</v>
      </c>
      <c r="J260" s="25">
        <v>1.7000000000000001E-2</v>
      </c>
      <c r="K260" s="25">
        <v>492</v>
      </c>
      <c r="L260" s="49">
        <f t="shared" si="14"/>
        <v>3704</v>
      </c>
      <c r="M260" s="49">
        <f t="shared" si="15"/>
        <v>13.282937365010799</v>
      </c>
      <c r="N260" s="49" cm="1">
        <f t="array" ref="N260">SUMPRODUCT(--(H:H=H260),J:J,M:M)/SUMIF(H:H,H260,M:M)</f>
        <v>2.685016198704104E-2</v>
      </c>
      <c r="P260"/>
      <c r="Q260" s="38" t="s">
        <v>342</v>
      </c>
      <c r="R260"/>
      <c r="V260"/>
      <c r="Y260" s="76"/>
      <c r="Z260" s="76"/>
      <c r="AA260" s="76"/>
      <c r="AB260" s="76"/>
      <c r="AC260" s="77"/>
      <c r="AD260" s="76"/>
    </row>
    <row r="261" spans="1:30" x14ac:dyDescent="0.2">
      <c r="A261" s="25" t="s">
        <v>56</v>
      </c>
      <c r="B261" s="25" t="s">
        <v>234</v>
      </c>
      <c r="C261" s="25">
        <v>0.04</v>
      </c>
      <c r="D261" s="29">
        <v>5926</v>
      </c>
      <c r="E261" s="49">
        <f t="shared" si="12"/>
        <v>57986</v>
      </c>
      <c r="F261" s="49">
        <f t="shared" si="13"/>
        <v>10.219708205428898</v>
      </c>
      <c r="G261" s="49" cm="1">
        <f t="array" ref="G261">SUMPRODUCT(--(A:A=A261),C:C,F:F)/SUMIF(A:A,A261,F:F)</f>
        <v>5.0304030283171805E-2</v>
      </c>
      <c r="H261" s="25" t="s">
        <v>33</v>
      </c>
      <c r="I261" s="25" t="s">
        <v>69</v>
      </c>
      <c r="J261" s="25">
        <v>2.4400000000000002E-2</v>
      </c>
      <c r="K261" s="29">
        <v>3000</v>
      </c>
      <c r="L261" s="49">
        <f t="shared" si="14"/>
        <v>3704</v>
      </c>
      <c r="M261" s="49">
        <f t="shared" si="15"/>
        <v>80.993520518358537</v>
      </c>
      <c r="N261" s="49" cm="1">
        <f t="array" ref="N261">SUMPRODUCT(--(H:H=H261),J:J,M:M)/SUMIF(H:H,H261,M:M)</f>
        <v>2.685016198704104E-2</v>
      </c>
      <c r="P261"/>
      <c r="Q261" s="47">
        <v>2.0000000000000001E-4</v>
      </c>
      <c r="R261"/>
      <c r="V261"/>
      <c r="Y261" s="76"/>
      <c r="Z261" s="76"/>
      <c r="AA261" s="76"/>
      <c r="AB261" s="76"/>
      <c r="AC261" s="77"/>
      <c r="AD261" s="76"/>
    </row>
    <row r="262" spans="1:30" x14ac:dyDescent="0.2">
      <c r="A262" s="25" t="s">
        <v>56</v>
      </c>
      <c r="B262" s="25" t="s">
        <v>236</v>
      </c>
      <c r="C262" s="25">
        <v>5.0000000000000001E-3</v>
      </c>
      <c r="D262" s="29">
        <v>14339</v>
      </c>
      <c r="E262" s="49">
        <f t="shared" si="12"/>
        <v>57986</v>
      </c>
      <c r="F262" s="49">
        <f t="shared" si="13"/>
        <v>24.728382713068672</v>
      </c>
      <c r="G262" s="49" cm="1">
        <f t="array" ref="G262">SUMPRODUCT(--(A:A=A262),C:C,F:F)/SUMIF(A:A,A262,F:F)</f>
        <v>5.0304030283171805E-2</v>
      </c>
      <c r="H262" s="25" t="s">
        <v>33</v>
      </c>
      <c r="I262" s="25" t="s">
        <v>67</v>
      </c>
      <c r="J262" s="25">
        <v>2.9000000000000001E-2</v>
      </c>
      <c r="K262" s="25">
        <v>18</v>
      </c>
      <c r="L262" s="49">
        <f t="shared" si="14"/>
        <v>3704</v>
      </c>
      <c r="M262" s="49">
        <f t="shared" si="15"/>
        <v>0.48596112311015116</v>
      </c>
      <c r="N262" s="49" cm="1">
        <f t="array" ref="N262">SUMPRODUCT(--(H:H=H262),J:J,M:M)/SUMIF(H:H,H262,M:M)</f>
        <v>2.685016198704104E-2</v>
      </c>
      <c r="P262"/>
      <c r="Q262" s="38" t="s">
        <v>343</v>
      </c>
      <c r="R262"/>
      <c r="V262"/>
      <c r="Y262" s="76"/>
      <c r="Z262" s="76"/>
      <c r="AA262" s="76"/>
      <c r="AB262" s="76"/>
      <c r="AC262" s="77"/>
      <c r="AD262" s="76"/>
    </row>
    <row r="263" spans="1:30" x14ac:dyDescent="0.2">
      <c r="A263" s="25" t="s">
        <v>56</v>
      </c>
      <c r="B263" s="25" t="s">
        <v>413</v>
      </c>
      <c r="C263" s="25">
        <v>6.3500000000000001E-2</v>
      </c>
      <c r="D263" s="29">
        <v>35791</v>
      </c>
      <c r="E263" s="49">
        <f t="shared" ref="E263:E303" si="16">SUMIF(A:A,A263,D:D)</f>
        <v>57986</v>
      </c>
      <c r="F263" s="49">
        <f t="shared" ref="F263:F303" si="17">(D263/E263)*100</f>
        <v>61.723519470216949</v>
      </c>
      <c r="G263" s="49" cm="1">
        <f t="array" ref="G263">SUMPRODUCT(--(A:A=A263),C:C,F:F)/SUMIF(A:A,A263,F:F)</f>
        <v>5.0304030283171805E-2</v>
      </c>
      <c r="H263" s="25" t="s">
        <v>33</v>
      </c>
      <c r="I263" s="25" t="s">
        <v>93</v>
      </c>
      <c r="J263" s="25">
        <v>3.7999999999999999E-2</v>
      </c>
      <c r="K263" s="25">
        <v>42</v>
      </c>
      <c r="L263" s="49">
        <f t="shared" ref="L263:L326" si="18">SUMIF(H:H,H263,K:K)</f>
        <v>3704</v>
      </c>
      <c r="M263" s="49">
        <f t="shared" si="15"/>
        <v>1.1339092872570196</v>
      </c>
      <c r="N263" s="49" cm="1">
        <f t="array" ref="N263">SUMPRODUCT(--(H:H=H263),J:J,M:M)/SUMIF(H:H,H263,M:M)</f>
        <v>2.685016198704104E-2</v>
      </c>
      <c r="P263"/>
      <c r="Q263" s="47">
        <v>4.0000000000000002E-4</v>
      </c>
      <c r="R263"/>
      <c r="V263"/>
      <c r="Y263" s="76"/>
      <c r="Z263" s="76"/>
      <c r="AA263" s="76"/>
      <c r="AB263" s="76"/>
      <c r="AC263" s="77"/>
      <c r="AD263" s="76"/>
    </row>
    <row r="264" spans="1:30" x14ac:dyDescent="0.2">
      <c r="A264" s="25" t="s">
        <v>56</v>
      </c>
      <c r="B264" s="25" t="s">
        <v>245</v>
      </c>
      <c r="C264" s="25">
        <v>0.151</v>
      </c>
      <c r="D264" s="25">
        <v>302</v>
      </c>
      <c r="E264" s="49">
        <f t="shared" si="16"/>
        <v>57986</v>
      </c>
      <c r="F264" s="49">
        <f t="shared" si="17"/>
        <v>0.52081536922705485</v>
      </c>
      <c r="G264" s="49" cm="1">
        <f t="array" ref="G264">SUMPRODUCT(--(A:A=A264),C:C,F:F)/SUMIF(A:A,A264,F:F)</f>
        <v>5.0304030283171805E-2</v>
      </c>
      <c r="H264" s="25" t="s">
        <v>33</v>
      </c>
      <c r="I264" s="25" t="s">
        <v>100</v>
      </c>
      <c r="J264" s="25">
        <v>0.03</v>
      </c>
      <c r="K264" s="25">
        <v>51</v>
      </c>
      <c r="L264" s="49">
        <f t="shared" si="18"/>
        <v>3704</v>
      </c>
      <c r="M264" s="49">
        <f t="shared" ref="M264:M327" si="19">(K264/L264)*100</f>
        <v>1.3768898488120951</v>
      </c>
      <c r="N264" s="49" cm="1">
        <f t="array" ref="N264">SUMPRODUCT(--(H:H=H264),J:J,M:M)/SUMIF(H:H,H264,M:M)</f>
        <v>2.685016198704104E-2</v>
      </c>
      <c r="P264"/>
      <c r="Q264" s="38" t="s">
        <v>344</v>
      </c>
      <c r="R264"/>
      <c r="V264"/>
      <c r="Y264" s="76"/>
      <c r="Z264" s="76"/>
      <c r="AA264" s="76"/>
      <c r="AB264" s="76"/>
      <c r="AC264" s="77"/>
      <c r="AD264" s="76"/>
    </row>
    <row r="265" spans="1:30" x14ac:dyDescent="0.2">
      <c r="A265" s="25" t="s">
        <v>589</v>
      </c>
      <c r="B265" s="25" t="s">
        <v>232</v>
      </c>
      <c r="C265" s="25">
        <v>1E-3</v>
      </c>
      <c r="D265" s="29">
        <v>1376</v>
      </c>
      <c r="E265" s="49">
        <f t="shared" si="16"/>
        <v>1376</v>
      </c>
      <c r="F265" s="49">
        <f t="shared" si="17"/>
        <v>100</v>
      </c>
      <c r="G265" s="49" cm="1">
        <f t="array" ref="G265">SUMPRODUCT(--(A:A=A265),C:C,F:F)/SUMIF(A:A,A265,F:F)</f>
        <v>1E-3</v>
      </c>
      <c r="H265" s="25" t="s">
        <v>33</v>
      </c>
      <c r="I265" s="25" t="s">
        <v>82</v>
      </c>
      <c r="J265" s="25">
        <v>0.14099999999999999</v>
      </c>
      <c r="K265" s="25">
        <v>101</v>
      </c>
      <c r="L265" s="49">
        <f t="shared" si="18"/>
        <v>3704</v>
      </c>
      <c r="M265" s="49">
        <f t="shared" si="19"/>
        <v>2.726781857451404</v>
      </c>
      <c r="N265" s="49" cm="1">
        <f t="array" ref="N265">SUMPRODUCT(--(H:H=H265),J:J,M:M)/SUMIF(H:H,H265,M:M)</f>
        <v>2.685016198704104E-2</v>
      </c>
      <c r="P265"/>
      <c r="Q265" s="47">
        <v>2.0000000000000001E-4</v>
      </c>
      <c r="R265"/>
      <c r="V265"/>
      <c r="Y265" s="76"/>
      <c r="Z265" s="76"/>
      <c r="AA265" s="76"/>
      <c r="AB265" s="76"/>
      <c r="AC265" s="77"/>
      <c r="AD265" s="76"/>
    </row>
    <row r="266" spans="1:30" x14ac:dyDescent="0.2">
      <c r="A266" s="25" t="s">
        <v>590</v>
      </c>
      <c r="B266" s="25" t="s">
        <v>232</v>
      </c>
      <c r="C266" s="25">
        <v>1E-3</v>
      </c>
      <c r="D266" s="29">
        <v>1376</v>
      </c>
      <c r="E266" s="49">
        <f t="shared" si="16"/>
        <v>57432</v>
      </c>
      <c r="F266" s="49">
        <f t="shared" si="17"/>
        <v>2.3958768630728513</v>
      </c>
      <c r="G266" s="49" cm="1">
        <f t="array" ref="G266">SUMPRODUCT(--(A:A=A266),C:C,F:F)/SUMIF(A:A,A266,F:F)</f>
        <v>3.1818707340855274E-3</v>
      </c>
      <c r="H266" s="25" t="s">
        <v>35</v>
      </c>
      <c r="I266" s="25" t="s">
        <v>69</v>
      </c>
      <c r="J266" s="25">
        <v>2.0000000000000001E-4</v>
      </c>
      <c r="K266" s="29">
        <v>3000</v>
      </c>
      <c r="L266" s="49">
        <f t="shared" si="18"/>
        <v>3101</v>
      </c>
      <c r="M266" s="49">
        <f t="shared" si="19"/>
        <v>96.742986133505312</v>
      </c>
      <c r="N266" s="49" cm="1">
        <f t="array" ref="N266">SUMPRODUCT(--(H:H=H266),J:J,M:M)/SUMIF(H:H,H266,M:M)</f>
        <v>1.3660109642050955E-3</v>
      </c>
      <c r="P266"/>
      <c r="Q266" s="38" t="s">
        <v>346</v>
      </c>
      <c r="R266"/>
      <c r="V266"/>
      <c r="Y266" s="76"/>
      <c r="Z266" s="76"/>
      <c r="AA266" s="76"/>
      <c r="AB266" s="76"/>
      <c r="AC266" s="77"/>
      <c r="AD266" s="76"/>
    </row>
    <row r="267" spans="1:30" x14ac:dyDescent="0.2">
      <c r="A267" s="25" t="s">
        <v>590</v>
      </c>
      <c r="B267" s="25" t="s">
        <v>234</v>
      </c>
      <c r="C267" s="25">
        <v>4.0000000000000001E-3</v>
      </c>
      <c r="D267" s="29">
        <v>5926</v>
      </c>
      <c r="E267" s="49">
        <f t="shared" si="16"/>
        <v>57432</v>
      </c>
      <c r="F267" s="49">
        <f t="shared" si="17"/>
        <v>10.318289455355899</v>
      </c>
      <c r="G267" s="49" cm="1">
        <f t="array" ref="G267">SUMPRODUCT(--(A:A=A267),C:C,F:F)/SUMIF(A:A,A267,F:F)</f>
        <v>3.1818707340855274E-3</v>
      </c>
      <c r="H267" s="25" t="s">
        <v>35</v>
      </c>
      <c r="I267" s="25" t="s">
        <v>82</v>
      </c>
      <c r="J267" s="25">
        <v>3.5999999999999997E-2</v>
      </c>
      <c r="K267" s="25">
        <v>101</v>
      </c>
      <c r="L267" s="49">
        <f t="shared" si="18"/>
        <v>3101</v>
      </c>
      <c r="M267" s="49">
        <f t="shared" si="19"/>
        <v>3.2570138664946793</v>
      </c>
      <c r="N267" s="49" cm="1">
        <f t="array" ref="N267">SUMPRODUCT(--(H:H=H267),J:J,M:M)/SUMIF(H:H,H267,M:M)</f>
        <v>1.3660109642050955E-3</v>
      </c>
      <c r="P267"/>
      <c r="Q267" s="47">
        <v>4.0000000000000002E-4</v>
      </c>
      <c r="R267"/>
      <c r="V267"/>
      <c r="Y267" s="76"/>
      <c r="Z267" s="76"/>
      <c r="AA267" s="76"/>
      <c r="AB267" s="76"/>
      <c r="AC267" s="77"/>
      <c r="AD267" s="76"/>
    </row>
    <row r="268" spans="1:30" x14ac:dyDescent="0.2">
      <c r="A268" s="25" t="s">
        <v>590</v>
      </c>
      <c r="B268" s="25" t="s">
        <v>236</v>
      </c>
      <c r="C268" s="25">
        <v>8.0000000000000002E-3</v>
      </c>
      <c r="D268" s="29">
        <v>14339</v>
      </c>
      <c r="E268" s="49">
        <f t="shared" si="16"/>
        <v>57432</v>
      </c>
      <c r="F268" s="49">
        <f t="shared" si="17"/>
        <v>24.966917397966292</v>
      </c>
      <c r="G268" s="49" cm="1">
        <f t="array" ref="G268">SUMPRODUCT(--(A:A=A268),C:C,F:F)/SUMIF(A:A,A268,F:F)</f>
        <v>3.1818707340855274E-3</v>
      </c>
      <c r="H268" s="25" t="s">
        <v>36</v>
      </c>
      <c r="I268" s="25" t="s">
        <v>194</v>
      </c>
      <c r="J268" s="25">
        <v>8.9999999999999993E-3</v>
      </c>
      <c r="K268" s="25">
        <v>492</v>
      </c>
      <c r="L268" s="49">
        <f t="shared" si="18"/>
        <v>3492</v>
      </c>
      <c r="M268" s="49">
        <f t="shared" si="19"/>
        <v>14.0893470790378</v>
      </c>
      <c r="N268" s="49" cm="1">
        <f t="array" ref="N268">SUMPRODUCT(--(H:H=H268),J:J,M:M)/SUMIF(H:H,H268,M:M)</f>
        <v>1.767697594501718E-2</v>
      </c>
      <c r="P268"/>
      <c r="Q268" s="38" t="s">
        <v>347</v>
      </c>
      <c r="R268"/>
      <c r="V268"/>
      <c r="Y268" s="76"/>
      <c r="Z268" s="76"/>
      <c r="AA268" s="76"/>
      <c r="AB268" s="76"/>
      <c r="AC268" s="77"/>
      <c r="AD268" s="76"/>
    </row>
    <row r="269" spans="1:30" x14ac:dyDescent="0.2">
      <c r="A269" s="25" t="s">
        <v>590</v>
      </c>
      <c r="B269" s="25" t="s">
        <v>413</v>
      </c>
      <c r="C269" s="25">
        <v>1.1999999999999999E-3</v>
      </c>
      <c r="D269" s="29">
        <v>35791</v>
      </c>
      <c r="E269" s="49">
        <f t="shared" si="16"/>
        <v>57432</v>
      </c>
      <c r="F269" s="49">
        <f t="shared" si="17"/>
        <v>62.318916283604963</v>
      </c>
      <c r="G269" s="49" cm="1">
        <f t="array" ref="G269">SUMPRODUCT(--(A:A=A269),C:C,F:F)/SUMIF(A:A,A269,F:F)</f>
        <v>3.1818707340855274E-3</v>
      </c>
      <c r="H269" s="25" t="s">
        <v>36</v>
      </c>
      <c r="I269" s="25" t="s">
        <v>69</v>
      </c>
      <c r="J269" s="25">
        <v>1.9099999999999999E-2</v>
      </c>
      <c r="K269" s="29">
        <v>3000</v>
      </c>
      <c r="L269" s="49">
        <f t="shared" si="18"/>
        <v>3492</v>
      </c>
      <c r="M269" s="49">
        <f t="shared" si="19"/>
        <v>85.910652920962193</v>
      </c>
      <c r="N269" s="49" cm="1">
        <f t="array" ref="N269">SUMPRODUCT(--(H:H=H269),J:J,M:M)/SUMIF(H:H,H269,M:M)</f>
        <v>1.767697594501718E-2</v>
      </c>
      <c r="P269"/>
      <c r="Q269" s="47">
        <v>8.9999999999999998E-4</v>
      </c>
      <c r="R269"/>
      <c r="V269"/>
      <c r="Y269" s="76"/>
      <c r="Z269" s="76"/>
      <c r="AA269" s="76"/>
      <c r="AB269" s="76"/>
      <c r="AC269" s="77"/>
      <c r="AD269" s="76"/>
    </row>
    <row r="270" spans="1:30" x14ac:dyDescent="0.2">
      <c r="A270" s="25" t="s">
        <v>593</v>
      </c>
      <c r="B270" s="25" t="s">
        <v>232</v>
      </c>
      <c r="C270" s="25">
        <v>1E-3</v>
      </c>
      <c r="D270" s="29">
        <v>1376</v>
      </c>
      <c r="E270" s="49">
        <f t="shared" si="16"/>
        <v>57432</v>
      </c>
      <c r="F270" s="49">
        <f t="shared" si="17"/>
        <v>2.3958768630728513</v>
      </c>
      <c r="G270" s="49" cm="1">
        <f t="array" ref="G270">SUMPRODUCT(--(A:A=A270),C:C,F:F)/SUMIF(A:A,A270,F:F)</f>
        <v>3.052825950689511E-3</v>
      </c>
      <c r="H270" s="25" t="s">
        <v>470</v>
      </c>
      <c r="I270" s="25" t="s">
        <v>194</v>
      </c>
      <c r="J270" s="25">
        <v>3.0000000000000001E-3</v>
      </c>
      <c r="K270" s="25">
        <v>492</v>
      </c>
      <c r="L270" s="49">
        <f t="shared" si="18"/>
        <v>3543</v>
      </c>
      <c r="M270" s="49">
        <f t="shared" si="19"/>
        <v>13.88653683319221</v>
      </c>
      <c r="N270" s="49" cm="1">
        <f t="array" ref="N270">SUMPRODUCT(--(H:H=H270),J:J,M:M)/SUMIF(H:H,H270,M:M)</f>
        <v>1.3056731583403897E-3</v>
      </c>
      <c r="P270"/>
      <c r="Q270" s="38" t="s">
        <v>348</v>
      </c>
      <c r="R270"/>
      <c r="V270"/>
      <c r="Y270" s="76"/>
      <c r="Z270" s="76"/>
      <c r="AA270" s="76"/>
      <c r="AB270" s="76"/>
      <c r="AC270" s="77"/>
      <c r="AD270" s="76"/>
    </row>
    <row r="271" spans="1:30" x14ac:dyDescent="0.2">
      <c r="A271" s="25" t="s">
        <v>593</v>
      </c>
      <c r="B271" s="25" t="s">
        <v>234</v>
      </c>
      <c r="C271" s="25">
        <v>7.0000000000000001E-3</v>
      </c>
      <c r="D271" s="29">
        <v>5926</v>
      </c>
      <c r="E271" s="49">
        <f t="shared" si="16"/>
        <v>57432</v>
      </c>
      <c r="F271" s="49">
        <f t="shared" si="17"/>
        <v>10.318289455355899</v>
      </c>
      <c r="G271" s="49" cm="1">
        <f t="array" ref="G271">SUMPRODUCT(--(A:A=A271),C:C,F:F)/SUMIF(A:A,A271,F:F)</f>
        <v>3.052825950689511E-3</v>
      </c>
      <c r="H271" s="25" t="s">
        <v>470</v>
      </c>
      <c r="I271" s="25" t="s">
        <v>69</v>
      </c>
      <c r="J271" s="25">
        <v>2.0000000000000001E-4</v>
      </c>
      <c r="K271" s="29">
        <v>3000</v>
      </c>
      <c r="L271" s="49">
        <f t="shared" si="18"/>
        <v>3543</v>
      </c>
      <c r="M271" s="49">
        <f t="shared" si="19"/>
        <v>84.67400508044031</v>
      </c>
      <c r="N271" s="49" cm="1">
        <f t="array" ref="N271">SUMPRODUCT(--(H:H=H271),J:J,M:M)/SUMIF(H:H,H271,M:M)</f>
        <v>1.3056731583403897E-3</v>
      </c>
      <c r="P271"/>
      <c r="Q271" s="47">
        <v>5.0000000000000001E-4</v>
      </c>
      <c r="R271"/>
      <c r="V271"/>
      <c r="Y271" s="76"/>
      <c r="Z271" s="76"/>
      <c r="AA271" s="76"/>
      <c r="AB271" s="76"/>
      <c r="AC271" s="77"/>
      <c r="AD271" s="76"/>
    </row>
    <row r="272" spans="1:30" x14ac:dyDescent="0.2">
      <c r="A272" s="25" t="s">
        <v>593</v>
      </c>
      <c r="B272" s="25" t="s">
        <v>236</v>
      </c>
      <c r="C272" s="25">
        <v>2E-3</v>
      </c>
      <c r="D272" s="29">
        <v>14339</v>
      </c>
      <c r="E272" s="49">
        <f t="shared" si="16"/>
        <v>57432</v>
      </c>
      <c r="F272" s="49">
        <f t="shared" si="17"/>
        <v>24.966917397966292</v>
      </c>
      <c r="G272" s="49" cm="1">
        <f t="array" ref="G272">SUMPRODUCT(--(A:A=A272),C:C,F:F)/SUMIF(A:A,A272,F:F)</f>
        <v>3.052825950689511E-3</v>
      </c>
      <c r="H272" s="25" t="s">
        <v>470</v>
      </c>
      <c r="I272" s="25" t="s">
        <v>100</v>
      </c>
      <c r="J272" s="25">
        <v>0.05</v>
      </c>
      <c r="K272" s="25">
        <v>51</v>
      </c>
      <c r="L272" s="49">
        <f t="shared" si="18"/>
        <v>3543</v>
      </c>
      <c r="M272" s="49">
        <f t="shared" si="19"/>
        <v>1.4394580863674851</v>
      </c>
      <c r="N272" s="49" cm="1">
        <f t="array" ref="N272">SUMPRODUCT(--(H:H=H272),J:J,M:M)/SUMIF(H:H,H272,M:M)</f>
        <v>1.3056731583403897E-3</v>
      </c>
      <c r="P272"/>
      <c r="Q272" s="38" t="s">
        <v>349</v>
      </c>
      <c r="R272"/>
      <c r="V272"/>
      <c r="Y272" s="76"/>
      <c r="Z272" s="76"/>
      <c r="AA272" s="76"/>
      <c r="AB272" s="76"/>
      <c r="AC272" s="77"/>
      <c r="AD272" s="76"/>
    </row>
    <row r="273" spans="1:30" x14ac:dyDescent="0.2">
      <c r="A273" s="25" t="s">
        <v>593</v>
      </c>
      <c r="B273" s="25" t="s">
        <v>413</v>
      </c>
      <c r="C273" s="25">
        <v>2.8999999999999998E-3</v>
      </c>
      <c r="D273" s="29">
        <v>35791</v>
      </c>
      <c r="E273" s="49">
        <f t="shared" si="16"/>
        <v>57432</v>
      </c>
      <c r="F273" s="49">
        <f t="shared" si="17"/>
        <v>62.318916283604963</v>
      </c>
      <c r="G273" s="49" cm="1">
        <f t="array" ref="G273">SUMPRODUCT(--(A:A=A273),C:C,F:F)/SUMIF(A:A,A273,F:F)</f>
        <v>3.052825950689511E-3</v>
      </c>
      <c r="H273" s="25" t="s">
        <v>480</v>
      </c>
      <c r="I273" s="25" t="s">
        <v>69</v>
      </c>
      <c r="J273" s="25">
        <v>2.0000000000000001E-4</v>
      </c>
      <c r="K273" s="29">
        <v>3000</v>
      </c>
      <c r="L273" s="49">
        <f t="shared" si="18"/>
        <v>3000</v>
      </c>
      <c r="M273" s="49">
        <f t="shared" si="19"/>
        <v>100</v>
      </c>
      <c r="N273" s="49" cm="1">
        <f t="array" ref="N273">SUMPRODUCT(--(H:H=H273),J:J,M:M)/SUMIF(H:H,H273,M:M)</f>
        <v>2.0000000000000001E-4</v>
      </c>
      <c r="P273"/>
      <c r="Q273" s="47">
        <v>5.0000000000000001E-4</v>
      </c>
      <c r="R273"/>
      <c r="V273"/>
      <c r="Y273" s="76"/>
      <c r="Z273" s="76"/>
      <c r="AA273" s="76"/>
      <c r="AB273" s="76"/>
      <c r="AC273" s="77"/>
      <c r="AD273" s="76"/>
    </row>
    <row r="274" spans="1:30" x14ac:dyDescent="0.2">
      <c r="A274" s="25" t="s">
        <v>595</v>
      </c>
      <c r="B274" s="25" t="s">
        <v>234</v>
      </c>
      <c r="C274" s="25">
        <v>1E-3</v>
      </c>
      <c r="D274" s="29">
        <v>5926</v>
      </c>
      <c r="E274" s="49">
        <f t="shared" si="16"/>
        <v>41717</v>
      </c>
      <c r="F274" s="49">
        <f t="shared" si="17"/>
        <v>14.205240069995446</v>
      </c>
      <c r="G274" s="49" cm="1">
        <f t="array" ref="G274">SUMPRODUCT(--(A:A=A274),C:C,F:F)/SUMIF(A:A,A274,F:F)</f>
        <v>3.1364192055996363E-4</v>
      </c>
      <c r="H274" s="25" t="s">
        <v>487</v>
      </c>
      <c r="I274" s="25" t="s">
        <v>69</v>
      </c>
      <c r="J274" s="25">
        <v>2E-3</v>
      </c>
      <c r="K274" s="29">
        <v>3000</v>
      </c>
      <c r="L274" s="49">
        <f t="shared" si="18"/>
        <v>3101</v>
      </c>
      <c r="M274" s="49">
        <f t="shared" si="19"/>
        <v>96.742986133505312</v>
      </c>
      <c r="N274" s="49" cm="1">
        <f t="array" ref="N274">SUMPRODUCT(--(H:H=H274),J:J,M:M)/SUMIF(H:H,H274,M:M)</f>
        <v>3.4656562399226058E-3</v>
      </c>
      <c r="P274"/>
      <c r="Q274" s="38" t="s">
        <v>350</v>
      </c>
      <c r="R274"/>
      <c r="V274"/>
      <c r="Y274" s="76"/>
      <c r="Z274" s="76"/>
      <c r="AA274" s="76"/>
      <c r="AB274" s="76"/>
      <c r="AC274" s="77"/>
      <c r="AD274" s="76"/>
    </row>
    <row r="275" spans="1:30" x14ac:dyDescent="0.2">
      <c r="A275" s="25" t="s">
        <v>595</v>
      </c>
      <c r="B275" s="25" t="s">
        <v>413</v>
      </c>
      <c r="C275" s="25">
        <v>2.0000000000000001E-4</v>
      </c>
      <c r="D275" s="29">
        <v>35791</v>
      </c>
      <c r="E275" s="49">
        <f t="shared" si="16"/>
        <v>41717</v>
      </c>
      <c r="F275" s="49">
        <f t="shared" si="17"/>
        <v>85.794759930004545</v>
      </c>
      <c r="G275" s="49" cm="1">
        <f t="array" ref="G275">SUMPRODUCT(--(A:A=A275),C:C,F:F)/SUMIF(A:A,A275,F:F)</f>
        <v>3.1364192055996363E-4</v>
      </c>
      <c r="H275" s="25" t="s">
        <v>487</v>
      </c>
      <c r="I275" s="25" t="s">
        <v>82</v>
      </c>
      <c r="J275" s="25">
        <v>4.7E-2</v>
      </c>
      <c r="K275" s="25">
        <v>101</v>
      </c>
      <c r="L275" s="49">
        <f t="shared" si="18"/>
        <v>3101</v>
      </c>
      <c r="M275" s="49">
        <f t="shared" si="19"/>
        <v>3.2570138664946793</v>
      </c>
      <c r="N275" s="49" cm="1">
        <f t="array" ref="N275">SUMPRODUCT(--(H:H=H275),J:J,M:M)/SUMIF(H:H,H275,M:M)</f>
        <v>3.4656562399226058E-3</v>
      </c>
      <c r="P275"/>
      <c r="Q275" s="47">
        <v>2.0000000000000001E-4</v>
      </c>
      <c r="R275"/>
      <c r="V275"/>
      <c r="Y275" s="76"/>
      <c r="Z275" s="76"/>
      <c r="AA275" s="76"/>
      <c r="AB275" s="76"/>
      <c r="AC275" s="77"/>
      <c r="AD275" s="76"/>
    </row>
    <row r="276" spans="1:30" x14ac:dyDescent="0.2">
      <c r="A276" s="25" t="s">
        <v>607</v>
      </c>
      <c r="B276" s="25" t="s">
        <v>413</v>
      </c>
      <c r="C276" s="25">
        <v>1E-4</v>
      </c>
      <c r="D276" s="29">
        <v>35791</v>
      </c>
      <c r="E276" s="49">
        <f t="shared" si="16"/>
        <v>35791</v>
      </c>
      <c r="F276" s="49">
        <f t="shared" si="17"/>
        <v>100</v>
      </c>
      <c r="G276" s="49" cm="1">
        <f t="array" ref="G276">SUMPRODUCT(--(A:A=A276),C:C,F:F)/SUMIF(A:A,A276,F:F)</f>
        <v>1E-4</v>
      </c>
      <c r="H276" s="25" t="s">
        <v>494</v>
      </c>
      <c r="I276" s="25" t="s">
        <v>69</v>
      </c>
      <c r="J276" s="25">
        <v>2.0000000000000001E-4</v>
      </c>
      <c r="K276" s="29">
        <v>3000</v>
      </c>
      <c r="L276" s="49">
        <f t="shared" si="18"/>
        <v>3101</v>
      </c>
      <c r="M276" s="49">
        <f t="shared" si="19"/>
        <v>96.742986133505312</v>
      </c>
      <c r="N276" s="49" cm="1">
        <f t="array" ref="N276">SUMPRODUCT(--(H:H=H276),J:J,M:M)/SUMIF(H:H,H276,M:M)</f>
        <v>7.1460819090615952E-4</v>
      </c>
      <c r="P276"/>
      <c r="Q276" s="38" t="s">
        <v>352</v>
      </c>
      <c r="R276"/>
      <c r="V276"/>
      <c r="Y276" s="76"/>
      <c r="Z276" s="76"/>
      <c r="AA276" s="76"/>
      <c r="AB276" s="76"/>
      <c r="AC276" s="77"/>
      <c r="AD276" s="76"/>
    </row>
    <row r="277" spans="1:30" x14ac:dyDescent="0.2">
      <c r="A277" s="25" t="s">
        <v>57</v>
      </c>
      <c r="B277" s="25" t="s">
        <v>225</v>
      </c>
      <c r="C277" s="25">
        <v>8.0000000000000002E-3</v>
      </c>
      <c r="D277" s="25">
        <v>252</v>
      </c>
      <c r="E277" s="49">
        <f t="shared" si="16"/>
        <v>57986</v>
      </c>
      <c r="F277" s="49">
        <f t="shared" si="17"/>
        <v>0.4345876590901252</v>
      </c>
      <c r="G277" s="49" cm="1">
        <f t="array" ref="G277">SUMPRODUCT(--(A:A=A277),C:C,F:F)/SUMIF(A:A,A277,F:F)</f>
        <v>8.955146242196392E-2</v>
      </c>
      <c r="H277" s="25" t="s">
        <v>494</v>
      </c>
      <c r="I277" s="25" t="s">
        <v>82</v>
      </c>
      <c r="J277" s="25">
        <v>1.6E-2</v>
      </c>
      <c r="K277" s="25">
        <v>101</v>
      </c>
      <c r="L277" s="49">
        <f t="shared" si="18"/>
        <v>3101</v>
      </c>
      <c r="M277" s="49">
        <f t="shared" si="19"/>
        <v>3.2570138664946793</v>
      </c>
      <c r="N277" s="49" cm="1">
        <f t="array" ref="N277">SUMPRODUCT(--(H:H=H277),J:J,M:M)/SUMIF(H:H,H277,M:M)</f>
        <v>7.1460819090615952E-4</v>
      </c>
      <c r="P277"/>
      <c r="Q277" s="47">
        <v>2.0000000000000001E-4</v>
      </c>
      <c r="R277"/>
      <c r="V277"/>
      <c r="Y277" s="76"/>
      <c r="Z277" s="76"/>
      <c r="AA277" s="76"/>
      <c r="AB277" s="76"/>
      <c r="AC277" s="77"/>
      <c r="AD277" s="76"/>
    </row>
    <row r="278" spans="1:30" x14ac:dyDescent="0.2">
      <c r="A278" s="25" t="s">
        <v>57</v>
      </c>
      <c r="B278" s="25" t="s">
        <v>232</v>
      </c>
      <c r="C278" s="25">
        <v>8.4000000000000005E-2</v>
      </c>
      <c r="D278" s="29">
        <v>1376</v>
      </c>
      <c r="E278" s="49">
        <f t="shared" si="16"/>
        <v>57986</v>
      </c>
      <c r="F278" s="49">
        <f t="shared" si="17"/>
        <v>2.3729865829683026</v>
      </c>
      <c r="G278" s="49" cm="1">
        <f t="array" ref="G278">SUMPRODUCT(--(A:A=A278),C:C,F:F)/SUMIF(A:A,A278,F:F)</f>
        <v>8.955146242196392E-2</v>
      </c>
      <c r="H278" s="25" t="s">
        <v>38</v>
      </c>
      <c r="I278" s="25" t="s">
        <v>194</v>
      </c>
      <c r="J278" s="25">
        <v>6.2E-2</v>
      </c>
      <c r="K278" s="25">
        <v>492</v>
      </c>
      <c r="L278" s="49">
        <f t="shared" si="18"/>
        <v>3704</v>
      </c>
      <c r="M278" s="49">
        <f t="shared" si="19"/>
        <v>13.282937365010799</v>
      </c>
      <c r="N278" s="49" cm="1">
        <f t="array" ref="N278">SUMPRODUCT(--(H:H=H278),J:J,M:M)/SUMIF(H:H,H278,M:M)</f>
        <v>4.9974352051835855E-2</v>
      </c>
      <c r="P278"/>
      <c r="Q278" s="38" t="s">
        <v>353</v>
      </c>
      <c r="R278"/>
      <c r="V278"/>
      <c r="Y278" s="76"/>
      <c r="Z278" s="76"/>
      <c r="AA278" s="76"/>
      <c r="AB278" s="76"/>
      <c r="AC278" s="77"/>
      <c r="AD278" s="76"/>
    </row>
    <row r="279" spans="1:30" x14ac:dyDescent="0.2">
      <c r="A279" s="25" t="s">
        <v>57</v>
      </c>
      <c r="B279" s="25" t="s">
        <v>234</v>
      </c>
      <c r="C279" s="25">
        <v>0.10100000000000001</v>
      </c>
      <c r="D279" s="29">
        <v>5926</v>
      </c>
      <c r="E279" s="49">
        <f t="shared" si="16"/>
        <v>57986</v>
      </c>
      <c r="F279" s="49">
        <f t="shared" si="17"/>
        <v>10.219708205428898</v>
      </c>
      <c r="G279" s="49" cm="1">
        <f t="array" ref="G279">SUMPRODUCT(--(A:A=A279),C:C,F:F)/SUMIF(A:A,A279,F:F)</f>
        <v>8.955146242196392E-2</v>
      </c>
      <c r="H279" s="25" t="s">
        <v>38</v>
      </c>
      <c r="I279" s="25" t="s">
        <v>69</v>
      </c>
      <c r="J279" s="25">
        <v>3.9199999999999999E-2</v>
      </c>
      <c r="K279" s="29">
        <v>3000</v>
      </c>
      <c r="L279" s="49">
        <f t="shared" si="18"/>
        <v>3704</v>
      </c>
      <c r="M279" s="49">
        <f t="shared" si="19"/>
        <v>80.993520518358537</v>
      </c>
      <c r="N279" s="49" cm="1">
        <f t="array" ref="N279">SUMPRODUCT(--(H:H=H279),J:J,M:M)/SUMIF(H:H,H279,M:M)</f>
        <v>4.9974352051835855E-2</v>
      </c>
      <c r="P279"/>
      <c r="Q279" s="47">
        <v>1.3000000000000001E-2</v>
      </c>
      <c r="R279"/>
      <c r="V279"/>
      <c r="Y279" s="76"/>
      <c r="Z279" s="76"/>
      <c r="AA279" s="76"/>
      <c r="AB279" s="76"/>
      <c r="AC279" s="77"/>
      <c r="AD279" s="76"/>
    </row>
    <row r="280" spans="1:30" x14ac:dyDescent="0.2">
      <c r="A280" s="25" t="s">
        <v>57</v>
      </c>
      <c r="B280" s="25" t="s">
        <v>236</v>
      </c>
      <c r="C280" s="25">
        <v>5.1999999999999998E-2</v>
      </c>
      <c r="D280" s="29">
        <v>14339</v>
      </c>
      <c r="E280" s="49">
        <f t="shared" si="16"/>
        <v>57986</v>
      </c>
      <c r="F280" s="49">
        <f t="shared" si="17"/>
        <v>24.728382713068672</v>
      </c>
      <c r="G280" s="49" cm="1">
        <f t="array" ref="G280">SUMPRODUCT(--(A:A=A280),C:C,F:F)/SUMIF(A:A,A280,F:F)</f>
        <v>8.955146242196392E-2</v>
      </c>
      <c r="H280" s="25" t="s">
        <v>38</v>
      </c>
      <c r="I280" s="25" t="s">
        <v>67</v>
      </c>
      <c r="J280" s="25">
        <v>2.9000000000000001E-2</v>
      </c>
      <c r="K280" s="25">
        <v>18</v>
      </c>
      <c r="L280" s="49">
        <f t="shared" si="18"/>
        <v>3704</v>
      </c>
      <c r="M280" s="49">
        <f t="shared" si="19"/>
        <v>0.48596112311015116</v>
      </c>
      <c r="N280" s="49" cm="1">
        <f t="array" ref="N280">SUMPRODUCT(--(H:H=H280),J:J,M:M)/SUMIF(H:H,H280,M:M)</f>
        <v>4.9974352051835855E-2</v>
      </c>
      <c r="P280"/>
      <c r="Q280" s="38" t="s">
        <v>16</v>
      </c>
      <c r="R280"/>
      <c r="V280"/>
      <c r="Y280" s="76"/>
      <c r="Z280" s="76"/>
      <c r="AA280" s="76"/>
      <c r="AB280" s="76"/>
      <c r="AC280" s="77"/>
      <c r="AD280" s="76"/>
    </row>
    <row r="281" spans="1:30" x14ac:dyDescent="0.2">
      <c r="A281" s="25" t="s">
        <v>57</v>
      </c>
      <c r="B281" s="25" t="s">
        <v>413</v>
      </c>
      <c r="C281" s="25">
        <v>0.1041</v>
      </c>
      <c r="D281" s="29">
        <v>35791</v>
      </c>
      <c r="E281" s="49">
        <f t="shared" si="16"/>
        <v>57986</v>
      </c>
      <c r="F281" s="49">
        <f t="shared" si="17"/>
        <v>61.723519470216949</v>
      </c>
      <c r="G281" s="49" cm="1">
        <f t="array" ref="G281">SUMPRODUCT(--(A:A=A281),C:C,F:F)/SUMIF(A:A,A281,F:F)</f>
        <v>8.955146242196392E-2</v>
      </c>
      <c r="H281" s="25" t="s">
        <v>38</v>
      </c>
      <c r="I281" s="25" t="s">
        <v>93</v>
      </c>
      <c r="J281" s="25">
        <v>0.438</v>
      </c>
      <c r="K281" s="25">
        <v>42</v>
      </c>
      <c r="L281" s="49">
        <f t="shared" si="18"/>
        <v>3704</v>
      </c>
      <c r="M281" s="49">
        <f t="shared" si="19"/>
        <v>1.1339092872570196</v>
      </c>
      <c r="N281" s="49" cm="1">
        <f t="array" ref="N281">SUMPRODUCT(--(H:H=H281),J:J,M:M)/SUMIF(H:H,H281,M:M)</f>
        <v>4.9974352051835855E-2</v>
      </c>
      <c r="P281"/>
      <c r="Q281" s="47">
        <v>5.2279706999457394E-2</v>
      </c>
      <c r="R281"/>
      <c r="V281"/>
      <c r="Y281" s="76"/>
      <c r="Z281" s="76"/>
      <c r="AA281" s="76"/>
      <c r="AB281" s="76"/>
      <c r="AC281" s="77"/>
      <c r="AD281" s="76"/>
    </row>
    <row r="282" spans="1:30" x14ac:dyDescent="0.2">
      <c r="A282" s="25" t="s">
        <v>57</v>
      </c>
      <c r="B282" s="25" t="s">
        <v>245</v>
      </c>
      <c r="C282" s="25">
        <v>1.7000000000000001E-2</v>
      </c>
      <c r="D282" s="25">
        <v>302</v>
      </c>
      <c r="E282" s="49">
        <f t="shared" si="16"/>
        <v>57986</v>
      </c>
      <c r="F282" s="49">
        <f t="shared" si="17"/>
        <v>0.52081536922705485</v>
      </c>
      <c r="G282" s="49" cm="1">
        <f t="array" ref="G282">SUMPRODUCT(--(A:A=A282),C:C,F:F)/SUMIF(A:A,A282,F:F)</f>
        <v>8.955146242196392E-2</v>
      </c>
      <c r="H282" s="25" t="s">
        <v>38</v>
      </c>
      <c r="I282" s="25" t="s">
        <v>100</v>
      </c>
      <c r="J282" s="25">
        <v>0.21</v>
      </c>
      <c r="K282" s="25">
        <v>51</v>
      </c>
      <c r="L282" s="49">
        <f t="shared" si="18"/>
        <v>3704</v>
      </c>
      <c r="M282" s="49">
        <f t="shared" si="19"/>
        <v>1.3768898488120951</v>
      </c>
      <c r="N282" s="49" cm="1">
        <f t="array" ref="N282">SUMPRODUCT(--(H:H=H282),J:J,M:M)/SUMIF(H:H,H282,M:M)</f>
        <v>4.9974352051835855E-2</v>
      </c>
      <c r="P282"/>
      <c r="Q282" s="38" t="s">
        <v>359</v>
      </c>
      <c r="R282"/>
      <c r="V282"/>
      <c r="Y282" s="76"/>
      <c r="Z282" s="76"/>
      <c r="AA282" s="76"/>
      <c r="AB282" s="76"/>
      <c r="AC282" s="77"/>
      <c r="AD282" s="76"/>
    </row>
    <row r="283" spans="1:30" x14ac:dyDescent="0.2">
      <c r="A283" s="25" t="s">
        <v>59</v>
      </c>
      <c r="B283" s="25" t="s">
        <v>232</v>
      </c>
      <c r="C283" s="25">
        <v>1.0999999999999999E-2</v>
      </c>
      <c r="D283" s="29">
        <v>1376</v>
      </c>
      <c r="E283" s="49">
        <f t="shared" si="16"/>
        <v>57432</v>
      </c>
      <c r="F283" s="49">
        <f t="shared" si="17"/>
        <v>2.3958768630728513</v>
      </c>
      <c r="G283" s="49" cm="1">
        <f t="array" ref="G283">SUMPRODUCT(--(A:A=A283),C:C,F:F)/SUMIF(A:A,A283,F:F)</f>
        <v>9.1962930073826443E-3</v>
      </c>
      <c r="H283" s="25" t="s">
        <v>38</v>
      </c>
      <c r="I283" s="25" t="s">
        <v>82</v>
      </c>
      <c r="J283" s="25">
        <v>7.2999999999999995E-2</v>
      </c>
      <c r="K283" s="25">
        <v>101</v>
      </c>
      <c r="L283" s="49">
        <f t="shared" si="18"/>
        <v>3704</v>
      </c>
      <c r="M283" s="49">
        <f t="shared" si="19"/>
        <v>2.726781857451404</v>
      </c>
      <c r="N283" s="49" cm="1">
        <f t="array" ref="N283">SUMPRODUCT(--(H:H=H283),J:J,M:M)/SUMIF(H:H,H283,M:M)</f>
        <v>4.9974352051835855E-2</v>
      </c>
      <c r="P283"/>
      <c r="Q283" s="47">
        <v>2.0000000000000001E-4</v>
      </c>
      <c r="R283"/>
      <c r="V283"/>
      <c r="Y283" s="76"/>
      <c r="Z283" s="76"/>
      <c r="AA283" s="76"/>
      <c r="AB283" s="76"/>
      <c r="AC283" s="77"/>
      <c r="AD283" s="76"/>
    </row>
    <row r="284" spans="1:30" x14ac:dyDescent="0.2">
      <c r="A284" s="25" t="s">
        <v>59</v>
      </c>
      <c r="B284" s="25" t="s">
        <v>234</v>
      </c>
      <c r="C284" s="25">
        <v>1.0999999999999999E-2</v>
      </c>
      <c r="D284" s="29">
        <v>5926</v>
      </c>
      <c r="E284" s="49">
        <f t="shared" si="16"/>
        <v>57432</v>
      </c>
      <c r="F284" s="49">
        <f t="shared" si="17"/>
        <v>10.318289455355899</v>
      </c>
      <c r="G284" s="49" cm="1">
        <f t="array" ref="G284">SUMPRODUCT(--(A:A=A284),C:C,F:F)/SUMIF(A:A,A284,F:F)</f>
        <v>9.1962930073826443E-3</v>
      </c>
      <c r="H284" s="25" t="s">
        <v>500</v>
      </c>
      <c r="I284" s="25" t="s">
        <v>69</v>
      </c>
      <c r="J284" s="25">
        <v>5.0000000000000001E-4</v>
      </c>
      <c r="K284" s="29">
        <v>3000</v>
      </c>
      <c r="L284" s="49">
        <f t="shared" si="18"/>
        <v>3000</v>
      </c>
      <c r="M284" s="49">
        <f t="shared" si="19"/>
        <v>100</v>
      </c>
      <c r="N284" s="49" cm="1">
        <f t="array" ref="N284">SUMPRODUCT(--(H:H=H284),J:J,M:M)/SUMIF(H:H,H284,M:M)</f>
        <v>5.0000000000000001E-4</v>
      </c>
      <c r="P284"/>
      <c r="Q284" s="38" t="s">
        <v>360</v>
      </c>
      <c r="R284"/>
      <c r="V284"/>
      <c r="Y284" s="76"/>
      <c r="Z284" s="76"/>
      <c r="AA284" s="76"/>
      <c r="AB284" s="76"/>
      <c r="AC284" s="77"/>
      <c r="AD284" s="76"/>
    </row>
    <row r="285" spans="1:30" x14ac:dyDescent="0.2">
      <c r="A285" s="25" t="s">
        <v>59</v>
      </c>
      <c r="B285" s="25" t="s">
        <v>236</v>
      </c>
      <c r="C285" s="25">
        <v>0.02</v>
      </c>
      <c r="D285" s="29">
        <v>14339</v>
      </c>
      <c r="E285" s="49">
        <f t="shared" si="16"/>
        <v>57432</v>
      </c>
      <c r="F285" s="49">
        <f t="shared" si="17"/>
        <v>24.966917397966292</v>
      </c>
      <c r="G285" s="49" cm="1">
        <f t="array" ref="G285">SUMPRODUCT(--(A:A=A285),C:C,F:F)/SUMIF(A:A,A285,F:F)</f>
        <v>9.1962930073826443E-3</v>
      </c>
      <c r="H285" s="25" t="s">
        <v>504</v>
      </c>
      <c r="I285" s="25" t="s">
        <v>69</v>
      </c>
      <c r="J285" s="25">
        <v>2.0000000000000001E-4</v>
      </c>
      <c r="K285" s="29">
        <v>3000</v>
      </c>
      <c r="L285" s="49">
        <f t="shared" si="18"/>
        <v>3000</v>
      </c>
      <c r="M285" s="49">
        <f t="shared" si="19"/>
        <v>100</v>
      </c>
      <c r="N285" s="49" cm="1">
        <f t="array" ref="N285">SUMPRODUCT(--(H:H=H285),J:J,M:M)/SUMIF(H:H,H285,M:M)</f>
        <v>2.0000000000000001E-4</v>
      </c>
      <c r="P285"/>
      <c r="Q285" s="47">
        <v>4.0000000000000002E-4</v>
      </c>
      <c r="R285"/>
      <c r="V285"/>
      <c r="Y285" s="76"/>
      <c r="Z285" s="76"/>
      <c r="AA285" s="76"/>
      <c r="AB285" s="76"/>
      <c r="AC285" s="77"/>
      <c r="AD285" s="76"/>
    </row>
    <row r="286" spans="1:30" x14ac:dyDescent="0.2">
      <c r="A286" s="25" t="s">
        <v>59</v>
      </c>
      <c r="B286" s="25" t="s">
        <v>413</v>
      </c>
      <c r="C286" s="25">
        <v>4.4999999999999997E-3</v>
      </c>
      <c r="D286" s="29">
        <v>35791</v>
      </c>
      <c r="E286" s="49">
        <f t="shared" si="16"/>
        <v>57432</v>
      </c>
      <c r="F286" s="49">
        <f t="shared" si="17"/>
        <v>62.318916283604963</v>
      </c>
      <c r="G286" s="49" cm="1">
        <f t="array" ref="G286">SUMPRODUCT(--(A:A=A286),C:C,F:F)/SUMIF(A:A,A286,F:F)</f>
        <v>9.1962930073826443E-3</v>
      </c>
      <c r="H286" s="25" t="s">
        <v>41</v>
      </c>
      <c r="I286" s="25" t="s">
        <v>69</v>
      </c>
      <c r="J286" s="25">
        <v>2.0000000000000001E-4</v>
      </c>
      <c r="K286" s="29">
        <v>3000</v>
      </c>
      <c r="L286" s="49">
        <f t="shared" si="18"/>
        <v>3000</v>
      </c>
      <c r="M286" s="49">
        <f t="shared" si="19"/>
        <v>100</v>
      </c>
      <c r="N286" s="49" cm="1">
        <f t="array" ref="N286">SUMPRODUCT(--(H:H=H286),J:J,M:M)/SUMIF(H:H,H286,M:M)</f>
        <v>2.0000000000000001E-4</v>
      </c>
      <c r="P286"/>
      <c r="Q286" s="38" t="s">
        <v>361</v>
      </c>
      <c r="R286"/>
      <c r="V286"/>
      <c r="Y286" s="76"/>
      <c r="Z286" s="76"/>
      <c r="AA286" s="76"/>
      <c r="AB286" s="76"/>
      <c r="AC286" s="77"/>
      <c r="AD286" s="76"/>
    </row>
    <row r="287" spans="1:30" x14ac:dyDescent="0.2">
      <c r="A287" s="25" t="s">
        <v>623</v>
      </c>
      <c r="B287" s="25" t="s">
        <v>232</v>
      </c>
      <c r="C287" s="25">
        <v>2E-3</v>
      </c>
      <c r="D287" s="29">
        <v>1376</v>
      </c>
      <c r="E287" s="49">
        <f t="shared" si="16"/>
        <v>57432</v>
      </c>
      <c r="F287" s="49">
        <f t="shared" si="17"/>
        <v>2.3958768630728513</v>
      </c>
      <c r="G287" s="49" cm="1">
        <f t="array" ref="G287">SUMPRODUCT(--(A:A=A287),C:C,F:F)/SUMIF(A:A,A287,F:F)</f>
        <v>1.079507417467614E-2</v>
      </c>
      <c r="H287" s="25" t="s">
        <v>516</v>
      </c>
      <c r="I287" s="25" t="s">
        <v>69</v>
      </c>
      <c r="J287" s="25">
        <v>2E-3</v>
      </c>
      <c r="K287" s="29">
        <v>3000</v>
      </c>
      <c r="L287" s="49">
        <f t="shared" si="18"/>
        <v>3194</v>
      </c>
      <c r="M287" s="49">
        <f t="shared" si="19"/>
        <v>93.926111458985588</v>
      </c>
      <c r="N287" s="49" cm="1">
        <f t="array" ref="N287">SUMPRODUCT(--(H:H=H287),J:J,M:M)/SUMIF(H:H,H287,M:M)</f>
        <v>3.3490920475892296E-3</v>
      </c>
      <c r="P287"/>
      <c r="Q287" s="47">
        <v>8.9999999999999993E-3</v>
      </c>
      <c r="R287"/>
      <c r="V287"/>
      <c r="Y287" s="76"/>
      <c r="Z287" s="76"/>
      <c r="AA287" s="76"/>
      <c r="AB287" s="76"/>
      <c r="AC287" s="77"/>
      <c r="AD287" s="76"/>
    </row>
    <row r="288" spans="1:30" x14ac:dyDescent="0.2">
      <c r="A288" s="25" t="s">
        <v>623</v>
      </c>
      <c r="B288" s="25" t="s">
        <v>234</v>
      </c>
      <c r="C288" s="25">
        <v>8.0000000000000002E-3</v>
      </c>
      <c r="D288" s="29">
        <v>5926</v>
      </c>
      <c r="E288" s="49">
        <f t="shared" si="16"/>
        <v>57432</v>
      </c>
      <c r="F288" s="49">
        <f t="shared" si="17"/>
        <v>10.318289455355899</v>
      </c>
      <c r="G288" s="49" cm="1">
        <f t="array" ref="G288">SUMPRODUCT(--(A:A=A288),C:C,F:F)/SUMIF(A:A,A288,F:F)</f>
        <v>1.079507417467614E-2</v>
      </c>
      <c r="H288" s="25" t="s">
        <v>516</v>
      </c>
      <c r="I288" s="25" t="s">
        <v>93</v>
      </c>
      <c r="J288" s="25">
        <v>1.2999999999999999E-2</v>
      </c>
      <c r="K288" s="25">
        <v>42</v>
      </c>
      <c r="L288" s="49">
        <f t="shared" si="18"/>
        <v>3194</v>
      </c>
      <c r="M288" s="49">
        <f t="shared" si="19"/>
        <v>1.3149655604257984</v>
      </c>
      <c r="N288" s="49" cm="1">
        <f t="array" ref="N288">SUMPRODUCT(--(H:H=H288),J:J,M:M)/SUMIF(H:H,H288,M:M)</f>
        <v>3.3490920475892296E-3</v>
      </c>
      <c r="P288"/>
      <c r="Q288" s="38" t="s">
        <v>362</v>
      </c>
      <c r="R288"/>
      <c r="V288"/>
      <c r="Y288" s="76"/>
      <c r="Z288" s="76"/>
      <c r="AA288" s="76"/>
      <c r="AB288" s="76"/>
      <c r="AC288" s="77"/>
      <c r="AD288" s="76"/>
    </row>
    <row r="289" spans="1:30" x14ac:dyDescent="0.2">
      <c r="A289" s="25" t="s">
        <v>623</v>
      </c>
      <c r="B289" s="25" t="s">
        <v>236</v>
      </c>
      <c r="C289" s="25">
        <v>3.3000000000000002E-2</v>
      </c>
      <c r="D289" s="29">
        <v>14339</v>
      </c>
      <c r="E289" s="49">
        <f t="shared" si="16"/>
        <v>57432</v>
      </c>
      <c r="F289" s="49">
        <f t="shared" si="17"/>
        <v>24.966917397966292</v>
      </c>
      <c r="G289" s="49" cm="1">
        <f t="array" ref="G289">SUMPRODUCT(--(A:A=A289),C:C,F:F)/SUMIF(A:A,A289,F:F)</f>
        <v>1.079507417467614E-2</v>
      </c>
      <c r="H289" s="25" t="s">
        <v>516</v>
      </c>
      <c r="I289" s="25" t="s">
        <v>100</v>
      </c>
      <c r="J289" s="25">
        <v>0.02</v>
      </c>
      <c r="K289" s="25">
        <v>51</v>
      </c>
      <c r="L289" s="49">
        <f t="shared" si="18"/>
        <v>3194</v>
      </c>
      <c r="M289" s="49">
        <f t="shared" si="19"/>
        <v>1.5967438948027552</v>
      </c>
      <c r="N289" s="49" cm="1">
        <f t="array" ref="N289">SUMPRODUCT(--(H:H=H289),J:J,M:M)/SUMIF(H:H,H289,M:M)</f>
        <v>3.3490920475892296E-3</v>
      </c>
      <c r="P289"/>
      <c r="Q289" s="47">
        <v>4.0000000000000002E-4</v>
      </c>
      <c r="R289"/>
      <c r="V289"/>
      <c r="Y289" s="76"/>
      <c r="Z289" s="76"/>
      <c r="AA289" s="76"/>
      <c r="AB289" s="76"/>
      <c r="AC289" s="77"/>
      <c r="AD289" s="76"/>
    </row>
    <row r="290" spans="1:30" x14ac:dyDescent="0.2">
      <c r="A290" s="25" t="s">
        <v>623</v>
      </c>
      <c r="B290" s="25" t="s">
        <v>413</v>
      </c>
      <c r="C290" s="25">
        <v>2.7000000000000001E-3</v>
      </c>
      <c r="D290" s="29">
        <v>35791</v>
      </c>
      <c r="E290" s="49">
        <f t="shared" si="16"/>
        <v>57432</v>
      </c>
      <c r="F290" s="49">
        <f t="shared" si="17"/>
        <v>62.318916283604963</v>
      </c>
      <c r="G290" s="49" cm="1">
        <f t="array" ref="G290">SUMPRODUCT(--(A:A=A290),C:C,F:F)/SUMIF(A:A,A290,F:F)</f>
        <v>1.079507417467614E-2</v>
      </c>
      <c r="H290" s="25" t="s">
        <v>516</v>
      </c>
      <c r="I290" s="25" t="s">
        <v>82</v>
      </c>
      <c r="J290" s="25">
        <v>3.1E-2</v>
      </c>
      <c r="K290" s="25">
        <v>101</v>
      </c>
      <c r="L290" s="49">
        <f t="shared" si="18"/>
        <v>3194</v>
      </c>
      <c r="M290" s="49">
        <f t="shared" si="19"/>
        <v>3.1621790857858483</v>
      </c>
      <c r="N290" s="49" cm="1">
        <f t="array" ref="N290">SUMPRODUCT(--(H:H=H290),J:J,M:M)/SUMIF(H:H,H290,M:M)</f>
        <v>3.3490920475892296E-3</v>
      </c>
      <c r="P290"/>
      <c r="Q290" s="38" t="s">
        <v>363</v>
      </c>
      <c r="R290"/>
      <c r="V290"/>
      <c r="Y290" s="76"/>
      <c r="Z290" s="76"/>
      <c r="AA290" s="76"/>
      <c r="AB290" s="76"/>
      <c r="AC290" s="77"/>
      <c r="AD290" s="76"/>
    </row>
    <row r="291" spans="1:30" x14ac:dyDescent="0.2">
      <c r="A291" s="25" t="s">
        <v>626</v>
      </c>
      <c r="B291" s="25" t="s">
        <v>234</v>
      </c>
      <c r="C291" s="25">
        <v>1E-3</v>
      </c>
      <c r="D291" s="29">
        <v>5926</v>
      </c>
      <c r="E291" s="49">
        <f t="shared" si="16"/>
        <v>56056</v>
      </c>
      <c r="F291" s="49">
        <f t="shared" si="17"/>
        <v>10.571571285856999</v>
      </c>
      <c r="G291" s="49" cm="1">
        <f t="array" ref="G291">SUMPRODUCT(--(A:A=A291),C:C,F:F)/SUMIF(A:A,A291,F:F)</f>
        <v>4.2536213786213792E-4</v>
      </c>
      <c r="H291" s="25" t="s">
        <v>518</v>
      </c>
      <c r="I291" s="25" t="s">
        <v>69</v>
      </c>
      <c r="J291" s="25">
        <v>5.9999999999999995E-4</v>
      </c>
      <c r="K291" s="29">
        <v>3000</v>
      </c>
      <c r="L291" s="49">
        <f t="shared" si="18"/>
        <v>3000</v>
      </c>
      <c r="M291" s="49">
        <f t="shared" si="19"/>
        <v>100</v>
      </c>
      <c r="N291" s="49" cm="1">
        <f t="array" ref="N291">SUMPRODUCT(--(H:H=H291),J:J,M:M)/SUMIF(H:H,H291,M:M)</f>
        <v>5.9999999999999995E-4</v>
      </c>
      <c r="P291"/>
      <c r="Q291" s="47">
        <v>2.0000000000000001E-4</v>
      </c>
      <c r="R291"/>
      <c r="V291"/>
      <c r="Y291" s="76"/>
      <c r="Z291" s="76"/>
      <c r="AA291" s="76"/>
      <c r="AB291" s="76"/>
      <c r="AC291" s="77"/>
      <c r="AD291" s="76"/>
    </row>
    <row r="292" spans="1:30" x14ac:dyDescent="0.2">
      <c r="A292" s="25" t="s">
        <v>626</v>
      </c>
      <c r="B292" s="25" t="s">
        <v>236</v>
      </c>
      <c r="C292" s="25">
        <v>1E-3</v>
      </c>
      <c r="D292" s="29">
        <v>14339</v>
      </c>
      <c r="E292" s="49">
        <f t="shared" si="16"/>
        <v>56056</v>
      </c>
      <c r="F292" s="49">
        <f t="shared" si="17"/>
        <v>25.579777365491651</v>
      </c>
      <c r="G292" s="49" cm="1">
        <f t="array" ref="G292">SUMPRODUCT(--(A:A=A292),C:C,F:F)/SUMIF(A:A,A292,F:F)</f>
        <v>4.2536213786213792E-4</v>
      </c>
      <c r="H292" s="25" t="s">
        <v>43</v>
      </c>
      <c r="I292" s="25" t="s">
        <v>69</v>
      </c>
      <c r="J292" s="25">
        <v>2.9999999999999997E-4</v>
      </c>
      <c r="K292" s="29">
        <v>3000</v>
      </c>
      <c r="L292" s="49">
        <f t="shared" si="18"/>
        <v>3101</v>
      </c>
      <c r="M292" s="49">
        <f t="shared" si="19"/>
        <v>96.742986133505312</v>
      </c>
      <c r="N292" s="49" cm="1">
        <f t="array" ref="N292">SUMPRODUCT(--(H:H=H292),J:J,M:M)/SUMIF(H:H,H292,M:M)</f>
        <v>8.113511770396647E-4</v>
      </c>
      <c r="P292"/>
      <c r="Q292" s="38" t="s">
        <v>17</v>
      </c>
      <c r="R292"/>
      <c r="V292"/>
      <c r="Y292" s="76"/>
      <c r="Z292" s="76"/>
      <c r="AA292" s="76"/>
      <c r="AB292" s="76"/>
      <c r="AC292" s="77"/>
      <c r="AD292" s="76"/>
    </row>
    <row r="293" spans="1:30" x14ac:dyDescent="0.2">
      <c r="A293" s="25" t="s">
        <v>626</v>
      </c>
      <c r="B293" s="25" t="s">
        <v>413</v>
      </c>
      <c r="C293" s="25">
        <v>1E-4</v>
      </c>
      <c r="D293" s="29">
        <v>35791</v>
      </c>
      <c r="E293" s="49">
        <f t="shared" si="16"/>
        <v>56056</v>
      </c>
      <c r="F293" s="49">
        <f t="shared" si="17"/>
        <v>63.848651348651352</v>
      </c>
      <c r="G293" s="49" cm="1">
        <f t="array" ref="G293">SUMPRODUCT(--(A:A=A293),C:C,F:F)/SUMIF(A:A,A293,F:F)</f>
        <v>4.2536213786213792E-4</v>
      </c>
      <c r="H293" s="25" t="s">
        <v>43</v>
      </c>
      <c r="I293" s="25" t="s">
        <v>82</v>
      </c>
      <c r="J293" s="25">
        <v>1.6E-2</v>
      </c>
      <c r="K293" s="25">
        <v>101</v>
      </c>
      <c r="L293" s="49">
        <f t="shared" si="18"/>
        <v>3101</v>
      </c>
      <c r="M293" s="49">
        <f t="shared" si="19"/>
        <v>3.2570138664946793</v>
      </c>
      <c r="N293" s="49" cm="1">
        <f t="array" ref="N293">SUMPRODUCT(--(H:H=H293),J:J,M:M)/SUMIF(H:H,H293,M:M)</f>
        <v>8.113511770396647E-4</v>
      </c>
      <c r="P293"/>
      <c r="Q293" s="47">
        <v>2.7747461928934007E-3</v>
      </c>
      <c r="R293"/>
      <c r="V293"/>
      <c r="Y293" s="76"/>
      <c r="Z293" s="76"/>
      <c r="AA293" s="76"/>
      <c r="AB293" s="76"/>
      <c r="AC293" s="77"/>
      <c r="AD293" s="76"/>
    </row>
    <row r="294" spans="1:30" x14ac:dyDescent="0.2">
      <c r="A294" s="25" t="s">
        <v>61</v>
      </c>
      <c r="B294" s="25" t="s">
        <v>232</v>
      </c>
      <c r="C294" s="25">
        <v>8.9999999999999993E-3</v>
      </c>
      <c r="D294" s="29">
        <v>1376</v>
      </c>
      <c r="E294" s="49">
        <f t="shared" si="16"/>
        <v>57432</v>
      </c>
      <c r="F294" s="49">
        <f t="shared" si="17"/>
        <v>2.3958768630728513</v>
      </c>
      <c r="G294" s="49" cm="1">
        <f t="array" ref="G294">SUMPRODUCT(--(A:A=A294),C:C,F:F)/SUMIF(A:A,A294,F:F)</f>
        <v>9.1254248502576959E-3</v>
      </c>
      <c r="H294" s="25" t="s">
        <v>521</v>
      </c>
      <c r="I294" s="25" t="s">
        <v>69</v>
      </c>
      <c r="J294" s="25">
        <v>2.0000000000000001E-4</v>
      </c>
      <c r="K294" s="29">
        <v>3000</v>
      </c>
      <c r="L294" s="49">
        <f t="shared" si="18"/>
        <v>3000</v>
      </c>
      <c r="M294" s="49">
        <f t="shared" si="19"/>
        <v>100</v>
      </c>
      <c r="N294" s="49" cm="1">
        <f t="array" ref="N294">SUMPRODUCT(--(H:H=H294),J:J,M:M)/SUMIF(H:H,H294,M:M)</f>
        <v>2.0000000000000001E-4</v>
      </c>
      <c r="P294"/>
      <c r="Q294" s="38" t="s">
        <v>365</v>
      </c>
      <c r="R294"/>
      <c r="V294"/>
      <c r="Y294" s="76"/>
      <c r="Z294" s="76"/>
      <c r="AA294" s="76"/>
      <c r="AB294" s="76"/>
      <c r="AC294" s="77"/>
      <c r="AD294" s="76"/>
    </row>
    <row r="295" spans="1:30" x14ac:dyDescent="0.2">
      <c r="A295" s="25" t="s">
        <v>61</v>
      </c>
      <c r="B295" s="25" t="s">
        <v>234</v>
      </c>
      <c r="C295" s="25">
        <v>8.9999999999999993E-3</v>
      </c>
      <c r="D295" s="29">
        <v>5926</v>
      </c>
      <c r="E295" s="49">
        <f t="shared" si="16"/>
        <v>57432</v>
      </c>
      <c r="F295" s="49">
        <f t="shared" si="17"/>
        <v>10.318289455355899</v>
      </c>
      <c r="G295" s="49" cm="1">
        <f t="array" ref="G295">SUMPRODUCT(--(A:A=A295),C:C,F:F)/SUMIF(A:A,A295,F:F)</f>
        <v>9.1254248502576959E-3</v>
      </c>
      <c r="H295" s="25" t="s">
        <v>46</v>
      </c>
      <c r="I295" s="25" t="s">
        <v>82</v>
      </c>
      <c r="J295" s="25">
        <v>5.0000000000000001E-3</v>
      </c>
      <c r="K295" s="25">
        <v>101</v>
      </c>
      <c r="L295" s="49">
        <f t="shared" si="18"/>
        <v>101</v>
      </c>
      <c r="M295" s="49">
        <f t="shared" si="19"/>
        <v>100</v>
      </c>
      <c r="N295" s="49" cm="1">
        <f t="array" ref="N295">SUMPRODUCT(--(H:H=H295),J:J,M:M)/SUMIF(H:H,H295,M:M)</f>
        <v>5.0000000000000001E-3</v>
      </c>
      <c r="P295"/>
      <c r="Q295" s="47">
        <v>2.0000000000000001E-4</v>
      </c>
      <c r="R295"/>
      <c r="V295"/>
      <c r="Y295" s="76"/>
      <c r="Z295" s="76"/>
      <c r="AA295" s="76"/>
      <c r="AB295" s="76"/>
      <c r="AC295" s="77"/>
      <c r="AD295" s="76"/>
    </row>
    <row r="296" spans="1:30" x14ac:dyDescent="0.2">
      <c r="A296" s="25" t="s">
        <v>61</v>
      </c>
      <c r="B296" s="25" t="s">
        <v>236</v>
      </c>
      <c r="C296" s="25">
        <v>1.0999999999999999E-2</v>
      </c>
      <c r="D296" s="29">
        <v>14339</v>
      </c>
      <c r="E296" s="49">
        <f t="shared" si="16"/>
        <v>57432</v>
      </c>
      <c r="F296" s="49">
        <f t="shared" si="17"/>
        <v>24.966917397966292</v>
      </c>
      <c r="G296" s="49" cm="1">
        <f t="array" ref="G296">SUMPRODUCT(--(A:A=A296),C:C,F:F)/SUMIF(A:A,A296,F:F)</f>
        <v>9.1254248502576959E-3</v>
      </c>
      <c r="H296" s="25" t="s">
        <v>522</v>
      </c>
      <c r="I296" s="25" t="s">
        <v>69</v>
      </c>
      <c r="J296" s="25">
        <v>5.9999999999999995E-4</v>
      </c>
      <c r="K296" s="29">
        <v>3000</v>
      </c>
      <c r="L296" s="49">
        <f t="shared" si="18"/>
        <v>3101</v>
      </c>
      <c r="M296" s="49">
        <f t="shared" si="19"/>
        <v>96.742986133505312</v>
      </c>
      <c r="N296" s="49" cm="1">
        <f t="array" ref="N296">SUMPRODUCT(--(H:H=H296),J:J,M:M)/SUMIF(H:H,H296,M:M)</f>
        <v>9.0615930345049988E-4</v>
      </c>
      <c r="P296"/>
      <c r="Q296" s="38" t="s">
        <v>367</v>
      </c>
      <c r="R296"/>
      <c r="V296"/>
      <c r="Y296" s="76"/>
      <c r="Z296" s="76"/>
      <c r="AA296" s="76"/>
      <c r="AB296" s="76"/>
      <c r="AC296" s="77"/>
      <c r="AD296" s="76"/>
    </row>
    <row r="297" spans="1:30" x14ac:dyDescent="0.2">
      <c r="A297" s="25" t="s">
        <v>61</v>
      </c>
      <c r="B297" s="25" t="s">
        <v>413</v>
      </c>
      <c r="C297" s="25">
        <v>8.3999999999999995E-3</v>
      </c>
      <c r="D297" s="29">
        <v>35791</v>
      </c>
      <c r="E297" s="49">
        <f t="shared" si="16"/>
        <v>57432</v>
      </c>
      <c r="F297" s="49">
        <f t="shared" si="17"/>
        <v>62.318916283604963</v>
      </c>
      <c r="G297" s="49" cm="1">
        <f t="array" ref="G297">SUMPRODUCT(--(A:A=A297),C:C,F:F)/SUMIF(A:A,A297,F:F)</f>
        <v>9.1254248502576959E-3</v>
      </c>
      <c r="H297" s="25" t="s">
        <v>522</v>
      </c>
      <c r="I297" s="25" t="s">
        <v>82</v>
      </c>
      <c r="J297" s="25">
        <v>0.01</v>
      </c>
      <c r="K297" s="25">
        <v>101</v>
      </c>
      <c r="L297" s="49">
        <f t="shared" si="18"/>
        <v>3101</v>
      </c>
      <c r="M297" s="49">
        <f t="shared" si="19"/>
        <v>3.2570138664946793</v>
      </c>
      <c r="N297" s="49" cm="1">
        <f t="array" ref="N297">SUMPRODUCT(--(H:H=H297),J:J,M:M)/SUMIF(H:H,H297,M:M)</f>
        <v>9.0615930345049988E-4</v>
      </c>
      <c r="P297"/>
      <c r="Q297" s="47">
        <v>8.7655106586064272E-4</v>
      </c>
      <c r="R297"/>
      <c r="V297"/>
      <c r="Y297" s="76"/>
      <c r="Z297" s="76"/>
      <c r="AA297" s="76"/>
      <c r="AB297" s="76"/>
      <c r="AC297" s="77"/>
      <c r="AD297" s="76"/>
    </row>
    <row r="298" spans="1:30" x14ac:dyDescent="0.2">
      <c r="A298" s="25" t="s">
        <v>635</v>
      </c>
      <c r="B298" s="25" t="s">
        <v>225</v>
      </c>
      <c r="C298" s="25">
        <v>4.5999999999999999E-2</v>
      </c>
      <c r="D298" s="25">
        <v>252</v>
      </c>
      <c r="E298" s="49">
        <f t="shared" si="16"/>
        <v>57986</v>
      </c>
      <c r="F298" s="49">
        <f t="shared" si="17"/>
        <v>0.4345876590901252</v>
      </c>
      <c r="G298" s="49" cm="1">
        <f t="array" ref="G298">SUMPRODUCT(--(A:A=A298),C:C,F:F)/SUMIF(A:A,A298,F:F)</f>
        <v>2.3910376642637877E-2</v>
      </c>
      <c r="H298" s="25" t="s">
        <v>48</v>
      </c>
      <c r="I298" s="25" t="s">
        <v>69</v>
      </c>
      <c r="J298" s="25">
        <v>2.9999999999999997E-4</v>
      </c>
      <c r="K298" s="29">
        <v>3000</v>
      </c>
      <c r="L298" s="49">
        <f t="shared" si="18"/>
        <v>3000</v>
      </c>
      <c r="M298" s="49">
        <f t="shared" si="19"/>
        <v>100</v>
      </c>
      <c r="N298" s="49" cm="1">
        <f t="array" ref="N298">SUMPRODUCT(--(H:H=H298),J:J,M:M)/SUMIF(H:H,H298,M:M)</f>
        <v>2.9999999999999997E-4</v>
      </c>
      <c r="P298"/>
      <c r="Q298" s="38" t="s">
        <v>375</v>
      </c>
      <c r="R298"/>
      <c r="V298"/>
      <c r="Y298" s="76"/>
      <c r="Z298" s="76"/>
      <c r="AA298" s="76"/>
      <c r="AB298" s="76"/>
      <c r="AC298" s="77"/>
      <c r="AD298" s="76"/>
    </row>
    <row r="299" spans="1:30" x14ac:dyDescent="0.2">
      <c r="A299" s="25" t="s">
        <v>635</v>
      </c>
      <c r="B299" s="25" t="s">
        <v>232</v>
      </c>
      <c r="C299" s="25">
        <v>1.9E-2</v>
      </c>
      <c r="D299" s="29">
        <v>1376</v>
      </c>
      <c r="E299" s="49">
        <f t="shared" si="16"/>
        <v>57986</v>
      </c>
      <c r="F299" s="49">
        <f t="shared" si="17"/>
        <v>2.3729865829683026</v>
      </c>
      <c r="G299" s="49" cm="1">
        <f t="array" ref="G299">SUMPRODUCT(--(A:A=A299),C:C,F:F)/SUMIF(A:A,A299,F:F)</f>
        <v>2.3910376642637877E-2</v>
      </c>
      <c r="H299" s="25" t="s">
        <v>49</v>
      </c>
      <c r="I299" s="25" t="s">
        <v>194</v>
      </c>
      <c r="J299" s="25">
        <v>2E-3</v>
      </c>
      <c r="K299" s="25">
        <v>492</v>
      </c>
      <c r="L299" s="49">
        <f t="shared" si="18"/>
        <v>3593</v>
      </c>
      <c r="M299" s="49">
        <f t="shared" si="19"/>
        <v>13.69329251322015</v>
      </c>
      <c r="N299" s="49" cm="1">
        <f t="array" ref="N299">SUMPRODUCT(--(H:H=H299),J:J,M:M)/SUMIF(H:H,H299,M:M)</f>
        <v>1.1658780962983577E-3</v>
      </c>
      <c r="P299"/>
      <c r="Q299" s="47">
        <v>2.0999999999999999E-3</v>
      </c>
      <c r="R299"/>
      <c r="V299"/>
      <c r="Y299" s="76"/>
      <c r="Z299" s="76"/>
      <c r="AA299" s="76"/>
      <c r="AB299" s="76"/>
      <c r="AC299" s="77"/>
      <c r="AD299" s="76"/>
    </row>
    <row r="300" spans="1:30" x14ac:dyDescent="0.2">
      <c r="A300" s="25" t="s">
        <v>635</v>
      </c>
      <c r="B300" s="25" t="s">
        <v>234</v>
      </c>
      <c r="C300" s="25">
        <v>2.4E-2</v>
      </c>
      <c r="D300" s="29">
        <v>5926</v>
      </c>
      <c r="E300" s="49">
        <f t="shared" si="16"/>
        <v>57986</v>
      </c>
      <c r="F300" s="49">
        <f t="shared" si="17"/>
        <v>10.219708205428898</v>
      </c>
      <c r="G300" s="49" cm="1">
        <f t="array" ref="G300">SUMPRODUCT(--(A:A=A300),C:C,F:F)/SUMIF(A:A,A300,F:F)</f>
        <v>2.3910376642637877E-2</v>
      </c>
      <c r="H300" s="25" t="s">
        <v>49</v>
      </c>
      <c r="I300" s="25" t="s">
        <v>69</v>
      </c>
      <c r="J300" s="25">
        <v>8.9999999999999998E-4</v>
      </c>
      <c r="K300" s="29">
        <v>3000</v>
      </c>
      <c r="L300" s="49">
        <f t="shared" si="18"/>
        <v>3593</v>
      </c>
      <c r="M300" s="49">
        <f t="shared" si="19"/>
        <v>83.495686056220435</v>
      </c>
      <c r="N300" s="49" cm="1">
        <f t="array" ref="N300">SUMPRODUCT(--(H:H=H300),J:J,M:M)/SUMIF(H:H,H300,M:M)</f>
        <v>1.1658780962983577E-3</v>
      </c>
      <c r="P300"/>
      <c r="Q300" s="38" t="s">
        <v>378</v>
      </c>
      <c r="R300"/>
      <c r="V300"/>
      <c r="Y300" s="76"/>
      <c r="Z300" s="76"/>
      <c r="AA300" s="76"/>
      <c r="AB300" s="76"/>
      <c r="AC300" s="77"/>
      <c r="AD300" s="76"/>
    </row>
    <row r="301" spans="1:30" x14ac:dyDescent="0.2">
      <c r="A301" s="25" t="s">
        <v>635</v>
      </c>
      <c r="B301" s="25" t="s">
        <v>236</v>
      </c>
      <c r="C301" s="25">
        <v>8.9999999999999993E-3</v>
      </c>
      <c r="D301" s="29">
        <v>14339</v>
      </c>
      <c r="E301" s="49">
        <f t="shared" si="16"/>
        <v>57986</v>
      </c>
      <c r="F301" s="49">
        <f t="shared" si="17"/>
        <v>24.728382713068672</v>
      </c>
      <c r="G301" s="49" cm="1">
        <f t="array" ref="G301">SUMPRODUCT(--(A:A=A301),C:C,F:F)/SUMIF(A:A,A301,F:F)</f>
        <v>2.3910376642637877E-2</v>
      </c>
      <c r="H301" s="25" t="s">
        <v>49</v>
      </c>
      <c r="I301" s="25" t="s">
        <v>82</v>
      </c>
      <c r="J301" s="25">
        <v>5.0000000000000001E-3</v>
      </c>
      <c r="K301" s="25">
        <v>101</v>
      </c>
      <c r="L301" s="49">
        <f t="shared" si="18"/>
        <v>3593</v>
      </c>
      <c r="M301" s="49">
        <f t="shared" si="19"/>
        <v>2.8110214305594212</v>
      </c>
      <c r="N301" s="49" cm="1">
        <f t="array" ref="N301">SUMPRODUCT(--(H:H=H301),J:J,M:M)/SUMIF(H:H,H301,M:M)</f>
        <v>1.1658780962983577E-3</v>
      </c>
      <c r="P301"/>
      <c r="Q301" s="47">
        <v>2.8986919009184528E-3</v>
      </c>
      <c r="R301"/>
      <c r="V301"/>
      <c r="Y301" s="76"/>
      <c r="Z301" s="76"/>
      <c r="AA301" s="76"/>
      <c r="AB301" s="76"/>
      <c r="AC301" s="77"/>
      <c r="AD301" s="76"/>
    </row>
    <row r="302" spans="1:30" x14ac:dyDescent="0.2">
      <c r="A302" s="25" t="s">
        <v>635</v>
      </c>
      <c r="B302" s="25" t="s">
        <v>413</v>
      </c>
      <c r="C302" s="25">
        <v>2.9100000000000001E-2</v>
      </c>
      <c r="D302" s="29">
        <v>35791</v>
      </c>
      <c r="E302" s="49">
        <f t="shared" si="16"/>
        <v>57986</v>
      </c>
      <c r="F302" s="49">
        <f t="shared" si="17"/>
        <v>61.723519470216949</v>
      </c>
      <c r="G302" s="49" cm="1">
        <f t="array" ref="G302">SUMPRODUCT(--(A:A=A302),C:C,F:F)/SUMIF(A:A,A302,F:F)</f>
        <v>2.3910376642637877E-2</v>
      </c>
      <c r="H302" s="25" t="s">
        <v>51</v>
      </c>
      <c r="I302" s="25" t="s">
        <v>69</v>
      </c>
      <c r="J302" s="25">
        <v>8.0000000000000004E-4</v>
      </c>
      <c r="K302" s="29">
        <v>3000</v>
      </c>
      <c r="L302" s="49">
        <f t="shared" si="18"/>
        <v>3101</v>
      </c>
      <c r="M302" s="49">
        <f t="shared" si="19"/>
        <v>96.742986133505312</v>
      </c>
      <c r="N302" s="49" cm="1">
        <f t="array" ref="N302">SUMPRODUCT(--(H:H=H302),J:J,M:M)/SUMIF(H:H,H302,M:M)</f>
        <v>1.0996452757175107E-3</v>
      </c>
      <c r="P302"/>
      <c r="Q302" s="38" t="s">
        <v>384</v>
      </c>
      <c r="R302"/>
      <c r="V302"/>
      <c r="Y302" s="76"/>
      <c r="Z302" s="76"/>
      <c r="AA302" s="76"/>
      <c r="AB302" s="76"/>
      <c r="AC302" s="77"/>
      <c r="AD302" s="76"/>
    </row>
    <row r="303" spans="1:30" x14ac:dyDescent="0.2">
      <c r="A303" s="25" t="s">
        <v>635</v>
      </c>
      <c r="B303" s="25" t="s">
        <v>245</v>
      </c>
      <c r="C303" s="25">
        <v>0.11899999999999999</v>
      </c>
      <c r="D303" s="25">
        <v>302</v>
      </c>
      <c r="E303" s="49">
        <f t="shared" si="16"/>
        <v>57986</v>
      </c>
      <c r="F303" s="49">
        <f t="shared" si="17"/>
        <v>0.52081536922705485</v>
      </c>
      <c r="G303" s="49" cm="1">
        <f t="array" ref="G303">SUMPRODUCT(--(A:A=A303),C:C,F:F)/SUMIF(A:A,A303,F:F)</f>
        <v>2.3910376642637877E-2</v>
      </c>
      <c r="H303" s="25" t="s">
        <v>51</v>
      </c>
      <c r="I303" s="25" t="s">
        <v>82</v>
      </c>
      <c r="J303" s="25">
        <v>0.01</v>
      </c>
      <c r="K303" s="25">
        <v>101</v>
      </c>
      <c r="L303" s="49">
        <f t="shared" si="18"/>
        <v>3101</v>
      </c>
      <c r="M303" s="49">
        <f t="shared" si="19"/>
        <v>3.2570138664946793</v>
      </c>
      <c r="N303" s="49" cm="1">
        <f t="array" ref="N303">SUMPRODUCT(--(H:H=H303),J:J,M:M)/SUMIF(H:H,H303,M:M)</f>
        <v>1.0996452757175107E-3</v>
      </c>
      <c r="P303"/>
      <c r="Q303" s="47">
        <v>1.1000000000000001E-3</v>
      </c>
      <c r="R303"/>
      <c r="V303"/>
      <c r="Y303" s="76"/>
      <c r="Z303" s="76"/>
      <c r="AA303" s="76"/>
      <c r="AB303" s="76"/>
      <c r="AC303" s="77"/>
      <c r="AD303" s="76"/>
    </row>
    <row r="304" spans="1:30" x14ac:dyDescent="0.2">
      <c r="A304" s="73"/>
      <c r="B304" s="25"/>
      <c r="C304" s="49"/>
      <c r="D304" s="74"/>
      <c r="E304" s="49"/>
      <c r="F304" s="49"/>
      <c r="G304" s="49"/>
      <c r="H304" s="25" t="s">
        <v>556</v>
      </c>
      <c r="I304" s="25" t="s">
        <v>69</v>
      </c>
      <c r="J304" s="25">
        <v>2.0000000000000001E-4</v>
      </c>
      <c r="K304" s="29">
        <v>3000</v>
      </c>
      <c r="L304" s="49">
        <f t="shared" si="18"/>
        <v>3101</v>
      </c>
      <c r="M304" s="49">
        <f t="shared" si="19"/>
        <v>96.742986133505312</v>
      </c>
      <c r="N304" s="49" cm="1">
        <f t="array" ref="N304">SUMPRODUCT(--(H:H=H304),J:J,M:M)/SUMIF(H:H,H304,M:M)</f>
        <v>3.5633666559174465E-4</v>
      </c>
      <c r="P304"/>
      <c r="Q304" s="38" t="s">
        <v>387</v>
      </c>
      <c r="R304"/>
      <c r="V304"/>
      <c r="Y304" s="76"/>
      <c r="Z304" s="76"/>
      <c r="AA304" s="76"/>
      <c r="AB304" s="76"/>
      <c r="AC304" s="77"/>
      <c r="AD304" s="76"/>
    </row>
    <row r="305" spans="1:30" x14ac:dyDescent="0.2">
      <c r="A305" s="73"/>
      <c r="B305" s="25"/>
      <c r="C305" s="49"/>
      <c r="D305" s="74"/>
      <c r="E305" s="49"/>
      <c r="F305" s="49"/>
      <c r="G305" s="49"/>
      <c r="H305" s="25" t="s">
        <v>556</v>
      </c>
      <c r="I305" s="25" t="s">
        <v>82</v>
      </c>
      <c r="J305" s="25">
        <v>5.0000000000000001E-3</v>
      </c>
      <c r="K305" s="25">
        <v>101</v>
      </c>
      <c r="L305" s="49">
        <f t="shared" si="18"/>
        <v>3101</v>
      </c>
      <c r="M305" s="49">
        <f t="shared" si="19"/>
        <v>3.2570138664946793</v>
      </c>
      <c r="N305" s="49" cm="1">
        <f t="array" ref="N305">SUMPRODUCT(--(H:H=H305),J:J,M:M)/SUMIF(H:H,H305,M:M)</f>
        <v>3.5633666559174465E-4</v>
      </c>
      <c r="P305"/>
      <c r="Q305" s="47">
        <v>2.0000000000000001E-4</v>
      </c>
      <c r="R305"/>
      <c r="V305"/>
      <c r="Y305" s="76"/>
      <c r="Z305" s="76"/>
      <c r="AA305" s="76"/>
      <c r="AB305" s="76"/>
      <c r="AC305" s="77"/>
      <c r="AD305" s="76"/>
    </row>
    <row r="306" spans="1:30" x14ac:dyDescent="0.2">
      <c r="A306" s="73"/>
      <c r="B306" s="25"/>
      <c r="C306" s="49"/>
      <c r="D306" s="74"/>
      <c r="E306" s="49"/>
      <c r="F306" s="49"/>
      <c r="G306" s="49"/>
      <c r="H306" s="25" t="s">
        <v>54</v>
      </c>
      <c r="I306" s="25" t="s">
        <v>93</v>
      </c>
      <c r="J306" s="25">
        <v>3.7999999999999999E-2</v>
      </c>
      <c r="K306" s="25">
        <v>42</v>
      </c>
      <c r="L306" s="49">
        <f t="shared" si="18"/>
        <v>42</v>
      </c>
      <c r="M306" s="49">
        <f t="shared" si="19"/>
        <v>100</v>
      </c>
      <c r="N306" s="49" cm="1">
        <f t="array" ref="N306">SUMPRODUCT(--(H:H=H306),J:J,M:M)/SUMIF(H:H,H306,M:M)</f>
        <v>3.7999999999999999E-2</v>
      </c>
      <c r="P306"/>
      <c r="Q306" s="38" t="s">
        <v>389</v>
      </c>
      <c r="R306"/>
      <c r="V306"/>
      <c r="Y306" s="76"/>
      <c r="Z306" s="76"/>
      <c r="AA306" s="76"/>
      <c r="AB306" s="76"/>
      <c r="AC306" s="77"/>
      <c r="AD306" s="76"/>
    </row>
    <row r="307" spans="1:30" x14ac:dyDescent="0.2">
      <c r="A307" s="73"/>
      <c r="B307" s="25"/>
      <c r="C307" s="49"/>
      <c r="D307" s="74"/>
      <c r="E307" s="49"/>
      <c r="F307" s="49"/>
      <c r="G307" s="49"/>
      <c r="H307" s="25" t="s">
        <v>56</v>
      </c>
      <c r="I307" s="25" t="s">
        <v>194</v>
      </c>
      <c r="J307" s="25">
        <v>0.746</v>
      </c>
      <c r="K307" s="25">
        <v>492</v>
      </c>
      <c r="L307" s="49">
        <f t="shared" si="18"/>
        <v>3704</v>
      </c>
      <c r="M307" s="49">
        <f t="shared" si="19"/>
        <v>13.282937365010799</v>
      </c>
      <c r="N307" s="49" cm="1">
        <f t="array" ref="N307">SUMPRODUCT(--(H:H=H307),J:J,M:M)/SUMIF(H:H,H307,M:M)</f>
        <v>0.67943547516198677</v>
      </c>
      <c r="P307"/>
      <c r="Q307" s="47">
        <v>5.0000000000000001E-3</v>
      </c>
      <c r="R307"/>
      <c r="V307"/>
      <c r="Y307" s="76"/>
      <c r="Z307" s="76"/>
      <c r="AA307" s="76"/>
      <c r="AB307" s="76"/>
      <c r="AC307" s="77"/>
      <c r="AD307" s="76"/>
    </row>
    <row r="308" spans="1:30" x14ac:dyDescent="0.2">
      <c r="A308" s="73"/>
      <c r="B308" s="25"/>
      <c r="C308" s="49"/>
      <c r="D308" s="74"/>
      <c r="E308" s="49"/>
      <c r="F308" s="49"/>
      <c r="G308" s="49"/>
      <c r="H308" s="25" t="s">
        <v>56</v>
      </c>
      <c r="I308" s="25" t="s">
        <v>69</v>
      </c>
      <c r="J308" s="25">
        <v>0.6986</v>
      </c>
      <c r="K308" s="29">
        <v>3000</v>
      </c>
      <c r="L308" s="49">
        <f t="shared" si="18"/>
        <v>3704</v>
      </c>
      <c r="M308" s="49">
        <f t="shared" si="19"/>
        <v>80.993520518358537</v>
      </c>
      <c r="N308" s="49" cm="1">
        <f t="array" ref="N308">SUMPRODUCT(--(H:H=H308),J:J,M:M)/SUMIF(H:H,H308,M:M)</f>
        <v>0.67943547516198677</v>
      </c>
      <c r="P308"/>
      <c r="Q308" s="38" t="s">
        <v>391</v>
      </c>
      <c r="R308"/>
      <c r="V308"/>
      <c r="Y308" s="76"/>
      <c r="Z308" s="76"/>
      <c r="AA308" s="76"/>
      <c r="AB308" s="76"/>
      <c r="AC308" s="77"/>
      <c r="AD308" s="76"/>
    </row>
    <row r="309" spans="1:30" x14ac:dyDescent="0.2">
      <c r="A309" s="73"/>
      <c r="B309" s="25"/>
      <c r="C309" s="49"/>
      <c r="D309" s="74"/>
      <c r="E309" s="49"/>
      <c r="F309" s="49"/>
      <c r="G309" s="49"/>
      <c r="H309" s="25" t="s">
        <v>56</v>
      </c>
      <c r="I309" s="25" t="s">
        <v>67</v>
      </c>
      <c r="J309" s="25">
        <v>0.79400000000000004</v>
      </c>
      <c r="K309" s="25">
        <v>18</v>
      </c>
      <c r="L309" s="49">
        <f t="shared" si="18"/>
        <v>3704</v>
      </c>
      <c r="M309" s="49">
        <f t="shared" si="19"/>
        <v>0.48596112311015116</v>
      </c>
      <c r="N309" s="49" cm="1">
        <f t="array" ref="N309">SUMPRODUCT(--(H:H=H309),J:J,M:M)/SUMIF(H:H,H309,M:M)</f>
        <v>0.67943547516198677</v>
      </c>
      <c r="P309"/>
      <c r="Q309" s="47">
        <v>2.0000000000000001E-4</v>
      </c>
      <c r="R309"/>
      <c r="V309"/>
      <c r="Y309" s="76"/>
      <c r="Z309" s="76"/>
      <c r="AA309" s="76"/>
      <c r="AB309" s="76"/>
      <c r="AC309" s="77"/>
      <c r="AD309" s="76"/>
    </row>
    <row r="310" spans="1:30" x14ac:dyDescent="0.2">
      <c r="A310" s="73"/>
      <c r="B310" s="25"/>
      <c r="C310" s="49"/>
      <c r="D310" s="74"/>
      <c r="E310" s="49"/>
      <c r="F310" s="49"/>
      <c r="G310" s="49"/>
      <c r="H310" s="25" t="s">
        <v>56</v>
      </c>
      <c r="I310" s="25" t="s">
        <v>93</v>
      </c>
      <c r="J310" s="25">
        <v>0.33800000000000002</v>
      </c>
      <c r="K310" s="25">
        <v>42</v>
      </c>
      <c r="L310" s="49">
        <f t="shared" si="18"/>
        <v>3704</v>
      </c>
      <c r="M310" s="49">
        <f t="shared" si="19"/>
        <v>1.1339092872570196</v>
      </c>
      <c r="N310" s="49" cm="1">
        <f t="array" ref="N310">SUMPRODUCT(--(H:H=H310),J:J,M:M)/SUMIF(H:H,H310,M:M)</f>
        <v>0.67943547516198677</v>
      </c>
      <c r="P310"/>
      <c r="Q310" s="38" t="s">
        <v>19</v>
      </c>
      <c r="R310"/>
      <c r="V310"/>
      <c r="Y310" s="76"/>
      <c r="Z310" s="76"/>
      <c r="AA310" s="76"/>
      <c r="AB310" s="76"/>
      <c r="AC310" s="77"/>
      <c r="AD310" s="76"/>
    </row>
    <row r="311" spans="1:30" x14ac:dyDescent="0.2">
      <c r="A311" s="73"/>
      <c r="B311" s="25"/>
      <c r="C311" s="49"/>
      <c r="D311" s="49"/>
      <c r="E311" s="49"/>
      <c r="F311" s="49"/>
      <c r="G311" s="49"/>
      <c r="H311" s="25" t="s">
        <v>56</v>
      </c>
      <c r="I311" s="25" t="s">
        <v>100</v>
      </c>
      <c r="J311" s="25">
        <v>0.32</v>
      </c>
      <c r="K311" s="25">
        <v>51</v>
      </c>
      <c r="L311" s="49">
        <f t="shared" si="18"/>
        <v>3704</v>
      </c>
      <c r="M311" s="49">
        <f t="shared" si="19"/>
        <v>1.3768898488120951</v>
      </c>
      <c r="N311" s="49" cm="1">
        <f t="array" ref="N311">SUMPRODUCT(--(H:H=H311),J:J,M:M)/SUMIF(H:H,H311,M:M)</f>
        <v>0.67943547516198677</v>
      </c>
      <c r="P311"/>
      <c r="Q311" s="47">
        <v>1.6928934010152282E-3</v>
      </c>
      <c r="R311"/>
      <c r="V311"/>
      <c r="Y311" s="76"/>
      <c r="Z311" s="76"/>
      <c r="AA311" s="76"/>
      <c r="AB311" s="76"/>
      <c r="AC311" s="77"/>
      <c r="AD311" s="76"/>
    </row>
    <row r="312" spans="1:30" x14ac:dyDescent="0.2">
      <c r="A312" s="73"/>
      <c r="B312" s="25"/>
      <c r="C312" s="49"/>
      <c r="D312" s="49"/>
      <c r="E312" s="49"/>
      <c r="F312" s="49"/>
      <c r="G312" s="49"/>
      <c r="H312" s="25" t="s">
        <v>56</v>
      </c>
      <c r="I312" s="25" t="s">
        <v>82</v>
      </c>
      <c r="J312" s="25">
        <v>8.8999999999999996E-2</v>
      </c>
      <c r="K312" s="25">
        <v>101</v>
      </c>
      <c r="L312" s="49">
        <f t="shared" si="18"/>
        <v>3704</v>
      </c>
      <c r="M312" s="49">
        <f t="shared" si="19"/>
        <v>2.726781857451404</v>
      </c>
      <c r="N312" s="49" cm="1">
        <f t="array" ref="N312">SUMPRODUCT(--(H:H=H312),J:J,M:M)/SUMIF(H:H,H312,M:M)</f>
        <v>0.67943547516198677</v>
      </c>
      <c r="P312"/>
      <c r="Q312" s="38" t="s">
        <v>427</v>
      </c>
      <c r="R312"/>
      <c r="V312"/>
      <c r="Y312" s="76"/>
      <c r="Z312" s="76"/>
      <c r="AA312" s="76"/>
      <c r="AB312" s="76"/>
      <c r="AC312" s="77"/>
      <c r="AD312" s="76"/>
    </row>
    <row r="313" spans="1:30" x14ac:dyDescent="0.2">
      <c r="A313" s="73"/>
      <c r="B313" s="25"/>
      <c r="C313" s="49"/>
      <c r="D313" s="74"/>
      <c r="E313" s="49"/>
      <c r="F313" s="49"/>
      <c r="G313" s="49"/>
      <c r="H313" s="25" t="s">
        <v>590</v>
      </c>
      <c r="I313" s="25" t="s">
        <v>82</v>
      </c>
      <c r="J313" s="25">
        <v>5.0000000000000001E-3</v>
      </c>
      <c r="K313" s="25">
        <v>101</v>
      </c>
      <c r="L313" s="49">
        <f t="shared" si="18"/>
        <v>101</v>
      </c>
      <c r="M313" s="49">
        <f t="shared" si="19"/>
        <v>100</v>
      </c>
      <c r="N313" s="49" cm="1">
        <f t="array" ref="N313">SUMPRODUCT(--(H:H=H313),J:J,M:M)/SUMIF(H:H,H313,M:M)</f>
        <v>5.0000000000000001E-3</v>
      </c>
      <c r="P313"/>
      <c r="Q313" s="47">
        <v>1.0335375685262818E-3</v>
      </c>
      <c r="R313"/>
      <c r="V313"/>
      <c r="Y313" s="76"/>
      <c r="Z313" s="76"/>
      <c r="AA313" s="76"/>
      <c r="AB313" s="76"/>
      <c r="AC313" s="77"/>
      <c r="AD313" s="76"/>
    </row>
    <row r="314" spans="1:30" x14ac:dyDescent="0.2">
      <c r="A314" s="73"/>
      <c r="B314" s="25"/>
      <c r="C314" s="49"/>
      <c r="D314" s="49"/>
      <c r="E314" s="49"/>
      <c r="F314" s="49"/>
      <c r="G314" s="49"/>
      <c r="H314" s="25" t="s">
        <v>593</v>
      </c>
      <c r="I314" s="25" t="s">
        <v>194</v>
      </c>
      <c r="J314" s="25">
        <v>4.7E-2</v>
      </c>
      <c r="K314" s="25">
        <v>492</v>
      </c>
      <c r="L314" s="49">
        <f t="shared" si="18"/>
        <v>3603</v>
      </c>
      <c r="M314" s="49">
        <f t="shared" si="19"/>
        <v>13.655287260616152</v>
      </c>
      <c r="N314" s="49" cm="1">
        <f t="array" ref="N314">SUMPRODUCT(--(H:H=H314),J:J,M:M)/SUMIF(H:H,H314,M:M)</f>
        <v>8.8837635303913406E-2</v>
      </c>
      <c r="P314"/>
      <c r="Q314" s="38" t="s">
        <v>24</v>
      </c>
      <c r="R314"/>
      <c r="V314"/>
      <c r="Y314" s="76"/>
      <c r="Z314" s="76"/>
      <c r="AA314" s="76"/>
      <c r="AB314" s="76"/>
      <c r="AC314" s="77"/>
      <c r="AD314" s="76"/>
    </row>
    <row r="315" spans="1:30" x14ac:dyDescent="0.2">
      <c r="A315" s="73"/>
      <c r="B315" s="25"/>
      <c r="C315" s="49"/>
      <c r="D315" s="49"/>
      <c r="E315" s="49"/>
      <c r="F315" s="49"/>
      <c r="G315" s="49"/>
      <c r="H315" s="25" t="s">
        <v>593</v>
      </c>
      <c r="I315" s="25" t="s">
        <v>69</v>
      </c>
      <c r="J315" s="25">
        <v>9.7100000000000006E-2</v>
      </c>
      <c r="K315" s="29">
        <v>3000</v>
      </c>
      <c r="L315" s="49">
        <f t="shared" si="18"/>
        <v>3603</v>
      </c>
      <c r="M315" s="49">
        <f t="shared" si="19"/>
        <v>83.263946711074098</v>
      </c>
      <c r="N315" s="49" cm="1">
        <f t="array" ref="N315">SUMPRODUCT(--(H:H=H315),J:J,M:M)/SUMIF(H:H,H315,M:M)</f>
        <v>8.8837635303913406E-2</v>
      </c>
      <c r="P315"/>
      <c r="Q315" s="47">
        <v>1.4933892292808772E-3</v>
      </c>
      <c r="R315"/>
      <c r="V315"/>
      <c r="Y315" s="76"/>
      <c r="Z315" s="76"/>
      <c r="AA315" s="76"/>
      <c r="AB315" s="76"/>
      <c r="AC315" s="77"/>
      <c r="AD315" s="76"/>
    </row>
    <row r="316" spans="1:30" x14ac:dyDescent="0.2">
      <c r="A316" s="73"/>
      <c r="B316" s="25"/>
      <c r="C316" s="49"/>
      <c r="D316" s="49"/>
      <c r="E316" s="49"/>
      <c r="F316" s="49"/>
      <c r="G316" s="49"/>
      <c r="H316" s="25" t="s">
        <v>593</v>
      </c>
      <c r="I316" s="25" t="s">
        <v>67</v>
      </c>
      <c r="J316" s="25">
        <v>2.9000000000000001E-2</v>
      </c>
      <c r="K316" s="25">
        <v>18</v>
      </c>
      <c r="L316" s="49">
        <f t="shared" si="18"/>
        <v>3603</v>
      </c>
      <c r="M316" s="49">
        <f t="shared" si="19"/>
        <v>0.49958368026644462</v>
      </c>
      <c r="N316" s="49" cm="1">
        <f t="array" ref="N316">SUMPRODUCT(--(H:H=H316),J:J,M:M)/SUMIF(H:H,H316,M:M)</f>
        <v>8.8837635303913406E-2</v>
      </c>
      <c r="P316"/>
      <c r="Q316" s="38" t="s">
        <v>440</v>
      </c>
      <c r="R316"/>
      <c r="V316"/>
      <c r="Y316" s="76"/>
      <c r="Z316" s="76"/>
      <c r="AA316" s="76"/>
      <c r="AB316" s="76"/>
      <c r="AC316" s="77"/>
      <c r="AD316" s="76"/>
    </row>
    <row r="317" spans="1:30" x14ac:dyDescent="0.2">
      <c r="A317" s="73"/>
      <c r="B317" s="25"/>
      <c r="C317" s="49"/>
      <c r="D317" s="49"/>
      <c r="E317" s="49"/>
      <c r="F317" s="49"/>
      <c r="G317" s="49"/>
      <c r="H317" s="25" t="s">
        <v>593</v>
      </c>
      <c r="I317" s="25" t="s">
        <v>93</v>
      </c>
      <c r="J317" s="25">
        <v>1.2999999999999999E-2</v>
      </c>
      <c r="K317" s="25">
        <v>42</v>
      </c>
      <c r="L317" s="49">
        <f t="shared" si="18"/>
        <v>3603</v>
      </c>
      <c r="M317" s="49">
        <f t="shared" si="19"/>
        <v>1.1656952539550374</v>
      </c>
      <c r="N317" s="49" cm="1">
        <f t="array" ref="N317">SUMPRODUCT(--(H:H=H317),J:J,M:M)/SUMIF(H:H,H317,M:M)</f>
        <v>8.8837635303913406E-2</v>
      </c>
      <c r="P317"/>
      <c r="Q317" s="47">
        <v>2.0000000000000001E-4</v>
      </c>
      <c r="R317"/>
      <c r="V317"/>
      <c r="Y317" s="76"/>
      <c r="Z317" s="76"/>
      <c r="AA317" s="76"/>
      <c r="AB317" s="76"/>
      <c r="AC317" s="77"/>
      <c r="AD317" s="76"/>
    </row>
    <row r="318" spans="1:30" x14ac:dyDescent="0.2">
      <c r="A318" s="73"/>
      <c r="B318" s="25"/>
      <c r="C318" s="49"/>
      <c r="D318" s="74"/>
      <c r="E318" s="49"/>
      <c r="F318" s="49"/>
      <c r="G318" s="49"/>
      <c r="H318" s="25" t="s">
        <v>593</v>
      </c>
      <c r="I318" s="25" t="s">
        <v>100</v>
      </c>
      <c r="J318" s="25">
        <v>0.09</v>
      </c>
      <c r="K318" s="25">
        <v>51</v>
      </c>
      <c r="L318" s="49">
        <f t="shared" si="18"/>
        <v>3603</v>
      </c>
      <c r="M318" s="49">
        <f t="shared" si="19"/>
        <v>1.4154870940882598</v>
      </c>
      <c r="N318" s="49" cm="1">
        <f t="array" ref="N318">SUMPRODUCT(--(H:H=H318),J:J,M:M)/SUMIF(H:H,H318,M:M)</f>
        <v>8.8837635303913406E-2</v>
      </c>
      <c r="P318"/>
      <c r="Q318" s="38" t="s">
        <v>27</v>
      </c>
      <c r="R318"/>
      <c r="V318"/>
      <c r="Y318" s="76"/>
      <c r="Z318" s="76"/>
      <c r="AA318" s="76"/>
      <c r="AB318" s="76"/>
      <c r="AC318" s="77"/>
      <c r="AD318" s="76"/>
    </row>
    <row r="319" spans="1:30" x14ac:dyDescent="0.2">
      <c r="A319" s="73"/>
      <c r="B319" s="25"/>
      <c r="C319" s="49"/>
      <c r="D319" s="74"/>
      <c r="E319" s="49"/>
      <c r="F319" s="49"/>
      <c r="G319" s="49"/>
      <c r="H319" s="25" t="s">
        <v>618</v>
      </c>
      <c r="I319" s="25" t="s">
        <v>69</v>
      </c>
      <c r="J319" s="25">
        <v>2.9999999999999997E-4</v>
      </c>
      <c r="K319" s="29">
        <v>3000</v>
      </c>
      <c r="L319" s="49">
        <f t="shared" si="18"/>
        <v>3000</v>
      </c>
      <c r="M319" s="49">
        <f t="shared" si="19"/>
        <v>100</v>
      </c>
      <c r="N319" s="49" cm="1">
        <f t="array" ref="N319">SUMPRODUCT(--(H:H=H319),J:J,M:M)/SUMIF(H:H,H319,M:M)</f>
        <v>2.9999999999999997E-4</v>
      </c>
      <c r="P319"/>
      <c r="Q319" s="47">
        <v>1.3064291678263288E-3</v>
      </c>
      <c r="R319"/>
      <c r="V319"/>
      <c r="Y319" s="76"/>
      <c r="Z319" s="76"/>
      <c r="AA319" s="76"/>
      <c r="AB319" s="76"/>
      <c r="AC319" s="77"/>
      <c r="AD319" s="76"/>
    </row>
    <row r="320" spans="1:30" x14ac:dyDescent="0.2">
      <c r="A320" s="73"/>
      <c r="B320" s="25"/>
      <c r="C320" s="49"/>
      <c r="D320" s="74"/>
      <c r="E320" s="49"/>
      <c r="F320" s="49"/>
      <c r="G320" s="49"/>
      <c r="H320" s="25" t="s">
        <v>57</v>
      </c>
      <c r="I320" s="25" t="s">
        <v>69</v>
      </c>
      <c r="J320" s="25">
        <v>1.5E-3</v>
      </c>
      <c r="K320" s="29">
        <v>3000</v>
      </c>
      <c r="L320" s="49">
        <f t="shared" si="18"/>
        <v>3101</v>
      </c>
      <c r="M320" s="49">
        <f t="shared" si="19"/>
        <v>96.742986133505312</v>
      </c>
      <c r="N320" s="49" cm="1">
        <f t="array" ref="N320">SUMPRODUCT(--(H:H=H320),J:J,M:M)/SUMIF(H:H,H320,M:M)</f>
        <v>2.4608190906159305E-3</v>
      </c>
      <c r="P320"/>
      <c r="Q320" s="38" t="s">
        <v>29</v>
      </c>
      <c r="R320"/>
      <c r="V320"/>
      <c r="Y320" s="76"/>
      <c r="Z320" s="76"/>
      <c r="AA320" s="76"/>
      <c r="AB320" s="76"/>
      <c r="AC320" s="77"/>
      <c r="AD320" s="76"/>
    </row>
    <row r="321" spans="1:30" x14ac:dyDescent="0.2">
      <c r="A321" s="73"/>
      <c r="B321" s="25"/>
      <c r="C321" s="49"/>
      <c r="D321" s="74"/>
      <c r="E321" s="49"/>
      <c r="F321" s="49"/>
      <c r="G321" s="49"/>
      <c r="H321" s="25" t="s">
        <v>57</v>
      </c>
      <c r="I321" s="25" t="s">
        <v>82</v>
      </c>
      <c r="J321" s="25">
        <v>3.1E-2</v>
      </c>
      <c r="K321" s="25">
        <v>101</v>
      </c>
      <c r="L321" s="49">
        <f t="shared" si="18"/>
        <v>3101</v>
      </c>
      <c r="M321" s="49">
        <f t="shared" si="19"/>
        <v>3.2570138664946793</v>
      </c>
      <c r="N321" s="49" cm="1">
        <f t="array" ref="N321">SUMPRODUCT(--(H:H=H321),J:J,M:M)/SUMIF(H:H,H321,M:M)</f>
        <v>2.4608190906159305E-3</v>
      </c>
      <c r="P321"/>
      <c r="Q321" s="47">
        <v>3.1689626783754116E-2</v>
      </c>
      <c r="R321"/>
      <c r="V321"/>
      <c r="Y321" s="76"/>
      <c r="Z321" s="76"/>
      <c r="AA321" s="76"/>
      <c r="AB321" s="76"/>
      <c r="AC321" s="77"/>
      <c r="AD321" s="76"/>
    </row>
    <row r="322" spans="1:30" x14ac:dyDescent="0.2">
      <c r="A322" s="73"/>
      <c r="B322" s="25"/>
      <c r="C322" s="49"/>
      <c r="D322" s="74"/>
      <c r="E322" s="49"/>
      <c r="F322" s="49"/>
      <c r="G322" s="49"/>
      <c r="H322" s="25" t="s">
        <v>59</v>
      </c>
      <c r="I322" s="25" t="s">
        <v>69</v>
      </c>
      <c r="J322" s="25">
        <v>2E-3</v>
      </c>
      <c r="K322" s="29">
        <v>3000</v>
      </c>
      <c r="L322" s="49">
        <f t="shared" si="18"/>
        <v>3000</v>
      </c>
      <c r="M322" s="49">
        <f t="shared" si="19"/>
        <v>100</v>
      </c>
      <c r="N322" s="49" cm="1">
        <f t="array" ref="N322">SUMPRODUCT(--(H:H=H322),J:J,M:M)/SUMIF(H:H,H322,M:M)</f>
        <v>2E-3</v>
      </c>
      <c r="P322"/>
      <c r="Q322" s="38" t="s">
        <v>31</v>
      </c>
      <c r="R322"/>
      <c r="V322"/>
      <c r="Y322" s="76"/>
      <c r="Z322" s="76"/>
      <c r="AA322" s="76"/>
      <c r="AB322" s="76"/>
      <c r="AC322" s="77"/>
      <c r="AD322" s="76"/>
    </row>
    <row r="323" spans="1:30" x14ac:dyDescent="0.2">
      <c r="A323" s="73"/>
      <c r="B323" s="25"/>
      <c r="C323" s="49"/>
      <c r="D323" s="74"/>
      <c r="E323" s="49"/>
      <c r="F323" s="49"/>
      <c r="G323" s="49"/>
      <c r="H323" s="25" t="s">
        <v>623</v>
      </c>
      <c r="I323" s="25" t="s">
        <v>69</v>
      </c>
      <c r="J323" s="25">
        <v>2.0000000000000001E-4</v>
      </c>
      <c r="K323" s="29">
        <v>3000</v>
      </c>
      <c r="L323" s="49">
        <f t="shared" si="18"/>
        <v>3101</v>
      </c>
      <c r="M323" s="49">
        <f t="shared" si="19"/>
        <v>96.742986133505312</v>
      </c>
      <c r="N323" s="49" cm="1">
        <f t="array" ref="N323">SUMPRODUCT(--(H:H=H323),J:J,M:M)/SUMIF(H:H,H323,M:M)</f>
        <v>3.5633666559174465E-4</v>
      </c>
      <c r="P323"/>
      <c r="Q323" s="47">
        <v>6.5865849725894876E-3</v>
      </c>
      <c r="R323"/>
      <c r="V323"/>
      <c r="Y323" s="76"/>
      <c r="Z323" s="76"/>
      <c r="AA323" s="76"/>
      <c r="AB323" s="76"/>
      <c r="AC323" s="77"/>
      <c r="AD323" s="76"/>
    </row>
    <row r="324" spans="1:30" x14ac:dyDescent="0.2">
      <c r="A324" s="73"/>
      <c r="B324" s="25"/>
      <c r="C324" s="49"/>
      <c r="D324" s="74"/>
      <c r="E324" s="49"/>
      <c r="F324" s="49"/>
      <c r="G324" s="49"/>
      <c r="H324" s="25" t="s">
        <v>623</v>
      </c>
      <c r="I324" s="25" t="s">
        <v>82</v>
      </c>
      <c r="J324" s="25">
        <v>5.0000000000000001E-3</v>
      </c>
      <c r="K324" s="25">
        <v>101</v>
      </c>
      <c r="L324" s="49">
        <f t="shared" si="18"/>
        <v>3101</v>
      </c>
      <c r="M324" s="49">
        <f t="shared" si="19"/>
        <v>3.2570138664946793</v>
      </c>
      <c r="N324" s="49" cm="1">
        <f t="array" ref="N324">SUMPRODUCT(--(H:H=H324),J:J,M:M)/SUMIF(H:H,H324,M:M)</f>
        <v>3.5633666559174465E-4</v>
      </c>
      <c r="P324"/>
      <c r="Q324" s="38" t="s">
        <v>32</v>
      </c>
      <c r="R324"/>
      <c r="V324"/>
      <c r="Y324" s="76"/>
      <c r="Z324" s="76"/>
      <c r="AA324" s="76"/>
      <c r="AB324" s="76"/>
      <c r="AC324" s="77"/>
      <c r="AD324" s="76"/>
    </row>
    <row r="325" spans="1:30" x14ac:dyDescent="0.2">
      <c r="A325" s="73"/>
      <c r="B325" s="25"/>
      <c r="C325" s="49"/>
      <c r="D325" s="49"/>
      <c r="E325" s="49"/>
      <c r="F325" s="49"/>
      <c r="G325" s="49"/>
      <c r="H325" s="25" t="s">
        <v>631</v>
      </c>
      <c r="I325" s="25" t="s">
        <v>69</v>
      </c>
      <c r="J325" s="25">
        <v>2.0000000000000001E-4</v>
      </c>
      <c r="K325" s="29">
        <v>3000</v>
      </c>
      <c r="L325" s="49">
        <f t="shared" si="18"/>
        <v>3000</v>
      </c>
      <c r="M325" s="49">
        <f t="shared" si="19"/>
        <v>100</v>
      </c>
      <c r="N325" s="49" cm="1">
        <f t="array" ref="N325">SUMPRODUCT(--(H:H=H325),J:J,M:M)/SUMIF(H:H,H325,M:M)</f>
        <v>2.0000000000000001E-4</v>
      </c>
      <c r="P325"/>
      <c r="Q325" s="47">
        <v>2.9999999999999997E-4</v>
      </c>
      <c r="R325"/>
      <c r="V325"/>
      <c r="Y325" s="76"/>
      <c r="Z325" s="76"/>
      <c r="AA325" s="76"/>
      <c r="AB325" s="76"/>
      <c r="AC325" s="77"/>
      <c r="AD325" s="76"/>
    </row>
    <row r="326" spans="1:30" x14ac:dyDescent="0.2">
      <c r="A326" s="73"/>
      <c r="B326" s="25"/>
      <c r="C326" s="49"/>
      <c r="D326" s="49"/>
      <c r="E326" s="49"/>
      <c r="F326" s="49"/>
      <c r="G326" s="49"/>
      <c r="H326" s="25" t="s">
        <v>61</v>
      </c>
      <c r="I326" s="25" t="s">
        <v>82</v>
      </c>
      <c r="J326" s="25">
        <v>5.0000000000000001E-3</v>
      </c>
      <c r="K326" s="25">
        <v>101</v>
      </c>
      <c r="L326" s="49">
        <f t="shared" si="18"/>
        <v>101</v>
      </c>
      <c r="M326" s="49">
        <f t="shared" si="19"/>
        <v>100</v>
      </c>
      <c r="N326" s="49" cm="1">
        <f t="array" ref="N326">SUMPRODUCT(--(H:H=H326),J:J,M:M)/SUMIF(H:H,H326,M:M)</f>
        <v>5.0000000000000001E-3</v>
      </c>
      <c r="P326"/>
      <c r="Q326" s="38" t="s">
        <v>463</v>
      </c>
      <c r="R326"/>
      <c r="V326"/>
    </row>
    <row r="327" spans="1:30" x14ac:dyDescent="0.2">
      <c r="A327" s="73"/>
      <c r="B327" s="25"/>
      <c r="C327" s="49"/>
      <c r="D327" s="49"/>
      <c r="E327" s="49"/>
      <c r="F327" s="49"/>
      <c r="G327" s="49"/>
      <c r="H327" s="25" t="s">
        <v>635</v>
      </c>
      <c r="I327" s="25" t="s">
        <v>194</v>
      </c>
      <c r="J327" s="25">
        <v>9.1999999999999998E-2</v>
      </c>
      <c r="K327" s="25">
        <v>492</v>
      </c>
      <c r="L327" s="49">
        <f t="shared" ref="L327:L333" si="20">SUMIF(H:H,H327,K:K)</f>
        <v>3704</v>
      </c>
      <c r="M327" s="49">
        <f t="shared" si="19"/>
        <v>13.282937365010799</v>
      </c>
      <c r="N327" s="49" cm="1">
        <f t="array" ref="N327">SUMPRODUCT(--(H:H=H327),J:J,M:M)/SUMIF(H:H,H327,M:M)</f>
        <v>7.9276187904967599E-2</v>
      </c>
      <c r="P327"/>
      <c r="Q327" s="47">
        <v>1.3000000000000001E-2</v>
      </c>
      <c r="R327"/>
      <c r="V327"/>
    </row>
    <row r="328" spans="1:30" x14ac:dyDescent="0.2">
      <c r="A328" s="73"/>
      <c r="B328" s="25"/>
      <c r="C328" s="49"/>
      <c r="D328" s="49"/>
      <c r="E328" s="49"/>
      <c r="F328" s="49"/>
      <c r="G328" s="49"/>
      <c r="H328" s="25" t="s">
        <v>635</v>
      </c>
      <c r="I328" s="25" t="s">
        <v>69</v>
      </c>
      <c r="J328" s="25">
        <v>7.3400000000000007E-2</v>
      </c>
      <c r="K328" s="29">
        <v>3000</v>
      </c>
      <c r="L328" s="49">
        <f t="shared" si="20"/>
        <v>3704</v>
      </c>
      <c r="M328" s="49">
        <f t="shared" ref="M328:M333" si="21">(K328/L328)*100</f>
        <v>80.993520518358537</v>
      </c>
      <c r="N328" s="49" cm="1">
        <f t="array" ref="N328">SUMPRODUCT(--(H:H=H328),J:J,M:M)/SUMIF(H:H,H328,M:M)</f>
        <v>7.9276187904967599E-2</v>
      </c>
      <c r="P328"/>
      <c r="Q328" s="38" t="s">
        <v>33</v>
      </c>
      <c r="R328"/>
      <c r="V328"/>
    </row>
    <row r="329" spans="1:30" x14ac:dyDescent="0.2">
      <c r="A329" s="73"/>
      <c r="B329" s="25"/>
      <c r="C329" s="49"/>
      <c r="D329" s="49"/>
      <c r="E329" s="49"/>
      <c r="F329" s="49"/>
      <c r="G329" s="49"/>
      <c r="H329" s="25" t="s">
        <v>635</v>
      </c>
      <c r="I329" s="25" t="s">
        <v>67</v>
      </c>
      <c r="J329" s="25">
        <v>0.11799999999999999</v>
      </c>
      <c r="K329" s="25">
        <v>18</v>
      </c>
      <c r="L329" s="49">
        <f t="shared" si="20"/>
        <v>3704</v>
      </c>
      <c r="M329" s="49">
        <f t="shared" si="21"/>
        <v>0.48596112311015116</v>
      </c>
      <c r="N329" s="49" cm="1">
        <f t="array" ref="N329">SUMPRODUCT(--(H:H=H329),J:J,M:M)/SUMIF(H:H,H329,M:M)</f>
        <v>7.9276187904967599E-2</v>
      </c>
      <c r="P329"/>
      <c r="Q329" s="47">
        <v>2.685016198704104E-2</v>
      </c>
      <c r="R329"/>
      <c r="V329"/>
    </row>
    <row r="330" spans="1:30" x14ac:dyDescent="0.2">
      <c r="A330" s="73"/>
      <c r="B330" s="25"/>
      <c r="C330" s="49"/>
      <c r="D330" s="49"/>
      <c r="E330" s="49"/>
      <c r="F330" s="49"/>
      <c r="G330" s="49"/>
      <c r="H330" s="25" t="s">
        <v>635</v>
      </c>
      <c r="I330" s="25" t="s">
        <v>93</v>
      </c>
      <c r="J330" s="25">
        <v>0.113</v>
      </c>
      <c r="K330" s="25">
        <v>42</v>
      </c>
      <c r="L330" s="49">
        <f t="shared" si="20"/>
        <v>3704</v>
      </c>
      <c r="M330" s="49">
        <f t="shared" si="21"/>
        <v>1.1339092872570196</v>
      </c>
      <c r="N330" s="49" cm="1">
        <f t="array" ref="N330">SUMPRODUCT(--(H:H=H330),J:J,M:M)/SUMIF(H:H,H330,M:M)</f>
        <v>7.9276187904967599E-2</v>
      </c>
      <c r="P330"/>
      <c r="Q330" s="38" t="s">
        <v>35</v>
      </c>
      <c r="R330"/>
      <c r="V330"/>
    </row>
    <row r="331" spans="1:30" x14ac:dyDescent="0.2">
      <c r="A331" s="73"/>
      <c r="B331" s="25"/>
      <c r="C331" s="49"/>
      <c r="D331" s="49"/>
      <c r="E331" s="49"/>
      <c r="F331" s="49"/>
      <c r="G331" s="49"/>
      <c r="H331" s="25" t="s">
        <v>635</v>
      </c>
      <c r="I331" s="25" t="s">
        <v>100</v>
      </c>
      <c r="J331" s="25">
        <v>0.19</v>
      </c>
      <c r="K331" s="25">
        <v>51</v>
      </c>
      <c r="L331" s="49">
        <f t="shared" si="20"/>
        <v>3704</v>
      </c>
      <c r="M331" s="49">
        <f t="shared" si="21"/>
        <v>1.3768898488120951</v>
      </c>
      <c r="N331" s="49" cm="1">
        <f t="array" ref="N331">SUMPRODUCT(--(H:H=H331),J:J,M:M)/SUMIF(H:H,H331,M:M)</f>
        <v>7.9276187904967599E-2</v>
      </c>
      <c r="P331"/>
      <c r="Q331" s="47">
        <v>1.3660109642050955E-3</v>
      </c>
      <c r="R331"/>
      <c r="V331"/>
    </row>
    <row r="332" spans="1:30" x14ac:dyDescent="0.2">
      <c r="A332" s="73"/>
      <c r="B332" s="25"/>
      <c r="C332" s="49"/>
      <c r="D332" s="74"/>
      <c r="E332" s="49"/>
      <c r="F332" s="49"/>
      <c r="G332" s="49"/>
      <c r="H332" s="25" t="s">
        <v>635</v>
      </c>
      <c r="I332" s="25" t="s">
        <v>82</v>
      </c>
      <c r="J332" s="25">
        <v>0.115</v>
      </c>
      <c r="K332" s="25">
        <v>101</v>
      </c>
      <c r="L332" s="49">
        <f t="shared" si="20"/>
        <v>3704</v>
      </c>
      <c r="M332" s="49">
        <f t="shared" si="21"/>
        <v>2.726781857451404</v>
      </c>
      <c r="N332" s="49" cm="1">
        <f t="array" ref="N332">SUMPRODUCT(--(H:H=H332),J:J,M:M)/SUMIF(H:H,H332,M:M)</f>
        <v>7.9276187904967599E-2</v>
      </c>
      <c r="P332"/>
      <c r="Q332" s="38" t="s">
        <v>36</v>
      </c>
      <c r="R332"/>
      <c r="V332"/>
    </row>
    <row r="333" spans="1:30" x14ac:dyDescent="0.2">
      <c r="A333" s="73"/>
      <c r="B333" s="25"/>
      <c r="C333" s="49"/>
      <c r="D333" s="74"/>
      <c r="E333" s="49"/>
      <c r="F333" s="49"/>
      <c r="G333" s="49"/>
      <c r="H333" s="25" t="s">
        <v>641</v>
      </c>
      <c r="I333" s="25" t="s">
        <v>69</v>
      </c>
      <c r="J333" s="25">
        <v>2.0000000000000001E-4</v>
      </c>
      <c r="K333" s="29">
        <v>3000</v>
      </c>
      <c r="L333" s="49">
        <f t="shared" si="20"/>
        <v>3000</v>
      </c>
      <c r="M333" s="49">
        <f t="shared" si="21"/>
        <v>100</v>
      </c>
      <c r="N333" s="49" cm="1">
        <f t="array" ref="N333">SUMPRODUCT(--(H:H=H333),J:J,M:M)/SUMIF(H:H,H333,M:M)</f>
        <v>2.0000000000000001E-4</v>
      </c>
      <c r="P333"/>
      <c r="Q333" s="47">
        <v>1.767697594501718E-2</v>
      </c>
      <c r="R333"/>
      <c r="V333"/>
    </row>
    <row r="334" spans="1:30" x14ac:dyDescent="0.2">
      <c r="A334" s="73"/>
      <c r="B334" s="25"/>
      <c r="C334" s="49"/>
      <c r="D334" s="74"/>
      <c r="E334" s="49"/>
      <c r="F334" s="49"/>
      <c r="G334" s="49"/>
      <c r="H334" s="73"/>
      <c r="I334" s="25"/>
      <c r="J334" s="49"/>
      <c r="K334" s="49"/>
      <c r="L334" s="49"/>
      <c r="M334" s="49"/>
      <c r="N334" s="49"/>
      <c r="P334"/>
      <c r="Q334" s="38" t="s">
        <v>470</v>
      </c>
      <c r="R334"/>
      <c r="V334"/>
    </row>
    <row r="335" spans="1:30" x14ac:dyDescent="0.2">
      <c r="A335" s="73"/>
      <c r="B335" s="25"/>
      <c r="C335" s="49"/>
      <c r="D335" s="74"/>
      <c r="E335" s="49"/>
      <c r="F335" s="49"/>
      <c r="G335" s="49"/>
      <c r="H335" s="73"/>
      <c r="I335" s="25"/>
      <c r="J335" s="49"/>
      <c r="K335" s="49"/>
      <c r="L335" s="49"/>
      <c r="M335" s="49"/>
      <c r="N335" s="49"/>
      <c r="P335"/>
      <c r="Q335" s="47">
        <v>1.3056731583403897E-3</v>
      </c>
      <c r="R335"/>
      <c r="V335"/>
    </row>
    <row r="336" spans="1:30" x14ac:dyDescent="0.2">
      <c r="A336" s="73"/>
      <c r="B336" s="25"/>
      <c r="C336" s="49"/>
      <c r="D336" s="74"/>
      <c r="E336" s="49"/>
      <c r="F336" s="49"/>
      <c r="G336" s="49"/>
      <c r="H336" s="73"/>
      <c r="I336" s="25"/>
      <c r="J336" s="49"/>
      <c r="K336" s="49"/>
      <c r="L336" s="49"/>
      <c r="M336" s="49"/>
      <c r="N336" s="49"/>
      <c r="P336"/>
      <c r="Q336" s="38" t="s">
        <v>480</v>
      </c>
      <c r="R336"/>
      <c r="V336"/>
    </row>
    <row r="337" spans="1:22" x14ac:dyDescent="0.2">
      <c r="A337" s="73"/>
      <c r="B337" s="25"/>
      <c r="C337" s="49"/>
      <c r="D337" s="74"/>
      <c r="E337" s="49"/>
      <c r="F337" s="49"/>
      <c r="G337" s="49"/>
      <c r="H337" s="73"/>
      <c r="I337" s="25"/>
      <c r="J337" s="49"/>
      <c r="K337" s="49"/>
      <c r="L337" s="49"/>
      <c r="M337" s="49"/>
      <c r="N337" s="49"/>
      <c r="P337"/>
      <c r="Q337" s="47">
        <v>2.0000000000000001E-4</v>
      </c>
      <c r="R337"/>
      <c r="V337"/>
    </row>
    <row r="338" spans="1:22" x14ac:dyDescent="0.2">
      <c r="A338" s="73"/>
      <c r="B338" s="25"/>
      <c r="C338" s="49"/>
      <c r="D338" s="74"/>
      <c r="E338" s="49"/>
      <c r="F338" s="49"/>
      <c r="G338" s="49"/>
      <c r="H338" s="73"/>
      <c r="I338" s="25"/>
      <c r="J338" s="49"/>
      <c r="K338" s="49"/>
      <c r="L338" s="49"/>
      <c r="M338" s="49"/>
      <c r="N338" s="49"/>
      <c r="P338"/>
      <c r="Q338" s="38" t="s">
        <v>487</v>
      </c>
      <c r="R338"/>
      <c r="V338"/>
    </row>
    <row r="339" spans="1:22" x14ac:dyDescent="0.2">
      <c r="A339" s="73"/>
      <c r="B339" s="25"/>
      <c r="C339" s="49"/>
      <c r="D339" s="49"/>
      <c r="E339" s="49"/>
      <c r="F339" s="49"/>
      <c r="G339" s="49"/>
      <c r="H339" s="73"/>
      <c r="I339" s="25"/>
      <c r="J339" s="49"/>
      <c r="K339" s="49"/>
      <c r="L339" s="49"/>
      <c r="M339" s="49"/>
      <c r="N339" s="49"/>
      <c r="P339"/>
      <c r="Q339" s="47">
        <v>3.4656562399226058E-3</v>
      </c>
      <c r="R339"/>
      <c r="V339"/>
    </row>
    <row r="340" spans="1:22" x14ac:dyDescent="0.2">
      <c r="A340" s="73"/>
      <c r="B340" s="25"/>
      <c r="C340" s="49"/>
      <c r="D340" s="74"/>
      <c r="E340" s="49"/>
      <c r="F340" s="49"/>
      <c r="G340" s="49"/>
      <c r="H340" s="73"/>
      <c r="I340" s="25"/>
      <c r="J340" s="49"/>
      <c r="K340" s="49"/>
      <c r="L340" s="49"/>
      <c r="M340" s="49"/>
      <c r="N340" s="49"/>
      <c r="P340"/>
      <c r="Q340" s="38" t="s">
        <v>494</v>
      </c>
      <c r="R340"/>
      <c r="V340"/>
    </row>
    <row r="341" spans="1:22" x14ac:dyDescent="0.2">
      <c r="A341" s="73"/>
      <c r="B341" s="25"/>
      <c r="C341" s="49"/>
      <c r="D341" s="49"/>
      <c r="E341" s="49"/>
      <c r="F341" s="49"/>
      <c r="G341" s="49"/>
      <c r="H341" s="73"/>
      <c r="I341" s="25"/>
      <c r="J341" s="49"/>
      <c r="K341" s="49"/>
      <c r="L341" s="49"/>
      <c r="M341" s="49"/>
      <c r="N341" s="49"/>
      <c r="P341"/>
      <c r="Q341" s="47">
        <v>7.1460819090615952E-4</v>
      </c>
      <c r="R341"/>
      <c r="V341"/>
    </row>
    <row r="342" spans="1:22" x14ac:dyDescent="0.2">
      <c r="A342" s="73"/>
      <c r="B342" s="25"/>
      <c r="C342" s="49"/>
      <c r="D342" s="49"/>
      <c r="E342" s="49"/>
      <c r="F342" s="49"/>
      <c r="G342" s="49"/>
      <c r="H342" s="73"/>
      <c r="I342" s="25"/>
      <c r="J342" s="49"/>
      <c r="K342" s="49"/>
      <c r="L342" s="49"/>
      <c r="M342" s="49"/>
      <c r="N342" s="49"/>
      <c r="P342"/>
      <c r="Q342" s="38" t="s">
        <v>38</v>
      </c>
      <c r="R342"/>
      <c r="V342"/>
    </row>
    <row r="343" spans="1:22" x14ac:dyDescent="0.2">
      <c r="A343" s="73"/>
      <c r="B343" s="25"/>
      <c r="C343" s="49"/>
      <c r="D343" s="49"/>
      <c r="E343" s="49"/>
      <c r="F343" s="49"/>
      <c r="G343" s="49"/>
      <c r="H343" s="73"/>
      <c r="I343" s="25"/>
      <c r="J343" s="49"/>
      <c r="K343" s="74"/>
      <c r="L343" s="49"/>
      <c r="M343" s="49"/>
      <c r="N343" s="49"/>
      <c r="P343"/>
      <c r="Q343" s="47">
        <v>4.9974352051835855E-2</v>
      </c>
      <c r="R343"/>
      <c r="V343"/>
    </row>
    <row r="344" spans="1:22" x14ac:dyDescent="0.2">
      <c r="A344" s="73"/>
      <c r="B344" s="25"/>
      <c r="C344" s="49"/>
      <c r="D344" s="49"/>
      <c r="E344" s="49"/>
      <c r="F344" s="49"/>
      <c r="G344" s="49"/>
      <c r="H344" s="73"/>
      <c r="I344" s="25"/>
      <c r="J344" s="49"/>
      <c r="K344" s="49"/>
      <c r="L344" s="49"/>
      <c r="M344" s="49"/>
      <c r="N344" s="49"/>
      <c r="P344"/>
      <c r="Q344" s="38" t="s">
        <v>500</v>
      </c>
      <c r="R344"/>
      <c r="V344"/>
    </row>
    <row r="345" spans="1:22" x14ac:dyDescent="0.2">
      <c r="A345" s="73"/>
      <c r="B345" s="25"/>
      <c r="C345" s="49"/>
      <c r="D345" s="49"/>
      <c r="E345" s="49"/>
      <c r="F345" s="49"/>
      <c r="G345" s="49"/>
      <c r="H345" s="73"/>
      <c r="I345" s="25"/>
      <c r="J345" s="49"/>
      <c r="K345" s="49"/>
      <c r="L345" s="49"/>
      <c r="M345" s="49"/>
      <c r="N345" s="49"/>
      <c r="P345"/>
      <c r="Q345" s="47">
        <v>5.0000000000000001E-4</v>
      </c>
      <c r="R345"/>
      <c r="V345"/>
    </row>
    <row r="346" spans="1:22" x14ac:dyDescent="0.2">
      <c r="A346" s="73"/>
      <c r="B346" s="25"/>
      <c r="C346" s="49"/>
      <c r="D346" s="49"/>
      <c r="E346" s="49"/>
      <c r="F346" s="49"/>
      <c r="G346" s="49"/>
      <c r="H346" s="73"/>
      <c r="I346" s="25"/>
      <c r="J346" s="49"/>
      <c r="K346" s="49"/>
      <c r="L346" s="49"/>
      <c r="M346" s="49"/>
      <c r="N346" s="49"/>
      <c r="P346"/>
      <c r="Q346" s="38" t="s">
        <v>504</v>
      </c>
      <c r="R346"/>
      <c r="V346"/>
    </row>
    <row r="347" spans="1:22" x14ac:dyDescent="0.2">
      <c r="A347" s="73"/>
      <c r="B347" s="25"/>
      <c r="C347" s="49"/>
      <c r="D347" s="74"/>
      <c r="E347" s="49"/>
      <c r="F347" s="49"/>
      <c r="G347" s="49"/>
      <c r="H347" s="73"/>
      <c r="I347" s="25"/>
      <c r="J347" s="49"/>
      <c r="K347" s="49"/>
      <c r="L347" s="49"/>
      <c r="M347" s="49"/>
      <c r="N347" s="49"/>
      <c r="P347"/>
      <c r="Q347" s="47">
        <v>2.0000000000000001E-4</v>
      </c>
      <c r="R347"/>
      <c r="V347"/>
    </row>
    <row r="348" spans="1:22" x14ac:dyDescent="0.2">
      <c r="A348" s="73"/>
      <c r="B348" s="25"/>
      <c r="C348" s="49"/>
      <c r="D348" s="49"/>
      <c r="E348" s="49"/>
      <c r="F348" s="49"/>
      <c r="G348" s="49"/>
      <c r="H348" s="73"/>
      <c r="I348" s="25"/>
      <c r="J348" s="49"/>
      <c r="K348" s="49"/>
      <c r="L348" s="49"/>
      <c r="M348" s="49"/>
      <c r="N348" s="49"/>
      <c r="P348"/>
      <c r="Q348" s="38" t="s">
        <v>41</v>
      </c>
      <c r="R348"/>
      <c r="V348"/>
    </row>
    <row r="349" spans="1:22" x14ac:dyDescent="0.2">
      <c r="A349" s="73"/>
      <c r="B349" s="25"/>
      <c r="C349" s="49"/>
      <c r="D349" s="49"/>
      <c r="E349" s="49"/>
      <c r="F349" s="49"/>
      <c r="G349" s="49"/>
      <c r="H349" s="73"/>
      <c r="I349" s="25"/>
      <c r="J349" s="49"/>
      <c r="K349" s="49"/>
      <c r="L349" s="49"/>
      <c r="M349" s="49"/>
      <c r="N349" s="49"/>
      <c r="P349"/>
      <c r="Q349" s="47">
        <v>2.0000000000000001E-4</v>
      </c>
      <c r="R349"/>
      <c r="V349"/>
    </row>
    <row r="350" spans="1:22" x14ac:dyDescent="0.2">
      <c r="A350" s="73"/>
      <c r="B350" s="25"/>
      <c r="C350" s="49"/>
      <c r="D350" s="49"/>
      <c r="E350" s="49"/>
      <c r="F350" s="49"/>
      <c r="G350" s="49"/>
      <c r="H350" s="73"/>
      <c r="I350" s="25"/>
      <c r="J350" s="49"/>
      <c r="K350" s="49"/>
      <c r="L350" s="49"/>
      <c r="M350" s="49"/>
      <c r="N350" s="49"/>
      <c r="P350"/>
      <c r="Q350" s="38" t="s">
        <v>516</v>
      </c>
      <c r="R350"/>
      <c r="V350"/>
    </row>
    <row r="351" spans="1:22" x14ac:dyDescent="0.2">
      <c r="A351" s="73"/>
      <c r="B351" s="25"/>
      <c r="C351" s="49"/>
      <c r="D351" s="49"/>
      <c r="E351" s="49"/>
      <c r="F351" s="49"/>
      <c r="G351" s="49"/>
      <c r="H351" s="73"/>
      <c r="I351" s="25"/>
      <c r="J351" s="49"/>
      <c r="K351" s="74"/>
      <c r="L351" s="49"/>
      <c r="M351" s="49"/>
      <c r="N351" s="49"/>
      <c r="P351"/>
      <c r="Q351" s="47">
        <v>3.3490920475892296E-3</v>
      </c>
      <c r="R351"/>
      <c r="V351"/>
    </row>
    <row r="352" spans="1:22" x14ac:dyDescent="0.2">
      <c r="A352" s="73"/>
      <c r="B352" s="25"/>
      <c r="C352" s="49"/>
      <c r="D352" s="49"/>
      <c r="E352" s="49"/>
      <c r="F352" s="49"/>
      <c r="G352" s="49"/>
      <c r="H352" s="73"/>
      <c r="I352" s="25"/>
      <c r="J352" s="49"/>
      <c r="K352" s="49"/>
      <c r="L352" s="49"/>
      <c r="M352" s="49"/>
      <c r="N352" s="49"/>
      <c r="P352"/>
      <c r="Q352" s="38" t="s">
        <v>518</v>
      </c>
      <c r="R352"/>
      <c r="V352"/>
    </row>
    <row r="353" spans="1:22" x14ac:dyDescent="0.2">
      <c r="A353" s="73"/>
      <c r="B353" s="25"/>
      <c r="C353" s="49"/>
      <c r="D353" s="74"/>
      <c r="E353" s="49"/>
      <c r="F353" s="49"/>
      <c r="G353" s="49"/>
      <c r="H353" s="73"/>
      <c r="I353" s="25"/>
      <c r="J353" s="49"/>
      <c r="K353" s="74"/>
      <c r="L353" s="49"/>
      <c r="M353" s="49"/>
      <c r="N353" s="49"/>
      <c r="P353"/>
      <c r="Q353" s="47">
        <v>5.9999999999999995E-4</v>
      </c>
      <c r="R353"/>
      <c r="V353"/>
    </row>
    <row r="354" spans="1:22" x14ac:dyDescent="0.2">
      <c r="A354" s="73"/>
      <c r="B354" s="25"/>
      <c r="C354" s="49"/>
      <c r="D354" s="74"/>
      <c r="E354" s="49"/>
      <c r="F354" s="49"/>
      <c r="G354" s="49"/>
      <c r="H354" s="73"/>
      <c r="I354" s="25"/>
      <c r="J354" s="49"/>
      <c r="K354" s="74"/>
      <c r="L354" s="49"/>
      <c r="M354" s="49"/>
      <c r="N354" s="49"/>
      <c r="P354"/>
      <c r="Q354" s="38" t="s">
        <v>43</v>
      </c>
      <c r="R354"/>
      <c r="V354"/>
    </row>
    <row r="355" spans="1:22" x14ac:dyDescent="0.2">
      <c r="A355" s="73"/>
      <c r="B355" s="25"/>
      <c r="C355" s="49"/>
      <c r="D355" s="49"/>
      <c r="E355" s="49"/>
      <c r="F355" s="49"/>
      <c r="G355" s="49"/>
      <c r="H355" s="73"/>
      <c r="I355" s="25"/>
      <c r="J355" s="49"/>
      <c r="K355" s="49"/>
      <c r="L355" s="49"/>
      <c r="M355" s="49"/>
      <c r="N355" s="49"/>
      <c r="P355"/>
      <c r="Q355" s="47">
        <v>8.113511770396647E-4</v>
      </c>
      <c r="R355"/>
      <c r="V355"/>
    </row>
    <row r="356" spans="1:22" x14ac:dyDescent="0.2">
      <c r="A356" s="73"/>
      <c r="B356" s="25"/>
      <c r="C356" s="49"/>
      <c r="D356" s="74"/>
      <c r="E356" s="49"/>
      <c r="F356" s="49"/>
      <c r="G356" s="49"/>
      <c r="H356" s="73"/>
      <c r="I356" s="25"/>
      <c r="J356" s="49"/>
      <c r="K356" s="49"/>
      <c r="L356" s="49"/>
      <c r="M356" s="49"/>
      <c r="N356" s="49"/>
      <c r="P356"/>
      <c r="Q356" s="38" t="s">
        <v>521</v>
      </c>
      <c r="R356"/>
      <c r="V356"/>
    </row>
    <row r="357" spans="1:22" x14ac:dyDescent="0.2">
      <c r="A357" s="73"/>
      <c r="B357" s="25"/>
      <c r="C357" s="49"/>
      <c r="D357" s="74"/>
      <c r="E357" s="49"/>
      <c r="F357" s="49"/>
      <c r="G357" s="49"/>
      <c r="H357" s="73"/>
      <c r="I357" s="25"/>
      <c r="J357" s="49"/>
      <c r="K357" s="49"/>
      <c r="L357" s="49"/>
      <c r="M357" s="49"/>
      <c r="N357" s="49"/>
      <c r="P357"/>
      <c r="Q357" s="47">
        <v>2.0000000000000001E-4</v>
      </c>
      <c r="R357"/>
      <c r="V357"/>
    </row>
    <row r="358" spans="1:22" x14ac:dyDescent="0.2">
      <c r="A358" s="73"/>
      <c r="B358" s="25"/>
      <c r="C358" s="49"/>
      <c r="D358" s="49"/>
      <c r="E358" s="49"/>
      <c r="F358" s="49"/>
      <c r="G358" s="49"/>
      <c r="H358" s="73"/>
      <c r="I358" s="25"/>
      <c r="J358" s="49"/>
      <c r="K358" s="49"/>
      <c r="L358" s="49"/>
      <c r="M358" s="49"/>
      <c r="N358" s="49"/>
      <c r="P358"/>
      <c r="Q358" s="38" t="s">
        <v>46</v>
      </c>
      <c r="R358"/>
      <c r="V358"/>
    </row>
    <row r="359" spans="1:22" x14ac:dyDescent="0.2">
      <c r="A359" s="73"/>
      <c r="B359" s="25"/>
      <c r="C359" s="49"/>
      <c r="D359" s="49"/>
      <c r="E359" s="49"/>
      <c r="F359" s="49"/>
      <c r="G359" s="49"/>
      <c r="H359" s="73"/>
      <c r="I359" s="25"/>
      <c r="J359" s="49"/>
      <c r="K359" s="49"/>
      <c r="L359" s="49"/>
      <c r="M359" s="49"/>
      <c r="N359" s="49"/>
      <c r="P359"/>
      <c r="Q359" s="47">
        <v>5.0000000000000001E-3</v>
      </c>
      <c r="R359"/>
      <c r="V359"/>
    </row>
    <row r="360" spans="1:22" x14ac:dyDescent="0.2">
      <c r="A360" s="73"/>
      <c r="B360" s="25"/>
      <c r="C360" s="49"/>
      <c r="D360" s="49"/>
      <c r="E360" s="49"/>
      <c r="F360" s="49"/>
      <c r="G360" s="49"/>
      <c r="H360" s="73"/>
      <c r="I360" s="25"/>
      <c r="J360" s="49"/>
      <c r="K360" s="49"/>
      <c r="L360" s="49"/>
      <c r="M360" s="49"/>
      <c r="N360" s="49"/>
      <c r="P360"/>
      <c r="Q360" s="38" t="s">
        <v>522</v>
      </c>
      <c r="R360"/>
      <c r="V360"/>
    </row>
    <row r="361" spans="1:22" x14ac:dyDescent="0.2">
      <c r="A361" s="73"/>
      <c r="B361" s="25"/>
      <c r="C361" s="49"/>
      <c r="D361" s="49"/>
      <c r="E361" s="49"/>
      <c r="F361" s="49"/>
      <c r="G361" s="49"/>
      <c r="H361" s="73"/>
      <c r="I361" s="25"/>
      <c r="J361" s="49"/>
      <c r="K361" s="49"/>
      <c r="L361" s="49"/>
      <c r="M361" s="49"/>
      <c r="N361" s="49"/>
      <c r="P361"/>
      <c r="Q361" s="47">
        <v>9.0615930345049988E-4</v>
      </c>
      <c r="R361"/>
      <c r="V361"/>
    </row>
    <row r="362" spans="1:22" x14ac:dyDescent="0.2">
      <c r="A362" s="49"/>
      <c r="B362" s="49"/>
      <c r="C362" s="49"/>
      <c r="D362" s="49"/>
      <c r="E362" s="49"/>
      <c r="F362" s="49"/>
      <c r="G362" s="49"/>
      <c r="H362" s="73"/>
      <c r="I362" s="25"/>
      <c r="J362" s="49"/>
      <c r="K362" s="49"/>
      <c r="L362" s="49"/>
      <c r="M362" s="49"/>
      <c r="N362" s="49"/>
      <c r="P362"/>
      <c r="Q362" s="38" t="s">
        <v>48</v>
      </c>
      <c r="R362"/>
      <c r="V362"/>
    </row>
    <row r="363" spans="1:22" x14ac:dyDescent="0.2">
      <c r="A363" s="49"/>
      <c r="B363" s="49"/>
      <c r="C363" s="49"/>
      <c r="D363" s="49"/>
      <c r="E363" s="49"/>
      <c r="F363" s="49"/>
      <c r="G363" s="49"/>
      <c r="H363" s="73"/>
      <c r="I363" s="25"/>
      <c r="J363" s="49"/>
      <c r="K363" s="49"/>
      <c r="L363" s="49"/>
      <c r="M363" s="49"/>
      <c r="N363" s="49"/>
      <c r="P363"/>
      <c r="Q363" s="47">
        <v>2.9999999999999997E-4</v>
      </c>
      <c r="R363"/>
      <c r="V363"/>
    </row>
    <row r="364" spans="1:22" x14ac:dyDescent="0.2">
      <c r="A364" s="49"/>
      <c r="B364" s="49"/>
      <c r="C364" s="49"/>
      <c r="D364" s="49"/>
      <c r="E364" s="49"/>
      <c r="F364" s="49"/>
      <c r="G364" s="49"/>
      <c r="H364" s="73"/>
      <c r="I364" s="25"/>
      <c r="J364" s="49"/>
      <c r="K364" s="49"/>
      <c r="L364" s="49"/>
      <c r="M364" s="49"/>
      <c r="N364" s="49"/>
      <c r="P364"/>
      <c r="Q364" s="38" t="s">
        <v>49</v>
      </c>
      <c r="R364"/>
      <c r="V364"/>
    </row>
    <row r="365" spans="1:22" x14ac:dyDescent="0.2">
      <c r="A365" s="49"/>
      <c r="B365" s="49"/>
      <c r="C365" s="49"/>
      <c r="D365" s="49"/>
      <c r="E365" s="49"/>
      <c r="F365" s="49"/>
      <c r="G365" s="49"/>
      <c r="H365" s="73"/>
      <c r="I365" s="25"/>
      <c r="J365" s="49"/>
      <c r="K365" s="49"/>
      <c r="L365" s="49"/>
      <c r="M365" s="49"/>
      <c r="N365" s="49"/>
      <c r="P365"/>
      <c r="Q365" s="47">
        <v>1.1658780962983577E-3</v>
      </c>
      <c r="R365"/>
      <c r="V365"/>
    </row>
    <row r="366" spans="1:22" x14ac:dyDescent="0.2">
      <c r="A366" s="49"/>
      <c r="B366" s="49"/>
      <c r="C366" s="49"/>
      <c r="D366" s="49"/>
      <c r="E366" s="49"/>
      <c r="F366" s="49"/>
      <c r="G366" s="49"/>
      <c r="H366" s="73"/>
      <c r="I366" s="25"/>
      <c r="J366" s="49"/>
      <c r="K366" s="49"/>
      <c r="L366" s="49"/>
      <c r="M366" s="49"/>
      <c r="N366" s="49"/>
      <c r="P366"/>
      <c r="Q366" s="38" t="s">
        <v>51</v>
      </c>
      <c r="R366"/>
      <c r="V366"/>
    </row>
    <row r="367" spans="1:22" x14ac:dyDescent="0.2">
      <c r="A367" s="49"/>
      <c r="B367" s="49"/>
      <c r="C367" s="49"/>
      <c r="D367" s="49"/>
      <c r="E367" s="49"/>
      <c r="F367" s="49"/>
      <c r="G367" s="49"/>
      <c r="H367" s="73"/>
      <c r="I367" s="25"/>
      <c r="J367" s="49"/>
      <c r="K367" s="49"/>
      <c r="L367" s="49"/>
      <c r="M367" s="49"/>
      <c r="N367" s="49"/>
      <c r="P367"/>
      <c r="Q367" s="47">
        <v>1.0996452757175107E-3</v>
      </c>
      <c r="R367"/>
      <c r="V367"/>
    </row>
    <row r="368" spans="1:22" x14ac:dyDescent="0.2">
      <c r="A368" s="49"/>
      <c r="B368" s="49"/>
      <c r="C368" s="49"/>
      <c r="D368" s="49"/>
      <c r="E368" s="49"/>
      <c r="F368" s="49"/>
      <c r="G368" s="49"/>
      <c r="H368" s="73"/>
      <c r="I368" s="25"/>
      <c r="J368" s="49"/>
      <c r="K368" s="49"/>
      <c r="L368" s="49"/>
      <c r="M368" s="49"/>
      <c r="N368" s="49"/>
      <c r="P368"/>
      <c r="Q368" s="38" t="s">
        <v>556</v>
      </c>
      <c r="R368"/>
      <c r="V368"/>
    </row>
    <row r="369" spans="1:22" x14ac:dyDescent="0.2">
      <c r="A369" s="49"/>
      <c r="B369" s="49"/>
      <c r="C369" s="49"/>
      <c r="D369" s="49"/>
      <c r="E369" s="49"/>
      <c r="F369" s="49"/>
      <c r="G369" s="49"/>
      <c r="H369" s="73"/>
      <c r="I369" s="25"/>
      <c r="J369" s="49"/>
      <c r="K369" s="49"/>
      <c r="L369" s="49"/>
      <c r="M369" s="49"/>
      <c r="N369" s="49"/>
      <c r="P369"/>
      <c r="Q369" s="47">
        <v>3.5633666559174465E-4</v>
      </c>
      <c r="R369"/>
      <c r="V369"/>
    </row>
    <row r="370" spans="1:22" x14ac:dyDescent="0.2">
      <c r="A370" s="49"/>
      <c r="B370" s="49"/>
      <c r="C370" s="49"/>
      <c r="D370" s="74"/>
      <c r="E370" s="49"/>
      <c r="F370" s="49"/>
      <c r="G370" s="49"/>
      <c r="H370" s="73"/>
      <c r="I370" s="25"/>
      <c r="J370" s="49"/>
      <c r="K370" s="49"/>
      <c r="L370" s="49"/>
      <c r="M370" s="49"/>
      <c r="N370" s="49"/>
      <c r="P370"/>
      <c r="Q370" s="38" t="s">
        <v>54</v>
      </c>
      <c r="R370"/>
      <c r="V370"/>
    </row>
    <row r="371" spans="1:22" x14ac:dyDescent="0.2">
      <c r="A371" s="49"/>
      <c r="B371" s="49"/>
      <c r="C371" s="49"/>
      <c r="D371" s="49"/>
      <c r="E371" s="49"/>
      <c r="F371" s="49"/>
      <c r="G371" s="49"/>
      <c r="H371" s="73"/>
      <c r="I371" s="25"/>
      <c r="J371" s="49"/>
      <c r="K371" s="49"/>
      <c r="L371" s="49"/>
      <c r="M371" s="49"/>
      <c r="N371" s="49"/>
      <c r="P371"/>
      <c r="Q371" s="47">
        <v>3.7999999999999999E-2</v>
      </c>
      <c r="R371"/>
      <c r="V371"/>
    </row>
    <row r="372" spans="1:22" x14ac:dyDescent="0.2">
      <c r="A372" s="49"/>
      <c r="B372" s="49"/>
      <c r="C372" s="49"/>
      <c r="D372" s="49"/>
      <c r="E372" s="49"/>
      <c r="F372" s="49"/>
      <c r="G372" s="49"/>
      <c r="H372" s="73"/>
      <c r="I372" s="25"/>
      <c r="J372" s="49"/>
      <c r="K372" s="74"/>
      <c r="L372" s="49"/>
      <c r="M372" s="49"/>
      <c r="N372" s="49"/>
      <c r="P372"/>
      <c r="Q372" s="38" t="s">
        <v>56</v>
      </c>
      <c r="R372"/>
      <c r="V372"/>
    </row>
    <row r="373" spans="1:22" x14ac:dyDescent="0.2">
      <c r="A373" s="49"/>
      <c r="B373" s="49"/>
      <c r="C373" s="49"/>
      <c r="D373" s="49"/>
      <c r="E373" s="49"/>
      <c r="F373" s="49"/>
      <c r="G373" s="49"/>
      <c r="H373" s="73"/>
      <c r="I373" s="25"/>
      <c r="J373" s="49"/>
      <c r="K373" s="49"/>
      <c r="L373" s="49"/>
      <c r="M373" s="49"/>
      <c r="N373" s="49"/>
      <c r="P373"/>
      <c r="Q373" s="47">
        <v>0.67943547516198677</v>
      </c>
      <c r="R373"/>
      <c r="V373"/>
    </row>
    <row r="374" spans="1:22" x14ac:dyDescent="0.2">
      <c r="A374" s="49"/>
      <c r="B374" s="49"/>
      <c r="C374" s="49"/>
      <c r="D374" s="49"/>
      <c r="E374" s="49"/>
      <c r="F374" s="49"/>
      <c r="G374" s="49"/>
      <c r="H374" s="73"/>
      <c r="I374" s="25"/>
      <c r="J374" s="49"/>
      <c r="K374" s="49"/>
      <c r="L374" s="49"/>
      <c r="M374" s="49"/>
      <c r="N374" s="49"/>
      <c r="P374"/>
      <c r="Q374" s="38" t="s">
        <v>590</v>
      </c>
      <c r="R374"/>
      <c r="V374"/>
    </row>
    <row r="375" spans="1:22" x14ac:dyDescent="0.2">
      <c r="A375" s="49"/>
      <c r="B375" s="49"/>
      <c r="C375" s="49"/>
      <c r="D375" s="74"/>
      <c r="E375" s="49"/>
      <c r="F375" s="49"/>
      <c r="G375" s="49"/>
      <c r="H375" s="73"/>
      <c r="I375" s="25"/>
      <c r="J375" s="49"/>
      <c r="K375" s="49"/>
      <c r="L375" s="49"/>
      <c r="M375" s="49"/>
      <c r="N375" s="49"/>
      <c r="P375"/>
      <c r="Q375" s="47">
        <v>5.0000000000000001E-3</v>
      </c>
      <c r="R375"/>
      <c r="V375"/>
    </row>
    <row r="376" spans="1:22" x14ac:dyDescent="0.2">
      <c r="A376" s="49"/>
      <c r="B376" s="49"/>
      <c r="C376" s="49"/>
      <c r="D376" s="49"/>
      <c r="E376" s="49"/>
      <c r="F376" s="49"/>
      <c r="G376" s="49"/>
      <c r="H376" s="73"/>
      <c r="I376" s="25"/>
      <c r="J376" s="49"/>
      <c r="K376" s="49"/>
      <c r="L376" s="49"/>
      <c r="M376" s="49"/>
      <c r="N376" s="49"/>
      <c r="P376"/>
      <c r="Q376" s="38" t="s">
        <v>593</v>
      </c>
      <c r="R376"/>
      <c r="V376"/>
    </row>
    <row r="377" spans="1:22" x14ac:dyDescent="0.2">
      <c r="A377" s="49"/>
      <c r="B377" s="49"/>
      <c r="C377" s="49"/>
      <c r="D377" s="49"/>
      <c r="E377" s="49"/>
      <c r="F377" s="49"/>
      <c r="G377" s="49"/>
      <c r="H377" s="73"/>
      <c r="I377" s="25"/>
      <c r="J377" s="49"/>
      <c r="K377" s="74"/>
      <c r="L377" s="49"/>
      <c r="M377" s="49"/>
      <c r="N377" s="49"/>
      <c r="P377"/>
      <c r="Q377" s="47">
        <v>8.8837635303913406E-2</v>
      </c>
      <c r="R377"/>
      <c r="V377"/>
    </row>
    <row r="378" spans="1:22" x14ac:dyDescent="0.2">
      <c r="A378" s="49"/>
      <c r="B378" s="49"/>
      <c r="C378" s="49"/>
      <c r="D378" s="49"/>
      <c r="E378" s="49"/>
      <c r="F378" s="49"/>
      <c r="G378" s="49"/>
      <c r="H378" s="73"/>
      <c r="I378" s="25"/>
      <c r="J378" s="49"/>
      <c r="K378" s="49"/>
      <c r="L378" s="49"/>
      <c r="M378" s="49"/>
      <c r="N378" s="49"/>
      <c r="P378"/>
      <c r="Q378" s="38" t="s">
        <v>618</v>
      </c>
      <c r="R378"/>
      <c r="V378"/>
    </row>
    <row r="379" spans="1:22" x14ac:dyDescent="0.2">
      <c r="A379" s="49"/>
      <c r="B379" s="49"/>
      <c r="C379" s="49"/>
      <c r="D379" s="49"/>
      <c r="E379" s="49"/>
      <c r="F379" s="49"/>
      <c r="G379" s="49"/>
      <c r="H379" s="73"/>
      <c r="I379" s="25"/>
      <c r="J379" s="49"/>
      <c r="K379" s="74"/>
      <c r="L379" s="49"/>
      <c r="M379" s="49"/>
      <c r="N379" s="49"/>
      <c r="P379"/>
      <c r="Q379" s="47">
        <v>2.9999999999999997E-4</v>
      </c>
      <c r="R379"/>
      <c r="V379"/>
    </row>
    <row r="380" spans="1:22" x14ac:dyDescent="0.2">
      <c r="A380" s="49"/>
      <c r="B380" s="49"/>
      <c r="C380" s="49"/>
      <c r="D380" s="49"/>
      <c r="E380" s="49"/>
      <c r="F380" s="49"/>
      <c r="G380" s="49"/>
      <c r="H380" s="73"/>
      <c r="I380" s="25"/>
      <c r="J380" s="49"/>
      <c r="K380" s="49"/>
      <c r="L380" s="49"/>
      <c r="M380" s="49"/>
      <c r="N380" s="49"/>
      <c r="P380"/>
      <c r="Q380" s="38" t="s">
        <v>57</v>
      </c>
      <c r="R380"/>
      <c r="V380"/>
    </row>
    <row r="381" spans="1:22" x14ac:dyDescent="0.2">
      <c r="A381" s="49"/>
      <c r="B381" s="49"/>
      <c r="C381" s="49"/>
      <c r="D381" s="49"/>
      <c r="E381" s="49"/>
      <c r="F381" s="49"/>
      <c r="G381" s="49"/>
      <c r="H381" s="73"/>
      <c r="I381" s="25"/>
      <c r="J381" s="49"/>
      <c r="K381" s="74"/>
      <c r="L381" s="49"/>
      <c r="M381" s="49"/>
      <c r="N381" s="49"/>
      <c r="P381"/>
      <c r="Q381" s="47">
        <v>2.4608190906159305E-3</v>
      </c>
      <c r="R381"/>
      <c r="V381"/>
    </row>
    <row r="382" spans="1:22" x14ac:dyDescent="0.2">
      <c r="A382" s="49"/>
      <c r="B382" s="49"/>
      <c r="C382" s="49"/>
      <c r="D382" s="49"/>
      <c r="E382" s="49"/>
      <c r="F382" s="49"/>
      <c r="G382" s="49"/>
      <c r="H382" s="73"/>
      <c r="I382" s="25"/>
      <c r="J382" s="49"/>
      <c r="K382" s="74"/>
      <c r="L382" s="49"/>
      <c r="M382" s="49"/>
      <c r="N382" s="49"/>
      <c r="P382"/>
      <c r="Q382" s="38" t="s">
        <v>59</v>
      </c>
      <c r="R382"/>
      <c r="V382"/>
    </row>
    <row r="383" spans="1:22" x14ac:dyDescent="0.2">
      <c r="A383" s="49"/>
      <c r="B383" s="49"/>
      <c r="C383" s="49"/>
      <c r="D383" s="49"/>
      <c r="E383" s="49"/>
      <c r="F383" s="49"/>
      <c r="G383" s="49"/>
      <c r="H383" s="73"/>
      <c r="I383" s="25"/>
      <c r="J383" s="49"/>
      <c r="K383" s="74"/>
      <c r="L383" s="49"/>
      <c r="M383" s="49"/>
      <c r="N383" s="49"/>
      <c r="P383"/>
      <c r="Q383" s="47">
        <v>2E-3</v>
      </c>
      <c r="R383"/>
      <c r="V383"/>
    </row>
    <row r="384" spans="1:22" x14ac:dyDescent="0.2">
      <c r="A384" s="49"/>
      <c r="B384" s="49"/>
      <c r="C384" s="49"/>
      <c r="D384" s="49"/>
      <c r="E384" s="49"/>
      <c r="F384" s="49"/>
      <c r="G384" s="49"/>
      <c r="H384" s="73"/>
      <c r="I384" s="25"/>
      <c r="J384" s="49"/>
      <c r="K384" s="49"/>
      <c r="L384" s="49"/>
      <c r="M384" s="49"/>
      <c r="N384" s="49"/>
      <c r="P384"/>
      <c r="Q384" s="38" t="s">
        <v>623</v>
      </c>
      <c r="R384"/>
      <c r="V384"/>
    </row>
    <row r="385" spans="1:22" x14ac:dyDescent="0.2">
      <c r="A385" s="49"/>
      <c r="B385" s="49"/>
      <c r="C385" s="49"/>
      <c r="D385" s="74"/>
      <c r="E385" s="49"/>
      <c r="F385" s="49"/>
      <c r="G385" s="49"/>
      <c r="H385" s="73"/>
      <c r="I385" s="25"/>
      <c r="J385" s="49"/>
      <c r="K385" s="49"/>
      <c r="L385" s="49"/>
      <c r="M385" s="49"/>
      <c r="N385" s="49"/>
      <c r="P385"/>
      <c r="Q385" s="47">
        <v>3.5633666559174465E-4</v>
      </c>
      <c r="R385"/>
      <c r="V385"/>
    </row>
    <row r="386" spans="1:22" x14ac:dyDescent="0.2">
      <c r="A386" s="49"/>
      <c r="B386" s="49"/>
      <c r="C386" s="49"/>
      <c r="D386" s="49"/>
      <c r="E386" s="49"/>
      <c r="F386" s="49"/>
      <c r="G386" s="49"/>
      <c r="H386" s="73"/>
      <c r="I386" s="25"/>
      <c r="J386" s="49"/>
      <c r="K386" s="49"/>
      <c r="L386" s="49"/>
      <c r="M386" s="49"/>
      <c r="N386" s="49"/>
      <c r="P386"/>
      <c r="Q386" s="38" t="s">
        <v>631</v>
      </c>
      <c r="R386"/>
      <c r="V386"/>
    </row>
    <row r="387" spans="1:22" x14ac:dyDescent="0.2">
      <c r="A387" s="49"/>
      <c r="B387" s="49"/>
      <c r="C387" s="49"/>
      <c r="D387" s="74"/>
      <c r="E387" s="49"/>
      <c r="F387" s="49"/>
      <c r="G387" s="49"/>
      <c r="H387" s="73"/>
      <c r="I387" s="25"/>
      <c r="J387" s="49"/>
      <c r="K387" s="49"/>
      <c r="L387" s="49"/>
      <c r="M387" s="49"/>
      <c r="N387" s="49"/>
      <c r="P387"/>
      <c r="Q387" s="47">
        <v>2.0000000000000001E-4</v>
      </c>
      <c r="R387"/>
      <c r="V387"/>
    </row>
    <row r="388" spans="1:22" x14ac:dyDescent="0.2">
      <c r="A388" s="49"/>
      <c r="B388" s="49"/>
      <c r="C388" s="49"/>
      <c r="D388" s="49"/>
      <c r="E388" s="49"/>
      <c r="F388" s="49"/>
      <c r="G388" s="49"/>
      <c r="H388" s="73"/>
      <c r="I388" s="25"/>
      <c r="J388" s="49"/>
      <c r="K388" s="49"/>
      <c r="L388" s="49"/>
      <c r="M388" s="49"/>
      <c r="N388" s="49"/>
      <c r="P388"/>
      <c r="Q388" s="38" t="s">
        <v>61</v>
      </c>
      <c r="R388"/>
      <c r="V388"/>
    </row>
    <row r="389" spans="1:22" x14ac:dyDescent="0.2">
      <c r="A389" s="49"/>
      <c r="B389" s="49"/>
      <c r="C389" s="49"/>
      <c r="D389" s="49"/>
      <c r="E389" s="49"/>
      <c r="F389" s="49"/>
      <c r="G389" s="49"/>
      <c r="H389" s="73"/>
      <c r="I389" s="25"/>
      <c r="J389" s="49"/>
      <c r="K389" s="74"/>
      <c r="L389" s="49"/>
      <c r="M389" s="49"/>
      <c r="N389" s="49"/>
      <c r="P389"/>
      <c r="Q389" s="47">
        <v>5.0000000000000001E-3</v>
      </c>
      <c r="R389"/>
      <c r="V389"/>
    </row>
    <row r="390" spans="1:22" x14ac:dyDescent="0.2">
      <c r="A390" s="49"/>
      <c r="B390" s="49"/>
      <c r="C390" s="49"/>
      <c r="D390" s="49"/>
      <c r="E390" s="49"/>
      <c r="F390" s="49"/>
      <c r="G390" s="49"/>
      <c r="H390" s="73"/>
      <c r="I390" s="25"/>
      <c r="J390" s="49"/>
      <c r="K390" s="74"/>
      <c r="L390" s="49"/>
      <c r="M390" s="49"/>
      <c r="N390" s="49"/>
      <c r="P390"/>
      <c r="Q390" s="38" t="s">
        <v>635</v>
      </c>
      <c r="R390"/>
      <c r="V390"/>
    </row>
    <row r="391" spans="1:22" x14ac:dyDescent="0.2">
      <c r="A391" s="49"/>
      <c r="B391" s="49"/>
      <c r="C391" s="49"/>
      <c r="D391" s="49"/>
      <c r="E391" s="49"/>
      <c r="F391" s="49"/>
      <c r="G391" s="49"/>
      <c r="H391" s="73"/>
      <c r="I391" s="25"/>
      <c r="J391" s="49"/>
      <c r="K391" s="49"/>
      <c r="L391" s="49"/>
      <c r="M391" s="49"/>
      <c r="N391" s="49"/>
      <c r="P391"/>
      <c r="Q391" s="47">
        <v>7.9276187904967599E-2</v>
      </c>
      <c r="R391"/>
      <c r="V391"/>
    </row>
    <row r="392" spans="1:22" x14ac:dyDescent="0.2">
      <c r="A392" s="49"/>
      <c r="B392" s="49"/>
      <c r="C392" s="49"/>
      <c r="D392" s="49"/>
      <c r="E392" s="49"/>
      <c r="F392" s="49"/>
      <c r="G392" s="49"/>
      <c r="H392" s="73"/>
      <c r="I392" s="25"/>
      <c r="J392" s="49"/>
      <c r="K392" s="74"/>
      <c r="L392" s="49"/>
      <c r="M392" s="49"/>
      <c r="N392" s="49"/>
      <c r="P392"/>
      <c r="Q392" s="38" t="s">
        <v>641</v>
      </c>
      <c r="R392"/>
      <c r="V392"/>
    </row>
    <row r="393" spans="1:22" x14ac:dyDescent="0.2">
      <c r="A393" s="49"/>
      <c r="B393" s="49"/>
      <c r="C393" s="49"/>
      <c r="D393" s="49"/>
      <c r="E393" s="49"/>
      <c r="F393" s="49"/>
      <c r="G393" s="49"/>
      <c r="H393" s="73"/>
      <c r="I393" s="25"/>
      <c r="J393" s="49"/>
      <c r="K393" s="49"/>
      <c r="L393" s="49"/>
      <c r="M393" s="49"/>
      <c r="N393" s="49"/>
      <c r="P393"/>
      <c r="Q393" s="47">
        <v>2.0000000000000001E-4</v>
      </c>
      <c r="R393"/>
      <c r="V393"/>
    </row>
    <row r="394" spans="1:22" x14ac:dyDescent="0.2">
      <c r="A394" s="49"/>
      <c r="B394" s="49"/>
      <c r="C394" s="49"/>
      <c r="D394" s="74"/>
      <c r="E394" s="49"/>
      <c r="F394" s="49"/>
      <c r="G394" s="49"/>
      <c r="H394" s="73"/>
      <c r="I394" s="25"/>
      <c r="J394" s="49"/>
      <c r="K394" s="49"/>
      <c r="L394" s="49"/>
      <c r="M394" s="49"/>
      <c r="N394" s="49"/>
      <c r="P394"/>
      <c r="Q394" s="38" t="s">
        <v>656</v>
      </c>
      <c r="R394"/>
      <c r="V394"/>
    </row>
    <row r="395" spans="1:22" x14ac:dyDescent="0.2">
      <c r="A395" s="49"/>
      <c r="B395" s="49"/>
      <c r="C395" s="49"/>
      <c r="D395" s="49"/>
      <c r="E395" s="49"/>
      <c r="F395" s="49"/>
      <c r="G395" s="49"/>
      <c r="H395" s="73"/>
      <c r="I395" s="25"/>
      <c r="J395" s="49"/>
      <c r="K395" s="74"/>
      <c r="L395" s="49"/>
      <c r="M395" s="49"/>
      <c r="N395" s="49"/>
      <c r="P395"/>
      <c r="Q395"/>
      <c r="R395"/>
      <c r="V395"/>
    </row>
    <row r="396" spans="1:22" x14ac:dyDescent="0.2">
      <c r="A396" s="49"/>
      <c r="B396" s="49"/>
      <c r="C396" s="49"/>
      <c r="D396" s="49"/>
      <c r="E396" s="49"/>
      <c r="F396" s="49"/>
      <c r="G396" s="49"/>
      <c r="H396" s="73"/>
      <c r="I396" s="25"/>
      <c r="J396" s="49"/>
      <c r="K396" s="74"/>
      <c r="L396" s="49"/>
      <c r="M396" s="49"/>
      <c r="N396" s="49"/>
      <c r="P396"/>
      <c r="Q396"/>
      <c r="R396"/>
      <c r="V396"/>
    </row>
    <row r="397" spans="1:22" x14ac:dyDescent="0.2">
      <c r="A397" s="49"/>
      <c r="B397" s="49"/>
      <c r="C397" s="49"/>
      <c r="D397" s="74"/>
      <c r="E397" s="49"/>
      <c r="F397" s="49"/>
      <c r="G397" s="49"/>
      <c r="H397" s="73"/>
      <c r="I397" s="25"/>
      <c r="J397" s="49"/>
      <c r="K397" s="74"/>
      <c r="L397" s="49"/>
      <c r="M397" s="49"/>
      <c r="N397" s="49"/>
      <c r="P397"/>
      <c r="Q397"/>
      <c r="R397"/>
      <c r="V397"/>
    </row>
    <row r="398" spans="1:22" x14ac:dyDescent="0.2">
      <c r="A398" s="49"/>
      <c r="B398" s="49"/>
      <c r="C398" s="49"/>
      <c r="D398" s="49"/>
      <c r="E398" s="49"/>
      <c r="F398" s="49"/>
      <c r="G398" s="49"/>
      <c r="H398" s="73"/>
      <c r="I398" s="25"/>
      <c r="J398" s="49"/>
      <c r="K398" s="74"/>
      <c r="L398" s="49"/>
      <c r="M398" s="49"/>
      <c r="N398" s="49"/>
      <c r="P398"/>
      <c r="Q398"/>
      <c r="R398"/>
      <c r="V398"/>
    </row>
    <row r="399" spans="1:22" x14ac:dyDescent="0.2">
      <c r="A399" s="49"/>
      <c r="B399" s="49"/>
      <c r="C399" s="49"/>
      <c r="D399" s="49"/>
      <c r="E399" s="49"/>
      <c r="F399" s="49"/>
      <c r="G399" s="49"/>
      <c r="H399" s="73"/>
      <c r="I399" s="25"/>
      <c r="J399" s="49"/>
      <c r="K399" s="49"/>
      <c r="L399" s="49"/>
      <c r="M399" s="49"/>
      <c r="N399" s="49"/>
      <c r="P399"/>
      <c r="Q399"/>
      <c r="R399"/>
      <c r="V399"/>
    </row>
    <row r="400" spans="1:22" x14ac:dyDescent="0.2">
      <c r="A400" s="49"/>
      <c r="B400" s="49"/>
      <c r="C400" s="49"/>
      <c r="D400" s="49"/>
      <c r="E400" s="49"/>
      <c r="F400" s="49"/>
      <c r="G400" s="49"/>
      <c r="H400" s="73"/>
      <c r="I400" s="25"/>
      <c r="J400" s="49"/>
      <c r="K400" s="74"/>
      <c r="L400" s="49"/>
      <c r="M400" s="49"/>
      <c r="N400" s="49"/>
      <c r="P400"/>
      <c r="Q400"/>
      <c r="R400"/>
      <c r="V400"/>
    </row>
    <row r="401" spans="1:23" x14ac:dyDescent="0.2">
      <c r="A401" s="49"/>
      <c r="B401" s="49"/>
      <c r="C401" s="49"/>
      <c r="D401" s="49"/>
      <c r="E401" s="49"/>
      <c r="F401" s="49"/>
      <c r="G401" s="49"/>
      <c r="H401" s="73"/>
      <c r="I401" s="25"/>
      <c r="J401" s="49"/>
      <c r="K401" s="74"/>
      <c r="L401" s="49"/>
      <c r="M401" s="49"/>
      <c r="N401" s="49"/>
      <c r="P401"/>
      <c r="Q401"/>
      <c r="R401"/>
      <c r="V401"/>
    </row>
    <row r="402" spans="1:23" x14ac:dyDescent="0.2">
      <c r="A402" s="49"/>
      <c r="B402" s="49"/>
      <c r="C402" s="49"/>
      <c r="D402" s="49"/>
      <c r="E402" s="49"/>
      <c r="F402" s="49"/>
      <c r="G402" s="49"/>
      <c r="H402" s="73"/>
      <c r="I402" s="25"/>
      <c r="J402" s="49"/>
      <c r="K402" s="74"/>
      <c r="L402" s="49"/>
      <c r="M402" s="49"/>
      <c r="N402" s="49"/>
      <c r="P402"/>
      <c r="Q402"/>
      <c r="R402"/>
      <c r="V402"/>
    </row>
    <row r="403" spans="1:23" x14ac:dyDescent="0.2">
      <c r="A403" s="49"/>
      <c r="B403" s="49"/>
      <c r="C403" s="49"/>
      <c r="D403" s="74"/>
      <c r="E403" s="49"/>
      <c r="F403" s="49"/>
      <c r="G403" s="49"/>
      <c r="H403" s="73"/>
      <c r="I403" s="25"/>
      <c r="J403" s="49"/>
      <c r="K403" s="49"/>
      <c r="L403" s="49"/>
      <c r="M403" s="49"/>
      <c r="N403" s="49"/>
      <c r="P403"/>
      <c r="Q403" s="73"/>
      <c r="R403" s="25"/>
      <c r="S403" s="49"/>
      <c r="V403"/>
    </row>
    <row r="404" spans="1:23" x14ac:dyDescent="0.2">
      <c r="A404" s="49"/>
      <c r="B404" s="49"/>
      <c r="C404" s="49"/>
      <c r="D404" s="49"/>
      <c r="E404" s="49"/>
      <c r="F404" s="49"/>
      <c r="G404" s="49"/>
      <c r="H404" s="73"/>
      <c r="I404" s="25"/>
      <c r="J404" s="49"/>
      <c r="K404" s="49"/>
      <c r="L404" s="49"/>
      <c r="M404" s="49"/>
      <c r="N404" s="49"/>
      <c r="P404"/>
      <c r="Q404" s="73"/>
      <c r="R404" s="25"/>
      <c r="S404" s="49"/>
      <c r="T404" s="74"/>
      <c r="V404"/>
    </row>
    <row r="405" spans="1:23" x14ac:dyDescent="0.2">
      <c r="A405" s="49"/>
      <c r="B405" s="49"/>
      <c r="C405" s="49"/>
      <c r="D405" s="49"/>
      <c r="E405" s="49"/>
      <c r="F405" s="49"/>
      <c r="G405" s="49"/>
      <c r="P405"/>
      <c r="Q405" s="73"/>
      <c r="R405" s="25"/>
      <c r="S405" s="49"/>
      <c r="T405" s="49"/>
      <c r="V405"/>
    </row>
    <row r="406" spans="1:23" x14ac:dyDescent="0.2">
      <c r="A406" s="9"/>
      <c r="B406" s="71"/>
      <c r="P406"/>
      <c r="Q406" s="73"/>
      <c r="R406" s="25"/>
      <c r="S406" s="49"/>
      <c r="T406" s="49"/>
      <c r="V406"/>
    </row>
    <row r="407" spans="1:23" x14ac:dyDescent="0.2">
      <c r="A407" s="9"/>
      <c r="B407" s="71"/>
      <c r="P407"/>
      <c r="Q407" s="73"/>
      <c r="R407" s="25"/>
      <c r="S407" s="49"/>
      <c r="T407" s="49"/>
      <c r="V407"/>
    </row>
    <row r="408" spans="1:23" x14ac:dyDescent="0.2">
      <c r="A408" s="9"/>
      <c r="B408" s="71"/>
      <c r="P408"/>
      <c r="Q408" s="73"/>
      <c r="R408" s="25"/>
      <c r="S408" s="49"/>
      <c r="T408" s="49"/>
      <c r="V408"/>
    </row>
    <row r="409" spans="1:23" x14ac:dyDescent="0.2">
      <c r="A409" s="9"/>
      <c r="B409" s="71"/>
      <c r="P409"/>
      <c r="Q409"/>
      <c r="R409"/>
      <c r="T409" s="49"/>
      <c r="V409" s="49"/>
      <c r="W409" s="49"/>
    </row>
    <row r="410" spans="1:23" x14ac:dyDescent="0.2">
      <c r="A410" s="9"/>
      <c r="B410" s="71"/>
      <c r="P410"/>
      <c r="Q410"/>
      <c r="R410"/>
      <c r="V410" s="49"/>
      <c r="W410" s="49"/>
    </row>
    <row r="411" spans="1:23" x14ac:dyDescent="0.2">
      <c r="A411" s="9"/>
      <c r="B411" s="71"/>
      <c r="P411"/>
      <c r="Q411"/>
      <c r="R411"/>
      <c r="V411" s="49"/>
      <c r="W411" s="49"/>
    </row>
    <row r="412" spans="1:23" x14ac:dyDescent="0.2">
      <c r="A412" s="9"/>
      <c r="B412" s="71"/>
      <c r="P412"/>
      <c r="Q412"/>
      <c r="R412"/>
      <c r="V412" s="49"/>
      <c r="W412" s="49"/>
    </row>
    <row r="413" spans="1:23" x14ac:dyDescent="0.2">
      <c r="A413" s="9"/>
      <c r="B413" s="71"/>
      <c r="P413"/>
      <c r="Q413"/>
      <c r="R413"/>
      <c r="V413" s="49"/>
      <c r="W413" s="49"/>
    </row>
    <row r="414" spans="1:23" x14ac:dyDescent="0.2">
      <c r="A414" s="9"/>
      <c r="B414" s="71"/>
      <c r="P414"/>
      <c r="Q414"/>
      <c r="R414"/>
      <c r="V414" s="49"/>
      <c r="W414" s="49"/>
    </row>
    <row r="415" spans="1:23" x14ac:dyDescent="0.2">
      <c r="A415" s="9"/>
      <c r="B415" s="71"/>
      <c r="P415"/>
      <c r="Q415"/>
      <c r="R415"/>
      <c r="V415"/>
    </row>
    <row r="416" spans="1:23" x14ac:dyDescent="0.2">
      <c r="A416" s="9"/>
      <c r="B416" s="71"/>
      <c r="P416"/>
      <c r="Q416"/>
      <c r="R416"/>
      <c r="V416"/>
    </row>
    <row r="417" spans="16:22" x14ac:dyDescent="0.2">
      <c r="P417"/>
      <c r="Q417"/>
      <c r="R417"/>
      <c r="V417"/>
    </row>
    <row r="418" spans="16:22" x14ac:dyDescent="0.2">
      <c r="P418"/>
      <c r="Q418"/>
      <c r="R418"/>
      <c r="V418"/>
    </row>
    <row r="419" spans="16:22" x14ac:dyDescent="0.2">
      <c r="P419"/>
      <c r="Q419"/>
      <c r="R419"/>
      <c r="V419"/>
    </row>
    <row r="420" spans="16:22" x14ac:dyDescent="0.2">
      <c r="P420"/>
      <c r="Q420"/>
      <c r="R420"/>
      <c r="V420"/>
    </row>
    <row r="421" spans="16:22" x14ac:dyDescent="0.2">
      <c r="P421"/>
      <c r="Q421"/>
      <c r="R421"/>
      <c r="V421"/>
    </row>
    <row r="422" spans="16:22" x14ac:dyDescent="0.2">
      <c r="P422"/>
      <c r="Q422"/>
      <c r="R422"/>
      <c r="V422"/>
    </row>
    <row r="423" spans="16:22" x14ac:dyDescent="0.2">
      <c r="P423"/>
      <c r="Q423"/>
      <c r="R423"/>
      <c r="V423"/>
    </row>
    <row r="424" spans="16:22" x14ac:dyDescent="0.2">
      <c r="P424"/>
      <c r="Q424"/>
      <c r="R424"/>
      <c r="V424"/>
    </row>
    <row r="425" spans="16:22" x14ac:dyDescent="0.2">
      <c r="P425"/>
      <c r="Q425"/>
      <c r="R425"/>
      <c r="V425"/>
    </row>
    <row r="426" spans="16:22" x14ac:dyDescent="0.2">
      <c r="P426"/>
      <c r="Q426"/>
      <c r="R426"/>
      <c r="V426"/>
    </row>
    <row r="427" spans="16:22" x14ac:dyDescent="0.2">
      <c r="P427"/>
      <c r="Q427"/>
      <c r="R427"/>
      <c r="V427"/>
    </row>
    <row r="428" spans="16:22" x14ac:dyDescent="0.2">
      <c r="P428"/>
      <c r="Q428"/>
      <c r="R428"/>
      <c r="V428"/>
    </row>
    <row r="429" spans="16:22" x14ac:dyDescent="0.2">
      <c r="P429"/>
      <c r="Q429"/>
      <c r="R429"/>
      <c r="V429"/>
    </row>
    <row r="430" spans="16:22" x14ac:dyDescent="0.2">
      <c r="P430"/>
      <c r="Q430"/>
      <c r="R430"/>
      <c r="V430"/>
    </row>
    <row r="431" spans="16:22" x14ac:dyDescent="0.2">
      <c r="P431"/>
      <c r="Q431"/>
      <c r="R431"/>
      <c r="V431"/>
    </row>
    <row r="432" spans="16:22" x14ac:dyDescent="0.2">
      <c r="P432"/>
      <c r="Q432"/>
      <c r="R432"/>
      <c r="V432"/>
    </row>
    <row r="433" spans="16:22" x14ac:dyDescent="0.2">
      <c r="P433"/>
      <c r="Q433"/>
      <c r="R433"/>
      <c r="V433"/>
    </row>
    <row r="434" spans="16:22" x14ac:dyDescent="0.2">
      <c r="P434"/>
      <c r="Q434"/>
      <c r="R434"/>
      <c r="V434"/>
    </row>
    <row r="435" spans="16:22" x14ac:dyDescent="0.2">
      <c r="P435"/>
      <c r="Q435"/>
      <c r="R435"/>
      <c r="V435"/>
    </row>
    <row r="436" spans="16:22" x14ac:dyDescent="0.2">
      <c r="P436"/>
      <c r="Q436"/>
      <c r="R436"/>
      <c r="U436" s="83"/>
      <c r="V436"/>
    </row>
    <row r="437" spans="16:22" x14ac:dyDescent="0.2">
      <c r="P437"/>
      <c r="Q437"/>
      <c r="R437"/>
      <c r="U437" s="83"/>
      <c r="V437"/>
    </row>
    <row r="438" spans="16:22" x14ac:dyDescent="0.2">
      <c r="P438"/>
      <c r="Q438"/>
      <c r="R438"/>
      <c r="U438" s="83"/>
      <c r="V438"/>
    </row>
    <row r="439" spans="16:22" x14ac:dyDescent="0.2">
      <c r="P439" s="45"/>
      <c r="Q439" s="45"/>
      <c r="R439" s="45"/>
      <c r="U439" s="83"/>
      <c r="V439"/>
    </row>
    <row r="440" spans="16:22" x14ac:dyDescent="0.2">
      <c r="P440" s="45"/>
      <c r="Q440" s="45"/>
      <c r="R440" s="45"/>
      <c r="T440"/>
      <c r="U440" s="83"/>
      <c r="V440"/>
    </row>
    <row r="441" spans="16:22" x14ac:dyDescent="0.2">
      <c r="P441" s="45"/>
      <c r="Q441" s="45"/>
      <c r="R441" s="45"/>
      <c r="T441"/>
      <c r="U441" s="83"/>
      <c r="V441"/>
    </row>
    <row r="442" spans="16:22" x14ac:dyDescent="0.2">
      <c r="P442" s="45"/>
      <c r="Q442" s="45"/>
      <c r="R442" s="45"/>
      <c r="T442"/>
      <c r="U442" s="83"/>
      <c r="V442"/>
    </row>
    <row r="443" spans="16:22" x14ac:dyDescent="0.2">
      <c r="P443" s="45"/>
      <c r="Q443" s="45"/>
      <c r="R443" s="45"/>
      <c r="T443"/>
      <c r="U443" s="83"/>
      <c r="V443"/>
    </row>
    <row r="444" spans="16:22" x14ac:dyDescent="0.2">
      <c r="P444" s="45"/>
      <c r="Q444" s="45"/>
      <c r="R444" s="45"/>
      <c r="T444"/>
      <c r="U444" s="83"/>
      <c r="V444"/>
    </row>
    <row r="445" spans="16:22" x14ac:dyDescent="0.2">
      <c r="P445" s="45"/>
      <c r="Q445" s="45"/>
      <c r="R445" s="45"/>
      <c r="T445"/>
      <c r="U445" s="83"/>
      <c r="V445"/>
    </row>
    <row r="446" spans="16:22" x14ac:dyDescent="0.2">
      <c r="P446" s="45"/>
      <c r="Q446" s="45"/>
      <c r="R446" s="45"/>
      <c r="T446"/>
      <c r="U446" s="83"/>
      <c r="V446"/>
    </row>
    <row r="447" spans="16:22" x14ac:dyDescent="0.2">
      <c r="P447" s="45"/>
      <c r="Q447" s="45"/>
      <c r="R447" s="45"/>
      <c r="T447"/>
      <c r="U447" s="83"/>
      <c r="V447"/>
    </row>
    <row r="448" spans="16:22" x14ac:dyDescent="0.2">
      <c r="P448" s="45"/>
      <c r="Q448" s="45"/>
      <c r="R448" s="45"/>
      <c r="T448"/>
      <c r="U448" s="83"/>
      <c r="V448"/>
    </row>
    <row r="449" spans="16:22" x14ac:dyDescent="0.2">
      <c r="P449" s="45"/>
      <c r="Q449" s="45"/>
      <c r="R449" s="45"/>
      <c r="T449"/>
      <c r="U449" s="83"/>
      <c r="V449"/>
    </row>
    <row r="450" spans="16:22" x14ac:dyDescent="0.2">
      <c r="P450" s="45"/>
      <c r="Q450" s="45"/>
      <c r="R450" s="45"/>
      <c r="T450"/>
      <c r="U450" s="83"/>
      <c r="V450"/>
    </row>
    <row r="451" spans="16:22" x14ac:dyDescent="0.2">
      <c r="P451" s="45"/>
      <c r="Q451" s="45"/>
      <c r="R451" s="45"/>
      <c r="T451"/>
      <c r="U451" s="83"/>
      <c r="V451"/>
    </row>
    <row r="452" spans="16:22" x14ac:dyDescent="0.2">
      <c r="P452" s="45"/>
      <c r="Q452" s="45"/>
      <c r="R452" s="45"/>
      <c r="T452"/>
      <c r="U452" s="83"/>
      <c r="V452"/>
    </row>
    <row r="453" spans="16:22" x14ac:dyDescent="0.2">
      <c r="P453" s="45"/>
      <c r="Q453" s="45"/>
      <c r="R453" s="45"/>
      <c r="T453"/>
      <c r="U453" s="83"/>
      <c r="V453"/>
    </row>
    <row r="454" spans="16:22" x14ac:dyDescent="0.2">
      <c r="P454" s="45"/>
      <c r="Q454" s="45"/>
      <c r="R454" s="45"/>
      <c r="T454"/>
      <c r="U454" s="83"/>
      <c r="V454"/>
    </row>
    <row r="455" spans="16:22" x14ac:dyDescent="0.2">
      <c r="P455" s="45"/>
      <c r="Q455" s="45"/>
      <c r="R455" s="45"/>
      <c r="T455"/>
      <c r="U455" s="83"/>
      <c r="V455"/>
    </row>
    <row r="456" spans="16:22" x14ac:dyDescent="0.2">
      <c r="P456" s="45"/>
      <c r="Q456" s="45"/>
      <c r="R456" s="45"/>
      <c r="T456"/>
      <c r="U456" s="83"/>
      <c r="V456"/>
    </row>
    <row r="457" spans="16:22" x14ac:dyDescent="0.2">
      <c r="P457" s="45"/>
      <c r="Q457" s="45"/>
      <c r="R457" s="45"/>
      <c r="T457"/>
      <c r="U457" s="83"/>
      <c r="V457"/>
    </row>
    <row r="458" spans="16:22" x14ac:dyDescent="0.2">
      <c r="P458" s="45"/>
      <c r="Q458" s="45"/>
      <c r="R458" s="45"/>
      <c r="T458"/>
      <c r="U458" s="83"/>
      <c r="V458"/>
    </row>
    <row r="459" spans="16:22" x14ac:dyDescent="0.2">
      <c r="P459" s="45"/>
      <c r="Q459" s="45"/>
      <c r="R459" s="45"/>
      <c r="T459"/>
      <c r="U459" s="83"/>
      <c r="V459"/>
    </row>
    <row r="460" spans="16:22" x14ac:dyDescent="0.2">
      <c r="P460" s="45"/>
      <c r="Q460" s="45"/>
      <c r="R460" s="45"/>
      <c r="T460"/>
      <c r="U460" s="83"/>
      <c r="V460"/>
    </row>
    <row r="461" spans="16:22" x14ac:dyDescent="0.2">
      <c r="P461" s="45"/>
      <c r="Q461" s="45"/>
      <c r="R461" s="45"/>
      <c r="T461"/>
      <c r="U461" s="83"/>
      <c r="V461"/>
    </row>
    <row r="462" spans="16:22" x14ac:dyDescent="0.2">
      <c r="P462" s="45"/>
      <c r="Q462" s="45"/>
      <c r="R462" s="45"/>
      <c r="T462"/>
      <c r="U462" s="83"/>
      <c r="V462"/>
    </row>
    <row r="463" spans="16:22" x14ac:dyDescent="0.2">
      <c r="P463" s="45"/>
      <c r="Q463" s="45"/>
      <c r="R463" s="45"/>
      <c r="T463"/>
      <c r="U463" s="83"/>
      <c r="V463"/>
    </row>
    <row r="464" spans="16:22" x14ac:dyDescent="0.2">
      <c r="P464" s="45"/>
      <c r="Q464" s="45"/>
      <c r="R464" s="45"/>
      <c r="T464"/>
      <c r="U464" s="83"/>
      <c r="V464"/>
    </row>
    <row r="465" spans="16:22" x14ac:dyDescent="0.2">
      <c r="P465" s="45"/>
      <c r="Q465" s="45"/>
      <c r="R465" s="45"/>
      <c r="T465"/>
      <c r="U465" s="83"/>
      <c r="V465"/>
    </row>
    <row r="466" spans="16:22" x14ac:dyDescent="0.2">
      <c r="P466" s="45"/>
      <c r="Q466" s="45"/>
      <c r="R466" s="45"/>
      <c r="T466"/>
      <c r="U466" s="83"/>
      <c r="V466"/>
    </row>
    <row r="467" spans="16:22" x14ac:dyDescent="0.2">
      <c r="P467" s="45"/>
      <c r="Q467" s="45"/>
      <c r="R467" s="45"/>
      <c r="T467"/>
      <c r="U467" s="83"/>
      <c r="V467"/>
    </row>
    <row r="468" spans="16:22" x14ac:dyDescent="0.2">
      <c r="P468" s="45"/>
      <c r="Q468" s="45"/>
      <c r="R468" s="45"/>
      <c r="T468"/>
      <c r="U468" s="83"/>
      <c r="V468"/>
    </row>
    <row r="469" spans="16:22" x14ac:dyDescent="0.2">
      <c r="P469" s="45"/>
      <c r="Q469" s="45"/>
      <c r="R469" s="45"/>
      <c r="T469"/>
      <c r="U469" s="83"/>
      <c r="V469"/>
    </row>
    <row r="470" spans="16:22" x14ac:dyDescent="0.2">
      <c r="P470" s="45"/>
      <c r="Q470" s="45"/>
      <c r="R470" s="45"/>
      <c r="T470"/>
      <c r="U470" s="83"/>
      <c r="V470"/>
    </row>
    <row r="471" spans="16:22" x14ac:dyDescent="0.2">
      <c r="P471" s="45"/>
      <c r="Q471" s="45"/>
      <c r="R471" s="45"/>
      <c r="T471"/>
      <c r="U471" s="83"/>
      <c r="V471"/>
    </row>
    <row r="472" spans="16:22" x14ac:dyDescent="0.2">
      <c r="P472" s="45"/>
      <c r="Q472" s="45"/>
      <c r="R472" s="45"/>
      <c r="T472"/>
      <c r="U472" s="83"/>
      <c r="V472"/>
    </row>
    <row r="473" spans="16:22" x14ac:dyDescent="0.2">
      <c r="P473" s="45"/>
      <c r="Q473" s="45"/>
      <c r="R473" s="45"/>
      <c r="T473"/>
      <c r="U473" s="83"/>
      <c r="V473"/>
    </row>
    <row r="474" spans="16:22" x14ac:dyDescent="0.2">
      <c r="P474" s="45"/>
      <c r="Q474" s="45"/>
      <c r="R474" s="45"/>
      <c r="T474"/>
      <c r="U474" s="83"/>
      <c r="V474"/>
    </row>
    <row r="475" spans="16:22" x14ac:dyDescent="0.2">
      <c r="P475" s="45"/>
      <c r="Q475" s="45"/>
      <c r="R475" s="45"/>
      <c r="T475"/>
      <c r="U475" s="83"/>
      <c r="V475"/>
    </row>
    <row r="476" spans="16:22" x14ac:dyDescent="0.2">
      <c r="P476" s="45"/>
      <c r="Q476" s="45"/>
      <c r="R476" s="45"/>
      <c r="T476"/>
      <c r="U476" s="83"/>
      <c r="V476"/>
    </row>
    <row r="477" spans="16:22" x14ac:dyDescent="0.2">
      <c r="P477" s="45"/>
      <c r="Q477" s="45"/>
      <c r="R477" s="45"/>
      <c r="T477"/>
      <c r="U477" s="83"/>
      <c r="V477"/>
    </row>
    <row r="478" spans="16:22" x14ac:dyDescent="0.2">
      <c r="P478" s="45"/>
      <c r="Q478" s="45"/>
      <c r="R478" s="45"/>
      <c r="T478"/>
      <c r="U478" s="83"/>
      <c r="V478"/>
    </row>
    <row r="479" spans="16:22" x14ac:dyDescent="0.2">
      <c r="P479" s="45"/>
      <c r="Q479" s="45"/>
      <c r="R479" s="45"/>
      <c r="T479"/>
      <c r="U479" s="83"/>
      <c r="V479"/>
    </row>
    <row r="480" spans="16:22" x14ac:dyDescent="0.2">
      <c r="P480" s="45"/>
      <c r="Q480" s="45"/>
      <c r="R480" s="45"/>
      <c r="T480"/>
      <c r="U480" s="83"/>
      <c r="V480"/>
    </row>
    <row r="481" spans="16:22" x14ac:dyDescent="0.2">
      <c r="P481" s="45"/>
      <c r="Q481" s="45"/>
      <c r="R481" s="45"/>
      <c r="T481"/>
      <c r="U481" s="83"/>
      <c r="V481"/>
    </row>
    <row r="482" spans="16:22" x14ac:dyDescent="0.2">
      <c r="P482" s="45"/>
      <c r="Q482" s="45"/>
      <c r="R482" s="45"/>
      <c r="T482"/>
      <c r="U482" s="83"/>
      <c r="V482"/>
    </row>
    <row r="483" spans="16:22" x14ac:dyDescent="0.2">
      <c r="P483" s="45"/>
      <c r="Q483" s="45"/>
      <c r="R483" s="45"/>
      <c r="T483"/>
      <c r="U483" s="83"/>
      <c r="V483"/>
    </row>
    <row r="484" spans="16:22" x14ac:dyDescent="0.2">
      <c r="P484" s="45"/>
      <c r="Q484" s="45"/>
      <c r="R484" s="45"/>
      <c r="T484"/>
      <c r="U484" s="83"/>
      <c r="V484"/>
    </row>
    <row r="485" spans="16:22" x14ac:dyDescent="0.2">
      <c r="P485" s="45"/>
      <c r="Q485" s="45"/>
      <c r="R485" s="45"/>
      <c r="T485"/>
      <c r="U485" s="83"/>
      <c r="V485"/>
    </row>
    <row r="486" spans="16:22" x14ac:dyDescent="0.2">
      <c r="P486" s="45"/>
      <c r="Q486" s="45"/>
      <c r="R486" s="45"/>
      <c r="T486"/>
      <c r="U486" s="83"/>
      <c r="V486"/>
    </row>
    <row r="487" spans="16:22" x14ac:dyDescent="0.2">
      <c r="P487" s="45"/>
      <c r="Q487" s="45"/>
      <c r="R487" s="45"/>
      <c r="T487"/>
      <c r="U487" s="83"/>
      <c r="V487"/>
    </row>
    <row r="488" spans="16:22" x14ac:dyDescent="0.2">
      <c r="P488" s="45"/>
      <c r="Q488" s="45"/>
      <c r="R488" s="45"/>
      <c r="T488"/>
      <c r="U488" s="83"/>
      <c r="V488"/>
    </row>
    <row r="489" spans="16:22" x14ac:dyDescent="0.2">
      <c r="P489" s="45"/>
      <c r="Q489" s="45"/>
      <c r="R489" s="45"/>
      <c r="T489"/>
      <c r="U489" s="83"/>
      <c r="V489"/>
    </row>
    <row r="490" spans="16:22" x14ac:dyDescent="0.2">
      <c r="P490" s="45"/>
      <c r="Q490" s="45"/>
      <c r="R490" s="45"/>
      <c r="T490"/>
      <c r="U490" s="83"/>
      <c r="V490"/>
    </row>
    <row r="491" spans="16:22" x14ac:dyDescent="0.2">
      <c r="P491" s="45"/>
      <c r="Q491" s="45"/>
      <c r="R491" s="45"/>
      <c r="T491"/>
      <c r="U491" s="83"/>
      <c r="V491"/>
    </row>
    <row r="492" spans="16:22" x14ac:dyDescent="0.2">
      <c r="P492" s="45"/>
      <c r="Q492" s="45"/>
      <c r="R492" s="45"/>
      <c r="T492"/>
      <c r="U492" s="83"/>
      <c r="V492"/>
    </row>
    <row r="493" spans="16:22" x14ac:dyDescent="0.2">
      <c r="P493" s="45"/>
      <c r="Q493" s="45"/>
      <c r="R493" s="45"/>
      <c r="T493"/>
      <c r="U493" s="83"/>
      <c r="V493"/>
    </row>
    <row r="494" spans="16:22" x14ac:dyDescent="0.2">
      <c r="P494" s="45"/>
      <c r="Q494" s="45"/>
      <c r="R494" s="45"/>
      <c r="T494"/>
      <c r="U494" s="83"/>
      <c r="V494"/>
    </row>
    <row r="495" spans="16:22" x14ac:dyDescent="0.2">
      <c r="P495" s="45"/>
      <c r="Q495" s="45"/>
      <c r="R495" s="45"/>
      <c r="T495"/>
      <c r="U495" s="83"/>
      <c r="V495"/>
    </row>
    <row r="496" spans="16:22" x14ac:dyDescent="0.2">
      <c r="P496" s="45"/>
      <c r="Q496" s="45"/>
      <c r="R496" s="45"/>
      <c r="T496"/>
      <c r="U496" s="83"/>
      <c r="V496"/>
    </row>
    <row r="497" spans="16:22" x14ac:dyDescent="0.2">
      <c r="P497" s="45"/>
      <c r="Q497" s="45"/>
      <c r="R497" s="45"/>
      <c r="T497"/>
      <c r="U497" s="83"/>
      <c r="V497"/>
    </row>
    <row r="498" spans="16:22" x14ac:dyDescent="0.2">
      <c r="P498" s="45"/>
      <c r="Q498" s="45"/>
      <c r="R498" s="45"/>
      <c r="T498"/>
      <c r="U498" s="83"/>
      <c r="V498"/>
    </row>
    <row r="499" spans="16:22" x14ac:dyDescent="0.2">
      <c r="P499" s="45"/>
      <c r="Q499" s="45"/>
      <c r="R499" s="45"/>
      <c r="T499"/>
      <c r="U499" s="83"/>
      <c r="V499"/>
    </row>
    <row r="500" spans="16:22" x14ac:dyDescent="0.2">
      <c r="P500" s="45"/>
      <c r="Q500" s="45"/>
      <c r="R500" s="45"/>
      <c r="T500"/>
      <c r="U500" s="83"/>
      <c r="V500"/>
    </row>
    <row r="501" spans="16:22" x14ac:dyDescent="0.2">
      <c r="P501" s="45"/>
      <c r="Q501" s="45"/>
      <c r="R501" s="45"/>
      <c r="T501"/>
      <c r="U501" s="83"/>
      <c r="V501"/>
    </row>
    <row r="502" spans="16:22" x14ac:dyDescent="0.2">
      <c r="P502" s="45"/>
      <c r="Q502" s="45"/>
      <c r="R502" s="45"/>
      <c r="T502"/>
      <c r="U502" s="83"/>
      <c r="V502"/>
    </row>
    <row r="503" spans="16:22" x14ac:dyDescent="0.2">
      <c r="P503" s="45"/>
      <c r="Q503" s="45"/>
      <c r="R503" s="45"/>
      <c r="T503"/>
      <c r="U503" s="83"/>
      <c r="V503"/>
    </row>
    <row r="504" spans="16:22" x14ac:dyDescent="0.2">
      <c r="P504" s="45"/>
      <c r="Q504" s="45"/>
      <c r="R504" s="45"/>
      <c r="T504"/>
      <c r="U504" s="83"/>
      <c r="V504"/>
    </row>
    <row r="505" spans="16:22" x14ac:dyDescent="0.2">
      <c r="P505" s="45"/>
      <c r="Q505" s="45"/>
      <c r="R505" s="45"/>
      <c r="T505"/>
      <c r="U505" s="83"/>
      <c r="V505"/>
    </row>
    <row r="506" spans="16:22" x14ac:dyDescent="0.2">
      <c r="P506" s="45"/>
      <c r="Q506" s="45"/>
      <c r="R506" s="45"/>
      <c r="T506"/>
      <c r="U506" s="83"/>
      <c r="V506"/>
    </row>
    <row r="507" spans="16:22" x14ac:dyDescent="0.2">
      <c r="P507" s="45"/>
      <c r="Q507" s="45"/>
      <c r="R507" s="45"/>
      <c r="T507"/>
      <c r="U507" s="83"/>
      <c r="V507"/>
    </row>
    <row r="508" spans="16:22" x14ac:dyDescent="0.2">
      <c r="P508" s="45"/>
      <c r="Q508" s="45"/>
      <c r="R508" s="45"/>
      <c r="T508"/>
      <c r="U508" s="83"/>
      <c r="V508"/>
    </row>
    <row r="509" spans="16:22" x14ac:dyDescent="0.2">
      <c r="P509" s="45"/>
      <c r="Q509" s="45"/>
      <c r="R509" s="45"/>
      <c r="T509"/>
      <c r="U509" s="83"/>
      <c r="V509"/>
    </row>
    <row r="510" spans="16:22" x14ac:dyDescent="0.2">
      <c r="P510" s="45"/>
      <c r="Q510" s="45"/>
      <c r="R510" s="45"/>
      <c r="T510"/>
      <c r="U510" s="83"/>
      <c r="V510"/>
    </row>
    <row r="511" spans="16:22" x14ac:dyDescent="0.2">
      <c r="P511" s="45"/>
      <c r="Q511" s="45"/>
      <c r="R511" s="45"/>
      <c r="T511"/>
      <c r="U511" s="83"/>
      <c r="V511"/>
    </row>
    <row r="512" spans="16:22" x14ac:dyDescent="0.2">
      <c r="P512" s="45"/>
      <c r="Q512" s="45"/>
      <c r="R512" s="45"/>
      <c r="T512"/>
      <c r="U512" s="83"/>
      <c r="V512"/>
    </row>
    <row r="513" spans="16:22" x14ac:dyDescent="0.2">
      <c r="P513" s="45"/>
      <c r="Q513" s="45"/>
      <c r="R513" s="45"/>
      <c r="T513"/>
      <c r="U513" s="83"/>
      <c r="V513"/>
    </row>
    <row r="514" spans="16:22" x14ac:dyDescent="0.2">
      <c r="P514" s="45"/>
      <c r="Q514" s="45"/>
      <c r="R514" s="45"/>
      <c r="T514"/>
      <c r="U514" s="83"/>
      <c r="V514"/>
    </row>
    <row r="515" spans="16:22" x14ac:dyDescent="0.2">
      <c r="P515" s="45"/>
      <c r="Q515" s="45"/>
      <c r="R515" s="45"/>
      <c r="T515"/>
      <c r="U515" s="83"/>
      <c r="V515"/>
    </row>
    <row r="516" spans="16:22" x14ac:dyDescent="0.2">
      <c r="P516" s="45"/>
      <c r="Q516" s="45"/>
      <c r="R516" s="45"/>
      <c r="T516"/>
      <c r="U516" s="83"/>
      <c r="V516"/>
    </row>
    <row r="517" spans="16:22" x14ac:dyDescent="0.2">
      <c r="P517" s="45"/>
      <c r="Q517" s="45"/>
      <c r="R517" s="45"/>
      <c r="T517"/>
      <c r="U517" s="83"/>
      <c r="V517"/>
    </row>
    <row r="518" spans="16:22" x14ac:dyDescent="0.2">
      <c r="P518" s="45"/>
      <c r="Q518" s="45"/>
      <c r="R518" s="45"/>
      <c r="T518"/>
      <c r="U518" s="83"/>
      <c r="V518"/>
    </row>
    <row r="519" spans="16:22" x14ac:dyDescent="0.2">
      <c r="P519" s="45"/>
      <c r="Q519" s="45"/>
      <c r="R519" s="45"/>
      <c r="T519"/>
      <c r="U519" s="83"/>
      <c r="V519"/>
    </row>
    <row r="520" spans="16:22" x14ac:dyDescent="0.2">
      <c r="P520" s="45"/>
      <c r="Q520" s="45"/>
      <c r="R520" s="45"/>
      <c r="T520"/>
      <c r="U520" s="83"/>
      <c r="V520"/>
    </row>
    <row r="521" spans="16:22" x14ac:dyDescent="0.2">
      <c r="P521" s="45"/>
      <c r="Q521" s="45"/>
      <c r="R521" s="45"/>
      <c r="T521"/>
      <c r="U521" s="83"/>
      <c r="V521"/>
    </row>
    <row r="522" spans="16:22" x14ac:dyDescent="0.2">
      <c r="P522" s="45"/>
      <c r="Q522" s="45"/>
      <c r="R522" s="45"/>
      <c r="T522"/>
      <c r="U522" s="83"/>
      <c r="V522"/>
    </row>
    <row r="523" spans="16:22" x14ac:dyDescent="0.2">
      <c r="P523" s="45"/>
      <c r="Q523" s="45"/>
      <c r="R523" s="45"/>
      <c r="T523"/>
      <c r="U523" s="83"/>
      <c r="V523"/>
    </row>
    <row r="524" spans="16:22" x14ac:dyDescent="0.2">
      <c r="P524" s="45"/>
      <c r="Q524" s="45"/>
      <c r="R524" s="45"/>
      <c r="T524"/>
      <c r="U524" s="83"/>
      <c r="V524"/>
    </row>
    <row r="525" spans="16:22" x14ac:dyDescent="0.2">
      <c r="P525" s="45"/>
      <c r="Q525" s="45"/>
      <c r="R525" s="45"/>
      <c r="T525"/>
      <c r="U525" s="83"/>
      <c r="V525"/>
    </row>
    <row r="526" spans="16:22" x14ac:dyDescent="0.2">
      <c r="P526" s="45"/>
      <c r="Q526" s="45"/>
      <c r="R526" s="45"/>
      <c r="T526"/>
      <c r="U526" s="83"/>
      <c r="V526"/>
    </row>
    <row r="527" spans="16:22" x14ac:dyDescent="0.2">
      <c r="P527" s="45"/>
      <c r="Q527" s="45"/>
      <c r="R527" s="45"/>
      <c r="T527"/>
      <c r="U527" s="83"/>
      <c r="V527"/>
    </row>
    <row r="528" spans="16:22" x14ac:dyDescent="0.2">
      <c r="P528" s="45"/>
      <c r="Q528" s="45"/>
      <c r="R528" s="45"/>
      <c r="T528"/>
      <c r="U528" s="83"/>
      <c r="V528"/>
    </row>
    <row r="529" spans="16:22" x14ac:dyDescent="0.2">
      <c r="P529" s="45"/>
      <c r="Q529" s="45"/>
      <c r="R529" s="45"/>
      <c r="T529"/>
      <c r="U529" s="83"/>
      <c r="V529"/>
    </row>
    <row r="530" spans="16:22" x14ac:dyDescent="0.2">
      <c r="P530" s="45"/>
      <c r="Q530" s="45"/>
      <c r="R530" s="45"/>
      <c r="T530"/>
      <c r="U530" s="83"/>
      <c r="V530"/>
    </row>
    <row r="531" spans="16:22" x14ac:dyDescent="0.2">
      <c r="P531" s="45"/>
      <c r="Q531" s="45"/>
      <c r="R531" s="45"/>
      <c r="T531"/>
      <c r="U531" s="83"/>
      <c r="V531"/>
    </row>
    <row r="532" spans="16:22" x14ac:dyDescent="0.2">
      <c r="P532" s="45"/>
      <c r="Q532" s="45"/>
      <c r="R532" s="45"/>
      <c r="T532"/>
      <c r="U532" s="83"/>
      <c r="V532"/>
    </row>
    <row r="533" spans="16:22" x14ac:dyDescent="0.2">
      <c r="P533" s="45"/>
      <c r="Q533" s="45"/>
      <c r="R533" s="45"/>
      <c r="T533"/>
      <c r="U533" s="83"/>
      <c r="V533"/>
    </row>
    <row r="534" spans="16:22" x14ac:dyDescent="0.2">
      <c r="P534" s="45"/>
      <c r="Q534" s="45"/>
      <c r="R534" s="45"/>
      <c r="T534"/>
      <c r="U534" s="83"/>
      <c r="V534"/>
    </row>
    <row r="535" spans="16:22" x14ac:dyDescent="0.2">
      <c r="P535" s="45"/>
      <c r="Q535" s="45"/>
      <c r="R535" s="45"/>
      <c r="T535"/>
      <c r="U535" s="83"/>
      <c r="V535"/>
    </row>
    <row r="536" spans="16:22" x14ac:dyDescent="0.2">
      <c r="P536" s="45"/>
      <c r="Q536" s="45"/>
      <c r="R536" s="45"/>
      <c r="T536"/>
      <c r="U536" s="83"/>
      <c r="V536"/>
    </row>
    <row r="537" spans="16:22" x14ac:dyDescent="0.2">
      <c r="P537" s="45"/>
      <c r="Q537" s="45"/>
      <c r="R537" s="45"/>
      <c r="T537"/>
      <c r="U537" s="83"/>
      <c r="V537"/>
    </row>
    <row r="538" spans="16:22" x14ac:dyDescent="0.2">
      <c r="P538" s="45"/>
      <c r="Q538" s="45"/>
      <c r="R538" s="45"/>
      <c r="T538"/>
      <c r="U538" s="83"/>
      <c r="V538"/>
    </row>
    <row r="539" spans="16:22" x14ac:dyDescent="0.2">
      <c r="P539" s="45"/>
      <c r="Q539" s="45"/>
      <c r="R539" s="45"/>
      <c r="T539"/>
      <c r="U539" s="83"/>
      <c r="V539"/>
    </row>
    <row r="540" spans="16:22" x14ac:dyDescent="0.2">
      <c r="P540" s="45"/>
      <c r="Q540" s="45"/>
      <c r="R540" s="45"/>
      <c r="T540"/>
      <c r="U540" s="83"/>
      <c r="V540"/>
    </row>
    <row r="541" spans="16:22" x14ac:dyDescent="0.2">
      <c r="P541" s="45"/>
      <c r="Q541" s="45"/>
      <c r="R541" s="45"/>
      <c r="T541"/>
      <c r="U541" s="83"/>
      <c r="V541"/>
    </row>
    <row r="542" spans="16:22" x14ac:dyDescent="0.2">
      <c r="P542" s="45"/>
      <c r="Q542" s="45"/>
      <c r="R542" s="45"/>
      <c r="T542"/>
      <c r="U542" s="83"/>
      <c r="V542"/>
    </row>
    <row r="543" spans="16:22" x14ac:dyDescent="0.2">
      <c r="P543" s="45"/>
      <c r="Q543" s="45"/>
      <c r="R543" s="45"/>
      <c r="T543"/>
      <c r="U543" s="83"/>
      <c r="V543"/>
    </row>
    <row r="544" spans="16:22" x14ac:dyDescent="0.2">
      <c r="P544" s="45"/>
      <c r="Q544" s="45"/>
      <c r="R544" s="45"/>
      <c r="T544"/>
      <c r="U544" s="83"/>
      <c r="V544"/>
    </row>
    <row r="545" spans="16:22" x14ac:dyDescent="0.2">
      <c r="P545" s="45"/>
      <c r="Q545" s="45"/>
      <c r="R545" s="45"/>
      <c r="T545"/>
      <c r="U545" s="83"/>
      <c r="V545"/>
    </row>
    <row r="546" spans="16:22" x14ac:dyDescent="0.2">
      <c r="P546" s="45"/>
      <c r="Q546" s="45"/>
      <c r="R546" s="45"/>
      <c r="T546"/>
      <c r="U546" s="83"/>
      <c r="V546"/>
    </row>
    <row r="547" spans="16:22" x14ac:dyDescent="0.2">
      <c r="P547" s="45"/>
      <c r="Q547" s="45"/>
      <c r="R547" s="45"/>
      <c r="T547"/>
      <c r="U547" s="83"/>
      <c r="V547"/>
    </row>
    <row r="548" spans="16:22" x14ac:dyDescent="0.2">
      <c r="P548" s="45"/>
      <c r="Q548" s="45"/>
      <c r="R548" s="45"/>
      <c r="T548"/>
      <c r="U548" s="83"/>
      <c r="V548"/>
    </row>
    <row r="549" spans="16:22" x14ac:dyDescent="0.2">
      <c r="P549" s="45"/>
      <c r="Q549" s="45"/>
      <c r="R549" s="45"/>
      <c r="T549"/>
      <c r="U549" s="83"/>
      <c r="V549"/>
    </row>
    <row r="550" spans="16:22" x14ac:dyDescent="0.2">
      <c r="P550" s="45"/>
      <c r="Q550" s="45"/>
      <c r="R550" s="45"/>
      <c r="T550"/>
      <c r="U550" s="83"/>
      <c r="V550"/>
    </row>
    <row r="551" spans="16:22" x14ac:dyDescent="0.2">
      <c r="P551" s="45"/>
      <c r="Q551" s="45"/>
      <c r="R551" s="45"/>
      <c r="T551"/>
      <c r="U551" s="83"/>
      <c r="V551"/>
    </row>
    <row r="552" spans="16:22" x14ac:dyDescent="0.2">
      <c r="P552" s="45"/>
      <c r="Q552" s="45"/>
      <c r="R552" s="45"/>
      <c r="T552"/>
      <c r="U552" s="83"/>
      <c r="V552"/>
    </row>
    <row r="553" spans="16:22" x14ac:dyDescent="0.2">
      <c r="P553" s="45"/>
      <c r="Q553" s="45"/>
      <c r="R553" s="45"/>
      <c r="T553"/>
      <c r="U553" s="83"/>
      <c r="V553"/>
    </row>
    <row r="554" spans="16:22" x14ac:dyDescent="0.2">
      <c r="P554" s="45"/>
      <c r="Q554" s="45"/>
      <c r="R554" s="45"/>
      <c r="T554"/>
      <c r="U554" s="83"/>
      <c r="V554"/>
    </row>
    <row r="555" spans="16:22" x14ac:dyDescent="0.2">
      <c r="P555" s="45"/>
      <c r="Q555" s="45"/>
      <c r="R555" s="45"/>
      <c r="T555"/>
      <c r="U555" s="83"/>
      <c r="V555"/>
    </row>
    <row r="556" spans="16:22" x14ac:dyDescent="0.2">
      <c r="P556" s="45"/>
      <c r="Q556" s="45"/>
      <c r="R556" s="45"/>
      <c r="T556"/>
      <c r="U556" s="83"/>
      <c r="V556"/>
    </row>
    <row r="557" spans="16:22" x14ac:dyDescent="0.2">
      <c r="P557" s="45"/>
      <c r="Q557" s="45"/>
      <c r="R557" s="45"/>
      <c r="T557"/>
      <c r="U557" s="83"/>
      <c r="V557"/>
    </row>
    <row r="558" spans="16:22" x14ac:dyDescent="0.2">
      <c r="P558" s="45"/>
      <c r="Q558" s="45"/>
      <c r="R558" s="45"/>
      <c r="T558"/>
      <c r="U558" s="83"/>
      <c r="V558"/>
    </row>
    <row r="559" spans="16:22" x14ac:dyDescent="0.2">
      <c r="P559" s="45"/>
      <c r="Q559" s="45"/>
      <c r="R559" s="45"/>
      <c r="T559"/>
      <c r="U559" s="83"/>
      <c r="V559"/>
    </row>
    <row r="560" spans="16:22" x14ac:dyDescent="0.2">
      <c r="P560" s="45"/>
      <c r="Q560" s="45"/>
      <c r="R560" s="45"/>
      <c r="T560"/>
      <c r="U560" s="83"/>
      <c r="V560"/>
    </row>
    <row r="561" spans="16:22" x14ac:dyDescent="0.2">
      <c r="P561" s="45"/>
      <c r="Q561" s="45"/>
      <c r="R561" s="45"/>
      <c r="T561"/>
      <c r="U561" s="83"/>
      <c r="V561"/>
    </row>
    <row r="562" spans="16:22" x14ac:dyDescent="0.2">
      <c r="P562" s="45"/>
      <c r="Q562" s="45"/>
      <c r="R562" s="45"/>
      <c r="T562"/>
      <c r="U562" s="83"/>
      <c r="V562"/>
    </row>
    <row r="563" spans="16:22" x14ac:dyDescent="0.2">
      <c r="P563" s="45"/>
      <c r="Q563" s="45"/>
      <c r="R563" s="45"/>
      <c r="T563"/>
      <c r="U563" s="83"/>
      <c r="V563"/>
    </row>
    <row r="564" spans="16:22" x14ac:dyDescent="0.2">
      <c r="P564" s="45"/>
      <c r="Q564" s="45"/>
      <c r="R564" s="45"/>
      <c r="T564"/>
      <c r="U564" s="83"/>
      <c r="V564"/>
    </row>
    <row r="565" spans="16:22" x14ac:dyDescent="0.2">
      <c r="P565" s="45"/>
      <c r="Q565" s="45"/>
      <c r="R565" s="45"/>
      <c r="T565"/>
      <c r="U565" s="83"/>
      <c r="V565"/>
    </row>
    <row r="566" spans="16:22" x14ac:dyDescent="0.2">
      <c r="P566" s="45"/>
      <c r="Q566" s="45"/>
      <c r="R566" s="45"/>
      <c r="T566"/>
      <c r="U566" s="83"/>
      <c r="V566"/>
    </row>
    <row r="567" spans="16:22" x14ac:dyDescent="0.2">
      <c r="P567" s="45"/>
      <c r="Q567" s="45"/>
      <c r="R567" s="45"/>
      <c r="T567"/>
      <c r="U567" s="83"/>
      <c r="V567"/>
    </row>
    <row r="568" spans="16:22" x14ac:dyDescent="0.2">
      <c r="P568" s="45"/>
      <c r="Q568" s="45"/>
      <c r="R568" s="45"/>
      <c r="T568"/>
      <c r="U568" s="83"/>
      <c r="V568"/>
    </row>
    <row r="569" spans="16:22" x14ac:dyDescent="0.2">
      <c r="P569" s="45"/>
      <c r="Q569" s="45"/>
      <c r="R569" s="45"/>
      <c r="T569"/>
      <c r="U569" s="83"/>
      <c r="V569"/>
    </row>
    <row r="570" spans="16:22" x14ac:dyDescent="0.2">
      <c r="P570" s="45"/>
      <c r="Q570" s="45"/>
      <c r="R570" s="45"/>
      <c r="T570"/>
      <c r="U570" s="83"/>
      <c r="V570"/>
    </row>
    <row r="571" spans="16:22" x14ac:dyDescent="0.2">
      <c r="P571" s="45"/>
      <c r="Q571" s="45"/>
      <c r="R571" s="45"/>
      <c r="T571"/>
      <c r="U571" s="83"/>
      <c r="V571"/>
    </row>
    <row r="572" spans="16:22" x14ac:dyDescent="0.2">
      <c r="P572" s="45"/>
      <c r="Q572" s="45"/>
      <c r="R572" s="45"/>
      <c r="T572"/>
      <c r="U572" s="83"/>
      <c r="V572"/>
    </row>
    <row r="573" spans="16:22" x14ac:dyDescent="0.2">
      <c r="P573" s="45"/>
      <c r="Q573" s="45"/>
      <c r="R573" s="45"/>
      <c r="T573"/>
      <c r="U573" s="83"/>
      <c r="V573"/>
    </row>
    <row r="574" spans="16:22" x14ac:dyDescent="0.2">
      <c r="P574" s="45"/>
      <c r="Q574" s="45"/>
      <c r="R574" s="45"/>
      <c r="T574"/>
      <c r="U574" s="83"/>
      <c r="V574"/>
    </row>
    <row r="575" spans="16:22" x14ac:dyDescent="0.2">
      <c r="P575" s="45"/>
      <c r="Q575" s="45"/>
      <c r="R575" s="45"/>
      <c r="T575"/>
      <c r="U575" s="83"/>
      <c r="V575"/>
    </row>
    <row r="576" spans="16:22" x14ac:dyDescent="0.2">
      <c r="P576" s="45"/>
      <c r="Q576" s="45"/>
      <c r="R576" s="45"/>
      <c r="T576"/>
      <c r="U576" s="83"/>
      <c r="V576"/>
    </row>
    <row r="577" spans="16:22" x14ac:dyDescent="0.2">
      <c r="P577" s="45"/>
      <c r="Q577" s="45"/>
      <c r="R577" s="45"/>
      <c r="T577"/>
      <c r="U577" s="83"/>
      <c r="V577"/>
    </row>
    <row r="578" spans="16:22" x14ac:dyDescent="0.2">
      <c r="P578" s="45"/>
      <c r="Q578" s="45"/>
      <c r="R578" s="45"/>
      <c r="T578"/>
      <c r="U578" s="83"/>
      <c r="V578"/>
    </row>
    <row r="579" spans="16:22" x14ac:dyDescent="0.2">
      <c r="P579" s="45"/>
      <c r="Q579" s="45"/>
      <c r="R579" s="45"/>
      <c r="T579"/>
      <c r="U579" s="83"/>
      <c r="V579"/>
    </row>
    <row r="580" spans="16:22" x14ac:dyDescent="0.2">
      <c r="P580" s="45"/>
      <c r="Q580" s="45"/>
      <c r="R580" s="45"/>
      <c r="T580"/>
      <c r="U580" s="83"/>
      <c r="V580"/>
    </row>
    <row r="581" spans="16:22" x14ac:dyDescent="0.2">
      <c r="P581" s="45"/>
      <c r="Q581" s="45"/>
      <c r="R581" s="45"/>
      <c r="T581"/>
      <c r="U581" s="83"/>
      <c r="V581"/>
    </row>
    <row r="582" spans="16:22" x14ac:dyDescent="0.2">
      <c r="P582" s="45"/>
      <c r="Q582" s="45"/>
      <c r="R582" s="45"/>
      <c r="T582"/>
      <c r="U582" s="83"/>
      <c r="V582"/>
    </row>
    <row r="583" spans="16:22" x14ac:dyDescent="0.2">
      <c r="P583" s="45"/>
      <c r="Q583" s="45"/>
      <c r="R583" s="45"/>
      <c r="T583"/>
      <c r="U583" s="83"/>
      <c r="V583"/>
    </row>
    <row r="584" spans="16:22" x14ac:dyDescent="0.2">
      <c r="P584" s="45"/>
      <c r="Q584" s="45"/>
      <c r="R584" s="45"/>
      <c r="T584"/>
      <c r="U584" s="83"/>
      <c r="V584"/>
    </row>
    <row r="585" spans="16:22" x14ac:dyDescent="0.2">
      <c r="P585" s="45"/>
      <c r="Q585" s="45"/>
      <c r="R585" s="45"/>
      <c r="T585"/>
      <c r="U585" s="83"/>
      <c r="V585"/>
    </row>
    <row r="586" spans="16:22" x14ac:dyDescent="0.2">
      <c r="P586" s="45"/>
      <c r="Q586" s="45"/>
      <c r="R586" s="45"/>
      <c r="T586"/>
      <c r="U586" s="83"/>
      <c r="V586"/>
    </row>
    <row r="587" spans="16:22" x14ac:dyDescent="0.2">
      <c r="P587" s="45"/>
      <c r="Q587" s="45"/>
      <c r="R587" s="45"/>
      <c r="T587"/>
      <c r="U587" s="83"/>
      <c r="V587"/>
    </row>
    <row r="588" spans="16:22" x14ac:dyDescent="0.2">
      <c r="P588" s="45"/>
      <c r="Q588" s="45"/>
      <c r="R588" s="45"/>
      <c r="T588"/>
      <c r="U588" s="83"/>
      <c r="V588"/>
    </row>
    <row r="589" spans="16:22" x14ac:dyDescent="0.2">
      <c r="P589" s="45"/>
      <c r="Q589" s="45"/>
      <c r="R589" s="45"/>
      <c r="T589"/>
      <c r="U589" s="83"/>
      <c r="V589"/>
    </row>
    <row r="590" spans="16:22" x14ac:dyDescent="0.2">
      <c r="P590" s="45"/>
      <c r="Q590" s="45"/>
      <c r="R590" s="45"/>
      <c r="T590"/>
      <c r="U590" s="83"/>
      <c r="V590"/>
    </row>
    <row r="591" spans="16:22" x14ac:dyDescent="0.2">
      <c r="P591" s="45"/>
      <c r="Q591" s="45"/>
      <c r="R591" s="45"/>
      <c r="T591"/>
      <c r="U591" s="83"/>
      <c r="V591"/>
    </row>
    <row r="592" spans="16:22" x14ac:dyDescent="0.2">
      <c r="P592" s="45"/>
      <c r="Q592" s="45"/>
      <c r="R592" s="45"/>
      <c r="T592"/>
      <c r="U592" s="83"/>
      <c r="V592"/>
    </row>
    <row r="593" spans="16:22" x14ac:dyDescent="0.2">
      <c r="P593" s="45"/>
      <c r="Q593" s="45"/>
      <c r="R593" s="45"/>
      <c r="T593"/>
      <c r="U593" s="83"/>
      <c r="V593"/>
    </row>
    <row r="594" spans="16:22" x14ac:dyDescent="0.2">
      <c r="P594" s="45"/>
      <c r="Q594" s="45"/>
      <c r="R594" s="45"/>
      <c r="T594"/>
      <c r="U594" s="83"/>
      <c r="V594"/>
    </row>
    <row r="595" spans="16:22" x14ac:dyDescent="0.2">
      <c r="P595" s="45"/>
      <c r="Q595" s="45"/>
      <c r="R595" s="45"/>
      <c r="T595"/>
      <c r="U595" s="83"/>
      <c r="V595"/>
    </row>
    <row r="596" spans="16:22" x14ac:dyDescent="0.2">
      <c r="P596" s="45"/>
      <c r="Q596" s="45"/>
      <c r="R596" s="45"/>
      <c r="T596"/>
      <c r="U596" s="83"/>
      <c r="V596"/>
    </row>
    <row r="597" spans="16:22" x14ac:dyDescent="0.2">
      <c r="P597" s="45"/>
      <c r="Q597" s="45"/>
      <c r="R597" s="45"/>
      <c r="T597"/>
      <c r="U597" s="83"/>
      <c r="V597"/>
    </row>
    <row r="598" spans="16:22" x14ac:dyDescent="0.2">
      <c r="P598" s="45"/>
      <c r="Q598" s="45"/>
      <c r="R598" s="45"/>
      <c r="T598"/>
      <c r="U598" s="83"/>
      <c r="V598"/>
    </row>
    <row r="599" spans="16:22" x14ac:dyDescent="0.2">
      <c r="P599" s="45"/>
      <c r="Q599" s="45"/>
      <c r="R599" s="45"/>
      <c r="T599"/>
      <c r="U599" s="83"/>
      <c r="V599"/>
    </row>
    <row r="600" spans="16:22" x14ac:dyDescent="0.2">
      <c r="P600" s="45"/>
      <c r="Q600" s="45"/>
      <c r="R600" s="45"/>
      <c r="T600"/>
      <c r="U600" s="83"/>
      <c r="V600"/>
    </row>
    <row r="601" spans="16:22" x14ac:dyDescent="0.2">
      <c r="P601" s="45"/>
      <c r="Q601" s="45"/>
      <c r="R601" s="45"/>
      <c r="T601"/>
      <c r="U601" s="83"/>
      <c r="V601"/>
    </row>
    <row r="602" spans="16:22" x14ac:dyDescent="0.2">
      <c r="P602" s="45"/>
      <c r="Q602" s="45"/>
      <c r="R602" s="45"/>
      <c r="T602"/>
      <c r="U602" s="83"/>
      <c r="V602"/>
    </row>
    <row r="603" spans="16:22" x14ac:dyDescent="0.2">
      <c r="P603" s="45"/>
      <c r="Q603" s="45"/>
      <c r="R603" s="45"/>
      <c r="T603"/>
      <c r="U603" s="83"/>
      <c r="V603"/>
    </row>
    <row r="604" spans="16:22" x14ac:dyDescent="0.2">
      <c r="P604" s="45"/>
      <c r="Q604" s="45"/>
      <c r="R604" s="45"/>
      <c r="T604"/>
      <c r="U604" s="83"/>
      <c r="V604"/>
    </row>
    <row r="605" spans="16:22" x14ac:dyDescent="0.2">
      <c r="P605" s="45"/>
      <c r="Q605" s="45"/>
      <c r="R605" s="45"/>
      <c r="T605"/>
      <c r="U605" s="83"/>
      <c r="V605"/>
    </row>
    <row r="606" spans="16:22" x14ac:dyDescent="0.2">
      <c r="P606" s="45"/>
      <c r="Q606" s="45"/>
      <c r="R606" s="45"/>
      <c r="T606"/>
      <c r="U606" s="83"/>
      <c r="V606"/>
    </row>
    <row r="607" spans="16:22" x14ac:dyDescent="0.2">
      <c r="P607" s="45"/>
      <c r="Q607" s="45"/>
      <c r="R607" s="45"/>
      <c r="T607"/>
      <c r="U607" s="83"/>
      <c r="V607"/>
    </row>
    <row r="608" spans="16:22" x14ac:dyDescent="0.2">
      <c r="P608" s="45"/>
      <c r="Q608" s="45"/>
      <c r="R608" s="45"/>
      <c r="T608"/>
      <c r="U608" s="83"/>
      <c r="V608"/>
    </row>
    <row r="609" spans="16:22" x14ac:dyDescent="0.2">
      <c r="P609" s="45"/>
      <c r="Q609" s="45"/>
      <c r="R609" s="45"/>
      <c r="T609"/>
      <c r="U609" s="83"/>
      <c r="V609"/>
    </row>
    <row r="610" spans="16:22" x14ac:dyDescent="0.2">
      <c r="P610" s="45"/>
      <c r="Q610" s="45"/>
      <c r="R610" s="45"/>
      <c r="T610"/>
      <c r="U610" s="83"/>
      <c r="V610"/>
    </row>
    <row r="611" spans="16:22" x14ac:dyDescent="0.2">
      <c r="P611" s="45"/>
      <c r="Q611" s="45"/>
      <c r="R611" s="45"/>
      <c r="T611"/>
      <c r="U611" s="83"/>
      <c r="V611"/>
    </row>
    <row r="612" spans="16:22" x14ac:dyDescent="0.2">
      <c r="P612" s="45"/>
      <c r="Q612" s="45"/>
      <c r="R612" s="45"/>
      <c r="T612"/>
      <c r="U612" s="83"/>
      <c r="V612"/>
    </row>
    <row r="613" spans="16:22" x14ac:dyDescent="0.2">
      <c r="P613" s="45"/>
      <c r="Q613" s="45"/>
      <c r="R613" s="45"/>
      <c r="T613"/>
      <c r="U613" s="83"/>
      <c r="V613"/>
    </row>
    <row r="614" spans="16:22" x14ac:dyDescent="0.2">
      <c r="P614" s="45"/>
      <c r="Q614" s="45"/>
      <c r="R614" s="45"/>
      <c r="T614"/>
      <c r="U614" s="83"/>
      <c r="V614"/>
    </row>
    <row r="615" spans="16:22" x14ac:dyDescent="0.2">
      <c r="P615" s="45"/>
      <c r="Q615" s="45"/>
      <c r="R615" s="45"/>
      <c r="T615"/>
      <c r="U615" s="83"/>
      <c r="V615"/>
    </row>
    <row r="616" spans="16:22" x14ac:dyDescent="0.2">
      <c r="P616" s="45"/>
      <c r="Q616" s="45"/>
      <c r="R616" s="45"/>
      <c r="T616"/>
      <c r="U616" s="83"/>
      <c r="V616"/>
    </row>
    <row r="617" spans="16:22" x14ac:dyDescent="0.2">
      <c r="P617" s="45"/>
      <c r="Q617" s="45"/>
      <c r="R617" s="45"/>
      <c r="T617"/>
      <c r="U617" s="83"/>
      <c r="V617"/>
    </row>
    <row r="618" spans="16:22" x14ac:dyDescent="0.2">
      <c r="P618" s="45"/>
      <c r="Q618" s="45"/>
      <c r="R618" s="45"/>
      <c r="T618"/>
      <c r="U618" s="83"/>
      <c r="V618"/>
    </row>
    <row r="619" spans="16:22" x14ac:dyDescent="0.2">
      <c r="P619" s="45"/>
      <c r="Q619" s="45"/>
      <c r="R619" s="45"/>
      <c r="T619"/>
      <c r="U619" s="83"/>
      <c r="V619"/>
    </row>
    <row r="620" spans="16:22" x14ac:dyDescent="0.2">
      <c r="P620" s="45"/>
      <c r="Q620" s="45"/>
      <c r="R620" s="45"/>
      <c r="T620"/>
      <c r="U620" s="83"/>
      <c r="V620"/>
    </row>
    <row r="621" spans="16:22" x14ac:dyDescent="0.2">
      <c r="P621" s="45"/>
      <c r="Q621" s="45"/>
      <c r="R621" s="45"/>
      <c r="T621"/>
      <c r="U621" s="83"/>
      <c r="V621"/>
    </row>
    <row r="622" spans="16:22" x14ac:dyDescent="0.2">
      <c r="P622" s="45"/>
      <c r="Q622" s="45"/>
      <c r="R622" s="45"/>
      <c r="T622"/>
      <c r="U622" s="83"/>
      <c r="V622"/>
    </row>
    <row r="623" spans="16:22" x14ac:dyDescent="0.2">
      <c r="P623" s="45"/>
      <c r="Q623" s="45"/>
      <c r="R623" s="45"/>
      <c r="T623"/>
      <c r="U623" s="83"/>
      <c r="V623"/>
    </row>
    <row r="624" spans="16:22" x14ac:dyDescent="0.2">
      <c r="P624" s="45"/>
      <c r="Q624" s="45"/>
      <c r="R624" s="45"/>
      <c r="T624"/>
      <c r="U624" s="83"/>
      <c r="V624"/>
    </row>
    <row r="625" spans="16:22" x14ac:dyDescent="0.2">
      <c r="P625" s="45"/>
      <c r="Q625" s="45"/>
      <c r="R625" s="45"/>
      <c r="T625"/>
      <c r="U625" s="83"/>
      <c r="V625"/>
    </row>
    <row r="626" spans="16:22" x14ac:dyDescent="0.2">
      <c r="P626" s="45"/>
      <c r="Q626" s="45"/>
      <c r="R626" s="45"/>
      <c r="T626"/>
      <c r="U626" s="83"/>
      <c r="V626"/>
    </row>
    <row r="627" spans="16:22" x14ac:dyDescent="0.2">
      <c r="P627" s="45"/>
      <c r="Q627" s="45"/>
      <c r="R627" s="45"/>
      <c r="T627"/>
      <c r="U627" s="83"/>
      <c r="V627"/>
    </row>
    <row r="628" spans="16:22" x14ac:dyDescent="0.2">
      <c r="P628" s="45"/>
      <c r="Q628" s="45"/>
      <c r="R628" s="45"/>
      <c r="T628"/>
      <c r="U628" s="83"/>
      <c r="V628"/>
    </row>
    <row r="629" spans="16:22" x14ac:dyDescent="0.2">
      <c r="P629" s="45"/>
      <c r="Q629" s="45"/>
      <c r="R629" s="45"/>
      <c r="T629"/>
      <c r="U629" s="83"/>
      <c r="V629"/>
    </row>
    <row r="630" spans="16:22" x14ac:dyDescent="0.2">
      <c r="P630" s="45"/>
      <c r="Q630" s="45"/>
      <c r="R630" s="45"/>
      <c r="T630"/>
      <c r="U630" s="83"/>
      <c r="V630"/>
    </row>
    <row r="631" spans="16:22" x14ac:dyDescent="0.2">
      <c r="P631" s="45"/>
      <c r="Q631" s="45"/>
      <c r="R631" s="45"/>
      <c r="T631"/>
      <c r="U631" s="83"/>
      <c r="V631"/>
    </row>
    <row r="632" spans="16:22" x14ac:dyDescent="0.2">
      <c r="P632" s="45"/>
      <c r="Q632" s="45"/>
      <c r="R632" s="45"/>
      <c r="T632"/>
      <c r="U632" s="83"/>
      <c r="V632"/>
    </row>
    <row r="633" spans="16:22" x14ac:dyDescent="0.2">
      <c r="P633" s="45"/>
      <c r="Q633" s="45"/>
      <c r="R633" s="45"/>
      <c r="T633"/>
      <c r="U633" s="83"/>
      <c r="V633"/>
    </row>
    <row r="634" spans="16:22" x14ac:dyDescent="0.2">
      <c r="P634" s="45"/>
      <c r="Q634" s="45"/>
      <c r="R634" s="45"/>
      <c r="T634"/>
      <c r="U634" s="83"/>
      <c r="V634"/>
    </row>
    <row r="635" spans="16:22" x14ac:dyDescent="0.2">
      <c r="P635" s="45"/>
      <c r="Q635" s="45"/>
      <c r="R635" s="45"/>
      <c r="T635"/>
      <c r="U635" s="83"/>
      <c r="V635"/>
    </row>
    <row r="636" spans="16:22" x14ac:dyDescent="0.2">
      <c r="P636" s="45"/>
      <c r="Q636" s="45"/>
      <c r="R636" s="45"/>
      <c r="T636"/>
      <c r="U636" s="83"/>
      <c r="V636"/>
    </row>
    <row r="637" spans="16:22" x14ac:dyDescent="0.2">
      <c r="P637" s="45"/>
      <c r="Q637" s="45"/>
      <c r="R637" s="45"/>
      <c r="T637"/>
      <c r="U637" s="83"/>
      <c r="V637"/>
    </row>
    <row r="638" spans="16:22" x14ac:dyDescent="0.2">
      <c r="P638" s="45"/>
      <c r="Q638" s="45"/>
      <c r="R638" s="45"/>
      <c r="T638"/>
      <c r="U638" s="83"/>
      <c r="V638"/>
    </row>
    <row r="639" spans="16:22" x14ac:dyDescent="0.2">
      <c r="P639" s="45"/>
      <c r="Q639" s="45"/>
      <c r="R639" s="45"/>
      <c r="T639"/>
      <c r="U639" s="83"/>
      <c r="V639"/>
    </row>
    <row r="640" spans="16:22" x14ac:dyDescent="0.2">
      <c r="P640" s="45"/>
      <c r="Q640" s="45"/>
      <c r="R640" s="45"/>
      <c r="T640"/>
      <c r="U640" s="83"/>
      <c r="V640"/>
    </row>
    <row r="641" spans="16:22" x14ac:dyDescent="0.2">
      <c r="P641" s="45"/>
      <c r="Q641" s="45"/>
      <c r="R641" s="45"/>
      <c r="T641"/>
      <c r="U641" s="83"/>
      <c r="V641"/>
    </row>
    <row r="642" spans="16:22" x14ac:dyDescent="0.2">
      <c r="P642" s="45"/>
      <c r="Q642" s="45"/>
      <c r="R642" s="45"/>
      <c r="T642"/>
      <c r="U642" s="83"/>
      <c r="V642"/>
    </row>
    <row r="643" spans="16:22" x14ac:dyDescent="0.2">
      <c r="P643" s="45"/>
      <c r="Q643" s="45"/>
      <c r="R643" s="45"/>
      <c r="T643"/>
      <c r="U643" s="83"/>
      <c r="V643"/>
    </row>
    <row r="644" spans="16:22" x14ac:dyDescent="0.2">
      <c r="P644" s="45"/>
      <c r="Q644" s="45"/>
      <c r="R644" s="45"/>
      <c r="T644"/>
      <c r="U644" s="83"/>
      <c r="V644"/>
    </row>
    <row r="645" spans="16:22" x14ac:dyDescent="0.2">
      <c r="P645" s="45"/>
      <c r="Q645" s="45"/>
      <c r="R645" s="45"/>
      <c r="T645"/>
      <c r="U645" s="83"/>
      <c r="V645"/>
    </row>
    <row r="646" spans="16:22" x14ac:dyDescent="0.2">
      <c r="P646" s="45"/>
      <c r="Q646" s="45"/>
      <c r="R646" s="45"/>
      <c r="T646"/>
      <c r="U646" s="83"/>
      <c r="V646"/>
    </row>
    <row r="647" spans="16:22" x14ac:dyDescent="0.2">
      <c r="P647" s="45"/>
      <c r="Q647" s="45"/>
      <c r="R647" s="45"/>
      <c r="T647"/>
      <c r="U647" s="83"/>
      <c r="V647"/>
    </row>
    <row r="648" spans="16:22" x14ac:dyDescent="0.2">
      <c r="P648" s="45"/>
      <c r="Q648" s="45"/>
      <c r="R648" s="45"/>
      <c r="T648"/>
      <c r="U648" s="83"/>
      <c r="V648"/>
    </row>
    <row r="649" spans="16:22" x14ac:dyDescent="0.2">
      <c r="P649" s="45"/>
      <c r="Q649" s="45"/>
      <c r="R649" s="45"/>
      <c r="T649"/>
      <c r="U649" s="83"/>
      <c r="V649"/>
    </row>
    <row r="650" spans="16:22" x14ac:dyDescent="0.2">
      <c r="P650" s="45"/>
      <c r="Q650" s="45"/>
      <c r="R650" s="45"/>
      <c r="T650"/>
      <c r="U650" s="83"/>
      <c r="V650"/>
    </row>
    <row r="651" spans="16:22" x14ac:dyDescent="0.2">
      <c r="P651" s="45"/>
      <c r="Q651" s="45"/>
      <c r="R651" s="45"/>
      <c r="T651"/>
      <c r="U651" s="83"/>
      <c r="V651"/>
    </row>
    <row r="652" spans="16:22" x14ac:dyDescent="0.2">
      <c r="P652" s="45"/>
      <c r="Q652" s="45"/>
      <c r="R652" s="45"/>
      <c r="T652"/>
      <c r="U652" s="83"/>
      <c r="V652"/>
    </row>
    <row r="653" spans="16:22" x14ac:dyDescent="0.2">
      <c r="P653" s="45"/>
      <c r="Q653" s="45"/>
      <c r="R653" s="45"/>
      <c r="T653"/>
      <c r="U653" s="83"/>
      <c r="V653"/>
    </row>
    <row r="654" spans="16:22" x14ac:dyDescent="0.2">
      <c r="P654" s="45"/>
      <c r="Q654" s="45"/>
      <c r="R654" s="45"/>
      <c r="T654"/>
      <c r="U654" s="83"/>
      <c r="V654"/>
    </row>
    <row r="655" spans="16:22" x14ac:dyDescent="0.2">
      <c r="P655" s="45"/>
      <c r="Q655" s="45"/>
      <c r="R655" s="45"/>
      <c r="T655"/>
      <c r="U655" s="83"/>
      <c r="V655"/>
    </row>
    <row r="656" spans="16:22" x14ac:dyDescent="0.2">
      <c r="P656" s="45"/>
      <c r="Q656" s="45"/>
      <c r="R656" s="45"/>
      <c r="T656"/>
      <c r="U656" s="83"/>
      <c r="V656"/>
    </row>
    <row r="657" spans="16:22" x14ac:dyDescent="0.2">
      <c r="P657" s="45"/>
      <c r="Q657" s="45"/>
      <c r="R657" s="45"/>
      <c r="T657"/>
      <c r="U657" s="83"/>
      <c r="V657"/>
    </row>
    <row r="658" spans="16:22" x14ac:dyDescent="0.2">
      <c r="P658" s="45"/>
      <c r="Q658" s="45"/>
      <c r="R658" s="45"/>
      <c r="T658"/>
      <c r="U658" s="83"/>
      <c r="V658"/>
    </row>
    <row r="659" spans="16:22" x14ac:dyDescent="0.2">
      <c r="P659" s="45"/>
      <c r="Q659" s="45"/>
      <c r="R659" s="45"/>
      <c r="T659"/>
      <c r="U659" s="83"/>
      <c r="V659"/>
    </row>
    <row r="660" spans="16:22" x14ac:dyDescent="0.2">
      <c r="P660" s="45"/>
      <c r="Q660" s="45"/>
      <c r="R660" s="45"/>
      <c r="T660"/>
      <c r="U660" s="83"/>
      <c r="V660"/>
    </row>
    <row r="661" spans="16:22" x14ac:dyDescent="0.2">
      <c r="P661" s="45"/>
      <c r="Q661" s="45"/>
      <c r="R661" s="45"/>
      <c r="T661"/>
      <c r="U661" s="83"/>
      <c r="V661"/>
    </row>
    <row r="662" spans="16:22" x14ac:dyDescent="0.2">
      <c r="P662" s="45"/>
      <c r="Q662" s="45"/>
      <c r="R662" s="45"/>
      <c r="T662"/>
      <c r="U662" s="83"/>
      <c r="V662"/>
    </row>
    <row r="663" spans="16:22" x14ac:dyDescent="0.2">
      <c r="P663" s="45"/>
      <c r="Q663" s="45"/>
      <c r="R663" s="45"/>
      <c r="T663"/>
      <c r="U663" s="83"/>
      <c r="V663"/>
    </row>
    <row r="664" spans="16:22" x14ac:dyDescent="0.2">
      <c r="P664" s="45"/>
      <c r="Q664" s="45"/>
      <c r="R664" s="45"/>
      <c r="T664"/>
      <c r="U664" s="83"/>
      <c r="V664"/>
    </row>
    <row r="665" spans="16:22" x14ac:dyDescent="0.2">
      <c r="P665" s="45"/>
      <c r="Q665" s="45"/>
      <c r="R665" s="45"/>
      <c r="T665"/>
      <c r="U665" s="83"/>
      <c r="V665"/>
    </row>
    <row r="666" spans="16:22" x14ac:dyDescent="0.2">
      <c r="P666" s="45"/>
      <c r="Q666" s="45"/>
      <c r="R666" s="45"/>
      <c r="T666"/>
      <c r="U666" s="83"/>
      <c r="V666"/>
    </row>
    <row r="667" spans="16:22" x14ac:dyDescent="0.2">
      <c r="P667" s="45"/>
      <c r="Q667" s="45"/>
      <c r="R667" s="45"/>
      <c r="T667"/>
      <c r="U667" s="83"/>
      <c r="V667"/>
    </row>
    <row r="668" spans="16:22" x14ac:dyDescent="0.2">
      <c r="P668" s="45"/>
      <c r="Q668" s="45"/>
      <c r="R668" s="45"/>
      <c r="T668"/>
      <c r="U668" s="83"/>
      <c r="V668"/>
    </row>
    <row r="669" spans="16:22" x14ac:dyDescent="0.2">
      <c r="P669" s="45"/>
      <c r="Q669" s="45"/>
      <c r="R669" s="45"/>
      <c r="T669"/>
      <c r="U669" s="83"/>
      <c r="V669"/>
    </row>
    <row r="670" spans="16:22" x14ac:dyDescent="0.2">
      <c r="P670" s="45"/>
      <c r="Q670" s="45"/>
      <c r="R670" s="45"/>
      <c r="T670"/>
      <c r="U670" s="83"/>
      <c r="V670"/>
    </row>
    <row r="671" spans="16:22" x14ac:dyDescent="0.2">
      <c r="P671" s="45"/>
      <c r="Q671" s="45"/>
      <c r="R671" s="45"/>
      <c r="T671"/>
      <c r="U671" s="83"/>
      <c r="V671"/>
    </row>
    <row r="672" spans="16:22" x14ac:dyDescent="0.2">
      <c r="P672" s="45"/>
      <c r="Q672" s="45"/>
      <c r="R672" s="45"/>
      <c r="T672"/>
      <c r="U672" s="83"/>
      <c r="V672"/>
    </row>
    <row r="673" spans="16:22" x14ac:dyDescent="0.2">
      <c r="P673" s="45"/>
      <c r="Q673" s="45"/>
      <c r="R673" s="45"/>
      <c r="T673"/>
      <c r="U673" s="83"/>
      <c r="V673"/>
    </row>
    <row r="674" spans="16:22" x14ac:dyDescent="0.2">
      <c r="P674" s="45"/>
      <c r="Q674" s="45"/>
      <c r="R674" s="45"/>
      <c r="T674"/>
      <c r="U674" s="83"/>
      <c r="V674"/>
    </row>
    <row r="675" spans="16:22" x14ac:dyDescent="0.2">
      <c r="P675" s="45"/>
      <c r="Q675" s="45"/>
      <c r="R675" s="45"/>
      <c r="T675"/>
      <c r="U675" s="83"/>
      <c r="V675"/>
    </row>
    <row r="676" spans="16:22" x14ac:dyDescent="0.2">
      <c r="P676" s="45"/>
      <c r="Q676" s="45"/>
      <c r="R676" s="45"/>
      <c r="T676"/>
      <c r="U676" s="83"/>
      <c r="V676"/>
    </row>
    <row r="677" spans="16:22" x14ac:dyDescent="0.2">
      <c r="P677" s="45"/>
      <c r="Q677" s="45"/>
      <c r="R677" s="45"/>
      <c r="T677"/>
      <c r="U677" s="83"/>
      <c r="V677"/>
    </row>
    <row r="678" spans="16:22" x14ac:dyDescent="0.2">
      <c r="P678" s="45"/>
      <c r="Q678" s="45"/>
      <c r="R678" s="45"/>
      <c r="T678"/>
      <c r="U678" s="83"/>
      <c r="V678"/>
    </row>
    <row r="679" spans="16:22" x14ac:dyDescent="0.2">
      <c r="P679" s="45"/>
      <c r="Q679" s="45"/>
      <c r="R679" s="45"/>
      <c r="T679"/>
      <c r="U679" s="83"/>
      <c r="V679"/>
    </row>
    <row r="680" spans="16:22" x14ac:dyDescent="0.2">
      <c r="P680" s="45"/>
      <c r="Q680" s="45"/>
      <c r="R680" s="45"/>
      <c r="T680"/>
      <c r="U680" s="83"/>
      <c r="V680"/>
    </row>
    <row r="681" spans="16:22" x14ac:dyDescent="0.2">
      <c r="P681" s="45"/>
      <c r="Q681" s="45"/>
      <c r="R681" s="45"/>
      <c r="T681"/>
      <c r="U681" s="83"/>
      <c r="V681"/>
    </row>
    <row r="682" spans="16:22" x14ac:dyDescent="0.2">
      <c r="P682" s="45"/>
      <c r="Q682" s="45"/>
      <c r="R682" s="45"/>
      <c r="T682"/>
      <c r="U682" s="83"/>
      <c r="V682"/>
    </row>
    <row r="683" spans="16:22" x14ac:dyDescent="0.2">
      <c r="P683" s="45"/>
      <c r="Q683" s="45"/>
      <c r="R683" s="45"/>
      <c r="T683"/>
      <c r="U683" s="83"/>
      <c r="V683"/>
    </row>
    <row r="684" spans="16:22" x14ac:dyDescent="0.2">
      <c r="P684" s="45"/>
      <c r="Q684" s="45"/>
      <c r="R684" s="45"/>
      <c r="T684"/>
      <c r="U684" s="83"/>
      <c r="V684"/>
    </row>
    <row r="685" spans="16:22" x14ac:dyDescent="0.2">
      <c r="P685" s="45"/>
      <c r="Q685" s="45"/>
      <c r="R685" s="45"/>
      <c r="T685"/>
      <c r="U685" s="83"/>
      <c r="V685"/>
    </row>
    <row r="686" spans="16:22" x14ac:dyDescent="0.2">
      <c r="P686" s="45"/>
      <c r="Q686" s="45"/>
      <c r="R686" s="45"/>
      <c r="T686"/>
      <c r="U686" s="83"/>
      <c r="V686"/>
    </row>
    <row r="687" spans="16:22" x14ac:dyDescent="0.2">
      <c r="P687" s="45"/>
      <c r="Q687" s="45"/>
      <c r="R687" s="45"/>
      <c r="T687"/>
      <c r="U687" s="83"/>
      <c r="V687"/>
    </row>
    <row r="688" spans="16:22" x14ac:dyDescent="0.2">
      <c r="P688" s="45"/>
      <c r="Q688" s="45"/>
      <c r="R688" s="45"/>
      <c r="T688"/>
      <c r="U688" s="83"/>
      <c r="V688"/>
    </row>
    <row r="689" spans="16:22" x14ac:dyDescent="0.2">
      <c r="P689" s="45"/>
      <c r="Q689" s="45"/>
      <c r="R689" s="45"/>
      <c r="T689"/>
      <c r="U689" s="83"/>
      <c r="V689"/>
    </row>
    <row r="690" spans="16:22" x14ac:dyDescent="0.2">
      <c r="P690" s="45"/>
      <c r="Q690" s="45"/>
      <c r="R690" s="45"/>
      <c r="T690"/>
      <c r="U690" s="83"/>
      <c r="V690"/>
    </row>
    <row r="691" spans="16:22" x14ac:dyDescent="0.2">
      <c r="P691" s="45"/>
      <c r="Q691" s="45"/>
      <c r="R691" s="45"/>
      <c r="T691"/>
      <c r="U691" s="83"/>
      <c r="V691"/>
    </row>
    <row r="692" spans="16:22" x14ac:dyDescent="0.2">
      <c r="P692" s="45"/>
      <c r="Q692" s="45"/>
      <c r="R692" s="45"/>
      <c r="T692"/>
      <c r="U692" s="83"/>
      <c r="V692"/>
    </row>
    <row r="693" spans="16:22" x14ac:dyDescent="0.2">
      <c r="P693" s="45"/>
      <c r="Q693" s="45"/>
      <c r="R693" s="45"/>
      <c r="T693"/>
      <c r="U693" s="83"/>
      <c r="V693"/>
    </row>
    <row r="694" spans="16:22" x14ac:dyDescent="0.2">
      <c r="P694" s="45"/>
      <c r="Q694" s="45"/>
      <c r="R694" s="45"/>
      <c r="T694"/>
      <c r="U694" s="83"/>
      <c r="V694"/>
    </row>
    <row r="695" spans="16:22" x14ac:dyDescent="0.2">
      <c r="P695" s="45"/>
      <c r="Q695" s="45"/>
      <c r="R695" s="45"/>
      <c r="T695"/>
      <c r="U695" s="83"/>
      <c r="V695"/>
    </row>
    <row r="696" spans="16:22" x14ac:dyDescent="0.2">
      <c r="P696" s="45"/>
      <c r="Q696" s="45"/>
      <c r="R696" s="45"/>
      <c r="T696"/>
      <c r="U696" s="83"/>
      <c r="V696"/>
    </row>
    <row r="697" spans="16:22" x14ac:dyDescent="0.2">
      <c r="P697" s="45"/>
      <c r="Q697" s="45"/>
      <c r="R697" s="45"/>
      <c r="T697"/>
      <c r="U697" s="83"/>
      <c r="V697"/>
    </row>
    <row r="698" spans="16:22" x14ac:dyDescent="0.2">
      <c r="P698" s="45"/>
      <c r="Q698" s="45"/>
      <c r="R698" s="45"/>
      <c r="T698"/>
      <c r="U698" s="83"/>
      <c r="V698"/>
    </row>
    <row r="699" spans="16:22" x14ac:dyDescent="0.2">
      <c r="P699" s="45"/>
      <c r="Q699" s="45"/>
      <c r="R699" s="45"/>
      <c r="T699"/>
      <c r="U699" s="83"/>
      <c r="V699"/>
    </row>
    <row r="700" spans="16:22" x14ac:dyDescent="0.2">
      <c r="P700" s="45"/>
      <c r="Q700" s="45"/>
      <c r="R700" s="45"/>
      <c r="T700"/>
      <c r="U700" s="83"/>
      <c r="V700"/>
    </row>
    <row r="701" spans="16:22" x14ac:dyDescent="0.2">
      <c r="P701" s="45"/>
      <c r="Q701" s="45"/>
      <c r="R701" s="45"/>
      <c r="T701"/>
      <c r="U701" s="83"/>
      <c r="V701"/>
    </row>
    <row r="702" spans="16:22" x14ac:dyDescent="0.2">
      <c r="P702" s="45"/>
      <c r="Q702" s="45"/>
      <c r="R702" s="45"/>
      <c r="T702"/>
      <c r="U702" s="83"/>
      <c r="V702"/>
    </row>
    <row r="703" spans="16:22" x14ac:dyDescent="0.2">
      <c r="P703" s="45"/>
      <c r="Q703" s="45"/>
      <c r="R703" s="45"/>
      <c r="T703"/>
      <c r="U703" s="83"/>
      <c r="V703"/>
    </row>
    <row r="704" spans="16:22" x14ac:dyDescent="0.2">
      <c r="P704" s="45"/>
      <c r="Q704" s="45"/>
      <c r="R704" s="45"/>
      <c r="T704"/>
      <c r="U704" s="83"/>
      <c r="V704"/>
    </row>
    <row r="705" spans="8:22" x14ac:dyDescent="0.2">
      <c r="P705" s="45"/>
      <c r="Q705" s="45"/>
      <c r="R705" s="45"/>
      <c r="T705"/>
      <c r="U705" s="83"/>
      <c r="V705"/>
    </row>
    <row r="706" spans="8:22" x14ac:dyDescent="0.2">
      <c r="P706" s="45"/>
      <c r="Q706" s="45"/>
      <c r="R706" s="45"/>
      <c r="T706"/>
      <c r="U706" s="83"/>
      <c r="V706"/>
    </row>
    <row r="707" spans="8:22" x14ac:dyDescent="0.2">
      <c r="P707" s="45"/>
      <c r="Q707" s="45"/>
      <c r="R707" s="45"/>
      <c r="T707"/>
      <c r="U707" s="83"/>
      <c r="V707"/>
    </row>
    <row r="708" spans="8:22" x14ac:dyDescent="0.2">
      <c r="P708" s="45"/>
      <c r="Q708" s="45"/>
      <c r="R708" s="45"/>
      <c r="T708"/>
      <c r="U708" s="83"/>
      <c r="V708"/>
    </row>
    <row r="709" spans="8:22" x14ac:dyDescent="0.2">
      <c r="P709" s="45"/>
      <c r="Q709" s="45"/>
      <c r="R709" s="45"/>
      <c r="T709"/>
      <c r="U709" s="83"/>
      <c r="V709"/>
    </row>
    <row r="710" spans="8:22" x14ac:dyDescent="0.2">
      <c r="P710" s="45"/>
      <c r="Q710" s="45"/>
      <c r="R710" s="45"/>
      <c r="T710"/>
      <c r="U710" s="83"/>
      <c r="V710"/>
    </row>
    <row r="711" spans="8:22" x14ac:dyDescent="0.2">
      <c r="P711" s="45"/>
      <c r="Q711" s="45"/>
      <c r="R711" s="45"/>
      <c r="T711"/>
      <c r="U711" s="83"/>
      <c r="V711"/>
    </row>
    <row r="712" spans="8:22" x14ac:dyDescent="0.2">
      <c r="P712" s="45"/>
      <c r="Q712" s="45"/>
      <c r="R712" s="45"/>
      <c r="T712"/>
      <c r="U712" s="83"/>
      <c r="V712"/>
    </row>
    <row r="713" spans="8:22" x14ac:dyDescent="0.2">
      <c r="P713" s="45"/>
      <c r="Q713" s="45"/>
      <c r="R713" s="45"/>
      <c r="T713"/>
      <c r="U713" s="83"/>
      <c r="V713"/>
    </row>
    <row r="714" spans="8:22" x14ac:dyDescent="0.2">
      <c r="P714" s="45"/>
      <c r="Q714" s="45"/>
      <c r="R714" s="45"/>
      <c r="T714"/>
      <c r="U714" s="83"/>
      <c r="V714"/>
    </row>
    <row r="715" spans="8:22" x14ac:dyDescent="0.2">
      <c r="P715" s="45"/>
      <c r="Q715" s="45"/>
      <c r="R715" s="45"/>
      <c r="T715"/>
      <c r="U715" s="83"/>
      <c r="V715"/>
    </row>
    <row r="716" spans="8:22" x14ac:dyDescent="0.2">
      <c r="P716" s="45"/>
      <c r="Q716" s="45"/>
      <c r="R716" s="45"/>
      <c r="T716"/>
      <c r="U716" s="83"/>
      <c r="V716"/>
    </row>
    <row r="717" spans="8:22" x14ac:dyDescent="0.2">
      <c r="P717" s="45"/>
      <c r="Q717" s="45"/>
      <c r="R717" s="45"/>
      <c r="T717"/>
      <c r="U717" s="83"/>
      <c r="V717"/>
    </row>
    <row r="718" spans="8:22" x14ac:dyDescent="0.2">
      <c r="H718" s="9"/>
      <c r="I718" s="9"/>
      <c r="P718" s="45"/>
      <c r="Q718" s="45"/>
      <c r="R718" s="45"/>
      <c r="T718"/>
      <c r="U718" s="83"/>
      <c r="V718"/>
    </row>
    <row r="719" spans="8:22" x14ac:dyDescent="0.2">
      <c r="P719" s="45"/>
      <c r="Q719" s="45"/>
      <c r="R719" s="45"/>
      <c r="T719"/>
      <c r="U719" s="83"/>
      <c r="V719"/>
    </row>
    <row r="720" spans="8:22" x14ac:dyDescent="0.2">
      <c r="P720" s="45"/>
      <c r="Q720" s="45"/>
      <c r="R720" s="45"/>
      <c r="T720"/>
      <c r="U720" s="83"/>
      <c r="V720"/>
    </row>
    <row r="721" spans="16:22" x14ac:dyDescent="0.2">
      <c r="P721" s="45"/>
      <c r="Q721" s="45"/>
      <c r="R721" s="45"/>
      <c r="T721"/>
      <c r="U721" s="83"/>
      <c r="V721"/>
    </row>
    <row r="722" spans="16:22" x14ac:dyDescent="0.2">
      <c r="P722" s="45"/>
      <c r="Q722" s="45"/>
      <c r="R722" s="45"/>
      <c r="T722"/>
      <c r="U722" s="83"/>
      <c r="V722"/>
    </row>
    <row r="723" spans="16:22" x14ac:dyDescent="0.2">
      <c r="P723" s="45"/>
      <c r="Q723" s="45"/>
      <c r="R723" s="45"/>
      <c r="T723"/>
      <c r="U723" s="83"/>
      <c r="V723"/>
    </row>
    <row r="724" spans="16:22" x14ac:dyDescent="0.2">
      <c r="P724" s="45"/>
      <c r="Q724" s="45"/>
      <c r="R724" s="45"/>
      <c r="T724"/>
      <c r="U724" s="83"/>
      <c r="V724"/>
    </row>
    <row r="725" spans="16:22" x14ac:dyDescent="0.2">
      <c r="P725" s="45"/>
      <c r="Q725" s="45"/>
      <c r="R725" s="45"/>
      <c r="T725"/>
      <c r="U725" s="83"/>
      <c r="V725"/>
    </row>
    <row r="726" spans="16:22" x14ac:dyDescent="0.2">
      <c r="P726" s="45"/>
      <c r="Q726" s="45"/>
      <c r="R726" s="45"/>
      <c r="T726"/>
      <c r="U726" s="83"/>
      <c r="V726"/>
    </row>
    <row r="727" spans="16:22" x14ac:dyDescent="0.2">
      <c r="P727" s="45"/>
      <c r="Q727" s="45"/>
      <c r="R727" s="45"/>
      <c r="T727"/>
      <c r="U727" s="83"/>
      <c r="V727"/>
    </row>
    <row r="728" spans="16:22" x14ac:dyDescent="0.2">
      <c r="P728" s="45"/>
      <c r="Q728" s="45"/>
      <c r="R728" s="45"/>
      <c r="T728"/>
      <c r="U728" s="83"/>
      <c r="V728"/>
    </row>
    <row r="729" spans="16:22" x14ac:dyDescent="0.2">
      <c r="P729" s="45"/>
      <c r="Q729" s="45"/>
      <c r="R729" s="45"/>
      <c r="T729"/>
      <c r="U729" s="83"/>
      <c r="V729"/>
    </row>
    <row r="730" spans="16:22" x14ac:dyDescent="0.2">
      <c r="P730" s="45"/>
      <c r="Q730" s="45"/>
      <c r="R730" s="45"/>
      <c r="T730"/>
      <c r="U730" s="83"/>
      <c r="V730"/>
    </row>
    <row r="731" spans="16:22" x14ac:dyDescent="0.2">
      <c r="P731" s="45"/>
      <c r="Q731" s="45"/>
      <c r="R731" s="45"/>
      <c r="T731"/>
      <c r="U731" s="83"/>
      <c r="V731"/>
    </row>
    <row r="732" spans="16:22" x14ac:dyDescent="0.2">
      <c r="P732" s="45"/>
      <c r="Q732" s="45"/>
      <c r="R732" s="45"/>
      <c r="T732"/>
      <c r="U732" s="83"/>
      <c r="V732"/>
    </row>
    <row r="733" spans="16:22" x14ac:dyDescent="0.2">
      <c r="P733" s="45"/>
      <c r="Q733" s="45"/>
      <c r="R733" s="45"/>
      <c r="T733"/>
      <c r="U733" s="83"/>
      <c r="V733"/>
    </row>
    <row r="734" spans="16:22" x14ac:dyDescent="0.2">
      <c r="P734" s="45"/>
      <c r="Q734" s="45"/>
      <c r="R734" s="45"/>
      <c r="T734"/>
      <c r="U734" s="83"/>
      <c r="V734"/>
    </row>
    <row r="735" spans="16:22" x14ac:dyDescent="0.2">
      <c r="P735" s="45"/>
      <c r="Q735" s="45"/>
      <c r="R735" s="45"/>
      <c r="T735"/>
      <c r="U735" s="83"/>
      <c r="V735"/>
    </row>
    <row r="736" spans="16:22" x14ac:dyDescent="0.2">
      <c r="P736" s="45"/>
      <c r="Q736" s="45"/>
      <c r="R736" s="45"/>
      <c r="T736"/>
      <c r="U736" s="83"/>
      <c r="V736"/>
    </row>
    <row r="737" spans="16:22" x14ac:dyDescent="0.2">
      <c r="P737" s="45"/>
      <c r="Q737" s="45"/>
      <c r="R737" s="45"/>
      <c r="T737"/>
      <c r="U737" s="83"/>
      <c r="V737"/>
    </row>
    <row r="738" spans="16:22" x14ac:dyDescent="0.2">
      <c r="P738" s="45"/>
      <c r="Q738" s="45"/>
      <c r="R738" s="45"/>
      <c r="T738"/>
      <c r="U738" s="83"/>
      <c r="V738"/>
    </row>
    <row r="739" spans="16:22" x14ac:dyDescent="0.2">
      <c r="P739" s="45"/>
      <c r="Q739" s="45"/>
      <c r="R739" s="45"/>
      <c r="T739"/>
      <c r="U739" s="83"/>
      <c r="V739"/>
    </row>
    <row r="740" spans="16:22" x14ac:dyDescent="0.2">
      <c r="P740" s="45"/>
      <c r="Q740" s="45"/>
      <c r="R740" s="45"/>
      <c r="T740"/>
      <c r="U740" s="83"/>
      <c r="V740"/>
    </row>
    <row r="741" spans="16:22" x14ac:dyDescent="0.2">
      <c r="P741" s="45"/>
      <c r="Q741" s="45"/>
      <c r="R741" s="45"/>
      <c r="T741"/>
      <c r="U741" s="83"/>
      <c r="V741"/>
    </row>
    <row r="742" spans="16:22" x14ac:dyDescent="0.2">
      <c r="P742" s="45"/>
      <c r="Q742" s="45"/>
      <c r="R742" s="45"/>
      <c r="T742"/>
      <c r="U742" s="83"/>
      <c r="V742"/>
    </row>
    <row r="743" spans="16:22" x14ac:dyDescent="0.2">
      <c r="P743" s="45"/>
      <c r="Q743" s="45"/>
      <c r="R743" s="45"/>
      <c r="T743"/>
      <c r="U743" s="83"/>
      <c r="V743"/>
    </row>
    <row r="744" spans="16:22" x14ac:dyDescent="0.2">
      <c r="P744" s="45"/>
      <c r="Q744" s="45"/>
      <c r="R744" s="45"/>
      <c r="T744"/>
      <c r="U744" s="83"/>
      <c r="V744"/>
    </row>
    <row r="745" spans="16:22" x14ac:dyDescent="0.2">
      <c r="P745" s="45"/>
      <c r="Q745" s="45"/>
      <c r="R745" s="45"/>
      <c r="T745"/>
      <c r="U745" s="83"/>
      <c r="V745"/>
    </row>
    <row r="746" spans="16:22" x14ac:dyDescent="0.2">
      <c r="P746" s="45"/>
      <c r="Q746" s="45"/>
      <c r="R746" s="45"/>
      <c r="T746"/>
      <c r="U746" s="83"/>
      <c r="V746"/>
    </row>
    <row r="747" spans="16:22" x14ac:dyDescent="0.2">
      <c r="P747" s="45"/>
      <c r="Q747" s="45"/>
      <c r="R747" s="45"/>
      <c r="T747"/>
      <c r="U747" s="83"/>
      <c r="V747"/>
    </row>
    <row r="748" spans="16:22" x14ac:dyDescent="0.2">
      <c r="P748" s="45"/>
      <c r="Q748" s="45"/>
      <c r="R748" s="45"/>
      <c r="T748"/>
      <c r="U748" s="83"/>
      <c r="V748"/>
    </row>
    <row r="749" spans="16:22" x14ac:dyDescent="0.2">
      <c r="P749" s="45"/>
      <c r="Q749" s="45"/>
      <c r="R749" s="45"/>
      <c r="T749"/>
      <c r="U749" s="83"/>
      <c r="V749"/>
    </row>
    <row r="750" spans="16:22" x14ac:dyDescent="0.2">
      <c r="P750" s="45"/>
      <c r="Q750" s="45"/>
      <c r="R750" s="45"/>
      <c r="T750"/>
      <c r="U750" s="83"/>
      <c r="V750"/>
    </row>
    <row r="751" spans="16:22" x14ac:dyDescent="0.2">
      <c r="P751" s="45"/>
      <c r="Q751" s="45"/>
      <c r="R751" s="45"/>
      <c r="T751"/>
      <c r="U751" s="83"/>
      <c r="V751"/>
    </row>
    <row r="752" spans="16:22" x14ac:dyDescent="0.2">
      <c r="P752" s="45"/>
      <c r="Q752" s="45"/>
      <c r="R752" s="45"/>
      <c r="T752"/>
      <c r="U752" s="83"/>
      <c r="V752"/>
    </row>
    <row r="753" spans="16:22" x14ac:dyDescent="0.2">
      <c r="P753" s="45"/>
      <c r="Q753" s="45"/>
      <c r="R753" s="45"/>
      <c r="T753"/>
      <c r="U753" s="83"/>
      <c r="V753"/>
    </row>
    <row r="754" spans="16:22" x14ac:dyDescent="0.2">
      <c r="P754" s="45"/>
      <c r="Q754" s="45"/>
      <c r="R754" s="45"/>
      <c r="T754"/>
      <c r="U754" s="83"/>
      <c r="V754"/>
    </row>
    <row r="755" spans="16:22" x14ac:dyDescent="0.2">
      <c r="P755" s="45"/>
      <c r="Q755" s="45"/>
      <c r="R755" s="45"/>
      <c r="T755"/>
      <c r="U755" s="83"/>
      <c r="V755"/>
    </row>
    <row r="756" spans="16:22" x14ac:dyDescent="0.2">
      <c r="P756" s="45"/>
      <c r="Q756" s="45"/>
      <c r="R756" s="45"/>
      <c r="T756"/>
      <c r="U756" s="83"/>
      <c r="V756"/>
    </row>
    <row r="757" spans="16:22" x14ac:dyDescent="0.2">
      <c r="P757" s="45"/>
      <c r="Q757" s="45"/>
      <c r="R757" s="45"/>
      <c r="T757"/>
      <c r="U757" s="83"/>
      <c r="V757"/>
    </row>
    <row r="758" spans="16:22" x14ac:dyDescent="0.2">
      <c r="P758" s="45"/>
      <c r="Q758" s="45"/>
      <c r="R758" s="45"/>
      <c r="T758"/>
      <c r="U758" s="83"/>
      <c r="V758"/>
    </row>
    <row r="759" spans="16:22" x14ac:dyDescent="0.2">
      <c r="P759" s="45"/>
      <c r="Q759" s="45"/>
      <c r="R759" s="45"/>
      <c r="T759"/>
      <c r="U759" s="83"/>
      <c r="V759"/>
    </row>
    <row r="760" spans="16:22" x14ac:dyDescent="0.2">
      <c r="P760" s="9"/>
      <c r="Q760" s="9"/>
      <c r="R760" s="9"/>
      <c r="T760"/>
      <c r="U760" s="83"/>
      <c r="V760"/>
    </row>
    <row r="761" spans="16:22" x14ac:dyDescent="0.2">
      <c r="P761" s="9"/>
      <c r="Q761" s="9"/>
      <c r="R761" s="9"/>
      <c r="T761"/>
      <c r="U761" s="83"/>
      <c r="V761"/>
    </row>
    <row r="762" spans="16:22" x14ac:dyDescent="0.2">
      <c r="P762" s="9"/>
      <c r="Q762" s="9"/>
      <c r="R762" s="9"/>
      <c r="T762"/>
      <c r="U762" s="83"/>
      <c r="V762"/>
    </row>
    <row r="763" spans="16:22" x14ac:dyDescent="0.2">
      <c r="P763" s="9"/>
      <c r="Q763" s="9"/>
      <c r="R763" s="9"/>
      <c r="T763"/>
      <c r="U763" s="83"/>
      <c r="V763"/>
    </row>
    <row r="764" spans="16:22" x14ac:dyDescent="0.2">
      <c r="P764" s="9"/>
      <c r="Q764" s="9"/>
      <c r="R764" s="9"/>
      <c r="T764"/>
      <c r="U764" s="83"/>
      <c r="V764"/>
    </row>
    <row r="765" spans="16:22" x14ac:dyDescent="0.2">
      <c r="P765" s="9"/>
      <c r="Q765" s="9"/>
      <c r="R765" s="9"/>
      <c r="T765"/>
      <c r="U765" s="83"/>
      <c r="V765"/>
    </row>
    <row r="766" spans="16:22" x14ac:dyDescent="0.2">
      <c r="P766" s="9"/>
      <c r="Q766" s="9"/>
      <c r="R766" s="9"/>
      <c r="T766"/>
      <c r="U766" s="83"/>
      <c r="V766"/>
    </row>
    <row r="767" spans="16:22" x14ac:dyDescent="0.2">
      <c r="P767" s="9"/>
      <c r="Q767" s="9"/>
      <c r="R767" s="9"/>
      <c r="T767"/>
      <c r="U767" s="83"/>
      <c r="V767"/>
    </row>
    <row r="768" spans="16:22" x14ac:dyDescent="0.2">
      <c r="P768" s="9"/>
      <c r="Q768" s="9"/>
      <c r="R768" s="9"/>
      <c r="T768"/>
      <c r="U768" s="83"/>
      <c r="V768"/>
    </row>
    <row r="769" spans="16:22" x14ac:dyDescent="0.2">
      <c r="P769" s="9"/>
      <c r="Q769" s="9"/>
      <c r="R769" s="9"/>
      <c r="T769"/>
      <c r="U769" s="83"/>
      <c r="V769"/>
    </row>
    <row r="770" spans="16:22" x14ac:dyDescent="0.2">
      <c r="P770" s="9"/>
      <c r="Q770" s="9"/>
      <c r="R770" s="9"/>
      <c r="T770"/>
      <c r="U770" s="83"/>
      <c r="V770"/>
    </row>
    <row r="771" spans="16:22" x14ac:dyDescent="0.2">
      <c r="P771" s="9"/>
      <c r="Q771" s="9"/>
      <c r="R771" s="9"/>
      <c r="T771"/>
      <c r="U771" s="83"/>
      <c r="V771"/>
    </row>
    <row r="772" spans="16:22" x14ac:dyDescent="0.2">
      <c r="P772" s="9"/>
      <c r="Q772" s="9"/>
      <c r="R772" s="9"/>
      <c r="T772"/>
      <c r="U772" s="83"/>
      <c r="V772"/>
    </row>
    <row r="773" spans="16:22" x14ac:dyDescent="0.2">
      <c r="P773" s="9"/>
      <c r="Q773" s="9"/>
      <c r="R773" s="9"/>
      <c r="T773"/>
      <c r="U773" s="83"/>
      <c r="V773"/>
    </row>
    <row r="774" spans="16:22" x14ac:dyDescent="0.2">
      <c r="P774" s="9"/>
      <c r="Q774" s="9"/>
      <c r="R774" s="9"/>
      <c r="T774"/>
      <c r="U774" s="83"/>
      <c r="V774"/>
    </row>
    <row r="775" spans="16:22" x14ac:dyDescent="0.2">
      <c r="P775" s="9"/>
      <c r="Q775" s="9"/>
      <c r="R775" s="9"/>
      <c r="T775"/>
      <c r="U775" s="83"/>
      <c r="V775"/>
    </row>
    <row r="776" spans="16:22" x14ac:dyDescent="0.2">
      <c r="P776" s="9"/>
      <c r="Q776" s="9"/>
      <c r="R776" s="9"/>
      <c r="T776"/>
      <c r="U776" s="83"/>
      <c r="V776"/>
    </row>
    <row r="777" spans="16:22" x14ac:dyDescent="0.2">
      <c r="P777" s="9"/>
      <c r="Q777" s="9"/>
      <c r="R777" s="9"/>
      <c r="T777"/>
      <c r="U777" s="83"/>
      <c r="V777"/>
    </row>
    <row r="778" spans="16:22" x14ac:dyDescent="0.2">
      <c r="P778" s="9"/>
      <c r="Q778" s="9"/>
      <c r="R778" s="9"/>
      <c r="T778"/>
      <c r="U778" s="83"/>
      <c r="V778"/>
    </row>
    <row r="779" spans="16:22" x14ac:dyDescent="0.2">
      <c r="P779" s="9"/>
      <c r="Q779" s="9"/>
      <c r="R779" s="9"/>
      <c r="T779"/>
      <c r="U779" s="83"/>
      <c r="V779"/>
    </row>
    <row r="780" spans="16:22" x14ac:dyDescent="0.2">
      <c r="P780" s="9"/>
      <c r="Q780" s="9"/>
      <c r="R780" s="9"/>
      <c r="T780"/>
      <c r="U780" s="83"/>
      <c r="V780"/>
    </row>
    <row r="781" spans="16:22" x14ac:dyDescent="0.2">
      <c r="P781" s="9"/>
      <c r="Q781" s="9"/>
      <c r="R781" s="9"/>
      <c r="T781"/>
      <c r="U781" s="83"/>
      <c r="V781"/>
    </row>
    <row r="782" spans="16:22" x14ac:dyDescent="0.2">
      <c r="P782" s="9"/>
      <c r="Q782" s="9"/>
      <c r="R782" s="9"/>
      <c r="T782"/>
      <c r="U782" s="83"/>
      <c r="V782"/>
    </row>
    <row r="783" spans="16:22" x14ac:dyDescent="0.2">
      <c r="P783" s="9"/>
      <c r="Q783" s="9"/>
      <c r="R783" s="9"/>
      <c r="T783"/>
      <c r="U783" s="83"/>
      <c r="V783"/>
    </row>
    <row r="784" spans="16:22" x14ac:dyDescent="0.2">
      <c r="P784" s="9"/>
      <c r="Q784" s="9"/>
      <c r="R784" s="9"/>
      <c r="T784"/>
      <c r="U784" s="83"/>
      <c r="V784"/>
    </row>
    <row r="785" spans="16:22" x14ac:dyDescent="0.2">
      <c r="P785" s="9"/>
      <c r="Q785" s="9"/>
      <c r="R785" s="9"/>
      <c r="T785"/>
      <c r="U785" s="83"/>
      <c r="V785"/>
    </row>
    <row r="786" spans="16:22" x14ac:dyDescent="0.2">
      <c r="P786" s="9"/>
      <c r="Q786" s="9"/>
      <c r="R786" s="9"/>
      <c r="T786"/>
      <c r="U786" s="83"/>
      <c r="V786"/>
    </row>
    <row r="787" spans="16:22" x14ac:dyDescent="0.2">
      <c r="P787" s="9"/>
      <c r="Q787" s="9"/>
      <c r="R787" s="9"/>
      <c r="T787"/>
      <c r="U787" s="83"/>
      <c r="V787"/>
    </row>
    <row r="788" spans="16:22" x14ac:dyDescent="0.2">
      <c r="P788" s="9"/>
      <c r="Q788" s="9"/>
      <c r="R788" s="9"/>
      <c r="T788"/>
      <c r="U788" s="83"/>
      <c r="V788"/>
    </row>
    <row r="789" spans="16:22" x14ac:dyDescent="0.2">
      <c r="P789" s="9"/>
      <c r="Q789" s="9"/>
      <c r="R789" s="9"/>
      <c r="T789"/>
      <c r="U789" s="83"/>
      <c r="V789"/>
    </row>
    <row r="790" spans="16:22" x14ac:dyDescent="0.2">
      <c r="P790" s="9"/>
      <c r="Q790" s="9"/>
      <c r="R790" s="9"/>
      <c r="T790"/>
      <c r="U790" s="83"/>
      <c r="V790"/>
    </row>
    <row r="791" spans="16:22" x14ac:dyDescent="0.2">
      <c r="P791" s="9"/>
      <c r="Q791" s="9"/>
      <c r="R791" s="9"/>
      <c r="T791"/>
      <c r="U791" s="83"/>
      <c r="V791"/>
    </row>
    <row r="792" spans="16:22" x14ac:dyDescent="0.2">
      <c r="P792" s="9"/>
      <c r="Q792" s="9"/>
      <c r="R792" s="9"/>
      <c r="T792"/>
      <c r="U792" s="83"/>
      <c r="V792"/>
    </row>
    <row r="793" spans="16:22" x14ac:dyDescent="0.2">
      <c r="P793" s="9"/>
      <c r="Q793" s="9"/>
      <c r="R793" s="9"/>
      <c r="T793"/>
      <c r="U793" s="83"/>
      <c r="V793"/>
    </row>
    <row r="794" spans="16:22" x14ac:dyDescent="0.2">
      <c r="P794" s="9"/>
      <c r="Q794" s="9"/>
      <c r="R794" s="9"/>
      <c r="T794"/>
      <c r="U794" s="83"/>
      <c r="V794"/>
    </row>
    <row r="795" spans="16:22" x14ac:dyDescent="0.2">
      <c r="P795" s="9"/>
      <c r="Q795" s="9"/>
      <c r="R795" s="9"/>
      <c r="T795"/>
      <c r="U795" s="83"/>
      <c r="V795"/>
    </row>
    <row r="796" spans="16:22" x14ac:dyDescent="0.2">
      <c r="P796" s="9"/>
      <c r="Q796" s="9"/>
      <c r="R796" s="9"/>
      <c r="T796"/>
      <c r="U796" s="83"/>
      <c r="V796"/>
    </row>
    <row r="797" spans="16:22" x14ac:dyDescent="0.2">
      <c r="P797" s="9"/>
      <c r="Q797" s="9"/>
      <c r="R797" s="9"/>
      <c r="T797"/>
      <c r="U797" s="83"/>
      <c r="V797"/>
    </row>
    <row r="798" spans="16:22" x14ac:dyDescent="0.2">
      <c r="P798" s="9"/>
      <c r="Q798" s="9"/>
      <c r="R798" s="9"/>
      <c r="T798"/>
      <c r="U798" s="83"/>
      <c r="V798"/>
    </row>
    <row r="799" spans="16:22" x14ac:dyDescent="0.2">
      <c r="P799" s="9"/>
      <c r="Q799" s="9"/>
      <c r="R799" s="9"/>
      <c r="T799"/>
      <c r="U799" s="83"/>
      <c r="V799"/>
    </row>
    <row r="800" spans="16:22" x14ac:dyDescent="0.2">
      <c r="P800" s="9"/>
      <c r="Q800" s="9"/>
      <c r="R800" s="9"/>
      <c r="T800"/>
      <c r="U800" s="83"/>
      <c r="V800"/>
    </row>
    <row r="801" spans="16:22" x14ac:dyDescent="0.2">
      <c r="P801" s="9"/>
      <c r="Q801" s="9"/>
      <c r="R801" s="9"/>
      <c r="T801"/>
      <c r="U801" s="83"/>
      <c r="V801"/>
    </row>
    <row r="802" spans="16:22" x14ac:dyDescent="0.2">
      <c r="P802" s="9"/>
      <c r="Q802" s="9"/>
      <c r="R802" s="9"/>
      <c r="T802"/>
      <c r="U802" s="83"/>
      <c r="V802"/>
    </row>
    <row r="803" spans="16:22" x14ac:dyDescent="0.2">
      <c r="P803" s="9"/>
      <c r="Q803" s="9"/>
      <c r="R803" s="9"/>
      <c r="T803"/>
      <c r="U803" s="83"/>
      <c r="V803"/>
    </row>
    <row r="804" spans="16:22" x14ac:dyDescent="0.2">
      <c r="P804" s="9"/>
      <c r="Q804" s="9"/>
      <c r="R804" s="9"/>
      <c r="T804"/>
      <c r="U804" s="83"/>
      <c r="V804"/>
    </row>
    <row r="805" spans="16:22" x14ac:dyDescent="0.2">
      <c r="P805" s="9"/>
      <c r="Q805" s="9"/>
      <c r="R805" s="9"/>
      <c r="T805"/>
      <c r="U805" s="83"/>
      <c r="V805"/>
    </row>
    <row r="806" spans="16:22" x14ac:dyDescent="0.2">
      <c r="P806" s="9"/>
      <c r="Q806" s="9"/>
      <c r="R806" s="9"/>
      <c r="T806"/>
      <c r="U806" s="83"/>
      <c r="V806"/>
    </row>
    <row r="807" spans="16:22" x14ac:dyDescent="0.2">
      <c r="P807" s="9"/>
      <c r="Q807" s="9"/>
      <c r="R807" s="9"/>
      <c r="T807"/>
      <c r="U807" s="83"/>
      <c r="V807"/>
    </row>
    <row r="808" spans="16:22" x14ac:dyDescent="0.2">
      <c r="P808" s="9"/>
      <c r="Q808" s="9"/>
      <c r="R808" s="9"/>
      <c r="T808"/>
      <c r="U808" s="83"/>
      <c r="V808"/>
    </row>
    <row r="809" spans="16:22" x14ac:dyDescent="0.2">
      <c r="P809" s="9"/>
      <c r="Q809" s="9"/>
      <c r="R809" s="9"/>
      <c r="T809"/>
      <c r="U809" s="83"/>
      <c r="V809"/>
    </row>
    <row r="810" spans="16:22" x14ac:dyDescent="0.2">
      <c r="P810" s="9"/>
      <c r="Q810" s="9"/>
      <c r="R810" s="9"/>
      <c r="T810"/>
      <c r="U810" s="83"/>
      <c r="V810"/>
    </row>
    <row r="811" spans="16:22" x14ac:dyDescent="0.2">
      <c r="P811" s="9"/>
      <c r="Q811" s="9"/>
      <c r="R811" s="9"/>
      <c r="T811"/>
      <c r="U811" s="83"/>
      <c r="V811"/>
    </row>
    <row r="812" spans="16:22" x14ac:dyDescent="0.2">
      <c r="P812" s="9"/>
      <c r="Q812" s="9"/>
      <c r="R812" s="9"/>
      <c r="T812"/>
      <c r="U812" s="83"/>
      <c r="V812"/>
    </row>
    <row r="813" spans="16:22" x14ac:dyDescent="0.2">
      <c r="P813" s="9"/>
      <c r="Q813" s="9"/>
      <c r="R813" s="9"/>
      <c r="T813"/>
      <c r="U813" s="83"/>
      <c r="V813"/>
    </row>
    <row r="814" spans="16:22" x14ac:dyDescent="0.2">
      <c r="P814" s="9"/>
      <c r="Q814" s="9"/>
      <c r="R814" s="9"/>
      <c r="T814"/>
      <c r="U814" s="83"/>
      <c r="V814"/>
    </row>
    <row r="815" spans="16:22" x14ac:dyDescent="0.2">
      <c r="T815"/>
      <c r="U815" s="83"/>
      <c r="V815"/>
    </row>
    <row r="816" spans="16:22" x14ac:dyDescent="0.2">
      <c r="T816"/>
      <c r="U816" s="83"/>
      <c r="V816"/>
    </row>
    <row r="817" spans="20:22" x14ac:dyDescent="0.2">
      <c r="T817"/>
      <c r="U817" s="83"/>
      <c r="V817"/>
    </row>
    <row r="818" spans="20:22" x14ac:dyDescent="0.2">
      <c r="T818"/>
      <c r="U818" s="83"/>
      <c r="V818"/>
    </row>
    <row r="819" spans="20:22" x14ac:dyDescent="0.2">
      <c r="T819"/>
      <c r="U819" s="83"/>
      <c r="V819"/>
    </row>
    <row r="820" spans="20:22" x14ac:dyDescent="0.2">
      <c r="T820"/>
      <c r="U820" s="83"/>
      <c r="V820"/>
    </row>
    <row r="821" spans="20:22" x14ac:dyDescent="0.2">
      <c r="T821"/>
      <c r="U821" s="83"/>
      <c r="V821"/>
    </row>
    <row r="822" spans="20:22" x14ac:dyDescent="0.2">
      <c r="T822"/>
      <c r="U822" s="83"/>
      <c r="V822"/>
    </row>
    <row r="823" spans="20:22" x14ac:dyDescent="0.2">
      <c r="T823"/>
      <c r="U823" s="83"/>
      <c r="V823"/>
    </row>
    <row r="824" spans="20:22" x14ac:dyDescent="0.2">
      <c r="T824"/>
      <c r="U824" s="83"/>
      <c r="V824"/>
    </row>
    <row r="825" spans="20:22" x14ac:dyDescent="0.2">
      <c r="T825"/>
      <c r="U825" s="83"/>
      <c r="V825"/>
    </row>
    <row r="826" spans="20:22" x14ac:dyDescent="0.2">
      <c r="T826"/>
      <c r="U826" s="83"/>
      <c r="V826"/>
    </row>
    <row r="827" spans="20:22" x14ac:dyDescent="0.2">
      <c r="T827"/>
      <c r="U827" s="83"/>
      <c r="V827"/>
    </row>
    <row r="828" spans="20:22" x14ac:dyDescent="0.2">
      <c r="T828"/>
      <c r="U828" s="83"/>
      <c r="V828"/>
    </row>
    <row r="829" spans="20:22" x14ac:dyDescent="0.2">
      <c r="T829"/>
      <c r="U829" s="83"/>
      <c r="V829"/>
    </row>
    <row r="830" spans="20:22" x14ac:dyDescent="0.2">
      <c r="T830"/>
      <c r="U830" s="83"/>
      <c r="V830"/>
    </row>
    <row r="831" spans="20:22" x14ac:dyDescent="0.2">
      <c r="T831"/>
      <c r="U831" s="83"/>
      <c r="V831"/>
    </row>
    <row r="832" spans="20:22" x14ac:dyDescent="0.2">
      <c r="T832"/>
      <c r="U832" s="83"/>
      <c r="V832"/>
    </row>
    <row r="833" spans="20:22" x14ac:dyDescent="0.2">
      <c r="T833"/>
      <c r="U833" s="83"/>
      <c r="V833"/>
    </row>
    <row r="834" spans="20:22" x14ac:dyDescent="0.2">
      <c r="T834"/>
      <c r="U834" s="83"/>
      <c r="V834"/>
    </row>
    <row r="835" spans="20:22" x14ac:dyDescent="0.2">
      <c r="T835"/>
      <c r="U835" s="83"/>
      <c r="V835"/>
    </row>
    <row r="836" spans="20:22" x14ac:dyDescent="0.2">
      <c r="T836"/>
      <c r="U836" s="83"/>
      <c r="V836"/>
    </row>
    <row r="837" spans="20:22" x14ac:dyDescent="0.2">
      <c r="T837"/>
      <c r="U837" s="83"/>
      <c r="V837"/>
    </row>
    <row r="838" spans="20:22" x14ac:dyDescent="0.2">
      <c r="T838"/>
      <c r="U838" s="83"/>
      <c r="V838"/>
    </row>
    <row r="839" spans="20:22" x14ac:dyDescent="0.2">
      <c r="T839"/>
      <c r="U839" s="83"/>
      <c r="V839"/>
    </row>
    <row r="840" spans="20:22" x14ac:dyDescent="0.2">
      <c r="T840"/>
      <c r="U840" s="83"/>
      <c r="V840"/>
    </row>
    <row r="841" spans="20:22" x14ac:dyDescent="0.2">
      <c r="T841"/>
      <c r="U841" s="83"/>
      <c r="V841"/>
    </row>
    <row r="842" spans="20:22" x14ac:dyDescent="0.2">
      <c r="T842"/>
      <c r="U842" s="83"/>
      <c r="V842"/>
    </row>
    <row r="843" spans="20:22" x14ac:dyDescent="0.2">
      <c r="T843"/>
      <c r="U843" s="83"/>
      <c r="V843"/>
    </row>
    <row r="844" spans="20:22" x14ac:dyDescent="0.2">
      <c r="T844"/>
      <c r="U844" s="83"/>
      <c r="V844"/>
    </row>
    <row r="845" spans="20:22" x14ac:dyDescent="0.2">
      <c r="T845"/>
      <c r="U845" s="83"/>
      <c r="V845"/>
    </row>
    <row r="846" spans="20:22" x14ac:dyDescent="0.2">
      <c r="T846"/>
      <c r="U846" s="83"/>
      <c r="V846"/>
    </row>
    <row r="847" spans="20:22" x14ac:dyDescent="0.2">
      <c r="T847"/>
      <c r="U847" s="83"/>
      <c r="V847"/>
    </row>
    <row r="848" spans="20:22" x14ac:dyDescent="0.2">
      <c r="T848"/>
      <c r="U848" s="83"/>
      <c r="V848"/>
    </row>
    <row r="849" spans="20:22" x14ac:dyDescent="0.2">
      <c r="T849"/>
      <c r="U849" s="83"/>
      <c r="V849"/>
    </row>
    <row r="850" spans="20:22" x14ac:dyDescent="0.2">
      <c r="T850"/>
      <c r="U850" s="83"/>
      <c r="V850"/>
    </row>
    <row r="851" spans="20:22" x14ac:dyDescent="0.2">
      <c r="T851"/>
      <c r="U851" s="83"/>
      <c r="V851"/>
    </row>
    <row r="852" spans="20:22" x14ac:dyDescent="0.2">
      <c r="T852"/>
      <c r="U852" s="83"/>
      <c r="V852"/>
    </row>
    <row r="853" spans="20:22" x14ac:dyDescent="0.2">
      <c r="T853"/>
      <c r="U853" s="83"/>
      <c r="V853"/>
    </row>
    <row r="854" spans="20:22" x14ac:dyDescent="0.2">
      <c r="T854"/>
      <c r="U854" s="83"/>
      <c r="V854"/>
    </row>
    <row r="855" spans="20:22" x14ac:dyDescent="0.2">
      <c r="T855"/>
      <c r="U855" s="83"/>
      <c r="V855"/>
    </row>
    <row r="856" spans="20:22" x14ac:dyDescent="0.2">
      <c r="T856"/>
      <c r="U856" s="83"/>
      <c r="V856"/>
    </row>
    <row r="857" spans="20:22" x14ac:dyDescent="0.2">
      <c r="T857"/>
      <c r="U857" s="83"/>
      <c r="V857"/>
    </row>
    <row r="858" spans="20:22" x14ac:dyDescent="0.2">
      <c r="T858"/>
      <c r="U858" s="83"/>
      <c r="V858"/>
    </row>
    <row r="859" spans="20:22" x14ac:dyDescent="0.2">
      <c r="T859"/>
      <c r="U859" s="83"/>
      <c r="V859"/>
    </row>
    <row r="860" spans="20:22" x14ac:dyDescent="0.2">
      <c r="T860"/>
      <c r="U860" s="83"/>
      <c r="V860"/>
    </row>
    <row r="861" spans="20:22" x14ac:dyDescent="0.2">
      <c r="T861"/>
      <c r="U861" s="83"/>
      <c r="V861"/>
    </row>
    <row r="862" spans="20:22" x14ac:dyDescent="0.2">
      <c r="T862"/>
      <c r="U862" s="83"/>
      <c r="V862"/>
    </row>
    <row r="863" spans="20:22" x14ac:dyDescent="0.2">
      <c r="T863"/>
      <c r="U863" s="83"/>
      <c r="V863"/>
    </row>
    <row r="864" spans="20:22" x14ac:dyDescent="0.2">
      <c r="T864"/>
      <c r="U864" s="83"/>
      <c r="V864"/>
    </row>
    <row r="865" spans="20:22" x14ac:dyDescent="0.2">
      <c r="T865"/>
      <c r="U865" s="83"/>
      <c r="V865"/>
    </row>
    <row r="866" spans="20:22" x14ac:dyDescent="0.2">
      <c r="T866"/>
      <c r="U866" s="83"/>
      <c r="V866"/>
    </row>
    <row r="867" spans="20:22" x14ac:dyDescent="0.2">
      <c r="T867"/>
      <c r="U867" s="83"/>
      <c r="V867"/>
    </row>
    <row r="868" spans="20:22" x14ac:dyDescent="0.2">
      <c r="T868"/>
      <c r="U868" s="83"/>
      <c r="V868"/>
    </row>
    <row r="869" spans="20:22" x14ac:dyDescent="0.2">
      <c r="T869"/>
      <c r="U869" s="83"/>
      <c r="V869"/>
    </row>
    <row r="870" spans="20:22" x14ac:dyDescent="0.2">
      <c r="T870"/>
      <c r="U870" s="83"/>
      <c r="V870"/>
    </row>
    <row r="871" spans="20:22" x14ac:dyDescent="0.2">
      <c r="T871"/>
      <c r="U871" s="83"/>
      <c r="V871"/>
    </row>
    <row r="872" spans="20:22" x14ac:dyDescent="0.2">
      <c r="T872"/>
      <c r="U872" s="83"/>
      <c r="V872"/>
    </row>
    <row r="873" spans="20:22" x14ac:dyDescent="0.2">
      <c r="T873"/>
      <c r="U873" s="83"/>
      <c r="V873"/>
    </row>
    <row r="874" spans="20:22" x14ac:dyDescent="0.2">
      <c r="T874"/>
      <c r="U874" s="83"/>
      <c r="V874"/>
    </row>
    <row r="875" spans="20:22" x14ac:dyDescent="0.2">
      <c r="T875"/>
      <c r="U875" s="83"/>
      <c r="V875"/>
    </row>
    <row r="876" spans="20:22" x14ac:dyDescent="0.2">
      <c r="T876"/>
      <c r="U876" s="83"/>
      <c r="V876"/>
    </row>
    <row r="877" spans="20:22" x14ac:dyDescent="0.2">
      <c r="T877"/>
      <c r="U877" s="83"/>
      <c r="V877"/>
    </row>
    <row r="878" spans="20:22" x14ac:dyDescent="0.2">
      <c r="T878"/>
      <c r="U878" s="83"/>
      <c r="V878"/>
    </row>
    <row r="879" spans="20:22" x14ac:dyDescent="0.2">
      <c r="T879"/>
      <c r="U879" s="83"/>
      <c r="V879"/>
    </row>
    <row r="880" spans="20:22" x14ac:dyDescent="0.2">
      <c r="T880"/>
      <c r="U880" s="83"/>
      <c r="V880"/>
    </row>
    <row r="881" spans="20:22" x14ac:dyDescent="0.2">
      <c r="T881"/>
      <c r="U881" s="83"/>
      <c r="V881"/>
    </row>
    <row r="882" spans="20:22" x14ac:dyDescent="0.2">
      <c r="T882"/>
      <c r="U882" s="83"/>
      <c r="V882"/>
    </row>
    <row r="883" spans="20:22" x14ac:dyDescent="0.2">
      <c r="T883"/>
      <c r="U883" s="83"/>
      <c r="V883"/>
    </row>
    <row r="884" spans="20:22" x14ac:dyDescent="0.2">
      <c r="T884"/>
      <c r="U884" s="83"/>
      <c r="V884"/>
    </row>
    <row r="885" spans="20:22" x14ac:dyDescent="0.2">
      <c r="T885"/>
      <c r="U885" s="83"/>
      <c r="V885"/>
    </row>
    <row r="886" spans="20:22" x14ac:dyDescent="0.2">
      <c r="T886"/>
      <c r="U886" s="83"/>
      <c r="V886"/>
    </row>
    <row r="887" spans="20:22" x14ac:dyDescent="0.2">
      <c r="T887"/>
      <c r="U887" s="83"/>
      <c r="V887"/>
    </row>
    <row r="888" spans="20:22" x14ac:dyDescent="0.2">
      <c r="T888"/>
      <c r="U888" s="83"/>
      <c r="V888"/>
    </row>
    <row r="889" spans="20:22" x14ac:dyDescent="0.2">
      <c r="T889"/>
      <c r="U889" s="83"/>
      <c r="V889"/>
    </row>
    <row r="890" spans="20:22" x14ac:dyDescent="0.2">
      <c r="T890"/>
      <c r="U890" s="83"/>
      <c r="V890"/>
    </row>
    <row r="891" spans="20:22" x14ac:dyDescent="0.2">
      <c r="T891"/>
      <c r="U891" s="83"/>
      <c r="V891"/>
    </row>
    <row r="892" spans="20:22" x14ac:dyDescent="0.2">
      <c r="T892"/>
      <c r="U892" s="83"/>
      <c r="V892"/>
    </row>
    <row r="893" spans="20:22" x14ac:dyDescent="0.2">
      <c r="T893"/>
      <c r="U893" s="83"/>
      <c r="V893"/>
    </row>
    <row r="894" spans="20:22" x14ac:dyDescent="0.2">
      <c r="T894"/>
      <c r="U894" s="83"/>
      <c r="V894"/>
    </row>
    <row r="895" spans="20:22" x14ac:dyDescent="0.2">
      <c r="T895"/>
      <c r="U895" s="83"/>
      <c r="V895"/>
    </row>
    <row r="896" spans="20:22" x14ac:dyDescent="0.2">
      <c r="T896"/>
      <c r="U896" s="83"/>
      <c r="V896"/>
    </row>
    <row r="897" spans="20:22" x14ac:dyDescent="0.2">
      <c r="T897"/>
      <c r="U897" s="83"/>
      <c r="V897"/>
    </row>
    <row r="898" spans="20:22" x14ac:dyDescent="0.2">
      <c r="T898"/>
      <c r="U898" s="83"/>
      <c r="V898"/>
    </row>
    <row r="899" spans="20:22" x14ac:dyDescent="0.2">
      <c r="T899"/>
      <c r="U899" s="83"/>
      <c r="V899"/>
    </row>
    <row r="900" spans="20:22" x14ac:dyDescent="0.2">
      <c r="T900"/>
      <c r="U900" s="83"/>
      <c r="V900"/>
    </row>
    <row r="901" spans="20:22" x14ac:dyDescent="0.2">
      <c r="T901"/>
      <c r="U901" s="83"/>
      <c r="V901"/>
    </row>
    <row r="902" spans="20:22" x14ac:dyDescent="0.2">
      <c r="T902"/>
      <c r="U902" s="83"/>
      <c r="V902"/>
    </row>
    <row r="903" spans="20:22" x14ac:dyDescent="0.2">
      <c r="T903"/>
      <c r="U903" s="83"/>
      <c r="V903"/>
    </row>
    <row r="904" spans="20:22" x14ac:dyDescent="0.2">
      <c r="T904"/>
      <c r="U904" s="83"/>
      <c r="V904"/>
    </row>
    <row r="905" spans="20:22" x14ac:dyDescent="0.2">
      <c r="T905"/>
      <c r="U905" s="83"/>
      <c r="V905"/>
    </row>
    <row r="906" spans="20:22" x14ac:dyDescent="0.2">
      <c r="T906"/>
      <c r="U906" s="83"/>
      <c r="V906"/>
    </row>
    <row r="907" spans="20:22" x14ac:dyDescent="0.2">
      <c r="T907"/>
      <c r="U907" s="83"/>
      <c r="V907"/>
    </row>
    <row r="908" spans="20:22" x14ac:dyDescent="0.2">
      <c r="T908"/>
      <c r="U908" s="83"/>
      <c r="V908"/>
    </row>
    <row r="909" spans="20:22" x14ac:dyDescent="0.2">
      <c r="T909"/>
      <c r="U909" s="83"/>
      <c r="V909"/>
    </row>
    <row r="910" spans="20:22" x14ac:dyDescent="0.2">
      <c r="T910"/>
      <c r="U910" s="83"/>
      <c r="V910"/>
    </row>
    <row r="911" spans="20:22" x14ac:dyDescent="0.2">
      <c r="T911"/>
      <c r="U911" s="83"/>
      <c r="V911"/>
    </row>
    <row r="912" spans="20:22" x14ac:dyDescent="0.2">
      <c r="T912"/>
      <c r="U912" s="83"/>
      <c r="V912"/>
    </row>
    <row r="913" spans="20:22" x14ac:dyDescent="0.2">
      <c r="T913"/>
      <c r="U913" s="83"/>
      <c r="V913"/>
    </row>
    <row r="914" spans="20:22" x14ac:dyDescent="0.2">
      <c r="T914"/>
      <c r="U914" s="83"/>
      <c r="V914"/>
    </row>
    <row r="915" spans="20:22" x14ac:dyDescent="0.2">
      <c r="T915"/>
      <c r="U915" s="83"/>
      <c r="V915"/>
    </row>
    <row r="916" spans="20:22" x14ac:dyDescent="0.2">
      <c r="T916"/>
      <c r="U916" s="83"/>
      <c r="V916"/>
    </row>
    <row r="917" spans="20:22" x14ac:dyDescent="0.2">
      <c r="T917"/>
      <c r="U917" s="83"/>
      <c r="V917"/>
    </row>
    <row r="918" spans="20:22" x14ac:dyDescent="0.2">
      <c r="T918"/>
      <c r="U918" s="83"/>
      <c r="V918"/>
    </row>
    <row r="919" spans="20:22" x14ac:dyDescent="0.2">
      <c r="T919"/>
      <c r="U919" s="83"/>
      <c r="V919"/>
    </row>
    <row r="920" spans="20:22" x14ac:dyDescent="0.2">
      <c r="T920"/>
      <c r="U920" s="83"/>
      <c r="V920"/>
    </row>
    <row r="921" spans="20:22" x14ac:dyDescent="0.2">
      <c r="T921"/>
      <c r="U921" s="83"/>
      <c r="V921"/>
    </row>
    <row r="922" spans="20:22" x14ac:dyDescent="0.2">
      <c r="T922"/>
      <c r="U922" s="83"/>
      <c r="V922"/>
    </row>
    <row r="923" spans="20:22" x14ac:dyDescent="0.2">
      <c r="T923"/>
      <c r="U923" s="83"/>
      <c r="V923"/>
    </row>
    <row r="924" spans="20:22" x14ac:dyDescent="0.2">
      <c r="T924"/>
      <c r="U924" s="83"/>
      <c r="V924"/>
    </row>
    <row r="925" spans="20:22" x14ac:dyDescent="0.2">
      <c r="T925"/>
      <c r="U925" s="83"/>
      <c r="V925"/>
    </row>
    <row r="926" spans="20:22" x14ac:dyDescent="0.2">
      <c r="T926"/>
      <c r="V926"/>
    </row>
    <row r="927" spans="20:22" x14ac:dyDescent="0.2">
      <c r="T927"/>
      <c r="V927"/>
    </row>
    <row r="928" spans="20:22" x14ac:dyDescent="0.2">
      <c r="T928"/>
      <c r="V928"/>
    </row>
    <row r="929" spans="20:22" x14ac:dyDescent="0.2">
      <c r="T929"/>
      <c r="V929"/>
    </row>
    <row r="930" spans="20:22" x14ac:dyDescent="0.2">
      <c r="T930"/>
    </row>
    <row r="931" spans="20:22" x14ac:dyDescent="0.2">
      <c r="T931"/>
    </row>
    <row r="932" spans="20:22" x14ac:dyDescent="0.2">
      <c r="T932"/>
    </row>
    <row r="933" spans="20:22" x14ac:dyDescent="0.2">
      <c r="T933"/>
    </row>
    <row r="934" spans="20:22" x14ac:dyDescent="0.2">
      <c r="T934"/>
    </row>
    <row r="935" spans="20:22" x14ac:dyDescent="0.2">
      <c r="T935"/>
    </row>
    <row r="936" spans="20:22" x14ac:dyDescent="0.2">
      <c r="T936"/>
    </row>
    <row r="937" spans="20:22" x14ac:dyDescent="0.2">
      <c r="T937"/>
    </row>
    <row r="938" spans="20:22" x14ac:dyDescent="0.2">
      <c r="T938"/>
    </row>
    <row r="939" spans="20:22" x14ac:dyDescent="0.2">
      <c r="T939"/>
    </row>
    <row r="940" spans="20:22" x14ac:dyDescent="0.2">
      <c r="T940"/>
    </row>
    <row r="941" spans="20:22" x14ac:dyDescent="0.2">
      <c r="T941"/>
    </row>
    <row r="942" spans="20:22" x14ac:dyDescent="0.2">
      <c r="T942"/>
    </row>
    <row r="943" spans="20:22" x14ac:dyDescent="0.2">
      <c r="T943"/>
    </row>
    <row r="944" spans="20:22" x14ac:dyDescent="0.2">
      <c r="T944"/>
    </row>
    <row r="945" spans="20:20" x14ac:dyDescent="0.2">
      <c r="T945"/>
    </row>
    <row r="946" spans="20:20" x14ac:dyDescent="0.2">
      <c r="T946"/>
    </row>
    <row r="947" spans="20:20" x14ac:dyDescent="0.2">
      <c r="T947"/>
    </row>
    <row r="948" spans="20:20" x14ac:dyDescent="0.2">
      <c r="T948"/>
    </row>
    <row r="949" spans="20:20" x14ac:dyDescent="0.2">
      <c r="T949"/>
    </row>
    <row r="950" spans="20:20" x14ac:dyDescent="0.2">
      <c r="T950"/>
    </row>
    <row r="951" spans="20:20" x14ac:dyDescent="0.2">
      <c r="T951"/>
    </row>
    <row r="952" spans="20:20" x14ac:dyDescent="0.2">
      <c r="T952"/>
    </row>
    <row r="953" spans="20:20" x14ac:dyDescent="0.2">
      <c r="T953"/>
    </row>
    <row r="954" spans="20:20" x14ac:dyDescent="0.2">
      <c r="T954"/>
    </row>
    <row r="955" spans="20:20" x14ac:dyDescent="0.2">
      <c r="T955"/>
    </row>
    <row r="956" spans="20:20" x14ac:dyDescent="0.2">
      <c r="T956"/>
    </row>
    <row r="957" spans="20:20" x14ac:dyDescent="0.2">
      <c r="T957"/>
    </row>
    <row r="958" spans="20:20" x14ac:dyDescent="0.2">
      <c r="T958"/>
    </row>
    <row r="959" spans="20:20" x14ac:dyDescent="0.2">
      <c r="T959"/>
    </row>
    <row r="960" spans="20:20" x14ac:dyDescent="0.2">
      <c r="T960"/>
    </row>
    <row r="961" spans="20:20" x14ac:dyDescent="0.2">
      <c r="T961"/>
    </row>
    <row r="962" spans="20:20" x14ac:dyDescent="0.2">
      <c r="T962"/>
    </row>
    <row r="963" spans="20:20" x14ac:dyDescent="0.2">
      <c r="T963"/>
    </row>
    <row r="964" spans="20:20" x14ac:dyDescent="0.2">
      <c r="T964"/>
    </row>
    <row r="965" spans="20:20" x14ac:dyDescent="0.2">
      <c r="T965"/>
    </row>
    <row r="966" spans="20:20" x14ac:dyDescent="0.2">
      <c r="T966"/>
    </row>
    <row r="967" spans="20:20" x14ac:dyDescent="0.2">
      <c r="T967"/>
    </row>
    <row r="968" spans="20:20" x14ac:dyDescent="0.2">
      <c r="T968"/>
    </row>
    <row r="969" spans="20:20" x14ac:dyDescent="0.2">
      <c r="T969"/>
    </row>
    <row r="970" spans="20:20" x14ac:dyDescent="0.2">
      <c r="T970"/>
    </row>
    <row r="971" spans="20:20" x14ac:dyDescent="0.2">
      <c r="T971"/>
    </row>
    <row r="972" spans="20:20" x14ac:dyDescent="0.2">
      <c r="T972"/>
    </row>
    <row r="973" spans="20:20" x14ac:dyDescent="0.2">
      <c r="T973"/>
    </row>
    <row r="974" spans="20:20" x14ac:dyDescent="0.2">
      <c r="T974"/>
    </row>
    <row r="975" spans="20:20" x14ac:dyDescent="0.2">
      <c r="T975"/>
    </row>
    <row r="976" spans="20:20" x14ac:dyDescent="0.2">
      <c r="T976"/>
    </row>
    <row r="977" spans="20:20" x14ac:dyDescent="0.2">
      <c r="T977"/>
    </row>
    <row r="978" spans="20:20" x14ac:dyDescent="0.2">
      <c r="T978"/>
    </row>
    <row r="979" spans="20:20" x14ac:dyDescent="0.2">
      <c r="T979"/>
    </row>
    <row r="980" spans="20:20" x14ac:dyDescent="0.2">
      <c r="T980"/>
    </row>
    <row r="981" spans="20:20" x14ac:dyDescent="0.2">
      <c r="T981"/>
    </row>
    <row r="982" spans="20:20" x14ac:dyDescent="0.2">
      <c r="T982"/>
    </row>
    <row r="983" spans="20:20" x14ac:dyDescent="0.2">
      <c r="T983"/>
    </row>
    <row r="984" spans="20:20" x14ac:dyDescent="0.2">
      <c r="T984"/>
    </row>
    <row r="985" spans="20:20" x14ac:dyDescent="0.2">
      <c r="T985"/>
    </row>
    <row r="986" spans="20:20" x14ac:dyDescent="0.2">
      <c r="T986"/>
    </row>
    <row r="987" spans="20:20" x14ac:dyDescent="0.2">
      <c r="T987"/>
    </row>
    <row r="988" spans="20:20" x14ac:dyDescent="0.2">
      <c r="T988"/>
    </row>
    <row r="989" spans="20:20" x14ac:dyDescent="0.2">
      <c r="T989"/>
    </row>
    <row r="990" spans="20:20" x14ac:dyDescent="0.2">
      <c r="T990"/>
    </row>
    <row r="991" spans="20:20" x14ac:dyDescent="0.2">
      <c r="T991"/>
    </row>
    <row r="992" spans="20:20" x14ac:dyDescent="0.2">
      <c r="T992"/>
    </row>
    <row r="993" spans="20:20" x14ac:dyDescent="0.2">
      <c r="T993"/>
    </row>
    <row r="994" spans="20:20" x14ac:dyDescent="0.2">
      <c r="T994"/>
    </row>
    <row r="995" spans="20:20" x14ac:dyDescent="0.2">
      <c r="T995"/>
    </row>
    <row r="996" spans="20:20" x14ac:dyDescent="0.2">
      <c r="T996"/>
    </row>
    <row r="997" spans="20:20" x14ac:dyDescent="0.2">
      <c r="T997"/>
    </row>
    <row r="998" spans="20:20" x14ac:dyDescent="0.2">
      <c r="T998"/>
    </row>
    <row r="999" spans="20:20" x14ac:dyDescent="0.2">
      <c r="T999"/>
    </row>
    <row r="1000" spans="20:20" x14ac:dyDescent="0.2">
      <c r="T1000"/>
    </row>
    <row r="1001" spans="20:20" x14ac:dyDescent="0.2">
      <c r="T1001"/>
    </row>
    <row r="1002" spans="20:20" x14ac:dyDescent="0.2">
      <c r="T1002"/>
    </row>
    <row r="1003" spans="20:20" x14ac:dyDescent="0.2">
      <c r="T1003"/>
    </row>
    <row r="1004" spans="20:20" x14ac:dyDescent="0.2">
      <c r="T1004"/>
    </row>
    <row r="1005" spans="20:20" x14ac:dyDescent="0.2">
      <c r="T1005"/>
    </row>
    <row r="1006" spans="20:20" x14ac:dyDescent="0.2">
      <c r="T1006"/>
    </row>
    <row r="1007" spans="20:20" x14ac:dyDescent="0.2">
      <c r="T1007"/>
    </row>
    <row r="1008" spans="20:20" x14ac:dyDescent="0.2">
      <c r="T1008"/>
    </row>
    <row r="1009" spans="20:20" x14ac:dyDescent="0.2">
      <c r="T1009"/>
    </row>
    <row r="1010" spans="20:20" x14ac:dyDescent="0.2">
      <c r="T1010"/>
    </row>
    <row r="1011" spans="20:20" x14ac:dyDescent="0.2">
      <c r="T1011"/>
    </row>
    <row r="1012" spans="20:20" x14ac:dyDescent="0.2">
      <c r="T1012"/>
    </row>
    <row r="1013" spans="20:20" x14ac:dyDescent="0.2">
      <c r="T1013"/>
    </row>
    <row r="1014" spans="20:20" x14ac:dyDescent="0.2">
      <c r="T1014"/>
    </row>
    <row r="1015" spans="20:20" x14ac:dyDescent="0.2">
      <c r="T1015"/>
    </row>
    <row r="1016" spans="20:20" x14ac:dyDescent="0.2">
      <c r="T1016"/>
    </row>
    <row r="1017" spans="20:20" x14ac:dyDescent="0.2">
      <c r="T1017"/>
    </row>
    <row r="1018" spans="20:20" x14ac:dyDescent="0.2">
      <c r="T1018"/>
    </row>
    <row r="1019" spans="20:20" x14ac:dyDescent="0.2">
      <c r="T1019"/>
    </row>
    <row r="1020" spans="20:20" x14ac:dyDescent="0.2">
      <c r="T1020"/>
    </row>
    <row r="1021" spans="20:20" x14ac:dyDescent="0.2">
      <c r="T1021"/>
    </row>
    <row r="1022" spans="20:20" x14ac:dyDescent="0.2">
      <c r="T1022"/>
    </row>
    <row r="1023" spans="20:20" x14ac:dyDescent="0.2">
      <c r="T1023"/>
    </row>
    <row r="1024" spans="20:20" x14ac:dyDescent="0.2">
      <c r="T1024"/>
    </row>
    <row r="1025" spans="20:20" x14ac:dyDescent="0.2">
      <c r="T1025"/>
    </row>
    <row r="1026" spans="20:20" x14ac:dyDescent="0.2">
      <c r="T1026"/>
    </row>
    <row r="1027" spans="20:20" x14ac:dyDescent="0.2">
      <c r="T1027"/>
    </row>
    <row r="1028" spans="20:20" x14ac:dyDescent="0.2">
      <c r="T1028"/>
    </row>
    <row r="1029" spans="20:20" x14ac:dyDescent="0.2">
      <c r="T1029"/>
    </row>
    <row r="1030" spans="20:20" x14ac:dyDescent="0.2">
      <c r="T1030"/>
    </row>
    <row r="1031" spans="20:20" x14ac:dyDescent="0.2">
      <c r="T1031"/>
    </row>
    <row r="1032" spans="20:20" x14ac:dyDescent="0.2">
      <c r="T1032"/>
    </row>
    <row r="1033" spans="20:20" x14ac:dyDescent="0.2">
      <c r="T1033"/>
    </row>
    <row r="1034" spans="20:20" x14ac:dyDescent="0.2">
      <c r="T1034"/>
    </row>
    <row r="1035" spans="20:20" x14ac:dyDescent="0.2">
      <c r="T1035"/>
    </row>
    <row r="1036" spans="20:20" x14ac:dyDescent="0.2">
      <c r="T1036"/>
    </row>
    <row r="1037" spans="20:20" x14ac:dyDescent="0.2">
      <c r="T1037"/>
    </row>
    <row r="1038" spans="20:20" x14ac:dyDescent="0.2">
      <c r="T1038"/>
    </row>
    <row r="1039" spans="20:20" x14ac:dyDescent="0.2">
      <c r="T1039"/>
    </row>
    <row r="1040" spans="20:20" x14ac:dyDescent="0.2">
      <c r="T1040"/>
    </row>
    <row r="1041" spans="20:20" x14ac:dyDescent="0.2">
      <c r="T1041"/>
    </row>
    <row r="1042" spans="20:20" x14ac:dyDescent="0.2">
      <c r="T1042"/>
    </row>
    <row r="1043" spans="20:20" x14ac:dyDescent="0.2">
      <c r="T1043"/>
    </row>
    <row r="1044" spans="20:20" x14ac:dyDescent="0.2">
      <c r="T1044"/>
    </row>
    <row r="1045" spans="20:20" x14ac:dyDescent="0.2">
      <c r="T1045"/>
    </row>
    <row r="1046" spans="20:20" x14ac:dyDescent="0.2">
      <c r="T1046"/>
    </row>
    <row r="1047" spans="20:20" x14ac:dyDescent="0.2">
      <c r="T1047"/>
    </row>
    <row r="1048" spans="20:20" x14ac:dyDescent="0.2">
      <c r="T1048"/>
    </row>
    <row r="1049" spans="20:20" x14ac:dyDescent="0.2">
      <c r="T1049"/>
    </row>
    <row r="1050" spans="20:20" x14ac:dyDescent="0.2">
      <c r="T1050"/>
    </row>
    <row r="1051" spans="20:20" x14ac:dyDescent="0.2">
      <c r="T1051"/>
    </row>
    <row r="1052" spans="20:20" x14ac:dyDescent="0.2">
      <c r="T1052"/>
    </row>
    <row r="1053" spans="20:20" x14ac:dyDescent="0.2">
      <c r="T1053"/>
    </row>
    <row r="1054" spans="20:20" x14ac:dyDescent="0.2">
      <c r="T1054"/>
    </row>
    <row r="1055" spans="20:20" x14ac:dyDescent="0.2">
      <c r="T1055"/>
    </row>
    <row r="1056" spans="20:20" x14ac:dyDescent="0.2">
      <c r="T1056"/>
    </row>
    <row r="1057" spans="20:20" x14ac:dyDescent="0.2">
      <c r="T1057"/>
    </row>
    <row r="1058" spans="20:20" x14ac:dyDescent="0.2">
      <c r="T1058"/>
    </row>
    <row r="1059" spans="20:20" x14ac:dyDescent="0.2">
      <c r="T1059"/>
    </row>
    <row r="1060" spans="20:20" x14ac:dyDescent="0.2">
      <c r="T1060"/>
    </row>
    <row r="1061" spans="20:20" x14ac:dyDescent="0.2">
      <c r="T1061"/>
    </row>
    <row r="1062" spans="20:20" x14ac:dyDescent="0.2">
      <c r="T1062"/>
    </row>
    <row r="1063" spans="20:20" x14ac:dyDescent="0.2">
      <c r="T1063"/>
    </row>
    <row r="1064" spans="20:20" x14ac:dyDescent="0.2">
      <c r="T1064"/>
    </row>
    <row r="1065" spans="20:20" x14ac:dyDescent="0.2">
      <c r="T1065"/>
    </row>
    <row r="1066" spans="20:20" x14ac:dyDescent="0.2">
      <c r="T1066"/>
    </row>
    <row r="1067" spans="20:20" x14ac:dyDescent="0.2">
      <c r="T1067"/>
    </row>
    <row r="1068" spans="20:20" x14ac:dyDescent="0.2">
      <c r="T1068"/>
    </row>
    <row r="1069" spans="20:20" x14ac:dyDescent="0.2">
      <c r="T1069"/>
    </row>
    <row r="1070" spans="20:20" x14ac:dyDescent="0.2">
      <c r="T1070"/>
    </row>
    <row r="1071" spans="20:20" x14ac:dyDescent="0.2">
      <c r="T1071"/>
    </row>
    <row r="1072" spans="20:20" x14ac:dyDescent="0.2">
      <c r="T1072"/>
    </row>
    <row r="1073" spans="20:20" x14ac:dyDescent="0.2">
      <c r="T1073"/>
    </row>
    <row r="1074" spans="20:20" x14ac:dyDescent="0.2">
      <c r="T1074"/>
    </row>
    <row r="1075" spans="20:20" x14ac:dyDescent="0.2">
      <c r="T1075"/>
    </row>
    <row r="1076" spans="20:20" x14ac:dyDescent="0.2">
      <c r="T1076"/>
    </row>
    <row r="1077" spans="20:20" x14ac:dyDescent="0.2">
      <c r="T1077"/>
    </row>
    <row r="1078" spans="20:20" x14ac:dyDescent="0.2">
      <c r="T1078"/>
    </row>
    <row r="1079" spans="20:20" x14ac:dyDescent="0.2">
      <c r="T1079"/>
    </row>
    <row r="1080" spans="20:20" x14ac:dyDescent="0.2">
      <c r="T1080"/>
    </row>
    <row r="1081" spans="20:20" x14ac:dyDescent="0.2">
      <c r="T1081"/>
    </row>
    <row r="1082" spans="20:20" x14ac:dyDescent="0.2">
      <c r="T1082"/>
    </row>
    <row r="1083" spans="20:20" x14ac:dyDescent="0.2">
      <c r="T1083"/>
    </row>
    <row r="1084" spans="20:20" x14ac:dyDescent="0.2">
      <c r="T1084"/>
    </row>
    <row r="1085" spans="20:20" x14ac:dyDescent="0.2">
      <c r="T1085"/>
    </row>
    <row r="1086" spans="20:20" x14ac:dyDescent="0.2">
      <c r="T1086"/>
    </row>
    <row r="1087" spans="20:20" x14ac:dyDescent="0.2">
      <c r="T1087"/>
    </row>
    <row r="1088" spans="20:20" x14ac:dyDescent="0.2">
      <c r="T1088"/>
    </row>
    <row r="1089" spans="20:20" x14ac:dyDescent="0.2">
      <c r="T1089"/>
    </row>
    <row r="1090" spans="20:20" x14ac:dyDescent="0.2">
      <c r="T1090"/>
    </row>
    <row r="1091" spans="20:20" x14ac:dyDescent="0.2">
      <c r="T1091"/>
    </row>
    <row r="1092" spans="20:20" x14ac:dyDescent="0.2">
      <c r="T1092"/>
    </row>
    <row r="1093" spans="20:20" x14ac:dyDescent="0.2">
      <c r="T1093"/>
    </row>
    <row r="1094" spans="20:20" x14ac:dyDescent="0.2">
      <c r="T1094"/>
    </row>
    <row r="1095" spans="20:20" x14ac:dyDescent="0.2">
      <c r="T1095"/>
    </row>
    <row r="1096" spans="20:20" x14ac:dyDescent="0.2">
      <c r="T1096"/>
    </row>
    <row r="1097" spans="20:20" x14ac:dyDescent="0.2">
      <c r="T1097"/>
    </row>
    <row r="1098" spans="20:20" x14ac:dyDescent="0.2">
      <c r="T1098"/>
    </row>
    <row r="1099" spans="20:20" x14ac:dyDescent="0.2">
      <c r="T1099"/>
    </row>
    <row r="1100" spans="20:20" x14ac:dyDescent="0.2">
      <c r="T1100"/>
    </row>
    <row r="1101" spans="20:20" x14ac:dyDescent="0.2">
      <c r="T1101"/>
    </row>
    <row r="1102" spans="20:20" x14ac:dyDescent="0.2">
      <c r="T1102"/>
    </row>
    <row r="1103" spans="20:20" x14ac:dyDescent="0.2">
      <c r="T1103"/>
    </row>
    <row r="1104" spans="20:20" x14ac:dyDescent="0.2">
      <c r="T1104"/>
    </row>
    <row r="1105" spans="20:20" x14ac:dyDescent="0.2">
      <c r="T1105"/>
    </row>
    <row r="1106" spans="20:20" x14ac:dyDescent="0.2">
      <c r="T1106"/>
    </row>
    <row r="1107" spans="20:20" x14ac:dyDescent="0.2">
      <c r="T1107"/>
    </row>
    <row r="1108" spans="20:20" x14ac:dyDescent="0.2">
      <c r="T1108"/>
    </row>
    <row r="1109" spans="20:20" x14ac:dyDescent="0.2">
      <c r="T1109"/>
    </row>
    <row r="1110" spans="20:20" x14ac:dyDescent="0.2">
      <c r="T1110"/>
    </row>
    <row r="1111" spans="20:20" x14ac:dyDescent="0.2">
      <c r="T1111"/>
    </row>
    <row r="1112" spans="20:20" x14ac:dyDescent="0.2">
      <c r="T1112"/>
    </row>
    <row r="1113" spans="20:20" x14ac:dyDescent="0.2">
      <c r="T1113"/>
    </row>
    <row r="1114" spans="20:20" x14ac:dyDescent="0.2">
      <c r="T1114"/>
    </row>
    <row r="1115" spans="20:20" x14ac:dyDescent="0.2">
      <c r="T1115"/>
    </row>
    <row r="1116" spans="20:20" x14ac:dyDescent="0.2">
      <c r="T1116"/>
    </row>
    <row r="1117" spans="20:20" x14ac:dyDescent="0.2">
      <c r="T1117"/>
    </row>
    <row r="1118" spans="20:20" x14ac:dyDescent="0.2">
      <c r="T1118"/>
    </row>
    <row r="1119" spans="20:20" x14ac:dyDescent="0.2">
      <c r="T1119"/>
    </row>
    <row r="1120" spans="20:20" x14ac:dyDescent="0.2">
      <c r="T1120"/>
    </row>
    <row r="1121" spans="20:20" x14ac:dyDescent="0.2">
      <c r="T1121"/>
    </row>
    <row r="1122" spans="20:20" x14ac:dyDescent="0.2">
      <c r="T1122"/>
    </row>
    <row r="1123" spans="20:20" x14ac:dyDescent="0.2">
      <c r="T1123"/>
    </row>
    <row r="1124" spans="20:20" x14ac:dyDescent="0.2">
      <c r="T1124"/>
    </row>
    <row r="1125" spans="20:20" x14ac:dyDescent="0.2">
      <c r="T1125"/>
    </row>
    <row r="1126" spans="20:20" x14ac:dyDescent="0.2">
      <c r="T1126"/>
    </row>
    <row r="1127" spans="20:20" x14ac:dyDescent="0.2">
      <c r="T1127"/>
    </row>
    <row r="1128" spans="20:20" x14ac:dyDescent="0.2">
      <c r="T1128"/>
    </row>
    <row r="1129" spans="20:20" x14ac:dyDescent="0.2">
      <c r="T1129"/>
    </row>
    <row r="1130" spans="20:20" x14ac:dyDescent="0.2">
      <c r="T1130"/>
    </row>
    <row r="1131" spans="20:20" x14ac:dyDescent="0.2">
      <c r="T1131"/>
    </row>
    <row r="1132" spans="20:20" x14ac:dyDescent="0.2">
      <c r="T1132"/>
    </row>
    <row r="1133" spans="20:20" x14ac:dyDescent="0.2">
      <c r="T1133"/>
    </row>
    <row r="1134" spans="20:20" x14ac:dyDescent="0.2">
      <c r="T1134"/>
    </row>
    <row r="1135" spans="20:20" x14ac:dyDescent="0.2">
      <c r="T1135"/>
    </row>
    <row r="1136" spans="20:20" x14ac:dyDescent="0.2">
      <c r="T1136"/>
    </row>
    <row r="1137" spans="20:20" x14ac:dyDescent="0.2">
      <c r="T1137"/>
    </row>
    <row r="1138" spans="20:20" x14ac:dyDescent="0.2">
      <c r="T1138"/>
    </row>
    <row r="1139" spans="20:20" x14ac:dyDescent="0.2">
      <c r="T1139"/>
    </row>
    <row r="1140" spans="20:20" x14ac:dyDescent="0.2">
      <c r="T1140"/>
    </row>
    <row r="1141" spans="20:20" x14ac:dyDescent="0.2">
      <c r="T1141"/>
    </row>
    <row r="1142" spans="20:20" x14ac:dyDescent="0.2">
      <c r="T1142"/>
    </row>
    <row r="1143" spans="20:20" x14ac:dyDescent="0.2">
      <c r="T1143"/>
    </row>
    <row r="1144" spans="20:20" x14ac:dyDescent="0.2">
      <c r="T1144"/>
    </row>
    <row r="1145" spans="20:20" x14ac:dyDescent="0.2">
      <c r="T1145"/>
    </row>
    <row r="1146" spans="20:20" x14ac:dyDescent="0.2">
      <c r="T1146"/>
    </row>
    <row r="1147" spans="20:20" x14ac:dyDescent="0.2">
      <c r="T1147"/>
    </row>
    <row r="1148" spans="20:20" x14ac:dyDescent="0.2">
      <c r="T1148"/>
    </row>
    <row r="1149" spans="20:20" x14ac:dyDescent="0.2">
      <c r="T1149"/>
    </row>
    <row r="1150" spans="20:20" x14ac:dyDescent="0.2">
      <c r="T1150"/>
    </row>
    <row r="1151" spans="20:20" x14ac:dyDescent="0.2">
      <c r="T1151"/>
    </row>
    <row r="1152" spans="20:20" x14ac:dyDescent="0.2">
      <c r="T1152"/>
    </row>
    <row r="1153" spans="20:20" x14ac:dyDescent="0.2">
      <c r="T1153"/>
    </row>
    <row r="1154" spans="20:20" x14ac:dyDescent="0.2">
      <c r="T1154"/>
    </row>
    <row r="1155" spans="20:20" x14ac:dyDescent="0.2">
      <c r="T1155"/>
    </row>
    <row r="1156" spans="20:20" x14ac:dyDescent="0.2">
      <c r="T1156"/>
    </row>
    <row r="1157" spans="20:20" x14ac:dyDescent="0.2">
      <c r="T1157"/>
    </row>
    <row r="1158" spans="20:20" x14ac:dyDescent="0.2">
      <c r="T1158"/>
    </row>
    <row r="1159" spans="20:20" x14ac:dyDescent="0.2">
      <c r="T1159"/>
    </row>
    <row r="1160" spans="20:20" x14ac:dyDescent="0.2">
      <c r="T1160"/>
    </row>
    <row r="1161" spans="20:20" x14ac:dyDescent="0.2">
      <c r="T1161"/>
    </row>
    <row r="1162" spans="20:20" x14ac:dyDescent="0.2">
      <c r="T1162"/>
    </row>
    <row r="1163" spans="20:20" x14ac:dyDescent="0.2">
      <c r="T1163"/>
    </row>
    <row r="1164" spans="20:20" x14ac:dyDescent="0.2">
      <c r="T1164"/>
    </row>
    <row r="1165" spans="20:20" x14ac:dyDescent="0.2">
      <c r="T1165"/>
    </row>
    <row r="1166" spans="20:20" x14ac:dyDescent="0.2">
      <c r="T1166"/>
    </row>
    <row r="1167" spans="20:20" x14ac:dyDescent="0.2">
      <c r="T1167"/>
    </row>
    <row r="1168" spans="20:20" x14ac:dyDescent="0.2">
      <c r="T1168"/>
    </row>
    <row r="1169" spans="20:20" x14ac:dyDescent="0.2">
      <c r="T1169"/>
    </row>
    <row r="1170" spans="20:20" x14ac:dyDescent="0.2">
      <c r="T1170"/>
    </row>
    <row r="1171" spans="20:20" x14ac:dyDescent="0.2">
      <c r="T1171"/>
    </row>
    <row r="1172" spans="20:20" x14ac:dyDescent="0.2">
      <c r="T1172"/>
    </row>
    <row r="1173" spans="20:20" x14ac:dyDescent="0.2">
      <c r="T1173"/>
    </row>
    <row r="1174" spans="20:20" x14ac:dyDescent="0.2">
      <c r="T1174"/>
    </row>
    <row r="1175" spans="20:20" x14ac:dyDescent="0.2">
      <c r="T1175"/>
    </row>
    <row r="1176" spans="20:20" x14ac:dyDescent="0.2">
      <c r="T1176"/>
    </row>
    <row r="1177" spans="20:20" x14ac:dyDescent="0.2">
      <c r="T1177"/>
    </row>
    <row r="1178" spans="20:20" x14ac:dyDescent="0.2">
      <c r="T1178"/>
    </row>
    <row r="1179" spans="20:20" x14ac:dyDescent="0.2">
      <c r="T1179"/>
    </row>
    <row r="1180" spans="20:20" x14ac:dyDescent="0.2">
      <c r="T1180"/>
    </row>
    <row r="1181" spans="20:20" x14ac:dyDescent="0.2">
      <c r="T1181"/>
    </row>
    <row r="1182" spans="20:20" x14ac:dyDescent="0.2">
      <c r="T1182"/>
    </row>
    <row r="1183" spans="20:20" x14ac:dyDescent="0.2">
      <c r="T1183"/>
    </row>
    <row r="1184" spans="20:20" x14ac:dyDescent="0.2">
      <c r="T1184"/>
    </row>
    <row r="1185" spans="20:20" x14ac:dyDescent="0.2">
      <c r="T1185"/>
    </row>
    <row r="1186" spans="20:20" x14ac:dyDescent="0.2">
      <c r="T1186"/>
    </row>
    <row r="1187" spans="20:20" x14ac:dyDescent="0.2">
      <c r="T1187"/>
    </row>
    <row r="1188" spans="20:20" x14ac:dyDescent="0.2">
      <c r="T1188"/>
    </row>
    <row r="1189" spans="20:20" x14ac:dyDescent="0.2">
      <c r="T1189"/>
    </row>
    <row r="1190" spans="20:20" x14ac:dyDescent="0.2">
      <c r="T1190"/>
    </row>
    <row r="1191" spans="20:20" x14ac:dyDescent="0.2">
      <c r="T1191"/>
    </row>
    <row r="1192" spans="20:20" x14ac:dyDescent="0.2">
      <c r="T1192"/>
    </row>
    <row r="1193" spans="20:20" x14ac:dyDescent="0.2">
      <c r="T1193"/>
    </row>
    <row r="1194" spans="20:20" x14ac:dyDescent="0.2">
      <c r="T1194"/>
    </row>
    <row r="1195" spans="20:20" x14ac:dyDescent="0.2">
      <c r="T1195"/>
    </row>
    <row r="1196" spans="20:20" x14ac:dyDescent="0.2">
      <c r="T1196"/>
    </row>
    <row r="1197" spans="20:20" x14ac:dyDescent="0.2">
      <c r="T1197"/>
    </row>
    <row r="1198" spans="20:20" x14ac:dyDescent="0.2">
      <c r="T1198"/>
    </row>
    <row r="1199" spans="20:20" x14ac:dyDescent="0.2">
      <c r="T1199"/>
    </row>
    <row r="1200" spans="20:20" x14ac:dyDescent="0.2">
      <c r="T1200"/>
    </row>
    <row r="1201" spans="20:20" x14ac:dyDescent="0.2">
      <c r="T1201"/>
    </row>
    <row r="1202" spans="20:20" x14ac:dyDescent="0.2">
      <c r="T1202"/>
    </row>
    <row r="1203" spans="20:20" x14ac:dyDescent="0.2">
      <c r="T1203"/>
    </row>
    <row r="1204" spans="20:20" x14ac:dyDescent="0.2">
      <c r="T1204"/>
    </row>
    <row r="1205" spans="20:20" x14ac:dyDescent="0.2">
      <c r="T1205"/>
    </row>
    <row r="1206" spans="20:20" x14ac:dyDescent="0.2">
      <c r="T1206"/>
    </row>
    <row r="1207" spans="20:20" x14ac:dyDescent="0.2">
      <c r="T1207"/>
    </row>
    <row r="1208" spans="20:20" x14ac:dyDescent="0.2">
      <c r="T1208"/>
    </row>
    <row r="1209" spans="20:20" x14ac:dyDescent="0.2">
      <c r="T1209"/>
    </row>
    <row r="1210" spans="20:20" x14ac:dyDescent="0.2">
      <c r="T1210"/>
    </row>
    <row r="1211" spans="20:20" x14ac:dyDescent="0.2">
      <c r="T1211"/>
    </row>
    <row r="1212" spans="20:20" x14ac:dyDescent="0.2">
      <c r="T1212"/>
    </row>
    <row r="1213" spans="20:20" x14ac:dyDescent="0.2">
      <c r="T1213"/>
    </row>
    <row r="1214" spans="20:20" x14ac:dyDescent="0.2">
      <c r="T1214"/>
    </row>
    <row r="1215" spans="20:20" x14ac:dyDescent="0.2">
      <c r="T1215"/>
    </row>
    <row r="1216" spans="20:20" x14ac:dyDescent="0.2">
      <c r="T1216"/>
    </row>
    <row r="1217" spans="20:20" x14ac:dyDescent="0.2">
      <c r="T1217"/>
    </row>
    <row r="1218" spans="20:20" x14ac:dyDescent="0.2">
      <c r="T1218"/>
    </row>
    <row r="1219" spans="20:20" x14ac:dyDescent="0.2">
      <c r="T1219"/>
    </row>
    <row r="1220" spans="20:20" x14ac:dyDescent="0.2">
      <c r="T1220"/>
    </row>
    <row r="1221" spans="20:20" x14ac:dyDescent="0.2">
      <c r="T1221"/>
    </row>
    <row r="1222" spans="20:20" x14ac:dyDescent="0.2">
      <c r="T1222"/>
    </row>
    <row r="1223" spans="20:20" x14ac:dyDescent="0.2">
      <c r="T1223"/>
    </row>
    <row r="1224" spans="20:20" x14ac:dyDescent="0.2">
      <c r="T1224"/>
    </row>
    <row r="1225" spans="20:20" x14ac:dyDescent="0.2">
      <c r="T1225"/>
    </row>
    <row r="1226" spans="20:20" x14ac:dyDescent="0.2">
      <c r="T1226"/>
    </row>
    <row r="1227" spans="20:20" x14ac:dyDescent="0.2">
      <c r="T1227"/>
    </row>
    <row r="1228" spans="20:20" x14ac:dyDescent="0.2">
      <c r="T1228"/>
    </row>
    <row r="1229" spans="20:20" x14ac:dyDescent="0.2">
      <c r="T1229"/>
    </row>
    <row r="1230" spans="20:20" x14ac:dyDescent="0.2">
      <c r="T1230"/>
    </row>
    <row r="1231" spans="20:20" x14ac:dyDescent="0.2">
      <c r="T1231"/>
    </row>
    <row r="1232" spans="20:20" x14ac:dyDescent="0.2">
      <c r="T1232"/>
    </row>
    <row r="1233" spans="20:20" x14ac:dyDescent="0.2">
      <c r="T1233"/>
    </row>
    <row r="1234" spans="20:20" x14ac:dyDescent="0.2">
      <c r="T1234"/>
    </row>
    <row r="1235" spans="20:20" x14ac:dyDescent="0.2">
      <c r="T1235"/>
    </row>
    <row r="1236" spans="20:20" x14ac:dyDescent="0.2">
      <c r="T1236"/>
    </row>
    <row r="1237" spans="20:20" x14ac:dyDescent="0.2">
      <c r="T1237"/>
    </row>
    <row r="1238" spans="20:20" x14ac:dyDescent="0.2">
      <c r="T1238"/>
    </row>
    <row r="1239" spans="20:20" x14ac:dyDescent="0.2">
      <c r="T1239"/>
    </row>
    <row r="1240" spans="20:20" x14ac:dyDescent="0.2">
      <c r="T1240"/>
    </row>
    <row r="1241" spans="20:20" x14ac:dyDescent="0.2">
      <c r="T1241"/>
    </row>
    <row r="1242" spans="20:20" x14ac:dyDescent="0.2">
      <c r="T1242"/>
    </row>
    <row r="1243" spans="20:20" x14ac:dyDescent="0.2">
      <c r="T1243"/>
    </row>
    <row r="1244" spans="20:20" x14ac:dyDescent="0.2">
      <c r="T1244"/>
    </row>
    <row r="1245" spans="20:20" x14ac:dyDescent="0.2">
      <c r="T1245"/>
    </row>
    <row r="1246" spans="20:20" x14ac:dyDescent="0.2">
      <c r="T1246"/>
    </row>
    <row r="1247" spans="20:20" x14ac:dyDescent="0.2">
      <c r="T1247"/>
    </row>
    <row r="1248" spans="20:20" x14ac:dyDescent="0.2">
      <c r="T1248"/>
    </row>
    <row r="1249" spans="20:20" x14ac:dyDescent="0.2">
      <c r="T1249"/>
    </row>
    <row r="1250" spans="20:20" x14ac:dyDescent="0.2">
      <c r="T1250"/>
    </row>
    <row r="1251" spans="20:20" x14ac:dyDescent="0.2">
      <c r="T1251"/>
    </row>
    <row r="1252" spans="20:20" x14ac:dyDescent="0.2">
      <c r="T1252"/>
    </row>
    <row r="1253" spans="20:20" x14ac:dyDescent="0.2">
      <c r="T1253"/>
    </row>
    <row r="1254" spans="20:20" x14ac:dyDescent="0.2">
      <c r="T1254"/>
    </row>
    <row r="1255" spans="20:20" x14ac:dyDescent="0.2">
      <c r="T1255"/>
    </row>
    <row r="1256" spans="20:20" x14ac:dyDescent="0.2">
      <c r="T1256"/>
    </row>
    <row r="1257" spans="20:20" x14ac:dyDescent="0.2">
      <c r="T1257"/>
    </row>
    <row r="1258" spans="20:20" x14ac:dyDescent="0.2">
      <c r="T1258"/>
    </row>
    <row r="1259" spans="20:20" x14ac:dyDescent="0.2">
      <c r="T1259"/>
    </row>
    <row r="1260" spans="20:20" x14ac:dyDescent="0.2">
      <c r="T1260"/>
    </row>
    <row r="1261" spans="20:20" x14ac:dyDescent="0.2">
      <c r="T1261"/>
    </row>
    <row r="1262" spans="20:20" x14ac:dyDescent="0.2">
      <c r="T1262"/>
    </row>
    <row r="1263" spans="20:20" x14ac:dyDescent="0.2">
      <c r="T1263"/>
    </row>
    <row r="1264" spans="20:20" x14ac:dyDescent="0.2">
      <c r="T1264"/>
    </row>
    <row r="1265" spans="20:20" x14ac:dyDescent="0.2">
      <c r="T1265"/>
    </row>
    <row r="1266" spans="20:20" x14ac:dyDescent="0.2">
      <c r="T1266"/>
    </row>
    <row r="1267" spans="20:20" x14ac:dyDescent="0.2">
      <c r="T1267"/>
    </row>
    <row r="1268" spans="20:20" x14ac:dyDescent="0.2">
      <c r="T1268"/>
    </row>
    <row r="1269" spans="20:20" x14ac:dyDescent="0.2">
      <c r="T1269"/>
    </row>
    <row r="1270" spans="20:20" x14ac:dyDescent="0.2">
      <c r="T1270"/>
    </row>
    <row r="1271" spans="20:20" x14ac:dyDescent="0.2">
      <c r="T1271"/>
    </row>
    <row r="1272" spans="20:20" x14ac:dyDescent="0.2">
      <c r="T1272"/>
    </row>
    <row r="1273" spans="20:20" x14ac:dyDescent="0.2">
      <c r="T1273"/>
    </row>
    <row r="1274" spans="20:20" x14ac:dyDescent="0.2">
      <c r="T1274"/>
    </row>
    <row r="1275" spans="20:20" x14ac:dyDescent="0.2">
      <c r="T1275"/>
    </row>
    <row r="1276" spans="20:20" x14ac:dyDescent="0.2">
      <c r="T1276"/>
    </row>
    <row r="1277" spans="20:20" x14ac:dyDescent="0.2">
      <c r="T1277"/>
    </row>
    <row r="1278" spans="20:20" x14ac:dyDescent="0.2">
      <c r="T1278"/>
    </row>
    <row r="1279" spans="20:20" x14ac:dyDescent="0.2">
      <c r="T1279"/>
    </row>
    <row r="1280" spans="20:20" x14ac:dyDescent="0.2">
      <c r="T1280"/>
    </row>
    <row r="1281" spans="20:20" x14ac:dyDescent="0.2">
      <c r="T1281"/>
    </row>
    <row r="1282" spans="20:20" x14ac:dyDescent="0.2">
      <c r="T1282"/>
    </row>
    <row r="1283" spans="20:20" x14ac:dyDescent="0.2">
      <c r="T1283"/>
    </row>
    <row r="1284" spans="20:20" x14ac:dyDescent="0.2">
      <c r="T1284"/>
    </row>
    <row r="1285" spans="20:20" x14ac:dyDescent="0.2">
      <c r="T1285"/>
    </row>
    <row r="1286" spans="20:20" x14ac:dyDescent="0.2">
      <c r="T1286"/>
    </row>
    <row r="1287" spans="20:20" x14ac:dyDescent="0.2">
      <c r="T1287"/>
    </row>
    <row r="1288" spans="20:20" x14ac:dyDescent="0.2">
      <c r="T1288"/>
    </row>
    <row r="1289" spans="20:20" x14ac:dyDescent="0.2">
      <c r="T1289"/>
    </row>
    <row r="1290" spans="20:20" x14ac:dyDescent="0.2">
      <c r="T1290"/>
    </row>
    <row r="1291" spans="20:20" x14ac:dyDescent="0.2">
      <c r="T1291"/>
    </row>
    <row r="1292" spans="20:20" x14ac:dyDescent="0.2">
      <c r="T1292"/>
    </row>
    <row r="1293" spans="20:20" x14ac:dyDescent="0.2">
      <c r="T1293"/>
    </row>
    <row r="1294" spans="20:20" x14ac:dyDescent="0.2">
      <c r="T1294"/>
    </row>
    <row r="1295" spans="20:20" x14ac:dyDescent="0.2">
      <c r="T1295"/>
    </row>
    <row r="1296" spans="20:20" x14ac:dyDescent="0.2">
      <c r="T1296"/>
    </row>
    <row r="1297" spans="20:20" x14ac:dyDescent="0.2">
      <c r="T1297"/>
    </row>
    <row r="1298" spans="20:20" x14ac:dyDescent="0.2">
      <c r="T1298"/>
    </row>
    <row r="1299" spans="20:20" x14ac:dyDescent="0.2">
      <c r="T1299"/>
    </row>
    <row r="1300" spans="20:20" x14ac:dyDescent="0.2">
      <c r="T1300"/>
    </row>
    <row r="1301" spans="20:20" x14ac:dyDescent="0.2">
      <c r="T1301"/>
    </row>
    <row r="1302" spans="20:20" x14ac:dyDescent="0.2">
      <c r="T1302"/>
    </row>
    <row r="1303" spans="20:20" x14ac:dyDescent="0.2">
      <c r="T1303"/>
    </row>
    <row r="1304" spans="20:20" x14ac:dyDescent="0.2">
      <c r="T1304"/>
    </row>
    <row r="1305" spans="20:20" x14ac:dyDescent="0.2">
      <c r="T1305"/>
    </row>
    <row r="1306" spans="20:20" x14ac:dyDescent="0.2">
      <c r="T1306"/>
    </row>
    <row r="1307" spans="20:20" x14ac:dyDescent="0.2">
      <c r="T1307"/>
    </row>
    <row r="1308" spans="20:20" x14ac:dyDescent="0.2">
      <c r="T1308"/>
    </row>
    <row r="1309" spans="20:20" x14ac:dyDescent="0.2">
      <c r="T1309"/>
    </row>
    <row r="1310" spans="20:20" x14ac:dyDescent="0.2">
      <c r="T1310"/>
    </row>
    <row r="1311" spans="20:20" x14ac:dyDescent="0.2">
      <c r="T1311"/>
    </row>
    <row r="1312" spans="20:20" x14ac:dyDescent="0.2">
      <c r="T1312"/>
    </row>
    <row r="1313" spans="20:20" x14ac:dyDescent="0.2">
      <c r="T1313"/>
    </row>
    <row r="1314" spans="20:20" x14ac:dyDescent="0.2">
      <c r="T1314"/>
    </row>
    <row r="1315" spans="20:20" x14ac:dyDescent="0.2">
      <c r="T1315"/>
    </row>
    <row r="1316" spans="20:20" x14ac:dyDescent="0.2">
      <c r="T1316"/>
    </row>
    <row r="1317" spans="20:20" x14ac:dyDescent="0.2">
      <c r="T1317"/>
    </row>
    <row r="1318" spans="20:20" x14ac:dyDescent="0.2">
      <c r="T1318"/>
    </row>
    <row r="1319" spans="20:20" x14ac:dyDescent="0.2">
      <c r="T1319"/>
    </row>
    <row r="1320" spans="20:20" x14ac:dyDescent="0.2">
      <c r="T1320"/>
    </row>
    <row r="1321" spans="20:20" x14ac:dyDescent="0.2">
      <c r="T1321"/>
    </row>
    <row r="1322" spans="20:20" x14ac:dyDescent="0.2">
      <c r="T1322"/>
    </row>
    <row r="1323" spans="20:20" x14ac:dyDescent="0.2">
      <c r="T1323"/>
    </row>
    <row r="1324" spans="20:20" x14ac:dyDescent="0.2">
      <c r="T1324"/>
    </row>
    <row r="1325" spans="20:20" x14ac:dyDescent="0.2">
      <c r="T1325"/>
    </row>
    <row r="1326" spans="20:20" x14ac:dyDescent="0.2">
      <c r="T1326"/>
    </row>
    <row r="1327" spans="20:20" x14ac:dyDescent="0.2">
      <c r="T1327"/>
    </row>
    <row r="1328" spans="20:20" x14ac:dyDescent="0.2">
      <c r="T1328"/>
    </row>
    <row r="1329" spans="20:20" x14ac:dyDescent="0.2">
      <c r="T1329"/>
    </row>
    <row r="1330" spans="20:20" x14ac:dyDescent="0.2">
      <c r="T1330"/>
    </row>
    <row r="1331" spans="20:20" x14ac:dyDescent="0.2">
      <c r="T1331"/>
    </row>
    <row r="1332" spans="20:20" x14ac:dyDescent="0.2">
      <c r="T1332"/>
    </row>
    <row r="1333" spans="20:20" x14ac:dyDescent="0.2">
      <c r="T1333"/>
    </row>
    <row r="1334" spans="20:20" x14ac:dyDescent="0.2">
      <c r="T1334"/>
    </row>
    <row r="1335" spans="20:20" x14ac:dyDescent="0.2">
      <c r="T1335"/>
    </row>
    <row r="1336" spans="20:20" x14ac:dyDescent="0.2">
      <c r="T1336"/>
    </row>
    <row r="1337" spans="20:20" x14ac:dyDescent="0.2">
      <c r="T1337"/>
    </row>
    <row r="1338" spans="20:20" x14ac:dyDescent="0.2">
      <c r="T1338"/>
    </row>
    <row r="1339" spans="20:20" x14ac:dyDescent="0.2">
      <c r="T1339"/>
    </row>
    <row r="1340" spans="20:20" x14ac:dyDescent="0.2">
      <c r="T1340"/>
    </row>
    <row r="1341" spans="20:20" x14ac:dyDescent="0.2">
      <c r="T1341"/>
    </row>
    <row r="1342" spans="20:20" x14ac:dyDescent="0.2">
      <c r="T1342"/>
    </row>
    <row r="1343" spans="20:20" x14ac:dyDescent="0.2">
      <c r="T1343"/>
    </row>
    <row r="1344" spans="20:20" x14ac:dyDescent="0.2">
      <c r="T1344"/>
    </row>
  </sheetData>
  <sortState xmlns:xlrd2="http://schemas.microsoft.com/office/spreadsheetml/2017/richdata2" ref="A7:D303">
    <sortCondition ref="A7:A303"/>
  </sortState>
  <mergeCells count="12">
    <mergeCell ref="T4:W4"/>
    <mergeCell ref="P4:S4"/>
    <mergeCell ref="V23:V26"/>
    <mergeCell ref="A5:G5"/>
    <mergeCell ref="H5:N5"/>
    <mergeCell ref="T5:U5"/>
    <mergeCell ref="V5:W5"/>
    <mergeCell ref="T7:T16"/>
    <mergeCell ref="V7:V8"/>
    <mergeCell ref="V10:V11"/>
    <mergeCell ref="V18:V21"/>
    <mergeCell ref="V13:V16"/>
  </mergeCells>
  <conditionalFormatting sqref="R5">
    <cfRule type="colorScale" priority="72">
      <colorScale>
        <cfvo type="min"/>
        <cfvo type="max"/>
        <color rgb="FFFF7128"/>
        <color rgb="FFFFEF9C"/>
      </colorScale>
    </cfRule>
  </conditionalFormatting>
  <conditionalFormatting sqref="S1:S3 S43:S402 S23:S24 S409:S1048576 S5">
    <cfRule type="top10" dxfId="2596" priority="71" percent="1" rank="10"/>
  </conditionalFormatting>
  <conditionalFormatting sqref="R1:R3 R23:R402 R409:R1048576 R5">
    <cfRule type="top10" dxfId="2595" priority="70" percent="1" rank="10"/>
  </conditionalFormatting>
  <conditionalFormatting sqref="P1:P3 P23:P1048576 P5">
    <cfRule type="top10" dxfId="2594" priority="69" percent="1" rank="10"/>
  </conditionalFormatting>
  <conditionalFormatting sqref="T20:T29">
    <cfRule type="top10" dxfId="2593" priority="68" percent="1" rank="10"/>
  </conditionalFormatting>
  <conditionalFormatting sqref="T5">
    <cfRule type="top10" dxfId="2592" priority="65" percent="1" rank="10"/>
  </conditionalFormatting>
  <conditionalFormatting sqref="V5">
    <cfRule type="top10" dxfId="2591" priority="64" rank="5"/>
  </conditionalFormatting>
  <conditionalFormatting sqref="A5">
    <cfRule type="top10" dxfId="2590" priority="63" percent="1" rank="10"/>
  </conditionalFormatting>
  <conditionalFormatting sqref="P1:P3 P5:P1048576">
    <cfRule type="top10" dxfId="2589" priority="62" rank="10"/>
  </conditionalFormatting>
  <conditionalFormatting sqref="X10:X11">
    <cfRule type="top10" dxfId="2588" priority="48" rank="5"/>
  </conditionalFormatting>
  <conditionalFormatting sqref="X10:X11">
    <cfRule type="top10" dxfId="2587" priority="45" rank="5"/>
    <cfRule type="top10" dxfId="2586" priority="46" rank="5"/>
    <cfRule type="top10" dxfId="2585" priority="47" rank="10"/>
  </conditionalFormatting>
  <conditionalFormatting sqref="Q1:Q3 Q5:Q1048576">
    <cfRule type="top10" dxfId="2584" priority="7" rank="10"/>
  </conditionalFormatting>
  <conditionalFormatting sqref="P4">
    <cfRule type="top10" dxfId="2583" priority="1" rank="8"/>
  </conditionalFormatting>
  <pageMargins left="0.7" right="0.7" top="0.75" bottom="0.75" header="0.3" footer="0.3"/>
  <pageSetup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5418-AB92-5148-9E83-E25EA148AE30}">
  <sheetPr codeName="Sheet6">
    <tabColor rgb="FFFFFF00"/>
  </sheetPr>
  <dimension ref="A1:QK1344"/>
  <sheetViews>
    <sheetView zoomScale="60" zoomScaleNormal="60" zoomScaleSheetLayoutView="100" workbookViewId="0">
      <selection activeCell="D40" sqref="D40"/>
    </sheetView>
  </sheetViews>
  <sheetFormatPr baseColWidth="10" defaultColWidth="8.83203125" defaultRowHeight="15" x14ac:dyDescent="0.2"/>
  <cols>
    <col min="1" max="1" width="14.5" style="8" bestFit="1" customWidth="1"/>
    <col min="2" max="2" width="31" style="72" customWidth="1"/>
    <col min="3" max="3" width="15.5" style="8" customWidth="1"/>
    <col min="4" max="4" width="12.5" style="8" customWidth="1"/>
    <col min="5" max="5" width="10.5" style="8" customWidth="1"/>
    <col min="6" max="6" width="12" style="8" customWidth="1"/>
    <col min="7" max="8" width="15.83203125" style="8" customWidth="1"/>
    <col min="9" max="9" width="25.1640625" style="8" customWidth="1"/>
    <col min="10" max="15" width="15.83203125" style="8" customWidth="1"/>
    <col min="16" max="17" width="22.6640625" style="8" customWidth="1"/>
    <col min="18" max="18" width="14.5" style="8" customWidth="1"/>
    <col min="19" max="19" width="15.83203125" style="8" customWidth="1"/>
    <col min="20" max="20" width="15.83203125" style="8" bestFit="1" customWidth="1"/>
    <col min="21" max="21" width="13" style="58" customWidth="1"/>
    <col min="22" max="22" width="21.33203125" style="8" bestFit="1" customWidth="1"/>
    <col min="23" max="23" width="15.5" style="8" customWidth="1"/>
    <col min="24" max="24" width="14.83203125" style="8" customWidth="1"/>
    <col min="25" max="25" width="12" style="8" customWidth="1"/>
    <col min="26" max="26" width="58" style="8" customWidth="1"/>
    <col min="27" max="28" width="5.1640625" style="8" bestFit="1" customWidth="1"/>
    <col min="29" max="29" width="15.5" style="8" customWidth="1"/>
    <col min="30" max="30" width="6.1640625" style="8" bestFit="1" customWidth="1"/>
    <col min="31" max="31" width="5.1640625" style="8" bestFit="1" customWidth="1"/>
    <col min="32" max="32" width="6.1640625" style="8" bestFit="1" customWidth="1"/>
    <col min="33" max="35" width="7.1640625" style="8" bestFit="1" customWidth="1"/>
    <col min="36" max="36" width="8.1640625" style="8" bestFit="1" customWidth="1"/>
    <col min="37" max="37" width="10" style="8" bestFit="1" customWidth="1"/>
    <col min="38" max="38" width="11.6640625" style="8" bestFit="1" customWidth="1"/>
    <col min="39" max="39" width="10.6640625" style="8" bestFit="1" customWidth="1"/>
    <col min="40" max="43" width="11.6640625" style="8" bestFit="1" customWidth="1"/>
    <col min="44" max="46" width="10.6640625" style="8" bestFit="1" customWidth="1"/>
    <col min="47" max="47" width="11.6640625" style="8" bestFit="1" customWidth="1"/>
    <col min="48" max="48" width="10.6640625" style="8" bestFit="1" customWidth="1"/>
    <col min="49" max="49" width="11.6640625" style="8" bestFit="1" customWidth="1"/>
    <col min="50" max="54" width="10.6640625" style="8" bestFit="1" customWidth="1"/>
    <col min="55" max="63" width="11.6640625" style="8" bestFit="1" customWidth="1"/>
    <col min="64" max="65" width="10.6640625" style="8" bestFit="1" customWidth="1"/>
    <col min="66" max="67" width="11.6640625" style="8" bestFit="1" customWidth="1"/>
    <col min="68" max="68" width="10.6640625" style="8" bestFit="1" customWidth="1"/>
    <col min="69" max="82" width="11.1640625" style="8" bestFit="1" customWidth="1"/>
    <col min="83" max="93" width="11" style="8" bestFit="1" customWidth="1"/>
    <col min="94" max="99" width="12" style="8" bestFit="1" customWidth="1"/>
    <col min="100" max="100" width="13.1640625" style="8" bestFit="1" customWidth="1"/>
    <col min="101" max="104" width="12" style="8" bestFit="1" customWidth="1"/>
    <col min="105" max="105" width="11" style="8" bestFit="1" customWidth="1"/>
    <col min="106" max="112" width="12" style="8" bestFit="1" customWidth="1"/>
    <col min="113" max="113" width="11" style="8" bestFit="1" customWidth="1"/>
    <col min="114" max="118" width="12" style="8" bestFit="1" customWidth="1"/>
    <col min="119" max="119" width="11" style="8" bestFit="1" customWidth="1"/>
    <col min="120" max="128" width="12" style="8" bestFit="1" customWidth="1"/>
    <col min="129" max="129" width="11" style="8" bestFit="1" customWidth="1"/>
    <col min="130" max="131" width="12" style="8" bestFit="1" customWidth="1"/>
    <col min="132" max="132" width="13.33203125" style="8" bestFit="1" customWidth="1"/>
    <col min="133" max="135" width="12" style="8" bestFit="1" customWidth="1"/>
    <col min="136" max="136" width="11" style="8" bestFit="1" customWidth="1"/>
    <col min="137" max="145" width="12" style="8" bestFit="1" customWidth="1"/>
    <col min="146" max="163" width="11" style="8" bestFit="1" customWidth="1"/>
    <col min="164" max="164" width="12.1640625" style="8" bestFit="1" customWidth="1"/>
    <col min="165" max="174" width="11" style="8" bestFit="1" customWidth="1"/>
    <col min="175" max="192" width="10.6640625" style="8" bestFit="1" customWidth="1"/>
    <col min="193" max="193" width="11.6640625" style="8" bestFit="1" customWidth="1"/>
    <col min="194" max="231" width="10.6640625" style="8" bestFit="1" customWidth="1"/>
    <col min="232" max="232" width="12.83203125" style="8" bestFit="1" customWidth="1"/>
    <col min="233" max="234" width="10.6640625" style="8" bestFit="1" customWidth="1"/>
    <col min="235" max="235" width="11.83203125" style="8" bestFit="1" customWidth="1"/>
    <col min="236" max="236" width="10" style="8" bestFit="1" customWidth="1"/>
    <col min="237" max="237" width="19.6640625" style="8" bestFit="1" customWidth="1"/>
    <col min="238" max="238" width="15.83203125" style="8" bestFit="1" customWidth="1"/>
    <col min="239" max="239" width="19.6640625" style="8" bestFit="1" customWidth="1"/>
    <col min="240" max="240" width="15.83203125" style="8" bestFit="1" customWidth="1"/>
    <col min="241" max="241" width="19.6640625" style="8" bestFit="1" customWidth="1"/>
    <col min="242" max="242" width="15.83203125" style="8" bestFit="1" customWidth="1"/>
    <col min="243" max="243" width="19.6640625" style="8" bestFit="1" customWidth="1"/>
    <col min="244" max="244" width="15.83203125" style="8" bestFit="1" customWidth="1"/>
    <col min="245" max="245" width="19.6640625" style="8" bestFit="1" customWidth="1"/>
    <col min="246" max="246" width="15.83203125" style="8" bestFit="1" customWidth="1"/>
    <col min="247" max="247" width="19.6640625" style="8" bestFit="1" customWidth="1"/>
    <col min="248" max="248" width="15.83203125" style="8" bestFit="1" customWidth="1"/>
    <col min="249" max="249" width="19.6640625" style="8" bestFit="1" customWidth="1"/>
    <col min="250" max="250" width="15.83203125" style="8" bestFit="1" customWidth="1"/>
    <col min="251" max="251" width="19.6640625" style="8" bestFit="1" customWidth="1"/>
    <col min="252" max="252" width="15.83203125" style="8" bestFit="1" customWidth="1"/>
    <col min="253" max="253" width="19.6640625" style="8" bestFit="1" customWidth="1"/>
    <col min="254" max="254" width="15.83203125" style="8" bestFit="1" customWidth="1"/>
    <col min="255" max="255" width="19.6640625" style="8" bestFit="1" customWidth="1"/>
    <col min="256" max="256" width="15.83203125" style="8" bestFit="1" customWidth="1"/>
    <col min="257" max="257" width="19.6640625" style="8" bestFit="1" customWidth="1"/>
    <col min="258" max="258" width="15.83203125" style="8" bestFit="1" customWidth="1"/>
    <col min="259" max="259" width="19.6640625" style="8" bestFit="1" customWidth="1"/>
    <col min="260" max="260" width="15.83203125" style="8" bestFit="1" customWidth="1"/>
    <col min="261" max="261" width="19.6640625" style="8" bestFit="1" customWidth="1"/>
    <col min="262" max="262" width="15.83203125" style="8" bestFit="1" customWidth="1"/>
    <col min="263" max="263" width="19.6640625" style="8" bestFit="1" customWidth="1"/>
    <col min="264" max="264" width="15.83203125" style="8" bestFit="1" customWidth="1"/>
    <col min="265" max="265" width="19.6640625" style="8" bestFit="1" customWidth="1"/>
    <col min="266" max="266" width="15.83203125" style="8" bestFit="1" customWidth="1"/>
    <col min="267" max="267" width="19.6640625" style="8" bestFit="1" customWidth="1"/>
    <col min="268" max="268" width="15.83203125" style="8" bestFit="1" customWidth="1"/>
    <col min="269" max="269" width="19.6640625" style="8" bestFit="1" customWidth="1"/>
    <col min="270" max="270" width="15.83203125" style="8" bestFit="1" customWidth="1"/>
    <col min="271" max="271" width="19.6640625" style="8" bestFit="1" customWidth="1"/>
    <col min="272" max="272" width="15.83203125" style="8" bestFit="1" customWidth="1"/>
    <col min="273" max="273" width="19.6640625" style="8" bestFit="1" customWidth="1"/>
    <col min="274" max="274" width="15.83203125" style="8" bestFit="1" customWidth="1"/>
    <col min="275" max="275" width="19.6640625" style="8" bestFit="1" customWidth="1"/>
    <col min="276" max="276" width="15.83203125" style="8" bestFit="1" customWidth="1"/>
    <col min="277" max="277" width="19.6640625" style="8" bestFit="1" customWidth="1"/>
    <col min="278" max="278" width="15.83203125" style="8" bestFit="1" customWidth="1"/>
    <col min="279" max="279" width="19.6640625" style="8" bestFit="1" customWidth="1"/>
    <col min="280" max="280" width="15.83203125" style="8" bestFit="1" customWidth="1"/>
    <col min="281" max="281" width="19.6640625" style="8" bestFit="1" customWidth="1"/>
    <col min="282" max="282" width="15.83203125" style="8" bestFit="1" customWidth="1"/>
    <col min="283" max="283" width="19.6640625" style="8" bestFit="1" customWidth="1"/>
    <col min="284" max="284" width="15.83203125" style="8" bestFit="1" customWidth="1"/>
    <col min="285" max="285" width="19.6640625" style="8" bestFit="1" customWidth="1"/>
    <col min="286" max="286" width="15.83203125" style="8" bestFit="1" customWidth="1"/>
    <col min="287" max="287" width="19.6640625" style="8" bestFit="1" customWidth="1"/>
    <col min="288" max="288" width="15.83203125" style="8" bestFit="1" customWidth="1"/>
    <col min="289" max="289" width="19.6640625" style="8" bestFit="1" customWidth="1"/>
    <col min="290" max="290" width="15.83203125" style="8" bestFit="1" customWidth="1"/>
    <col min="291" max="291" width="19.6640625" style="8" bestFit="1" customWidth="1"/>
    <col min="292" max="292" width="15.83203125" style="8" bestFit="1" customWidth="1"/>
    <col min="293" max="293" width="19.6640625" style="8" bestFit="1" customWidth="1"/>
    <col min="294" max="294" width="15.83203125" style="8" bestFit="1" customWidth="1"/>
    <col min="295" max="295" width="19.6640625" style="8" bestFit="1" customWidth="1"/>
    <col min="296" max="296" width="15.83203125" style="8" bestFit="1" customWidth="1"/>
    <col min="297" max="297" width="19.6640625" style="8" bestFit="1" customWidth="1"/>
    <col min="298" max="298" width="15.83203125" style="8" bestFit="1" customWidth="1"/>
    <col min="299" max="299" width="19.6640625" style="8" bestFit="1" customWidth="1"/>
    <col min="300" max="300" width="15.83203125" style="8" bestFit="1" customWidth="1"/>
    <col min="301" max="301" width="19.6640625" style="8" bestFit="1" customWidth="1"/>
    <col min="302" max="302" width="15.83203125" style="8" bestFit="1" customWidth="1"/>
    <col min="303" max="303" width="19.6640625" style="8" bestFit="1" customWidth="1"/>
    <col min="304" max="304" width="15.83203125" style="8" bestFit="1" customWidth="1"/>
    <col min="305" max="305" width="19.6640625" style="8" bestFit="1" customWidth="1"/>
    <col min="306" max="306" width="15.83203125" style="8" bestFit="1" customWidth="1"/>
    <col min="307" max="307" width="19.6640625" style="8" bestFit="1" customWidth="1"/>
    <col min="308" max="308" width="15.83203125" style="8" bestFit="1" customWidth="1"/>
    <col min="309" max="309" width="19.6640625" style="8" bestFit="1" customWidth="1"/>
    <col min="310" max="310" width="15.83203125" style="8" bestFit="1" customWidth="1"/>
    <col min="311" max="311" width="19.6640625" style="8" bestFit="1" customWidth="1"/>
    <col min="312" max="312" width="15.83203125" style="8" bestFit="1" customWidth="1"/>
    <col min="313" max="313" width="19.6640625" style="8" bestFit="1" customWidth="1"/>
    <col min="314" max="314" width="15.83203125" style="8" bestFit="1" customWidth="1"/>
    <col min="315" max="315" width="19.6640625" style="8" bestFit="1" customWidth="1"/>
    <col min="316" max="316" width="15.83203125" style="8" bestFit="1" customWidth="1"/>
    <col min="317" max="317" width="19.6640625" style="8" bestFit="1" customWidth="1"/>
    <col min="318" max="318" width="15.83203125" style="8" bestFit="1" customWidth="1"/>
    <col min="319" max="319" width="19.6640625" style="8" bestFit="1" customWidth="1"/>
    <col min="320" max="320" width="15.83203125" style="8" bestFit="1" customWidth="1"/>
    <col min="321" max="321" width="19.6640625" style="8" bestFit="1" customWidth="1"/>
    <col min="322" max="322" width="15.83203125" style="8" bestFit="1" customWidth="1"/>
    <col min="323" max="323" width="19.6640625" style="8" bestFit="1" customWidth="1"/>
    <col min="324" max="324" width="15.83203125" style="8" bestFit="1" customWidth="1"/>
    <col min="325" max="325" width="19.6640625" style="8" bestFit="1" customWidth="1"/>
    <col min="326" max="326" width="15.83203125" style="8" bestFit="1" customWidth="1"/>
    <col min="327" max="327" width="19.6640625" style="8" bestFit="1" customWidth="1"/>
    <col min="328" max="328" width="15.83203125" style="8" bestFit="1" customWidth="1"/>
    <col min="329" max="329" width="19.6640625" style="8" bestFit="1" customWidth="1"/>
    <col min="330" max="330" width="15.83203125" style="8" bestFit="1" customWidth="1"/>
    <col min="331" max="331" width="19.6640625" style="8" bestFit="1" customWidth="1"/>
    <col min="332" max="332" width="15.83203125" style="8" bestFit="1" customWidth="1"/>
    <col min="333" max="333" width="19.6640625" style="8" bestFit="1" customWidth="1"/>
    <col min="334" max="334" width="15.83203125" style="8" bestFit="1" customWidth="1"/>
    <col min="335" max="335" width="19.6640625" style="8" bestFit="1" customWidth="1"/>
    <col min="336" max="336" width="15.83203125" style="8" bestFit="1" customWidth="1"/>
    <col min="337" max="337" width="19.6640625" style="8" bestFit="1" customWidth="1"/>
    <col min="338" max="338" width="15.83203125" style="8" bestFit="1" customWidth="1"/>
    <col min="339" max="339" width="19.6640625" style="8" bestFit="1" customWidth="1"/>
    <col min="340" max="340" width="15.83203125" style="8" bestFit="1" customWidth="1"/>
    <col min="341" max="341" width="19.6640625" style="8" bestFit="1" customWidth="1"/>
    <col min="342" max="342" width="15.83203125" style="8" bestFit="1" customWidth="1"/>
    <col min="343" max="343" width="19.6640625" style="8" bestFit="1" customWidth="1"/>
    <col min="344" max="344" width="15.83203125" style="8" bestFit="1" customWidth="1"/>
    <col min="345" max="345" width="19.6640625" style="8" bestFit="1" customWidth="1"/>
    <col min="346" max="346" width="15.83203125" style="8" bestFit="1" customWidth="1"/>
    <col min="347" max="347" width="19.6640625" style="8" bestFit="1" customWidth="1"/>
    <col min="348" max="348" width="15.83203125" style="8" bestFit="1" customWidth="1"/>
    <col min="349" max="349" width="19.6640625" style="8" bestFit="1" customWidth="1"/>
    <col min="350" max="350" width="15.83203125" style="8" bestFit="1" customWidth="1"/>
    <col min="351" max="351" width="19.6640625" style="8" bestFit="1" customWidth="1"/>
    <col min="352" max="352" width="15.83203125" style="8" bestFit="1" customWidth="1"/>
    <col min="353" max="353" width="19.6640625" style="8" bestFit="1" customWidth="1"/>
    <col min="354" max="354" width="15.83203125" style="8" bestFit="1" customWidth="1"/>
    <col min="355" max="355" width="19.6640625" style="8" bestFit="1" customWidth="1"/>
    <col min="356" max="356" width="15.83203125" style="8" bestFit="1" customWidth="1"/>
    <col min="357" max="357" width="19.6640625" style="8" bestFit="1" customWidth="1"/>
    <col min="358" max="358" width="15.83203125" style="8" bestFit="1" customWidth="1"/>
    <col min="359" max="359" width="19.6640625" style="8" bestFit="1" customWidth="1"/>
    <col min="360" max="360" width="15.83203125" style="8" bestFit="1" customWidth="1"/>
    <col min="361" max="361" width="19.6640625" style="8" bestFit="1" customWidth="1"/>
    <col min="362" max="362" width="15.83203125" style="8" bestFit="1" customWidth="1"/>
    <col min="363" max="363" width="19.6640625" style="8" bestFit="1" customWidth="1"/>
    <col min="364" max="364" width="15.83203125" style="8" bestFit="1" customWidth="1"/>
    <col min="365" max="365" width="19.6640625" style="8" bestFit="1" customWidth="1"/>
    <col min="366" max="366" width="15.83203125" style="8" bestFit="1" customWidth="1"/>
    <col min="367" max="367" width="19.6640625" style="8" bestFit="1" customWidth="1"/>
    <col min="368" max="368" width="15.83203125" style="8" bestFit="1" customWidth="1"/>
    <col min="369" max="369" width="19.6640625" style="8" bestFit="1" customWidth="1"/>
    <col min="370" max="370" width="15.83203125" style="8" bestFit="1" customWidth="1"/>
    <col min="371" max="371" width="19.6640625" style="8" bestFit="1" customWidth="1"/>
    <col min="372" max="372" width="15.83203125" style="8" bestFit="1" customWidth="1"/>
    <col min="373" max="373" width="19.6640625" style="8" bestFit="1" customWidth="1"/>
    <col min="374" max="374" width="15.83203125" style="8" bestFit="1" customWidth="1"/>
    <col min="375" max="375" width="19.6640625" style="8" bestFit="1" customWidth="1"/>
    <col min="376" max="376" width="15.83203125" style="8" bestFit="1" customWidth="1"/>
    <col min="377" max="377" width="19.6640625" style="8" bestFit="1" customWidth="1"/>
    <col min="378" max="378" width="15.83203125" style="8" bestFit="1" customWidth="1"/>
    <col min="379" max="379" width="19.6640625" style="8" bestFit="1" customWidth="1"/>
    <col min="380" max="380" width="15.83203125" style="8" bestFit="1" customWidth="1"/>
    <col min="381" max="381" width="19.6640625" style="8" bestFit="1" customWidth="1"/>
    <col min="382" max="382" width="15.83203125" style="8" bestFit="1" customWidth="1"/>
    <col min="383" max="383" width="19.6640625" style="8" bestFit="1" customWidth="1"/>
    <col min="384" max="384" width="15.83203125" style="8" bestFit="1" customWidth="1"/>
    <col min="385" max="385" width="19.6640625" style="8" bestFit="1" customWidth="1"/>
    <col min="386" max="386" width="15.83203125" style="8" bestFit="1" customWidth="1"/>
    <col min="387" max="387" width="19.6640625" style="8" bestFit="1" customWidth="1"/>
    <col min="388" max="388" width="15.83203125" style="8" bestFit="1" customWidth="1"/>
    <col min="389" max="389" width="19.6640625" style="8" bestFit="1" customWidth="1"/>
    <col min="390" max="390" width="15.83203125" style="8" bestFit="1" customWidth="1"/>
    <col min="391" max="391" width="19.6640625" style="8" bestFit="1" customWidth="1"/>
    <col min="392" max="392" width="15.83203125" style="8" bestFit="1" customWidth="1"/>
    <col min="393" max="393" width="19.6640625" style="8" bestFit="1" customWidth="1"/>
    <col min="394" max="394" width="15.83203125" style="8" bestFit="1" customWidth="1"/>
    <col min="395" max="395" width="19.6640625" style="8" bestFit="1" customWidth="1"/>
    <col min="396" max="396" width="15.83203125" style="8" bestFit="1" customWidth="1"/>
    <col min="397" max="397" width="19.6640625" style="8" bestFit="1" customWidth="1"/>
    <col min="398" max="398" width="15.83203125" style="8" bestFit="1" customWidth="1"/>
    <col min="399" max="399" width="19.6640625" style="8" bestFit="1" customWidth="1"/>
    <col min="400" max="400" width="15.83203125" style="8" bestFit="1" customWidth="1"/>
    <col min="401" max="401" width="19.6640625" style="8" bestFit="1" customWidth="1"/>
    <col min="402" max="402" width="15.83203125" style="8" bestFit="1" customWidth="1"/>
    <col min="403" max="403" width="19.6640625" style="8" bestFit="1" customWidth="1"/>
    <col min="404" max="404" width="15.83203125" style="8" bestFit="1" customWidth="1"/>
    <col min="405" max="405" width="19.6640625" style="8" bestFit="1" customWidth="1"/>
    <col min="406" max="406" width="15.83203125" style="8" bestFit="1" customWidth="1"/>
    <col min="407" max="407" width="19.6640625" style="8" bestFit="1" customWidth="1"/>
    <col min="408" max="408" width="15.83203125" style="8" bestFit="1" customWidth="1"/>
    <col min="409" max="409" width="19.6640625" style="8" bestFit="1" customWidth="1"/>
    <col min="410" max="410" width="15.83203125" style="8" bestFit="1" customWidth="1"/>
    <col min="411" max="411" width="19.6640625" style="8" bestFit="1" customWidth="1"/>
    <col min="412" max="412" width="15.83203125" style="8" bestFit="1" customWidth="1"/>
    <col min="413" max="413" width="19.6640625" style="8" bestFit="1" customWidth="1"/>
    <col min="414" max="414" width="15.83203125" style="8" bestFit="1" customWidth="1"/>
    <col min="415" max="415" width="19.6640625" style="8" bestFit="1" customWidth="1"/>
    <col min="416" max="416" width="15.83203125" style="8" bestFit="1" customWidth="1"/>
    <col min="417" max="417" width="19.6640625" style="8" bestFit="1" customWidth="1"/>
    <col min="418" max="418" width="15.83203125" style="8" bestFit="1" customWidth="1"/>
    <col min="419" max="419" width="19.6640625" style="8" bestFit="1" customWidth="1"/>
    <col min="420" max="420" width="15.83203125" style="8" bestFit="1" customWidth="1"/>
    <col min="421" max="421" width="19.6640625" style="8" bestFit="1" customWidth="1"/>
    <col min="422" max="422" width="15.83203125" style="8" bestFit="1" customWidth="1"/>
    <col min="423" max="423" width="19.6640625" style="8" bestFit="1" customWidth="1"/>
    <col min="424" max="424" width="15.83203125" style="8" bestFit="1" customWidth="1"/>
    <col min="425" max="425" width="19.6640625" style="8" bestFit="1" customWidth="1"/>
    <col min="426" max="426" width="15.83203125" style="8" bestFit="1" customWidth="1"/>
    <col min="427" max="427" width="19.6640625" style="8" bestFit="1" customWidth="1"/>
    <col min="428" max="428" width="15.83203125" style="8" bestFit="1" customWidth="1"/>
    <col min="429" max="429" width="19.6640625" style="8" bestFit="1" customWidth="1"/>
    <col min="430" max="430" width="15.83203125" style="8" bestFit="1" customWidth="1"/>
    <col min="431" max="431" width="19.6640625" style="8" bestFit="1" customWidth="1"/>
    <col min="432" max="432" width="15.83203125" style="8" bestFit="1" customWidth="1"/>
    <col min="433" max="433" width="19.6640625" style="8" bestFit="1" customWidth="1"/>
    <col min="434" max="434" width="15.83203125" style="8" bestFit="1" customWidth="1"/>
    <col min="435" max="435" width="19.6640625" style="8" bestFit="1" customWidth="1"/>
    <col min="436" max="436" width="15.83203125" style="8" bestFit="1" customWidth="1"/>
    <col min="437" max="437" width="19.6640625" style="8" bestFit="1" customWidth="1"/>
    <col min="438" max="438" width="15.83203125" style="8" bestFit="1" customWidth="1"/>
    <col min="439" max="439" width="19.6640625" style="8" bestFit="1" customWidth="1"/>
    <col min="440" max="440" width="15.83203125" style="8" bestFit="1" customWidth="1"/>
    <col min="441" max="441" width="19.6640625" style="8" bestFit="1" customWidth="1"/>
    <col min="442" max="442" width="15.83203125" style="8" bestFit="1" customWidth="1"/>
    <col min="443" max="443" width="19.6640625" style="8" bestFit="1" customWidth="1"/>
    <col min="444" max="444" width="15.83203125" style="8" bestFit="1" customWidth="1"/>
    <col min="445" max="445" width="19.6640625" style="8" bestFit="1" customWidth="1"/>
    <col min="446" max="446" width="15.83203125" style="8" bestFit="1" customWidth="1"/>
    <col min="447" max="447" width="19.6640625" style="8" bestFit="1" customWidth="1"/>
    <col min="448" max="448" width="15.83203125" style="8" bestFit="1" customWidth="1"/>
    <col min="449" max="449" width="19.6640625" style="8" bestFit="1" customWidth="1"/>
    <col min="450" max="450" width="15.83203125" style="8" bestFit="1" customWidth="1"/>
    <col min="451" max="451" width="19.6640625" style="8" bestFit="1" customWidth="1"/>
    <col min="452" max="452" width="20.1640625" style="8" bestFit="1" customWidth="1"/>
    <col min="453" max="453" width="24" style="8" bestFit="1" customWidth="1"/>
    <col min="454" max="16384" width="8.83203125" style="8"/>
  </cols>
  <sheetData>
    <row r="1" spans="1:453" x14ac:dyDescent="0.2">
      <c r="A1" s="43" t="s">
        <v>664</v>
      </c>
      <c r="B1" s="68"/>
      <c r="P1" s="43"/>
      <c r="Q1" s="43"/>
      <c r="R1" s="43"/>
      <c r="T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row>
    <row r="2" spans="1:453" x14ac:dyDescent="0.2">
      <c r="A2" s="44" t="s">
        <v>821</v>
      </c>
      <c r="B2" s="69"/>
      <c r="P2" s="44"/>
      <c r="Q2" s="44"/>
      <c r="R2" s="44"/>
      <c r="T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row>
    <row r="3" spans="1:453" x14ac:dyDescent="0.2">
      <c r="A3" s="44"/>
      <c r="B3" s="69"/>
      <c r="P3" s="44"/>
      <c r="Q3" s="44"/>
      <c r="R3" s="44"/>
      <c r="T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row>
    <row r="4" spans="1:453" s="6" customFormat="1" ht="63" customHeight="1" x14ac:dyDescent="0.2">
      <c r="A4" s="44" t="s">
        <v>665</v>
      </c>
      <c r="B4" s="69"/>
      <c r="P4" s="193" t="s">
        <v>830</v>
      </c>
      <c r="Q4" s="193"/>
      <c r="R4" s="193"/>
      <c r="S4" s="193"/>
      <c r="T4" s="192" t="s">
        <v>829</v>
      </c>
      <c r="U4" s="192"/>
      <c r="V4" s="192"/>
      <c r="W4" s="192"/>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row>
    <row r="5" spans="1:453" s="6" customFormat="1" x14ac:dyDescent="0.2">
      <c r="A5" s="195" t="s">
        <v>762</v>
      </c>
      <c r="B5" s="195"/>
      <c r="C5" s="195"/>
      <c r="D5" s="195"/>
      <c r="E5" s="195"/>
      <c r="F5" s="195"/>
      <c r="G5" s="195"/>
      <c r="H5" s="195" t="s">
        <v>763</v>
      </c>
      <c r="I5" s="195"/>
      <c r="J5" s="195"/>
      <c r="K5" s="195"/>
      <c r="L5" s="195"/>
      <c r="M5" s="195"/>
      <c r="N5" s="195"/>
      <c r="P5" s="37" t="s">
        <v>762</v>
      </c>
      <c r="Q5" s="37" t="s">
        <v>763</v>
      </c>
      <c r="R5"/>
      <c r="S5"/>
      <c r="T5" s="196" t="s">
        <v>762</v>
      </c>
      <c r="U5" s="196"/>
      <c r="V5" s="196" t="s">
        <v>763</v>
      </c>
      <c r="W5" s="196"/>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row>
    <row r="6" spans="1:453" ht="16" customHeight="1" x14ac:dyDescent="0.2">
      <c r="A6" s="35" t="s">
        <v>2</v>
      </c>
      <c r="B6" s="6" t="s">
        <v>3</v>
      </c>
      <c r="C6" s="6" t="s">
        <v>4</v>
      </c>
      <c r="D6" s="6" t="s">
        <v>643</v>
      </c>
      <c r="E6" s="6" t="s">
        <v>666</v>
      </c>
      <c r="F6" s="6" t="s">
        <v>667</v>
      </c>
      <c r="G6" s="6" t="s">
        <v>668</v>
      </c>
      <c r="H6" s="46" t="s">
        <v>2</v>
      </c>
      <c r="I6" s="70" t="s">
        <v>3</v>
      </c>
      <c r="J6" s="6" t="s">
        <v>4</v>
      </c>
      <c r="K6" s="6" t="s">
        <v>643</v>
      </c>
      <c r="L6" s="6" t="s">
        <v>666</v>
      </c>
      <c r="M6" s="6" t="s">
        <v>667</v>
      </c>
      <c r="N6" s="6" t="s">
        <v>668</v>
      </c>
      <c r="P6" s="38" t="s">
        <v>65</v>
      </c>
      <c r="Q6" s="38" t="s">
        <v>12</v>
      </c>
      <c r="R6"/>
      <c r="S6"/>
      <c r="T6" s="57" t="s">
        <v>670</v>
      </c>
      <c r="U6" s="57" t="s">
        <v>671</v>
      </c>
      <c r="V6" s="57" t="s">
        <v>670</v>
      </c>
      <c r="W6" s="57" t="s">
        <v>671</v>
      </c>
      <c r="X6"/>
      <c r="Y6" s="75"/>
      <c r="Z6" s="75"/>
      <c r="AA6" s="75"/>
      <c r="AB6" s="75"/>
      <c r="AC6" s="75"/>
      <c r="AD6" s="75"/>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row>
    <row r="7" spans="1:453" ht="16" x14ac:dyDescent="0.2">
      <c r="A7" s="3" t="s">
        <v>65</v>
      </c>
      <c r="B7" s="3" t="s">
        <v>69</v>
      </c>
      <c r="C7" s="3">
        <v>0.97829999999999995</v>
      </c>
      <c r="D7" s="4">
        <v>3000</v>
      </c>
      <c r="E7" s="49">
        <f t="shared" ref="E7:E31" si="0">SUMIF(A:A,A7,D:D)</f>
        <v>3118</v>
      </c>
      <c r="F7" s="49">
        <f t="shared" ref="F7:F70" si="1">(D7/E7)*100</f>
        <v>96.215522771007059</v>
      </c>
      <c r="G7" s="49" cm="1">
        <f t="array" ref="G7">SUMPRODUCT(--(A:A=A7),C:C,F:F)/SUMIF(A:A,A7,F:F)</f>
        <v>0.97764592687620266</v>
      </c>
      <c r="H7" s="25" t="s">
        <v>12</v>
      </c>
      <c r="I7" s="25" t="s">
        <v>225</v>
      </c>
      <c r="J7" s="25">
        <v>8.0000000000000002E-3</v>
      </c>
      <c r="K7" s="25">
        <v>252</v>
      </c>
      <c r="L7" s="49">
        <f>SUMIF(H:H,H7,K:K)</f>
        <v>21893</v>
      </c>
      <c r="M7" s="49">
        <f t="shared" ref="M7:M70" si="2">(K7/L7)*100</f>
        <v>1.1510528479422646</v>
      </c>
      <c r="N7" s="49" cm="1">
        <f t="array" ref="N7">SUMPRODUCT(--(H:H=H7),J:J,M:M)/SUMIF(H:H,H7,M:M)</f>
        <v>0.19934312337276755</v>
      </c>
      <c r="P7" s="47">
        <v>0.97764592687620266</v>
      </c>
      <c r="Q7" s="47">
        <v>0.19934312337276755</v>
      </c>
      <c r="R7"/>
      <c r="S7"/>
      <c r="T7" s="194">
        <v>1</v>
      </c>
      <c r="U7" s="57" t="s">
        <v>65</v>
      </c>
      <c r="V7" s="194">
        <v>1</v>
      </c>
      <c r="W7" s="84" t="s">
        <v>12</v>
      </c>
      <c r="X7"/>
      <c r="Y7" s="76"/>
      <c r="Z7" s="76"/>
      <c r="AA7" s="76"/>
      <c r="AB7" s="76"/>
      <c r="AC7" s="76"/>
      <c r="AD7" s="76"/>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row>
    <row r="8" spans="1:453" ht="16" x14ac:dyDescent="0.2">
      <c r="A8" s="3" t="s">
        <v>65</v>
      </c>
      <c r="B8" s="3" t="s">
        <v>66</v>
      </c>
      <c r="C8" s="3">
        <v>0.95399999999999996</v>
      </c>
      <c r="D8" s="3">
        <v>100</v>
      </c>
      <c r="E8" s="49">
        <f t="shared" si="0"/>
        <v>3118</v>
      </c>
      <c r="F8" s="49">
        <f t="shared" si="1"/>
        <v>3.2071840923669019</v>
      </c>
      <c r="G8" s="49" cm="1">
        <f t="array" ref="G8">SUMPRODUCT(--(A:A=A8),C:C,F:F)/SUMIF(A:A,A8,F:F)</f>
        <v>0.97764592687620266</v>
      </c>
      <c r="H8" s="25" t="s">
        <v>12</v>
      </c>
      <c r="I8" s="25" t="s">
        <v>232</v>
      </c>
      <c r="J8" s="25">
        <v>0.13300000000000001</v>
      </c>
      <c r="K8" s="29">
        <v>1376</v>
      </c>
      <c r="L8" s="49">
        <f t="shared" ref="L8:L71" si="3">SUMIF(H:H,H8,K:K)</f>
        <v>21893</v>
      </c>
      <c r="M8" s="49">
        <f t="shared" si="2"/>
        <v>6.2851139633672863</v>
      </c>
      <c r="N8" s="49" cm="1">
        <f t="array" ref="N8">SUMPRODUCT(--(H:H=H8),J:J,M:M)/SUMIF(H:H,H8,M:M)</f>
        <v>0.19934312337276755</v>
      </c>
      <c r="P8" s="38" t="s">
        <v>70</v>
      </c>
      <c r="Q8" s="38" t="s">
        <v>244</v>
      </c>
      <c r="R8"/>
      <c r="S8"/>
      <c r="T8" s="194"/>
      <c r="U8" s="82">
        <v>0.97764592687620266</v>
      </c>
      <c r="V8" s="194"/>
      <c r="W8" s="83">
        <v>0.19934312337276755</v>
      </c>
      <c r="X8"/>
      <c r="Y8" s="76"/>
      <c r="Z8" s="76"/>
      <c r="AA8" s="76"/>
      <c r="AB8" s="76"/>
      <c r="AC8" s="76"/>
      <c r="AD8" s="76"/>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row>
    <row r="9" spans="1:453" ht="16" x14ac:dyDescent="0.2">
      <c r="A9" s="3" t="s">
        <v>65</v>
      </c>
      <c r="B9" s="3" t="s">
        <v>67</v>
      </c>
      <c r="C9" s="3">
        <v>1</v>
      </c>
      <c r="D9" s="3">
        <v>18</v>
      </c>
      <c r="E9" s="49">
        <f t="shared" si="0"/>
        <v>3118</v>
      </c>
      <c r="F9" s="49">
        <f t="shared" si="1"/>
        <v>0.57729313662604231</v>
      </c>
      <c r="G9" s="49" cm="1">
        <f t="array" ref="G9">SUMPRODUCT(--(A:A=A9),C:C,F:F)/SUMIF(A:A,A9,F:F)</f>
        <v>0.97764592687620266</v>
      </c>
      <c r="H9" s="25" t="s">
        <v>12</v>
      </c>
      <c r="I9" s="25" t="s">
        <v>234</v>
      </c>
      <c r="J9" s="25">
        <v>0.185</v>
      </c>
      <c r="K9" s="29">
        <v>5926</v>
      </c>
      <c r="L9" s="49">
        <f t="shared" si="3"/>
        <v>21893</v>
      </c>
      <c r="M9" s="49">
        <f t="shared" si="2"/>
        <v>27.068012606769287</v>
      </c>
      <c r="N9" s="49" cm="1">
        <f t="array" ref="N9">SUMPRODUCT(--(H:H=H9),J:J,M:M)/SUMIF(H:H,H9,M:M)</f>
        <v>0.19934312337276755</v>
      </c>
      <c r="P9" s="47">
        <v>2.0000000000000001E-4</v>
      </c>
      <c r="Q9" s="47">
        <v>5.7000000000000002E-2</v>
      </c>
      <c r="R9"/>
      <c r="S9"/>
      <c r="T9" s="64" t="s">
        <v>672</v>
      </c>
      <c r="U9" s="65">
        <f>U8</f>
        <v>0.97764592687620266</v>
      </c>
      <c r="V9" s="194"/>
      <c r="W9" s="84" t="s">
        <v>13</v>
      </c>
      <c r="X9"/>
      <c r="Y9" s="76"/>
      <c r="Z9" s="76"/>
      <c r="AA9" s="76"/>
      <c r="AB9" s="76"/>
      <c r="AC9" s="76"/>
      <c r="AD9" s="76"/>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row>
    <row r="10" spans="1:453" ht="16" customHeight="1" x14ac:dyDescent="0.2">
      <c r="A10" s="3" t="s">
        <v>70</v>
      </c>
      <c r="B10" s="3" t="s">
        <v>69</v>
      </c>
      <c r="C10" s="3">
        <v>2.0000000000000001E-4</v>
      </c>
      <c r="D10" s="4">
        <v>3000</v>
      </c>
      <c r="E10" s="49">
        <f t="shared" si="0"/>
        <v>3000</v>
      </c>
      <c r="F10" s="49">
        <f t="shared" si="1"/>
        <v>100</v>
      </c>
      <c r="G10" s="49" cm="1">
        <f t="array" ref="G10">SUMPRODUCT(--(A:A=A10),C:C,F:F)/SUMIF(A:A,A10,F:F)</f>
        <v>2.0000000000000001E-4</v>
      </c>
      <c r="H10" s="25" t="s">
        <v>12</v>
      </c>
      <c r="I10" s="25" t="s">
        <v>236</v>
      </c>
      <c r="J10" s="25">
        <v>0.215</v>
      </c>
      <c r="K10" s="29">
        <v>14339</v>
      </c>
      <c r="L10" s="49">
        <f t="shared" si="3"/>
        <v>21893</v>
      </c>
      <c r="M10" s="49">
        <f t="shared" si="2"/>
        <v>65.495820581921166</v>
      </c>
      <c r="N10" s="49" cm="1">
        <f t="array" ref="N10">SUMPRODUCT(--(H:H=H10),J:J,M:M)/SUMIF(H:H,H10,M:M)</f>
        <v>0.19934312337276755</v>
      </c>
      <c r="P10" s="38" t="s">
        <v>657</v>
      </c>
      <c r="Q10" s="38" t="s">
        <v>248</v>
      </c>
      <c r="R10"/>
      <c r="S10"/>
      <c r="T10" s="194">
        <v>2</v>
      </c>
      <c r="U10" s="84" t="s">
        <v>216</v>
      </c>
      <c r="V10" s="194"/>
      <c r="W10" s="83">
        <v>0.20464473980626266</v>
      </c>
      <c r="X10"/>
      <c r="Y10" s="76"/>
      <c r="Z10" s="76"/>
      <c r="AA10" s="76"/>
      <c r="AB10" s="76"/>
      <c r="AC10" s="76"/>
      <c r="AD10" s="76"/>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row>
    <row r="11" spans="1:453" ht="16" x14ac:dyDescent="0.2">
      <c r="A11" s="3" t="s">
        <v>657</v>
      </c>
      <c r="B11" s="3" t="s">
        <v>69</v>
      </c>
      <c r="C11" s="3">
        <v>2.0299999999999995E-2</v>
      </c>
      <c r="D11" s="4">
        <v>3000</v>
      </c>
      <c r="E11" s="49">
        <f t="shared" si="0"/>
        <v>3100</v>
      </c>
      <c r="F11" s="49">
        <f t="shared" si="1"/>
        <v>96.774193548387103</v>
      </c>
      <c r="G11" s="49" cm="1">
        <f t="array" ref="G11">SUMPRODUCT(--(A:A=A11),C:C,F:F)/SUMIF(A:A,A11,F:F)</f>
        <v>2.0645161290322577E-2</v>
      </c>
      <c r="H11" s="25" t="s">
        <v>244</v>
      </c>
      <c r="I11" s="25" t="s">
        <v>245</v>
      </c>
      <c r="J11" s="25">
        <v>5.7000000000000002E-2</v>
      </c>
      <c r="K11" s="25">
        <v>302</v>
      </c>
      <c r="L11" s="49">
        <f t="shared" si="3"/>
        <v>302</v>
      </c>
      <c r="M11" s="49">
        <f t="shared" si="2"/>
        <v>100</v>
      </c>
      <c r="N11" s="49" cm="1">
        <f t="array" ref="N11">SUMPRODUCT(--(H:H=H11),J:J,M:M)/SUMIF(H:H,H11,M:M)</f>
        <v>5.7000000000000002E-2</v>
      </c>
      <c r="P11" s="47">
        <v>2.0645161290322577E-2</v>
      </c>
      <c r="Q11" s="47">
        <v>1E-3</v>
      </c>
      <c r="R11"/>
      <c r="S11"/>
      <c r="T11" s="194"/>
      <c r="U11" s="83">
        <v>0.79579999999999995</v>
      </c>
      <c r="V11" s="194"/>
      <c r="W11" s="84" t="s">
        <v>14</v>
      </c>
      <c r="X11"/>
      <c r="Y11" s="76"/>
      <c r="Z11" s="76"/>
      <c r="AA11" s="76"/>
      <c r="AB11" s="76"/>
      <c r="AC11" s="76"/>
      <c r="AD11" s="76"/>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row>
    <row r="12" spans="1:453" ht="16" x14ac:dyDescent="0.2">
      <c r="A12" s="3" t="s">
        <v>657</v>
      </c>
      <c r="B12" s="3" t="s">
        <v>66</v>
      </c>
      <c r="C12" s="3">
        <v>3.1E-2</v>
      </c>
      <c r="D12" s="3">
        <v>100</v>
      </c>
      <c r="E12" s="49">
        <f t="shared" si="0"/>
        <v>3100</v>
      </c>
      <c r="F12" s="49">
        <f t="shared" si="1"/>
        <v>3.225806451612903</v>
      </c>
      <c r="G12" s="49" cm="1">
        <f t="array" ref="G12">SUMPRODUCT(--(A:A=A12),C:C,F:F)/SUMIF(A:A,A12,F:F)</f>
        <v>2.0645161290322577E-2</v>
      </c>
      <c r="H12" s="25" t="s">
        <v>248</v>
      </c>
      <c r="I12" s="25" t="s">
        <v>236</v>
      </c>
      <c r="J12" s="25">
        <v>1E-3</v>
      </c>
      <c r="K12" s="29">
        <v>14339</v>
      </c>
      <c r="L12" s="49">
        <f t="shared" si="3"/>
        <v>14339</v>
      </c>
      <c r="M12" s="49">
        <f t="shared" si="2"/>
        <v>100</v>
      </c>
      <c r="N12" s="49" cm="1">
        <f t="array" ref="N12">SUMPRODUCT(--(H:H=H12),J:J,M:M)/SUMIF(H:H,H12,M:M)</f>
        <v>1E-3</v>
      </c>
      <c r="P12" s="38" t="s">
        <v>658</v>
      </c>
      <c r="Q12" s="38" t="s">
        <v>13</v>
      </c>
      <c r="R12"/>
      <c r="S12"/>
      <c r="T12" s="64" t="s">
        <v>673</v>
      </c>
      <c r="U12" s="65">
        <f>U11</f>
        <v>0.79579999999999995</v>
      </c>
      <c r="V12" s="194"/>
      <c r="W12" s="83">
        <v>0.12678544717278664</v>
      </c>
      <c r="X12"/>
      <c r="Y12" s="76"/>
      <c r="Z12" s="76"/>
      <c r="AA12" s="76"/>
      <c r="AB12" s="76"/>
      <c r="AC12" s="76"/>
      <c r="AD12" s="76"/>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row>
    <row r="13" spans="1:453" ht="16" x14ac:dyDescent="0.2">
      <c r="A13" s="3" t="s">
        <v>658</v>
      </c>
      <c r="B13" s="3" t="s">
        <v>69</v>
      </c>
      <c r="C13" s="3">
        <v>2E-3</v>
      </c>
      <c r="D13" s="4">
        <v>3000</v>
      </c>
      <c r="E13" s="49">
        <f t="shared" si="0"/>
        <v>3100</v>
      </c>
      <c r="F13" s="49">
        <f t="shared" si="1"/>
        <v>96.774193548387103</v>
      </c>
      <c r="G13" s="49" cm="1">
        <f t="array" ref="G13">SUMPRODUCT(--(A:A=A13),C:C,F:F)/SUMIF(A:A,A13,F:F)</f>
        <v>2.7419354838709681E-3</v>
      </c>
      <c r="H13" s="25" t="s">
        <v>13</v>
      </c>
      <c r="I13" s="25" t="s">
        <v>225</v>
      </c>
      <c r="J13" s="25">
        <v>0.61699999999999999</v>
      </c>
      <c r="K13" s="25">
        <v>252</v>
      </c>
      <c r="L13" s="49">
        <f t="shared" si="3"/>
        <v>22195</v>
      </c>
      <c r="M13" s="49">
        <f t="shared" si="2"/>
        <v>1.1353908537958999</v>
      </c>
      <c r="N13" s="49" cm="1">
        <f t="array" ref="N13">SUMPRODUCT(--(H:H=H13),J:J,M:M)/SUMIF(H:H,H13,M:M)</f>
        <v>0.20464473980626266</v>
      </c>
      <c r="P13" s="47">
        <v>2.7419354838709681E-3</v>
      </c>
      <c r="Q13" s="47">
        <v>0.20464473980626266</v>
      </c>
      <c r="R13"/>
      <c r="S13"/>
      <c r="T13" s="194">
        <v>3</v>
      </c>
      <c r="U13" s="84" t="s">
        <v>56</v>
      </c>
      <c r="V13" s="194"/>
      <c r="W13" s="84" t="s">
        <v>17</v>
      </c>
      <c r="X13"/>
      <c r="Y13" s="76"/>
      <c r="Z13" s="76"/>
      <c r="AA13" s="76"/>
      <c r="AB13" s="76"/>
      <c r="AC13" s="76"/>
      <c r="AD13" s="76"/>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row>
    <row r="14" spans="1:453" ht="16" x14ac:dyDescent="0.2">
      <c r="A14" s="3" t="s">
        <v>658</v>
      </c>
      <c r="B14" s="3" t="s">
        <v>66</v>
      </c>
      <c r="C14" s="3">
        <v>2.5000000000000001E-2</v>
      </c>
      <c r="D14" s="3">
        <v>100</v>
      </c>
      <c r="E14" s="49">
        <f t="shared" si="0"/>
        <v>3100</v>
      </c>
      <c r="F14" s="49">
        <f t="shared" si="1"/>
        <v>3.225806451612903</v>
      </c>
      <c r="G14" s="49" cm="1">
        <f t="array" ref="G14">SUMPRODUCT(--(A:A=A14),C:C,F:F)/SUMIF(A:A,A14,F:F)</f>
        <v>2.7419354838709681E-3</v>
      </c>
      <c r="H14" s="25" t="s">
        <v>13</v>
      </c>
      <c r="I14" s="25" t="s">
        <v>232</v>
      </c>
      <c r="J14" s="25">
        <v>0.38100000000000001</v>
      </c>
      <c r="K14" s="29">
        <v>1376</v>
      </c>
      <c r="L14" s="49">
        <f t="shared" si="3"/>
        <v>22195</v>
      </c>
      <c r="M14" s="49">
        <f t="shared" si="2"/>
        <v>6.1995945032665016</v>
      </c>
      <c r="N14" s="49" cm="1">
        <f t="array" ref="N14">SUMPRODUCT(--(H:H=H14),J:J,M:M)/SUMIF(H:H,H14,M:M)</f>
        <v>0.20464473980626266</v>
      </c>
      <c r="P14" s="38" t="s">
        <v>78</v>
      </c>
      <c r="Q14" s="38" t="s">
        <v>14</v>
      </c>
      <c r="R14"/>
      <c r="S14"/>
      <c r="T14" s="194"/>
      <c r="U14" s="83">
        <v>0.67396255974508756</v>
      </c>
      <c r="V14" s="194"/>
      <c r="W14" s="83">
        <v>0.1068390628519937</v>
      </c>
      <c r="X14"/>
      <c r="Y14" s="76"/>
      <c r="Z14" s="76"/>
      <c r="AA14" s="76"/>
      <c r="AB14" s="76"/>
      <c r="AC14" s="76"/>
      <c r="AD14" s="76"/>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row>
    <row r="15" spans="1:453" ht="16" x14ac:dyDescent="0.2">
      <c r="A15" s="3" t="s">
        <v>78</v>
      </c>
      <c r="B15" s="3" t="s">
        <v>69</v>
      </c>
      <c r="C15" s="3">
        <v>2.0000000000000001E-4</v>
      </c>
      <c r="D15" s="4">
        <v>3000</v>
      </c>
      <c r="E15" s="49">
        <f t="shared" si="0"/>
        <v>3000</v>
      </c>
      <c r="F15" s="49">
        <f t="shared" si="1"/>
        <v>100</v>
      </c>
      <c r="G15" s="49" cm="1">
        <f t="array" ref="G15">SUMPRODUCT(--(A:A=A15),C:C,F:F)/SUMIF(A:A,A15,F:F)</f>
        <v>2.0000000000000001E-4</v>
      </c>
      <c r="H15" s="25" t="s">
        <v>13</v>
      </c>
      <c r="I15" s="25" t="s">
        <v>234</v>
      </c>
      <c r="J15" s="25">
        <v>0.23699999999999999</v>
      </c>
      <c r="K15" s="29">
        <v>5926</v>
      </c>
      <c r="L15" s="49">
        <f t="shared" si="3"/>
        <v>22195</v>
      </c>
      <c r="M15" s="49">
        <f t="shared" si="2"/>
        <v>26.69970714124803</v>
      </c>
      <c r="N15" s="49" cm="1">
        <f t="array" ref="N15">SUMPRODUCT(--(H:H=H15),J:J,M:M)/SUMIF(H:H,H15,M:M)</f>
        <v>0.20464473980626266</v>
      </c>
      <c r="P15" s="47">
        <v>2.0000000000000001E-4</v>
      </c>
      <c r="Q15" s="47">
        <v>0.12678544717278664</v>
      </c>
      <c r="R15"/>
      <c r="S15"/>
      <c r="T15" s="194"/>
      <c r="U15" s="84" t="s">
        <v>11</v>
      </c>
      <c r="V15" s="194"/>
      <c r="W15" s="84" t="s">
        <v>487</v>
      </c>
      <c r="X15"/>
      <c r="Y15" s="76"/>
      <c r="Z15" s="76"/>
      <c r="AA15" s="76"/>
      <c r="AB15" s="76"/>
      <c r="AC15" s="76"/>
      <c r="AD15" s="76"/>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row>
    <row r="16" spans="1:453" ht="16" x14ac:dyDescent="0.2">
      <c r="A16" s="3" t="s">
        <v>659</v>
      </c>
      <c r="B16" s="3" t="s">
        <v>69</v>
      </c>
      <c r="C16" s="3">
        <v>2.0000000000000001E-4</v>
      </c>
      <c r="D16" s="4">
        <v>3000</v>
      </c>
      <c r="E16" s="49">
        <f t="shared" si="0"/>
        <v>3000</v>
      </c>
      <c r="F16" s="49">
        <f t="shared" si="1"/>
        <v>100</v>
      </c>
      <c r="G16" s="49" cm="1">
        <f t="array" ref="G16">SUMPRODUCT(--(A:A=A16),C:C,F:F)/SUMIF(A:A,A16,F:F)</f>
        <v>2.0000000000000001E-4</v>
      </c>
      <c r="H16" s="25" t="s">
        <v>13</v>
      </c>
      <c r="I16" s="25" t="s">
        <v>236</v>
      </c>
      <c r="J16" s="25">
        <v>0.16600000000000001</v>
      </c>
      <c r="K16" s="29">
        <v>14339</v>
      </c>
      <c r="L16" s="49">
        <f t="shared" si="3"/>
        <v>22195</v>
      </c>
      <c r="M16" s="49">
        <f t="shared" si="2"/>
        <v>64.604640684838927</v>
      </c>
      <c r="N16" s="49" cm="1">
        <f t="array" ref="N16">SUMPRODUCT(--(H:H=H16),J:J,M:M)/SUMIF(H:H,H16,M:M)</f>
        <v>0.20464473980626266</v>
      </c>
      <c r="P16" s="38" t="s">
        <v>659</v>
      </c>
      <c r="Q16" s="38" t="s">
        <v>275</v>
      </c>
      <c r="R16"/>
      <c r="S16"/>
      <c r="T16" s="194"/>
      <c r="U16" s="83">
        <v>0.15183218268720125</v>
      </c>
      <c r="V16" s="194"/>
      <c r="W16" s="83">
        <v>0.11057285830463898</v>
      </c>
      <c r="X16"/>
      <c r="Y16" s="76"/>
      <c r="Z16" s="76"/>
      <c r="AA16" s="76"/>
      <c r="AB16" s="76"/>
      <c r="AC16" s="76"/>
      <c r="AD16" s="7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row>
    <row r="17" spans="1:453" ht="16" customHeight="1" x14ac:dyDescent="0.2">
      <c r="A17" s="3" t="s">
        <v>80</v>
      </c>
      <c r="B17" s="3" t="s">
        <v>69</v>
      </c>
      <c r="C17" s="3">
        <v>2.9999999999999997E-4</v>
      </c>
      <c r="D17" s="4">
        <v>3000</v>
      </c>
      <c r="E17" s="49">
        <f t="shared" si="0"/>
        <v>3000</v>
      </c>
      <c r="F17" s="49">
        <f t="shared" si="1"/>
        <v>100</v>
      </c>
      <c r="G17" s="49" cm="1">
        <f t="array" ref="G17">SUMPRODUCT(--(A:A=A17),C:C,F:F)/SUMIF(A:A,A17,F:F)</f>
        <v>2.9999999999999997E-4</v>
      </c>
      <c r="H17" s="25" t="s">
        <v>13</v>
      </c>
      <c r="I17" s="25" t="s">
        <v>245</v>
      </c>
      <c r="J17" s="25">
        <v>0.25700000000000001</v>
      </c>
      <c r="K17" s="25">
        <v>302</v>
      </c>
      <c r="L17" s="49">
        <f t="shared" si="3"/>
        <v>22195</v>
      </c>
      <c r="M17" s="49">
        <f t="shared" si="2"/>
        <v>1.3606668168506422</v>
      </c>
      <c r="N17" s="49" cm="1">
        <f t="array" ref="N17">SUMPRODUCT(--(H:H=H17),J:J,M:M)/SUMIF(H:H,H17,M:M)</f>
        <v>0.20464473980626266</v>
      </c>
      <c r="P17" s="47">
        <v>2.0000000000000001E-4</v>
      </c>
      <c r="Q17" s="47">
        <v>2.9689885109258841E-2</v>
      </c>
      <c r="R17"/>
      <c r="S17"/>
      <c r="T17" s="64" t="s">
        <v>673</v>
      </c>
      <c r="U17" s="65">
        <v>0.83</v>
      </c>
      <c r="V17" s="66" t="s">
        <v>673</v>
      </c>
      <c r="W17" s="67">
        <v>0.75</v>
      </c>
      <c r="X17"/>
      <c r="Y17" s="76"/>
      <c r="Z17" s="76"/>
      <c r="AA17" s="76"/>
      <c r="AB17" s="76"/>
      <c r="AC17" s="76"/>
      <c r="AD17" s="76"/>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row>
    <row r="18" spans="1:453" ht="16" x14ac:dyDescent="0.2">
      <c r="A18" s="3" t="s">
        <v>81</v>
      </c>
      <c r="B18" s="3" t="s">
        <v>69</v>
      </c>
      <c r="C18" s="3">
        <v>8.9999999999999998E-4</v>
      </c>
      <c r="D18" s="4">
        <v>3000</v>
      </c>
      <c r="E18" s="49">
        <f t="shared" si="0"/>
        <v>3201</v>
      </c>
      <c r="F18" s="49">
        <f t="shared" si="1"/>
        <v>93.720712277413313</v>
      </c>
      <c r="G18" s="49" cm="1">
        <f t="array" ref="G18">SUMPRODUCT(--(A:A=A18),C:C,F:F)/SUMIF(A:A,A18,F:F)</f>
        <v>1.7550765385816931E-3</v>
      </c>
      <c r="H18" s="25" t="s">
        <v>14</v>
      </c>
      <c r="I18" s="25" t="s">
        <v>225</v>
      </c>
      <c r="J18" s="25">
        <v>3.7999999999999999E-2</v>
      </c>
      <c r="K18" s="25">
        <v>252</v>
      </c>
      <c r="L18" s="49">
        <f t="shared" si="3"/>
        <v>22195</v>
      </c>
      <c r="M18" s="49">
        <f t="shared" si="2"/>
        <v>1.1353908537958999</v>
      </c>
      <c r="N18" s="49" cm="1">
        <f t="array" ref="N18">SUMPRODUCT(--(H:H=H18),J:J,M:M)/SUMIF(H:H,H18,M:M)</f>
        <v>0.12678544717278664</v>
      </c>
      <c r="P18" s="38" t="s">
        <v>80</v>
      </c>
      <c r="Q18" s="38" t="s">
        <v>277</v>
      </c>
      <c r="R18"/>
      <c r="S18"/>
      <c r="T18" s="194">
        <v>4</v>
      </c>
      <c r="U18" s="84" t="s">
        <v>13</v>
      </c>
      <c r="V18" s="54"/>
      <c r="W18" s="55"/>
      <c r="X18"/>
      <c r="Y18" s="76"/>
      <c r="Z18" s="76"/>
      <c r="AA18" s="76"/>
      <c r="AB18" s="76"/>
      <c r="AC18" s="76"/>
      <c r="AD18" s="76"/>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row>
    <row r="19" spans="1:453" ht="16" x14ac:dyDescent="0.2">
      <c r="A19" s="3" t="s">
        <v>81</v>
      </c>
      <c r="B19" s="3" t="s">
        <v>66</v>
      </c>
      <c r="C19" s="3">
        <v>1.0999999999999999E-2</v>
      </c>
      <c r="D19" s="3">
        <v>100</v>
      </c>
      <c r="E19" s="49">
        <f t="shared" si="0"/>
        <v>3201</v>
      </c>
      <c r="F19" s="49">
        <f t="shared" si="1"/>
        <v>3.1240237425804436</v>
      </c>
      <c r="G19" s="49" cm="1">
        <f t="array" ref="G19">SUMPRODUCT(--(A:A=A19),C:C,F:F)/SUMIF(A:A,A19,F:F)</f>
        <v>1.7550765385816931E-3</v>
      </c>
      <c r="H19" s="25" t="s">
        <v>14</v>
      </c>
      <c r="I19" s="25" t="s">
        <v>232</v>
      </c>
      <c r="J19" s="25">
        <v>0.107</v>
      </c>
      <c r="K19" s="29">
        <v>1376</v>
      </c>
      <c r="L19" s="49">
        <f t="shared" si="3"/>
        <v>22195</v>
      </c>
      <c r="M19" s="49">
        <f t="shared" si="2"/>
        <v>6.1995945032665016</v>
      </c>
      <c r="N19" s="49" cm="1">
        <f t="array" ref="N19">SUMPRODUCT(--(H:H=H19),J:J,M:M)/SUMIF(H:H,H19,M:M)</f>
        <v>0.12678544717278664</v>
      </c>
      <c r="P19" s="47">
        <v>2.9999999999999997E-4</v>
      </c>
      <c r="Q19" s="47">
        <v>2.5653245686113389E-3</v>
      </c>
      <c r="R19"/>
      <c r="S19"/>
      <c r="T19" s="194"/>
      <c r="U19" s="83">
        <v>0.65648088157195972</v>
      </c>
      <c r="V19" s="54"/>
      <c r="W19" s="56"/>
      <c r="X19"/>
      <c r="Y19" s="76"/>
      <c r="Z19" s="76"/>
      <c r="AA19" s="76"/>
      <c r="AB19" s="76"/>
      <c r="AC19" s="76"/>
      <c r="AD19" s="76"/>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row>
    <row r="20" spans="1:453" ht="16" x14ac:dyDescent="0.2">
      <c r="A20" s="3" t="s">
        <v>81</v>
      </c>
      <c r="B20" s="3" t="s">
        <v>82</v>
      </c>
      <c r="C20" s="3">
        <v>1.7999999999999999E-2</v>
      </c>
      <c r="D20" s="3">
        <v>101</v>
      </c>
      <c r="E20" s="49">
        <f t="shared" si="0"/>
        <v>3201</v>
      </c>
      <c r="F20" s="49">
        <f t="shared" si="1"/>
        <v>3.1552639800062483</v>
      </c>
      <c r="G20" s="49" cm="1">
        <f t="array" ref="G20">SUMPRODUCT(--(A:A=A20),C:C,F:F)/SUMIF(A:A,A20,F:F)</f>
        <v>1.7550765385816931E-3</v>
      </c>
      <c r="H20" s="25" t="s">
        <v>14</v>
      </c>
      <c r="I20" s="25" t="s">
        <v>234</v>
      </c>
      <c r="J20" s="25">
        <v>0.128</v>
      </c>
      <c r="K20" s="29">
        <v>5926</v>
      </c>
      <c r="L20" s="49">
        <f t="shared" si="3"/>
        <v>22195</v>
      </c>
      <c r="M20" s="49">
        <f t="shared" si="2"/>
        <v>26.69970714124803</v>
      </c>
      <c r="N20" s="49" cm="1">
        <f t="array" ref="N20">SUMPRODUCT(--(H:H=H20),J:J,M:M)/SUMIF(H:H,H20,M:M)</f>
        <v>0.12678544717278664</v>
      </c>
      <c r="P20" s="38" t="s">
        <v>81</v>
      </c>
      <c r="Q20" s="38" t="s">
        <v>280</v>
      </c>
      <c r="R20"/>
      <c r="S20"/>
      <c r="T20" s="194"/>
      <c r="U20" s="84" t="s">
        <v>328</v>
      </c>
      <c r="V20" s="54"/>
      <c r="W20" s="55"/>
      <c r="X20"/>
      <c r="Y20" s="76"/>
      <c r="Z20" s="76"/>
      <c r="AA20" s="76"/>
      <c r="AB20" s="76"/>
      <c r="AC20" s="76"/>
      <c r="AD20" s="76"/>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row>
    <row r="21" spans="1:453" ht="16" x14ac:dyDescent="0.2">
      <c r="A21" s="3" t="s">
        <v>92</v>
      </c>
      <c r="B21" s="3" t="s">
        <v>69</v>
      </c>
      <c r="C21" s="3">
        <v>7.329999999999999E-2</v>
      </c>
      <c r="D21" s="4">
        <v>3000</v>
      </c>
      <c r="E21" s="49">
        <f t="shared" si="0"/>
        <v>3261</v>
      </c>
      <c r="F21" s="49">
        <f t="shared" si="1"/>
        <v>91.996320147194112</v>
      </c>
      <c r="G21" s="49" cm="1">
        <f t="array" ref="G21">SUMPRODUCT(--(A:A=A21),C:C,F:F)/SUMIF(A:A,A21,F:F)</f>
        <v>7.7530818767249307E-2</v>
      </c>
      <c r="H21" s="25" t="s">
        <v>14</v>
      </c>
      <c r="I21" s="25" t="s">
        <v>236</v>
      </c>
      <c r="J21" s="25">
        <v>0.127</v>
      </c>
      <c r="K21" s="29">
        <v>14339</v>
      </c>
      <c r="L21" s="49">
        <f t="shared" si="3"/>
        <v>22195</v>
      </c>
      <c r="M21" s="49">
        <f t="shared" si="2"/>
        <v>64.604640684838927</v>
      </c>
      <c r="N21" s="49" cm="1">
        <f t="array" ref="N21">SUMPRODUCT(--(H:H=H21),J:J,M:M)/SUMIF(H:H,H21,M:M)</f>
        <v>0.12678544717278664</v>
      </c>
      <c r="P21" s="47">
        <v>1.7550765385816931E-3</v>
      </c>
      <c r="Q21" s="47">
        <v>1.9752761704366125E-3</v>
      </c>
      <c r="R21"/>
      <c r="S21"/>
      <c r="T21" s="194"/>
      <c r="U21" s="83">
        <v>0.19759999999999997</v>
      </c>
      <c r="V21" s="54"/>
      <c r="W21" s="56"/>
      <c r="X21"/>
      <c r="Y21" s="76"/>
      <c r="Z21" s="76"/>
      <c r="AA21" s="76"/>
      <c r="AB21" s="76"/>
      <c r="AC21" s="76"/>
      <c r="AD21" s="76"/>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row>
    <row r="22" spans="1:453" ht="16" x14ac:dyDescent="0.2">
      <c r="A22" s="3" t="s">
        <v>92</v>
      </c>
      <c r="B22" s="3" t="s">
        <v>66</v>
      </c>
      <c r="C22" s="3">
        <v>8.8999999999999996E-2</v>
      </c>
      <c r="D22" s="3">
        <v>100</v>
      </c>
      <c r="E22" s="49">
        <f t="shared" si="0"/>
        <v>3261</v>
      </c>
      <c r="F22" s="49">
        <f t="shared" si="1"/>
        <v>3.0665440049064703</v>
      </c>
      <c r="G22" s="49" cm="1">
        <f t="array" ref="G22">SUMPRODUCT(--(A:A=A22),C:C,F:F)/SUMIF(A:A,A22,F:F)</f>
        <v>7.7530818767249307E-2</v>
      </c>
      <c r="H22" s="25" t="s">
        <v>14</v>
      </c>
      <c r="I22" s="25" t="s">
        <v>245</v>
      </c>
      <c r="J22" s="25">
        <v>0.25700000000000001</v>
      </c>
      <c r="K22" s="25">
        <v>302</v>
      </c>
      <c r="L22" s="49">
        <f t="shared" si="3"/>
        <v>22195</v>
      </c>
      <c r="M22" s="49">
        <f t="shared" si="2"/>
        <v>1.3606668168506422</v>
      </c>
      <c r="N22" s="49" cm="1">
        <f t="array" ref="N22">SUMPRODUCT(--(H:H=H22),J:J,M:M)/SUMIF(H:H,H22,M:M)</f>
        <v>0.12678544717278664</v>
      </c>
      <c r="P22" s="38" t="s">
        <v>92</v>
      </c>
      <c r="Q22" s="38" t="s">
        <v>16</v>
      </c>
      <c r="R22"/>
      <c r="S22"/>
      <c r="T22" s="66" t="s">
        <v>673</v>
      </c>
      <c r="U22" s="101">
        <v>0.85</v>
      </c>
      <c r="V22" s="54"/>
      <c r="W22" s="55"/>
      <c r="X22"/>
      <c r="Y22" s="76"/>
      <c r="Z22" s="76"/>
      <c r="AA22" s="76"/>
      <c r="AB22" s="76"/>
      <c r="AC22" s="77"/>
      <c r="AD22" s="76"/>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row>
    <row r="23" spans="1:453" ht="16" customHeight="1" x14ac:dyDescent="0.2">
      <c r="A23" s="3" t="s">
        <v>92</v>
      </c>
      <c r="B23" s="3" t="s">
        <v>67</v>
      </c>
      <c r="C23" s="3">
        <v>5.8999999999999997E-2</v>
      </c>
      <c r="D23" s="3">
        <v>18</v>
      </c>
      <c r="E23" s="49">
        <f t="shared" si="0"/>
        <v>3261</v>
      </c>
      <c r="F23" s="49">
        <f t="shared" si="1"/>
        <v>0.55197792088316466</v>
      </c>
      <c r="G23" s="49" cm="1">
        <f t="array" ref="G23">SUMPRODUCT(--(A:A=A23),C:C,F:F)/SUMIF(A:A,A23,F:F)</f>
        <v>7.7530818767249307E-2</v>
      </c>
      <c r="H23" s="25" t="s">
        <v>275</v>
      </c>
      <c r="I23" s="25" t="s">
        <v>225</v>
      </c>
      <c r="J23" s="25">
        <v>7.6999999999999999E-2</v>
      </c>
      <c r="K23" s="25">
        <v>252</v>
      </c>
      <c r="L23" s="49">
        <f t="shared" si="3"/>
        <v>22195</v>
      </c>
      <c r="M23" s="49">
        <f t="shared" si="2"/>
        <v>1.1353908537958999</v>
      </c>
      <c r="N23" s="49" cm="1">
        <f t="array" ref="N23">SUMPRODUCT(--(H:H=H23),J:J,M:M)/SUMIF(H:H,H23,M:M)</f>
        <v>2.9689885109258841E-2</v>
      </c>
      <c r="P23" s="47">
        <v>7.7530818767249307E-2</v>
      </c>
      <c r="Q23" s="47">
        <v>7.2741878801531878E-2</v>
      </c>
      <c r="R23"/>
      <c r="S23" s="48"/>
      <c r="T23" s="197">
        <v>5</v>
      </c>
      <c r="U23" s="84" t="s">
        <v>105</v>
      </c>
      <c r="V23" s="54"/>
      <c r="W23" s="56"/>
      <c r="X23"/>
      <c r="Y23" s="76"/>
      <c r="Z23" s="76"/>
      <c r="AA23" s="76"/>
      <c r="AB23" s="76"/>
      <c r="AC23" s="77"/>
      <c r="AD23" s="76"/>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row>
    <row r="24" spans="1:453" ht="16" x14ac:dyDescent="0.2">
      <c r="A24" s="3" t="s">
        <v>92</v>
      </c>
      <c r="B24" s="3" t="s">
        <v>93</v>
      </c>
      <c r="C24" s="3">
        <v>0.13800000000000001</v>
      </c>
      <c r="D24" s="3">
        <v>42</v>
      </c>
      <c r="E24" s="49">
        <f t="shared" si="0"/>
        <v>3261</v>
      </c>
      <c r="F24" s="49">
        <f t="shared" si="1"/>
        <v>1.2879484820607177</v>
      </c>
      <c r="G24" s="49" cm="1">
        <f t="array" ref="G24">SUMPRODUCT(--(A:A=A24),C:C,F:F)/SUMIF(A:A,A24,F:F)</f>
        <v>7.7530818767249307E-2</v>
      </c>
      <c r="H24" s="25" t="s">
        <v>275</v>
      </c>
      <c r="I24" s="25" t="s">
        <v>232</v>
      </c>
      <c r="J24" s="25">
        <v>6.8000000000000005E-2</v>
      </c>
      <c r="K24" s="29">
        <v>1376</v>
      </c>
      <c r="L24" s="49">
        <f t="shared" si="3"/>
        <v>22195</v>
      </c>
      <c r="M24" s="49">
        <f t="shared" si="2"/>
        <v>6.1995945032665016</v>
      </c>
      <c r="N24" s="49" cm="1">
        <f t="array" ref="N24">SUMPRODUCT(--(H:H=H24),J:J,M:M)/SUMIF(H:H,H24,M:M)</f>
        <v>2.9689885109258841E-2</v>
      </c>
      <c r="P24" s="38" t="s">
        <v>97</v>
      </c>
      <c r="Q24" s="38" t="s">
        <v>17</v>
      </c>
      <c r="R24"/>
      <c r="S24" s="48"/>
      <c r="T24" s="197"/>
      <c r="U24" s="83">
        <v>0.50390911835748797</v>
      </c>
      <c r="V24" s="54"/>
      <c r="W24" s="55"/>
      <c r="X24"/>
      <c r="Y24" s="76"/>
      <c r="Z24" s="76"/>
      <c r="AA24" s="76"/>
      <c r="AB24" s="76"/>
      <c r="AC24" s="76"/>
      <c r="AD24" s="76"/>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row>
    <row r="25" spans="1:453" ht="16" x14ac:dyDescent="0.2">
      <c r="A25" s="3" t="s">
        <v>92</v>
      </c>
      <c r="B25" s="3" t="s">
        <v>82</v>
      </c>
      <c r="C25" s="3">
        <v>0.17</v>
      </c>
      <c r="D25" s="3">
        <v>101</v>
      </c>
      <c r="E25" s="49">
        <f t="shared" si="0"/>
        <v>3261</v>
      </c>
      <c r="F25" s="49">
        <f t="shared" si="1"/>
        <v>3.097209444955535</v>
      </c>
      <c r="G25" s="49" cm="1">
        <f t="array" ref="G25">SUMPRODUCT(--(A:A=A25),C:C,F:F)/SUMIF(A:A,A25,F:F)</f>
        <v>7.7530818767249307E-2</v>
      </c>
      <c r="H25" s="25" t="s">
        <v>275</v>
      </c>
      <c r="I25" s="25" t="s">
        <v>234</v>
      </c>
      <c r="J25" s="25">
        <v>4.2999999999999997E-2</v>
      </c>
      <c r="K25" s="29">
        <v>5926</v>
      </c>
      <c r="L25" s="49">
        <f t="shared" si="3"/>
        <v>22195</v>
      </c>
      <c r="M25" s="49">
        <f t="shared" si="2"/>
        <v>26.69970714124803</v>
      </c>
      <c r="N25" s="49" cm="1">
        <f t="array" ref="N25">SUMPRODUCT(--(H:H=H25),J:J,M:M)/SUMIF(H:H,H25,M:M)</f>
        <v>2.9689885109258841E-2</v>
      </c>
      <c r="P25" s="47">
        <v>2.0000000000000001E-4</v>
      </c>
      <c r="Q25" s="47">
        <v>0.1068390628519937</v>
      </c>
      <c r="R25"/>
      <c r="T25" s="197"/>
      <c r="U25" s="84" t="s">
        <v>102</v>
      </c>
      <c r="V25" s="54"/>
      <c r="W25" s="56"/>
      <c r="X25" s="81"/>
      <c r="Y25" s="76"/>
      <c r="Z25" s="76"/>
      <c r="AA25" s="76"/>
      <c r="AB25" s="76"/>
      <c r="AC25" s="76"/>
      <c r="AD25" s="76"/>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row>
    <row r="26" spans="1:453" ht="16" customHeight="1" x14ac:dyDescent="0.2">
      <c r="A26" s="3" t="s">
        <v>97</v>
      </c>
      <c r="B26" s="3" t="s">
        <v>69</v>
      </c>
      <c r="C26" s="3">
        <v>2.0000000000000001E-4</v>
      </c>
      <c r="D26" s="4">
        <v>3000</v>
      </c>
      <c r="E26" s="49">
        <f t="shared" si="0"/>
        <v>3000</v>
      </c>
      <c r="F26" s="49">
        <f t="shared" si="1"/>
        <v>100</v>
      </c>
      <c r="G26" s="49" cm="1">
        <f t="array" ref="G26">SUMPRODUCT(--(A:A=A26),C:C,F:F)/SUMIF(A:A,A26,F:F)</f>
        <v>2.0000000000000001E-4</v>
      </c>
      <c r="H26" s="25" t="s">
        <v>275</v>
      </c>
      <c r="I26" s="25" t="s">
        <v>236</v>
      </c>
      <c r="J26" s="25">
        <v>1.7000000000000001E-2</v>
      </c>
      <c r="K26" s="29">
        <v>14339</v>
      </c>
      <c r="L26" s="49">
        <f t="shared" si="3"/>
        <v>22195</v>
      </c>
      <c r="M26" s="49">
        <f t="shared" si="2"/>
        <v>64.604640684838927</v>
      </c>
      <c r="N26" s="49" cm="1">
        <f t="array" ref="N26">SUMPRODUCT(--(H:H=H26),J:J,M:M)/SUMIF(H:H,H26,M:M)</f>
        <v>2.9689885109258841E-2</v>
      </c>
      <c r="P26" s="38" t="s">
        <v>99</v>
      </c>
      <c r="Q26" s="38" t="s">
        <v>365</v>
      </c>
      <c r="R26"/>
      <c r="T26" s="197"/>
      <c r="U26" s="83">
        <v>0.3293743961352657</v>
      </c>
      <c r="V26" s="54"/>
      <c r="W26" s="55"/>
      <c r="X26" s="81"/>
      <c r="Y26" s="76"/>
      <c r="Z26" s="76"/>
      <c r="AA26" s="76"/>
      <c r="AB26" s="76"/>
      <c r="AC26" s="76"/>
      <c r="AD26" s="7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row>
    <row r="27" spans="1:453" ht="16" x14ac:dyDescent="0.2">
      <c r="A27" s="3" t="s">
        <v>99</v>
      </c>
      <c r="B27" s="3" t="s">
        <v>69</v>
      </c>
      <c r="C27" s="3">
        <v>1.9900000000000001E-2</v>
      </c>
      <c r="D27" s="4">
        <v>3000</v>
      </c>
      <c r="E27" s="49">
        <f t="shared" si="0"/>
        <v>3294</v>
      </c>
      <c r="F27" s="49">
        <f t="shared" si="1"/>
        <v>91.074681238615668</v>
      </c>
      <c r="G27" s="49" cm="1">
        <f t="array" ref="G27">SUMPRODUCT(--(A:A=A27),C:C,F:F)/SUMIF(A:A,A27,F:F)</f>
        <v>2.4594110503946571E-2</v>
      </c>
      <c r="H27" s="25" t="s">
        <v>275</v>
      </c>
      <c r="I27" s="25" t="s">
        <v>245</v>
      </c>
      <c r="J27" s="25">
        <v>0.157</v>
      </c>
      <c r="K27" s="25">
        <v>302</v>
      </c>
      <c r="L27" s="49">
        <f t="shared" si="3"/>
        <v>22195</v>
      </c>
      <c r="M27" s="49">
        <f t="shared" si="2"/>
        <v>1.3606668168506422</v>
      </c>
      <c r="N27" s="49" cm="1">
        <f t="array" ref="N27">SUMPRODUCT(--(H:H=H27),J:J,M:M)/SUMIF(H:H,H27,M:M)</f>
        <v>2.9689885109258841E-2</v>
      </c>
      <c r="P27" s="47">
        <v>2.4594110503946571E-2</v>
      </c>
      <c r="Q27" s="47">
        <v>1.6828843399103552E-2</v>
      </c>
      <c r="R27"/>
      <c r="T27" s="66" t="s">
        <v>673</v>
      </c>
      <c r="U27" s="101">
        <v>0.83</v>
      </c>
      <c r="V27" s="81"/>
      <c r="W27" s="56"/>
      <c r="X27" s="81"/>
      <c r="Y27" s="76"/>
      <c r="Z27" s="76"/>
      <c r="AA27" s="76"/>
      <c r="AB27" s="76"/>
      <c r="AC27" s="76"/>
      <c r="AD27" s="76"/>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row>
    <row r="28" spans="1:453" ht="16" x14ac:dyDescent="0.2">
      <c r="A28" s="3" t="s">
        <v>99</v>
      </c>
      <c r="B28" s="3" t="s">
        <v>66</v>
      </c>
      <c r="C28" s="3">
        <v>5.2999999999999999E-2</v>
      </c>
      <c r="D28" s="3">
        <v>100</v>
      </c>
      <c r="E28" s="49">
        <f t="shared" si="0"/>
        <v>3294</v>
      </c>
      <c r="F28" s="49">
        <f t="shared" si="1"/>
        <v>3.0358227079538556</v>
      </c>
      <c r="G28" s="49" cm="1">
        <f t="array" ref="G28">SUMPRODUCT(--(A:A=A28),C:C,F:F)/SUMIF(A:A,A28,F:F)</f>
        <v>2.4594110503946571E-2</v>
      </c>
      <c r="H28" s="25" t="s">
        <v>277</v>
      </c>
      <c r="I28" s="25" t="s">
        <v>232</v>
      </c>
      <c r="J28" s="25">
        <v>5.0000000000000001E-3</v>
      </c>
      <c r="K28" s="29">
        <v>1376</v>
      </c>
      <c r="L28" s="49">
        <f t="shared" si="3"/>
        <v>7302</v>
      </c>
      <c r="M28" s="49">
        <f t="shared" si="2"/>
        <v>18.844152287044647</v>
      </c>
      <c r="N28" s="49" cm="1">
        <f t="array" ref="N28">SUMPRODUCT(--(H:H=H28),J:J,M:M)/SUMIF(H:H,H28,M:M)</f>
        <v>2.5653245686113389E-3</v>
      </c>
      <c r="P28" s="38" t="s">
        <v>102</v>
      </c>
      <c r="Q28" s="38" t="s">
        <v>367</v>
      </c>
      <c r="R28"/>
      <c r="T28" s="79"/>
      <c r="V28" s="54"/>
      <c r="W28" s="55"/>
      <c r="X28"/>
      <c r="Y28" s="76"/>
      <c r="Z28" s="76"/>
      <c r="AA28" s="76"/>
      <c r="AB28" s="76"/>
      <c r="AC28" s="76"/>
      <c r="AD28" s="76"/>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row>
    <row r="29" spans="1:453" ht="16" x14ac:dyDescent="0.2">
      <c r="A29" s="3" t="s">
        <v>99</v>
      </c>
      <c r="B29" s="3" t="s">
        <v>93</v>
      </c>
      <c r="C29" s="3">
        <v>2.5000000000000001E-2</v>
      </c>
      <c r="D29" s="3">
        <v>42</v>
      </c>
      <c r="E29" s="49">
        <f t="shared" si="0"/>
        <v>3294</v>
      </c>
      <c r="F29" s="49">
        <f t="shared" si="1"/>
        <v>1.2750455373406193</v>
      </c>
      <c r="G29" s="49" cm="1">
        <f t="array" ref="G29">SUMPRODUCT(--(A:A=A29),C:C,F:F)/SUMIF(A:A,A29,F:F)</f>
        <v>2.4594110503946571E-2</v>
      </c>
      <c r="H29" s="25" t="s">
        <v>277</v>
      </c>
      <c r="I29" s="25" t="s">
        <v>234</v>
      </c>
      <c r="J29" s="25">
        <v>2E-3</v>
      </c>
      <c r="K29" s="29">
        <v>5926</v>
      </c>
      <c r="L29" s="49">
        <f t="shared" si="3"/>
        <v>7302</v>
      </c>
      <c r="M29" s="49">
        <f t="shared" si="2"/>
        <v>81.155847712955349</v>
      </c>
      <c r="N29" s="49" cm="1">
        <f t="array" ref="N29">SUMPRODUCT(--(H:H=H29),J:J,M:M)/SUMIF(H:H,H29,M:M)</f>
        <v>2.5653245686113389E-3</v>
      </c>
      <c r="P29" s="47">
        <v>0.3293743961352657</v>
      </c>
      <c r="Q29" s="47">
        <v>2.4130705113764365E-2</v>
      </c>
      <c r="R29"/>
      <c r="T29" s="78"/>
      <c r="V29"/>
      <c r="W29" s="56"/>
      <c r="X29"/>
      <c r="Y29" s="76"/>
      <c r="Z29" s="76"/>
      <c r="AA29" s="76"/>
      <c r="AB29" s="76"/>
      <c r="AC29" s="76"/>
      <c r="AD29" s="76"/>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row>
    <row r="30" spans="1:453" ht="16" x14ac:dyDescent="0.2">
      <c r="A30" s="3" t="s">
        <v>99</v>
      </c>
      <c r="B30" s="3" t="s">
        <v>100</v>
      </c>
      <c r="C30" s="3">
        <v>0.03</v>
      </c>
      <c r="D30" s="3">
        <v>51</v>
      </c>
      <c r="E30" s="49">
        <f t="shared" si="0"/>
        <v>3294</v>
      </c>
      <c r="F30" s="49">
        <f t="shared" si="1"/>
        <v>1.5482695810564664</v>
      </c>
      <c r="G30" s="49" cm="1">
        <f t="array" ref="G30">SUMPRODUCT(--(A:A=A30),C:C,F:F)/SUMIF(A:A,A30,F:F)</f>
        <v>2.4594110503946571E-2</v>
      </c>
      <c r="H30" s="25" t="s">
        <v>280</v>
      </c>
      <c r="I30" s="25" t="s">
        <v>232</v>
      </c>
      <c r="J30" s="25">
        <v>2E-3</v>
      </c>
      <c r="K30" s="29">
        <v>1376</v>
      </c>
      <c r="L30" s="49">
        <f t="shared" si="3"/>
        <v>7604</v>
      </c>
      <c r="M30" s="49">
        <f t="shared" si="2"/>
        <v>18.095739084692266</v>
      </c>
      <c r="N30" s="49" cm="1">
        <f t="array" ref="N30">SUMPRODUCT(--(H:H=H30),J:J,M:M)/SUMIF(H:H,H30,M:M)</f>
        <v>1.9752761704366125E-3</v>
      </c>
      <c r="P30" s="38" t="s">
        <v>105</v>
      </c>
      <c r="Q30" s="38" t="s">
        <v>368</v>
      </c>
      <c r="R30"/>
      <c r="V30"/>
      <c r="W30"/>
      <c r="X30"/>
      <c r="Y30" s="76"/>
      <c r="Z30" s="76"/>
      <c r="AA30" s="76"/>
      <c r="AB30" s="76"/>
      <c r="AC30" s="76"/>
      <c r="AD30" s="76"/>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row>
    <row r="31" spans="1:453" ht="16" x14ac:dyDescent="0.2">
      <c r="A31" s="3" t="s">
        <v>99</v>
      </c>
      <c r="B31" s="3" t="s">
        <v>82</v>
      </c>
      <c r="C31" s="3">
        <v>0.13300000000000001</v>
      </c>
      <c r="D31" s="3">
        <v>101</v>
      </c>
      <c r="E31" s="49">
        <f t="shared" si="0"/>
        <v>3294</v>
      </c>
      <c r="F31" s="49">
        <f t="shared" si="1"/>
        <v>3.066180935033394</v>
      </c>
      <c r="G31" s="49" cm="1">
        <f t="array" ref="G31">SUMPRODUCT(--(A:A=A31),C:C,F:F)/SUMIF(A:A,A31,F:F)</f>
        <v>2.4594110503946571E-2</v>
      </c>
      <c r="H31" s="25" t="s">
        <v>280</v>
      </c>
      <c r="I31" s="25" t="s">
        <v>234</v>
      </c>
      <c r="J31" s="25">
        <v>1E-3</v>
      </c>
      <c r="K31" s="29">
        <v>5926</v>
      </c>
      <c r="L31" s="49">
        <f t="shared" si="3"/>
        <v>7604</v>
      </c>
      <c r="M31" s="49">
        <f t="shared" si="2"/>
        <v>77.932667017359279</v>
      </c>
      <c r="N31" s="49" cm="1">
        <f t="array" ref="N31">SUMPRODUCT(--(H:H=H31),J:J,M:M)/SUMIF(H:H,H31,M:M)</f>
        <v>1.9752761704366125E-3</v>
      </c>
      <c r="P31" s="47">
        <v>0.50390911835748797</v>
      </c>
      <c r="Q31" s="47">
        <v>1.6664687342986342E-3</v>
      </c>
      <c r="R31"/>
      <c r="V31"/>
      <c r="W31"/>
      <c r="X31"/>
      <c r="Y31" s="76"/>
      <c r="Z31" s="76"/>
      <c r="AA31" s="76"/>
      <c r="AB31" s="76"/>
      <c r="AC31" s="76"/>
      <c r="AD31" s="76"/>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row>
    <row r="32" spans="1:453" ht="16" x14ac:dyDescent="0.2">
      <c r="A32" s="3" t="s">
        <v>102</v>
      </c>
      <c r="B32" s="3" t="s">
        <v>69</v>
      </c>
      <c r="C32" s="3">
        <v>0.33019999999999999</v>
      </c>
      <c r="D32" s="4">
        <v>3000</v>
      </c>
      <c r="E32" s="49">
        <v>3312</v>
      </c>
      <c r="F32" s="49">
        <f t="shared" si="1"/>
        <v>90.579710144927532</v>
      </c>
      <c r="G32" s="49">
        <v>0.3293743961352657</v>
      </c>
      <c r="H32" s="25" t="s">
        <v>280</v>
      </c>
      <c r="I32" s="25" t="s">
        <v>245</v>
      </c>
      <c r="J32" s="25">
        <v>2.1000000000000001E-2</v>
      </c>
      <c r="K32" s="25">
        <v>302</v>
      </c>
      <c r="L32" s="49">
        <f t="shared" si="3"/>
        <v>7604</v>
      </c>
      <c r="M32" s="49">
        <f t="shared" si="2"/>
        <v>3.971593897948448</v>
      </c>
      <c r="N32" s="49" cm="1">
        <f t="array" ref="N32">SUMPRODUCT(--(H:H=H32),J:J,M:M)/SUMIF(H:H,H32,M:M)</f>
        <v>1.9752761704366125E-3</v>
      </c>
      <c r="P32" s="38" t="s">
        <v>107</v>
      </c>
      <c r="Q32" s="38" t="s">
        <v>375</v>
      </c>
      <c r="R32"/>
      <c r="T32" s="48"/>
      <c r="U32" s="86"/>
      <c r="V32"/>
      <c r="W32"/>
      <c r="X32"/>
      <c r="Y32" s="76"/>
      <c r="Z32" s="76"/>
      <c r="AA32" s="76"/>
      <c r="AB32" s="76"/>
      <c r="AC32" s="76"/>
      <c r="AD32" s="76"/>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row>
    <row r="33" spans="1:269" ht="16" customHeight="1" x14ac:dyDescent="0.2">
      <c r="A33" s="3" t="s">
        <v>102</v>
      </c>
      <c r="B33" s="3" t="s">
        <v>66</v>
      </c>
      <c r="C33" s="3">
        <v>0.30499999999999999</v>
      </c>
      <c r="D33" s="3">
        <v>100</v>
      </c>
      <c r="E33" s="49">
        <v>3312</v>
      </c>
      <c r="F33" s="49">
        <f t="shared" si="1"/>
        <v>3.0193236714975846</v>
      </c>
      <c r="G33" s="49">
        <v>0.3293743961352657</v>
      </c>
      <c r="H33" s="25" t="s">
        <v>16</v>
      </c>
      <c r="I33" s="25" t="s">
        <v>225</v>
      </c>
      <c r="J33" s="25">
        <v>0.17699999999999999</v>
      </c>
      <c r="K33" s="25">
        <v>252</v>
      </c>
      <c r="L33" s="49">
        <f t="shared" si="3"/>
        <v>22195</v>
      </c>
      <c r="M33" s="49">
        <f t="shared" si="2"/>
        <v>1.1353908537958999</v>
      </c>
      <c r="N33" s="49" cm="1">
        <f t="array" ref="N33">SUMPRODUCT(--(H:H=H33),J:J,M:M)/SUMIF(H:H,H33,M:M)</f>
        <v>7.2741878801531878E-2</v>
      </c>
      <c r="P33" s="47">
        <v>3.3831208257437762E-3</v>
      </c>
      <c r="Q33" s="47">
        <v>2.250593780324384E-2</v>
      </c>
      <c r="R33"/>
      <c r="T33" s="48"/>
      <c r="U33" s="86"/>
      <c r="V33"/>
      <c r="W33"/>
      <c r="X33"/>
      <c r="Y33" s="76"/>
      <c r="Z33" s="76"/>
      <c r="AA33" s="76"/>
      <c r="AB33" s="76"/>
      <c r="AC33" s="76"/>
      <c r="AD33" s="76"/>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row>
    <row r="34" spans="1:269" ht="16" x14ac:dyDescent="0.2">
      <c r="A34" s="3" t="s">
        <v>102</v>
      </c>
      <c r="B34" s="3" t="s">
        <v>67</v>
      </c>
      <c r="C34" s="3">
        <v>0.26500000000000001</v>
      </c>
      <c r="D34" s="3">
        <v>18</v>
      </c>
      <c r="E34" s="49">
        <v>3312</v>
      </c>
      <c r="F34" s="49">
        <f t="shared" si="1"/>
        <v>0.54347826086956519</v>
      </c>
      <c r="G34" s="49">
        <v>0.3293743961352657</v>
      </c>
      <c r="H34" s="25" t="s">
        <v>16</v>
      </c>
      <c r="I34" s="25" t="s">
        <v>232</v>
      </c>
      <c r="J34" s="25">
        <v>5.3999999999999999E-2</v>
      </c>
      <c r="K34" s="29">
        <v>1376</v>
      </c>
      <c r="L34" s="49">
        <f t="shared" si="3"/>
        <v>22195</v>
      </c>
      <c r="M34" s="49">
        <f t="shared" si="2"/>
        <v>6.1995945032665016</v>
      </c>
      <c r="N34" s="49" cm="1">
        <f t="array" ref="N34">SUMPRODUCT(--(H:H=H34),J:J,M:M)/SUMIF(H:H,H34,M:M)</f>
        <v>7.2741878801531878E-2</v>
      </c>
      <c r="P34" s="38" t="s">
        <v>110</v>
      </c>
      <c r="Q34" s="38" t="s">
        <v>378</v>
      </c>
      <c r="R34"/>
      <c r="T34" s="48"/>
      <c r="U34" s="86"/>
      <c r="V34"/>
      <c r="W34"/>
      <c r="X34"/>
      <c r="Y34" s="76"/>
      <c r="Z34" s="76"/>
      <c r="AA34" s="76"/>
      <c r="AB34" s="76"/>
      <c r="AC34" s="76"/>
      <c r="AD34" s="76"/>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row>
    <row r="35" spans="1:269" ht="16" x14ac:dyDescent="0.2">
      <c r="A35" s="3" t="s">
        <v>102</v>
      </c>
      <c r="B35" s="3" t="s">
        <v>93</v>
      </c>
      <c r="C35" s="3">
        <v>0.313</v>
      </c>
      <c r="D35" s="3">
        <v>42</v>
      </c>
      <c r="E35" s="49">
        <v>3312</v>
      </c>
      <c r="F35" s="49">
        <f t="shared" si="1"/>
        <v>1.2681159420289856</v>
      </c>
      <c r="G35" s="49">
        <v>0.3293743961352657</v>
      </c>
      <c r="H35" s="25" t="s">
        <v>16</v>
      </c>
      <c r="I35" s="25" t="s">
        <v>234</v>
      </c>
      <c r="J35" s="25">
        <v>5.6000000000000001E-2</v>
      </c>
      <c r="K35" s="29">
        <v>5926</v>
      </c>
      <c r="L35" s="49">
        <f t="shared" si="3"/>
        <v>22195</v>
      </c>
      <c r="M35" s="49">
        <f t="shared" si="2"/>
        <v>26.69970714124803</v>
      </c>
      <c r="N35" s="49" cm="1">
        <f t="array" ref="N35">SUMPRODUCT(--(H:H=H35),J:J,M:M)/SUMIF(H:H,H35,M:M)</f>
        <v>7.2741878801531878E-2</v>
      </c>
      <c r="P35" s="47">
        <v>5.9999999999999995E-4</v>
      </c>
      <c r="Q35" s="47">
        <v>9.3395224149583247E-2</v>
      </c>
      <c r="R35"/>
      <c r="T35" s="57"/>
      <c r="U35" s="57"/>
      <c r="V35"/>
      <c r="W35"/>
      <c r="X35"/>
      <c r="Y35" s="76"/>
      <c r="Z35" s="76"/>
      <c r="AA35" s="76"/>
      <c r="AB35" s="76"/>
      <c r="AC35" s="76"/>
      <c r="AD35" s="76"/>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row>
    <row r="36" spans="1:269" ht="16" x14ac:dyDescent="0.2">
      <c r="A36" s="3" t="s">
        <v>102</v>
      </c>
      <c r="B36" s="3" t="s">
        <v>100</v>
      </c>
      <c r="C36" s="3">
        <v>0.32</v>
      </c>
      <c r="D36" s="3">
        <v>51</v>
      </c>
      <c r="E36" s="49">
        <v>3312</v>
      </c>
      <c r="F36" s="49">
        <f t="shared" si="1"/>
        <v>1.5398550724637683</v>
      </c>
      <c r="G36" s="49">
        <v>0.3293743961352657</v>
      </c>
      <c r="H36" s="25" t="s">
        <v>16</v>
      </c>
      <c r="I36" s="25" t="s">
        <v>236</v>
      </c>
      <c r="J36" s="25">
        <v>7.8E-2</v>
      </c>
      <c r="K36" s="29">
        <v>14339</v>
      </c>
      <c r="L36" s="49">
        <f t="shared" si="3"/>
        <v>22195</v>
      </c>
      <c r="M36" s="49">
        <f t="shared" si="2"/>
        <v>64.604640684838927</v>
      </c>
      <c r="N36" s="49" cm="1">
        <f t="array" ref="N36">SUMPRODUCT(--(H:H=H36),J:J,M:M)/SUMIF(H:H,H36,M:M)</f>
        <v>7.2741878801531878E-2</v>
      </c>
      <c r="P36" s="38" t="s">
        <v>112</v>
      </c>
      <c r="Q36" s="38" t="s">
        <v>384</v>
      </c>
      <c r="R36"/>
      <c r="T36" s="95"/>
      <c r="U36" s="57"/>
      <c r="V36"/>
      <c r="W36"/>
      <c r="X36"/>
      <c r="Y36" s="76"/>
      <c r="Z36" s="76"/>
      <c r="AA36" s="76"/>
      <c r="AB36" s="76"/>
      <c r="AC36" s="76"/>
      <c r="AD36" s="7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row>
    <row r="37" spans="1:269" ht="16" x14ac:dyDescent="0.2">
      <c r="A37" s="3" t="s">
        <v>102</v>
      </c>
      <c r="B37" s="3" t="s">
        <v>82</v>
      </c>
      <c r="C37" s="3">
        <v>0.35199999999999998</v>
      </c>
      <c r="D37" s="3">
        <v>101</v>
      </c>
      <c r="E37" s="49">
        <v>3312</v>
      </c>
      <c r="F37" s="49">
        <f t="shared" si="1"/>
        <v>3.0495169082125604</v>
      </c>
      <c r="G37" s="49">
        <v>0.3293743961352657</v>
      </c>
      <c r="H37" s="25" t="s">
        <v>16</v>
      </c>
      <c r="I37" s="25" t="s">
        <v>245</v>
      </c>
      <c r="J37" s="25">
        <v>0.15</v>
      </c>
      <c r="K37" s="25">
        <v>302</v>
      </c>
      <c r="L37" s="49">
        <f t="shared" si="3"/>
        <v>22195</v>
      </c>
      <c r="M37" s="49">
        <f t="shared" si="2"/>
        <v>1.3606668168506422</v>
      </c>
      <c r="N37" s="49" cm="1">
        <f t="array" ref="N37">SUMPRODUCT(--(H:H=H37),J:J,M:M)/SUMIF(H:H,H37,M:M)</f>
        <v>7.2741878801531878E-2</v>
      </c>
      <c r="P37" s="47">
        <v>5.8432763624637226E-4</v>
      </c>
      <c r="Q37" s="47">
        <v>5.542577157017347E-2</v>
      </c>
      <c r="R37"/>
      <c r="T37" s="95"/>
      <c r="U37" s="82"/>
      <c r="V37"/>
      <c r="W37"/>
      <c r="X37"/>
      <c r="Y37" s="76"/>
      <c r="Z37" s="76"/>
      <c r="AA37" s="76"/>
      <c r="AB37" s="76"/>
      <c r="AC37" s="76"/>
      <c r="AD37" s="76"/>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row>
    <row r="38" spans="1:269" ht="16" customHeight="1" x14ac:dyDescent="0.2">
      <c r="A38" s="3" t="s">
        <v>105</v>
      </c>
      <c r="B38" s="3" t="s">
        <v>69</v>
      </c>
      <c r="C38" s="3">
        <v>0.51070000000000004</v>
      </c>
      <c r="D38" s="4">
        <v>3000</v>
      </c>
      <c r="E38" s="49">
        <f t="shared" ref="E38:E43" si="4">SUMIF(A:A,A38,D:D)</f>
        <v>3312</v>
      </c>
      <c r="F38" s="49">
        <f t="shared" si="1"/>
        <v>90.579710144927532</v>
      </c>
      <c r="G38" s="49" cm="1">
        <f t="array" ref="G38">SUMPRODUCT(--(A:A=A38),C:C,F:F)/SUMIF(A:A,A38,F:F)</f>
        <v>0.50390911835748797</v>
      </c>
      <c r="H38" s="25" t="s">
        <v>17</v>
      </c>
      <c r="I38" s="25" t="s">
        <v>225</v>
      </c>
      <c r="J38" s="25">
        <v>2E-3</v>
      </c>
      <c r="K38" s="25">
        <v>252</v>
      </c>
      <c r="L38" s="49">
        <f t="shared" si="3"/>
        <v>22195</v>
      </c>
      <c r="M38" s="49">
        <f t="shared" si="2"/>
        <v>1.1353908537958999</v>
      </c>
      <c r="N38" s="49" cm="1">
        <f t="array" ref="N38">SUMPRODUCT(--(H:H=H38),J:J,M:M)/SUMIF(H:H,H38,M:M)</f>
        <v>0.1068390628519937</v>
      </c>
      <c r="P38" s="38" t="s">
        <v>114</v>
      </c>
      <c r="Q38" s="38" t="s">
        <v>387</v>
      </c>
      <c r="R38"/>
      <c r="T38" s="57"/>
      <c r="U38" s="100"/>
      <c r="V38"/>
      <c r="W38"/>
      <c r="X38"/>
      <c r="Y38" s="76"/>
      <c r="Z38" s="76"/>
      <c r="AA38" s="76"/>
      <c r="AB38" s="76"/>
      <c r="AC38" s="76"/>
      <c r="AD38" s="76"/>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row>
    <row r="39" spans="1:269" ht="16" x14ac:dyDescent="0.2">
      <c r="A39" s="3" t="s">
        <v>105</v>
      </c>
      <c r="B39" s="3" t="s">
        <v>66</v>
      </c>
      <c r="C39" s="3">
        <v>0.5</v>
      </c>
      <c r="D39" s="3">
        <v>100</v>
      </c>
      <c r="E39" s="49">
        <f t="shared" si="4"/>
        <v>3312</v>
      </c>
      <c r="F39" s="49">
        <f t="shared" si="1"/>
        <v>3.0193236714975846</v>
      </c>
      <c r="G39" s="49" cm="1">
        <f t="array" ref="G39">SUMPRODUCT(--(A:A=A39),C:C,F:F)/SUMIF(A:A,A39,F:F)</f>
        <v>0.50390911835748797</v>
      </c>
      <c r="H39" s="25" t="s">
        <v>17</v>
      </c>
      <c r="I39" s="25" t="s">
        <v>232</v>
      </c>
      <c r="J39" s="25">
        <v>6.6000000000000003E-2</v>
      </c>
      <c r="K39" s="29">
        <v>1376</v>
      </c>
      <c r="L39" s="49">
        <f t="shared" si="3"/>
        <v>22195</v>
      </c>
      <c r="M39" s="49">
        <f t="shared" si="2"/>
        <v>6.1995945032665016</v>
      </c>
      <c r="N39" s="49" cm="1">
        <f t="array" ref="N39">SUMPRODUCT(--(H:H=H39),J:J,M:M)/SUMIF(H:H,H39,M:M)</f>
        <v>0.1068390628519937</v>
      </c>
      <c r="P39" s="47">
        <v>1.1999999999999999E-3</v>
      </c>
      <c r="Q39" s="47">
        <v>3.2151194491936597E-2</v>
      </c>
      <c r="R39"/>
      <c r="T39" s="95"/>
      <c r="U39" s="60"/>
      <c r="V39"/>
      <c r="W39"/>
      <c r="X39"/>
      <c r="Y39" s="76"/>
      <c r="Z39" s="76"/>
      <c r="AA39" s="76"/>
      <c r="AB39" s="76"/>
      <c r="AC39" s="76"/>
      <c r="AD39" s="76"/>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row>
    <row r="40" spans="1:269" ht="16" x14ac:dyDescent="0.2">
      <c r="A40" s="3" t="s">
        <v>105</v>
      </c>
      <c r="B40" s="3" t="s">
        <v>67</v>
      </c>
      <c r="C40" s="3">
        <v>0.52900000000000003</v>
      </c>
      <c r="D40" s="3">
        <v>18</v>
      </c>
      <c r="E40" s="49">
        <f t="shared" si="4"/>
        <v>3312</v>
      </c>
      <c r="F40" s="49">
        <f t="shared" si="1"/>
        <v>0.54347826086956519</v>
      </c>
      <c r="G40" s="49" cm="1">
        <f t="array" ref="G40">SUMPRODUCT(--(A:A=A40),C:C,F:F)/SUMIF(A:A,A40,F:F)</f>
        <v>0.50390911835748797</v>
      </c>
      <c r="H40" s="25" t="s">
        <v>17</v>
      </c>
      <c r="I40" s="25" t="s">
        <v>234</v>
      </c>
      <c r="J40" s="25">
        <v>0.105</v>
      </c>
      <c r="K40" s="29">
        <v>5926</v>
      </c>
      <c r="L40" s="49">
        <f t="shared" si="3"/>
        <v>22195</v>
      </c>
      <c r="M40" s="49">
        <f t="shared" si="2"/>
        <v>26.69970714124803</v>
      </c>
      <c r="N40" s="49" cm="1">
        <f t="array" ref="N40">SUMPRODUCT(--(H:H=H40),J:J,M:M)/SUMIF(H:H,H40,M:M)</f>
        <v>0.1068390628519937</v>
      </c>
      <c r="P40" s="38" t="s">
        <v>116</v>
      </c>
      <c r="Q40" s="38" t="s">
        <v>391</v>
      </c>
      <c r="R40"/>
      <c r="T40" s="95"/>
      <c r="U40" s="97"/>
      <c r="V40"/>
      <c r="W40"/>
      <c r="X40"/>
      <c r="Y40" s="76"/>
      <c r="Z40" s="76"/>
      <c r="AA40" s="76"/>
      <c r="AB40" s="76"/>
      <c r="AC40" s="76"/>
      <c r="AD40" s="76"/>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row>
    <row r="41" spans="1:269" ht="16" x14ac:dyDescent="0.2">
      <c r="A41" s="3" t="s">
        <v>105</v>
      </c>
      <c r="B41" s="3" t="s">
        <v>93</v>
      </c>
      <c r="C41" s="3">
        <v>0.47499999999999998</v>
      </c>
      <c r="D41" s="3">
        <v>42</v>
      </c>
      <c r="E41" s="49">
        <f t="shared" si="4"/>
        <v>3312</v>
      </c>
      <c r="F41" s="49">
        <f t="shared" si="1"/>
        <v>1.2681159420289856</v>
      </c>
      <c r="G41" s="49" cm="1">
        <f t="array" ref="G41">SUMPRODUCT(--(A:A=A41),C:C,F:F)/SUMIF(A:A,A41,F:F)</f>
        <v>0.50390911835748797</v>
      </c>
      <c r="H41" s="25" t="s">
        <v>17</v>
      </c>
      <c r="I41" s="25" t="s">
        <v>236</v>
      </c>
      <c r="J41" s="25">
        <v>0.115</v>
      </c>
      <c r="K41" s="29">
        <v>14339</v>
      </c>
      <c r="L41" s="49">
        <f t="shared" si="3"/>
        <v>22195</v>
      </c>
      <c r="M41" s="49">
        <f t="shared" si="2"/>
        <v>64.604640684838927</v>
      </c>
      <c r="N41" s="49" cm="1">
        <f t="array" ref="N41">SUMPRODUCT(--(H:H=H41),J:J,M:M)/SUMIF(H:H,H41,M:M)</f>
        <v>0.1068390628519937</v>
      </c>
      <c r="P41" s="47">
        <v>1.41E-2</v>
      </c>
      <c r="Q41" s="47">
        <v>1.4562173651864513E-2</v>
      </c>
      <c r="R41"/>
      <c r="T41" s="57"/>
      <c r="U41" s="100"/>
      <c r="V41"/>
      <c r="W41"/>
      <c r="X41"/>
      <c r="Y41" s="76"/>
      <c r="Z41" s="76"/>
      <c r="AA41" s="76"/>
      <c r="AB41" s="76"/>
      <c r="AC41" s="76"/>
      <c r="AD41" s="76"/>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row>
    <row r="42" spans="1:269" ht="16" x14ac:dyDescent="0.2">
      <c r="A42" s="3" t="s">
        <v>105</v>
      </c>
      <c r="B42" s="3" t="s">
        <v>100</v>
      </c>
      <c r="C42" s="3">
        <v>0.62</v>
      </c>
      <c r="D42" s="3">
        <v>51</v>
      </c>
      <c r="E42" s="49">
        <f t="shared" si="4"/>
        <v>3312</v>
      </c>
      <c r="F42" s="49">
        <f t="shared" si="1"/>
        <v>1.5398550724637683</v>
      </c>
      <c r="G42" s="49" cm="1">
        <f t="array" ref="G42">SUMPRODUCT(--(A:A=A42),C:C,F:F)/SUMIF(A:A,A42,F:F)</f>
        <v>0.50390911835748797</v>
      </c>
      <c r="H42" s="25" t="s">
        <v>17</v>
      </c>
      <c r="I42" s="25" t="s">
        <v>245</v>
      </c>
      <c r="J42" s="25">
        <v>2.9000000000000001E-2</v>
      </c>
      <c r="K42" s="25">
        <v>302</v>
      </c>
      <c r="L42" s="49">
        <f t="shared" si="3"/>
        <v>22195</v>
      </c>
      <c r="M42" s="49">
        <f t="shared" si="2"/>
        <v>1.3606668168506422</v>
      </c>
      <c r="N42" s="49" cm="1">
        <f t="array" ref="N42">SUMPRODUCT(--(H:H=H42),J:J,M:M)/SUMIF(H:H,H42,M:M)</f>
        <v>0.1068390628519937</v>
      </c>
      <c r="P42" s="38" t="s">
        <v>119</v>
      </c>
      <c r="Q42" s="38" t="s">
        <v>19</v>
      </c>
      <c r="R42"/>
      <c r="T42" s="95"/>
      <c r="U42" s="60"/>
      <c r="V42"/>
      <c r="W42"/>
      <c r="X42"/>
      <c r="Y42" s="76"/>
      <c r="Z42" s="76"/>
      <c r="AA42" s="76"/>
      <c r="AB42" s="76"/>
      <c r="AC42" s="76"/>
      <c r="AD42" s="76"/>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row>
    <row r="43" spans="1:269" ht="16" x14ac:dyDescent="0.2">
      <c r="A43" s="3" t="s">
        <v>105</v>
      </c>
      <c r="B43" s="3" t="s">
        <v>82</v>
      </c>
      <c r="C43" s="3">
        <v>0.255</v>
      </c>
      <c r="D43" s="3">
        <v>101</v>
      </c>
      <c r="E43" s="49">
        <f t="shared" si="4"/>
        <v>3312</v>
      </c>
      <c r="F43" s="49">
        <f t="shared" si="1"/>
        <v>3.0495169082125604</v>
      </c>
      <c r="G43" s="49" cm="1">
        <f t="array" ref="G43">SUMPRODUCT(--(A:A=A43),C:C,F:F)/SUMIF(A:A,A43,F:F)</f>
        <v>0.50390911835748797</v>
      </c>
      <c r="H43" s="25" t="s">
        <v>365</v>
      </c>
      <c r="I43" s="25" t="s">
        <v>232</v>
      </c>
      <c r="J43" s="25">
        <v>1.4999999999999999E-2</v>
      </c>
      <c r="K43" s="29">
        <v>1376</v>
      </c>
      <c r="L43" s="49">
        <f t="shared" si="3"/>
        <v>21641</v>
      </c>
      <c r="M43" s="49">
        <f t="shared" si="2"/>
        <v>6.3583013723949904</v>
      </c>
      <c r="N43" s="49" cm="1">
        <f t="array" ref="N43">SUMPRODUCT(--(H:H=H43),J:J,M:M)/SUMIF(H:H,H43,M:M)</f>
        <v>1.6828843399103552E-2</v>
      </c>
      <c r="P43" s="47">
        <v>1.6999999999999999E-3</v>
      </c>
      <c r="Q43" s="47">
        <v>6.221921864503125E-2</v>
      </c>
      <c r="R43"/>
      <c r="T43" s="95"/>
      <c r="U43" s="97"/>
      <c r="V43" s="54"/>
      <c r="W43"/>
      <c r="X43"/>
      <c r="Y43" s="76"/>
      <c r="Z43" s="76"/>
      <c r="AA43" s="76"/>
      <c r="AB43" s="76"/>
      <c r="AC43" s="76"/>
      <c r="AD43" s="76"/>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row>
    <row r="44" spans="1:269" ht="16" x14ac:dyDescent="0.2">
      <c r="A44" s="3" t="s">
        <v>107</v>
      </c>
      <c r="B44" s="3" t="s">
        <v>69</v>
      </c>
      <c r="C44" s="3">
        <v>1.6999999999999999E-3</v>
      </c>
      <c r="D44" s="4">
        <v>3000</v>
      </c>
      <c r="E44" s="49">
        <v>3294</v>
      </c>
      <c r="F44" s="49">
        <f t="shared" si="1"/>
        <v>91.074681238615668</v>
      </c>
      <c r="G44" s="49">
        <v>3.3831208257437762E-3</v>
      </c>
      <c r="H44" s="25" t="s">
        <v>365</v>
      </c>
      <c r="I44" s="25" t="s">
        <v>234</v>
      </c>
      <c r="J44" s="25">
        <v>1.2E-2</v>
      </c>
      <c r="K44" s="29">
        <v>5926</v>
      </c>
      <c r="L44" s="49">
        <f t="shared" si="3"/>
        <v>21641</v>
      </c>
      <c r="M44" s="49">
        <f t="shared" si="2"/>
        <v>27.383207800009242</v>
      </c>
      <c r="N44" s="49" cm="1">
        <f t="array" ref="N44">SUMPRODUCT(--(H:H=H44),J:J,M:M)/SUMIF(H:H,H44,M:M)</f>
        <v>1.6828843399103552E-2</v>
      </c>
      <c r="P44" s="38" t="s">
        <v>120</v>
      </c>
      <c r="Q44" s="38" t="s">
        <v>427</v>
      </c>
      <c r="R44"/>
      <c r="T44" s="95"/>
      <c r="U44" s="60"/>
      <c r="V44" s="55"/>
      <c r="W44"/>
      <c r="X44"/>
      <c r="Y44" s="76"/>
      <c r="Z44" s="76"/>
      <c r="AA44" s="76"/>
      <c r="AB44" s="76"/>
      <c r="AC44" s="76"/>
      <c r="AD44" s="76"/>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row>
    <row r="45" spans="1:269" ht="16" customHeight="1" x14ac:dyDescent="0.2">
      <c r="A45" s="3" t="s">
        <v>107</v>
      </c>
      <c r="B45" s="3" t="s">
        <v>66</v>
      </c>
      <c r="C45" s="3">
        <v>1.0999999999999999E-2</v>
      </c>
      <c r="D45" s="3">
        <v>100</v>
      </c>
      <c r="E45" s="49">
        <v>3294</v>
      </c>
      <c r="F45" s="49">
        <f t="shared" si="1"/>
        <v>3.0358227079538556</v>
      </c>
      <c r="G45" s="49">
        <v>3.3831208257437762E-3</v>
      </c>
      <c r="H45" s="25" t="s">
        <v>365</v>
      </c>
      <c r="I45" s="25" t="s">
        <v>236</v>
      </c>
      <c r="J45" s="25">
        <v>1.9E-2</v>
      </c>
      <c r="K45" s="29">
        <v>14339</v>
      </c>
      <c r="L45" s="49">
        <f t="shared" si="3"/>
        <v>21641</v>
      </c>
      <c r="M45" s="49">
        <f t="shared" si="2"/>
        <v>66.258490827595764</v>
      </c>
      <c r="N45" s="49" cm="1">
        <f t="array" ref="N45">SUMPRODUCT(--(H:H=H45),J:J,M:M)/SUMIF(H:H,H45,M:M)</f>
        <v>1.6828843399103552E-2</v>
      </c>
      <c r="P45" s="47">
        <v>1.8525460793502031E-3</v>
      </c>
      <c r="Q45" s="47">
        <v>1.5806898881075278E-2</v>
      </c>
      <c r="R45"/>
      <c r="T45" s="95"/>
      <c r="U45" s="97"/>
      <c r="V45" s="56"/>
      <c r="W45"/>
      <c r="X45"/>
      <c r="Y45" s="76"/>
      <c r="Z45" s="76"/>
      <c r="AA45" s="76"/>
      <c r="AB45" s="76"/>
      <c r="AC45" s="76"/>
      <c r="AD45" s="76"/>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row>
    <row r="46" spans="1:269" ht="16" x14ac:dyDescent="0.2">
      <c r="A46" s="3" t="s">
        <v>107</v>
      </c>
      <c r="B46" s="3" t="s">
        <v>93</v>
      </c>
      <c r="C46" s="3">
        <v>3.7999999999999999E-2</v>
      </c>
      <c r="D46" s="3">
        <v>42</v>
      </c>
      <c r="E46" s="49">
        <v>3294</v>
      </c>
      <c r="F46" s="49">
        <f t="shared" si="1"/>
        <v>1.2750455373406193</v>
      </c>
      <c r="G46" s="49">
        <v>3.3831208257437762E-3</v>
      </c>
      <c r="H46" s="25" t="s">
        <v>367</v>
      </c>
      <c r="I46" s="25" t="s">
        <v>225</v>
      </c>
      <c r="J46" s="25">
        <v>6.7000000000000004E-2</v>
      </c>
      <c r="K46" s="25">
        <v>252</v>
      </c>
      <c r="L46" s="49">
        <f t="shared" si="3"/>
        <v>22195</v>
      </c>
      <c r="M46" s="49">
        <f t="shared" si="2"/>
        <v>1.1353908537958999</v>
      </c>
      <c r="N46" s="49" cm="1">
        <f t="array" ref="N46">SUMPRODUCT(--(H:H=H46),J:J,M:M)/SUMIF(H:H,H46,M:M)</f>
        <v>2.4130705113764365E-2</v>
      </c>
      <c r="P46" s="38" t="s">
        <v>122</v>
      </c>
      <c r="Q46" s="38" t="s">
        <v>431</v>
      </c>
      <c r="R46"/>
      <c r="T46" s="57"/>
      <c r="U46" s="100"/>
      <c r="V46" s="54"/>
      <c r="W46"/>
      <c r="X46"/>
      <c r="Y46" s="76"/>
      <c r="Z46" s="76"/>
      <c r="AA46" s="76"/>
      <c r="AB46" s="76"/>
      <c r="AC46" s="76"/>
      <c r="AD46" s="7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row>
    <row r="47" spans="1:269" ht="16" x14ac:dyDescent="0.2">
      <c r="A47" s="3" t="s">
        <v>107</v>
      </c>
      <c r="B47" s="3" t="s">
        <v>100</v>
      </c>
      <c r="C47" s="3">
        <v>0.03</v>
      </c>
      <c r="D47" s="3">
        <v>51</v>
      </c>
      <c r="E47" s="49">
        <v>3294</v>
      </c>
      <c r="F47" s="49">
        <f t="shared" si="1"/>
        <v>1.5482695810564664</v>
      </c>
      <c r="G47" s="49">
        <v>3.3831208257437762E-3</v>
      </c>
      <c r="H47" s="25" t="s">
        <v>367</v>
      </c>
      <c r="I47" s="25" t="s">
        <v>232</v>
      </c>
      <c r="J47" s="25">
        <v>3.5999999999999997E-2</v>
      </c>
      <c r="K47" s="29">
        <v>1376</v>
      </c>
      <c r="L47" s="49">
        <f t="shared" si="3"/>
        <v>22195</v>
      </c>
      <c r="M47" s="49">
        <f t="shared" si="2"/>
        <v>6.1995945032665016</v>
      </c>
      <c r="N47" s="49" cm="1">
        <f t="array" ref="N47">SUMPRODUCT(--(H:H=H47),J:J,M:M)/SUMIF(H:H,H47,M:M)</f>
        <v>2.4130705113764365E-2</v>
      </c>
      <c r="P47" s="47">
        <v>2.0000000000000001E-4</v>
      </c>
      <c r="Q47" s="47">
        <v>7.7517580628399217E-3</v>
      </c>
      <c r="R47"/>
      <c r="T47" s="95"/>
      <c r="U47" s="60"/>
      <c r="V47" s="54"/>
      <c r="W47"/>
      <c r="X47"/>
      <c r="Y47" s="76"/>
      <c r="Z47" s="76"/>
      <c r="AA47" s="76"/>
      <c r="AB47" s="76"/>
      <c r="AC47" s="76"/>
      <c r="AD47" s="76"/>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row>
    <row r="48" spans="1:269" ht="16" x14ac:dyDescent="0.2">
      <c r="A48" s="3" t="s">
        <v>107</v>
      </c>
      <c r="B48" s="3" t="s">
        <v>82</v>
      </c>
      <c r="C48" s="3">
        <v>1.7999999999999999E-2</v>
      </c>
      <c r="D48" s="3">
        <v>101</v>
      </c>
      <c r="E48" s="49">
        <v>3294</v>
      </c>
      <c r="F48" s="49">
        <f t="shared" si="1"/>
        <v>3.066180935033394</v>
      </c>
      <c r="G48" s="49">
        <v>3.3831208257437762E-3</v>
      </c>
      <c r="H48" s="25" t="s">
        <v>367</v>
      </c>
      <c r="I48" s="25" t="s">
        <v>234</v>
      </c>
      <c r="J48" s="25">
        <v>2.8000000000000001E-2</v>
      </c>
      <c r="K48" s="29">
        <v>5926</v>
      </c>
      <c r="L48" s="49">
        <f t="shared" si="3"/>
        <v>22195</v>
      </c>
      <c r="M48" s="49">
        <f t="shared" si="2"/>
        <v>26.69970714124803</v>
      </c>
      <c r="N48" s="49" cm="1">
        <f t="array" ref="N48">SUMPRODUCT(--(H:H=H48),J:J,M:M)/SUMIF(H:H,H48,M:M)</f>
        <v>2.4130705113764365E-2</v>
      </c>
      <c r="P48" s="38" t="s">
        <v>660</v>
      </c>
      <c r="Q48" s="38" t="s">
        <v>24</v>
      </c>
      <c r="R48"/>
      <c r="T48" s="95"/>
      <c r="U48" s="97"/>
      <c r="V48"/>
      <c r="W48"/>
      <c r="X48"/>
      <c r="Y48" s="76"/>
      <c r="Z48" s="76"/>
      <c r="AA48" s="76"/>
      <c r="AB48" s="76"/>
      <c r="AC48" s="76"/>
      <c r="AD48" s="76"/>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row>
    <row r="49" spans="1:269" ht="16" x14ac:dyDescent="0.2">
      <c r="A49" s="3" t="s">
        <v>110</v>
      </c>
      <c r="B49" s="3" t="s">
        <v>69</v>
      </c>
      <c r="C49" s="3">
        <v>5.9999999999999995E-4</v>
      </c>
      <c r="D49" s="4">
        <v>3000</v>
      </c>
      <c r="E49" s="49">
        <f t="shared" ref="E49:E61" si="5">SUMIF(A:A,A49,D:D)</f>
        <v>3000</v>
      </c>
      <c r="F49" s="49">
        <f t="shared" si="1"/>
        <v>100</v>
      </c>
      <c r="G49" s="49" cm="1">
        <f t="array" ref="G49">SUMPRODUCT(--(A:A=A49),C:C,F:F)/SUMIF(A:A,A49,F:F)</f>
        <v>5.9999999999999995E-4</v>
      </c>
      <c r="H49" s="25" t="s">
        <v>367</v>
      </c>
      <c r="I49" s="25" t="s">
        <v>236</v>
      </c>
      <c r="J49" s="25">
        <v>2.1000000000000001E-2</v>
      </c>
      <c r="K49" s="29">
        <v>14339</v>
      </c>
      <c r="L49" s="49">
        <f t="shared" si="3"/>
        <v>22195</v>
      </c>
      <c r="M49" s="49">
        <f t="shared" si="2"/>
        <v>64.604640684838927</v>
      </c>
      <c r="N49" s="49" cm="1">
        <f t="array" ref="N49">SUMPRODUCT(--(H:H=H49),J:J,M:M)/SUMIF(H:H,H49,M:M)</f>
        <v>2.4130705113764365E-2</v>
      </c>
      <c r="P49" s="47">
        <v>3.8E-3</v>
      </c>
      <c r="Q49" s="47">
        <v>8.2758857782754755E-2</v>
      </c>
      <c r="R49"/>
      <c r="T49" s="95"/>
      <c r="U49" s="60"/>
      <c r="V49"/>
      <c r="W49"/>
      <c r="X49"/>
      <c r="Y49" s="76"/>
      <c r="Z49" s="76"/>
      <c r="AA49" s="76"/>
      <c r="AB49" s="76"/>
      <c r="AC49" s="76"/>
      <c r="AD49" s="76"/>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row>
    <row r="50" spans="1:269" ht="16" x14ac:dyDescent="0.2">
      <c r="A50" s="3" t="s">
        <v>112</v>
      </c>
      <c r="B50" s="3" t="s">
        <v>69</v>
      </c>
      <c r="C50" s="3">
        <v>2.0000000000000001E-4</v>
      </c>
      <c r="D50" s="4">
        <v>3000</v>
      </c>
      <c r="E50" s="49">
        <f t="shared" si="5"/>
        <v>3101</v>
      </c>
      <c r="F50" s="49">
        <f t="shared" si="1"/>
        <v>96.742986133505312</v>
      </c>
      <c r="G50" s="49" cm="1">
        <f t="array" ref="G50">SUMPRODUCT(--(A:A=A50),C:C,F:F)/SUMIF(A:A,A50,F:F)</f>
        <v>5.8432763624637226E-4</v>
      </c>
      <c r="H50" s="25" t="s">
        <v>367</v>
      </c>
      <c r="I50" s="25" t="s">
        <v>245</v>
      </c>
      <c r="J50" s="25">
        <v>7.0000000000000001E-3</v>
      </c>
      <c r="K50" s="25">
        <v>302</v>
      </c>
      <c r="L50" s="49">
        <f t="shared" si="3"/>
        <v>22195</v>
      </c>
      <c r="M50" s="49">
        <f t="shared" si="2"/>
        <v>1.3606668168506422</v>
      </c>
      <c r="N50" s="49" cm="1">
        <f t="array" ref="N50">SUMPRODUCT(--(H:H=H50),J:J,M:M)/SUMIF(H:H,H50,M:M)</f>
        <v>2.4130705113764365E-2</v>
      </c>
      <c r="P50" s="38" t="s">
        <v>126</v>
      </c>
      <c r="Q50" s="38" t="s">
        <v>440</v>
      </c>
      <c r="R50"/>
      <c r="T50" s="95"/>
      <c r="U50" s="97"/>
      <c r="V50"/>
      <c r="W50"/>
      <c r="X50"/>
      <c r="Y50" s="76"/>
      <c r="Z50" s="76"/>
      <c r="AA50" s="76"/>
      <c r="AB50" s="76"/>
      <c r="AC50" s="76"/>
      <c r="AD50" s="76"/>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row>
    <row r="51" spans="1:269" ht="16" customHeight="1" x14ac:dyDescent="0.2">
      <c r="A51" s="3" t="s">
        <v>112</v>
      </c>
      <c r="B51" s="3" t="s">
        <v>82</v>
      </c>
      <c r="C51" s="3">
        <v>1.2E-2</v>
      </c>
      <c r="D51" s="3">
        <v>101</v>
      </c>
      <c r="E51" s="49">
        <f t="shared" si="5"/>
        <v>3101</v>
      </c>
      <c r="F51" s="49">
        <f t="shared" si="1"/>
        <v>3.2570138664946793</v>
      </c>
      <c r="G51" s="49" cm="1">
        <f t="array" ref="G51">SUMPRODUCT(--(A:A=A51),C:C,F:F)/SUMIF(A:A,A51,F:F)</f>
        <v>5.8432763624637226E-4</v>
      </c>
      <c r="H51" s="25" t="s">
        <v>368</v>
      </c>
      <c r="I51" s="25" t="s">
        <v>225</v>
      </c>
      <c r="J51" s="25">
        <v>2E-3</v>
      </c>
      <c r="K51" s="25">
        <v>252</v>
      </c>
      <c r="L51" s="49">
        <f t="shared" si="3"/>
        <v>21893</v>
      </c>
      <c r="M51" s="49">
        <f t="shared" si="2"/>
        <v>1.1510528479422646</v>
      </c>
      <c r="N51" s="49" cm="1">
        <f t="array" ref="N51">SUMPRODUCT(--(H:H=H51),J:J,M:M)/SUMIF(H:H,H51,M:M)</f>
        <v>1.6664687342986342E-3</v>
      </c>
      <c r="P51" s="47">
        <v>1.44E-2</v>
      </c>
      <c r="Q51" s="47">
        <v>1.2481162069926173E-2</v>
      </c>
      <c r="R51"/>
      <c r="T51" s="60"/>
      <c r="U51" s="102"/>
      <c r="V51"/>
      <c r="W51"/>
      <c r="X51"/>
      <c r="Y51" s="76"/>
      <c r="Z51" s="76"/>
      <c r="AA51" s="76"/>
      <c r="AB51" s="76"/>
      <c r="AC51" s="76"/>
      <c r="AD51" s="76"/>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row>
    <row r="52" spans="1:269" ht="16" x14ac:dyDescent="0.2">
      <c r="A52" s="3" t="s">
        <v>114</v>
      </c>
      <c r="B52" s="3" t="s">
        <v>69</v>
      </c>
      <c r="C52" s="3">
        <v>1.1999999999999999E-3</v>
      </c>
      <c r="D52" s="4">
        <v>3000</v>
      </c>
      <c r="E52" s="49">
        <f t="shared" si="5"/>
        <v>3000</v>
      </c>
      <c r="F52" s="49">
        <f t="shared" si="1"/>
        <v>100</v>
      </c>
      <c r="G52" s="49" cm="1">
        <f t="array" ref="G52">SUMPRODUCT(--(A:A=A52),C:C,F:F)/SUMIF(A:A,A52,F:F)</f>
        <v>1.1999999999999999E-3</v>
      </c>
      <c r="H52" s="25" t="s">
        <v>368</v>
      </c>
      <c r="I52" s="25" t="s">
        <v>232</v>
      </c>
      <c r="J52" s="25">
        <v>1E-3</v>
      </c>
      <c r="K52" s="29">
        <v>1376</v>
      </c>
      <c r="L52" s="49">
        <f t="shared" si="3"/>
        <v>21893</v>
      </c>
      <c r="M52" s="49">
        <f t="shared" si="2"/>
        <v>6.2851139633672863</v>
      </c>
      <c r="N52" s="49" cm="1">
        <f t="array" ref="N52">SUMPRODUCT(--(H:H=H52),J:J,M:M)/SUMIF(H:H,H52,M:M)</f>
        <v>1.6664687342986342E-3</v>
      </c>
      <c r="P52" s="38" t="s">
        <v>127</v>
      </c>
      <c r="Q52" s="38" t="s">
        <v>443</v>
      </c>
      <c r="R52"/>
      <c r="T52" s="96"/>
      <c r="U52" s="60"/>
      <c r="V52"/>
      <c r="W52"/>
      <c r="X52"/>
      <c r="Y52" s="76"/>
      <c r="Z52" s="76"/>
      <c r="AA52" s="76"/>
      <c r="AB52" s="76"/>
      <c r="AC52" s="76"/>
      <c r="AD52" s="76"/>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row>
    <row r="53" spans="1:269" ht="16" x14ac:dyDescent="0.2">
      <c r="A53" s="3" t="s">
        <v>116</v>
      </c>
      <c r="B53" s="3" t="s">
        <v>69</v>
      </c>
      <c r="C53" s="3">
        <v>1.41E-2</v>
      </c>
      <c r="D53" s="4">
        <v>3000</v>
      </c>
      <c r="E53" s="49">
        <f t="shared" si="5"/>
        <v>3000</v>
      </c>
      <c r="F53" s="49">
        <f t="shared" si="1"/>
        <v>100</v>
      </c>
      <c r="G53" s="49" cm="1">
        <f t="array" ref="G53">SUMPRODUCT(--(A:A=A53),C:C,F:F)/SUMIF(A:A,A53,F:F)</f>
        <v>1.41E-2</v>
      </c>
      <c r="H53" s="25" t="s">
        <v>368</v>
      </c>
      <c r="I53" s="25" t="s">
        <v>234</v>
      </c>
      <c r="J53" s="25">
        <v>1E-3</v>
      </c>
      <c r="K53" s="29">
        <v>5926</v>
      </c>
      <c r="L53" s="49">
        <f t="shared" si="3"/>
        <v>21893</v>
      </c>
      <c r="M53" s="49">
        <f t="shared" si="2"/>
        <v>27.068012606769287</v>
      </c>
      <c r="N53" s="49" cm="1">
        <f t="array" ref="N53">SUMPRODUCT(--(H:H=H53),J:J,M:M)/SUMIF(H:H,H53,M:M)</f>
        <v>1.6664687342986342E-3</v>
      </c>
      <c r="P53" s="47">
        <v>8.9999999999999998E-4</v>
      </c>
      <c r="Q53" s="47">
        <v>1E-4</v>
      </c>
      <c r="R53"/>
      <c r="T53" s="96"/>
      <c r="U53" s="97"/>
      <c r="V53"/>
      <c r="W53"/>
      <c r="X53"/>
      <c r="Y53" s="76"/>
      <c r="Z53" s="76"/>
      <c r="AA53" s="76"/>
      <c r="AB53" s="76"/>
      <c r="AC53" s="77"/>
      <c r="AD53" s="76"/>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row>
    <row r="54" spans="1:269" ht="16" x14ac:dyDescent="0.2">
      <c r="A54" s="3" t="s">
        <v>119</v>
      </c>
      <c r="B54" s="3" t="s">
        <v>69</v>
      </c>
      <c r="C54" s="3">
        <v>1.6999999999999999E-3</v>
      </c>
      <c r="D54" s="4">
        <v>3000</v>
      </c>
      <c r="E54" s="49">
        <f t="shared" si="5"/>
        <v>3000</v>
      </c>
      <c r="F54" s="49">
        <f t="shared" si="1"/>
        <v>100</v>
      </c>
      <c r="G54" s="49" cm="1">
        <f t="array" ref="G54">SUMPRODUCT(--(A:A=A54),C:C,F:F)/SUMIF(A:A,A54,F:F)</f>
        <v>1.6999999999999999E-3</v>
      </c>
      <c r="H54" s="25" t="s">
        <v>368</v>
      </c>
      <c r="I54" s="25" t="s">
        <v>236</v>
      </c>
      <c r="J54" s="25">
        <v>2E-3</v>
      </c>
      <c r="K54" s="29">
        <v>14339</v>
      </c>
      <c r="L54" s="49">
        <f t="shared" si="3"/>
        <v>21893</v>
      </c>
      <c r="M54" s="49">
        <f t="shared" si="2"/>
        <v>65.495820581921166</v>
      </c>
      <c r="N54" s="49" cm="1">
        <f t="array" ref="N54">SUMPRODUCT(--(H:H=H54),J:J,M:M)/SUMIF(H:H,H54,M:M)</f>
        <v>1.6664687342986342E-3</v>
      </c>
      <c r="P54" s="38" t="s">
        <v>128</v>
      </c>
      <c r="Q54" s="38" t="s">
        <v>27</v>
      </c>
      <c r="R54"/>
      <c r="T54" s="96"/>
      <c r="U54" s="60"/>
      <c r="V54"/>
      <c r="W54"/>
      <c r="X54"/>
      <c r="Y54" s="76"/>
      <c r="Z54" s="76"/>
      <c r="AA54" s="76"/>
      <c r="AB54" s="76"/>
      <c r="AC54" s="77"/>
      <c r="AD54" s="76"/>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row>
    <row r="55" spans="1:269" ht="16" x14ac:dyDescent="0.2">
      <c r="A55" s="3" t="s">
        <v>120</v>
      </c>
      <c r="B55" s="3" t="s">
        <v>69</v>
      </c>
      <c r="C55" s="3">
        <v>8.0000000000000004E-4</v>
      </c>
      <c r="D55" s="4">
        <v>3000</v>
      </c>
      <c r="E55" s="49">
        <f t="shared" si="5"/>
        <v>3201</v>
      </c>
      <c r="F55" s="49">
        <f t="shared" si="1"/>
        <v>93.720712277413313</v>
      </c>
      <c r="G55" s="49" cm="1">
        <f t="array" ref="G55">SUMPRODUCT(--(A:A=A55),C:C,F:F)/SUMIF(A:A,A55,F:F)</f>
        <v>1.8525460793502031E-3</v>
      </c>
      <c r="H55" s="25" t="s">
        <v>375</v>
      </c>
      <c r="I55" s="25" t="s">
        <v>232</v>
      </c>
      <c r="J55" s="25">
        <v>8.0000000000000002E-3</v>
      </c>
      <c r="K55" s="29">
        <v>1376</v>
      </c>
      <c r="L55" s="49">
        <f t="shared" si="3"/>
        <v>21641</v>
      </c>
      <c r="M55" s="49">
        <f t="shared" si="2"/>
        <v>6.3583013723949904</v>
      </c>
      <c r="N55" s="49" cm="1">
        <f t="array" ref="N55">SUMPRODUCT(--(H:H=H55),J:J,M:M)/SUMIF(H:H,H55,M:M)</f>
        <v>2.250593780324384E-2</v>
      </c>
      <c r="P55" s="47">
        <v>8.0000000000000004E-4</v>
      </c>
      <c r="Q55" s="47">
        <v>5.68047294036539E-2</v>
      </c>
      <c r="R55"/>
      <c r="T55" s="96"/>
      <c r="U55" s="97"/>
      <c r="V55"/>
      <c r="W55"/>
      <c r="X55"/>
      <c r="Y55" s="76"/>
      <c r="Z55" s="76"/>
      <c r="AA55" s="76"/>
      <c r="AB55" s="76"/>
      <c r="AC55" s="77"/>
      <c r="AD55" s="76"/>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row>
    <row r="56" spans="1:269" ht="16" x14ac:dyDescent="0.2">
      <c r="A56" s="3" t="s">
        <v>120</v>
      </c>
      <c r="B56" s="3" t="s">
        <v>66</v>
      </c>
      <c r="C56" s="3">
        <v>5.0000000000000001E-3</v>
      </c>
      <c r="D56" s="3">
        <v>100</v>
      </c>
      <c r="E56" s="49">
        <f t="shared" si="5"/>
        <v>3201</v>
      </c>
      <c r="F56" s="49">
        <f t="shared" si="1"/>
        <v>3.1240237425804436</v>
      </c>
      <c r="G56" s="49" cm="1">
        <f t="array" ref="G56">SUMPRODUCT(--(A:A=A56),C:C,F:F)/SUMIF(A:A,A56,F:F)</f>
        <v>1.8525460793502031E-3</v>
      </c>
      <c r="H56" s="25" t="s">
        <v>375</v>
      </c>
      <c r="I56" s="25" t="s">
        <v>234</v>
      </c>
      <c r="J56" s="25">
        <v>1.4999999999999999E-2</v>
      </c>
      <c r="K56" s="29">
        <v>5926</v>
      </c>
      <c r="L56" s="49">
        <f t="shared" si="3"/>
        <v>21641</v>
      </c>
      <c r="M56" s="49">
        <f t="shared" si="2"/>
        <v>27.383207800009242</v>
      </c>
      <c r="N56" s="49" cm="1">
        <f t="array" ref="N56">SUMPRODUCT(--(H:H=H56),J:J,M:M)/SUMIF(H:H,H56,M:M)</f>
        <v>2.250593780324384E-2</v>
      </c>
      <c r="P56" s="38" t="s">
        <v>131</v>
      </c>
      <c r="Q56" s="38" t="s">
        <v>459</v>
      </c>
      <c r="R56"/>
      <c r="T56" s="60"/>
      <c r="U56" s="102"/>
      <c r="V56"/>
      <c r="W56"/>
      <c r="X56"/>
      <c r="Y56" s="76"/>
      <c r="Z56" s="76"/>
      <c r="AA56" s="76"/>
      <c r="AB56" s="76"/>
      <c r="AC56" s="77"/>
      <c r="AD56" s="7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row>
    <row r="57" spans="1:269" ht="16" customHeight="1" x14ac:dyDescent="0.2">
      <c r="A57" s="3" t="s">
        <v>120</v>
      </c>
      <c r="B57" s="3" t="s">
        <v>82</v>
      </c>
      <c r="C57" s="3">
        <v>0.03</v>
      </c>
      <c r="D57" s="3">
        <v>101</v>
      </c>
      <c r="E57" s="49">
        <f t="shared" si="5"/>
        <v>3201</v>
      </c>
      <c r="F57" s="49">
        <f t="shared" si="1"/>
        <v>3.1552639800062483</v>
      </c>
      <c r="G57" s="49" cm="1">
        <f t="array" ref="G57">SUMPRODUCT(--(A:A=A57),C:C,F:F)/SUMIF(A:A,A57,F:F)</f>
        <v>1.8525460793502031E-3</v>
      </c>
      <c r="H57" s="25" t="s">
        <v>375</v>
      </c>
      <c r="I57" s="25" t="s">
        <v>236</v>
      </c>
      <c r="J57" s="25">
        <v>2.7E-2</v>
      </c>
      <c r="K57" s="29">
        <v>14339</v>
      </c>
      <c r="L57" s="49">
        <f t="shared" si="3"/>
        <v>21641</v>
      </c>
      <c r="M57" s="49">
        <f t="shared" si="2"/>
        <v>66.258490827595764</v>
      </c>
      <c r="N57" s="49" cm="1">
        <f t="array" ref="N57">SUMPRODUCT(--(H:H=H57),J:J,M:M)/SUMIF(H:H,H57,M:M)</f>
        <v>2.250593780324384E-2</v>
      </c>
      <c r="P57" s="47">
        <v>1.1249522597071928E-2</v>
      </c>
      <c r="Q57" s="47">
        <v>5.5005188744950547E-3</v>
      </c>
      <c r="R57"/>
      <c r="T57" s="48"/>
      <c r="U57" s="86"/>
      <c r="V57"/>
      <c r="W57"/>
      <c r="X57"/>
      <c r="Y57" s="76"/>
      <c r="Z57" s="76"/>
      <c r="AA57" s="76"/>
      <c r="AB57" s="76"/>
      <c r="AC57" s="77"/>
      <c r="AD57" s="76"/>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row>
    <row r="58" spans="1:269" ht="16" x14ac:dyDescent="0.2">
      <c r="A58" s="3" t="s">
        <v>122</v>
      </c>
      <c r="B58" s="3" t="s">
        <v>69</v>
      </c>
      <c r="C58" s="3">
        <v>2.0000000000000001E-4</v>
      </c>
      <c r="D58" s="4">
        <v>3000</v>
      </c>
      <c r="E58" s="49">
        <f t="shared" si="5"/>
        <v>3000</v>
      </c>
      <c r="F58" s="49">
        <f t="shared" si="1"/>
        <v>100</v>
      </c>
      <c r="G58" s="49" cm="1">
        <f t="array" ref="G58">SUMPRODUCT(--(A:A=A58),C:C,F:F)/SUMIF(A:A,A58,F:F)</f>
        <v>2.0000000000000001E-4</v>
      </c>
      <c r="H58" s="25" t="s">
        <v>378</v>
      </c>
      <c r="I58" s="25" t="s">
        <v>225</v>
      </c>
      <c r="J58" s="25">
        <v>8.0000000000000002E-3</v>
      </c>
      <c r="K58" s="25">
        <v>252</v>
      </c>
      <c r="L58" s="49">
        <f t="shared" si="3"/>
        <v>22195</v>
      </c>
      <c r="M58" s="49">
        <f t="shared" si="2"/>
        <v>1.1353908537958999</v>
      </c>
      <c r="N58" s="49" cm="1">
        <f t="array" ref="N58">SUMPRODUCT(--(H:H=H58),J:J,M:M)/SUMIF(H:H,H58,M:M)</f>
        <v>9.3395224149583247E-2</v>
      </c>
      <c r="P58" s="38" t="s">
        <v>136</v>
      </c>
      <c r="Q58" s="38" t="s">
        <v>29</v>
      </c>
      <c r="R58"/>
      <c r="T58" s="48"/>
      <c r="U58" s="86"/>
      <c r="V58"/>
      <c r="W58"/>
      <c r="X58"/>
      <c r="Y58" s="76"/>
      <c r="Z58" s="76"/>
      <c r="AA58" s="76"/>
      <c r="AB58" s="76"/>
      <c r="AC58" s="77"/>
      <c r="AD58" s="76"/>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row>
    <row r="59" spans="1:269" ht="16" x14ac:dyDescent="0.2">
      <c r="A59" s="3" t="s">
        <v>660</v>
      </c>
      <c r="B59" s="3" t="s">
        <v>69</v>
      </c>
      <c r="C59" s="3">
        <v>3.8E-3</v>
      </c>
      <c r="D59" s="4">
        <v>3000</v>
      </c>
      <c r="E59" s="49">
        <f t="shared" si="5"/>
        <v>3000</v>
      </c>
      <c r="F59" s="49">
        <f t="shared" si="1"/>
        <v>100</v>
      </c>
      <c r="G59" s="49" cm="1">
        <f t="array" ref="G59">SUMPRODUCT(--(A:A=A59),C:C,F:F)/SUMIF(A:A,A59,F:F)</f>
        <v>3.8E-3</v>
      </c>
      <c r="H59" s="25" t="s">
        <v>378</v>
      </c>
      <c r="I59" s="25" t="s">
        <v>232</v>
      </c>
      <c r="J59" s="25">
        <v>8.7999999999999995E-2</v>
      </c>
      <c r="K59" s="29">
        <v>1376</v>
      </c>
      <c r="L59" s="49">
        <f t="shared" si="3"/>
        <v>22195</v>
      </c>
      <c r="M59" s="49">
        <f t="shared" si="2"/>
        <v>6.1995945032665016</v>
      </c>
      <c r="N59" s="49" cm="1">
        <f t="array" ref="N59">SUMPRODUCT(--(H:H=H59),J:J,M:M)/SUMIF(H:H,H59,M:M)</f>
        <v>9.3395224149583247E-2</v>
      </c>
      <c r="P59" s="47">
        <v>2.0000000000000001E-4</v>
      </c>
      <c r="Q59" s="47">
        <v>1.1810126298740458E-2</v>
      </c>
      <c r="R59"/>
      <c r="T59" s="48"/>
      <c r="U59" s="86"/>
      <c r="V59"/>
      <c r="W59"/>
      <c r="X59"/>
      <c r="Y59" s="76"/>
      <c r="Z59" s="76"/>
      <c r="AA59" s="76"/>
      <c r="AB59" s="76"/>
      <c r="AC59" s="77"/>
      <c r="AD59" s="76"/>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row>
    <row r="60" spans="1:269" ht="16" x14ac:dyDescent="0.2">
      <c r="A60" s="3" t="s">
        <v>126</v>
      </c>
      <c r="B60" s="3" t="s">
        <v>69</v>
      </c>
      <c r="C60" s="3">
        <v>1.44E-2</v>
      </c>
      <c r="D60" s="4">
        <v>3000</v>
      </c>
      <c r="E60" s="49">
        <f t="shared" si="5"/>
        <v>3000</v>
      </c>
      <c r="F60" s="49">
        <f t="shared" si="1"/>
        <v>100</v>
      </c>
      <c r="G60" s="49" cm="1">
        <f t="array" ref="G60">SUMPRODUCT(--(A:A=A60),C:C,F:F)/SUMIF(A:A,A60,F:F)</f>
        <v>1.44E-2</v>
      </c>
      <c r="H60" s="25" t="s">
        <v>378</v>
      </c>
      <c r="I60" s="25" t="s">
        <v>234</v>
      </c>
      <c r="J60" s="25">
        <v>0.107</v>
      </c>
      <c r="K60" s="29">
        <v>5926</v>
      </c>
      <c r="L60" s="49">
        <f t="shared" si="3"/>
        <v>22195</v>
      </c>
      <c r="M60" s="49">
        <f t="shared" si="2"/>
        <v>26.69970714124803</v>
      </c>
      <c r="N60" s="49" cm="1">
        <f t="array" ref="N60">SUMPRODUCT(--(H:H=H60),J:J,M:M)/SUMIF(H:H,H60,M:M)</f>
        <v>9.3395224149583247E-2</v>
      </c>
      <c r="P60" s="38" t="s">
        <v>138</v>
      </c>
      <c r="Q60" s="38" t="s">
        <v>31</v>
      </c>
      <c r="R60"/>
      <c r="T60" s="48"/>
      <c r="U60" s="86"/>
      <c r="V60"/>
      <c r="W60"/>
      <c r="X60"/>
      <c r="Y60" s="76"/>
      <c r="Z60" s="76"/>
      <c r="AA60" s="76"/>
      <c r="AB60" s="76"/>
      <c r="AC60" s="77"/>
      <c r="AD60" s="76"/>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row>
    <row r="61" spans="1:269" ht="16" x14ac:dyDescent="0.2">
      <c r="A61" s="3" t="s">
        <v>127</v>
      </c>
      <c r="B61" s="3" t="s">
        <v>69</v>
      </c>
      <c r="C61" s="3">
        <v>8.9999999999999998E-4</v>
      </c>
      <c r="D61" s="4">
        <v>3000</v>
      </c>
      <c r="E61" s="49">
        <f t="shared" si="5"/>
        <v>3000</v>
      </c>
      <c r="F61" s="49">
        <f t="shared" si="1"/>
        <v>100</v>
      </c>
      <c r="G61" s="49" cm="1">
        <f t="array" ref="G61">SUMPRODUCT(--(A:A=A61),C:C,F:F)/SUMIF(A:A,A61,F:F)</f>
        <v>8.9999999999999998E-4</v>
      </c>
      <c r="H61" s="25" t="s">
        <v>378</v>
      </c>
      <c r="I61" s="25" t="s">
        <v>236</v>
      </c>
      <c r="J61" s="25">
        <v>9.0999999999999998E-2</v>
      </c>
      <c r="K61" s="29">
        <v>14339</v>
      </c>
      <c r="L61" s="49">
        <f t="shared" si="3"/>
        <v>22195</v>
      </c>
      <c r="M61" s="49">
        <f t="shared" si="2"/>
        <v>64.604640684838927</v>
      </c>
      <c r="N61" s="49" cm="1">
        <f t="array" ref="N61">SUMPRODUCT(--(H:H=H61),J:J,M:M)/SUMIF(H:H,H61,M:M)</f>
        <v>9.3395224149583247E-2</v>
      </c>
      <c r="P61" s="47">
        <v>2.9999999999999997E-4</v>
      </c>
      <c r="Q61" s="47">
        <v>4.211288633153016E-2</v>
      </c>
      <c r="R61"/>
      <c r="V61"/>
      <c r="W61"/>
      <c r="X61"/>
      <c r="Y61" s="76"/>
      <c r="Z61" s="76"/>
      <c r="AA61" s="76"/>
      <c r="AB61" s="76"/>
      <c r="AC61" s="77"/>
      <c r="AD61" s="76"/>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row>
    <row r="62" spans="1:269" ht="16" customHeight="1" x14ac:dyDescent="0.2">
      <c r="A62" s="3" t="s">
        <v>128</v>
      </c>
      <c r="B62" s="3" t="s">
        <v>69</v>
      </c>
      <c r="C62" s="3">
        <v>8.0000000000000004E-4</v>
      </c>
      <c r="D62" s="4">
        <v>3000</v>
      </c>
      <c r="E62" s="49">
        <v>3000</v>
      </c>
      <c r="F62" s="49">
        <f t="shared" si="1"/>
        <v>100</v>
      </c>
      <c r="G62" s="3">
        <v>8.0000000000000004E-4</v>
      </c>
      <c r="H62" s="25" t="s">
        <v>378</v>
      </c>
      <c r="I62" s="25" t="s">
        <v>245</v>
      </c>
      <c r="J62" s="25">
        <v>3.5999999999999997E-2</v>
      </c>
      <c r="K62" s="25">
        <v>302</v>
      </c>
      <c r="L62" s="49">
        <f t="shared" si="3"/>
        <v>22195</v>
      </c>
      <c r="M62" s="49">
        <f t="shared" si="2"/>
        <v>1.3606668168506422</v>
      </c>
      <c r="N62" s="49" cm="1">
        <f t="array" ref="N62">SUMPRODUCT(--(H:H=H62),J:J,M:M)/SUMIF(H:H,H62,M:M)</f>
        <v>9.3395224149583247E-2</v>
      </c>
      <c r="P62" s="38" t="s">
        <v>139</v>
      </c>
      <c r="Q62" s="38" t="s">
        <v>32</v>
      </c>
      <c r="R62"/>
      <c r="V62"/>
      <c r="W62"/>
      <c r="X62"/>
      <c r="Y62" s="76"/>
      <c r="Z62" s="76"/>
      <c r="AA62" s="76"/>
      <c r="AB62" s="76"/>
      <c r="AC62" s="77"/>
      <c r="AD62" s="76"/>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row>
    <row r="63" spans="1:269" ht="16" x14ac:dyDescent="0.2">
      <c r="A63" s="3" t="s">
        <v>131</v>
      </c>
      <c r="B63" s="3" t="s">
        <v>69</v>
      </c>
      <c r="C63" s="3">
        <v>1.09E-2</v>
      </c>
      <c r="D63" s="4">
        <v>3000</v>
      </c>
      <c r="E63" s="49">
        <f>SUMIF(A:A,A63,D:D)</f>
        <v>3142</v>
      </c>
      <c r="F63" s="49">
        <f t="shared" si="1"/>
        <v>95.48058561425843</v>
      </c>
      <c r="G63" s="49" cm="1">
        <f t="array" ref="G63">SUMPRODUCT(--(A:A=A63),C:C,F:F)/SUMIF(A:A,A63,F:F)</f>
        <v>1.1249522597071928E-2</v>
      </c>
      <c r="H63" s="25" t="s">
        <v>384</v>
      </c>
      <c r="I63" s="25" t="s">
        <v>225</v>
      </c>
      <c r="J63" s="25">
        <v>4.0000000000000001E-3</v>
      </c>
      <c r="K63" s="25">
        <v>252</v>
      </c>
      <c r="L63" s="49">
        <f t="shared" si="3"/>
        <v>22195</v>
      </c>
      <c r="M63" s="49">
        <f t="shared" si="2"/>
        <v>1.1353908537958999</v>
      </c>
      <c r="N63" s="49" cm="1">
        <f t="array" ref="N63">SUMPRODUCT(--(H:H=H63),J:J,M:M)/SUMIF(H:H,H63,M:M)</f>
        <v>5.542577157017347E-2</v>
      </c>
      <c r="P63" s="47">
        <v>2.0000000000000001E-4</v>
      </c>
      <c r="Q63" s="47">
        <v>1.6342801922273296E-2</v>
      </c>
      <c r="R63"/>
      <c r="V63"/>
      <c r="W63"/>
      <c r="X63"/>
      <c r="Y63" s="76"/>
      <c r="Z63" s="76"/>
      <c r="AA63" s="76"/>
      <c r="AB63" s="76"/>
      <c r="AC63" s="77"/>
      <c r="AD63" s="76"/>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row>
    <row r="64" spans="1:269" ht="16" x14ac:dyDescent="0.2">
      <c r="A64" s="3" t="s">
        <v>131</v>
      </c>
      <c r="B64" s="3" t="s">
        <v>66</v>
      </c>
      <c r="C64" s="3">
        <v>2.1000000000000001E-2</v>
      </c>
      <c r="D64" s="3">
        <v>100</v>
      </c>
      <c r="E64" s="49">
        <f>SUMIF(A:A,A64,D:D)</f>
        <v>3142</v>
      </c>
      <c r="F64" s="49">
        <f t="shared" si="1"/>
        <v>3.1826861871419476</v>
      </c>
      <c r="G64" s="49" cm="1">
        <f t="array" ref="G64">SUMPRODUCT(--(A:A=A64),C:C,F:F)/SUMIF(A:A,A64,F:F)</f>
        <v>1.1249522597071928E-2</v>
      </c>
      <c r="H64" s="25" t="s">
        <v>384</v>
      </c>
      <c r="I64" s="25" t="s">
        <v>232</v>
      </c>
      <c r="J64" s="25">
        <v>3.3000000000000002E-2</v>
      </c>
      <c r="K64" s="29">
        <v>1376</v>
      </c>
      <c r="L64" s="49">
        <f t="shared" si="3"/>
        <v>22195</v>
      </c>
      <c r="M64" s="49">
        <f t="shared" si="2"/>
        <v>6.1995945032665016</v>
      </c>
      <c r="N64" s="49" cm="1">
        <f t="array" ref="N64">SUMPRODUCT(--(H:H=H64),J:J,M:M)/SUMIF(H:H,H64,M:M)</f>
        <v>5.542577157017347E-2</v>
      </c>
      <c r="P64" s="38" t="s">
        <v>141</v>
      </c>
      <c r="Q64" s="38" t="s">
        <v>463</v>
      </c>
      <c r="R64"/>
      <c r="V64"/>
      <c r="W64"/>
      <c r="X64"/>
      <c r="Y64" s="76"/>
      <c r="Z64" s="76"/>
      <c r="AA64" s="76"/>
      <c r="AB64" s="76"/>
      <c r="AC64" s="77"/>
      <c r="AD64" s="76"/>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row>
    <row r="65" spans="1:269" ht="16" x14ac:dyDescent="0.2">
      <c r="A65" s="3" t="s">
        <v>131</v>
      </c>
      <c r="B65" s="3" t="s">
        <v>93</v>
      </c>
      <c r="C65" s="3">
        <v>1.2999999999999999E-2</v>
      </c>
      <c r="D65" s="3">
        <v>42</v>
      </c>
      <c r="E65" s="49">
        <f>SUMIF(A:A,A65,D:D)</f>
        <v>3142</v>
      </c>
      <c r="F65" s="49">
        <f t="shared" si="1"/>
        <v>1.336728198599618</v>
      </c>
      <c r="G65" s="49" cm="1">
        <f t="array" ref="G65">SUMPRODUCT(--(A:A=A65),C:C,F:F)/SUMIF(A:A,A65,F:F)</f>
        <v>1.1249522597071928E-2</v>
      </c>
      <c r="H65" s="25" t="s">
        <v>384</v>
      </c>
      <c r="I65" s="25" t="s">
        <v>234</v>
      </c>
      <c r="J65" s="25">
        <v>4.1000000000000002E-2</v>
      </c>
      <c r="K65" s="29">
        <v>5926</v>
      </c>
      <c r="L65" s="49">
        <f t="shared" si="3"/>
        <v>22195</v>
      </c>
      <c r="M65" s="49">
        <f t="shared" si="2"/>
        <v>26.69970714124803</v>
      </c>
      <c r="N65" s="49" cm="1">
        <f t="array" ref="N65">SUMPRODUCT(--(H:H=H65),J:J,M:M)/SUMIF(H:H,H65,M:M)</f>
        <v>5.542577157017347E-2</v>
      </c>
      <c r="P65" s="47">
        <v>2E-3</v>
      </c>
      <c r="Q65" s="47">
        <v>4.8921078921078929E-4</v>
      </c>
      <c r="R65"/>
      <c r="V65"/>
      <c r="W65"/>
      <c r="X65"/>
      <c r="Y65" s="76"/>
      <c r="Z65" s="76"/>
      <c r="AA65" s="76"/>
      <c r="AB65" s="76"/>
      <c r="AC65" s="77"/>
      <c r="AD65" s="76"/>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row>
    <row r="66" spans="1:269" ht="16" x14ac:dyDescent="0.2">
      <c r="A66" s="3" t="s">
        <v>136</v>
      </c>
      <c r="B66" s="3" t="s">
        <v>69</v>
      </c>
      <c r="C66" s="3">
        <v>2.0000000000000001E-4</v>
      </c>
      <c r="D66" s="4">
        <v>3000</v>
      </c>
      <c r="E66" s="49">
        <f>SUMIF(A:A,A66,D:D)</f>
        <v>3000</v>
      </c>
      <c r="F66" s="49">
        <f t="shared" si="1"/>
        <v>100</v>
      </c>
      <c r="G66" s="49" cm="1">
        <f t="array" ref="G66">SUMPRODUCT(--(A:A=A66),C:C,F:F)/SUMIF(A:A,A66,F:F)</f>
        <v>2.0000000000000001E-4</v>
      </c>
      <c r="H66" s="25" t="s">
        <v>384</v>
      </c>
      <c r="I66" s="25" t="s">
        <v>236</v>
      </c>
      <c r="J66" s="25">
        <v>6.5000000000000002E-2</v>
      </c>
      <c r="K66" s="29">
        <v>14339</v>
      </c>
      <c r="L66" s="49">
        <f t="shared" si="3"/>
        <v>22195</v>
      </c>
      <c r="M66" s="49">
        <f t="shared" si="2"/>
        <v>64.604640684838927</v>
      </c>
      <c r="N66" s="49" cm="1">
        <f t="array" ref="N66">SUMPRODUCT(--(H:H=H66),J:J,M:M)/SUMIF(H:H,H66,M:M)</f>
        <v>5.542577157017347E-2</v>
      </c>
      <c r="P66" s="38" t="s">
        <v>142</v>
      </c>
      <c r="Q66" s="38" t="s">
        <v>33</v>
      </c>
      <c r="R66"/>
      <c r="V66"/>
      <c r="W66"/>
      <c r="X66"/>
      <c r="Y66" s="76"/>
      <c r="Z66" s="76"/>
      <c r="AA66" s="76"/>
      <c r="AB66" s="76"/>
      <c r="AC66" s="77"/>
      <c r="AD66" s="7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row>
    <row r="67" spans="1:269" ht="16" x14ac:dyDescent="0.2">
      <c r="A67" s="3" t="s">
        <v>138</v>
      </c>
      <c r="B67" s="3" t="s">
        <v>69</v>
      </c>
      <c r="C67" s="3">
        <v>2.9999999999999997E-4</v>
      </c>
      <c r="D67" s="4">
        <v>3000</v>
      </c>
      <c r="E67" s="49">
        <f>SUMIF(A:A,A67,D:D)</f>
        <v>3000</v>
      </c>
      <c r="F67" s="49">
        <f t="shared" si="1"/>
        <v>100</v>
      </c>
      <c r="G67" s="49" cm="1">
        <f t="array" ref="G67">SUMPRODUCT(--(A:A=A67),C:C,F:F)/SUMIF(A:A,A67,F:F)</f>
        <v>2.9999999999999997E-4</v>
      </c>
      <c r="H67" s="25" t="s">
        <v>384</v>
      </c>
      <c r="I67" s="25" t="s">
        <v>245</v>
      </c>
      <c r="J67" s="25">
        <v>2.9000000000000001E-2</v>
      </c>
      <c r="K67" s="25">
        <v>302</v>
      </c>
      <c r="L67" s="49">
        <f t="shared" si="3"/>
        <v>22195</v>
      </c>
      <c r="M67" s="49">
        <f t="shared" si="2"/>
        <v>1.3606668168506422</v>
      </c>
      <c r="N67" s="49" cm="1">
        <f t="array" ref="N67">SUMPRODUCT(--(H:H=H67),J:J,M:M)/SUMIF(H:H,H67,M:M)</f>
        <v>5.542577157017347E-2</v>
      </c>
      <c r="P67" s="47">
        <v>2.9999999999999997E-4</v>
      </c>
      <c r="Q67" s="47">
        <v>4.0682928762167288E-2</v>
      </c>
      <c r="R67"/>
      <c r="V67"/>
      <c r="W67"/>
      <c r="X67"/>
      <c r="Y67" s="76"/>
      <c r="Z67" s="76"/>
      <c r="AA67" s="76"/>
      <c r="AB67" s="76"/>
      <c r="AC67" s="77"/>
      <c r="AD67" s="76"/>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row>
    <row r="68" spans="1:269" ht="16" x14ac:dyDescent="0.2">
      <c r="A68" s="3" t="s">
        <v>139</v>
      </c>
      <c r="B68" s="3" t="s">
        <v>69</v>
      </c>
      <c r="C68" s="3">
        <v>2.0000000000000001E-4</v>
      </c>
      <c r="D68" s="4">
        <v>3000</v>
      </c>
      <c r="E68" s="49">
        <v>3000</v>
      </c>
      <c r="F68" s="49">
        <f t="shared" si="1"/>
        <v>100</v>
      </c>
      <c r="G68" s="3">
        <v>2.0000000000000001E-4</v>
      </c>
      <c r="H68" s="25" t="s">
        <v>387</v>
      </c>
      <c r="I68" s="25" t="s">
        <v>232</v>
      </c>
      <c r="J68" s="25">
        <v>2E-3</v>
      </c>
      <c r="K68" s="29">
        <v>1376</v>
      </c>
      <c r="L68" s="49">
        <f t="shared" si="3"/>
        <v>21641</v>
      </c>
      <c r="M68" s="49">
        <f t="shared" si="2"/>
        <v>6.3583013723949904</v>
      </c>
      <c r="N68" s="49" cm="1">
        <f t="array" ref="N68">SUMPRODUCT(--(H:H=H68),J:J,M:M)/SUMIF(H:H,H68,M:M)</f>
        <v>3.2151194491936597E-2</v>
      </c>
      <c r="P68" s="38" t="s">
        <v>144</v>
      </c>
      <c r="Q68" s="38" t="s">
        <v>35</v>
      </c>
      <c r="R68"/>
      <c r="V68"/>
      <c r="W68"/>
      <c r="X68"/>
      <c r="Y68" s="76"/>
      <c r="Z68" s="76"/>
      <c r="AA68" s="76"/>
      <c r="AB68" s="76"/>
      <c r="AC68" s="77"/>
      <c r="AD68" s="76"/>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row>
    <row r="69" spans="1:269" ht="16" x14ac:dyDescent="0.2">
      <c r="A69" s="3" t="s">
        <v>141</v>
      </c>
      <c r="B69" s="3" t="s">
        <v>69</v>
      </c>
      <c r="C69" s="3">
        <v>2E-3</v>
      </c>
      <c r="D69" s="4">
        <v>3000</v>
      </c>
      <c r="E69" s="49">
        <f>SUMIF(A:A,A69,D:D)</f>
        <v>3000</v>
      </c>
      <c r="F69" s="49">
        <f t="shared" si="1"/>
        <v>100</v>
      </c>
      <c r="G69" s="49" cm="1">
        <f t="array" ref="G69">SUMPRODUCT(--(A:A=A69),C:C,F:F)/SUMIF(A:A,A69,F:F)</f>
        <v>2E-3</v>
      </c>
      <c r="H69" s="25" t="s">
        <v>387</v>
      </c>
      <c r="I69" s="25" t="s">
        <v>234</v>
      </c>
      <c r="J69" s="25">
        <v>2.5000000000000001E-2</v>
      </c>
      <c r="K69" s="29">
        <v>5926</v>
      </c>
      <c r="L69" s="49">
        <f t="shared" si="3"/>
        <v>21641</v>
      </c>
      <c r="M69" s="49">
        <f t="shared" si="2"/>
        <v>27.383207800009242</v>
      </c>
      <c r="N69" s="49" cm="1">
        <f t="array" ref="N69">SUMPRODUCT(--(H:H=H69),J:J,M:M)/SUMIF(H:H,H69,M:M)</f>
        <v>3.2151194491936597E-2</v>
      </c>
      <c r="P69" s="47">
        <v>2.0000000000000001E-4</v>
      </c>
      <c r="Q69" s="47">
        <v>2.4906612762134435E-3</v>
      </c>
      <c r="R69"/>
      <c r="V69"/>
      <c r="W69"/>
      <c r="X69"/>
      <c r="Y69" s="76"/>
      <c r="Z69" s="76"/>
      <c r="AA69" s="76"/>
      <c r="AB69" s="76"/>
      <c r="AC69" s="77"/>
      <c r="AD69" s="76"/>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row>
    <row r="70" spans="1:269" ht="16" customHeight="1" x14ac:dyDescent="0.2">
      <c r="A70" s="3" t="s">
        <v>142</v>
      </c>
      <c r="B70" s="3" t="s">
        <v>69</v>
      </c>
      <c r="C70" s="3">
        <v>2.9999999999999997E-4</v>
      </c>
      <c r="D70" s="4">
        <v>3000</v>
      </c>
      <c r="E70" s="49">
        <v>3000</v>
      </c>
      <c r="F70" s="49">
        <f t="shared" si="1"/>
        <v>100</v>
      </c>
      <c r="G70" s="3">
        <v>2.9999999999999997E-4</v>
      </c>
      <c r="H70" s="25" t="s">
        <v>387</v>
      </c>
      <c r="I70" s="25" t="s">
        <v>236</v>
      </c>
      <c r="J70" s="25">
        <v>3.7999999999999999E-2</v>
      </c>
      <c r="K70" s="29">
        <v>14339</v>
      </c>
      <c r="L70" s="49">
        <f t="shared" si="3"/>
        <v>21641</v>
      </c>
      <c r="M70" s="49">
        <f t="shared" si="2"/>
        <v>66.258490827595764</v>
      </c>
      <c r="N70" s="49" cm="1">
        <f t="array" ref="N70">SUMPRODUCT(--(H:H=H70),J:J,M:M)/SUMIF(H:H,H70,M:M)</f>
        <v>3.2151194491936597E-2</v>
      </c>
      <c r="P70" s="38" t="s">
        <v>146</v>
      </c>
      <c r="Q70" s="38" t="s">
        <v>468</v>
      </c>
      <c r="R70"/>
      <c r="V70"/>
      <c r="W70"/>
      <c r="X70"/>
      <c r="Y70" s="76"/>
      <c r="Z70" s="76"/>
      <c r="AA70" s="76"/>
      <c r="AB70" s="76"/>
      <c r="AC70" s="77"/>
      <c r="AD70" s="76"/>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row>
    <row r="71" spans="1:269" ht="16" x14ac:dyDescent="0.2">
      <c r="A71" s="3" t="s">
        <v>144</v>
      </c>
      <c r="B71" s="3" t="s">
        <v>69</v>
      </c>
      <c r="C71" s="3">
        <v>2.0000000000000001E-4</v>
      </c>
      <c r="D71" s="4">
        <v>3000</v>
      </c>
      <c r="E71" s="49">
        <f>SUMIF(A:A,A71,D:D)</f>
        <v>3000</v>
      </c>
      <c r="F71" s="49">
        <f t="shared" ref="F71:F134" si="6">(D71/E71)*100</f>
        <v>100</v>
      </c>
      <c r="G71" s="49" cm="1">
        <f t="array" ref="G71">SUMPRODUCT(--(A:A=A71),C:C,F:F)/SUMIF(A:A,A71,F:F)</f>
        <v>2.0000000000000001E-4</v>
      </c>
      <c r="H71" s="25" t="s">
        <v>391</v>
      </c>
      <c r="I71" s="25" t="s">
        <v>232</v>
      </c>
      <c r="J71" s="25">
        <v>2E-3</v>
      </c>
      <c r="K71" s="29">
        <v>1376</v>
      </c>
      <c r="L71" s="49">
        <f t="shared" si="3"/>
        <v>21641</v>
      </c>
      <c r="M71" s="49">
        <f t="shared" ref="M71:M134" si="7">(K71/L71)*100</f>
        <v>6.3583013723949904</v>
      </c>
      <c r="N71" s="49" cm="1">
        <f t="array" ref="N71">SUMPRODUCT(--(H:H=H71),J:J,M:M)/SUMIF(H:H,H71,M:M)</f>
        <v>1.4562173651864513E-2</v>
      </c>
      <c r="P71" s="47">
        <v>4.5161290322580643E-4</v>
      </c>
      <c r="Q71" s="47">
        <v>1E-4</v>
      </c>
      <c r="R71"/>
      <c r="V71"/>
      <c r="W71"/>
      <c r="X71"/>
      <c r="Y71" s="76"/>
      <c r="Z71" s="76"/>
      <c r="AA71" s="76"/>
      <c r="AB71" s="76"/>
      <c r="AC71" s="77"/>
      <c r="AD71" s="76"/>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row>
    <row r="72" spans="1:269" ht="16" x14ac:dyDescent="0.2">
      <c r="A72" s="3" t="s">
        <v>146</v>
      </c>
      <c r="B72" s="3" t="s">
        <v>69</v>
      </c>
      <c r="C72" s="3">
        <v>2.9999999999999997E-4</v>
      </c>
      <c r="D72" s="4">
        <v>3000</v>
      </c>
      <c r="E72" s="49">
        <f>SUMIF(A:A,A72,D:D)</f>
        <v>3100</v>
      </c>
      <c r="F72" s="49">
        <f t="shared" si="6"/>
        <v>96.774193548387103</v>
      </c>
      <c r="G72" s="49" cm="1">
        <f t="array" ref="G72">SUMPRODUCT(--(A:A=A72),C:C,F:F)/SUMIF(A:A,A72,F:F)</f>
        <v>4.5161290322580643E-4</v>
      </c>
      <c r="H72" s="25" t="s">
        <v>391</v>
      </c>
      <c r="I72" s="25" t="s">
        <v>234</v>
      </c>
      <c r="J72" s="25">
        <v>1.4E-2</v>
      </c>
      <c r="K72" s="29">
        <v>5926</v>
      </c>
      <c r="L72" s="49">
        <f t="shared" ref="L72:L135" si="8">SUMIF(H:H,H72,K:K)</f>
        <v>21641</v>
      </c>
      <c r="M72" s="49">
        <f t="shared" si="7"/>
        <v>27.383207800009242</v>
      </c>
      <c r="N72" s="49" cm="1">
        <f t="array" ref="N72">SUMPRODUCT(--(H:H=H72),J:J,M:M)/SUMIF(H:H,H72,M:M)</f>
        <v>1.4562173651864513E-2</v>
      </c>
      <c r="P72" s="38" t="s">
        <v>148</v>
      </c>
      <c r="Q72" s="38" t="s">
        <v>36</v>
      </c>
      <c r="R72"/>
      <c r="V72"/>
      <c r="W72"/>
      <c r="X72"/>
      <c r="Y72" s="76"/>
      <c r="Z72" s="76"/>
      <c r="AA72" s="76"/>
      <c r="AB72" s="76"/>
      <c r="AC72" s="77"/>
      <c r="AD72" s="76"/>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row>
    <row r="73" spans="1:269" ht="16" x14ac:dyDescent="0.2">
      <c r="A73" s="3" t="s">
        <v>146</v>
      </c>
      <c r="B73" s="3" t="s">
        <v>66</v>
      </c>
      <c r="C73" s="3">
        <v>5.0000000000000001E-3</v>
      </c>
      <c r="D73" s="3">
        <v>100</v>
      </c>
      <c r="E73" s="49">
        <f>SUMIF(A:A,A73,D:D)</f>
        <v>3100</v>
      </c>
      <c r="F73" s="49">
        <f t="shared" si="6"/>
        <v>3.225806451612903</v>
      </c>
      <c r="G73" s="49" cm="1">
        <f t="array" ref="G73">SUMPRODUCT(--(A:A=A73),C:C,F:F)/SUMIF(A:A,A73,F:F)</f>
        <v>4.5161290322580643E-4</v>
      </c>
      <c r="H73" s="25" t="s">
        <v>391</v>
      </c>
      <c r="I73" s="25" t="s">
        <v>236</v>
      </c>
      <c r="J73" s="25">
        <v>1.6E-2</v>
      </c>
      <c r="K73" s="29">
        <v>14339</v>
      </c>
      <c r="L73" s="49">
        <f t="shared" si="8"/>
        <v>21641</v>
      </c>
      <c r="M73" s="49">
        <f t="shared" si="7"/>
        <v>66.258490827595764</v>
      </c>
      <c r="N73" s="49" cm="1">
        <f t="array" ref="N73">SUMPRODUCT(--(H:H=H73),J:J,M:M)/SUMIF(H:H,H73,M:M)</f>
        <v>1.4562173651864513E-2</v>
      </c>
      <c r="P73" s="47">
        <v>6.0000000000000001E-3</v>
      </c>
      <c r="Q73" s="47">
        <v>1.9679606091835573E-3</v>
      </c>
      <c r="R73"/>
      <c r="V73"/>
      <c r="W73"/>
      <c r="X73"/>
      <c r="Y73" s="76"/>
      <c r="Z73" s="76"/>
      <c r="AA73" s="76"/>
      <c r="AB73" s="76"/>
      <c r="AC73" s="77"/>
      <c r="AD73" s="76"/>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row>
    <row r="74" spans="1:269" ht="16" x14ac:dyDescent="0.2">
      <c r="A74" s="3" t="s">
        <v>148</v>
      </c>
      <c r="B74" s="3" t="s">
        <v>82</v>
      </c>
      <c r="C74" s="3">
        <v>6.0000000000000001E-3</v>
      </c>
      <c r="D74" s="3">
        <v>101</v>
      </c>
      <c r="E74" s="49">
        <v>101</v>
      </c>
      <c r="F74" s="49">
        <f t="shared" si="6"/>
        <v>100</v>
      </c>
      <c r="G74" s="3">
        <v>6.0000000000000001E-3</v>
      </c>
      <c r="H74" s="25" t="s">
        <v>19</v>
      </c>
      <c r="I74" s="25" t="s">
        <v>20</v>
      </c>
      <c r="J74" s="25">
        <v>1.9E-2</v>
      </c>
      <c r="K74" s="25">
        <v>26</v>
      </c>
      <c r="L74" s="49">
        <f t="shared" si="8"/>
        <v>58053</v>
      </c>
      <c r="M74" s="49">
        <f t="shared" si="7"/>
        <v>4.4786660465436751E-2</v>
      </c>
      <c r="N74" s="49" cm="1">
        <f t="array" ref="N74">SUMPRODUCT(--(H:H=H74),J:J,M:M)/SUMIF(H:H,H74,M:M)</f>
        <v>6.221921864503125E-2</v>
      </c>
      <c r="P74" s="38" t="s">
        <v>153</v>
      </c>
      <c r="Q74" s="38" t="s">
        <v>470</v>
      </c>
      <c r="R74"/>
      <c r="V74"/>
      <c r="W74"/>
      <c r="X74"/>
      <c r="Y74" s="76"/>
      <c r="Z74" s="76"/>
      <c r="AA74" s="76"/>
      <c r="AB74" s="76"/>
      <c r="AC74" s="77"/>
      <c r="AD74" s="76"/>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row>
    <row r="75" spans="1:269" ht="16" x14ac:dyDescent="0.2">
      <c r="A75" s="3" t="s">
        <v>153</v>
      </c>
      <c r="B75" s="3" t="s">
        <v>67</v>
      </c>
      <c r="C75" s="3">
        <v>0.14699999999999999</v>
      </c>
      <c r="D75" s="3">
        <v>18</v>
      </c>
      <c r="E75" s="49">
        <f t="shared" ref="E75:E138" si="9">SUMIF(A:A,A75,D:D)</f>
        <v>119</v>
      </c>
      <c r="F75" s="49">
        <f t="shared" si="6"/>
        <v>15.126050420168067</v>
      </c>
      <c r="G75" s="49" cm="1">
        <f t="array" ref="G75">SUMPRODUCT(--(A:A=A75),C:C,F:F)/SUMIF(A:A,A75,F:F)</f>
        <v>2.7327731092436972E-2</v>
      </c>
      <c r="H75" s="25" t="s">
        <v>19</v>
      </c>
      <c r="I75" s="25" t="s">
        <v>22</v>
      </c>
      <c r="J75" s="25">
        <v>0.1</v>
      </c>
      <c r="K75" s="25">
        <v>25</v>
      </c>
      <c r="L75" s="49">
        <f t="shared" si="8"/>
        <v>58053</v>
      </c>
      <c r="M75" s="49">
        <f t="shared" si="7"/>
        <v>4.3064096601381496E-2</v>
      </c>
      <c r="N75" s="49" cm="1">
        <f t="array" ref="N75">SUMPRODUCT(--(H:H=H75),J:J,M:M)/SUMIF(H:H,H75,M:M)</f>
        <v>6.221921864503125E-2</v>
      </c>
      <c r="P75" s="47">
        <v>2.7327731092436972E-2</v>
      </c>
      <c r="Q75" s="47">
        <v>9.5902870932254546E-3</v>
      </c>
      <c r="R75"/>
      <c r="S75" s="9"/>
      <c r="V75"/>
      <c r="W75"/>
      <c r="X75"/>
      <c r="Y75" s="76"/>
      <c r="Z75" s="76"/>
      <c r="AA75" s="76"/>
      <c r="AB75" s="76"/>
      <c r="AC75" s="77"/>
      <c r="AD75" s="76"/>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row>
    <row r="76" spans="1:269" ht="16" x14ac:dyDescent="0.2">
      <c r="A76" s="3" t="s">
        <v>153</v>
      </c>
      <c r="B76" s="3" t="s">
        <v>82</v>
      </c>
      <c r="C76" s="3">
        <v>6.0000000000000001E-3</v>
      </c>
      <c r="D76" s="3">
        <v>101</v>
      </c>
      <c r="E76" s="49">
        <f t="shared" si="9"/>
        <v>119</v>
      </c>
      <c r="F76" s="49">
        <f t="shared" si="6"/>
        <v>84.87394957983193</v>
      </c>
      <c r="G76" s="49" cm="1">
        <f t="array" ref="G76">SUMPRODUCT(--(A:A=A76),C:C,F:F)/SUMIF(A:A,A76,F:F)</f>
        <v>2.7327731092436972E-2</v>
      </c>
      <c r="H76" s="25" t="s">
        <v>19</v>
      </c>
      <c r="I76" s="25" t="s">
        <v>23</v>
      </c>
      <c r="J76" s="25">
        <v>0.125</v>
      </c>
      <c r="K76" s="25">
        <v>16</v>
      </c>
      <c r="L76" s="49">
        <f t="shared" si="8"/>
        <v>58053</v>
      </c>
      <c r="M76" s="49">
        <f t="shared" si="7"/>
        <v>2.7561021824884156E-2</v>
      </c>
      <c r="N76" s="49" cm="1">
        <f t="array" ref="N76">SUMPRODUCT(--(H:H=H76),J:J,M:M)/SUMIF(H:H,H76,M:M)</f>
        <v>6.221921864503125E-2</v>
      </c>
      <c r="P76" s="38" t="s">
        <v>156</v>
      </c>
      <c r="Q76" s="38" t="s">
        <v>472</v>
      </c>
      <c r="R76"/>
      <c r="V76"/>
      <c r="W76"/>
      <c r="X76"/>
      <c r="Y76" s="76"/>
      <c r="Z76" s="76"/>
      <c r="AA76" s="76"/>
      <c r="AB76" s="76"/>
      <c r="AC76" s="77"/>
      <c r="AD76" s="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row>
    <row r="77" spans="1:269" ht="16" x14ac:dyDescent="0.2">
      <c r="A77" s="3" t="s">
        <v>156</v>
      </c>
      <c r="B77" s="3" t="s">
        <v>69</v>
      </c>
      <c r="C77" s="3">
        <v>1.1000000000000001E-3</v>
      </c>
      <c r="D77" s="4">
        <v>3000</v>
      </c>
      <c r="E77" s="49">
        <f t="shared" si="9"/>
        <v>3000</v>
      </c>
      <c r="F77" s="49">
        <f t="shared" si="6"/>
        <v>100</v>
      </c>
      <c r="G77" s="49" cm="1">
        <f t="array" ref="G77">SUMPRODUCT(--(A:A=A77),C:C,F:F)/SUMIF(A:A,A77,F:F)</f>
        <v>1.1000000000000001E-3</v>
      </c>
      <c r="H77" s="25" t="s">
        <v>19</v>
      </c>
      <c r="I77" s="25" t="s">
        <v>225</v>
      </c>
      <c r="J77" s="25">
        <v>4.0000000000000001E-3</v>
      </c>
      <c r="K77" s="25">
        <v>252</v>
      </c>
      <c r="L77" s="49">
        <f t="shared" si="8"/>
        <v>58053</v>
      </c>
      <c r="M77" s="49">
        <f t="shared" si="7"/>
        <v>0.43408609374192542</v>
      </c>
      <c r="N77" s="49" cm="1">
        <f t="array" ref="N77">SUMPRODUCT(--(H:H=H77),J:J,M:M)/SUMIF(H:H,H77,M:M)</f>
        <v>6.221921864503125E-2</v>
      </c>
      <c r="P77" s="47">
        <v>1.1000000000000001E-3</v>
      </c>
      <c r="Q77" s="47">
        <v>8.0000000000000002E-3</v>
      </c>
      <c r="R77"/>
      <c r="V77"/>
      <c r="W77"/>
      <c r="X77"/>
      <c r="Y77" s="76"/>
      <c r="Z77" s="76"/>
      <c r="AA77" s="76"/>
      <c r="AB77" s="76"/>
      <c r="AC77" s="77"/>
      <c r="AD77" s="76"/>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row>
    <row r="78" spans="1:269" ht="16" x14ac:dyDescent="0.2">
      <c r="A78" s="3" t="s">
        <v>158</v>
      </c>
      <c r="B78" s="3" t="s">
        <v>69</v>
      </c>
      <c r="C78" s="3">
        <v>8.9999999999999998E-4</v>
      </c>
      <c r="D78" s="4">
        <v>3000</v>
      </c>
      <c r="E78" s="49">
        <f t="shared" si="9"/>
        <v>3000</v>
      </c>
      <c r="F78" s="49">
        <f t="shared" si="6"/>
        <v>100</v>
      </c>
      <c r="G78" s="49" cm="1">
        <f t="array" ref="G78">SUMPRODUCT(--(A:A=A78),C:C,F:F)/SUMIF(A:A,A78,F:F)</f>
        <v>8.9999999999999998E-4</v>
      </c>
      <c r="H78" s="25" t="s">
        <v>19</v>
      </c>
      <c r="I78" s="25" t="s">
        <v>232</v>
      </c>
      <c r="J78" s="25">
        <v>5.5E-2</v>
      </c>
      <c r="K78" s="29">
        <v>1376</v>
      </c>
      <c r="L78" s="49">
        <f t="shared" si="8"/>
        <v>58053</v>
      </c>
      <c r="M78" s="49">
        <f t="shared" si="7"/>
        <v>2.3702478769400375</v>
      </c>
      <c r="N78" s="49" cm="1">
        <f t="array" ref="N78">SUMPRODUCT(--(H:H=H78),J:J,M:M)/SUMIF(H:H,H78,M:M)</f>
        <v>6.221921864503125E-2</v>
      </c>
      <c r="P78" s="38" t="s">
        <v>158</v>
      </c>
      <c r="Q78" s="38" t="s">
        <v>487</v>
      </c>
      <c r="R78"/>
      <c r="V78"/>
      <c r="W78"/>
      <c r="X78"/>
      <c r="Y78" s="76"/>
      <c r="Z78" s="76"/>
      <c r="AA78" s="76"/>
      <c r="AB78" s="76"/>
      <c r="AC78" s="77"/>
      <c r="AD78" s="76"/>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row>
    <row r="79" spans="1:269" ht="16" customHeight="1" x14ac:dyDescent="0.2">
      <c r="A79" s="3" t="s">
        <v>164</v>
      </c>
      <c r="B79" s="3" t="s">
        <v>69</v>
      </c>
      <c r="C79" s="3">
        <v>2.3E-3</v>
      </c>
      <c r="D79" s="4">
        <v>3000</v>
      </c>
      <c r="E79" s="49">
        <f t="shared" si="9"/>
        <v>3000</v>
      </c>
      <c r="F79" s="49">
        <f t="shared" si="6"/>
        <v>100</v>
      </c>
      <c r="G79" s="49" cm="1">
        <f t="array" ref="G79">SUMPRODUCT(--(A:A=A79),C:C,F:F)/SUMIF(A:A,A79,F:F)</f>
        <v>2.3E-3</v>
      </c>
      <c r="H79" s="25" t="s">
        <v>19</v>
      </c>
      <c r="I79" s="25" t="s">
        <v>234</v>
      </c>
      <c r="J79" s="25">
        <v>6.7000000000000004E-2</v>
      </c>
      <c r="K79" s="29">
        <v>5926</v>
      </c>
      <c r="L79" s="49">
        <f t="shared" si="8"/>
        <v>58053</v>
      </c>
      <c r="M79" s="49">
        <f t="shared" si="7"/>
        <v>10.20791345839147</v>
      </c>
      <c r="N79" s="49" cm="1">
        <f t="array" ref="N79">SUMPRODUCT(--(H:H=H79),J:J,M:M)/SUMIF(H:H,H79,M:M)</f>
        <v>6.221921864503125E-2</v>
      </c>
      <c r="P79" s="47">
        <v>8.9999999999999998E-4</v>
      </c>
      <c r="Q79" s="47">
        <v>0.11057285830463898</v>
      </c>
      <c r="R79"/>
      <c r="V79"/>
      <c r="W79"/>
      <c r="X79"/>
      <c r="Y79" s="76"/>
      <c r="Z79" s="76"/>
      <c r="AA79" s="76"/>
      <c r="AB79" s="76"/>
      <c r="AC79" s="77"/>
      <c r="AD79" s="76"/>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row>
    <row r="80" spans="1:269" ht="16" x14ac:dyDescent="0.2">
      <c r="A80" s="3" t="s">
        <v>165</v>
      </c>
      <c r="B80" s="3" t="s">
        <v>69</v>
      </c>
      <c r="C80" s="3">
        <v>1.5E-3</v>
      </c>
      <c r="D80" s="4">
        <v>3000</v>
      </c>
      <c r="E80" s="49">
        <f t="shared" si="9"/>
        <v>3000</v>
      </c>
      <c r="F80" s="49">
        <f t="shared" si="6"/>
        <v>100</v>
      </c>
      <c r="G80" s="49" cm="1">
        <f t="array" ref="G80">SUMPRODUCT(--(A:A=A80),C:C,F:F)/SUMIF(A:A,A80,F:F)</f>
        <v>1.5E-3</v>
      </c>
      <c r="H80" s="25" t="s">
        <v>19</v>
      </c>
      <c r="I80" s="25" t="s">
        <v>236</v>
      </c>
      <c r="J80" s="25">
        <v>4.2999999999999997E-2</v>
      </c>
      <c r="K80" s="29">
        <v>14339</v>
      </c>
      <c r="L80" s="49">
        <f t="shared" si="8"/>
        <v>58053</v>
      </c>
      <c r="M80" s="49">
        <f t="shared" si="7"/>
        <v>24.699843246688371</v>
      </c>
      <c r="N80" s="49" cm="1">
        <f t="array" ref="N80">SUMPRODUCT(--(H:H=H80),J:J,M:M)/SUMIF(H:H,H80,M:M)</f>
        <v>6.221921864503125E-2</v>
      </c>
      <c r="P80" s="38" t="s">
        <v>164</v>
      </c>
      <c r="Q80" s="38" t="s">
        <v>494</v>
      </c>
      <c r="R80"/>
      <c r="V80"/>
      <c r="W80"/>
      <c r="X80"/>
      <c r="Y80" s="76"/>
      <c r="Z80" s="76"/>
      <c r="AA80" s="76"/>
      <c r="AB80" s="76"/>
      <c r="AC80" s="77"/>
      <c r="AD80" s="76"/>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row>
    <row r="81" spans="1:269" ht="16" x14ac:dyDescent="0.2">
      <c r="A81" s="3" t="s">
        <v>661</v>
      </c>
      <c r="B81" s="3" t="s">
        <v>69</v>
      </c>
      <c r="C81" s="3">
        <v>2.0000000000000001E-4</v>
      </c>
      <c r="D81" s="4">
        <v>3000</v>
      </c>
      <c r="E81" s="49">
        <f t="shared" si="9"/>
        <v>3000</v>
      </c>
      <c r="F81" s="49">
        <f t="shared" si="6"/>
        <v>100</v>
      </c>
      <c r="G81" s="49" cm="1">
        <f t="array" ref="G81">SUMPRODUCT(--(A:A=A81),C:C,F:F)/SUMIF(A:A,A81,F:F)</f>
        <v>2.0000000000000001E-4</v>
      </c>
      <c r="H81" s="25" t="s">
        <v>19</v>
      </c>
      <c r="I81" s="25" t="s">
        <v>413</v>
      </c>
      <c r="J81" s="25">
        <v>7.0300000000000001E-2</v>
      </c>
      <c r="K81" s="29">
        <v>35791</v>
      </c>
      <c r="L81" s="49">
        <f t="shared" si="8"/>
        <v>58053</v>
      </c>
      <c r="M81" s="49">
        <f t="shared" si="7"/>
        <v>61.652283258401809</v>
      </c>
      <c r="N81" s="49" cm="1">
        <f t="array" ref="N81">SUMPRODUCT(--(H:H=H81),J:J,M:M)/SUMIF(H:H,H81,M:M)</f>
        <v>6.221921864503125E-2</v>
      </c>
      <c r="P81" s="47">
        <v>2.3E-3</v>
      </c>
      <c r="Q81" s="47">
        <v>1.4941015692659439E-2</v>
      </c>
      <c r="R81"/>
      <c r="S81" s="9"/>
      <c r="V81"/>
      <c r="W81"/>
      <c r="X81"/>
      <c r="Y81" s="76"/>
      <c r="Z81" s="76"/>
      <c r="AA81" s="76"/>
      <c r="AB81" s="76"/>
      <c r="AC81" s="77"/>
      <c r="AD81" s="76"/>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row>
    <row r="82" spans="1:269" ht="16" customHeight="1" x14ac:dyDescent="0.2">
      <c r="A82" s="3" t="s">
        <v>171</v>
      </c>
      <c r="B82" s="3" t="s">
        <v>69</v>
      </c>
      <c r="C82" s="3">
        <v>2.0000000000000001E-4</v>
      </c>
      <c r="D82" s="4">
        <v>3000</v>
      </c>
      <c r="E82" s="49">
        <f t="shared" si="9"/>
        <v>3000</v>
      </c>
      <c r="F82" s="49">
        <f t="shared" si="6"/>
        <v>100</v>
      </c>
      <c r="G82" s="49" cm="1">
        <f t="array" ref="G82">SUMPRODUCT(--(A:A=A82),C:C,F:F)/SUMIF(A:A,A82,F:F)</f>
        <v>2.0000000000000001E-4</v>
      </c>
      <c r="H82" s="25" t="s">
        <v>19</v>
      </c>
      <c r="I82" s="25" t="s">
        <v>245</v>
      </c>
      <c r="J82" s="25">
        <v>2E-3</v>
      </c>
      <c r="K82" s="25">
        <v>302</v>
      </c>
      <c r="L82" s="49">
        <f t="shared" si="8"/>
        <v>58053</v>
      </c>
      <c r="M82" s="49">
        <f t="shared" si="7"/>
        <v>0.52021428694468852</v>
      </c>
      <c r="N82" s="49" cm="1">
        <f t="array" ref="N82">SUMPRODUCT(--(H:H=H82),J:J,M:M)/SUMIF(H:H,H82,M:M)</f>
        <v>6.221921864503125E-2</v>
      </c>
      <c r="P82" s="38" t="s">
        <v>165</v>
      </c>
      <c r="Q82" s="38" t="s">
        <v>38</v>
      </c>
      <c r="R82"/>
      <c r="V82"/>
      <c r="W82"/>
      <c r="X82"/>
      <c r="Y82" s="76"/>
      <c r="Z82" s="76"/>
      <c r="AA82" s="76"/>
      <c r="AB82" s="76"/>
      <c r="AC82" s="77"/>
      <c r="AD82" s="76"/>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row>
    <row r="83" spans="1:269" ht="16" x14ac:dyDescent="0.2">
      <c r="A83" s="3" t="s">
        <v>662</v>
      </c>
      <c r="B83" s="3" t="s">
        <v>69</v>
      </c>
      <c r="C83" s="3">
        <v>2.0000000000000001E-4</v>
      </c>
      <c r="D83" s="4">
        <v>3000</v>
      </c>
      <c r="E83" s="49">
        <f t="shared" si="9"/>
        <v>3000</v>
      </c>
      <c r="F83" s="49">
        <f t="shared" si="6"/>
        <v>100</v>
      </c>
      <c r="G83" s="49" cm="1">
        <f t="array" ref="G83">SUMPRODUCT(--(A:A=A83),C:C,F:F)/SUMIF(A:A,A83,F:F)</f>
        <v>2.0000000000000001E-4</v>
      </c>
      <c r="H83" s="25" t="s">
        <v>427</v>
      </c>
      <c r="I83" s="25" t="s">
        <v>232</v>
      </c>
      <c r="J83" s="25">
        <v>5.0000000000000001E-3</v>
      </c>
      <c r="K83" s="29">
        <v>1376</v>
      </c>
      <c r="L83" s="49">
        <f t="shared" si="8"/>
        <v>57734</v>
      </c>
      <c r="M83" s="49">
        <f t="shared" si="7"/>
        <v>2.3833443031835659</v>
      </c>
      <c r="N83" s="49" cm="1">
        <f t="array" ref="N83">SUMPRODUCT(--(H:H=H83),J:J,M:M)/SUMIF(H:H,H83,M:M)</f>
        <v>1.5806898881075278E-2</v>
      </c>
      <c r="P83" s="47">
        <v>1.5E-3</v>
      </c>
      <c r="Q83" s="47">
        <v>1.5916448762337866E-2</v>
      </c>
      <c r="R83"/>
      <c r="V83"/>
      <c r="W83"/>
      <c r="X83"/>
      <c r="Y83" s="76"/>
      <c r="Z83" s="76"/>
      <c r="AA83" s="76"/>
      <c r="AB83" s="76"/>
      <c r="AC83" s="77"/>
      <c r="AD83" s="76"/>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row>
    <row r="84" spans="1:269" ht="16" x14ac:dyDescent="0.2">
      <c r="A84" s="3" t="s">
        <v>175</v>
      </c>
      <c r="B84" s="3" t="s">
        <v>69</v>
      </c>
      <c r="C84" s="3">
        <v>2.0000000000000001E-4</v>
      </c>
      <c r="D84" s="4">
        <v>3000</v>
      </c>
      <c r="E84" s="49">
        <f t="shared" si="9"/>
        <v>3000</v>
      </c>
      <c r="F84" s="49">
        <f t="shared" si="6"/>
        <v>100</v>
      </c>
      <c r="G84" s="49" cm="1">
        <f t="array" ref="G84">SUMPRODUCT(--(A:A=A84),C:C,F:F)/SUMIF(A:A,A84,F:F)</f>
        <v>2.0000000000000001E-4</v>
      </c>
      <c r="H84" s="25" t="s">
        <v>427</v>
      </c>
      <c r="I84" s="25" t="s">
        <v>234</v>
      </c>
      <c r="J84" s="25">
        <v>1.4999999999999999E-2</v>
      </c>
      <c r="K84" s="29">
        <v>5926</v>
      </c>
      <c r="L84" s="49">
        <f t="shared" si="8"/>
        <v>57734</v>
      </c>
      <c r="M84" s="49">
        <f t="shared" si="7"/>
        <v>10.264315654553641</v>
      </c>
      <c r="N84" s="49" cm="1">
        <f t="array" ref="N84">SUMPRODUCT(--(H:H=H84),J:J,M:M)/SUMIF(H:H,H84,M:M)</f>
        <v>1.5806898881075278E-2</v>
      </c>
      <c r="P84" s="38" t="s">
        <v>661</v>
      </c>
      <c r="Q84" s="38" t="s">
        <v>497</v>
      </c>
      <c r="R84"/>
      <c r="V84"/>
      <c r="W84"/>
      <c r="X84"/>
      <c r="Y84" s="76"/>
      <c r="Z84" s="76"/>
      <c r="AA84" s="76"/>
      <c r="AB84" s="76"/>
      <c r="AC84" s="77"/>
      <c r="AD84" s="76"/>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row>
    <row r="85" spans="1:269" ht="16" x14ac:dyDescent="0.2">
      <c r="A85" s="3" t="s">
        <v>178</v>
      </c>
      <c r="B85" s="3" t="s">
        <v>69</v>
      </c>
      <c r="C85" s="3">
        <v>8.0000000000000004E-4</v>
      </c>
      <c r="D85" s="4">
        <v>3000</v>
      </c>
      <c r="E85" s="49">
        <f t="shared" si="9"/>
        <v>3000</v>
      </c>
      <c r="F85" s="49">
        <f t="shared" si="6"/>
        <v>100</v>
      </c>
      <c r="G85" s="49" cm="1">
        <f t="array" ref="G85">SUMPRODUCT(--(A:A=A85),C:C,F:F)/SUMIF(A:A,A85,F:F)</f>
        <v>8.0000000000000004E-4</v>
      </c>
      <c r="H85" s="25" t="s">
        <v>427</v>
      </c>
      <c r="I85" s="25" t="s">
        <v>236</v>
      </c>
      <c r="J85" s="25">
        <v>3.3000000000000002E-2</v>
      </c>
      <c r="K85" s="29">
        <v>14339</v>
      </c>
      <c r="L85" s="49">
        <f t="shared" si="8"/>
        <v>57734</v>
      </c>
      <c r="M85" s="49">
        <f t="shared" si="7"/>
        <v>24.836318287317699</v>
      </c>
      <c r="N85" s="49" cm="1">
        <f t="array" ref="N85">SUMPRODUCT(--(H:H=H85),J:J,M:M)/SUMIF(H:H,H85,M:M)</f>
        <v>1.5806898881075278E-2</v>
      </c>
      <c r="P85" s="47">
        <v>2.0000000000000001E-4</v>
      </c>
      <c r="Q85" s="47">
        <v>1.6839938337894482E-3</v>
      </c>
      <c r="R85"/>
      <c r="V85"/>
      <c r="W85"/>
      <c r="X85"/>
      <c r="Y85" s="76"/>
      <c r="Z85" s="76"/>
      <c r="AA85" s="76"/>
      <c r="AB85" s="76"/>
      <c r="AC85" s="77"/>
      <c r="AD85" s="76"/>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row>
    <row r="86" spans="1:269" ht="16" x14ac:dyDescent="0.2">
      <c r="A86" s="3" t="s">
        <v>179</v>
      </c>
      <c r="B86" s="3" t="s">
        <v>69</v>
      </c>
      <c r="C86" s="3">
        <v>2.0000000000000001E-4</v>
      </c>
      <c r="D86" s="4">
        <v>3000</v>
      </c>
      <c r="E86" s="49">
        <f t="shared" si="9"/>
        <v>3000</v>
      </c>
      <c r="F86" s="49">
        <f t="shared" si="6"/>
        <v>100</v>
      </c>
      <c r="G86" s="49" cm="1">
        <f t="array" ref="G86">SUMPRODUCT(--(A:A=A86),C:C,F:F)/SUMIF(A:A,A86,F:F)</f>
        <v>2.0000000000000001E-4</v>
      </c>
      <c r="H86" s="25" t="s">
        <v>427</v>
      </c>
      <c r="I86" s="25" t="s">
        <v>413</v>
      </c>
      <c r="J86" s="25">
        <v>9.4999999999999998E-3</v>
      </c>
      <c r="K86" s="29">
        <v>35791</v>
      </c>
      <c r="L86" s="49">
        <f t="shared" si="8"/>
        <v>57734</v>
      </c>
      <c r="M86" s="49">
        <f t="shared" si="7"/>
        <v>61.992933107008</v>
      </c>
      <c r="N86" s="49" cm="1">
        <f t="array" ref="N86">SUMPRODUCT(--(H:H=H86),J:J,M:M)/SUMIF(H:H,H86,M:M)</f>
        <v>1.5806898881075278E-2</v>
      </c>
      <c r="P86" s="38" t="s">
        <v>171</v>
      </c>
      <c r="Q86" s="38" t="s">
        <v>500</v>
      </c>
      <c r="R86"/>
      <c r="V86"/>
      <c r="W86"/>
      <c r="X86"/>
      <c r="Y86" s="76"/>
      <c r="Z86" s="76"/>
      <c r="AA86" s="76"/>
      <c r="AB86" s="76"/>
      <c r="AC86" s="77"/>
      <c r="AD86" s="7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row>
    <row r="87" spans="1:269" ht="16" x14ac:dyDescent="0.2">
      <c r="A87" s="3" t="s">
        <v>181</v>
      </c>
      <c r="B87" s="3" t="s">
        <v>69</v>
      </c>
      <c r="C87" s="3">
        <v>5.0000000000000001E-4</v>
      </c>
      <c r="D87" s="4">
        <v>3000</v>
      </c>
      <c r="E87" s="49">
        <f t="shared" si="9"/>
        <v>3000</v>
      </c>
      <c r="F87" s="49">
        <f t="shared" si="6"/>
        <v>100</v>
      </c>
      <c r="G87" s="49" cm="1">
        <f t="array" ref="G87">SUMPRODUCT(--(A:A=A87),C:C,F:F)/SUMIF(A:A,A87,F:F)</f>
        <v>5.0000000000000001E-4</v>
      </c>
      <c r="H87" s="25" t="s">
        <v>427</v>
      </c>
      <c r="I87" s="25" t="s">
        <v>245</v>
      </c>
      <c r="J87" s="25">
        <v>1.2E-2</v>
      </c>
      <c r="K87" s="25">
        <v>302</v>
      </c>
      <c r="L87" s="49">
        <f t="shared" si="8"/>
        <v>57734</v>
      </c>
      <c r="M87" s="49">
        <f t="shared" si="7"/>
        <v>0.52308864793709087</v>
      </c>
      <c r="N87" s="49" cm="1">
        <f t="array" ref="N87">SUMPRODUCT(--(H:H=H87),J:J,M:M)/SUMIF(H:H,H87,M:M)</f>
        <v>1.5806898881075278E-2</v>
      </c>
      <c r="P87" s="47">
        <v>2.0000000000000001E-4</v>
      </c>
      <c r="Q87" s="47">
        <v>2.4903717504332755E-2</v>
      </c>
      <c r="R87"/>
      <c r="V87"/>
      <c r="W87"/>
      <c r="X87"/>
      <c r="Y87" s="76"/>
      <c r="Z87" s="76"/>
      <c r="AA87" s="76"/>
      <c r="AB87" s="76"/>
      <c r="AC87" s="77"/>
      <c r="AD87" s="76"/>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row>
    <row r="88" spans="1:269" ht="16" x14ac:dyDescent="0.2">
      <c r="A88" s="3" t="s">
        <v>182</v>
      </c>
      <c r="B88" s="3" t="s">
        <v>69</v>
      </c>
      <c r="C88" s="3">
        <v>2.9999999999999997E-4</v>
      </c>
      <c r="D88" s="4">
        <v>3000</v>
      </c>
      <c r="E88" s="49">
        <f t="shared" si="9"/>
        <v>3000</v>
      </c>
      <c r="F88" s="49">
        <f t="shared" si="6"/>
        <v>100</v>
      </c>
      <c r="G88" s="49" cm="1">
        <f t="array" ref="G88">SUMPRODUCT(--(A:A=A88),C:C,F:F)/SUMIF(A:A,A88,F:F)</f>
        <v>2.9999999999999997E-4</v>
      </c>
      <c r="H88" s="25" t="s">
        <v>431</v>
      </c>
      <c r="I88" s="25" t="s">
        <v>232</v>
      </c>
      <c r="J88" s="25">
        <v>4.0000000000000001E-3</v>
      </c>
      <c r="K88" s="29">
        <v>1376</v>
      </c>
      <c r="L88" s="49">
        <f t="shared" si="8"/>
        <v>57734</v>
      </c>
      <c r="M88" s="49">
        <f t="shared" si="7"/>
        <v>2.3833443031835659</v>
      </c>
      <c r="N88" s="49" cm="1">
        <f t="array" ref="N88">SUMPRODUCT(--(H:H=H88),J:J,M:M)/SUMIF(H:H,H88,M:M)</f>
        <v>7.7517580628399217E-3</v>
      </c>
      <c r="P88" s="38" t="s">
        <v>662</v>
      </c>
      <c r="Q88" s="38" t="s">
        <v>504</v>
      </c>
      <c r="R88"/>
      <c r="V88"/>
      <c r="W88"/>
      <c r="X88"/>
      <c r="Y88" s="76"/>
      <c r="Z88" s="76"/>
      <c r="AA88" s="76"/>
      <c r="AB88" s="76"/>
      <c r="AC88" s="77"/>
      <c r="AD88" s="76"/>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row>
    <row r="89" spans="1:269" ht="16" x14ac:dyDescent="0.2">
      <c r="A89" s="3" t="s">
        <v>184</v>
      </c>
      <c r="B89" s="3" t="s">
        <v>69</v>
      </c>
      <c r="C89" s="3">
        <v>1.8E-3</v>
      </c>
      <c r="D89" s="4">
        <v>3000</v>
      </c>
      <c r="E89" s="49">
        <f t="shared" si="9"/>
        <v>3000</v>
      </c>
      <c r="F89" s="49">
        <f t="shared" si="6"/>
        <v>100</v>
      </c>
      <c r="G89" s="49" cm="1">
        <f t="array" ref="G89">SUMPRODUCT(--(A:A=A89),C:C,F:F)/SUMIF(A:A,A89,F:F)</f>
        <v>1.8E-3</v>
      </c>
      <c r="H89" s="25" t="s">
        <v>431</v>
      </c>
      <c r="I89" s="25" t="s">
        <v>234</v>
      </c>
      <c r="J89" s="25">
        <v>8.9999999999999993E-3</v>
      </c>
      <c r="K89" s="29">
        <v>5926</v>
      </c>
      <c r="L89" s="49">
        <f t="shared" si="8"/>
        <v>57734</v>
      </c>
      <c r="M89" s="49">
        <f t="shared" si="7"/>
        <v>10.264315654553641</v>
      </c>
      <c r="N89" s="49" cm="1">
        <f t="array" ref="N89">SUMPRODUCT(--(H:H=H89),J:J,M:M)/SUMIF(H:H,H89,M:M)</f>
        <v>7.7517580628399217E-3</v>
      </c>
      <c r="P89" s="47">
        <v>2.0000000000000001E-4</v>
      </c>
      <c r="Q89" s="47">
        <v>4.2882904448434073E-4</v>
      </c>
      <c r="R89"/>
      <c r="V89"/>
      <c r="W89"/>
      <c r="X89"/>
      <c r="Y89" s="76"/>
      <c r="Z89" s="76"/>
      <c r="AA89" s="76"/>
      <c r="AB89" s="76"/>
      <c r="AC89" s="77"/>
      <c r="AD89" s="76"/>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row>
    <row r="90" spans="1:269" ht="16" x14ac:dyDescent="0.2">
      <c r="A90" s="3" t="s">
        <v>185</v>
      </c>
      <c r="B90" s="3" t="s">
        <v>69</v>
      </c>
      <c r="C90" s="3">
        <v>5.0000000000000001E-4</v>
      </c>
      <c r="D90" s="4">
        <v>3000</v>
      </c>
      <c r="E90" s="49">
        <f t="shared" si="9"/>
        <v>3000</v>
      </c>
      <c r="F90" s="49">
        <f t="shared" si="6"/>
        <v>100</v>
      </c>
      <c r="G90" s="49" cm="1">
        <f t="array" ref="G90">SUMPRODUCT(--(A:A=A90),C:C,F:F)/SUMIF(A:A,A90,F:F)</f>
        <v>5.0000000000000001E-4</v>
      </c>
      <c r="H90" s="25" t="s">
        <v>431</v>
      </c>
      <c r="I90" s="25" t="s">
        <v>236</v>
      </c>
      <c r="J90" s="25">
        <v>2E-3</v>
      </c>
      <c r="K90" s="29">
        <v>14339</v>
      </c>
      <c r="L90" s="49">
        <f t="shared" si="8"/>
        <v>57734</v>
      </c>
      <c r="M90" s="49">
        <f t="shared" si="7"/>
        <v>24.836318287317699</v>
      </c>
      <c r="N90" s="49" cm="1">
        <f t="array" ref="N90">SUMPRODUCT(--(H:H=H90),J:J,M:M)/SUMIF(H:H,H90,M:M)</f>
        <v>7.7517580628399217E-3</v>
      </c>
      <c r="P90" s="38" t="s">
        <v>175</v>
      </c>
      <c r="Q90" s="38" t="s">
        <v>505</v>
      </c>
      <c r="R90"/>
      <c r="V90"/>
      <c r="W90"/>
      <c r="X90"/>
      <c r="Y90" s="76"/>
      <c r="Z90" s="76"/>
      <c r="AA90" s="76"/>
      <c r="AB90" s="76"/>
      <c r="AC90" s="77"/>
      <c r="AD90" s="76"/>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row>
    <row r="91" spans="1:269" ht="16" x14ac:dyDescent="0.2">
      <c r="A91" s="3" t="s">
        <v>6</v>
      </c>
      <c r="B91" s="3" t="s">
        <v>7</v>
      </c>
      <c r="C91" s="3">
        <v>0.17599999999999999</v>
      </c>
      <c r="D91" s="3">
        <v>62</v>
      </c>
      <c r="E91" s="49">
        <f t="shared" si="9"/>
        <v>3256</v>
      </c>
      <c r="F91" s="49">
        <f t="shared" si="6"/>
        <v>1.9041769041769043</v>
      </c>
      <c r="G91" s="49" cm="1">
        <f t="array" ref="G91">SUMPRODUCT(--(A:A=A91),C:C,F:F)/SUMIF(A:A,A91,F:F)</f>
        <v>1.2901719901719901E-2</v>
      </c>
      <c r="H91" s="25" t="s">
        <v>431</v>
      </c>
      <c r="I91" s="25" t="s">
        <v>413</v>
      </c>
      <c r="J91" s="25">
        <v>0.01</v>
      </c>
      <c r="K91" s="29">
        <v>35791</v>
      </c>
      <c r="L91" s="49">
        <f t="shared" si="8"/>
        <v>57734</v>
      </c>
      <c r="M91" s="49">
        <f t="shared" si="7"/>
        <v>61.992933107008</v>
      </c>
      <c r="N91" s="49" cm="1">
        <f t="array" ref="N91">SUMPRODUCT(--(H:H=H91),J:J,M:M)/SUMIF(H:H,H91,M:M)</f>
        <v>7.7517580628399217E-3</v>
      </c>
      <c r="P91" s="47">
        <v>2.0000000000000001E-4</v>
      </c>
      <c r="Q91" s="47">
        <v>1E-3</v>
      </c>
      <c r="R91"/>
      <c r="V91"/>
      <c r="W91"/>
      <c r="X91"/>
      <c r="Y91" s="76"/>
      <c r="Z91" s="76"/>
      <c r="AA91" s="76"/>
      <c r="AB91" s="76"/>
      <c r="AC91" s="77"/>
      <c r="AD91" s="76"/>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row>
    <row r="92" spans="1:269" ht="16" x14ac:dyDescent="0.2">
      <c r="A92" s="3" t="s">
        <v>6</v>
      </c>
      <c r="B92" s="3" t="s">
        <v>69</v>
      </c>
      <c r="C92" s="3">
        <v>8.8000000000000005E-3</v>
      </c>
      <c r="D92" s="4">
        <v>3000</v>
      </c>
      <c r="E92" s="49">
        <f t="shared" si="9"/>
        <v>3256</v>
      </c>
      <c r="F92" s="49">
        <f t="shared" si="6"/>
        <v>92.137592137592137</v>
      </c>
      <c r="G92" s="49" cm="1">
        <f t="array" ref="G92">SUMPRODUCT(--(A:A=A92),C:C,F:F)/SUMIF(A:A,A92,F:F)</f>
        <v>1.2901719901719901E-2</v>
      </c>
      <c r="H92" s="25" t="s">
        <v>431</v>
      </c>
      <c r="I92" s="25" t="s">
        <v>245</v>
      </c>
      <c r="J92" s="25">
        <v>7.0000000000000001E-3</v>
      </c>
      <c r="K92" s="25">
        <v>302</v>
      </c>
      <c r="L92" s="49">
        <f t="shared" si="8"/>
        <v>57734</v>
      </c>
      <c r="M92" s="49">
        <f t="shared" si="7"/>
        <v>0.52308864793709087</v>
      </c>
      <c r="N92" s="49" cm="1">
        <f t="array" ref="N92">SUMPRODUCT(--(H:H=H92),J:J,M:M)/SUMIF(H:H,H92,M:M)</f>
        <v>7.7517580628399217E-3</v>
      </c>
      <c r="P92" s="38" t="s">
        <v>178</v>
      </c>
      <c r="Q92" s="38" t="s">
        <v>508</v>
      </c>
      <c r="R92"/>
      <c r="V92"/>
      <c r="W92"/>
      <c r="X92"/>
      <c r="Y92" s="76"/>
      <c r="Z92" s="76"/>
      <c r="AA92" s="76"/>
      <c r="AB92" s="76"/>
      <c r="AC92" s="77"/>
      <c r="AD92" s="76"/>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row>
    <row r="93" spans="1:269" ht="16" x14ac:dyDescent="0.2">
      <c r="A93" s="3" t="s">
        <v>6</v>
      </c>
      <c r="B93" s="3" t="s">
        <v>93</v>
      </c>
      <c r="C93" s="3">
        <v>2.5000000000000001E-2</v>
      </c>
      <c r="D93" s="3">
        <v>42</v>
      </c>
      <c r="E93" s="49">
        <f t="shared" si="9"/>
        <v>3256</v>
      </c>
      <c r="F93" s="49">
        <f t="shared" si="6"/>
        <v>1.2899262899262898</v>
      </c>
      <c r="G93" s="49" cm="1">
        <f t="array" ref="G93">SUMPRODUCT(--(A:A=A93),C:C,F:F)/SUMIF(A:A,A93,F:F)</f>
        <v>1.2901719901719901E-2</v>
      </c>
      <c r="H93" s="25" t="s">
        <v>24</v>
      </c>
      <c r="I93" s="25" t="s">
        <v>22</v>
      </c>
      <c r="J93" s="25">
        <v>0.04</v>
      </c>
      <c r="K93" s="25">
        <v>25</v>
      </c>
      <c r="L93" s="49">
        <f t="shared" si="8"/>
        <v>58045</v>
      </c>
      <c r="M93" s="49">
        <f t="shared" si="7"/>
        <v>4.307003187182358E-2</v>
      </c>
      <c r="N93" s="49" cm="1">
        <f t="array" ref="N93">SUMPRODUCT(--(H:H=H93),J:J,M:M)/SUMIF(H:H,H93,M:M)</f>
        <v>8.2758857782754755E-2</v>
      </c>
      <c r="P93" s="47">
        <v>8.0000000000000004E-4</v>
      </c>
      <c r="Q93" s="47">
        <v>1E-4</v>
      </c>
      <c r="R93"/>
      <c r="V93"/>
      <c r="W93"/>
      <c r="X93"/>
      <c r="Y93" s="76"/>
      <c r="Z93" s="76"/>
      <c r="AA93" s="76"/>
      <c r="AB93" s="76"/>
      <c r="AC93" s="77"/>
      <c r="AD93" s="76"/>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row>
    <row r="94" spans="1:269" ht="16" x14ac:dyDescent="0.2">
      <c r="A94" s="3" t="s">
        <v>6</v>
      </c>
      <c r="B94" s="3" t="s">
        <v>100</v>
      </c>
      <c r="C94" s="3">
        <v>0.02</v>
      </c>
      <c r="D94" s="3">
        <v>51</v>
      </c>
      <c r="E94" s="49">
        <f t="shared" si="9"/>
        <v>3256</v>
      </c>
      <c r="F94" s="49">
        <f t="shared" si="6"/>
        <v>1.5663390663390664</v>
      </c>
      <c r="G94" s="49" cm="1">
        <f t="array" ref="G94">SUMPRODUCT(--(A:A=A94),C:C,F:F)/SUMIF(A:A,A94,F:F)</f>
        <v>1.2901719901719901E-2</v>
      </c>
      <c r="H94" s="25" t="s">
        <v>24</v>
      </c>
      <c r="I94" s="25" t="s">
        <v>26</v>
      </c>
      <c r="J94" s="25">
        <v>2.7799999999999998E-2</v>
      </c>
      <c r="K94" s="25">
        <v>18</v>
      </c>
      <c r="L94" s="49">
        <f t="shared" si="8"/>
        <v>58045</v>
      </c>
      <c r="M94" s="49">
        <f t="shared" si="7"/>
        <v>3.101042294771298E-2</v>
      </c>
      <c r="N94" s="49" cm="1">
        <f t="array" ref="N94">SUMPRODUCT(--(H:H=H94),J:J,M:M)/SUMIF(H:H,H94,M:M)</f>
        <v>8.2758857782754755E-2</v>
      </c>
      <c r="P94" s="38" t="s">
        <v>179</v>
      </c>
      <c r="Q94" s="38" t="s">
        <v>41</v>
      </c>
      <c r="R94"/>
      <c r="V94"/>
      <c r="W94"/>
      <c r="X94"/>
      <c r="Y94" s="76"/>
      <c r="Z94" s="76"/>
      <c r="AA94" s="76"/>
      <c r="AB94" s="76"/>
      <c r="AC94" s="77"/>
      <c r="AD94" s="76"/>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row>
    <row r="95" spans="1:269" ht="16" x14ac:dyDescent="0.2">
      <c r="A95" s="3" t="s">
        <v>6</v>
      </c>
      <c r="B95" s="3" t="s">
        <v>82</v>
      </c>
      <c r="C95" s="3">
        <v>2.5999999999999999E-2</v>
      </c>
      <c r="D95" s="3">
        <v>101</v>
      </c>
      <c r="E95" s="49">
        <f t="shared" si="9"/>
        <v>3256</v>
      </c>
      <c r="F95" s="49">
        <f t="shared" si="6"/>
        <v>3.1019656019656021</v>
      </c>
      <c r="G95" s="49" cm="1">
        <f t="array" ref="G95">SUMPRODUCT(--(A:A=A95),C:C,F:F)/SUMIF(A:A,A95,F:F)</f>
        <v>1.2901719901719901E-2</v>
      </c>
      <c r="H95" s="25" t="s">
        <v>24</v>
      </c>
      <c r="I95" s="25" t="s">
        <v>23</v>
      </c>
      <c r="J95" s="25">
        <v>3.1300000000000001E-2</v>
      </c>
      <c r="K95" s="25">
        <v>16</v>
      </c>
      <c r="L95" s="49">
        <f t="shared" si="8"/>
        <v>58045</v>
      </c>
      <c r="M95" s="49">
        <f t="shared" si="7"/>
        <v>2.7564820397967097E-2</v>
      </c>
      <c r="N95" s="49" cm="1">
        <f t="array" ref="N95">SUMPRODUCT(--(H:H=H95),J:J,M:M)/SUMIF(H:H,H95,M:M)</f>
        <v>8.2758857782754755E-2</v>
      </c>
      <c r="P95" s="47">
        <v>2.0000000000000001E-4</v>
      </c>
      <c r="Q95" s="47">
        <v>7.3106026632498962E-3</v>
      </c>
      <c r="R95"/>
      <c r="V95"/>
      <c r="W95"/>
      <c r="X95"/>
      <c r="Y95" s="76"/>
      <c r="Z95" s="76"/>
      <c r="AA95" s="76"/>
      <c r="AB95" s="76"/>
      <c r="AC95" s="77"/>
      <c r="AD95" s="76"/>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row>
    <row r="96" spans="1:269" ht="16" x14ac:dyDescent="0.2">
      <c r="A96" s="3" t="s">
        <v>193</v>
      </c>
      <c r="B96" s="3" t="s">
        <v>194</v>
      </c>
      <c r="C96" s="3">
        <v>2E-3</v>
      </c>
      <c r="D96" s="3">
        <v>492</v>
      </c>
      <c r="E96" s="49">
        <f t="shared" si="9"/>
        <v>3593</v>
      </c>
      <c r="F96" s="49">
        <f t="shared" si="6"/>
        <v>13.69329251322015</v>
      </c>
      <c r="G96" s="49" cm="1">
        <f t="array" ref="G96">SUMPRODUCT(--(A:A=A96),C:C,F:F)/SUMIF(A:A,A96,F:F)</f>
        <v>1.2783467854160869E-2</v>
      </c>
      <c r="H96" s="25" t="s">
        <v>24</v>
      </c>
      <c r="I96" s="25" t="s">
        <v>225</v>
      </c>
      <c r="J96" s="25">
        <v>6.0000000000000001E-3</v>
      </c>
      <c r="K96" s="25">
        <v>252</v>
      </c>
      <c r="L96" s="49">
        <f t="shared" si="8"/>
        <v>58045</v>
      </c>
      <c r="M96" s="49">
        <f t="shared" si="7"/>
        <v>0.43414592126798168</v>
      </c>
      <c r="N96" s="49" cm="1">
        <f t="array" ref="N96">SUMPRODUCT(--(H:H=H96),J:J,M:M)/SUMIF(H:H,H96,M:M)</f>
        <v>8.2758857782754755E-2</v>
      </c>
      <c r="P96" s="38" t="s">
        <v>181</v>
      </c>
      <c r="Q96" s="38" t="s">
        <v>514</v>
      </c>
      <c r="R96"/>
      <c r="V96"/>
      <c r="W96"/>
      <c r="X96"/>
      <c r="Y96" s="76"/>
      <c r="Z96" s="76"/>
      <c r="AA96" s="76"/>
      <c r="AB96" s="76"/>
      <c r="AC96" s="77"/>
      <c r="AD96" s="7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row>
    <row r="97" spans="1:269" ht="16" x14ac:dyDescent="0.2">
      <c r="A97" s="3" t="s">
        <v>193</v>
      </c>
      <c r="B97" s="3" t="s">
        <v>69</v>
      </c>
      <c r="C97" s="3">
        <v>1.34E-2</v>
      </c>
      <c r="D97" s="4">
        <v>3000</v>
      </c>
      <c r="E97" s="49">
        <f t="shared" si="9"/>
        <v>3593</v>
      </c>
      <c r="F97" s="49">
        <f t="shared" si="6"/>
        <v>83.495686056220435</v>
      </c>
      <c r="G97" s="49" cm="1">
        <f t="array" ref="G97">SUMPRODUCT(--(A:A=A97),C:C,F:F)/SUMIF(A:A,A97,F:F)</f>
        <v>1.2783467854160869E-2</v>
      </c>
      <c r="H97" s="25" t="s">
        <v>24</v>
      </c>
      <c r="I97" s="25" t="s">
        <v>232</v>
      </c>
      <c r="J97" s="25">
        <v>7.5999999999999998E-2</v>
      </c>
      <c r="K97" s="29">
        <v>1376</v>
      </c>
      <c r="L97" s="49">
        <f t="shared" si="8"/>
        <v>58045</v>
      </c>
      <c r="M97" s="49">
        <f t="shared" si="7"/>
        <v>2.3705745542251702</v>
      </c>
      <c r="N97" s="49" cm="1">
        <f t="array" ref="N97">SUMPRODUCT(--(H:H=H97),J:J,M:M)/SUMIF(H:H,H97,M:M)</f>
        <v>8.2758857782754755E-2</v>
      </c>
      <c r="P97" s="47">
        <v>5.0000000000000001E-4</v>
      </c>
      <c r="Q97" s="47">
        <v>1E-4</v>
      </c>
      <c r="R97"/>
      <c r="V97"/>
      <c r="W97"/>
      <c r="X97"/>
      <c r="Y97" s="76"/>
      <c r="Z97" s="76"/>
      <c r="AA97" s="76"/>
      <c r="AB97" s="76"/>
      <c r="AC97" s="77"/>
      <c r="AD97" s="76"/>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row>
    <row r="98" spans="1:269" ht="16" customHeight="1" x14ac:dyDescent="0.2">
      <c r="A98" s="3" t="s">
        <v>193</v>
      </c>
      <c r="B98" s="3" t="s">
        <v>82</v>
      </c>
      <c r="C98" s="3">
        <v>4.7E-2</v>
      </c>
      <c r="D98" s="3">
        <v>101</v>
      </c>
      <c r="E98" s="49">
        <f t="shared" si="9"/>
        <v>3593</v>
      </c>
      <c r="F98" s="49">
        <f t="shared" si="6"/>
        <v>2.8110214305594212</v>
      </c>
      <c r="G98" s="49" cm="1">
        <f t="array" ref="G98">SUMPRODUCT(--(A:A=A98),C:C,F:F)/SUMIF(A:A,A98,F:F)</f>
        <v>1.2783467854160869E-2</v>
      </c>
      <c r="H98" s="25" t="s">
        <v>24</v>
      </c>
      <c r="I98" s="25" t="s">
        <v>234</v>
      </c>
      <c r="J98" s="25">
        <v>9.5000000000000001E-2</v>
      </c>
      <c r="K98" s="29">
        <v>5926</v>
      </c>
      <c r="L98" s="49">
        <f t="shared" si="8"/>
        <v>58045</v>
      </c>
      <c r="M98" s="49">
        <f t="shared" si="7"/>
        <v>10.209320354897063</v>
      </c>
      <c r="N98" s="49" cm="1">
        <f t="array" ref="N98">SUMPRODUCT(--(H:H=H98),J:J,M:M)/SUMIF(H:H,H98,M:M)</f>
        <v>8.2758857782754755E-2</v>
      </c>
      <c r="P98" s="38" t="s">
        <v>182</v>
      </c>
      <c r="Q98" s="38" t="s">
        <v>516</v>
      </c>
      <c r="R98"/>
      <c r="V98"/>
      <c r="W98"/>
      <c r="X98"/>
      <c r="Y98" s="76"/>
      <c r="Z98" s="76"/>
      <c r="AA98" s="76"/>
      <c r="AB98" s="76"/>
      <c r="AC98" s="77"/>
      <c r="AD98" s="76"/>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row>
    <row r="99" spans="1:269" ht="16" x14ac:dyDescent="0.2">
      <c r="A99" s="3" t="s">
        <v>196</v>
      </c>
      <c r="B99" s="3" t="s">
        <v>69</v>
      </c>
      <c r="C99" s="3">
        <v>1.6299999999999999E-2</v>
      </c>
      <c r="D99" s="4">
        <v>3000</v>
      </c>
      <c r="E99" s="49">
        <f t="shared" si="9"/>
        <v>3101</v>
      </c>
      <c r="F99" s="49">
        <f t="shared" si="6"/>
        <v>96.742986133505312</v>
      </c>
      <c r="G99" s="49" cm="1">
        <f t="array" ref="G99">SUMPRODUCT(--(A:A=A99),C:C,F:F)/SUMIF(A:A,A99,F:F)</f>
        <v>1.5931957433086102E-2</v>
      </c>
      <c r="H99" s="25" t="s">
        <v>24</v>
      </c>
      <c r="I99" s="25" t="s">
        <v>236</v>
      </c>
      <c r="J99" s="25">
        <v>6.4000000000000001E-2</v>
      </c>
      <c r="K99" s="29">
        <v>14339</v>
      </c>
      <c r="L99" s="49">
        <f t="shared" si="8"/>
        <v>58045</v>
      </c>
      <c r="M99" s="49">
        <f t="shared" si="7"/>
        <v>24.703247480403135</v>
      </c>
      <c r="N99" s="49" cm="1">
        <f t="array" ref="N99">SUMPRODUCT(--(H:H=H99),J:J,M:M)/SUMIF(H:H,H99,M:M)</f>
        <v>8.2758857782754755E-2</v>
      </c>
      <c r="P99" s="47">
        <v>2.9999999999999997E-4</v>
      </c>
      <c r="Q99" s="47">
        <v>2.3620587475234728E-2</v>
      </c>
      <c r="R99"/>
      <c r="V99"/>
      <c r="W99"/>
      <c r="X99"/>
      <c r="Y99" s="76"/>
      <c r="Z99" s="76"/>
      <c r="AA99" s="76"/>
      <c r="AB99" s="76"/>
      <c r="AC99" s="77"/>
      <c r="AD99" s="76"/>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row>
    <row r="100" spans="1:269" ht="16" x14ac:dyDescent="0.2">
      <c r="A100" s="3" t="s">
        <v>196</v>
      </c>
      <c r="B100" s="3" t="s">
        <v>82</v>
      </c>
      <c r="C100" s="3">
        <v>5.0000000000000001E-3</v>
      </c>
      <c r="D100" s="3">
        <v>101</v>
      </c>
      <c r="E100" s="49">
        <f t="shared" si="9"/>
        <v>3101</v>
      </c>
      <c r="F100" s="49">
        <f t="shared" si="6"/>
        <v>3.2570138664946793</v>
      </c>
      <c r="G100" s="49" cm="1">
        <f t="array" ref="G100">SUMPRODUCT(--(A:A=A100),C:C,F:F)/SUMIF(A:A,A100,F:F)</f>
        <v>1.5931957433086102E-2</v>
      </c>
      <c r="H100" s="25" t="s">
        <v>24</v>
      </c>
      <c r="I100" s="25" t="s">
        <v>413</v>
      </c>
      <c r="J100" s="25">
        <v>8.9700000000000002E-2</v>
      </c>
      <c r="K100" s="29">
        <v>35791</v>
      </c>
      <c r="L100" s="49">
        <f t="shared" si="8"/>
        <v>58045</v>
      </c>
      <c r="M100" s="49">
        <f t="shared" si="7"/>
        <v>61.66078042897751</v>
      </c>
      <c r="N100" s="49" cm="1">
        <f t="array" ref="N100">SUMPRODUCT(--(H:H=H100),J:J,M:M)/SUMIF(H:H,H100,M:M)</f>
        <v>8.2758857782754755E-2</v>
      </c>
      <c r="P100" s="38" t="s">
        <v>184</v>
      </c>
      <c r="Q100" s="38" t="s">
        <v>518</v>
      </c>
      <c r="R100"/>
      <c r="V100"/>
      <c r="W100"/>
      <c r="X100"/>
      <c r="Y100" s="76"/>
      <c r="Z100" s="76"/>
      <c r="AA100" s="76"/>
      <c r="AB100" s="76"/>
      <c r="AC100" s="77"/>
      <c r="AD100" s="76"/>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row>
    <row r="101" spans="1:269" ht="16" x14ac:dyDescent="0.2">
      <c r="A101" s="3" t="s">
        <v>198</v>
      </c>
      <c r="B101" s="3" t="s">
        <v>69</v>
      </c>
      <c r="C101" s="3">
        <v>1.2999999999999999E-3</v>
      </c>
      <c r="D101" s="4">
        <v>3000</v>
      </c>
      <c r="E101" s="49">
        <f t="shared" si="9"/>
        <v>3000</v>
      </c>
      <c r="F101" s="49">
        <f t="shared" si="6"/>
        <v>100</v>
      </c>
      <c r="G101" s="49" cm="1">
        <f t="array" ref="G101">SUMPRODUCT(--(A:A=A101),C:C,F:F)/SUMIF(A:A,A101,F:F)</f>
        <v>1.2999999999999999E-3</v>
      </c>
      <c r="H101" s="25" t="s">
        <v>24</v>
      </c>
      <c r="I101" s="25" t="s">
        <v>245</v>
      </c>
      <c r="J101" s="25">
        <v>1.4999999999999999E-2</v>
      </c>
      <c r="K101" s="25">
        <v>302</v>
      </c>
      <c r="L101" s="49">
        <f t="shared" si="8"/>
        <v>58045</v>
      </c>
      <c r="M101" s="49">
        <f t="shared" si="7"/>
        <v>0.52028598501162893</v>
      </c>
      <c r="N101" s="49" cm="1">
        <f t="array" ref="N101">SUMPRODUCT(--(H:H=H101),J:J,M:M)/SUMIF(H:H,H101,M:M)</f>
        <v>8.2758857782754755E-2</v>
      </c>
      <c r="P101" s="47">
        <v>1.8E-3</v>
      </c>
      <c r="Q101" s="47">
        <v>1.204620943028277E-2</v>
      </c>
      <c r="R101"/>
      <c r="V101"/>
      <c r="W101"/>
      <c r="X101"/>
      <c r="Y101" s="76"/>
      <c r="Z101" s="76"/>
      <c r="AA101" s="76"/>
      <c r="AB101" s="76"/>
      <c r="AC101" s="77"/>
      <c r="AD101" s="76"/>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row>
    <row r="102" spans="1:269" ht="16" x14ac:dyDescent="0.2">
      <c r="A102" s="3" t="s">
        <v>200</v>
      </c>
      <c r="B102" s="3" t="s">
        <v>69</v>
      </c>
      <c r="C102" s="3">
        <v>3.8E-3</v>
      </c>
      <c r="D102" s="4">
        <v>3000</v>
      </c>
      <c r="E102" s="49">
        <f t="shared" si="9"/>
        <v>3000</v>
      </c>
      <c r="F102" s="49">
        <f t="shared" si="6"/>
        <v>100</v>
      </c>
      <c r="G102" s="49" cm="1">
        <f t="array" ref="G102">SUMPRODUCT(--(A:A=A102),C:C,F:F)/SUMIF(A:A,A102,F:F)</f>
        <v>3.8E-3</v>
      </c>
      <c r="H102" s="25" t="s">
        <v>440</v>
      </c>
      <c r="I102" s="25" t="s">
        <v>232</v>
      </c>
      <c r="J102" s="25">
        <v>1E-3</v>
      </c>
      <c r="K102" s="29">
        <v>1376</v>
      </c>
      <c r="L102" s="49">
        <f t="shared" si="8"/>
        <v>57432</v>
      </c>
      <c r="M102" s="49">
        <f t="shared" si="7"/>
        <v>2.3958768630728513</v>
      </c>
      <c r="N102" s="49" cm="1">
        <f t="array" ref="N102">SUMPRODUCT(--(H:H=H102),J:J,M:M)/SUMIF(H:H,H102,M:M)</f>
        <v>1.2481162069926173E-2</v>
      </c>
      <c r="P102" s="38" t="s">
        <v>185</v>
      </c>
      <c r="Q102" s="38" t="s">
        <v>43</v>
      </c>
      <c r="R102"/>
      <c r="V102"/>
      <c r="W102"/>
      <c r="X102"/>
      <c r="Y102" s="76"/>
      <c r="Z102" s="76"/>
      <c r="AA102" s="76"/>
      <c r="AB102" s="76"/>
      <c r="AC102" s="77"/>
      <c r="AD102" s="76"/>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row>
    <row r="103" spans="1:269" ht="16" x14ac:dyDescent="0.2">
      <c r="A103" s="3" t="s">
        <v>8</v>
      </c>
      <c r="B103" s="3" t="s">
        <v>7</v>
      </c>
      <c r="C103" s="3">
        <v>1.6E-2</v>
      </c>
      <c r="D103" s="3">
        <v>62</v>
      </c>
      <c r="E103" s="49">
        <f t="shared" si="9"/>
        <v>3163</v>
      </c>
      <c r="F103" s="49">
        <f t="shared" si="6"/>
        <v>1.9601644008852355</v>
      </c>
      <c r="G103" s="49" cm="1">
        <f t="array" ref="G103">SUMPRODUCT(--(A:A=A103),C:C,F:F)/SUMIF(A:A,A103,F:F)</f>
        <v>2.573190009484666E-3</v>
      </c>
      <c r="H103" s="25" t="s">
        <v>440</v>
      </c>
      <c r="I103" s="25" t="s">
        <v>234</v>
      </c>
      <c r="J103" s="25">
        <v>4.0000000000000001E-3</v>
      </c>
      <c r="K103" s="29">
        <v>5926</v>
      </c>
      <c r="L103" s="49">
        <f t="shared" si="8"/>
        <v>57432</v>
      </c>
      <c r="M103" s="49">
        <f t="shared" si="7"/>
        <v>10.318289455355899</v>
      </c>
      <c r="N103" s="49" cm="1">
        <f t="array" ref="N103">SUMPRODUCT(--(H:H=H103),J:J,M:M)/SUMIF(H:H,H103,M:M)</f>
        <v>1.2481162069926173E-2</v>
      </c>
      <c r="P103" s="47">
        <v>5.0000000000000001E-4</v>
      </c>
      <c r="Q103" s="47">
        <v>4.4384711477161123E-2</v>
      </c>
      <c r="R103"/>
      <c r="V103"/>
      <c r="W103"/>
      <c r="X103"/>
      <c r="Y103" s="76"/>
      <c r="Z103" s="76"/>
      <c r="AA103" s="76"/>
      <c r="AB103" s="76"/>
      <c r="AC103" s="77"/>
      <c r="AD103" s="76"/>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row>
    <row r="104" spans="1:269" ht="16" customHeight="1" x14ac:dyDescent="0.2">
      <c r="A104" s="3" t="s">
        <v>8</v>
      </c>
      <c r="B104" s="3" t="s">
        <v>69</v>
      </c>
      <c r="C104" s="3">
        <v>8.0000000000000004E-4</v>
      </c>
      <c r="D104" s="4">
        <v>3000</v>
      </c>
      <c r="E104" s="49">
        <f t="shared" si="9"/>
        <v>3163</v>
      </c>
      <c r="F104" s="49">
        <f t="shared" si="6"/>
        <v>94.846664558963013</v>
      </c>
      <c r="G104" s="49" cm="1">
        <f t="array" ref="G104">SUMPRODUCT(--(A:A=A104),C:C,F:F)/SUMIF(A:A,A104,F:F)</f>
        <v>2.573190009484666E-3</v>
      </c>
      <c r="H104" s="25" t="s">
        <v>440</v>
      </c>
      <c r="I104" s="25" t="s">
        <v>236</v>
      </c>
      <c r="J104" s="25">
        <v>4.2999999999999997E-2</v>
      </c>
      <c r="K104" s="29">
        <v>14339</v>
      </c>
      <c r="L104" s="49">
        <f t="shared" si="8"/>
        <v>57432</v>
      </c>
      <c r="M104" s="49">
        <f t="shared" si="7"/>
        <v>24.966917397966292</v>
      </c>
      <c r="N104" s="49" cm="1">
        <f t="array" ref="N104">SUMPRODUCT(--(H:H=H104),J:J,M:M)/SUMIF(H:H,H104,M:M)</f>
        <v>1.2481162069926173E-2</v>
      </c>
      <c r="P104" s="38" t="s">
        <v>6</v>
      </c>
      <c r="Q104" s="38" t="s">
        <v>521</v>
      </c>
      <c r="R104"/>
      <c r="V104"/>
      <c r="W104"/>
      <c r="X104"/>
      <c r="Y104" s="76"/>
      <c r="Z104" s="76"/>
      <c r="AA104" s="76"/>
      <c r="AB104" s="76"/>
      <c r="AC104" s="77"/>
      <c r="AD104" s="76"/>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row>
    <row r="105" spans="1:269" ht="16" x14ac:dyDescent="0.2">
      <c r="A105" s="3" t="s">
        <v>8</v>
      </c>
      <c r="B105" s="3" t="s">
        <v>82</v>
      </c>
      <c r="C105" s="3">
        <v>4.7E-2</v>
      </c>
      <c r="D105" s="3">
        <v>101</v>
      </c>
      <c r="E105" s="49">
        <f t="shared" si="9"/>
        <v>3163</v>
      </c>
      <c r="F105" s="49">
        <f t="shared" si="6"/>
        <v>3.1931710401517543</v>
      </c>
      <c r="G105" s="49" cm="1">
        <f t="array" ref="G105">SUMPRODUCT(--(A:A=A105),C:C,F:F)/SUMIF(A:A,A105,F:F)</f>
        <v>2.573190009484666E-3</v>
      </c>
      <c r="H105" s="25" t="s">
        <v>440</v>
      </c>
      <c r="I105" s="25" t="s">
        <v>413</v>
      </c>
      <c r="J105" s="25">
        <v>2.0999999999999999E-3</v>
      </c>
      <c r="K105" s="29">
        <v>35791</v>
      </c>
      <c r="L105" s="49">
        <f t="shared" si="8"/>
        <v>57432</v>
      </c>
      <c r="M105" s="49">
        <f t="shared" si="7"/>
        <v>62.318916283604963</v>
      </c>
      <c r="N105" s="49" cm="1">
        <f t="array" ref="N105">SUMPRODUCT(--(H:H=H105),J:J,M:M)/SUMIF(H:H,H105,M:M)</f>
        <v>1.2481162069926173E-2</v>
      </c>
      <c r="P105" s="47">
        <v>1.2901719901719901E-2</v>
      </c>
      <c r="Q105" s="47">
        <v>9.2604316797214974E-3</v>
      </c>
      <c r="R105"/>
      <c r="V105"/>
      <c r="W105"/>
      <c r="X105"/>
      <c r="Y105" s="76"/>
      <c r="Z105" s="76"/>
      <c r="AA105" s="76"/>
      <c r="AB105" s="76"/>
      <c r="AC105" s="77"/>
      <c r="AD105" s="76"/>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row>
    <row r="106" spans="1:269" ht="16" x14ac:dyDescent="0.2">
      <c r="A106" s="3" t="s">
        <v>9</v>
      </c>
      <c r="B106" s="3" t="s">
        <v>7</v>
      </c>
      <c r="C106" s="3">
        <v>0.28100000000000003</v>
      </c>
      <c r="D106" s="3">
        <v>62</v>
      </c>
      <c r="E106" s="49">
        <f t="shared" si="9"/>
        <v>3766</v>
      </c>
      <c r="F106" s="49">
        <f t="shared" si="6"/>
        <v>1.6463090812533192</v>
      </c>
      <c r="G106" s="49" cm="1">
        <f t="array" ref="G106">SUMPRODUCT(--(A:A=A106),C:C,F:F)/SUMIF(A:A,A106,F:F)</f>
        <v>3.7556293149229952E-2</v>
      </c>
      <c r="H106" s="25" t="s">
        <v>443</v>
      </c>
      <c r="I106" s="25" t="s">
        <v>413</v>
      </c>
      <c r="J106" s="25">
        <v>1E-4</v>
      </c>
      <c r="K106" s="29">
        <v>35791</v>
      </c>
      <c r="L106" s="49">
        <f t="shared" si="8"/>
        <v>35791</v>
      </c>
      <c r="M106" s="49">
        <f t="shared" si="7"/>
        <v>100</v>
      </c>
      <c r="N106" s="49" cm="1">
        <f t="array" ref="N106">SUMPRODUCT(--(H:H=H106),J:J,M:M)/SUMIF(H:H,H106,M:M)</f>
        <v>1E-4</v>
      </c>
      <c r="P106" s="38" t="s">
        <v>193</v>
      </c>
      <c r="Q106" s="38" t="s">
        <v>46</v>
      </c>
      <c r="R106"/>
      <c r="V106"/>
      <c r="W106"/>
      <c r="X106"/>
      <c r="Y106" s="76"/>
      <c r="Z106" s="76"/>
      <c r="AA106" s="76"/>
      <c r="AB106" s="76"/>
      <c r="AC106" s="77"/>
      <c r="AD106" s="7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row>
    <row r="107" spans="1:269" ht="16" customHeight="1" x14ac:dyDescent="0.2">
      <c r="A107" s="3" t="s">
        <v>9</v>
      </c>
      <c r="B107" s="3" t="s">
        <v>194</v>
      </c>
      <c r="C107" s="3">
        <v>4.8000000000000001E-2</v>
      </c>
      <c r="D107" s="3">
        <v>492</v>
      </c>
      <c r="E107" s="49">
        <f t="shared" si="9"/>
        <v>3766</v>
      </c>
      <c r="F107" s="49">
        <f t="shared" si="6"/>
        <v>13.064259160913435</v>
      </c>
      <c r="G107" s="49" cm="1">
        <f t="array" ref="G107">SUMPRODUCT(--(A:A=A107),C:C,F:F)/SUMIF(A:A,A107,F:F)</f>
        <v>3.7556293149229952E-2</v>
      </c>
      <c r="H107" s="25" t="s">
        <v>27</v>
      </c>
      <c r="I107" s="25" t="s">
        <v>26</v>
      </c>
      <c r="J107" s="25">
        <v>5.5599999999999997E-2</v>
      </c>
      <c r="K107" s="25">
        <v>18</v>
      </c>
      <c r="L107" s="49">
        <f t="shared" si="8"/>
        <v>58020</v>
      </c>
      <c r="M107" s="49">
        <f t="shared" si="7"/>
        <v>3.1023784901758014E-2</v>
      </c>
      <c r="N107" s="49" cm="1">
        <f t="array" ref="N107">SUMPRODUCT(--(H:H=H107),J:J,M:M)/SUMIF(H:H,H107,M:M)</f>
        <v>5.68047294036539E-2</v>
      </c>
      <c r="P107" s="47">
        <v>1.2783467854160869E-2</v>
      </c>
      <c r="Q107" s="47">
        <v>3.2978189730200171E-3</v>
      </c>
      <c r="R107"/>
      <c r="V107"/>
      <c r="W107"/>
      <c r="X107"/>
      <c r="Y107" s="76"/>
      <c r="Z107" s="76"/>
      <c r="AA107" s="76"/>
      <c r="AB107" s="76"/>
      <c r="AC107" s="77"/>
      <c r="AD107" s="76"/>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row>
    <row r="108" spans="1:269" ht="16" x14ac:dyDescent="0.2">
      <c r="A108" s="3" t="s">
        <v>9</v>
      </c>
      <c r="B108" s="3" t="s">
        <v>69</v>
      </c>
      <c r="C108" s="3">
        <v>1.1299999999999999E-2</v>
      </c>
      <c r="D108" s="4">
        <v>3000</v>
      </c>
      <c r="E108" s="49">
        <f t="shared" si="9"/>
        <v>3766</v>
      </c>
      <c r="F108" s="49">
        <f t="shared" si="6"/>
        <v>79.660116834838021</v>
      </c>
      <c r="G108" s="49" cm="1">
        <f t="array" ref="G108">SUMPRODUCT(--(A:A=A108),C:C,F:F)/SUMIF(A:A,A108,F:F)</f>
        <v>3.7556293149229952E-2</v>
      </c>
      <c r="H108" s="25" t="s">
        <v>27</v>
      </c>
      <c r="I108" s="25" t="s">
        <v>23</v>
      </c>
      <c r="J108" s="25">
        <v>3.1300000000000001E-2</v>
      </c>
      <c r="K108" s="25">
        <v>16</v>
      </c>
      <c r="L108" s="49">
        <f t="shared" si="8"/>
        <v>58020</v>
      </c>
      <c r="M108" s="49">
        <f t="shared" si="7"/>
        <v>2.7576697690451565E-2</v>
      </c>
      <c r="N108" s="49" cm="1">
        <f t="array" ref="N108">SUMPRODUCT(--(H:H=H108),J:J,M:M)/SUMIF(H:H,H108,M:M)</f>
        <v>5.68047294036539E-2</v>
      </c>
      <c r="P108" s="38" t="s">
        <v>196</v>
      </c>
      <c r="Q108" s="38" t="s">
        <v>522</v>
      </c>
      <c r="R108"/>
      <c r="V108"/>
      <c r="W108"/>
      <c r="X108"/>
      <c r="Y108" s="76"/>
      <c r="Z108" s="76"/>
      <c r="AA108" s="76"/>
      <c r="AB108" s="76"/>
      <c r="AC108" s="77"/>
      <c r="AD108" s="76"/>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row>
    <row r="109" spans="1:269" ht="16" x14ac:dyDescent="0.2">
      <c r="A109" s="3" t="s">
        <v>9</v>
      </c>
      <c r="B109" s="3" t="s">
        <v>67</v>
      </c>
      <c r="C109" s="3">
        <v>2.9000000000000001E-2</v>
      </c>
      <c r="D109" s="3">
        <v>18</v>
      </c>
      <c r="E109" s="49">
        <f t="shared" si="9"/>
        <v>3766</v>
      </c>
      <c r="F109" s="49">
        <f t="shared" si="6"/>
        <v>0.47796070100902821</v>
      </c>
      <c r="G109" s="49" cm="1">
        <f t="array" ref="G109">SUMPRODUCT(--(A:A=A109),C:C,F:F)/SUMIF(A:A,A109,F:F)</f>
        <v>3.7556293149229952E-2</v>
      </c>
      <c r="H109" s="25" t="s">
        <v>27</v>
      </c>
      <c r="I109" s="25" t="s">
        <v>225</v>
      </c>
      <c r="J109" s="25">
        <v>0.23200000000000001</v>
      </c>
      <c r="K109" s="25">
        <v>252</v>
      </c>
      <c r="L109" s="49">
        <f t="shared" si="8"/>
        <v>58020</v>
      </c>
      <c r="M109" s="49">
        <f t="shared" si="7"/>
        <v>0.43433298862461223</v>
      </c>
      <c r="N109" s="49" cm="1">
        <f t="array" ref="N109">SUMPRODUCT(--(H:H=H109),J:J,M:M)/SUMIF(H:H,H109,M:M)</f>
        <v>5.68047294036539E-2</v>
      </c>
      <c r="P109" s="47">
        <v>1.5931957433086102E-2</v>
      </c>
      <c r="Q109" s="47">
        <v>1.7653323338330831E-2</v>
      </c>
      <c r="R109"/>
      <c r="V109"/>
      <c r="W109"/>
      <c r="X109"/>
      <c r="Y109" s="76"/>
      <c r="Z109" s="76"/>
      <c r="AA109" s="76"/>
      <c r="AB109" s="76"/>
      <c r="AC109" s="77"/>
      <c r="AD109" s="76"/>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row>
    <row r="110" spans="1:269" ht="16" customHeight="1" x14ac:dyDescent="0.2">
      <c r="A110" s="3" t="s">
        <v>9</v>
      </c>
      <c r="B110" s="3" t="s">
        <v>93</v>
      </c>
      <c r="C110" s="3">
        <v>6.3E-2</v>
      </c>
      <c r="D110" s="3">
        <v>42</v>
      </c>
      <c r="E110" s="49">
        <f t="shared" si="9"/>
        <v>3766</v>
      </c>
      <c r="F110" s="49">
        <f t="shared" si="6"/>
        <v>1.1152416356877324</v>
      </c>
      <c r="G110" s="49" cm="1">
        <f t="array" ref="G110">SUMPRODUCT(--(A:A=A110),C:C,F:F)/SUMIF(A:A,A110,F:F)</f>
        <v>3.7556293149229952E-2</v>
      </c>
      <c r="H110" s="25" t="s">
        <v>27</v>
      </c>
      <c r="I110" s="25" t="s">
        <v>232</v>
      </c>
      <c r="J110" s="25">
        <v>0.114</v>
      </c>
      <c r="K110" s="29">
        <v>1376</v>
      </c>
      <c r="L110" s="49">
        <f t="shared" si="8"/>
        <v>58020</v>
      </c>
      <c r="M110" s="49">
        <f t="shared" si="7"/>
        <v>2.3715960013788351</v>
      </c>
      <c r="N110" s="49" cm="1">
        <f t="array" ref="N110">SUMPRODUCT(--(H:H=H110),J:J,M:M)/SUMIF(H:H,H110,M:M)</f>
        <v>5.68047294036539E-2</v>
      </c>
      <c r="P110" s="38" t="s">
        <v>198</v>
      </c>
      <c r="Q110" s="38" t="s">
        <v>526</v>
      </c>
      <c r="R110"/>
      <c r="V110"/>
      <c r="W110"/>
      <c r="X110"/>
      <c r="Y110" s="76"/>
      <c r="Z110" s="76"/>
      <c r="AA110" s="76"/>
      <c r="AB110" s="76"/>
      <c r="AC110" s="77"/>
      <c r="AD110" s="76"/>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row>
    <row r="111" spans="1:269" ht="16" x14ac:dyDescent="0.2">
      <c r="A111" s="3" t="s">
        <v>9</v>
      </c>
      <c r="B111" s="3" t="s">
        <v>100</v>
      </c>
      <c r="C111" s="3">
        <v>0.21</v>
      </c>
      <c r="D111" s="3">
        <v>51</v>
      </c>
      <c r="E111" s="49">
        <f t="shared" si="9"/>
        <v>3766</v>
      </c>
      <c r="F111" s="49">
        <f t="shared" si="6"/>
        <v>1.3542219861922464</v>
      </c>
      <c r="G111" s="49" cm="1">
        <f t="array" ref="G111">SUMPRODUCT(--(A:A=A111),C:C,F:F)/SUMIF(A:A,A111,F:F)</f>
        <v>3.7556293149229952E-2</v>
      </c>
      <c r="H111" s="25" t="s">
        <v>27</v>
      </c>
      <c r="I111" s="25" t="s">
        <v>234</v>
      </c>
      <c r="J111" s="25">
        <v>6.6000000000000003E-2</v>
      </c>
      <c r="K111" s="29">
        <v>5926</v>
      </c>
      <c r="L111" s="49">
        <f t="shared" si="8"/>
        <v>58020</v>
      </c>
      <c r="M111" s="49">
        <f t="shared" si="7"/>
        <v>10.213719407100999</v>
      </c>
      <c r="N111" s="49" cm="1">
        <f t="array" ref="N111">SUMPRODUCT(--(H:H=H111),J:J,M:M)/SUMIF(H:H,H111,M:M)</f>
        <v>5.68047294036539E-2</v>
      </c>
      <c r="P111" s="47">
        <v>1.2999999999999999E-3</v>
      </c>
      <c r="Q111" s="47">
        <v>1.7075746360720454E-3</v>
      </c>
      <c r="R111"/>
      <c r="V111"/>
      <c r="W111"/>
      <c r="X111"/>
      <c r="Y111" s="76"/>
      <c r="Z111" s="76"/>
      <c r="AA111" s="76"/>
      <c r="AB111" s="76"/>
      <c r="AC111" s="77"/>
      <c r="AD111" s="76"/>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row>
    <row r="112" spans="1:269" ht="16" customHeight="1" x14ac:dyDescent="0.2">
      <c r="A112" s="3" t="s">
        <v>9</v>
      </c>
      <c r="B112" s="3" t="s">
        <v>82</v>
      </c>
      <c r="C112" s="3">
        <v>0.52100000000000002</v>
      </c>
      <c r="D112" s="3">
        <v>101</v>
      </c>
      <c r="E112" s="49">
        <f t="shared" si="9"/>
        <v>3766</v>
      </c>
      <c r="F112" s="49">
        <f t="shared" si="6"/>
        <v>2.6818906001062137</v>
      </c>
      <c r="G112" s="49" cm="1">
        <f t="array" ref="G112">SUMPRODUCT(--(A:A=A112),C:C,F:F)/SUMIF(A:A,A112,F:F)</f>
        <v>3.7556293149229952E-2</v>
      </c>
      <c r="H112" s="25" t="s">
        <v>27</v>
      </c>
      <c r="I112" s="25" t="s">
        <v>236</v>
      </c>
      <c r="J112" s="25">
        <v>2.3E-2</v>
      </c>
      <c r="K112" s="29">
        <v>14339</v>
      </c>
      <c r="L112" s="49">
        <f t="shared" si="8"/>
        <v>58020</v>
      </c>
      <c r="M112" s="49">
        <f t="shared" si="7"/>
        <v>24.713891761461564</v>
      </c>
      <c r="N112" s="49" cm="1">
        <f t="array" ref="N112">SUMPRODUCT(--(H:H=H112),J:J,M:M)/SUMIF(H:H,H112,M:M)</f>
        <v>5.68047294036539E-2</v>
      </c>
      <c r="P112" s="38" t="s">
        <v>200</v>
      </c>
      <c r="Q112" s="38" t="s">
        <v>535</v>
      </c>
      <c r="R112"/>
      <c r="V112"/>
      <c r="W112"/>
      <c r="X112"/>
      <c r="Y112" s="76"/>
      <c r="Z112" s="76"/>
      <c r="AA112" s="76"/>
      <c r="AB112" s="76"/>
      <c r="AC112" s="77"/>
      <c r="AD112" s="76"/>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row>
    <row r="113" spans="1:269" ht="16" x14ac:dyDescent="0.2">
      <c r="A113" s="3" t="s">
        <v>206</v>
      </c>
      <c r="B113" s="3" t="s">
        <v>69</v>
      </c>
      <c r="C113" s="3">
        <v>8.0000000000000004E-4</v>
      </c>
      <c r="D113" s="4">
        <v>3000</v>
      </c>
      <c r="E113" s="49">
        <f t="shared" si="9"/>
        <v>3000</v>
      </c>
      <c r="F113" s="49">
        <f t="shared" si="6"/>
        <v>100</v>
      </c>
      <c r="G113" s="49" cm="1">
        <f t="array" ref="G113">SUMPRODUCT(--(A:A=A113),C:C,F:F)/SUMIF(A:A,A113,F:F)</f>
        <v>8.0000000000000004E-4</v>
      </c>
      <c r="H113" s="25" t="s">
        <v>27</v>
      </c>
      <c r="I113" s="25" t="s">
        <v>413</v>
      </c>
      <c r="J113" s="25">
        <v>6.5799999999999997E-2</v>
      </c>
      <c r="K113" s="29">
        <v>35791</v>
      </c>
      <c r="L113" s="49">
        <f t="shared" si="8"/>
        <v>58020</v>
      </c>
      <c r="M113" s="49">
        <f t="shared" si="7"/>
        <v>61.687349189934501</v>
      </c>
      <c r="N113" s="49" cm="1">
        <f t="array" ref="N113">SUMPRODUCT(--(H:H=H113),J:J,M:M)/SUMIF(H:H,H113,M:M)</f>
        <v>5.68047294036539E-2</v>
      </c>
      <c r="P113" s="47">
        <v>3.8E-3</v>
      </c>
      <c r="Q113" s="47">
        <v>1E-4</v>
      </c>
      <c r="R113"/>
      <c r="V113"/>
      <c r="W113"/>
      <c r="X113"/>
      <c r="Y113" s="76"/>
      <c r="Z113" s="76"/>
      <c r="AA113" s="76"/>
      <c r="AB113" s="76"/>
      <c r="AC113" s="77"/>
      <c r="AD113" s="76"/>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row>
    <row r="114" spans="1:269" ht="16" x14ac:dyDescent="0.2">
      <c r="A114" s="3" t="s">
        <v>208</v>
      </c>
      <c r="B114" s="3" t="s">
        <v>69</v>
      </c>
      <c r="C114" s="3">
        <v>5.8999999999999999E-3</v>
      </c>
      <c r="D114" s="4">
        <v>3000</v>
      </c>
      <c r="E114" s="49">
        <f t="shared" si="9"/>
        <v>3000</v>
      </c>
      <c r="F114" s="49">
        <f t="shared" si="6"/>
        <v>100</v>
      </c>
      <c r="G114" s="49" cm="1">
        <f t="array" ref="G114">SUMPRODUCT(--(A:A=A114),C:C,F:F)/SUMIF(A:A,A114,F:F)</f>
        <v>5.8999999999999999E-3</v>
      </c>
      <c r="H114" s="25" t="s">
        <v>27</v>
      </c>
      <c r="I114" s="25" t="s">
        <v>245</v>
      </c>
      <c r="J114" s="25">
        <v>0.01</v>
      </c>
      <c r="K114" s="25">
        <v>302</v>
      </c>
      <c r="L114" s="49">
        <f t="shared" si="8"/>
        <v>58020</v>
      </c>
      <c r="M114" s="49">
        <f t="shared" si="7"/>
        <v>0.52051016890727342</v>
      </c>
      <c r="N114" s="49" cm="1">
        <f t="array" ref="N114">SUMPRODUCT(--(H:H=H114),J:J,M:M)/SUMIF(H:H,H114,M:M)</f>
        <v>5.68047294036539E-2</v>
      </c>
      <c r="P114" s="38" t="s">
        <v>8</v>
      </c>
      <c r="Q114" s="38" t="s">
        <v>48</v>
      </c>
      <c r="R114"/>
      <c r="V114"/>
      <c r="W114"/>
      <c r="X114"/>
      <c r="Y114" s="76"/>
      <c r="Z114" s="76"/>
      <c r="AA114" s="76"/>
      <c r="AB114" s="76"/>
      <c r="AC114" s="77"/>
      <c r="AD114" s="76"/>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row>
    <row r="115" spans="1:269" ht="16" customHeight="1" x14ac:dyDescent="0.2">
      <c r="A115" s="3" t="s">
        <v>10</v>
      </c>
      <c r="B115" s="3" t="s">
        <v>7</v>
      </c>
      <c r="C115" s="3">
        <v>4.8000000000000001E-2</v>
      </c>
      <c r="D115" s="3">
        <v>62</v>
      </c>
      <c r="E115" s="49">
        <f t="shared" si="9"/>
        <v>3766</v>
      </c>
      <c r="F115" s="49">
        <f t="shared" si="6"/>
        <v>1.6463090812533192</v>
      </c>
      <c r="G115" s="49" cm="1">
        <f t="array" ref="G115">SUMPRODUCT(--(A:A=A115),C:C,F:F)/SUMIF(A:A,A115,F:F)</f>
        <v>3.7579925650557622E-2</v>
      </c>
      <c r="H115" s="25" t="s">
        <v>459</v>
      </c>
      <c r="I115" s="25" t="s">
        <v>232</v>
      </c>
      <c r="J115" s="25">
        <v>5.0000000000000001E-3</v>
      </c>
      <c r="K115" s="29">
        <v>1376</v>
      </c>
      <c r="L115" s="49">
        <f t="shared" si="8"/>
        <v>57432</v>
      </c>
      <c r="M115" s="49">
        <f t="shared" si="7"/>
        <v>2.3958768630728513</v>
      </c>
      <c r="N115" s="49" cm="1">
        <f t="array" ref="N115">SUMPRODUCT(--(H:H=H115),J:J,M:M)/SUMIF(H:H,H115,M:M)</f>
        <v>5.5005188744950547E-3</v>
      </c>
      <c r="P115" s="47">
        <v>2.573190009484666E-3</v>
      </c>
      <c r="Q115" s="47">
        <v>1.5615153761290768E-2</v>
      </c>
      <c r="R115"/>
      <c r="V115"/>
      <c r="W115"/>
      <c r="X115"/>
      <c r="Y115" s="76"/>
      <c r="Z115" s="76"/>
      <c r="AA115" s="76"/>
      <c r="AB115" s="76"/>
      <c r="AC115" s="77"/>
      <c r="AD115" s="76"/>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row>
    <row r="116" spans="1:269" ht="16" x14ac:dyDescent="0.2">
      <c r="A116" s="3" t="s">
        <v>10</v>
      </c>
      <c r="B116" s="3" t="s">
        <v>194</v>
      </c>
      <c r="C116" s="3">
        <v>0.06</v>
      </c>
      <c r="D116" s="3">
        <v>492</v>
      </c>
      <c r="E116" s="49">
        <f t="shared" si="9"/>
        <v>3766</v>
      </c>
      <c r="F116" s="49">
        <f t="shared" si="6"/>
        <v>13.064259160913435</v>
      </c>
      <c r="G116" s="49" cm="1">
        <f t="array" ref="G116">SUMPRODUCT(--(A:A=A116),C:C,F:F)/SUMIF(A:A,A116,F:F)</f>
        <v>3.7579925650557622E-2</v>
      </c>
      <c r="H116" s="25" t="s">
        <v>459</v>
      </c>
      <c r="I116" s="25" t="s">
        <v>234</v>
      </c>
      <c r="J116" s="25">
        <v>5.0000000000000001E-3</v>
      </c>
      <c r="K116" s="29">
        <v>5926</v>
      </c>
      <c r="L116" s="49">
        <f t="shared" si="8"/>
        <v>57432</v>
      </c>
      <c r="M116" s="49">
        <f t="shared" si="7"/>
        <v>10.318289455355899</v>
      </c>
      <c r="N116" s="49" cm="1">
        <f t="array" ref="N116">SUMPRODUCT(--(H:H=H116),J:J,M:M)/SUMIF(H:H,H116,M:M)</f>
        <v>5.5005188744950547E-3</v>
      </c>
      <c r="P116" s="38" t="s">
        <v>9</v>
      </c>
      <c r="Q116" s="38" t="s">
        <v>546</v>
      </c>
      <c r="R116"/>
      <c r="V116"/>
      <c r="W116"/>
      <c r="X116"/>
      <c r="Y116" s="76"/>
      <c r="Z116" s="76"/>
      <c r="AA116" s="76"/>
      <c r="AB116" s="76"/>
      <c r="AC116" s="77"/>
      <c r="AD116" s="7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row>
    <row r="117" spans="1:269" ht="16" x14ac:dyDescent="0.2">
      <c r="A117" s="3" t="s">
        <v>10</v>
      </c>
      <c r="B117" s="3" t="s">
        <v>69</v>
      </c>
      <c r="C117" s="3">
        <v>2.47E-2</v>
      </c>
      <c r="D117" s="4">
        <v>3000</v>
      </c>
      <c r="E117" s="49">
        <f t="shared" si="9"/>
        <v>3766</v>
      </c>
      <c r="F117" s="49">
        <f t="shared" si="6"/>
        <v>79.660116834838021</v>
      </c>
      <c r="G117" s="49" cm="1">
        <f t="array" ref="G117">SUMPRODUCT(--(A:A=A117),C:C,F:F)/SUMIF(A:A,A117,F:F)</f>
        <v>3.7579925650557622E-2</v>
      </c>
      <c r="H117" s="25" t="s">
        <v>459</v>
      </c>
      <c r="I117" s="25" t="s">
        <v>236</v>
      </c>
      <c r="J117" s="25">
        <v>0.01</v>
      </c>
      <c r="K117" s="29">
        <v>14339</v>
      </c>
      <c r="L117" s="49">
        <f t="shared" si="8"/>
        <v>57432</v>
      </c>
      <c r="M117" s="49">
        <f t="shared" si="7"/>
        <v>24.966917397966292</v>
      </c>
      <c r="N117" s="49" cm="1">
        <f t="array" ref="N117">SUMPRODUCT(--(H:H=H117),J:J,M:M)/SUMIF(H:H,H117,M:M)</f>
        <v>5.5005188744950547E-3</v>
      </c>
      <c r="P117" s="47">
        <v>3.7556293149229952E-2</v>
      </c>
      <c r="Q117" s="47">
        <v>1.1662888285276501E-3</v>
      </c>
      <c r="R117"/>
      <c r="V117"/>
      <c r="W117"/>
      <c r="X117"/>
      <c r="Y117" s="76"/>
      <c r="Z117" s="76"/>
      <c r="AA117" s="76"/>
      <c r="AB117" s="76"/>
      <c r="AC117" s="77"/>
      <c r="AD117" s="76"/>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row>
    <row r="118" spans="1:269" ht="16" x14ac:dyDescent="0.2">
      <c r="A118" s="3" t="s">
        <v>10</v>
      </c>
      <c r="B118" s="3" t="s">
        <v>67</v>
      </c>
      <c r="C118" s="3">
        <v>2.9000000000000001E-2</v>
      </c>
      <c r="D118" s="3">
        <v>18</v>
      </c>
      <c r="E118" s="49">
        <f t="shared" si="9"/>
        <v>3766</v>
      </c>
      <c r="F118" s="49">
        <f t="shared" si="6"/>
        <v>0.47796070100902821</v>
      </c>
      <c r="G118" s="49" cm="1">
        <f t="array" ref="G118">SUMPRODUCT(--(A:A=A118),C:C,F:F)/SUMIF(A:A,A118,F:F)</f>
        <v>3.7579925650557622E-2</v>
      </c>
      <c r="H118" s="25" t="s">
        <v>459</v>
      </c>
      <c r="I118" s="25" t="s">
        <v>413</v>
      </c>
      <c r="J118" s="25">
        <v>3.8E-3</v>
      </c>
      <c r="K118" s="29">
        <v>35791</v>
      </c>
      <c r="L118" s="49">
        <f t="shared" si="8"/>
        <v>57432</v>
      </c>
      <c r="M118" s="49">
        <f t="shared" si="7"/>
        <v>62.318916283604963</v>
      </c>
      <c r="N118" s="49" cm="1">
        <f t="array" ref="N118">SUMPRODUCT(--(H:H=H118),J:J,M:M)/SUMIF(H:H,H118,M:M)</f>
        <v>5.5005188744950547E-3</v>
      </c>
      <c r="P118" s="38" t="s">
        <v>206</v>
      </c>
      <c r="Q118" s="38" t="s">
        <v>49</v>
      </c>
      <c r="R118"/>
      <c r="V118"/>
      <c r="W118"/>
      <c r="X118"/>
      <c r="Y118" s="76"/>
      <c r="Z118" s="76"/>
      <c r="AA118" s="76"/>
      <c r="AB118" s="76"/>
      <c r="AC118" s="77"/>
      <c r="AD118" s="76"/>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row>
    <row r="119" spans="1:269" ht="16" x14ac:dyDescent="0.2">
      <c r="A119" s="3" t="s">
        <v>10</v>
      </c>
      <c r="B119" s="3" t="s">
        <v>93</v>
      </c>
      <c r="C119" s="3">
        <v>0.42499999999999999</v>
      </c>
      <c r="D119" s="3">
        <v>42</v>
      </c>
      <c r="E119" s="49">
        <f t="shared" si="9"/>
        <v>3766</v>
      </c>
      <c r="F119" s="49">
        <f t="shared" si="6"/>
        <v>1.1152416356877324</v>
      </c>
      <c r="G119" s="49" cm="1">
        <f t="array" ref="G119">SUMPRODUCT(--(A:A=A119),C:C,F:F)/SUMIF(A:A,A119,F:F)</f>
        <v>3.7579925650557622E-2</v>
      </c>
      <c r="H119" s="25" t="s">
        <v>29</v>
      </c>
      <c r="I119" s="25" t="s">
        <v>20</v>
      </c>
      <c r="J119" s="25">
        <v>1.9E-2</v>
      </c>
      <c r="K119" s="25">
        <v>26</v>
      </c>
      <c r="L119" s="49">
        <f t="shared" si="8"/>
        <v>58037</v>
      </c>
      <c r="M119" s="49">
        <f t="shared" si="7"/>
        <v>4.4799007529679344E-2</v>
      </c>
      <c r="N119" s="49" cm="1">
        <f t="array" ref="N119">SUMPRODUCT(--(H:H=H119),J:J,M:M)/SUMIF(H:H,H119,M:M)</f>
        <v>1.1810126298740458E-2</v>
      </c>
      <c r="P119" s="47">
        <v>8.0000000000000004E-4</v>
      </c>
      <c r="Q119" s="47">
        <v>4.851042783052191E-2</v>
      </c>
      <c r="R119"/>
      <c r="V119"/>
      <c r="W119"/>
      <c r="X119"/>
      <c r="Y119" s="76"/>
      <c r="Z119" s="76"/>
      <c r="AA119" s="76"/>
      <c r="AB119" s="76"/>
      <c r="AC119" s="77"/>
      <c r="AD119" s="76"/>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row>
    <row r="120" spans="1:269" ht="16" x14ac:dyDescent="0.2">
      <c r="A120" s="3" t="s">
        <v>10</v>
      </c>
      <c r="B120" s="3" t="s">
        <v>100</v>
      </c>
      <c r="C120" s="3">
        <v>0.19</v>
      </c>
      <c r="D120" s="3">
        <v>51</v>
      </c>
      <c r="E120" s="49">
        <f t="shared" si="9"/>
        <v>3766</v>
      </c>
      <c r="F120" s="49">
        <f t="shared" si="6"/>
        <v>1.3542219861922464</v>
      </c>
      <c r="G120" s="49" cm="1">
        <f t="array" ref="G120">SUMPRODUCT(--(A:A=A120),C:C,F:F)/SUMIF(A:A,A120,F:F)</f>
        <v>3.7579925650557622E-2</v>
      </c>
      <c r="H120" s="25" t="s">
        <v>29</v>
      </c>
      <c r="I120" s="25" t="s">
        <v>22</v>
      </c>
      <c r="J120" s="25">
        <v>0.02</v>
      </c>
      <c r="K120" s="25">
        <v>25</v>
      </c>
      <c r="L120" s="49">
        <f t="shared" si="8"/>
        <v>58037</v>
      </c>
      <c r="M120" s="49">
        <f t="shared" si="7"/>
        <v>4.3075968778537831E-2</v>
      </c>
      <c r="N120" s="49" cm="1">
        <f t="array" ref="N120">SUMPRODUCT(--(H:H=H120),J:J,M:M)/SUMIF(H:H,H120,M:M)</f>
        <v>1.1810126298740458E-2</v>
      </c>
      <c r="P120" s="38" t="s">
        <v>208</v>
      </c>
      <c r="Q120" s="38" t="s">
        <v>51</v>
      </c>
      <c r="R120"/>
      <c r="V120"/>
      <c r="W120"/>
      <c r="X120"/>
      <c r="Y120" s="76"/>
      <c r="Z120" s="76"/>
      <c r="AA120" s="76"/>
      <c r="AB120" s="76"/>
      <c r="AC120" s="77"/>
      <c r="AD120" s="76"/>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row>
    <row r="121" spans="1:269" ht="16" x14ac:dyDescent="0.2">
      <c r="A121" s="3" t="s">
        <v>10</v>
      </c>
      <c r="B121" s="3" t="s">
        <v>82</v>
      </c>
      <c r="C121" s="3">
        <v>6.8000000000000005E-2</v>
      </c>
      <c r="D121" s="3">
        <v>101</v>
      </c>
      <c r="E121" s="49">
        <f t="shared" si="9"/>
        <v>3766</v>
      </c>
      <c r="F121" s="49">
        <f t="shared" si="6"/>
        <v>2.6818906001062137</v>
      </c>
      <c r="G121" s="49" cm="1">
        <f t="array" ref="G121">SUMPRODUCT(--(A:A=A121),C:C,F:F)/SUMIF(A:A,A121,F:F)</f>
        <v>3.7579925650557622E-2</v>
      </c>
      <c r="H121" s="25" t="s">
        <v>29</v>
      </c>
      <c r="I121" s="25" t="s">
        <v>225</v>
      </c>
      <c r="J121" s="25">
        <v>0.03</v>
      </c>
      <c r="K121" s="25">
        <v>252</v>
      </c>
      <c r="L121" s="49">
        <f t="shared" si="8"/>
        <v>58037</v>
      </c>
      <c r="M121" s="49">
        <f t="shared" si="7"/>
        <v>0.4342057652876613</v>
      </c>
      <c r="N121" s="49" cm="1">
        <f t="array" ref="N121">SUMPRODUCT(--(H:H=H121),J:J,M:M)/SUMIF(H:H,H121,M:M)</f>
        <v>1.1810126298740458E-2</v>
      </c>
      <c r="P121" s="47">
        <v>5.8999999999999999E-3</v>
      </c>
      <c r="Q121" s="47">
        <v>4.23297074099723E-2</v>
      </c>
      <c r="R121"/>
      <c r="V121"/>
      <c r="W121"/>
      <c r="X121"/>
      <c r="Y121" s="76"/>
      <c r="Z121" s="76"/>
      <c r="AA121" s="76"/>
      <c r="AB121" s="76"/>
      <c r="AC121" s="77"/>
      <c r="AD121" s="76"/>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row>
    <row r="122" spans="1:269" ht="16" x14ac:dyDescent="0.2">
      <c r="A122" s="3" t="s">
        <v>11</v>
      </c>
      <c r="B122" s="3" t="s">
        <v>7</v>
      </c>
      <c r="C122" s="3">
        <v>0.47599999999999998</v>
      </c>
      <c r="D122" s="3">
        <v>62</v>
      </c>
      <c r="E122" s="49">
        <f t="shared" si="9"/>
        <v>3766</v>
      </c>
      <c r="F122" s="49">
        <f t="shared" si="6"/>
        <v>1.6463090812533192</v>
      </c>
      <c r="G122" s="49" cm="1">
        <f t="array" ref="G122">SUMPRODUCT(--(A:A=A122),C:C,F:F)/SUMIF(A:A,A122,F:F)</f>
        <v>0.15183218268720125</v>
      </c>
      <c r="H122" s="25" t="s">
        <v>29</v>
      </c>
      <c r="I122" s="25" t="s">
        <v>232</v>
      </c>
      <c r="J122" s="25">
        <v>2.8000000000000001E-2</v>
      </c>
      <c r="K122" s="29">
        <v>1376</v>
      </c>
      <c r="L122" s="49">
        <f t="shared" si="8"/>
        <v>58037</v>
      </c>
      <c r="M122" s="49">
        <f t="shared" si="7"/>
        <v>2.370901321570722</v>
      </c>
      <c r="N122" s="49" cm="1">
        <f t="array" ref="N122">SUMPRODUCT(--(H:H=H122),J:J,M:M)/SUMIF(H:H,H122,M:M)</f>
        <v>1.1810126298740458E-2</v>
      </c>
      <c r="P122" s="38" t="s">
        <v>10</v>
      </c>
      <c r="Q122" s="38" t="s">
        <v>556</v>
      </c>
      <c r="R122"/>
      <c r="V122"/>
      <c r="W122"/>
      <c r="X122"/>
      <c r="Y122" s="76"/>
      <c r="Z122" s="76"/>
      <c r="AA122" s="76"/>
      <c r="AB122" s="76"/>
      <c r="AC122" s="77"/>
      <c r="AD122" s="76"/>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row>
    <row r="123" spans="1:269" ht="16" x14ac:dyDescent="0.2">
      <c r="A123" s="3" t="s">
        <v>11</v>
      </c>
      <c r="B123" s="3" t="s">
        <v>194</v>
      </c>
      <c r="C123" s="3">
        <v>0.88900000000000001</v>
      </c>
      <c r="D123" s="3">
        <v>492</v>
      </c>
      <c r="E123" s="49">
        <f t="shared" si="9"/>
        <v>3766</v>
      </c>
      <c r="F123" s="49">
        <f t="shared" si="6"/>
        <v>13.064259160913435</v>
      </c>
      <c r="G123" s="49" cm="1">
        <f t="array" ref="G123">SUMPRODUCT(--(A:A=A123),C:C,F:F)/SUMIF(A:A,A123,F:F)</f>
        <v>0.15183218268720125</v>
      </c>
      <c r="H123" s="25" t="s">
        <v>29</v>
      </c>
      <c r="I123" s="25" t="s">
        <v>234</v>
      </c>
      <c r="J123" s="25">
        <v>1.4E-2</v>
      </c>
      <c r="K123" s="29">
        <v>5926</v>
      </c>
      <c r="L123" s="49">
        <f t="shared" si="8"/>
        <v>58037</v>
      </c>
      <c r="M123" s="49">
        <f t="shared" si="7"/>
        <v>10.210727639264606</v>
      </c>
      <c r="N123" s="49" cm="1">
        <f t="array" ref="N123">SUMPRODUCT(--(H:H=H123),J:J,M:M)/SUMIF(H:H,H123,M:M)</f>
        <v>1.1810126298740458E-2</v>
      </c>
      <c r="P123" s="47">
        <v>3.7579925650557622E-2</v>
      </c>
      <c r="Q123" s="47">
        <v>1.2737590541858199E-2</v>
      </c>
      <c r="R123"/>
      <c r="V123"/>
      <c r="W123"/>
      <c r="X123"/>
      <c r="Y123" s="76"/>
      <c r="Z123" s="76"/>
      <c r="AA123" s="76"/>
      <c r="AB123" s="76"/>
      <c r="AC123" s="77"/>
      <c r="AD123" s="76"/>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row>
    <row r="124" spans="1:269" ht="16" customHeight="1" x14ac:dyDescent="0.2">
      <c r="A124" s="3" t="s">
        <v>11</v>
      </c>
      <c r="B124" s="3" t="s">
        <v>69</v>
      </c>
      <c r="C124" s="3">
        <v>3.0000000000000001E-3</v>
      </c>
      <c r="D124" s="4">
        <v>3000</v>
      </c>
      <c r="E124" s="49">
        <f t="shared" si="9"/>
        <v>3766</v>
      </c>
      <c r="F124" s="49">
        <f t="shared" si="6"/>
        <v>79.660116834838021</v>
      </c>
      <c r="G124" s="49" cm="1">
        <f t="array" ref="G124">SUMPRODUCT(--(A:A=A124),C:C,F:F)/SUMIF(A:A,A124,F:F)</f>
        <v>0.15183218268720125</v>
      </c>
      <c r="H124" s="25" t="s">
        <v>29</v>
      </c>
      <c r="I124" s="25" t="s">
        <v>236</v>
      </c>
      <c r="J124" s="25">
        <v>0.01</v>
      </c>
      <c r="K124" s="29">
        <v>14339</v>
      </c>
      <c r="L124" s="49">
        <f t="shared" si="8"/>
        <v>58037</v>
      </c>
      <c r="M124" s="49">
        <f t="shared" si="7"/>
        <v>24.706652652618157</v>
      </c>
      <c r="N124" s="49" cm="1">
        <f t="array" ref="N124">SUMPRODUCT(--(H:H=H124),J:J,M:M)/SUMIF(H:H,H124,M:M)</f>
        <v>1.1810126298740458E-2</v>
      </c>
      <c r="P124" s="38" t="s">
        <v>11</v>
      </c>
      <c r="Q124" s="38" t="s">
        <v>52</v>
      </c>
      <c r="R124"/>
      <c r="V124"/>
      <c r="W124"/>
      <c r="X124"/>
      <c r="Y124" s="76"/>
      <c r="Z124" s="76"/>
      <c r="AA124" s="76"/>
      <c r="AB124" s="76"/>
      <c r="AC124" s="77"/>
      <c r="AD124" s="76"/>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c r="IW124"/>
      <c r="IX124"/>
      <c r="IY124"/>
      <c r="IZ124"/>
      <c r="JA124"/>
      <c r="JB124"/>
      <c r="JC124"/>
      <c r="JD124"/>
      <c r="JE124"/>
      <c r="JF124"/>
      <c r="JG124"/>
      <c r="JH124"/>
      <c r="JI124"/>
    </row>
    <row r="125" spans="1:269" ht="16" x14ac:dyDescent="0.2">
      <c r="A125" s="3" t="s">
        <v>11</v>
      </c>
      <c r="B125" s="3" t="s">
        <v>67</v>
      </c>
      <c r="C125" s="3">
        <v>0.94099999999999995</v>
      </c>
      <c r="D125" s="3">
        <v>18</v>
      </c>
      <c r="E125" s="49">
        <f t="shared" si="9"/>
        <v>3766</v>
      </c>
      <c r="F125" s="49">
        <f t="shared" si="6"/>
        <v>0.47796070100902821</v>
      </c>
      <c r="G125" s="49" cm="1">
        <f t="array" ref="G125">SUMPRODUCT(--(A:A=A125),C:C,F:F)/SUMIF(A:A,A125,F:F)</f>
        <v>0.15183218268720125</v>
      </c>
      <c r="H125" s="25" t="s">
        <v>29</v>
      </c>
      <c r="I125" s="25" t="s">
        <v>413</v>
      </c>
      <c r="J125" s="25">
        <v>1.1299999999999999E-2</v>
      </c>
      <c r="K125" s="29">
        <v>35791</v>
      </c>
      <c r="L125" s="49">
        <f t="shared" si="8"/>
        <v>58037</v>
      </c>
      <c r="M125" s="49">
        <f t="shared" si="7"/>
        <v>61.669279942105902</v>
      </c>
      <c r="N125" s="49" cm="1">
        <f t="array" ref="N125">SUMPRODUCT(--(H:H=H125),J:J,M:M)/SUMIF(H:H,H125,M:M)</f>
        <v>1.1810126298740458E-2</v>
      </c>
      <c r="P125" s="47">
        <v>0.15183218268720125</v>
      </c>
      <c r="Q125" s="47">
        <v>3.0541813772689986E-3</v>
      </c>
      <c r="R125"/>
      <c r="V125"/>
      <c r="W125"/>
      <c r="X125"/>
      <c r="Y125" s="76"/>
      <c r="Z125" s="76"/>
      <c r="AA125" s="76"/>
      <c r="AB125" s="76"/>
      <c r="AC125" s="77"/>
      <c r="AD125" s="76"/>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c r="IW125"/>
      <c r="IX125"/>
      <c r="IY125"/>
      <c r="IZ125"/>
      <c r="JA125"/>
      <c r="JB125"/>
      <c r="JC125"/>
      <c r="JD125"/>
      <c r="JE125"/>
      <c r="JF125"/>
      <c r="JG125"/>
      <c r="JH125"/>
      <c r="JI125"/>
    </row>
    <row r="126" spans="1:269" ht="16" x14ac:dyDescent="0.2">
      <c r="A126" s="3" t="s">
        <v>11</v>
      </c>
      <c r="B126" s="3" t="s">
        <v>93</v>
      </c>
      <c r="C126" s="3">
        <v>0.48799999999999999</v>
      </c>
      <c r="D126" s="3">
        <v>42</v>
      </c>
      <c r="E126" s="49">
        <f t="shared" si="9"/>
        <v>3766</v>
      </c>
      <c r="F126" s="49">
        <f t="shared" si="6"/>
        <v>1.1152416356877324</v>
      </c>
      <c r="G126" s="49" cm="1">
        <f t="array" ref="G126">SUMPRODUCT(--(A:A=A126),C:C,F:F)/SUMIF(A:A,A126,F:F)</f>
        <v>0.15183218268720125</v>
      </c>
      <c r="H126" s="25" t="s">
        <v>29</v>
      </c>
      <c r="I126" s="25" t="s">
        <v>245</v>
      </c>
      <c r="J126" s="25">
        <v>2.5000000000000001E-2</v>
      </c>
      <c r="K126" s="25">
        <v>302</v>
      </c>
      <c r="L126" s="49">
        <f t="shared" si="8"/>
        <v>58037</v>
      </c>
      <c r="M126" s="49">
        <f t="shared" si="7"/>
        <v>0.52035770284473692</v>
      </c>
      <c r="N126" s="49" cm="1">
        <f t="array" ref="N126">SUMPRODUCT(--(H:H=H126),J:J,M:M)/SUMIF(H:H,H126,M:M)</f>
        <v>1.1810126298740458E-2</v>
      </c>
      <c r="P126" s="38" t="s">
        <v>215</v>
      </c>
      <c r="Q126" s="38" t="s">
        <v>53</v>
      </c>
      <c r="R126"/>
      <c r="V126"/>
      <c r="W126"/>
      <c r="X126"/>
      <c r="Y126" s="76"/>
      <c r="Z126" s="76"/>
      <c r="AA126" s="76"/>
      <c r="AB126" s="76"/>
      <c r="AC126" s="77"/>
      <c r="AD126" s="7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row>
    <row r="127" spans="1:269" ht="16" x14ac:dyDescent="0.2">
      <c r="A127" s="3" t="s">
        <v>11</v>
      </c>
      <c r="B127" s="3" t="s">
        <v>100</v>
      </c>
      <c r="C127" s="3">
        <v>0.57999999999999996</v>
      </c>
      <c r="D127" s="3">
        <v>51</v>
      </c>
      <c r="E127" s="49">
        <f t="shared" si="9"/>
        <v>3766</v>
      </c>
      <c r="F127" s="49">
        <f t="shared" si="6"/>
        <v>1.3542219861922464</v>
      </c>
      <c r="G127" s="49" cm="1">
        <f t="array" ref="G127">SUMPRODUCT(--(A:A=A127),C:C,F:F)/SUMIF(A:A,A127,F:F)</f>
        <v>0.15183218268720125</v>
      </c>
      <c r="H127" s="25" t="s">
        <v>31</v>
      </c>
      <c r="I127" s="25" t="s">
        <v>20</v>
      </c>
      <c r="J127" s="25">
        <v>7.6999999999999999E-2</v>
      </c>
      <c r="K127" s="25">
        <v>26</v>
      </c>
      <c r="L127" s="49">
        <f t="shared" si="8"/>
        <v>58046</v>
      </c>
      <c r="M127" s="49">
        <f t="shared" si="7"/>
        <v>4.4792061468490504E-2</v>
      </c>
      <c r="N127" s="49" cm="1">
        <f t="array" ref="N127">SUMPRODUCT(--(H:H=H127),J:J,M:M)/SUMIF(H:H,H127,M:M)</f>
        <v>4.211288633153016E-2</v>
      </c>
      <c r="P127" s="47">
        <v>8.3999999999999995E-3</v>
      </c>
      <c r="Q127" s="47">
        <v>1.0489905670228688E-3</v>
      </c>
      <c r="R127"/>
      <c r="V127"/>
      <c r="W127"/>
      <c r="X127"/>
      <c r="Y127" s="76"/>
      <c r="Z127" s="76"/>
      <c r="AA127" s="76"/>
      <c r="AB127" s="76"/>
      <c r="AC127" s="77"/>
      <c r="AD127" s="76"/>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c r="IW127"/>
      <c r="IX127"/>
      <c r="IY127"/>
      <c r="IZ127"/>
      <c r="JA127"/>
      <c r="JB127"/>
      <c r="JC127"/>
      <c r="JD127"/>
      <c r="JE127"/>
      <c r="JF127"/>
      <c r="JG127"/>
      <c r="JH127"/>
      <c r="JI127"/>
    </row>
    <row r="128" spans="1:269" ht="16" x14ac:dyDescent="0.2">
      <c r="A128" s="3" t="s">
        <v>11</v>
      </c>
      <c r="B128" s="3" t="s">
        <v>82</v>
      </c>
      <c r="C128" s="3">
        <v>0.28599999999999998</v>
      </c>
      <c r="D128" s="3">
        <v>101</v>
      </c>
      <c r="E128" s="49">
        <f t="shared" si="9"/>
        <v>3766</v>
      </c>
      <c r="F128" s="49">
        <f t="shared" si="6"/>
        <v>2.6818906001062137</v>
      </c>
      <c r="G128" s="49" cm="1">
        <f t="array" ref="G128">SUMPRODUCT(--(A:A=A128),C:C,F:F)/SUMIF(A:A,A128,F:F)</f>
        <v>0.15183218268720125</v>
      </c>
      <c r="H128" s="25" t="s">
        <v>31</v>
      </c>
      <c r="I128" s="25" t="s">
        <v>26</v>
      </c>
      <c r="J128" s="25">
        <v>2.7799999999999998E-2</v>
      </c>
      <c r="K128" s="25">
        <v>18</v>
      </c>
      <c r="L128" s="49">
        <f t="shared" si="8"/>
        <v>58046</v>
      </c>
      <c r="M128" s="49">
        <f t="shared" si="7"/>
        <v>3.1009888708954967E-2</v>
      </c>
      <c r="N128" s="49" cm="1">
        <f t="array" ref="N128">SUMPRODUCT(--(H:H=H128),J:J,M:M)/SUMIF(H:H,H128,M:M)</f>
        <v>4.211288633153016E-2</v>
      </c>
      <c r="P128" s="38" t="s">
        <v>216</v>
      </c>
      <c r="Q128" s="38" t="s">
        <v>570</v>
      </c>
      <c r="R128"/>
      <c r="V128"/>
      <c r="W128"/>
      <c r="X128"/>
      <c r="Y128" s="76"/>
      <c r="Z128" s="76"/>
      <c r="AA128" s="76"/>
      <c r="AB128" s="76"/>
      <c r="AC128" s="77"/>
      <c r="AD128" s="76"/>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c r="IW128"/>
      <c r="IX128"/>
      <c r="IY128"/>
      <c r="IZ128"/>
      <c r="JA128"/>
      <c r="JB128"/>
      <c r="JC128"/>
      <c r="JD128"/>
      <c r="JE128"/>
      <c r="JF128"/>
      <c r="JG128"/>
      <c r="JH128"/>
      <c r="JI128"/>
    </row>
    <row r="129" spans="1:269" ht="16" x14ac:dyDescent="0.2">
      <c r="A129" s="3" t="s">
        <v>215</v>
      </c>
      <c r="B129" s="3" t="s">
        <v>69</v>
      </c>
      <c r="C129" s="3">
        <v>8.3999999999999995E-3</v>
      </c>
      <c r="D129" s="4">
        <v>3000</v>
      </c>
      <c r="E129" s="49">
        <f t="shared" si="9"/>
        <v>3000</v>
      </c>
      <c r="F129" s="49">
        <f t="shared" si="6"/>
        <v>100</v>
      </c>
      <c r="G129" s="49" cm="1">
        <f t="array" ref="G129">SUMPRODUCT(--(A:A=A129),C:C,F:F)/SUMIF(A:A,A129,F:F)</f>
        <v>8.3999999999999995E-3</v>
      </c>
      <c r="H129" s="25" t="s">
        <v>31</v>
      </c>
      <c r="I129" s="25" t="s">
        <v>23</v>
      </c>
      <c r="J129" s="25">
        <v>6.25E-2</v>
      </c>
      <c r="K129" s="25">
        <v>16</v>
      </c>
      <c r="L129" s="49">
        <f t="shared" si="8"/>
        <v>58046</v>
      </c>
      <c r="M129" s="49">
        <f t="shared" si="7"/>
        <v>2.7564345519071082E-2</v>
      </c>
      <c r="N129" s="49" cm="1">
        <f t="array" ref="N129">SUMPRODUCT(--(H:H=H129),J:J,M:M)/SUMIF(H:H,H129,M:M)</f>
        <v>4.211288633153016E-2</v>
      </c>
      <c r="P129" s="47">
        <v>0.79579999999999995</v>
      </c>
      <c r="Q129" s="47">
        <v>1E-4</v>
      </c>
      <c r="R129"/>
      <c r="V129"/>
      <c r="W129"/>
      <c r="X129"/>
      <c r="Y129" s="76"/>
      <c r="Z129" s="76"/>
      <c r="AA129" s="76"/>
      <c r="AB129" s="76"/>
      <c r="AC129" s="77"/>
      <c r="AD129" s="76"/>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c r="IW129"/>
      <c r="IX129"/>
      <c r="IY129"/>
      <c r="IZ129"/>
      <c r="JA129"/>
      <c r="JB129"/>
      <c r="JC129"/>
      <c r="JD129"/>
      <c r="JE129"/>
      <c r="JF129"/>
      <c r="JG129"/>
      <c r="JH129"/>
      <c r="JI129"/>
    </row>
    <row r="130" spans="1:269" ht="16" x14ac:dyDescent="0.2">
      <c r="A130" s="3" t="s">
        <v>216</v>
      </c>
      <c r="B130" s="3" t="s">
        <v>69</v>
      </c>
      <c r="C130" s="3">
        <v>0.79579999999999995</v>
      </c>
      <c r="D130" s="4">
        <v>3000</v>
      </c>
      <c r="E130" s="49">
        <f t="shared" si="9"/>
        <v>3000</v>
      </c>
      <c r="F130" s="49">
        <f t="shared" si="6"/>
        <v>100</v>
      </c>
      <c r="G130" s="49" cm="1">
        <f t="array" ref="G130">SUMPRODUCT(--(A:A=A130),C:C,F:F)/SUMIF(A:A,A130,F:F)</f>
        <v>0.79579999999999995</v>
      </c>
      <c r="H130" s="25" t="s">
        <v>31</v>
      </c>
      <c r="I130" s="25" t="s">
        <v>225</v>
      </c>
      <c r="J130" s="25">
        <v>2E-3</v>
      </c>
      <c r="K130" s="25">
        <v>252</v>
      </c>
      <c r="L130" s="49">
        <f t="shared" si="8"/>
        <v>58046</v>
      </c>
      <c r="M130" s="49">
        <f t="shared" si="7"/>
        <v>0.43413844192536954</v>
      </c>
      <c r="N130" s="49" cm="1">
        <f t="array" ref="N130">SUMPRODUCT(--(H:H=H130),J:J,M:M)/SUMIF(H:H,H130,M:M)</f>
        <v>4.211288633153016E-2</v>
      </c>
      <c r="P130" s="38" t="s">
        <v>218</v>
      </c>
      <c r="Q130" s="38" t="s">
        <v>54</v>
      </c>
      <c r="R130"/>
      <c r="V130"/>
      <c r="W130"/>
      <c r="X130"/>
      <c r="Y130" s="76"/>
      <c r="Z130" s="76"/>
      <c r="AA130" s="76"/>
      <c r="AB130" s="76"/>
      <c r="AC130" s="77"/>
      <c r="AD130" s="76"/>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c r="IW130"/>
      <c r="IX130"/>
      <c r="IY130"/>
      <c r="IZ130"/>
      <c r="JA130"/>
      <c r="JB130"/>
      <c r="JC130"/>
      <c r="JD130"/>
      <c r="JE130"/>
      <c r="JF130"/>
      <c r="JG130"/>
      <c r="JH130"/>
      <c r="JI130"/>
    </row>
    <row r="131" spans="1:269" ht="16" x14ac:dyDescent="0.2">
      <c r="A131" s="3" t="s">
        <v>218</v>
      </c>
      <c r="B131" s="3" t="s">
        <v>69</v>
      </c>
      <c r="C131" s="3">
        <v>0.10589999999999999</v>
      </c>
      <c r="D131" s="4">
        <v>3000</v>
      </c>
      <c r="E131" s="49">
        <f t="shared" si="9"/>
        <v>3000</v>
      </c>
      <c r="F131" s="49">
        <f t="shared" si="6"/>
        <v>100</v>
      </c>
      <c r="G131" s="49" cm="1">
        <f t="array" ref="G131">SUMPRODUCT(--(A:A=A131),C:C,F:F)/SUMIF(A:A,A131,F:F)</f>
        <v>0.10589999999999999</v>
      </c>
      <c r="H131" s="25" t="s">
        <v>31</v>
      </c>
      <c r="I131" s="25" t="s">
        <v>232</v>
      </c>
      <c r="J131" s="25">
        <v>2.5000000000000001E-2</v>
      </c>
      <c r="K131" s="29">
        <v>1376</v>
      </c>
      <c r="L131" s="49">
        <f t="shared" si="8"/>
        <v>58046</v>
      </c>
      <c r="M131" s="49">
        <f t="shared" si="7"/>
        <v>2.3705337146401129</v>
      </c>
      <c r="N131" s="49" cm="1">
        <f t="array" ref="N131">SUMPRODUCT(--(H:H=H131),J:J,M:M)/SUMIF(H:H,H131,M:M)</f>
        <v>4.211288633153016E-2</v>
      </c>
      <c r="P131" s="47">
        <v>0.10589999999999999</v>
      </c>
      <c r="Q131" s="47">
        <v>2.369497167260767E-2</v>
      </c>
      <c r="R131"/>
      <c r="V131"/>
      <c r="W131"/>
      <c r="X131"/>
      <c r="Y131" s="76"/>
      <c r="Z131" s="76"/>
      <c r="AA131" s="76"/>
      <c r="AB131" s="76"/>
      <c r="AC131" s="77"/>
      <c r="AD131" s="76"/>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c r="IW131"/>
      <c r="IX131"/>
      <c r="IY131"/>
      <c r="IZ131"/>
      <c r="JA131"/>
      <c r="JB131"/>
      <c r="JC131"/>
      <c r="JD131"/>
      <c r="JE131"/>
      <c r="JF131"/>
      <c r="JG131"/>
      <c r="JH131"/>
      <c r="JI131"/>
    </row>
    <row r="132" spans="1:269" ht="16" customHeight="1" x14ac:dyDescent="0.2">
      <c r="A132" s="3" t="s">
        <v>12</v>
      </c>
      <c r="B132" s="3" t="s">
        <v>7</v>
      </c>
      <c r="C132" s="3">
        <v>4.8000000000000001E-2</v>
      </c>
      <c r="D132" s="3">
        <v>62</v>
      </c>
      <c r="E132" s="49">
        <f t="shared" si="9"/>
        <v>3214</v>
      </c>
      <c r="F132" s="49">
        <f t="shared" si="6"/>
        <v>1.9290603609209707</v>
      </c>
      <c r="G132" s="49" cm="1">
        <f t="array" ref="G132">SUMPRODUCT(--(A:A=A132),C:C,F:F)/SUMIF(A:A,A132,F:F)</f>
        <v>6.4029247044181696E-3</v>
      </c>
      <c r="H132" s="25" t="s">
        <v>31</v>
      </c>
      <c r="I132" s="25" t="s">
        <v>234</v>
      </c>
      <c r="J132" s="25">
        <v>4.2000000000000003E-2</v>
      </c>
      <c r="K132" s="29">
        <v>5926</v>
      </c>
      <c r="L132" s="49">
        <f t="shared" si="8"/>
        <v>58046</v>
      </c>
      <c r="M132" s="49">
        <f t="shared" si="7"/>
        <v>10.209144471625951</v>
      </c>
      <c r="N132" s="49" cm="1">
        <f t="array" ref="N132">SUMPRODUCT(--(H:H=H132),J:J,M:M)/SUMIF(H:H,H132,M:M)</f>
        <v>4.211288633153016E-2</v>
      </c>
      <c r="P132" s="38" t="s">
        <v>12</v>
      </c>
      <c r="Q132" s="38" t="s">
        <v>56</v>
      </c>
      <c r="R132"/>
      <c r="V132"/>
      <c r="W132"/>
      <c r="X132"/>
      <c r="Y132" s="76"/>
      <c r="Z132" s="76"/>
      <c r="AA132" s="76"/>
      <c r="AB132" s="76"/>
      <c r="AC132" s="77"/>
      <c r="AD132" s="76"/>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c r="IW132"/>
      <c r="IX132"/>
      <c r="IY132"/>
      <c r="IZ132"/>
      <c r="JA132"/>
      <c r="JB132"/>
      <c r="JC132"/>
      <c r="JD132"/>
      <c r="JE132"/>
      <c r="JF132"/>
      <c r="JG132"/>
      <c r="JH132"/>
      <c r="JI132"/>
    </row>
    <row r="133" spans="1:269" ht="16" x14ac:dyDescent="0.2">
      <c r="A133" s="3" t="s">
        <v>12</v>
      </c>
      <c r="B133" s="3" t="s">
        <v>69</v>
      </c>
      <c r="C133" s="3">
        <v>2.8999999999999998E-3</v>
      </c>
      <c r="D133" s="4">
        <v>3000</v>
      </c>
      <c r="E133" s="49">
        <f t="shared" si="9"/>
        <v>3214</v>
      </c>
      <c r="F133" s="49">
        <f t="shared" si="6"/>
        <v>93.34163036714375</v>
      </c>
      <c r="G133" s="49" cm="1">
        <f t="array" ref="G133">SUMPRODUCT(--(A:A=A133),C:C,F:F)/SUMIF(A:A,A133,F:F)</f>
        <v>6.4029247044181696E-3</v>
      </c>
      <c r="H133" s="25" t="s">
        <v>31</v>
      </c>
      <c r="I133" s="25" t="s">
        <v>236</v>
      </c>
      <c r="J133" s="25">
        <v>1.9E-2</v>
      </c>
      <c r="K133" s="29">
        <v>14339</v>
      </c>
      <c r="L133" s="49">
        <f t="shared" si="8"/>
        <v>58046</v>
      </c>
      <c r="M133" s="49">
        <f t="shared" si="7"/>
        <v>24.702821899872514</v>
      </c>
      <c r="N133" s="49" cm="1">
        <f t="array" ref="N133">SUMPRODUCT(--(H:H=H133),J:J,M:M)/SUMIF(H:H,H133,M:M)</f>
        <v>4.211288633153016E-2</v>
      </c>
      <c r="P133" s="47">
        <v>6.4029247044181696E-3</v>
      </c>
      <c r="Q133" s="47">
        <v>5.0531675018511822E-2</v>
      </c>
      <c r="R133"/>
      <c r="V133"/>
      <c r="W133"/>
      <c r="X133"/>
      <c r="Y133" s="76"/>
      <c r="Z133" s="76"/>
      <c r="AA133" s="76"/>
      <c r="AB133" s="76"/>
      <c r="AC133" s="77"/>
      <c r="AD133" s="76"/>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c r="IW133"/>
      <c r="IX133"/>
      <c r="IY133"/>
      <c r="IZ133"/>
      <c r="JA133"/>
      <c r="JB133"/>
      <c r="JC133"/>
      <c r="JD133"/>
      <c r="JE133"/>
      <c r="JF133"/>
      <c r="JG133"/>
      <c r="JH133"/>
      <c r="JI133"/>
    </row>
    <row r="134" spans="1:269" ht="16" x14ac:dyDescent="0.2">
      <c r="A134" s="3" t="s">
        <v>12</v>
      </c>
      <c r="B134" s="3" t="s">
        <v>100</v>
      </c>
      <c r="C134" s="3">
        <v>0.03</v>
      </c>
      <c r="D134" s="3">
        <v>51</v>
      </c>
      <c r="E134" s="49">
        <f t="shared" si="9"/>
        <v>3214</v>
      </c>
      <c r="F134" s="49">
        <f t="shared" si="6"/>
        <v>1.5868077162414438</v>
      </c>
      <c r="G134" s="49" cm="1">
        <f t="array" ref="G134">SUMPRODUCT(--(A:A=A134),C:C,F:F)/SUMIF(A:A,A134,F:F)</f>
        <v>6.4029247044181696E-3</v>
      </c>
      <c r="H134" s="25" t="s">
        <v>31</v>
      </c>
      <c r="I134" s="25" t="s">
        <v>413</v>
      </c>
      <c r="J134" s="25">
        <v>5.1200000000000002E-2</v>
      </c>
      <c r="K134" s="29">
        <v>35791</v>
      </c>
      <c r="L134" s="49">
        <f t="shared" si="8"/>
        <v>58046</v>
      </c>
      <c r="M134" s="49">
        <f t="shared" si="7"/>
        <v>61.659718154567067</v>
      </c>
      <c r="N134" s="49" cm="1">
        <f t="array" ref="N134">SUMPRODUCT(--(H:H=H134),J:J,M:M)/SUMIF(H:H,H134,M:M)</f>
        <v>4.211288633153016E-2</v>
      </c>
      <c r="P134" s="38" t="s">
        <v>244</v>
      </c>
      <c r="Q134" s="38" t="s">
        <v>589</v>
      </c>
      <c r="R134"/>
      <c r="V134"/>
      <c r="W134"/>
      <c r="X134"/>
      <c r="Y134" s="76"/>
      <c r="Z134" s="76"/>
      <c r="AA134" s="76"/>
      <c r="AB134" s="76"/>
      <c r="AC134" s="77"/>
      <c r="AD134" s="76"/>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c r="IW134"/>
      <c r="IX134"/>
      <c r="IY134"/>
      <c r="IZ134"/>
      <c r="JA134"/>
      <c r="JB134"/>
      <c r="JC134"/>
      <c r="JD134"/>
      <c r="JE134"/>
      <c r="JF134"/>
      <c r="JG134"/>
      <c r="JH134"/>
      <c r="JI134"/>
    </row>
    <row r="135" spans="1:269" ht="16" x14ac:dyDescent="0.2">
      <c r="A135" s="3" t="s">
        <v>12</v>
      </c>
      <c r="B135" s="3" t="s">
        <v>82</v>
      </c>
      <c r="C135" s="3">
        <v>7.2999999999999995E-2</v>
      </c>
      <c r="D135" s="3">
        <v>101</v>
      </c>
      <c r="E135" s="49">
        <f t="shared" si="9"/>
        <v>3214</v>
      </c>
      <c r="F135" s="49">
        <f t="shared" ref="F135:F198" si="10">(D135/E135)*100</f>
        <v>3.1425015556938392</v>
      </c>
      <c r="G135" s="49" cm="1">
        <f t="array" ref="G135">SUMPRODUCT(--(A:A=A135),C:C,F:F)/SUMIF(A:A,A135,F:F)</f>
        <v>6.4029247044181696E-3</v>
      </c>
      <c r="H135" s="25" t="s">
        <v>31</v>
      </c>
      <c r="I135" s="25" t="s">
        <v>245</v>
      </c>
      <c r="J135" s="25">
        <v>0.17299999999999999</v>
      </c>
      <c r="K135" s="25">
        <v>302</v>
      </c>
      <c r="L135" s="49">
        <f t="shared" si="8"/>
        <v>58046</v>
      </c>
      <c r="M135" s="49">
        <f t="shared" ref="M135:M198" si="11">(K135/L135)*100</f>
        <v>0.5202770216724667</v>
      </c>
      <c r="N135" s="49" cm="1">
        <f t="array" ref="N135">SUMPRODUCT(--(H:H=H135),J:J,M:M)/SUMIF(H:H,H135,M:M)</f>
        <v>4.211288633153016E-2</v>
      </c>
      <c r="P135" s="47">
        <v>4.0000000000000002E-4</v>
      </c>
      <c r="Q135" s="47">
        <v>1E-3</v>
      </c>
      <c r="R135"/>
      <c r="V135"/>
      <c r="W135"/>
      <c r="X135"/>
      <c r="Y135" s="76"/>
      <c r="Z135" s="76"/>
      <c r="AA135" s="76"/>
      <c r="AB135" s="76"/>
      <c r="AC135" s="77"/>
      <c r="AD135" s="76"/>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c r="IW135"/>
      <c r="IX135"/>
      <c r="IY135"/>
      <c r="IZ135"/>
      <c r="JA135"/>
      <c r="JB135"/>
      <c r="JC135"/>
      <c r="JD135"/>
      <c r="JE135"/>
      <c r="JF135"/>
      <c r="JG135"/>
      <c r="JH135"/>
      <c r="JI135"/>
    </row>
    <row r="136" spans="1:269" ht="16" x14ac:dyDescent="0.2">
      <c r="A136" s="3" t="s">
        <v>244</v>
      </c>
      <c r="B136" s="3" t="s">
        <v>69</v>
      </c>
      <c r="C136" s="3">
        <v>4.0000000000000002E-4</v>
      </c>
      <c r="D136" s="4">
        <v>3000</v>
      </c>
      <c r="E136" s="49">
        <f t="shared" si="9"/>
        <v>3000</v>
      </c>
      <c r="F136" s="49">
        <f t="shared" si="10"/>
        <v>100</v>
      </c>
      <c r="G136" s="49" cm="1">
        <f t="array" ref="G136">SUMPRODUCT(--(A:A=A136),C:C,F:F)/SUMIF(A:A,A136,F:F)</f>
        <v>4.0000000000000002E-4</v>
      </c>
      <c r="H136" s="25" t="s">
        <v>32</v>
      </c>
      <c r="I136" s="25" t="s">
        <v>232</v>
      </c>
      <c r="J136" s="25">
        <v>8.9999999999999993E-3</v>
      </c>
      <c r="K136" s="29">
        <v>1376</v>
      </c>
      <c r="L136" s="49">
        <f t="shared" ref="L136:L199" si="12">SUMIF(H:H,H136,K:K)</f>
        <v>57432</v>
      </c>
      <c r="M136" s="49">
        <f t="shared" si="11"/>
        <v>2.3958768630728513</v>
      </c>
      <c r="N136" s="49" cm="1">
        <f t="array" ref="N136">SUMPRODUCT(--(H:H=H136),J:J,M:M)/SUMIF(H:H,H136,M:M)</f>
        <v>1.6342801922273296E-2</v>
      </c>
      <c r="P136" s="38" t="s">
        <v>249</v>
      </c>
      <c r="Q136" s="38" t="s">
        <v>590</v>
      </c>
      <c r="R136"/>
      <c r="V136"/>
      <c r="W136"/>
      <c r="X136"/>
      <c r="Y136" s="76"/>
      <c r="Z136" s="76"/>
      <c r="AA136" s="76"/>
      <c r="AB136" s="76"/>
      <c r="AC136" s="77"/>
      <c r="AD136" s="7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c r="IZ136"/>
      <c r="JA136"/>
      <c r="JB136"/>
      <c r="JC136"/>
      <c r="JD136"/>
      <c r="JE136"/>
      <c r="JF136"/>
      <c r="JG136"/>
      <c r="JH136"/>
      <c r="JI136"/>
    </row>
    <row r="137" spans="1:269" ht="16" x14ac:dyDescent="0.2">
      <c r="A137" s="3" t="s">
        <v>249</v>
      </c>
      <c r="B137" s="3" t="s">
        <v>69</v>
      </c>
      <c r="C137" s="3">
        <v>2.0000000000000001E-4</v>
      </c>
      <c r="D137" s="4">
        <v>3000</v>
      </c>
      <c r="E137" s="49">
        <f t="shared" si="9"/>
        <v>3000</v>
      </c>
      <c r="F137" s="49">
        <f t="shared" si="10"/>
        <v>100</v>
      </c>
      <c r="G137" s="49" cm="1">
        <f t="array" ref="G137">SUMPRODUCT(--(A:A=A137),C:C,F:F)/SUMIF(A:A,A137,F:F)</f>
        <v>2.0000000000000001E-4</v>
      </c>
      <c r="H137" s="25" t="s">
        <v>32</v>
      </c>
      <c r="I137" s="25" t="s">
        <v>234</v>
      </c>
      <c r="J137" s="25">
        <v>0.01</v>
      </c>
      <c r="K137" s="29">
        <v>5926</v>
      </c>
      <c r="L137" s="49">
        <f t="shared" si="12"/>
        <v>57432</v>
      </c>
      <c r="M137" s="49">
        <f t="shared" si="11"/>
        <v>10.318289455355899</v>
      </c>
      <c r="N137" s="49" cm="1">
        <f t="array" ref="N137">SUMPRODUCT(--(H:H=H137),J:J,M:M)/SUMIF(H:H,H137,M:M)</f>
        <v>1.6342801922273296E-2</v>
      </c>
      <c r="P137" s="47">
        <v>2.0000000000000001E-4</v>
      </c>
      <c r="Q137" s="47">
        <v>3.1818707340855274E-3</v>
      </c>
      <c r="R137"/>
      <c r="V137"/>
      <c r="W137"/>
      <c r="X137"/>
      <c r="Y137" s="76"/>
      <c r="Z137" s="76"/>
      <c r="AA137" s="76"/>
      <c r="AB137" s="76"/>
      <c r="AC137" s="77"/>
      <c r="AD137" s="76"/>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c r="IZ137"/>
      <c r="JA137"/>
      <c r="JB137"/>
      <c r="JC137"/>
      <c r="JD137"/>
      <c r="JE137"/>
      <c r="JF137"/>
      <c r="JG137"/>
      <c r="JH137"/>
      <c r="JI137"/>
    </row>
    <row r="138" spans="1:269" ht="16" x14ac:dyDescent="0.2">
      <c r="A138" s="3" t="s">
        <v>251</v>
      </c>
      <c r="B138" s="3" t="s">
        <v>69</v>
      </c>
      <c r="C138" s="3">
        <v>2.0000000000000001E-4</v>
      </c>
      <c r="D138" s="4">
        <v>3000</v>
      </c>
      <c r="E138" s="49">
        <f t="shared" si="9"/>
        <v>3000</v>
      </c>
      <c r="F138" s="49">
        <f t="shared" si="10"/>
        <v>100</v>
      </c>
      <c r="G138" s="49" cm="1">
        <f t="array" ref="G138">SUMPRODUCT(--(A:A=A138),C:C,F:F)/SUMIF(A:A,A138,F:F)</f>
        <v>2.0000000000000001E-4</v>
      </c>
      <c r="H138" s="25" t="s">
        <v>32</v>
      </c>
      <c r="I138" s="25" t="s">
        <v>236</v>
      </c>
      <c r="J138" s="25">
        <v>3.5999999999999997E-2</v>
      </c>
      <c r="K138" s="29">
        <v>14339</v>
      </c>
      <c r="L138" s="49">
        <f t="shared" si="12"/>
        <v>57432</v>
      </c>
      <c r="M138" s="49">
        <f t="shared" si="11"/>
        <v>24.966917397966292</v>
      </c>
      <c r="N138" s="49" cm="1">
        <f t="array" ref="N138">SUMPRODUCT(--(H:H=H138),J:J,M:M)/SUMIF(H:H,H138,M:M)</f>
        <v>1.6342801922273296E-2</v>
      </c>
      <c r="P138" s="38" t="s">
        <v>251</v>
      </c>
      <c r="Q138" s="38" t="s">
        <v>593</v>
      </c>
      <c r="R138"/>
      <c r="V138"/>
      <c r="W138"/>
      <c r="X138"/>
      <c r="Y138" s="76"/>
      <c r="Z138" s="76"/>
      <c r="AA138" s="76"/>
      <c r="AB138" s="76"/>
      <c r="AC138" s="77"/>
      <c r="AD138" s="76"/>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c r="IZ138"/>
      <c r="JA138"/>
      <c r="JB138"/>
      <c r="JC138"/>
      <c r="JD138"/>
      <c r="JE138"/>
      <c r="JF138"/>
      <c r="JG138"/>
      <c r="JH138"/>
      <c r="JI138"/>
    </row>
    <row r="139" spans="1:269" ht="16" x14ac:dyDescent="0.2">
      <c r="A139" s="3" t="s">
        <v>13</v>
      </c>
      <c r="B139" s="3" t="s">
        <v>7</v>
      </c>
      <c r="C139" s="3">
        <v>0.45200000000000001</v>
      </c>
      <c r="D139" s="3">
        <v>62</v>
      </c>
      <c r="E139" s="49">
        <f t="shared" ref="E139:E202" si="13">SUMIF(A:A,A139,D:D)</f>
        <v>3766</v>
      </c>
      <c r="F139" s="49">
        <f t="shared" si="10"/>
        <v>1.6463090812533192</v>
      </c>
      <c r="G139" s="49" cm="1">
        <f t="array" ref="G139">SUMPRODUCT(--(A:A=A139),C:C,F:F)/SUMIF(A:A,A139,F:F)</f>
        <v>0.65648088157195972</v>
      </c>
      <c r="H139" s="25" t="s">
        <v>32</v>
      </c>
      <c r="I139" s="25" t="s">
        <v>413</v>
      </c>
      <c r="J139" s="25">
        <v>9.7999999999999997E-3</v>
      </c>
      <c r="K139" s="29">
        <v>35791</v>
      </c>
      <c r="L139" s="49">
        <f t="shared" si="12"/>
        <v>57432</v>
      </c>
      <c r="M139" s="49">
        <f t="shared" si="11"/>
        <v>62.318916283604963</v>
      </c>
      <c r="N139" s="49" cm="1">
        <f t="array" ref="N139">SUMPRODUCT(--(H:H=H139),J:J,M:M)/SUMIF(H:H,H139,M:M)</f>
        <v>1.6342801922273296E-2</v>
      </c>
      <c r="P139" s="47">
        <v>2.0000000000000001E-4</v>
      </c>
      <c r="Q139" s="47">
        <v>3.052825950689511E-3</v>
      </c>
      <c r="R139"/>
      <c r="V139"/>
      <c r="W139"/>
      <c r="X139"/>
      <c r="Y139" s="76"/>
      <c r="Z139" s="76"/>
      <c r="AA139" s="76"/>
      <c r="AB139" s="76"/>
      <c r="AC139" s="77"/>
      <c r="AD139" s="76"/>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c r="IZ139"/>
      <c r="JA139"/>
      <c r="JB139"/>
      <c r="JC139"/>
      <c r="JD139"/>
      <c r="JE139"/>
      <c r="JF139"/>
      <c r="JG139"/>
      <c r="JH139"/>
      <c r="JI139"/>
    </row>
    <row r="140" spans="1:269" ht="16" x14ac:dyDescent="0.2">
      <c r="A140" s="3" t="s">
        <v>13</v>
      </c>
      <c r="B140" s="3" t="s">
        <v>194</v>
      </c>
      <c r="C140" s="3">
        <v>0.89600000000000002</v>
      </c>
      <c r="D140" s="3">
        <v>492</v>
      </c>
      <c r="E140" s="49">
        <f t="shared" si="13"/>
        <v>3766</v>
      </c>
      <c r="F140" s="49">
        <f t="shared" si="10"/>
        <v>13.064259160913435</v>
      </c>
      <c r="G140" s="49" cm="1">
        <f t="array" ref="G140">SUMPRODUCT(--(A:A=A140),C:C,F:F)/SUMIF(A:A,A140,F:F)</f>
        <v>0.65648088157195972</v>
      </c>
      <c r="H140" s="25" t="s">
        <v>463</v>
      </c>
      <c r="I140" s="25" t="s">
        <v>234</v>
      </c>
      <c r="J140" s="25">
        <v>1E-3</v>
      </c>
      <c r="K140" s="29">
        <v>5926</v>
      </c>
      <c r="L140" s="49">
        <f t="shared" si="12"/>
        <v>56056</v>
      </c>
      <c r="M140" s="49">
        <f t="shared" si="11"/>
        <v>10.571571285856999</v>
      </c>
      <c r="N140" s="49" cm="1">
        <f t="array" ref="N140">SUMPRODUCT(--(H:H=H140),J:J,M:M)/SUMIF(H:H,H140,M:M)</f>
        <v>4.8921078921078929E-4</v>
      </c>
      <c r="P140" s="38" t="s">
        <v>13</v>
      </c>
      <c r="Q140" s="38" t="s">
        <v>595</v>
      </c>
      <c r="R140"/>
      <c r="V140"/>
      <c r="W140"/>
      <c r="X140"/>
      <c r="Y140" s="76"/>
      <c r="Z140" s="76"/>
      <c r="AA140" s="76"/>
      <c r="AB140" s="76"/>
      <c r="AC140" s="77"/>
      <c r="AD140" s="76"/>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c r="IZ140"/>
      <c r="JA140"/>
      <c r="JB140"/>
      <c r="JC140"/>
      <c r="JD140"/>
      <c r="JE140"/>
      <c r="JF140"/>
      <c r="JG140"/>
      <c r="JH140"/>
      <c r="JI140"/>
    </row>
    <row r="141" spans="1:269" ht="16" x14ac:dyDescent="0.2">
      <c r="A141" s="3" t="s">
        <v>13</v>
      </c>
      <c r="B141" s="3" t="s">
        <v>69</v>
      </c>
      <c r="C141" s="3">
        <v>0.63700000000000001</v>
      </c>
      <c r="D141" s="4">
        <v>3000</v>
      </c>
      <c r="E141" s="49">
        <f t="shared" si="13"/>
        <v>3766</v>
      </c>
      <c r="F141" s="49">
        <f t="shared" si="10"/>
        <v>79.660116834838021</v>
      </c>
      <c r="G141" s="49" cm="1">
        <f t="array" ref="G141">SUMPRODUCT(--(A:A=A141),C:C,F:F)/SUMIF(A:A,A141,F:F)</f>
        <v>0.65648088157195972</v>
      </c>
      <c r="H141" s="25" t="s">
        <v>463</v>
      </c>
      <c r="I141" s="25" t="s">
        <v>236</v>
      </c>
      <c r="J141" s="25">
        <v>1E-3</v>
      </c>
      <c r="K141" s="29">
        <v>14339</v>
      </c>
      <c r="L141" s="49">
        <f t="shared" si="12"/>
        <v>56056</v>
      </c>
      <c r="M141" s="49">
        <f t="shared" si="11"/>
        <v>25.579777365491651</v>
      </c>
      <c r="N141" s="49" cm="1">
        <f t="array" ref="N141">SUMPRODUCT(--(H:H=H141),J:J,M:M)/SUMIF(H:H,H141,M:M)</f>
        <v>4.8921078921078929E-4</v>
      </c>
      <c r="P141" s="47">
        <v>0.65648088157195972</v>
      </c>
      <c r="Q141" s="47">
        <v>3.1364192055996363E-4</v>
      </c>
      <c r="R141"/>
      <c r="V141"/>
      <c r="W141"/>
      <c r="X141"/>
      <c r="Y141" s="76"/>
      <c r="Z141" s="76"/>
      <c r="AA141" s="76"/>
      <c r="AB141" s="76"/>
      <c r="AC141" s="77"/>
      <c r="AD141" s="76"/>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c r="IW141"/>
      <c r="IX141"/>
      <c r="IY141"/>
      <c r="IZ141"/>
      <c r="JA141"/>
      <c r="JB141"/>
      <c r="JC141"/>
      <c r="JD141"/>
      <c r="JE141"/>
      <c r="JF141"/>
      <c r="JG141"/>
      <c r="JH141"/>
      <c r="JI141"/>
    </row>
    <row r="142" spans="1:269" ht="16" x14ac:dyDescent="0.2">
      <c r="A142" s="3" t="s">
        <v>13</v>
      </c>
      <c r="B142" s="3" t="s">
        <v>67</v>
      </c>
      <c r="C142" s="3">
        <v>0.94099999999999995</v>
      </c>
      <c r="D142" s="3">
        <v>18</v>
      </c>
      <c r="E142" s="49">
        <f t="shared" si="13"/>
        <v>3766</v>
      </c>
      <c r="F142" s="49">
        <f t="shared" si="10"/>
        <v>0.47796070100902821</v>
      </c>
      <c r="G142" s="49" cm="1">
        <f t="array" ref="G142">SUMPRODUCT(--(A:A=A142),C:C,F:F)/SUMIF(A:A,A142,F:F)</f>
        <v>0.65648088157195972</v>
      </c>
      <c r="H142" s="25" t="s">
        <v>463</v>
      </c>
      <c r="I142" s="25" t="s">
        <v>413</v>
      </c>
      <c r="J142" s="25">
        <v>2.0000000000000001E-4</v>
      </c>
      <c r="K142" s="29">
        <v>35791</v>
      </c>
      <c r="L142" s="49">
        <f t="shared" si="12"/>
        <v>56056</v>
      </c>
      <c r="M142" s="49">
        <f t="shared" si="11"/>
        <v>63.848651348651352</v>
      </c>
      <c r="N142" s="49" cm="1">
        <f t="array" ref="N142">SUMPRODUCT(--(H:H=H142),J:J,M:M)/SUMIF(H:H,H142,M:M)</f>
        <v>4.8921078921078929E-4</v>
      </c>
      <c r="P142" s="38" t="s">
        <v>14</v>
      </c>
      <c r="Q142" s="38" t="s">
        <v>607</v>
      </c>
      <c r="R142"/>
      <c r="V142"/>
      <c r="W142"/>
      <c r="X142"/>
      <c r="Y142" s="76"/>
      <c r="Z142" s="76"/>
      <c r="AA142" s="76"/>
      <c r="AB142" s="76"/>
      <c r="AC142" s="77"/>
      <c r="AD142" s="76"/>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c r="IW142"/>
      <c r="IX142"/>
      <c r="IY142"/>
      <c r="IZ142"/>
      <c r="JA142"/>
      <c r="JB142"/>
      <c r="JC142"/>
      <c r="JD142"/>
      <c r="JE142"/>
      <c r="JF142"/>
      <c r="JG142"/>
      <c r="JH142"/>
      <c r="JI142"/>
    </row>
    <row r="143" spans="1:269" ht="16" customHeight="1" x14ac:dyDescent="0.2">
      <c r="A143" s="3" t="s">
        <v>13</v>
      </c>
      <c r="B143" s="3" t="s">
        <v>93</v>
      </c>
      <c r="C143" s="3">
        <v>0.48799999999999999</v>
      </c>
      <c r="D143" s="3">
        <v>42</v>
      </c>
      <c r="E143" s="49">
        <f t="shared" si="13"/>
        <v>3766</v>
      </c>
      <c r="F143" s="49">
        <f t="shared" si="10"/>
        <v>1.1152416356877324</v>
      </c>
      <c r="G143" s="49" cm="1">
        <f t="array" ref="G143">SUMPRODUCT(--(A:A=A143),C:C,F:F)/SUMIF(A:A,A143,F:F)</f>
        <v>0.65648088157195972</v>
      </c>
      <c r="H143" s="25" t="s">
        <v>33</v>
      </c>
      <c r="I143" s="25" t="s">
        <v>22</v>
      </c>
      <c r="J143" s="25">
        <v>0.02</v>
      </c>
      <c r="K143" s="25">
        <v>25</v>
      </c>
      <c r="L143" s="49">
        <f t="shared" si="12"/>
        <v>58045</v>
      </c>
      <c r="M143" s="49">
        <f t="shared" si="11"/>
        <v>4.307003187182358E-2</v>
      </c>
      <c r="N143" s="49" cm="1">
        <f t="array" ref="N143">SUMPRODUCT(--(H:H=H143),J:J,M:M)/SUMIF(H:H,H143,M:M)</f>
        <v>4.0682928762167288E-2</v>
      </c>
      <c r="P143" s="47">
        <v>4.4178228388473836E-2</v>
      </c>
      <c r="Q143" s="47">
        <v>1E-4</v>
      </c>
      <c r="R143"/>
      <c r="V143"/>
      <c r="W143"/>
      <c r="X143"/>
      <c r="Y143" s="76"/>
      <c r="Z143" s="76"/>
      <c r="AA143" s="76"/>
      <c r="AB143" s="76"/>
      <c r="AC143" s="77"/>
      <c r="AD143" s="76"/>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c r="IW143"/>
      <c r="IX143"/>
      <c r="IY143"/>
      <c r="IZ143"/>
      <c r="JA143"/>
      <c r="JB143"/>
      <c r="JC143"/>
      <c r="JD143"/>
      <c r="JE143"/>
      <c r="JF143"/>
      <c r="JG143"/>
      <c r="JH143"/>
      <c r="JI143"/>
    </row>
    <row r="144" spans="1:269" ht="16" x14ac:dyDescent="0.2">
      <c r="A144" s="3" t="s">
        <v>13</v>
      </c>
      <c r="B144" s="3" t="s">
        <v>100</v>
      </c>
      <c r="C144" s="3">
        <v>0.55000000000000004</v>
      </c>
      <c r="D144" s="3">
        <v>51</v>
      </c>
      <c r="E144" s="49">
        <f t="shared" si="13"/>
        <v>3766</v>
      </c>
      <c r="F144" s="49">
        <f t="shared" si="10"/>
        <v>1.3542219861922464</v>
      </c>
      <c r="G144" s="49" cm="1">
        <f t="array" ref="G144">SUMPRODUCT(--(A:A=A144),C:C,F:F)/SUMIF(A:A,A144,F:F)</f>
        <v>0.65648088157195972</v>
      </c>
      <c r="H144" s="25" t="s">
        <v>33</v>
      </c>
      <c r="I144" s="25" t="s">
        <v>26</v>
      </c>
      <c r="J144" s="25">
        <v>0.19439999999999999</v>
      </c>
      <c r="K144" s="25">
        <v>18</v>
      </c>
      <c r="L144" s="49">
        <f t="shared" si="12"/>
        <v>58045</v>
      </c>
      <c r="M144" s="49">
        <f t="shared" si="11"/>
        <v>3.101042294771298E-2</v>
      </c>
      <c r="N144" s="49" cm="1">
        <f t="array" ref="N144">SUMPRODUCT(--(H:H=H144),J:J,M:M)/SUMIF(H:H,H144,M:M)</f>
        <v>4.0682928762167288E-2</v>
      </c>
      <c r="P144" s="38" t="s">
        <v>275</v>
      </c>
      <c r="Q144" s="38" t="s">
        <v>57</v>
      </c>
      <c r="R144"/>
      <c r="V144"/>
      <c r="W144"/>
      <c r="X144"/>
      <c r="Y144" s="76"/>
      <c r="Z144" s="76"/>
      <c r="AA144" s="76"/>
      <c r="AB144" s="76"/>
      <c r="AC144" s="77"/>
      <c r="AD144" s="76"/>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c r="IW144"/>
      <c r="IX144"/>
      <c r="IY144"/>
      <c r="IZ144"/>
      <c r="JA144"/>
      <c r="JB144"/>
      <c r="JC144"/>
      <c r="JD144"/>
      <c r="JE144"/>
      <c r="JF144"/>
      <c r="JG144"/>
      <c r="JH144"/>
      <c r="JI144"/>
    </row>
    <row r="145" spans="1:269" ht="16" x14ac:dyDescent="0.2">
      <c r="A145" s="3" t="s">
        <v>13</v>
      </c>
      <c r="B145" s="3" t="s">
        <v>82</v>
      </c>
      <c r="C145" s="3">
        <v>0.26700000000000002</v>
      </c>
      <c r="D145" s="3">
        <v>101</v>
      </c>
      <c r="E145" s="49">
        <f t="shared" si="13"/>
        <v>3766</v>
      </c>
      <c r="F145" s="49">
        <f t="shared" si="10"/>
        <v>2.6818906001062137</v>
      </c>
      <c r="G145" s="49" cm="1">
        <f t="array" ref="G145">SUMPRODUCT(--(A:A=A145),C:C,F:F)/SUMIF(A:A,A145,F:F)</f>
        <v>0.65648088157195972</v>
      </c>
      <c r="H145" s="25" t="s">
        <v>33</v>
      </c>
      <c r="I145" s="25" t="s">
        <v>23</v>
      </c>
      <c r="J145" s="25">
        <v>0.15629999999999999</v>
      </c>
      <c r="K145" s="25">
        <v>16</v>
      </c>
      <c r="L145" s="49">
        <f t="shared" si="12"/>
        <v>58045</v>
      </c>
      <c r="M145" s="49">
        <f t="shared" si="11"/>
        <v>2.7564820397967097E-2</v>
      </c>
      <c r="N145" s="49" cm="1">
        <f t="array" ref="N145">SUMPRODUCT(--(H:H=H145),J:J,M:M)/SUMIF(H:H,H145,M:M)</f>
        <v>4.0682928762167288E-2</v>
      </c>
      <c r="P145" s="47">
        <v>6.1087354917532082E-3</v>
      </c>
      <c r="Q145" s="47">
        <v>8.9533109912641948E-2</v>
      </c>
      <c r="R145"/>
      <c r="V145"/>
      <c r="W145"/>
      <c r="X145"/>
      <c r="Y145" s="76"/>
      <c r="Z145" s="76"/>
      <c r="AA145" s="76"/>
      <c r="AB145" s="76"/>
      <c r="AC145" s="77"/>
      <c r="AD145" s="76"/>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c r="IW145"/>
      <c r="IX145"/>
      <c r="IY145"/>
      <c r="IZ145"/>
      <c r="JA145"/>
      <c r="JB145"/>
      <c r="JC145"/>
      <c r="JD145"/>
      <c r="JE145"/>
      <c r="JF145"/>
      <c r="JG145"/>
      <c r="JH145"/>
      <c r="JI145"/>
    </row>
    <row r="146" spans="1:269" ht="16" x14ac:dyDescent="0.2">
      <c r="A146" s="3" t="s">
        <v>14</v>
      </c>
      <c r="B146" s="3" t="s">
        <v>7</v>
      </c>
      <c r="C146" s="3">
        <v>0.128</v>
      </c>
      <c r="D146" s="3">
        <v>62</v>
      </c>
      <c r="E146" s="49">
        <f t="shared" si="13"/>
        <v>3748</v>
      </c>
      <c r="F146" s="49">
        <f t="shared" si="10"/>
        <v>1.6542155816435433</v>
      </c>
      <c r="G146" s="49" cm="1">
        <f t="array" ref="G146">SUMPRODUCT(--(A:A=A146),C:C,F:F)/SUMIF(A:A,A146,F:F)</f>
        <v>4.4178228388473836E-2</v>
      </c>
      <c r="H146" s="25" t="s">
        <v>33</v>
      </c>
      <c r="I146" s="25" t="s">
        <v>225</v>
      </c>
      <c r="J146" s="25">
        <v>2E-3</v>
      </c>
      <c r="K146" s="25">
        <v>252</v>
      </c>
      <c r="L146" s="49">
        <f t="shared" si="12"/>
        <v>58045</v>
      </c>
      <c r="M146" s="49">
        <f t="shared" si="11"/>
        <v>0.43414592126798168</v>
      </c>
      <c r="N146" s="49" cm="1">
        <f t="array" ref="N146">SUMPRODUCT(--(H:H=H146),J:J,M:M)/SUMIF(H:H,H146,M:M)</f>
        <v>4.0682928762167288E-2</v>
      </c>
      <c r="P146" s="38" t="s">
        <v>277</v>
      </c>
      <c r="Q146" s="38" t="s">
        <v>59</v>
      </c>
      <c r="R146"/>
      <c r="V146"/>
      <c r="W146"/>
      <c r="X146"/>
      <c r="Y146" s="76"/>
      <c r="Z146" s="76"/>
      <c r="AA146" s="76"/>
      <c r="AB146" s="76"/>
      <c r="AC146" s="77"/>
      <c r="AD146" s="7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c r="IW146"/>
      <c r="IX146"/>
      <c r="IY146"/>
      <c r="IZ146"/>
      <c r="JA146"/>
      <c r="JB146"/>
      <c r="JC146"/>
      <c r="JD146"/>
      <c r="JE146"/>
      <c r="JF146"/>
      <c r="JG146"/>
      <c r="JH146"/>
      <c r="JI146"/>
    </row>
    <row r="147" spans="1:269" ht="16" x14ac:dyDescent="0.2">
      <c r="A147" s="3" t="s">
        <v>14</v>
      </c>
      <c r="B147" s="3" t="s">
        <v>194</v>
      </c>
      <c r="C147" s="3">
        <v>3.9E-2</v>
      </c>
      <c r="D147" s="3">
        <v>492</v>
      </c>
      <c r="E147" s="49">
        <f t="shared" si="13"/>
        <v>3748</v>
      </c>
      <c r="F147" s="49">
        <f t="shared" si="10"/>
        <v>13.127001067235858</v>
      </c>
      <c r="G147" s="49" cm="1">
        <f t="array" ref="G147">SUMPRODUCT(--(A:A=A147),C:C,F:F)/SUMIF(A:A,A147,F:F)</f>
        <v>4.4178228388473836E-2</v>
      </c>
      <c r="H147" s="25" t="s">
        <v>33</v>
      </c>
      <c r="I147" s="25" t="s">
        <v>232</v>
      </c>
      <c r="J147" s="25">
        <v>0.02</v>
      </c>
      <c r="K147" s="29">
        <v>1376</v>
      </c>
      <c r="L147" s="49">
        <f t="shared" si="12"/>
        <v>58045</v>
      </c>
      <c r="M147" s="49">
        <f t="shared" si="11"/>
        <v>2.3705745542251702</v>
      </c>
      <c r="N147" s="49" cm="1">
        <f t="array" ref="N147">SUMPRODUCT(--(H:H=H147),J:J,M:M)/SUMIF(H:H,H147,M:M)</f>
        <v>4.0682928762167288E-2</v>
      </c>
      <c r="P147" s="47">
        <v>2.8999999999999998E-3</v>
      </c>
      <c r="Q147" s="47">
        <v>9.2152602825527168E-3</v>
      </c>
      <c r="R147"/>
      <c r="V147"/>
      <c r="W147"/>
      <c r="X147"/>
      <c r="Y147" s="76"/>
      <c r="Z147" s="76"/>
      <c r="AA147" s="76"/>
      <c r="AB147" s="76"/>
      <c r="AC147" s="77"/>
      <c r="AD147" s="76"/>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c r="IW147"/>
      <c r="IX147"/>
      <c r="IY147"/>
      <c r="IZ147"/>
      <c r="JA147"/>
      <c r="JB147"/>
      <c r="JC147"/>
      <c r="JD147"/>
      <c r="JE147"/>
      <c r="JF147"/>
      <c r="JG147"/>
      <c r="JH147"/>
      <c r="JI147"/>
    </row>
    <row r="148" spans="1:269" ht="16" x14ac:dyDescent="0.2">
      <c r="A148" s="3" t="s">
        <v>14</v>
      </c>
      <c r="B148" s="3" t="s">
        <v>69</v>
      </c>
      <c r="C148" s="3">
        <v>2.86E-2</v>
      </c>
      <c r="D148" s="4">
        <v>3000</v>
      </c>
      <c r="E148" s="49">
        <f t="shared" si="13"/>
        <v>3748</v>
      </c>
      <c r="F148" s="49">
        <f t="shared" si="10"/>
        <v>80.042689434365002</v>
      </c>
      <c r="G148" s="49" cm="1">
        <f t="array" ref="G148">SUMPRODUCT(--(A:A=A148),C:C,F:F)/SUMIF(A:A,A148,F:F)</f>
        <v>4.4178228388473836E-2</v>
      </c>
      <c r="H148" s="25" t="s">
        <v>33</v>
      </c>
      <c r="I148" s="25" t="s">
        <v>234</v>
      </c>
      <c r="J148" s="25">
        <v>4.5999999999999999E-2</v>
      </c>
      <c r="K148" s="29">
        <v>5926</v>
      </c>
      <c r="L148" s="49">
        <f t="shared" si="12"/>
        <v>58045</v>
      </c>
      <c r="M148" s="49">
        <f t="shared" si="11"/>
        <v>10.209320354897063</v>
      </c>
      <c r="N148" s="49" cm="1">
        <f t="array" ref="N148">SUMPRODUCT(--(H:H=H148),J:J,M:M)/SUMIF(H:H,H148,M:M)</f>
        <v>4.0682928762167288E-2</v>
      </c>
      <c r="P148" s="38" t="s">
        <v>282</v>
      </c>
      <c r="Q148" s="38" t="s">
        <v>623</v>
      </c>
      <c r="R148"/>
      <c r="V148"/>
      <c r="W148"/>
      <c r="X148"/>
      <c r="Y148" s="76"/>
      <c r="Z148" s="76"/>
      <c r="AA148" s="76"/>
      <c r="AB148" s="76"/>
      <c r="AC148" s="77"/>
      <c r="AD148" s="76"/>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c r="IW148"/>
      <c r="IX148"/>
      <c r="IY148"/>
      <c r="IZ148"/>
      <c r="JA148"/>
      <c r="JB148"/>
      <c r="JC148"/>
      <c r="JD148"/>
      <c r="JE148"/>
      <c r="JF148"/>
      <c r="JG148"/>
      <c r="JH148"/>
      <c r="JI148"/>
    </row>
    <row r="149" spans="1:269" ht="16" x14ac:dyDescent="0.2">
      <c r="A149" s="3" t="s">
        <v>14</v>
      </c>
      <c r="B149" s="3" t="s">
        <v>93</v>
      </c>
      <c r="C149" s="3">
        <v>3.7999999999999999E-2</v>
      </c>
      <c r="D149" s="3">
        <v>42</v>
      </c>
      <c r="E149" s="49">
        <f t="shared" si="13"/>
        <v>3748</v>
      </c>
      <c r="F149" s="49">
        <f t="shared" si="10"/>
        <v>1.1205976520811098</v>
      </c>
      <c r="G149" s="49" cm="1">
        <f t="array" ref="G149">SUMPRODUCT(--(A:A=A149),C:C,F:F)/SUMIF(A:A,A149,F:F)</f>
        <v>4.4178228388473836E-2</v>
      </c>
      <c r="H149" s="25" t="s">
        <v>33</v>
      </c>
      <c r="I149" s="25" t="s">
        <v>236</v>
      </c>
      <c r="J149" s="25">
        <v>1.7999999999999999E-2</v>
      </c>
      <c r="K149" s="29">
        <v>14339</v>
      </c>
      <c r="L149" s="49">
        <f t="shared" si="12"/>
        <v>58045</v>
      </c>
      <c r="M149" s="49">
        <f t="shared" si="11"/>
        <v>24.703247480403135</v>
      </c>
      <c r="N149" s="49" cm="1">
        <f t="array" ref="N149">SUMPRODUCT(--(H:H=H149),J:J,M:M)/SUMIF(H:H,H149,M:M)</f>
        <v>4.0682928762167288E-2</v>
      </c>
      <c r="P149" s="47">
        <v>8.9999999999999998E-4</v>
      </c>
      <c r="Q149" s="47">
        <v>1.079507417467614E-2</v>
      </c>
      <c r="R149"/>
      <c r="V149"/>
      <c r="W149"/>
      <c r="X149"/>
      <c r="Y149" s="76"/>
      <c r="Z149" s="76"/>
      <c r="AA149" s="76"/>
      <c r="AB149" s="76"/>
      <c r="AC149" s="77"/>
      <c r="AD149" s="76"/>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c r="IW149"/>
      <c r="IX149"/>
      <c r="IY149"/>
      <c r="IZ149"/>
      <c r="JA149"/>
      <c r="JB149"/>
      <c r="JC149"/>
      <c r="JD149"/>
      <c r="JE149"/>
      <c r="JF149"/>
      <c r="JG149"/>
      <c r="JH149"/>
      <c r="JI149"/>
    </row>
    <row r="150" spans="1:269" ht="16" x14ac:dyDescent="0.2">
      <c r="A150" s="3" t="s">
        <v>14</v>
      </c>
      <c r="B150" s="3" t="s">
        <v>100</v>
      </c>
      <c r="C150" s="3">
        <v>0.11</v>
      </c>
      <c r="D150" s="3">
        <v>51</v>
      </c>
      <c r="E150" s="49">
        <f t="shared" si="13"/>
        <v>3748</v>
      </c>
      <c r="F150" s="49">
        <f t="shared" si="10"/>
        <v>1.3607257203842049</v>
      </c>
      <c r="G150" s="49" cm="1">
        <f t="array" ref="G150">SUMPRODUCT(--(A:A=A150),C:C,F:F)/SUMIF(A:A,A150,F:F)</f>
        <v>4.4178228388473836E-2</v>
      </c>
      <c r="H150" s="25" t="s">
        <v>33</v>
      </c>
      <c r="I150" s="25" t="s">
        <v>413</v>
      </c>
      <c r="J150" s="25">
        <v>4.8599999999999997E-2</v>
      </c>
      <c r="K150" s="29">
        <v>35791</v>
      </c>
      <c r="L150" s="49">
        <f t="shared" si="12"/>
        <v>58045</v>
      </c>
      <c r="M150" s="49">
        <f t="shared" si="11"/>
        <v>61.66078042897751</v>
      </c>
      <c r="N150" s="49" cm="1">
        <f t="array" ref="N150">SUMPRODUCT(--(H:H=H150),J:J,M:M)/SUMIF(H:H,H150,M:M)</f>
        <v>4.0682928762167288E-2</v>
      </c>
      <c r="P150" s="38" t="s">
        <v>285</v>
      </c>
      <c r="Q150" s="38" t="s">
        <v>626</v>
      </c>
      <c r="R150"/>
      <c r="V150"/>
      <c r="W150"/>
      <c r="X150"/>
      <c r="Y150" s="76"/>
      <c r="Z150" s="76"/>
      <c r="AA150" s="76"/>
      <c r="AB150" s="76"/>
      <c r="AC150" s="77"/>
      <c r="AD150" s="76"/>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c r="IW150"/>
      <c r="IX150"/>
      <c r="IY150"/>
      <c r="IZ150"/>
      <c r="JA150"/>
      <c r="JB150"/>
      <c r="JC150"/>
      <c r="JD150"/>
      <c r="JE150"/>
      <c r="JF150"/>
      <c r="JG150"/>
      <c r="JH150"/>
      <c r="JI150"/>
    </row>
    <row r="151" spans="1:269" ht="16" x14ac:dyDescent="0.2">
      <c r="A151" s="3" t="s">
        <v>14</v>
      </c>
      <c r="B151" s="3" t="s">
        <v>82</v>
      </c>
      <c r="C151" s="3">
        <v>0.45</v>
      </c>
      <c r="D151" s="3">
        <v>101</v>
      </c>
      <c r="E151" s="49">
        <f t="shared" si="13"/>
        <v>3748</v>
      </c>
      <c r="F151" s="49">
        <f t="shared" si="10"/>
        <v>2.6947705442902881</v>
      </c>
      <c r="G151" s="49" cm="1">
        <f t="array" ref="G151">SUMPRODUCT(--(A:A=A151),C:C,F:F)/SUMIF(A:A,A151,F:F)</f>
        <v>4.4178228388473836E-2</v>
      </c>
      <c r="H151" s="25" t="s">
        <v>33</v>
      </c>
      <c r="I151" s="25" t="s">
        <v>245</v>
      </c>
      <c r="J151" s="25">
        <v>0.188</v>
      </c>
      <c r="K151" s="25">
        <v>302</v>
      </c>
      <c r="L151" s="49">
        <f t="shared" si="12"/>
        <v>58045</v>
      </c>
      <c r="M151" s="49">
        <f t="shared" si="11"/>
        <v>0.52028598501162893</v>
      </c>
      <c r="N151" s="49" cm="1">
        <f t="array" ref="N151">SUMPRODUCT(--(H:H=H151),J:J,M:M)/SUMIF(H:H,H151,M:M)</f>
        <v>4.0682928762167288E-2</v>
      </c>
      <c r="P151" s="47">
        <v>2.0000000000000001E-4</v>
      </c>
      <c r="Q151" s="47">
        <v>4.2536213786213792E-4</v>
      </c>
      <c r="R151"/>
      <c r="V151"/>
      <c r="W151"/>
      <c r="X151"/>
      <c r="Y151" s="76"/>
      <c r="Z151" s="76"/>
      <c r="AA151" s="76"/>
      <c r="AB151" s="76"/>
      <c r="AC151" s="77"/>
      <c r="AD151" s="76"/>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c r="IW151"/>
      <c r="IX151"/>
      <c r="IY151"/>
      <c r="IZ151"/>
      <c r="JA151"/>
      <c r="JB151"/>
      <c r="JC151"/>
      <c r="JD151"/>
      <c r="JE151"/>
      <c r="JF151"/>
      <c r="JG151"/>
      <c r="JH151"/>
      <c r="JI151"/>
    </row>
    <row r="152" spans="1:269" ht="16" x14ac:dyDescent="0.2">
      <c r="A152" s="3" t="s">
        <v>275</v>
      </c>
      <c r="B152" s="3" t="s">
        <v>7</v>
      </c>
      <c r="C152" s="3">
        <v>0.105</v>
      </c>
      <c r="D152" s="3">
        <v>62</v>
      </c>
      <c r="E152" s="49">
        <f t="shared" si="13"/>
        <v>3274</v>
      </c>
      <c r="F152" s="49">
        <f t="shared" si="10"/>
        <v>1.8937080024434942</v>
      </c>
      <c r="G152" s="49" cm="1">
        <f t="array" ref="G152">SUMPRODUCT(--(A:A=A152),C:C,F:F)/SUMIF(A:A,A152,F:F)</f>
        <v>6.1087354917532082E-3</v>
      </c>
      <c r="H152" s="25" t="s">
        <v>35</v>
      </c>
      <c r="I152" s="25" t="s">
        <v>20</v>
      </c>
      <c r="J152" s="25">
        <v>1.9E-2</v>
      </c>
      <c r="K152" s="25">
        <v>26</v>
      </c>
      <c r="L152" s="49">
        <f t="shared" si="12"/>
        <v>42297</v>
      </c>
      <c r="M152" s="49">
        <f t="shared" si="11"/>
        <v>6.1470080620374963E-2</v>
      </c>
      <c r="N152" s="49" cm="1">
        <f t="array" ref="N152">SUMPRODUCT(--(H:H=H152),J:J,M:M)/SUMIF(H:H,H152,M:M)</f>
        <v>2.4906612762134435E-3</v>
      </c>
      <c r="P152" s="38" t="s">
        <v>286</v>
      </c>
      <c r="Q152" s="38" t="s">
        <v>61</v>
      </c>
      <c r="R152"/>
      <c r="V152"/>
      <c r="W152"/>
      <c r="X152"/>
      <c r="Y152" s="76"/>
      <c r="Z152" s="76"/>
      <c r="AA152" s="76"/>
      <c r="AB152" s="76"/>
      <c r="AC152" s="77"/>
      <c r="AD152" s="76"/>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c r="IW152"/>
      <c r="IX152"/>
      <c r="IY152"/>
      <c r="IZ152"/>
      <c r="JA152"/>
      <c r="JB152"/>
      <c r="JC152"/>
      <c r="JD152"/>
      <c r="JE152"/>
      <c r="JF152"/>
      <c r="JG152"/>
      <c r="JH152"/>
      <c r="JI152"/>
    </row>
    <row r="153" spans="1:269" ht="16" x14ac:dyDescent="0.2">
      <c r="A153" s="3" t="s">
        <v>275</v>
      </c>
      <c r="B153" s="3" t="s">
        <v>69</v>
      </c>
      <c r="C153" s="3">
        <v>1.6999999999999999E-3</v>
      </c>
      <c r="D153" s="4">
        <v>3000</v>
      </c>
      <c r="E153" s="49">
        <f t="shared" si="13"/>
        <v>3274</v>
      </c>
      <c r="F153" s="49">
        <f t="shared" si="10"/>
        <v>91.631032376298108</v>
      </c>
      <c r="G153" s="49" cm="1">
        <f t="array" ref="G153">SUMPRODUCT(--(A:A=A153),C:C,F:F)/SUMIF(A:A,A153,F:F)</f>
        <v>6.1087354917532082E-3</v>
      </c>
      <c r="H153" s="25" t="s">
        <v>35</v>
      </c>
      <c r="I153" s="25" t="s">
        <v>225</v>
      </c>
      <c r="J153" s="25">
        <v>2E-3</v>
      </c>
      <c r="K153" s="25">
        <v>252</v>
      </c>
      <c r="L153" s="49">
        <f t="shared" si="12"/>
        <v>42297</v>
      </c>
      <c r="M153" s="49">
        <f t="shared" si="11"/>
        <v>0.59578693524363435</v>
      </c>
      <c r="N153" s="49" cm="1">
        <f t="array" ref="N153">SUMPRODUCT(--(H:H=H153),J:J,M:M)/SUMIF(H:H,H153,M:M)</f>
        <v>2.4906612762134435E-3</v>
      </c>
      <c r="P153" s="47">
        <v>2.0000000000000001E-4</v>
      </c>
      <c r="Q153" s="47">
        <v>9.1607153419271774E-3</v>
      </c>
      <c r="R153"/>
      <c r="V153"/>
      <c r="W153"/>
      <c r="X153"/>
      <c r="Y153" s="76"/>
      <c r="Z153" s="76"/>
      <c r="AA153" s="76"/>
      <c r="AB153" s="76"/>
      <c r="AC153" s="77"/>
      <c r="AD153" s="76"/>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c r="IW153"/>
      <c r="IX153"/>
      <c r="IY153"/>
      <c r="IZ153"/>
      <c r="JA153"/>
      <c r="JB153"/>
      <c r="JC153"/>
      <c r="JD153"/>
      <c r="JE153"/>
      <c r="JF153"/>
      <c r="JG153"/>
      <c r="JH153"/>
      <c r="JI153"/>
    </row>
    <row r="154" spans="1:269" ht="16" x14ac:dyDescent="0.2">
      <c r="A154" s="3" t="s">
        <v>275</v>
      </c>
      <c r="B154" s="3" t="s">
        <v>67</v>
      </c>
      <c r="C154" s="3">
        <v>5.8999999999999997E-2</v>
      </c>
      <c r="D154" s="3">
        <v>18</v>
      </c>
      <c r="E154" s="49">
        <f t="shared" si="13"/>
        <v>3274</v>
      </c>
      <c r="F154" s="49">
        <f t="shared" si="10"/>
        <v>0.54978619425778863</v>
      </c>
      <c r="G154" s="49" cm="1">
        <f t="array" ref="G154">SUMPRODUCT(--(A:A=A154),C:C,F:F)/SUMIF(A:A,A154,F:F)</f>
        <v>6.1087354917532082E-3</v>
      </c>
      <c r="H154" s="25" t="s">
        <v>35</v>
      </c>
      <c r="I154" s="25" t="s">
        <v>234</v>
      </c>
      <c r="J154" s="25">
        <v>2E-3</v>
      </c>
      <c r="K154" s="29">
        <v>5926</v>
      </c>
      <c r="L154" s="49">
        <f t="shared" si="12"/>
        <v>42297</v>
      </c>
      <c r="M154" s="49">
        <f t="shared" si="11"/>
        <v>14.010449913705465</v>
      </c>
      <c r="N154" s="49" cm="1">
        <f t="array" ref="N154">SUMPRODUCT(--(H:H=H154),J:J,M:M)/SUMIF(H:H,H154,M:M)</f>
        <v>2.4906612762134435E-3</v>
      </c>
      <c r="P154" s="38" t="s">
        <v>287</v>
      </c>
      <c r="Q154" s="38" t="s">
        <v>635</v>
      </c>
      <c r="R154"/>
      <c r="V154"/>
      <c r="W154"/>
      <c r="X154"/>
      <c r="Y154" s="76"/>
      <c r="Z154" s="76"/>
      <c r="AA154" s="76"/>
      <c r="AB154" s="76"/>
      <c r="AC154" s="77"/>
      <c r="AD154" s="76"/>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c r="IW154"/>
      <c r="IX154"/>
      <c r="IY154"/>
      <c r="IZ154"/>
      <c r="JA154"/>
      <c r="JB154"/>
      <c r="JC154"/>
      <c r="JD154"/>
      <c r="JE154"/>
      <c r="JF154"/>
      <c r="JG154"/>
      <c r="JH154"/>
      <c r="JI154"/>
    </row>
    <row r="155" spans="1:269" ht="16" customHeight="1" x14ac:dyDescent="0.2">
      <c r="A155" s="3" t="s">
        <v>275</v>
      </c>
      <c r="B155" s="3" t="s">
        <v>93</v>
      </c>
      <c r="C155" s="3">
        <v>1.2999999999999999E-2</v>
      </c>
      <c r="D155" s="3">
        <v>42</v>
      </c>
      <c r="E155" s="49">
        <f t="shared" si="13"/>
        <v>3274</v>
      </c>
      <c r="F155" s="49">
        <f t="shared" si="10"/>
        <v>1.2828344532681735</v>
      </c>
      <c r="G155" s="49" cm="1">
        <f t="array" ref="G155">SUMPRODUCT(--(A:A=A155),C:C,F:F)/SUMIF(A:A,A155,F:F)</f>
        <v>6.1087354917532082E-3</v>
      </c>
      <c r="H155" s="25" t="s">
        <v>35</v>
      </c>
      <c r="I155" s="25" t="s">
        <v>413</v>
      </c>
      <c r="J155" s="25">
        <v>2.5000000000000001E-3</v>
      </c>
      <c r="K155" s="29">
        <v>35791</v>
      </c>
      <c r="L155" s="49">
        <f t="shared" si="12"/>
        <v>42297</v>
      </c>
      <c r="M155" s="49">
        <f t="shared" si="11"/>
        <v>84.618294441686174</v>
      </c>
      <c r="N155" s="49" cm="1">
        <f t="array" ref="N155">SUMPRODUCT(--(H:H=H155),J:J,M:M)/SUMIF(H:H,H155,M:M)</f>
        <v>2.4906612762134435E-3</v>
      </c>
      <c r="P155" s="47">
        <v>4.0000000000000002E-4</v>
      </c>
      <c r="Q155" s="47">
        <v>2.3920210675125852E-2</v>
      </c>
      <c r="R155"/>
      <c r="V155"/>
      <c r="W155"/>
      <c r="X155"/>
      <c r="Y155" s="76"/>
      <c r="Z155" s="76"/>
      <c r="AA155" s="76"/>
      <c r="AB155" s="76"/>
      <c r="AC155" s="77"/>
      <c r="AD155" s="76"/>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c r="IW155"/>
      <c r="IX155"/>
      <c r="IY155"/>
      <c r="IZ155"/>
      <c r="JA155"/>
      <c r="JB155"/>
      <c r="JC155"/>
      <c r="JD155"/>
      <c r="JE155"/>
      <c r="JF155"/>
      <c r="JG155"/>
      <c r="JH155"/>
      <c r="JI155"/>
    </row>
    <row r="156" spans="1:269" ht="16" x14ac:dyDescent="0.2">
      <c r="A156" s="3" t="s">
        <v>275</v>
      </c>
      <c r="B156" s="3" t="s">
        <v>100</v>
      </c>
      <c r="C156" s="3">
        <v>0.03</v>
      </c>
      <c r="D156" s="3">
        <v>51</v>
      </c>
      <c r="E156" s="49">
        <f t="shared" si="13"/>
        <v>3274</v>
      </c>
      <c r="F156" s="49">
        <f t="shared" si="10"/>
        <v>1.5577275503970678</v>
      </c>
      <c r="G156" s="49" cm="1">
        <f t="array" ref="G156">SUMPRODUCT(--(A:A=A156),C:C,F:F)/SUMIF(A:A,A156,F:F)</f>
        <v>6.1087354917532082E-3</v>
      </c>
      <c r="H156" s="25" t="s">
        <v>35</v>
      </c>
      <c r="I156" s="25" t="s">
        <v>245</v>
      </c>
      <c r="J156" s="25">
        <v>0.01</v>
      </c>
      <c r="K156" s="25">
        <v>302</v>
      </c>
      <c r="L156" s="49">
        <f t="shared" si="12"/>
        <v>42297</v>
      </c>
      <c r="M156" s="49">
        <f t="shared" si="11"/>
        <v>0.71399862874435538</v>
      </c>
      <c r="N156" s="49" cm="1">
        <f t="array" ref="N156">SUMPRODUCT(--(H:H=H156),J:J,M:M)/SUMIF(H:H,H156,M:M)</f>
        <v>2.4906612762134435E-3</v>
      </c>
      <c r="P156" s="38" t="s">
        <v>288</v>
      </c>
      <c r="Q156" s="38" t="s">
        <v>656</v>
      </c>
      <c r="R156"/>
      <c r="V156"/>
      <c r="W156"/>
      <c r="X156"/>
      <c r="Y156" s="76"/>
      <c r="Z156" s="76"/>
      <c r="AA156" s="76"/>
      <c r="AB156" s="76"/>
      <c r="AC156" s="77"/>
      <c r="AD156" s="7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c r="IW156"/>
      <c r="IX156"/>
      <c r="IY156"/>
      <c r="IZ156"/>
      <c r="JA156"/>
      <c r="JB156"/>
      <c r="JC156"/>
      <c r="JD156"/>
      <c r="JE156"/>
      <c r="JF156"/>
      <c r="JG156"/>
      <c r="JH156"/>
      <c r="JI156"/>
    </row>
    <row r="157" spans="1:269" ht="16" x14ac:dyDescent="0.2">
      <c r="A157" s="3" t="s">
        <v>275</v>
      </c>
      <c r="B157" s="3" t="s">
        <v>82</v>
      </c>
      <c r="C157" s="3">
        <v>5.1999999999999998E-2</v>
      </c>
      <c r="D157" s="3">
        <v>101</v>
      </c>
      <c r="E157" s="49">
        <f t="shared" si="13"/>
        <v>3274</v>
      </c>
      <c r="F157" s="49">
        <f t="shared" si="10"/>
        <v>3.0849114233353694</v>
      </c>
      <c r="G157" s="49" cm="1">
        <f t="array" ref="G157">SUMPRODUCT(--(A:A=A157),C:C,F:F)/SUMIF(A:A,A157,F:F)</f>
        <v>6.1087354917532082E-3</v>
      </c>
      <c r="H157" s="25" t="s">
        <v>468</v>
      </c>
      <c r="I157" s="25" t="s">
        <v>413</v>
      </c>
      <c r="J157" s="25">
        <v>1E-4</v>
      </c>
      <c r="K157" s="29">
        <v>35791</v>
      </c>
      <c r="L157" s="49">
        <f t="shared" si="12"/>
        <v>35791</v>
      </c>
      <c r="M157" s="49">
        <f t="shared" si="11"/>
        <v>100</v>
      </c>
      <c r="N157" s="49" cm="1">
        <f t="array" ref="N157">SUMPRODUCT(--(H:H=H157),J:J,M:M)/SUMIF(H:H,H157,M:M)</f>
        <v>1E-4</v>
      </c>
      <c r="P157" s="47">
        <v>4.4999999999999997E-3</v>
      </c>
      <c r="Q157"/>
      <c r="R157"/>
      <c r="V157"/>
      <c r="W157"/>
      <c r="X157"/>
      <c r="Y157" s="76"/>
      <c r="Z157" s="76"/>
      <c r="AA157" s="76"/>
      <c r="AB157" s="76"/>
      <c r="AC157" s="77"/>
      <c r="AD157" s="76"/>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c r="IW157"/>
      <c r="IX157"/>
      <c r="IY157"/>
      <c r="IZ157"/>
      <c r="JA157"/>
      <c r="JB157"/>
      <c r="JC157"/>
      <c r="JD157"/>
      <c r="JE157"/>
      <c r="JF157"/>
      <c r="JG157"/>
      <c r="JH157"/>
      <c r="JI157"/>
    </row>
    <row r="158" spans="1:269" ht="16" x14ac:dyDescent="0.2">
      <c r="A158" s="3" t="s">
        <v>277</v>
      </c>
      <c r="B158" s="3" t="s">
        <v>69</v>
      </c>
      <c r="C158" s="3">
        <v>2.8999999999999998E-3</v>
      </c>
      <c r="D158" s="4">
        <v>3000</v>
      </c>
      <c r="E158" s="49">
        <f t="shared" si="13"/>
        <v>3000</v>
      </c>
      <c r="F158" s="49">
        <f t="shared" si="10"/>
        <v>100</v>
      </c>
      <c r="G158" s="49" cm="1">
        <f t="array" ref="G158">SUMPRODUCT(--(A:A=A158),C:C,F:F)/SUMIF(A:A,A158,F:F)</f>
        <v>2.8999999999999998E-3</v>
      </c>
      <c r="H158" s="25" t="s">
        <v>36</v>
      </c>
      <c r="I158" s="25" t="s">
        <v>26</v>
      </c>
      <c r="J158" s="25">
        <v>8.3299999999999999E-2</v>
      </c>
      <c r="K158" s="25">
        <v>18</v>
      </c>
      <c r="L158" s="49">
        <f t="shared" si="12"/>
        <v>43665</v>
      </c>
      <c r="M158" s="49">
        <f t="shared" si="11"/>
        <v>4.1222947440742015E-2</v>
      </c>
      <c r="N158" s="49" cm="1">
        <f t="array" ref="N158">SUMPRODUCT(--(H:H=H158),J:J,M:M)/SUMIF(H:H,H158,M:M)</f>
        <v>1.9679606091835573E-3</v>
      </c>
      <c r="P158" s="38" t="s">
        <v>289</v>
      </c>
      <c r="Q158"/>
      <c r="R158"/>
      <c r="V158"/>
      <c r="W158"/>
      <c r="X158"/>
      <c r="Y158" s="76"/>
      <c r="Z158" s="76"/>
      <c r="AA158" s="76"/>
      <c r="AB158" s="76"/>
      <c r="AC158" s="77"/>
      <c r="AD158" s="76"/>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c r="IW158"/>
      <c r="IX158"/>
      <c r="IY158"/>
      <c r="IZ158"/>
      <c r="JA158"/>
      <c r="JB158"/>
      <c r="JC158"/>
      <c r="JD158"/>
      <c r="JE158"/>
      <c r="JF158"/>
      <c r="JG158"/>
      <c r="JH158"/>
      <c r="JI158"/>
    </row>
    <row r="159" spans="1:269" ht="16" x14ac:dyDescent="0.2">
      <c r="A159" s="3" t="s">
        <v>282</v>
      </c>
      <c r="B159" s="3" t="s">
        <v>69</v>
      </c>
      <c r="C159" s="3">
        <v>8.9999999999999998E-4</v>
      </c>
      <c r="D159" s="4">
        <v>3000</v>
      </c>
      <c r="E159" s="49">
        <f t="shared" si="13"/>
        <v>3000</v>
      </c>
      <c r="F159" s="49">
        <f t="shared" si="10"/>
        <v>100</v>
      </c>
      <c r="G159" s="49" cm="1">
        <f t="array" ref="G159">SUMPRODUCT(--(A:A=A159),C:C,F:F)/SUMIF(A:A,A159,F:F)</f>
        <v>8.9999999999999998E-4</v>
      </c>
      <c r="H159" s="25" t="s">
        <v>36</v>
      </c>
      <c r="I159" s="25" t="s">
        <v>225</v>
      </c>
      <c r="J159" s="25">
        <v>3.5999999999999997E-2</v>
      </c>
      <c r="K159" s="25">
        <v>252</v>
      </c>
      <c r="L159" s="49">
        <f t="shared" si="12"/>
        <v>43665</v>
      </c>
      <c r="M159" s="49">
        <f t="shared" si="11"/>
        <v>0.57712126417038812</v>
      </c>
      <c r="N159" s="49" cm="1">
        <f t="array" ref="N159">SUMPRODUCT(--(H:H=H159),J:J,M:M)/SUMIF(H:H,H159,M:M)</f>
        <v>1.9679606091835573E-3</v>
      </c>
      <c r="P159" s="47">
        <v>5.7000000000000002E-3</v>
      </c>
      <c r="Q159"/>
      <c r="R159"/>
      <c r="V159"/>
      <c r="W159"/>
      <c r="X159"/>
      <c r="Y159" s="76"/>
      <c r="Z159" s="76"/>
      <c r="AA159" s="76"/>
      <c r="AB159" s="76"/>
      <c r="AC159" s="77"/>
      <c r="AD159" s="76"/>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c r="IW159"/>
      <c r="IX159"/>
      <c r="IY159"/>
      <c r="IZ159"/>
      <c r="JA159"/>
      <c r="JB159"/>
      <c r="JC159"/>
      <c r="JD159"/>
      <c r="JE159"/>
      <c r="JF159"/>
      <c r="JG159"/>
      <c r="JH159"/>
      <c r="JI159"/>
    </row>
    <row r="160" spans="1:269" ht="16" x14ac:dyDescent="0.2">
      <c r="A160" s="3" t="s">
        <v>285</v>
      </c>
      <c r="B160" s="3" t="s">
        <v>69</v>
      </c>
      <c r="C160" s="3">
        <v>2.0000000000000001E-4</v>
      </c>
      <c r="D160" s="4">
        <v>3000</v>
      </c>
      <c r="E160" s="49">
        <f t="shared" si="13"/>
        <v>3000</v>
      </c>
      <c r="F160" s="49">
        <f t="shared" si="10"/>
        <v>100</v>
      </c>
      <c r="G160" s="49" cm="1">
        <f t="array" ref="G160">SUMPRODUCT(--(A:A=A160),C:C,F:F)/SUMIF(A:A,A160,F:F)</f>
        <v>2.0000000000000001E-4</v>
      </c>
      <c r="H160" s="25" t="s">
        <v>36</v>
      </c>
      <c r="I160" s="25" t="s">
        <v>232</v>
      </c>
      <c r="J160" s="25">
        <v>3.0000000000000001E-3</v>
      </c>
      <c r="K160" s="29">
        <v>1376</v>
      </c>
      <c r="L160" s="49">
        <f t="shared" si="12"/>
        <v>43665</v>
      </c>
      <c r="M160" s="49">
        <f t="shared" si="11"/>
        <v>3.1512653154700558</v>
      </c>
      <c r="N160" s="49" cm="1">
        <f t="array" ref="N160">SUMPRODUCT(--(H:H=H160),J:J,M:M)/SUMIF(H:H,H160,M:M)</f>
        <v>1.9679606091835573E-3</v>
      </c>
      <c r="P160" s="38" t="s">
        <v>290</v>
      </c>
      <c r="Q160"/>
      <c r="R160"/>
      <c r="V160"/>
      <c r="W160"/>
      <c r="X160"/>
      <c r="Y160" s="76"/>
      <c r="Z160" s="76"/>
      <c r="AA160" s="76"/>
      <c r="AB160" s="76"/>
      <c r="AC160" s="77"/>
      <c r="AD160" s="76"/>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c r="IW160"/>
      <c r="IX160"/>
      <c r="IY160"/>
      <c r="IZ160"/>
      <c r="JA160"/>
      <c r="JB160"/>
      <c r="JC160"/>
      <c r="JD160"/>
      <c r="JE160"/>
      <c r="JF160"/>
      <c r="JG160"/>
      <c r="JH160"/>
      <c r="JI160"/>
    </row>
    <row r="161" spans="1:269" ht="16" customHeight="1" x14ac:dyDescent="0.2">
      <c r="A161" s="3" t="s">
        <v>286</v>
      </c>
      <c r="B161" s="3" t="s">
        <v>69</v>
      </c>
      <c r="C161" s="3">
        <v>2.0000000000000001E-4</v>
      </c>
      <c r="D161" s="4">
        <v>3000</v>
      </c>
      <c r="E161" s="49">
        <f t="shared" si="13"/>
        <v>3000</v>
      </c>
      <c r="F161" s="49">
        <f t="shared" si="10"/>
        <v>100</v>
      </c>
      <c r="G161" s="49" cm="1">
        <f t="array" ref="G161">SUMPRODUCT(--(A:A=A161),C:C,F:F)/SUMIF(A:A,A161,F:F)</f>
        <v>2.0000000000000001E-4</v>
      </c>
      <c r="H161" s="25" t="s">
        <v>36</v>
      </c>
      <c r="I161" s="25" t="s">
        <v>234</v>
      </c>
      <c r="J161" s="25">
        <v>2E-3</v>
      </c>
      <c r="K161" s="29">
        <v>5926</v>
      </c>
      <c r="L161" s="49">
        <f t="shared" si="12"/>
        <v>43665</v>
      </c>
      <c r="M161" s="49">
        <f t="shared" si="11"/>
        <v>13.571510362990955</v>
      </c>
      <c r="N161" s="49" cm="1">
        <f t="array" ref="N161">SUMPRODUCT(--(H:H=H161),J:J,M:M)/SUMIF(H:H,H161,M:M)</f>
        <v>1.9679606091835573E-3</v>
      </c>
      <c r="P161" s="47">
        <v>4.0000000000000002E-4</v>
      </c>
      <c r="Q161"/>
      <c r="R161"/>
      <c r="V161"/>
      <c r="W161"/>
      <c r="X161"/>
      <c r="Y161" s="76"/>
      <c r="Z161" s="76"/>
      <c r="AA161" s="76"/>
      <c r="AB161" s="76"/>
      <c r="AC161" s="77"/>
      <c r="AD161" s="76"/>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c r="IW161"/>
      <c r="IX161"/>
      <c r="IY161"/>
      <c r="IZ161"/>
      <c r="JA161"/>
      <c r="JB161"/>
      <c r="JC161"/>
      <c r="JD161"/>
      <c r="JE161"/>
      <c r="JF161"/>
      <c r="JG161"/>
      <c r="JH161"/>
      <c r="JI161"/>
    </row>
    <row r="162" spans="1:269" ht="16" x14ac:dyDescent="0.2">
      <c r="A162" s="3" t="s">
        <v>287</v>
      </c>
      <c r="B162" s="3" t="s">
        <v>69</v>
      </c>
      <c r="C162" s="3">
        <v>4.0000000000000002E-4</v>
      </c>
      <c r="D162" s="4">
        <v>3000</v>
      </c>
      <c r="E162" s="49">
        <f t="shared" si="13"/>
        <v>3000</v>
      </c>
      <c r="F162" s="49">
        <f t="shared" si="10"/>
        <v>100</v>
      </c>
      <c r="G162" s="49" cm="1">
        <f t="array" ref="G162">SUMPRODUCT(--(A:A=A162),C:C,F:F)/SUMIF(A:A,A162,F:F)</f>
        <v>4.0000000000000002E-4</v>
      </c>
      <c r="H162" s="25" t="s">
        <v>36</v>
      </c>
      <c r="I162" s="25" t="s">
        <v>413</v>
      </c>
      <c r="J162" s="25">
        <v>1.6000000000000001E-3</v>
      </c>
      <c r="K162" s="29">
        <v>35791</v>
      </c>
      <c r="L162" s="49">
        <f t="shared" si="12"/>
        <v>43665</v>
      </c>
      <c r="M162" s="49">
        <f t="shared" si="11"/>
        <v>81.967250658422074</v>
      </c>
      <c r="N162" s="49" cm="1">
        <f t="array" ref="N162">SUMPRODUCT(--(H:H=H162),J:J,M:M)/SUMIF(H:H,H162,M:M)</f>
        <v>1.9679606091835573E-3</v>
      </c>
      <c r="P162" s="38" t="s">
        <v>291</v>
      </c>
      <c r="Q162"/>
      <c r="R162"/>
      <c r="V162"/>
      <c r="W162"/>
      <c r="X162"/>
      <c r="Y162" s="76"/>
      <c r="Z162" s="76"/>
      <c r="AA162" s="76"/>
      <c r="AB162" s="76"/>
      <c r="AC162" s="77"/>
      <c r="AD162" s="76"/>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c r="IW162"/>
      <c r="IX162"/>
      <c r="IY162"/>
      <c r="IZ162"/>
      <c r="JA162"/>
      <c r="JB162"/>
      <c r="JC162"/>
      <c r="JD162"/>
      <c r="JE162"/>
      <c r="JF162"/>
      <c r="JG162"/>
      <c r="JH162"/>
      <c r="JI162"/>
    </row>
    <row r="163" spans="1:269" ht="16" x14ac:dyDescent="0.2">
      <c r="A163" s="3" t="s">
        <v>288</v>
      </c>
      <c r="B163" s="3" t="s">
        <v>69</v>
      </c>
      <c r="C163" s="3">
        <v>4.4999999999999997E-3</v>
      </c>
      <c r="D163" s="4">
        <v>3000</v>
      </c>
      <c r="E163" s="49">
        <f t="shared" si="13"/>
        <v>3000</v>
      </c>
      <c r="F163" s="49">
        <f t="shared" si="10"/>
        <v>100</v>
      </c>
      <c r="G163" s="49" cm="1">
        <f t="array" ref="G163">SUMPRODUCT(--(A:A=A163),C:C,F:F)/SUMIF(A:A,A163,F:F)</f>
        <v>4.4999999999999997E-3</v>
      </c>
      <c r="H163" s="25" t="s">
        <v>36</v>
      </c>
      <c r="I163" s="25" t="s">
        <v>245</v>
      </c>
      <c r="J163" s="25">
        <v>7.0000000000000001E-3</v>
      </c>
      <c r="K163" s="25">
        <v>302</v>
      </c>
      <c r="L163" s="49">
        <f t="shared" si="12"/>
        <v>43665</v>
      </c>
      <c r="M163" s="49">
        <f t="shared" si="11"/>
        <v>0.6916294515057827</v>
      </c>
      <c r="N163" s="49" cm="1">
        <f t="array" ref="N163">SUMPRODUCT(--(H:H=H163),J:J,M:M)/SUMIF(H:H,H163,M:M)</f>
        <v>1.9679606091835573E-3</v>
      </c>
      <c r="P163" s="47">
        <v>4.0000000000000002E-4</v>
      </c>
      <c r="Q163"/>
      <c r="R163"/>
      <c r="V163"/>
      <c r="W163"/>
      <c r="X163"/>
      <c r="Y163" s="76"/>
      <c r="Z163" s="76"/>
      <c r="AA163" s="76"/>
      <c r="AB163" s="76"/>
      <c r="AC163" s="77"/>
      <c r="AD163" s="76"/>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c r="IW163"/>
      <c r="IX163"/>
      <c r="IY163"/>
      <c r="IZ163"/>
      <c r="JA163"/>
      <c r="JB163"/>
      <c r="JC163"/>
      <c r="JD163"/>
      <c r="JE163"/>
      <c r="JF163"/>
      <c r="JG163"/>
      <c r="JH163"/>
      <c r="JI163"/>
    </row>
    <row r="164" spans="1:269" ht="16" x14ac:dyDescent="0.2">
      <c r="A164" s="3" t="s">
        <v>289</v>
      </c>
      <c r="B164" s="3" t="s">
        <v>69</v>
      </c>
      <c r="C164" s="3">
        <v>5.7000000000000002E-3</v>
      </c>
      <c r="D164" s="4">
        <v>3000</v>
      </c>
      <c r="E164" s="49">
        <f t="shared" si="13"/>
        <v>3000</v>
      </c>
      <c r="F164" s="49">
        <f t="shared" si="10"/>
        <v>100</v>
      </c>
      <c r="G164" s="49" cm="1">
        <f t="array" ref="G164">SUMPRODUCT(--(A:A=A164),C:C,F:F)/SUMIF(A:A,A164,F:F)</f>
        <v>5.7000000000000002E-3</v>
      </c>
      <c r="H164" s="25" t="s">
        <v>470</v>
      </c>
      <c r="I164" s="25" t="s">
        <v>234</v>
      </c>
      <c r="J164" s="25">
        <v>4.0000000000000001E-3</v>
      </c>
      <c r="K164" s="29">
        <v>5926</v>
      </c>
      <c r="L164" s="49">
        <f t="shared" si="12"/>
        <v>56358</v>
      </c>
      <c r="M164" s="49">
        <f t="shared" si="11"/>
        <v>10.514922459987934</v>
      </c>
      <c r="N164" s="49" cm="1">
        <f t="array" ref="N164">SUMPRODUCT(--(H:H=H164),J:J,M:M)/SUMIF(H:H,H164,M:M)</f>
        <v>9.5902870932254546E-3</v>
      </c>
      <c r="P164" s="38" t="s">
        <v>292</v>
      </c>
      <c r="Q164"/>
      <c r="R164"/>
      <c r="V164"/>
      <c r="W164"/>
      <c r="X164"/>
      <c r="Y164" s="76"/>
      <c r="Z164" s="76"/>
      <c r="AA164" s="76"/>
      <c r="AB164" s="76"/>
      <c r="AC164" s="77"/>
      <c r="AD164" s="76"/>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c r="IW164"/>
      <c r="IX164"/>
      <c r="IY164"/>
      <c r="IZ164"/>
      <c r="JA164"/>
      <c r="JB164"/>
      <c r="JC164"/>
      <c r="JD164"/>
      <c r="JE164"/>
      <c r="JF164"/>
      <c r="JG164"/>
      <c r="JH164"/>
      <c r="JI164"/>
    </row>
    <row r="165" spans="1:269" ht="16" x14ac:dyDescent="0.2">
      <c r="A165" s="3" t="s">
        <v>290</v>
      </c>
      <c r="B165" s="3" t="s">
        <v>69</v>
      </c>
      <c r="C165" s="3">
        <v>4.0000000000000002E-4</v>
      </c>
      <c r="D165" s="4">
        <v>3000</v>
      </c>
      <c r="E165" s="49">
        <f t="shared" si="13"/>
        <v>3000</v>
      </c>
      <c r="F165" s="49">
        <f t="shared" si="10"/>
        <v>100</v>
      </c>
      <c r="G165" s="49" cm="1">
        <f t="array" ref="G165">SUMPRODUCT(--(A:A=A165),C:C,F:F)/SUMIF(A:A,A165,F:F)</f>
        <v>4.0000000000000002E-4</v>
      </c>
      <c r="H165" s="25" t="s">
        <v>470</v>
      </c>
      <c r="I165" s="25" t="s">
        <v>236</v>
      </c>
      <c r="J165" s="25">
        <v>3.5000000000000003E-2</v>
      </c>
      <c r="K165" s="29">
        <v>14339</v>
      </c>
      <c r="L165" s="49">
        <f t="shared" si="12"/>
        <v>56358</v>
      </c>
      <c r="M165" s="49">
        <f t="shared" si="11"/>
        <v>25.442705560878672</v>
      </c>
      <c r="N165" s="49" cm="1">
        <f t="array" ref="N165">SUMPRODUCT(--(H:H=H165),J:J,M:M)/SUMIF(H:H,H165,M:M)</f>
        <v>9.5902870932254546E-3</v>
      </c>
      <c r="P165" s="47">
        <v>3.5000000000000005E-3</v>
      </c>
      <c r="Q165"/>
      <c r="R165"/>
      <c r="V165"/>
      <c r="W165"/>
      <c r="X165"/>
      <c r="Y165" s="76"/>
      <c r="Z165" s="76"/>
      <c r="AA165" s="76"/>
      <c r="AB165" s="76"/>
      <c r="AC165" s="77"/>
      <c r="AD165" s="76"/>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c r="IW165"/>
      <c r="IX165"/>
      <c r="IY165"/>
      <c r="IZ165"/>
      <c r="JA165"/>
      <c r="JB165"/>
      <c r="JC165"/>
      <c r="JD165"/>
      <c r="JE165"/>
      <c r="JF165"/>
      <c r="JG165"/>
      <c r="JH165"/>
      <c r="JI165"/>
    </row>
    <row r="166" spans="1:269" ht="16" x14ac:dyDescent="0.2">
      <c r="A166" s="3" t="s">
        <v>291</v>
      </c>
      <c r="B166" s="3" t="s">
        <v>69</v>
      </c>
      <c r="C166" s="3">
        <v>4.0000000000000002E-4</v>
      </c>
      <c r="D166" s="4">
        <v>3000</v>
      </c>
      <c r="E166" s="49">
        <f t="shared" si="13"/>
        <v>3000</v>
      </c>
      <c r="F166" s="49">
        <f t="shared" si="10"/>
        <v>100</v>
      </c>
      <c r="G166" s="49" cm="1">
        <f t="array" ref="G166">SUMPRODUCT(--(A:A=A166),C:C,F:F)/SUMIF(A:A,A166,F:F)</f>
        <v>4.0000000000000002E-4</v>
      </c>
      <c r="H166" s="25" t="s">
        <v>470</v>
      </c>
      <c r="I166" s="25" t="s">
        <v>413</v>
      </c>
      <c r="J166" s="25">
        <v>4.0000000000000002E-4</v>
      </c>
      <c r="K166" s="29">
        <v>35791</v>
      </c>
      <c r="L166" s="49">
        <f t="shared" si="12"/>
        <v>56358</v>
      </c>
      <c r="M166" s="49">
        <f t="shared" si="11"/>
        <v>63.506511941516727</v>
      </c>
      <c r="N166" s="49" cm="1">
        <f t="array" ref="N166">SUMPRODUCT(--(H:H=H166),J:J,M:M)/SUMIF(H:H,H166,M:M)</f>
        <v>9.5902870932254546E-3</v>
      </c>
      <c r="P166" s="38" t="s">
        <v>293</v>
      </c>
      <c r="Q166"/>
      <c r="R166"/>
      <c r="V166"/>
      <c r="W166"/>
      <c r="X166"/>
      <c r="Y166" s="76"/>
      <c r="Z166" s="76"/>
      <c r="AA166" s="76"/>
      <c r="AB166" s="76"/>
      <c r="AC166" s="77"/>
      <c r="AD166" s="7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c r="IW166"/>
      <c r="IX166"/>
      <c r="IY166"/>
      <c r="IZ166"/>
      <c r="JA166"/>
      <c r="JB166"/>
      <c r="JC166"/>
      <c r="JD166"/>
      <c r="JE166"/>
      <c r="JF166"/>
      <c r="JG166"/>
      <c r="JH166"/>
      <c r="JI166"/>
    </row>
    <row r="167" spans="1:269" ht="16" x14ac:dyDescent="0.2">
      <c r="A167" s="3" t="s">
        <v>292</v>
      </c>
      <c r="B167" s="3" t="s">
        <v>69</v>
      </c>
      <c r="C167" s="3">
        <v>3.5000000000000001E-3</v>
      </c>
      <c r="D167" s="4">
        <v>3000</v>
      </c>
      <c r="E167" s="49">
        <f t="shared" si="13"/>
        <v>3000</v>
      </c>
      <c r="F167" s="49">
        <f t="shared" si="10"/>
        <v>100</v>
      </c>
      <c r="G167" s="49" cm="1">
        <f t="array" ref="G167">SUMPRODUCT(--(A:A=A167),C:C,F:F)/SUMIF(A:A,A167,F:F)</f>
        <v>3.5000000000000005E-3</v>
      </c>
      <c r="H167" s="25" t="s">
        <v>470</v>
      </c>
      <c r="I167" s="25" t="s">
        <v>245</v>
      </c>
      <c r="J167" s="25">
        <v>2E-3</v>
      </c>
      <c r="K167" s="25">
        <v>302</v>
      </c>
      <c r="L167" s="49">
        <f t="shared" si="12"/>
        <v>56358</v>
      </c>
      <c r="M167" s="49">
        <f t="shared" si="11"/>
        <v>0.5358600376166649</v>
      </c>
      <c r="N167" s="49" cm="1">
        <f t="array" ref="N167">SUMPRODUCT(--(H:H=H167),J:J,M:M)/SUMIF(H:H,H167,M:M)</f>
        <v>9.5902870932254546E-3</v>
      </c>
      <c r="P167" s="47">
        <v>2.0099999999999996E-2</v>
      </c>
      <c r="Q167"/>
      <c r="R167"/>
      <c r="V167"/>
      <c r="W167"/>
      <c r="X167"/>
      <c r="Y167" s="76"/>
      <c r="Z167" s="76"/>
      <c r="AA167" s="76"/>
      <c r="AB167" s="76"/>
      <c r="AC167" s="77"/>
      <c r="AD167" s="76"/>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c r="IW167"/>
      <c r="IX167"/>
      <c r="IY167"/>
      <c r="IZ167"/>
      <c r="JA167"/>
      <c r="JB167"/>
      <c r="JC167"/>
      <c r="JD167"/>
      <c r="JE167"/>
      <c r="JF167"/>
      <c r="JG167"/>
      <c r="JH167"/>
      <c r="JI167"/>
    </row>
    <row r="168" spans="1:269" ht="16" x14ac:dyDescent="0.2">
      <c r="A168" s="3" t="s">
        <v>293</v>
      </c>
      <c r="B168" s="3" t="s">
        <v>69</v>
      </c>
      <c r="C168" s="3">
        <v>2.01E-2</v>
      </c>
      <c r="D168" s="4">
        <v>3000</v>
      </c>
      <c r="E168" s="49">
        <f t="shared" si="13"/>
        <v>3000</v>
      </c>
      <c r="F168" s="49">
        <f t="shared" si="10"/>
        <v>100</v>
      </c>
      <c r="G168" s="49" cm="1">
        <f t="array" ref="G168">SUMPRODUCT(--(A:A=A168),C:C,F:F)/SUMIF(A:A,A168,F:F)</f>
        <v>2.0099999999999996E-2</v>
      </c>
      <c r="H168" s="25" t="s">
        <v>472</v>
      </c>
      <c r="I168" s="25" t="s">
        <v>225</v>
      </c>
      <c r="J168" s="25">
        <v>8.0000000000000002E-3</v>
      </c>
      <c r="K168" s="25">
        <v>252</v>
      </c>
      <c r="L168" s="49">
        <f t="shared" si="12"/>
        <v>252</v>
      </c>
      <c r="M168" s="49">
        <f t="shared" si="11"/>
        <v>100</v>
      </c>
      <c r="N168" s="49" cm="1">
        <f t="array" ref="N168">SUMPRODUCT(--(H:H=H168),J:J,M:M)/SUMIF(H:H,H168,M:M)</f>
        <v>8.0000000000000002E-3</v>
      </c>
      <c r="P168" s="38" t="s">
        <v>294</v>
      </c>
      <c r="Q168"/>
      <c r="R168"/>
      <c r="V168"/>
      <c r="W168"/>
      <c r="X168"/>
      <c r="Y168" s="76"/>
      <c r="Z168" s="76"/>
      <c r="AA168" s="76"/>
      <c r="AB168" s="76"/>
      <c r="AC168" s="77"/>
      <c r="AD168" s="76"/>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c r="IW168"/>
      <c r="IX168"/>
      <c r="IY168"/>
      <c r="IZ168"/>
      <c r="JA168"/>
      <c r="JB168"/>
      <c r="JC168"/>
      <c r="JD168"/>
      <c r="JE168"/>
      <c r="JF168"/>
      <c r="JG168"/>
      <c r="JH168"/>
      <c r="JI168"/>
    </row>
    <row r="169" spans="1:269" ht="16" x14ac:dyDescent="0.2">
      <c r="A169" s="3" t="s">
        <v>294</v>
      </c>
      <c r="B169" s="3" t="s">
        <v>69</v>
      </c>
      <c r="C169" s="3">
        <v>2.0000000000000001E-4</v>
      </c>
      <c r="D169" s="4">
        <v>3000</v>
      </c>
      <c r="E169" s="49">
        <f t="shared" si="13"/>
        <v>3000</v>
      </c>
      <c r="F169" s="49">
        <f t="shared" si="10"/>
        <v>100</v>
      </c>
      <c r="G169" s="49" cm="1">
        <f t="array" ref="G169">SUMPRODUCT(--(A:A=A169),C:C,F:F)/SUMIF(A:A,A169,F:F)</f>
        <v>2.0000000000000001E-4</v>
      </c>
      <c r="H169" s="25" t="s">
        <v>487</v>
      </c>
      <c r="I169" s="25" t="s">
        <v>22</v>
      </c>
      <c r="J169" s="25">
        <v>0.02</v>
      </c>
      <c r="K169" s="25">
        <v>25</v>
      </c>
      <c r="L169" s="49">
        <f t="shared" si="12"/>
        <v>57793</v>
      </c>
      <c r="M169" s="49">
        <f t="shared" si="11"/>
        <v>4.3257833993736262E-2</v>
      </c>
      <c r="N169" s="49" cm="1">
        <f t="array" ref="N169">SUMPRODUCT(--(H:H=H169),J:J,M:M)/SUMIF(H:H,H169,M:M)</f>
        <v>0.11057285830463898</v>
      </c>
      <c r="P169" s="47">
        <v>2.0000000000000001E-4</v>
      </c>
      <c r="Q169"/>
      <c r="R169"/>
      <c r="V169"/>
      <c r="W169"/>
      <c r="X169"/>
      <c r="Y169" s="76"/>
      <c r="Z169" s="76"/>
      <c r="AA169" s="76"/>
      <c r="AB169" s="76"/>
      <c r="AC169" s="77"/>
      <c r="AD169" s="76"/>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c r="IW169"/>
      <c r="IX169"/>
      <c r="IY169"/>
      <c r="IZ169"/>
      <c r="JA169"/>
      <c r="JB169"/>
      <c r="JC169"/>
      <c r="JD169"/>
      <c r="JE169"/>
      <c r="JF169"/>
      <c r="JG169"/>
      <c r="JH169"/>
      <c r="JI169"/>
    </row>
    <row r="170" spans="1:269" ht="16" x14ac:dyDescent="0.2">
      <c r="A170" s="3" t="s">
        <v>295</v>
      </c>
      <c r="B170" s="3" t="s">
        <v>69</v>
      </c>
      <c r="C170" s="3">
        <v>1.9E-3</v>
      </c>
      <c r="D170" s="4">
        <v>3000</v>
      </c>
      <c r="E170" s="49">
        <f t="shared" si="13"/>
        <v>3000</v>
      </c>
      <c r="F170" s="49">
        <f t="shared" si="10"/>
        <v>100</v>
      </c>
      <c r="G170" s="49" cm="1">
        <f t="array" ref="G170">SUMPRODUCT(--(A:A=A170),C:C,F:F)/SUMIF(A:A,A170,F:F)</f>
        <v>1.9E-3</v>
      </c>
      <c r="H170" s="25" t="s">
        <v>487</v>
      </c>
      <c r="I170" s="25" t="s">
        <v>26</v>
      </c>
      <c r="J170" s="25">
        <v>0.1111</v>
      </c>
      <c r="K170" s="25">
        <v>18</v>
      </c>
      <c r="L170" s="49">
        <f t="shared" si="12"/>
        <v>57793</v>
      </c>
      <c r="M170" s="49">
        <f t="shared" si="11"/>
        <v>3.1145640475490115E-2</v>
      </c>
      <c r="N170" s="49" cm="1">
        <f t="array" ref="N170">SUMPRODUCT(--(H:H=H170),J:J,M:M)/SUMIF(H:H,H170,M:M)</f>
        <v>0.11057285830463898</v>
      </c>
      <c r="P170" s="38" t="s">
        <v>295</v>
      </c>
      <c r="Q170"/>
      <c r="R170"/>
      <c r="V170"/>
      <c r="W170"/>
      <c r="X170"/>
      <c r="Y170" s="76"/>
      <c r="Z170" s="76"/>
      <c r="AA170" s="76"/>
      <c r="AB170" s="76"/>
      <c r="AC170" s="77"/>
      <c r="AD170" s="76"/>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c r="IW170"/>
      <c r="IX170"/>
      <c r="IY170"/>
      <c r="IZ170"/>
      <c r="JA170"/>
      <c r="JB170"/>
      <c r="JC170"/>
      <c r="JD170"/>
      <c r="JE170"/>
      <c r="JF170"/>
      <c r="JG170"/>
      <c r="JH170"/>
      <c r="JI170"/>
    </row>
    <row r="171" spans="1:269" ht="16" x14ac:dyDescent="0.2">
      <c r="A171" s="3" t="s">
        <v>296</v>
      </c>
      <c r="B171" s="3" t="s">
        <v>69</v>
      </c>
      <c r="C171" s="3">
        <v>5.0000000000000001E-4</v>
      </c>
      <c r="D171" s="4">
        <v>3000</v>
      </c>
      <c r="E171" s="49">
        <f t="shared" si="13"/>
        <v>3000</v>
      </c>
      <c r="F171" s="49">
        <f t="shared" si="10"/>
        <v>100</v>
      </c>
      <c r="G171" s="49" cm="1">
        <f t="array" ref="G171">SUMPRODUCT(--(A:A=A171),C:C,F:F)/SUMIF(A:A,A171,F:F)</f>
        <v>5.0000000000000001E-4</v>
      </c>
      <c r="H171" s="25" t="s">
        <v>487</v>
      </c>
      <c r="I171" s="25" t="s">
        <v>23</v>
      </c>
      <c r="J171" s="25">
        <v>3.1300000000000001E-2</v>
      </c>
      <c r="K171" s="25">
        <v>16</v>
      </c>
      <c r="L171" s="49">
        <f t="shared" si="12"/>
        <v>57793</v>
      </c>
      <c r="M171" s="49">
        <f t="shared" si="11"/>
        <v>2.7685013755991212E-2</v>
      </c>
      <c r="N171" s="49" cm="1">
        <f t="array" ref="N171">SUMPRODUCT(--(H:H=H171),J:J,M:M)/SUMIF(H:H,H171,M:M)</f>
        <v>0.11057285830463898</v>
      </c>
      <c r="P171" s="47">
        <v>1.9E-3</v>
      </c>
      <c r="Q171"/>
      <c r="R171"/>
      <c r="V171"/>
      <c r="W171"/>
      <c r="X171"/>
      <c r="Y171" s="76"/>
      <c r="Z171" s="76"/>
      <c r="AA171" s="76"/>
      <c r="AB171" s="76"/>
      <c r="AC171" s="77"/>
      <c r="AD171" s="76"/>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c r="IW171"/>
      <c r="IX171"/>
      <c r="IY171"/>
      <c r="IZ171"/>
      <c r="JA171"/>
      <c r="JB171"/>
      <c r="JC171"/>
      <c r="JD171"/>
      <c r="JE171"/>
      <c r="JF171"/>
      <c r="JG171"/>
      <c r="JH171"/>
      <c r="JI171"/>
    </row>
    <row r="172" spans="1:269" ht="16" x14ac:dyDescent="0.2">
      <c r="A172" s="3" t="s">
        <v>297</v>
      </c>
      <c r="B172" s="3" t="s">
        <v>69</v>
      </c>
      <c r="C172" s="3">
        <v>4.0000000000000002E-4</v>
      </c>
      <c r="D172" s="4">
        <v>3000</v>
      </c>
      <c r="E172" s="49">
        <f t="shared" si="13"/>
        <v>3000</v>
      </c>
      <c r="F172" s="49">
        <f t="shared" si="10"/>
        <v>100</v>
      </c>
      <c r="G172" s="49" cm="1">
        <f t="array" ref="G172">SUMPRODUCT(--(A:A=A172),C:C,F:F)/SUMIF(A:A,A172,F:F)</f>
        <v>4.0000000000000002E-4</v>
      </c>
      <c r="H172" s="25" t="s">
        <v>487</v>
      </c>
      <c r="I172" s="25" t="s">
        <v>232</v>
      </c>
      <c r="J172" s="25">
        <v>7.5999999999999998E-2</v>
      </c>
      <c r="K172" s="29">
        <v>1376</v>
      </c>
      <c r="L172" s="49">
        <f t="shared" si="12"/>
        <v>57793</v>
      </c>
      <c r="M172" s="49">
        <f t="shared" si="11"/>
        <v>2.3809111830152441</v>
      </c>
      <c r="N172" s="49" cm="1">
        <f t="array" ref="N172">SUMPRODUCT(--(H:H=H172),J:J,M:M)/SUMIF(H:H,H172,M:M)</f>
        <v>0.11057285830463898</v>
      </c>
      <c r="P172" s="38" t="s">
        <v>296</v>
      </c>
      <c r="Q172"/>
      <c r="R172"/>
      <c r="V172"/>
      <c r="W172"/>
      <c r="X172"/>
      <c r="Y172" s="76"/>
      <c r="Z172" s="76"/>
      <c r="AA172" s="76"/>
      <c r="AB172" s="76"/>
      <c r="AC172" s="77"/>
      <c r="AD172" s="76"/>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c r="IW172"/>
      <c r="IX172"/>
      <c r="IY172"/>
      <c r="IZ172"/>
      <c r="JA172"/>
      <c r="JB172"/>
      <c r="JC172"/>
      <c r="JD172"/>
      <c r="JE172"/>
      <c r="JF172"/>
      <c r="JG172"/>
      <c r="JH172"/>
      <c r="JI172"/>
    </row>
    <row r="173" spans="1:269" ht="16" x14ac:dyDescent="0.2">
      <c r="A173" s="3" t="s">
        <v>298</v>
      </c>
      <c r="B173" s="3" t="s">
        <v>69</v>
      </c>
      <c r="C173" s="3">
        <v>2.0000000000000001E-4</v>
      </c>
      <c r="D173" s="4">
        <v>3000</v>
      </c>
      <c r="E173" s="49">
        <f t="shared" si="13"/>
        <v>3000</v>
      </c>
      <c r="F173" s="49">
        <f t="shared" si="10"/>
        <v>100</v>
      </c>
      <c r="G173" s="49" cm="1">
        <f t="array" ref="G173">SUMPRODUCT(--(A:A=A173),C:C,F:F)/SUMIF(A:A,A173,F:F)</f>
        <v>2.0000000000000001E-4</v>
      </c>
      <c r="H173" s="25" t="s">
        <v>487</v>
      </c>
      <c r="I173" s="25" t="s">
        <v>234</v>
      </c>
      <c r="J173" s="25">
        <v>0.108</v>
      </c>
      <c r="K173" s="29">
        <v>5926</v>
      </c>
      <c r="L173" s="49">
        <f t="shared" si="12"/>
        <v>57793</v>
      </c>
      <c r="M173" s="49">
        <f t="shared" si="11"/>
        <v>10.253836969875245</v>
      </c>
      <c r="N173" s="49" cm="1">
        <f t="array" ref="N173">SUMPRODUCT(--(H:H=H173),J:J,M:M)/SUMIF(H:H,H173,M:M)</f>
        <v>0.11057285830463898</v>
      </c>
      <c r="P173" s="47">
        <v>5.0000000000000001E-4</v>
      </c>
      <c r="Q173"/>
      <c r="R173"/>
      <c r="V173"/>
      <c r="W173"/>
      <c r="X173"/>
      <c r="Y173" s="76"/>
      <c r="Z173" s="76"/>
      <c r="AA173" s="76"/>
      <c r="AB173" s="76"/>
      <c r="AC173" s="77"/>
      <c r="AD173" s="76"/>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c r="IW173"/>
      <c r="IX173"/>
      <c r="IY173"/>
      <c r="IZ173"/>
      <c r="JA173"/>
      <c r="JB173"/>
      <c r="JC173"/>
      <c r="JD173"/>
      <c r="JE173"/>
      <c r="JF173"/>
      <c r="JG173"/>
      <c r="JH173"/>
      <c r="JI173"/>
    </row>
    <row r="174" spans="1:269" ht="16" x14ac:dyDescent="0.2">
      <c r="A174" s="3" t="s">
        <v>299</v>
      </c>
      <c r="B174" s="3" t="s">
        <v>69</v>
      </c>
      <c r="C174" s="3">
        <v>2.0000000000000001E-4</v>
      </c>
      <c r="D174" s="4">
        <v>3000</v>
      </c>
      <c r="E174" s="49">
        <f t="shared" si="13"/>
        <v>3000</v>
      </c>
      <c r="F174" s="49">
        <f t="shared" si="10"/>
        <v>100</v>
      </c>
      <c r="G174" s="49" cm="1">
        <f t="array" ref="G174">SUMPRODUCT(--(A:A=A174),C:C,F:F)/SUMIF(A:A,A174,F:F)</f>
        <v>2.0000000000000001E-4</v>
      </c>
      <c r="H174" s="25" t="s">
        <v>487</v>
      </c>
      <c r="I174" s="25" t="s">
        <v>236</v>
      </c>
      <c r="J174" s="25">
        <v>0.14199999999999999</v>
      </c>
      <c r="K174" s="29">
        <v>14339</v>
      </c>
      <c r="L174" s="49">
        <f t="shared" si="12"/>
        <v>57793</v>
      </c>
      <c r="M174" s="49">
        <f t="shared" si="11"/>
        <v>24.810963265447374</v>
      </c>
      <c r="N174" s="49" cm="1">
        <f t="array" ref="N174">SUMPRODUCT(--(H:H=H174),J:J,M:M)/SUMIF(H:H,H174,M:M)</f>
        <v>0.11057285830463898</v>
      </c>
      <c r="P174" s="38" t="s">
        <v>297</v>
      </c>
      <c r="Q174"/>
      <c r="R174"/>
      <c r="V174"/>
      <c r="W174"/>
      <c r="X174"/>
      <c r="Y174" s="76"/>
      <c r="Z174" s="76"/>
      <c r="AA174" s="76"/>
      <c r="AB174" s="76"/>
      <c r="AC174" s="77"/>
      <c r="AD174" s="76"/>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c r="IW174"/>
      <c r="IX174"/>
      <c r="IY174"/>
      <c r="IZ174"/>
      <c r="JA174"/>
      <c r="JB174"/>
      <c r="JC174"/>
      <c r="JD174"/>
      <c r="JE174"/>
      <c r="JF174"/>
      <c r="JG174"/>
      <c r="JH174"/>
      <c r="JI174"/>
    </row>
    <row r="175" spans="1:269" ht="16" x14ac:dyDescent="0.2">
      <c r="A175" s="3" t="s">
        <v>300</v>
      </c>
      <c r="B175" s="3" t="s">
        <v>69</v>
      </c>
      <c r="C175" s="3">
        <v>3.5000000000000001E-3</v>
      </c>
      <c r="D175" s="4">
        <v>3000</v>
      </c>
      <c r="E175" s="49">
        <f t="shared" si="13"/>
        <v>3000</v>
      </c>
      <c r="F175" s="49">
        <f t="shared" si="10"/>
        <v>100</v>
      </c>
      <c r="G175" s="49" cm="1">
        <f t="array" ref="G175">SUMPRODUCT(--(A:A=A175),C:C,F:F)/SUMIF(A:A,A175,F:F)</f>
        <v>3.5000000000000005E-3</v>
      </c>
      <c r="H175" s="25" t="s">
        <v>487</v>
      </c>
      <c r="I175" s="25" t="s">
        <v>413</v>
      </c>
      <c r="J175" s="25">
        <v>0.10059999999999999</v>
      </c>
      <c r="K175" s="29">
        <v>35791</v>
      </c>
      <c r="L175" s="49">
        <f t="shared" si="12"/>
        <v>57793</v>
      </c>
      <c r="M175" s="49">
        <f t="shared" si="11"/>
        <v>61.929645458792592</v>
      </c>
      <c r="N175" s="49" cm="1">
        <f t="array" ref="N175">SUMPRODUCT(--(H:H=H175),J:J,M:M)/SUMIF(H:H,H175,M:M)</f>
        <v>0.11057285830463898</v>
      </c>
      <c r="P175" s="47">
        <v>4.0000000000000002E-4</v>
      </c>
      <c r="Q175"/>
      <c r="R175"/>
      <c r="V175"/>
      <c r="W175"/>
      <c r="X175"/>
      <c r="Y175" s="76"/>
      <c r="Z175" s="76"/>
      <c r="AA175" s="76"/>
      <c r="AB175" s="76"/>
      <c r="AC175" s="77"/>
      <c r="AD175" s="76"/>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c r="IW175"/>
      <c r="IX175"/>
      <c r="IY175"/>
      <c r="IZ175"/>
      <c r="JA175"/>
      <c r="JB175"/>
      <c r="JC175"/>
      <c r="JD175"/>
      <c r="JE175"/>
      <c r="JF175"/>
      <c r="JG175"/>
      <c r="JH175"/>
      <c r="JI175"/>
    </row>
    <row r="176" spans="1:269" ht="16" x14ac:dyDescent="0.2">
      <c r="A176" s="3" t="s">
        <v>301</v>
      </c>
      <c r="B176" s="3" t="s">
        <v>69</v>
      </c>
      <c r="C176" s="3">
        <v>2.0000000000000001E-4</v>
      </c>
      <c r="D176" s="4">
        <v>3000</v>
      </c>
      <c r="E176" s="49">
        <f t="shared" si="13"/>
        <v>3000</v>
      </c>
      <c r="F176" s="49">
        <f t="shared" si="10"/>
        <v>100</v>
      </c>
      <c r="G176" s="49" cm="1">
        <f t="array" ref="G176">SUMPRODUCT(--(A:A=A176),C:C,F:F)/SUMIF(A:A,A176,F:F)</f>
        <v>2.0000000000000001E-4</v>
      </c>
      <c r="H176" s="25" t="s">
        <v>487</v>
      </c>
      <c r="I176" s="25" t="s">
        <v>245</v>
      </c>
      <c r="J176" s="25">
        <v>0.02</v>
      </c>
      <c r="K176" s="25">
        <v>302</v>
      </c>
      <c r="L176" s="49">
        <f t="shared" si="12"/>
        <v>57793</v>
      </c>
      <c r="M176" s="49">
        <f t="shared" si="11"/>
        <v>0.52255463464433416</v>
      </c>
      <c r="N176" s="49" cm="1">
        <f t="array" ref="N176">SUMPRODUCT(--(H:H=H176),J:J,M:M)/SUMIF(H:H,H176,M:M)</f>
        <v>0.11057285830463898</v>
      </c>
      <c r="P176" s="38" t="s">
        <v>298</v>
      </c>
      <c r="Q176"/>
      <c r="R176"/>
      <c r="V176"/>
      <c r="W176"/>
      <c r="X176"/>
      <c r="Y176" s="76"/>
      <c r="Z176" s="76"/>
      <c r="AA176" s="76"/>
      <c r="AB176" s="76"/>
      <c r="AC176" s="77"/>
      <c r="AD176" s="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c r="IW176"/>
      <c r="IX176"/>
      <c r="IY176"/>
      <c r="IZ176"/>
      <c r="JA176"/>
      <c r="JB176"/>
      <c r="JC176"/>
      <c r="JD176"/>
      <c r="JE176"/>
      <c r="JF176"/>
      <c r="JG176"/>
      <c r="JH176"/>
      <c r="JI176"/>
    </row>
    <row r="177" spans="1:269" ht="16" x14ac:dyDescent="0.2">
      <c r="A177" s="3" t="s">
        <v>302</v>
      </c>
      <c r="B177" s="3" t="s">
        <v>69</v>
      </c>
      <c r="C177" s="3">
        <v>2.0000000000000001E-4</v>
      </c>
      <c r="D177" s="4">
        <v>3000</v>
      </c>
      <c r="E177" s="49">
        <f t="shared" si="13"/>
        <v>3000</v>
      </c>
      <c r="F177" s="49">
        <f t="shared" si="10"/>
        <v>100</v>
      </c>
      <c r="G177" s="49" cm="1">
        <f t="array" ref="G177">SUMPRODUCT(--(A:A=A177),C:C,F:F)/SUMIF(A:A,A177,F:F)</f>
        <v>2.0000000000000001E-4</v>
      </c>
      <c r="H177" s="25" t="s">
        <v>494</v>
      </c>
      <c r="I177" s="25" t="s">
        <v>232</v>
      </c>
      <c r="J177" s="25">
        <v>1.2E-2</v>
      </c>
      <c r="K177" s="29">
        <v>1376</v>
      </c>
      <c r="L177" s="49">
        <f t="shared" si="12"/>
        <v>57734</v>
      </c>
      <c r="M177" s="49">
        <f t="shared" si="11"/>
        <v>2.3833443031835659</v>
      </c>
      <c r="N177" s="49" cm="1">
        <f t="array" ref="N177">SUMPRODUCT(--(H:H=H177),J:J,M:M)/SUMIF(H:H,H177,M:M)</f>
        <v>1.4941015692659439E-2</v>
      </c>
      <c r="P177" s="47">
        <v>2.0000000000000001E-4</v>
      </c>
      <c r="Q177"/>
      <c r="R177"/>
      <c r="V177"/>
      <c r="W177"/>
      <c r="X177"/>
      <c r="Y177" s="76"/>
      <c r="Z177" s="76"/>
      <c r="AA177" s="76"/>
      <c r="AB177" s="76"/>
      <c r="AC177" s="77"/>
      <c r="AD177" s="76"/>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c r="IW177"/>
      <c r="IX177"/>
      <c r="IY177"/>
      <c r="IZ177"/>
      <c r="JA177"/>
      <c r="JB177"/>
      <c r="JC177"/>
      <c r="JD177"/>
      <c r="JE177"/>
      <c r="JF177"/>
      <c r="JG177"/>
      <c r="JH177"/>
      <c r="JI177"/>
    </row>
    <row r="178" spans="1:269" ht="16" x14ac:dyDescent="0.2">
      <c r="A178" s="3" t="s">
        <v>303</v>
      </c>
      <c r="B178" s="3" t="s">
        <v>69</v>
      </c>
      <c r="C178" s="3">
        <v>4.0000000000000002E-4</v>
      </c>
      <c r="D178" s="4">
        <v>3000</v>
      </c>
      <c r="E178" s="49">
        <f t="shared" si="13"/>
        <v>3000</v>
      </c>
      <c r="F178" s="49">
        <f t="shared" si="10"/>
        <v>100</v>
      </c>
      <c r="G178" s="49" cm="1">
        <f t="array" ref="G178">SUMPRODUCT(--(A:A=A178),C:C,F:F)/SUMIF(A:A,A178,F:F)</f>
        <v>4.0000000000000002E-4</v>
      </c>
      <c r="H178" s="25" t="s">
        <v>494</v>
      </c>
      <c r="I178" s="25" t="s">
        <v>234</v>
      </c>
      <c r="J178" s="25">
        <v>1.7000000000000001E-2</v>
      </c>
      <c r="K178" s="29">
        <v>5926</v>
      </c>
      <c r="L178" s="49">
        <f t="shared" si="12"/>
        <v>57734</v>
      </c>
      <c r="M178" s="49">
        <f t="shared" si="11"/>
        <v>10.264315654553641</v>
      </c>
      <c r="N178" s="49" cm="1">
        <f t="array" ref="N178">SUMPRODUCT(--(H:H=H178),J:J,M:M)/SUMIF(H:H,H178,M:M)</f>
        <v>1.4941015692659439E-2</v>
      </c>
      <c r="P178" s="38" t="s">
        <v>299</v>
      </c>
      <c r="Q178"/>
      <c r="R178"/>
      <c r="V178"/>
      <c r="W178"/>
      <c r="X178"/>
      <c r="Y178" s="76"/>
      <c r="Z178" s="76"/>
      <c r="AA178" s="76"/>
      <c r="AB178" s="76"/>
      <c r="AC178" s="77"/>
      <c r="AD178" s="76"/>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c r="IW178"/>
      <c r="IX178"/>
      <c r="IY178"/>
      <c r="IZ178"/>
      <c r="JA178"/>
      <c r="JB178"/>
      <c r="JC178"/>
      <c r="JD178"/>
      <c r="JE178"/>
      <c r="JF178"/>
      <c r="JG178"/>
      <c r="JH178"/>
      <c r="JI178"/>
    </row>
    <row r="179" spans="1:269" ht="16" x14ac:dyDescent="0.2">
      <c r="A179" s="3" t="s">
        <v>663</v>
      </c>
      <c r="B179" s="3" t="s">
        <v>69</v>
      </c>
      <c r="C179" s="3">
        <v>3.3E-3</v>
      </c>
      <c r="D179" s="4">
        <v>3000</v>
      </c>
      <c r="E179" s="49">
        <f t="shared" si="13"/>
        <v>3000</v>
      </c>
      <c r="F179" s="49">
        <f t="shared" si="10"/>
        <v>100</v>
      </c>
      <c r="G179" s="49" cm="1">
        <f t="array" ref="G179">SUMPRODUCT(--(A:A=A179),C:C,F:F)/SUMIF(A:A,A179,F:F)</f>
        <v>3.3E-3</v>
      </c>
      <c r="H179" s="25" t="s">
        <v>494</v>
      </c>
      <c r="I179" s="25" t="s">
        <v>236</v>
      </c>
      <c r="J179" s="25">
        <v>1.2999999999999999E-2</v>
      </c>
      <c r="K179" s="29">
        <v>14339</v>
      </c>
      <c r="L179" s="49">
        <f t="shared" si="12"/>
        <v>57734</v>
      </c>
      <c r="M179" s="49">
        <f t="shared" si="11"/>
        <v>24.836318287317699</v>
      </c>
      <c r="N179" s="49" cm="1">
        <f t="array" ref="N179">SUMPRODUCT(--(H:H=H179),J:J,M:M)/SUMIF(H:H,H179,M:M)</f>
        <v>1.4941015692659439E-2</v>
      </c>
      <c r="P179" s="47">
        <v>2.0000000000000001E-4</v>
      </c>
      <c r="Q179"/>
      <c r="R179"/>
      <c r="V179"/>
      <c r="W179"/>
      <c r="X179"/>
      <c r="Y179" s="76"/>
      <c r="Z179" s="76"/>
      <c r="AA179" s="76"/>
      <c r="AB179" s="76"/>
      <c r="AC179" s="77"/>
      <c r="AD179" s="76"/>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c r="IW179"/>
      <c r="IX179"/>
      <c r="IY179"/>
      <c r="IZ179"/>
      <c r="JA179"/>
      <c r="JB179"/>
      <c r="JC179"/>
      <c r="JD179"/>
      <c r="JE179"/>
      <c r="JF179"/>
      <c r="JG179"/>
      <c r="JH179"/>
      <c r="JI179"/>
    </row>
    <row r="180" spans="1:269" ht="16" x14ac:dyDescent="0.2">
      <c r="A180" s="3" t="s">
        <v>305</v>
      </c>
      <c r="B180" s="3" t="s">
        <v>69</v>
      </c>
      <c r="C180" s="3">
        <v>2.0000000000000001E-4</v>
      </c>
      <c r="D180" s="4">
        <v>3000</v>
      </c>
      <c r="E180" s="49">
        <f t="shared" si="13"/>
        <v>3000</v>
      </c>
      <c r="F180" s="49">
        <f t="shared" si="10"/>
        <v>100</v>
      </c>
      <c r="G180" s="49" cm="1">
        <f t="array" ref="G180">SUMPRODUCT(--(A:A=A180),C:C,F:F)/SUMIF(A:A,A180,F:F)</f>
        <v>2.0000000000000001E-4</v>
      </c>
      <c r="H180" s="25" t="s">
        <v>494</v>
      </c>
      <c r="I180" s="25" t="s">
        <v>413</v>
      </c>
      <c r="J180" s="25">
        <v>1.5599999999999999E-2</v>
      </c>
      <c r="K180" s="29">
        <v>35791</v>
      </c>
      <c r="L180" s="49">
        <f t="shared" si="12"/>
        <v>57734</v>
      </c>
      <c r="M180" s="49">
        <f t="shared" si="11"/>
        <v>61.992933107008</v>
      </c>
      <c r="N180" s="49" cm="1">
        <f t="array" ref="N180">SUMPRODUCT(--(H:H=H180),J:J,M:M)/SUMIF(H:H,H180,M:M)</f>
        <v>1.4941015692659439E-2</v>
      </c>
      <c r="P180" s="38" t="s">
        <v>300</v>
      </c>
      <c r="Q180"/>
      <c r="R180"/>
      <c r="V180"/>
      <c r="W180"/>
      <c r="X180"/>
      <c r="Y180" s="76"/>
      <c r="Z180" s="76"/>
      <c r="AA180" s="76"/>
      <c r="AB180" s="76"/>
      <c r="AC180" s="77"/>
      <c r="AD180" s="76"/>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c r="IW180"/>
      <c r="IX180"/>
      <c r="IY180"/>
      <c r="IZ180"/>
      <c r="JA180"/>
      <c r="JB180"/>
      <c r="JC180"/>
      <c r="JD180"/>
      <c r="JE180"/>
      <c r="JF180"/>
      <c r="JG180"/>
      <c r="JH180"/>
      <c r="JI180"/>
    </row>
    <row r="181" spans="1:269" ht="16" x14ac:dyDescent="0.2">
      <c r="A181" s="3" t="s">
        <v>306</v>
      </c>
      <c r="B181" s="3" t="s">
        <v>69</v>
      </c>
      <c r="C181" s="3">
        <v>4.0000000000000002E-4</v>
      </c>
      <c r="D181" s="4">
        <v>3000</v>
      </c>
      <c r="E181" s="49">
        <f t="shared" si="13"/>
        <v>3000</v>
      </c>
      <c r="F181" s="49">
        <f t="shared" si="10"/>
        <v>100</v>
      </c>
      <c r="G181" s="49" cm="1">
        <f t="array" ref="G181">SUMPRODUCT(--(A:A=A181),C:C,F:F)/SUMIF(A:A,A181,F:F)</f>
        <v>4.0000000000000002E-4</v>
      </c>
      <c r="H181" s="25" t="s">
        <v>494</v>
      </c>
      <c r="I181" s="25" t="s">
        <v>245</v>
      </c>
      <c r="J181" s="25">
        <v>2E-3</v>
      </c>
      <c r="K181" s="25">
        <v>302</v>
      </c>
      <c r="L181" s="49">
        <f t="shared" si="12"/>
        <v>57734</v>
      </c>
      <c r="M181" s="49">
        <f t="shared" si="11"/>
        <v>0.52308864793709087</v>
      </c>
      <c r="N181" s="49" cm="1">
        <f t="array" ref="N181">SUMPRODUCT(--(H:H=H181),J:J,M:M)/SUMIF(H:H,H181,M:M)</f>
        <v>1.4941015692659439E-2</v>
      </c>
      <c r="P181" s="47">
        <v>3.5000000000000005E-3</v>
      </c>
      <c r="Q181"/>
      <c r="R181"/>
      <c r="V181"/>
      <c r="W181"/>
      <c r="X181"/>
      <c r="Y181" s="76"/>
      <c r="Z181" s="76"/>
      <c r="AA181" s="76"/>
      <c r="AB181" s="76"/>
      <c r="AC181" s="77"/>
      <c r="AD181" s="76"/>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c r="IW181"/>
      <c r="IX181"/>
      <c r="IY181"/>
      <c r="IZ181"/>
      <c r="JA181"/>
      <c r="JB181"/>
      <c r="JC181"/>
      <c r="JD181"/>
      <c r="JE181"/>
      <c r="JF181"/>
      <c r="JG181"/>
      <c r="JH181"/>
      <c r="JI181"/>
    </row>
    <row r="182" spans="1:269" ht="16" x14ac:dyDescent="0.2">
      <c r="A182" s="3" t="s">
        <v>307</v>
      </c>
      <c r="B182" s="3" t="s">
        <v>69</v>
      </c>
      <c r="C182" s="3">
        <v>5.0000000000000001E-4</v>
      </c>
      <c r="D182" s="4">
        <v>3000</v>
      </c>
      <c r="E182" s="49">
        <f t="shared" si="13"/>
        <v>3000</v>
      </c>
      <c r="F182" s="49">
        <f t="shared" si="10"/>
        <v>100</v>
      </c>
      <c r="G182" s="49" cm="1">
        <f t="array" ref="G182">SUMPRODUCT(--(A:A=A182),C:C,F:F)/SUMIF(A:A,A182,F:F)</f>
        <v>5.0000000000000001E-4</v>
      </c>
      <c r="H182" s="25" t="s">
        <v>38</v>
      </c>
      <c r="I182" s="25" t="s">
        <v>20</v>
      </c>
      <c r="J182" s="25">
        <v>7.6999999999999999E-2</v>
      </c>
      <c r="K182" s="25">
        <v>26</v>
      </c>
      <c r="L182" s="49">
        <f t="shared" si="12"/>
        <v>58053</v>
      </c>
      <c r="M182" s="49">
        <f t="shared" si="11"/>
        <v>4.4786660465436751E-2</v>
      </c>
      <c r="N182" s="49" cm="1">
        <f t="array" ref="N182">SUMPRODUCT(--(H:H=H182),J:J,M:M)/SUMIF(H:H,H182,M:M)</f>
        <v>1.5916448762337866E-2</v>
      </c>
      <c r="P182" s="38" t="s">
        <v>301</v>
      </c>
      <c r="Q182"/>
      <c r="R182"/>
      <c r="V182"/>
      <c r="W182"/>
      <c r="X182"/>
      <c r="Y182" s="76"/>
      <c r="Z182" s="76"/>
      <c r="AA182" s="76"/>
      <c r="AB182" s="76"/>
      <c r="AC182" s="77"/>
      <c r="AD182" s="76"/>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c r="IW182"/>
      <c r="IX182"/>
      <c r="IY182"/>
      <c r="IZ182"/>
      <c r="JA182"/>
      <c r="JB182"/>
      <c r="JC182"/>
      <c r="JD182"/>
      <c r="JE182"/>
      <c r="JF182"/>
      <c r="JG182"/>
      <c r="JH182"/>
      <c r="JI182"/>
    </row>
    <row r="183" spans="1:269" ht="16" x14ac:dyDescent="0.2">
      <c r="A183" s="3" t="s">
        <v>308</v>
      </c>
      <c r="B183" s="3" t="s">
        <v>69</v>
      </c>
      <c r="C183" s="3">
        <v>2.0000000000000001E-4</v>
      </c>
      <c r="D183" s="4">
        <v>3000</v>
      </c>
      <c r="E183" s="49">
        <f t="shared" si="13"/>
        <v>3000</v>
      </c>
      <c r="F183" s="49">
        <f t="shared" si="10"/>
        <v>100</v>
      </c>
      <c r="G183" s="49" cm="1">
        <f t="array" ref="G183">SUMPRODUCT(--(A:A=A183),C:C,F:F)/SUMIF(A:A,A183,F:F)</f>
        <v>2.0000000000000001E-4</v>
      </c>
      <c r="H183" s="25" t="s">
        <v>38</v>
      </c>
      <c r="I183" s="25" t="s">
        <v>22</v>
      </c>
      <c r="J183" s="25">
        <v>0.04</v>
      </c>
      <c r="K183" s="25">
        <v>25</v>
      </c>
      <c r="L183" s="49">
        <f t="shared" si="12"/>
        <v>58053</v>
      </c>
      <c r="M183" s="49">
        <f t="shared" si="11"/>
        <v>4.3064096601381496E-2</v>
      </c>
      <c r="N183" s="49" cm="1">
        <f t="array" ref="N183">SUMPRODUCT(--(H:H=H183),J:J,M:M)/SUMIF(H:H,H183,M:M)</f>
        <v>1.5916448762337866E-2</v>
      </c>
      <c r="P183" s="47">
        <v>2.0000000000000001E-4</v>
      </c>
      <c r="Q183"/>
      <c r="R183"/>
      <c r="V183"/>
      <c r="W183"/>
      <c r="X183"/>
      <c r="Y183" s="76"/>
      <c r="Z183" s="76"/>
      <c r="AA183" s="76"/>
      <c r="AB183" s="76"/>
      <c r="AC183" s="77"/>
      <c r="AD183" s="76"/>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c r="IW183"/>
      <c r="IX183"/>
      <c r="IY183"/>
      <c r="IZ183"/>
      <c r="JA183"/>
      <c r="JB183"/>
      <c r="JC183"/>
      <c r="JD183"/>
      <c r="JE183"/>
      <c r="JF183"/>
      <c r="JG183"/>
      <c r="JH183"/>
      <c r="JI183"/>
    </row>
    <row r="184" spans="1:269" ht="16" x14ac:dyDescent="0.2">
      <c r="A184" s="3" t="s">
        <v>309</v>
      </c>
      <c r="B184" s="3" t="s">
        <v>69</v>
      </c>
      <c r="C184" s="3">
        <v>2.0000000000000001E-4</v>
      </c>
      <c r="D184" s="4">
        <v>3000</v>
      </c>
      <c r="E184" s="49">
        <f t="shared" si="13"/>
        <v>3000</v>
      </c>
      <c r="F184" s="49">
        <f t="shared" si="10"/>
        <v>100</v>
      </c>
      <c r="G184" s="49" cm="1">
        <f t="array" ref="G184">SUMPRODUCT(--(A:A=A184),C:C,F:F)/SUMIF(A:A,A184,F:F)</f>
        <v>2.0000000000000001E-4</v>
      </c>
      <c r="H184" s="25" t="s">
        <v>38</v>
      </c>
      <c r="I184" s="25" t="s">
        <v>23</v>
      </c>
      <c r="J184" s="25">
        <v>3.1300000000000001E-2</v>
      </c>
      <c r="K184" s="25">
        <v>16</v>
      </c>
      <c r="L184" s="49">
        <f t="shared" si="12"/>
        <v>58053</v>
      </c>
      <c r="M184" s="49">
        <f t="shared" si="11"/>
        <v>2.7561021824884156E-2</v>
      </c>
      <c r="N184" s="49" cm="1">
        <f t="array" ref="N184">SUMPRODUCT(--(H:H=H184),J:J,M:M)/SUMIF(H:H,H184,M:M)</f>
        <v>1.5916448762337866E-2</v>
      </c>
      <c r="P184" s="38" t="s">
        <v>302</v>
      </c>
      <c r="Q184"/>
      <c r="R184"/>
      <c r="V184"/>
      <c r="W184"/>
      <c r="X184"/>
      <c r="Y184" s="76"/>
      <c r="Z184" s="76"/>
      <c r="AA184" s="76"/>
      <c r="AB184" s="76"/>
      <c r="AC184" s="77"/>
      <c r="AD184" s="76"/>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c r="IW184"/>
      <c r="IX184"/>
      <c r="IY184"/>
      <c r="IZ184"/>
      <c r="JA184"/>
      <c r="JB184"/>
      <c r="JC184"/>
      <c r="JD184"/>
      <c r="JE184"/>
      <c r="JF184"/>
      <c r="JG184"/>
      <c r="JH184"/>
      <c r="JI184"/>
    </row>
    <row r="185" spans="1:269" ht="16" x14ac:dyDescent="0.2">
      <c r="A185" s="3" t="s">
        <v>310</v>
      </c>
      <c r="B185" s="3" t="s">
        <v>69</v>
      </c>
      <c r="C185" s="3">
        <v>2.0000000000000001E-4</v>
      </c>
      <c r="D185" s="4">
        <v>3000</v>
      </c>
      <c r="E185" s="49">
        <f t="shared" si="13"/>
        <v>3000</v>
      </c>
      <c r="F185" s="49">
        <f t="shared" si="10"/>
        <v>100</v>
      </c>
      <c r="G185" s="49" cm="1">
        <f t="array" ref="G185">SUMPRODUCT(--(A:A=A185),C:C,F:F)/SUMIF(A:A,A185,F:F)</f>
        <v>2.0000000000000001E-4</v>
      </c>
      <c r="H185" s="25" t="s">
        <v>38</v>
      </c>
      <c r="I185" s="25" t="s">
        <v>225</v>
      </c>
      <c r="J185" s="25">
        <v>0.13300000000000001</v>
      </c>
      <c r="K185" s="25">
        <v>252</v>
      </c>
      <c r="L185" s="49">
        <f t="shared" si="12"/>
        <v>58053</v>
      </c>
      <c r="M185" s="49">
        <f t="shared" si="11"/>
        <v>0.43408609374192542</v>
      </c>
      <c r="N185" s="49" cm="1">
        <f t="array" ref="N185">SUMPRODUCT(--(H:H=H185),J:J,M:M)/SUMIF(H:H,H185,M:M)</f>
        <v>1.5916448762337866E-2</v>
      </c>
      <c r="P185" s="47">
        <v>2.0000000000000001E-4</v>
      </c>
      <c r="Q185"/>
      <c r="R185"/>
      <c r="V185"/>
      <c r="W185"/>
      <c r="X185"/>
      <c r="Y185" s="76"/>
      <c r="Z185" s="76"/>
      <c r="AA185" s="76"/>
      <c r="AB185" s="76"/>
      <c r="AC185" s="77"/>
      <c r="AD185" s="76"/>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c r="IW185"/>
      <c r="IX185"/>
      <c r="IY185"/>
      <c r="IZ185"/>
      <c r="JA185"/>
      <c r="JB185"/>
      <c r="JC185"/>
      <c r="JD185"/>
      <c r="JE185"/>
      <c r="JF185"/>
      <c r="JG185"/>
      <c r="JH185"/>
      <c r="JI185"/>
    </row>
    <row r="186" spans="1:269" ht="16" x14ac:dyDescent="0.2">
      <c r="A186" s="3" t="s">
        <v>311</v>
      </c>
      <c r="B186" s="3" t="s">
        <v>69</v>
      </c>
      <c r="C186" s="3">
        <v>2.0000000000000001E-4</v>
      </c>
      <c r="D186" s="4">
        <v>3000</v>
      </c>
      <c r="E186" s="49">
        <f t="shared" si="13"/>
        <v>3000</v>
      </c>
      <c r="F186" s="49">
        <f t="shared" si="10"/>
        <v>100</v>
      </c>
      <c r="G186" s="49" cm="1">
        <f t="array" ref="G186">SUMPRODUCT(--(A:A=A186),C:C,F:F)/SUMIF(A:A,A186,F:F)</f>
        <v>2.0000000000000001E-4</v>
      </c>
      <c r="H186" s="25" t="s">
        <v>38</v>
      </c>
      <c r="I186" s="25" t="s">
        <v>232</v>
      </c>
      <c r="J186" s="25">
        <v>3.1E-2</v>
      </c>
      <c r="K186" s="29">
        <v>1376</v>
      </c>
      <c r="L186" s="49">
        <f t="shared" si="12"/>
        <v>58053</v>
      </c>
      <c r="M186" s="49">
        <f t="shared" si="11"/>
        <v>2.3702478769400375</v>
      </c>
      <c r="N186" s="49" cm="1">
        <f t="array" ref="N186">SUMPRODUCT(--(H:H=H186),J:J,M:M)/SUMIF(H:H,H186,M:M)</f>
        <v>1.5916448762337866E-2</v>
      </c>
      <c r="P186" s="38" t="s">
        <v>303</v>
      </c>
      <c r="Q186"/>
      <c r="R186"/>
      <c r="V186"/>
      <c r="W186"/>
      <c r="X186"/>
      <c r="Y186" s="76"/>
      <c r="Z186" s="76"/>
      <c r="AA186" s="76"/>
      <c r="AB186" s="76"/>
      <c r="AC186" s="77"/>
      <c r="AD186" s="7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c r="IW186"/>
      <c r="IX186"/>
      <c r="IY186"/>
      <c r="IZ186"/>
      <c r="JA186"/>
      <c r="JB186"/>
      <c r="JC186"/>
      <c r="JD186"/>
      <c r="JE186"/>
      <c r="JF186"/>
      <c r="JG186"/>
      <c r="JH186"/>
      <c r="JI186"/>
    </row>
    <row r="187" spans="1:269" ht="16" x14ac:dyDescent="0.2">
      <c r="A187" s="3" t="s">
        <v>312</v>
      </c>
      <c r="B187" s="3" t="s">
        <v>69</v>
      </c>
      <c r="C187" s="3">
        <v>2.0000000000000001E-4</v>
      </c>
      <c r="D187" s="4">
        <v>3000</v>
      </c>
      <c r="E187" s="49">
        <f t="shared" si="13"/>
        <v>3000</v>
      </c>
      <c r="F187" s="49">
        <f t="shared" si="10"/>
        <v>100</v>
      </c>
      <c r="G187" s="49" cm="1">
        <f t="array" ref="G187">SUMPRODUCT(--(A:A=A187),C:C,F:F)/SUMIF(A:A,A187,F:F)</f>
        <v>2.0000000000000001E-4</v>
      </c>
      <c r="H187" s="25" t="s">
        <v>38</v>
      </c>
      <c r="I187" s="25" t="s">
        <v>234</v>
      </c>
      <c r="J187" s="25">
        <v>2.4E-2</v>
      </c>
      <c r="K187" s="29">
        <v>5926</v>
      </c>
      <c r="L187" s="49">
        <f t="shared" si="12"/>
        <v>58053</v>
      </c>
      <c r="M187" s="49">
        <f t="shared" si="11"/>
        <v>10.20791345839147</v>
      </c>
      <c r="N187" s="49" cm="1">
        <f t="array" ref="N187">SUMPRODUCT(--(H:H=H187),J:J,M:M)/SUMIF(H:H,H187,M:M)</f>
        <v>1.5916448762337866E-2</v>
      </c>
      <c r="P187" s="47">
        <v>4.0000000000000002E-4</v>
      </c>
      <c r="Q187"/>
      <c r="R187"/>
      <c r="V187"/>
      <c r="W187"/>
      <c r="X187"/>
      <c r="Y187" s="76"/>
      <c r="Z187" s="76"/>
      <c r="AA187" s="76"/>
      <c r="AB187" s="76"/>
      <c r="AC187" s="77"/>
      <c r="AD187" s="76"/>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c r="IW187"/>
      <c r="IX187"/>
      <c r="IY187"/>
      <c r="IZ187"/>
      <c r="JA187"/>
      <c r="JB187"/>
      <c r="JC187"/>
      <c r="JD187"/>
      <c r="JE187"/>
      <c r="JF187"/>
      <c r="JG187"/>
      <c r="JH187"/>
      <c r="JI187"/>
    </row>
    <row r="188" spans="1:269" ht="16" x14ac:dyDescent="0.2">
      <c r="A188" s="3" t="s">
        <v>313</v>
      </c>
      <c r="B188" s="3" t="s">
        <v>69</v>
      </c>
      <c r="C188" s="3">
        <v>8.9999999999999998E-4</v>
      </c>
      <c r="D188" s="4">
        <v>3000</v>
      </c>
      <c r="E188" s="49">
        <f t="shared" si="13"/>
        <v>3000</v>
      </c>
      <c r="F188" s="49">
        <f t="shared" si="10"/>
        <v>100</v>
      </c>
      <c r="G188" s="49" cm="1">
        <f t="array" ref="G188">SUMPRODUCT(--(A:A=A188),C:C,F:F)/SUMIF(A:A,A188,F:F)</f>
        <v>8.9999999999999998E-4</v>
      </c>
      <c r="H188" s="25" t="s">
        <v>38</v>
      </c>
      <c r="I188" s="25" t="s">
        <v>236</v>
      </c>
      <c r="J188" s="25">
        <v>8.9999999999999993E-3</v>
      </c>
      <c r="K188" s="29">
        <v>14339</v>
      </c>
      <c r="L188" s="49">
        <f t="shared" si="12"/>
        <v>58053</v>
      </c>
      <c r="M188" s="49">
        <f t="shared" si="11"/>
        <v>24.699843246688371</v>
      </c>
      <c r="N188" s="49" cm="1">
        <f t="array" ref="N188">SUMPRODUCT(--(H:H=H188),J:J,M:M)/SUMIF(H:H,H188,M:M)</f>
        <v>1.5916448762337866E-2</v>
      </c>
      <c r="P188" s="38" t="s">
        <v>663</v>
      </c>
      <c r="Q188"/>
      <c r="R188"/>
      <c r="V188"/>
      <c r="W188"/>
      <c r="X188"/>
      <c r="Y188" s="76"/>
      <c r="Z188" s="76"/>
      <c r="AA188" s="76"/>
      <c r="AB188" s="76"/>
      <c r="AC188" s="77"/>
      <c r="AD188" s="76"/>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c r="IW188"/>
      <c r="IX188"/>
      <c r="IY188"/>
      <c r="IZ188"/>
      <c r="JA188"/>
      <c r="JB188"/>
      <c r="JC188"/>
      <c r="JD188"/>
      <c r="JE188"/>
      <c r="JF188"/>
      <c r="JG188"/>
      <c r="JH188"/>
      <c r="JI188"/>
    </row>
    <row r="189" spans="1:269" ht="16" x14ac:dyDescent="0.2">
      <c r="A189" s="3" t="s">
        <v>314</v>
      </c>
      <c r="B189" s="3" t="s">
        <v>69</v>
      </c>
      <c r="C189" s="3">
        <v>2.0000000000000001E-4</v>
      </c>
      <c r="D189" s="4">
        <v>3000</v>
      </c>
      <c r="E189" s="49">
        <f t="shared" si="13"/>
        <v>3000</v>
      </c>
      <c r="F189" s="49">
        <f t="shared" si="10"/>
        <v>100</v>
      </c>
      <c r="G189" s="49" cm="1">
        <f t="array" ref="G189">SUMPRODUCT(--(A:A=A189),C:C,F:F)/SUMIF(A:A,A189,F:F)</f>
        <v>2.0000000000000001E-4</v>
      </c>
      <c r="H189" s="25" t="s">
        <v>38</v>
      </c>
      <c r="I189" s="25" t="s">
        <v>413</v>
      </c>
      <c r="J189" s="25">
        <v>1.5800000000000002E-2</v>
      </c>
      <c r="K189" s="29">
        <v>35791</v>
      </c>
      <c r="L189" s="49">
        <f t="shared" si="12"/>
        <v>58053</v>
      </c>
      <c r="M189" s="49">
        <f t="shared" si="11"/>
        <v>61.652283258401809</v>
      </c>
      <c r="N189" s="49" cm="1">
        <f t="array" ref="N189">SUMPRODUCT(--(H:H=H189),J:J,M:M)/SUMIF(H:H,H189,M:M)</f>
        <v>1.5916448762337866E-2</v>
      </c>
      <c r="P189" s="47">
        <v>3.3E-3</v>
      </c>
      <c r="Q189"/>
      <c r="R189"/>
      <c r="V189"/>
      <c r="W189"/>
      <c r="X189"/>
      <c r="Y189" s="76"/>
      <c r="Z189" s="76"/>
      <c r="AA189" s="76"/>
      <c r="AB189" s="76"/>
      <c r="AC189" s="77"/>
      <c r="AD189" s="76"/>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c r="IW189"/>
      <c r="IX189"/>
      <c r="IY189"/>
      <c r="IZ189"/>
      <c r="JA189"/>
      <c r="JB189"/>
      <c r="JC189"/>
      <c r="JD189"/>
      <c r="JE189"/>
      <c r="JF189"/>
      <c r="JG189"/>
      <c r="JH189"/>
      <c r="JI189"/>
    </row>
    <row r="190" spans="1:269" ht="16" customHeight="1" x14ac:dyDescent="0.2">
      <c r="A190" s="3" t="s">
        <v>315</v>
      </c>
      <c r="B190" s="3" t="s">
        <v>69</v>
      </c>
      <c r="C190" s="3">
        <v>2.0000000000000001E-4</v>
      </c>
      <c r="D190" s="4">
        <v>3000</v>
      </c>
      <c r="E190" s="49">
        <f t="shared" si="13"/>
        <v>3000</v>
      </c>
      <c r="F190" s="49">
        <f t="shared" si="10"/>
        <v>100</v>
      </c>
      <c r="G190" s="49" cm="1">
        <f t="array" ref="G190">SUMPRODUCT(--(A:A=A190),C:C,F:F)/SUMIF(A:A,A190,F:F)</f>
        <v>2.0000000000000001E-4</v>
      </c>
      <c r="H190" s="25" t="s">
        <v>38</v>
      </c>
      <c r="I190" s="25" t="s">
        <v>245</v>
      </c>
      <c r="J190" s="25">
        <v>2.5000000000000001E-2</v>
      </c>
      <c r="K190" s="25">
        <v>302</v>
      </c>
      <c r="L190" s="49">
        <f t="shared" si="12"/>
        <v>58053</v>
      </c>
      <c r="M190" s="49">
        <f t="shared" si="11"/>
        <v>0.52021428694468852</v>
      </c>
      <c r="N190" s="49" cm="1">
        <f t="array" ref="N190">SUMPRODUCT(--(H:H=H190),J:J,M:M)/SUMIF(H:H,H190,M:M)</f>
        <v>1.5916448762337866E-2</v>
      </c>
      <c r="P190" s="38" t="s">
        <v>305</v>
      </c>
      <c r="Q190"/>
      <c r="R190"/>
      <c r="V190"/>
      <c r="W190"/>
      <c r="X190"/>
      <c r="Y190" s="76"/>
      <c r="Z190" s="76"/>
      <c r="AA190" s="76"/>
      <c r="AB190" s="76"/>
      <c r="AC190" s="77"/>
      <c r="AD190" s="76"/>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c r="IW190"/>
      <c r="IX190"/>
      <c r="IY190"/>
      <c r="IZ190"/>
      <c r="JA190"/>
      <c r="JB190"/>
      <c r="JC190"/>
      <c r="JD190"/>
      <c r="JE190"/>
      <c r="JF190"/>
      <c r="JG190"/>
      <c r="JH190"/>
      <c r="JI190"/>
    </row>
    <row r="191" spans="1:269" ht="16" x14ac:dyDescent="0.2">
      <c r="A191" s="3" t="s">
        <v>316</v>
      </c>
      <c r="B191" s="3" t="s">
        <v>69</v>
      </c>
      <c r="C191" s="3">
        <v>8.9999999999999998E-4</v>
      </c>
      <c r="D191" s="4">
        <v>3000</v>
      </c>
      <c r="E191" s="49">
        <f t="shared" si="13"/>
        <v>3000</v>
      </c>
      <c r="F191" s="49">
        <f t="shared" si="10"/>
        <v>100</v>
      </c>
      <c r="G191" s="49" cm="1">
        <f t="array" ref="G191">SUMPRODUCT(--(A:A=A191),C:C,F:F)/SUMIF(A:A,A191,F:F)</f>
        <v>8.9999999999999998E-4</v>
      </c>
      <c r="H191" s="25" t="s">
        <v>497</v>
      </c>
      <c r="I191" s="25" t="s">
        <v>232</v>
      </c>
      <c r="J191" s="25">
        <v>2E-3</v>
      </c>
      <c r="K191" s="29">
        <v>1376</v>
      </c>
      <c r="L191" s="49">
        <f t="shared" si="12"/>
        <v>57734</v>
      </c>
      <c r="M191" s="49">
        <f t="shared" si="11"/>
        <v>2.3833443031835659</v>
      </c>
      <c r="N191" s="49" cm="1">
        <f t="array" ref="N191">SUMPRODUCT(--(H:H=H191),J:J,M:M)/SUMIF(H:H,H191,M:M)</f>
        <v>1.6839938337894482E-3</v>
      </c>
      <c r="P191" s="47">
        <v>2.0000000000000001E-4</v>
      </c>
      <c r="Q191"/>
      <c r="R191"/>
      <c r="V191"/>
      <c r="W191"/>
      <c r="X191"/>
      <c r="Y191" s="76"/>
      <c r="Z191" s="76"/>
      <c r="AA191" s="76"/>
      <c r="AB191" s="76"/>
      <c r="AC191" s="77"/>
      <c r="AD191" s="76"/>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c r="IW191"/>
      <c r="IX191"/>
      <c r="IY191"/>
      <c r="IZ191"/>
      <c r="JA191"/>
      <c r="JB191"/>
      <c r="JC191"/>
      <c r="JD191"/>
      <c r="JE191"/>
      <c r="JF191"/>
      <c r="JG191"/>
      <c r="JH191"/>
      <c r="JI191"/>
    </row>
    <row r="192" spans="1:269" ht="16" x14ac:dyDescent="0.2">
      <c r="A192" s="3" t="s">
        <v>317</v>
      </c>
      <c r="B192" s="3" t="s">
        <v>69</v>
      </c>
      <c r="C192" s="3">
        <v>2.0000000000000001E-4</v>
      </c>
      <c r="D192" s="4">
        <v>3000</v>
      </c>
      <c r="E192" s="49">
        <f t="shared" si="13"/>
        <v>3000</v>
      </c>
      <c r="F192" s="49">
        <f t="shared" si="10"/>
        <v>100</v>
      </c>
      <c r="G192" s="49" cm="1">
        <f t="array" ref="G192">SUMPRODUCT(--(A:A=A192),C:C,F:F)/SUMIF(A:A,A192,F:F)</f>
        <v>2.0000000000000001E-4</v>
      </c>
      <c r="H192" s="25" t="s">
        <v>497</v>
      </c>
      <c r="I192" s="25" t="s">
        <v>234</v>
      </c>
      <c r="J192" s="25">
        <v>3.0000000000000001E-3</v>
      </c>
      <c r="K192" s="29">
        <v>5926</v>
      </c>
      <c r="L192" s="49">
        <f t="shared" si="12"/>
        <v>57734</v>
      </c>
      <c r="M192" s="49">
        <f t="shared" si="11"/>
        <v>10.264315654553641</v>
      </c>
      <c r="N192" s="49" cm="1">
        <f t="array" ref="N192">SUMPRODUCT(--(H:H=H192),J:J,M:M)/SUMIF(H:H,H192,M:M)</f>
        <v>1.6839938337894482E-3</v>
      </c>
      <c r="P192" s="38" t="s">
        <v>306</v>
      </c>
      <c r="Q192"/>
      <c r="R192"/>
      <c r="V192"/>
      <c r="W192"/>
      <c r="X192"/>
      <c r="Y192" s="76"/>
      <c r="Z192" s="76"/>
      <c r="AA192" s="76"/>
      <c r="AB192" s="76"/>
      <c r="AC192" s="77"/>
      <c r="AD192" s="76"/>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c r="IW192"/>
      <c r="IX192"/>
      <c r="IY192"/>
      <c r="IZ192"/>
      <c r="JA192"/>
      <c r="JB192"/>
      <c r="JC192"/>
      <c r="JD192"/>
      <c r="JE192"/>
      <c r="JF192"/>
      <c r="JG192"/>
      <c r="JH192"/>
      <c r="JI192"/>
    </row>
    <row r="193" spans="1:269" ht="16" x14ac:dyDescent="0.2">
      <c r="A193" s="3" t="s">
        <v>318</v>
      </c>
      <c r="B193" s="3" t="s">
        <v>69</v>
      </c>
      <c r="C193" s="3">
        <v>2.0000000000000001E-4</v>
      </c>
      <c r="D193" s="4">
        <v>3000</v>
      </c>
      <c r="E193" s="49">
        <f t="shared" si="13"/>
        <v>3000</v>
      </c>
      <c r="F193" s="49">
        <f t="shared" si="10"/>
        <v>100</v>
      </c>
      <c r="G193" s="49" cm="1">
        <f t="array" ref="G193">SUMPRODUCT(--(A:A=A193),C:C,F:F)/SUMIF(A:A,A193,F:F)</f>
        <v>2.0000000000000001E-4</v>
      </c>
      <c r="H193" s="25" t="s">
        <v>497</v>
      </c>
      <c r="I193" s="25" t="s">
        <v>236</v>
      </c>
      <c r="J193" s="25">
        <v>1E-3</v>
      </c>
      <c r="K193" s="29">
        <v>14339</v>
      </c>
      <c r="L193" s="49">
        <f t="shared" si="12"/>
        <v>57734</v>
      </c>
      <c r="M193" s="49">
        <f t="shared" si="11"/>
        <v>24.836318287317699</v>
      </c>
      <c r="N193" s="49" cm="1">
        <f t="array" ref="N193">SUMPRODUCT(--(H:H=H193),J:J,M:M)/SUMIF(H:H,H193,M:M)</f>
        <v>1.6839938337894482E-3</v>
      </c>
      <c r="P193" s="47">
        <v>4.0000000000000002E-4</v>
      </c>
      <c r="Q193"/>
      <c r="R193"/>
      <c r="V193"/>
      <c r="W193"/>
      <c r="X193"/>
      <c r="Y193" s="76"/>
      <c r="Z193" s="76"/>
      <c r="AA193" s="76"/>
      <c r="AB193" s="76"/>
      <c r="AC193" s="77"/>
      <c r="AD193" s="76"/>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c r="IW193"/>
      <c r="IX193"/>
      <c r="IY193"/>
      <c r="IZ193"/>
      <c r="JA193"/>
      <c r="JB193"/>
      <c r="JC193"/>
      <c r="JD193"/>
      <c r="JE193"/>
      <c r="JF193"/>
      <c r="JG193"/>
      <c r="JH193"/>
      <c r="JI193"/>
    </row>
    <row r="194" spans="1:269" ht="16" x14ac:dyDescent="0.2">
      <c r="A194" s="3" t="s">
        <v>319</v>
      </c>
      <c r="B194" s="3" t="s">
        <v>69</v>
      </c>
      <c r="C194" s="3">
        <v>4.0000000000000002E-4</v>
      </c>
      <c r="D194" s="4">
        <v>3000</v>
      </c>
      <c r="E194" s="49">
        <f t="shared" si="13"/>
        <v>3000</v>
      </c>
      <c r="F194" s="49">
        <f t="shared" si="10"/>
        <v>100</v>
      </c>
      <c r="G194" s="49" cm="1">
        <f t="array" ref="G194">SUMPRODUCT(--(A:A=A194),C:C,F:F)/SUMIF(A:A,A194,F:F)</f>
        <v>4.0000000000000002E-4</v>
      </c>
      <c r="H194" s="25" t="s">
        <v>497</v>
      </c>
      <c r="I194" s="25" t="s">
        <v>413</v>
      </c>
      <c r="J194" s="25">
        <v>1.6999999999999999E-3</v>
      </c>
      <c r="K194" s="29">
        <v>35791</v>
      </c>
      <c r="L194" s="49">
        <f t="shared" si="12"/>
        <v>57734</v>
      </c>
      <c r="M194" s="49">
        <f t="shared" si="11"/>
        <v>61.992933107008</v>
      </c>
      <c r="N194" s="49" cm="1">
        <f t="array" ref="N194">SUMPRODUCT(--(H:H=H194),J:J,M:M)/SUMIF(H:H,H194,M:M)</f>
        <v>1.6839938337894482E-3</v>
      </c>
      <c r="P194" s="38" t="s">
        <v>307</v>
      </c>
      <c r="Q194"/>
      <c r="R194"/>
      <c r="V194"/>
      <c r="W194"/>
      <c r="X194"/>
      <c r="Y194" s="76"/>
      <c r="Z194" s="76"/>
      <c r="AA194" s="76"/>
      <c r="AB194" s="76"/>
      <c r="AC194" s="77"/>
      <c r="AD194" s="76"/>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c r="IW194"/>
      <c r="IX194"/>
      <c r="IY194"/>
      <c r="IZ194"/>
      <c r="JA194"/>
      <c r="JB194"/>
      <c r="JC194"/>
      <c r="JD194"/>
      <c r="JE194"/>
      <c r="JF194"/>
      <c r="JG194"/>
      <c r="JH194"/>
      <c r="JI194"/>
    </row>
    <row r="195" spans="1:269" ht="16" x14ac:dyDescent="0.2">
      <c r="A195" s="3" t="s">
        <v>320</v>
      </c>
      <c r="B195" s="3" t="s">
        <v>69</v>
      </c>
      <c r="C195" s="3">
        <v>4.0000000000000002E-4</v>
      </c>
      <c r="D195" s="4">
        <v>3000</v>
      </c>
      <c r="E195" s="49">
        <f t="shared" si="13"/>
        <v>3000</v>
      </c>
      <c r="F195" s="49">
        <f t="shared" si="10"/>
        <v>100</v>
      </c>
      <c r="G195" s="49" cm="1">
        <f t="array" ref="G195">SUMPRODUCT(--(A:A=A195),C:C,F:F)/SUMIF(A:A,A195,F:F)</f>
        <v>4.0000000000000002E-4</v>
      </c>
      <c r="H195" s="25" t="s">
        <v>497</v>
      </c>
      <c r="I195" s="25" t="s">
        <v>245</v>
      </c>
      <c r="J195" s="25">
        <v>5.0000000000000001E-3</v>
      </c>
      <c r="K195" s="25">
        <v>302</v>
      </c>
      <c r="L195" s="49">
        <f t="shared" si="12"/>
        <v>57734</v>
      </c>
      <c r="M195" s="49">
        <f t="shared" si="11"/>
        <v>0.52308864793709087</v>
      </c>
      <c r="N195" s="49" cm="1">
        <f t="array" ref="N195">SUMPRODUCT(--(H:H=H195),J:J,M:M)/SUMIF(H:H,H195,M:M)</f>
        <v>1.6839938337894482E-3</v>
      </c>
      <c r="P195" s="47">
        <v>5.0000000000000001E-4</v>
      </c>
      <c r="Q195"/>
      <c r="R195"/>
      <c r="V195"/>
      <c r="W195"/>
      <c r="X195"/>
      <c r="Y195" s="76"/>
      <c r="Z195" s="76"/>
      <c r="AA195" s="76"/>
      <c r="AB195" s="76"/>
      <c r="AC195" s="77"/>
      <c r="AD195" s="76"/>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c r="IW195"/>
      <c r="IX195"/>
      <c r="IY195"/>
      <c r="IZ195"/>
      <c r="JA195"/>
      <c r="JB195"/>
      <c r="JC195"/>
      <c r="JD195"/>
      <c r="JE195"/>
      <c r="JF195"/>
      <c r="JG195"/>
      <c r="JH195"/>
      <c r="JI195"/>
    </row>
    <row r="196" spans="1:269" ht="16" x14ac:dyDescent="0.2">
      <c r="A196" s="3" t="s">
        <v>322</v>
      </c>
      <c r="B196" s="3" t="s">
        <v>69</v>
      </c>
      <c r="C196" s="3">
        <v>2.0999999999999999E-3</v>
      </c>
      <c r="D196" s="4">
        <v>3000</v>
      </c>
      <c r="E196" s="49">
        <f t="shared" si="13"/>
        <v>3000</v>
      </c>
      <c r="F196" s="49">
        <f t="shared" si="10"/>
        <v>100</v>
      </c>
      <c r="G196" s="49" cm="1">
        <f t="array" ref="G196">SUMPRODUCT(--(A:A=A196),C:C,F:F)/SUMIF(A:A,A196,F:F)</f>
        <v>2.0999999999999999E-3</v>
      </c>
      <c r="H196" s="25" t="s">
        <v>500</v>
      </c>
      <c r="I196" s="25" t="s">
        <v>23</v>
      </c>
      <c r="J196" s="25">
        <v>3.1300000000000001E-2</v>
      </c>
      <c r="K196" s="25">
        <v>16</v>
      </c>
      <c r="L196" s="49">
        <f t="shared" si="12"/>
        <v>57700</v>
      </c>
      <c r="M196" s="49">
        <f t="shared" si="11"/>
        <v>2.7729636048526865E-2</v>
      </c>
      <c r="N196" s="49" cm="1">
        <f t="array" ref="N196">SUMPRODUCT(--(H:H=H196),J:J,M:M)/SUMIF(H:H,H196,M:M)</f>
        <v>2.4903717504332755E-2</v>
      </c>
      <c r="P196" s="38" t="s">
        <v>308</v>
      </c>
      <c r="Q196"/>
      <c r="R196"/>
      <c r="V196"/>
      <c r="W196"/>
      <c r="X196"/>
      <c r="Y196" s="76"/>
      <c r="Z196" s="76"/>
      <c r="AA196" s="76"/>
      <c r="AB196" s="76"/>
      <c r="AC196" s="77"/>
      <c r="AD196" s="7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c r="IW196"/>
      <c r="IX196"/>
      <c r="IY196"/>
      <c r="IZ196"/>
      <c r="JA196"/>
      <c r="JB196"/>
      <c r="JC196"/>
      <c r="JD196"/>
      <c r="JE196"/>
      <c r="JF196"/>
      <c r="JG196"/>
      <c r="JH196"/>
      <c r="JI196"/>
    </row>
    <row r="197" spans="1:269" ht="16" x14ac:dyDescent="0.2">
      <c r="A197" s="3" t="s">
        <v>323</v>
      </c>
      <c r="B197" s="3" t="s">
        <v>69</v>
      </c>
      <c r="C197" s="3">
        <v>1.1999999999999999E-3</v>
      </c>
      <c r="D197" s="4">
        <v>3000</v>
      </c>
      <c r="E197" s="49">
        <f t="shared" si="13"/>
        <v>3000</v>
      </c>
      <c r="F197" s="49">
        <f t="shared" si="10"/>
        <v>100</v>
      </c>
      <c r="G197" s="49" cm="1">
        <f t="array" ref="G197">SUMPRODUCT(--(A:A=A197),C:C,F:F)/SUMIF(A:A,A197,F:F)</f>
        <v>1.1999999999999999E-3</v>
      </c>
      <c r="H197" s="25" t="s">
        <v>500</v>
      </c>
      <c r="I197" s="25" t="s">
        <v>225</v>
      </c>
      <c r="J197" s="25">
        <v>2E-3</v>
      </c>
      <c r="K197" s="25">
        <v>252</v>
      </c>
      <c r="L197" s="49">
        <f t="shared" si="12"/>
        <v>57700</v>
      </c>
      <c r="M197" s="49">
        <f t="shared" si="11"/>
        <v>0.43674176776429807</v>
      </c>
      <c r="N197" s="49" cm="1">
        <f t="array" ref="N197">SUMPRODUCT(--(H:H=H197),J:J,M:M)/SUMIF(H:H,H197,M:M)</f>
        <v>2.4903717504332755E-2</v>
      </c>
      <c r="P197" s="47">
        <v>2.0000000000000001E-4</v>
      </c>
      <c r="Q197"/>
      <c r="R197"/>
      <c r="V197"/>
      <c r="W197"/>
      <c r="X197"/>
      <c r="Y197" s="76"/>
      <c r="Z197" s="76"/>
      <c r="AA197" s="76"/>
      <c r="AB197" s="76"/>
      <c r="AC197" s="77"/>
      <c r="AD197" s="76"/>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c r="IW197"/>
      <c r="IX197"/>
      <c r="IY197"/>
      <c r="IZ197"/>
      <c r="JA197"/>
      <c r="JB197"/>
      <c r="JC197"/>
      <c r="JD197"/>
      <c r="JE197"/>
      <c r="JF197"/>
      <c r="JG197"/>
      <c r="JH197"/>
      <c r="JI197"/>
    </row>
    <row r="198" spans="1:269" ht="16" x14ac:dyDescent="0.2">
      <c r="A198" s="3" t="s">
        <v>324</v>
      </c>
      <c r="B198" s="3" t="s">
        <v>69</v>
      </c>
      <c r="C198" s="3">
        <v>5.0000000000000001E-4</v>
      </c>
      <c r="D198" s="4">
        <v>3000</v>
      </c>
      <c r="E198" s="49">
        <f t="shared" si="13"/>
        <v>3000</v>
      </c>
      <c r="F198" s="49">
        <f t="shared" si="10"/>
        <v>100</v>
      </c>
      <c r="G198" s="49" cm="1">
        <f t="array" ref="G198">SUMPRODUCT(--(A:A=A198),C:C,F:F)/SUMIF(A:A,A198,F:F)</f>
        <v>5.0000000000000001E-4</v>
      </c>
      <c r="H198" s="25" t="s">
        <v>500</v>
      </c>
      <c r="I198" s="25" t="s">
        <v>232</v>
      </c>
      <c r="J198" s="25">
        <v>1.7999999999999999E-2</v>
      </c>
      <c r="K198" s="29">
        <v>1376</v>
      </c>
      <c r="L198" s="49">
        <f t="shared" si="12"/>
        <v>57700</v>
      </c>
      <c r="M198" s="49">
        <f t="shared" si="11"/>
        <v>2.3847487001733105</v>
      </c>
      <c r="N198" s="49" cm="1">
        <f t="array" ref="N198">SUMPRODUCT(--(H:H=H198),J:J,M:M)/SUMIF(H:H,H198,M:M)</f>
        <v>2.4903717504332755E-2</v>
      </c>
      <c r="P198" s="38" t="s">
        <v>309</v>
      </c>
      <c r="Q198"/>
      <c r="R198"/>
      <c r="V198"/>
      <c r="W198"/>
      <c r="X198"/>
      <c r="Y198" s="76"/>
      <c r="Z198" s="76"/>
      <c r="AA198" s="76"/>
      <c r="AB198" s="76"/>
      <c r="AC198" s="77"/>
      <c r="AD198" s="76"/>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c r="IW198"/>
      <c r="IX198"/>
      <c r="IY198"/>
      <c r="IZ198"/>
      <c r="JA198"/>
      <c r="JB198"/>
      <c r="JC198"/>
      <c r="JD198"/>
      <c r="JE198"/>
      <c r="JF198"/>
      <c r="JG198"/>
      <c r="JH198"/>
      <c r="JI198"/>
    </row>
    <row r="199" spans="1:269" ht="16" x14ac:dyDescent="0.2">
      <c r="A199" s="3" t="s">
        <v>325</v>
      </c>
      <c r="B199" s="3" t="s">
        <v>69</v>
      </c>
      <c r="C199" s="3">
        <v>5.0000000000000001E-4</v>
      </c>
      <c r="D199" s="4">
        <v>3000</v>
      </c>
      <c r="E199" s="49">
        <f t="shared" si="13"/>
        <v>3000</v>
      </c>
      <c r="F199" s="49">
        <f t="shared" ref="F199:F262" si="14">(D199/E199)*100</f>
        <v>100</v>
      </c>
      <c r="G199" s="49" cm="1">
        <f t="array" ref="G199">SUMPRODUCT(--(A:A=A199),C:C,F:F)/SUMIF(A:A,A199,F:F)</f>
        <v>5.0000000000000001E-4</v>
      </c>
      <c r="H199" s="25" t="s">
        <v>500</v>
      </c>
      <c r="I199" s="25" t="s">
        <v>234</v>
      </c>
      <c r="J199" s="25">
        <v>1.4E-2</v>
      </c>
      <c r="K199" s="29">
        <v>5926</v>
      </c>
      <c r="L199" s="49">
        <f t="shared" si="12"/>
        <v>57700</v>
      </c>
      <c r="M199" s="49">
        <f t="shared" ref="M199:M262" si="15">(K199/L199)*100</f>
        <v>10.270363951473136</v>
      </c>
      <c r="N199" s="49" cm="1">
        <f t="array" ref="N199">SUMPRODUCT(--(H:H=H199),J:J,M:M)/SUMIF(H:H,H199,M:M)</f>
        <v>2.4903717504332755E-2</v>
      </c>
      <c r="P199" s="47">
        <v>2.0000000000000001E-4</v>
      </c>
      <c r="Q199"/>
      <c r="R199"/>
      <c r="V199"/>
      <c r="W199"/>
      <c r="X199"/>
      <c r="Y199" s="76"/>
      <c r="Z199" s="76"/>
      <c r="AA199" s="76"/>
      <c r="AB199" s="76"/>
      <c r="AC199" s="77"/>
      <c r="AD199" s="76"/>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c r="IW199"/>
      <c r="IX199"/>
      <c r="IY199"/>
      <c r="IZ199"/>
      <c r="JA199"/>
      <c r="JB199"/>
      <c r="JC199"/>
      <c r="JD199"/>
      <c r="JE199"/>
      <c r="JF199"/>
      <c r="JG199"/>
      <c r="JH199"/>
      <c r="JI199"/>
    </row>
    <row r="200" spans="1:269" ht="16" x14ac:dyDescent="0.2">
      <c r="A200" s="3" t="s">
        <v>326</v>
      </c>
      <c r="B200" s="3" t="s">
        <v>69</v>
      </c>
      <c r="C200" s="3">
        <v>4.0000000000000002E-4</v>
      </c>
      <c r="D200" s="4">
        <v>3000</v>
      </c>
      <c r="E200" s="49">
        <f t="shared" si="13"/>
        <v>3000</v>
      </c>
      <c r="F200" s="49">
        <f t="shared" si="14"/>
        <v>100</v>
      </c>
      <c r="G200" s="49" cm="1">
        <f t="array" ref="G200">SUMPRODUCT(--(A:A=A200),C:C,F:F)/SUMIF(A:A,A200,F:F)</f>
        <v>4.0000000000000002E-4</v>
      </c>
      <c r="H200" s="25" t="s">
        <v>500</v>
      </c>
      <c r="I200" s="25" t="s">
        <v>236</v>
      </c>
      <c r="J200" s="25">
        <v>1.6E-2</v>
      </c>
      <c r="K200" s="29">
        <v>14339</v>
      </c>
      <c r="L200" s="49">
        <f t="shared" ref="L200:L263" si="16">SUMIF(H:H,H200,K:K)</f>
        <v>57700</v>
      </c>
      <c r="M200" s="49">
        <f t="shared" si="15"/>
        <v>24.850953206239168</v>
      </c>
      <c r="N200" s="49" cm="1">
        <f t="array" ref="N200">SUMPRODUCT(--(H:H=H200),J:J,M:M)/SUMIF(H:H,H200,M:M)</f>
        <v>2.4903717504332755E-2</v>
      </c>
      <c r="P200" s="38" t="s">
        <v>310</v>
      </c>
      <c r="Q200"/>
      <c r="R200"/>
      <c r="V200"/>
      <c r="W200"/>
      <c r="X200"/>
      <c r="Y200" s="76"/>
      <c r="Z200" s="76"/>
      <c r="AA200" s="76"/>
      <c r="AB200" s="76"/>
      <c r="AC200" s="77"/>
      <c r="AD200" s="76"/>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c r="IW200"/>
      <c r="IX200"/>
      <c r="IY200"/>
      <c r="IZ200"/>
      <c r="JA200"/>
      <c r="JB200"/>
      <c r="JC200"/>
      <c r="JD200"/>
      <c r="JE200"/>
      <c r="JF200"/>
      <c r="JG200"/>
      <c r="JH200"/>
      <c r="JI200"/>
    </row>
    <row r="201" spans="1:269" ht="16" x14ac:dyDescent="0.2">
      <c r="A201" s="3" t="s">
        <v>327</v>
      </c>
      <c r="B201" s="3" t="s">
        <v>69</v>
      </c>
      <c r="C201" s="3">
        <v>1.1999999999999999E-3</v>
      </c>
      <c r="D201" s="4">
        <v>3000</v>
      </c>
      <c r="E201" s="49">
        <f t="shared" si="13"/>
        <v>3000</v>
      </c>
      <c r="F201" s="49">
        <f t="shared" si="14"/>
        <v>100</v>
      </c>
      <c r="G201" s="49" cm="1">
        <f t="array" ref="G201">SUMPRODUCT(--(A:A=A201),C:C,F:F)/SUMIF(A:A,A201,F:F)</f>
        <v>1.1999999999999999E-3</v>
      </c>
      <c r="H201" s="25" t="s">
        <v>500</v>
      </c>
      <c r="I201" s="25" t="s">
        <v>413</v>
      </c>
      <c r="J201" s="25">
        <v>3.0700000000000002E-2</v>
      </c>
      <c r="K201" s="29">
        <v>35791</v>
      </c>
      <c r="L201" s="49">
        <f t="shared" si="16"/>
        <v>57700</v>
      </c>
      <c r="M201" s="49">
        <f t="shared" si="15"/>
        <v>62.029462738301554</v>
      </c>
      <c r="N201" s="49" cm="1">
        <f t="array" ref="N201">SUMPRODUCT(--(H:H=H201),J:J,M:M)/SUMIF(H:H,H201,M:M)</f>
        <v>2.4903717504332755E-2</v>
      </c>
      <c r="P201" s="47">
        <v>2.0000000000000001E-4</v>
      </c>
      <c r="Q201"/>
      <c r="R201"/>
      <c r="V201"/>
      <c r="W201"/>
      <c r="X201"/>
      <c r="Y201" s="76"/>
      <c r="Z201" s="76"/>
      <c r="AA201" s="76"/>
      <c r="AB201" s="76"/>
      <c r="AC201" s="77"/>
      <c r="AD201" s="76"/>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c r="IW201"/>
      <c r="IX201"/>
      <c r="IY201"/>
      <c r="IZ201"/>
      <c r="JA201"/>
      <c r="JB201"/>
      <c r="JC201"/>
      <c r="JD201"/>
      <c r="JE201"/>
      <c r="JF201"/>
      <c r="JG201"/>
      <c r="JH201"/>
      <c r="JI201"/>
    </row>
    <row r="202" spans="1:269" ht="16" x14ac:dyDescent="0.2">
      <c r="A202" s="3" t="s">
        <v>328</v>
      </c>
      <c r="B202" s="3" t="s">
        <v>69</v>
      </c>
      <c r="C202" s="3">
        <v>0.1976</v>
      </c>
      <c r="D202" s="4">
        <v>3000</v>
      </c>
      <c r="E202" s="49">
        <f t="shared" si="13"/>
        <v>3000</v>
      </c>
      <c r="F202" s="49">
        <f t="shared" si="14"/>
        <v>100</v>
      </c>
      <c r="G202" s="49" cm="1">
        <f t="array" ref="G202">SUMPRODUCT(--(A:A=A202),C:C,F:F)/SUMIF(A:A,A202,F:F)</f>
        <v>0.19759999999999997</v>
      </c>
      <c r="H202" s="25" t="s">
        <v>504</v>
      </c>
      <c r="I202" s="25" t="s">
        <v>236</v>
      </c>
      <c r="J202" s="25">
        <v>1E-3</v>
      </c>
      <c r="K202" s="29">
        <v>14339</v>
      </c>
      <c r="L202" s="49">
        <f t="shared" si="16"/>
        <v>50130</v>
      </c>
      <c r="M202" s="49">
        <f t="shared" si="15"/>
        <v>28.603630560542587</v>
      </c>
      <c r="N202" s="49" cm="1">
        <f t="array" ref="N202">SUMPRODUCT(--(H:H=H202),J:J,M:M)/SUMIF(H:H,H202,M:M)</f>
        <v>4.2882904448434073E-4</v>
      </c>
      <c r="P202" s="38" t="s">
        <v>311</v>
      </c>
      <c r="Q202"/>
      <c r="R202"/>
      <c r="V202"/>
      <c r="W202"/>
      <c r="X202"/>
      <c r="Y202" s="76"/>
      <c r="Z202" s="76"/>
      <c r="AA202" s="76"/>
      <c r="AB202" s="76"/>
      <c r="AC202" s="77"/>
      <c r="AD202" s="76"/>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c r="IW202"/>
      <c r="IX202"/>
      <c r="IY202"/>
      <c r="IZ202"/>
      <c r="JA202"/>
      <c r="JB202"/>
      <c r="JC202"/>
      <c r="JD202"/>
      <c r="JE202"/>
      <c r="JF202"/>
      <c r="JG202"/>
      <c r="JH202"/>
      <c r="JI202"/>
    </row>
    <row r="203" spans="1:269" ht="16" x14ac:dyDescent="0.2">
      <c r="A203" s="3" t="s">
        <v>329</v>
      </c>
      <c r="B203" s="3" t="s">
        <v>69</v>
      </c>
      <c r="C203" s="3">
        <v>5.0000000000000001E-4</v>
      </c>
      <c r="D203" s="4">
        <v>3000</v>
      </c>
      <c r="E203" s="49">
        <f t="shared" ref="E203:E266" si="17">SUMIF(A:A,A203,D:D)</f>
        <v>3000</v>
      </c>
      <c r="F203" s="49">
        <f t="shared" si="14"/>
        <v>100</v>
      </c>
      <c r="G203" s="49" cm="1">
        <f t="array" ref="G203">SUMPRODUCT(--(A:A=A203),C:C,F:F)/SUMIF(A:A,A203,F:F)</f>
        <v>5.0000000000000001E-4</v>
      </c>
      <c r="H203" s="25" t="s">
        <v>504</v>
      </c>
      <c r="I203" s="25" t="s">
        <v>413</v>
      </c>
      <c r="J203" s="25">
        <v>2.0000000000000001E-4</v>
      </c>
      <c r="K203" s="29">
        <v>35791</v>
      </c>
      <c r="L203" s="49">
        <f t="shared" si="16"/>
        <v>50130</v>
      </c>
      <c r="M203" s="49">
        <f t="shared" si="15"/>
        <v>71.396369439457402</v>
      </c>
      <c r="N203" s="49" cm="1">
        <f t="array" ref="N203">SUMPRODUCT(--(H:H=H203),J:J,M:M)/SUMIF(H:H,H203,M:M)</f>
        <v>4.2882904448434073E-4</v>
      </c>
      <c r="P203" s="47">
        <v>2.0000000000000001E-4</v>
      </c>
      <c r="Q203"/>
      <c r="R203"/>
      <c r="V203"/>
      <c r="W203"/>
      <c r="X203"/>
      <c r="Y203" s="76"/>
      <c r="Z203" s="76"/>
      <c r="AA203" s="76"/>
      <c r="AB203" s="76"/>
      <c r="AC203" s="77"/>
      <c r="AD203" s="76"/>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c r="IW203"/>
      <c r="IX203"/>
      <c r="IY203"/>
      <c r="IZ203"/>
      <c r="JA203"/>
      <c r="JB203"/>
      <c r="JC203"/>
      <c r="JD203"/>
      <c r="JE203"/>
      <c r="JF203"/>
      <c r="JG203"/>
      <c r="JH203"/>
      <c r="JI203"/>
    </row>
    <row r="204" spans="1:269" ht="16" customHeight="1" x14ac:dyDescent="0.2">
      <c r="A204" s="3" t="s">
        <v>330</v>
      </c>
      <c r="B204" s="3" t="s">
        <v>69</v>
      </c>
      <c r="C204" s="3">
        <v>2.0000000000000001E-4</v>
      </c>
      <c r="D204" s="4">
        <v>3000</v>
      </c>
      <c r="E204" s="49">
        <f t="shared" si="17"/>
        <v>3000</v>
      </c>
      <c r="F204" s="49">
        <f t="shared" si="14"/>
        <v>100</v>
      </c>
      <c r="G204" s="49" cm="1">
        <f t="array" ref="G204">SUMPRODUCT(--(A:A=A204),C:C,F:F)/SUMIF(A:A,A204,F:F)</f>
        <v>2.0000000000000001E-4</v>
      </c>
      <c r="H204" s="25" t="s">
        <v>505</v>
      </c>
      <c r="I204" s="25" t="s">
        <v>236</v>
      </c>
      <c r="J204" s="25">
        <v>1E-3</v>
      </c>
      <c r="K204" s="29">
        <v>14339</v>
      </c>
      <c r="L204" s="49">
        <f t="shared" si="16"/>
        <v>14339</v>
      </c>
      <c r="M204" s="49">
        <f t="shared" si="15"/>
        <v>100</v>
      </c>
      <c r="N204" s="49" cm="1">
        <f t="array" ref="N204">SUMPRODUCT(--(H:H=H204),J:J,M:M)/SUMIF(H:H,H204,M:M)</f>
        <v>1E-3</v>
      </c>
      <c r="P204" s="38" t="s">
        <v>312</v>
      </c>
      <c r="Q204"/>
      <c r="R204"/>
      <c r="V204"/>
      <c r="W204"/>
      <c r="X204"/>
      <c r="Y204" s="76"/>
      <c r="Z204" s="76"/>
      <c r="AA204" s="76"/>
      <c r="AB204" s="76"/>
      <c r="AC204" s="77"/>
      <c r="AD204" s="76"/>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c r="IW204"/>
      <c r="IX204"/>
      <c r="IY204"/>
      <c r="IZ204"/>
      <c r="JA204"/>
      <c r="JB204"/>
      <c r="JC204"/>
      <c r="JD204"/>
      <c r="JE204"/>
      <c r="JF204"/>
      <c r="JG204"/>
      <c r="JH204"/>
      <c r="JI204"/>
    </row>
    <row r="205" spans="1:269" ht="16" x14ac:dyDescent="0.2">
      <c r="A205" s="3" t="s">
        <v>331</v>
      </c>
      <c r="B205" s="3" t="s">
        <v>69</v>
      </c>
      <c r="C205" s="3">
        <v>2.0000000000000001E-4</v>
      </c>
      <c r="D205" s="4">
        <v>3000</v>
      </c>
      <c r="E205" s="49">
        <f t="shared" si="17"/>
        <v>3000</v>
      </c>
      <c r="F205" s="49">
        <f t="shared" si="14"/>
        <v>100</v>
      </c>
      <c r="G205" s="49" cm="1">
        <f t="array" ref="G205">SUMPRODUCT(--(A:A=A205),C:C,F:F)/SUMIF(A:A,A205,F:F)</f>
        <v>2.0000000000000001E-4</v>
      </c>
      <c r="H205" s="25" t="s">
        <v>508</v>
      </c>
      <c r="I205" s="25" t="s">
        <v>413</v>
      </c>
      <c r="J205" s="25">
        <v>1E-4</v>
      </c>
      <c r="K205" s="29">
        <v>35791</v>
      </c>
      <c r="L205" s="49">
        <f t="shared" si="16"/>
        <v>35791</v>
      </c>
      <c r="M205" s="49">
        <f t="shared" si="15"/>
        <v>100</v>
      </c>
      <c r="N205" s="49" cm="1">
        <f t="array" ref="N205">SUMPRODUCT(--(H:H=H205),J:J,M:M)/SUMIF(H:H,H205,M:M)</f>
        <v>1E-4</v>
      </c>
      <c r="P205" s="47">
        <v>2.0000000000000001E-4</v>
      </c>
      <c r="Q205"/>
      <c r="R205"/>
      <c r="V205"/>
      <c r="W205"/>
      <c r="X205"/>
      <c r="Y205" s="76"/>
      <c r="Z205" s="76"/>
      <c r="AA205" s="76"/>
      <c r="AB205" s="76"/>
      <c r="AC205" s="77"/>
      <c r="AD205" s="76"/>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c r="IW205"/>
      <c r="IX205"/>
      <c r="IY205"/>
      <c r="IZ205"/>
      <c r="JA205"/>
      <c r="JB205"/>
      <c r="JC205"/>
      <c r="JD205"/>
      <c r="JE205"/>
      <c r="JF205"/>
      <c r="JG205"/>
      <c r="JH205"/>
      <c r="JI205"/>
    </row>
    <row r="206" spans="1:269" ht="16" x14ac:dyDescent="0.2">
      <c r="A206" s="3" t="s">
        <v>332</v>
      </c>
      <c r="B206" s="3" t="s">
        <v>69</v>
      </c>
      <c r="C206" s="3">
        <v>5.0000000000000001E-4</v>
      </c>
      <c r="D206" s="4">
        <v>3000</v>
      </c>
      <c r="E206" s="49">
        <f t="shared" si="17"/>
        <v>3000</v>
      </c>
      <c r="F206" s="49">
        <f t="shared" si="14"/>
        <v>100</v>
      </c>
      <c r="G206" s="49" cm="1">
        <f t="array" ref="G206">SUMPRODUCT(--(A:A=A206),C:C,F:F)/SUMIF(A:A,A206,F:F)</f>
        <v>5.0000000000000001E-4</v>
      </c>
      <c r="H206" s="25" t="s">
        <v>41</v>
      </c>
      <c r="I206" s="25" t="s">
        <v>22</v>
      </c>
      <c r="J206" s="25">
        <v>0.04</v>
      </c>
      <c r="K206" s="25">
        <v>25</v>
      </c>
      <c r="L206" s="49">
        <f t="shared" si="16"/>
        <v>43706</v>
      </c>
      <c r="M206" s="49">
        <f t="shared" si="15"/>
        <v>5.7200384386583078E-2</v>
      </c>
      <c r="N206" s="49" cm="1">
        <f t="array" ref="N206">SUMPRODUCT(--(H:H=H206),J:J,M:M)/SUMIF(H:H,H206,M:M)</f>
        <v>7.3106026632498962E-3</v>
      </c>
      <c r="P206" s="38" t="s">
        <v>313</v>
      </c>
      <c r="Q206"/>
      <c r="R206"/>
      <c r="V206"/>
      <c r="W206"/>
      <c r="X206"/>
      <c r="Y206" s="76"/>
      <c r="Z206" s="76"/>
      <c r="AA206" s="76"/>
      <c r="AB206" s="76"/>
      <c r="AC206" s="77"/>
      <c r="AD206" s="7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c r="IW206"/>
      <c r="IX206"/>
      <c r="IY206"/>
      <c r="IZ206"/>
      <c r="JA206"/>
      <c r="JB206"/>
      <c r="JC206"/>
      <c r="JD206"/>
      <c r="JE206"/>
      <c r="JF206"/>
      <c r="JG206"/>
      <c r="JH206"/>
      <c r="JI206"/>
    </row>
    <row r="207" spans="1:269" ht="16" x14ac:dyDescent="0.2">
      <c r="A207" s="3" t="s">
        <v>333</v>
      </c>
      <c r="B207" s="3" t="s">
        <v>69</v>
      </c>
      <c r="C207" s="3">
        <v>2.0000000000000001E-4</v>
      </c>
      <c r="D207" s="4">
        <v>3000</v>
      </c>
      <c r="E207" s="49">
        <f t="shared" si="17"/>
        <v>3000</v>
      </c>
      <c r="F207" s="49">
        <f t="shared" si="14"/>
        <v>100</v>
      </c>
      <c r="G207" s="49" cm="1">
        <f t="array" ref="G207">SUMPRODUCT(--(A:A=A207),C:C,F:F)/SUMIF(A:A,A207,F:F)</f>
        <v>2.0000000000000001E-4</v>
      </c>
      <c r="H207" s="25" t="s">
        <v>41</v>
      </c>
      <c r="I207" s="25" t="s">
        <v>26</v>
      </c>
      <c r="J207" s="25">
        <v>8.3299999999999999E-2</v>
      </c>
      <c r="K207" s="25">
        <v>18</v>
      </c>
      <c r="L207" s="49">
        <f t="shared" si="16"/>
        <v>43706</v>
      </c>
      <c r="M207" s="49">
        <f t="shared" si="15"/>
        <v>4.1184276758339813E-2</v>
      </c>
      <c r="N207" s="49" cm="1">
        <f t="array" ref="N207">SUMPRODUCT(--(H:H=H207),J:J,M:M)/SUMIF(H:H,H207,M:M)</f>
        <v>7.3106026632498962E-3</v>
      </c>
      <c r="P207" s="47">
        <v>8.9999999999999998E-4</v>
      </c>
      <c r="Q207"/>
      <c r="R207"/>
      <c r="V207"/>
      <c r="W207"/>
      <c r="X207"/>
      <c r="Y207" s="76"/>
      <c r="Z207" s="76"/>
      <c r="AA207" s="76"/>
      <c r="AB207" s="76"/>
      <c r="AC207" s="77"/>
      <c r="AD207" s="76"/>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c r="IW207"/>
      <c r="IX207"/>
      <c r="IY207"/>
      <c r="IZ207"/>
      <c r="JA207"/>
      <c r="JB207"/>
      <c r="JC207"/>
      <c r="JD207"/>
      <c r="JE207"/>
      <c r="JF207"/>
      <c r="JG207"/>
      <c r="JH207"/>
      <c r="JI207"/>
    </row>
    <row r="208" spans="1:269" ht="16" x14ac:dyDescent="0.2">
      <c r="A208" s="3" t="s">
        <v>335</v>
      </c>
      <c r="B208" s="3" t="s">
        <v>69</v>
      </c>
      <c r="C208" s="3">
        <v>1.4E-3</v>
      </c>
      <c r="D208" s="4">
        <v>3000</v>
      </c>
      <c r="E208" s="49">
        <f t="shared" si="17"/>
        <v>3000</v>
      </c>
      <c r="F208" s="49">
        <f t="shared" si="14"/>
        <v>100</v>
      </c>
      <c r="G208" s="49" cm="1">
        <f t="array" ref="G208">SUMPRODUCT(--(A:A=A208),C:C,F:F)/SUMIF(A:A,A208,F:F)</f>
        <v>1.3999999999999998E-3</v>
      </c>
      <c r="H208" s="25" t="s">
        <v>41</v>
      </c>
      <c r="I208" s="25" t="s">
        <v>23</v>
      </c>
      <c r="J208" s="25">
        <v>0.21879999999999999</v>
      </c>
      <c r="K208" s="25">
        <v>16</v>
      </c>
      <c r="L208" s="49">
        <f t="shared" si="16"/>
        <v>43706</v>
      </c>
      <c r="M208" s="49">
        <f t="shared" si="15"/>
        <v>3.6608246007413164E-2</v>
      </c>
      <c r="N208" s="49" cm="1">
        <f t="array" ref="N208">SUMPRODUCT(--(H:H=H208),J:J,M:M)/SUMIF(H:H,H208,M:M)</f>
        <v>7.3106026632498962E-3</v>
      </c>
      <c r="P208" s="38" t="s">
        <v>314</v>
      </c>
      <c r="Q208"/>
      <c r="R208"/>
      <c r="V208"/>
      <c r="W208"/>
      <c r="X208"/>
      <c r="Y208" s="76"/>
      <c r="Z208" s="76"/>
      <c r="AA208" s="76"/>
      <c r="AB208" s="76"/>
      <c r="AC208" s="77"/>
      <c r="AD208" s="76"/>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c r="IW208"/>
      <c r="IX208"/>
      <c r="IY208"/>
      <c r="IZ208"/>
      <c r="JA208"/>
      <c r="JB208"/>
      <c r="JC208"/>
      <c r="JD208"/>
      <c r="JE208"/>
      <c r="JF208"/>
      <c r="JG208"/>
      <c r="JH208"/>
      <c r="JI208"/>
    </row>
    <row r="209" spans="1:269" ht="16" x14ac:dyDescent="0.2">
      <c r="A209" s="3" t="s">
        <v>336</v>
      </c>
      <c r="B209" s="3" t="s">
        <v>69</v>
      </c>
      <c r="C209" s="3">
        <v>4.0000000000000002E-4</v>
      </c>
      <c r="D209" s="4">
        <v>3000</v>
      </c>
      <c r="E209" s="49">
        <f t="shared" si="17"/>
        <v>3000</v>
      </c>
      <c r="F209" s="49">
        <f t="shared" si="14"/>
        <v>100</v>
      </c>
      <c r="G209" s="49" cm="1">
        <f t="array" ref="G209">SUMPRODUCT(--(A:A=A209),C:C,F:F)/SUMIF(A:A,A209,F:F)</f>
        <v>4.0000000000000002E-4</v>
      </c>
      <c r="H209" s="25" t="s">
        <v>41</v>
      </c>
      <c r="I209" s="25" t="s">
        <v>225</v>
      </c>
      <c r="J209" s="25">
        <v>4.0000000000000001E-3</v>
      </c>
      <c r="K209" s="25">
        <v>252</v>
      </c>
      <c r="L209" s="49">
        <f t="shared" si="16"/>
        <v>43706</v>
      </c>
      <c r="M209" s="49">
        <f t="shared" si="15"/>
        <v>0.57657987461675742</v>
      </c>
      <c r="N209" s="49" cm="1">
        <f t="array" ref="N209">SUMPRODUCT(--(H:H=H209),J:J,M:M)/SUMIF(H:H,H209,M:M)</f>
        <v>7.3106026632498962E-3</v>
      </c>
      <c r="P209" s="47">
        <v>2.0000000000000001E-4</v>
      </c>
      <c r="Q209"/>
      <c r="R209"/>
      <c r="V209"/>
      <c r="W209"/>
      <c r="X209"/>
      <c r="Y209" s="76"/>
      <c r="Z209" s="76"/>
      <c r="AA209" s="76"/>
      <c r="AB209" s="76"/>
      <c r="AC209" s="77"/>
      <c r="AD209" s="76"/>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c r="IW209"/>
      <c r="IX209"/>
      <c r="IY209"/>
      <c r="IZ209"/>
      <c r="JA209"/>
      <c r="JB209"/>
      <c r="JC209"/>
      <c r="JD209"/>
      <c r="JE209"/>
      <c r="JF209"/>
      <c r="JG209"/>
      <c r="JH209"/>
      <c r="JI209"/>
    </row>
    <row r="210" spans="1:269" ht="16" x14ac:dyDescent="0.2">
      <c r="A210" s="3" t="s">
        <v>337</v>
      </c>
      <c r="B210" s="3" t="s">
        <v>69</v>
      </c>
      <c r="C210" s="3">
        <v>2.0000000000000001E-4</v>
      </c>
      <c r="D210" s="4">
        <v>3000</v>
      </c>
      <c r="E210" s="49">
        <f t="shared" si="17"/>
        <v>3000</v>
      </c>
      <c r="F210" s="49">
        <f t="shared" si="14"/>
        <v>100</v>
      </c>
      <c r="G210" s="49" cm="1">
        <f t="array" ref="G210">SUMPRODUCT(--(A:A=A210),C:C,F:F)/SUMIF(A:A,A210,F:F)</f>
        <v>2.0000000000000001E-4</v>
      </c>
      <c r="H210" s="25" t="s">
        <v>41</v>
      </c>
      <c r="I210" s="25" t="s">
        <v>232</v>
      </c>
      <c r="J210" s="25">
        <v>6.0000000000000001E-3</v>
      </c>
      <c r="K210" s="29">
        <v>1376</v>
      </c>
      <c r="L210" s="49">
        <f t="shared" si="16"/>
        <v>43706</v>
      </c>
      <c r="M210" s="49">
        <f t="shared" si="15"/>
        <v>3.1483091566375325</v>
      </c>
      <c r="N210" s="49" cm="1">
        <f t="array" ref="N210">SUMPRODUCT(--(H:H=H210),J:J,M:M)/SUMIF(H:H,H210,M:M)</f>
        <v>7.3106026632498962E-3</v>
      </c>
      <c r="P210" s="38" t="s">
        <v>315</v>
      </c>
      <c r="Q210"/>
      <c r="R210"/>
      <c r="V210"/>
      <c r="W210"/>
      <c r="X210"/>
      <c r="Y210" s="76"/>
      <c r="Z210" s="76"/>
      <c r="AA210" s="76"/>
      <c r="AB210" s="76"/>
      <c r="AC210" s="77"/>
      <c r="AD210" s="76"/>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c r="IW210"/>
      <c r="IX210"/>
      <c r="IY210"/>
      <c r="IZ210"/>
      <c r="JA210"/>
      <c r="JB210"/>
      <c r="JC210"/>
      <c r="JD210"/>
      <c r="JE210"/>
      <c r="JF210"/>
      <c r="JG210"/>
      <c r="JH210"/>
      <c r="JI210"/>
    </row>
    <row r="211" spans="1:269" ht="16" x14ac:dyDescent="0.2">
      <c r="A211" s="3" t="s">
        <v>338</v>
      </c>
      <c r="B211" s="3" t="s">
        <v>69</v>
      </c>
      <c r="C211" s="3">
        <v>2.0000000000000001E-4</v>
      </c>
      <c r="D211" s="4">
        <v>3000</v>
      </c>
      <c r="E211" s="49">
        <f t="shared" si="17"/>
        <v>3000</v>
      </c>
      <c r="F211" s="49">
        <f t="shared" si="14"/>
        <v>100</v>
      </c>
      <c r="G211" s="49" cm="1">
        <f t="array" ref="G211">SUMPRODUCT(--(A:A=A211),C:C,F:F)/SUMIF(A:A,A211,F:F)</f>
        <v>2.0000000000000001E-4</v>
      </c>
      <c r="H211" s="25" t="s">
        <v>41</v>
      </c>
      <c r="I211" s="25" t="s">
        <v>234</v>
      </c>
      <c r="J211" s="25">
        <v>3.0000000000000001E-3</v>
      </c>
      <c r="K211" s="29">
        <v>5926</v>
      </c>
      <c r="L211" s="49">
        <f t="shared" si="16"/>
        <v>43706</v>
      </c>
      <c r="M211" s="49">
        <f t="shared" si="15"/>
        <v>13.558779114995653</v>
      </c>
      <c r="N211" s="49" cm="1">
        <f t="array" ref="N211">SUMPRODUCT(--(H:H=H211),J:J,M:M)/SUMIF(H:H,H211,M:M)</f>
        <v>7.3106026632498962E-3</v>
      </c>
      <c r="P211" s="47">
        <v>2.0000000000000001E-4</v>
      </c>
      <c r="Q211"/>
      <c r="R211"/>
      <c r="V211"/>
      <c r="W211"/>
      <c r="X211"/>
      <c r="Y211" s="76"/>
      <c r="Z211" s="76"/>
      <c r="AA211" s="76"/>
      <c r="AB211" s="76"/>
      <c r="AC211" s="77"/>
      <c r="AD211" s="76"/>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c r="IW211"/>
      <c r="IX211"/>
      <c r="IY211"/>
      <c r="IZ211"/>
      <c r="JA211"/>
      <c r="JB211"/>
      <c r="JC211"/>
      <c r="JD211"/>
      <c r="JE211"/>
      <c r="JF211"/>
      <c r="JG211"/>
      <c r="JH211"/>
      <c r="JI211"/>
    </row>
    <row r="212" spans="1:269" ht="16" x14ac:dyDescent="0.2">
      <c r="A212" s="3" t="s">
        <v>339</v>
      </c>
      <c r="B212" s="3" t="s">
        <v>69</v>
      </c>
      <c r="C212" s="3">
        <v>4.0000000000000002E-4</v>
      </c>
      <c r="D212" s="4">
        <v>3000</v>
      </c>
      <c r="E212" s="49">
        <f t="shared" si="17"/>
        <v>3000</v>
      </c>
      <c r="F212" s="49">
        <f t="shared" si="14"/>
        <v>100</v>
      </c>
      <c r="G212" s="49" cm="1">
        <f t="array" ref="G212">SUMPRODUCT(--(A:A=A212),C:C,F:F)/SUMIF(A:A,A212,F:F)</f>
        <v>4.0000000000000002E-4</v>
      </c>
      <c r="H212" s="25" t="s">
        <v>41</v>
      </c>
      <c r="I212" s="25" t="s">
        <v>413</v>
      </c>
      <c r="J212" s="25">
        <v>7.0000000000000001E-3</v>
      </c>
      <c r="K212" s="29">
        <v>35791</v>
      </c>
      <c r="L212" s="49">
        <f t="shared" si="16"/>
        <v>43706</v>
      </c>
      <c r="M212" s="49">
        <f t="shared" si="15"/>
        <v>81.890358303207805</v>
      </c>
      <c r="N212" s="49" cm="1">
        <f t="array" ref="N212">SUMPRODUCT(--(H:H=H212),J:J,M:M)/SUMIF(H:H,H212,M:M)</f>
        <v>7.3106026632498962E-3</v>
      </c>
      <c r="P212" s="38" t="s">
        <v>316</v>
      </c>
      <c r="Q212"/>
      <c r="R212"/>
      <c r="V212"/>
      <c r="W212"/>
      <c r="X212"/>
      <c r="Y212" s="76"/>
      <c r="Z212" s="76"/>
      <c r="AA212" s="76"/>
      <c r="AB212" s="76"/>
      <c r="AC212" s="77"/>
      <c r="AD212" s="76"/>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c r="IW212"/>
      <c r="IX212"/>
      <c r="IY212"/>
      <c r="IZ212"/>
      <c r="JA212"/>
      <c r="JB212"/>
      <c r="JC212"/>
      <c r="JD212"/>
      <c r="JE212"/>
      <c r="JF212"/>
      <c r="JG212"/>
      <c r="JH212"/>
      <c r="JI212"/>
    </row>
    <row r="213" spans="1:269" ht="16" x14ac:dyDescent="0.2">
      <c r="A213" s="3" t="s">
        <v>340</v>
      </c>
      <c r="B213" s="3" t="s">
        <v>69</v>
      </c>
      <c r="C213" s="3">
        <v>2.0000000000000001E-4</v>
      </c>
      <c r="D213" s="4">
        <v>3000</v>
      </c>
      <c r="E213" s="49">
        <f t="shared" si="17"/>
        <v>3000</v>
      </c>
      <c r="F213" s="49">
        <f t="shared" si="14"/>
        <v>100</v>
      </c>
      <c r="G213" s="49" cm="1">
        <f t="array" ref="G213">SUMPRODUCT(--(A:A=A213),C:C,F:F)/SUMIF(A:A,A213,F:F)</f>
        <v>2.0000000000000001E-4</v>
      </c>
      <c r="H213" s="25" t="s">
        <v>41</v>
      </c>
      <c r="I213" s="25" t="s">
        <v>245</v>
      </c>
      <c r="J213" s="25">
        <v>0.11899999999999999</v>
      </c>
      <c r="K213" s="25">
        <v>302</v>
      </c>
      <c r="L213" s="49">
        <f t="shared" si="16"/>
        <v>43706</v>
      </c>
      <c r="M213" s="49">
        <f t="shared" si="15"/>
        <v>0.6909806433899236</v>
      </c>
      <c r="N213" s="49" cm="1">
        <f t="array" ref="N213">SUMPRODUCT(--(H:H=H213),J:J,M:M)/SUMIF(H:H,H213,M:M)</f>
        <v>7.3106026632498962E-3</v>
      </c>
      <c r="P213" s="47">
        <v>8.9999999999999998E-4</v>
      </c>
      <c r="Q213"/>
      <c r="R213"/>
      <c r="V213"/>
      <c r="W213"/>
      <c r="X213"/>
      <c r="Y213" s="76"/>
      <c r="Z213" s="76"/>
      <c r="AA213" s="76"/>
      <c r="AB213" s="76"/>
      <c r="AC213" s="77"/>
      <c r="AD213" s="76"/>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c r="IW213"/>
      <c r="IX213"/>
      <c r="IY213"/>
      <c r="IZ213"/>
      <c r="JA213"/>
      <c r="JB213"/>
      <c r="JC213"/>
      <c r="JD213"/>
      <c r="JE213"/>
      <c r="JF213"/>
      <c r="JG213"/>
      <c r="JH213"/>
      <c r="JI213"/>
    </row>
    <row r="214" spans="1:269" ht="16" x14ac:dyDescent="0.2">
      <c r="A214" s="3" t="s">
        <v>341</v>
      </c>
      <c r="B214" s="3" t="s">
        <v>69</v>
      </c>
      <c r="C214" s="3">
        <v>5.7000000000000002E-3</v>
      </c>
      <c r="D214" s="4">
        <v>3000</v>
      </c>
      <c r="E214" s="49">
        <f t="shared" si="17"/>
        <v>3000</v>
      </c>
      <c r="F214" s="49">
        <f t="shared" si="14"/>
        <v>100</v>
      </c>
      <c r="G214" s="49" cm="1">
        <f t="array" ref="G214">SUMPRODUCT(--(A:A=A214),C:C,F:F)/SUMIF(A:A,A214,F:F)</f>
        <v>5.7000000000000002E-3</v>
      </c>
      <c r="H214" s="25" t="s">
        <v>514</v>
      </c>
      <c r="I214" s="25" t="s">
        <v>413</v>
      </c>
      <c r="J214" s="25">
        <v>1E-4</v>
      </c>
      <c r="K214" s="29">
        <v>35791</v>
      </c>
      <c r="L214" s="49">
        <f t="shared" si="16"/>
        <v>35791</v>
      </c>
      <c r="M214" s="49">
        <f t="shared" si="15"/>
        <v>100</v>
      </c>
      <c r="N214" s="49" cm="1">
        <f t="array" ref="N214">SUMPRODUCT(--(H:H=H214),J:J,M:M)/SUMIF(H:H,H214,M:M)</f>
        <v>1E-4</v>
      </c>
      <c r="P214" s="38" t="s">
        <v>317</v>
      </c>
      <c r="Q214"/>
      <c r="R214"/>
      <c r="V214"/>
      <c r="W214"/>
      <c r="X214"/>
      <c r="Y214" s="76"/>
      <c r="Z214" s="76"/>
      <c r="AA214" s="76"/>
      <c r="AB214" s="76"/>
      <c r="AC214" s="77"/>
      <c r="AD214" s="76"/>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c r="IW214"/>
      <c r="IX214"/>
      <c r="IY214"/>
      <c r="IZ214"/>
      <c r="JA214"/>
      <c r="JB214"/>
      <c r="JC214"/>
      <c r="JD214"/>
      <c r="JE214"/>
      <c r="JF214"/>
      <c r="JG214"/>
      <c r="JH214"/>
      <c r="JI214"/>
    </row>
    <row r="215" spans="1:269" ht="16" customHeight="1" x14ac:dyDescent="0.2">
      <c r="A215" s="3" t="s">
        <v>342</v>
      </c>
      <c r="B215" s="3" t="s">
        <v>69</v>
      </c>
      <c r="C215" s="3">
        <v>2.0000000000000001E-4</v>
      </c>
      <c r="D215" s="4">
        <v>3000</v>
      </c>
      <c r="E215" s="49">
        <f t="shared" si="17"/>
        <v>3000</v>
      </c>
      <c r="F215" s="49">
        <f t="shared" si="14"/>
        <v>100</v>
      </c>
      <c r="G215" s="49" cm="1">
        <f t="array" ref="G215">SUMPRODUCT(--(A:A=A215),C:C,F:F)/SUMIF(A:A,A215,F:F)</f>
        <v>2.0000000000000001E-4</v>
      </c>
      <c r="H215" s="25" t="s">
        <v>516</v>
      </c>
      <c r="I215" s="25" t="s">
        <v>22</v>
      </c>
      <c r="J215" s="25">
        <v>0.2</v>
      </c>
      <c r="K215" s="25">
        <v>25</v>
      </c>
      <c r="L215" s="49">
        <f t="shared" si="16"/>
        <v>58045</v>
      </c>
      <c r="M215" s="49">
        <f t="shared" si="15"/>
        <v>4.307003187182358E-2</v>
      </c>
      <c r="N215" s="49" cm="1">
        <f t="array" ref="N215">SUMPRODUCT(--(H:H=H215),J:J,M:M)/SUMIF(H:H,H215,M:M)</f>
        <v>2.3620587475234728E-2</v>
      </c>
      <c r="P215" s="47">
        <v>2.0000000000000001E-4</v>
      </c>
      <c r="Q215"/>
      <c r="R215"/>
      <c r="V215"/>
      <c r="W215"/>
      <c r="X215"/>
      <c r="Y215" s="76"/>
      <c r="Z215" s="76"/>
      <c r="AA215" s="76"/>
      <c r="AB215" s="76"/>
      <c r="AC215" s="77"/>
      <c r="AD215" s="76"/>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c r="IW215"/>
      <c r="IX215"/>
      <c r="IY215"/>
      <c r="IZ215"/>
      <c r="JA215"/>
      <c r="JB215"/>
      <c r="JC215"/>
      <c r="JD215"/>
      <c r="JE215"/>
      <c r="JF215"/>
      <c r="JG215"/>
      <c r="JH215"/>
      <c r="JI215"/>
    </row>
    <row r="216" spans="1:269" ht="16" x14ac:dyDescent="0.2">
      <c r="A216" s="3" t="s">
        <v>343</v>
      </c>
      <c r="B216" s="3" t="s">
        <v>69</v>
      </c>
      <c r="C216" s="3">
        <v>4.0000000000000002E-4</v>
      </c>
      <c r="D216" s="4">
        <v>3000</v>
      </c>
      <c r="E216" s="49">
        <f t="shared" si="17"/>
        <v>3000</v>
      </c>
      <c r="F216" s="49">
        <f t="shared" si="14"/>
        <v>100</v>
      </c>
      <c r="G216" s="49" cm="1">
        <f t="array" ref="G216">SUMPRODUCT(--(A:A=A216),C:C,F:F)/SUMIF(A:A,A216,F:F)</f>
        <v>4.0000000000000002E-4</v>
      </c>
      <c r="H216" s="25" t="s">
        <v>516</v>
      </c>
      <c r="I216" s="25" t="s">
        <v>26</v>
      </c>
      <c r="J216" s="25">
        <v>0.1111</v>
      </c>
      <c r="K216" s="25">
        <v>18</v>
      </c>
      <c r="L216" s="49">
        <f t="shared" si="16"/>
        <v>58045</v>
      </c>
      <c r="M216" s="49">
        <f t="shared" si="15"/>
        <v>3.101042294771298E-2</v>
      </c>
      <c r="N216" s="49" cm="1">
        <f t="array" ref="N216">SUMPRODUCT(--(H:H=H216),J:J,M:M)/SUMIF(H:H,H216,M:M)</f>
        <v>2.3620587475234728E-2</v>
      </c>
      <c r="P216" s="38" t="s">
        <v>318</v>
      </c>
      <c r="Q216"/>
      <c r="R216"/>
      <c r="V216"/>
      <c r="W216"/>
      <c r="X216"/>
      <c r="Y216" s="76"/>
      <c r="Z216" s="76"/>
      <c r="AA216" s="76"/>
      <c r="AB216" s="76"/>
      <c r="AC216" s="77"/>
      <c r="AD216" s="7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c r="IW216"/>
      <c r="IX216"/>
      <c r="IY216"/>
      <c r="IZ216"/>
      <c r="JA216"/>
      <c r="JB216"/>
      <c r="JC216"/>
      <c r="JD216"/>
      <c r="JE216"/>
      <c r="JF216"/>
      <c r="JG216"/>
      <c r="JH216"/>
      <c r="JI216"/>
    </row>
    <row r="217" spans="1:269" ht="16" x14ac:dyDescent="0.2">
      <c r="A217" s="3" t="s">
        <v>344</v>
      </c>
      <c r="B217" s="3" t="s">
        <v>69</v>
      </c>
      <c r="C217" s="3">
        <v>2.0000000000000001E-4</v>
      </c>
      <c r="D217" s="4">
        <v>3000</v>
      </c>
      <c r="E217" s="49">
        <f t="shared" si="17"/>
        <v>3000</v>
      </c>
      <c r="F217" s="49">
        <f t="shared" si="14"/>
        <v>100</v>
      </c>
      <c r="G217" s="49" cm="1">
        <f t="array" ref="G217">SUMPRODUCT(--(A:A=A217),C:C,F:F)/SUMIF(A:A,A217,F:F)</f>
        <v>2.0000000000000001E-4</v>
      </c>
      <c r="H217" s="25" t="s">
        <v>516</v>
      </c>
      <c r="I217" s="25" t="s">
        <v>23</v>
      </c>
      <c r="J217" s="25">
        <v>6.25E-2</v>
      </c>
      <c r="K217" s="25">
        <v>16</v>
      </c>
      <c r="L217" s="49">
        <f t="shared" si="16"/>
        <v>58045</v>
      </c>
      <c r="M217" s="49">
        <f t="shared" si="15"/>
        <v>2.7564820397967097E-2</v>
      </c>
      <c r="N217" s="49" cm="1">
        <f t="array" ref="N217">SUMPRODUCT(--(H:H=H217),J:J,M:M)/SUMIF(H:H,H217,M:M)</f>
        <v>2.3620587475234728E-2</v>
      </c>
      <c r="P217" s="47">
        <v>2.0000000000000001E-4</v>
      </c>
      <c r="Q217"/>
      <c r="R217"/>
      <c r="V217"/>
      <c r="W217"/>
      <c r="X217"/>
      <c r="Y217" s="76"/>
      <c r="Z217" s="76"/>
      <c r="AA217" s="76"/>
      <c r="AB217" s="76"/>
      <c r="AC217" s="77"/>
      <c r="AD217" s="76"/>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c r="IW217"/>
      <c r="IX217"/>
      <c r="IY217"/>
      <c r="IZ217"/>
      <c r="JA217"/>
      <c r="JB217"/>
      <c r="JC217"/>
      <c r="JD217"/>
      <c r="JE217"/>
      <c r="JF217"/>
      <c r="JG217"/>
      <c r="JH217"/>
      <c r="JI217"/>
    </row>
    <row r="218" spans="1:269" ht="16" x14ac:dyDescent="0.2">
      <c r="A218" s="3" t="s">
        <v>346</v>
      </c>
      <c r="B218" s="3" t="s">
        <v>69</v>
      </c>
      <c r="C218" s="3">
        <v>4.0000000000000002E-4</v>
      </c>
      <c r="D218" s="4">
        <v>3000</v>
      </c>
      <c r="E218" s="49">
        <f t="shared" si="17"/>
        <v>3000</v>
      </c>
      <c r="F218" s="49">
        <f t="shared" si="14"/>
        <v>100</v>
      </c>
      <c r="G218" s="49" cm="1">
        <f t="array" ref="G218">SUMPRODUCT(--(A:A=A218),C:C,F:F)/SUMIF(A:A,A218,F:F)</f>
        <v>4.0000000000000002E-4</v>
      </c>
      <c r="H218" s="25" t="s">
        <v>516</v>
      </c>
      <c r="I218" s="25" t="s">
        <v>225</v>
      </c>
      <c r="J218" s="25">
        <v>7.9000000000000001E-2</v>
      </c>
      <c r="K218" s="25">
        <v>252</v>
      </c>
      <c r="L218" s="49">
        <f t="shared" si="16"/>
        <v>58045</v>
      </c>
      <c r="M218" s="49">
        <f t="shared" si="15"/>
        <v>0.43414592126798168</v>
      </c>
      <c r="N218" s="49" cm="1">
        <f t="array" ref="N218">SUMPRODUCT(--(H:H=H218),J:J,M:M)/SUMIF(H:H,H218,M:M)</f>
        <v>2.3620587475234728E-2</v>
      </c>
      <c r="P218" s="38" t="s">
        <v>319</v>
      </c>
      <c r="Q218"/>
      <c r="R218"/>
      <c r="V218"/>
      <c r="W218"/>
      <c r="X218"/>
      <c r="Y218" s="76"/>
      <c r="Z218" s="76"/>
      <c r="AA218" s="76"/>
      <c r="AB218" s="76"/>
      <c r="AC218" s="77"/>
      <c r="AD218" s="76"/>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c r="IW218"/>
      <c r="IX218"/>
      <c r="IY218"/>
      <c r="IZ218"/>
      <c r="JA218"/>
      <c r="JB218"/>
      <c r="JC218"/>
      <c r="JD218"/>
      <c r="JE218"/>
      <c r="JF218"/>
      <c r="JG218"/>
      <c r="JH218"/>
      <c r="JI218"/>
    </row>
    <row r="219" spans="1:269" ht="16" customHeight="1" x14ac:dyDescent="0.2">
      <c r="A219" s="3" t="s">
        <v>347</v>
      </c>
      <c r="B219" s="3" t="s">
        <v>69</v>
      </c>
      <c r="C219" s="3">
        <v>8.9999999999999998E-4</v>
      </c>
      <c r="D219" s="4">
        <v>3000</v>
      </c>
      <c r="E219" s="49">
        <f t="shared" si="17"/>
        <v>3000</v>
      </c>
      <c r="F219" s="49">
        <f t="shared" si="14"/>
        <v>100</v>
      </c>
      <c r="G219" s="49" cm="1">
        <f t="array" ref="G219">SUMPRODUCT(--(A:A=A219),C:C,F:F)/SUMIF(A:A,A219,F:F)</f>
        <v>8.9999999999999998E-4</v>
      </c>
      <c r="H219" s="25" t="s">
        <v>516</v>
      </c>
      <c r="I219" s="25" t="s">
        <v>232</v>
      </c>
      <c r="J219" s="25">
        <v>3.5999999999999997E-2</v>
      </c>
      <c r="K219" s="29">
        <v>1376</v>
      </c>
      <c r="L219" s="49">
        <f t="shared" si="16"/>
        <v>58045</v>
      </c>
      <c r="M219" s="49">
        <f t="shared" si="15"/>
        <v>2.3705745542251702</v>
      </c>
      <c r="N219" s="49" cm="1">
        <f t="array" ref="N219">SUMPRODUCT(--(H:H=H219),J:J,M:M)/SUMIF(H:H,H219,M:M)</f>
        <v>2.3620587475234728E-2</v>
      </c>
      <c r="P219" s="47">
        <v>4.0000000000000002E-4</v>
      </c>
      <c r="Q219"/>
      <c r="R219"/>
      <c r="V219"/>
      <c r="W219"/>
      <c r="X219"/>
      <c r="Y219" s="76"/>
      <c r="Z219" s="76"/>
      <c r="AA219" s="76"/>
      <c r="AB219" s="76"/>
      <c r="AC219" s="77"/>
      <c r="AD219" s="76"/>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c r="IW219"/>
      <c r="IX219"/>
      <c r="IY219"/>
      <c r="IZ219"/>
      <c r="JA219"/>
      <c r="JB219"/>
      <c r="JC219"/>
      <c r="JD219"/>
      <c r="JE219"/>
      <c r="JF219"/>
      <c r="JG219"/>
      <c r="JH219"/>
      <c r="JI219"/>
    </row>
    <row r="220" spans="1:269" ht="16" x14ac:dyDescent="0.2">
      <c r="A220" s="3" t="s">
        <v>348</v>
      </c>
      <c r="B220" s="3" t="s">
        <v>69</v>
      </c>
      <c r="C220" s="3">
        <v>5.0000000000000001E-4</v>
      </c>
      <c r="D220" s="4">
        <v>3000</v>
      </c>
      <c r="E220" s="49">
        <f t="shared" si="17"/>
        <v>3000</v>
      </c>
      <c r="F220" s="49">
        <f t="shared" si="14"/>
        <v>100</v>
      </c>
      <c r="G220" s="49" cm="1">
        <f t="array" ref="G220">SUMPRODUCT(--(A:A=A220),C:C,F:F)/SUMIF(A:A,A220,F:F)</f>
        <v>5.0000000000000001E-4</v>
      </c>
      <c r="H220" s="25" t="s">
        <v>516</v>
      </c>
      <c r="I220" s="25" t="s">
        <v>234</v>
      </c>
      <c r="J220" s="25">
        <v>1.7999999999999999E-2</v>
      </c>
      <c r="K220" s="29">
        <v>5926</v>
      </c>
      <c r="L220" s="49">
        <f t="shared" si="16"/>
        <v>58045</v>
      </c>
      <c r="M220" s="49">
        <f t="shared" si="15"/>
        <v>10.209320354897063</v>
      </c>
      <c r="N220" s="49" cm="1">
        <f t="array" ref="N220">SUMPRODUCT(--(H:H=H220),J:J,M:M)/SUMIF(H:H,H220,M:M)</f>
        <v>2.3620587475234728E-2</v>
      </c>
      <c r="P220" s="38" t="s">
        <v>320</v>
      </c>
      <c r="Q220"/>
      <c r="R220"/>
      <c r="V220"/>
      <c r="W220"/>
      <c r="X220"/>
      <c r="Y220" s="76"/>
      <c r="Z220" s="76"/>
      <c r="AA220" s="76"/>
      <c r="AB220" s="76"/>
      <c r="AC220" s="77"/>
      <c r="AD220" s="76"/>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c r="IW220"/>
      <c r="IX220"/>
      <c r="IY220"/>
      <c r="IZ220"/>
      <c r="JA220"/>
      <c r="JB220"/>
      <c r="JC220"/>
      <c r="JD220"/>
      <c r="JE220"/>
      <c r="JF220"/>
      <c r="JG220"/>
      <c r="JH220"/>
      <c r="JI220"/>
    </row>
    <row r="221" spans="1:269" ht="16" x14ac:dyDescent="0.2">
      <c r="A221" s="3" t="s">
        <v>349</v>
      </c>
      <c r="B221" s="3" t="s">
        <v>69</v>
      </c>
      <c r="C221" s="3">
        <v>5.0000000000000001E-4</v>
      </c>
      <c r="D221" s="4">
        <v>3000</v>
      </c>
      <c r="E221" s="49">
        <f t="shared" si="17"/>
        <v>3000</v>
      </c>
      <c r="F221" s="49">
        <f t="shared" si="14"/>
        <v>100</v>
      </c>
      <c r="G221" s="49" cm="1">
        <f t="array" ref="G221">SUMPRODUCT(--(A:A=A221),C:C,F:F)/SUMIF(A:A,A221,F:F)</f>
        <v>5.0000000000000001E-4</v>
      </c>
      <c r="H221" s="25" t="s">
        <v>516</v>
      </c>
      <c r="I221" s="25" t="s">
        <v>236</v>
      </c>
      <c r="J221" s="25">
        <v>1.4E-2</v>
      </c>
      <c r="K221" s="29">
        <v>14339</v>
      </c>
      <c r="L221" s="49">
        <f t="shared" si="16"/>
        <v>58045</v>
      </c>
      <c r="M221" s="49">
        <f t="shared" si="15"/>
        <v>24.703247480403135</v>
      </c>
      <c r="N221" s="49" cm="1">
        <f t="array" ref="N221">SUMPRODUCT(--(H:H=H221),J:J,M:M)/SUMIF(H:H,H221,M:M)</f>
        <v>2.3620587475234728E-2</v>
      </c>
      <c r="P221" s="47">
        <v>4.0000000000000002E-4</v>
      </c>
      <c r="Q221"/>
      <c r="R221"/>
      <c r="V221"/>
      <c r="W221"/>
      <c r="Y221" s="76"/>
      <c r="Z221" s="76"/>
      <c r="AA221" s="76"/>
      <c r="AB221" s="76"/>
      <c r="AC221" s="77"/>
      <c r="AD221" s="76"/>
    </row>
    <row r="222" spans="1:269" ht="16" x14ac:dyDescent="0.2">
      <c r="A222" s="3" t="s">
        <v>350</v>
      </c>
      <c r="B222" s="3" t="s">
        <v>69</v>
      </c>
      <c r="C222" s="3">
        <v>2.0000000000000001E-4</v>
      </c>
      <c r="D222" s="4">
        <v>3000</v>
      </c>
      <c r="E222" s="49">
        <f t="shared" si="17"/>
        <v>3000</v>
      </c>
      <c r="F222" s="49">
        <f t="shared" si="14"/>
        <v>100</v>
      </c>
      <c r="G222" s="49" cm="1">
        <f t="array" ref="G222">SUMPRODUCT(--(A:A=A222),C:C,F:F)/SUMIF(A:A,A222,F:F)</f>
        <v>2.0000000000000001E-4</v>
      </c>
      <c r="H222" s="25" t="s">
        <v>516</v>
      </c>
      <c r="I222" s="25" t="s">
        <v>413</v>
      </c>
      <c r="J222" s="25">
        <v>2.7199999999999998E-2</v>
      </c>
      <c r="K222" s="29">
        <v>35791</v>
      </c>
      <c r="L222" s="49">
        <f t="shared" si="16"/>
        <v>58045</v>
      </c>
      <c r="M222" s="49">
        <f t="shared" si="15"/>
        <v>61.66078042897751</v>
      </c>
      <c r="N222" s="49" cm="1">
        <f t="array" ref="N222">SUMPRODUCT(--(H:H=H222),J:J,M:M)/SUMIF(H:H,H222,M:M)</f>
        <v>2.3620587475234728E-2</v>
      </c>
      <c r="P222" s="38" t="s">
        <v>322</v>
      </c>
      <c r="Q222"/>
      <c r="R222"/>
      <c r="V222"/>
      <c r="Y222" s="76"/>
      <c r="Z222" s="76"/>
      <c r="AA222" s="76"/>
      <c r="AB222" s="76"/>
      <c r="AC222" s="77"/>
      <c r="AD222" s="76"/>
    </row>
    <row r="223" spans="1:269" ht="16" x14ac:dyDescent="0.2">
      <c r="A223" s="3" t="s">
        <v>352</v>
      </c>
      <c r="B223" s="3" t="s">
        <v>69</v>
      </c>
      <c r="C223" s="3">
        <v>2.0000000000000001E-4</v>
      </c>
      <c r="D223" s="4">
        <v>3000</v>
      </c>
      <c r="E223" s="49">
        <f t="shared" si="17"/>
        <v>3000</v>
      </c>
      <c r="F223" s="49">
        <f t="shared" si="14"/>
        <v>100</v>
      </c>
      <c r="G223" s="49" cm="1">
        <f t="array" ref="G223">SUMPRODUCT(--(A:A=A223),C:C,F:F)/SUMIF(A:A,A223,F:F)</f>
        <v>2.0000000000000001E-4</v>
      </c>
      <c r="H223" s="25" t="s">
        <v>516</v>
      </c>
      <c r="I223" s="25" t="s">
        <v>245</v>
      </c>
      <c r="J223" s="25">
        <v>4.2000000000000003E-2</v>
      </c>
      <c r="K223" s="25">
        <v>302</v>
      </c>
      <c r="L223" s="49">
        <f t="shared" si="16"/>
        <v>58045</v>
      </c>
      <c r="M223" s="49">
        <f t="shared" si="15"/>
        <v>0.52028598501162893</v>
      </c>
      <c r="N223" s="49" cm="1">
        <f t="array" ref="N223">SUMPRODUCT(--(H:H=H223),J:J,M:M)/SUMIF(H:H,H223,M:M)</f>
        <v>2.3620587475234728E-2</v>
      </c>
      <c r="P223" s="47">
        <v>2.0999999999999999E-3</v>
      </c>
      <c r="Q223"/>
      <c r="R223"/>
      <c r="V223"/>
      <c r="Y223" s="76"/>
      <c r="Z223" s="76"/>
      <c r="AA223" s="76"/>
      <c r="AB223" s="76"/>
      <c r="AC223" s="77"/>
      <c r="AD223" s="76"/>
    </row>
    <row r="224" spans="1:269" ht="16" x14ac:dyDescent="0.2">
      <c r="A224" s="3" t="s">
        <v>353</v>
      </c>
      <c r="B224" s="3" t="s">
        <v>93</v>
      </c>
      <c r="C224" s="3">
        <v>1.2999999999999999E-2</v>
      </c>
      <c r="D224" s="3">
        <v>42</v>
      </c>
      <c r="E224" s="49">
        <f t="shared" si="17"/>
        <v>42</v>
      </c>
      <c r="F224" s="49">
        <f t="shared" si="14"/>
        <v>100</v>
      </c>
      <c r="G224" s="49" cm="1">
        <f t="array" ref="G224">SUMPRODUCT(--(A:A=A224),C:C,F:F)/SUMIF(A:A,A224,F:F)</f>
        <v>1.3000000000000001E-2</v>
      </c>
      <c r="H224" s="25" t="s">
        <v>518</v>
      </c>
      <c r="I224" s="25" t="s">
        <v>232</v>
      </c>
      <c r="J224" s="25">
        <v>5.0000000000000001E-3</v>
      </c>
      <c r="K224" s="29">
        <v>1376</v>
      </c>
      <c r="L224" s="49">
        <f t="shared" si="16"/>
        <v>57432</v>
      </c>
      <c r="M224" s="49">
        <f t="shared" si="15"/>
        <v>2.3958768630728513</v>
      </c>
      <c r="N224" s="49" cm="1">
        <f t="array" ref="N224">SUMPRODUCT(--(H:H=H224),J:J,M:M)/SUMIF(H:H,H224,M:M)</f>
        <v>1.204620943028277E-2</v>
      </c>
      <c r="P224" s="38" t="s">
        <v>323</v>
      </c>
      <c r="Q224"/>
      <c r="R224"/>
      <c r="V224"/>
      <c r="Y224" s="76"/>
      <c r="Z224" s="76"/>
      <c r="AA224" s="76"/>
      <c r="AB224" s="76"/>
      <c r="AC224" s="77"/>
      <c r="AD224" s="76"/>
    </row>
    <row r="225" spans="1:30" ht="16" x14ac:dyDescent="0.2">
      <c r="A225" s="3" t="s">
        <v>16</v>
      </c>
      <c r="B225" s="3" t="s">
        <v>7</v>
      </c>
      <c r="C225" s="3">
        <v>8.7999999999999995E-2</v>
      </c>
      <c r="D225" s="3">
        <v>62</v>
      </c>
      <c r="E225" s="49">
        <f t="shared" si="17"/>
        <v>3748</v>
      </c>
      <c r="F225" s="49">
        <f t="shared" si="14"/>
        <v>1.6542155816435433</v>
      </c>
      <c r="G225" s="49" cm="1">
        <f t="array" ref="G225">SUMPRODUCT(--(A:A=A225),C:C,F:F)/SUMIF(A:A,A225,F:F)</f>
        <v>5.2870597652081117E-2</v>
      </c>
      <c r="H225" s="25" t="s">
        <v>518</v>
      </c>
      <c r="I225" s="25" t="s">
        <v>234</v>
      </c>
      <c r="J225" s="25">
        <v>1.0999999999999999E-2</v>
      </c>
      <c r="K225" s="29">
        <v>5926</v>
      </c>
      <c r="L225" s="49">
        <f t="shared" si="16"/>
        <v>57432</v>
      </c>
      <c r="M225" s="49">
        <f t="shared" si="15"/>
        <v>10.318289455355899</v>
      </c>
      <c r="N225" s="49" cm="1">
        <f t="array" ref="N225">SUMPRODUCT(--(H:H=H225),J:J,M:M)/SUMIF(H:H,H225,M:M)</f>
        <v>1.204620943028277E-2</v>
      </c>
      <c r="P225" s="47">
        <v>1.1999999999999999E-3</v>
      </c>
      <c r="Q225"/>
      <c r="R225"/>
      <c r="V225"/>
      <c r="Y225" s="76"/>
      <c r="Z225" s="76"/>
      <c r="AA225" s="76"/>
      <c r="AB225" s="76"/>
      <c r="AC225" s="77"/>
      <c r="AD225" s="76"/>
    </row>
    <row r="226" spans="1:30" ht="16" x14ac:dyDescent="0.2">
      <c r="A226" s="3" t="s">
        <v>16</v>
      </c>
      <c r="B226" s="3" t="s">
        <v>194</v>
      </c>
      <c r="C226" s="3">
        <v>6.2E-2</v>
      </c>
      <c r="D226" s="3">
        <v>492</v>
      </c>
      <c r="E226" s="49">
        <f t="shared" si="17"/>
        <v>3748</v>
      </c>
      <c r="F226" s="49">
        <f t="shared" si="14"/>
        <v>13.127001067235858</v>
      </c>
      <c r="G226" s="49" cm="1">
        <f t="array" ref="G226">SUMPRODUCT(--(A:A=A226),C:C,F:F)/SUMIF(A:A,A226,F:F)</f>
        <v>5.2870597652081117E-2</v>
      </c>
      <c r="H226" s="25" t="s">
        <v>518</v>
      </c>
      <c r="I226" s="25" t="s">
        <v>236</v>
      </c>
      <c r="J226" s="25">
        <v>2.5999999999999999E-2</v>
      </c>
      <c r="K226" s="29">
        <v>14339</v>
      </c>
      <c r="L226" s="49">
        <f t="shared" si="16"/>
        <v>57432</v>
      </c>
      <c r="M226" s="49">
        <f t="shared" si="15"/>
        <v>24.966917397966292</v>
      </c>
      <c r="N226" s="49" cm="1">
        <f t="array" ref="N226">SUMPRODUCT(--(H:H=H226),J:J,M:M)/SUMIF(H:H,H226,M:M)</f>
        <v>1.204620943028277E-2</v>
      </c>
      <c r="P226" s="38" t="s">
        <v>324</v>
      </c>
      <c r="Q226"/>
      <c r="R226"/>
      <c r="V226"/>
      <c r="Y226" s="76"/>
      <c r="Z226" s="76"/>
      <c r="AA226" s="76"/>
      <c r="AB226" s="76"/>
      <c r="AC226" s="77"/>
      <c r="AD226" s="76"/>
    </row>
    <row r="227" spans="1:30" ht="16" x14ac:dyDescent="0.2">
      <c r="A227" s="3" t="s">
        <v>16</v>
      </c>
      <c r="B227" s="3" t="s">
        <v>69</v>
      </c>
      <c r="C227" s="3">
        <v>4.07E-2</v>
      </c>
      <c r="D227" s="4">
        <v>3000</v>
      </c>
      <c r="E227" s="49">
        <f t="shared" si="17"/>
        <v>3748</v>
      </c>
      <c r="F227" s="49">
        <f t="shared" si="14"/>
        <v>80.042689434365002</v>
      </c>
      <c r="G227" s="49" cm="1">
        <f t="array" ref="G227">SUMPRODUCT(--(A:A=A227),C:C,F:F)/SUMIF(A:A,A227,F:F)</f>
        <v>5.2870597652081117E-2</v>
      </c>
      <c r="H227" s="25" t="s">
        <v>518</v>
      </c>
      <c r="I227" s="25" t="s">
        <v>413</v>
      </c>
      <c r="J227" s="25">
        <v>6.8999999999999999E-3</v>
      </c>
      <c r="K227" s="29">
        <v>35791</v>
      </c>
      <c r="L227" s="49">
        <f t="shared" si="16"/>
        <v>57432</v>
      </c>
      <c r="M227" s="49">
        <f t="shared" si="15"/>
        <v>62.318916283604963</v>
      </c>
      <c r="N227" s="49" cm="1">
        <f t="array" ref="N227">SUMPRODUCT(--(H:H=H227),J:J,M:M)/SUMIF(H:H,H227,M:M)</f>
        <v>1.204620943028277E-2</v>
      </c>
      <c r="P227" s="47">
        <v>5.0000000000000001E-4</v>
      </c>
      <c r="Q227"/>
      <c r="R227"/>
      <c r="V227"/>
      <c r="Y227" s="76"/>
      <c r="Z227" s="76"/>
      <c r="AA227" s="76"/>
      <c r="AB227" s="76"/>
      <c r="AC227" s="77"/>
      <c r="AD227" s="76"/>
    </row>
    <row r="228" spans="1:30" ht="16" x14ac:dyDescent="0.2">
      <c r="A228" s="3" t="s">
        <v>16</v>
      </c>
      <c r="B228" s="3" t="s">
        <v>93</v>
      </c>
      <c r="C228" s="3">
        <v>0.42499999999999999</v>
      </c>
      <c r="D228" s="3">
        <v>42</v>
      </c>
      <c r="E228" s="49">
        <f t="shared" si="17"/>
        <v>3748</v>
      </c>
      <c r="F228" s="49">
        <f t="shared" si="14"/>
        <v>1.1205976520811098</v>
      </c>
      <c r="G228" s="49" cm="1">
        <f t="array" ref="G228">SUMPRODUCT(--(A:A=A228),C:C,F:F)/SUMIF(A:A,A228,F:F)</f>
        <v>5.2870597652081117E-2</v>
      </c>
      <c r="H228" s="25" t="s">
        <v>43</v>
      </c>
      <c r="I228" s="25" t="s">
        <v>20</v>
      </c>
      <c r="J228" s="25">
        <v>1.9E-2</v>
      </c>
      <c r="K228" s="25">
        <v>26</v>
      </c>
      <c r="L228" s="49">
        <f t="shared" si="16"/>
        <v>58037</v>
      </c>
      <c r="M228" s="49">
        <f t="shared" si="15"/>
        <v>4.4799007529679344E-2</v>
      </c>
      <c r="N228" s="49" cm="1">
        <f t="array" ref="N228">SUMPRODUCT(--(H:H=H228),J:J,M:M)/SUMIF(H:H,H228,M:M)</f>
        <v>4.4384711477161123E-2</v>
      </c>
      <c r="P228" s="38" t="s">
        <v>325</v>
      </c>
      <c r="Q228"/>
      <c r="R228"/>
      <c r="V228"/>
      <c r="Y228" s="76"/>
      <c r="Z228" s="76"/>
      <c r="AA228" s="76"/>
      <c r="AB228" s="76"/>
      <c r="AC228" s="77"/>
      <c r="AD228" s="76"/>
    </row>
    <row r="229" spans="1:30" ht="16" x14ac:dyDescent="0.2">
      <c r="A229" s="3" t="s">
        <v>16</v>
      </c>
      <c r="B229" s="3" t="s">
        <v>100</v>
      </c>
      <c r="C229" s="3">
        <v>0.26</v>
      </c>
      <c r="D229" s="3">
        <v>51</v>
      </c>
      <c r="E229" s="49">
        <f t="shared" si="17"/>
        <v>3748</v>
      </c>
      <c r="F229" s="49">
        <f t="shared" si="14"/>
        <v>1.3607257203842049</v>
      </c>
      <c r="G229" s="49" cm="1">
        <f t="array" ref="G229">SUMPRODUCT(--(A:A=A229),C:C,F:F)/SUMIF(A:A,A229,F:F)</f>
        <v>5.2870597652081117E-2</v>
      </c>
      <c r="H229" s="25" t="s">
        <v>43</v>
      </c>
      <c r="I229" s="25" t="s">
        <v>22</v>
      </c>
      <c r="J229" s="25">
        <v>0.04</v>
      </c>
      <c r="K229" s="25">
        <v>25</v>
      </c>
      <c r="L229" s="49">
        <f t="shared" si="16"/>
        <v>58037</v>
      </c>
      <c r="M229" s="49">
        <f t="shared" si="15"/>
        <v>4.3075968778537831E-2</v>
      </c>
      <c r="N229" s="49" cm="1">
        <f t="array" ref="N229">SUMPRODUCT(--(H:H=H229),J:J,M:M)/SUMIF(H:H,H229,M:M)</f>
        <v>4.4384711477161123E-2</v>
      </c>
      <c r="P229" s="47">
        <v>5.0000000000000001E-4</v>
      </c>
      <c r="Q229"/>
      <c r="R229"/>
      <c r="V229"/>
      <c r="Y229" s="76"/>
      <c r="Z229" s="76"/>
      <c r="AA229" s="76"/>
      <c r="AB229" s="76"/>
      <c r="AC229" s="77"/>
      <c r="AD229" s="76"/>
    </row>
    <row r="230" spans="1:30" ht="16" x14ac:dyDescent="0.2">
      <c r="A230" s="3" t="s">
        <v>16</v>
      </c>
      <c r="B230" s="3" t="s">
        <v>82</v>
      </c>
      <c r="C230" s="3">
        <v>8.8999999999999996E-2</v>
      </c>
      <c r="D230" s="3">
        <v>101</v>
      </c>
      <c r="E230" s="49">
        <f t="shared" si="17"/>
        <v>3748</v>
      </c>
      <c r="F230" s="49">
        <f t="shared" si="14"/>
        <v>2.6947705442902881</v>
      </c>
      <c r="G230" s="49" cm="1">
        <f t="array" ref="G230">SUMPRODUCT(--(A:A=A230),C:C,F:F)/SUMIF(A:A,A230,F:F)</f>
        <v>5.2870597652081117E-2</v>
      </c>
      <c r="H230" s="25" t="s">
        <v>43</v>
      </c>
      <c r="I230" s="25" t="s">
        <v>225</v>
      </c>
      <c r="J230" s="25">
        <v>0.107</v>
      </c>
      <c r="K230" s="25">
        <v>252</v>
      </c>
      <c r="L230" s="49">
        <f t="shared" si="16"/>
        <v>58037</v>
      </c>
      <c r="M230" s="49">
        <f t="shared" si="15"/>
        <v>0.4342057652876613</v>
      </c>
      <c r="N230" s="49" cm="1">
        <f t="array" ref="N230">SUMPRODUCT(--(H:H=H230),J:J,M:M)/SUMIF(H:H,H230,M:M)</f>
        <v>4.4384711477161123E-2</v>
      </c>
      <c r="P230" s="38" t="s">
        <v>326</v>
      </c>
      <c r="Q230"/>
      <c r="R230"/>
      <c r="V230"/>
      <c r="Y230" s="76"/>
      <c r="Z230" s="76"/>
      <c r="AA230" s="76"/>
      <c r="AB230" s="76"/>
      <c r="AC230" s="77"/>
      <c r="AD230" s="76"/>
    </row>
    <row r="231" spans="1:30" ht="16" x14ac:dyDescent="0.2">
      <c r="A231" s="3" t="s">
        <v>359</v>
      </c>
      <c r="B231" s="3" t="s">
        <v>69</v>
      </c>
      <c r="C231" s="3">
        <v>2.0000000000000001E-4</v>
      </c>
      <c r="D231" s="4">
        <v>3000</v>
      </c>
      <c r="E231" s="49">
        <f t="shared" si="17"/>
        <v>3000</v>
      </c>
      <c r="F231" s="49">
        <f t="shared" si="14"/>
        <v>100</v>
      </c>
      <c r="G231" s="49" cm="1">
        <f t="array" ref="G231">SUMPRODUCT(--(A:A=A231),C:C,F:F)/SUMIF(A:A,A231,F:F)</f>
        <v>2.0000000000000001E-4</v>
      </c>
      <c r="H231" s="25" t="s">
        <v>43</v>
      </c>
      <c r="I231" s="25" t="s">
        <v>232</v>
      </c>
      <c r="J231" s="25">
        <v>3.7999999999999999E-2</v>
      </c>
      <c r="K231" s="29">
        <v>1376</v>
      </c>
      <c r="L231" s="49">
        <f t="shared" si="16"/>
        <v>58037</v>
      </c>
      <c r="M231" s="49">
        <f t="shared" si="15"/>
        <v>2.370901321570722</v>
      </c>
      <c r="N231" s="49" cm="1">
        <f t="array" ref="N231">SUMPRODUCT(--(H:H=H231),J:J,M:M)/SUMIF(H:H,H231,M:M)</f>
        <v>4.4384711477161123E-2</v>
      </c>
      <c r="P231" s="47">
        <v>4.0000000000000002E-4</v>
      </c>
      <c r="Q231"/>
      <c r="R231"/>
      <c r="V231"/>
      <c r="Y231" s="76"/>
      <c r="Z231" s="76"/>
      <c r="AA231" s="76"/>
      <c r="AB231" s="76"/>
      <c r="AC231" s="77"/>
      <c r="AD231" s="76"/>
    </row>
    <row r="232" spans="1:30" ht="16" x14ac:dyDescent="0.2">
      <c r="A232" s="3" t="s">
        <v>360</v>
      </c>
      <c r="B232" s="3" t="s">
        <v>69</v>
      </c>
      <c r="C232" s="3">
        <v>4.0000000000000002E-4</v>
      </c>
      <c r="D232" s="4">
        <v>3000</v>
      </c>
      <c r="E232" s="49">
        <f t="shared" si="17"/>
        <v>3000</v>
      </c>
      <c r="F232" s="49">
        <f t="shared" si="14"/>
        <v>100</v>
      </c>
      <c r="G232" s="49" cm="1">
        <f t="array" ref="G232">SUMPRODUCT(--(A:A=A232),C:C,F:F)/SUMIF(A:A,A232,F:F)</f>
        <v>4.0000000000000002E-4</v>
      </c>
      <c r="H232" s="25" t="s">
        <v>43</v>
      </c>
      <c r="I232" s="25" t="s">
        <v>234</v>
      </c>
      <c r="J232" s="25">
        <v>4.3999999999999997E-2</v>
      </c>
      <c r="K232" s="29">
        <v>5926</v>
      </c>
      <c r="L232" s="49">
        <f t="shared" si="16"/>
        <v>58037</v>
      </c>
      <c r="M232" s="49">
        <f t="shared" si="15"/>
        <v>10.210727639264606</v>
      </c>
      <c r="N232" s="49" cm="1">
        <f t="array" ref="N232">SUMPRODUCT(--(H:H=H232),J:J,M:M)/SUMIF(H:H,H232,M:M)</f>
        <v>4.4384711477161123E-2</v>
      </c>
      <c r="P232" s="38" t="s">
        <v>327</v>
      </c>
      <c r="Q232"/>
      <c r="R232"/>
      <c r="V232"/>
      <c r="Y232" s="76"/>
      <c r="Z232" s="76"/>
      <c r="AA232" s="76"/>
      <c r="AB232" s="76"/>
      <c r="AC232" s="77"/>
      <c r="AD232" s="76"/>
    </row>
    <row r="233" spans="1:30" ht="16" x14ac:dyDescent="0.2">
      <c r="A233" s="3" t="s">
        <v>361</v>
      </c>
      <c r="B233" s="3" t="s">
        <v>69</v>
      </c>
      <c r="C233" s="3">
        <v>8.9999999999999993E-3</v>
      </c>
      <c r="D233" s="4">
        <v>3000</v>
      </c>
      <c r="E233" s="49">
        <f t="shared" si="17"/>
        <v>3000</v>
      </c>
      <c r="F233" s="49">
        <f t="shared" si="14"/>
        <v>100</v>
      </c>
      <c r="G233" s="49" cm="1">
        <f t="array" ref="G233">SUMPRODUCT(--(A:A=A233),C:C,F:F)/SUMIF(A:A,A233,F:F)</f>
        <v>8.9999999999999993E-3</v>
      </c>
      <c r="H233" s="25" t="s">
        <v>43</v>
      </c>
      <c r="I233" s="25" t="s">
        <v>236</v>
      </c>
      <c r="J233" s="25">
        <v>4.7E-2</v>
      </c>
      <c r="K233" s="29">
        <v>14339</v>
      </c>
      <c r="L233" s="49">
        <f t="shared" si="16"/>
        <v>58037</v>
      </c>
      <c r="M233" s="49">
        <f t="shared" si="15"/>
        <v>24.706652652618157</v>
      </c>
      <c r="N233" s="49" cm="1">
        <f t="array" ref="N233">SUMPRODUCT(--(H:H=H233),J:J,M:M)/SUMIF(H:H,H233,M:M)</f>
        <v>4.4384711477161123E-2</v>
      </c>
      <c r="P233" s="47">
        <v>1.1999999999999999E-3</v>
      </c>
      <c r="Q233"/>
      <c r="R233"/>
      <c r="V233"/>
      <c r="Y233" s="76"/>
      <c r="Z233" s="76"/>
      <c r="AA233" s="76"/>
      <c r="AB233" s="76"/>
      <c r="AC233" s="77"/>
      <c r="AD233" s="76"/>
    </row>
    <row r="234" spans="1:30" ht="16" x14ac:dyDescent="0.2">
      <c r="A234" s="3" t="s">
        <v>362</v>
      </c>
      <c r="B234" s="3" t="s">
        <v>69</v>
      </c>
      <c r="C234" s="3">
        <v>4.0000000000000002E-4</v>
      </c>
      <c r="D234" s="4">
        <v>3000</v>
      </c>
      <c r="E234" s="49">
        <f t="shared" si="17"/>
        <v>3000</v>
      </c>
      <c r="F234" s="49">
        <f t="shared" si="14"/>
        <v>100</v>
      </c>
      <c r="G234" s="49" cm="1">
        <f t="array" ref="G234">SUMPRODUCT(--(A:A=A234),C:C,F:F)/SUMIF(A:A,A234,F:F)</f>
        <v>4.0000000000000002E-4</v>
      </c>
      <c r="H234" s="25" t="s">
        <v>43</v>
      </c>
      <c r="I234" s="25" t="s">
        <v>413</v>
      </c>
      <c r="J234" s="25">
        <v>4.3499999999999997E-2</v>
      </c>
      <c r="K234" s="29">
        <v>35791</v>
      </c>
      <c r="L234" s="49">
        <f t="shared" si="16"/>
        <v>58037</v>
      </c>
      <c r="M234" s="49">
        <f t="shared" si="15"/>
        <v>61.669279942105902</v>
      </c>
      <c r="N234" s="49" cm="1">
        <f t="array" ref="N234">SUMPRODUCT(--(H:H=H234),J:J,M:M)/SUMIF(H:H,H234,M:M)</f>
        <v>4.4384711477161123E-2</v>
      </c>
      <c r="P234" s="38" t="s">
        <v>328</v>
      </c>
      <c r="Q234"/>
      <c r="R234"/>
      <c r="V234"/>
      <c r="Y234" s="76"/>
      <c r="Z234" s="76"/>
      <c r="AA234" s="76"/>
      <c r="AB234" s="76"/>
      <c r="AC234" s="77"/>
      <c r="AD234" s="76"/>
    </row>
    <row r="235" spans="1:30" ht="16" x14ac:dyDescent="0.2">
      <c r="A235" s="3" t="s">
        <v>363</v>
      </c>
      <c r="B235" s="3" t="s">
        <v>69</v>
      </c>
      <c r="C235" s="3">
        <v>2.0000000000000001E-4</v>
      </c>
      <c r="D235" s="4">
        <v>3000</v>
      </c>
      <c r="E235" s="49">
        <f t="shared" si="17"/>
        <v>3000</v>
      </c>
      <c r="F235" s="49">
        <f t="shared" si="14"/>
        <v>100</v>
      </c>
      <c r="G235" s="49" cm="1">
        <f t="array" ref="G235">SUMPRODUCT(--(A:A=A235),C:C,F:F)/SUMIF(A:A,A235,F:F)</f>
        <v>2.0000000000000001E-4</v>
      </c>
      <c r="H235" s="25" t="s">
        <v>43</v>
      </c>
      <c r="I235" s="25" t="s">
        <v>245</v>
      </c>
      <c r="J235" s="25">
        <v>1.2E-2</v>
      </c>
      <c r="K235" s="25">
        <v>302</v>
      </c>
      <c r="L235" s="49">
        <f t="shared" si="16"/>
        <v>58037</v>
      </c>
      <c r="M235" s="49">
        <f t="shared" si="15"/>
        <v>0.52035770284473692</v>
      </c>
      <c r="N235" s="49" cm="1">
        <f t="array" ref="N235">SUMPRODUCT(--(H:H=H235),J:J,M:M)/SUMIF(H:H,H235,M:M)</f>
        <v>4.4384711477161123E-2</v>
      </c>
      <c r="P235" s="47">
        <v>0.19759999999999997</v>
      </c>
      <c r="Q235"/>
      <c r="R235"/>
      <c r="V235"/>
      <c r="Y235" s="76"/>
      <c r="Z235" s="76"/>
      <c r="AA235" s="76"/>
      <c r="AB235" s="76"/>
      <c r="AC235" s="77"/>
      <c r="AD235" s="76"/>
    </row>
    <row r="236" spans="1:30" ht="16" x14ac:dyDescent="0.2">
      <c r="A236" s="3" t="s">
        <v>17</v>
      </c>
      <c r="B236" s="3" t="s">
        <v>7</v>
      </c>
      <c r="C236" s="3">
        <v>8.0000000000000002E-3</v>
      </c>
      <c r="D236" s="3">
        <v>62</v>
      </c>
      <c r="E236" s="49">
        <f t="shared" si="17"/>
        <v>3214</v>
      </c>
      <c r="F236" s="49">
        <f t="shared" si="14"/>
        <v>1.9290603609209707</v>
      </c>
      <c r="G236" s="49" cm="1">
        <f t="array" ref="G236">SUMPRODUCT(--(A:A=A236),C:C,F:F)/SUMIF(A:A,A236,F:F)</f>
        <v>2.8755444928438086E-3</v>
      </c>
      <c r="H236" s="25" t="s">
        <v>521</v>
      </c>
      <c r="I236" s="25" t="s">
        <v>26</v>
      </c>
      <c r="J236" s="25">
        <v>2.7799999999999998E-2</v>
      </c>
      <c r="K236" s="25">
        <v>18</v>
      </c>
      <c r="L236" s="49">
        <f t="shared" si="16"/>
        <v>57450</v>
      </c>
      <c r="M236" s="49">
        <f t="shared" si="15"/>
        <v>3.1331592689295043E-2</v>
      </c>
      <c r="N236" s="49" cm="1">
        <f t="array" ref="N236">SUMPRODUCT(--(H:H=H236),J:J,M:M)/SUMIF(H:H,H236,M:M)</f>
        <v>9.2604316797214974E-3</v>
      </c>
      <c r="P236" s="38" t="s">
        <v>329</v>
      </c>
      <c r="Q236"/>
      <c r="R236"/>
      <c r="V236"/>
      <c r="Y236" s="76"/>
      <c r="Z236" s="76"/>
      <c r="AA236" s="76"/>
      <c r="AB236" s="76"/>
      <c r="AC236" s="77"/>
      <c r="AD236" s="76"/>
    </row>
    <row r="237" spans="1:30" ht="16" x14ac:dyDescent="0.2">
      <c r="A237" s="3" t="s">
        <v>17</v>
      </c>
      <c r="B237" s="3" t="s">
        <v>69</v>
      </c>
      <c r="C237" s="3">
        <v>1.6999999999999999E-3</v>
      </c>
      <c r="D237" s="4">
        <v>3000</v>
      </c>
      <c r="E237" s="49">
        <f t="shared" si="17"/>
        <v>3214</v>
      </c>
      <c r="F237" s="49">
        <f t="shared" si="14"/>
        <v>93.34163036714375</v>
      </c>
      <c r="G237" s="49" cm="1">
        <f t="array" ref="G237">SUMPRODUCT(--(A:A=A237),C:C,F:F)/SUMIF(A:A,A237,F:F)</f>
        <v>2.8755444928438086E-3</v>
      </c>
      <c r="H237" s="25" t="s">
        <v>521</v>
      </c>
      <c r="I237" s="25" t="s">
        <v>232</v>
      </c>
      <c r="J237" s="25">
        <v>2E-3</v>
      </c>
      <c r="K237" s="29">
        <v>1376</v>
      </c>
      <c r="L237" s="49">
        <f t="shared" si="16"/>
        <v>57450</v>
      </c>
      <c r="M237" s="49">
        <f t="shared" si="15"/>
        <v>2.3951261966927762</v>
      </c>
      <c r="N237" s="49" cm="1">
        <f t="array" ref="N237">SUMPRODUCT(--(H:H=H237),J:J,M:M)/SUMIF(H:H,H237,M:M)</f>
        <v>9.2604316797214974E-3</v>
      </c>
      <c r="P237" s="47">
        <v>5.0000000000000001E-4</v>
      </c>
      <c r="Q237"/>
      <c r="R237"/>
      <c r="V237"/>
      <c r="Y237" s="76"/>
      <c r="Z237" s="76"/>
      <c r="AA237" s="76"/>
      <c r="AB237" s="76"/>
      <c r="AC237" s="77"/>
      <c r="AD237" s="76"/>
    </row>
    <row r="238" spans="1:30" ht="16" x14ac:dyDescent="0.2">
      <c r="A238" s="3" t="s">
        <v>17</v>
      </c>
      <c r="B238" s="3" t="s">
        <v>100</v>
      </c>
      <c r="C238" s="3">
        <v>0.02</v>
      </c>
      <c r="D238" s="3">
        <v>51</v>
      </c>
      <c r="E238" s="49">
        <f t="shared" si="17"/>
        <v>3214</v>
      </c>
      <c r="F238" s="49">
        <f t="shared" si="14"/>
        <v>1.5868077162414438</v>
      </c>
      <c r="G238" s="49" cm="1">
        <f t="array" ref="G238">SUMPRODUCT(--(A:A=A238),C:C,F:F)/SUMIF(A:A,A238,F:F)</f>
        <v>2.8755444928438086E-3</v>
      </c>
      <c r="H238" s="25" t="s">
        <v>521</v>
      </c>
      <c r="I238" s="25" t="s">
        <v>234</v>
      </c>
      <c r="J238" s="25">
        <v>7.0000000000000001E-3</v>
      </c>
      <c r="K238" s="29">
        <v>5926</v>
      </c>
      <c r="L238" s="49">
        <f t="shared" si="16"/>
        <v>57450</v>
      </c>
      <c r="M238" s="49">
        <f t="shared" si="15"/>
        <v>10.315056570931244</v>
      </c>
      <c r="N238" s="49" cm="1">
        <f t="array" ref="N238">SUMPRODUCT(--(H:H=H238),J:J,M:M)/SUMIF(H:H,H238,M:M)</f>
        <v>9.2604316797214974E-3</v>
      </c>
      <c r="P238" s="38" t="s">
        <v>330</v>
      </c>
      <c r="Q238"/>
      <c r="R238"/>
      <c r="V238"/>
      <c r="Y238" s="76"/>
      <c r="Z238" s="76"/>
      <c r="AA238" s="76"/>
      <c r="AB238" s="76"/>
      <c r="AC238" s="77"/>
      <c r="AD238" s="76"/>
    </row>
    <row r="239" spans="1:30" ht="16" x14ac:dyDescent="0.2">
      <c r="A239" s="3" t="s">
        <v>17</v>
      </c>
      <c r="B239" s="3" t="s">
        <v>82</v>
      </c>
      <c r="C239" s="3">
        <v>2.5999999999999999E-2</v>
      </c>
      <c r="D239" s="3">
        <v>101</v>
      </c>
      <c r="E239" s="49">
        <f t="shared" si="17"/>
        <v>3214</v>
      </c>
      <c r="F239" s="49">
        <f t="shared" si="14"/>
        <v>3.1425015556938392</v>
      </c>
      <c r="G239" s="49" cm="1">
        <f t="array" ref="G239">SUMPRODUCT(--(A:A=A239),C:C,F:F)/SUMIF(A:A,A239,F:F)</f>
        <v>2.8755444928438086E-3</v>
      </c>
      <c r="H239" s="25" t="s">
        <v>521</v>
      </c>
      <c r="I239" s="25" t="s">
        <v>236</v>
      </c>
      <c r="J239" s="25">
        <v>2.3E-2</v>
      </c>
      <c r="K239" s="29">
        <v>14339</v>
      </c>
      <c r="L239" s="49">
        <f t="shared" si="16"/>
        <v>57450</v>
      </c>
      <c r="M239" s="49">
        <f t="shared" si="15"/>
        <v>24.959094865100088</v>
      </c>
      <c r="N239" s="49" cm="1">
        <f t="array" ref="N239">SUMPRODUCT(--(H:H=H239),J:J,M:M)/SUMIF(H:H,H239,M:M)</f>
        <v>9.2604316797214974E-3</v>
      </c>
      <c r="P239" s="47">
        <v>2.0000000000000001E-4</v>
      </c>
      <c r="Q239"/>
      <c r="R239"/>
      <c r="V239"/>
      <c r="Y239" s="76"/>
      <c r="Z239" s="76"/>
      <c r="AA239" s="76"/>
      <c r="AB239" s="76"/>
      <c r="AC239" s="77"/>
      <c r="AD239" s="76"/>
    </row>
    <row r="240" spans="1:30" ht="16" x14ac:dyDescent="0.2">
      <c r="A240" s="3" t="s">
        <v>365</v>
      </c>
      <c r="B240" s="3" t="s">
        <v>69</v>
      </c>
      <c r="C240" s="3">
        <v>2.0000000000000001E-4</v>
      </c>
      <c r="D240" s="4">
        <v>3000</v>
      </c>
      <c r="E240" s="49">
        <f t="shared" si="17"/>
        <v>3000</v>
      </c>
      <c r="F240" s="49">
        <f t="shared" si="14"/>
        <v>100</v>
      </c>
      <c r="G240" s="49" cm="1">
        <f t="array" ref="G240">SUMPRODUCT(--(A:A=A240),C:C,F:F)/SUMIF(A:A,A240,F:F)</f>
        <v>2.0000000000000001E-4</v>
      </c>
      <c r="H240" s="25" t="s">
        <v>521</v>
      </c>
      <c r="I240" s="25" t="s">
        <v>413</v>
      </c>
      <c r="J240" s="25">
        <v>4.4000000000000003E-3</v>
      </c>
      <c r="K240" s="29">
        <v>35791</v>
      </c>
      <c r="L240" s="49">
        <f t="shared" si="16"/>
        <v>57450</v>
      </c>
      <c r="M240" s="49">
        <f t="shared" si="15"/>
        <v>62.299390774586591</v>
      </c>
      <c r="N240" s="49" cm="1">
        <f t="array" ref="N240">SUMPRODUCT(--(H:H=H240),J:J,M:M)/SUMIF(H:H,H240,M:M)</f>
        <v>9.2604316797214974E-3</v>
      </c>
      <c r="P240" s="38" t="s">
        <v>331</v>
      </c>
      <c r="Q240"/>
      <c r="R240"/>
      <c r="V240"/>
      <c r="Y240" s="76"/>
      <c r="Z240" s="76"/>
      <c r="AA240" s="76"/>
      <c r="AB240" s="76"/>
      <c r="AC240" s="77"/>
      <c r="AD240" s="76"/>
    </row>
    <row r="241" spans="1:30" ht="16" x14ac:dyDescent="0.2">
      <c r="A241" s="3" t="s">
        <v>367</v>
      </c>
      <c r="B241" s="3" t="s">
        <v>7</v>
      </c>
      <c r="C241" s="3">
        <v>0.16900000000000001</v>
      </c>
      <c r="D241" s="3">
        <v>62</v>
      </c>
      <c r="E241" s="49">
        <f t="shared" si="17"/>
        <v>3205</v>
      </c>
      <c r="F241" s="49">
        <f t="shared" si="14"/>
        <v>1.9344773790951637</v>
      </c>
      <c r="G241" s="49" cm="1">
        <f t="array" ref="G241">SUMPRODUCT(--(A:A=A241),C:C,F:F)/SUMIF(A:A,A241,F:F)</f>
        <v>4.1288611544461774E-3</v>
      </c>
      <c r="H241" s="25" t="s">
        <v>46</v>
      </c>
      <c r="I241" s="25" t="s">
        <v>26</v>
      </c>
      <c r="J241" s="25">
        <v>2.7799999999999998E-2</v>
      </c>
      <c r="K241" s="25">
        <v>18</v>
      </c>
      <c r="L241" s="49">
        <f t="shared" si="16"/>
        <v>57450</v>
      </c>
      <c r="M241" s="49">
        <f t="shared" si="15"/>
        <v>3.1331592689295043E-2</v>
      </c>
      <c r="N241" s="49" cm="1">
        <f t="array" ref="N241">SUMPRODUCT(--(H:H=H241),J:J,M:M)/SUMIF(H:H,H241,M:M)</f>
        <v>3.2978189730200171E-3</v>
      </c>
      <c r="P241" s="47">
        <v>2.0000000000000001E-4</v>
      </c>
      <c r="Q241"/>
      <c r="R241"/>
      <c r="V241"/>
      <c r="Y241" s="76"/>
      <c r="Z241" s="76"/>
      <c r="AA241" s="76"/>
      <c r="AB241" s="76"/>
      <c r="AC241" s="77"/>
      <c r="AD241" s="76"/>
    </row>
    <row r="242" spans="1:30" ht="16" x14ac:dyDescent="0.2">
      <c r="A242" s="3" t="s">
        <v>367</v>
      </c>
      <c r="B242" s="3" t="s">
        <v>69</v>
      </c>
      <c r="C242" s="3">
        <v>4.0000000000000002E-4</v>
      </c>
      <c r="D242" s="4">
        <v>3000</v>
      </c>
      <c r="E242" s="49">
        <f t="shared" si="17"/>
        <v>3205</v>
      </c>
      <c r="F242" s="49">
        <f t="shared" si="14"/>
        <v>93.603744149765987</v>
      </c>
      <c r="G242" s="49" cm="1">
        <f t="array" ref="G242">SUMPRODUCT(--(A:A=A242),C:C,F:F)/SUMIF(A:A,A242,F:F)</f>
        <v>4.1288611544461774E-3</v>
      </c>
      <c r="H242" s="25" t="s">
        <v>46</v>
      </c>
      <c r="I242" s="25" t="s">
        <v>232</v>
      </c>
      <c r="J242" s="25">
        <v>3.0000000000000001E-3</v>
      </c>
      <c r="K242" s="29">
        <v>1376</v>
      </c>
      <c r="L242" s="49">
        <f t="shared" si="16"/>
        <v>57450</v>
      </c>
      <c r="M242" s="49">
        <f t="shared" si="15"/>
        <v>2.3951261966927762</v>
      </c>
      <c r="N242" s="49" cm="1">
        <f t="array" ref="N242">SUMPRODUCT(--(H:H=H242),J:J,M:M)/SUMIF(H:H,H242,M:M)</f>
        <v>3.2978189730200171E-3</v>
      </c>
      <c r="P242" s="38" t="s">
        <v>332</v>
      </c>
      <c r="Q242"/>
      <c r="R242"/>
      <c r="V242"/>
      <c r="Y242" s="76"/>
      <c r="Z242" s="76"/>
      <c r="AA242" s="76"/>
      <c r="AB242" s="76"/>
      <c r="AC242" s="77"/>
      <c r="AD242" s="76"/>
    </row>
    <row r="243" spans="1:30" ht="16" x14ac:dyDescent="0.2">
      <c r="A243" s="3" t="s">
        <v>367</v>
      </c>
      <c r="B243" s="3" t="s">
        <v>93</v>
      </c>
      <c r="C243" s="3">
        <v>2.5000000000000001E-2</v>
      </c>
      <c r="D243" s="3">
        <v>42</v>
      </c>
      <c r="E243" s="49">
        <f t="shared" si="17"/>
        <v>3205</v>
      </c>
      <c r="F243" s="49">
        <f t="shared" si="14"/>
        <v>1.3104524180967239</v>
      </c>
      <c r="G243" s="49" cm="1">
        <f t="array" ref="G243">SUMPRODUCT(--(A:A=A243),C:C,F:F)/SUMIF(A:A,A243,F:F)</f>
        <v>4.1288611544461774E-3</v>
      </c>
      <c r="H243" s="25" t="s">
        <v>46</v>
      </c>
      <c r="I243" s="25" t="s">
        <v>234</v>
      </c>
      <c r="J243" s="25">
        <v>4.0000000000000001E-3</v>
      </c>
      <c r="K243" s="29">
        <v>5926</v>
      </c>
      <c r="L243" s="49">
        <f t="shared" si="16"/>
        <v>57450</v>
      </c>
      <c r="M243" s="49">
        <f t="shared" si="15"/>
        <v>10.315056570931244</v>
      </c>
      <c r="N243" s="49" cm="1">
        <f t="array" ref="N243">SUMPRODUCT(--(H:H=H243),J:J,M:M)/SUMIF(H:H,H243,M:M)</f>
        <v>3.2978189730200171E-3</v>
      </c>
      <c r="P243" s="47">
        <v>5.0000000000000001E-4</v>
      </c>
      <c r="Q243"/>
      <c r="R243"/>
      <c r="V243"/>
      <c r="Y243" s="76"/>
      <c r="Z243" s="76"/>
      <c r="AA243" s="76"/>
      <c r="AB243" s="76"/>
      <c r="AC243" s="77"/>
      <c r="AD243" s="76"/>
    </row>
    <row r="244" spans="1:30" ht="16" x14ac:dyDescent="0.2">
      <c r="A244" s="3" t="s">
        <v>367</v>
      </c>
      <c r="B244" s="3" t="s">
        <v>82</v>
      </c>
      <c r="C244" s="3">
        <v>5.0000000000000001E-3</v>
      </c>
      <c r="D244" s="3">
        <v>101</v>
      </c>
      <c r="E244" s="49">
        <f t="shared" si="17"/>
        <v>3205</v>
      </c>
      <c r="F244" s="49">
        <f t="shared" si="14"/>
        <v>3.1513260530421214</v>
      </c>
      <c r="G244" s="49" cm="1">
        <f t="array" ref="G244">SUMPRODUCT(--(A:A=A244),C:C,F:F)/SUMIF(A:A,A244,F:F)</f>
        <v>4.1288611544461774E-3</v>
      </c>
      <c r="H244" s="25" t="s">
        <v>46</v>
      </c>
      <c r="I244" s="25" t="s">
        <v>236</v>
      </c>
      <c r="J244" s="25">
        <v>3.0000000000000001E-3</v>
      </c>
      <c r="K244" s="29">
        <v>14339</v>
      </c>
      <c r="L244" s="49">
        <f t="shared" si="16"/>
        <v>57450</v>
      </c>
      <c r="M244" s="49">
        <f t="shared" si="15"/>
        <v>24.959094865100088</v>
      </c>
      <c r="N244" s="49" cm="1">
        <f t="array" ref="N244">SUMPRODUCT(--(H:H=H244),J:J,M:M)/SUMIF(H:H,H244,M:M)</f>
        <v>3.2978189730200171E-3</v>
      </c>
      <c r="P244" s="38" t="s">
        <v>333</v>
      </c>
      <c r="Q244"/>
      <c r="R244"/>
      <c r="V244"/>
      <c r="Y244" s="76"/>
      <c r="Z244" s="76"/>
      <c r="AA244" s="76"/>
      <c r="AB244" s="76"/>
      <c r="AC244" s="77"/>
      <c r="AD244" s="76"/>
    </row>
    <row r="245" spans="1:30" ht="16" x14ac:dyDescent="0.2">
      <c r="A245" s="3" t="s">
        <v>375</v>
      </c>
      <c r="B245" s="3" t="s">
        <v>69</v>
      </c>
      <c r="C245" s="3">
        <v>2.0999999999999999E-3</v>
      </c>
      <c r="D245" s="4">
        <v>3000</v>
      </c>
      <c r="E245" s="49">
        <f t="shared" si="17"/>
        <v>3000</v>
      </c>
      <c r="F245" s="49">
        <f t="shared" si="14"/>
        <v>100</v>
      </c>
      <c r="G245" s="49" cm="1">
        <f t="array" ref="G245">SUMPRODUCT(--(A:A=A245),C:C,F:F)/SUMIF(A:A,A245,F:F)</f>
        <v>2.0999999999999999E-3</v>
      </c>
      <c r="H245" s="25" t="s">
        <v>46</v>
      </c>
      <c r="I245" s="25" t="s">
        <v>413</v>
      </c>
      <c r="J245" s="25">
        <v>3.3E-3</v>
      </c>
      <c r="K245" s="29">
        <v>35791</v>
      </c>
      <c r="L245" s="49">
        <f t="shared" si="16"/>
        <v>57450</v>
      </c>
      <c r="M245" s="49">
        <f t="shared" si="15"/>
        <v>62.299390774586591</v>
      </c>
      <c r="N245" s="49" cm="1">
        <f t="array" ref="N245">SUMPRODUCT(--(H:H=H245),J:J,M:M)/SUMIF(H:H,H245,M:M)</f>
        <v>3.2978189730200171E-3</v>
      </c>
      <c r="P245" s="47">
        <v>2.0000000000000001E-4</v>
      </c>
      <c r="Q245"/>
      <c r="R245"/>
      <c r="V245"/>
      <c r="Y245" s="76"/>
      <c r="Z245" s="76"/>
      <c r="AA245" s="76"/>
      <c r="AB245" s="76"/>
      <c r="AC245" s="77"/>
      <c r="AD245" s="76"/>
    </row>
    <row r="246" spans="1:30" ht="16" x14ac:dyDescent="0.2">
      <c r="A246" s="3" t="s">
        <v>378</v>
      </c>
      <c r="B246" s="3" t="s">
        <v>194</v>
      </c>
      <c r="C246" s="3">
        <v>2E-3</v>
      </c>
      <c r="D246" s="3">
        <v>492</v>
      </c>
      <c r="E246" s="49">
        <f t="shared" si="17"/>
        <v>3593</v>
      </c>
      <c r="F246" s="49">
        <f t="shared" si="14"/>
        <v>13.69329251322015</v>
      </c>
      <c r="G246" s="49" cm="1">
        <f t="array" ref="G246">SUMPRODUCT(--(A:A=A246),C:C,F:F)/SUMIF(A:A,A246,F:F)</f>
        <v>2.8986919009184528E-3</v>
      </c>
      <c r="H246" s="25" t="s">
        <v>522</v>
      </c>
      <c r="I246" s="25" t="s">
        <v>22</v>
      </c>
      <c r="J246" s="25">
        <v>0.02</v>
      </c>
      <c r="K246" s="25">
        <v>25</v>
      </c>
      <c r="L246" s="49">
        <f t="shared" si="16"/>
        <v>58029</v>
      </c>
      <c r="M246" s="49">
        <f t="shared" si="15"/>
        <v>4.308190732220097E-2</v>
      </c>
      <c r="N246" s="49" cm="1">
        <f t="array" ref="N246">SUMPRODUCT(--(H:H=H246),J:J,M:M)/SUMIF(H:H,H246,M:M)</f>
        <v>1.7653323338330831E-2</v>
      </c>
      <c r="P246" s="38" t="s">
        <v>335</v>
      </c>
      <c r="Q246"/>
      <c r="R246"/>
      <c r="V246"/>
      <c r="Y246" s="76"/>
      <c r="Z246" s="76"/>
      <c r="AA246" s="76"/>
      <c r="AB246" s="76"/>
      <c r="AC246" s="77"/>
      <c r="AD246" s="76"/>
    </row>
    <row r="247" spans="1:30" ht="16" x14ac:dyDescent="0.2">
      <c r="A247" s="3" t="s">
        <v>378</v>
      </c>
      <c r="B247" s="3" t="s">
        <v>69</v>
      </c>
      <c r="C247" s="3">
        <v>2.0999999999999999E-3</v>
      </c>
      <c r="D247" s="4">
        <v>3000</v>
      </c>
      <c r="E247" s="49">
        <f t="shared" si="17"/>
        <v>3593</v>
      </c>
      <c r="F247" s="49">
        <f t="shared" si="14"/>
        <v>83.495686056220435</v>
      </c>
      <c r="G247" s="49" cm="1">
        <f t="array" ref="G247">SUMPRODUCT(--(A:A=A247),C:C,F:F)/SUMIF(A:A,A247,F:F)</f>
        <v>2.8986919009184528E-3</v>
      </c>
      <c r="H247" s="25" t="s">
        <v>522</v>
      </c>
      <c r="I247" s="25" t="s">
        <v>26</v>
      </c>
      <c r="J247" s="25">
        <v>2.7799999999999998E-2</v>
      </c>
      <c r="K247" s="25">
        <v>18</v>
      </c>
      <c r="L247" s="49">
        <f t="shared" si="16"/>
        <v>58029</v>
      </c>
      <c r="M247" s="49">
        <f t="shared" si="15"/>
        <v>3.1018973271984697E-2</v>
      </c>
      <c r="N247" s="49" cm="1">
        <f t="array" ref="N247">SUMPRODUCT(--(H:H=H247),J:J,M:M)/SUMIF(H:H,H247,M:M)</f>
        <v>1.7653323338330831E-2</v>
      </c>
      <c r="P247" s="47">
        <v>1.3999999999999998E-3</v>
      </c>
      <c r="Q247"/>
      <c r="R247"/>
      <c r="V247"/>
      <c r="Y247" s="76"/>
      <c r="Z247" s="76"/>
      <c r="AA247" s="76"/>
      <c r="AB247" s="76"/>
      <c r="AC247" s="77"/>
      <c r="AD247" s="76"/>
    </row>
    <row r="248" spans="1:30" ht="16" x14ac:dyDescent="0.2">
      <c r="A248" s="3" t="s">
        <v>378</v>
      </c>
      <c r="B248" s="3" t="s">
        <v>82</v>
      </c>
      <c r="C248" s="3">
        <v>3.1E-2</v>
      </c>
      <c r="D248" s="3">
        <v>101</v>
      </c>
      <c r="E248" s="49">
        <f t="shared" si="17"/>
        <v>3593</v>
      </c>
      <c r="F248" s="49">
        <f t="shared" si="14"/>
        <v>2.8110214305594212</v>
      </c>
      <c r="G248" s="49" cm="1">
        <f t="array" ref="G248">SUMPRODUCT(--(A:A=A248),C:C,F:F)/SUMIF(A:A,A248,F:F)</f>
        <v>2.8986919009184528E-3</v>
      </c>
      <c r="H248" s="25" t="s">
        <v>522</v>
      </c>
      <c r="I248" s="25" t="s">
        <v>225</v>
      </c>
      <c r="J248" s="25">
        <v>2E-3</v>
      </c>
      <c r="K248" s="25">
        <v>252</v>
      </c>
      <c r="L248" s="49">
        <f t="shared" si="16"/>
        <v>58029</v>
      </c>
      <c r="M248" s="49">
        <f t="shared" si="15"/>
        <v>0.43426562580778583</v>
      </c>
      <c r="N248" s="49" cm="1">
        <f t="array" ref="N248">SUMPRODUCT(--(H:H=H248),J:J,M:M)/SUMIF(H:H,H248,M:M)</f>
        <v>1.7653323338330831E-2</v>
      </c>
      <c r="P248" s="38" t="s">
        <v>336</v>
      </c>
      <c r="Q248"/>
      <c r="R248"/>
      <c r="V248"/>
      <c r="Y248" s="76"/>
      <c r="Z248" s="76"/>
      <c r="AA248" s="76"/>
      <c r="AB248" s="76"/>
      <c r="AC248" s="77"/>
      <c r="AD248" s="76"/>
    </row>
    <row r="249" spans="1:30" ht="16" x14ac:dyDescent="0.2">
      <c r="A249" s="3" t="s">
        <v>384</v>
      </c>
      <c r="B249" s="3" t="s">
        <v>69</v>
      </c>
      <c r="C249" s="3">
        <v>1.1000000000000001E-3</v>
      </c>
      <c r="D249" s="4">
        <v>3000</v>
      </c>
      <c r="E249" s="49">
        <f t="shared" si="17"/>
        <v>3000</v>
      </c>
      <c r="F249" s="49">
        <f t="shared" si="14"/>
        <v>100</v>
      </c>
      <c r="G249" s="49" cm="1">
        <f t="array" ref="G249">SUMPRODUCT(--(A:A=A249),C:C,F:F)/SUMIF(A:A,A249,F:F)</f>
        <v>1.1000000000000001E-3</v>
      </c>
      <c r="H249" s="25" t="s">
        <v>522</v>
      </c>
      <c r="I249" s="25" t="s">
        <v>232</v>
      </c>
      <c r="J249" s="25">
        <v>1.4E-2</v>
      </c>
      <c r="K249" s="29">
        <v>1376</v>
      </c>
      <c r="L249" s="49">
        <f t="shared" si="16"/>
        <v>58029</v>
      </c>
      <c r="M249" s="49">
        <f t="shared" si="15"/>
        <v>2.3712281790139413</v>
      </c>
      <c r="N249" s="49" cm="1">
        <f t="array" ref="N249">SUMPRODUCT(--(H:H=H249),J:J,M:M)/SUMIF(H:H,H249,M:M)</f>
        <v>1.7653323338330831E-2</v>
      </c>
      <c r="P249" s="47">
        <v>4.0000000000000002E-4</v>
      </c>
      <c r="Q249"/>
      <c r="R249"/>
      <c r="V249"/>
      <c r="Y249" s="76"/>
      <c r="Z249" s="76"/>
      <c r="AA249" s="76"/>
      <c r="AB249" s="76"/>
      <c r="AC249" s="77"/>
      <c r="AD249" s="76"/>
    </row>
    <row r="250" spans="1:30" ht="16" x14ac:dyDescent="0.2">
      <c r="A250" s="3" t="s">
        <v>387</v>
      </c>
      <c r="B250" s="3" t="s">
        <v>69</v>
      </c>
      <c r="C250" s="3">
        <v>2.0000000000000001E-4</v>
      </c>
      <c r="D250" s="4">
        <v>3000</v>
      </c>
      <c r="E250" s="49">
        <f t="shared" si="17"/>
        <v>3000</v>
      </c>
      <c r="F250" s="49">
        <f t="shared" si="14"/>
        <v>100</v>
      </c>
      <c r="G250" s="49" cm="1">
        <f t="array" ref="G250">SUMPRODUCT(--(A:A=A250),C:C,F:F)/SUMIF(A:A,A250,F:F)</f>
        <v>2.0000000000000001E-4</v>
      </c>
      <c r="H250" s="25" t="s">
        <v>522</v>
      </c>
      <c r="I250" s="25" t="s">
        <v>234</v>
      </c>
      <c r="J250" s="25">
        <v>0.02</v>
      </c>
      <c r="K250" s="29">
        <v>5926</v>
      </c>
      <c r="L250" s="49">
        <f t="shared" si="16"/>
        <v>58029</v>
      </c>
      <c r="M250" s="49">
        <f t="shared" si="15"/>
        <v>10.212135311654517</v>
      </c>
      <c r="N250" s="49" cm="1">
        <f t="array" ref="N250">SUMPRODUCT(--(H:H=H250),J:J,M:M)/SUMIF(H:H,H250,M:M)</f>
        <v>1.7653323338330831E-2</v>
      </c>
      <c r="P250" s="38" t="s">
        <v>337</v>
      </c>
      <c r="Q250"/>
      <c r="R250"/>
      <c r="V250"/>
      <c r="Y250" s="76"/>
      <c r="Z250" s="76"/>
      <c r="AA250" s="76"/>
      <c r="AB250" s="76"/>
      <c r="AC250" s="77"/>
      <c r="AD250" s="76"/>
    </row>
    <row r="251" spans="1:30" ht="16" x14ac:dyDescent="0.2">
      <c r="A251" s="3" t="s">
        <v>389</v>
      </c>
      <c r="B251" s="3" t="s">
        <v>82</v>
      </c>
      <c r="C251" s="3">
        <v>5.0000000000000001E-3</v>
      </c>
      <c r="D251" s="3">
        <v>101</v>
      </c>
      <c r="E251" s="49">
        <f t="shared" si="17"/>
        <v>101</v>
      </c>
      <c r="F251" s="49">
        <f t="shared" si="14"/>
        <v>100</v>
      </c>
      <c r="G251" s="49" cm="1">
        <f t="array" ref="G251">SUMPRODUCT(--(A:A=A251),C:C,F:F)/SUMIF(A:A,A251,F:F)</f>
        <v>5.0000000000000001E-3</v>
      </c>
      <c r="H251" s="25" t="s">
        <v>522</v>
      </c>
      <c r="I251" s="25" t="s">
        <v>236</v>
      </c>
      <c r="J251" s="25">
        <v>2.1000000000000001E-2</v>
      </c>
      <c r="K251" s="29">
        <v>14339</v>
      </c>
      <c r="L251" s="49">
        <f t="shared" si="16"/>
        <v>58029</v>
      </c>
      <c r="M251" s="49">
        <f t="shared" si="15"/>
        <v>24.710058763721587</v>
      </c>
      <c r="N251" s="49" cm="1">
        <f t="array" ref="N251">SUMPRODUCT(--(H:H=H251),J:J,M:M)/SUMIF(H:H,H251,M:M)</f>
        <v>1.7653323338330831E-2</v>
      </c>
      <c r="P251" s="47">
        <v>2.0000000000000001E-4</v>
      </c>
      <c r="Q251"/>
      <c r="R251"/>
      <c r="V251"/>
      <c r="Y251" s="76"/>
      <c r="Z251" s="76"/>
      <c r="AA251" s="76"/>
      <c r="AB251" s="76"/>
      <c r="AC251" s="77"/>
      <c r="AD251" s="76"/>
    </row>
    <row r="252" spans="1:30" ht="16" x14ac:dyDescent="0.2">
      <c r="A252" s="3" t="s">
        <v>391</v>
      </c>
      <c r="B252" s="3" t="s">
        <v>69</v>
      </c>
      <c r="C252" s="3">
        <v>2.0000000000000001E-4</v>
      </c>
      <c r="D252" s="4">
        <v>3000</v>
      </c>
      <c r="E252" s="49">
        <f t="shared" si="17"/>
        <v>3000</v>
      </c>
      <c r="F252" s="49">
        <f t="shared" si="14"/>
        <v>100</v>
      </c>
      <c r="G252" s="49" cm="1">
        <f t="array" ref="G252">SUMPRODUCT(--(A:A=A252),C:C,F:F)/SUMIF(A:A,A252,F:F)</f>
        <v>2.0000000000000001E-4</v>
      </c>
      <c r="H252" s="25" t="s">
        <v>522</v>
      </c>
      <c r="I252" s="25" t="s">
        <v>413</v>
      </c>
      <c r="J252" s="25">
        <v>1.6299999999999999E-2</v>
      </c>
      <c r="K252" s="29">
        <v>35791</v>
      </c>
      <c r="L252" s="49">
        <f t="shared" si="16"/>
        <v>58029</v>
      </c>
      <c r="M252" s="49">
        <f t="shared" si="15"/>
        <v>61.677781798755795</v>
      </c>
      <c r="N252" s="49" cm="1">
        <f t="array" ref="N252">SUMPRODUCT(--(H:H=H252),J:J,M:M)/SUMIF(H:H,H252,M:M)</f>
        <v>1.7653323338330831E-2</v>
      </c>
      <c r="P252" s="38" t="s">
        <v>338</v>
      </c>
      <c r="Q252"/>
      <c r="R252"/>
      <c r="V252"/>
      <c r="Y252" s="76"/>
      <c r="Z252" s="76"/>
      <c r="AA252" s="76"/>
      <c r="AB252" s="76"/>
      <c r="AC252" s="77"/>
      <c r="AD252" s="76"/>
    </row>
    <row r="253" spans="1:30" ht="16" x14ac:dyDescent="0.2">
      <c r="A253" s="3" t="s">
        <v>19</v>
      </c>
      <c r="B253" s="3" t="s">
        <v>7</v>
      </c>
      <c r="C253" s="3">
        <v>8.0000000000000002E-3</v>
      </c>
      <c r="D253" s="3">
        <v>62</v>
      </c>
      <c r="E253" s="49">
        <f t="shared" si="17"/>
        <v>3214</v>
      </c>
      <c r="F253" s="49">
        <f t="shared" si="14"/>
        <v>1.9290603609209707</v>
      </c>
      <c r="G253" s="49" cm="1">
        <f t="array" ref="G253">SUMPRODUCT(--(A:A=A253),C:C,F:F)/SUMIF(A:A,A253,F:F)</f>
        <v>1.8145612943372743E-3</v>
      </c>
      <c r="H253" s="25" t="s">
        <v>522</v>
      </c>
      <c r="I253" s="25" t="s">
        <v>245</v>
      </c>
      <c r="J253" s="25">
        <v>2E-3</v>
      </c>
      <c r="K253" s="25">
        <v>302</v>
      </c>
      <c r="L253" s="49">
        <f t="shared" si="16"/>
        <v>58029</v>
      </c>
      <c r="M253" s="49">
        <f t="shared" si="15"/>
        <v>0.52042944045218764</v>
      </c>
      <c r="N253" s="49" cm="1">
        <f t="array" ref="N253">SUMPRODUCT(--(H:H=H253),J:J,M:M)/SUMIF(H:H,H253,M:M)</f>
        <v>1.7653323338330831E-2</v>
      </c>
      <c r="P253" s="47">
        <v>2.0000000000000001E-4</v>
      </c>
      <c r="Q253"/>
      <c r="R253"/>
      <c r="V253"/>
      <c r="Y253" s="76"/>
      <c r="Z253" s="76"/>
      <c r="AA253" s="76"/>
      <c r="AB253" s="76"/>
      <c r="AC253" s="77"/>
      <c r="AD253" s="76"/>
    </row>
    <row r="254" spans="1:30" ht="16" x14ac:dyDescent="0.2">
      <c r="A254" s="3" t="s">
        <v>19</v>
      </c>
      <c r="B254" s="3" t="s">
        <v>69</v>
      </c>
      <c r="C254" s="3">
        <v>8.9999999999999998E-4</v>
      </c>
      <c r="D254" s="4">
        <v>3000</v>
      </c>
      <c r="E254" s="49">
        <f t="shared" si="17"/>
        <v>3214</v>
      </c>
      <c r="F254" s="49">
        <f t="shared" si="14"/>
        <v>93.34163036714375</v>
      </c>
      <c r="G254" s="49" cm="1">
        <f t="array" ref="G254">SUMPRODUCT(--(A:A=A254),C:C,F:F)/SUMIF(A:A,A254,F:F)</f>
        <v>1.8145612943372743E-3</v>
      </c>
      <c r="H254" s="25" t="s">
        <v>526</v>
      </c>
      <c r="I254" s="25" t="s">
        <v>234</v>
      </c>
      <c r="J254" s="25">
        <v>1E-3</v>
      </c>
      <c r="K254" s="29">
        <v>5926</v>
      </c>
      <c r="L254" s="49">
        <f t="shared" si="16"/>
        <v>20265</v>
      </c>
      <c r="M254" s="49">
        <f t="shared" si="15"/>
        <v>29.242536392795458</v>
      </c>
      <c r="N254" s="49" cm="1">
        <f t="array" ref="N254">SUMPRODUCT(--(H:H=H254),J:J,M:M)/SUMIF(H:H,H254,M:M)</f>
        <v>1.7075746360720454E-3</v>
      </c>
      <c r="P254" s="38" t="s">
        <v>339</v>
      </c>
      <c r="Q254"/>
      <c r="R254"/>
      <c r="V254"/>
      <c r="Y254" s="76"/>
      <c r="Z254" s="76"/>
      <c r="AA254" s="76"/>
      <c r="AB254" s="76"/>
      <c r="AC254" s="77"/>
      <c r="AD254" s="76"/>
    </row>
    <row r="255" spans="1:30" ht="16" x14ac:dyDescent="0.2">
      <c r="A255" s="3" t="s">
        <v>19</v>
      </c>
      <c r="B255" s="3" t="s">
        <v>100</v>
      </c>
      <c r="C255" s="3">
        <v>0.02</v>
      </c>
      <c r="D255" s="3">
        <v>51</v>
      </c>
      <c r="E255" s="49">
        <f t="shared" si="17"/>
        <v>3214</v>
      </c>
      <c r="F255" s="49">
        <f t="shared" si="14"/>
        <v>1.5868077162414438</v>
      </c>
      <c r="G255" s="49" cm="1">
        <f t="array" ref="G255">SUMPRODUCT(--(A:A=A255),C:C,F:F)/SUMIF(A:A,A255,F:F)</f>
        <v>1.8145612943372743E-3</v>
      </c>
      <c r="H255" s="25" t="s">
        <v>526</v>
      </c>
      <c r="I255" s="25" t="s">
        <v>236</v>
      </c>
      <c r="J255" s="25">
        <v>2E-3</v>
      </c>
      <c r="K255" s="29">
        <v>14339</v>
      </c>
      <c r="L255" s="49">
        <f t="shared" si="16"/>
        <v>20265</v>
      </c>
      <c r="M255" s="49">
        <f t="shared" si="15"/>
        <v>70.757463607204542</v>
      </c>
      <c r="N255" s="49" cm="1">
        <f t="array" ref="N255">SUMPRODUCT(--(H:H=H255),J:J,M:M)/SUMIF(H:H,H255,M:M)</f>
        <v>1.7075746360720454E-3</v>
      </c>
      <c r="P255" s="47">
        <v>4.0000000000000002E-4</v>
      </c>
      <c r="Q255"/>
      <c r="R255"/>
      <c r="V255"/>
      <c r="Y255" s="76"/>
      <c r="Z255" s="76"/>
      <c r="AA255" s="76"/>
      <c r="AB255" s="76"/>
      <c r="AC255" s="77"/>
      <c r="AD255" s="76"/>
    </row>
    <row r="256" spans="1:30" ht="16" x14ac:dyDescent="0.2">
      <c r="A256" s="3" t="s">
        <v>19</v>
      </c>
      <c r="B256" s="3" t="s">
        <v>82</v>
      </c>
      <c r="C256" s="3">
        <v>1.6E-2</v>
      </c>
      <c r="D256" s="3">
        <v>101</v>
      </c>
      <c r="E256" s="49">
        <f t="shared" si="17"/>
        <v>3214</v>
      </c>
      <c r="F256" s="49">
        <f t="shared" si="14"/>
        <v>3.1425015556938392</v>
      </c>
      <c r="G256" s="49" cm="1">
        <f t="array" ref="G256">SUMPRODUCT(--(A:A=A256),C:C,F:F)/SUMIF(A:A,A256,F:F)</f>
        <v>1.8145612943372743E-3</v>
      </c>
      <c r="H256" s="25" t="s">
        <v>535</v>
      </c>
      <c r="I256" s="25" t="s">
        <v>413</v>
      </c>
      <c r="J256" s="25">
        <v>1E-4</v>
      </c>
      <c r="K256" s="29">
        <v>35791</v>
      </c>
      <c r="L256" s="49">
        <f t="shared" si="16"/>
        <v>35791</v>
      </c>
      <c r="M256" s="49">
        <f t="shared" si="15"/>
        <v>100</v>
      </c>
      <c r="N256" s="49" cm="1">
        <f t="array" ref="N256">SUMPRODUCT(--(H:H=H256),J:J,M:M)/SUMIF(H:H,H256,M:M)</f>
        <v>1E-4</v>
      </c>
      <c r="P256" s="38" t="s">
        <v>340</v>
      </c>
      <c r="Q256"/>
      <c r="R256"/>
      <c r="V256"/>
      <c r="Y256" s="76"/>
      <c r="Z256" s="76"/>
      <c r="AA256" s="76"/>
      <c r="AB256" s="76"/>
      <c r="AC256" s="77"/>
      <c r="AD256" s="76"/>
    </row>
    <row r="257" spans="1:30" ht="16" x14ac:dyDescent="0.2">
      <c r="A257" s="3" t="s">
        <v>427</v>
      </c>
      <c r="B257" s="3" t="s">
        <v>69</v>
      </c>
      <c r="C257" s="3">
        <v>8.9999999999999998E-4</v>
      </c>
      <c r="D257" s="4">
        <v>3000</v>
      </c>
      <c r="E257" s="49">
        <f t="shared" si="17"/>
        <v>3101</v>
      </c>
      <c r="F257" s="49">
        <f t="shared" si="14"/>
        <v>96.742986133505312</v>
      </c>
      <c r="G257" s="49" cm="1">
        <f t="array" ref="G257">SUMPRODUCT(--(A:A=A257),C:C,F:F)/SUMIF(A:A,A257,F:F)</f>
        <v>1.0335375685262818E-3</v>
      </c>
      <c r="H257" s="25" t="s">
        <v>48</v>
      </c>
      <c r="I257" s="25" t="s">
        <v>20</v>
      </c>
      <c r="J257" s="25">
        <v>1.9E-2</v>
      </c>
      <c r="K257" s="25">
        <v>26</v>
      </c>
      <c r="L257" s="49">
        <f t="shared" si="16"/>
        <v>58012</v>
      </c>
      <c r="M257" s="49">
        <f t="shared" si="15"/>
        <v>4.4818313452389159E-2</v>
      </c>
      <c r="N257" s="49" cm="1">
        <f t="array" ref="N257">SUMPRODUCT(--(H:H=H257),J:J,M:M)/SUMIF(H:H,H257,M:M)</f>
        <v>1.5615153761290768E-2</v>
      </c>
      <c r="P257" s="47">
        <v>2.0000000000000001E-4</v>
      </c>
      <c r="Q257"/>
      <c r="R257"/>
      <c r="V257"/>
      <c r="Y257" s="76"/>
      <c r="Z257" s="76"/>
      <c r="AA257" s="76"/>
      <c r="AB257" s="76"/>
      <c r="AC257" s="77"/>
      <c r="AD257" s="76"/>
    </row>
    <row r="258" spans="1:30" ht="16" x14ac:dyDescent="0.2">
      <c r="A258" s="3" t="s">
        <v>427</v>
      </c>
      <c r="B258" s="3" t="s">
        <v>82</v>
      </c>
      <c r="C258" s="3">
        <v>5.0000000000000001E-3</v>
      </c>
      <c r="D258" s="3">
        <v>101</v>
      </c>
      <c r="E258" s="49">
        <f t="shared" si="17"/>
        <v>3101</v>
      </c>
      <c r="F258" s="49">
        <f t="shared" si="14"/>
        <v>3.2570138664946793</v>
      </c>
      <c r="G258" s="49" cm="1">
        <f t="array" ref="G258">SUMPRODUCT(--(A:A=A258),C:C,F:F)/SUMIF(A:A,A258,F:F)</f>
        <v>1.0335375685262818E-3</v>
      </c>
      <c r="H258" s="25" t="s">
        <v>48</v>
      </c>
      <c r="I258" s="25" t="s">
        <v>225</v>
      </c>
      <c r="J258" s="25">
        <v>4.0000000000000001E-3</v>
      </c>
      <c r="K258" s="25">
        <v>252</v>
      </c>
      <c r="L258" s="49">
        <f t="shared" si="16"/>
        <v>58012</v>
      </c>
      <c r="M258" s="49">
        <f t="shared" si="15"/>
        <v>0.43439288423084882</v>
      </c>
      <c r="N258" s="49" cm="1">
        <f t="array" ref="N258">SUMPRODUCT(--(H:H=H258),J:J,M:M)/SUMIF(H:H,H258,M:M)</f>
        <v>1.5615153761290768E-2</v>
      </c>
      <c r="P258" s="38" t="s">
        <v>341</v>
      </c>
      <c r="Q258"/>
      <c r="R258"/>
      <c r="V258"/>
      <c r="Y258" s="76"/>
      <c r="Z258" s="76"/>
      <c r="AA258" s="76"/>
      <c r="AB258" s="76"/>
      <c r="AC258" s="77"/>
      <c r="AD258" s="76"/>
    </row>
    <row r="259" spans="1:30" ht="16" x14ac:dyDescent="0.2">
      <c r="A259" s="3" t="s">
        <v>24</v>
      </c>
      <c r="B259" s="3" t="s">
        <v>7</v>
      </c>
      <c r="C259" s="3">
        <v>3.2000000000000001E-2</v>
      </c>
      <c r="D259" s="3">
        <v>62</v>
      </c>
      <c r="E259" s="49">
        <f t="shared" si="17"/>
        <v>3163</v>
      </c>
      <c r="F259" s="49">
        <f t="shared" si="14"/>
        <v>1.9601644008852355</v>
      </c>
      <c r="G259" s="49" cm="1">
        <f t="array" ref="G259">SUMPRODUCT(--(A:A=A259),C:C,F:F)/SUMIF(A:A,A259,F:F)</f>
        <v>2.0913689535251344E-3</v>
      </c>
      <c r="H259" s="25" t="s">
        <v>48</v>
      </c>
      <c r="I259" s="25" t="s">
        <v>232</v>
      </c>
      <c r="J259" s="25">
        <v>1.7000000000000001E-2</v>
      </c>
      <c r="K259" s="29">
        <v>1376</v>
      </c>
      <c r="L259" s="49">
        <f t="shared" si="16"/>
        <v>58012</v>
      </c>
      <c r="M259" s="49">
        <f t="shared" si="15"/>
        <v>2.3719230504033648</v>
      </c>
      <c r="N259" s="49" cm="1">
        <f t="array" ref="N259">SUMPRODUCT(--(H:H=H259),J:J,M:M)/SUMIF(H:H,H259,M:M)</f>
        <v>1.5615153761290768E-2</v>
      </c>
      <c r="P259" s="47">
        <v>5.7000000000000002E-3</v>
      </c>
      <c r="Q259"/>
      <c r="R259"/>
      <c r="V259"/>
      <c r="Y259" s="76"/>
      <c r="Z259" s="76"/>
      <c r="AA259" s="76"/>
      <c r="AB259" s="76"/>
      <c r="AC259" s="77"/>
      <c r="AD259" s="76"/>
    </row>
    <row r="260" spans="1:30" ht="16" x14ac:dyDescent="0.2">
      <c r="A260" s="3" t="s">
        <v>24</v>
      </c>
      <c r="B260" s="3" t="s">
        <v>69</v>
      </c>
      <c r="C260" s="3">
        <v>5.0000000000000001E-4</v>
      </c>
      <c r="D260" s="4">
        <v>3000</v>
      </c>
      <c r="E260" s="49">
        <f t="shared" si="17"/>
        <v>3163</v>
      </c>
      <c r="F260" s="49">
        <f t="shared" si="14"/>
        <v>94.846664558963013</v>
      </c>
      <c r="G260" s="49" cm="1">
        <f t="array" ref="G260">SUMPRODUCT(--(A:A=A260),C:C,F:F)/SUMIF(A:A,A260,F:F)</f>
        <v>2.0913689535251344E-3</v>
      </c>
      <c r="H260" s="25" t="s">
        <v>48</v>
      </c>
      <c r="I260" s="25" t="s">
        <v>234</v>
      </c>
      <c r="J260" s="25">
        <v>1.4999999999999999E-2</v>
      </c>
      <c r="K260" s="29">
        <v>5926</v>
      </c>
      <c r="L260" s="49">
        <f t="shared" si="16"/>
        <v>58012</v>
      </c>
      <c r="M260" s="49">
        <f t="shared" si="15"/>
        <v>10.215127904571467</v>
      </c>
      <c r="N260" s="49" cm="1">
        <f t="array" ref="N260">SUMPRODUCT(--(H:H=H260),J:J,M:M)/SUMIF(H:H,H260,M:M)</f>
        <v>1.5615153761290768E-2</v>
      </c>
      <c r="P260" s="38" t="s">
        <v>342</v>
      </c>
      <c r="Q260"/>
      <c r="R260"/>
      <c r="V260"/>
      <c r="Y260" s="76"/>
      <c r="Z260" s="76"/>
      <c r="AA260" s="76"/>
      <c r="AB260" s="76"/>
      <c r="AC260" s="77"/>
      <c r="AD260" s="76"/>
    </row>
    <row r="261" spans="1:30" ht="16" x14ac:dyDescent="0.2">
      <c r="A261" s="3" t="s">
        <v>24</v>
      </c>
      <c r="B261" s="3" t="s">
        <v>82</v>
      </c>
      <c r="C261" s="3">
        <v>3.1E-2</v>
      </c>
      <c r="D261" s="3">
        <v>101</v>
      </c>
      <c r="E261" s="49">
        <f t="shared" si="17"/>
        <v>3163</v>
      </c>
      <c r="F261" s="49">
        <f t="shared" si="14"/>
        <v>3.1931710401517543</v>
      </c>
      <c r="G261" s="49" cm="1">
        <f t="array" ref="G261">SUMPRODUCT(--(A:A=A261),C:C,F:F)/SUMIF(A:A,A261,F:F)</f>
        <v>2.0913689535251344E-3</v>
      </c>
      <c r="H261" s="25" t="s">
        <v>48</v>
      </c>
      <c r="I261" s="25" t="s">
        <v>236</v>
      </c>
      <c r="J261" s="25">
        <v>2.1999999999999999E-2</v>
      </c>
      <c r="K261" s="29">
        <v>14339</v>
      </c>
      <c r="L261" s="49">
        <f t="shared" si="16"/>
        <v>58012</v>
      </c>
      <c r="M261" s="49">
        <f t="shared" si="15"/>
        <v>24.717299868992622</v>
      </c>
      <c r="N261" s="49" cm="1">
        <f t="array" ref="N261">SUMPRODUCT(--(H:H=H261),J:J,M:M)/SUMIF(H:H,H261,M:M)</f>
        <v>1.5615153761290768E-2</v>
      </c>
      <c r="P261" s="47">
        <v>2.0000000000000001E-4</v>
      </c>
      <c r="Q261"/>
      <c r="R261"/>
      <c r="V261"/>
      <c r="Y261" s="76"/>
      <c r="Z261" s="76"/>
      <c r="AA261" s="76"/>
      <c r="AB261" s="76"/>
      <c r="AC261" s="77"/>
      <c r="AD261" s="76"/>
    </row>
    <row r="262" spans="1:30" ht="16" x14ac:dyDescent="0.2">
      <c r="A262" s="3" t="s">
        <v>440</v>
      </c>
      <c r="B262" s="3" t="s">
        <v>69</v>
      </c>
      <c r="C262" s="3">
        <v>2.0000000000000001E-4</v>
      </c>
      <c r="D262" s="4">
        <v>3000</v>
      </c>
      <c r="E262" s="49">
        <f t="shared" si="17"/>
        <v>3000</v>
      </c>
      <c r="F262" s="49">
        <f t="shared" si="14"/>
        <v>100</v>
      </c>
      <c r="G262" s="49" cm="1">
        <f t="array" ref="G262">SUMPRODUCT(--(A:A=A262),C:C,F:F)/SUMIF(A:A,A262,F:F)</f>
        <v>2.0000000000000001E-4</v>
      </c>
      <c r="H262" s="25" t="s">
        <v>48</v>
      </c>
      <c r="I262" s="25" t="s">
        <v>413</v>
      </c>
      <c r="J262" s="25">
        <v>1.3299999999999999E-2</v>
      </c>
      <c r="K262" s="29">
        <v>35791</v>
      </c>
      <c r="L262" s="49">
        <f t="shared" si="16"/>
        <v>58012</v>
      </c>
      <c r="M262" s="49">
        <f t="shared" si="15"/>
        <v>61.695856029786945</v>
      </c>
      <c r="N262" s="49" cm="1">
        <f t="array" ref="N262">SUMPRODUCT(--(H:H=H262),J:J,M:M)/SUMIF(H:H,H262,M:M)</f>
        <v>1.5615153761290768E-2</v>
      </c>
      <c r="P262" s="38" t="s">
        <v>343</v>
      </c>
      <c r="Q262"/>
      <c r="R262"/>
      <c r="V262"/>
      <c r="Y262" s="76"/>
      <c r="Z262" s="76"/>
      <c r="AA262" s="76"/>
      <c r="AB262" s="76"/>
      <c r="AC262" s="77"/>
      <c r="AD262" s="76"/>
    </row>
    <row r="263" spans="1:30" ht="16" x14ac:dyDescent="0.2">
      <c r="A263" s="3" t="s">
        <v>27</v>
      </c>
      <c r="B263" s="3" t="s">
        <v>7</v>
      </c>
      <c r="C263" s="3">
        <v>8.0000000000000002E-3</v>
      </c>
      <c r="D263" s="3">
        <v>62</v>
      </c>
      <c r="E263" s="49">
        <f t="shared" si="17"/>
        <v>3655</v>
      </c>
      <c r="F263" s="49">
        <f t="shared" ref="F263:F325" si="18">(D263/E263)*100</f>
        <v>1.6963064295485637</v>
      </c>
      <c r="G263" s="49" cm="1">
        <f t="array" ref="G263">SUMPRODUCT(--(A:A=A263),C:C,F:F)/SUMIF(A:A,A263,F:F)</f>
        <v>1.4199726402188784E-3</v>
      </c>
      <c r="H263" s="25" t="s">
        <v>48</v>
      </c>
      <c r="I263" s="25" t="s">
        <v>245</v>
      </c>
      <c r="J263" s="25">
        <v>2E-3</v>
      </c>
      <c r="K263" s="25">
        <v>302</v>
      </c>
      <c r="L263" s="49">
        <f t="shared" si="16"/>
        <v>58012</v>
      </c>
      <c r="M263" s="49">
        <f t="shared" ref="M263:M326" si="19">(K263/L263)*100</f>
        <v>0.52058194856236639</v>
      </c>
      <c r="N263" s="49" cm="1">
        <f t="array" ref="N263">SUMPRODUCT(--(H:H=H263),J:J,M:M)/SUMIF(H:H,H263,M:M)</f>
        <v>1.5615153761290768E-2</v>
      </c>
      <c r="P263" s="47">
        <v>4.0000000000000002E-4</v>
      </c>
      <c r="Q263"/>
      <c r="R263"/>
      <c r="V263"/>
      <c r="Y263" s="76"/>
      <c r="Z263" s="76"/>
      <c r="AA263" s="76"/>
      <c r="AB263" s="76"/>
      <c r="AC263" s="77"/>
      <c r="AD263" s="76"/>
    </row>
    <row r="264" spans="1:30" ht="16" x14ac:dyDescent="0.2">
      <c r="A264" s="3" t="s">
        <v>27</v>
      </c>
      <c r="B264" s="3" t="s">
        <v>194</v>
      </c>
      <c r="C264" s="3">
        <v>2E-3</v>
      </c>
      <c r="D264" s="3">
        <v>492</v>
      </c>
      <c r="E264" s="49">
        <f t="shared" si="17"/>
        <v>3655</v>
      </c>
      <c r="F264" s="49">
        <f t="shared" si="18"/>
        <v>13.461012311901504</v>
      </c>
      <c r="G264" s="49" cm="1">
        <f t="array" ref="G264">SUMPRODUCT(--(A:A=A264),C:C,F:F)/SUMIF(A:A,A264,F:F)</f>
        <v>1.4199726402188784E-3</v>
      </c>
      <c r="H264" s="25" t="s">
        <v>546</v>
      </c>
      <c r="I264" s="25" t="s">
        <v>232</v>
      </c>
      <c r="J264" s="25">
        <v>1E-3</v>
      </c>
      <c r="K264" s="29">
        <v>1376</v>
      </c>
      <c r="L264" s="49">
        <f t="shared" ref="L264:L327" si="20">SUMIF(H:H,H264,K:K)</f>
        <v>57432</v>
      </c>
      <c r="M264" s="49">
        <f t="shared" si="19"/>
        <v>2.3958768630728513</v>
      </c>
      <c r="N264" s="49" cm="1">
        <f t="array" ref="N264">SUMPRODUCT(--(H:H=H264),J:J,M:M)/SUMIF(H:H,H264,M:M)</f>
        <v>1.1662888285276501E-3</v>
      </c>
      <c r="P264" s="38" t="s">
        <v>344</v>
      </c>
      <c r="Q264"/>
      <c r="R264"/>
      <c r="V264"/>
      <c r="Y264" s="76"/>
      <c r="Z264" s="76"/>
      <c r="AA264" s="76"/>
      <c r="AB264" s="76"/>
      <c r="AC264" s="77"/>
      <c r="AD264" s="76"/>
    </row>
    <row r="265" spans="1:30" ht="16" x14ac:dyDescent="0.2">
      <c r="A265" s="3" t="s">
        <v>27</v>
      </c>
      <c r="B265" s="3" t="s">
        <v>69</v>
      </c>
      <c r="C265" s="3">
        <v>8.9999999999999998E-4</v>
      </c>
      <c r="D265" s="4">
        <v>3000</v>
      </c>
      <c r="E265" s="49">
        <f t="shared" si="17"/>
        <v>3655</v>
      </c>
      <c r="F265" s="49">
        <f t="shared" si="18"/>
        <v>82.079343365253081</v>
      </c>
      <c r="G265" s="49" cm="1">
        <f t="array" ref="G265">SUMPRODUCT(--(A:A=A265),C:C,F:F)/SUMIF(A:A,A265,F:F)</f>
        <v>1.4199726402188784E-3</v>
      </c>
      <c r="H265" s="25" t="s">
        <v>546</v>
      </c>
      <c r="I265" s="25" t="s">
        <v>234</v>
      </c>
      <c r="J265" s="25">
        <v>2E-3</v>
      </c>
      <c r="K265" s="29">
        <v>5926</v>
      </c>
      <c r="L265" s="49">
        <f t="shared" si="20"/>
        <v>57432</v>
      </c>
      <c r="M265" s="49">
        <f t="shared" si="19"/>
        <v>10.318289455355899</v>
      </c>
      <c r="N265" s="49" cm="1">
        <f t="array" ref="N265">SUMPRODUCT(--(H:H=H265),J:J,M:M)/SUMIF(H:H,H265,M:M)</f>
        <v>1.1662888285276501E-3</v>
      </c>
      <c r="P265" s="47">
        <v>2.0000000000000001E-4</v>
      </c>
      <c r="Q265"/>
      <c r="R265"/>
      <c r="V265"/>
      <c r="Y265" s="76"/>
      <c r="Z265" s="76"/>
      <c r="AA265" s="76"/>
      <c r="AB265" s="76"/>
      <c r="AC265" s="77"/>
      <c r="AD265" s="76"/>
    </row>
    <row r="266" spans="1:30" ht="16" x14ac:dyDescent="0.2">
      <c r="A266" s="3" t="s">
        <v>27</v>
      </c>
      <c r="B266" s="3" t="s">
        <v>82</v>
      </c>
      <c r="C266" s="3">
        <v>0.01</v>
      </c>
      <c r="D266" s="3">
        <v>101</v>
      </c>
      <c r="E266" s="49">
        <f t="shared" si="17"/>
        <v>3655</v>
      </c>
      <c r="F266" s="49">
        <f t="shared" si="18"/>
        <v>2.7633378932968538</v>
      </c>
      <c r="G266" s="49" cm="1">
        <f t="array" ref="G266">SUMPRODUCT(--(A:A=A266),C:C,F:F)/SUMIF(A:A,A266,F:F)</f>
        <v>1.4199726402188784E-3</v>
      </c>
      <c r="H266" s="25" t="s">
        <v>546</v>
      </c>
      <c r="I266" s="25" t="s">
        <v>236</v>
      </c>
      <c r="J266" s="25">
        <v>3.0000000000000001E-3</v>
      </c>
      <c r="K266" s="29">
        <v>14339</v>
      </c>
      <c r="L266" s="49">
        <f t="shared" si="20"/>
        <v>57432</v>
      </c>
      <c r="M266" s="49">
        <f t="shared" si="19"/>
        <v>24.966917397966292</v>
      </c>
      <c r="N266" s="49" cm="1">
        <f t="array" ref="N266">SUMPRODUCT(--(H:H=H266),J:J,M:M)/SUMIF(H:H,H266,M:M)</f>
        <v>1.1662888285276501E-3</v>
      </c>
      <c r="P266" s="38" t="s">
        <v>346</v>
      </c>
      <c r="Q266"/>
      <c r="R266"/>
      <c r="V266"/>
      <c r="Y266" s="76"/>
      <c r="Z266" s="76"/>
      <c r="AA266" s="76"/>
      <c r="AB266" s="76"/>
      <c r="AC266" s="77"/>
      <c r="AD266" s="76"/>
    </row>
    <row r="267" spans="1:30" ht="16" x14ac:dyDescent="0.2">
      <c r="A267" s="3" t="s">
        <v>29</v>
      </c>
      <c r="B267" s="3" t="s">
        <v>7</v>
      </c>
      <c r="C267" s="3">
        <v>9.7000000000000003E-2</v>
      </c>
      <c r="D267" s="3">
        <v>62</v>
      </c>
      <c r="E267" s="49">
        <f t="shared" ref="E267:E330" si="21">SUMIF(A:A,A267,D:D)</f>
        <v>3706</v>
      </c>
      <c r="F267" s="49">
        <f t="shared" si="18"/>
        <v>1.6729627630868862</v>
      </c>
      <c r="G267" s="49" cm="1">
        <f t="array" ref="G267">SUMPRODUCT(--(A:A=A267),C:C,F:F)/SUMIF(A:A,A267,F:F)</f>
        <v>3.2782245008094985E-2</v>
      </c>
      <c r="H267" s="25" t="s">
        <v>546</v>
      </c>
      <c r="I267" s="25" t="s">
        <v>413</v>
      </c>
      <c r="J267" s="25">
        <v>2.9999999999999997E-4</v>
      </c>
      <c r="K267" s="29">
        <v>35791</v>
      </c>
      <c r="L267" s="49">
        <f t="shared" si="20"/>
        <v>57432</v>
      </c>
      <c r="M267" s="49">
        <f t="shared" si="19"/>
        <v>62.318916283604963</v>
      </c>
      <c r="N267" s="49" cm="1">
        <f t="array" ref="N267">SUMPRODUCT(--(H:H=H267),J:J,M:M)/SUMIF(H:H,H267,M:M)</f>
        <v>1.1662888285276501E-3</v>
      </c>
      <c r="P267" s="47">
        <v>4.0000000000000002E-4</v>
      </c>
      <c r="Q267"/>
      <c r="R267"/>
      <c r="V267"/>
      <c r="Y267" s="76"/>
      <c r="Z267" s="76"/>
      <c r="AA267" s="76"/>
      <c r="AB267" s="76"/>
      <c r="AC267" s="77"/>
      <c r="AD267" s="76"/>
    </row>
    <row r="268" spans="1:30" ht="16" x14ac:dyDescent="0.2">
      <c r="A268" s="3" t="s">
        <v>29</v>
      </c>
      <c r="B268" s="3" t="s">
        <v>194</v>
      </c>
      <c r="C268" s="3">
        <v>0.02</v>
      </c>
      <c r="D268" s="3">
        <v>492</v>
      </c>
      <c r="E268" s="49">
        <f t="shared" si="21"/>
        <v>3706</v>
      </c>
      <c r="F268" s="49">
        <f t="shared" si="18"/>
        <v>13.275769023205614</v>
      </c>
      <c r="G268" s="49" cm="1">
        <f t="array" ref="G268">SUMPRODUCT(--(A:A=A268),C:C,F:F)/SUMIF(A:A,A268,F:F)</f>
        <v>3.2782245008094985E-2</v>
      </c>
      <c r="H268" s="25" t="s">
        <v>49</v>
      </c>
      <c r="I268" s="25" t="s">
        <v>20</v>
      </c>
      <c r="J268" s="25">
        <v>2.4E-2</v>
      </c>
      <c r="K268" s="25">
        <v>26</v>
      </c>
      <c r="L268" s="49">
        <f t="shared" si="20"/>
        <v>58037</v>
      </c>
      <c r="M268" s="49">
        <f t="shared" si="19"/>
        <v>4.4799007529679344E-2</v>
      </c>
      <c r="N268" s="49" cm="1">
        <f t="array" ref="N268">SUMPRODUCT(--(H:H=H268),J:J,M:M)/SUMIF(H:H,H268,M:M)</f>
        <v>4.851042783052191E-2</v>
      </c>
      <c r="P268" s="38" t="s">
        <v>347</v>
      </c>
      <c r="Q268"/>
      <c r="R268"/>
      <c r="V268"/>
      <c r="Y268" s="76"/>
      <c r="Z268" s="76"/>
      <c r="AA268" s="76"/>
      <c r="AB268" s="76"/>
      <c r="AC268" s="77"/>
      <c r="AD268" s="76"/>
    </row>
    <row r="269" spans="1:30" ht="16" x14ac:dyDescent="0.2">
      <c r="A269" s="3" t="s">
        <v>29</v>
      </c>
      <c r="B269" s="3" t="s">
        <v>69</v>
      </c>
      <c r="C269" s="3">
        <v>2.8400000000000002E-2</v>
      </c>
      <c r="D269" s="4">
        <v>3000</v>
      </c>
      <c r="E269" s="49">
        <f t="shared" si="21"/>
        <v>3706</v>
      </c>
      <c r="F269" s="49">
        <f t="shared" si="18"/>
        <v>80.949811117107402</v>
      </c>
      <c r="G269" s="49" cm="1">
        <f t="array" ref="G269">SUMPRODUCT(--(A:A=A269),C:C,F:F)/SUMIF(A:A,A269,F:F)</f>
        <v>3.2782245008094985E-2</v>
      </c>
      <c r="H269" s="25" t="s">
        <v>49</v>
      </c>
      <c r="I269" s="25" t="s">
        <v>22</v>
      </c>
      <c r="J269" s="25">
        <v>0.04</v>
      </c>
      <c r="K269" s="25">
        <v>25</v>
      </c>
      <c r="L269" s="49">
        <f t="shared" si="20"/>
        <v>58037</v>
      </c>
      <c r="M269" s="49">
        <f t="shared" si="19"/>
        <v>4.3075968778537831E-2</v>
      </c>
      <c r="N269" s="49" cm="1">
        <f t="array" ref="N269">SUMPRODUCT(--(H:H=H269),J:J,M:M)/SUMIF(H:H,H269,M:M)</f>
        <v>4.851042783052191E-2</v>
      </c>
      <c r="P269" s="47">
        <v>8.9999999999999998E-4</v>
      </c>
      <c r="Q269"/>
      <c r="R269"/>
      <c r="V269"/>
      <c r="Y269" s="76"/>
      <c r="Z269" s="76"/>
      <c r="AA269" s="76"/>
      <c r="AB269" s="76"/>
      <c r="AC269" s="77"/>
      <c r="AD269" s="76"/>
    </row>
    <row r="270" spans="1:30" ht="16" x14ac:dyDescent="0.2">
      <c r="A270" s="3" t="s">
        <v>29</v>
      </c>
      <c r="B270" s="3" t="s">
        <v>100</v>
      </c>
      <c r="C270" s="3">
        <v>7.0000000000000007E-2</v>
      </c>
      <c r="D270" s="3">
        <v>51</v>
      </c>
      <c r="E270" s="49">
        <f t="shared" si="21"/>
        <v>3706</v>
      </c>
      <c r="F270" s="49">
        <f t="shared" si="18"/>
        <v>1.3761467889908259</v>
      </c>
      <c r="G270" s="49" cm="1">
        <f t="array" ref="G270">SUMPRODUCT(--(A:A=A270),C:C,F:F)/SUMIF(A:A,A270,F:F)</f>
        <v>3.2782245008094985E-2</v>
      </c>
      <c r="H270" s="25" t="s">
        <v>49</v>
      </c>
      <c r="I270" s="25" t="s">
        <v>225</v>
      </c>
      <c r="J270" s="25">
        <v>4.0000000000000001E-3</v>
      </c>
      <c r="K270" s="25">
        <v>252</v>
      </c>
      <c r="L270" s="49">
        <f t="shared" si="20"/>
        <v>58037</v>
      </c>
      <c r="M270" s="49">
        <f t="shared" si="19"/>
        <v>0.4342057652876613</v>
      </c>
      <c r="N270" s="49" cm="1">
        <f t="array" ref="N270">SUMPRODUCT(--(H:H=H270),J:J,M:M)/SUMIF(H:H,H270,M:M)</f>
        <v>4.851042783052191E-2</v>
      </c>
      <c r="P270" s="38" t="s">
        <v>348</v>
      </c>
      <c r="Q270"/>
      <c r="R270"/>
      <c r="V270"/>
      <c r="Y270" s="76"/>
      <c r="Z270" s="76"/>
      <c r="AA270" s="76"/>
      <c r="AB270" s="76"/>
      <c r="AC270" s="77"/>
      <c r="AD270" s="76"/>
    </row>
    <row r="271" spans="1:30" ht="16" x14ac:dyDescent="0.2">
      <c r="A271" s="3" t="s">
        <v>29</v>
      </c>
      <c r="B271" s="3" t="s">
        <v>82</v>
      </c>
      <c r="C271" s="3">
        <v>0.16700000000000001</v>
      </c>
      <c r="D271" s="3">
        <v>101</v>
      </c>
      <c r="E271" s="49">
        <f t="shared" si="21"/>
        <v>3706</v>
      </c>
      <c r="F271" s="49">
        <f t="shared" si="18"/>
        <v>2.7253103076092824</v>
      </c>
      <c r="G271" s="49" cm="1">
        <f t="array" ref="G271">SUMPRODUCT(--(A:A=A271),C:C,F:F)/SUMIF(A:A,A271,F:F)</f>
        <v>3.2782245008094985E-2</v>
      </c>
      <c r="H271" s="25" t="s">
        <v>49</v>
      </c>
      <c r="I271" s="25" t="s">
        <v>232</v>
      </c>
      <c r="J271" s="25">
        <v>3.1E-2</v>
      </c>
      <c r="K271" s="29">
        <v>1376</v>
      </c>
      <c r="L271" s="49">
        <f t="shared" si="20"/>
        <v>58037</v>
      </c>
      <c r="M271" s="49">
        <f t="shared" si="19"/>
        <v>2.370901321570722</v>
      </c>
      <c r="N271" s="49" cm="1">
        <f t="array" ref="N271">SUMPRODUCT(--(H:H=H271),J:J,M:M)/SUMIF(H:H,H271,M:M)</f>
        <v>4.851042783052191E-2</v>
      </c>
      <c r="P271" s="47">
        <v>5.0000000000000001E-4</v>
      </c>
      <c r="Q271"/>
      <c r="R271"/>
      <c r="V271"/>
      <c r="Y271" s="76"/>
      <c r="Z271" s="76"/>
      <c r="AA271" s="76"/>
      <c r="AB271" s="76"/>
      <c r="AC271" s="77"/>
      <c r="AD271" s="76"/>
    </row>
    <row r="272" spans="1:30" ht="16" x14ac:dyDescent="0.2">
      <c r="A272" s="3" t="s">
        <v>31</v>
      </c>
      <c r="B272" s="3" t="s">
        <v>69</v>
      </c>
      <c r="C272" s="3">
        <v>2.5999999999999999E-3</v>
      </c>
      <c r="D272" s="4">
        <v>3000</v>
      </c>
      <c r="E272" s="49">
        <f t="shared" si="21"/>
        <v>3101</v>
      </c>
      <c r="F272" s="49">
        <f t="shared" si="18"/>
        <v>96.742986133505312</v>
      </c>
      <c r="G272" s="49" cm="1">
        <f t="array" ref="G272">SUMPRODUCT(--(A:A=A272),C:C,F:F)/SUMIF(A:A,A272,F:F)</f>
        <v>6.5865849725894876E-3</v>
      </c>
      <c r="H272" s="25" t="s">
        <v>49</v>
      </c>
      <c r="I272" s="25" t="s">
        <v>234</v>
      </c>
      <c r="J272" s="25">
        <v>4.3999999999999997E-2</v>
      </c>
      <c r="K272" s="29">
        <v>5926</v>
      </c>
      <c r="L272" s="49">
        <f t="shared" si="20"/>
        <v>58037</v>
      </c>
      <c r="M272" s="49">
        <f t="shared" si="19"/>
        <v>10.210727639264606</v>
      </c>
      <c r="N272" s="49" cm="1">
        <f t="array" ref="N272">SUMPRODUCT(--(H:H=H272),J:J,M:M)/SUMIF(H:H,H272,M:M)</f>
        <v>4.851042783052191E-2</v>
      </c>
      <c r="P272" s="38" t="s">
        <v>349</v>
      </c>
      <c r="Q272"/>
      <c r="R272"/>
      <c r="V272"/>
      <c r="Y272" s="76"/>
      <c r="Z272" s="76"/>
      <c r="AA272" s="76"/>
      <c r="AB272" s="76"/>
      <c r="AC272" s="77"/>
      <c r="AD272" s="76"/>
    </row>
    <row r="273" spans="1:30" ht="16" x14ac:dyDescent="0.2">
      <c r="A273" s="3" t="s">
        <v>31</v>
      </c>
      <c r="B273" s="3" t="s">
        <v>82</v>
      </c>
      <c r="C273" s="3">
        <v>0.125</v>
      </c>
      <c r="D273" s="3">
        <v>101</v>
      </c>
      <c r="E273" s="49">
        <f t="shared" si="21"/>
        <v>3101</v>
      </c>
      <c r="F273" s="49">
        <f t="shared" si="18"/>
        <v>3.2570138664946793</v>
      </c>
      <c r="G273" s="49" cm="1">
        <f t="array" ref="G273">SUMPRODUCT(--(A:A=A273),C:C,F:F)/SUMIF(A:A,A273,F:F)</f>
        <v>6.5865849725894876E-3</v>
      </c>
      <c r="H273" s="25" t="s">
        <v>49</v>
      </c>
      <c r="I273" s="25" t="s">
        <v>236</v>
      </c>
      <c r="J273" s="25">
        <v>6.8000000000000005E-2</v>
      </c>
      <c r="K273" s="29">
        <v>14339</v>
      </c>
      <c r="L273" s="49">
        <f t="shared" si="20"/>
        <v>58037</v>
      </c>
      <c r="M273" s="49">
        <f t="shared" si="19"/>
        <v>24.706652652618157</v>
      </c>
      <c r="N273" s="49" cm="1">
        <f t="array" ref="N273">SUMPRODUCT(--(H:H=H273),J:J,M:M)/SUMIF(H:H,H273,M:M)</f>
        <v>4.851042783052191E-2</v>
      </c>
      <c r="P273" s="47">
        <v>5.0000000000000001E-4</v>
      </c>
      <c r="Q273"/>
      <c r="R273"/>
      <c r="V273"/>
      <c r="Y273" s="76"/>
      <c r="Z273" s="76"/>
      <c r="AA273" s="76"/>
      <c r="AB273" s="76"/>
      <c r="AC273" s="77"/>
      <c r="AD273" s="76"/>
    </row>
    <row r="274" spans="1:30" ht="16" x14ac:dyDescent="0.2">
      <c r="A274" s="3" t="s">
        <v>32</v>
      </c>
      <c r="B274" s="3" t="s">
        <v>7</v>
      </c>
      <c r="C274" s="3">
        <v>8.0000000000000002E-3</v>
      </c>
      <c r="D274" s="3">
        <v>62</v>
      </c>
      <c r="E274" s="49">
        <f t="shared" si="21"/>
        <v>3062</v>
      </c>
      <c r="F274" s="49">
        <f t="shared" si="18"/>
        <v>2.0248203788373611</v>
      </c>
      <c r="G274" s="49" cm="1">
        <f t="array" ref="G274">SUMPRODUCT(--(A:A=A274),C:C,F:F)/SUMIF(A:A,A274,F:F)</f>
        <v>4.5591116917047676E-4</v>
      </c>
      <c r="H274" s="25" t="s">
        <v>49</v>
      </c>
      <c r="I274" s="25" t="s">
        <v>413</v>
      </c>
      <c r="J274" s="25">
        <v>4.2700000000000002E-2</v>
      </c>
      <c r="K274" s="29">
        <v>35791</v>
      </c>
      <c r="L274" s="49">
        <f t="shared" si="20"/>
        <v>58037</v>
      </c>
      <c r="M274" s="49">
        <f t="shared" si="19"/>
        <v>61.669279942105902</v>
      </c>
      <c r="N274" s="49" cm="1">
        <f t="array" ref="N274">SUMPRODUCT(--(H:H=H274),J:J,M:M)/SUMIF(H:H,H274,M:M)</f>
        <v>4.851042783052191E-2</v>
      </c>
      <c r="P274" s="38" t="s">
        <v>350</v>
      </c>
      <c r="Q274"/>
      <c r="R274"/>
      <c r="V274"/>
      <c r="Y274" s="76"/>
      <c r="Z274" s="76"/>
      <c r="AA274" s="76"/>
      <c r="AB274" s="76"/>
      <c r="AC274" s="77"/>
      <c r="AD274" s="76"/>
    </row>
    <row r="275" spans="1:30" ht="16" x14ac:dyDescent="0.2">
      <c r="A275" s="3" t="s">
        <v>32</v>
      </c>
      <c r="B275" s="3" t="s">
        <v>69</v>
      </c>
      <c r="C275" s="3">
        <v>2.9999999999999997E-4</v>
      </c>
      <c r="D275" s="4">
        <v>3000</v>
      </c>
      <c r="E275" s="49">
        <f t="shared" si="21"/>
        <v>3062</v>
      </c>
      <c r="F275" s="49">
        <f t="shared" si="18"/>
        <v>97.975179621162638</v>
      </c>
      <c r="G275" s="49" cm="1">
        <f t="array" ref="G275">SUMPRODUCT(--(A:A=A275),C:C,F:F)/SUMIF(A:A,A275,F:F)</f>
        <v>4.5591116917047676E-4</v>
      </c>
      <c r="H275" s="25" t="s">
        <v>49</v>
      </c>
      <c r="I275" s="25" t="s">
        <v>245</v>
      </c>
      <c r="J275" s="25">
        <v>0.02</v>
      </c>
      <c r="K275" s="25">
        <v>302</v>
      </c>
      <c r="L275" s="49">
        <f t="shared" si="20"/>
        <v>58037</v>
      </c>
      <c r="M275" s="49">
        <f t="shared" si="19"/>
        <v>0.52035770284473692</v>
      </c>
      <c r="N275" s="49" cm="1">
        <f t="array" ref="N275">SUMPRODUCT(--(H:H=H275),J:J,M:M)/SUMIF(H:H,H275,M:M)</f>
        <v>4.851042783052191E-2</v>
      </c>
      <c r="P275" s="47">
        <v>2.0000000000000001E-4</v>
      </c>
      <c r="Q275"/>
      <c r="R275"/>
      <c r="V275"/>
      <c r="Y275" s="76"/>
      <c r="Z275" s="76"/>
      <c r="AA275" s="76"/>
      <c r="AB275" s="76"/>
      <c r="AC275" s="77"/>
      <c r="AD275" s="76"/>
    </row>
    <row r="276" spans="1:30" ht="16" x14ac:dyDescent="0.2">
      <c r="A276" s="3" t="s">
        <v>463</v>
      </c>
      <c r="B276" s="3" t="s">
        <v>93</v>
      </c>
      <c r="C276" s="3">
        <v>1.2999999999999999E-2</v>
      </c>
      <c r="D276" s="3">
        <v>42</v>
      </c>
      <c r="E276" s="49">
        <f t="shared" si="21"/>
        <v>42</v>
      </c>
      <c r="F276" s="49">
        <f t="shared" si="18"/>
        <v>100</v>
      </c>
      <c r="G276" s="49" cm="1">
        <f t="array" ref="G276">SUMPRODUCT(--(A:A=A276),C:C,F:F)/SUMIF(A:A,A276,F:F)</f>
        <v>1.3000000000000001E-2</v>
      </c>
      <c r="H276" s="25" t="s">
        <v>51</v>
      </c>
      <c r="I276" s="25" t="s">
        <v>20</v>
      </c>
      <c r="J276" s="25">
        <v>1.9E-2</v>
      </c>
      <c r="K276" s="25">
        <v>26</v>
      </c>
      <c r="L276" s="49">
        <f t="shared" si="20"/>
        <v>57760</v>
      </c>
      <c r="M276" s="49">
        <f t="shared" si="19"/>
        <v>4.5013850415512466E-2</v>
      </c>
      <c r="N276" s="49" cm="1">
        <f t="array" ref="N276">SUMPRODUCT(--(H:H=H276),J:J,M:M)/SUMIF(H:H,H276,M:M)</f>
        <v>4.23297074099723E-2</v>
      </c>
      <c r="P276" s="38" t="s">
        <v>352</v>
      </c>
      <c r="Q276"/>
      <c r="R276"/>
      <c r="V276"/>
      <c r="Y276" s="76"/>
      <c r="Z276" s="76"/>
      <c r="AA276" s="76"/>
      <c r="AB276" s="76"/>
      <c r="AC276" s="77"/>
      <c r="AD276" s="76"/>
    </row>
    <row r="277" spans="1:30" ht="16" x14ac:dyDescent="0.2">
      <c r="A277" s="3" t="s">
        <v>33</v>
      </c>
      <c r="B277" s="3" t="s">
        <v>7</v>
      </c>
      <c r="C277" s="3">
        <v>2.4E-2</v>
      </c>
      <c r="D277" s="3">
        <v>62</v>
      </c>
      <c r="E277" s="49">
        <f t="shared" si="21"/>
        <v>3766</v>
      </c>
      <c r="F277" s="49">
        <f t="shared" si="18"/>
        <v>1.6463090812533192</v>
      </c>
      <c r="G277" s="49" cm="1">
        <f t="array" ref="G277">SUMPRODUCT(--(A:A=A277),C:C,F:F)/SUMIF(A:A,A277,F:F)</f>
        <v>2.6803239511417953E-2</v>
      </c>
      <c r="H277" s="25" t="s">
        <v>51</v>
      </c>
      <c r="I277" s="25" t="s">
        <v>232</v>
      </c>
      <c r="J277" s="25">
        <v>2.4E-2</v>
      </c>
      <c r="K277" s="29">
        <v>1376</v>
      </c>
      <c r="L277" s="49">
        <f t="shared" si="20"/>
        <v>57760</v>
      </c>
      <c r="M277" s="49">
        <f t="shared" si="19"/>
        <v>2.3822714681440442</v>
      </c>
      <c r="N277" s="49" cm="1">
        <f t="array" ref="N277">SUMPRODUCT(--(H:H=H277),J:J,M:M)/SUMIF(H:H,H277,M:M)</f>
        <v>4.23297074099723E-2</v>
      </c>
      <c r="P277" s="47">
        <v>2.0000000000000001E-4</v>
      </c>
      <c r="Q277"/>
      <c r="R277"/>
      <c r="V277"/>
      <c r="Y277" s="76"/>
      <c r="Z277" s="76"/>
      <c r="AA277" s="76"/>
      <c r="AB277" s="76"/>
      <c r="AC277" s="77"/>
      <c r="AD277" s="76"/>
    </row>
    <row r="278" spans="1:30" ht="16" x14ac:dyDescent="0.2">
      <c r="A278" s="3" t="s">
        <v>33</v>
      </c>
      <c r="B278" s="3" t="s">
        <v>194</v>
      </c>
      <c r="C278" s="3">
        <v>1.7000000000000001E-2</v>
      </c>
      <c r="D278" s="3">
        <v>492</v>
      </c>
      <c r="E278" s="49">
        <f t="shared" si="21"/>
        <v>3766</v>
      </c>
      <c r="F278" s="49">
        <f t="shared" si="18"/>
        <v>13.064259160913435</v>
      </c>
      <c r="G278" s="49" cm="1">
        <f t="array" ref="G278">SUMPRODUCT(--(A:A=A278),C:C,F:F)/SUMIF(A:A,A278,F:F)</f>
        <v>2.6803239511417953E-2</v>
      </c>
      <c r="H278" s="25" t="s">
        <v>51</v>
      </c>
      <c r="I278" s="25" t="s">
        <v>234</v>
      </c>
      <c r="J278" s="25">
        <v>0.04</v>
      </c>
      <c r="K278" s="29">
        <v>5926</v>
      </c>
      <c r="L278" s="49">
        <f t="shared" si="20"/>
        <v>57760</v>
      </c>
      <c r="M278" s="49">
        <f t="shared" si="19"/>
        <v>10.259695290858724</v>
      </c>
      <c r="N278" s="49" cm="1">
        <f t="array" ref="N278">SUMPRODUCT(--(H:H=H278),J:J,M:M)/SUMIF(H:H,H278,M:M)</f>
        <v>4.23297074099723E-2</v>
      </c>
      <c r="P278" s="38" t="s">
        <v>353</v>
      </c>
      <c r="Q278"/>
      <c r="R278"/>
      <c r="V278"/>
      <c r="Y278" s="76"/>
      <c r="Z278" s="76"/>
      <c r="AA278" s="76"/>
      <c r="AB278" s="76"/>
      <c r="AC278" s="77"/>
      <c r="AD278" s="76"/>
    </row>
    <row r="279" spans="1:30" ht="16" x14ac:dyDescent="0.2">
      <c r="A279" s="3" t="s">
        <v>33</v>
      </c>
      <c r="B279" s="3" t="s">
        <v>69</v>
      </c>
      <c r="C279" s="3">
        <v>2.4400000000000002E-2</v>
      </c>
      <c r="D279" s="4">
        <v>3000</v>
      </c>
      <c r="E279" s="49">
        <f t="shared" si="21"/>
        <v>3766</v>
      </c>
      <c r="F279" s="49">
        <f t="shared" si="18"/>
        <v>79.660116834838021</v>
      </c>
      <c r="G279" s="49" cm="1">
        <f t="array" ref="G279">SUMPRODUCT(--(A:A=A279),C:C,F:F)/SUMIF(A:A,A279,F:F)</f>
        <v>2.6803239511417953E-2</v>
      </c>
      <c r="H279" s="25" t="s">
        <v>51</v>
      </c>
      <c r="I279" s="25" t="s">
        <v>236</v>
      </c>
      <c r="J279" s="25">
        <v>5.7000000000000002E-2</v>
      </c>
      <c r="K279" s="29">
        <v>14339</v>
      </c>
      <c r="L279" s="49">
        <f t="shared" si="20"/>
        <v>57760</v>
      </c>
      <c r="M279" s="49">
        <f t="shared" si="19"/>
        <v>24.825138504155124</v>
      </c>
      <c r="N279" s="49" cm="1">
        <f t="array" ref="N279">SUMPRODUCT(--(H:H=H279),J:J,M:M)/SUMIF(H:H,H279,M:M)</f>
        <v>4.23297074099723E-2</v>
      </c>
      <c r="P279" s="47">
        <v>1.3000000000000001E-2</v>
      </c>
      <c r="Q279"/>
      <c r="R279"/>
      <c r="V279"/>
      <c r="Y279" s="76"/>
      <c r="Z279" s="76"/>
      <c r="AA279" s="76"/>
      <c r="AB279" s="76"/>
      <c r="AC279" s="77"/>
      <c r="AD279" s="76"/>
    </row>
    <row r="280" spans="1:30" ht="16" x14ac:dyDescent="0.2">
      <c r="A280" s="3" t="s">
        <v>33</v>
      </c>
      <c r="B280" s="3" t="s">
        <v>67</v>
      </c>
      <c r="C280" s="3">
        <v>2.9000000000000001E-2</v>
      </c>
      <c r="D280" s="3">
        <v>18</v>
      </c>
      <c r="E280" s="49">
        <f t="shared" si="21"/>
        <v>3766</v>
      </c>
      <c r="F280" s="49">
        <f t="shared" si="18"/>
        <v>0.47796070100902821</v>
      </c>
      <c r="G280" s="49" cm="1">
        <f t="array" ref="G280">SUMPRODUCT(--(A:A=A280),C:C,F:F)/SUMIF(A:A,A280,F:F)</f>
        <v>2.6803239511417953E-2</v>
      </c>
      <c r="H280" s="25" t="s">
        <v>51</v>
      </c>
      <c r="I280" s="25" t="s">
        <v>413</v>
      </c>
      <c r="J280" s="25">
        <v>3.7900000000000003E-2</v>
      </c>
      <c r="K280" s="29">
        <v>35791</v>
      </c>
      <c r="L280" s="49">
        <f t="shared" si="20"/>
        <v>57760</v>
      </c>
      <c r="M280" s="49">
        <f t="shared" si="19"/>
        <v>61.965027700831023</v>
      </c>
      <c r="N280" s="49" cm="1">
        <f t="array" ref="N280">SUMPRODUCT(--(H:H=H280),J:J,M:M)/SUMIF(H:H,H280,M:M)</f>
        <v>4.23297074099723E-2</v>
      </c>
      <c r="P280" s="38" t="s">
        <v>16</v>
      </c>
      <c r="Q280"/>
      <c r="R280"/>
      <c r="V280"/>
      <c r="Y280" s="76"/>
      <c r="Z280" s="76"/>
      <c r="AA280" s="76"/>
      <c r="AB280" s="76"/>
      <c r="AC280" s="77"/>
      <c r="AD280" s="76"/>
    </row>
    <row r="281" spans="1:30" ht="16" x14ac:dyDescent="0.2">
      <c r="A281" s="3" t="s">
        <v>33</v>
      </c>
      <c r="B281" s="3" t="s">
        <v>93</v>
      </c>
      <c r="C281" s="3">
        <v>3.7999999999999999E-2</v>
      </c>
      <c r="D281" s="3">
        <v>42</v>
      </c>
      <c r="E281" s="49">
        <f t="shared" si="21"/>
        <v>3766</v>
      </c>
      <c r="F281" s="49">
        <f t="shared" si="18"/>
        <v>1.1152416356877324</v>
      </c>
      <c r="G281" s="49" cm="1">
        <f t="array" ref="G281">SUMPRODUCT(--(A:A=A281),C:C,F:F)/SUMIF(A:A,A281,F:F)</f>
        <v>2.6803239511417953E-2</v>
      </c>
      <c r="H281" s="25" t="s">
        <v>51</v>
      </c>
      <c r="I281" s="25" t="s">
        <v>245</v>
      </c>
      <c r="J281" s="25">
        <v>2E-3</v>
      </c>
      <c r="K281" s="25">
        <v>302</v>
      </c>
      <c r="L281" s="49">
        <f t="shared" si="20"/>
        <v>57760</v>
      </c>
      <c r="M281" s="49">
        <f t="shared" si="19"/>
        <v>0.52285318559556782</v>
      </c>
      <c r="N281" s="49" cm="1">
        <f t="array" ref="N281">SUMPRODUCT(--(H:H=H281),J:J,M:M)/SUMIF(H:H,H281,M:M)</f>
        <v>4.23297074099723E-2</v>
      </c>
      <c r="P281" s="47">
        <v>5.2870597652081117E-2</v>
      </c>
      <c r="Q281"/>
      <c r="R281"/>
      <c r="V281"/>
      <c r="Y281" s="76"/>
      <c r="Z281" s="76"/>
      <c r="AA281" s="76"/>
      <c r="AB281" s="76"/>
      <c r="AC281" s="77"/>
      <c r="AD281" s="76"/>
    </row>
    <row r="282" spans="1:30" ht="16" x14ac:dyDescent="0.2">
      <c r="A282" s="3" t="s">
        <v>33</v>
      </c>
      <c r="B282" s="3" t="s">
        <v>100</v>
      </c>
      <c r="C282" s="3">
        <v>0.03</v>
      </c>
      <c r="D282" s="3">
        <v>51</v>
      </c>
      <c r="E282" s="49">
        <f t="shared" si="21"/>
        <v>3766</v>
      </c>
      <c r="F282" s="49">
        <f t="shared" si="18"/>
        <v>1.3542219861922464</v>
      </c>
      <c r="G282" s="49" cm="1">
        <f t="array" ref="G282">SUMPRODUCT(--(A:A=A282),C:C,F:F)/SUMIF(A:A,A282,F:F)</f>
        <v>2.6803239511417953E-2</v>
      </c>
      <c r="H282" s="25" t="s">
        <v>556</v>
      </c>
      <c r="I282" s="25" t="s">
        <v>232</v>
      </c>
      <c r="J282" s="25">
        <v>7.0000000000000001E-3</v>
      </c>
      <c r="K282" s="29">
        <v>1376</v>
      </c>
      <c r="L282" s="49">
        <f t="shared" si="20"/>
        <v>57432</v>
      </c>
      <c r="M282" s="49">
        <f t="shared" si="19"/>
        <v>2.3958768630728513</v>
      </c>
      <c r="N282" s="49" cm="1">
        <f t="array" ref="N282">SUMPRODUCT(--(H:H=H282),J:J,M:M)/SUMIF(H:H,H282,M:M)</f>
        <v>1.2737590541858199E-2</v>
      </c>
      <c r="P282" s="38" t="s">
        <v>359</v>
      </c>
      <c r="Q282"/>
      <c r="R282"/>
      <c r="V282"/>
      <c r="Y282" s="76"/>
      <c r="Z282" s="76"/>
      <c r="AA282" s="76"/>
      <c r="AB282" s="76"/>
      <c r="AC282" s="77"/>
      <c r="AD282" s="76"/>
    </row>
    <row r="283" spans="1:30" ht="16" x14ac:dyDescent="0.2">
      <c r="A283" s="3" t="s">
        <v>33</v>
      </c>
      <c r="B283" s="3" t="s">
        <v>82</v>
      </c>
      <c r="C283" s="3">
        <v>0.14099999999999999</v>
      </c>
      <c r="D283" s="3">
        <v>101</v>
      </c>
      <c r="E283" s="49">
        <f t="shared" si="21"/>
        <v>3766</v>
      </c>
      <c r="F283" s="49">
        <f t="shared" si="18"/>
        <v>2.6818906001062137</v>
      </c>
      <c r="G283" s="49" cm="1">
        <f t="array" ref="G283">SUMPRODUCT(--(A:A=A283),C:C,F:F)/SUMIF(A:A,A283,F:F)</f>
        <v>2.6803239511417953E-2</v>
      </c>
      <c r="H283" s="25" t="s">
        <v>556</v>
      </c>
      <c r="I283" s="25" t="s">
        <v>234</v>
      </c>
      <c r="J283" s="25">
        <v>0.01</v>
      </c>
      <c r="K283" s="29">
        <v>5926</v>
      </c>
      <c r="L283" s="49">
        <f t="shared" si="20"/>
        <v>57432</v>
      </c>
      <c r="M283" s="49">
        <f t="shared" si="19"/>
        <v>10.318289455355899</v>
      </c>
      <c r="N283" s="49" cm="1">
        <f t="array" ref="N283">SUMPRODUCT(--(H:H=H283),J:J,M:M)/SUMIF(H:H,H283,M:M)</f>
        <v>1.2737590541858199E-2</v>
      </c>
      <c r="P283" s="47">
        <v>2.0000000000000001E-4</v>
      </c>
      <c r="Q283"/>
      <c r="R283"/>
      <c r="V283"/>
      <c r="Y283" s="76"/>
      <c r="Z283" s="76"/>
      <c r="AA283" s="76"/>
      <c r="AB283" s="76"/>
      <c r="AC283" s="77"/>
      <c r="AD283" s="76"/>
    </row>
    <row r="284" spans="1:30" ht="16" x14ac:dyDescent="0.2">
      <c r="A284" s="3" t="s">
        <v>35</v>
      </c>
      <c r="B284" s="3" t="s">
        <v>69</v>
      </c>
      <c r="C284" s="3">
        <v>2.0000000000000001E-4</v>
      </c>
      <c r="D284" s="4">
        <v>3000</v>
      </c>
      <c r="E284" s="49">
        <f t="shared" si="21"/>
        <v>3101</v>
      </c>
      <c r="F284" s="49">
        <f t="shared" si="18"/>
        <v>96.742986133505312</v>
      </c>
      <c r="G284" s="49" cm="1">
        <f t="array" ref="G284">SUMPRODUCT(--(A:A=A284),C:C,F:F)/SUMIF(A:A,A284,F:F)</f>
        <v>1.3660109642050955E-3</v>
      </c>
      <c r="H284" s="25" t="s">
        <v>556</v>
      </c>
      <c r="I284" s="25" t="s">
        <v>236</v>
      </c>
      <c r="J284" s="25">
        <v>2.3E-2</v>
      </c>
      <c r="K284" s="29">
        <v>14339</v>
      </c>
      <c r="L284" s="49">
        <f t="shared" si="20"/>
        <v>57432</v>
      </c>
      <c r="M284" s="49">
        <f t="shared" si="19"/>
        <v>24.966917397966292</v>
      </c>
      <c r="N284" s="49" cm="1">
        <f t="array" ref="N284">SUMPRODUCT(--(H:H=H284),J:J,M:M)/SUMIF(H:H,H284,M:M)</f>
        <v>1.2737590541858199E-2</v>
      </c>
      <c r="P284" s="38" t="s">
        <v>360</v>
      </c>
      <c r="Q284"/>
      <c r="R284"/>
      <c r="V284"/>
      <c r="Y284" s="76"/>
      <c r="Z284" s="76"/>
      <c r="AA284" s="76"/>
      <c r="AB284" s="76"/>
      <c r="AC284" s="77"/>
      <c r="AD284" s="76"/>
    </row>
    <row r="285" spans="1:30" ht="16" x14ac:dyDescent="0.2">
      <c r="A285" s="3" t="s">
        <v>35</v>
      </c>
      <c r="B285" s="3" t="s">
        <v>82</v>
      </c>
      <c r="C285" s="3">
        <v>3.5999999999999997E-2</v>
      </c>
      <c r="D285" s="3">
        <v>101</v>
      </c>
      <c r="E285" s="49">
        <f t="shared" si="21"/>
        <v>3101</v>
      </c>
      <c r="F285" s="49">
        <f t="shared" si="18"/>
        <v>3.2570138664946793</v>
      </c>
      <c r="G285" s="49" cm="1">
        <f t="array" ref="G285">SUMPRODUCT(--(A:A=A285),C:C,F:F)/SUMIF(A:A,A285,F:F)</f>
        <v>1.3660109642050955E-3</v>
      </c>
      <c r="H285" s="25" t="s">
        <v>556</v>
      </c>
      <c r="I285" s="25" t="s">
        <v>413</v>
      </c>
      <c r="J285" s="25">
        <v>9.2999999999999992E-3</v>
      </c>
      <c r="K285" s="29">
        <v>35791</v>
      </c>
      <c r="L285" s="49">
        <f t="shared" si="20"/>
        <v>57432</v>
      </c>
      <c r="M285" s="49">
        <f t="shared" si="19"/>
        <v>62.318916283604963</v>
      </c>
      <c r="N285" s="49" cm="1">
        <f t="array" ref="N285">SUMPRODUCT(--(H:H=H285),J:J,M:M)/SUMIF(H:H,H285,M:M)</f>
        <v>1.2737590541858199E-2</v>
      </c>
      <c r="P285" s="47">
        <v>4.0000000000000002E-4</v>
      </c>
      <c r="Q285"/>
      <c r="R285"/>
      <c r="V285"/>
      <c r="Y285" s="76"/>
      <c r="Z285" s="76"/>
      <c r="AA285" s="76"/>
      <c r="AB285" s="76"/>
      <c r="AC285" s="77"/>
      <c r="AD285" s="76"/>
    </row>
    <row r="286" spans="1:30" ht="16" x14ac:dyDescent="0.2">
      <c r="A286" s="3" t="s">
        <v>36</v>
      </c>
      <c r="B286" s="3" t="s">
        <v>7</v>
      </c>
      <c r="C286" s="3">
        <v>0.04</v>
      </c>
      <c r="D286" s="3">
        <v>62</v>
      </c>
      <c r="E286" s="49">
        <f t="shared" si="21"/>
        <v>3554</v>
      </c>
      <c r="F286" s="49">
        <f t="shared" si="18"/>
        <v>1.7445132245357344</v>
      </c>
      <c r="G286" s="49" cm="1">
        <f t="array" ref="G286">SUMPRODUCT(--(A:A=A286),C:C,F:F)/SUMIF(A:A,A286,F:F)</f>
        <v>1.806640405177265E-2</v>
      </c>
      <c r="H286" s="25" t="s">
        <v>52</v>
      </c>
      <c r="I286" s="25" t="s">
        <v>20</v>
      </c>
      <c r="J286" s="25">
        <v>1.9E-2</v>
      </c>
      <c r="K286" s="25">
        <v>26</v>
      </c>
      <c r="L286" s="49">
        <f t="shared" si="20"/>
        <v>56082</v>
      </c>
      <c r="M286" s="49">
        <f t="shared" si="19"/>
        <v>4.636068613815484E-2</v>
      </c>
      <c r="N286" s="49" cm="1">
        <f t="array" ref="N286">SUMPRODUCT(--(H:H=H286),J:J,M:M)/SUMIF(H:H,H286,M:M)</f>
        <v>3.0541813772689986E-3</v>
      </c>
      <c r="P286" s="38" t="s">
        <v>361</v>
      </c>
      <c r="Q286"/>
      <c r="R286"/>
      <c r="V286"/>
      <c r="Y286" s="76"/>
      <c r="Z286" s="76"/>
      <c r="AA286" s="76"/>
      <c r="AB286" s="76"/>
      <c r="AC286" s="77"/>
      <c r="AD286" s="76"/>
    </row>
    <row r="287" spans="1:30" ht="16" x14ac:dyDescent="0.2">
      <c r="A287" s="3" t="s">
        <v>36</v>
      </c>
      <c r="B287" s="3" t="s">
        <v>194</v>
      </c>
      <c r="C287" s="3">
        <v>8.9999999999999993E-3</v>
      </c>
      <c r="D287" s="3">
        <v>492</v>
      </c>
      <c r="E287" s="49">
        <f t="shared" si="21"/>
        <v>3554</v>
      </c>
      <c r="F287" s="49">
        <f t="shared" si="18"/>
        <v>13.843556555993247</v>
      </c>
      <c r="G287" s="49" cm="1">
        <f t="array" ref="G287">SUMPRODUCT(--(A:A=A287),C:C,F:F)/SUMIF(A:A,A287,F:F)</f>
        <v>1.806640405177265E-2</v>
      </c>
      <c r="H287" s="25" t="s">
        <v>52</v>
      </c>
      <c r="I287" s="25" t="s">
        <v>234</v>
      </c>
      <c r="J287" s="25">
        <v>1E-3</v>
      </c>
      <c r="K287" s="29">
        <v>5926</v>
      </c>
      <c r="L287" s="49">
        <f t="shared" si="20"/>
        <v>56082</v>
      </c>
      <c r="M287" s="49">
        <f t="shared" si="19"/>
        <v>10.566670232873292</v>
      </c>
      <c r="N287" s="49" cm="1">
        <f t="array" ref="N287">SUMPRODUCT(--(H:H=H287),J:J,M:M)/SUMIF(H:H,H287,M:M)</f>
        <v>3.0541813772689986E-3</v>
      </c>
      <c r="P287" s="47">
        <v>8.9999999999999993E-3</v>
      </c>
      <c r="Q287"/>
      <c r="R287"/>
      <c r="V287"/>
      <c r="Y287" s="76"/>
      <c r="Z287" s="76"/>
      <c r="AA287" s="76"/>
      <c r="AB287" s="76"/>
      <c r="AC287" s="77"/>
      <c r="AD287" s="76"/>
    </row>
    <row r="288" spans="1:30" ht="16" x14ac:dyDescent="0.2">
      <c r="A288" s="3" t="s">
        <v>36</v>
      </c>
      <c r="B288" s="3" t="s">
        <v>69</v>
      </c>
      <c r="C288" s="3">
        <v>1.9099999999999999E-2</v>
      </c>
      <c r="D288" s="4">
        <v>3000</v>
      </c>
      <c r="E288" s="49">
        <f t="shared" si="21"/>
        <v>3554</v>
      </c>
      <c r="F288" s="49">
        <f t="shared" si="18"/>
        <v>84.411930219471017</v>
      </c>
      <c r="G288" s="49" cm="1">
        <f t="array" ref="G288">SUMPRODUCT(--(A:A=A288),C:C,F:F)/SUMIF(A:A,A288,F:F)</f>
        <v>1.806640405177265E-2</v>
      </c>
      <c r="H288" s="25" t="s">
        <v>52</v>
      </c>
      <c r="I288" s="25" t="s">
        <v>236</v>
      </c>
      <c r="J288" s="25">
        <v>0.01</v>
      </c>
      <c r="K288" s="29">
        <v>14339</v>
      </c>
      <c r="L288" s="49">
        <f t="shared" si="20"/>
        <v>56082</v>
      </c>
      <c r="M288" s="49">
        <f t="shared" si="19"/>
        <v>25.567918405192398</v>
      </c>
      <c r="N288" s="49" cm="1">
        <f t="array" ref="N288">SUMPRODUCT(--(H:H=H288),J:J,M:M)/SUMIF(H:H,H288,M:M)</f>
        <v>3.0541813772689986E-3</v>
      </c>
      <c r="P288" s="38" t="s">
        <v>362</v>
      </c>
      <c r="Q288"/>
      <c r="R288"/>
      <c r="V288"/>
      <c r="Y288" s="76"/>
      <c r="Z288" s="76"/>
      <c r="AA288" s="76"/>
      <c r="AB288" s="76"/>
      <c r="AC288" s="77"/>
      <c r="AD288" s="76"/>
    </row>
    <row r="289" spans="1:30" ht="16" x14ac:dyDescent="0.2">
      <c r="A289" s="3" t="s">
        <v>470</v>
      </c>
      <c r="B289" s="3" t="s">
        <v>194</v>
      </c>
      <c r="C289" s="3">
        <v>3.0000000000000001E-3</v>
      </c>
      <c r="D289" s="3">
        <v>492</v>
      </c>
      <c r="E289" s="49">
        <f t="shared" si="21"/>
        <v>3543</v>
      </c>
      <c r="F289" s="49">
        <f t="shared" si="18"/>
        <v>13.88653683319221</v>
      </c>
      <c r="G289" s="49" cm="1">
        <f t="array" ref="G289">SUMPRODUCT(--(A:A=A289),C:C,F:F)/SUMIF(A:A,A289,F:F)</f>
        <v>1.3056731583403897E-3</v>
      </c>
      <c r="H289" s="25" t="s">
        <v>52</v>
      </c>
      <c r="I289" s="25" t="s">
        <v>413</v>
      </c>
      <c r="J289" s="25">
        <v>5.9999999999999995E-4</v>
      </c>
      <c r="K289" s="29">
        <v>35791</v>
      </c>
      <c r="L289" s="49">
        <f t="shared" si="20"/>
        <v>56082</v>
      </c>
      <c r="M289" s="49">
        <f t="shared" si="19"/>
        <v>63.819050675796149</v>
      </c>
      <c r="N289" s="49" cm="1">
        <f t="array" ref="N289">SUMPRODUCT(--(H:H=H289),J:J,M:M)/SUMIF(H:H,H289,M:M)</f>
        <v>3.0541813772689986E-3</v>
      </c>
      <c r="P289" s="47">
        <v>4.0000000000000002E-4</v>
      </c>
      <c r="Q289"/>
      <c r="R289"/>
      <c r="V289"/>
      <c r="Y289" s="76"/>
      <c r="Z289" s="76"/>
      <c r="AA289" s="76"/>
      <c r="AB289" s="76"/>
      <c r="AC289" s="77"/>
      <c r="AD289" s="76"/>
    </row>
    <row r="290" spans="1:30" ht="16" x14ac:dyDescent="0.2">
      <c r="A290" s="3" t="s">
        <v>470</v>
      </c>
      <c r="B290" s="3" t="s">
        <v>69</v>
      </c>
      <c r="C290" s="3">
        <v>2.0000000000000001E-4</v>
      </c>
      <c r="D290" s="4">
        <v>3000</v>
      </c>
      <c r="E290" s="49">
        <f t="shared" si="21"/>
        <v>3543</v>
      </c>
      <c r="F290" s="49">
        <f t="shared" si="18"/>
        <v>84.67400508044031</v>
      </c>
      <c r="G290" s="49" cm="1">
        <f t="array" ref="G290">SUMPRODUCT(--(A:A=A290),C:C,F:F)/SUMIF(A:A,A290,F:F)</f>
        <v>1.3056731583403897E-3</v>
      </c>
      <c r="H290" s="25" t="s">
        <v>53</v>
      </c>
      <c r="I290" s="25" t="s">
        <v>20</v>
      </c>
      <c r="J290" s="25">
        <v>1.9E-2</v>
      </c>
      <c r="K290" s="25">
        <v>26</v>
      </c>
      <c r="L290" s="49">
        <f t="shared" si="20"/>
        <v>57458</v>
      </c>
      <c r="M290" s="49">
        <f t="shared" si="19"/>
        <v>4.5250443802429596E-2</v>
      </c>
      <c r="N290" s="49" cm="1">
        <f t="array" ref="N290">SUMPRODUCT(--(H:H=H290),J:J,M:M)/SUMIF(H:H,H290,M:M)</f>
        <v>1.0489905670228688E-3</v>
      </c>
      <c r="P290" s="38" t="s">
        <v>363</v>
      </c>
      <c r="Q290"/>
      <c r="R290"/>
      <c r="V290"/>
      <c r="Y290" s="76"/>
      <c r="Z290" s="76"/>
      <c r="AA290" s="76"/>
      <c r="AB290" s="76"/>
      <c r="AC290" s="77"/>
      <c r="AD290" s="76"/>
    </row>
    <row r="291" spans="1:30" ht="16" x14ac:dyDescent="0.2">
      <c r="A291" s="3" t="s">
        <v>470</v>
      </c>
      <c r="B291" s="3" t="s">
        <v>100</v>
      </c>
      <c r="C291" s="3">
        <v>0.05</v>
      </c>
      <c r="D291" s="3">
        <v>51</v>
      </c>
      <c r="E291" s="49">
        <f t="shared" si="21"/>
        <v>3543</v>
      </c>
      <c r="F291" s="49">
        <f t="shared" si="18"/>
        <v>1.4394580863674851</v>
      </c>
      <c r="G291" s="49" cm="1">
        <f t="array" ref="G291">SUMPRODUCT(--(A:A=A291),C:C,F:F)/SUMIF(A:A,A291,F:F)</f>
        <v>1.3056731583403897E-3</v>
      </c>
      <c r="H291" s="25" t="s">
        <v>53</v>
      </c>
      <c r="I291" s="25" t="s">
        <v>232</v>
      </c>
      <c r="J291" s="25">
        <v>1E-3</v>
      </c>
      <c r="K291" s="29">
        <v>1376</v>
      </c>
      <c r="L291" s="49">
        <f t="shared" si="20"/>
        <v>57458</v>
      </c>
      <c r="M291" s="49">
        <f t="shared" si="19"/>
        <v>2.3947927181593514</v>
      </c>
      <c r="N291" s="49" cm="1">
        <f t="array" ref="N291">SUMPRODUCT(--(H:H=H291),J:J,M:M)/SUMIF(H:H,H291,M:M)</f>
        <v>1.0489905670228688E-3</v>
      </c>
      <c r="P291" s="47">
        <v>2.0000000000000001E-4</v>
      </c>
      <c r="Q291"/>
      <c r="R291"/>
      <c r="V291"/>
      <c r="Y291" s="76"/>
      <c r="Z291" s="76"/>
      <c r="AA291" s="76"/>
      <c r="AB291" s="76"/>
      <c r="AC291" s="77"/>
      <c r="AD291" s="76"/>
    </row>
    <row r="292" spans="1:30" ht="16" x14ac:dyDescent="0.2">
      <c r="A292" s="3" t="s">
        <v>480</v>
      </c>
      <c r="B292" s="3" t="s">
        <v>69</v>
      </c>
      <c r="C292" s="3">
        <v>2.0000000000000001E-4</v>
      </c>
      <c r="D292" s="4">
        <v>3000</v>
      </c>
      <c r="E292" s="49">
        <f t="shared" si="21"/>
        <v>3000</v>
      </c>
      <c r="F292" s="49">
        <f t="shared" si="18"/>
        <v>100</v>
      </c>
      <c r="G292" s="49" cm="1">
        <f t="array" ref="G292">SUMPRODUCT(--(A:A=A292),C:C,F:F)/SUMIF(A:A,A292,F:F)</f>
        <v>2.0000000000000001E-4</v>
      </c>
      <c r="H292" s="25" t="s">
        <v>53</v>
      </c>
      <c r="I292" s="25" t="s">
        <v>234</v>
      </c>
      <c r="J292" s="25">
        <v>2E-3</v>
      </c>
      <c r="K292" s="29">
        <v>5926</v>
      </c>
      <c r="L292" s="49">
        <f t="shared" si="20"/>
        <v>57458</v>
      </c>
      <c r="M292" s="49">
        <f t="shared" si="19"/>
        <v>10.313620383584531</v>
      </c>
      <c r="N292" s="49" cm="1">
        <f t="array" ref="N292">SUMPRODUCT(--(H:H=H292),J:J,M:M)/SUMIF(H:H,H292,M:M)</f>
        <v>1.0489905670228688E-3</v>
      </c>
      <c r="P292" s="38" t="s">
        <v>17</v>
      </c>
      <c r="Q292"/>
      <c r="R292"/>
      <c r="V292"/>
      <c r="Y292" s="76"/>
      <c r="Z292" s="76"/>
      <c r="AA292" s="76"/>
      <c r="AB292" s="76"/>
      <c r="AC292" s="77"/>
      <c r="AD292" s="76"/>
    </row>
    <row r="293" spans="1:30" ht="16" x14ac:dyDescent="0.2">
      <c r="A293" s="3" t="s">
        <v>487</v>
      </c>
      <c r="B293" s="3" t="s">
        <v>69</v>
      </c>
      <c r="C293" s="3">
        <v>2E-3</v>
      </c>
      <c r="D293" s="4">
        <v>3000</v>
      </c>
      <c r="E293" s="49">
        <f t="shared" si="21"/>
        <v>3101</v>
      </c>
      <c r="F293" s="49">
        <f t="shared" si="18"/>
        <v>96.742986133505312</v>
      </c>
      <c r="G293" s="49" cm="1">
        <f t="array" ref="G293">SUMPRODUCT(--(A:A=A293),C:C,F:F)/SUMIF(A:A,A293,F:F)</f>
        <v>3.4656562399226058E-3</v>
      </c>
      <c r="H293" s="25" t="s">
        <v>53</v>
      </c>
      <c r="I293" s="25" t="s">
        <v>236</v>
      </c>
      <c r="J293" s="25">
        <v>1E-3</v>
      </c>
      <c r="K293" s="29">
        <v>14339</v>
      </c>
      <c r="L293" s="49">
        <f t="shared" si="20"/>
        <v>57458</v>
      </c>
      <c r="M293" s="49">
        <f t="shared" si="19"/>
        <v>24.955619757039923</v>
      </c>
      <c r="N293" s="49" cm="1">
        <f t="array" ref="N293">SUMPRODUCT(--(H:H=H293),J:J,M:M)/SUMIF(H:H,H293,M:M)</f>
        <v>1.0489905670228688E-3</v>
      </c>
      <c r="P293" s="47">
        <v>2.8755444928438086E-3</v>
      </c>
      <c r="Q293"/>
      <c r="R293"/>
      <c r="V293"/>
      <c r="Y293" s="76"/>
      <c r="Z293" s="76"/>
      <c r="AA293" s="76"/>
      <c r="AB293" s="76"/>
      <c r="AC293" s="77"/>
      <c r="AD293" s="76"/>
    </row>
    <row r="294" spans="1:30" ht="16" x14ac:dyDescent="0.2">
      <c r="A294" s="3" t="s">
        <v>487</v>
      </c>
      <c r="B294" s="3" t="s">
        <v>82</v>
      </c>
      <c r="C294" s="3">
        <v>4.7E-2</v>
      </c>
      <c r="D294" s="3">
        <v>101</v>
      </c>
      <c r="E294" s="49">
        <f t="shared" si="21"/>
        <v>3101</v>
      </c>
      <c r="F294" s="49">
        <f t="shared" si="18"/>
        <v>3.2570138664946793</v>
      </c>
      <c r="G294" s="49" cm="1">
        <f t="array" ref="G294">SUMPRODUCT(--(A:A=A294),C:C,F:F)/SUMIF(A:A,A294,F:F)</f>
        <v>3.4656562399226058E-3</v>
      </c>
      <c r="H294" s="25" t="s">
        <v>53</v>
      </c>
      <c r="I294" s="25" t="s">
        <v>413</v>
      </c>
      <c r="J294" s="25">
        <v>8.9999999999999998E-4</v>
      </c>
      <c r="K294" s="29">
        <v>35791</v>
      </c>
      <c r="L294" s="49">
        <f t="shared" si="20"/>
        <v>57458</v>
      </c>
      <c r="M294" s="49">
        <f t="shared" si="19"/>
        <v>62.290716697413764</v>
      </c>
      <c r="N294" s="49" cm="1">
        <f t="array" ref="N294">SUMPRODUCT(--(H:H=H294),J:J,M:M)/SUMIF(H:H,H294,M:M)</f>
        <v>1.0489905670228688E-3</v>
      </c>
      <c r="P294" s="38" t="s">
        <v>365</v>
      </c>
      <c r="Q294"/>
      <c r="R294"/>
      <c r="V294"/>
      <c r="Y294" s="76"/>
      <c r="Z294" s="76"/>
      <c r="AA294" s="76"/>
      <c r="AB294" s="76"/>
      <c r="AC294" s="77"/>
      <c r="AD294" s="76"/>
    </row>
    <row r="295" spans="1:30" ht="16" x14ac:dyDescent="0.2">
      <c r="A295" s="3" t="s">
        <v>494</v>
      </c>
      <c r="B295" s="3" t="s">
        <v>69</v>
      </c>
      <c r="C295" s="3">
        <v>2.0000000000000001E-4</v>
      </c>
      <c r="D295" s="4">
        <v>3000</v>
      </c>
      <c r="E295" s="49">
        <f t="shared" si="21"/>
        <v>3101</v>
      </c>
      <c r="F295" s="49">
        <f t="shared" si="18"/>
        <v>96.742986133505312</v>
      </c>
      <c r="G295" s="49" cm="1">
        <f t="array" ref="G295">SUMPRODUCT(--(A:A=A295),C:C,F:F)/SUMIF(A:A,A295,F:F)</f>
        <v>7.1460819090615952E-4</v>
      </c>
      <c r="H295" s="25" t="s">
        <v>570</v>
      </c>
      <c r="I295" s="25" t="s">
        <v>413</v>
      </c>
      <c r="J295" s="25">
        <v>1E-4</v>
      </c>
      <c r="K295" s="29">
        <v>35791</v>
      </c>
      <c r="L295" s="49">
        <f t="shared" si="20"/>
        <v>35791</v>
      </c>
      <c r="M295" s="49">
        <f t="shared" si="19"/>
        <v>100</v>
      </c>
      <c r="N295" s="49" cm="1">
        <f t="array" ref="N295">SUMPRODUCT(--(H:H=H295),J:J,M:M)/SUMIF(H:H,H295,M:M)</f>
        <v>1E-4</v>
      </c>
      <c r="P295" s="47">
        <v>2.0000000000000001E-4</v>
      </c>
      <c r="Q295"/>
      <c r="R295"/>
      <c r="V295"/>
      <c r="Y295" s="76"/>
      <c r="Z295" s="76"/>
      <c r="AA295" s="76"/>
      <c r="AB295" s="76"/>
      <c r="AC295" s="77"/>
      <c r="AD295" s="76"/>
    </row>
    <row r="296" spans="1:30" ht="16" x14ac:dyDescent="0.2">
      <c r="A296" s="3" t="s">
        <v>494</v>
      </c>
      <c r="B296" s="3" t="s">
        <v>82</v>
      </c>
      <c r="C296" s="3">
        <v>1.6E-2</v>
      </c>
      <c r="D296" s="3">
        <v>101</v>
      </c>
      <c r="E296" s="49">
        <f t="shared" si="21"/>
        <v>3101</v>
      </c>
      <c r="F296" s="49">
        <f t="shared" si="18"/>
        <v>3.2570138664946793</v>
      </c>
      <c r="G296" s="49" cm="1">
        <f t="array" ref="G296">SUMPRODUCT(--(A:A=A296),C:C,F:F)/SUMIF(A:A,A296,F:F)</f>
        <v>7.1460819090615952E-4</v>
      </c>
      <c r="H296" s="25" t="s">
        <v>54</v>
      </c>
      <c r="I296" s="25" t="s">
        <v>20</v>
      </c>
      <c r="J296" s="25">
        <v>7.6999999999999999E-2</v>
      </c>
      <c r="K296" s="25">
        <v>26</v>
      </c>
      <c r="L296" s="49">
        <f t="shared" si="20"/>
        <v>58071</v>
      </c>
      <c r="M296" s="49">
        <f t="shared" si="19"/>
        <v>4.4772778150884263E-2</v>
      </c>
      <c r="N296" s="49" cm="1">
        <f t="array" ref="N296">SUMPRODUCT(--(H:H=H296),J:J,M:M)/SUMIF(H:H,H296,M:M)</f>
        <v>2.369497167260767E-2</v>
      </c>
      <c r="P296" s="38" t="s">
        <v>367</v>
      </c>
      <c r="Q296"/>
      <c r="R296"/>
      <c r="V296"/>
      <c r="Y296" s="76"/>
      <c r="Z296" s="76"/>
      <c r="AA296" s="76"/>
      <c r="AB296" s="76"/>
      <c r="AC296" s="77"/>
      <c r="AD296" s="76"/>
    </row>
    <row r="297" spans="1:30" ht="16" x14ac:dyDescent="0.2">
      <c r="A297" s="3" t="s">
        <v>38</v>
      </c>
      <c r="B297" s="3" t="s">
        <v>7</v>
      </c>
      <c r="C297" s="3">
        <v>4.8000000000000001E-2</v>
      </c>
      <c r="D297" s="3">
        <v>62</v>
      </c>
      <c r="E297" s="49">
        <f t="shared" si="21"/>
        <v>3766</v>
      </c>
      <c r="F297" s="49">
        <f t="shared" si="18"/>
        <v>1.6463090812533192</v>
      </c>
      <c r="G297" s="49" cm="1">
        <f t="array" ref="G297">SUMPRODUCT(--(A:A=A297),C:C,F:F)/SUMIF(A:A,A297,F:F)</f>
        <v>4.9941848114710578E-2</v>
      </c>
      <c r="H297" s="25" t="s">
        <v>54</v>
      </c>
      <c r="I297" s="25" t="s">
        <v>22</v>
      </c>
      <c r="J297" s="25">
        <v>0.12</v>
      </c>
      <c r="K297" s="25">
        <v>25</v>
      </c>
      <c r="L297" s="49">
        <f t="shared" si="20"/>
        <v>58071</v>
      </c>
      <c r="M297" s="49">
        <f t="shared" si="19"/>
        <v>4.3050748222004095E-2</v>
      </c>
      <c r="N297" s="49" cm="1">
        <f t="array" ref="N297">SUMPRODUCT(--(H:H=H297),J:J,M:M)/SUMIF(H:H,H297,M:M)</f>
        <v>2.369497167260767E-2</v>
      </c>
      <c r="P297" s="47">
        <v>4.1288611544461774E-3</v>
      </c>
      <c r="Q297"/>
      <c r="R297"/>
      <c r="V297"/>
      <c r="Y297" s="76"/>
      <c r="Z297" s="76"/>
      <c r="AA297" s="76"/>
      <c r="AB297" s="76"/>
      <c r="AC297" s="77"/>
      <c r="AD297" s="76"/>
    </row>
    <row r="298" spans="1:30" ht="16" x14ac:dyDescent="0.2">
      <c r="A298" s="3" t="s">
        <v>38</v>
      </c>
      <c r="B298" s="3" t="s">
        <v>194</v>
      </c>
      <c r="C298" s="3">
        <v>6.2E-2</v>
      </c>
      <c r="D298" s="3">
        <v>492</v>
      </c>
      <c r="E298" s="49">
        <f t="shared" si="21"/>
        <v>3766</v>
      </c>
      <c r="F298" s="49">
        <f t="shared" si="18"/>
        <v>13.064259160913435</v>
      </c>
      <c r="G298" s="49" cm="1">
        <f t="array" ref="G298">SUMPRODUCT(--(A:A=A298),C:C,F:F)/SUMIF(A:A,A298,F:F)</f>
        <v>4.9941848114710578E-2</v>
      </c>
      <c r="H298" s="25" t="s">
        <v>54</v>
      </c>
      <c r="I298" s="25" t="s">
        <v>26</v>
      </c>
      <c r="J298" s="25">
        <v>2.7799999999999998E-2</v>
      </c>
      <c r="K298" s="25">
        <v>18</v>
      </c>
      <c r="L298" s="49">
        <f t="shared" si="20"/>
        <v>58071</v>
      </c>
      <c r="M298" s="49">
        <f t="shared" si="19"/>
        <v>3.099653871984295E-2</v>
      </c>
      <c r="N298" s="49" cm="1">
        <f t="array" ref="N298">SUMPRODUCT(--(H:H=H298),J:J,M:M)/SUMIF(H:H,H298,M:M)</f>
        <v>2.369497167260767E-2</v>
      </c>
      <c r="P298" s="38" t="s">
        <v>375</v>
      </c>
      <c r="Q298"/>
      <c r="R298"/>
      <c r="V298"/>
      <c r="Y298" s="76"/>
      <c r="Z298" s="76"/>
      <c r="AA298" s="76"/>
      <c r="AB298" s="76"/>
      <c r="AC298" s="77"/>
      <c r="AD298" s="76"/>
    </row>
    <row r="299" spans="1:30" ht="16" x14ac:dyDescent="0.2">
      <c r="A299" s="3" t="s">
        <v>38</v>
      </c>
      <c r="B299" s="3" t="s">
        <v>69</v>
      </c>
      <c r="C299" s="3">
        <v>3.9199999999999999E-2</v>
      </c>
      <c r="D299" s="4">
        <v>3000</v>
      </c>
      <c r="E299" s="49">
        <f t="shared" si="21"/>
        <v>3766</v>
      </c>
      <c r="F299" s="49">
        <f t="shared" si="18"/>
        <v>79.660116834838021</v>
      </c>
      <c r="G299" s="49" cm="1">
        <f t="array" ref="G299">SUMPRODUCT(--(A:A=A299),C:C,F:F)/SUMIF(A:A,A299,F:F)</f>
        <v>4.9941848114710578E-2</v>
      </c>
      <c r="H299" s="25" t="s">
        <v>54</v>
      </c>
      <c r="I299" s="25" t="s">
        <v>23</v>
      </c>
      <c r="J299" s="25">
        <v>3.1300000000000001E-2</v>
      </c>
      <c r="K299" s="25">
        <v>16</v>
      </c>
      <c r="L299" s="49">
        <f t="shared" si="20"/>
        <v>58071</v>
      </c>
      <c r="M299" s="49">
        <f t="shared" si="19"/>
        <v>2.7552478862082622E-2</v>
      </c>
      <c r="N299" s="49" cm="1">
        <f t="array" ref="N299">SUMPRODUCT(--(H:H=H299),J:J,M:M)/SUMIF(H:H,H299,M:M)</f>
        <v>2.369497167260767E-2</v>
      </c>
      <c r="P299" s="47">
        <v>2.0999999999999999E-3</v>
      </c>
      <c r="Q299"/>
      <c r="R299"/>
      <c r="V299"/>
      <c r="Y299" s="76"/>
      <c r="Z299" s="76"/>
      <c r="AA299" s="76"/>
      <c r="AB299" s="76"/>
      <c r="AC299" s="77"/>
      <c r="AD299" s="76"/>
    </row>
    <row r="300" spans="1:30" ht="16" x14ac:dyDescent="0.2">
      <c r="A300" s="3" t="s">
        <v>38</v>
      </c>
      <c r="B300" s="3" t="s">
        <v>67</v>
      </c>
      <c r="C300" s="3">
        <v>2.9000000000000001E-2</v>
      </c>
      <c r="D300" s="3">
        <v>18</v>
      </c>
      <c r="E300" s="49">
        <f t="shared" si="21"/>
        <v>3766</v>
      </c>
      <c r="F300" s="49">
        <f t="shared" si="18"/>
        <v>0.47796070100902821</v>
      </c>
      <c r="G300" s="49" cm="1">
        <f t="array" ref="G300">SUMPRODUCT(--(A:A=A300),C:C,F:F)/SUMIF(A:A,A300,F:F)</f>
        <v>4.9941848114710578E-2</v>
      </c>
      <c r="H300" s="25" t="s">
        <v>54</v>
      </c>
      <c r="I300" s="25" t="s">
        <v>225</v>
      </c>
      <c r="J300" s="25">
        <v>6.7000000000000004E-2</v>
      </c>
      <c r="K300" s="25">
        <v>252</v>
      </c>
      <c r="L300" s="49">
        <f t="shared" si="20"/>
        <v>58071</v>
      </c>
      <c r="M300" s="49">
        <f t="shared" si="19"/>
        <v>0.43395154207780134</v>
      </c>
      <c r="N300" s="49" cm="1">
        <f t="array" ref="N300">SUMPRODUCT(--(H:H=H300),J:J,M:M)/SUMIF(H:H,H300,M:M)</f>
        <v>2.369497167260767E-2</v>
      </c>
      <c r="P300" s="38" t="s">
        <v>378</v>
      </c>
      <c r="Q300"/>
      <c r="R300"/>
      <c r="V300"/>
      <c r="Y300" s="76"/>
      <c r="Z300" s="76"/>
      <c r="AA300" s="76"/>
      <c r="AB300" s="76"/>
      <c r="AC300" s="77"/>
      <c r="AD300" s="76"/>
    </row>
    <row r="301" spans="1:30" ht="16" x14ac:dyDescent="0.2">
      <c r="A301" s="3" t="s">
        <v>38</v>
      </c>
      <c r="B301" s="3" t="s">
        <v>93</v>
      </c>
      <c r="C301" s="3">
        <v>0.438</v>
      </c>
      <c r="D301" s="3">
        <v>42</v>
      </c>
      <c r="E301" s="49">
        <f t="shared" si="21"/>
        <v>3766</v>
      </c>
      <c r="F301" s="49">
        <f t="shared" si="18"/>
        <v>1.1152416356877324</v>
      </c>
      <c r="G301" s="49" cm="1">
        <f t="array" ref="G301">SUMPRODUCT(--(A:A=A301),C:C,F:F)/SUMIF(A:A,A301,F:F)</f>
        <v>4.9941848114710578E-2</v>
      </c>
      <c r="H301" s="25" t="s">
        <v>54</v>
      </c>
      <c r="I301" s="25" t="s">
        <v>232</v>
      </c>
      <c r="J301" s="25">
        <v>3.2000000000000001E-2</v>
      </c>
      <c r="K301" s="29">
        <v>1376</v>
      </c>
      <c r="L301" s="49">
        <f t="shared" si="20"/>
        <v>58071</v>
      </c>
      <c r="M301" s="49">
        <f t="shared" si="19"/>
        <v>2.3695131821391056</v>
      </c>
      <c r="N301" s="49" cm="1">
        <f t="array" ref="N301">SUMPRODUCT(--(H:H=H301),J:J,M:M)/SUMIF(H:H,H301,M:M)</f>
        <v>2.369497167260767E-2</v>
      </c>
      <c r="P301" s="47">
        <v>2.8986919009184528E-3</v>
      </c>
      <c r="Q301"/>
      <c r="R301"/>
      <c r="V301"/>
      <c r="Y301" s="76"/>
      <c r="Z301" s="76"/>
      <c r="AA301" s="76"/>
      <c r="AB301" s="76"/>
      <c r="AC301" s="77"/>
      <c r="AD301" s="76"/>
    </row>
    <row r="302" spans="1:30" ht="16" x14ac:dyDescent="0.2">
      <c r="A302" s="3" t="s">
        <v>38</v>
      </c>
      <c r="B302" s="3" t="s">
        <v>100</v>
      </c>
      <c r="C302" s="3">
        <v>0.21</v>
      </c>
      <c r="D302" s="3">
        <v>51</v>
      </c>
      <c r="E302" s="49">
        <f t="shared" si="21"/>
        <v>3766</v>
      </c>
      <c r="F302" s="49">
        <f t="shared" si="18"/>
        <v>1.3542219861922464</v>
      </c>
      <c r="G302" s="49" cm="1">
        <f t="array" ref="G302">SUMPRODUCT(--(A:A=A302),C:C,F:F)/SUMIF(A:A,A302,F:F)</f>
        <v>4.9941848114710578E-2</v>
      </c>
      <c r="H302" s="25" t="s">
        <v>54</v>
      </c>
      <c r="I302" s="25" t="s">
        <v>234</v>
      </c>
      <c r="J302" s="25">
        <v>2.3E-2</v>
      </c>
      <c r="K302" s="29">
        <v>5926</v>
      </c>
      <c r="L302" s="49">
        <f t="shared" si="20"/>
        <v>58071</v>
      </c>
      <c r="M302" s="49">
        <f t="shared" si="19"/>
        <v>10.204749358543852</v>
      </c>
      <c r="N302" s="49" cm="1">
        <f t="array" ref="N302">SUMPRODUCT(--(H:H=H302),J:J,M:M)/SUMIF(H:H,H302,M:M)</f>
        <v>2.369497167260767E-2</v>
      </c>
      <c r="P302" s="38" t="s">
        <v>384</v>
      </c>
      <c r="Q302"/>
      <c r="R302"/>
      <c r="V302"/>
      <c r="Y302" s="76"/>
      <c r="Z302" s="76"/>
      <c r="AA302" s="76"/>
      <c r="AB302" s="76"/>
      <c r="AC302" s="77"/>
      <c r="AD302" s="76"/>
    </row>
    <row r="303" spans="1:30" ht="16" x14ac:dyDescent="0.2">
      <c r="A303" s="3" t="s">
        <v>38</v>
      </c>
      <c r="B303" s="3" t="s">
        <v>82</v>
      </c>
      <c r="C303" s="3">
        <v>7.2999999999999995E-2</v>
      </c>
      <c r="D303" s="3">
        <v>101</v>
      </c>
      <c r="E303" s="49">
        <f t="shared" si="21"/>
        <v>3766</v>
      </c>
      <c r="F303" s="49">
        <f t="shared" si="18"/>
        <v>2.6818906001062137</v>
      </c>
      <c r="G303" s="49" cm="1">
        <f t="array" ref="G303">SUMPRODUCT(--(A:A=A303),C:C,F:F)/SUMIF(A:A,A303,F:F)</f>
        <v>4.9941848114710578E-2</v>
      </c>
      <c r="H303" s="25" t="s">
        <v>54</v>
      </c>
      <c r="I303" s="25" t="s">
        <v>236</v>
      </c>
      <c r="J303" s="25">
        <v>1.2999999999999999E-2</v>
      </c>
      <c r="K303" s="29">
        <v>14339</v>
      </c>
      <c r="L303" s="49">
        <f t="shared" si="20"/>
        <v>58071</v>
      </c>
      <c r="M303" s="49">
        <f t="shared" si="19"/>
        <v>24.692187150212671</v>
      </c>
      <c r="N303" s="49" cm="1">
        <f t="array" ref="N303">SUMPRODUCT(--(H:H=H303),J:J,M:M)/SUMIF(H:H,H303,M:M)</f>
        <v>2.369497167260767E-2</v>
      </c>
      <c r="P303" s="47">
        <v>1.1000000000000001E-3</v>
      </c>
      <c r="Q303"/>
      <c r="R303"/>
      <c r="V303"/>
      <c r="Y303" s="76"/>
      <c r="Z303" s="76"/>
      <c r="AA303" s="76"/>
      <c r="AB303" s="76"/>
      <c r="AC303" s="77"/>
      <c r="AD303" s="76"/>
    </row>
    <row r="304" spans="1:30" ht="16" x14ac:dyDescent="0.2">
      <c r="A304" s="3" t="s">
        <v>500</v>
      </c>
      <c r="B304" s="3" t="s">
        <v>69</v>
      </c>
      <c r="C304" s="3">
        <v>5.0000000000000001E-4</v>
      </c>
      <c r="D304" s="4">
        <v>3000</v>
      </c>
      <c r="E304" s="49">
        <f t="shared" si="21"/>
        <v>3000</v>
      </c>
      <c r="F304" s="49">
        <f t="shared" si="18"/>
        <v>100</v>
      </c>
      <c r="G304" s="49" cm="1">
        <f t="array" ref="G304">SUMPRODUCT(--(A:A=A304),C:C,F:F)/SUMIF(A:A,A304,F:F)</f>
        <v>5.0000000000000001E-4</v>
      </c>
      <c r="H304" s="25" t="s">
        <v>54</v>
      </c>
      <c r="I304" s="25" t="s">
        <v>413</v>
      </c>
      <c r="J304" s="25">
        <v>2.75E-2</v>
      </c>
      <c r="K304" s="29">
        <v>35791</v>
      </c>
      <c r="L304" s="49">
        <f t="shared" si="20"/>
        <v>58071</v>
      </c>
      <c r="M304" s="49">
        <f t="shared" si="19"/>
        <v>61.633173184549946</v>
      </c>
      <c r="N304" s="49" cm="1">
        <f t="array" ref="N304">SUMPRODUCT(--(H:H=H304),J:J,M:M)/SUMIF(H:H,H304,M:M)</f>
        <v>2.369497167260767E-2</v>
      </c>
      <c r="P304" s="38" t="s">
        <v>387</v>
      </c>
      <c r="Q304"/>
      <c r="R304"/>
      <c r="V304"/>
      <c r="Y304" s="76"/>
      <c r="Z304" s="76"/>
      <c r="AA304" s="76"/>
      <c r="AB304" s="76"/>
      <c r="AC304" s="77"/>
      <c r="AD304" s="76"/>
    </row>
    <row r="305" spans="1:30" ht="16" x14ac:dyDescent="0.2">
      <c r="A305" s="3" t="s">
        <v>504</v>
      </c>
      <c r="B305" s="3" t="s">
        <v>69</v>
      </c>
      <c r="C305" s="3">
        <v>2.0000000000000001E-4</v>
      </c>
      <c r="D305" s="4">
        <v>3000</v>
      </c>
      <c r="E305" s="49">
        <f t="shared" si="21"/>
        <v>3000</v>
      </c>
      <c r="F305" s="49">
        <f t="shared" si="18"/>
        <v>100</v>
      </c>
      <c r="G305" s="49" cm="1">
        <f t="array" ref="G305">SUMPRODUCT(--(A:A=A305),C:C,F:F)/SUMIF(A:A,A305,F:F)</f>
        <v>2.0000000000000001E-4</v>
      </c>
      <c r="H305" s="25" t="s">
        <v>54</v>
      </c>
      <c r="I305" s="25" t="s">
        <v>245</v>
      </c>
      <c r="J305" s="25">
        <v>7.0000000000000001E-3</v>
      </c>
      <c r="K305" s="25">
        <v>302</v>
      </c>
      <c r="L305" s="49">
        <f t="shared" si="20"/>
        <v>58071</v>
      </c>
      <c r="M305" s="49">
        <f t="shared" si="19"/>
        <v>0.52005303852180951</v>
      </c>
      <c r="N305" s="49" cm="1">
        <f t="array" ref="N305">SUMPRODUCT(--(H:H=H305),J:J,M:M)/SUMIF(H:H,H305,M:M)</f>
        <v>2.369497167260767E-2</v>
      </c>
      <c r="P305" s="47">
        <v>2.0000000000000001E-4</v>
      </c>
      <c r="Q305"/>
      <c r="R305"/>
      <c r="V305"/>
      <c r="Y305" s="76"/>
      <c r="Z305" s="76"/>
      <c r="AA305" s="76"/>
      <c r="AB305" s="76"/>
      <c r="AC305" s="77"/>
      <c r="AD305" s="76"/>
    </row>
    <row r="306" spans="1:30" ht="16" x14ac:dyDescent="0.2">
      <c r="A306" s="3" t="s">
        <v>41</v>
      </c>
      <c r="B306" s="3" t="s">
        <v>69</v>
      </c>
      <c r="C306" s="3">
        <v>2.0000000000000001E-4</v>
      </c>
      <c r="D306" s="4">
        <v>3000</v>
      </c>
      <c r="E306" s="49">
        <f t="shared" si="21"/>
        <v>3000</v>
      </c>
      <c r="F306" s="49">
        <f t="shared" si="18"/>
        <v>100</v>
      </c>
      <c r="G306" s="49" cm="1">
        <f t="array" ref="G306">SUMPRODUCT(--(A:A=A306),C:C,F:F)/SUMIF(A:A,A306,F:F)</f>
        <v>2.0000000000000001E-4</v>
      </c>
      <c r="H306" s="25" t="s">
        <v>56</v>
      </c>
      <c r="I306" s="25" t="s">
        <v>20</v>
      </c>
      <c r="J306" s="25">
        <v>0.34599999999999997</v>
      </c>
      <c r="K306" s="25">
        <v>26</v>
      </c>
      <c r="L306" s="49">
        <f t="shared" si="20"/>
        <v>58071</v>
      </c>
      <c r="M306" s="49">
        <f t="shared" si="19"/>
        <v>4.4772778150884263E-2</v>
      </c>
      <c r="N306" s="49" cm="1">
        <f t="array" ref="N306">SUMPRODUCT(--(H:H=H306),J:J,M:M)/SUMIF(H:H,H306,M:M)</f>
        <v>5.0531675018511822E-2</v>
      </c>
      <c r="P306" s="38" t="s">
        <v>389</v>
      </c>
      <c r="Q306"/>
      <c r="R306"/>
      <c r="V306"/>
      <c r="Y306" s="76"/>
      <c r="Z306" s="76"/>
      <c r="AA306" s="76"/>
      <c r="AB306" s="76"/>
      <c r="AC306" s="77"/>
      <c r="AD306" s="76"/>
    </row>
    <row r="307" spans="1:30" ht="16" x14ac:dyDescent="0.2">
      <c r="A307" s="3" t="s">
        <v>516</v>
      </c>
      <c r="B307" s="3" t="s">
        <v>69</v>
      </c>
      <c r="C307" s="3">
        <v>2E-3</v>
      </c>
      <c r="D307" s="4">
        <v>3000</v>
      </c>
      <c r="E307" s="49">
        <f t="shared" si="21"/>
        <v>3194</v>
      </c>
      <c r="F307" s="49">
        <f t="shared" si="18"/>
        <v>93.926111458985588</v>
      </c>
      <c r="G307" s="49" cm="1">
        <f t="array" ref="G307">SUMPRODUCT(--(A:A=A307),C:C,F:F)/SUMIF(A:A,A307,F:F)</f>
        <v>3.3490920475892296E-3</v>
      </c>
      <c r="H307" s="25" t="s">
        <v>56</v>
      </c>
      <c r="I307" s="25" t="s">
        <v>22</v>
      </c>
      <c r="J307" s="25">
        <v>0.16</v>
      </c>
      <c r="K307" s="25">
        <v>25</v>
      </c>
      <c r="L307" s="49">
        <f t="shared" si="20"/>
        <v>58071</v>
      </c>
      <c r="M307" s="49">
        <f t="shared" si="19"/>
        <v>4.3050748222004095E-2</v>
      </c>
      <c r="N307" s="49" cm="1">
        <f t="array" ref="N307">SUMPRODUCT(--(H:H=H307),J:J,M:M)/SUMIF(H:H,H307,M:M)</f>
        <v>5.0531675018511822E-2</v>
      </c>
      <c r="P307" s="47">
        <v>5.0000000000000001E-3</v>
      </c>
      <c r="Q307"/>
      <c r="R307"/>
      <c r="V307"/>
      <c r="Y307" s="76"/>
      <c r="Z307" s="76"/>
      <c r="AA307" s="76"/>
      <c r="AB307" s="76"/>
      <c r="AC307" s="77"/>
      <c r="AD307" s="76"/>
    </row>
    <row r="308" spans="1:30" ht="16" x14ac:dyDescent="0.2">
      <c r="A308" s="3" t="s">
        <v>516</v>
      </c>
      <c r="B308" s="3" t="s">
        <v>93</v>
      </c>
      <c r="C308" s="3">
        <v>1.2999999999999999E-2</v>
      </c>
      <c r="D308" s="3">
        <v>42</v>
      </c>
      <c r="E308" s="49">
        <f t="shared" si="21"/>
        <v>3194</v>
      </c>
      <c r="F308" s="49">
        <f t="shared" si="18"/>
        <v>1.3149655604257984</v>
      </c>
      <c r="G308" s="49" cm="1">
        <f t="array" ref="G308">SUMPRODUCT(--(A:A=A308),C:C,F:F)/SUMIF(A:A,A308,F:F)</f>
        <v>3.3490920475892296E-3</v>
      </c>
      <c r="H308" s="25" t="s">
        <v>56</v>
      </c>
      <c r="I308" s="25" t="s">
        <v>26</v>
      </c>
      <c r="J308" s="25">
        <v>8.3299999999999999E-2</v>
      </c>
      <c r="K308" s="25">
        <v>18</v>
      </c>
      <c r="L308" s="49">
        <f t="shared" si="20"/>
        <v>58071</v>
      </c>
      <c r="M308" s="49">
        <f t="shared" si="19"/>
        <v>3.099653871984295E-2</v>
      </c>
      <c r="N308" s="49" cm="1">
        <f t="array" ref="N308">SUMPRODUCT(--(H:H=H308),J:J,M:M)/SUMIF(H:H,H308,M:M)</f>
        <v>5.0531675018511822E-2</v>
      </c>
      <c r="P308" s="38" t="s">
        <v>391</v>
      </c>
      <c r="Q308"/>
      <c r="R308"/>
      <c r="V308"/>
      <c r="Y308" s="76"/>
      <c r="Z308" s="76"/>
      <c r="AA308" s="76"/>
      <c r="AB308" s="76"/>
      <c r="AC308" s="77"/>
      <c r="AD308" s="76"/>
    </row>
    <row r="309" spans="1:30" ht="16" x14ac:dyDescent="0.2">
      <c r="A309" s="3" t="s">
        <v>516</v>
      </c>
      <c r="B309" s="3" t="s">
        <v>100</v>
      </c>
      <c r="C309" s="3">
        <v>0.02</v>
      </c>
      <c r="D309" s="3">
        <v>51</v>
      </c>
      <c r="E309" s="49">
        <f t="shared" si="21"/>
        <v>3194</v>
      </c>
      <c r="F309" s="49">
        <f t="shared" si="18"/>
        <v>1.5967438948027552</v>
      </c>
      <c r="G309" s="49" cm="1">
        <f t="array" ref="G309">SUMPRODUCT(--(A:A=A309),C:C,F:F)/SUMIF(A:A,A309,F:F)</f>
        <v>3.3490920475892296E-3</v>
      </c>
      <c r="H309" s="25" t="s">
        <v>56</v>
      </c>
      <c r="I309" s="25" t="s">
        <v>23</v>
      </c>
      <c r="J309" s="25">
        <v>0.1875</v>
      </c>
      <c r="K309" s="25">
        <v>16</v>
      </c>
      <c r="L309" s="49">
        <f t="shared" si="20"/>
        <v>58071</v>
      </c>
      <c r="M309" s="49">
        <f t="shared" si="19"/>
        <v>2.7552478862082622E-2</v>
      </c>
      <c r="N309" s="49" cm="1">
        <f t="array" ref="N309">SUMPRODUCT(--(H:H=H309),J:J,M:M)/SUMIF(H:H,H309,M:M)</f>
        <v>5.0531675018511822E-2</v>
      </c>
      <c r="P309" s="47">
        <v>2.0000000000000001E-4</v>
      </c>
      <c r="Q309"/>
      <c r="R309"/>
      <c r="V309"/>
      <c r="Y309" s="76"/>
      <c r="Z309" s="76"/>
      <c r="AA309" s="76"/>
      <c r="AB309" s="76"/>
      <c r="AC309" s="77"/>
      <c r="AD309" s="76"/>
    </row>
    <row r="310" spans="1:30" ht="16" x14ac:dyDescent="0.2">
      <c r="A310" s="3" t="s">
        <v>516</v>
      </c>
      <c r="B310" s="3" t="s">
        <v>82</v>
      </c>
      <c r="C310" s="3">
        <v>3.1E-2</v>
      </c>
      <c r="D310" s="3">
        <v>101</v>
      </c>
      <c r="E310" s="49">
        <f t="shared" si="21"/>
        <v>3194</v>
      </c>
      <c r="F310" s="49">
        <f t="shared" si="18"/>
        <v>3.1621790857858483</v>
      </c>
      <c r="G310" s="49" cm="1">
        <f t="array" ref="G310">SUMPRODUCT(--(A:A=A310),C:C,F:F)/SUMIF(A:A,A310,F:F)</f>
        <v>3.3490920475892296E-3</v>
      </c>
      <c r="H310" s="25" t="s">
        <v>56</v>
      </c>
      <c r="I310" s="25" t="s">
        <v>225</v>
      </c>
      <c r="J310" s="25">
        <v>0.222</v>
      </c>
      <c r="K310" s="25">
        <v>252</v>
      </c>
      <c r="L310" s="49">
        <f t="shared" si="20"/>
        <v>58071</v>
      </c>
      <c r="M310" s="49">
        <f t="shared" si="19"/>
        <v>0.43395154207780134</v>
      </c>
      <c r="N310" s="49" cm="1">
        <f t="array" ref="N310">SUMPRODUCT(--(H:H=H310),J:J,M:M)/SUMIF(H:H,H310,M:M)</f>
        <v>5.0531675018511822E-2</v>
      </c>
      <c r="P310" s="38" t="s">
        <v>19</v>
      </c>
      <c r="Q310"/>
      <c r="R310"/>
      <c r="V310"/>
      <c r="Y310" s="76"/>
      <c r="Z310" s="76"/>
      <c r="AA310" s="76"/>
      <c r="AB310" s="76"/>
      <c r="AC310" s="77"/>
      <c r="AD310" s="76"/>
    </row>
    <row r="311" spans="1:30" ht="16" x14ac:dyDescent="0.2">
      <c r="A311" s="3" t="s">
        <v>518</v>
      </c>
      <c r="B311" s="3" t="s">
        <v>69</v>
      </c>
      <c r="C311" s="3">
        <v>5.9999999999999995E-4</v>
      </c>
      <c r="D311" s="4">
        <v>3000</v>
      </c>
      <c r="E311" s="49">
        <f t="shared" si="21"/>
        <v>3000</v>
      </c>
      <c r="F311" s="49">
        <f t="shared" si="18"/>
        <v>100</v>
      </c>
      <c r="G311" s="49" cm="1">
        <f t="array" ref="G311">SUMPRODUCT(--(A:A=A311),C:C,F:F)/SUMIF(A:A,A311,F:F)</f>
        <v>5.9999999999999995E-4</v>
      </c>
      <c r="H311" s="25" t="s">
        <v>56</v>
      </c>
      <c r="I311" s="25" t="s">
        <v>232</v>
      </c>
      <c r="J311" s="25">
        <v>0.17</v>
      </c>
      <c r="K311" s="29">
        <v>1376</v>
      </c>
      <c r="L311" s="49">
        <f t="shared" si="20"/>
        <v>58071</v>
      </c>
      <c r="M311" s="49">
        <f t="shared" si="19"/>
        <v>2.3695131821391056</v>
      </c>
      <c r="N311" s="49" cm="1">
        <f t="array" ref="N311">SUMPRODUCT(--(H:H=H311),J:J,M:M)/SUMIF(H:H,H311,M:M)</f>
        <v>5.0531675018511822E-2</v>
      </c>
      <c r="P311" s="47">
        <v>1.8145612943372743E-3</v>
      </c>
      <c r="Q311"/>
      <c r="R311"/>
      <c r="V311"/>
      <c r="Y311" s="76"/>
      <c r="Z311" s="76"/>
      <c r="AA311" s="76"/>
      <c r="AB311" s="76"/>
      <c r="AC311" s="77"/>
      <c r="AD311" s="76"/>
    </row>
    <row r="312" spans="1:30" ht="16" x14ac:dyDescent="0.2">
      <c r="A312" s="3" t="s">
        <v>43</v>
      </c>
      <c r="B312" s="3" t="s">
        <v>7</v>
      </c>
      <c r="C312" s="3">
        <v>8.0000000000000002E-3</v>
      </c>
      <c r="D312" s="3">
        <v>62</v>
      </c>
      <c r="E312" s="49">
        <f t="shared" si="21"/>
        <v>3163</v>
      </c>
      <c r="F312" s="49">
        <f t="shared" si="18"/>
        <v>1.9601644008852355</v>
      </c>
      <c r="G312" s="49" cm="1">
        <f t="array" ref="G312">SUMPRODUCT(--(A:A=A312),C:C,F:F)/SUMIF(A:A,A312,F:F)</f>
        <v>9.5226051217198843E-4</v>
      </c>
      <c r="H312" s="25" t="s">
        <v>56</v>
      </c>
      <c r="I312" s="25" t="s">
        <v>234</v>
      </c>
      <c r="J312" s="25">
        <v>0.04</v>
      </c>
      <c r="K312" s="29">
        <v>5926</v>
      </c>
      <c r="L312" s="49">
        <f t="shared" si="20"/>
        <v>58071</v>
      </c>
      <c r="M312" s="49">
        <f t="shared" si="19"/>
        <v>10.204749358543852</v>
      </c>
      <c r="N312" s="49" cm="1">
        <f t="array" ref="N312">SUMPRODUCT(--(H:H=H312),J:J,M:M)/SUMIF(H:H,H312,M:M)</f>
        <v>5.0531675018511822E-2</v>
      </c>
      <c r="P312" s="38" t="s">
        <v>427</v>
      </c>
      <c r="Q312"/>
      <c r="R312"/>
      <c r="V312"/>
      <c r="Y312" s="76"/>
      <c r="Z312" s="76"/>
      <c r="AA312" s="76"/>
      <c r="AB312" s="76"/>
      <c r="AC312" s="77"/>
      <c r="AD312" s="76"/>
    </row>
    <row r="313" spans="1:30" ht="16" x14ac:dyDescent="0.2">
      <c r="A313" s="3" t="s">
        <v>43</v>
      </c>
      <c r="B313" s="3" t="s">
        <v>69</v>
      </c>
      <c r="C313" s="3">
        <v>2.9999999999999997E-4</v>
      </c>
      <c r="D313" s="4">
        <v>3000</v>
      </c>
      <c r="E313" s="49">
        <f t="shared" si="21"/>
        <v>3163</v>
      </c>
      <c r="F313" s="49">
        <f t="shared" si="18"/>
        <v>94.846664558963013</v>
      </c>
      <c r="G313" s="49" cm="1">
        <f t="array" ref="G313">SUMPRODUCT(--(A:A=A313),C:C,F:F)/SUMIF(A:A,A313,F:F)</f>
        <v>9.5226051217198843E-4</v>
      </c>
      <c r="H313" s="25" t="s">
        <v>56</v>
      </c>
      <c r="I313" s="25" t="s">
        <v>236</v>
      </c>
      <c r="J313" s="25">
        <v>5.0000000000000001E-3</v>
      </c>
      <c r="K313" s="29">
        <v>14339</v>
      </c>
      <c r="L313" s="49">
        <f t="shared" si="20"/>
        <v>58071</v>
      </c>
      <c r="M313" s="49">
        <f t="shared" si="19"/>
        <v>24.692187150212671</v>
      </c>
      <c r="N313" s="49" cm="1">
        <f t="array" ref="N313">SUMPRODUCT(--(H:H=H313),J:J,M:M)/SUMIF(H:H,H313,M:M)</f>
        <v>5.0531675018511822E-2</v>
      </c>
      <c r="P313" s="47">
        <v>1.0335375685262818E-3</v>
      </c>
      <c r="Q313"/>
      <c r="R313"/>
      <c r="V313"/>
      <c r="Y313" s="76"/>
      <c r="Z313" s="76"/>
      <c r="AA313" s="76"/>
      <c r="AB313" s="76"/>
      <c r="AC313" s="77"/>
      <c r="AD313" s="76"/>
    </row>
    <row r="314" spans="1:30" ht="16" x14ac:dyDescent="0.2">
      <c r="A314" s="3" t="s">
        <v>43</v>
      </c>
      <c r="B314" s="3" t="s">
        <v>82</v>
      </c>
      <c r="C314" s="3">
        <v>1.6E-2</v>
      </c>
      <c r="D314" s="3">
        <v>101</v>
      </c>
      <c r="E314" s="49">
        <f t="shared" si="21"/>
        <v>3163</v>
      </c>
      <c r="F314" s="49">
        <f t="shared" si="18"/>
        <v>3.1931710401517543</v>
      </c>
      <c r="G314" s="49" cm="1">
        <f t="array" ref="G314">SUMPRODUCT(--(A:A=A314),C:C,F:F)/SUMIF(A:A,A314,F:F)</f>
        <v>9.5226051217198843E-4</v>
      </c>
      <c r="H314" s="25" t="s">
        <v>56</v>
      </c>
      <c r="I314" s="25" t="s">
        <v>413</v>
      </c>
      <c r="J314" s="25">
        <v>6.3500000000000001E-2</v>
      </c>
      <c r="K314" s="29">
        <v>35791</v>
      </c>
      <c r="L314" s="49">
        <f t="shared" si="20"/>
        <v>58071</v>
      </c>
      <c r="M314" s="49">
        <f t="shared" si="19"/>
        <v>61.633173184549946</v>
      </c>
      <c r="N314" s="49" cm="1">
        <f t="array" ref="N314">SUMPRODUCT(--(H:H=H314),J:J,M:M)/SUMIF(H:H,H314,M:M)</f>
        <v>5.0531675018511822E-2</v>
      </c>
      <c r="P314" s="38" t="s">
        <v>24</v>
      </c>
      <c r="Q314"/>
      <c r="R314"/>
      <c r="V314"/>
      <c r="Y314" s="76"/>
      <c r="Z314" s="76"/>
      <c r="AA314" s="76"/>
      <c r="AB314" s="76"/>
      <c r="AC314" s="77"/>
      <c r="AD314" s="76"/>
    </row>
    <row r="315" spans="1:30" ht="16" x14ac:dyDescent="0.2">
      <c r="A315" s="3" t="s">
        <v>521</v>
      </c>
      <c r="B315" s="3" t="s">
        <v>69</v>
      </c>
      <c r="C315" s="3">
        <v>2.0000000000000001E-4</v>
      </c>
      <c r="D315" s="4">
        <v>3000</v>
      </c>
      <c r="E315" s="49">
        <f t="shared" si="21"/>
        <v>3000</v>
      </c>
      <c r="F315" s="49">
        <f t="shared" si="18"/>
        <v>100</v>
      </c>
      <c r="G315" s="49" cm="1">
        <f t="array" ref="G315">SUMPRODUCT(--(A:A=A315),C:C,F:F)/SUMIF(A:A,A315,F:F)</f>
        <v>2.0000000000000001E-4</v>
      </c>
      <c r="H315" s="25" t="s">
        <v>56</v>
      </c>
      <c r="I315" s="25" t="s">
        <v>245</v>
      </c>
      <c r="J315" s="25">
        <v>0.151</v>
      </c>
      <c r="K315" s="25">
        <v>302</v>
      </c>
      <c r="L315" s="49">
        <f t="shared" si="20"/>
        <v>58071</v>
      </c>
      <c r="M315" s="49">
        <f t="shared" si="19"/>
        <v>0.52005303852180951</v>
      </c>
      <c r="N315" s="49" cm="1">
        <f t="array" ref="N315">SUMPRODUCT(--(H:H=H315),J:J,M:M)/SUMIF(H:H,H315,M:M)</f>
        <v>5.0531675018511822E-2</v>
      </c>
      <c r="P315" s="47">
        <v>2.0913689535251344E-3</v>
      </c>
      <c r="Q315"/>
      <c r="R315"/>
      <c r="V315"/>
      <c r="Y315" s="76"/>
      <c r="Z315" s="76"/>
      <c r="AA315" s="76"/>
      <c r="AB315" s="76"/>
      <c r="AC315" s="77"/>
      <c r="AD315" s="76"/>
    </row>
    <row r="316" spans="1:30" ht="16" x14ac:dyDescent="0.2">
      <c r="A316" s="3" t="s">
        <v>46</v>
      </c>
      <c r="B316" s="3" t="s">
        <v>82</v>
      </c>
      <c r="C316" s="3">
        <v>5.0000000000000001E-3</v>
      </c>
      <c r="D316" s="3">
        <v>101</v>
      </c>
      <c r="E316" s="49">
        <f t="shared" si="21"/>
        <v>101</v>
      </c>
      <c r="F316" s="49">
        <f t="shared" si="18"/>
        <v>100</v>
      </c>
      <c r="G316" s="49" cm="1">
        <f t="array" ref="G316">SUMPRODUCT(--(A:A=A316),C:C,F:F)/SUMIF(A:A,A316,F:F)</f>
        <v>5.0000000000000001E-3</v>
      </c>
      <c r="H316" s="25" t="s">
        <v>589</v>
      </c>
      <c r="I316" s="25" t="s">
        <v>232</v>
      </c>
      <c r="J316" s="25">
        <v>1E-3</v>
      </c>
      <c r="K316" s="29">
        <v>1376</v>
      </c>
      <c r="L316" s="49">
        <f t="shared" si="20"/>
        <v>1376</v>
      </c>
      <c r="M316" s="49">
        <f t="shared" si="19"/>
        <v>100</v>
      </c>
      <c r="N316" s="49" cm="1">
        <f t="array" ref="N316">SUMPRODUCT(--(H:H=H316),J:J,M:M)/SUMIF(H:H,H316,M:M)</f>
        <v>1E-3</v>
      </c>
      <c r="P316" s="38" t="s">
        <v>440</v>
      </c>
      <c r="Q316"/>
      <c r="R316"/>
      <c r="V316"/>
      <c r="Y316" s="76"/>
      <c r="Z316" s="76"/>
      <c r="AA316" s="76"/>
      <c r="AB316" s="76"/>
      <c r="AC316" s="77"/>
      <c r="AD316" s="76"/>
    </row>
    <row r="317" spans="1:30" ht="16" x14ac:dyDescent="0.2">
      <c r="A317" s="3" t="s">
        <v>522</v>
      </c>
      <c r="B317" s="3" t="s">
        <v>69</v>
      </c>
      <c r="C317" s="3">
        <v>5.9999999999999995E-4</v>
      </c>
      <c r="D317" s="4">
        <v>3000</v>
      </c>
      <c r="E317" s="49">
        <f t="shared" si="21"/>
        <v>3101</v>
      </c>
      <c r="F317" s="49">
        <f t="shared" si="18"/>
        <v>96.742986133505312</v>
      </c>
      <c r="G317" s="49" cm="1">
        <f t="array" ref="G317">SUMPRODUCT(--(A:A=A317),C:C,F:F)/SUMIF(A:A,A317,F:F)</f>
        <v>9.0615930345049988E-4</v>
      </c>
      <c r="H317" s="25" t="s">
        <v>590</v>
      </c>
      <c r="I317" s="25" t="s">
        <v>232</v>
      </c>
      <c r="J317" s="25">
        <v>1E-3</v>
      </c>
      <c r="K317" s="29">
        <v>1376</v>
      </c>
      <c r="L317" s="49">
        <f t="shared" si="20"/>
        <v>57432</v>
      </c>
      <c r="M317" s="49">
        <f t="shared" si="19"/>
        <v>2.3958768630728513</v>
      </c>
      <c r="N317" s="49" cm="1">
        <f t="array" ref="N317">SUMPRODUCT(--(H:H=H317),J:J,M:M)/SUMIF(H:H,H317,M:M)</f>
        <v>3.1818707340855274E-3</v>
      </c>
      <c r="P317" s="47">
        <v>2.0000000000000001E-4</v>
      </c>
      <c r="Q317"/>
      <c r="R317"/>
      <c r="V317"/>
      <c r="Y317" s="76"/>
      <c r="Z317" s="76"/>
      <c r="AA317" s="76"/>
      <c r="AB317" s="76"/>
      <c r="AC317" s="77"/>
      <c r="AD317" s="76"/>
    </row>
    <row r="318" spans="1:30" ht="16" x14ac:dyDescent="0.2">
      <c r="A318" s="3" t="s">
        <v>522</v>
      </c>
      <c r="B318" s="3" t="s">
        <v>82</v>
      </c>
      <c r="C318" s="3">
        <v>0.01</v>
      </c>
      <c r="D318" s="3">
        <v>101</v>
      </c>
      <c r="E318" s="49">
        <f t="shared" si="21"/>
        <v>3101</v>
      </c>
      <c r="F318" s="49">
        <f t="shared" si="18"/>
        <v>3.2570138664946793</v>
      </c>
      <c r="G318" s="49" cm="1">
        <f t="array" ref="G318">SUMPRODUCT(--(A:A=A318),C:C,F:F)/SUMIF(A:A,A318,F:F)</f>
        <v>9.0615930345049988E-4</v>
      </c>
      <c r="H318" s="25" t="s">
        <v>590</v>
      </c>
      <c r="I318" s="25" t="s">
        <v>234</v>
      </c>
      <c r="J318" s="25">
        <v>4.0000000000000001E-3</v>
      </c>
      <c r="K318" s="29">
        <v>5926</v>
      </c>
      <c r="L318" s="49">
        <f t="shared" si="20"/>
        <v>57432</v>
      </c>
      <c r="M318" s="49">
        <f t="shared" si="19"/>
        <v>10.318289455355899</v>
      </c>
      <c r="N318" s="49" cm="1">
        <f t="array" ref="N318">SUMPRODUCT(--(H:H=H318),J:J,M:M)/SUMIF(H:H,H318,M:M)</f>
        <v>3.1818707340855274E-3</v>
      </c>
      <c r="P318" s="38" t="s">
        <v>27</v>
      </c>
      <c r="Q318"/>
      <c r="R318"/>
      <c r="V318"/>
      <c r="Y318" s="76"/>
      <c r="Z318" s="76"/>
      <c r="AA318" s="76"/>
      <c r="AB318" s="76"/>
      <c r="AC318" s="77"/>
      <c r="AD318" s="76"/>
    </row>
    <row r="319" spans="1:30" ht="16" x14ac:dyDescent="0.2">
      <c r="A319" s="3" t="s">
        <v>48</v>
      </c>
      <c r="B319" s="3" t="s">
        <v>7</v>
      </c>
      <c r="C319" s="3">
        <v>8.8999999999999996E-2</v>
      </c>
      <c r="D319" s="3">
        <v>62</v>
      </c>
      <c r="E319" s="49">
        <f t="shared" si="21"/>
        <v>3062</v>
      </c>
      <c r="F319" s="49">
        <f t="shared" si="18"/>
        <v>2.0248203788373611</v>
      </c>
      <c r="G319" s="49" cm="1">
        <f t="array" ref="G319">SUMPRODUCT(--(A:A=A319),C:C,F:F)/SUMIF(A:A,A319,F:F)</f>
        <v>2.0960156760287392E-3</v>
      </c>
      <c r="H319" s="25" t="s">
        <v>590</v>
      </c>
      <c r="I319" s="25" t="s">
        <v>236</v>
      </c>
      <c r="J319" s="25">
        <v>8.0000000000000002E-3</v>
      </c>
      <c r="K319" s="29">
        <v>14339</v>
      </c>
      <c r="L319" s="49">
        <f t="shared" si="20"/>
        <v>57432</v>
      </c>
      <c r="M319" s="49">
        <f t="shared" si="19"/>
        <v>24.966917397966292</v>
      </c>
      <c r="N319" s="49" cm="1">
        <f t="array" ref="N319">SUMPRODUCT(--(H:H=H319),J:J,M:M)/SUMIF(H:H,H319,M:M)</f>
        <v>3.1818707340855274E-3</v>
      </c>
      <c r="P319" s="47">
        <v>1.4199726402188784E-3</v>
      </c>
      <c r="Q319"/>
      <c r="R319"/>
      <c r="V319"/>
      <c r="Y319" s="76"/>
      <c r="Z319" s="76"/>
      <c r="AA319" s="76"/>
      <c r="AB319" s="76"/>
      <c r="AC319" s="77"/>
      <c r="AD319" s="76"/>
    </row>
    <row r="320" spans="1:30" ht="16" x14ac:dyDescent="0.2">
      <c r="A320" s="3" t="s">
        <v>48</v>
      </c>
      <c r="B320" s="3" t="s">
        <v>69</v>
      </c>
      <c r="C320" s="3">
        <v>2.9999999999999997E-4</v>
      </c>
      <c r="D320" s="4">
        <v>3000</v>
      </c>
      <c r="E320" s="49">
        <f t="shared" si="21"/>
        <v>3062</v>
      </c>
      <c r="F320" s="49">
        <f t="shared" si="18"/>
        <v>97.975179621162638</v>
      </c>
      <c r="G320" s="49" cm="1">
        <f t="array" ref="G320">SUMPRODUCT(--(A:A=A320),C:C,F:F)/SUMIF(A:A,A320,F:F)</f>
        <v>2.0960156760287392E-3</v>
      </c>
      <c r="H320" s="25" t="s">
        <v>590</v>
      </c>
      <c r="I320" s="25" t="s">
        <v>413</v>
      </c>
      <c r="J320" s="25">
        <v>1.1999999999999999E-3</v>
      </c>
      <c r="K320" s="29">
        <v>35791</v>
      </c>
      <c r="L320" s="49">
        <f t="shared" si="20"/>
        <v>57432</v>
      </c>
      <c r="M320" s="49">
        <f t="shared" si="19"/>
        <v>62.318916283604963</v>
      </c>
      <c r="N320" s="49" cm="1">
        <f t="array" ref="N320">SUMPRODUCT(--(H:H=H320),J:J,M:M)/SUMIF(H:H,H320,M:M)</f>
        <v>3.1818707340855274E-3</v>
      </c>
      <c r="P320" s="38" t="s">
        <v>29</v>
      </c>
      <c r="Q320"/>
      <c r="R320"/>
      <c r="V320"/>
      <c r="Y320" s="76"/>
      <c r="Z320" s="76"/>
      <c r="AA320" s="76"/>
      <c r="AB320" s="76"/>
      <c r="AC320" s="77"/>
      <c r="AD320" s="76"/>
    </row>
    <row r="321" spans="1:30" ht="16" x14ac:dyDescent="0.2">
      <c r="A321" s="3" t="s">
        <v>49</v>
      </c>
      <c r="B321" s="3" t="s">
        <v>194</v>
      </c>
      <c r="C321" s="3">
        <v>2E-3</v>
      </c>
      <c r="D321" s="3">
        <v>492</v>
      </c>
      <c r="E321" s="49">
        <f t="shared" si="21"/>
        <v>3593</v>
      </c>
      <c r="F321" s="49">
        <f t="shared" si="18"/>
        <v>13.69329251322015</v>
      </c>
      <c r="G321" s="49" cm="1">
        <f t="array" ref="G321">SUMPRODUCT(--(A:A=A321),C:C,F:F)/SUMIF(A:A,A321,F:F)</f>
        <v>1.1658780962983577E-3</v>
      </c>
      <c r="H321" s="25" t="s">
        <v>593</v>
      </c>
      <c r="I321" s="25" t="s">
        <v>232</v>
      </c>
      <c r="J321" s="25">
        <v>1E-3</v>
      </c>
      <c r="K321" s="29">
        <v>1376</v>
      </c>
      <c r="L321" s="49">
        <f t="shared" si="20"/>
        <v>57432</v>
      </c>
      <c r="M321" s="49">
        <f t="shared" si="19"/>
        <v>2.3958768630728513</v>
      </c>
      <c r="N321" s="49" cm="1">
        <f t="array" ref="N321">SUMPRODUCT(--(H:H=H321),J:J,M:M)/SUMIF(H:H,H321,M:M)</f>
        <v>3.052825950689511E-3</v>
      </c>
      <c r="P321" s="47">
        <v>3.2782245008094985E-2</v>
      </c>
      <c r="Q321"/>
      <c r="R321"/>
      <c r="V321"/>
      <c r="Y321" s="76"/>
      <c r="Z321" s="76"/>
      <c r="AA321" s="76"/>
      <c r="AB321" s="76"/>
      <c r="AC321" s="77"/>
      <c r="AD321" s="76"/>
    </row>
    <row r="322" spans="1:30" ht="16" x14ac:dyDescent="0.2">
      <c r="A322" s="3" t="s">
        <v>49</v>
      </c>
      <c r="B322" s="3" t="s">
        <v>69</v>
      </c>
      <c r="C322" s="3">
        <v>8.9999999999999998E-4</v>
      </c>
      <c r="D322" s="4">
        <v>3000</v>
      </c>
      <c r="E322" s="49">
        <f t="shared" si="21"/>
        <v>3593</v>
      </c>
      <c r="F322" s="49">
        <f t="shared" si="18"/>
        <v>83.495686056220435</v>
      </c>
      <c r="G322" s="49" cm="1">
        <f t="array" ref="G322">SUMPRODUCT(--(A:A=A322),C:C,F:F)/SUMIF(A:A,A322,F:F)</f>
        <v>1.1658780962983577E-3</v>
      </c>
      <c r="H322" s="25" t="s">
        <v>593</v>
      </c>
      <c r="I322" s="25" t="s">
        <v>234</v>
      </c>
      <c r="J322" s="25">
        <v>7.0000000000000001E-3</v>
      </c>
      <c r="K322" s="29">
        <v>5926</v>
      </c>
      <c r="L322" s="49">
        <f t="shared" si="20"/>
        <v>57432</v>
      </c>
      <c r="M322" s="49">
        <f t="shared" si="19"/>
        <v>10.318289455355899</v>
      </c>
      <c r="N322" s="49" cm="1">
        <f t="array" ref="N322">SUMPRODUCT(--(H:H=H322),J:J,M:M)/SUMIF(H:H,H322,M:M)</f>
        <v>3.052825950689511E-3</v>
      </c>
      <c r="P322" s="38" t="s">
        <v>31</v>
      </c>
      <c r="Q322"/>
      <c r="R322"/>
      <c r="V322"/>
      <c r="Y322" s="76"/>
      <c r="Z322" s="76"/>
      <c r="AA322" s="76"/>
      <c r="AB322" s="76"/>
      <c r="AC322" s="77"/>
      <c r="AD322" s="76"/>
    </row>
    <row r="323" spans="1:30" ht="16" x14ac:dyDescent="0.2">
      <c r="A323" s="3" t="s">
        <v>49</v>
      </c>
      <c r="B323" s="3" t="s">
        <v>82</v>
      </c>
      <c r="C323" s="3">
        <v>5.0000000000000001E-3</v>
      </c>
      <c r="D323" s="3">
        <v>101</v>
      </c>
      <c r="E323" s="49">
        <f t="shared" si="21"/>
        <v>3593</v>
      </c>
      <c r="F323" s="49">
        <f t="shared" si="18"/>
        <v>2.8110214305594212</v>
      </c>
      <c r="G323" s="49" cm="1">
        <f t="array" ref="G323">SUMPRODUCT(--(A:A=A323),C:C,F:F)/SUMIF(A:A,A323,F:F)</f>
        <v>1.1658780962983577E-3</v>
      </c>
      <c r="H323" s="25" t="s">
        <v>593</v>
      </c>
      <c r="I323" s="25" t="s">
        <v>236</v>
      </c>
      <c r="J323" s="25">
        <v>2E-3</v>
      </c>
      <c r="K323" s="29">
        <v>14339</v>
      </c>
      <c r="L323" s="49">
        <f t="shared" si="20"/>
        <v>57432</v>
      </c>
      <c r="M323" s="49">
        <f t="shared" si="19"/>
        <v>24.966917397966292</v>
      </c>
      <c r="N323" s="49" cm="1">
        <f t="array" ref="N323">SUMPRODUCT(--(H:H=H323),J:J,M:M)/SUMIF(H:H,H323,M:M)</f>
        <v>3.052825950689511E-3</v>
      </c>
      <c r="P323" s="47">
        <v>6.5865849725894876E-3</v>
      </c>
      <c r="Q323"/>
      <c r="R323"/>
      <c r="V323"/>
      <c r="Y323" s="76"/>
      <c r="Z323" s="76"/>
      <c r="AA323" s="76"/>
      <c r="AB323" s="76"/>
      <c r="AC323" s="77"/>
      <c r="AD323" s="76"/>
    </row>
    <row r="324" spans="1:30" ht="16" x14ac:dyDescent="0.2">
      <c r="A324" s="3" t="s">
        <v>51</v>
      </c>
      <c r="B324" s="3" t="s">
        <v>69</v>
      </c>
      <c r="C324" s="3">
        <v>8.0000000000000004E-4</v>
      </c>
      <c r="D324" s="4">
        <v>3000</v>
      </c>
      <c r="E324" s="49">
        <f t="shared" si="21"/>
        <v>3101</v>
      </c>
      <c r="F324" s="49">
        <f t="shared" si="18"/>
        <v>96.742986133505312</v>
      </c>
      <c r="G324" s="49" cm="1">
        <f t="array" ref="G324">SUMPRODUCT(--(A:A=A324),C:C,F:F)/SUMIF(A:A,A324,F:F)</f>
        <v>1.0996452757175107E-3</v>
      </c>
      <c r="H324" s="25" t="s">
        <v>593</v>
      </c>
      <c r="I324" s="25" t="s">
        <v>413</v>
      </c>
      <c r="J324" s="25">
        <v>2.8999999999999998E-3</v>
      </c>
      <c r="K324" s="29">
        <v>35791</v>
      </c>
      <c r="L324" s="49">
        <f t="shared" si="20"/>
        <v>57432</v>
      </c>
      <c r="M324" s="49">
        <f t="shared" si="19"/>
        <v>62.318916283604963</v>
      </c>
      <c r="N324" s="49" cm="1">
        <f t="array" ref="N324">SUMPRODUCT(--(H:H=H324),J:J,M:M)/SUMIF(H:H,H324,M:M)</f>
        <v>3.052825950689511E-3</v>
      </c>
      <c r="P324" s="38" t="s">
        <v>32</v>
      </c>
      <c r="Q324"/>
      <c r="R324"/>
      <c r="V324"/>
      <c r="Y324" s="76"/>
      <c r="Z324" s="76"/>
      <c r="AA324" s="76"/>
      <c r="AB324" s="76"/>
      <c r="AC324" s="77"/>
      <c r="AD324" s="76"/>
    </row>
    <row r="325" spans="1:30" ht="16" x14ac:dyDescent="0.2">
      <c r="A325" s="3" t="s">
        <v>51</v>
      </c>
      <c r="B325" s="3" t="s">
        <v>82</v>
      </c>
      <c r="C325" s="3">
        <v>0.01</v>
      </c>
      <c r="D325" s="3">
        <v>101</v>
      </c>
      <c r="E325" s="49">
        <f t="shared" si="21"/>
        <v>3101</v>
      </c>
      <c r="F325" s="49">
        <f t="shared" si="18"/>
        <v>3.2570138664946793</v>
      </c>
      <c r="G325" s="49" cm="1">
        <f t="array" ref="G325">SUMPRODUCT(--(A:A=A325),C:C,F:F)/SUMIF(A:A,A325,F:F)</f>
        <v>1.0996452757175107E-3</v>
      </c>
      <c r="H325" s="25" t="s">
        <v>595</v>
      </c>
      <c r="I325" s="25" t="s">
        <v>234</v>
      </c>
      <c r="J325" s="25">
        <v>1E-3</v>
      </c>
      <c r="K325" s="29">
        <v>5926</v>
      </c>
      <c r="L325" s="49">
        <f t="shared" si="20"/>
        <v>41717</v>
      </c>
      <c r="M325" s="49">
        <f t="shared" si="19"/>
        <v>14.205240069995446</v>
      </c>
      <c r="N325" s="49" cm="1">
        <f t="array" ref="N325">SUMPRODUCT(--(H:H=H325),J:J,M:M)/SUMIF(H:H,H325,M:M)</f>
        <v>3.1364192055996363E-4</v>
      </c>
      <c r="P325" s="47">
        <v>4.5591116917047676E-4</v>
      </c>
      <c r="Q325"/>
      <c r="R325"/>
      <c r="V325"/>
      <c r="Y325" s="76"/>
      <c r="Z325" s="76"/>
      <c r="AA325" s="76"/>
      <c r="AB325" s="76"/>
      <c r="AC325" s="77"/>
      <c r="AD325" s="76"/>
    </row>
    <row r="326" spans="1:30" ht="16" x14ac:dyDescent="0.2">
      <c r="A326" s="3" t="s">
        <v>556</v>
      </c>
      <c r="B326" s="3" t="s">
        <v>69</v>
      </c>
      <c r="C326" s="3">
        <v>2.0000000000000001E-4</v>
      </c>
      <c r="D326" s="4">
        <v>3000</v>
      </c>
      <c r="E326" s="49">
        <f t="shared" si="21"/>
        <v>3101</v>
      </c>
      <c r="F326" s="49">
        <f t="shared" ref="F326:F358" si="22">(D326/E326)*100</f>
        <v>96.742986133505312</v>
      </c>
      <c r="G326" s="49" cm="1">
        <f t="array" ref="G326">SUMPRODUCT(--(A:A=A326),C:C,F:F)/SUMIF(A:A,A326,F:F)</f>
        <v>3.5633666559174465E-4</v>
      </c>
      <c r="H326" s="25" t="s">
        <v>595</v>
      </c>
      <c r="I326" s="25" t="s">
        <v>413</v>
      </c>
      <c r="J326" s="25">
        <v>2.0000000000000001E-4</v>
      </c>
      <c r="K326" s="29">
        <v>35791</v>
      </c>
      <c r="L326" s="49">
        <f t="shared" si="20"/>
        <v>41717</v>
      </c>
      <c r="M326" s="49">
        <f t="shared" si="19"/>
        <v>85.794759930004545</v>
      </c>
      <c r="N326" s="49" cm="1">
        <f t="array" ref="N326">SUMPRODUCT(--(H:H=H326),J:J,M:M)/SUMIF(H:H,H326,M:M)</f>
        <v>3.1364192055996363E-4</v>
      </c>
      <c r="P326" s="38" t="s">
        <v>463</v>
      </c>
      <c r="Q326"/>
      <c r="R326"/>
      <c r="V326"/>
    </row>
    <row r="327" spans="1:30" ht="16" x14ac:dyDescent="0.2">
      <c r="A327" s="3" t="s">
        <v>556</v>
      </c>
      <c r="B327" s="3" t="s">
        <v>82</v>
      </c>
      <c r="C327" s="3">
        <v>5.0000000000000001E-3</v>
      </c>
      <c r="D327" s="3">
        <v>101</v>
      </c>
      <c r="E327" s="49">
        <f t="shared" si="21"/>
        <v>3101</v>
      </c>
      <c r="F327" s="49">
        <f t="shared" si="22"/>
        <v>3.2570138664946793</v>
      </c>
      <c r="G327" s="49" cm="1">
        <f t="array" ref="G327">SUMPRODUCT(--(A:A=A327),C:C,F:F)/SUMIF(A:A,A327,F:F)</f>
        <v>3.5633666559174465E-4</v>
      </c>
      <c r="H327" s="25" t="s">
        <v>607</v>
      </c>
      <c r="I327" s="25" t="s">
        <v>413</v>
      </c>
      <c r="J327" s="25">
        <v>1E-4</v>
      </c>
      <c r="K327" s="29">
        <v>35791</v>
      </c>
      <c r="L327" s="49">
        <f t="shared" si="20"/>
        <v>35791</v>
      </c>
      <c r="M327" s="49">
        <f t="shared" ref="M327:M361" si="23">(K327/L327)*100</f>
        <v>100</v>
      </c>
      <c r="N327" s="49" cm="1">
        <f t="array" ref="N327">SUMPRODUCT(--(H:H=H327),J:J,M:M)/SUMIF(H:H,H327,M:M)</f>
        <v>1E-4</v>
      </c>
      <c r="P327" s="47">
        <v>1.3000000000000001E-2</v>
      </c>
      <c r="Q327"/>
      <c r="R327"/>
      <c r="V327"/>
    </row>
    <row r="328" spans="1:30" ht="16" x14ac:dyDescent="0.2">
      <c r="A328" s="3" t="s">
        <v>54</v>
      </c>
      <c r="B328" s="3" t="s">
        <v>7</v>
      </c>
      <c r="C328" s="3">
        <v>0.16900000000000001</v>
      </c>
      <c r="D328" s="3">
        <v>62</v>
      </c>
      <c r="E328" s="49">
        <f t="shared" si="21"/>
        <v>104</v>
      </c>
      <c r="F328" s="49">
        <f t="shared" si="22"/>
        <v>59.615384615384613</v>
      </c>
      <c r="G328" s="49" cm="1">
        <f t="array" ref="G328">SUMPRODUCT(--(A:A=A328),C:C,F:F)/SUMIF(A:A,A328,F:F)</f>
        <v>0.11609615384615386</v>
      </c>
      <c r="H328" s="25" t="s">
        <v>57</v>
      </c>
      <c r="I328" s="25" t="s">
        <v>20</v>
      </c>
      <c r="J328" s="25">
        <v>7.6999999999999999E-2</v>
      </c>
      <c r="K328" s="25">
        <v>26</v>
      </c>
      <c r="L328" s="49">
        <f t="shared" ref="L328:L361" si="24">SUMIF(H:H,H328,K:K)</f>
        <v>58037</v>
      </c>
      <c r="M328" s="49">
        <f t="shared" si="23"/>
        <v>4.4799007529679344E-2</v>
      </c>
      <c r="N328" s="49" cm="1">
        <f t="array" ref="N328">SUMPRODUCT(--(H:H=H328),J:J,M:M)/SUMIF(H:H,H328,M:M)</f>
        <v>8.9533109912641948E-2</v>
      </c>
      <c r="P328" s="38" t="s">
        <v>33</v>
      </c>
      <c r="Q328"/>
      <c r="R328"/>
      <c r="V328"/>
    </row>
    <row r="329" spans="1:30" ht="16" x14ac:dyDescent="0.2">
      <c r="A329" s="3" t="s">
        <v>54</v>
      </c>
      <c r="B329" s="3" t="s">
        <v>93</v>
      </c>
      <c r="C329" s="3">
        <v>3.7999999999999999E-2</v>
      </c>
      <c r="D329" s="3">
        <v>42</v>
      </c>
      <c r="E329" s="49">
        <f t="shared" si="21"/>
        <v>104</v>
      </c>
      <c r="F329" s="49">
        <f t="shared" si="22"/>
        <v>40.384615384615387</v>
      </c>
      <c r="G329" s="49" cm="1">
        <f t="array" ref="G329">SUMPRODUCT(--(A:A=A329),C:C,F:F)/SUMIF(A:A,A329,F:F)</f>
        <v>0.11609615384615386</v>
      </c>
      <c r="H329" s="25" t="s">
        <v>57</v>
      </c>
      <c r="I329" s="25" t="s">
        <v>22</v>
      </c>
      <c r="J329" s="25">
        <v>0.06</v>
      </c>
      <c r="K329" s="25">
        <v>25</v>
      </c>
      <c r="L329" s="49">
        <f t="shared" si="24"/>
        <v>58037</v>
      </c>
      <c r="M329" s="49">
        <f t="shared" si="23"/>
        <v>4.3075968778537831E-2</v>
      </c>
      <c r="N329" s="49" cm="1">
        <f t="array" ref="N329">SUMPRODUCT(--(H:H=H329),J:J,M:M)/SUMIF(H:H,H329,M:M)</f>
        <v>8.9533109912641948E-2</v>
      </c>
      <c r="P329" s="47">
        <v>2.6803239511417953E-2</v>
      </c>
      <c r="Q329"/>
      <c r="R329"/>
      <c r="V329"/>
    </row>
    <row r="330" spans="1:30" ht="16" x14ac:dyDescent="0.2">
      <c r="A330" s="3" t="s">
        <v>56</v>
      </c>
      <c r="B330" s="3" t="s">
        <v>7</v>
      </c>
      <c r="C330" s="3">
        <v>0.34699999999999998</v>
      </c>
      <c r="D330" s="3">
        <v>62</v>
      </c>
      <c r="E330" s="49">
        <f t="shared" si="21"/>
        <v>3766</v>
      </c>
      <c r="F330" s="49">
        <f t="shared" si="22"/>
        <v>1.6463090812533192</v>
      </c>
      <c r="G330" s="49" cm="1">
        <f t="array" ref="G330">SUMPRODUCT(--(A:A=A330),C:C,F:F)/SUMIF(A:A,A330,F:F)</f>
        <v>0.67396255974508756</v>
      </c>
      <c r="H330" s="25" t="s">
        <v>57</v>
      </c>
      <c r="I330" s="25" t="s">
        <v>225</v>
      </c>
      <c r="J330" s="25">
        <v>8.0000000000000002E-3</v>
      </c>
      <c r="K330" s="25">
        <v>252</v>
      </c>
      <c r="L330" s="49">
        <f t="shared" si="24"/>
        <v>58037</v>
      </c>
      <c r="M330" s="49">
        <f t="shared" si="23"/>
        <v>0.4342057652876613</v>
      </c>
      <c r="N330" s="49" cm="1">
        <f t="array" ref="N330">SUMPRODUCT(--(H:H=H330),J:J,M:M)/SUMIF(H:H,H330,M:M)</f>
        <v>8.9533109912641948E-2</v>
      </c>
      <c r="P330" s="38" t="s">
        <v>35</v>
      </c>
      <c r="Q330"/>
      <c r="R330"/>
      <c r="V330"/>
    </row>
    <row r="331" spans="1:30" ht="16" x14ac:dyDescent="0.2">
      <c r="A331" s="3" t="s">
        <v>56</v>
      </c>
      <c r="B331" s="3" t="s">
        <v>194</v>
      </c>
      <c r="C331" s="3">
        <v>0.746</v>
      </c>
      <c r="D331" s="3">
        <v>492</v>
      </c>
      <c r="E331" s="49">
        <f t="shared" ref="E331:E358" si="25">SUMIF(A:A,A331,D:D)</f>
        <v>3766</v>
      </c>
      <c r="F331" s="49">
        <f t="shared" si="22"/>
        <v>13.064259160913435</v>
      </c>
      <c r="G331" s="49" cm="1">
        <f t="array" ref="G331">SUMPRODUCT(--(A:A=A331),C:C,F:F)/SUMIF(A:A,A331,F:F)</f>
        <v>0.67396255974508756</v>
      </c>
      <c r="H331" s="25" t="s">
        <v>57</v>
      </c>
      <c r="I331" s="25" t="s">
        <v>232</v>
      </c>
      <c r="J331" s="25">
        <v>8.4000000000000005E-2</v>
      </c>
      <c r="K331" s="29">
        <v>1376</v>
      </c>
      <c r="L331" s="49">
        <f t="shared" si="24"/>
        <v>58037</v>
      </c>
      <c r="M331" s="49">
        <f t="shared" si="23"/>
        <v>2.370901321570722</v>
      </c>
      <c r="N331" s="49" cm="1">
        <f t="array" ref="N331">SUMPRODUCT(--(H:H=H331),J:J,M:M)/SUMIF(H:H,H331,M:M)</f>
        <v>8.9533109912641948E-2</v>
      </c>
      <c r="P331" s="47">
        <v>1.3660109642050955E-3</v>
      </c>
      <c r="Q331"/>
      <c r="R331"/>
      <c r="V331"/>
    </row>
    <row r="332" spans="1:30" ht="16" x14ac:dyDescent="0.2">
      <c r="A332" s="3" t="s">
        <v>56</v>
      </c>
      <c r="B332" s="3" t="s">
        <v>69</v>
      </c>
      <c r="C332" s="3">
        <v>0.6986</v>
      </c>
      <c r="D332" s="4">
        <v>3000</v>
      </c>
      <c r="E332" s="49">
        <f t="shared" si="25"/>
        <v>3766</v>
      </c>
      <c r="F332" s="49">
        <f t="shared" si="22"/>
        <v>79.660116834838021</v>
      </c>
      <c r="G332" s="49" cm="1">
        <f t="array" ref="G332">SUMPRODUCT(--(A:A=A332),C:C,F:F)/SUMIF(A:A,A332,F:F)</f>
        <v>0.67396255974508756</v>
      </c>
      <c r="H332" s="25" t="s">
        <v>57</v>
      </c>
      <c r="I332" s="25" t="s">
        <v>234</v>
      </c>
      <c r="J332" s="25">
        <v>0.10100000000000001</v>
      </c>
      <c r="K332" s="29">
        <v>5926</v>
      </c>
      <c r="L332" s="49">
        <f t="shared" si="24"/>
        <v>58037</v>
      </c>
      <c r="M332" s="49">
        <f t="shared" si="23"/>
        <v>10.210727639264606</v>
      </c>
      <c r="N332" s="49" cm="1">
        <f t="array" ref="N332">SUMPRODUCT(--(H:H=H332),J:J,M:M)/SUMIF(H:H,H332,M:M)</f>
        <v>8.9533109912641948E-2</v>
      </c>
      <c r="P332" s="38" t="s">
        <v>36</v>
      </c>
      <c r="Q332"/>
      <c r="R332"/>
      <c r="V332"/>
    </row>
    <row r="333" spans="1:30" ht="16" x14ac:dyDescent="0.2">
      <c r="A333" s="3" t="s">
        <v>56</v>
      </c>
      <c r="B333" s="3" t="s">
        <v>67</v>
      </c>
      <c r="C333" s="3">
        <v>0.79400000000000004</v>
      </c>
      <c r="D333" s="3">
        <v>18</v>
      </c>
      <c r="E333" s="49">
        <f t="shared" si="25"/>
        <v>3766</v>
      </c>
      <c r="F333" s="49">
        <f t="shared" si="22"/>
        <v>0.47796070100902821</v>
      </c>
      <c r="G333" s="49" cm="1">
        <f t="array" ref="G333">SUMPRODUCT(--(A:A=A333),C:C,F:F)/SUMIF(A:A,A333,F:F)</f>
        <v>0.67396255974508756</v>
      </c>
      <c r="H333" s="25" t="s">
        <v>57</v>
      </c>
      <c r="I333" s="25" t="s">
        <v>236</v>
      </c>
      <c r="J333" s="25">
        <v>5.1999999999999998E-2</v>
      </c>
      <c r="K333" s="29">
        <v>14339</v>
      </c>
      <c r="L333" s="49">
        <f t="shared" si="24"/>
        <v>58037</v>
      </c>
      <c r="M333" s="49">
        <f t="shared" si="23"/>
        <v>24.706652652618157</v>
      </c>
      <c r="N333" s="49" cm="1">
        <f t="array" ref="N333">SUMPRODUCT(--(H:H=H333),J:J,M:M)/SUMIF(H:H,H333,M:M)</f>
        <v>8.9533109912641948E-2</v>
      </c>
      <c r="P333" s="47">
        <v>1.806640405177265E-2</v>
      </c>
      <c r="Q333"/>
      <c r="R333"/>
      <c r="V333"/>
    </row>
    <row r="334" spans="1:30" ht="16" x14ac:dyDescent="0.2">
      <c r="A334" s="3" t="s">
        <v>56</v>
      </c>
      <c r="B334" s="3" t="s">
        <v>93</v>
      </c>
      <c r="C334" s="3">
        <v>0.33800000000000002</v>
      </c>
      <c r="D334" s="3">
        <v>42</v>
      </c>
      <c r="E334" s="49">
        <f t="shared" si="25"/>
        <v>3766</v>
      </c>
      <c r="F334" s="49">
        <f t="shared" si="22"/>
        <v>1.1152416356877324</v>
      </c>
      <c r="G334" s="49" cm="1">
        <f t="array" ref="G334">SUMPRODUCT(--(A:A=A334),C:C,F:F)/SUMIF(A:A,A334,F:F)</f>
        <v>0.67396255974508756</v>
      </c>
      <c r="H334" s="25" t="s">
        <v>57</v>
      </c>
      <c r="I334" s="25" t="s">
        <v>413</v>
      </c>
      <c r="J334" s="25">
        <v>0.1041</v>
      </c>
      <c r="K334" s="29">
        <v>35791</v>
      </c>
      <c r="L334" s="49">
        <f t="shared" si="24"/>
        <v>58037</v>
      </c>
      <c r="M334" s="49">
        <f t="shared" si="23"/>
        <v>61.669279942105902</v>
      </c>
      <c r="N334" s="49" cm="1">
        <f t="array" ref="N334">SUMPRODUCT(--(H:H=H334),J:J,M:M)/SUMIF(H:H,H334,M:M)</f>
        <v>8.9533109912641948E-2</v>
      </c>
      <c r="P334" s="38" t="s">
        <v>470</v>
      </c>
      <c r="Q334"/>
      <c r="R334"/>
      <c r="V334"/>
    </row>
    <row r="335" spans="1:30" ht="16" x14ac:dyDescent="0.2">
      <c r="A335" s="3" t="s">
        <v>56</v>
      </c>
      <c r="B335" s="3" t="s">
        <v>100</v>
      </c>
      <c r="C335" s="3">
        <v>0.32</v>
      </c>
      <c r="D335" s="3">
        <v>51</v>
      </c>
      <c r="E335" s="49">
        <f t="shared" si="25"/>
        <v>3766</v>
      </c>
      <c r="F335" s="49">
        <f t="shared" si="22"/>
        <v>1.3542219861922464</v>
      </c>
      <c r="G335" s="49" cm="1">
        <f t="array" ref="G335">SUMPRODUCT(--(A:A=A335),C:C,F:F)/SUMIF(A:A,A335,F:F)</f>
        <v>0.67396255974508756</v>
      </c>
      <c r="H335" s="25" t="s">
        <v>57</v>
      </c>
      <c r="I335" s="25" t="s">
        <v>245</v>
      </c>
      <c r="J335" s="25">
        <v>1.7000000000000001E-2</v>
      </c>
      <c r="K335" s="25">
        <v>302</v>
      </c>
      <c r="L335" s="49">
        <f t="shared" si="24"/>
        <v>58037</v>
      </c>
      <c r="M335" s="49">
        <f t="shared" si="23"/>
        <v>0.52035770284473692</v>
      </c>
      <c r="N335" s="49" cm="1">
        <f t="array" ref="N335">SUMPRODUCT(--(H:H=H335),J:J,M:M)/SUMIF(H:H,H335,M:M)</f>
        <v>8.9533109912641948E-2</v>
      </c>
      <c r="P335" s="47">
        <v>1.3056731583403897E-3</v>
      </c>
      <c r="Q335"/>
      <c r="R335"/>
      <c r="V335"/>
    </row>
    <row r="336" spans="1:30" ht="16" x14ac:dyDescent="0.2">
      <c r="A336" s="3" t="s">
        <v>56</v>
      </c>
      <c r="B336" s="3" t="s">
        <v>82</v>
      </c>
      <c r="C336" s="3">
        <v>8.8999999999999996E-2</v>
      </c>
      <c r="D336" s="3">
        <v>101</v>
      </c>
      <c r="E336" s="49">
        <f t="shared" si="25"/>
        <v>3766</v>
      </c>
      <c r="F336" s="49">
        <f t="shared" si="22"/>
        <v>2.6818906001062137</v>
      </c>
      <c r="G336" s="49" cm="1">
        <f t="array" ref="G336">SUMPRODUCT(--(A:A=A336),C:C,F:F)/SUMIF(A:A,A336,F:F)</f>
        <v>0.67396255974508756</v>
      </c>
      <c r="H336" s="25" t="s">
        <v>59</v>
      </c>
      <c r="I336" s="25" t="s">
        <v>20</v>
      </c>
      <c r="J336" s="25">
        <v>1.9E-2</v>
      </c>
      <c r="K336" s="25">
        <v>26</v>
      </c>
      <c r="L336" s="49">
        <f t="shared" si="24"/>
        <v>57476</v>
      </c>
      <c r="M336" s="49">
        <f t="shared" si="23"/>
        <v>4.5236272531143436E-2</v>
      </c>
      <c r="N336" s="49" cm="1">
        <f t="array" ref="N336">SUMPRODUCT(--(H:H=H336),J:J,M:M)/SUMIF(H:H,H336,M:M)</f>
        <v>9.2152602825527168E-3</v>
      </c>
      <c r="P336" s="38" t="s">
        <v>480</v>
      </c>
      <c r="Q336"/>
      <c r="R336"/>
      <c r="V336"/>
    </row>
    <row r="337" spans="1:22" ht="16" x14ac:dyDescent="0.2">
      <c r="A337" s="3" t="s">
        <v>590</v>
      </c>
      <c r="B337" s="3" t="s">
        <v>82</v>
      </c>
      <c r="C337" s="3">
        <v>5.0000000000000001E-3</v>
      </c>
      <c r="D337" s="3">
        <v>101</v>
      </c>
      <c r="E337" s="49">
        <f t="shared" si="25"/>
        <v>101</v>
      </c>
      <c r="F337" s="49">
        <f t="shared" si="22"/>
        <v>100</v>
      </c>
      <c r="G337" s="49" cm="1">
        <f t="array" ref="G337">SUMPRODUCT(--(A:A=A337),C:C,F:F)/SUMIF(A:A,A337,F:F)</f>
        <v>5.0000000000000001E-3</v>
      </c>
      <c r="H337" s="25" t="s">
        <v>59</v>
      </c>
      <c r="I337" s="25" t="s">
        <v>26</v>
      </c>
      <c r="J337" s="25">
        <v>5.5599999999999997E-2</v>
      </c>
      <c r="K337" s="25">
        <v>18</v>
      </c>
      <c r="L337" s="49">
        <f t="shared" si="24"/>
        <v>57476</v>
      </c>
      <c r="M337" s="49">
        <f t="shared" si="23"/>
        <v>3.1317419444637763E-2</v>
      </c>
      <c r="N337" s="49" cm="1">
        <f t="array" ref="N337">SUMPRODUCT(--(H:H=H337),J:J,M:M)/SUMIF(H:H,H337,M:M)</f>
        <v>9.2152602825527168E-3</v>
      </c>
      <c r="P337" s="47">
        <v>2.0000000000000001E-4</v>
      </c>
      <c r="Q337"/>
      <c r="R337"/>
      <c r="V337"/>
    </row>
    <row r="338" spans="1:22" ht="16" x14ac:dyDescent="0.2">
      <c r="A338" s="3" t="s">
        <v>593</v>
      </c>
      <c r="B338" s="3" t="s">
        <v>194</v>
      </c>
      <c r="C338" s="3">
        <v>4.7E-2</v>
      </c>
      <c r="D338" s="3">
        <v>492</v>
      </c>
      <c r="E338" s="49">
        <f t="shared" si="25"/>
        <v>3603</v>
      </c>
      <c r="F338" s="49">
        <f t="shared" si="22"/>
        <v>13.655287260616152</v>
      </c>
      <c r="G338" s="49" cm="1">
        <f t="array" ref="G338">SUMPRODUCT(--(A:A=A338),C:C,F:F)/SUMIF(A:A,A338,F:F)</f>
        <v>8.8837635303913406E-2</v>
      </c>
      <c r="H338" s="25" t="s">
        <v>59</v>
      </c>
      <c r="I338" s="25" t="s">
        <v>232</v>
      </c>
      <c r="J338" s="25">
        <v>1.0999999999999999E-2</v>
      </c>
      <c r="K338" s="29">
        <v>1376</v>
      </c>
      <c r="L338" s="49">
        <f t="shared" si="24"/>
        <v>57476</v>
      </c>
      <c r="M338" s="49">
        <f t="shared" si="23"/>
        <v>2.3940427308789753</v>
      </c>
      <c r="N338" s="49" cm="1">
        <f t="array" ref="N338">SUMPRODUCT(--(H:H=H338),J:J,M:M)/SUMIF(H:H,H338,M:M)</f>
        <v>9.2152602825527168E-3</v>
      </c>
      <c r="P338" s="38" t="s">
        <v>487</v>
      </c>
      <c r="Q338"/>
      <c r="R338"/>
      <c r="V338"/>
    </row>
    <row r="339" spans="1:22" ht="16" x14ac:dyDescent="0.2">
      <c r="A339" s="3" t="s">
        <v>593</v>
      </c>
      <c r="B339" s="3" t="s">
        <v>69</v>
      </c>
      <c r="C339" s="3">
        <v>9.7100000000000006E-2</v>
      </c>
      <c r="D339" s="4">
        <v>3000</v>
      </c>
      <c r="E339" s="49">
        <f t="shared" si="25"/>
        <v>3603</v>
      </c>
      <c r="F339" s="49">
        <f t="shared" si="22"/>
        <v>83.263946711074098</v>
      </c>
      <c r="G339" s="49" cm="1">
        <f t="array" ref="G339">SUMPRODUCT(--(A:A=A339),C:C,F:F)/SUMIF(A:A,A339,F:F)</f>
        <v>8.8837635303913406E-2</v>
      </c>
      <c r="H339" s="25" t="s">
        <v>59</v>
      </c>
      <c r="I339" s="25" t="s">
        <v>234</v>
      </c>
      <c r="J339" s="25">
        <v>1.0999999999999999E-2</v>
      </c>
      <c r="K339" s="29">
        <v>5926</v>
      </c>
      <c r="L339" s="49">
        <f t="shared" si="24"/>
        <v>57476</v>
      </c>
      <c r="M339" s="49">
        <f t="shared" si="23"/>
        <v>10.310390423829077</v>
      </c>
      <c r="N339" s="49" cm="1">
        <f t="array" ref="N339">SUMPRODUCT(--(H:H=H339),J:J,M:M)/SUMIF(H:H,H339,M:M)</f>
        <v>9.2152602825527168E-3</v>
      </c>
      <c r="P339" s="47">
        <v>3.4656562399226058E-3</v>
      </c>
      <c r="Q339"/>
      <c r="R339"/>
      <c r="V339"/>
    </row>
    <row r="340" spans="1:22" ht="16" x14ac:dyDescent="0.2">
      <c r="A340" s="3" t="s">
        <v>593</v>
      </c>
      <c r="B340" s="3" t="s">
        <v>67</v>
      </c>
      <c r="C340" s="3">
        <v>2.9000000000000001E-2</v>
      </c>
      <c r="D340" s="3">
        <v>18</v>
      </c>
      <c r="E340" s="49">
        <f t="shared" si="25"/>
        <v>3603</v>
      </c>
      <c r="F340" s="49">
        <f t="shared" si="22"/>
        <v>0.49958368026644462</v>
      </c>
      <c r="G340" s="49" cm="1">
        <f t="array" ref="G340">SUMPRODUCT(--(A:A=A340),C:C,F:F)/SUMIF(A:A,A340,F:F)</f>
        <v>8.8837635303913406E-2</v>
      </c>
      <c r="H340" s="25" t="s">
        <v>59</v>
      </c>
      <c r="I340" s="25" t="s">
        <v>236</v>
      </c>
      <c r="J340" s="25">
        <v>0.02</v>
      </c>
      <c r="K340" s="29">
        <v>14339</v>
      </c>
      <c r="L340" s="49">
        <f t="shared" si="24"/>
        <v>57476</v>
      </c>
      <c r="M340" s="49">
        <f t="shared" si="23"/>
        <v>24.947804300925604</v>
      </c>
      <c r="N340" s="49" cm="1">
        <f t="array" ref="N340">SUMPRODUCT(--(H:H=H340),J:J,M:M)/SUMIF(H:H,H340,M:M)</f>
        <v>9.2152602825527168E-3</v>
      </c>
      <c r="P340" s="38" t="s">
        <v>494</v>
      </c>
      <c r="Q340"/>
      <c r="R340"/>
      <c r="V340"/>
    </row>
    <row r="341" spans="1:22" ht="16" x14ac:dyDescent="0.2">
      <c r="A341" s="3" t="s">
        <v>593</v>
      </c>
      <c r="B341" s="3" t="s">
        <v>93</v>
      </c>
      <c r="C341" s="3">
        <v>1.2999999999999999E-2</v>
      </c>
      <c r="D341" s="3">
        <v>42</v>
      </c>
      <c r="E341" s="49">
        <f t="shared" si="25"/>
        <v>3603</v>
      </c>
      <c r="F341" s="49">
        <f t="shared" si="22"/>
        <v>1.1656952539550374</v>
      </c>
      <c r="G341" s="49" cm="1">
        <f t="array" ref="G341">SUMPRODUCT(--(A:A=A341),C:C,F:F)/SUMIF(A:A,A341,F:F)</f>
        <v>8.8837635303913406E-2</v>
      </c>
      <c r="H341" s="25" t="s">
        <v>59</v>
      </c>
      <c r="I341" s="25" t="s">
        <v>413</v>
      </c>
      <c r="J341" s="25">
        <v>4.4999999999999997E-3</v>
      </c>
      <c r="K341" s="29">
        <v>35791</v>
      </c>
      <c r="L341" s="49">
        <f t="shared" si="24"/>
        <v>57476</v>
      </c>
      <c r="M341" s="49">
        <f t="shared" si="23"/>
        <v>62.271208852390558</v>
      </c>
      <c r="N341" s="49" cm="1">
        <f t="array" ref="N341">SUMPRODUCT(--(H:H=H341),J:J,M:M)/SUMIF(H:H,H341,M:M)</f>
        <v>9.2152602825527168E-3</v>
      </c>
      <c r="P341" s="47">
        <v>7.1460819090615952E-4</v>
      </c>
      <c r="Q341"/>
      <c r="R341"/>
      <c r="V341"/>
    </row>
    <row r="342" spans="1:22" ht="16" x14ac:dyDescent="0.2">
      <c r="A342" s="3" t="s">
        <v>593</v>
      </c>
      <c r="B342" s="3" t="s">
        <v>100</v>
      </c>
      <c r="C342" s="3">
        <v>0.09</v>
      </c>
      <c r="D342" s="3">
        <v>51</v>
      </c>
      <c r="E342" s="49">
        <f t="shared" si="25"/>
        <v>3603</v>
      </c>
      <c r="F342" s="49">
        <f t="shared" si="22"/>
        <v>1.4154870940882598</v>
      </c>
      <c r="G342" s="49" cm="1">
        <f t="array" ref="G342">SUMPRODUCT(--(A:A=A342),C:C,F:F)/SUMIF(A:A,A342,F:F)</f>
        <v>8.8837635303913406E-2</v>
      </c>
      <c r="H342" s="25" t="s">
        <v>623</v>
      </c>
      <c r="I342" s="25" t="s">
        <v>232</v>
      </c>
      <c r="J342" s="25">
        <v>2E-3</v>
      </c>
      <c r="K342" s="29">
        <v>1376</v>
      </c>
      <c r="L342" s="49">
        <f t="shared" si="24"/>
        <v>57432</v>
      </c>
      <c r="M342" s="49">
        <f t="shared" si="23"/>
        <v>2.3958768630728513</v>
      </c>
      <c r="N342" s="49" cm="1">
        <f t="array" ref="N342">SUMPRODUCT(--(H:H=H342),J:J,M:M)/SUMIF(H:H,H342,M:M)</f>
        <v>1.079507417467614E-2</v>
      </c>
      <c r="P342" s="38" t="s">
        <v>38</v>
      </c>
      <c r="Q342"/>
      <c r="R342"/>
      <c r="V342"/>
    </row>
    <row r="343" spans="1:22" ht="16" x14ac:dyDescent="0.2">
      <c r="A343" s="3" t="s">
        <v>618</v>
      </c>
      <c r="B343" s="3" t="s">
        <v>69</v>
      </c>
      <c r="C343" s="3">
        <v>2.9999999999999997E-4</v>
      </c>
      <c r="D343" s="4">
        <v>3000</v>
      </c>
      <c r="E343" s="49">
        <f t="shared" si="25"/>
        <v>3000</v>
      </c>
      <c r="F343" s="49">
        <f t="shared" si="22"/>
        <v>100</v>
      </c>
      <c r="G343" s="49" cm="1">
        <f t="array" ref="G343">SUMPRODUCT(--(A:A=A343),C:C,F:F)/SUMIF(A:A,A343,F:F)</f>
        <v>2.9999999999999997E-4</v>
      </c>
      <c r="H343" s="25" t="s">
        <v>623</v>
      </c>
      <c r="I343" s="25" t="s">
        <v>234</v>
      </c>
      <c r="J343" s="25">
        <v>8.0000000000000002E-3</v>
      </c>
      <c r="K343" s="29">
        <v>5926</v>
      </c>
      <c r="L343" s="49">
        <f t="shared" si="24"/>
        <v>57432</v>
      </c>
      <c r="M343" s="49">
        <f t="shared" si="23"/>
        <v>10.318289455355899</v>
      </c>
      <c r="N343" s="49" cm="1">
        <f t="array" ref="N343">SUMPRODUCT(--(H:H=H343),J:J,M:M)/SUMIF(H:H,H343,M:M)</f>
        <v>1.079507417467614E-2</v>
      </c>
      <c r="P343" s="47">
        <v>4.9941848114710578E-2</v>
      </c>
      <c r="Q343"/>
      <c r="R343"/>
      <c r="V343"/>
    </row>
    <row r="344" spans="1:22" ht="16" x14ac:dyDescent="0.2">
      <c r="A344" s="3" t="s">
        <v>57</v>
      </c>
      <c r="B344" s="3" t="s">
        <v>7</v>
      </c>
      <c r="C344" s="3">
        <v>8.0000000000000002E-3</v>
      </c>
      <c r="D344" s="3">
        <v>62</v>
      </c>
      <c r="E344" s="49">
        <f t="shared" si="25"/>
        <v>3163</v>
      </c>
      <c r="F344" s="49">
        <f t="shared" si="22"/>
        <v>1.9601644008852355</v>
      </c>
      <c r="G344" s="49" cm="1">
        <f t="array" ref="G344">SUMPRODUCT(--(A:A=A344),C:C,F:F)/SUMIF(A:A,A344,F:F)</f>
        <v>2.5693961429023079E-3</v>
      </c>
      <c r="H344" s="25" t="s">
        <v>623</v>
      </c>
      <c r="I344" s="25" t="s">
        <v>236</v>
      </c>
      <c r="J344" s="25">
        <v>3.3000000000000002E-2</v>
      </c>
      <c r="K344" s="29">
        <v>14339</v>
      </c>
      <c r="L344" s="49">
        <f t="shared" si="24"/>
        <v>57432</v>
      </c>
      <c r="M344" s="49">
        <f t="shared" si="23"/>
        <v>24.966917397966292</v>
      </c>
      <c r="N344" s="49" cm="1">
        <f t="array" ref="N344">SUMPRODUCT(--(H:H=H344),J:J,M:M)/SUMIF(H:H,H344,M:M)</f>
        <v>1.079507417467614E-2</v>
      </c>
      <c r="P344" s="38" t="s">
        <v>500</v>
      </c>
      <c r="Q344"/>
      <c r="R344"/>
      <c r="V344"/>
    </row>
    <row r="345" spans="1:22" ht="16" x14ac:dyDescent="0.2">
      <c r="A345" s="3" t="s">
        <v>57</v>
      </c>
      <c r="B345" s="3" t="s">
        <v>69</v>
      </c>
      <c r="C345" s="3">
        <v>1.5E-3</v>
      </c>
      <c r="D345" s="4">
        <v>3000</v>
      </c>
      <c r="E345" s="49">
        <f t="shared" si="25"/>
        <v>3163</v>
      </c>
      <c r="F345" s="49">
        <f t="shared" si="22"/>
        <v>94.846664558963013</v>
      </c>
      <c r="G345" s="49" cm="1">
        <f t="array" ref="G345">SUMPRODUCT(--(A:A=A345),C:C,F:F)/SUMIF(A:A,A345,F:F)</f>
        <v>2.5693961429023079E-3</v>
      </c>
      <c r="H345" s="25" t="s">
        <v>623</v>
      </c>
      <c r="I345" s="25" t="s">
        <v>413</v>
      </c>
      <c r="J345" s="25">
        <v>2.7000000000000001E-3</v>
      </c>
      <c r="K345" s="29">
        <v>35791</v>
      </c>
      <c r="L345" s="49">
        <f t="shared" si="24"/>
        <v>57432</v>
      </c>
      <c r="M345" s="49">
        <f t="shared" si="23"/>
        <v>62.318916283604963</v>
      </c>
      <c r="N345" s="49" cm="1">
        <f t="array" ref="N345">SUMPRODUCT(--(H:H=H345),J:J,M:M)/SUMIF(H:H,H345,M:M)</f>
        <v>1.079507417467614E-2</v>
      </c>
      <c r="P345" s="47">
        <v>5.0000000000000001E-4</v>
      </c>
      <c r="Q345"/>
      <c r="R345"/>
      <c r="V345"/>
    </row>
    <row r="346" spans="1:22" ht="16" x14ac:dyDescent="0.2">
      <c r="A346" s="3" t="s">
        <v>57</v>
      </c>
      <c r="B346" s="3" t="s">
        <v>82</v>
      </c>
      <c r="C346" s="3">
        <v>3.1E-2</v>
      </c>
      <c r="D346" s="3">
        <v>101</v>
      </c>
      <c r="E346" s="49">
        <f t="shared" si="25"/>
        <v>3163</v>
      </c>
      <c r="F346" s="49">
        <f t="shared" si="22"/>
        <v>3.1931710401517543</v>
      </c>
      <c r="G346" s="49" cm="1">
        <f t="array" ref="G346">SUMPRODUCT(--(A:A=A346),C:C,F:F)/SUMIF(A:A,A346,F:F)</f>
        <v>2.5693961429023079E-3</v>
      </c>
      <c r="H346" s="25" t="s">
        <v>626</v>
      </c>
      <c r="I346" s="25" t="s">
        <v>234</v>
      </c>
      <c r="J346" s="25">
        <v>1E-3</v>
      </c>
      <c r="K346" s="29">
        <v>5926</v>
      </c>
      <c r="L346" s="49">
        <f t="shared" si="24"/>
        <v>56056</v>
      </c>
      <c r="M346" s="49">
        <f t="shared" si="23"/>
        <v>10.571571285856999</v>
      </c>
      <c r="N346" s="49" cm="1">
        <f t="array" ref="N346">SUMPRODUCT(--(H:H=H346),J:J,M:M)/SUMIF(H:H,H346,M:M)</f>
        <v>4.2536213786213792E-4</v>
      </c>
      <c r="P346" s="38" t="s">
        <v>504</v>
      </c>
      <c r="Q346"/>
      <c r="R346"/>
      <c r="V346"/>
    </row>
    <row r="347" spans="1:22" ht="16" x14ac:dyDescent="0.2">
      <c r="A347" s="3" t="s">
        <v>59</v>
      </c>
      <c r="B347" s="3" t="s">
        <v>69</v>
      </c>
      <c r="C347" s="3">
        <v>2E-3</v>
      </c>
      <c r="D347" s="4">
        <v>3000</v>
      </c>
      <c r="E347" s="49">
        <f t="shared" si="25"/>
        <v>3000</v>
      </c>
      <c r="F347" s="49">
        <f t="shared" si="22"/>
        <v>100</v>
      </c>
      <c r="G347" s="49" cm="1">
        <f t="array" ref="G347">SUMPRODUCT(--(A:A=A347),C:C,F:F)/SUMIF(A:A,A347,F:F)</f>
        <v>2E-3</v>
      </c>
      <c r="H347" s="25" t="s">
        <v>626</v>
      </c>
      <c r="I347" s="25" t="s">
        <v>236</v>
      </c>
      <c r="J347" s="25">
        <v>1E-3</v>
      </c>
      <c r="K347" s="29">
        <v>14339</v>
      </c>
      <c r="L347" s="49">
        <f t="shared" si="24"/>
        <v>56056</v>
      </c>
      <c r="M347" s="49">
        <f t="shared" si="23"/>
        <v>25.579777365491651</v>
      </c>
      <c r="N347" s="49" cm="1">
        <f t="array" ref="N347">SUMPRODUCT(--(H:H=H347),J:J,M:M)/SUMIF(H:H,H347,M:M)</f>
        <v>4.2536213786213792E-4</v>
      </c>
      <c r="P347" s="47">
        <v>2.0000000000000001E-4</v>
      </c>
      <c r="Q347"/>
      <c r="R347"/>
      <c r="V347"/>
    </row>
    <row r="348" spans="1:22" ht="16" x14ac:dyDescent="0.2">
      <c r="A348" s="3" t="s">
        <v>623</v>
      </c>
      <c r="B348" s="3" t="s">
        <v>69</v>
      </c>
      <c r="C348" s="3">
        <v>2.0000000000000001E-4</v>
      </c>
      <c r="D348" s="4">
        <v>3000</v>
      </c>
      <c r="E348" s="49">
        <f t="shared" si="25"/>
        <v>3101</v>
      </c>
      <c r="F348" s="49">
        <f t="shared" si="22"/>
        <v>96.742986133505312</v>
      </c>
      <c r="G348" s="49" cm="1">
        <f t="array" ref="G348">SUMPRODUCT(--(A:A=A348),C:C,F:F)/SUMIF(A:A,A348,F:F)</f>
        <v>3.5633666559174465E-4</v>
      </c>
      <c r="H348" s="25" t="s">
        <v>626</v>
      </c>
      <c r="I348" s="25" t="s">
        <v>413</v>
      </c>
      <c r="J348" s="25">
        <v>1E-4</v>
      </c>
      <c r="K348" s="29">
        <v>35791</v>
      </c>
      <c r="L348" s="49">
        <f t="shared" si="24"/>
        <v>56056</v>
      </c>
      <c r="M348" s="49">
        <f t="shared" si="23"/>
        <v>63.848651348651352</v>
      </c>
      <c r="N348" s="49" cm="1">
        <f t="array" ref="N348">SUMPRODUCT(--(H:H=H348),J:J,M:M)/SUMIF(H:H,H348,M:M)</f>
        <v>4.2536213786213792E-4</v>
      </c>
      <c r="P348" s="38" t="s">
        <v>41</v>
      </c>
      <c r="Q348"/>
      <c r="R348"/>
      <c r="V348"/>
    </row>
    <row r="349" spans="1:22" ht="16" x14ac:dyDescent="0.2">
      <c r="A349" s="3" t="s">
        <v>623</v>
      </c>
      <c r="B349" s="3" t="s">
        <v>82</v>
      </c>
      <c r="C349" s="3">
        <v>5.0000000000000001E-3</v>
      </c>
      <c r="D349" s="3">
        <v>101</v>
      </c>
      <c r="E349" s="49">
        <f t="shared" si="25"/>
        <v>3101</v>
      </c>
      <c r="F349" s="49">
        <f t="shared" si="22"/>
        <v>3.2570138664946793</v>
      </c>
      <c r="G349" s="49" cm="1">
        <f t="array" ref="G349">SUMPRODUCT(--(A:A=A349),C:C,F:F)/SUMIF(A:A,A349,F:F)</f>
        <v>3.5633666559174465E-4</v>
      </c>
      <c r="H349" s="25" t="s">
        <v>61</v>
      </c>
      <c r="I349" s="25" t="s">
        <v>20</v>
      </c>
      <c r="J349" s="25">
        <v>1.9E-2</v>
      </c>
      <c r="K349" s="25">
        <v>26</v>
      </c>
      <c r="L349" s="49">
        <f t="shared" si="24"/>
        <v>57483</v>
      </c>
      <c r="M349" s="49">
        <f t="shared" si="23"/>
        <v>4.5230763878016111E-2</v>
      </c>
      <c r="N349" s="49" cm="1">
        <f t="array" ref="N349">SUMPRODUCT(--(H:H=H349),J:J,M:M)/SUMIF(H:H,H349,M:M)</f>
        <v>9.1607153419271774E-3</v>
      </c>
      <c r="P349" s="47">
        <v>2.0000000000000001E-4</v>
      </c>
      <c r="Q349"/>
      <c r="R349"/>
      <c r="V349"/>
    </row>
    <row r="350" spans="1:22" ht="16" x14ac:dyDescent="0.2">
      <c r="A350" s="3" t="s">
        <v>631</v>
      </c>
      <c r="B350" s="3" t="s">
        <v>69</v>
      </c>
      <c r="C350" s="3">
        <v>2.0000000000000001E-4</v>
      </c>
      <c r="D350" s="4">
        <v>3000</v>
      </c>
      <c r="E350" s="49">
        <f t="shared" si="25"/>
        <v>3000</v>
      </c>
      <c r="F350" s="49">
        <f t="shared" si="22"/>
        <v>100</v>
      </c>
      <c r="G350" s="49" cm="1">
        <f t="array" ref="G350">SUMPRODUCT(--(A:A=A350),C:C,F:F)/SUMIF(A:A,A350,F:F)</f>
        <v>2.0000000000000001E-4</v>
      </c>
      <c r="H350" s="25" t="s">
        <v>61</v>
      </c>
      <c r="I350" s="25" t="s">
        <v>22</v>
      </c>
      <c r="J350" s="25">
        <v>0.08</v>
      </c>
      <c r="K350" s="25">
        <v>25</v>
      </c>
      <c r="L350" s="49">
        <f t="shared" si="24"/>
        <v>57483</v>
      </c>
      <c r="M350" s="49">
        <f t="shared" si="23"/>
        <v>4.3491119113477028E-2</v>
      </c>
      <c r="N350" s="49" cm="1">
        <f t="array" ref="N350">SUMPRODUCT(--(H:H=H350),J:J,M:M)/SUMIF(H:H,H350,M:M)</f>
        <v>9.1607153419271774E-3</v>
      </c>
      <c r="P350" s="38" t="s">
        <v>516</v>
      </c>
      <c r="Q350"/>
      <c r="R350"/>
      <c r="V350"/>
    </row>
    <row r="351" spans="1:22" ht="16" x14ac:dyDescent="0.2">
      <c r="A351" s="3" t="s">
        <v>61</v>
      </c>
      <c r="B351" s="3" t="s">
        <v>82</v>
      </c>
      <c r="C351" s="3">
        <v>5.0000000000000001E-3</v>
      </c>
      <c r="D351" s="3">
        <v>101</v>
      </c>
      <c r="E351" s="49">
        <f t="shared" si="25"/>
        <v>101</v>
      </c>
      <c r="F351" s="49">
        <f t="shared" si="22"/>
        <v>100</v>
      </c>
      <c r="G351" s="49" cm="1">
        <f t="array" ref="G351">SUMPRODUCT(--(A:A=A351),C:C,F:F)/SUMIF(A:A,A351,F:F)</f>
        <v>5.0000000000000001E-3</v>
      </c>
      <c r="H351" s="25" t="s">
        <v>61</v>
      </c>
      <c r="I351" s="25" t="s">
        <v>232</v>
      </c>
      <c r="J351" s="25">
        <v>8.9999999999999993E-3</v>
      </c>
      <c r="K351" s="29">
        <v>1376</v>
      </c>
      <c r="L351" s="49">
        <f t="shared" si="24"/>
        <v>57483</v>
      </c>
      <c r="M351" s="49">
        <f t="shared" si="23"/>
        <v>2.3937511960057756</v>
      </c>
      <c r="N351" s="49" cm="1">
        <f t="array" ref="N351">SUMPRODUCT(--(H:H=H351),J:J,M:M)/SUMIF(H:H,H351,M:M)</f>
        <v>9.1607153419271774E-3</v>
      </c>
      <c r="P351" s="47">
        <v>3.3490920475892296E-3</v>
      </c>
      <c r="Q351"/>
      <c r="R351"/>
      <c r="V351"/>
    </row>
    <row r="352" spans="1:22" ht="16" x14ac:dyDescent="0.2">
      <c r="A352" s="3" t="s">
        <v>635</v>
      </c>
      <c r="B352" s="3" t="s">
        <v>194</v>
      </c>
      <c r="C352" s="3">
        <v>9.1999999999999998E-2</v>
      </c>
      <c r="D352" s="3">
        <v>492</v>
      </c>
      <c r="E352" s="49">
        <f t="shared" si="25"/>
        <v>3704</v>
      </c>
      <c r="F352" s="49">
        <f t="shared" si="22"/>
        <v>13.282937365010799</v>
      </c>
      <c r="G352" s="49" cm="1">
        <f t="array" ref="G352">SUMPRODUCT(--(A:A=A352),C:C,F:F)/SUMIF(A:A,A352,F:F)</f>
        <v>7.9276187904967599E-2</v>
      </c>
      <c r="H352" s="25" t="s">
        <v>61</v>
      </c>
      <c r="I352" s="25" t="s">
        <v>234</v>
      </c>
      <c r="J352" s="25">
        <v>8.9999999999999993E-3</v>
      </c>
      <c r="K352" s="29">
        <v>5926</v>
      </c>
      <c r="L352" s="49">
        <f t="shared" si="24"/>
        <v>57483</v>
      </c>
      <c r="M352" s="49">
        <f t="shared" si="23"/>
        <v>10.309134874658595</v>
      </c>
      <c r="N352" s="49" cm="1">
        <f t="array" ref="N352">SUMPRODUCT(--(H:H=H352),J:J,M:M)/SUMIF(H:H,H352,M:M)</f>
        <v>9.1607153419271774E-3</v>
      </c>
      <c r="P352" s="38" t="s">
        <v>518</v>
      </c>
      <c r="Q352"/>
      <c r="R352"/>
      <c r="V352"/>
    </row>
    <row r="353" spans="1:22" ht="16" x14ac:dyDescent="0.2">
      <c r="A353" s="3" t="s">
        <v>635</v>
      </c>
      <c r="B353" s="3" t="s">
        <v>69</v>
      </c>
      <c r="C353" s="3">
        <v>7.3400000000000007E-2</v>
      </c>
      <c r="D353" s="4">
        <v>3000</v>
      </c>
      <c r="E353" s="49">
        <f t="shared" si="25"/>
        <v>3704</v>
      </c>
      <c r="F353" s="49">
        <f t="shared" si="22"/>
        <v>80.993520518358537</v>
      </c>
      <c r="G353" s="49" cm="1">
        <f t="array" ref="G353">SUMPRODUCT(--(A:A=A353),C:C,F:F)/SUMIF(A:A,A353,F:F)</f>
        <v>7.9276187904967599E-2</v>
      </c>
      <c r="H353" s="25" t="s">
        <v>61</v>
      </c>
      <c r="I353" s="25" t="s">
        <v>236</v>
      </c>
      <c r="J353" s="25">
        <v>1.0999999999999999E-2</v>
      </c>
      <c r="K353" s="29">
        <v>14339</v>
      </c>
      <c r="L353" s="49">
        <f t="shared" si="24"/>
        <v>57483</v>
      </c>
      <c r="M353" s="49">
        <f t="shared" si="23"/>
        <v>24.944766278725883</v>
      </c>
      <c r="N353" s="49" cm="1">
        <f t="array" ref="N353">SUMPRODUCT(--(H:H=H353),J:J,M:M)/SUMIF(H:H,H353,M:M)</f>
        <v>9.1607153419271774E-3</v>
      </c>
      <c r="P353" s="47">
        <v>5.9999999999999995E-4</v>
      </c>
      <c r="Q353"/>
      <c r="R353"/>
      <c r="V353"/>
    </row>
    <row r="354" spans="1:22" ht="16" x14ac:dyDescent="0.2">
      <c r="A354" s="3" t="s">
        <v>635</v>
      </c>
      <c r="B354" s="3" t="s">
        <v>67</v>
      </c>
      <c r="C354" s="3">
        <v>0.11799999999999999</v>
      </c>
      <c r="D354" s="3">
        <v>18</v>
      </c>
      <c r="E354" s="49">
        <f t="shared" si="25"/>
        <v>3704</v>
      </c>
      <c r="F354" s="49">
        <f t="shared" si="22"/>
        <v>0.48596112311015116</v>
      </c>
      <c r="G354" s="49" cm="1">
        <f t="array" ref="G354">SUMPRODUCT(--(A:A=A354),C:C,F:F)/SUMIF(A:A,A354,F:F)</f>
        <v>7.9276187904967599E-2</v>
      </c>
      <c r="H354" s="25" t="s">
        <v>61</v>
      </c>
      <c r="I354" s="25" t="s">
        <v>413</v>
      </c>
      <c r="J354" s="25">
        <v>8.3999999999999995E-3</v>
      </c>
      <c r="K354" s="29">
        <v>35791</v>
      </c>
      <c r="L354" s="49">
        <f t="shared" si="24"/>
        <v>57483</v>
      </c>
      <c r="M354" s="49">
        <f t="shared" si="23"/>
        <v>62.263625767618244</v>
      </c>
      <c r="N354" s="49" cm="1">
        <f t="array" ref="N354">SUMPRODUCT(--(H:H=H354),J:J,M:M)/SUMIF(H:H,H354,M:M)</f>
        <v>9.1607153419271774E-3</v>
      </c>
      <c r="P354" s="38" t="s">
        <v>43</v>
      </c>
      <c r="Q354"/>
      <c r="R354"/>
      <c r="V354"/>
    </row>
    <row r="355" spans="1:22" ht="16" x14ac:dyDescent="0.2">
      <c r="A355" s="3" t="s">
        <v>635</v>
      </c>
      <c r="B355" s="3" t="s">
        <v>93</v>
      </c>
      <c r="C355" s="3">
        <v>0.113</v>
      </c>
      <c r="D355" s="3">
        <v>42</v>
      </c>
      <c r="E355" s="49">
        <f t="shared" si="25"/>
        <v>3704</v>
      </c>
      <c r="F355" s="49">
        <f t="shared" si="22"/>
        <v>1.1339092872570196</v>
      </c>
      <c r="G355" s="49" cm="1">
        <f t="array" ref="G355">SUMPRODUCT(--(A:A=A355),C:C,F:F)/SUMIF(A:A,A355,F:F)</f>
        <v>7.9276187904967599E-2</v>
      </c>
      <c r="H355" s="25" t="s">
        <v>635</v>
      </c>
      <c r="I355" s="25" t="s">
        <v>26</v>
      </c>
      <c r="J355" s="25">
        <v>5.5599999999999997E-2</v>
      </c>
      <c r="K355" s="25">
        <v>18</v>
      </c>
      <c r="L355" s="49">
        <f t="shared" si="24"/>
        <v>58004</v>
      </c>
      <c r="M355" s="49">
        <f t="shared" si="23"/>
        <v>3.1032342597062269E-2</v>
      </c>
      <c r="N355" s="49" cm="1">
        <f t="array" ref="N355">SUMPRODUCT(--(H:H=H355),J:J,M:M)/SUMIF(H:H,H355,M:M)</f>
        <v>2.3920210675125852E-2</v>
      </c>
      <c r="P355" s="47">
        <v>9.5226051217198843E-4</v>
      </c>
      <c r="Q355"/>
      <c r="R355"/>
      <c r="V355"/>
    </row>
    <row r="356" spans="1:22" ht="16" x14ac:dyDescent="0.2">
      <c r="A356" s="3" t="s">
        <v>635</v>
      </c>
      <c r="B356" s="3" t="s">
        <v>100</v>
      </c>
      <c r="C356" s="3">
        <v>0.19</v>
      </c>
      <c r="D356" s="3">
        <v>51</v>
      </c>
      <c r="E356" s="49">
        <f t="shared" si="25"/>
        <v>3704</v>
      </c>
      <c r="F356" s="49">
        <f t="shared" si="22"/>
        <v>1.3768898488120951</v>
      </c>
      <c r="G356" s="49" cm="1">
        <f t="array" ref="G356">SUMPRODUCT(--(A:A=A356),C:C,F:F)/SUMIF(A:A,A356,F:F)</f>
        <v>7.9276187904967599E-2</v>
      </c>
      <c r="H356" s="25" t="s">
        <v>635</v>
      </c>
      <c r="I356" s="25" t="s">
        <v>225</v>
      </c>
      <c r="J356" s="25">
        <v>4.5999999999999999E-2</v>
      </c>
      <c r="K356" s="25">
        <v>252</v>
      </c>
      <c r="L356" s="49">
        <f t="shared" si="24"/>
        <v>58004</v>
      </c>
      <c r="M356" s="49">
        <f t="shared" si="23"/>
        <v>0.43445279635887185</v>
      </c>
      <c r="N356" s="49" cm="1">
        <f t="array" ref="N356">SUMPRODUCT(--(H:H=H356),J:J,M:M)/SUMIF(H:H,H356,M:M)</f>
        <v>2.3920210675125852E-2</v>
      </c>
      <c r="P356" s="38" t="s">
        <v>521</v>
      </c>
      <c r="Q356"/>
      <c r="R356"/>
      <c r="V356"/>
    </row>
    <row r="357" spans="1:22" ht="16" x14ac:dyDescent="0.2">
      <c r="A357" s="3" t="s">
        <v>635</v>
      </c>
      <c r="B357" s="3" t="s">
        <v>82</v>
      </c>
      <c r="C357" s="3">
        <v>0.115</v>
      </c>
      <c r="D357" s="3">
        <v>101</v>
      </c>
      <c r="E357" s="49">
        <f t="shared" si="25"/>
        <v>3704</v>
      </c>
      <c r="F357" s="49">
        <f t="shared" si="22"/>
        <v>2.726781857451404</v>
      </c>
      <c r="G357" s="49" cm="1">
        <f t="array" ref="G357">SUMPRODUCT(--(A:A=A357),C:C,F:F)/SUMIF(A:A,A357,F:F)</f>
        <v>7.9276187904967599E-2</v>
      </c>
      <c r="H357" s="25" t="s">
        <v>635</v>
      </c>
      <c r="I357" s="25" t="s">
        <v>232</v>
      </c>
      <c r="J357" s="25">
        <v>1.9E-2</v>
      </c>
      <c r="K357" s="29">
        <v>1376</v>
      </c>
      <c r="L357" s="49">
        <f t="shared" si="24"/>
        <v>58004</v>
      </c>
      <c r="M357" s="49">
        <f t="shared" si="23"/>
        <v>2.3722501896420938</v>
      </c>
      <c r="N357" s="49" cm="1">
        <f t="array" ref="N357">SUMPRODUCT(--(H:H=H357),J:J,M:M)/SUMIF(H:H,H357,M:M)</f>
        <v>2.3920210675125852E-2</v>
      </c>
      <c r="P357" s="47">
        <v>2.0000000000000001E-4</v>
      </c>
      <c r="Q357"/>
      <c r="R357"/>
      <c r="V357"/>
    </row>
    <row r="358" spans="1:22" ht="16" x14ac:dyDescent="0.2">
      <c r="A358" s="3" t="s">
        <v>641</v>
      </c>
      <c r="B358" s="3" t="s">
        <v>69</v>
      </c>
      <c r="C358" s="3">
        <v>2.0000000000000001E-4</v>
      </c>
      <c r="D358" s="4">
        <v>3000</v>
      </c>
      <c r="E358" s="49">
        <f t="shared" si="25"/>
        <v>3000</v>
      </c>
      <c r="F358" s="49">
        <f t="shared" si="22"/>
        <v>100</v>
      </c>
      <c r="G358" s="49" cm="1">
        <f t="array" ref="G358">SUMPRODUCT(--(A:A=A358),C:C,F:F)/SUMIF(A:A,A358,F:F)</f>
        <v>2.0000000000000001E-4</v>
      </c>
      <c r="H358" s="25" t="s">
        <v>635</v>
      </c>
      <c r="I358" s="25" t="s">
        <v>234</v>
      </c>
      <c r="J358" s="25">
        <v>2.4E-2</v>
      </c>
      <c r="K358" s="29">
        <v>5926</v>
      </c>
      <c r="L358" s="49">
        <f t="shared" si="24"/>
        <v>58004</v>
      </c>
      <c r="M358" s="49">
        <f t="shared" si="23"/>
        <v>10.216536790566169</v>
      </c>
      <c r="N358" s="49" cm="1">
        <f t="array" ref="N358">SUMPRODUCT(--(H:H=H358),J:J,M:M)/SUMIF(H:H,H358,M:M)</f>
        <v>2.3920210675125852E-2</v>
      </c>
      <c r="P358" s="38" t="s">
        <v>46</v>
      </c>
      <c r="Q358"/>
      <c r="R358"/>
      <c r="V358"/>
    </row>
    <row r="359" spans="1:22" x14ac:dyDescent="0.2">
      <c r="A359" s="73"/>
      <c r="B359" s="25"/>
      <c r="C359" s="49"/>
      <c r="D359" s="49"/>
      <c r="E359" s="49"/>
      <c r="F359" s="49"/>
      <c r="G359" s="49"/>
      <c r="H359" s="25" t="s">
        <v>635</v>
      </c>
      <c r="I359" s="25" t="s">
        <v>236</v>
      </c>
      <c r="J359" s="25">
        <v>8.9999999999999993E-3</v>
      </c>
      <c r="K359" s="29">
        <v>14339</v>
      </c>
      <c r="L359" s="49">
        <f t="shared" si="24"/>
        <v>58004</v>
      </c>
      <c r="M359" s="49">
        <f t="shared" si="23"/>
        <v>24.720708916626439</v>
      </c>
      <c r="N359" s="49" cm="1">
        <f t="array" ref="N359">SUMPRODUCT(--(H:H=H359),J:J,M:M)/SUMIF(H:H,H359,M:M)</f>
        <v>2.3920210675125852E-2</v>
      </c>
      <c r="P359" s="47">
        <v>5.0000000000000001E-3</v>
      </c>
      <c r="Q359"/>
      <c r="R359"/>
      <c r="V359"/>
    </row>
    <row r="360" spans="1:22" x14ac:dyDescent="0.2">
      <c r="A360" s="73"/>
      <c r="B360" s="25"/>
      <c r="C360" s="49"/>
      <c r="D360" s="49"/>
      <c r="E360" s="49"/>
      <c r="F360" s="49"/>
      <c r="G360" s="49"/>
      <c r="H360" s="25" t="s">
        <v>635</v>
      </c>
      <c r="I360" s="25" t="s">
        <v>413</v>
      </c>
      <c r="J360" s="25">
        <v>2.9100000000000001E-2</v>
      </c>
      <c r="K360" s="29">
        <v>35791</v>
      </c>
      <c r="L360" s="49">
        <f t="shared" si="24"/>
        <v>58004</v>
      </c>
      <c r="M360" s="49">
        <f t="shared" si="23"/>
        <v>61.704365216191995</v>
      </c>
      <c r="N360" s="49" cm="1">
        <f t="array" ref="N360">SUMPRODUCT(--(H:H=H360),J:J,M:M)/SUMIF(H:H,H360,M:M)</f>
        <v>2.3920210675125852E-2</v>
      </c>
      <c r="P360" s="38" t="s">
        <v>522</v>
      </c>
      <c r="Q360"/>
      <c r="R360"/>
      <c r="V360"/>
    </row>
    <row r="361" spans="1:22" x14ac:dyDescent="0.2">
      <c r="A361" s="73"/>
      <c r="B361" s="25"/>
      <c r="C361" s="49"/>
      <c r="D361" s="49"/>
      <c r="E361" s="49"/>
      <c r="F361" s="49"/>
      <c r="G361" s="49"/>
      <c r="H361" s="25" t="s">
        <v>635</v>
      </c>
      <c r="I361" s="25" t="s">
        <v>245</v>
      </c>
      <c r="J361" s="25">
        <v>0.11899999999999999</v>
      </c>
      <c r="K361" s="25">
        <v>302</v>
      </c>
      <c r="L361" s="49">
        <f t="shared" si="24"/>
        <v>58004</v>
      </c>
      <c r="M361" s="49">
        <f t="shared" si="23"/>
        <v>0.52065374801737807</v>
      </c>
      <c r="N361" s="49" cm="1">
        <f t="array" ref="N361">SUMPRODUCT(--(H:H=H361),J:J,M:M)/SUMIF(H:H,H361,M:M)</f>
        <v>2.3920210675125852E-2</v>
      </c>
      <c r="P361" s="47">
        <v>9.0615930345049988E-4</v>
      </c>
      <c r="Q361"/>
      <c r="R361"/>
      <c r="V361"/>
    </row>
    <row r="362" spans="1:22" x14ac:dyDescent="0.2">
      <c r="A362" s="49"/>
      <c r="B362" s="49"/>
      <c r="C362" s="49"/>
      <c r="D362" s="49"/>
      <c r="E362" s="49"/>
      <c r="F362" s="49"/>
      <c r="G362" s="49"/>
      <c r="H362" s="73"/>
      <c r="I362" s="25"/>
      <c r="J362" s="49"/>
      <c r="K362" s="49"/>
      <c r="L362" s="49"/>
      <c r="M362" s="49"/>
      <c r="N362" s="49"/>
      <c r="P362" s="38" t="s">
        <v>48</v>
      </c>
      <c r="Q362"/>
      <c r="R362"/>
      <c r="V362"/>
    </row>
    <row r="363" spans="1:22" x14ac:dyDescent="0.2">
      <c r="A363" s="49"/>
      <c r="B363" s="49"/>
      <c r="C363" s="49"/>
      <c r="D363" s="49"/>
      <c r="E363" s="49"/>
      <c r="F363" s="49"/>
      <c r="G363" s="49"/>
      <c r="H363" s="73"/>
      <c r="I363" s="25"/>
      <c r="J363" s="49"/>
      <c r="K363" s="49"/>
      <c r="L363" s="49"/>
      <c r="M363" s="49"/>
      <c r="N363" s="49"/>
      <c r="P363" s="47">
        <v>2.0960156760287392E-3</v>
      </c>
      <c r="Q363"/>
      <c r="R363"/>
      <c r="V363"/>
    </row>
    <row r="364" spans="1:22" x14ac:dyDescent="0.2">
      <c r="A364" s="49"/>
      <c r="B364" s="49"/>
      <c r="C364" s="49"/>
      <c r="D364" s="49"/>
      <c r="E364" s="49"/>
      <c r="F364" s="49"/>
      <c r="G364" s="49"/>
      <c r="H364" s="73"/>
      <c r="I364" s="25"/>
      <c r="J364" s="49"/>
      <c r="K364" s="49"/>
      <c r="L364" s="49"/>
      <c r="M364" s="49"/>
      <c r="N364" s="49"/>
      <c r="P364" s="38" t="s">
        <v>49</v>
      </c>
      <c r="Q364"/>
      <c r="R364"/>
      <c r="V364"/>
    </row>
    <row r="365" spans="1:22" x14ac:dyDescent="0.2">
      <c r="A365" s="49"/>
      <c r="B365" s="49"/>
      <c r="C365" s="49"/>
      <c r="D365" s="49"/>
      <c r="E365" s="49"/>
      <c r="F365" s="49"/>
      <c r="G365" s="49"/>
      <c r="H365" s="73"/>
      <c r="I365" s="25"/>
      <c r="J365" s="49"/>
      <c r="K365" s="49"/>
      <c r="L365" s="49"/>
      <c r="M365" s="49"/>
      <c r="N365" s="49"/>
      <c r="P365" s="47">
        <v>1.1658780962983577E-3</v>
      </c>
      <c r="Q365"/>
      <c r="R365"/>
      <c r="V365"/>
    </row>
    <row r="366" spans="1:22" x14ac:dyDescent="0.2">
      <c r="A366" s="49"/>
      <c r="B366" s="49"/>
      <c r="C366" s="49"/>
      <c r="D366" s="49"/>
      <c r="E366" s="49"/>
      <c r="F366" s="49"/>
      <c r="G366" s="49"/>
      <c r="H366" s="73"/>
      <c r="I366" s="25"/>
      <c r="J366" s="49"/>
      <c r="K366" s="49"/>
      <c r="L366" s="49"/>
      <c r="M366" s="49"/>
      <c r="N366" s="49"/>
      <c r="P366" s="38" t="s">
        <v>51</v>
      </c>
      <c r="Q366"/>
      <c r="R366"/>
      <c r="V366"/>
    </row>
    <row r="367" spans="1:22" x14ac:dyDescent="0.2">
      <c r="A367" s="49"/>
      <c r="B367" s="49"/>
      <c r="C367" s="49"/>
      <c r="D367" s="49"/>
      <c r="E367" s="49"/>
      <c r="F367" s="49"/>
      <c r="G367" s="49"/>
      <c r="H367" s="73"/>
      <c r="I367" s="25"/>
      <c r="J367" s="49"/>
      <c r="K367" s="49"/>
      <c r="L367" s="49"/>
      <c r="M367" s="49"/>
      <c r="N367" s="49"/>
      <c r="P367" s="47">
        <v>1.0996452757175107E-3</v>
      </c>
      <c r="Q367"/>
      <c r="R367"/>
      <c r="V367"/>
    </row>
    <row r="368" spans="1:22" x14ac:dyDescent="0.2">
      <c r="A368" s="49"/>
      <c r="B368" s="49"/>
      <c r="C368" s="49"/>
      <c r="D368" s="49"/>
      <c r="E368" s="49"/>
      <c r="F368" s="49"/>
      <c r="G368" s="49"/>
      <c r="H368" s="73"/>
      <c r="I368" s="25"/>
      <c r="J368" s="49"/>
      <c r="K368" s="49"/>
      <c r="L368" s="49"/>
      <c r="M368" s="49"/>
      <c r="N368" s="49"/>
      <c r="P368" s="38" t="s">
        <v>556</v>
      </c>
      <c r="Q368"/>
      <c r="R368"/>
      <c r="V368"/>
    </row>
    <row r="369" spans="1:22" x14ac:dyDescent="0.2">
      <c r="A369" s="49"/>
      <c r="B369" s="49"/>
      <c r="C369" s="49"/>
      <c r="D369" s="49"/>
      <c r="E369" s="49"/>
      <c r="F369" s="49"/>
      <c r="G369" s="49"/>
      <c r="H369" s="73"/>
      <c r="I369" s="25"/>
      <c r="J369" s="49"/>
      <c r="K369" s="49"/>
      <c r="L369" s="49"/>
      <c r="M369" s="49"/>
      <c r="N369" s="49"/>
      <c r="P369" s="47">
        <v>3.5633666559174465E-4</v>
      </c>
      <c r="Q369"/>
      <c r="R369"/>
      <c r="V369"/>
    </row>
    <row r="370" spans="1:22" x14ac:dyDescent="0.2">
      <c r="A370" s="49"/>
      <c r="B370" s="49"/>
      <c r="C370" s="49"/>
      <c r="D370" s="74"/>
      <c r="E370" s="49"/>
      <c r="F370" s="49"/>
      <c r="G370" s="49"/>
      <c r="H370" s="73"/>
      <c r="I370" s="25"/>
      <c r="J370" s="49"/>
      <c r="K370" s="49"/>
      <c r="L370" s="49"/>
      <c r="M370" s="49"/>
      <c r="N370" s="49"/>
      <c r="P370" s="38" t="s">
        <v>54</v>
      </c>
      <c r="Q370"/>
      <c r="R370"/>
      <c r="V370"/>
    </row>
    <row r="371" spans="1:22" x14ac:dyDescent="0.2">
      <c r="A371" s="49"/>
      <c r="B371" s="49"/>
      <c r="C371" s="49"/>
      <c r="D371" s="49"/>
      <c r="E371" s="49"/>
      <c r="F371" s="49"/>
      <c r="G371" s="49"/>
      <c r="H371" s="73"/>
      <c r="I371" s="25"/>
      <c r="J371" s="49"/>
      <c r="K371" s="49"/>
      <c r="L371" s="49"/>
      <c r="M371" s="49"/>
      <c r="N371" s="49"/>
      <c r="P371" s="47">
        <v>0.11609615384615386</v>
      </c>
      <c r="Q371"/>
      <c r="R371"/>
      <c r="V371"/>
    </row>
    <row r="372" spans="1:22" x14ac:dyDescent="0.2">
      <c r="A372" s="49"/>
      <c r="B372" s="49"/>
      <c r="C372" s="49"/>
      <c r="D372" s="49"/>
      <c r="E372" s="49"/>
      <c r="F372" s="49"/>
      <c r="G372" s="49"/>
      <c r="H372" s="73"/>
      <c r="I372" s="25"/>
      <c r="J372" s="49"/>
      <c r="K372" s="74"/>
      <c r="L372" s="49"/>
      <c r="M372" s="49"/>
      <c r="N372" s="49"/>
      <c r="P372" s="38" t="s">
        <v>56</v>
      </c>
      <c r="Q372"/>
      <c r="R372"/>
      <c r="V372"/>
    </row>
    <row r="373" spans="1:22" x14ac:dyDescent="0.2">
      <c r="A373" s="49"/>
      <c r="B373" s="49"/>
      <c r="C373" s="49"/>
      <c r="D373" s="49"/>
      <c r="E373" s="49"/>
      <c r="F373" s="49"/>
      <c r="G373" s="49"/>
      <c r="H373" s="73"/>
      <c r="I373" s="25"/>
      <c r="J373" s="49"/>
      <c r="K373" s="49"/>
      <c r="L373" s="49"/>
      <c r="M373" s="49"/>
      <c r="N373" s="49"/>
      <c r="P373" s="47">
        <v>0.67396255974508756</v>
      </c>
      <c r="Q373"/>
      <c r="R373"/>
      <c r="V373"/>
    </row>
    <row r="374" spans="1:22" x14ac:dyDescent="0.2">
      <c r="A374" s="49"/>
      <c r="B374" s="49"/>
      <c r="C374" s="49"/>
      <c r="D374" s="49"/>
      <c r="E374" s="49"/>
      <c r="F374" s="49"/>
      <c r="G374" s="49"/>
      <c r="H374" s="73"/>
      <c r="I374" s="25"/>
      <c r="J374" s="49"/>
      <c r="K374" s="49"/>
      <c r="L374" s="49"/>
      <c r="M374" s="49"/>
      <c r="N374" s="49"/>
      <c r="P374" s="38" t="s">
        <v>590</v>
      </c>
      <c r="Q374"/>
      <c r="R374"/>
      <c r="V374"/>
    </row>
    <row r="375" spans="1:22" x14ac:dyDescent="0.2">
      <c r="A375" s="49"/>
      <c r="B375" s="49"/>
      <c r="C375" s="49"/>
      <c r="D375" s="74"/>
      <c r="E375" s="49"/>
      <c r="F375" s="49"/>
      <c r="G375" s="49"/>
      <c r="H375" s="73"/>
      <c r="I375" s="25"/>
      <c r="J375" s="49"/>
      <c r="K375" s="49"/>
      <c r="L375" s="49"/>
      <c r="M375" s="49"/>
      <c r="N375" s="49"/>
      <c r="P375" s="47">
        <v>5.0000000000000001E-3</v>
      </c>
      <c r="Q375"/>
      <c r="R375"/>
      <c r="V375"/>
    </row>
    <row r="376" spans="1:22" x14ac:dyDescent="0.2">
      <c r="A376" s="49"/>
      <c r="B376" s="49"/>
      <c r="C376" s="49"/>
      <c r="D376" s="49"/>
      <c r="E376" s="49"/>
      <c r="F376" s="49"/>
      <c r="G376" s="49"/>
      <c r="H376" s="73"/>
      <c r="I376" s="25"/>
      <c r="J376" s="49"/>
      <c r="K376" s="49"/>
      <c r="L376" s="49"/>
      <c r="M376" s="49"/>
      <c r="N376" s="49"/>
      <c r="P376" s="38" t="s">
        <v>593</v>
      </c>
      <c r="Q376"/>
      <c r="R376"/>
      <c r="V376"/>
    </row>
    <row r="377" spans="1:22" x14ac:dyDescent="0.2">
      <c r="A377" s="49"/>
      <c r="B377" s="49"/>
      <c r="C377" s="49"/>
      <c r="D377" s="49"/>
      <c r="E377" s="49"/>
      <c r="F377" s="49"/>
      <c r="G377" s="49"/>
      <c r="H377" s="73"/>
      <c r="I377" s="25"/>
      <c r="J377" s="49"/>
      <c r="K377" s="74"/>
      <c r="L377" s="49"/>
      <c r="M377" s="49"/>
      <c r="N377" s="49"/>
      <c r="P377" s="47">
        <v>8.8837635303913406E-2</v>
      </c>
      <c r="Q377"/>
      <c r="R377"/>
      <c r="V377"/>
    </row>
    <row r="378" spans="1:22" x14ac:dyDescent="0.2">
      <c r="A378" s="49"/>
      <c r="B378" s="49"/>
      <c r="C378" s="49"/>
      <c r="D378" s="49"/>
      <c r="E378" s="49"/>
      <c r="F378" s="49"/>
      <c r="G378" s="49"/>
      <c r="H378" s="73"/>
      <c r="I378" s="25"/>
      <c r="J378" s="49"/>
      <c r="K378" s="49"/>
      <c r="L378" s="49"/>
      <c r="M378" s="49"/>
      <c r="N378" s="49"/>
      <c r="P378" s="38" t="s">
        <v>618</v>
      </c>
      <c r="Q378"/>
      <c r="R378"/>
      <c r="V378"/>
    </row>
    <row r="379" spans="1:22" x14ac:dyDescent="0.2">
      <c r="A379" s="49"/>
      <c r="B379" s="49"/>
      <c r="C379" s="49"/>
      <c r="D379" s="49"/>
      <c r="E379" s="49"/>
      <c r="F379" s="49"/>
      <c r="G379" s="49"/>
      <c r="H379" s="73"/>
      <c r="I379" s="25"/>
      <c r="J379" s="49"/>
      <c r="K379" s="74"/>
      <c r="L379" s="49"/>
      <c r="M379" s="49"/>
      <c r="N379" s="49"/>
      <c r="P379" s="47">
        <v>2.9999999999999997E-4</v>
      </c>
      <c r="Q379"/>
      <c r="R379"/>
      <c r="V379"/>
    </row>
    <row r="380" spans="1:22" x14ac:dyDescent="0.2">
      <c r="A380" s="49"/>
      <c r="B380" s="49"/>
      <c r="C380" s="49"/>
      <c r="D380" s="49"/>
      <c r="E380" s="49"/>
      <c r="F380" s="49"/>
      <c r="G380" s="49"/>
      <c r="H380" s="73"/>
      <c r="I380" s="25"/>
      <c r="J380" s="49"/>
      <c r="K380" s="49"/>
      <c r="L380" s="49"/>
      <c r="M380" s="49"/>
      <c r="N380" s="49"/>
      <c r="P380" s="38" t="s">
        <v>57</v>
      </c>
      <c r="Q380"/>
      <c r="R380"/>
      <c r="V380"/>
    </row>
    <row r="381" spans="1:22" x14ac:dyDescent="0.2">
      <c r="A381" s="49"/>
      <c r="B381" s="49"/>
      <c r="C381" s="49"/>
      <c r="D381" s="49"/>
      <c r="E381" s="49"/>
      <c r="F381" s="49"/>
      <c r="G381" s="49"/>
      <c r="H381" s="73"/>
      <c r="I381" s="25"/>
      <c r="J381" s="49"/>
      <c r="K381" s="74"/>
      <c r="L381" s="49"/>
      <c r="M381" s="49"/>
      <c r="N381" s="49"/>
      <c r="P381" s="47">
        <v>2.5693961429023079E-3</v>
      </c>
      <c r="Q381"/>
      <c r="R381"/>
      <c r="V381"/>
    </row>
    <row r="382" spans="1:22" x14ac:dyDescent="0.2">
      <c r="A382" s="49"/>
      <c r="B382" s="49"/>
      <c r="C382" s="49"/>
      <c r="D382" s="49"/>
      <c r="E382" s="49"/>
      <c r="F382" s="49"/>
      <c r="G382" s="49"/>
      <c r="H382" s="73"/>
      <c r="I382" s="25"/>
      <c r="J382" s="49"/>
      <c r="K382" s="74"/>
      <c r="L382" s="49"/>
      <c r="M382" s="49"/>
      <c r="N382" s="49"/>
      <c r="P382" s="38" t="s">
        <v>59</v>
      </c>
      <c r="Q382"/>
      <c r="R382"/>
      <c r="V382"/>
    </row>
    <row r="383" spans="1:22" x14ac:dyDescent="0.2">
      <c r="A383" s="49"/>
      <c r="B383" s="49"/>
      <c r="C383" s="49"/>
      <c r="D383" s="49"/>
      <c r="E383" s="49"/>
      <c r="F383" s="49"/>
      <c r="G383" s="49"/>
      <c r="H383" s="73"/>
      <c r="I383" s="25"/>
      <c r="J383" s="49"/>
      <c r="K383" s="74"/>
      <c r="L383" s="49"/>
      <c r="M383" s="49"/>
      <c r="N383" s="49"/>
      <c r="P383" s="47">
        <v>2E-3</v>
      </c>
      <c r="Q383"/>
      <c r="R383"/>
      <c r="V383"/>
    </row>
    <row r="384" spans="1:22" x14ac:dyDescent="0.2">
      <c r="A384" s="49"/>
      <c r="B384" s="49"/>
      <c r="C384" s="49"/>
      <c r="D384" s="49"/>
      <c r="E384" s="49"/>
      <c r="F384" s="49"/>
      <c r="G384" s="49"/>
      <c r="H384" s="73"/>
      <c r="I384" s="25"/>
      <c r="J384" s="49"/>
      <c r="K384" s="49"/>
      <c r="L384" s="49"/>
      <c r="M384" s="49"/>
      <c r="N384" s="49"/>
      <c r="P384" s="38" t="s">
        <v>623</v>
      </c>
      <c r="Q384"/>
      <c r="R384"/>
      <c r="V384"/>
    </row>
    <row r="385" spans="1:22" x14ac:dyDescent="0.2">
      <c r="A385" s="49"/>
      <c r="B385" s="49"/>
      <c r="C385" s="49"/>
      <c r="D385" s="74"/>
      <c r="E385" s="49"/>
      <c r="F385" s="49"/>
      <c r="G385" s="49"/>
      <c r="H385" s="73"/>
      <c r="I385" s="25"/>
      <c r="J385" s="49"/>
      <c r="K385" s="49"/>
      <c r="L385" s="49"/>
      <c r="M385" s="49"/>
      <c r="N385" s="49"/>
      <c r="P385" s="47">
        <v>3.5633666559174465E-4</v>
      </c>
      <c r="Q385"/>
      <c r="R385"/>
      <c r="V385"/>
    </row>
    <row r="386" spans="1:22" x14ac:dyDescent="0.2">
      <c r="A386" s="49"/>
      <c r="B386" s="49"/>
      <c r="C386" s="49"/>
      <c r="D386" s="49"/>
      <c r="E386" s="49"/>
      <c r="F386" s="49"/>
      <c r="G386" s="49"/>
      <c r="H386" s="73"/>
      <c r="I386" s="25"/>
      <c r="J386" s="49"/>
      <c r="K386" s="49"/>
      <c r="L386" s="49"/>
      <c r="M386" s="49"/>
      <c r="N386" s="49"/>
      <c r="P386" s="38" t="s">
        <v>631</v>
      </c>
      <c r="Q386"/>
      <c r="R386"/>
      <c r="V386"/>
    </row>
    <row r="387" spans="1:22" x14ac:dyDescent="0.2">
      <c r="A387" s="49"/>
      <c r="B387" s="49"/>
      <c r="C387" s="49"/>
      <c r="D387" s="74"/>
      <c r="E387" s="49"/>
      <c r="F387" s="49"/>
      <c r="G387" s="49"/>
      <c r="H387" s="73"/>
      <c r="I387" s="25"/>
      <c r="J387" s="49"/>
      <c r="K387" s="49"/>
      <c r="L387" s="49"/>
      <c r="M387" s="49"/>
      <c r="N387" s="49"/>
      <c r="P387" s="47">
        <v>2.0000000000000001E-4</v>
      </c>
      <c r="Q387"/>
      <c r="R387"/>
      <c r="V387"/>
    </row>
    <row r="388" spans="1:22" x14ac:dyDescent="0.2">
      <c r="A388" s="49"/>
      <c r="B388" s="49"/>
      <c r="C388" s="49"/>
      <c r="D388" s="49"/>
      <c r="E388" s="49"/>
      <c r="F388" s="49"/>
      <c r="G388" s="49"/>
      <c r="H388" s="73"/>
      <c r="I388" s="25"/>
      <c r="J388" s="49"/>
      <c r="K388" s="49"/>
      <c r="L388" s="49"/>
      <c r="M388" s="49"/>
      <c r="N388" s="49"/>
      <c r="P388" s="38" t="s">
        <v>61</v>
      </c>
      <c r="Q388"/>
      <c r="R388"/>
      <c r="V388"/>
    </row>
    <row r="389" spans="1:22" x14ac:dyDescent="0.2">
      <c r="A389" s="49"/>
      <c r="B389" s="49"/>
      <c r="C389" s="49"/>
      <c r="D389" s="49"/>
      <c r="E389" s="49"/>
      <c r="F389" s="49"/>
      <c r="G389" s="49"/>
      <c r="H389" s="73"/>
      <c r="I389" s="25"/>
      <c r="J389" s="49"/>
      <c r="K389" s="74"/>
      <c r="L389" s="49"/>
      <c r="M389" s="49"/>
      <c r="N389" s="49"/>
      <c r="P389" s="47">
        <v>5.0000000000000001E-3</v>
      </c>
      <c r="Q389"/>
      <c r="R389"/>
      <c r="V389"/>
    </row>
    <row r="390" spans="1:22" x14ac:dyDescent="0.2">
      <c r="A390" s="49"/>
      <c r="B390" s="49"/>
      <c r="C390" s="49"/>
      <c r="D390" s="49"/>
      <c r="E390" s="49"/>
      <c r="F390" s="49"/>
      <c r="G390" s="49"/>
      <c r="H390" s="73"/>
      <c r="I390" s="25"/>
      <c r="J390" s="49"/>
      <c r="K390" s="74"/>
      <c r="L390" s="49"/>
      <c r="M390" s="49"/>
      <c r="N390" s="49"/>
      <c r="P390" s="38" t="s">
        <v>635</v>
      </c>
      <c r="Q390"/>
      <c r="R390"/>
      <c r="V390"/>
    </row>
    <row r="391" spans="1:22" x14ac:dyDescent="0.2">
      <c r="A391" s="49"/>
      <c r="B391" s="49"/>
      <c r="C391" s="49"/>
      <c r="D391" s="49"/>
      <c r="E391" s="49"/>
      <c r="F391" s="49"/>
      <c r="G391" s="49"/>
      <c r="H391" s="73"/>
      <c r="I391" s="25"/>
      <c r="J391" s="49"/>
      <c r="K391" s="49"/>
      <c r="L391" s="49"/>
      <c r="M391" s="49"/>
      <c r="N391" s="49"/>
      <c r="P391" s="47">
        <v>7.9276187904967599E-2</v>
      </c>
      <c r="Q391"/>
      <c r="R391"/>
      <c r="V391"/>
    </row>
    <row r="392" spans="1:22" x14ac:dyDescent="0.2">
      <c r="A392" s="49"/>
      <c r="B392" s="49"/>
      <c r="C392" s="49"/>
      <c r="D392" s="49"/>
      <c r="E392" s="49"/>
      <c r="F392" s="49"/>
      <c r="G392" s="49"/>
      <c r="H392" s="73"/>
      <c r="I392" s="25"/>
      <c r="J392" s="49"/>
      <c r="K392" s="74"/>
      <c r="L392" s="49"/>
      <c r="M392" s="49"/>
      <c r="N392" s="49"/>
      <c r="P392" s="38" t="s">
        <v>641</v>
      </c>
      <c r="Q392"/>
      <c r="R392"/>
      <c r="V392"/>
    </row>
    <row r="393" spans="1:22" x14ac:dyDescent="0.2">
      <c r="A393" s="49"/>
      <c r="B393" s="49"/>
      <c r="C393" s="49"/>
      <c r="D393" s="49"/>
      <c r="E393" s="49"/>
      <c r="F393" s="49"/>
      <c r="G393" s="49"/>
      <c r="H393" s="73"/>
      <c r="I393" s="25"/>
      <c r="J393" s="49"/>
      <c r="K393" s="49"/>
      <c r="L393" s="49"/>
      <c r="M393" s="49"/>
      <c r="N393" s="49"/>
      <c r="P393" s="47">
        <v>2.0000000000000001E-4</v>
      </c>
      <c r="Q393"/>
      <c r="R393"/>
      <c r="V393"/>
    </row>
    <row r="394" spans="1:22" x14ac:dyDescent="0.2">
      <c r="A394" s="49"/>
      <c r="B394" s="49"/>
      <c r="C394" s="49"/>
      <c r="D394" s="74"/>
      <c r="E394" s="49"/>
      <c r="F394" s="49"/>
      <c r="G394" s="49"/>
      <c r="H394" s="73"/>
      <c r="I394" s="25"/>
      <c r="J394" s="49"/>
      <c r="K394" s="49"/>
      <c r="L394" s="49"/>
      <c r="M394" s="49"/>
      <c r="N394" s="49"/>
      <c r="P394" s="38" t="s">
        <v>656</v>
      </c>
      <c r="Q394"/>
      <c r="R394"/>
      <c r="V394"/>
    </row>
    <row r="395" spans="1:22" x14ac:dyDescent="0.2">
      <c r="A395" s="49"/>
      <c r="B395" s="49"/>
      <c r="C395" s="49"/>
      <c r="D395" s="49"/>
      <c r="E395" s="49"/>
      <c r="F395" s="49"/>
      <c r="G395" s="49"/>
      <c r="H395" s="73"/>
      <c r="I395" s="25"/>
      <c r="J395" s="49"/>
      <c r="K395" s="74"/>
      <c r="L395" s="49"/>
      <c r="M395" s="49"/>
      <c r="N395" s="49"/>
      <c r="P395"/>
      <c r="Q395"/>
      <c r="R395"/>
      <c r="V395"/>
    </row>
    <row r="396" spans="1:22" x14ac:dyDescent="0.2">
      <c r="A396" s="49"/>
      <c r="B396" s="49"/>
      <c r="C396" s="49"/>
      <c r="D396" s="49"/>
      <c r="E396" s="49"/>
      <c r="F396" s="49"/>
      <c r="G396" s="49"/>
      <c r="H396" s="73"/>
      <c r="I396" s="25"/>
      <c r="J396" s="49"/>
      <c r="K396" s="74"/>
      <c r="L396" s="49"/>
      <c r="M396" s="49"/>
      <c r="N396" s="49"/>
      <c r="P396"/>
      <c r="Q396"/>
      <c r="R396"/>
      <c r="V396"/>
    </row>
    <row r="397" spans="1:22" x14ac:dyDescent="0.2">
      <c r="A397" s="49"/>
      <c r="B397" s="49"/>
      <c r="C397" s="49"/>
      <c r="D397" s="74"/>
      <c r="E397" s="49"/>
      <c r="F397" s="49"/>
      <c r="G397" s="49"/>
      <c r="H397" s="73"/>
      <c r="I397" s="25"/>
      <c r="J397" s="49"/>
      <c r="K397" s="74"/>
      <c r="L397" s="49"/>
      <c r="M397" s="49"/>
      <c r="N397" s="49"/>
      <c r="P397"/>
      <c r="Q397"/>
      <c r="R397"/>
      <c r="V397"/>
    </row>
    <row r="398" spans="1:22" x14ac:dyDescent="0.2">
      <c r="A398" s="49"/>
      <c r="B398" s="49"/>
      <c r="C398" s="49"/>
      <c r="D398" s="49"/>
      <c r="E398" s="49"/>
      <c r="F398" s="49"/>
      <c r="G398" s="49"/>
      <c r="H398" s="73"/>
      <c r="I398" s="25"/>
      <c r="J398" s="49"/>
      <c r="K398" s="74"/>
      <c r="L398" s="49"/>
      <c r="M398" s="49"/>
      <c r="N398" s="49"/>
      <c r="P398"/>
      <c r="Q398"/>
      <c r="R398"/>
      <c r="V398"/>
    </row>
    <row r="399" spans="1:22" x14ac:dyDescent="0.2">
      <c r="A399" s="49"/>
      <c r="B399" s="49"/>
      <c r="C399" s="49"/>
      <c r="D399" s="49"/>
      <c r="E399" s="49"/>
      <c r="F399" s="49"/>
      <c r="G399" s="49"/>
      <c r="H399" s="73"/>
      <c r="I399" s="25"/>
      <c r="J399" s="49"/>
      <c r="K399" s="49"/>
      <c r="L399" s="49"/>
      <c r="M399" s="49"/>
      <c r="N399" s="49"/>
      <c r="P399"/>
      <c r="Q399"/>
      <c r="R399"/>
      <c r="V399"/>
    </row>
    <row r="400" spans="1:22" x14ac:dyDescent="0.2">
      <c r="A400" s="49"/>
      <c r="B400" s="49"/>
      <c r="C400" s="49"/>
      <c r="D400" s="49"/>
      <c r="E400" s="49"/>
      <c r="F400" s="49"/>
      <c r="G400" s="49"/>
      <c r="H400" s="73"/>
      <c r="I400" s="25"/>
      <c r="J400" s="49"/>
      <c r="K400" s="74"/>
      <c r="L400" s="49"/>
      <c r="M400" s="49"/>
      <c r="N400" s="49"/>
      <c r="P400"/>
      <c r="Q400"/>
      <c r="R400"/>
      <c r="V400"/>
    </row>
    <row r="401" spans="1:23" x14ac:dyDescent="0.2">
      <c r="A401" s="49"/>
      <c r="B401" s="49"/>
      <c r="C401" s="49"/>
      <c r="D401" s="49"/>
      <c r="E401" s="49"/>
      <c r="F401" s="49"/>
      <c r="G401" s="49"/>
      <c r="H401" s="73"/>
      <c r="I401" s="25"/>
      <c r="J401" s="49"/>
      <c r="K401" s="74"/>
      <c r="L401" s="49"/>
      <c r="M401" s="49"/>
      <c r="N401" s="49"/>
      <c r="P401"/>
      <c r="Q401"/>
      <c r="R401"/>
      <c r="V401"/>
    </row>
    <row r="402" spans="1:23" x14ac:dyDescent="0.2">
      <c r="A402" s="49"/>
      <c r="B402" s="49"/>
      <c r="C402" s="49"/>
      <c r="D402" s="49"/>
      <c r="E402" s="49"/>
      <c r="F402" s="49"/>
      <c r="G402" s="49"/>
      <c r="H402" s="73"/>
      <c r="I402" s="25"/>
      <c r="J402" s="49"/>
      <c r="K402" s="74"/>
      <c r="L402" s="49"/>
      <c r="M402" s="49"/>
      <c r="N402" s="49"/>
      <c r="P402"/>
      <c r="Q402"/>
      <c r="R402"/>
      <c r="V402"/>
    </row>
    <row r="403" spans="1:23" x14ac:dyDescent="0.2">
      <c r="A403" s="49"/>
      <c r="B403" s="49"/>
      <c r="C403" s="49"/>
      <c r="D403" s="74"/>
      <c r="E403" s="49"/>
      <c r="F403" s="49"/>
      <c r="G403" s="49"/>
      <c r="H403" s="73"/>
      <c r="I403" s="25"/>
      <c r="J403" s="49"/>
      <c r="K403" s="49"/>
      <c r="L403" s="49"/>
      <c r="M403" s="49"/>
      <c r="N403" s="49"/>
      <c r="P403"/>
      <c r="Q403" s="73"/>
      <c r="R403" s="25"/>
      <c r="S403" s="49"/>
      <c r="V403"/>
    </row>
    <row r="404" spans="1:23" x14ac:dyDescent="0.2">
      <c r="A404" s="49"/>
      <c r="B404" s="49"/>
      <c r="C404" s="49"/>
      <c r="D404" s="49"/>
      <c r="E404" s="49"/>
      <c r="F404" s="49"/>
      <c r="G404" s="49"/>
      <c r="H404" s="73"/>
      <c r="I404" s="25"/>
      <c r="J404" s="49"/>
      <c r="K404" s="49"/>
      <c r="L404" s="49"/>
      <c r="M404" s="49"/>
      <c r="N404" s="49"/>
      <c r="P404"/>
      <c r="Q404" s="73"/>
      <c r="R404" s="25"/>
      <c r="S404" s="49"/>
      <c r="T404" s="74"/>
      <c r="V404" s="49"/>
      <c r="W404" s="49"/>
    </row>
    <row r="405" spans="1:23" x14ac:dyDescent="0.2">
      <c r="A405" s="49"/>
      <c r="B405" s="49"/>
      <c r="C405" s="49"/>
      <c r="D405" s="49"/>
      <c r="E405" s="49"/>
      <c r="F405" s="49"/>
      <c r="G405" s="49"/>
      <c r="P405"/>
      <c r="Q405" s="73"/>
      <c r="R405" s="25"/>
      <c r="S405" s="49"/>
      <c r="T405" s="49"/>
      <c r="V405" s="49"/>
      <c r="W405" s="49"/>
    </row>
    <row r="406" spans="1:23" x14ac:dyDescent="0.2">
      <c r="A406" s="9"/>
      <c r="B406" s="71"/>
      <c r="P406"/>
      <c r="Q406" s="73"/>
      <c r="R406" s="25"/>
      <c r="S406" s="49"/>
      <c r="T406" s="49"/>
      <c r="V406" s="49"/>
      <c r="W406" s="49"/>
    </row>
    <row r="407" spans="1:23" x14ac:dyDescent="0.2">
      <c r="A407" s="9"/>
      <c r="B407" s="71"/>
      <c r="P407"/>
      <c r="Q407" s="73"/>
      <c r="R407" s="25"/>
      <c r="S407" s="49"/>
      <c r="T407" s="49"/>
      <c r="V407" s="49"/>
      <c r="W407" s="49"/>
    </row>
    <row r="408" spans="1:23" x14ac:dyDescent="0.2">
      <c r="A408" s="9"/>
      <c r="B408" s="71"/>
      <c r="P408"/>
      <c r="Q408" s="73"/>
      <c r="R408" s="25"/>
      <c r="S408" s="49"/>
      <c r="T408" s="49"/>
      <c r="V408" s="49"/>
      <c r="W408" s="49"/>
    </row>
    <row r="409" spans="1:23" x14ac:dyDescent="0.2">
      <c r="A409" s="9"/>
      <c r="B409" s="71"/>
      <c r="P409"/>
      <c r="Q409"/>
      <c r="R409"/>
      <c r="T409" s="49"/>
      <c r="V409" s="49"/>
      <c r="W409" s="49"/>
    </row>
    <row r="410" spans="1:23" x14ac:dyDescent="0.2">
      <c r="A410" s="9"/>
      <c r="B410" s="71"/>
      <c r="P410"/>
      <c r="Q410"/>
      <c r="R410"/>
      <c r="V410"/>
    </row>
    <row r="411" spans="1:23" x14ac:dyDescent="0.2">
      <c r="A411" s="9"/>
      <c r="B411" s="71"/>
      <c r="P411"/>
      <c r="Q411"/>
      <c r="R411"/>
      <c r="V411"/>
    </row>
    <row r="412" spans="1:23" x14ac:dyDescent="0.2">
      <c r="A412" s="9"/>
      <c r="B412" s="71"/>
      <c r="P412"/>
      <c r="Q412"/>
      <c r="R412"/>
      <c r="V412"/>
    </row>
    <row r="413" spans="1:23" x14ac:dyDescent="0.2">
      <c r="A413" s="9"/>
      <c r="B413" s="71"/>
      <c r="P413"/>
      <c r="Q413"/>
      <c r="R413"/>
      <c r="V413"/>
    </row>
    <row r="414" spans="1:23" x14ac:dyDescent="0.2">
      <c r="A414" s="9"/>
      <c r="B414" s="71"/>
      <c r="P414"/>
      <c r="Q414"/>
      <c r="R414"/>
      <c r="V414"/>
    </row>
    <row r="415" spans="1:23" x14ac:dyDescent="0.2">
      <c r="A415" s="9"/>
      <c r="B415" s="71"/>
      <c r="P415"/>
      <c r="Q415"/>
      <c r="R415"/>
      <c r="V415"/>
    </row>
    <row r="416" spans="1:23" x14ac:dyDescent="0.2">
      <c r="A416" s="9"/>
      <c r="B416" s="71"/>
      <c r="P416"/>
      <c r="Q416"/>
      <c r="R416"/>
      <c r="V416"/>
    </row>
    <row r="417" spans="16:22" x14ac:dyDescent="0.2">
      <c r="P417"/>
      <c r="Q417"/>
      <c r="R417"/>
      <c r="V417"/>
    </row>
    <row r="418" spans="16:22" x14ac:dyDescent="0.2">
      <c r="P418"/>
      <c r="Q418"/>
      <c r="R418"/>
      <c r="V418"/>
    </row>
    <row r="419" spans="16:22" x14ac:dyDescent="0.2">
      <c r="P419"/>
      <c r="Q419"/>
      <c r="R419"/>
      <c r="V419"/>
    </row>
    <row r="420" spans="16:22" x14ac:dyDescent="0.2">
      <c r="P420"/>
      <c r="Q420"/>
      <c r="R420"/>
      <c r="V420"/>
    </row>
    <row r="421" spans="16:22" x14ac:dyDescent="0.2">
      <c r="P421"/>
      <c r="Q421"/>
      <c r="R421"/>
      <c r="V421"/>
    </row>
    <row r="422" spans="16:22" x14ac:dyDescent="0.2">
      <c r="P422"/>
      <c r="Q422"/>
      <c r="R422"/>
      <c r="V422"/>
    </row>
    <row r="423" spans="16:22" x14ac:dyDescent="0.2">
      <c r="P423"/>
      <c r="Q423"/>
      <c r="R423"/>
      <c r="V423"/>
    </row>
    <row r="424" spans="16:22" x14ac:dyDescent="0.2">
      <c r="P424"/>
      <c r="Q424"/>
      <c r="R424"/>
      <c r="V424"/>
    </row>
    <row r="425" spans="16:22" x14ac:dyDescent="0.2">
      <c r="P425"/>
      <c r="Q425"/>
      <c r="R425"/>
      <c r="V425"/>
    </row>
    <row r="426" spans="16:22" x14ac:dyDescent="0.2">
      <c r="P426"/>
      <c r="Q426"/>
      <c r="R426"/>
      <c r="V426"/>
    </row>
    <row r="427" spans="16:22" x14ac:dyDescent="0.2">
      <c r="P427"/>
      <c r="Q427"/>
      <c r="R427"/>
      <c r="V427"/>
    </row>
    <row r="428" spans="16:22" x14ac:dyDescent="0.2">
      <c r="P428"/>
      <c r="Q428"/>
      <c r="R428"/>
      <c r="V428"/>
    </row>
    <row r="429" spans="16:22" x14ac:dyDescent="0.2">
      <c r="P429"/>
      <c r="Q429"/>
      <c r="R429"/>
      <c r="V429"/>
    </row>
    <row r="430" spans="16:22" x14ac:dyDescent="0.2">
      <c r="P430"/>
      <c r="Q430"/>
      <c r="R430"/>
      <c r="V430"/>
    </row>
    <row r="431" spans="16:22" x14ac:dyDescent="0.2">
      <c r="P431"/>
      <c r="Q431"/>
      <c r="R431"/>
      <c r="V431"/>
    </row>
    <row r="432" spans="16:22" x14ac:dyDescent="0.2">
      <c r="P432"/>
      <c r="Q432"/>
      <c r="R432"/>
      <c r="V432"/>
    </row>
    <row r="433" spans="16:22" x14ac:dyDescent="0.2">
      <c r="P433"/>
      <c r="Q433"/>
      <c r="R433"/>
      <c r="V433"/>
    </row>
    <row r="434" spans="16:22" x14ac:dyDescent="0.2">
      <c r="P434"/>
      <c r="Q434"/>
      <c r="R434"/>
      <c r="V434"/>
    </row>
    <row r="435" spans="16:22" x14ac:dyDescent="0.2">
      <c r="P435"/>
      <c r="Q435"/>
      <c r="R435"/>
      <c r="V435"/>
    </row>
    <row r="436" spans="16:22" x14ac:dyDescent="0.2">
      <c r="P436"/>
      <c r="Q436"/>
      <c r="R436"/>
      <c r="U436" s="59"/>
      <c r="V436"/>
    </row>
    <row r="437" spans="16:22" x14ac:dyDescent="0.2">
      <c r="P437"/>
      <c r="Q437"/>
      <c r="R437"/>
      <c r="U437" s="59"/>
      <c r="V437"/>
    </row>
    <row r="438" spans="16:22" x14ac:dyDescent="0.2">
      <c r="P438"/>
      <c r="Q438"/>
      <c r="R438"/>
      <c r="U438" s="59"/>
      <c r="V438"/>
    </row>
    <row r="439" spans="16:22" x14ac:dyDescent="0.2">
      <c r="P439" s="45"/>
      <c r="Q439" s="45"/>
      <c r="R439" s="45"/>
      <c r="U439" s="59"/>
      <c r="V439"/>
    </row>
    <row r="440" spans="16:22" x14ac:dyDescent="0.2">
      <c r="P440" s="45"/>
      <c r="Q440" s="45"/>
      <c r="R440" s="45"/>
      <c r="T440"/>
      <c r="U440" s="59"/>
      <c r="V440"/>
    </row>
    <row r="441" spans="16:22" x14ac:dyDescent="0.2">
      <c r="P441" s="45"/>
      <c r="Q441" s="45"/>
      <c r="R441" s="45"/>
      <c r="T441"/>
      <c r="U441" s="59"/>
      <c r="V441"/>
    </row>
    <row r="442" spans="16:22" x14ac:dyDescent="0.2">
      <c r="P442" s="45"/>
      <c r="Q442" s="45"/>
      <c r="R442" s="45"/>
      <c r="T442"/>
      <c r="U442" s="59"/>
      <c r="V442"/>
    </row>
    <row r="443" spans="16:22" x14ac:dyDescent="0.2">
      <c r="P443" s="45"/>
      <c r="Q443" s="45"/>
      <c r="R443" s="45"/>
      <c r="T443"/>
      <c r="U443" s="59"/>
      <c r="V443"/>
    </row>
    <row r="444" spans="16:22" x14ac:dyDescent="0.2">
      <c r="P444" s="45"/>
      <c r="Q444" s="45"/>
      <c r="R444" s="45"/>
      <c r="T444"/>
      <c r="U444" s="59"/>
      <c r="V444"/>
    </row>
    <row r="445" spans="16:22" x14ac:dyDescent="0.2">
      <c r="P445" s="45"/>
      <c r="Q445" s="45"/>
      <c r="R445" s="45"/>
      <c r="T445"/>
      <c r="U445" s="59"/>
      <c r="V445"/>
    </row>
    <row r="446" spans="16:22" x14ac:dyDescent="0.2">
      <c r="P446" s="45"/>
      <c r="Q446" s="45"/>
      <c r="R446" s="45"/>
      <c r="T446"/>
      <c r="U446" s="59"/>
      <c r="V446"/>
    </row>
    <row r="447" spans="16:22" x14ac:dyDescent="0.2">
      <c r="P447" s="45"/>
      <c r="Q447" s="45"/>
      <c r="R447" s="45"/>
      <c r="T447"/>
      <c r="U447" s="59"/>
      <c r="V447"/>
    </row>
    <row r="448" spans="16:22" x14ac:dyDescent="0.2">
      <c r="P448" s="45"/>
      <c r="Q448" s="45"/>
      <c r="R448" s="45"/>
      <c r="T448"/>
      <c r="U448" s="59"/>
      <c r="V448"/>
    </row>
    <row r="449" spans="16:22" x14ac:dyDescent="0.2">
      <c r="P449" s="45"/>
      <c r="Q449" s="45"/>
      <c r="R449" s="45"/>
      <c r="T449"/>
      <c r="U449" s="59"/>
      <c r="V449"/>
    </row>
    <row r="450" spans="16:22" x14ac:dyDescent="0.2">
      <c r="P450" s="45"/>
      <c r="Q450" s="45"/>
      <c r="R450" s="45"/>
      <c r="T450"/>
      <c r="U450" s="59"/>
      <c r="V450"/>
    </row>
    <row r="451" spans="16:22" x14ac:dyDescent="0.2">
      <c r="P451" s="45"/>
      <c r="Q451" s="45"/>
      <c r="R451" s="45"/>
      <c r="T451"/>
      <c r="U451" s="59"/>
      <c r="V451"/>
    </row>
    <row r="452" spans="16:22" x14ac:dyDescent="0.2">
      <c r="P452" s="45"/>
      <c r="Q452" s="45"/>
      <c r="R452" s="45"/>
      <c r="T452"/>
      <c r="U452" s="59"/>
      <c r="V452"/>
    </row>
    <row r="453" spans="16:22" x14ac:dyDescent="0.2">
      <c r="P453" s="45"/>
      <c r="Q453" s="45"/>
      <c r="R453" s="45"/>
      <c r="T453"/>
      <c r="U453" s="59"/>
      <c r="V453"/>
    </row>
    <row r="454" spans="16:22" x14ac:dyDescent="0.2">
      <c r="P454" s="45"/>
      <c r="Q454" s="45"/>
      <c r="R454" s="45"/>
      <c r="T454"/>
      <c r="U454" s="59"/>
      <c r="V454"/>
    </row>
    <row r="455" spans="16:22" x14ac:dyDescent="0.2">
      <c r="P455" s="45"/>
      <c r="Q455" s="45"/>
      <c r="R455" s="45"/>
      <c r="T455"/>
      <c r="U455" s="59"/>
      <c r="V455"/>
    </row>
    <row r="456" spans="16:22" x14ac:dyDescent="0.2">
      <c r="P456" s="45"/>
      <c r="Q456" s="45"/>
      <c r="R456" s="45"/>
      <c r="T456"/>
      <c r="U456" s="59"/>
      <c r="V456"/>
    </row>
    <row r="457" spans="16:22" x14ac:dyDescent="0.2">
      <c r="P457" s="45"/>
      <c r="Q457" s="45"/>
      <c r="R457" s="45"/>
      <c r="T457"/>
      <c r="U457" s="59"/>
      <c r="V457"/>
    </row>
    <row r="458" spans="16:22" x14ac:dyDescent="0.2">
      <c r="P458" s="45"/>
      <c r="Q458" s="45"/>
      <c r="R458" s="45"/>
      <c r="T458"/>
      <c r="U458" s="59"/>
      <c r="V458"/>
    </row>
    <row r="459" spans="16:22" x14ac:dyDescent="0.2">
      <c r="P459" s="45"/>
      <c r="Q459" s="45"/>
      <c r="R459" s="45"/>
      <c r="T459"/>
      <c r="U459" s="59"/>
      <c r="V459"/>
    </row>
    <row r="460" spans="16:22" x14ac:dyDescent="0.2">
      <c r="P460" s="45"/>
      <c r="Q460" s="45"/>
      <c r="R460" s="45"/>
      <c r="T460"/>
      <c r="U460" s="59"/>
      <c r="V460"/>
    </row>
    <row r="461" spans="16:22" x14ac:dyDescent="0.2">
      <c r="P461" s="45"/>
      <c r="Q461" s="45"/>
      <c r="R461" s="45"/>
      <c r="T461"/>
      <c r="U461" s="59"/>
      <c r="V461"/>
    </row>
    <row r="462" spans="16:22" x14ac:dyDescent="0.2">
      <c r="P462" s="45"/>
      <c r="Q462" s="45"/>
      <c r="R462" s="45"/>
      <c r="T462"/>
      <c r="U462" s="59"/>
      <c r="V462"/>
    </row>
    <row r="463" spans="16:22" x14ac:dyDescent="0.2">
      <c r="P463" s="45"/>
      <c r="Q463" s="45"/>
      <c r="R463" s="45"/>
      <c r="T463"/>
      <c r="U463" s="59"/>
      <c r="V463"/>
    </row>
    <row r="464" spans="16:22" x14ac:dyDescent="0.2">
      <c r="P464" s="45"/>
      <c r="Q464" s="45"/>
      <c r="R464" s="45"/>
      <c r="T464"/>
      <c r="U464" s="59"/>
      <c r="V464"/>
    </row>
    <row r="465" spans="16:22" x14ac:dyDescent="0.2">
      <c r="P465" s="45"/>
      <c r="Q465" s="45"/>
      <c r="R465" s="45"/>
      <c r="T465"/>
      <c r="U465" s="59"/>
      <c r="V465"/>
    </row>
    <row r="466" spans="16:22" x14ac:dyDescent="0.2">
      <c r="P466" s="45"/>
      <c r="Q466" s="45"/>
      <c r="R466" s="45"/>
      <c r="T466"/>
      <c r="U466" s="59"/>
      <c r="V466"/>
    </row>
    <row r="467" spans="16:22" x14ac:dyDescent="0.2">
      <c r="P467" s="45"/>
      <c r="Q467" s="45"/>
      <c r="R467" s="45"/>
      <c r="T467"/>
      <c r="U467" s="59"/>
      <c r="V467"/>
    </row>
    <row r="468" spans="16:22" x14ac:dyDescent="0.2">
      <c r="P468" s="45"/>
      <c r="Q468" s="45"/>
      <c r="R468" s="45"/>
      <c r="T468"/>
      <c r="U468" s="59"/>
      <c r="V468"/>
    </row>
    <row r="469" spans="16:22" x14ac:dyDescent="0.2">
      <c r="P469" s="45"/>
      <c r="Q469" s="45"/>
      <c r="R469" s="45"/>
      <c r="T469"/>
      <c r="U469" s="59"/>
      <c r="V469"/>
    </row>
    <row r="470" spans="16:22" x14ac:dyDescent="0.2">
      <c r="P470" s="45"/>
      <c r="Q470" s="45"/>
      <c r="R470" s="45"/>
      <c r="T470"/>
      <c r="U470" s="59"/>
      <c r="V470"/>
    </row>
    <row r="471" spans="16:22" x14ac:dyDescent="0.2">
      <c r="P471" s="45"/>
      <c r="Q471" s="45"/>
      <c r="R471" s="45"/>
      <c r="T471"/>
      <c r="U471" s="59"/>
      <c r="V471"/>
    </row>
    <row r="472" spans="16:22" x14ac:dyDescent="0.2">
      <c r="P472" s="45"/>
      <c r="Q472" s="45"/>
      <c r="R472" s="45"/>
      <c r="T472"/>
      <c r="U472" s="59"/>
      <c r="V472"/>
    </row>
    <row r="473" spans="16:22" x14ac:dyDescent="0.2">
      <c r="P473" s="45"/>
      <c r="Q473" s="45"/>
      <c r="R473" s="45"/>
      <c r="T473"/>
      <c r="U473" s="59"/>
      <c r="V473"/>
    </row>
    <row r="474" spans="16:22" x14ac:dyDescent="0.2">
      <c r="P474" s="45"/>
      <c r="Q474" s="45"/>
      <c r="R474" s="45"/>
      <c r="T474"/>
      <c r="U474" s="59"/>
      <c r="V474"/>
    </row>
    <row r="475" spans="16:22" x14ac:dyDescent="0.2">
      <c r="P475" s="45"/>
      <c r="Q475" s="45"/>
      <c r="R475" s="45"/>
      <c r="T475"/>
      <c r="U475" s="59"/>
      <c r="V475"/>
    </row>
    <row r="476" spans="16:22" x14ac:dyDescent="0.2">
      <c r="P476" s="45"/>
      <c r="Q476" s="45"/>
      <c r="R476" s="45"/>
      <c r="T476"/>
      <c r="U476" s="59"/>
      <c r="V476"/>
    </row>
    <row r="477" spans="16:22" x14ac:dyDescent="0.2">
      <c r="P477" s="45"/>
      <c r="Q477" s="45"/>
      <c r="R477" s="45"/>
      <c r="T477"/>
      <c r="U477" s="59"/>
      <c r="V477"/>
    </row>
    <row r="478" spans="16:22" x14ac:dyDescent="0.2">
      <c r="P478" s="45"/>
      <c r="Q478" s="45"/>
      <c r="R478" s="45"/>
      <c r="T478"/>
      <c r="U478" s="59"/>
      <c r="V478"/>
    </row>
    <row r="479" spans="16:22" x14ac:dyDescent="0.2">
      <c r="P479" s="45"/>
      <c r="Q479" s="45"/>
      <c r="R479" s="45"/>
      <c r="T479"/>
      <c r="U479" s="59"/>
      <c r="V479"/>
    </row>
    <row r="480" spans="16:22" x14ac:dyDescent="0.2">
      <c r="P480" s="45"/>
      <c r="Q480" s="45"/>
      <c r="R480" s="45"/>
      <c r="T480"/>
      <c r="U480" s="59"/>
      <c r="V480"/>
    </row>
    <row r="481" spans="16:22" x14ac:dyDescent="0.2">
      <c r="P481" s="45"/>
      <c r="Q481" s="45"/>
      <c r="R481" s="45"/>
      <c r="T481"/>
      <c r="U481" s="59"/>
      <c r="V481"/>
    </row>
    <row r="482" spans="16:22" x14ac:dyDescent="0.2">
      <c r="P482" s="45"/>
      <c r="Q482" s="45"/>
      <c r="R482" s="45"/>
      <c r="T482"/>
      <c r="U482" s="59"/>
      <c r="V482"/>
    </row>
    <row r="483" spans="16:22" x14ac:dyDescent="0.2">
      <c r="P483" s="45"/>
      <c r="Q483" s="45"/>
      <c r="R483" s="45"/>
      <c r="T483"/>
      <c r="U483" s="59"/>
      <c r="V483"/>
    </row>
    <row r="484" spans="16:22" x14ac:dyDescent="0.2">
      <c r="P484" s="45"/>
      <c r="Q484" s="45"/>
      <c r="R484" s="45"/>
      <c r="T484"/>
      <c r="U484" s="59"/>
      <c r="V484"/>
    </row>
    <row r="485" spans="16:22" x14ac:dyDescent="0.2">
      <c r="P485" s="45"/>
      <c r="Q485" s="45"/>
      <c r="R485" s="45"/>
      <c r="T485"/>
      <c r="U485" s="59"/>
      <c r="V485"/>
    </row>
    <row r="486" spans="16:22" x14ac:dyDescent="0.2">
      <c r="P486" s="45"/>
      <c r="Q486" s="45"/>
      <c r="R486" s="45"/>
      <c r="T486"/>
      <c r="U486" s="59"/>
      <c r="V486"/>
    </row>
    <row r="487" spans="16:22" x14ac:dyDescent="0.2">
      <c r="P487" s="45"/>
      <c r="Q487" s="45"/>
      <c r="R487" s="45"/>
      <c r="T487"/>
      <c r="U487" s="59"/>
      <c r="V487"/>
    </row>
    <row r="488" spans="16:22" x14ac:dyDescent="0.2">
      <c r="P488" s="45"/>
      <c r="Q488" s="45"/>
      <c r="R488" s="45"/>
      <c r="T488"/>
      <c r="U488" s="59"/>
      <c r="V488"/>
    </row>
    <row r="489" spans="16:22" x14ac:dyDescent="0.2">
      <c r="P489" s="45"/>
      <c r="Q489" s="45"/>
      <c r="R489" s="45"/>
      <c r="T489"/>
      <c r="U489" s="59"/>
      <c r="V489"/>
    </row>
    <row r="490" spans="16:22" x14ac:dyDescent="0.2">
      <c r="P490" s="45"/>
      <c r="Q490" s="45"/>
      <c r="R490" s="45"/>
      <c r="T490"/>
      <c r="U490" s="59"/>
      <c r="V490"/>
    </row>
    <row r="491" spans="16:22" x14ac:dyDescent="0.2">
      <c r="P491" s="45"/>
      <c r="Q491" s="45"/>
      <c r="R491" s="45"/>
      <c r="T491"/>
      <c r="U491" s="59"/>
      <c r="V491"/>
    </row>
    <row r="492" spans="16:22" x14ac:dyDescent="0.2">
      <c r="P492" s="45"/>
      <c r="Q492" s="45"/>
      <c r="R492" s="45"/>
      <c r="T492"/>
      <c r="U492" s="59"/>
      <c r="V492"/>
    </row>
    <row r="493" spans="16:22" x14ac:dyDescent="0.2">
      <c r="P493" s="45"/>
      <c r="Q493" s="45"/>
      <c r="R493" s="45"/>
      <c r="T493"/>
      <c r="U493" s="59"/>
      <c r="V493"/>
    </row>
    <row r="494" spans="16:22" x14ac:dyDescent="0.2">
      <c r="P494" s="45"/>
      <c r="Q494" s="45"/>
      <c r="R494" s="45"/>
      <c r="T494"/>
      <c r="U494" s="59"/>
      <c r="V494"/>
    </row>
    <row r="495" spans="16:22" x14ac:dyDescent="0.2">
      <c r="P495" s="45"/>
      <c r="Q495" s="45"/>
      <c r="R495" s="45"/>
      <c r="T495"/>
      <c r="U495" s="59"/>
      <c r="V495"/>
    </row>
    <row r="496" spans="16:22" x14ac:dyDescent="0.2">
      <c r="P496" s="45"/>
      <c r="Q496" s="45"/>
      <c r="R496" s="45"/>
      <c r="T496"/>
      <c r="U496" s="59"/>
      <c r="V496"/>
    </row>
    <row r="497" spans="16:22" x14ac:dyDescent="0.2">
      <c r="P497" s="45"/>
      <c r="Q497" s="45"/>
      <c r="R497" s="45"/>
      <c r="T497"/>
      <c r="U497" s="59"/>
      <c r="V497"/>
    </row>
    <row r="498" spans="16:22" x14ac:dyDescent="0.2">
      <c r="P498" s="45"/>
      <c r="Q498" s="45"/>
      <c r="R498" s="45"/>
      <c r="T498"/>
      <c r="U498" s="59"/>
      <c r="V498"/>
    </row>
    <row r="499" spans="16:22" x14ac:dyDescent="0.2">
      <c r="P499" s="45"/>
      <c r="Q499" s="45"/>
      <c r="R499" s="45"/>
      <c r="T499"/>
      <c r="U499" s="59"/>
      <c r="V499"/>
    </row>
    <row r="500" spans="16:22" x14ac:dyDescent="0.2">
      <c r="P500" s="45"/>
      <c r="Q500" s="45"/>
      <c r="R500" s="45"/>
      <c r="T500"/>
      <c r="U500" s="59"/>
      <c r="V500"/>
    </row>
    <row r="501" spans="16:22" x14ac:dyDescent="0.2">
      <c r="P501" s="45"/>
      <c r="Q501" s="45"/>
      <c r="R501" s="45"/>
      <c r="T501"/>
      <c r="U501" s="59"/>
      <c r="V501"/>
    </row>
    <row r="502" spans="16:22" x14ac:dyDescent="0.2">
      <c r="P502" s="45"/>
      <c r="Q502" s="45"/>
      <c r="R502" s="45"/>
      <c r="T502"/>
      <c r="U502" s="59"/>
      <c r="V502"/>
    </row>
    <row r="503" spans="16:22" x14ac:dyDescent="0.2">
      <c r="P503" s="45"/>
      <c r="Q503" s="45"/>
      <c r="R503" s="45"/>
      <c r="T503"/>
      <c r="U503" s="59"/>
      <c r="V503"/>
    </row>
    <row r="504" spans="16:22" x14ac:dyDescent="0.2">
      <c r="P504" s="45"/>
      <c r="Q504" s="45"/>
      <c r="R504" s="45"/>
      <c r="T504"/>
      <c r="U504" s="59"/>
      <c r="V504"/>
    </row>
    <row r="505" spans="16:22" x14ac:dyDescent="0.2">
      <c r="P505" s="45"/>
      <c r="Q505" s="45"/>
      <c r="R505" s="45"/>
      <c r="T505"/>
      <c r="U505" s="59"/>
      <c r="V505"/>
    </row>
    <row r="506" spans="16:22" x14ac:dyDescent="0.2">
      <c r="P506" s="45"/>
      <c r="Q506" s="45"/>
      <c r="R506" s="45"/>
      <c r="T506"/>
      <c r="U506" s="59"/>
      <c r="V506"/>
    </row>
    <row r="507" spans="16:22" x14ac:dyDescent="0.2">
      <c r="P507" s="45"/>
      <c r="Q507" s="45"/>
      <c r="R507" s="45"/>
      <c r="T507"/>
      <c r="U507" s="59"/>
      <c r="V507"/>
    </row>
    <row r="508" spans="16:22" x14ac:dyDescent="0.2">
      <c r="P508" s="45"/>
      <c r="Q508" s="45"/>
      <c r="R508" s="45"/>
      <c r="T508"/>
      <c r="U508" s="59"/>
      <c r="V508"/>
    </row>
    <row r="509" spans="16:22" x14ac:dyDescent="0.2">
      <c r="P509" s="45"/>
      <c r="Q509" s="45"/>
      <c r="R509" s="45"/>
      <c r="T509"/>
      <c r="U509" s="59"/>
      <c r="V509"/>
    </row>
    <row r="510" spans="16:22" x14ac:dyDescent="0.2">
      <c r="P510" s="45"/>
      <c r="Q510" s="45"/>
      <c r="R510" s="45"/>
      <c r="T510"/>
      <c r="U510" s="59"/>
      <c r="V510"/>
    </row>
    <row r="511" spans="16:22" x14ac:dyDescent="0.2">
      <c r="P511" s="45"/>
      <c r="Q511" s="45"/>
      <c r="R511" s="45"/>
      <c r="T511"/>
      <c r="U511" s="59"/>
      <c r="V511"/>
    </row>
    <row r="512" spans="16:22" x14ac:dyDescent="0.2">
      <c r="P512" s="45"/>
      <c r="Q512" s="45"/>
      <c r="R512" s="45"/>
      <c r="T512"/>
      <c r="U512" s="59"/>
      <c r="V512"/>
    </row>
    <row r="513" spans="16:22" x14ac:dyDescent="0.2">
      <c r="P513" s="45"/>
      <c r="Q513" s="45"/>
      <c r="R513" s="45"/>
      <c r="T513"/>
      <c r="U513" s="59"/>
      <c r="V513"/>
    </row>
    <row r="514" spans="16:22" x14ac:dyDescent="0.2">
      <c r="P514" s="45"/>
      <c r="Q514" s="45"/>
      <c r="R514" s="45"/>
      <c r="T514"/>
      <c r="U514" s="59"/>
      <c r="V514"/>
    </row>
    <row r="515" spans="16:22" x14ac:dyDescent="0.2">
      <c r="P515" s="45"/>
      <c r="Q515" s="45"/>
      <c r="R515" s="45"/>
      <c r="T515"/>
      <c r="U515" s="59"/>
      <c r="V515"/>
    </row>
    <row r="516" spans="16:22" x14ac:dyDescent="0.2">
      <c r="P516" s="45"/>
      <c r="Q516" s="45"/>
      <c r="R516" s="45"/>
      <c r="T516"/>
      <c r="U516" s="59"/>
      <c r="V516"/>
    </row>
    <row r="517" spans="16:22" x14ac:dyDescent="0.2">
      <c r="P517" s="45"/>
      <c r="Q517" s="45"/>
      <c r="R517" s="45"/>
      <c r="T517"/>
      <c r="U517" s="59"/>
      <c r="V517"/>
    </row>
    <row r="518" spans="16:22" x14ac:dyDescent="0.2">
      <c r="P518" s="45"/>
      <c r="Q518" s="45"/>
      <c r="R518" s="45"/>
      <c r="T518"/>
      <c r="U518" s="59"/>
      <c r="V518"/>
    </row>
    <row r="519" spans="16:22" x14ac:dyDescent="0.2">
      <c r="P519" s="45"/>
      <c r="Q519" s="45"/>
      <c r="R519" s="45"/>
      <c r="T519"/>
      <c r="U519" s="59"/>
      <c r="V519"/>
    </row>
    <row r="520" spans="16:22" x14ac:dyDescent="0.2">
      <c r="P520" s="45"/>
      <c r="Q520" s="45"/>
      <c r="R520" s="45"/>
      <c r="T520"/>
      <c r="U520" s="59"/>
      <c r="V520"/>
    </row>
    <row r="521" spans="16:22" x14ac:dyDescent="0.2">
      <c r="P521" s="45"/>
      <c r="Q521" s="45"/>
      <c r="R521" s="45"/>
      <c r="T521"/>
      <c r="U521" s="59"/>
      <c r="V521"/>
    </row>
    <row r="522" spans="16:22" x14ac:dyDescent="0.2">
      <c r="P522" s="45"/>
      <c r="Q522" s="45"/>
      <c r="R522" s="45"/>
      <c r="T522"/>
      <c r="U522" s="59"/>
      <c r="V522"/>
    </row>
    <row r="523" spans="16:22" x14ac:dyDescent="0.2">
      <c r="P523" s="45"/>
      <c r="Q523" s="45"/>
      <c r="R523" s="45"/>
      <c r="T523"/>
      <c r="U523" s="59"/>
      <c r="V523"/>
    </row>
    <row r="524" spans="16:22" x14ac:dyDescent="0.2">
      <c r="P524" s="45"/>
      <c r="Q524" s="45"/>
      <c r="R524" s="45"/>
      <c r="T524"/>
      <c r="U524" s="59"/>
      <c r="V524"/>
    </row>
    <row r="525" spans="16:22" x14ac:dyDescent="0.2">
      <c r="P525" s="45"/>
      <c r="Q525" s="45"/>
      <c r="R525" s="45"/>
      <c r="T525"/>
      <c r="U525" s="59"/>
      <c r="V525"/>
    </row>
    <row r="526" spans="16:22" x14ac:dyDescent="0.2">
      <c r="P526" s="45"/>
      <c r="Q526" s="45"/>
      <c r="R526" s="45"/>
      <c r="T526"/>
      <c r="U526" s="59"/>
      <c r="V526"/>
    </row>
    <row r="527" spans="16:22" x14ac:dyDescent="0.2">
      <c r="P527" s="45"/>
      <c r="Q527" s="45"/>
      <c r="R527" s="45"/>
      <c r="T527"/>
      <c r="U527" s="59"/>
      <c r="V527"/>
    </row>
    <row r="528" spans="16:22" x14ac:dyDescent="0.2">
      <c r="P528" s="45"/>
      <c r="Q528" s="45"/>
      <c r="R528" s="45"/>
      <c r="T528"/>
      <c r="U528" s="59"/>
      <c r="V528"/>
    </row>
    <row r="529" spans="16:22" x14ac:dyDescent="0.2">
      <c r="P529" s="45"/>
      <c r="Q529" s="45"/>
      <c r="R529" s="45"/>
      <c r="T529"/>
      <c r="U529" s="59"/>
      <c r="V529"/>
    </row>
    <row r="530" spans="16:22" x14ac:dyDescent="0.2">
      <c r="P530" s="45"/>
      <c r="Q530" s="45"/>
      <c r="R530" s="45"/>
      <c r="T530"/>
      <c r="U530" s="59"/>
      <c r="V530"/>
    </row>
    <row r="531" spans="16:22" x14ac:dyDescent="0.2">
      <c r="P531" s="45"/>
      <c r="Q531" s="45"/>
      <c r="R531" s="45"/>
      <c r="T531"/>
      <c r="U531" s="59"/>
      <c r="V531"/>
    </row>
    <row r="532" spans="16:22" x14ac:dyDescent="0.2">
      <c r="P532" s="45"/>
      <c r="Q532" s="45"/>
      <c r="R532" s="45"/>
      <c r="T532"/>
      <c r="U532" s="59"/>
      <c r="V532"/>
    </row>
    <row r="533" spans="16:22" x14ac:dyDescent="0.2">
      <c r="P533" s="45"/>
      <c r="Q533" s="45"/>
      <c r="R533" s="45"/>
      <c r="T533"/>
      <c r="U533" s="59"/>
      <c r="V533"/>
    </row>
    <row r="534" spans="16:22" x14ac:dyDescent="0.2">
      <c r="P534" s="45"/>
      <c r="Q534" s="45"/>
      <c r="R534" s="45"/>
      <c r="T534"/>
      <c r="U534" s="59"/>
      <c r="V534"/>
    </row>
    <row r="535" spans="16:22" x14ac:dyDescent="0.2">
      <c r="P535" s="45"/>
      <c r="Q535" s="45"/>
      <c r="R535" s="45"/>
      <c r="T535"/>
      <c r="U535" s="59"/>
      <c r="V535"/>
    </row>
    <row r="536" spans="16:22" x14ac:dyDescent="0.2">
      <c r="P536" s="45"/>
      <c r="Q536" s="45"/>
      <c r="R536" s="45"/>
      <c r="T536"/>
      <c r="U536" s="59"/>
      <c r="V536"/>
    </row>
    <row r="537" spans="16:22" x14ac:dyDescent="0.2">
      <c r="P537" s="45"/>
      <c r="Q537" s="45"/>
      <c r="R537" s="45"/>
      <c r="T537"/>
      <c r="U537" s="59"/>
      <c r="V537"/>
    </row>
    <row r="538" spans="16:22" x14ac:dyDescent="0.2">
      <c r="P538" s="45"/>
      <c r="Q538" s="45"/>
      <c r="R538" s="45"/>
      <c r="T538"/>
      <c r="U538" s="59"/>
      <c r="V538"/>
    </row>
    <row r="539" spans="16:22" x14ac:dyDescent="0.2">
      <c r="P539" s="45"/>
      <c r="Q539" s="45"/>
      <c r="R539" s="45"/>
      <c r="T539"/>
      <c r="U539" s="59"/>
      <c r="V539"/>
    </row>
    <row r="540" spans="16:22" x14ac:dyDescent="0.2">
      <c r="P540" s="45"/>
      <c r="Q540" s="45"/>
      <c r="R540" s="45"/>
      <c r="T540"/>
      <c r="U540" s="59"/>
      <c r="V540"/>
    </row>
    <row r="541" spans="16:22" x14ac:dyDescent="0.2">
      <c r="P541" s="45"/>
      <c r="Q541" s="45"/>
      <c r="R541" s="45"/>
      <c r="T541"/>
      <c r="U541" s="59"/>
      <c r="V541"/>
    </row>
    <row r="542" spans="16:22" x14ac:dyDescent="0.2">
      <c r="P542" s="45"/>
      <c r="Q542" s="45"/>
      <c r="R542" s="45"/>
      <c r="T542"/>
      <c r="U542" s="59"/>
      <c r="V542"/>
    </row>
    <row r="543" spans="16:22" x14ac:dyDescent="0.2">
      <c r="P543" s="45"/>
      <c r="Q543" s="45"/>
      <c r="R543" s="45"/>
      <c r="T543"/>
      <c r="U543" s="59"/>
      <c r="V543"/>
    </row>
    <row r="544" spans="16:22" x14ac:dyDescent="0.2">
      <c r="P544" s="45"/>
      <c r="Q544" s="45"/>
      <c r="R544" s="45"/>
      <c r="T544"/>
      <c r="U544" s="59"/>
      <c r="V544"/>
    </row>
    <row r="545" spans="16:22" x14ac:dyDescent="0.2">
      <c r="P545" s="45"/>
      <c r="Q545" s="45"/>
      <c r="R545" s="45"/>
      <c r="T545"/>
      <c r="U545" s="59"/>
      <c r="V545"/>
    </row>
    <row r="546" spans="16:22" x14ac:dyDescent="0.2">
      <c r="P546" s="45"/>
      <c r="Q546" s="45"/>
      <c r="R546" s="45"/>
      <c r="T546"/>
      <c r="U546" s="59"/>
      <c r="V546"/>
    </row>
    <row r="547" spans="16:22" x14ac:dyDescent="0.2">
      <c r="P547" s="45"/>
      <c r="Q547" s="45"/>
      <c r="R547" s="45"/>
      <c r="T547"/>
      <c r="U547" s="59"/>
      <c r="V547"/>
    </row>
    <row r="548" spans="16:22" x14ac:dyDescent="0.2">
      <c r="P548" s="45"/>
      <c r="Q548" s="45"/>
      <c r="R548" s="45"/>
      <c r="T548"/>
      <c r="U548" s="59"/>
      <c r="V548"/>
    </row>
    <row r="549" spans="16:22" x14ac:dyDescent="0.2">
      <c r="P549" s="45"/>
      <c r="Q549" s="45"/>
      <c r="R549" s="45"/>
      <c r="T549"/>
      <c r="U549" s="59"/>
      <c r="V549"/>
    </row>
    <row r="550" spans="16:22" x14ac:dyDescent="0.2">
      <c r="P550" s="45"/>
      <c r="Q550" s="45"/>
      <c r="R550" s="45"/>
      <c r="T550"/>
      <c r="U550" s="59"/>
      <c r="V550"/>
    </row>
    <row r="551" spans="16:22" x14ac:dyDescent="0.2">
      <c r="P551" s="45"/>
      <c r="Q551" s="45"/>
      <c r="R551" s="45"/>
      <c r="T551"/>
      <c r="U551" s="59"/>
      <c r="V551"/>
    </row>
    <row r="552" spans="16:22" x14ac:dyDescent="0.2">
      <c r="P552" s="45"/>
      <c r="Q552" s="45"/>
      <c r="R552" s="45"/>
      <c r="T552"/>
      <c r="U552" s="59"/>
      <c r="V552"/>
    </row>
    <row r="553" spans="16:22" x14ac:dyDescent="0.2">
      <c r="P553" s="45"/>
      <c r="Q553" s="45"/>
      <c r="R553" s="45"/>
      <c r="T553"/>
      <c r="U553" s="59"/>
      <c r="V553"/>
    </row>
    <row r="554" spans="16:22" x14ac:dyDescent="0.2">
      <c r="P554" s="45"/>
      <c r="Q554" s="45"/>
      <c r="R554" s="45"/>
      <c r="T554"/>
      <c r="U554" s="59"/>
      <c r="V554"/>
    </row>
    <row r="555" spans="16:22" x14ac:dyDescent="0.2">
      <c r="P555" s="45"/>
      <c r="Q555" s="45"/>
      <c r="R555" s="45"/>
      <c r="T555"/>
      <c r="U555" s="59"/>
      <c r="V555"/>
    </row>
    <row r="556" spans="16:22" x14ac:dyDescent="0.2">
      <c r="P556" s="45"/>
      <c r="Q556" s="45"/>
      <c r="R556" s="45"/>
      <c r="T556"/>
      <c r="U556" s="59"/>
      <c r="V556"/>
    </row>
    <row r="557" spans="16:22" x14ac:dyDescent="0.2">
      <c r="P557" s="45"/>
      <c r="Q557" s="45"/>
      <c r="R557" s="45"/>
      <c r="T557"/>
      <c r="U557" s="59"/>
      <c r="V557"/>
    </row>
    <row r="558" spans="16:22" x14ac:dyDescent="0.2">
      <c r="P558" s="45"/>
      <c r="Q558" s="45"/>
      <c r="R558" s="45"/>
      <c r="T558"/>
      <c r="U558" s="59"/>
      <c r="V558"/>
    </row>
    <row r="559" spans="16:22" x14ac:dyDescent="0.2">
      <c r="P559" s="45"/>
      <c r="Q559" s="45"/>
      <c r="R559" s="45"/>
      <c r="T559"/>
      <c r="U559" s="59"/>
      <c r="V559"/>
    </row>
    <row r="560" spans="16:22" x14ac:dyDescent="0.2">
      <c r="P560" s="45"/>
      <c r="Q560" s="45"/>
      <c r="R560" s="45"/>
      <c r="T560"/>
      <c r="U560" s="59"/>
      <c r="V560"/>
    </row>
    <row r="561" spans="16:22" x14ac:dyDescent="0.2">
      <c r="P561" s="45"/>
      <c r="Q561" s="45"/>
      <c r="R561" s="45"/>
      <c r="T561"/>
      <c r="U561" s="59"/>
      <c r="V561"/>
    </row>
    <row r="562" spans="16:22" x14ac:dyDescent="0.2">
      <c r="P562" s="45"/>
      <c r="Q562" s="45"/>
      <c r="R562" s="45"/>
      <c r="T562"/>
      <c r="U562" s="59"/>
      <c r="V562"/>
    </row>
    <row r="563" spans="16:22" x14ac:dyDescent="0.2">
      <c r="P563" s="45"/>
      <c r="Q563" s="45"/>
      <c r="R563" s="45"/>
      <c r="T563"/>
      <c r="U563" s="59"/>
      <c r="V563"/>
    </row>
    <row r="564" spans="16:22" x14ac:dyDescent="0.2">
      <c r="P564" s="45"/>
      <c r="Q564" s="45"/>
      <c r="R564" s="45"/>
      <c r="T564"/>
      <c r="U564" s="59"/>
      <c r="V564"/>
    </row>
    <row r="565" spans="16:22" x14ac:dyDescent="0.2">
      <c r="P565" s="45"/>
      <c r="Q565" s="45"/>
      <c r="R565" s="45"/>
      <c r="T565"/>
      <c r="U565" s="59"/>
      <c r="V565"/>
    </row>
    <row r="566" spans="16:22" x14ac:dyDescent="0.2">
      <c r="P566" s="45"/>
      <c r="Q566" s="45"/>
      <c r="R566" s="45"/>
      <c r="T566"/>
      <c r="U566" s="59"/>
      <c r="V566"/>
    </row>
    <row r="567" spans="16:22" x14ac:dyDescent="0.2">
      <c r="P567" s="45"/>
      <c r="Q567" s="45"/>
      <c r="R567" s="45"/>
      <c r="T567"/>
      <c r="U567" s="59"/>
      <c r="V567"/>
    </row>
    <row r="568" spans="16:22" x14ac:dyDescent="0.2">
      <c r="P568" s="45"/>
      <c r="Q568" s="45"/>
      <c r="R568" s="45"/>
      <c r="T568"/>
      <c r="U568" s="59"/>
      <c r="V568"/>
    </row>
    <row r="569" spans="16:22" x14ac:dyDescent="0.2">
      <c r="P569" s="45"/>
      <c r="Q569" s="45"/>
      <c r="R569" s="45"/>
      <c r="T569"/>
      <c r="U569" s="59"/>
      <c r="V569"/>
    </row>
    <row r="570" spans="16:22" x14ac:dyDescent="0.2">
      <c r="P570" s="45"/>
      <c r="Q570" s="45"/>
      <c r="R570" s="45"/>
      <c r="T570"/>
      <c r="U570" s="59"/>
      <c r="V570"/>
    </row>
    <row r="571" spans="16:22" x14ac:dyDescent="0.2">
      <c r="P571" s="45"/>
      <c r="Q571" s="45"/>
      <c r="R571" s="45"/>
      <c r="T571"/>
      <c r="U571" s="59"/>
      <c r="V571"/>
    </row>
    <row r="572" spans="16:22" x14ac:dyDescent="0.2">
      <c r="P572" s="45"/>
      <c r="Q572" s="45"/>
      <c r="R572" s="45"/>
      <c r="T572"/>
      <c r="U572" s="59"/>
      <c r="V572"/>
    </row>
    <row r="573" spans="16:22" x14ac:dyDescent="0.2">
      <c r="P573" s="45"/>
      <c r="Q573" s="45"/>
      <c r="R573" s="45"/>
      <c r="T573"/>
      <c r="U573" s="59"/>
      <c r="V573"/>
    </row>
    <row r="574" spans="16:22" x14ac:dyDescent="0.2">
      <c r="P574" s="45"/>
      <c r="Q574" s="45"/>
      <c r="R574" s="45"/>
      <c r="T574"/>
      <c r="U574" s="59"/>
      <c r="V574"/>
    </row>
    <row r="575" spans="16:22" x14ac:dyDescent="0.2">
      <c r="P575" s="45"/>
      <c r="Q575" s="45"/>
      <c r="R575" s="45"/>
      <c r="T575"/>
      <c r="U575" s="59"/>
      <c r="V575"/>
    </row>
    <row r="576" spans="16:22" x14ac:dyDescent="0.2">
      <c r="P576" s="45"/>
      <c r="Q576" s="45"/>
      <c r="R576" s="45"/>
      <c r="T576"/>
      <c r="U576" s="59"/>
      <c r="V576"/>
    </row>
    <row r="577" spans="16:22" x14ac:dyDescent="0.2">
      <c r="P577" s="45"/>
      <c r="Q577" s="45"/>
      <c r="R577" s="45"/>
      <c r="T577"/>
      <c r="U577" s="59"/>
      <c r="V577"/>
    </row>
    <row r="578" spans="16:22" x14ac:dyDescent="0.2">
      <c r="P578" s="45"/>
      <c r="Q578" s="45"/>
      <c r="R578" s="45"/>
      <c r="T578"/>
      <c r="U578" s="59"/>
      <c r="V578"/>
    </row>
    <row r="579" spans="16:22" x14ac:dyDescent="0.2">
      <c r="P579" s="45"/>
      <c r="Q579" s="45"/>
      <c r="R579" s="45"/>
      <c r="T579"/>
      <c r="U579" s="59"/>
      <c r="V579"/>
    </row>
    <row r="580" spans="16:22" x14ac:dyDescent="0.2">
      <c r="P580" s="45"/>
      <c r="Q580" s="45"/>
      <c r="R580" s="45"/>
      <c r="T580"/>
      <c r="U580" s="59"/>
      <c r="V580"/>
    </row>
    <row r="581" spans="16:22" x14ac:dyDescent="0.2">
      <c r="P581" s="45"/>
      <c r="Q581" s="45"/>
      <c r="R581" s="45"/>
      <c r="T581"/>
      <c r="U581" s="59"/>
      <c r="V581"/>
    </row>
    <row r="582" spans="16:22" x14ac:dyDescent="0.2">
      <c r="P582" s="45"/>
      <c r="Q582" s="45"/>
      <c r="R582" s="45"/>
      <c r="T582"/>
      <c r="U582" s="59"/>
      <c r="V582"/>
    </row>
    <row r="583" spans="16:22" x14ac:dyDescent="0.2">
      <c r="P583" s="45"/>
      <c r="Q583" s="45"/>
      <c r="R583" s="45"/>
      <c r="T583"/>
      <c r="U583" s="59"/>
      <c r="V583"/>
    </row>
    <row r="584" spans="16:22" x14ac:dyDescent="0.2">
      <c r="P584" s="45"/>
      <c r="Q584" s="45"/>
      <c r="R584" s="45"/>
      <c r="T584"/>
      <c r="U584" s="59"/>
      <c r="V584"/>
    </row>
    <row r="585" spans="16:22" x14ac:dyDescent="0.2">
      <c r="P585" s="45"/>
      <c r="Q585" s="45"/>
      <c r="R585" s="45"/>
      <c r="T585"/>
      <c r="U585" s="59"/>
      <c r="V585"/>
    </row>
    <row r="586" spans="16:22" x14ac:dyDescent="0.2">
      <c r="P586" s="45"/>
      <c r="Q586" s="45"/>
      <c r="R586" s="45"/>
      <c r="T586"/>
      <c r="U586" s="59"/>
      <c r="V586"/>
    </row>
    <row r="587" spans="16:22" x14ac:dyDescent="0.2">
      <c r="P587" s="45"/>
      <c r="Q587" s="45"/>
      <c r="R587" s="45"/>
      <c r="T587"/>
      <c r="U587" s="59"/>
      <c r="V587"/>
    </row>
    <row r="588" spans="16:22" x14ac:dyDescent="0.2">
      <c r="P588" s="45"/>
      <c r="Q588" s="45"/>
      <c r="R588" s="45"/>
      <c r="T588"/>
      <c r="U588" s="59"/>
      <c r="V588"/>
    </row>
    <row r="589" spans="16:22" x14ac:dyDescent="0.2">
      <c r="P589" s="45"/>
      <c r="Q589" s="45"/>
      <c r="R589" s="45"/>
      <c r="T589"/>
      <c r="U589" s="59"/>
      <c r="V589"/>
    </row>
    <row r="590" spans="16:22" x14ac:dyDescent="0.2">
      <c r="P590" s="45"/>
      <c r="Q590" s="45"/>
      <c r="R590" s="45"/>
      <c r="T590"/>
      <c r="U590" s="59"/>
      <c r="V590"/>
    </row>
    <row r="591" spans="16:22" x14ac:dyDescent="0.2">
      <c r="P591" s="45"/>
      <c r="Q591" s="45"/>
      <c r="R591" s="45"/>
      <c r="T591"/>
      <c r="U591" s="59"/>
      <c r="V591"/>
    </row>
    <row r="592" spans="16:22" x14ac:dyDescent="0.2">
      <c r="P592" s="45"/>
      <c r="Q592" s="45"/>
      <c r="R592" s="45"/>
      <c r="T592"/>
      <c r="U592" s="59"/>
      <c r="V592"/>
    </row>
    <row r="593" spans="16:22" x14ac:dyDescent="0.2">
      <c r="P593" s="45"/>
      <c r="Q593" s="45"/>
      <c r="R593" s="45"/>
      <c r="T593"/>
      <c r="U593" s="59"/>
      <c r="V593"/>
    </row>
    <row r="594" spans="16:22" x14ac:dyDescent="0.2">
      <c r="P594" s="45"/>
      <c r="Q594" s="45"/>
      <c r="R594" s="45"/>
      <c r="T594"/>
      <c r="U594" s="59"/>
      <c r="V594"/>
    </row>
    <row r="595" spans="16:22" x14ac:dyDescent="0.2">
      <c r="P595" s="45"/>
      <c r="Q595" s="45"/>
      <c r="R595" s="45"/>
      <c r="T595"/>
      <c r="U595" s="59"/>
      <c r="V595"/>
    </row>
    <row r="596" spans="16:22" x14ac:dyDescent="0.2">
      <c r="P596" s="45"/>
      <c r="Q596" s="45"/>
      <c r="R596" s="45"/>
      <c r="T596"/>
      <c r="U596" s="59"/>
      <c r="V596"/>
    </row>
    <row r="597" spans="16:22" x14ac:dyDescent="0.2">
      <c r="P597" s="45"/>
      <c r="Q597" s="45"/>
      <c r="R597" s="45"/>
      <c r="T597"/>
      <c r="U597" s="59"/>
      <c r="V597"/>
    </row>
    <row r="598" spans="16:22" x14ac:dyDescent="0.2">
      <c r="P598" s="45"/>
      <c r="Q598" s="45"/>
      <c r="R598" s="45"/>
      <c r="T598"/>
      <c r="U598" s="59"/>
      <c r="V598"/>
    </row>
    <row r="599" spans="16:22" x14ac:dyDescent="0.2">
      <c r="P599" s="45"/>
      <c r="Q599" s="45"/>
      <c r="R599" s="45"/>
      <c r="T599"/>
      <c r="U599" s="59"/>
      <c r="V599"/>
    </row>
    <row r="600" spans="16:22" x14ac:dyDescent="0.2">
      <c r="P600" s="45"/>
      <c r="Q600" s="45"/>
      <c r="R600" s="45"/>
      <c r="T600"/>
      <c r="U600" s="59"/>
      <c r="V600"/>
    </row>
    <row r="601" spans="16:22" x14ac:dyDescent="0.2">
      <c r="P601" s="45"/>
      <c r="Q601" s="45"/>
      <c r="R601" s="45"/>
      <c r="T601"/>
      <c r="U601" s="59"/>
      <c r="V601"/>
    </row>
    <row r="602" spans="16:22" x14ac:dyDescent="0.2">
      <c r="P602" s="45"/>
      <c r="Q602" s="45"/>
      <c r="R602" s="45"/>
      <c r="T602"/>
      <c r="U602" s="59"/>
      <c r="V602"/>
    </row>
    <row r="603" spans="16:22" x14ac:dyDescent="0.2">
      <c r="P603" s="45"/>
      <c r="Q603" s="45"/>
      <c r="R603" s="45"/>
      <c r="T603"/>
      <c r="U603" s="59"/>
      <c r="V603"/>
    </row>
    <row r="604" spans="16:22" x14ac:dyDescent="0.2">
      <c r="P604" s="45"/>
      <c r="Q604" s="45"/>
      <c r="R604" s="45"/>
      <c r="T604"/>
      <c r="U604" s="59"/>
      <c r="V604"/>
    </row>
    <row r="605" spans="16:22" x14ac:dyDescent="0.2">
      <c r="P605" s="45"/>
      <c r="Q605" s="45"/>
      <c r="R605" s="45"/>
      <c r="T605"/>
      <c r="U605" s="59"/>
      <c r="V605"/>
    </row>
    <row r="606" spans="16:22" x14ac:dyDescent="0.2">
      <c r="P606" s="45"/>
      <c r="Q606" s="45"/>
      <c r="R606" s="45"/>
      <c r="T606"/>
      <c r="U606" s="59"/>
      <c r="V606"/>
    </row>
    <row r="607" spans="16:22" x14ac:dyDescent="0.2">
      <c r="P607" s="45"/>
      <c r="Q607" s="45"/>
      <c r="R607" s="45"/>
      <c r="T607"/>
      <c r="U607" s="59"/>
      <c r="V607"/>
    </row>
    <row r="608" spans="16:22" x14ac:dyDescent="0.2">
      <c r="P608" s="45"/>
      <c r="Q608" s="45"/>
      <c r="R608" s="45"/>
      <c r="T608"/>
      <c r="U608" s="59"/>
      <c r="V608"/>
    </row>
    <row r="609" spans="16:22" x14ac:dyDescent="0.2">
      <c r="P609" s="45"/>
      <c r="Q609" s="45"/>
      <c r="R609" s="45"/>
      <c r="T609"/>
      <c r="U609" s="59"/>
      <c r="V609"/>
    </row>
    <row r="610" spans="16:22" x14ac:dyDescent="0.2">
      <c r="P610" s="45"/>
      <c r="Q610" s="45"/>
      <c r="R610" s="45"/>
      <c r="T610"/>
      <c r="U610" s="59"/>
      <c r="V610"/>
    </row>
    <row r="611" spans="16:22" x14ac:dyDescent="0.2">
      <c r="P611" s="45"/>
      <c r="Q611" s="45"/>
      <c r="R611" s="45"/>
      <c r="T611"/>
      <c r="U611" s="59"/>
      <c r="V611"/>
    </row>
    <row r="612" spans="16:22" x14ac:dyDescent="0.2">
      <c r="P612" s="45"/>
      <c r="Q612" s="45"/>
      <c r="R612" s="45"/>
      <c r="T612"/>
      <c r="U612" s="59"/>
      <c r="V612"/>
    </row>
    <row r="613" spans="16:22" x14ac:dyDescent="0.2">
      <c r="P613" s="45"/>
      <c r="Q613" s="45"/>
      <c r="R613" s="45"/>
      <c r="T613"/>
      <c r="U613" s="59"/>
      <c r="V613"/>
    </row>
    <row r="614" spans="16:22" x14ac:dyDescent="0.2">
      <c r="P614" s="45"/>
      <c r="Q614" s="45"/>
      <c r="R614" s="45"/>
      <c r="T614"/>
      <c r="U614" s="59"/>
      <c r="V614"/>
    </row>
    <row r="615" spans="16:22" x14ac:dyDescent="0.2">
      <c r="P615" s="45"/>
      <c r="Q615" s="45"/>
      <c r="R615" s="45"/>
      <c r="T615"/>
      <c r="U615" s="59"/>
      <c r="V615"/>
    </row>
    <row r="616" spans="16:22" x14ac:dyDescent="0.2">
      <c r="P616" s="45"/>
      <c r="Q616" s="45"/>
      <c r="R616" s="45"/>
      <c r="T616"/>
      <c r="U616" s="59"/>
      <c r="V616"/>
    </row>
    <row r="617" spans="16:22" x14ac:dyDescent="0.2">
      <c r="P617" s="45"/>
      <c r="Q617" s="45"/>
      <c r="R617" s="45"/>
      <c r="T617"/>
      <c r="U617" s="59"/>
      <c r="V617"/>
    </row>
    <row r="618" spans="16:22" x14ac:dyDescent="0.2">
      <c r="P618" s="45"/>
      <c r="Q618" s="45"/>
      <c r="R618" s="45"/>
      <c r="T618"/>
      <c r="U618" s="59"/>
      <c r="V618"/>
    </row>
    <row r="619" spans="16:22" x14ac:dyDescent="0.2">
      <c r="P619" s="45"/>
      <c r="Q619" s="45"/>
      <c r="R619" s="45"/>
      <c r="T619"/>
      <c r="U619" s="59"/>
      <c r="V619"/>
    </row>
    <row r="620" spans="16:22" x14ac:dyDescent="0.2">
      <c r="P620" s="45"/>
      <c r="Q620" s="45"/>
      <c r="R620" s="45"/>
      <c r="T620"/>
      <c r="U620" s="59"/>
      <c r="V620"/>
    </row>
    <row r="621" spans="16:22" x14ac:dyDescent="0.2">
      <c r="P621" s="45"/>
      <c r="Q621" s="45"/>
      <c r="R621" s="45"/>
      <c r="T621"/>
      <c r="U621" s="59"/>
      <c r="V621"/>
    </row>
    <row r="622" spans="16:22" x14ac:dyDescent="0.2">
      <c r="P622" s="45"/>
      <c r="Q622" s="45"/>
      <c r="R622" s="45"/>
      <c r="T622"/>
      <c r="U622" s="59"/>
      <c r="V622"/>
    </row>
    <row r="623" spans="16:22" x14ac:dyDescent="0.2">
      <c r="P623" s="45"/>
      <c r="Q623" s="45"/>
      <c r="R623" s="45"/>
      <c r="T623"/>
      <c r="U623" s="59"/>
      <c r="V623"/>
    </row>
    <row r="624" spans="16:22" x14ac:dyDescent="0.2">
      <c r="P624" s="45"/>
      <c r="Q624" s="45"/>
      <c r="R624" s="45"/>
      <c r="T624"/>
      <c r="U624" s="59"/>
      <c r="V624"/>
    </row>
    <row r="625" spans="16:22" x14ac:dyDescent="0.2">
      <c r="P625" s="45"/>
      <c r="Q625" s="45"/>
      <c r="R625" s="45"/>
      <c r="T625"/>
      <c r="U625" s="59"/>
      <c r="V625"/>
    </row>
    <row r="626" spans="16:22" x14ac:dyDescent="0.2">
      <c r="P626" s="45"/>
      <c r="Q626" s="45"/>
      <c r="R626" s="45"/>
      <c r="T626"/>
      <c r="U626" s="59"/>
      <c r="V626"/>
    </row>
    <row r="627" spans="16:22" x14ac:dyDescent="0.2">
      <c r="P627" s="45"/>
      <c r="Q627" s="45"/>
      <c r="R627" s="45"/>
      <c r="T627"/>
      <c r="U627" s="59"/>
      <c r="V627"/>
    </row>
    <row r="628" spans="16:22" x14ac:dyDescent="0.2">
      <c r="P628" s="45"/>
      <c r="Q628" s="45"/>
      <c r="R628" s="45"/>
      <c r="T628"/>
      <c r="U628" s="59"/>
      <c r="V628"/>
    </row>
    <row r="629" spans="16:22" x14ac:dyDescent="0.2">
      <c r="P629" s="45"/>
      <c r="Q629" s="45"/>
      <c r="R629" s="45"/>
      <c r="T629"/>
      <c r="U629" s="59"/>
      <c r="V629"/>
    </row>
    <row r="630" spans="16:22" x14ac:dyDescent="0.2">
      <c r="P630" s="45"/>
      <c r="Q630" s="45"/>
      <c r="R630" s="45"/>
      <c r="T630"/>
      <c r="U630" s="59"/>
      <c r="V630"/>
    </row>
    <row r="631" spans="16:22" x14ac:dyDescent="0.2">
      <c r="P631" s="45"/>
      <c r="Q631" s="45"/>
      <c r="R631" s="45"/>
      <c r="T631"/>
      <c r="U631" s="59"/>
      <c r="V631"/>
    </row>
    <row r="632" spans="16:22" x14ac:dyDescent="0.2">
      <c r="P632" s="45"/>
      <c r="Q632" s="45"/>
      <c r="R632" s="45"/>
      <c r="T632"/>
      <c r="U632" s="59"/>
      <c r="V632"/>
    </row>
    <row r="633" spans="16:22" x14ac:dyDescent="0.2">
      <c r="P633" s="45"/>
      <c r="Q633" s="45"/>
      <c r="R633" s="45"/>
      <c r="T633"/>
      <c r="U633" s="59"/>
      <c r="V633"/>
    </row>
    <row r="634" spans="16:22" x14ac:dyDescent="0.2">
      <c r="P634" s="45"/>
      <c r="Q634" s="45"/>
      <c r="R634" s="45"/>
      <c r="T634"/>
      <c r="U634" s="59"/>
      <c r="V634"/>
    </row>
    <row r="635" spans="16:22" x14ac:dyDescent="0.2">
      <c r="P635" s="45"/>
      <c r="Q635" s="45"/>
      <c r="R635" s="45"/>
      <c r="T635"/>
      <c r="U635" s="59"/>
      <c r="V635"/>
    </row>
    <row r="636" spans="16:22" x14ac:dyDescent="0.2">
      <c r="P636" s="45"/>
      <c r="Q636" s="45"/>
      <c r="R636" s="45"/>
      <c r="T636"/>
      <c r="U636" s="59"/>
      <c r="V636"/>
    </row>
    <row r="637" spans="16:22" x14ac:dyDescent="0.2">
      <c r="P637" s="45"/>
      <c r="Q637" s="45"/>
      <c r="R637" s="45"/>
      <c r="T637"/>
      <c r="U637" s="59"/>
      <c r="V637"/>
    </row>
    <row r="638" spans="16:22" x14ac:dyDescent="0.2">
      <c r="P638" s="45"/>
      <c r="Q638" s="45"/>
      <c r="R638" s="45"/>
      <c r="T638"/>
      <c r="U638" s="59"/>
      <c r="V638"/>
    </row>
    <row r="639" spans="16:22" x14ac:dyDescent="0.2">
      <c r="P639" s="45"/>
      <c r="Q639" s="45"/>
      <c r="R639" s="45"/>
      <c r="T639"/>
      <c r="U639" s="59"/>
      <c r="V639"/>
    </row>
    <row r="640" spans="16:22" x14ac:dyDescent="0.2">
      <c r="P640" s="45"/>
      <c r="Q640" s="45"/>
      <c r="R640" s="45"/>
      <c r="T640"/>
      <c r="U640" s="59"/>
      <c r="V640"/>
    </row>
    <row r="641" spans="16:22" x14ac:dyDescent="0.2">
      <c r="P641" s="45"/>
      <c r="Q641" s="45"/>
      <c r="R641" s="45"/>
      <c r="T641"/>
      <c r="U641" s="59"/>
      <c r="V641"/>
    </row>
    <row r="642" spans="16:22" x14ac:dyDescent="0.2">
      <c r="P642" s="45"/>
      <c r="Q642" s="45"/>
      <c r="R642" s="45"/>
      <c r="T642"/>
      <c r="U642" s="59"/>
      <c r="V642"/>
    </row>
    <row r="643" spans="16:22" x14ac:dyDescent="0.2">
      <c r="P643" s="45"/>
      <c r="Q643" s="45"/>
      <c r="R643" s="45"/>
      <c r="T643"/>
      <c r="U643" s="59"/>
      <c r="V643"/>
    </row>
    <row r="644" spans="16:22" x14ac:dyDescent="0.2">
      <c r="P644" s="45"/>
      <c r="Q644" s="45"/>
      <c r="R644" s="45"/>
      <c r="T644"/>
      <c r="U644" s="59"/>
      <c r="V644"/>
    </row>
    <row r="645" spans="16:22" x14ac:dyDescent="0.2">
      <c r="P645" s="45"/>
      <c r="Q645" s="45"/>
      <c r="R645" s="45"/>
      <c r="T645"/>
      <c r="U645" s="59"/>
      <c r="V645"/>
    </row>
    <row r="646" spans="16:22" x14ac:dyDescent="0.2">
      <c r="P646" s="45"/>
      <c r="Q646" s="45"/>
      <c r="R646" s="45"/>
      <c r="T646"/>
      <c r="U646" s="59"/>
      <c r="V646"/>
    </row>
    <row r="647" spans="16:22" x14ac:dyDescent="0.2">
      <c r="P647" s="45"/>
      <c r="Q647" s="45"/>
      <c r="R647" s="45"/>
      <c r="T647"/>
      <c r="U647" s="59"/>
      <c r="V647"/>
    </row>
    <row r="648" spans="16:22" x14ac:dyDescent="0.2">
      <c r="P648" s="45"/>
      <c r="Q648" s="45"/>
      <c r="R648" s="45"/>
      <c r="T648"/>
      <c r="U648" s="59"/>
      <c r="V648"/>
    </row>
    <row r="649" spans="16:22" x14ac:dyDescent="0.2">
      <c r="P649" s="45"/>
      <c r="Q649" s="45"/>
      <c r="R649" s="45"/>
      <c r="T649"/>
      <c r="U649" s="59"/>
      <c r="V649"/>
    </row>
    <row r="650" spans="16:22" x14ac:dyDescent="0.2">
      <c r="P650" s="45"/>
      <c r="Q650" s="45"/>
      <c r="R650" s="45"/>
      <c r="T650"/>
      <c r="U650" s="59"/>
      <c r="V650"/>
    </row>
    <row r="651" spans="16:22" x14ac:dyDescent="0.2">
      <c r="P651" s="45"/>
      <c r="Q651" s="45"/>
      <c r="R651" s="45"/>
      <c r="T651"/>
      <c r="U651" s="59"/>
      <c r="V651"/>
    </row>
    <row r="652" spans="16:22" x14ac:dyDescent="0.2">
      <c r="P652" s="45"/>
      <c r="Q652" s="45"/>
      <c r="R652" s="45"/>
      <c r="T652"/>
      <c r="U652" s="59"/>
      <c r="V652"/>
    </row>
    <row r="653" spans="16:22" x14ac:dyDescent="0.2">
      <c r="P653" s="45"/>
      <c r="Q653" s="45"/>
      <c r="R653" s="45"/>
      <c r="T653"/>
      <c r="U653" s="59"/>
      <c r="V653"/>
    </row>
    <row r="654" spans="16:22" x14ac:dyDescent="0.2">
      <c r="P654" s="45"/>
      <c r="Q654" s="45"/>
      <c r="R654" s="45"/>
      <c r="T654"/>
      <c r="U654" s="59"/>
      <c r="V654"/>
    </row>
    <row r="655" spans="16:22" x14ac:dyDescent="0.2">
      <c r="P655" s="45"/>
      <c r="Q655" s="45"/>
      <c r="R655" s="45"/>
      <c r="T655"/>
      <c r="U655" s="59"/>
      <c r="V655"/>
    </row>
    <row r="656" spans="16:22" x14ac:dyDescent="0.2">
      <c r="P656" s="45"/>
      <c r="Q656" s="45"/>
      <c r="R656" s="45"/>
      <c r="T656"/>
      <c r="U656" s="59"/>
      <c r="V656"/>
    </row>
    <row r="657" spans="16:22" x14ac:dyDescent="0.2">
      <c r="P657" s="45"/>
      <c r="Q657" s="45"/>
      <c r="R657" s="45"/>
      <c r="T657"/>
      <c r="U657" s="59"/>
      <c r="V657"/>
    </row>
    <row r="658" spans="16:22" x14ac:dyDescent="0.2">
      <c r="P658" s="45"/>
      <c r="Q658" s="45"/>
      <c r="R658" s="45"/>
      <c r="T658"/>
      <c r="U658" s="59"/>
      <c r="V658"/>
    </row>
    <row r="659" spans="16:22" x14ac:dyDescent="0.2">
      <c r="P659" s="45"/>
      <c r="Q659" s="45"/>
      <c r="R659" s="45"/>
      <c r="T659"/>
      <c r="U659" s="59"/>
      <c r="V659"/>
    </row>
    <row r="660" spans="16:22" x14ac:dyDescent="0.2">
      <c r="P660" s="45"/>
      <c r="Q660" s="45"/>
      <c r="R660" s="45"/>
      <c r="T660"/>
      <c r="U660" s="59"/>
      <c r="V660"/>
    </row>
    <row r="661" spans="16:22" x14ac:dyDescent="0.2">
      <c r="P661" s="45"/>
      <c r="Q661" s="45"/>
      <c r="R661" s="45"/>
      <c r="T661"/>
      <c r="U661" s="59"/>
      <c r="V661"/>
    </row>
    <row r="662" spans="16:22" x14ac:dyDescent="0.2">
      <c r="P662" s="45"/>
      <c r="Q662" s="45"/>
      <c r="R662" s="45"/>
      <c r="T662"/>
      <c r="U662" s="59"/>
      <c r="V662"/>
    </row>
    <row r="663" spans="16:22" x14ac:dyDescent="0.2">
      <c r="P663" s="45"/>
      <c r="Q663" s="45"/>
      <c r="R663" s="45"/>
      <c r="T663"/>
      <c r="U663" s="59"/>
      <c r="V663"/>
    </row>
    <row r="664" spans="16:22" x14ac:dyDescent="0.2">
      <c r="P664" s="45"/>
      <c r="Q664" s="45"/>
      <c r="R664" s="45"/>
      <c r="T664"/>
      <c r="U664" s="59"/>
      <c r="V664"/>
    </row>
    <row r="665" spans="16:22" x14ac:dyDescent="0.2">
      <c r="P665" s="45"/>
      <c r="Q665" s="45"/>
      <c r="R665" s="45"/>
      <c r="T665"/>
      <c r="U665" s="59"/>
      <c r="V665"/>
    </row>
    <row r="666" spans="16:22" x14ac:dyDescent="0.2">
      <c r="P666" s="45"/>
      <c r="Q666" s="45"/>
      <c r="R666" s="45"/>
      <c r="T666"/>
      <c r="U666" s="59"/>
      <c r="V666"/>
    </row>
    <row r="667" spans="16:22" x14ac:dyDescent="0.2">
      <c r="P667" s="45"/>
      <c r="Q667" s="45"/>
      <c r="R667" s="45"/>
      <c r="T667"/>
      <c r="U667" s="59"/>
      <c r="V667"/>
    </row>
    <row r="668" spans="16:22" x14ac:dyDescent="0.2">
      <c r="P668" s="45"/>
      <c r="Q668" s="45"/>
      <c r="R668" s="45"/>
      <c r="T668"/>
      <c r="U668" s="59"/>
      <c r="V668"/>
    </row>
    <row r="669" spans="16:22" x14ac:dyDescent="0.2">
      <c r="P669" s="45"/>
      <c r="Q669" s="45"/>
      <c r="R669" s="45"/>
      <c r="T669"/>
      <c r="U669" s="59"/>
      <c r="V669"/>
    </row>
    <row r="670" spans="16:22" x14ac:dyDescent="0.2">
      <c r="P670" s="45"/>
      <c r="Q670" s="45"/>
      <c r="R670" s="45"/>
      <c r="T670"/>
      <c r="U670" s="59"/>
      <c r="V670"/>
    </row>
    <row r="671" spans="16:22" x14ac:dyDescent="0.2">
      <c r="P671" s="45"/>
      <c r="Q671" s="45"/>
      <c r="R671" s="45"/>
      <c r="T671"/>
      <c r="U671" s="59"/>
      <c r="V671"/>
    </row>
    <row r="672" spans="16:22" x14ac:dyDescent="0.2">
      <c r="P672" s="45"/>
      <c r="Q672" s="45"/>
      <c r="R672" s="45"/>
      <c r="T672"/>
      <c r="U672" s="59"/>
      <c r="V672"/>
    </row>
    <row r="673" spans="16:22" x14ac:dyDescent="0.2">
      <c r="P673" s="45"/>
      <c r="Q673" s="45"/>
      <c r="R673" s="45"/>
      <c r="T673"/>
      <c r="U673" s="59"/>
      <c r="V673"/>
    </row>
    <row r="674" spans="16:22" x14ac:dyDescent="0.2">
      <c r="P674" s="45"/>
      <c r="Q674" s="45"/>
      <c r="R674" s="45"/>
      <c r="T674"/>
      <c r="U674" s="59"/>
      <c r="V674"/>
    </row>
    <row r="675" spans="16:22" x14ac:dyDescent="0.2">
      <c r="P675" s="45"/>
      <c r="Q675" s="45"/>
      <c r="R675" s="45"/>
      <c r="T675"/>
      <c r="U675" s="59"/>
      <c r="V675"/>
    </row>
    <row r="676" spans="16:22" x14ac:dyDescent="0.2">
      <c r="P676" s="45"/>
      <c r="Q676" s="45"/>
      <c r="R676" s="45"/>
      <c r="T676"/>
      <c r="U676" s="59"/>
      <c r="V676"/>
    </row>
    <row r="677" spans="16:22" x14ac:dyDescent="0.2">
      <c r="P677" s="45"/>
      <c r="Q677" s="45"/>
      <c r="R677" s="45"/>
      <c r="T677"/>
      <c r="U677" s="59"/>
      <c r="V677"/>
    </row>
    <row r="678" spans="16:22" x14ac:dyDescent="0.2">
      <c r="P678" s="45"/>
      <c r="Q678" s="45"/>
      <c r="R678" s="45"/>
      <c r="T678"/>
      <c r="U678" s="59"/>
      <c r="V678"/>
    </row>
    <row r="679" spans="16:22" x14ac:dyDescent="0.2">
      <c r="P679" s="45"/>
      <c r="Q679" s="45"/>
      <c r="R679" s="45"/>
      <c r="T679"/>
      <c r="U679" s="59"/>
      <c r="V679"/>
    </row>
    <row r="680" spans="16:22" x14ac:dyDescent="0.2">
      <c r="P680" s="45"/>
      <c r="Q680" s="45"/>
      <c r="R680" s="45"/>
      <c r="T680"/>
      <c r="U680" s="59"/>
      <c r="V680"/>
    </row>
    <row r="681" spans="16:22" x14ac:dyDescent="0.2">
      <c r="P681" s="45"/>
      <c r="Q681" s="45"/>
      <c r="R681" s="45"/>
      <c r="T681"/>
      <c r="U681" s="59"/>
      <c r="V681"/>
    </row>
    <row r="682" spans="16:22" x14ac:dyDescent="0.2">
      <c r="P682" s="45"/>
      <c r="Q682" s="45"/>
      <c r="R682" s="45"/>
      <c r="T682"/>
      <c r="U682" s="59"/>
      <c r="V682"/>
    </row>
    <row r="683" spans="16:22" x14ac:dyDescent="0.2">
      <c r="P683" s="45"/>
      <c r="Q683" s="45"/>
      <c r="R683" s="45"/>
      <c r="T683"/>
      <c r="U683" s="59"/>
      <c r="V683"/>
    </row>
    <row r="684" spans="16:22" x14ac:dyDescent="0.2">
      <c r="P684" s="45"/>
      <c r="Q684" s="45"/>
      <c r="R684" s="45"/>
      <c r="T684"/>
      <c r="U684" s="59"/>
      <c r="V684"/>
    </row>
    <row r="685" spans="16:22" x14ac:dyDescent="0.2">
      <c r="P685" s="45"/>
      <c r="Q685" s="45"/>
      <c r="R685" s="45"/>
      <c r="T685"/>
      <c r="U685" s="59"/>
      <c r="V685"/>
    </row>
    <row r="686" spans="16:22" x14ac:dyDescent="0.2">
      <c r="P686" s="45"/>
      <c r="Q686" s="45"/>
      <c r="R686" s="45"/>
      <c r="T686"/>
      <c r="U686" s="59"/>
      <c r="V686"/>
    </row>
    <row r="687" spans="16:22" x14ac:dyDescent="0.2">
      <c r="P687" s="45"/>
      <c r="Q687" s="45"/>
      <c r="R687" s="45"/>
      <c r="T687"/>
      <c r="U687" s="59"/>
      <c r="V687"/>
    </row>
    <row r="688" spans="16:22" x14ac:dyDescent="0.2">
      <c r="P688" s="45"/>
      <c r="Q688" s="45"/>
      <c r="R688" s="45"/>
      <c r="T688"/>
      <c r="U688" s="59"/>
      <c r="V688"/>
    </row>
    <row r="689" spans="16:22" x14ac:dyDescent="0.2">
      <c r="P689" s="45"/>
      <c r="Q689" s="45"/>
      <c r="R689" s="45"/>
      <c r="T689"/>
      <c r="U689" s="59"/>
      <c r="V689"/>
    </row>
    <row r="690" spans="16:22" x14ac:dyDescent="0.2">
      <c r="P690" s="45"/>
      <c r="Q690" s="45"/>
      <c r="R690" s="45"/>
      <c r="T690"/>
      <c r="U690" s="59"/>
      <c r="V690"/>
    </row>
    <row r="691" spans="16:22" x14ac:dyDescent="0.2">
      <c r="P691" s="45"/>
      <c r="Q691" s="45"/>
      <c r="R691" s="45"/>
      <c r="T691"/>
      <c r="U691" s="59"/>
      <c r="V691"/>
    </row>
    <row r="692" spans="16:22" x14ac:dyDescent="0.2">
      <c r="P692" s="45"/>
      <c r="Q692" s="45"/>
      <c r="R692" s="45"/>
      <c r="T692"/>
      <c r="U692" s="59"/>
      <c r="V692"/>
    </row>
    <row r="693" spans="16:22" x14ac:dyDescent="0.2">
      <c r="P693" s="45"/>
      <c r="Q693" s="45"/>
      <c r="R693" s="45"/>
      <c r="T693"/>
      <c r="U693" s="59"/>
      <c r="V693"/>
    </row>
    <row r="694" spans="16:22" x14ac:dyDescent="0.2">
      <c r="P694" s="45"/>
      <c r="Q694" s="45"/>
      <c r="R694" s="45"/>
      <c r="T694"/>
      <c r="U694" s="59"/>
      <c r="V694"/>
    </row>
    <row r="695" spans="16:22" x14ac:dyDescent="0.2">
      <c r="P695" s="45"/>
      <c r="Q695" s="45"/>
      <c r="R695" s="45"/>
      <c r="T695"/>
      <c r="U695" s="59"/>
      <c r="V695"/>
    </row>
    <row r="696" spans="16:22" x14ac:dyDescent="0.2">
      <c r="P696" s="45"/>
      <c r="Q696" s="45"/>
      <c r="R696" s="45"/>
      <c r="T696"/>
      <c r="U696" s="59"/>
      <c r="V696"/>
    </row>
    <row r="697" spans="16:22" x14ac:dyDescent="0.2">
      <c r="P697" s="45"/>
      <c r="Q697" s="45"/>
      <c r="R697" s="45"/>
      <c r="T697"/>
      <c r="U697" s="59"/>
      <c r="V697"/>
    </row>
    <row r="698" spans="16:22" x14ac:dyDescent="0.2">
      <c r="P698" s="45"/>
      <c r="Q698" s="45"/>
      <c r="R698" s="45"/>
      <c r="T698"/>
      <c r="U698" s="59"/>
      <c r="V698"/>
    </row>
    <row r="699" spans="16:22" x14ac:dyDescent="0.2">
      <c r="P699" s="45"/>
      <c r="Q699" s="45"/>
      <c r="R699" s="45"/>
      <c r="T699"/>
      <c r="U699" s="59"/>
      <c r="V699"/>
    </row>
    <row r="700" spans="16:22" x14ac:dyDescent="0.2">
      <c r="P700" s="45"/>
      <c r="Q700" s="45"/>
      <c r="R700" s="45"/>
      <c r="T700"/>
      <c r="U700" s="59"/>
      <c r="V700"/>
    </row>
    <row r="701" spans="16:22" x14ac:dyDescent="0.2">
      <c r="P701" s="45"/>
      <c r="Q701" s="45"/>
      <c r="R701" s="45"/>
      <c r="T701"/>
      <c r="U701" s="59"/>
      <c r="V701"/>
    </row>
    <row r="702" spans="16:22" x14ac:dyDescent="0.2">
      <c r="P702" s="45"/>
      <c r="Q702" s="45"/>
      <c r="R702" s="45"/>
      <c r="T702"/>
      <c r="U702" s="59"/>
      <c r="V702"/>
    </row>
    <row r="703" spans="16:22" x14ac:dyDescent="0.2">
      <c r="P703" s="45"/>
      <c r="Q703" s="45"/>
      <c r="R703" s="45"/>
      <c r="T703"/>
      <c r="U703" s="59"/>
      <c r="V703"/>
    </row>
    <row r="704" spans="16:22" x14ac:dyDescent="0.2">
      <c r="P704" s="45"/>
      <c r="Q704" s="45"/>
      <c r="R704" s="45"/>
      <c r="T704"/>
      <c r="U704" s="59"/>
      <c r="V704"/>
    </row>
    <row r="705" spans="8:22" x14ac:dyDescent="0.2">
      <c r="P705" s="45"/>
      <c r="Q705" s="45"/>
      <c r="R705" s="45"/>
      <c r="T705"/>
      <c r="U705" s="59"/>
      <c r="V705"/>
    </row>
    <row r="706" spans="8:22" x14ac:dyDescent="0.2">
      <c r="P706" s="45"/>
      <c r="Q706" s="45"/>
      <c r="R706" s="45"/>
      <c r="T706"/>
      <c r="U706" s="59"/>
      <c r="V706"/>
    </row>
    <row r="707" spans="8:22" x14ac:dyDescent="0.2">
      <c r="P707" s="45"/>
      <c r="Q707" s="45"/>
      <c r="R707" s="45"/>
      <c r="T707"/>
      <c r="U707" s="59"/>
      <c r="V707"/>
    </row>
    <row r="708" spans="8:22" x14ac:dyDescent="0.2">
      <c r="P708" s="45"/>
      <c r="Q708" s="45"/>
      <c r="R708" s="45"/>
      <c r="T708"/>
      <c r="U708" s="59"/>
      <c r="V708"/>
    </row>
    <row r="709" spans="8:22" x14ac:dyDescent="0.2">
      <c r="P709" s="45"/>
      <c r="Q709" s="45"/>
      <c r="R709" s="45"/>
      <c r="T709"/>
      <c r="U709" s="59"/>
      <c r="V709"/>
    </row>
    <row r="710" spans="8:22" x14ac:dyDescent="0.2">
      <c r="P710" s="45"/>
      <c r="Q710" s="45"/>
      <c r="R710" s="45"/>
      <c r="T710"/>
      <c r="U710" s="59"/>
      <c r="V710"/>
    </row>
    <row r="711" spans="8:22" x14ac:dyDescent="0.2">
      <c r="P711" s="45"/>
      <c r="Q711" s="45"/>
      <c r="R711" s="45"/>
      <c r="T711"/>
      <c r="U711" s="59"/>
      <c r="V711"/>
    </row>
    <row r="712" spans="8:22" x14ac:dyDescent="0.2">
      <c r="P712" s="45"/>
      <c r="Q712" s="45"/>
      <c r="R712" s="45"/>
      <c r="T712"/>
      <c r="U712" s="59"/>
      <c r="V712"/>
    </row>
    <row r="713" spans="8:22" x14ac:dyDescent="0.2">
      <c r="P713" s="45"/>
      <c r="Q713" s="45"/>
      <c r="R713" s="45"/>
      <c r="T713"/>
      <c r="U713" s="59"/>
      <c r="V713"/>
    </row>
    <row r="714" spans="8:22" x14ac:dyDescent="0.2">
      <c r="P714" s="45"/>
      <c r="Q714" s="45"/>
      <c r="R714" s="45"/>
      <c r="T714"/>
      <c r="U714" s="59"/>
      <c r="V714"/>
    </row>
    <row r="715" spans="8:22" x14ac:dyDescent="0.2">
      <c r="P715" s="45"/>
      <c r="Q715" s="45"/>
      <c r="R715" s="45"/>
      <c r="T715"/>
      <c r="U715" s="59"/>
      <c r="V715"/>
    </row>
    <row r="716" spans="8:22" x14ac:dyDescent="0.2">
      <c r="P716" s="45"/>
      <c r="Q716" s="45"/>
      <c r="R716" s="45"/>
      <c r="T716"/>
      <c r="U716" s="59"/>
      <c r="V716"/>
    </row>
    <row r="717" spans="8:22" x14ac:dyDescent="0.2">
      <c r="P717" s="45"/>
      <c r="Q717" s="45"/>
      <c r="R717" s="45"/>
      <c r="T717"/>
      <c r="U717" s="59"/>
      <c r="V717"/>
    </row>
    <row r="718" spans="8:22" x14ac:dyDescent="0.2">
      <c r="H718" s="9"/>
      <c r="I718" s="9"/>
      <c r="P718" s="45"/>
      <c r="Q718" s="45"/>
      <c r="R718" s="45"/>
      <c r="T718"/>
      <c r="U718" s="59"/>
      <c r="V718"/>
    </row>
    <row r="719" spans="8:22" x14ac:dyDescent="0.2">
      <c r="P719" s="45"/>
      <c r="Q719" s="45"/>
      <c r="R719" s="45"/>
      <c r="T719"/>
      <c r="U719" s="59"/>
      <c r="V719"/>
    </row>
    <row r="720" spans="8:22" x14ac:dyDescent="0.2">
      <c r="P720" s="45"/>
      <c r="Q720" s="45"/>
      <c r="R720" s="45"/>
      <c r="T720"/>
      <c r="U720" s="59"/>
      <c r="V720"/>
    </row>
    <row r="721" spans="16:22" x14ac:dyDescent="0.2">
      <c r="P721" s="45"/>
      <c r="Q721" s="45"/>
      <c r="R721" s="45"/>
      <c r="T721"/>
      <c r="U721" s="59"/>
      <c r="V721"/>
    </row>
    <row r="722" spans="16:22" x14ac:dyDescent="0.2">
      <c r="P722" s="45"/>
      <c r="Q722" s="45"/>
      <c r="R722" s="45"/>
      <c r="T722"/>
      <c r="U722" s="59"/>
      <c r="V722"/>
    </row>
    <row r="723" spans="16:22" x14ac:dyDescent="0.2">
      <c r="P723" s="45"/>
      <c r="Q723" s="45"/>
      <c r="R723" s="45"/>
      <c r="T723"/>
      <c r="U723" s="59"/>
      <c r="V723"/>
    </row>
    <row r="724" spans="16:22" x14ac:dyDescent="0.2">
      <c r="P724" s="45"/>
      <c r="Q724" s="45"/>
      <c r="R724" s="45"/>
      <c r="T724"/>
      <c r="U724" s="59"/>
      <c r="V724"/>
    </row>
    <row r="725" spans="16:22" x14ac:dyDescent="0.2">
      <c r="P725" s="45"/>
      <c r="Q725" s="45"/>
      <c r="R725" s="45"/>
      <c r="T725"/>
      <c r="U725" s="59"/>
      <c r="V725"/>
    </row>
    <row r="726" spans="16:22" x14ac:dyDescent="0.2">
      <c r="P726" s="45"/>
      <c r="Q726" s="45"/>
      <c r="R726" s="45"/>
      <c r="T726"/>
      <c r="U726" s="59"/>
      <c r="V726"/>
    </row>
    <row r="727" spans="16:22" x14ac:dyDescent="0.2">
      <c r="P727" s="45"/>
      <c r="Q727" s="45"/>
      <c r="R727" s="45"/>
      <c r="T727"/>
      <c r="U727" s="59"/>
      <c r="V727"/>
    </row>
    <row r="728" spans="16:22" x14ac:dyDescent="0.2">
      <c r="P728" s="45"/>
      <c r="Q728" s="45"/>
      <c r="R728" s="45"/>
      <c r="T728"/>
      <c r="U728" s="59"/>
      <c r="V728"/>
    </row>
    <row r="729" spans="16:22" x14ac:dyDescent="0.2">
      <c r="P729" s="45"/>
      <c r="Q729" s="45"/>
      <c r="R729" s="45"/>
      <c r="T729"/>
      <c r="U729" s="59"/>
      <c r="V729"/>
    </row>
    <row r="730" spans="16:22" x14ac:dyDescent="0.2">
      <c r="P730" s="45"/>
      <c r="Q730" s="45"/>
      <c r="R730" s="45"/>
      <c r="T730"/>
      <c r="U730" s="59"/>
      <c r="V730"/>
    </row>
    <row r="731" spans="16:22" x14ac:dyDescent="0.2">
      <c r="P731" s="45"/>
      <c r="Q731" s="45"/>
      <c r="R731" s="45"/>
      <c r="T731"/>
      <c r="U731" s="59"/>
      <c r="V731"/>
    </row>
    <row r="732" spans="16:22" x14ac:dyDescent="0.2">
      <c r="P732" s="45"/>
      <c r="Q732" s="45"/>
      <c r="R732" s="45"/>
      <c r="T732"/>
      <c r="U732" s="59"/>
      <c r="V732"/>
    </row>
    <row r="733" spans="16:22" x14ac:dyDescent="0.2">
      <c r="P733" s="45"/>
      <c r="Q733" s="45"/>
      <c r="R733" s="45"/>
      <c r="T733"/>
      <c r="U733" s="59"/>
      <c r="V733"/>
    </row>
    <row r="734" spans="16:22" x14ac:dyDescent="0.2">
      <c r="P734" s="45"/>
      <c r="Q734" s="45"/>
      <c r="R734" s="45"/>
      <c r="T734"/>
      <c r="U734" s="59"/>
      <c r="V734"/>
    </row>
    <row r="735" spans="16:22" x14ac:dyDescent="0.2">
      <c r="P735" s="45"/>
      <c r="Q735" s="45"/>
      <c r="R735" s="45"/>
      <c r="T735"/>
      <c r="U735" s="59"/>
      <c r="V735"/>
    </row>
    <row r="736" spans="16:22" x14ac:dyDescent="0.2">
      <c r="P736" s="45"/>
      <c r="Q736" s="45"/>
      <c r="R736" s="45"/>
      <c r="T736"/>
      <c r="U736" s="59"/>
      <c r="V736"/>
    </row>
    <row r="737" spans="16:22" x14ac:dyDescent="0.2">
      <c r="P737" s="45"/>
      <c r="Q737" s="45"/>
      <c r="R737" s="45"/>
      <c r="T737"/>
      <c r="U737" s="59"/>
      <c r="V737"/>
    </row>
    <row r="738" spans="16:22" x14ac:dyDescent="0.2">
      <c r="P738" s="45"/>
      <c r="Q738" s="45"/>
      <c r="R738" s="45"/>
      <c r="T738"/>
      <c r="U738" s="59"/>
      <c r="V738"/>
    </row>
    <row r="739" spans="16:22" x14ac:dyDescent="0.2">
      <c r="P739" s="45"/>
      <c r="Q739" s="45"/>
      <c r="R739" s="45"/>
      <c r="T739"/>
      <c r="U739" s="59"/>
      <c r="V739"/>
    </row>
    <row r="740" spans="16:22" x14ac:dyDescent="0.2">
      <c r="P740" s="45"/>
      <c r="Q740" s="45"/>
      <c r="R740" s="45"/>
      <c r="T740"/>
      <c r="U740" s="59"/>
      <c r="V740"/>
    </row>
    <row r="741" spans="16:22" x14ac:dyDescent="0.2">
      <c r="P741" s="45"/>
      <c r="Q741" s="45"/>
      <c r="R741" s="45"/>
      <c r="T741"/>
      <c r="U741" s="59"/>
      <c r="V741"/>
    </row>
    <row r="742" spans="16:22" x14ac:dyDescent="0.2">
      <c r="P742" s="45"/>
      <c r="Q742" s="45"/>
      <c r="R742" s="45"/>
      <c r="T742"/>
      <c r="U742" s="59"/>
      <c r="V742"/>
    </row>
    <row r="743" spans="16:22" x14ac:dyDescent="0.2">
      <c r="P743" s="45"/>
      <c r="Q743" s="45"/>
      <c r="R743" s="45"/>
      <c r="T743"/>
      <c r="U743" s="59"/>
      <c r="V743"/>
    </row>
    <row r="744" spans="16:22" x14ac:dyDescent="0.2">
      <c r="P744" s="45"/>
      <c r="Q744" s="45"/>
      <c r="R744" s="45"/>
      <c r="T744"/>
      <c r="U744" s="59"/>
      <c r="V744"/>
    </row>
    <row r="745" spans="16:22" x14ac:dyDescent="0.2">
      <c r="P745" s="45"/>
      <c r="Q745" s="45"/>
      <c r="R745" s="45"/>
      <c r="T745"/>
      <c r="U745" s="59"/>
      <c r="V745"/>
    </row>
    <row r="746" spans="16:22" x14ac:dyDescent="0.2">
      <c r="P746" s="45"/>
      <c r="Q746" s="45"/>
      <c r="R746" s="45"/>
      <c r="T746"/>
      <c r="U746" s="59"/>
      <c r="V746"/>
    </row>
    <row r="747" spans="16:22" x14ac:dyDescent="0.2">
      <c r="P747" s="45"/>
      <c r="Q747" s="45"/>
      <c r="R747" s="45"/>
      <c r="T747"/>
      <c r="U747" s="59"/>
      <c r="V747"/>
    </row>
    <row r="748" spans="16:22" x14ac:dyDescent="0.2">
      <c r="P748" s="45"/>
      <c r="Q748" s="45"/>
      <c r="R748" s="45"/>
      <c r="T748"/>
      <c r="U748" s="59"/>
      <c r="V748"/>
    </row>
    <row r="749" spans="16:22" x14ac:dyDescent="0.2">
      <c r="P749" s="45"/>
      <c r="Q749" s="45"/>
      <c r="R749" s="45"/>
      <c r="T749"/>
      <c r="U749" s="59"/>
      <c r="V749"/>
    </row>
    <row r="750" spans="16:22" x14ac:dyDescent="0.2">
      <c r="P750" s="45"/>
      <c r="Q750" s="45"/>
      <c r="R750" s="45"/>
      <c r="T750"/>
      <c r="U750" s="59"/>
      <c r="V750"/>
    </row>
    <row r="751" spans="16:22" x14ac:dyDescent="0.2">
      <c r="P751" s="45"/>
      <c r="Q751" s="45"/>
      <c r="R751" s="45"/>
      <c r="T751"/>
      <c r="U751" s="59"/>
      <c r="V751"/>
    </row>
    <row r="752" spans="16:22" x14ac:dyDescent="0.2">
      <c r="P752" s="45"/>
      <c r="Q752" s="45"/>
      <c r="R752" s="45"/>
      <c r="T752"/>
      <c r="U752" s="59"/>
      <c r="V752"/>
    </row>
    <row r="753" spans="16:22" x14ac:dyDescent="0.2">
      <c r="P753" s="45"/>
      <c r="Q753" s="45"/>
      <c r="R753" s="45"/>
      <c r="T753"/>
      <c r="U753" s="59"/>
      <c r="V753"/>
    </row>
    <row r="754" spans="16:22" x14ac:dyDescent="0.2">
      <c r="P754" s="45"/>
      <c r="Q754" s="45"/>
      <c r="R754" s="45"/>
      <c r="T754"/>
      <c r="U754" s="59"/>
      <c r="V754"/>
    </row>
    <row r="755" spans="16:22" x14ac:dyDescent="0.2">
      <c r="P755" s="45"/>
      <c r="Q755" s="45"/>
      <c r="R755" s="45"/>
      <c r="T755"/>
      <c r="U755" s="59"/>
      <c r="V755"/>
    </row>
    <row r="756" spans="16:22" x14ac:dyDescent="0.2">
      <c r="P756" s="45"/>
      <c r="Q756" s="45"/>
      <c r="R756" s="45"/>
      <c r="T756"/>
      <c r="U756" s="59"/>
      <c r="V756"/>
    </row>
    <row r="757" spans="16:22" x14ac:dyDescent="0.2">
      <c r="P757" s="45"/>
      <c r="Q757" s="45"/>
      <c r="R757" s="45"/>
      <c r="T757"/>
      <c r="U757" s="59"/>
      <c r="V757"/>
    </row>
    <row r="758" spans="16:22" x14ac:dyDescent="0.2">
      <c r="P758" s="45"/>
      <c r="Q758" s="45"/>
      <c r="R758" s="45"/>
      <c r="T758"/>
      <c r="U758" s="59"/>
      <c r="V758"/>
    </row>
    <row r="759" spans="16:22" x14ac:dyDescent="0.2">
      <c r="P759" s="45"/>
      <c r="Q759" s="45"/>
      <c r="R759" s="45"/>
      <c r="T759"/>
      <c r="U759" s="59"/>
      <c r="V759"/>
    </row>
    <row r="760" spans="16:22" x14ac:dyDescent="0.2">
      <c r="P760" s="9"/>
      <c r="Q760" s="9"/>
      <c r="R760" s="9"/>
      <c r="T760"/>
      <c r="U760" s="59"/>
      <c r="V760"/>
    </row>
    <row r="761" spans="16:22" x14ac:dyDescent="0.2">
      <c r="P761" s="9"/>
      <c r="Q761" s="9"/>
      <c r="R761" s="9"/>
      <c r="T761"/>
      <c r="U761" s="59"/>
      <c r="V761"/>
    </row>
    <row r="762" spans="16:22" x14ac:dyDescent="0.2">
      <c r="P762" s="9"/>
      <c r="Q762" s="9"/>
      <c r="R762" s="9"/>
      <c r="T762"/>
      <c r="U762" s="59"/>
      <c r="V762"/>
    </row>
    <row r="763" spans="16:22" x14ac:dyDescent="0.2">
      <c r="P763" s="9"/>
      <c r="Q763" s="9"/>
      <c r="R763" s="9"/>
      <c r="T763"/>
      <c r="U763" s="59"/>
      <c r="V763"/>
    </row>
    <row r="764" spans="16:22" x14ac:dyDescent="0.2">
      <c r="P764" s="9"/>
      <c r="Q764" s="9"/>
      <c r="R764" s="9"/>
      <c r="T764"/>
      <c r="U764" s="59"/>
      <c r="V764"/>
    </row>
    <row r="765" spans="16:22" x14ac:dyDescent="0.2">
      <c r="P765" s="9"/>
      <c r="Q765" s="9"/>
      <c r="R765" s="9"/>
      <c r="T765"/>
      <c r="U765" s="59"/>
      <c r="V765"/>
    </row>
    <row r="766" spans="16:22" x14ac:dyDescent="0.2">
      <c r="P766" s="9"/>
      <c r="Q766" s="9"/>
      <c r="R766" s="9"/>
      <c r="T766"/>
      <c r="U766" s="59"/>
      <c r="V766"/>
    </row>
    <row r="767" spans="16:22" x14ac:dyDescent="0.2">
      <c r="P767" s="9"/>
      <c r="Q767" s="9"/>
      <c r="R767" s="9"/>
      <c r="T767"/>
      <c r="U767" s="59"/>
      <c r="V767"/>
    </row>
    <row r="768" spans="16:22" x14ac:dyDescent="0.2">
      <c r="P768" s="9"/>
      <c r="Q768" s="9"/>
      <c r="R768" s="9"/>
      <c r="T768"/>
      <c r="U768" s="59"/>
      <c r="V768"/>
    </row>
    <row r="769" spans="16:22" x14ac:dyDescent="0.2">
      <c r="P769" s="9"/>
      <c r="Q769" s="9"/>
      <c r="R769" s="9"/>
      <c r="T769"/>
      <c r="U769" s="59"/>
      <c r="V769"/>
    </row>
    <row r="770" spans="16:22" x14ac:dyDescent="0.2">
      <c r="P770" s="9"/>
      <c r="Q770" s="9"/>
      <c r="R770" s="9"/>
      <c r="T770"/>
      <c r="U770" s="59"/>
      <c r="V770"/>
    </row>
    <row r="771" spans="16:22" x14ac:dyDescent="0.2">
      <c r="P771" s="9"/>
      <c r="Q771" s="9"/>
      <c r="R771" s="9"/>
      <c r="T771"/>
      <c r="U771" s="59"/>
      <c r="V771"/>
    </row>
    <row r="772" spans="16:22" x14ac:dyDescent="0.2">
      <c r="P772" s="9"/>
      <c r="Q772" s="9"/>
      <c r="R772" s="9"/>
      <c r="T772"/>
      <c r="U772" s="59"/>
      <c r="V772"/>
    </row>
    <row r="773" spans="16:22" x14ac:dyDescent="0.2">
      <c r="P773" s="9"/>
      <c r="Q773" s="9"/>
      <c r="R773" s="9"/>
      <c r="T773"/>
      <c r="U773" s="59"/>
      <c r="V773"/>
    </row>
    <row r="774" spans="16:22" x14ac:dyDescent="0.2">
      <c r="P774" s="9"/>
      <c r="Q774" s="9"/>
      <c r="R774" s="9"/>
      <c r="T774"/>
      <c r="U774" s="59"/>
      <c r="V774"/>
    </row>
    <row r="775" spans="16:22" x14ac:dyDescent="0.2">
      <c r="P775" s="9"/>
      <c r="Q775" s="9"/>
      <c r="R775" s="9"/>
      <c r="T775"/>
      <c r="U775" s="59"/>
      <c r="V775"/>
    </row>
    <row r="776" spans="16:22" x14ac:dyDescent="0.2">
      <c r="P776" s="9"/>
      <c r="Q776" s="9"/>
      <c r="R776" s="9"/>
      <c r="T776"/>
      <c r="U776" s="59"/>
      <c r="V776"/>
    </row>
    <row r="777" spans="16:22" x14ac:dyDescent="0.2">
      <c r="P777" s="9"/>
      <c r="Q777" s="9"/>
      <c r="R777" s="9"/>
      <c r="T777"/>
      <c r="U777" s="59"/>
      <c r="V777"/>
    </row>
    <row r="778" spans="16:22" x14ac:dyDescent="0.2">
      <c r="P778" s="9"/>
      <c r="Q778" s="9"/>
      <c r="R778" s="9"/>
      <c r="T778"/>
      <c r="U778" s="59"/>
      <c r="V778"/>
    </row>
    <row r="779" spans="16:22" x14ac:dyDescent="0.2">
      <c r="P779" s="9"/>
      <c r="Q779" s="9"/>
      <c r="R779" s="9"/>
      <c r="T779"/>
      <c r="U779" s="59"/>
      <c r="V779"/>
    </row>
    <row r="780" spans="16:22" x14ac:dyDescent="0.2">
      <c r="P780" s="9"/>
      <c r="Q780" s="9"/>
      <c r="R780" s="9"/>
      <c r="T780"/>
      <c r="U780" s="59"/>
      <c r="V780"/>
    </row>
    <row r="781" spans="16:22" x14ac:dyDescent="0.2">
      <c r="P781" s="9"/>
      <c r="Q781" s="9"/>
      <c r="R781" s="9"/>
      <c r="T781"/>
      <c r="U781" s="59"/>
      <c r="V781"/>
    </row>
    <row r="782" spans="16:22" x14ac:dyDescent="0.2">
      <c r="P782" s="9"/>
      <c r="Q782" s="9"/>
      <c r="R782" s="9"/>
      <c r="T782"/>
      <c r="U782" s="59"/>
      <c r="V782"/>
    </row>
    <row r="783" spans="16:22" x14ac:dyDescent="0.2">
      <c r="P783" s="9"/>
      <c r="Q783" s="9"/>
      <c r="R783" s="9"/>
      <c r="T783"/>
      <c r="U783" s="59"/>
      <c r="V783"/>
    </row>
    <row r="784" spans="16:22" x14ac:dyDescent="0.2">
      <c r="P784" s="9"/>
      <c r="Q784" s="9"/>
      <c r="R784" s="9"/>
      <c r="T784"/>
      <c r="U784" s="59"/>
      <c r="V784"/>
    </row>
    <row r="785" spans="16:22" x14ac:dyDescent="0.2">
      <c r="P785" s="9"/>
      <c r="Q785" s="9"/>
      <c r="R785" s="9"/>
      <c r="T785"/>
      <c r="U785" s="59"/>
      <c r="V785"/>
    </row>
    <row r="786" spans="16:22" x14ac:dyDescent="0.2">
      <c r="P786" s="9"/>
      <c r="Q786" s="9"/>
      <c r="R786" s="9"/>
      <c r="T786"/>
      <c r="U786" s="59"/>
      <c r="V786"/>
    </row>
    <row r="787" spans="16:22" x14ac:dyDescent="0.2">
      <c r="P787" s="9"/>
      <c r="Q787" s="9"/>
      <c r="R787" s="9"/>
      <c r="T787"/>
      <c r="U787" s="59"/>
      <c r="V787"/>
    </row>
    <row r="788" spans="16:22" x14ac:dyDescent="0.2">
      <c r="P788" s="9"/>
      <c r="Q788" s="9"/>
      <c r="R788" s="9"/>
      <c r="T788"/>
      <c r="U788" s="59"/>
      <c r="V788"/>
    </row>
    <row r="789" spans="16:22" x14ac:dyDescent="0.2">
      <c r="P789" s="9"/>
      <c r="Q789" s="9"/>
      <c r="R789" s="9"/>
      <c r="T789"/>
      <c r="U789" s="59"/>
      <c r="V789"/>
    </row>
    <row r="790" spans="16:22" x14ac:dyDescent="0.2">
      <c r="P790" s="9"/>
      <c r="Q790" s="9"/>
      <c r="R790" s="9"/>
      <c r="T790"/>
      <c r="U790" s="59"/>
      <c r="V790"/>
    </row>
    <row r="791" spans="16:22" x14ac:dyDescent="0.2">
      <c r="P791" s="9"/>
      <c r="Q791" s="9"/>
      <c r="R791" s="9"/>
      <c r="T791"/>
      <c r="U791" s="59"/>
      <c r="V791"/>
    </row>
    <row r="792" spans="16:22" x14ac:dyDescent="0.2">
      <c r="P792" s="9"/>
      <c r="Q792" s="9"/>
      <c r="R792" s="9"/>
      <c r="T792"/>
      <c r="U792" s="59"/>
      <c r="V792"/>
    </row>
    <row r="793" spans="16:22" x14ac:dyDescent="0.2">
      <c r="P793" s="9"/>
      <c r="Q793" s="9"/>
      <c r="R793" s="9"/>
      <c r="T793"/>
      <c r="U793" s="59"/>
      <c r="V793"/>
    </row>
    <row r="794" spans="16:22" x14ac:dyDescent="0.2">
      <c r="P794" s="9"/>
      <c r="Q794" s="9"/>
      <c r="R794" s="9"/>
      <c r="T794"/>
      <c r="U794" s="59"/>
      <c r="V794"/>
    </row>
    <row r="795" spans="16:22" x14ac:dyDescent="0.2">
      <c r="P795" s="9"/>
      <c r="Q795" s="9"/>
      <c r="R795" s="9"/>
      <c r="T795"/>
      <c r="U795" s="59"/>
      <c r="V795"/>
    </row>
    <row r="796" spans="16:22" x14ac:dyDescent="0.2">
      <c r="P796" s="9"/>
      <c r="Q796" s="9"/>
      <c r="R796" s="9"/>
      <c r="T796"/>
      <c r="U796" s="59"/>
      <c r="V796"/>
    </row>
    <row r="797" spans="16:22" x14ac:dyDescent="0.2">
      <c r="P797" s="9"/>
      <c r="Q797" s="9"/>
      <c r="R797" s="9"/>
      <c r="T797"/>
      <c r="U797" s="59"/>
      <c r="V797"/>
    </row>
    <row r="798" spans="16:22" x14ac:dyDescent="0.2">
      <c r="P798" s="9"/>
      <c r="Q798" s="9"/>
      <c r="R798" s="9"/>
      <c r="T798"/>
      <c r="U798" s="59"/>
      <c r="V798"/>
    </row>
    <row r="799" spans="16:22" x14ac:dyDescent="0.2">
      <c r="P799" s="9"/>
      <c r="Q799" s="9"/>
      <c r="R799" s="9"/>
      <c r="T799"/>
      <c r="U799" s="59"/>
      <c r="V799"/>
    </row>
    <row r="800" spans="16:22" x14ac:dyDescent="0.2">
      <c r="P800" s="9"/>
      <c r="Q800" s="9"/>
      <c r="R800" s="9"/>
      <c r="T800"/>
      <c r="U800" s="59"/>
      <c r="V800"/>
    </row>
    <row r="801" spans="16:22" x14ac:dyDescent="0.2">
      <c r="P801" s="9"/>
      <c r="Q801" s="9"/>
      <c r="R801" s="9"/>
      <c r="T801"/>
      <c r="U801" s="59"/>
      <c r="V801"/>
    </row>
    <row r="802" spans="16:22" x14ac:dyDescent="0.2">
      <c r="P802" s="9"/>
      <c r="Q802" s="9"/>
      <c r="R802" s="9"/>
      <c r="T802"/>
      <c r="U802" s="59"/>
      <c r="V802"/>
    </row>
    <row r="803" spans="16:22" x14ac:dyDescent="0.2">
      <c r="P803" s="9"/>
      <c r="Q803" s="9"/>
      <c r="R803" s="9"/>
      <c r="T803"/>
      <c r="U803" s="59"/>
      <c r="V803"/>
    </row>
    <row r="804" spans="16:22" x14ac:dyDescent="0.2">
      <c r="P804" s="9"/>
      <c r="Q804" s="9"/>
      <c r="R804" s="9"/>
      <c r="T804"/>
      <c r="U804" s="59"/>
      <c r="V804"/>
    </row>
    <row r="805" spans="16:22" x14ac:dyDescent="0.2">
      <c r="P805" s="9"/>
      <c r="Q805" s="9"/>
      <c r="R805" s="9"/>
      <c r="T805"/>
      <c r="U805" s="59"/>
      <c r="V805"/>
    </row>
    <row r="806" spans="16:22" x14ac:dyDescent="0.2">
      <c r="P806" s="9"/>
      <c r="Q806" s="9"/>
      <c r="R806" s="9"/>
      <c r="T806"/>
      <c r="U806" s="59"/>
      <c r="V806"/>
    </row>
    <row r="807" spans="16:22" x14ac:dyDescent="0.2">
      <c r="P807" s="9"/>
      <c r="Q807" s="9"/>
      <c r="R807" s="9"/>
      <c r="T807"/>
      <c r="U807" s="59"/>
      <c r="V807"/>
    </row>
    <row r="808" spans="16:22" x14ac:dyDescent="0.2">
      <c r="P808" s="9"/>
      <c r="Q808" s="9"/>
      <c r="R808" s="9"/>
      <c r="T808"/>
      <c r="U808" s="59"/>
      <c r="V808"/>
    </row>
    <row r="809" spans="16:22" x14ac:dyDescent="0.2">
      <c r="P809" s="9"/>
      <c r="Q809" s="9"/>
      <c r="R809" s="9"/>
      <c r="T809"/>
      <c r="U809" s="59"/>
      <c r="V809"/>
    </row>
    <row r="810" spans="16:22" x14ac:dyDescent="0.2">
      <c r="P810" s="9"/>
      <c r="Q810" s="9"/>
      <c r="R810" s="9"/>
      <c r="T810"/>
      <c r="U810" s="59"/>
      <c r="V810"/>
    </row>
    <row r="811" spans="16:22" x14ac:dyDescent="0.2">
      <c r="P811" s="9"/>
      <c r="Q811" s="9"/>
      <c r="R811" s="9"/>
      <c r="T811"/>
      <c r="U811" s="59"/>
      <c r="V811"/>
    </row>
    <row r="812" spans="16:22" x14ac:dyDescent="0.2">
      <c r="P812" s="9"/>
      <c r="Q812" s="9"/>
      <c r="R812" s="9"/>
      <c r="T812"/>
      <c r="U812" s="59"/>
      <c r="V812"/>
    </row>
    <row r="813" spans="16:22" x14ac:dyDescent="0.2">
      <c r="P813" s="9"/>
      <c r="Q813" s="9"/>
      <c r="R813" s="9"/>
      <c r="T813"/>
      <c r="U813" s="59"/>
      <c r="V813"/>
    </row>
    <row r="814" spans="16:22" x14ac:dyDescent="0.2">
      <c r="P814" s="9"/>
      <c r="Q814" s="9"/>
      <c r="R814" s="9"/>
      <c r="T814"/>
      <c r="U814" s="59"/>
      <c r="V814"/>
    </row>
    <row r="815" spans="16:22" x14ac:dyDescent="0.2">
      <c r="T815"/>
      <c r="U815" s="59"/>
      <c r="V815"/>
    </row>
    <row r="816" spans="16:22" x14ac:dyDescent="0.2">
      <c r="T816"/>
      <c r="U816" s="59"/>
      <c r="V816"/>
    </row>
    <row r="817" spans="20:22" x14ac:dyDescent="0.2">
      <c r="T817"/>
      <c r="U817" s="59"/>
      <c r="V817"/>
    </row>
    <row r="818" spans="20:22" x14ac:dyDescent="0.2">
      <c r="T818"/>
      <c r="U818" s="59"/>
      <c r="V818"/>
    </row>
    <row r="819" spans="20:22" x14ac:dyDescent="0.2">
      <c r="T819"/>
      <c r="U819" s="59"/>
      <c r="V819"/>
    </row>
    <row r="820" spans="20:22" x14ac:dyDescent="0.2">
      <c r="T820"/>
      <c r="U820" s="59"/>
      <c r="V820"/>
    </row>
    <row r="821" spans="20:22" x14ac:dyDescent="0.2">
      <c r="T821"/>
      <c r="U821" s="59"/>
      <c r="V821"/>
    </row>
    <row r="822" spans="20:22" x14ac:dyDescent="0.2">
      <c r="T822"/>
      <c r="U822" s="59"/>
      <c r="V822"/>
    </row>
    <row r="823" spans="20:22" x14ac:dyDescent="0.2">
      <c r="T823"/>
      <c r="U823" s="59"/>
      <c r="V823"/>
    </row>
    <row r="824" spans="20:22" x14ac:dyDescent="0.2">
      <c r="T824"/>
      <c r="U824" s="59"/>
      <c r="V824"/>
    </row>
    <row r="825" spans="20:22" x14ac:dyDescent="0.2">
      <c r="T825"/>
      <c r="U825" s="59"/>
      <c r="V825"/>
    </row>
    <row r="826" spans="20:22" x14ac:dyDescent="0.2">
      <c r="T826"/>
      <c r="U826" s="59"/>
      <c r="V826"/>
    </row>
    <row r="827" spans="20:22" x14ac:dyDescent="0.2">
      <c r="T827"/>
      <c r="U827" s="59"/>
      <c r="V827"/>
    </row>
    <row r="828" spans="20:22" x14ac:dyDescent="0.2">
      <c r="T828"/>
      <c r="U828" s="59"/>
      <c r="V828"/>
    </row>
    <row r="829" spans="20:22" x14ac:dyDescent="0.2">
      <c r="T829"/>
      <c r="U829" s="59"/>
      <c r="V829"/>
    </row>
    <row r="830" spans="20:22" x14ac:dyDescent="0.2">
      <c r="T830"/>
      <c r="U830" s="59"/>
      <c r="V830"/>
    </row>
    <row r="831" spans="20:22" x14ac:dyDescent="0.2">
      <c r="T831"/>
      <c r="U831" s="59"/>
      <c r="V831"/>
    </row>
    <row r="832" spans="20:22" x14ac:dyDescent="0.2">
      <c r="T832"/>
      <c r="U832" s="59"/>
      <c r="V832"/>
    </row>
    <row r="833" spans="20:22" x14ac:dyDescent="0.2">
      <c r="T833"/>
      <c r="U833" s="59"/>
      <c r="V833"/>
    </row>
    <row r="834" spans="20:22" x14ac:dyDescent="0.2">
      <c r="T834"/>
      <c r="U834" s="59"/>
      <c r="V834"/>
    </row>
    <row r="835" spans="20:22" x14ac:dyDescent="0.2">
      <c r="T835"/>
      <c r="U835" s="59"/>
      <c r="V835"/>
    </row>
    <row r="836" spans="20:22" x14ac:dyDescent="0.2">
      <c r="T836"/>
      <c r="U836" s="59"/>
      <c r="V836"/>
    </row>
    <row r="837" spans="20:22" x14ac:dyDescent="0.2">
      <c r="T837"/>
      <c r="U837" s="59"/>
      <c r="V837"/>
    </row>
    <row r="838" spans="20:22" x14ac:dyDescent="0.2">
      <c r="T838"/>
      <c r="U838" s="59"/>
      <c r="V838"/>
    </row>
    <row r="839" spans="20:22" x14ac:dyDescent="0.2">
      <c r="T839"/>
      <c r="U839" s="59"/>
      <c r="V839"/>
    </row>
    <row r="840" spans="20:22" x14ac:dyDescent="0.2">
      <c r="T840"/>
      <c r="U840" s="59"/>
      <c r="V840"/>
    </row>
    <row r="841" spans="20:22" x14ac:dyDescent="0.2">
      <c r="T841"/>
      <c r="U841" s="59"/>
      <c r="V841"/>
    </row>
    <row r="842" spans="20:22" x14ac:dyDescent="0.2">
      <c r="T842"/>
      <c r="U842" s="59"/>
      <c r="V842"/>
    </row>
    <row r="843" spans="20:22" x14ac:dyDescent="0.2">
      <c r="T843"/>
      <c r="U843" s="59"/>
      <c r="V843"/>
    </row>
    <row r="844" spans="20:22" x14ac:dyDescent="0.2">
      <c r="T844"/>
      <c r="U844" s="59"/>
      <c r="V844"/>
    </row>
    <row r="845" spans="20:22" x14ac:dyDescent="0.2">
      <c r="T845"/>
      <c r="U845" s="59"/>
      <c r="V845"/>
    </row>
    <row r="846" spans="20:22" x14ac:dyDescent="0.2">
      <c r="T846"/>
      <c r="U846" s="59"/>
      <c r="V846"/>
    </row>
    <row r="847" spans="20:22" x14ac:dyDescent="0.2">
      <c r="T847"/>
      <c r="U847" s="59"/>
      <c r="V847"/>
    </row>
    <row r="848" spans="20:22" x14ac:dyDescent="0.2">
      <c r="T848"/>
      <c r="U848" s="59"/>
      <c r="V848"/>
    </row>
    <row r="849" spans="20:22" x14ac:dyDescent="0.2">
      <c r="T849"/>
      <c r="U849" s="59"/>
      <c r="V849"/>
    </row>
    <row r="850" spans="20:22" x14ac:dyDescent="0.2">
      <c r="T850"/>
      <c r="U850" s="59"/>
      <c r="V850"/>
    </row>
    <row r="851" spans="20:22" x14ac:dyDescent="0.2">
      <c r="T851"/>
      <c r="U851" s="59"/>
      <c r="V851"/>
    </row>
    <row r="852" spans="20:22" x14ac:dyDescent="0.2">
      <c r="T852"/>
      <c r="U852" s="59"/>
      <c r="V852"/>
    </row>
    <row r="853" spans="20:22" x14ac:dyDescent="0.2">
      <c r="T853"/>
      <c r="U853" s="59"/>
      <c r="V853"/>
    </row>
    <row r="854" spans="20:22" x14ac:dyDescent="0.2">
      <c r="T854"/>
      <c r="U854" s="59"/>
      <c r="V854"/>
    </row>
    <row r="855" spans="20:22" x14ac:dyDescent="0.2">
      <c r="T855"/>
      <c r="U855" s="59"/>
      <c r="V855"/>
    </row>
    <row r="856" spans="20:22" x14ac:dyDescent="0.2">
      <c r="T856"/>
      <c r="U856" s="59"/>
      <c r="V856"/>
    </row>
    <row r="857" spans="20:22" x14ac:dyDescent="0.2">
      <c r="T857"/>
      <c r="U857" s="59"/>
      <c r="V857"/>
    </row>
    <row r="858" spans="20:22" x14ac:dyDescent="0.2">
      <c r="T858"/>
      <c r="U858" s="59"/>
      <c r="V858"/>
    </row>
    <row r="859" spans="20:22" x14ac:dyDescent="0.2">
      <c r="T859"/>
      <c r="U859" s="59"/>
      <c r="V859"/>
    </row>
    <row r="860" spans="20:22" x14ac:dyDescent="0.2">
      <c r="T860"/>
      <c r="U860" s="59"/>
      <c r="V860"/>
    </row>
    <row r="861" spans="20:22" x14ac:dyDescent="0.2">
      <c r="T861"/>
      <c r="U861" s="59"/>
      <c r="V861"/>
    </row>
    <row r="862" spans="20:22" x14ac:dyDescent="0.2">
      <c r="T862"/>
      <c r="U862" s="59"/>
      <c r="V862"/>
    </row>
    <row r="863" spans="20:22" x14ac:dyDescent="0.2">
      <c r="T863"/>
      <c r="U863" s="59"/>
      <c r="V863"/>
    </row>
    <row r="864" spans="20:22" x14ac:dyDescent="0.2">
      <c r="T864"/>
      <c r="U864" s="59"/>
      <c r="V864"/>
    </row>
    <row r="865" spans="20:22" x14ac:dyDescent="0.2">
      <c r="T865"/>
      <c r="U865" s="59"/>
      <c r="V865"/>
    </row>
    <row r="866" spans="20:22" x14ac:dyDescent="0.2">
      <c r="T866"/>
      <c r="U866" s="59"/>
      <c r="V866"/>
    </row>
    <row r="867" spans="20:22" x14ac:dyDescent="0.2">
      <c r="T867"/>
      <c r="U867" s="59"/>
      <c r="V867"/>
    </row>
    <row r="868" spans="20:22" x14ac:dyDescent="0.2">
      <c r="T868"/>
      <c r="U868" s="59"/>
      <c r="V868"/>
    </row>
    <row r="869" spans="20:22" x14ac:dyDescent="0.2">
      <c r="T869"/>
      <c r="U869" s="59"/>
      <c r="V869"/>
    </row>
    <row r="870" spans="20:22" x14ac:dyDescent="0.2">
      <c r="T870"/>
      <c r="U870" s="59"/>
      <c r="V870"/>
    </row>
    <row r="871" spans="20:22" x14ac:dyDescent="0.2">
      <c r="T871"/>
      <c r="U871" s="59"/>
      <c r="V871"/>
    </row>
    <row r="872" spans="20:22" x14ac:dyDescent="0.2">
      <c r="T872"/>
      <c r="U872" s="59"/>
      <c r="V872"/>
    </row>
    <row r="873" spans="20:22" x14ac:dyDescent="0.2">
      <c r="T873"/>
      <c r="U873" s="59"/>
      <c r="V873"/>
    </row>
    <row r="874" spans="20:22" x14ac:dyDescent="0.2">
      <c r="T874"/>
      <c r="U874" s="59"/>
      <c r="V874"/>
    </row>
    <row r="875" spans="20:22" x14ac:dyDescent="0.2">
      <c r="T875"/>
      <c r="U875" s="59"/>
      <c r="V875"/>
    </row>
    <row r="876" spans="20:22" x14ac:dyDescent="0.2">
      <c r="T876"/>
      <c r="U876" s="59"/>
      <c r="V876"/>
    </row>
    <row r="877" spans="20:22" x14ac:dyDescent="0.2">
      <c r="T877"/>
      <c r="U877" s="59"/>
      <c r="V877"/>
    </row>
    <row r="878" spans="20:22" x14ac:dyDescent="0.2">
      <c r="T878"/>
      <c r="U878" s="59"/>
      <c r="V878"/>
    </row>
    <row r="879" spans="20:22" x14ac:dyDescent="0.2">
      <c r="T879"/>
      <c r="U879" s="59"/>
      <c r="V879"/>
    </row>
    <row r="880" spans="20:22" x14ac:dyDescent="0.2">
      <c r="T880"/>
      <c r="U880" s="59"/>
      <c r="V880"/>
    </row>
    <row r="881" spans="20:22" x14ac:dyDescent="0.2">
      <c r="T881"/>
      <c r="U881" s="59"/>
      <c r="V881"/>
    </row>
    <row r="882" spans="20:22" x14ac:dyDescent="0.2">
      <c r="T882"/>
      <c r="U882" s="59"/>
      <c r="V882"/>
    </row>
    <row r="883" spans="20:22" x14ac:dyDescent="0.2">
      <c r="T883"/>
      <c r="U883" s="59"/>
      <c r="V883"/>
    </row>
    <row r="884" spans="20:22" x14ac:dyDescent="0.2">
      <c r="T884"/>
      <c r="U884" s="59"/>
      <c r="V884"/>
    </row>
    <row r="885" spans="20:22" x14ac:dyDescent="0.2">
      <c r="T885"/>
      <c r="U885" s="59"/>
      <c r="V885"/>
    </row>
    <row r="886" spans="20:22" x14ac:dyDescent="0.2">
      <c r="T886"/>
      <c r="U886" s="59"/>
      <c r="V886"/>
    </row>
    <row r="887" spans="20:22" x14ac:dyDescent="0.2">
      <c r="T887"/>
      <c r="U887" s="59"/>
      <c r="V887"/>
    </row>
    <row r="888" spans="20:22" x14ac:dyDescent="0.2">
      <c r="T888"/>
      <c r="U888" s="59"/>
      <c r="V888"/>
    </row>
    <row r="889" spans="20:22" x14ac:dyDescent="0.2">
      <c r="T889"/>
      <c r="U889" s="59"/>
      <c r="V889"/>
    </row>
    <row r="890" spans="20:22" x14ac:dyDescent="0.2">
      <c r="T890"/>
      <c r="U890" s="59"/>
      <c r="V890"/>
    </row>
    <row r="891" spans="20:22" x14ac:dyDescent="0.2">
      <c r="T891"/>
      <c r="U891" s="59"/>
      <c r="V891"/>
    </row>
    <row r="892" spans="20:22" x14ac:dyDescent="0.2">
      <c r="T892"/>
      <c r="U892" s="59"/>
      <c r="V892"/>
    </row>
    <row r="893" spans="20:22" x14ac:dyDescent="0.2">
      <c r="T893"/>
      <c r="U893" s="59"/>
      <c r="V893"/>
    </row>
    <row r="894" spans="20:22" x14ac:dyDescent="0.2">
      <c r="T894"/>
      <c r="U894" s="59"/>
      <c r="V894"/>
    </row>
    <row r="895" spans="20:22" x14ac:dyDescent="0.2">
      <c r="T895"/>
      <c r="U895" s="59"/>
      <c r="V895"/>
    </row>
    <row r="896" spans="20:22" x14ac:dyDescent="0.2">
      <c r="T896"/>
      <c r="U896" s="59"/>
      <c r="V896"/>
    </row>
    <row r="897" spans="20:22" x14ac:dyDescent="0.2">
      <c r="T897"/>
      <c r="U897" s="59"/>
      <c r="V897"/>
    </row>
    <row r="898" spans="20:22" x14ac:dyDescent="0.2">
      <c r="T898"/>
      <c r="U898" s="59"/>
      <c r="V898"/>
    </row>
    <row r="899" spans="20:22" x14ac:dyDescent="0.2">
      <c r="T899"/>
      <c r="U899" s="59"/>
      <c r="V899"/>
    </row>
    <row r="900" spans="20:22" x14ac:dyDescent="0.2">
      <c r="T900"/>
      <c r="U900" s="59"/>
      <c r="V900"/>
    </row>
    <row r="901" spans="20:22" x14ac:dyDescent="0.2">
      <c r="T901"/>
      <c r="U901" s="59"/>
      <c r="V901"/>
    </row>
    <row r="902" spans="20:22" x14ac:dyDescent="0.2">
      <c r="T902"/>
      <c r="U902" s="59"/>
      <c r="V902"/>
    </row>
    <row r="903" spans="20:22" x14ac:dyDescent="0.2">
      <c r="T903"/>
      <c r="U903" s="59"/>
      <c r="V903"/>
    </row>
    <row r="904" spans="20:22" x14ac:dyDescent="0.2">
      <c r="T904"/>
      <c r="U904" s="59"/>
      <c r="V904"/>
    </row>
    <row r="905" spans="20:22" x14ac:dyDescent="0.2">
      <c r="T905"/>
      <c r="U905" s="59"/>
      <c r="V905"/>
    </row>
    <row r="906" spans="20:22" x14ac:dyDescent="0.2">
      <c r="T906"/>
      <c r="U906" s="59"/>
      <c r="V906"/>
    </row>
    <row r="907" spans="20:22" x14ac:dyDescent="0.2">
      <c r="T907"/>
      <c r="U907" s="59"/>
      <c r="V907"/>
    </row>
    <row r="908" spans="20:22" x14ac:dyDescent="0.2">
      <c r="T908"/>
      <c r="U908" s="59"/>
      <c r="V908"/>
    </row>
    <row r="909" spans="20:22" x14ac:dyDescent="0.2">
      <c r="T909"/>
      <c r="U909" s="59"/>
      <c r="V909"/>
    </row>
    <row r="910" spans="20:22" x14ac:dyDescent="0.2">
      <c r="T910"/>
      <c r="U910" s="59"/>
      <c r="V910"/>
    </row>
    <row r="911" spans="20:22" x14ac:dyDescent="0.2">
      <c r="T911"/>
      <c r="U911" s="59"/>
      <c r="V911"/>
    </row>
    <row r="912" spans="20:22" x14ac:dyDescent="0.2">
      <c r="T912"/>
      <c r="U912" s="59"/>
      <c r="V912"/>
    </row>
    <row r="913" spans="20:22" x14ac:dyDescent="0.2">
      <c r="T913"/>
      <c r="U913" s="59"/>
      <c r="V913"/>
    </row>
    <row r="914" spans="20:22" x14ac:dyDescent="0.2">
      <c r="T914"/>
      <c r="U914" s="59"/>
      <c r="V914"/>
    </row>
    <row r="915" spans="20:22" x14ac:dyDescent="0.2">
      <c r="T915"/>
      <c r="U915" s="59"/>
      <c r="V915"/>
    </row>
    <row r="916" spans="20:22" x14ac:dyDescent="0.2">
      <c r="T916"/>
      <c r="U916" s="59"/>
      <c r="V916"/>
    </row>
    <row r="917" spans="20:22" x14ac:dyDescent="0.2">
      <c r="T917"/>
      <c r="U917" s="59"/>
      <c r="V917"/>
    </row>
    <row r="918" spans="20:22" x14ac:dyDescent="0.2">
      <c r="T918"/>
      <c r="U918" s="59"/>
      <c r="V918"/>
    </row>
    <row r="919" spans="20:22" x14ac:dyDescent="0.2">
      <c r="T919"/>
      <c r="U919" s="59"/>
      <c r="V919"/>
    </row>
    <row r="920" spans="20:22" x14ac:dyDescent="0.2">
      <c r="T920"/>
      <c r="U920" s="59"/>
      <c r="V920"/>
    </row>
    <row r="921" spans="20:22" x14ac:dyDescent="0.2">
      <c r="T921"/>
      <c r="U921" s="59"/>
      <c r="V921"/>
    </row>
    <row r="922" spans="20:22" x14ac:dyDescent="0.2">
      <c r="T922"/>
      <c r="U922" s="59"/>
      <c r="V922"/>
    </row>
    <row r="923" spans="20:22" x14ac:dyDescent="0.2">
      <c r="T923"/>
      <c r="U923" s="59"/>
      <c r="V923"/>
    </row>
    <row r="924" spans="20:22" x14ac:dyDescent="0.2">
      <c r="T924"/>
      <c r="U924" s="59"/>
      <c r="V924"/>
    </row>
    <row r="925" spans="20:22" x14ac:dyDescent="0.2">
      <c r="T925"/>
      <c r="U925" s="59"/>
    </row>
    <row r="926" spans="20:22" x14ac:dyDescent="0.2">
      <c r="T926"/>
    </row>
    <row r="927" spans="20:22" x14ac:dyDescent="0.2">
      <c r="T927"/>
    </row>
    <row r="928" spans="20:22" x14ac:dyDescent="0.2">
      <c r="T928"/>
    </row>
    <row r="929" spans="20:20" x14ac:dyDescent="0.2">
      <c r="T929"/>
    </row>
    <row r="930" spans="20:20" x14ac:dyDescent="0.2">
      <c r="T930"/>
    </row>
    <row r="931" spans="20:20" x14ac:dyDescent="0.2">
      <c r="T931"/>
    </row>
    <row r="932" spans="20:20" x14ac:dyDescent="0.2">
      <c r="T932"/>
    </row>
    <row r="933" spans="20:20" x14ac:dyDescent="0.2">
      <c r="T933"/>
    </row>
    <row r="934" spans="20:20" x14ac:dyDescent="0.2">
      <c r="T934"/>
    </row>
    <row r="935" spans="20:20" x14ac:dyDescent="0.2">
      <c r="T935"/>
    </row>
    <row r="936" spans="20:20" x14ac:dyDescent="0.2">
      <c r="T936"/>
    </row>
    <row r="937" spans="20:20" x14ac:dyDescent="0.2">
      <c r="T937"/>
    </row>
    <row r="938" spans="20:20" x14ac:dyDescent="0.2">
      <c r="T938"/>
    </row>
    <row r="939" spans="20:20" x14ac:dyDescent="0.2">
      <c r="T939"/>
    </row>
    <row r="940" spans="20:20" x14ac:dyDescent="0.2">
      <c r="T940"/>
    </row>
    <row r="941" spans="20:20" x14ac:dyDescent="0.2">
      <c r="T941"/>
    </row>
    <row r="942" spans="20:20" x14ac:dyDescent="0.2">
      <c r="T942"/>
    </row>
    <row r="943" spans="20:20" x14ac:dyDescent="0.2">
      <c r="T943"/>
    </row>
    <row r="944" spans="20:20" x14ac:dyDescent="0.2">
      <c r="T944"/>
    </row>
    <row r="945" spans="20:20" x14ac:dyDescent="0.2">
      <c r="T945"/>
    </row>
    <row r="946" spans="20:20" x14ac:dyDescent="0.2">
      <c r="T946"/>
    </row>
    <row r="947" spans="20:20" x14ac:dyDescent="0.2">
      <c r="T947"/>
    </row>
    <row r="948" spans="20:20" x14ac:dyDescent="0.2">
      <c r="T948"/>
    </row>
    <row r="949" spans="20:20" x14ac:dyDescent="0.2">
      <c r="T949"/>
    </row>
    <row r="950" spans="20:20" x14ac:dyDescent="0.2">
      <c r="T950"/>
    </row>
    <row r="951" spans="20:20" x14ac:dyDescent="0.2">
      <c r="T951"/>
    </row>
    <row r="952" spans="20:20" x14ac:dyDescent="0.2">
      <c r="T952"/>
    </row>
    <row r="953" spans="20:20" x14ac:dyDescent="0.2">
      <c r="T953"/>
    </row>
    <row r="954" spans="20:20" x14ac:dyDescent="0.2">
      <c r="T954"/>
    </row>
    <row r="955" spans="20:20" x14ac:dyDescent="0.2">
      <c r="T955"/>
    </row>
    <row r="956" spans="20:20" x14ac:dyDescent="0.2">
      <c r="T956"/>
    </row>
    <row r="957" spans="20:20" x14ac:dyDescent="0.2">
      <c r="T957"/>
    </row>
    <row r="958" spans="20:20" x14ac:dyDescent="0.2">
      <c r="T958"/>
    </row>
    <row r="959" spans="20:20" x14ac:dyDescent="0.2">
      <c r="T959"/>
    </row>
    <row r="960" spans="20:20" x14ac:dyDescent="0.2">
      <c r="T960"/>
    </row>
    <row r="961" spans="20:20" x14ac:dyDescent="0.2">
      <c r="T961"/>
    </row>
    <row r="962" spans="20:20" x14ac:dyDescent="0.2">
      <c r="T962"/>
    </row>
    <row r="963" spans="20:20" x14ac:dyDescent="0.2">
      <c r="T963"/>
    </row>
    <row r="964" spans="20:20" x14ac:dyDescent="0.2">
      <c r="T964"/>
    </row>
    <row r="965" spans="20:20" x14ac:dyDescent="0.2">
      <c r="T965"/>
    </row>
    <row r="966" spans="20:20" x14ac:dyDescent="0.2">
      <c r="T966"/>
    </row>
    <row r="967" spans="20:20" x14ac:dyDescent="0.2">
      <c r="T967"/>
    </row>
    <row r="968" spans="20:20" x14ac:dyDescent="0.2">
      <c r="T968"/>
    </row>
    <row r="969" spans="20:20" x14ac:dyDescent="0.2">
      <c r="T969"/>
    </row>
    <row r="970" spans="20:20" x14ac:dyDescent="0.2">
      <c r="T970"/>
    </row>
    <row r="971" spans="20:20" x14ac:dyDescent="0.2">
      <c r="T971"/>
    </row>
    <row r="972" spans="20:20" x14ac:dyDescent="0.2">
      <c r="T972"/>
    </row>
    <row r="973" spans="20:20" x14ac:dyDescent="0.2">
      <c r="T973"/>
    </row>
    <row r="974" spans="20:20" x14ac:dyDescent="0.2">
      <c r="T974"/>
    </row>
    <row r="975" spans="20:20" x14ac:dyDescent="0.2">
      <c r="T975"/>
    </row>
    <row r="976" spans="20:20" x14ac:dyDescent="0.2">
      <c r="T976"/>
    </row>
    <row r="977" spans="20:20" x14ac:dyDescent="0.2">
      <c r="T977"/>
    </row>
    <row r="978" spans="20:20" x14ac:dyDescent="0.2">
      <c r="T978"/>
    </row>
    <row r="979" spans="20:20" x14ac:dyDescent="0.2">
      <c r="T979"/>
    </row>
    <row r="980" spans="20:20" x14ac:dyDescent="0.2">
      <c r="T980"/>
    </row>
    <row r="981" spans="20:20" x14ac:dyDescent="0.2">
      <c r="T981"/>
    </row>
    <row r="982" spans="20:20" x14ac:dyDescent="0.2">
      <c r="T982"/>
    </row>
    <row r="983" spans="20:20" x14ac:dyDescent="0.2">
      <c r="T983"/>
    </row>
    <row r="984" spans="20:20" x14ac:dyDescent="0.2">
      <c r="T984"/>
    </row>
    <row r="985" spans="20:20" x14ac:dyDescent="0.2">
      <c r="T985"/>
    </row>
    <row r="986" spans="20:20" x14ac:dyDescent="0.2">
      <c r="T986"/>
    </row>
    <row r="987" spans="20:20" x14ac:dyDescent="0.2">
      <c r="T987"/>
    </row>
    <row r="988" spans="20:20" x14ac:dyDescent="0.2">
      <c r="T988"/>
    </row>
    <row r="989" spans="20:20" x14ac:dyDescent="0.2">
      <c r="T989"/>
    </row>
    <row r="990" spans="20:20" x14ac:dyDescent="0.2">
      <c r="T990"/>
    </row>
    <row r="991" spans="20:20" x14ac:dyDescent="0.2">
      <c r="T991"/>
    </row>
    <row r="992" spans="20:20" x14ac:dyDescent="0.2">
      <c r="T992"/>
    </row>
    <row r="993" spans="20:20" x14ac:dyDescent="0.2">
      <c r="T993"/>
    </row>
    <row r="994" spans="20:20" x14ac:dyDescent="0.2">
      <c r="T994"/>
    </row>
    <row r="995" spans="20:20" x14ac:dyDescent="0.2">
      <c r="T995"/>
    </row>
    <row r="996" spans="20:20" x14ac:dyDescent="0.2">
      <c r="T996"/>
    </row>
    <row r="997" spans="20:20" x14ac:dyDescent="0.2">
      <c r="T997"/>
    </row>
    <row r="998" spans="20:20" x14ac:dyDescent="0.2">
      <c r="T998"/>
    </row>
    <row r="999" spans="20:20" x14ac:dyDescent="0.2">
      <c r="T999"/>
    </row>
    <row r="1000" spans="20:20" x14ac:dyDescent="0.2">
      <c r="T1000"/>
    </row>
    <row r="1001" spans="20:20" x14ac:dyDescent="0.2">
      <c r="T1001"/>
    </row>
    <row r="1002" spans="20:20" x14ac:dyDescent="0.2">
      <c r="T1002"/>
    </row>
    <row r="1003" spans="20:20" x14ac:dyDescent="0.2">
      <c r="T1003"/>
    </row>
    <row r="1004" spans="20:20" x14ac:dyDescent="0.2">
      <c r="T1004"/>
    </row>
    <row r="1005" spans="20:20" x14ac:dyDescent="0.2">
      <c r="T1005"/>
    </row>
    <row r="1006" spans="20:20" x14ac:dyDescent="0.2">
      <c r="T1006"/>
    </row>
    <row r="1007" spans="20:20" x14ac:dyDescent="0.2">
      <c r="T1007"/>
    </row>
    <row r="1008" spans="20:20" x14ac:dyDescent="0.2">
      <c r="T1008"/>
    </row>
    <row r="1009" spans="20:20" x14ac:dyDescent="0.2">
      <c r="T1009"/>
    </row>
    <row r="1010" spans="20:20" x14ac:dyDescent="0.2">
      <c r="T1010"/>
    </row>
    <row r="1011" spans="20:20" x14ac:dyDescent="0.2">
      <c r="T1011"/>
    </row>
    <row r="1012" spans="20:20" x14ac:dyDescent="0.2">
      <c r="T1012"/>
    </row>
    <row r="1013" spans="20:20" x14ac:dyDescent="0.2">
      <c r="T1013"/>
    </row>
    <row r="1014" spans="20:20" x14ac:dyDescent="0.2">
      <c r="T1014"/>
    </row>
    <row r="1015" spans="20:20" x14ac:dyDescent="0.2">
      <c r="T1015"/>
    </row>
    <row r="1016" spans="20:20" x14ac:dyDescent="0.2">
      <c r="T1016"/>
    </row>
    <row r="1017" spans="20:20" x14ac:dyDescent="0.2">
      <c r="T1017"/>
    </row>
    <row r="1018" spans="20:20" x14ac:dyDescent="0.2">
      <c r="T1018"/>
    </row>
    <row r="1019" spans="20:20" x14ac:dyDescent="0.2">
      <c r="T1019"/>
    </row>
    <row r="1020" spans="20:20" x14ac:dyDescent="0.2">
      <c r="T1020"/>
    </row>
    <row r="1021" spans="20:20" x14ac:dyDescent="0.2">
      <c r="T1021"/>
    </row>
    <row r="1022" spans="20:20" x14ac:dyDescent="0.2">
      <c r="T1022"/>
    </row>
    <row r="1023" spans="20:20" x14ac:dyDescent="0.2">
      <c r="T1023"/>
    </row>
    <row r="1024" spans="20:20" x14ac:dyDescent="0.2">
      <c r="T1024"/>
    </row>
    <row r="1025" spans="20:20" x14ac:dyDescent="0.2">
      <c r="T1025"/>
    </row>
    <row r="1026" spans="20:20" x14ac:dyDescent="0.2">
      <c r="T1026"/>
    </row>
    <row r="1027" spans="20:20" x14ac:dyDescent="0.2">
      <c r="T1027"/>
    </row>
    <row r="1028" spans="20:20" x14ac:dyDescent="0.2">
      <c r="T1028"/>
    </row>
    <row r="1029" spans="20:20" x14ac:dyDescent="0.2">
      <c r="T1029"/>
    </row>
    <row r="1030" spans="20:20" x14ac:dyDescent="0.2">
      <c r="T1030"/>
    </row>
    <row r="1031" spans="20:20" x14ac:dyDescent="0.2">
      <c r="T1031"/>
    </row>
    <row r="1032" spans="20:20" x14ac:dyDescent="0.2">
      <c r="T1032"/>
    </row>
    <row r="1033" spans="20:20" x14ac:dyDescent="0.2">
      <c r="T1033"/>
    </row>
    <row r="1034" spans="20:20" x14ac:dyDescent="0.2">
      <c r="T1034"/>
    </row>
    <row r="1035" spans="20:20" x14ac:dyDescent="0.2">
      <c r="T1035"/>
    </row>
    <row r="1036" spans="20:20" x14ac:dyDescent="0.2">
      <c r="T1036"/>
    </row>
    <row r="1037" spans="20:20" x14ac:dyDescent="0.2">
      <c r="T1037"/>
    </row>
    <row r="1038" spans="20:20" x14ac:dyDescent="0.2">
      <c r="T1038"/>
    </row>
    <row r="1039" spans="20:20" x14ac:dyDescent="0.2">
      <c r="T1039"/>
    </row>
    <row r="1040" spans="20:20" x14ac:dyDescent="0.2">
      <c r="T1040"/>
    </row>
    <row r="1041" spans="20:20" x14ac:dyDescent="0.2">
      <c r="T1041"/>
    </row>
    <row r="1042" spans="20:20" x14ac:dyDescent="0.2">
      <c r="T1042"/>
    </row>
    <row r="1043" spans="20:20" x14ac:dyDescent="0.2">
      <c r="T1043"/>
    </row>
    <row r="1044" spans="20:20" x14ac:dyDescent="0.2">
      <c r="T1044"/>
    </row>
    <row r="1045" spans="20:20" x14ac:dyDescent="0.2">
      <c r="T1045"/>
    </row>
    <row r="1046" spans="20:20" x14ac:dyDescent="0.2">
      <c r="T1046"/>
    </row>
    <row r="1047" spans="20:20" x14ac:dyDescent="0.2">
      <c r="T1047"/>
    </row>
    <row r="1048" spans="20:20" x14ac:dyDescent="0.2">
      <c r="T1048"/>
    </row>
    <row r="1049" spans="20:20" x14ac:dyDescent="0.2">
      <c r="T1049"/>
    </row>
    <row r="1050" spans="20:20" x14ac:dyDescent="0.2">
      <c r="T1050"/>
    </row>
    <row r="1051" spans="20:20" x14ac:dyDescent="0.2">
      <c r="T1051"/>
    </row>
    <row r="1052" spans="20:20" x14ac:dyDescent="0.2">
      <c r="T1052"/>
    </row>
    <row r="1053" spans="20:20" x14ac:dyDescent="0.2">
      <c r="T1053"/>
    </row>
    <row r="1054" spans="20:20" x14ac:dyDescent="0.2">
      <c r="T1054"/>
    </row>
    <row r="1055" spans="20:20" x14ac:dyDescent="0.2">
      <c r="T1055"/>
    </row>
    <row r="1056" spans="20:20" x14ac:dyDescent="0.2">
      <c r="T1056"/>
    </row>
    <row r="1057" spans="20:20" x14ac:dyDescent="0.2">
      <c r="T1057"/>
    </row>
    <row r="1058" spans="20:20" x14ac:dyDescent="0.2">
      <c r="T1058"/>
    </row>
    <row r="1059" spans="20:20" x14ac:dyDescent="0.2">
      <c r="T1059"/>
    </row>
    <row r="1060" spans="20:20" x14ac:dyDescent="0.2">
      <c r="T1060"/>
    </row>
    <row r="1061" spans="20:20" x14ac:dyDescent="0.2">
      <c r="T1061"/>
    </row>
    <row r="1062" spans="20:20" x14ac:dyDescent="0.2">
      <c r="T1062"/>
    </row>
    <row r="1063" spans="20:20" x14ac:dyDescent="0.2">
      <c r="T1063"/>
    </row>
    <row r="1064" spans="20:20" x14ac:dyDescent="0.2">
      <c r="T1064"/>
    </row>
    <row r="1065" spans="20:20" x14ac:dyDescent="0.2">
      <c r="T1065"/>
    </row>
    <row r="1066" spans="20:20" x14ac:dyDescent="0.2">
      <c r="T1066"/>
    </row>
    <row r="1067" spans="20:20" x14ac:dyDescent="0.2">
      <c r="T1067"/>
    </row>
    <row r="1068" spans="20:20" x14ac:dyDescent="0.2">
      <c r="T1068"/>
    </row>
    <row r="1069" spans="20:20" x14ac:dyDescent="0.2">
      <c r="T1069"/>
    </row>
    <row r="1070" spans="20:20" x14ac:dyDescent="0.2">
      <c r="T1070"/>
    </row>
    <row r="1071" spans="20:20" x14ac:dyDescent="0.2">
      <c r="T1071"/>
    </row>
    <row r="1072" spans="20:20" x14ac:dyDescent="0.2">
      <c r="T1072"/>
    </row>
    <row r="1073" spans="20:20" x14ac:dyDescent="0.2">
      <c r="T1073"/>
    </row>
    <row r="1074" spans="20:20" x14ac:dyDescent="0.2">
      <c r="T1074"/>
    </row>
    <row r="1075" spans="20:20" x14ac:dyDescent="0.2">
      <c r="T1075"/>
    </row>
    <row r="1076" spans="20:20" x14ac:dyDescent="0.2">
      <c r="T1076"/>
    </row>
    <row r="1077" spans="20:20" x14ac:dyDescent="0.2">
      <c r="T1077"/>
    </row>
    <row r="1078" spans="20:20" x14ac:dyDescent="0.2">
      <c r="T1078"/>
    </row>
    <row r="1079" spans="20:20" x14ac:dyDescent="0.2">
      <c r="T1079"/>
    </row>
    <row r="1080" spans="20:20" x14ac:dyDescent="0.2">
      <c r="T1080"/>
    </row>
    <row r="1081" spans="20:20" x14ac:dyDescent="0.2">
      <c r="T1081"/>
    </row>
    <row r="1082" spans="20:20" x14ac:dyDescent="0.2">
      <c r="T1082"/>
    </row>
    <row r="1083" spans="20:20" x14ac:dyDescent="0.2">
      <c r="T1083"/>
    </row>
    <row r="1084" spans="20:20" x14ac:dyDescent="0.2">
      <c r="T1084"/>
    </row>
    <row r="1085" spans="20:20" x14ac:dyDescent="0.2">
      <c r="T1085"/>
    </row>
    <row r="1086" spans="20:20" x14ac:dyDescent="0.2">
      <c r="T1086"/>
    </row>
    <row r="1087" spans="20:20" x14ac:dyDescent="0.2">
      <c r="T1087"/>
    </row>
    <row r="1088" spans="20:20" x14ac:dyDescent="0.2">
      <c r="T1088"/>
    </row>
    <row r="1089" spans="20:20" x14ac:dyDescent="0.2">
      <c r="T1089"/>
    </row>
    <row r="1090" spans="20:20" x14ac:dyDescent="0.2">
      <c r="T1090"/>
    </row>
    <row r="1091" spans="20:20" x14ac:dyDescent="0.2">
      <c r="T1091"/>
    </row>
    <row r="1092" spans="20:20" x14ac:dyDescent="0.2">
      <c r="T1092"/>
    </row>
    <row r="1093" spans="20:20" x14ac:dyDescent="0.2">
      <c r="T1093"/>
    </row>
    <row r="1094" spans="20:20" x14ac:dyDescent="0.2">
      <c r="T1094"/>
    </row>
    <row r="1095" spans="20:20" x14ac:dyDescent="0.2">
      <c r="T1095"/>
    </row>
    <row r="1096" spans="20:20" x14ac:dyDescent="0.2">
      <c r="T1096"/>
    </row>
    <row r="1097" spans="20:20" x14ac:dyDescent="0.2">
      <c r="T1097"/>
    </row>
    <row r="1098" spans="20:20" x14ac:dyDescent="0.2">
      <c r="T1098"/>
    </row>
    <row r="1099" spans="20:20" x14ac:dyDescent="0.2">
      <c r="T1099"/>
    </row>
    <row r="1100" spans="20:20" x14ac:dyDescent="0.2">
      <c r="T1100"/>
    </row>
    <row r="1101" spans="20:20" x14ac:dyDescent="0.2">
      <c r="T1101"/>
    </row>
    <row r="1102" spans="20:20" x14ac:dyDescent="0.2">
      <c r="T1102"/>
    </row>
    <row r="1103" spans="20:20" x14ac:dyDescent="0.2">
      <c r="T1103"/>
    </row>
    <row r="1104" spans="20:20" x14ac:dyDescent="0.2">
      <c r="T1104"/>
    </row>
    <row r="1105" spans="20:20" x14ac:dyDescent="0.2">
      <c r="T1105"/>
    </row>
    <row r="1106" spans="20:20" x14ac:dyDescent="0.2">
      <c r="T1106"/>
    </row>
    <row r="1107" spans="20:20" x14ac:dyDescent="0.2">
      <c r="T1107"/>
    </row>
    <row r="1108" spans="20:20" x14ac:dyDescent="0.2">
      <c r="T1108"/>
    </row>
    <row r="1109" spans="20:20" x14ac:dyDescent="0.2">
      <c r="T1109"/>
    </row>
    <row r="1110" spans="20:20" x14ac:dyDescent="0.2">
      <c r="T1110"/>
    </row>
    <row r="1111" spans="20:20" x14ac:dyDescent="0.2">
      <c r="T1111"/>
    </row>
    <row r="1112" spans="20:20" x14ac:dyDescent="0.2">
      <c r="T1112"/>
    </row>
    <row r="1113" spans="20:20" x14ac:dyDescent="0.2">
      <c r="T1113"/>
    </row>
    <row r="1114" spans="20:20" x14ac:dyDescent="0.2">
      <c r="T1114"/>
    </row>
    <row r="1115" spans="20:20" x14ac:dyDescent="0.2">
      <c r="T1115"/>
    </row>
    <row r="1116" spans="20:20" x14ac:dyDescent="0.2">
      <c r="T1116"/>
    </row>
    <row r="1117" spans="20:20" x14ac:dyDescent="0.2">
      <c r="T1117"/>
    </row>
    <row r="1118" spans="20:20" x14ac:dyDescent="0.2">
      <c r="T1118"/>
    </row>
    <row r="1119" spans="20:20" x14ac:dyDescent="0.2">
      <c r="T1119"/>
    </row>
    <row r="1120" spans="20:20" x14ac:dyDescent="0.2">
      <c r="T1120"/>
    </row>
    <row r="1121" spans="20:20" x14ac:dyDescent="0.2">
      <c r="T1121"/>
    </row>
    <row r="1122" spans="20:20" x14ac:dyDescent="0.2">
      <c r="T1122"/>
    </row>
    <row r="1123" spans="20:20" x14ac:dyDescent="0.2">
      <c r="T1123"/>
    </row>
    <row r="1124" spans="20:20" x14ac:dyDescent="0.2">
      <c r="T1124"/>
    </row>
    <row r="1125" spans="20:20" x14ac:dyDescent="0.2">
      <c r="T1125"/>
    </row>
    <row r="1126" spans="20:20" x14ac:dyDescent="0.2">
      <c r="T1126"/>
    </row>
    <row r="1127" spans="20:20" x14ac:dyDescent="0.2">
      <c r="T1127"/>
    </row>
    <row r="1128" spans="20:20" x14ac:dyDescent="0.2">
      <c r="T1128"/>
    </row>
    <row r="1129" spans="20:20" x14ac:dyDescent="0.2">
      <c r="T1129"/>
    </row>
    <row r="1130" spans="20:20" x14ac:dyDescent="0.2">
      <c r="T1130"/>
    </row>
    <row r="1131" spans="20:20" x14ac:dyDescent="0.2">
      <c r="T1131"/>
    </row>
    <row r="1132" spans="20:20" x14ac:dyDescent="0.2">
      <c r="T1132"/>
    </row>
    <row r="1133" spans="20:20" x14ac:dyDescent="0.2">
      <c r="T1133"/>
    </row>
    <row r="1134" spans="20:20" x14ac:dyDescent="0.2">
      <c r="T1134"/>
    </row>
    <row r="1135" spans="20:20" x14ac:dyDescent="0.2">
      <c r="T1135"/>
    </row>
    <row r="1136" spans="20:20" x14ac:dyDescent="0.2">
      <c r="T1136"/>
    </row>
    <row r="1137" spans="20:20" x14ac:dyDescent="0.2">
      <c r="T1137"/>
    </row>
    <row r="1138" spans="20:20" x14ac:dyDescent="0.2">
      <c r="T1138"/>
    </row>
    <row r="1139" spans="20:20" x14ac:dyDescent="0.2">
      <c r="T1139"/>
    </row>
    <row r="1140" spans="20:20" x14ac:dyDescent="0.2">
      <c r="T1140"/>
    </row>
    <row r="1141" spans="20:20" x14ac:dyDescent="0.2">
      <c r="T1141"/>
    </row>
    <row r="1142" spans="20:20" x14ac:dyDescent="0.2">
      <c r="T1142"/>
    </row>
    <row r="1143" spans="20:20" x14ac:dyDescent="0.2">
      <c r="T1143"/>
    </row>
    <row r="1144" spans="20:20" x14ac:dyDescent="0.2">
      <c r="T1144"/>
    </row>
    <row r="1145" spans="20:20" x14ac:dyDescent="0.2">
      <c r="T1145"/>
    </row>
    <row r="1146" spans="20:20" x14ac:dyDescent="0.2">
      <c r="T1146"/>
    </row>
    <row r="1147" spans="20:20" x14ac:dyDescent="0.2">
      <c r="T1147"/>
    </row>
    <row r="1148" spans="20:20" x14ac:dyDescent="0.2">
      <c r="T1148"/>
    </row>
    <row r="1149" spans="20:20" x14ac:dyDescent="0.2">
      <c r="T1149"/>
    </row>
    <row r="1150" spans="20:20" x14ac:dyDescent="0.2">
      <c r="T1150"/>
    </row>
    <row r="1151" spans="20:20" x14ac:dyDescent="0.2">
      <c r="T1151"/>
    </row>
    <row r="1152" spans="20:20" x14ac:dyDescent="0.2">
      <c r="T1152"/>
    </row>
    <row r="1153" spans="20:20" x14ac:dyDescent="0.2">
      <c r="T1153"/>
    </row>
    <row r="1154" spans="20:20" x14ac:dyDescent="0.2">
      <c r="T1154"/>
    </row>
    <row r="1155" spans="20:20" x14ac:dyDescent="0.2">
      <c r="T1155"/>
    </row>
    <row r="1156" spans="20:20" x14ac:dyDescent="0.2">
      <c r="T1156"/>
    </row>
    <row r="1157" spans="20:20" x14ac:dyDescent="0.2">
      <c r="T1157"/>
    </row>
    <row r="1158" spans="20:20" x14ac:dyDescent="0.2">
      <c r="T1158"/>
    </row>
    <row r="1159" spans="20:20" x14ac:dyDescent="0.2">
      <c r="T1159"/>
    </row>
    <row r="1160" spans="20:20" x14ac:dyDescent="0.2">
      <c r="T1160"/>
    </row>
    <row r="1161" spans="20:20" x14ac:dyDescent="0.2">
      <c r="T1161"/>
    </row>
    <row r="1162" spans="20:20" x14ac:dyDescent="0.2">
      <c r="T1162"/>
    </row>
    <row r="1163" spans="20:20" x14ac:dyDescent="0.2">
      <c r="T1163"/>
    </row>
    <row r="1164" spans="20:20" x14ac:dyDescent="0.2">
      <c r="T1164"/>
    </row>
    <row r="1165" spans="20:20" x14ac:dyDescent="0.2">
      <c r="T1165"/>
    </row>
    <row r="1166" spans="20:20" x14ac:dyDescent="0.2">
      <c r="T1166"/>
    </row>
    <row r="1167" spans="20:20" x14ac:dyDescent="0.2">
      <c r="T1167"/>
    </row>
    <row r="1168" spans="20:20" x14ac:dyDescent="0.2">
      <c r="T1168"/>
    </row>
    <row r="1169" spans="20:20" x14ac:dyDescent="0.2">
      <c r="T1169"/>
    </row>
    <row r="1170" spans="20:20" x14ac:dyDescent="0.2">
      <c r="T1170"/>
    </row>
    <row r="1171" spans="20:20" x14ac:dyDescent="0.2">
      <c r="T1171"/>
    </row>
    <row r="1172" spans="20:20" x14ac:dyDescent="0.2">
      <c r="T1172"/>
    </row>
    <row r="1173" spans="20:20" x14ac:dyDescent="0.2">
      <c r="T1173"/>
    </row>
    <row r="1174" spans="20:20" x14ac:dyDescent="0.2">
      <c r="T1174"/>
    </row>
    <row r="1175" spans="20:20" x14ac:dyDescent="0.2">
      <c r="T1175"/>
    </row>
    <row r="1176" spans="20:20" x14ac:dyDescent="0.2">
      <c r="T1176"/>
    </row>
    <row r="1177" spans="20:20" x14ac:dyDescent="0.2">
      <c r="T1177"/>
    </row>
    <row r="1178" spans="20:20" x14ac:dyDescent="0.2">
      <c r="T1178"/>
    </row>
    <row r="1179" spans="20:20" x14ac:dyDescent="0.2">
      <c r="T1179"/>
    </row>
    <row r="1180" spans="20:20" x14ac:dyDescent="0.2">
      <c r="T1180"/>
    </row>
    <row r="1181" spans="20:20" x14ac:dyDescent="0.2">
      <c r="T1181"/>
    </row>
    <row r="1182" spans="20:20" x14ac:dyDescent="0.2">
      <c r="T1182"/>
    </row>
    <row r="1183" spans="20:20" x14ac:dyDescent="0.2">
      <c r="T1183"/>
    </row>
    <row r="1184" spans="20:20" x14ac:dyDescent="0.2">
      <c r="T1184"/>
    </row>
    <row r="1185" spans="20:20" x14ac:dyDescent="0.2">
      <c r="T1185"/>
    </row>
    <row r="1186" spans="20:20" x14ac:dyDescent="0.2">
      <c r="T1186"/>
    </row>
    <row r="1187" spans="20:20" x14ac:dyDescent="0.2">
      <c r="T1187"/>
    </row>
    <row r="1188" spans="20:20" x14ac:dyDescent="0.2">
      <c r="T1188"/>
    </row>
    <row r="1189" spans="20:20" x14ac:dyDescent="0.2">
      <c r="T1189"/>
    </row>
    <row r="1190" spans="20:20" x14ac:dyDescent="0.2">
      <c r="T1190"/>
    </row>
    <row r="1191" spans="20:20" x14ac:dyDescent="0.2">
      <c r="T1191"/>
    </row>
    <row r="1192" spans="20:20" x14ac:dyDescent="0.2">
      <c r="T1192"/>
    </row>
    <row r="1193" spans="20:20" x14ac:dyDescent="0.2">
      <c r="T1193"/>
    </row>
    <row r="1194" spans="20:20" x14ac:dyDescent="0.2">
      <c r="T1194"/>
    </row>
    <row r="1195" spans="20:20" x14ac:dyDescent="0.2">
      <c r="T1195"/>
    </row>
    <row r="1196" spans="20:20" x14ac:dyDescent="0.2">
      <c r="T1196"/>
    </row>
    <row r="1197" spans="20:20" x14ac:dyDescent="0.2">
      <c r="T1197"/>
    </row>
    <row r="1198" spans="20:20" x14ac:dyDescent="0.2">
      <c r="T1198"/>
    </row>
    <row r="1199" spans="20:20" x14ac:dyDescent="0.2">
      <c r="T1199"/>
    </row>
    <row r="1200" spans="20:20" x14ac:dyDescent="0.2">
      <c r="T1200"/>
    </row>
    <row r="1201" spans="20:20" x14ac:dyDescent="0.2">
      <c r="T1201"/>
    </row>
    <row r="1202" spans="20:20" x14ac:dyDescent="0.2">
      <c r="T1202"/>
    </row>
    <row r="1203" spans="20:20" x14ac:dyDescent="0.2">
      <c r="T1203"/>
    </row>
    <row r="1204" spans="20:20" x14ac:dyDescent="0.2">
      <c r="T1204"/>
    </row>
    <row r="1205" spans="20:20" x14ac:dyDescent="0.2">
      <c r="T1205"/>
    </row>
    <row r="1206" spans="20:20" x14ac:dyDescent="0.2">
      <c r="T1206"/>
    </row>
    <row r="1207" spans="20:20" x14ac:dyDescent="0.2">
      <c r="T1207"/>
    </row>
    <row r="1208" spans="20:20" x14ac:dyDescent="0.2">
      <c r="T1208"/>
    </row>
    <row r="1209" spans="20:20" x14ac:dyDescent="0.2">
      <c r="T1209"/>
    </row>
    <row r="1210" spans="20:20" x14ac:dyDescent="0.2">
      <c r="T1210"/>
    </row>
    <row r="1211" spans="20:20" x14ac:dyDescent="0.2">
      <c r="T1211"/>
    </row>
    <row r="1212" spans="20:20" x14ac:dyDescent="0.2">
      <c r="T1212"/>
    </row>
    <row r="1213" spans="20:20" x14ac:dyDescent="0.2">
      <c r="T1213"/>
    </row>
    <row r="1214" spans="20:20" x14ac:dyDescent="0.2">
      <c r="T1214"/>
    </row>
    <row r="1215" spans="20:20" x14ac:dyDescent="0.2">
      <c r="T1215"/>
    </row>
    <row r="1216" spans="20:20" x14ac:dyDescent="0.2">
      <c r="T1216"/>
    </row>
    <row r="1217" spans="20:20" x14ac:dyDescent="0.2">
      <c r="T1217"/>
    </row>
    <row r="1218" spans="20:20" x14ac:dyDescent="0.2">
      <c r="T1218"/>
    </row>
    <row r="1219" spans="20:20" x14ac:dyDescent="0.2">
      <c r="T1219"/>
    </row>
    <row r="1220" spans="20:20" x14ac:dyDescent="0.2">
      <c r="T1220"/>
    </row>
    <row r="1221" spans="20:20" x14ac:dyDescent="0.2">
      <c r="T1221"/>
    </row>
    <row r="1222" spans="20:20" x14ac:dyDescent="0.2">
      <c r="T1222"/>
    </row>
    <row r="1223" spans="20:20" x14ac:dyDescent="0.2">
      <c r="T1223"/>
    </row>
    <row r="1224" spans="20:20" x14ac:dyDescent="0.2">
      <c r="T1224"/>
    </row>
    <row r="1225" spans="20:20" x14ac:dyDescent="0.2">
      <c r="T1225"/>
    </row>
    <row r="1226" spans="20:20" x14ac:dyDescent="0.2">
      <c r="T1226"/>
    </row>
    <row r="1227" spans="20:20" x14ac:dyDescent="0.2">
      <c r="T1227"/>
    </row>
    <row r="1228" spans="20:20" x14ac:dyDescent="0.2">
      <c r="T1228"/>
    </row>
    <row r="1229" spans="20:20" x14ac:dyDescent="0.2">
      <c r="T1229"/>
    </row>
    <row r="1230" spans="20:20" x14ac:dyDescent="0.2">
      <c r="T1230"/>
    </row>
    <row r="1231" spans="20:20" x14ac:dyDescent="0.2">
      <c r="T1231"/>
    </row>
    <row r="1232" spans="20:20" x14ac:dyDescent="0.2">
      <c r="T1232"/>
    </row>
    <row r="1233" spans="20:20" x14ac:dyDescent="0.2">
      <c r="T1233"/>
    </row>
    <row r="1234" spans="20:20" x14ac:dyDescent="0.2">
      <c r="T1234"/>
    </row>
    <row r="1235" spans="20:20" x14ac:dyDescent="0.2">
      <c r="T1235"/>
    </row>
    <row r="1236" spans="20:20" x14ac:dyDescent="0.2">
      <c r="T1236"/>
    </row>
    <row r="1237" spans="20:20" x14ac:dyDescent="0.2">
      <c r="T1237"/>
    </row>
    <row r="1238" spans="20:20" x14ac:dyDescent="0.2">
      <c r="T1238"/>
    </row>
    <row r="1239" spans="20:20" x14ac:dyDescent="0.2">
      <c r="T1239"/>
    </row>
    <row r="1240" spans="20:20" x14ac:dyDescent="0.2">
      <c r="T1240"/>
    </row>
    <row r="1241" spans="20:20" x14ac:dyDescent="0.2">
      <c r="T1241"/>
    </row>
    <row r="1242" spans="20:20" x14ac:dyDescent="0.2">
      <c r="T1242"/>
    </row>
    <row r="1243" spans="20:20" x14ac:dyDescent="0.2">
      <c r="T1243"/>
    </row>
    <row r="1244" spans="20:20" x14ac:dyDescent="0.2">
      <c r="T1244"/>
    </row>
    <row r="1245" spans="20:20" x14ac:dyDescent="0.2">
      <c r="T1245"/>
    </row>
    <row r="1246" spans="20:20" x14ac:dyDescent="0.2">
      <c r="T1246"/>
    </row>
    <row r="1247" spans="20:20" x14ac:dyDescent="0.2">
      <c r="T1247"/>
    </row>
    <row r="1248" spans="20:20" x14ac:dyDescent="0.2">
      <c r="T1248"/>
    </row>
    <row r="1249" spans="20:20" x14ac:dyDescent="0.2">
      <c r="T1249"/>
    </row>
    <row r="1250" spans="20:20" x14ac:dyDescent="0.2">
      <c r="T1250"/>
    </row>
    <row r="1251" spans="20:20" x14ac:dyDescent="0.2">
      <c r="T1251"/>
    </row>
    <row r="1252" spans="20:20" x14ac:dyDescent="0.2">
      <c r="T1252"/>
    </row>
    <row r="1253" spans="20:20" x14ac:dyDescent="0.2">
      <c r="T1253"/>
    </row>
    <row r="1254" spans="20:20" x14ac:dyDescent="0.2">
      <c r="T1254"/>
    </row>
    <row r="1255" spans="20:20" x14ac:dyDescent="0.2">
      <c r="T1255"/>
    </row>
    <row r="1256" spans="20:20" x14ac:dyDescent="0.2">
      <c r="T1256"/>
    </row>
    <row r="1257" spans="20:20" x14ac:dyDescent="0.2">
      <c r="T1257"/>
    </row>
    <row r="1258" spans="20:20" x14ac:dyDescent="0.2">
      <c r="T1258"/>
    </row>
    <row r="1259" spans="20:20" x14ac:dyDescent="0.2">
      <c r="T1259"/>
    </row>
    <row r="1260" spans="20:20" x14ac:dyDescent="0.2">
      <c r="T1260"/>
    </row>
    <row r="1261" spans="20:20" x14ac:dyDescent="0.2">
      <c r="T1261"/>
    </row>
    <row r="1262" spans="20:20" x14ac:dyDescent="0.2">
      <c r="T1262"/>
    </row>
    <row r="1263" spans="20:20" x14ac:dyDescent="0.2">
      <c r="T1263"/>
    </row>
    <row r="1264" spans="20:20" x14ac:dyDescent="0.2">
      <c r="T1264"/>
    </row>
    <row r="1265" spans="20:20" x14ac:dyDescent="0.2">
      <c r="T1265"/>
    </row>
    <row r="1266" spans="20:20" x14ac:dyDescent="0.2">
      <c r="T1266"/>
    </row>
    <row r="1267" spans="20:20" x14ac:dyDescent="0.2">
      <c r="T1267"/>
    </row>
    <row r="1268" spans="20:20" x14ac:dyDescent="0.2">
      <c r="T1268"/>
    </row>
    <row r="1269" spans="20:20" x14ac:dyDescent="0.2">
      <c r="T1269"/>
    </row>
    <row r="1270" spans="20:20" x14ac:dyDescent="0.2">
      <c r="T1270"/>
    </row>
    <row r="1271" spans="20:20" x14ac:dyDescent="0.2">
      <c r="T1271"/>
    </row>
    <row r="1272" spans="20:20" x14ac:dyDescent="0.2">
      <c r="T1272"/>
    </row>
    <row r="1273" spans="20:20" x14ac:dyDescent="0.2">
      <c r="T1273"/>
    </row>
    <row r="1274" spans="20:20" x14ac:dyDescent="0.2">
      <c r="T1274"/>
    </row>
    <row r="1275" spans="20:20" x14ac:dyDescent="0.2">
      <c r="T1275"/>
    </row>
    <row r="1276" spans="20:20" x14ac:dyDescent="0.2">
      <c r="T1276"/>
    </row>
    <row r="1277" spans="20:20" x14ac:dyDescent="0.2">
      <c r="T1277"/>
    </row>
    <row r="1278" spans="20:20" x14ac:dyDescent="0.2">
      <c r="T1278"/>
    </row>
    <row r="1279" spans="20:20" x14ac:dyDescent="0.2">
      <c r="T1279"/>
    </row>
    <row r="1280" spans="20:20" x14ac:dyDescent="0.2">
      <c r="T1280"/>
    </row>
    <row r="1281" spans="20:20" x14ac:dyDescent="0.2">
      <c r="T1281"/>
    </row>
    <row r="1282" spans="20:20" x14ac:dyDescent="0.2">
      <c r="T1282"/>
    </row>
    <row r="1283" spans="20:20" x14ac:dyDescent="0.2">
      <c r="T1283"/>
    </row>
    <row r="1284" spans="20:20" x14ac:dyDescent="0.2">
      <c r="T1284"/>
    </row>
    <row r="1285" spans="20:20" x14ac:dyDescent="0.2">
      <c r="T1285"/>
    </row>
    <row r="1286" spans="20:20" x14ac:dyDescent="0.2">
      <c r="T1286"/>
    </row>
    <row r="1287" spans="20:20" x14ac:dyDescent="0.2">
      <c r="T1287"/>
    </row>
    <row r="1288" spans="20:20" x14ac:dyDescent="0.2">
      <c r="T1288"/>
    </row>
    <row r="1289" spans="20:20" x14ac:dyDescent="0.2">
      <c r="T1289"/>
    </row>
    <row r="1290" spans="20:20" x14ac:dyDescent="0.2">
      <c r="T1290"/>
    </row>
    <row r="1291" spans="20:20" x14ac:dyDescent="0.2">
      <c r="T1291"/>
    </row>
    <row r="1292" spans="20:20" x14ac:dyDescent="0.2">
      <c r="T1292"/>
    </row>
    <row r="1293" spans="20:20" x14ac:dyDescent="0.2">
      <c r="T1293"/>
    </row>
    <row r="1294" spans="20:20" x14ac:dyDescent="0.2">
      <c r="T1294"/>
    </row>
    <row r="1295" spans="20:20" x14ac:dyDescent="0.2">
      <c r="T1295"/>
    </row>
    <row r="1296" spans="20:20" x14ac:dyDescent="0.2">
      <c r="T1296"/>
    </row>
    <row r="1297" spans="20:20" x14ac:dyDescent="0.2">
      <c r="T1297"/>
    </row>
    <row r="1298" spans="20:20" x14ac:dyDescent="0.2">
      <c r="T1298"/>
    </row>
    <row r="1299" spans="20:20" x14ac:dyDescent="0.2">
      <c r="T1299"/>
    </row>
    <row r="1300" spans="20:20" x14ac:dyDescent="0.2">
      <c r="T1300"/>
    </row>
    <row r="1301" spans="20:20" x14ac:dyDescent="0.2">
      <c r="T1301"/>
    </row>
    <row r="1302" spans="20:20" x14ac:dyDescent="0.2">
      <c r="T1302"/>
    </row>
    <row r="1303" spans="20:20" x14ac:dyDescent="0.2">
      <c r="T1303"/>
    </row>
    <row r="1304" spans="20:20" x14ac:dyDescent="0.2">
      <c r="T1304"/>
    </row>
    <row r="1305" spans="20:20" x14ac:dyDescent="0.2">
      <c r="T1305"/>
    </row>
    <row r="1306" spans="20:20" x14ac:dyDescent="0.2">
      <c r="T1306"/>
    </row>
    <row r="1307" spans="20:20" x14ac:dyDescent="0.2">
      <c r="T1307"/>
    </row>
    <row r="1308" spans="20:20" x14ac:dyDescent="0.2">
      <c r="T1308"/>
    </row>
    <row r="1309" spans="20:20" x14ac:dyDescent="0.2">
      <c r="T1309"/>
    </row>
    <row r="1310" spans="20:20" x14ac:dyDescent="0.2">
      <c r="T1310"/>
    </row>
    <row r="1311" spans="20:20" x14ac:dyDescent="0.2">
      <c r="T1311"/>
    </row>
    <row r="1312" spans="20:20" x14ac:dyDescent="0.2">
      <c r="T1312"/>
    </row>
    <row r="1313" spans="20:20" x14ac:dyDescent="0.2">
      <c r="T1313"/>
    </row>
    <row r="1314" spans="20:20" x14ac:dyDescent="0.2">
      <c r="T1314"/>
    </row>
    <row r="1315" spans="20:20" x14ac:dyDescent="0.2">
      <c r="T1315"/>
    </row>
    <row r="1316" spans="20:20" x14ac:dyDescent="0.2">
      <c r="T1316"/>
    </row>
    <row r="1317" spans="20:20" x14ac:dyDescent="0.2">
      <c r="T1317"/>
    </row>
    <row r="1318" spans="20:20" x14ac:dyDescent="0.2">
      <c r="T1318"/>
    </row>
    <row r="1319" spans="20:20" x14ac:dyDescent="0.2">
      <c r="T1319"/>
    </row>
    <row r="1320" spans="20:20" x14ac:dyDescent="0.2">
      <c r="T1320"/>
    </row>
    <row r="1321" spans="20:20" x14ac:dyDescent="0.2">
      <c r="T1321"/>
    </row>
    <row r="1322" spans="20:20" x14ac:dyDescent="0.2">
      <c r="T1322"/>
    </row>
    <row r="1323" spans="20:20" x14ac:dyDescent="0.2">
      <c r="T1323"/>
    </row>
    <row r="1324" spans="20:20" x14ac:dyDescent="0.2">
      <c r="T1324"/>
    </row>
    <row r="1325" spans="20:20" x14ac:dyDescent="0.2">
      <c r="T1325"/>
    </row>
    <row r="1326" spans="20:20" x14ac:dyDescent="0.2">
      <c r="T1326"/>
    </row>
    <row r="1327" spans="20:20" x14ac:dyDescent="0.2">
      <c r="T1327"/>
    </row>
    <row r="1328" spans="20:20" x14ac:dyDescent="0.2">
      <c r="T1328"/>
    </row>
    <row r="1329" spans="20:20" x14ac:dyDescent="0.2">
      <c r="T1329"/>
    </row>
    <row r="1330" spans="20:20" x14ac:dyDescent="0.2">
      <c r="T1330"/>
    </row>
    <row r="1331" spans="20:20" x14ac:dyDescent="0.2">
      <c r="T1331"/>
    </row>
    <row r="1332" spans="20:20" x14ac:dyDescent="0.2">
      <c r="T1332"/>
    </row>
    <row r="1333" spans="20:20" x14ac:dyDescent="0.2">
      <c r="T1333"/>
    </row>
    <row r="1334" spans="20:20" x14ac:dyDescent="0.2">
      <c r="T1334"/>
    </row>
    <row r="1335" spans="20:20" x14ac:dyDescent="0.2">
      <c r="T1335"/>
    </row>
    <row r="1336" spans="20:20" x14ac:dyDescent="0.2">
      <c r="T1336"/>
    </row>
    <row r="1337" spans="20:20" x14ac:dyDescent="0.2">
      <c r="T1337"/>
    </row>
    <row r="1338" spans="20:20" x14ac:dyDescent="0.2">
      <c r="T1338"/>
    </row>
    <row r="1339" spans="20:20" x14ac:dyDescent="0.2">
      <c r="T1339"/>
    </row>
    <row r="1340" spans="20:20" x14ac:dyDescent="0.2">
      <c r="T1340"/>
    </row>
    <row r="1341" spans="20:20" x14ac:dyDescent="0.2">
      <c r="T1341"/>
    </row>
    <row r="1342" spans="20:20" x14ac:dyDescent="0.2">
      <c r="T1342"/>
    </row>
    <row r="1343" spans="20:20" x14ac:dyDescent="0.2">
      <c r="T1343"/>
    </row>
    <row r="1344" spans="20:20" x14ac:dyDescent="0.2">
      <c r="T1344"/>
    </row>
  </sheetData>
  <sortState xmlns:xlrd2="http://schemas.microsoft.com/office/spreadsheetml/2017/richdata2" ref="H7:K361">
    <sortCondition ref="H7:H361"/>
  </sortState>
  <mergeCells count="12">
    <mergeCell ref="T4:W4"/>
    <mergeCell ref="P4:S4"/>
    <mergeCell ref="T18:T21"/>
    <mergeCell ref="T23:T26"/>
    <mergeCell ref="V7:V16"/>
    <mergeCell ref="T10:T11"/>
    <mergeCell ref="T13:T16"/>
    <mergeCell ref="H5:N5"/>
    <mergeCell ref="A5:G5"/>
    <mergeCell ref="T5:U5"/>
    <mergeCell ref="V5:W5"/>
    <mergeCell ref="T7:T8"/>
  </mergeCells>
  <conditionalFormatting sqref="R5">
    <cfRule type="colorScale" priority="49">
      <colorScale>
        <cfvo type="min"/>
        <cfvo type="max"/>
        <color rgb="FFFF7128"/>
        <color rgb="FFFFEF9C"/>
      </colorScale>
    </cfRule>
  </conditionalFormatting>
  <conditionalFormatting sqref="S1:S3 S43:S402 S23:S24 S409:S1048576 S5">
    <cfRule type="top10" dxfId="2582" priority="44" percent="1" rank="10"/>
  </conditionalFormatting>
  <conditionalFormatting sqref="R1:R3 R23:R402 R409:R1048576 R5">
    <cfRule type="top10" dxfId="2581" priority="43" percent="1" rank="10"/>
  </conditionalFormatting>
  <conditionalFormatting sqref="T28:T29">
    <cfRule type="top10" dxfId="2580" priority="25" percent="1" rank="10"/>
  </conditionalFormatting>
  <conditionalFormatting sqref="W18:W19">
    <cfRule type="top10" dxfId="2579" priority="16" rank="5"/>
  </conditionalFormatting>
  <conditionalFormatting sqref="T5">
    <cfRule type="top10" dxfId="2578" priority="14" percent="1" rank="10"/>
  </conditionalFormatting>
  <conditionalFormatting sqref="V5">
    <cfRule type="top10" dxfId="2577" priority="13" rank="5"/>
  </conditionalFormatting>
  <conditionalFormatting sqref="A5">
    <cfRule type="top10" dxfId="2576" priority="12" percent="1" rank="10"/>
  </conditionalFormatting>
  <conditionalFormatting sqref="Q1:Q3 Q5:Q1048576">
    <cfRule type="top10" dxfId="2575" priority="10" rank="10"/>
  </conditionalFormatting>
  <conditionalFormatting sqref="V44:V45">
    <cfRule type="top10" dxfId="2574" priority="6" rank="10"/>
  </conditionalFormatting>
  <conditionalFormatting sqref="P1:P1048576">
    <cfRule type="top10" dxfId="2573" priority="3" rank="8"/>
  </conditionalFormatting>
  <conditionalFormatting sqref="W20:W29">
    <cfRule type="top10" dxfId="2572" priority="2" rank="10"/>
  </conditionalFormatting>
  <pageMargins left="0.7" right="0.7" top="0.75" bottom="0.75" header="0.3" footer="0.3"/>
  <pageSetup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E7EA93-E58B-1341-B74A-6F3E4FA5A78F}">
  <sheetPr codeName="Sheet13"/>
  <dimension ref="A1:CP2619"/>
  <sheetViews>
    <sheetView topLeftCell="F1" zoomScale="120" zoomScaleNormal="120" workbookViewId="0">
      <selection activeCell="E19" sqref="E19"/>
    </sheetView>
  </sheetViews>
  <sheetFormatPr baseColWidth="10" defaultColWidth="8.5" defaultRowHeight="15" outlineLevelRow="1" outlineLevelCol="1" x14ac:dyDescent="0.2"/>
  <cols>
    <col min="1" max="1" width="14.6640625" style="5" customWidth="1"/>
    <col min="2" max="2" width="30" style="5" customWidth="1"/>
    <col min="3" max="3" width="15.5" style="5" customWidth="1"/>
    <col min="4" max="4" width="12.6640625" style="5" customWidth="1"/>
    <col min="5" max="6" width="8.5" style="5"/>
    <col min="7" max="7" width="14.6640625" style="5" customWidth="1"/>
    <col min="8" max="32" width="8.5" style="5"/>
    <col min="33" max="33" width="14.6640625" style="5" customWidth="1"/>
    <col min="34" max="34" width="30" style="5" customWidth="1"/>
    <col min="35" max="35" width="15.5" style="5" customWidth="1"/>
    <col min="36" max="36" width="12.6640625" style="5" customWidth="1"/>
    <col min="37" max="37" width="8.5" style="5"/>
    <col min="38" max="38" width="14.6640625" style="5" customWidth="1"/>
    <col min="39" max="39" width="8.5" style="5"/>
    <col min="40" max="40" width="8.5" style="21"/>
    <col min="41" max="63" width="8.5" style="5"/>
    <col min="64" max="64" width="14.6640625" style="5" customWidth="1" outlineLevel="1"/>
    <col min="65" max="65" width="30" style="5" customWidth="1" outlineLevel="1"/>
    <col min="66" max="66" width="15.5" style="5" customWidth="1" outlineLevel="1"/>
    <col min="67" max="67" width="12.6640625" style="5" customWidth="1" outlineLevel="1"/>
    <col min="68" max="69" width="8.5" style="5"/>
    <col min="70" max="70" width="14.6640625" style="5" customWidth="1"/>
    <col min="71" max="16384" width="8.5" style="5"/>
  </cols>
  <sheetData>
    <row r="1" spans="1:94" x14ac:dyDescent="0.2">
      <c r="A1" s="19" t="s">
        <v>691</v>
      </c>
      <c r="G1" s="19"/>
      <c r="Q1" s="6" t="s">
        <v>692</v>
      </c>
      <c r="AG1" s="19"/>
      <c r="AL1" s="19"/>
      <c r="AV1" s="6" t="s">
        <v>693</v>
      </c>
      <c r="BL1" s="19"/>
      <c r="BR1" s="19"/>
      <c r="BT1" s="21"/>
      <c r="CB1" s="6" t="s">
        <v>693</v>
      </c>
    </row>
    <row r="2" spans="1:94" customFormat="1" x14ac:dyDescent="0.2">
      <c r="G2" s="6"/>
      <c r="H2" s="199" t="s">
        <v>694</v>
      </c>
      <c r="I2" s="199"/>
      <c r="J2" s="200" t="s">
        <v>695</v>
      </c>
      <c r="K2" s="200"/>
      <c r="L2" s="200"/>
      <c r="M2" s="200"/>
      <c r="N2" s="201" t="s">
        <v>696</v>
      </c>
      <c r="O2" s="201"/>
      <c r="P2" s="198" t="s">
        <v>697</v>
      </c>
      <c r="Q2" s="198"/>
      <c r="R2" s="50" t="s">
        <v>698</v>
      </c>
      <c r="S2" s="198" t="s">
        <v>699</v>
      </c>
      <c r="T2" s="198"/>
      <c r="U2" s="198"/>
      <c r="V2" s="198" t="s">
        <v>700</v>
      </c>
      <c r="W2" s="198"/>
      <c r="X2" s="198"/>
      <c r="Y2" s="198"/>
      <c r="Z2" s="202" t="s">
        <v>701</v>
      </c>
      <c r="AA2" s="202"/>
      <c r="AB2" s="202"/>
      <c r="AC2" s="51" t="s">
        <v>702</v>
      </c>
      <c r="AD2" s="52" t="s">
        <v>703</v>
      </c>
      <c r="AE2" s="18" t="s">
        <v>704</v>
      </c>
      <c r="AL2" s="6"/>
      <c r="AM2" s="199" t="s">
        <v>694</v>
      </c>
      <c r="AN2" s="199"/>
      <c r="AO2" s="200" t="s">
        <v>695</v>
      </c>
      <c r="AP2" s="200"/>
      <c r="AQ2" s="200"/>
      <c r="AR2" s="200"/>
      <c r="AS2" s="201" t="s">
        <v>696</v>
      </c>
      <c r="AT2" s="201"/>
      <c r="AU2" s="198" t="s">
        <v>697</v>
      </c>
      <c r="AV2" s="198"/>
      <c r="AW2" s="50" t="s">
        <v>698</v>
      </c>
      <c r="AX2" s="198" t="s">
        <v>699</v>
      </c>
      <c r="AY2" s="198"/>
      <c r="AZ2" s="198"/>
      <c r="BA2" s="198" t="s">
        <v>700</v>
      </c>
      <c r="BB2" s="198"/>
      <c r="BC2" s="198"/>
      <c r="BD2" s="198"/>
      <c r="BE2" s="202" t="s">
        <v>701</v>
      </c>
      <c r="BF2" s="202"/>
      <c r="BG2" s="202"/>
      <c r="BH2" s="51" t="s">
        <v>702</v>
      </c>
      <c r="BI2" s="52" t="s">
        <v>703</v>
      </c>
      <c r="BJ2" s="18" t="s">
        <v>704</v>
      </c>
      <c r="BR2" s="6"/>
      <c r="BS2" s="199" t="s">
        <v>694</v>
      </c>
      <c r="BT2" s="199"/>
      <c r="BU2" s="200" t="s">
        <v>695</v>
      </c>
      <c r="BV2" s="200"/>
      <c r="BW2" s="200"/>
      <c r="BX2" s="200"/>
      <c r="BY2" s="201" t="s">
        <v>696</v>
      </c>
      <c r="BZ2" s="201"/>
      <c r="CA2" s="198" t="s">
        <v>697</v>
      </c>
      <c r="CB2" s="198"/>
      <c r="CC2" s="50" t="s">
        <v>698</v>
      </c>
      <c r="CD2" s="198" t="s">
        <v>699</v>
      </c>
      <c r="CE2" s="198"/>
      <c r="CF2" s="198"/>
      <c r="CG2" s="198" t="s">
        <v>700</v>
      </c>
      <c r="CH2" s="198"/>
      <c r="CI2" s="198"/>
      <c r="CJ2" s="198"/>
      <c r="CK2" s="202" t="s">
        <v>701</v>
      </c>
      <c r="CL2" s="202"/>
      <c r="CM2" s="202"/>
      <c r="CN2" s="51" t="s">
        <v>702</v>
      </c>
      <c r="CO2" s="52" t="s">
        <v>703</v>
      </c>
      <c r="CP2" s="18" t="s">
        <v>704</v>
      </c>
    </row>
    <row r="3" spans="1:94" x14ac:dyDescent="0.2">
      <c r="G3" s="6"/>
      <c r="H3" s="12" t="s">
        <v>705</v>
      </c>
      <c r="I3" s="12" t="s">
        <v>706</v>
      </c>
      <c r="J3" s="13" t="s">
        <v>707</v>
      </c>
      <c r="K3" s="13" t="s">
        <v>708</v>
      </c>
      <c r="L3" s="13" t="s">
        <v>709</v>
      </c>
      <c r="M3" s="13" t="s">
        <v>710</v>
      </c>
      <c r="N3" s="11" t="s">
        <v>711</v>
      </c>
      <c r="O3" s="11" t="s">
        <v>712</v>
      </c>
      <c r="P3" s="1" t="s">
        <v>713</v>
      </c>
      <c r="Q3" s="1" t="s">
        <v>714</v>
      </c>
      <c r="R3" s="1" t="s">
        <v>715</v>
      </c>
      <c r="S3" s="1" t="s">
        <v>716</v>
      </c>
      <c r="T3" s="1" t="s">
        <v>717</v>
      </c>
      <c r="U3" s="1" t="s">
        <v>718</v>
      </c>
      <c r="V3" s="1" t="s">
        <v>719</v>
      </c>
      <c r="W3" s="1" t="s">
        <v>720</v>
      </c>
      <c r="X3" s="1" t="s">
        <v>721</v>
      </c>
      <c r="Y3" s="1" t="s">
        <v>722</v>
      </c>
      <c r="Z3" s="14" t="s">
        <v>723</v>
      </c>
      <c r="AA3" s="14" t="s">
        <v>724</v>
      </c>
      <c r="AB3" s="14" t="s">
        <v>725</v>
      </c>
      <c r="AC3" s="15" t="s">
        <v>726</v>
      </c>
      <c r="AD3" s="16" t="s">
        <v>727</v>
      </c>
      <c r="AE3" s="17" t="s">
        <v>728</v>
      </c>
      <c r="AL3" s="6" t="s">
        <v>2</v>
      </c>
      <c r="AM3" s="12" t="s">
        <v>705</v>
      </c>
      <c r="AN3" s="22" t="s">
        <v>706</v>
      </c>
      <c r="AO3" s="13" t="s">
        <v>707</v>
      </c>
      <c r="AP3" s="13" t="s">
        <v>708</v>
      </c>
      <c r="AQ3" s="13" t="s">
        <v>709</v>
      </c>
      <c r="AR3" s="13" t="s">
        <v>710</v>
      </c>
      <c r="AS3" s="11" t="s">
        <v>711</v>
      </c>
      <c r="AT3" s="11" t="s">
        <v>712</v>
      </c>
      <c r="AU3" s="1" t="s">
        <v>713</v>
      </c>
      <c r="AV3" s="1" t="s">
        <v>714</v>
      </c>
      <c r="AW3" s="1" t="s">
        <v>715</v>
      </c>
      <c r="AX3" s="1" t="s">
        <v>716</v>
      </c>
      <c r="AY3" s="1" t="s">
        <v>717</v>
      </c>
      <c r="AZ3" s="1" t="s">
        <v>718</v>
      </c>
      <c r="BA3" s="1" t="s">
        <v>719</v>
      </c>
      <c r="BB3" s="1" t="s">
        <v>720</v>
      </c>
      <c r="BC3" s="1" t="s">
        <v>721</v>
      </c>
      <c r="BD3" s="1" t="s">
        <v>722</v>
      </c>
      <c r="BE3" s="14" t="s">
        <v>723</v>
      </c>
      <c r="BF3" s="14" t="s">
        <v>724</v>
      </c>
      <c r="BG3" s="14" t="s">
        <v>725</v>
      </c>
      <c r="BH3" s="15" t="s">
        <v>726</v>
      </c>
      <c r="BI3" s="16" t="s">
        <v>727</v>
      </c>
      <c r="BJ3" s="17" t="s">
        <v>728</v>
      </c>
      <c r="BR3" s="6" t="s">
        <v>2</v>
      </c>
      <c r="BS3" s="12" t="s">
        <v>705</v>
      </c>
      <c r="BT3" s="22" t="s">
        <v>706</v>
      </c>
      <c r="BU3" s="13" t="s">
        <v>707</v>
      </c>
      <c r="BV3" s="13" t="s">
        <v>708</v>
      </c>
      <c r="BW3" s="13" t="s">
        <v>709</v>
      </c>
      <c r="BX3" s="13" t="s">
        <v>710</v>
      </c>
      <c r="BY3" s="11" t="s">
        <v>711</v>
      </c>
      <c r="BZ3" s="11" t="s">
        <v>712</v>
      </c>
      <c r="CA3" s="1" t="s">
        <v>713</v>
      </c>
      <c r="CB3" s="1" t="s">
        <v>714</v>
      </c>
      <c r="CC3" s="1" t="s">
        <v>715</v>
      </c>
      <c r="CD3" s="1" t="s">
        <v>716</v>
      </c>
      <c r="CE3" s="1" t="s">
        <v>717</v>
      </c>
      <c r="CF3" s="1" t="s">
        <v>718</v>
      </c>
      <c r="CG3" s="1" t="s">
        <v>719</v>
      </c>
      <c r="CH3" s="1" t="s">
        <v>720</v>
      </c>
      <c r="CI3" s="1" t="s">
        <v>721</v>
      </c>
      <c r="CJ3" s="1" t="s">
        <v>722</v>
      </c>
      <c r="CK3" s="14" t="s">
        <v>723</v>
      </c>
      <c r="CL3" s="14" t="s">
        <v>724</v>
      </c>
      <c r="CM3" s="14" t="s">
        <v>725</v>
      </c>
      <c r="CN3" s="15" t="s">
        <v>726</v>
      </c>
      <c r="CO3" s="16" t="s">
        <v>727</v>
      </c>
      <c r="CP3" s="17" t="s">
        <v>728</v>
      </c>
    </row>
    <row r="4" spans="1:94" x14ac:dyDescent="0.2">
      <c r="A4" s="6" t="s">
        <v>2</v>
      </c>
      <c r="B4" s="6" t="s">
        <v>3</v>
      </c>
      <c r="C4" s="6" t="s">
        <v>4</v>
      </c>
      <c r="D4" s="6" t="s">
        <v>5</v>
      </c>
      <c r="G4" s="6" t="s">
        <v>2</v>
      </c>
      <c r="H4" s="8">
        <f t="shared" ref="H4:H68" si="0">AVERAGEIFS(C:C,A:A,G5,B:B,"*african*")</f>
        <v>0.27200000000000002</v>
      </c>
      <c r="I4" s="5" t="e">
        <f>AVERAGEIFS(C:C,A:A,G5,B:B,"*black*")</f>
        <v>#DIV/0!</v>
      </c>
      <c r="J4" s="8">
        <f>AVERAGEIFS(C:C,A:A,G5,B:B,"*caucasian*")</f>
        <v>5.8666666666666666E-2</v>
      </c>
      <c r="K4" s="8" t="e">
        <f>AVERAGEIFS(C:C,A:A,G5,B:B,"*italy*")</f>
        <v>#DIV/0!</v>
      </c>
      <c r="L4" s="8">
        <f>AVERAGEIFS(C:C,A:A,G5,B:B,"*olmsted*")</f>
        <v>7.6999999999999999E-2</v>
      </c>
      <c r="M4" s="8" t="e">
        <f>AVERAGEIFS(C:C,A:A,G5,B:B,"*european*")</f>
        <v>#DIV/0!</v>
      </c>
      <c r="N4" s="8">
        <f>AVERAGEIFS(C:C,A:A,G5,B:B,"*hawaii*")</f>
        <v>0.11799999999999999</v>
      </c>
      <c r="O4" s="20" t="e">
        <f>AVERAGEIFS(C:C,A:A,G5,B:B,"*hawaiian*")</f>
        <v>#DIV/0!</v>
      </c>
      <c r="P4" s="20" t="e">
        <f>AVERAGEIFS(C:C,A:A,G5,B:B,"*USA asian*")</f>
        <v>#DIV/0!</v>
      </c>
      <c r="Q4" s="20" t="e">
        <f>AVERAGEIFS(C:C,A:A,G5,B:B,"*blood bank asian*")</f>
        <v>#DIV/0!</v>
      </c>
      <c r="R4" s="20" t="e">
        <f>AVERAGEIFS(C:C,A:A,G5,B:B,"*south asian indian*")</f>
        <v>#DIV/0!</v>
      </c>
      <c r="S4" s="20" t="e">
        <f>AVERAGEIFS(C:C,A:A,G5,B:B,"*korean*")</f>
        <v>#DIV/0!</v>
      </c>
      <c r="T4" s="20" t="e">
        <f>AVERAGEIFS(C:C,A:A,G5,B:B,"*chinese*")</f>
        <v>#DIV/0!</v>
      </c>
      <c r="U4" s="20" t="e">
        <f>AVERAGEIFS(C:C,A:A,G5,B:B,"*japanese*")</f>
        <v>#DIV/0!</v>
      </c>
      <c r="V4" s="20" t="e">
        <f>AVERAGEIFS(C:C,A:A,G5,B:B,"*southeast asian*")</f>
        <v>#DIV/0!</v>
      </c>
      <c r="W4" s="20" t="e">
        <f>AVERAGEIFS(C:C,A:A,G5,B:B,"*vietnamese*")</f>
        <v>#DIV/0!</v>
      </c>
      <c r="X4" s="20" t="e">
        <f>AVERAGEIFS(C:C,A:A,G5,B:B,"*filipino*")</f>
        <v>#DIV/0!</v>
      </c>
      <c r="Y4" s="20">
        <f>AVERAGEIFS(C:C,A:A,G5,B:B,"*philippines*")</f>
        <v>0.38300000000000001</v>
      </c>
      <c r="Z4" s="20" t="e">
        <f>AVERAGEIFS(C:C,A:A,G5,B:B,"*hispanic*")</f>
        <v>#DIV/0!</v>
      </c>
      <c r="AA4" s="20" t="e">
        <f>AVERAGEIFS(C:C,A:A,G5,B:B,"*spain*")</f>
        <v>#DIV/0!</v>
      </c>
      <c r="AB4" s="20" t="e">
        <f>AVERAGEIFS(C:C,A:A,G5,B:B,"*mexican or chicano*")</f>
        <v>#DIV/0!</v>
      </c>
      <c r="AC4" s="20">
        <f>AVERAGEIFS(C:C,A:A,G5,B:B,"*mestizo*")</f>
        <v>3.1E-2</v>
      </c>
      <c r="AD4" s="20">
        <f>AVERAGEIFS(C:C,A:A,G5,B:B,"*san diego*")</f>
        <v>7.4700000000000003E-2</v>
      </c>
      <c r="AE4" s="20" t="e">
        <f>AVERAGEIFS(C:C,A:A,G5,B:B,"*middle eastern*")</f>
        <v>#DIV/0!</v>
      </c>
      <c r="AG4" s="6" t="s">
        <v>2</v>
      </c>
      <c r="AH4" s="6" t="s">
        <v>3</v>
      </c>
      <c r="AI4" s="6" t="s">
        <v>4</v>
      </c>
      <c r="AJ4" s="6" t="s">
        <v>5</v>
      </c>
      <c r="AL4" s="5" t="s">
        <v>81</v>
      </c>
      <c r="AM4" s="5">
        <f>SUMIFS(AJ:AJ,AH:AH,"*african*",AG:AG,AL4)</f>
        <v>193</v>
      </c>
      <c r="AN4" s="23">
        <f>SUMIFS(AJ:AJ,AH:AH,"*black*",AG:AG,AL4)</f>
        <v>0</v>
      </c>
      <c r="AO4" s="5">
        <f>SUMIFS(AJ:AJ,AH:AH,"*caucasian*",AG:AG,AL4)</f>
        <v>708</v>
      </c>
      <c r="AP4" s="5">
        <f>SUMIFS(AJ:AJ,AH:AH,"*italy*",AG:AG,AL4)</f>
        <v>0</v>
      </c>
      <c r="AQ4" s="5">
        <f>SUMIFS(AJ:AJ,AH:AH,"*olmsted*",AG:AG,AL4)</f>
        <v>339</v>
      </c>
      <c r="AR4" s="5">
        <f>SUMIFS(AJ:AJ,AH:AH,"*european*",AG:AG,AL4)</f>
        <v>0</v>
      </c>
      <c r="AS4" s="5">
        <f>SUMIFS(AJ:AJ,AH:AH,"*hawaii*",AG:AG,AL4)</f>
        <v>39</v>
      </c>
      <c r="AT4" s="5">
        <f>SUMIFS(AJ:AJ,AH:AH,"*hawaiian*",AG:AG,AL4)</f>
        <v>0</v>
      </c>
      <c r="AU4" s="5">
        <f>SUMIFS(AJ:AJ,AH:AH,"*USA asian*",AG:AG,AL4)</f>
        <v>0</v>
      </c>
      <c r="AV4" s="5">
        <f>SUMIFS(AJ:AJ,AH:AH,"*blood bank asian*",AG:AG,AL4)</f>
        <v>0</v>
      </c>
      <c r="AW4" s="5">
        <f>SUMIFS(AJ:AJ,AH:AH,"*south asian indian*",AG:AG,AL4)</f>
        <v>0</v>
      </c>
      <c r="AX4" s="5">
        <f>SUMIFS(AJ:AJ,AH:AH,"*korean*",AG:AG,AL4)</f>
        <v>0</v>
      </c>
      <c r="AY4" s="5">
        <f>SUMIFS(AJ:AJ,AH:AH,"*chinese*",AG:AG,AL4)</f>
        <v>0</v>
      </c>
      <c r="AZ4" s="5">
        <f>SUMIFS(AJ:AJ,AH:AH,"*japanese*",AG:AG,AL4)</f>
        <v>0</v>
      </c>
      <c r="BA4" s="5">
        <f>SUMIFS(AJ:AJ,AH:AH,"*southeast asian*",AG:AG,AL4)</f>
        <v>0</v>
      </c>
      <c r="BB4" s="5">
        <f>SUMIFS(AJ:AJ,AH:AH,"*vietnamese*",AG:AG,AL4)</f>
        <v>0</v>
      </c>
      <c r="BC4" s="5">
        <f>SUMIFS(AJ:AJ,AH:AH,"*filipino*",AG:AG,AL4)</f>
        <v>0</v>
      </c>
      <c r="BD4" s="5">
        <f>SUMIFS(AJ:AJ,AH:AH,"*philippines*",AG:AG,AL4)</f>
        <v>105</v>
      </c>
      <c r="BE4" s="5">
        <f>SUMIFS(AJ:AJ,AH:AH,"*hispanic*",AG:AG,AL4)</f>
        <v>0</v>
      </c>
      <c r="BF4" s="5">
        <f>SUMIFS(AJ:AJ,AH:AH,"*spain*",AG:AG,AL4)</f>
        <v>0</v>
      </c>
      <c r="BG4" s="5">
        <f>SUMIFS(AJ:AJ,AH:AH,"*mexican or chicano*",AG:AG,AL4)</f>
        <v>0</v>
      </c>
      <c r="BH4" s="5">
        <f>SUMIFS(AJ:AJ,AH:AH,"*mestizo*",AG:AG,AL4)</f>
        <v>113</v>
      </c>
      <c r="BI4" s="5">
        <f>SUMIFS(AJ:AJ,AH:AH,"*san diego*",AG:AG,AL4)</f>
        <v>496</v>
      </c>
      <c r="BJ4" s="5">
        <f>SUMIFS(AJ:AJ,AH:AH,"*middle eastern*",AG:AG,AL4)</f>
        <v>0</v>
      </c>
      <c r="BL4" s="6" t="s">
        <v>2</v>
      </c>
      <c r="BM4" s="6" t="s">
        <v>3</v>
      </c>
      <c r="BN4" s="6" t="s">
        <v>4</v>
      </c>
      <c r="BO4" s="6" t="s">
        <v>5</v>
      </c>
      <c r="BP4" s="6" t="s">
        <v>729</v>
      </c>
      <c r="BQ4" s="6"/>
      <c r="BR4" s="5" t="s">
        <v>81</v>
      </c>
      <c r="BS4" s="5">
        <f>SUMIFS(BO:BO,BM:BM,"*african*",BL:BL,BR4)</f>
        <v>193</v>
      </c>
      <c r="BT4" s="23">
        <f>SUMIFS(BO:BO,BM:BM,"*black*",BL:BL,BR4)</f>
        <v>0</v>
      </c>
      <c r="BU4" s="5">
        <f>SUMIFS(BO:BO,BM:BM,"*caucasian*",BL:BL,BR4)</f>
        <v>708</v>
      </c>
      <c r="BV4" s="5">
        <f>SUMIFS(BO:BO,BM:BM,"*italy*",BL:BL,BR4)</f>
        <v>0</v>
      </c>
      <c r="BW4" s="5">
        <f>SUMIFS(BO:BO,BM:BM,"*olmsted*",BL:BL,BR4)</f>
        <v>339</v>
      </c>
      <c r="BX4" s="5">
        <f>SUMIFS(BO:BO,BM:BM,"*european*",BL:BL,BR4)</f>
        <v>0</v>
      </c>
      <c r="BY4" s="5">
        <f>SUMIFS(BO:BO,BM:BM,"*hawaii*",BL:BL,BR4)</f>
        <v>39</v>
      </c>
      <c r="BZ4" s="5">
        <f>SUMIFS(BO:BO,BM:BM,"*hawaiian*",BL:BL,BR4)</f>
        <v>0</v>
      </c>
      <c r="CA4" s="5">
        <f>SUMIFS(BO:BO,BM:BM,"*USA asian*",BL:BL,BR4)</f>
        <v>0</v>
      </c>
      <c r="CB4" s="5">
        <f>SUMIFS(BO:BO,BM:BM,"*blood bank asian*",BL:BL,BR4)</f>
        <v>0</v>
      </c>
      <c r="CC4" s="5">
        <f>SUMIFS(BO:BO,BM:BM,"*south asian indian*",BL:BL,BR4)</f>
        <v>0</v>
      </c>
      <c r="CD4" s="5">
        <f>SUMIFS(BO:BO,BM:BM,"*korean*",BL:BL,BR4)</f>
        <v>0</v>
      </c>
      <c r="CE4" s="5">
        <f>SUMIFS(BO:BO,BM:BM,"*chinese*",BL:BL,BR4)</f>
        <v>0</v>
      </c>
      <c r="CF4" s="5">
        <f>SUMIFS(BO:BO,BM:BM,"*japanese*",BL:BL,BR4)</f>
        <v>0</v>
      </c>
      <c r="CG4" s="5">
        <f>SUMIFS(BO:BO,BM:BM,"*southeast asian*",BL:BL,BR4)</f>
        <v>0</v>
      </c>
      <c r="CH4" s="5">
        <f>SUMIFS(BO:BO,BM:BM,"*vietnamese*",BL:BL,BR4)</f>
        <v>0</v>
      </c>
      <c r="CI4" s="5">
        <f>SUMIFS(BO:BO,BM:BM,"*filipino*",BL:BL,BR4)</f>
        <v>0</v>
      </c>
      <c r="CJ4" s="5">
        <f>SUMIFS(BO:BO,BM:BM,"*philippines*",BL:BL,BR4)</f>
        <v>105</v>
      </c>
      <c r="CK4" s="5">
        <f>SUMIFS(BO:BO,BM:BM,"*hispanic*",BL:BL,BR4)</f>
        <v>0</v>
      </c>
      <c r="CL4" s="5">
        <f>SUMIFS(BO:BO,BM:BM,"*spain*",BL:BL,BR4)</f>
        <v>0</v>
      </c>
      <c r="CM4" s="5">
        <f>SUMIFS(BO:BO,BM:BM,"*mexican or chicano*",BL:BL,BR4)</f>
        <v>0</v>
      </c>
      <c r="CN4" s="5">
        <f>SUMIFS(BO:BO,BM:BM,"*mestizo*",BL:BL,BR4)</f>
        <v>113</v>
      </c>
      <c r="CO4" s="5">
        <f>SUMIFS(BO:BO,BM:BM,"*san diego*",BL:BL,BR4)</f>
        <v>496</v>
      </c>
      <c r="CP4" s="5">
        <f>SUMIFS(BO:BO,BM:BM,"*middle eastern*",BL:BL,BR4)</f>
        <v>0</v>
      </c>
    </row>
    <row r="5" spans="1:94" x14ac:dyDescent="0.2">
      <c r="A5" s="5" t="s">
        <v>81</v>
      </c>
      <c r="B5" s="5" t="s">
        <v>675</v>
      </c>
      <c r="C5" s="5">
        <v>0.27200000000000002</v>
      </c>
      <c r="D5" s="5">
        <v>193</v>
      </c>
      <c r="G5" s="5" t="s">
        <v>81</v>
      </c>
      <c r="H5" s="5">
        <f t="shared" si="0"/>
        <v>0.13</v>
      </c>
      <c r="I5" s="5">
        <f t="shared" ref="I5:I68" si="1">AVERAGEIFS(C:C,A:A,G6,B:B,"*black*")</f>
        <v>8.8999999999999999E-3</v>
      </c>
      <c r="J5" s="8">
        <f t="shared" ref="J5:J68" si="2">AVERAGEIFS(C:C,A:A,G6,B:B,"*caucasian*")</f>
        <v>0.10775000000000001</v>
      </c>
      <c r="K5" s="8" t="e">
        <f t="shared" ref="K5:K68" si="3">AVERAGEIFS(C:C,A:A,G6,B:B,"*italy*")</f>
        <v>#DIV/0!</v>
      </c>
      <c r="L5" s="8">
        <f t="shared" ref="L5:L68" si="4">AVERAGEIFS(C:C,A:A,G6,B:B,"*olmsted*")</f>
        <v>0.11799999999999999</v>
      </c>
      <c r="M5" s="8" t="e">
        <f t="shared" ref="M5:M68" si="5">AVERAGEIFS(C:C,A:A,G6,B:B,"*european*")</f>
        <v>#DIV/0!</v>
      </c>
      <c r="N5" s="8">
        <f t="shared" ref="N5:N68" si="6">AVERAGEIFS(C:C,A:A,G6,B:B,"*hawaii*")</f>
        <v>0.14499999999999999</v>
      </c>
      <c r="O5" s="20" t="e">
        <f t="shared" ref="O5:O68" si="7">AVERAGEIFS(C:C,A:A,G6,B:B,"*hawaiian*")</f>
        <v>#DIV/0!</v>
      </c>
      <c r="P5" s="20" t="e">
        <f t="shared" ref="P5:P68" si="8">AVERAGEIFS(C:C,A:A,G6,B:B,"*USA asian*")</f>
        <v>#DIV/0!</v>
      </c>
      <c r="Q5" s="20" t="e">
        <f t="shared" ref="Q5:Q68" si="9">AVERAGEIFS(C:C,A:A,G6,B:B,"*blood bank asian*")</f>
        <v>#DIV/0!</v>
      </c>
      <c r="R5" s="20" t="e">
        <f t="shared" ref="R5:R68" si="10">AVERAGEIFS(C:C,A:A,G6,B:B,"*south asian indian*")</f>
        <v>#DIV/0!</v>
      </c>
      <c r="S5" s="20" t="e">
        <f t="shared" ref="S5:S68" si="11">AVERAGEIFS(C:C,A:A,G6,B:B,"*korean*")</f>
        <v>#DIV/0!</v>
      </c>
      <c r="T5" s="20" t="e">
        <f t="shared" ref="T5:T68" si="12">AVERAGEIFS(C:C,A:A,G6,B:B,"*chinese*")</f>
        <v>#DIV/0!</v>
      </c>
      <c r="U5" s="20" t="e">
        <f t="shared" ref="U5:U68" si="13">AVERAGEIFS(C:C,A:A,G6,B:B,"*japanese*")</f>
        <v>#DIV/0!</v>
      </c>
      <c r="V5" s="20" t="e">
        <f t="shared" ref="V5:V68" si="14">AVERAGEIFS(C:C,A:A,G6,B:B,"*southeast asian*")</f>
        <v>#DIV/0!</v>
      </c>
      <c r="W5" s="20" t="e">
        <f t="shared" ref="W5:W68" si="15">AVERAGEIFS(C:C,A:A,G6,B:B,"*vietnamese*")</f>
        <v>#DIV/0!</v>
      </c>
      <c r="X5" s="20" t="e">
        <f t="shared" ref="X5:X68" si="16">AVERAGEIFS(C:C,A:A,G6,B:B,"*filipino*")</f>
        <v>#DIV/0!</v>
      </c>
      <c r="Y5" s="20">
        <f t="shared" ref="Y5:Y68" si="17">AVERAGEIFS(C:C,A:A,G6,B:B,"*philippines*")</f>
        <v>8.8999999999999996E-2</v>
      </c>
      <c r="Z5" s="20" t="e">
        <f t="shared" ref="Z5:Z68" si="18">AVERAGEIFS(C:C,A:A,G6,B:B,"*hispanic*")</f>
        <v>#DIV/0!</v>
      </c>
      <c r="AA5" s="20" t="e">
        <f t="shared" ref="AA5:AA68" si="19">AVERAGEIFS(C:C,A:A,G6,B:B,"*spain*")</f>
        <v>#DIV/0!</v>
      </c>
      <c r="AB5" s="20" t="e">
        <f t="shared" ref="AB5:AB68" si="20">AVERAGEIFS(C:C,A:A,G6,B:B,"*mexican or chicano*")</f>
        <v>#DIV/0!</v>
      </c>
      <c r="AC5" s="20">
        <f t="shared" ref="AC5:AC68" si="21">AVERAGEIFS(C:C,A:A,G6,B:B,"*mestizo*")</f>
        <v>9.2999999999999999E-2</v>
      </c>
      <c r="AD5" s="20">
        <f t="shared" ref="AD5:AD68" si="22">AVERAGEIFS(C:C,A:A,G6,B:B,"*san diego*")</f>
        <v>0.152</v>
      </c>
      <c r="AE5" s="20" t="e">
        <f t="shared" ref="AE5:AE68" si="23">AVERAGEIFS(C:C,A:A,G6,B:B,"*middle eastern*")</f>
        <v>#DIV/0!</v>
      </c>
      <c r="AG5" s="5" t="s">
        <v>81</v>
      </c>
      <c r="AH5" s="5" t="s">
        <v>675</v>
      </c>
      <c r="AI5" s="5">
        <v>0.27200000000000002</v>
      </c>
      <c r="AJ5" s="5">
        <v>193</v>
      </c>
      <c r="AL5" s="5" t="s">
        <v>92</v>
      </c>
      <c r="AM5" s="5">
        <f t="shared" ref="AM5:AM68" si="24">SUMIFS(AJ:AJ,AH:AH,"*african*",AG:AG,AL5)</f>
        <v>193</v>
      </c>
      <c r="AN5" s="23">
        <f t="shared" ref="AN5:AN68" si="25">SUMIFS(AJ:AJ,AH:AH,"*black*",AG:AG,AL5)</f>
        <v>4889</v>
      </c>
      <c r="AO5" s="5">
        <f t="shared" ref="AO5:AO68" si="26">SUMIFS(AJ:AJ,AH:AH,"*caucasian*",AG:AG,AL5)</f>
        <v>928</v>
      </c>
      <c r="AP5" s="5">
        <f t="shared" ref="AP5:AP68" si="27">SUMIFS(AJ:AJ,AH:AH,"*italy*",AG:AG,AL5)</f>
        <v>0</v>
      </c>
      <c r="AQ5" s="5">
        <f t="shared" ref="AQ5:AQ68" si="28">SUMIFS(AJ:AJ,AH:AH,"*olmsted*",AG:AG,AL5)</f>
        <v>339</v>
      </c>
      <c r="AR5" s="5">
        <f t="shared" ref="AR5:AR68" si="29">SUMIFS(AJ:AJ,AH:AH,"*european*",AG:AG,AL5)</f>
        <v>0</v>
      </c>
      <c r="AS5" s="5">
        <f t="shared" ref="AS5:AS68" si="30">SUMIFS(AJ:AJ,AH:AH,"*hawaii*",AG:AG,AL5)</f>
        <v>39</v>
      </c>
      <c r="AT5" s="5">
        <f t="shared" ref="AT5:AT68" si="31">SUMIFS(AJ:AJ,AH:AH,"*hawaiian*",AG:AG,AL5)</f>
        <v>0</v>
      </c>
      <c r="AU5" s="5">
        <f t="shared" ref="AU5:AU68" si="32">SUMIFS(AJ:AJ,AH:AH,"*USA asian*",AG:AG,AL5)</f>
        <v>0</v>
      </c>
      <c r="AV5" s="5">
        <f t="shared" ref="AV5:AV68" si="33">SUMIFS(AJ:AJ,AH:AH,"*blood bank asian*",AG:AG,AL5)</f>
        <v>0</v>
      </c>
      <c r="AW5" s="5">
        <f t="shared" ref="AW5:AW68" si="34">SUMIFS(AJ:AJ,AH:AH,"*south asian indian*",AG:AG,AL5)</f>
        <v>0</v>
      </c>
      <c r="AX5" s="5">
        <f t="shared" ref="AX5:AX68" si="35">SUMIFS(AJ:AJ,AH:AH,"*korean*",AG:AG,AL5)</f>
        <v>0</v>
      </c>
      <c r="AY5" s="5">
        <f t="shared" ref="AY5:AY68" si="36">SUMIFS(AJ:AJ,AH:AH,"*chinese*",AG:AG,AL5)</f>
        <v>0</v>
      </c>
      <c r="AZ5" s="5">
        <f t="shared" ref="AZ5:AZ68" si="37">SUMIFS(AJ:AJ,AH:AH,"*japanese*",AG:AG,AL5)</f>
        <v>0</v>
      </c>
      <c r="BA5" s="5">
        <f t="shared" ref="BA5:BA68" si="38">SUMIFS(AJ:AJ,AH:AH,"*southeast asian*",AG:AG,AL5)</f>
        <v>0</v>
      </c>
      <c r="BB5" s="5">
        <f t="shared" ref="BB5:BB68" si="39">SUMIFS(AJ:AJ,AH:AH,"*vietnamese*",AG:AG,AL5)</f>
        <v>0</v>
      </c>
      <c r="BC5" s="5">
        <f t="shared" ref="BC5:BC68" si="40">SUMIFS(AJ:AJ,AH:AH,"*filipino*",AG:AG,AL5)</f>
        <v>0</v>
      </c>
      <c r="BD5" s="5">
        <f t="shared" ref="BD5:BD68" si="41">SUMIFS(AJ:AJ,AH:AH,"*philippines*",AG:AG,AL5)</f>
        <v>105</v>
      </c>
      <c r="BE5" s="5">
        <f t="shared" ref="BE5:BE68" si="42">SUMIFS(AJ:AJ,AH:AH,"*hispanic*",AG:AG,AL5)</f>
        <v>0</v>
      </c>
      <c r="BF5" s="5">
        <f t="shared" ref="BF5:BF68" si="43">SUMIFS(AJ:AJ,AH:AH,"*spain*",AG:AG,AL5)</f>
        <v>0</v>
      </c>
      <c r="BG5" s="5">
        <f t="shared" ref="BG5:BG68" si="44">SUMIFS(AJ:AJ,AH:AH,"*mexican or chicano*",AG:AG,AL5)</f>
        <v>0</v>
      </c>
      <c r="BH5" s="5">
        <f t="shared" ref="BH5:BH68" si="45">SUMIFS(AJ:AJ,AH:AH,"*mestizo*",AG:AG,AL5)</f>
        <v>113</v>
      </c>
      <c r="BI5" s="5">
        <f t="shared" ref="BI5:BI68" si="46">SUMIFS(AJ:AJ,AH:AH,"*san diego*",AG:AG,AL5)</f>
        <v>496</v>
      </c>
      <c r="BJ5" s="5">
        <f t="shared" ref="BJ5:BJ68" si="47">SUMIFS(AJ:AJ,AH:AH,"*middle eastern*",AG:AG,AL5)</f>
        <v>0</v>
      </c>
      <c r="BL5" s="5" t="s">
        <v>81</v>
      </c>
      <c r="BM5" s="5" t="s">
        <v>675</v>
      </c>
      <c r="BN5" s="5">
        <v>0.27200000000000002</v>
      </c>
      <c r="BO5" s="5">
        <v>193</v>
      </c>
      <c r="BP5" s="5">
        <v>193</v>
      </c>
      <c r="BR5" s="5" t="s">
        <v>92</v>
      </c>
      <c r="BS5" s="5">
        <f t="shared" ref="BS5:BS68" si="48">SUMIFS(BO:BO,BM:BM,"*african*",BL:BL,BR5)</f>
        <v>193</v>
      </c>
      <c r="BT5" s="23">
        <f t="shared" ref="BT5:BT68" si="49">SUMIFS(BO:BO,BM:BM,"*black*",BL:BL,BR5)</f>
        <v>4889</v>
      </c>
      <c r="BU5" s="5">
        <f t="shared" ref="BU5:BU68" si="50">SUMIFS(BO:BO,BM:BM,"*caucasian*",BL:BL,BR5)</f>
        <v>928</v>
      </c>
      <c r="BV5" s="5">
        <f t="shared" ref="BV5:BV68" si="51">SUMIFS(BO:BO,BM:BM,"*italy*",BL:BL,BR5)</f>
        <v>0</v>
      </c>
      <c r="BW5" s="5">
        <f t="shared" ref="BW5:BW68" si="52">SUMIFS(BO:BO,BM:BM,"*olmsted*",BL:BL,BR5)</f>
        <v>339</v>
      </c>
      <c r="BX5" s="5">
        <f t="shared" ref="BX5:BX68" si="53">SUMIFS(BO:BO,BM:BM,"*european*",BL:BL,BR5)</f>
        <v>0</v>
      </c>
      <c r="BY5" s="5">
        <f t="shared" ref="BY5:BY68" si="54">SUMIFS(BO:BO,BM:BM,"*hawaii*",BL:BL,BR5)</f>
        <v>39</v>
      </c>
      <c r="BZ5" s="5">
        <f t="shared" ref="BZ5:BZ68" si="55">SUMIFS(BO:BO,BM:BM,"*hawaiian*",BL:BL,BR5)</f>
        <v>0</v>
      </c>
      <c r="CA5" s="5">
        <f t="shared" ref="CA5:CA68" si="56">SUMIFS(BO:BO,BM:BM,"*USA asian*",BL:BL,BR5)</f>
        <v>0</v>
      </c>
      <c r="CB5" s="5">
        <f t="shared" ref="CB5:CB68" si="57">SUMIFS(BO:BO,BM:BM,"*blood bank asian*",BL:BL,BR5)</f>
        <v>0</v>
      </c>
      <c r="CC5" s="5">
        <f t="shared" ref="CC5:CC68" si="58">SUMIFS(BO:BO,BM:BM,"*south asian indian*",BL:BL,BR5)</f>
        <v>0</v>
      </c>
      <c r="CD5" s="5">
        <f t="shared" ref="CD5:CD68" si="59">SUMIFS(BO:BO,BM:BM,"*korean*",BL:BL,BR5)</f>
        <v>0</v>
      </c>
      <c r="CE5" s="5">
        <f t="shared" ref="CE5:CE68" si="60">SUMIFS(BO:BO,BM:BM,"*chinese*",BL:BL,BR5)</f>
        <v>0</v>
      </c>
      <c r="CF5" s="5">
        <f t="shared" ref="CF5:CF68" si="61">SUMIFS(BO:BO,BM:BM,"*japanese*",BL:BL,BR5)</f>
        <v>0</v>
      </c>
      <c r="CG5" s="5">
        <f t="shared" ref="CG5:CG68" si="62">SUMIFS(BO:BO,BM:BM,"*southeast asian*",BL:BL,BR5)</f>
        <v>0</v>
      </c>
      <c r="CH5" s="5">
        <f t="shared" ref="CH5:CH68" si="63">SUMIFS(BO:BO,BM:BM,"*vietnamese*",BL:BL,BR5)</f>
        <v>0</v>
      </c>
      <c r="CI5" s="5">
        <f t="shared" ref="CI5:CI68" si="64">SUMIFS(BO:BO,BM:BM,"*filipino*",BL:BL,BR5)</f>
        <v>0</v>
      </c>
      <c r="CJ5" s="5">
        <f t="shared" ref="CJ5:CJ68" si="65">SUMIFS(BO:BO,BM:BM,"*philippines*",BL:BL,BR5)</f>
        <v>105</v>
      </c>
      <c r="CK5" s="5">
        <f t="shared" ref="CK5:CK68" si="66">SUMIFS(BO:BO,BM:BM,"*hispanic*",BL:BL,BR5)</f>
        <v>0</v>
      </c>
      <c r="CL5" s="5">
        <f t="shared" ref="CL5:CL68" si="67">SUMIFS(BO:BO,BM:BM,"*spain*",BL:BL,BR5)</f>
        <v>0</v>
      </c>
      <c r="CM5" s="5">
        <f t="shared" ref="CM5:CM68" si="68">SUMIFS(BO:BO,BM:BM,"*mexican or chicano*",BL:BL,BR5)</f>
        <v>0</v>
      </c>
      <c r="CN5" s="5">
        <f t="shared" ref="CN5:CN68" si="69">SUMIFS(BO:BO,BM:BM,"*mestizo*",BL:BL,BR5)</f>
        <v>113</v>
      </c>
      <c r="CO5" s="5">
        <f t="shared" ref="CO5:CO68" si="70">SUMIFS(BO:BO,BM:BM,"*san diego*",BL:BL,BR5)</f>
        <v>496</v>
      </c>
      <c r="CP5" s="5">
        <f t="shared" ref="CP5:CP68" si="71">SUMIFS(BO:BO,BM:BM,"*middle eastern*",BL:BL,BR5)</f>
        <v>0</v>
      </c>
    </row>
    <row r="6" spans="1:94" x14ac:dyDescent="0.2">
      <c r="A6" s="5" t="s">
        <v>81</v>
      </c>
      <c r="B6" s="5" t="s">
        <v>676</v>
      </c>
      <c r="C6" s="5">
        <v>6.2E-2</v>
      </c>
      <c r="D6" s="5">
        <v>268</v>
      </c>
      <c r="G6" s="5" t="s">
        <v>92</v>
      </c>
      <c r="H6" s="5" t="e">
        <f t="shared" si="0"/>
        <v>#DIV/0!</v>
      </c>
      <c r="I6" s="5" t="e">
        <f t="shared" si="1"/>
        <v>#DIV/0!</v>
      </c>
      <c r="J6" s="8">
        <f t="shared" si="2"/>
        <v>7.0000000000000001E-3</v>
      </c>
      <c r="K6" s="8" t="e">
        <f t="shared" si="3"/>
        <v>#DIV/0!</v>
      </c>
      <c r="L6" s="8">
        <f t="shared" si="4"/>
        <v>7.0000000000000001E-3</v>
      </c>
      <c r="M6" s="8" t="e">
        <f t="shared" si="5"/>
        <v>#DIV/0!</v>
      </c>
      <c r="N6" s="8" t="e">
        <f t="shared" si="6"/>
        <v>#DIV/0!</v>
      </c>
      <c r="O6" s="20" t="e">
        <f t="shared" si="7"/>
        <v>#DIV/0!</v>
      </c>
      <c r="P6" s="20" t="e">
        <f t="shared" si="8"/>
        <v>#DIV/0!</v>
      </c>
      <c r="Q6" s="20" t="e">
        <f t="shared" si="9"/>
        <v>#DIV/0!</v>
      </c>
      <c r="R6" s="20" t="e">
        <f t="shared" si="10"/>
        <v>#DIV/0!</v>
      </c>
      <c r="S6" s="20" t="e">
        <f t="shared" si="11"/>
        <v>#DIV/0!</v>
      </c>
      <c r="T6" s="20" t="e">
        <f t="shared" si="12"/>
        <v>#DIV/0!</v>
      </c>
      <c r="U6" s="20" t="e">
        <f t="shared" si="13"/>
        <v>#DIV/0!</v>
      </c>
      <c r="V6" s="20" t="e">
        <f t="shared" si="14"/>
        <v>#DIV/0!</v>
      </c>
      <c r="W6" s="20" t="e">
        <f t="shared" si="15"/>
        <v>#DIV/0!</v>
      </c>
      <c r="X6" s="20" t="e">
        <f t="shared" si="16"/>
        <v>#DIV/0!</v>
      </c>
      <c r="Y6" s="20">
        <f t="shared" si="17"/>
        <v>1.7000000000000001E-2</v>
      </c>
      <c r="Z6" s="20" t="e">
        <f t="shared" si="18"/>
        <v>#DIV/0!</v>
      </c>
      <c r="AA6" s="20" t="e">
        <f t="shared" si="19"/>
        <v>#DIV/0!</v>
      </c>
      <c r="AB6" s="20" t="e">
        <f t="shared" si="20"/>
        <v>#DIV/0!</v>
      </c>
      <c r="AC6" s="20">
        <f t="shared" si="21"/>
        <v>2.7E-2</v>
      </c>
      <c r="AD6" s="20">
        <f t="shared" si="22"/>
        <v>1.21E-2</v>
      </c>
      <c r="AE6" s="20" t="e">
        <f t="shared" si="23"/>
        <v>#DIV/0!</v>
      </c>
      <c r="AG6" s="5" t="s">
        <v>81</v>
      </c>
      <c r="AH6" s="5" t="s">
        <v>676</v>
      </c>
      <c r="AI6" s="5">
        <v>6.2E-2</v>
      </c>
      <c r="AJ6" s="5">
        <v>268</v>
      </c>
      <c r="AL6" s="5" t="s">
        <v>97</v>
      </c>
      <c r="AM6" s="5">
        <f t="shared" si="24"/>
        <v>0</v>
      </c>
      <c r="AN6" s="23">
        <f t="shared" si="25"/>
        <v>0</v>
      </c>
      <c r="AO6" s="5">
        <f t="shared" si="26"/>
        <v>268</v>
      </c>
      <c r="AP6" s="5">
        <f t="shared" si="27"/>
        <v>0</v>
      </c>
      <c r="AQ6" s="5">
        <f t="shared" si="28"/>
        <v>339</v>
      </c>
      <c r="AR6" s="5">
        <f t="shared" si="29"/>
        <v>0</v>
      </c>
      <c r="AS6" s="5">
        <f t="shared" si="30"/>
        <v>0</v>
      </c>
      <c r="AT6" s="5">
        <f t="shared" si="31"/>
        <v>0</v>
      </c>
      <c r="AU6" s="5">
        <f t="shared" si="32"/>
        <v>0</v>
      </c>
      <c r="AV6" s="5">
        <f t="shared" si="33"/>
        <v>0</v>
      </c>
      <c r="AW6" s="5">
        <f t="shared" si="34"/>
        <v>0</v>
      </c>
      <c r="AX6" s="5">
        <f t="shared" si="35"/>
        <v>0</v>
      </c>
      <c r="AY6" s="5">
        <f t="shared" si="36"/>
        <v>0</v>
      </c>
      <c r="AZ6" s="5">
        <f t="shared" si="37"/>
        <v>0</v>
      </c>
      <c r="BA6" s="5">
        <f t="shared" si="38"/>
        <v>0</v>
      </c>
      <c r="BB6" s="5">
        <f t="shared" si="39"/>
        <v>0</v>
      </c>
      <c r="BC6" s="5">
        <f t="shared" si="40"/>
        <v>0</v>
      </c>
      <c r="BD6" s="5">
        <f t="shared" si="41"/>
        <v>105</v>
      </c>
      <c r="BE6" s="5">
        <f t="shared" si="42"/>
        <v>0</v>
      </c>
      <c r="BF6" s="5">
        <f t="shared" si="43"/>
        <v>0</v>
      </c>
      <c r="BG6" s="5">
        <f t="shared" si="44"/>
        <v>0</v>
      </c>
      <c r="BH6" s="5">
        <f t="shared" si="45"/>
        <v>113</v>
      </c>
      <c r="BI6" s="5">
        <f t="shared" si="46"/>
        <v>496</v>
      </c>
      <c r="BJ6" s="5">
        <f t="shared" si="47"/>
        <v>0</v>
      </c>
      <c r="BL6" s="5" t="s">
        <v>92</v>
      </c>
      <c r="BM6" s="5" t="s">
        <v>675</v>
      </c>
      <c r="BN6" s="5">
        <v>0.13</v>
      </c>
      <c r="BO6" s="5">
        <v>193</v>
      </c>
      <c r="BP6" s="5">
        <v>193</v>
      </c>
      <c r="BR6" s="5" t="s">
        <v>97</v>
      </c>
      <c r="BS6" s="5">
        <f t="shared" si="48"/>
        <v>0</v>
      </c>
      <c r="BT6" s="23">
        <f t="shared" si="49"/>
        <v>0</v>
      </c>
      <c r="BU6" s="5">
        <f t="shared" si="50"/>
        <v>268</v>
      </c>
      <c r="BV6" s="5">
        <f t="shared" si="51"/>
        <v>0</v>
      </c>
      <c r="BW6" s="5">
        <f t="shared" si="52"/>
        <v>339</v>
      </c>
      <c r="BX6" s="5">
        <f t="shared" si="53"/>
        <v>0</v>
      </c>
      <c r="BY6" s="5">
        <f t="shared" si="54"/>
        <v>0</v>
      </c>
      <c r="BZ6" s="5">
        <f t="shared" si="55"/>
        <v>0</v>
      </c>
      <c r="CA6" s="5">
        <f t="shared" si="56"/>
        <v>0</v>
      </c>
      <c r="CB6" s="5">
        <f t="shared" si="57"/>
        <v>0</v>
      </c>
      <c r="CC6" s="5">
        <f t="shared" si="58"/>
        <v>0</v>
      </c>
      <c r="CD6" s="5">
        <f t="shared" si="59"/>
        <v>0</v>
      </c>
      <c r="CE6" s="5">
        <f t="shared" si="60"/>
        <v>0</v>
      </c>
      <c r="CF6" s="5">
        <f t="shared" si="61"/>
        <v>0</v>
      </c>
      <c r="CG6" s="5">
        <f t="shared" si="62"/>
        <v>0</v>
      </c>
      <c r="CH6" s="5">
        <f t="shared" si="63"/>
        <v>0</v>
      </c>
      <c r="CI6" s="5">
        <f t="shared" si="64"/>
        <v>0</v>
      </c>
      <c r="CJ6" s="5">
        <f t="shared" si="65"/>
        <v>105</v>
      </c>
      <c r="CK6" s="5">
        <f t="shared" si="66"/>
        <v>0</v>
      </c>
      <c r="CL6" s="5">
        <f t="shared" si="67"/>
        <v>0</v>
      </c>
      <c r="CM6" s="5">
        <f t="shared" si="68"/>
        <v>0</v>
      </c>
      <c r="CN6" s="5">
        <f t="shared" si="69"/>
        <v>113</v>
      </c>
      <c r="CO6" s="5">
        <f t="shared" si="70"/>
        <v>496</v>
      </c>
      <c r="CP6" s="5">
        <f t="shared" si="71"/>
        <v>0</v>
      </c>
    </row>
    <row r="7" spans="1:94" x14ac:dyDescent="0.2">
      <c r="A7" s="5" t="s">
        <v>81</v>
      </c>
      <c r="B7" s="5" t="s">
        <v>88</v>
      </c>
      <c r="C7" s="5">
        <v>0.11799999999999999</v>
      </c>
      <c r="D7" s="5">
        <v>39</v>
      </c>
      <c r="G7" s="5" t="s">
        <v>97</v>
      </c>
      <c r="H7" s="5">
        <f t="shared" si="0"/>
        <v>5.7000000000000002E-2</v>
      </c>
      <c r="I7" s="5" t="e">
        <f t="shared" si="1"/>
        <v>#DIV/0!</v>
      </c>
      <c r="J7" s="8">
        <f t="shared" si="2"/>
        <v>0.09</v>
      </c>
      <c r="K7" s="8" t="e">
        <f t="shared" si="3"/>
        <v>#DIV/0!</v>
      </c>
      <c r="L7" s="8">
        <f t="shared" si="4"/>
        <v>0.10199999999999999</v>
      </c>
      <c r="M7" s="8" t="e">
        <f t="shared" si="5"/>
        <v>#DIV/0!</v>
      </c>
      <c r="N7" s="8">
        <f t="shared" si="6"/>
        <v>2.5999999999999999E-2</v>
      </c>
      <c r="O7" s="20" t="e">
        <f t="shared" si="7"/>
        <v>#DIV/0!</v>
      </c>
      <c r="P7" s="20" t="e">
        <f t="shared" si="8"/>
        <v>#DIV/0!</v>
      </c>
      <c r="Q7" s="20" t="e">
        <f t="shared" si="9"/>
        <v>#DIV/0!</v>
      </c>
      <c r="R7" s="20" t="e">
        <f t="shared" si="10"/>
        <v>#DIV/0!</v>
      </c>
      <c r="S7" s="20" t="e">
        <f t="shared" si="11"/>
        <v>#DIV/0!</v>
      </c>
      <c r="T7" s="20" t="e">
        <f t="shared" si="12"/>
        <v>#DIV/0!</v>
      </c>
      <c r="U7" s="20" t="e">
        <f t="shared" si="13"/>
        <v>#DIV/0!</v>
      </c>
      <c r="V7" s="20" t="e">
        <f t="shared" si="14"/>
        <v>#DIV/0!</v>
      </c>
      <c r="W7" s="20" t="e">
        <f t="shared" si="15"/>
        <v>#DIV/0!</v>
      </c>
      <c r="X7" s="20" t="e">
        <f t="shared" si="16"/>
        <v>#DIV/0!</v>
      </c>
      <c r="Y7" s="20">
        <f t="shared" si="17"/>
        <v>0.05</v>
      </c>
      <c r="Z7" s="20" t="e">
        <f t="shared" si="18"/>
        <v>#DIV/0!</v>
      </c>
      <c r="AA7" s="20" t="e">
        <f t="shared" si="19"/>
        <v>#DIV/0!</v>
      </c>
      <c r="AB7" s="20" t="e">
        <f t="shared" si="20"/>
        <v>#DIV/0!</v>
      </c>
      <c r="AC7" s="20">
        <f t="shared" si="21"/>
        <v>4.3999999999999997E-2</v>
      </c>
      <c r="AD7" s="20">
        <f t="shared" si="22"/>
        <v>6.7699999999999996E-2</v>
      </c>
      <c r="AE7" s="20" t="e">
        <f t="shared" si="23"/>
        <v>#DIV/0!</v>
      </c>
      <c r="AG7" s="5" t="s">
        <v>81</v>
      </c>
      <c r="AH7" s="5" t="s">
        <v>88</v>
      </c>
      <c r="AI7" s="5">
        <v>0.11799999999999999</v>
      </c>
      <c r="AJ7" s="5">
        <v>39</v>
      </c>
      <c r="AL7" s="5" t="s">
        <v>99</v>
      </c>
      <c r="AM7" s="5">
        <f t="shared" si="24"/>
        <v>193</v>
      </c>
      <c r="AN7" s="23">
        <f t="shared" si="25"/>
        <v>0</v>
      </c>
      <c r="AO7" s="5">
        <f t="shared" si="26"/>
        <v>268</v>
      </c>
      <c r="AP7" s="5">
        <f t="shared" si="27"/>
        <v>0</v>
      </c>
      <c r="AQ7" s="5">
        <f t="shared" si="28"/>
        <v>339</v>
      </c>
      <c r="AR7" s="5">
        <f t="shared" si="29"/>
        <v>0</v>
      </c>
      <c r="AS7" s="5">
        <f t="shared" si="30"/>
        <v>39</v>
      </c>
      <c r="AT7" s="5">
        <f t="shared" si="31"/>
        <v>0</v>
      </c>
      <c r="AU7" s="5">
        <f t="shared" si="32"/>
        <v>0</v>
      </c>
      <c r="AV7" s="5">
        <f t="shared" si="33"/>
        <v>0</v>
      </c>
      <c r="AW7" s="5">
        <f t="shared" si="34"/>
        <v>0</v>
      </c>
      <c r="AX7" s="5">
        <f t="shared" si="35"/>
        <v>0</v>
      </c>
      <c r="AY7" s="5">
        <f t="shared" si="36"/>
        <v>0</v>
      </c>
      <c r="AZ7" s="5">
        <f t="shared" si="37"/>
        <v>0</v>
      </c>
      <c r="BA7" s="5">
        <f t="shared" si="38"/>
        <v>0</v>
      </c>
      <c r="BB7" s="5">
        <f t="shared" si="39"/>
        <v>0</v>
      </c>
      <c r="BC7" s="5">
        <f t="shared" si="40"/>
        <v>0</v>
      </c>
      <c r="BD7" s="5">
        <f t="shared" si="41"/>
        <v>105</v>
      </c>
      <c r="BE7" s="5">
        <f t="shared" si="42"/>
        <v>0</v>
      </c>
      <c r="BF7" s="5">
        <f t="shared" si="43"/>
        <v>0</v>
      </c>
      <c r="BG7" s="5">
        <f t="shared" si="44"/>
        <v>0</v>
      </c>
      <c r="BH7" s="5">
        <f t="shared" si="45"/>
        <v>113</v>
      </c>
      <c r="BI7" s="5">
        <f t="shared" si="46"/>
        <v>496</v>
      </c>
      <c r="BJ7" s="5">
        <f t="shared" si="47"/>
        <v>0</v>
      </c>
      <c r="BL7" s="5" t="s">
        <v>99</v>
      </c>
      <c r="BM7" s="5" t="s">
        <v>675</v>
      </c>
      <c r="BN7" s="5">
        <v>5.7000000000000002E-2</v>
      </c>
      <c r="BO7" s="5">
        <v>193</v>
      </c>
      <c r="BP7" s="5">
        <v>193</v>
      </c>
      <c r="BR7" s="5" t="s">
        <v>99</v>
      </c>
      <c r="BS7" s="5">
        <f t="shared" si="48"/>
        <v>193</v>
      </c>
      <c r="BT7" s="23">
        <f t="shared" si="49"/>
        <v>0</v>
      </c>
      <c r="BU7" s="5">
        <f t="shared" si="50"/>
        <v>268</v>
      </c>
      <c r="BV7" s="5">
        <f t="shared" si="51"/>
        <v>0</v>
      </c>
      <c r="BW7" s="5">
        <f t="shared" si="52"/>
        <v>339</v>
      </c>
      <c r="BX7" s="5">
        <f t="shared" si="53"/>
        <v>0</v>
      </c>
      <c r="BY7" s="5">
        <f t="shared" si="54"/>
        <v>39</v>
      </c>
      <c r="BZ7" s="5">
        <f t="shared" si="55"/>
        <v>0</v>
      </c>
      <c r="CA7" s="5">
        <f t="shared" si="56"/>
        <v>0</v>
      </c>
      <c r="CB7" s="5">
        <f t="shared" si="57"/>
        <v>0</v>
      </c>
      <c r="CC7" s="5">
        <f t="shared" si="58"/>
        <v>0</v>
      </c>
      <c r="CD7" s="5">
        <f t="shared" si="59"/>
        <v>0</v>
      </c>
      <c r="CE7" s="5">
        <f t="shared" si="60"/>
        <v>0</v>
      </c>
      <c r="CF7" s="5">
        <f t="shared" si="61"/>
        <v>0</v>
      </c>
      <c r="CG7" s="5">
        <f t="shared" si="62"/>
        <v>0</v>
      </c>
      <c r="CH7" s="5">
        <f t="shared" si="63"/>
        <v>0</v>
      </c>
      <c r="CI7" s="5">
        <f t="shared" si="64"/>
        <v>0</v>
      </c>
      <c r="CJ7" s="5">
        <f t="shared" si="65"/>
        <v>105</v>
      </c>
      <c r="CK7" s="5">
        <f t="shared" si="66"/>
        <v>0</v>
      </c>
      <c r="CL7" s="5">
        <f t="shared" si="67"/>
        <v>0</v>
      </c>
      <c r="CM7" s="5">
        <f t="shared" si="68"/>
        <v>0</v>
      </c>
      <c r="CN7" s="5">
        <f t="shared" si="69"/>
        <v>113</v>
      </c>
      <c r="CO7" s="5">
        <f t="shared" si="70"/>
        <v>496</v>
      </c>
      <c r="CP7" s="5">
        <f t="shared" si="71"/>
        <v>0</v>
      </c>
    </row>
    <row r="8" spans="1:94" x14ac:dyDescent="0.2">
      <c r="A8" s="5" t="s">
        <v>81</v>
      </c>
      <c r="B8" s="5" t="s">
        <v>677</v>
      </c>
      <c r="C8" s="5">
        <v>3.1E-2</v>
      </c>
      <c r="D8" s="5">
        <v>113</v>
      </c>
      <c r="G8" s="5" t="s">
        <v>99</v>
      </c>
      <c r="H8" s="5">
        <f t="shared" si="0"/>
        <v>0.104</v>
      </c>
      <c r="I8" s="5" t="e">
        <f t="shared" si="1"/>
        <v>#DIV/0!</v>
      </c>
      <c r="J8" s="8">
        <f t="shared" si="2"/>
        <v>0.41433333333333328</v>
      </c>
      <c r="K8" s="8" t="e">
        <f t="shared" si="3"/>
        <v>#DIV/0!</v>
      </c>
      <c r="L8" s="8">
        <f t="shared" si="4"/>
        <v>0.38900000000000001</v>
      </c>
      <c r="M8" s="8" t="e">
        <f t="shared" si="5"/>
        <v>#DIV/0!</v>
      </c>
      <c r="N8" s="8">
        <f t="shared" si="6"/>
        <v>0.158</v>
      </c>
      <c r="O8" s="20" t="e">
        <f t="shared" si="7"/>
        <v>#DIV/0!</v>
      </c>
      <c r="P8" s="20" t="e">
        <f t="shared" si="8"/>
        <v>#DIV/0!</v>
      </c>
      <c r="Q8" s="20" t="e">
        <f t="shared" si="9"/>
        <v>#DIV/0!</v>
      </c>
      <c r="R8" s="20" t="e">
        <f t="shared" si="10"/>
        <v>#DIV/0!</v>
      </c>
      <c r="S8" s="20" t="e">
        <f t="shared" si="11"/>
        <v>#DIV/0!</v>
      </c>
      <c r="T8" s="20" t="e">
        <f t="shared" si="12"/>
        <v>#DIV/0!</v>
      </c>
      <c r="U8" s="20" t="e">
        <f t="shared" si="13"/>
        <v>#DIV/0!</v>
      </c>
      <c r="V8" s="20" t="e">
        <f t="shared" si="14"/>
        <v>#DIV/0!</v>
      </c>
      <c r="W8" s="20" t="e">
        <f t="shared" si="15"/>
        <v>#DIV/0!</v>
      </c>
      <c r="X8" s="20" t="e">
        <f t="shared" si="16"/>
        <v>#DIV/0!</v>
      </c>
      <c r="Y8" s="20">
        <f t="shared" si="17"/>
        <v>6.7000000000000004E-2</v>
      </c>
      <c r="Z8" s="20" t="e">
        <f t="shared" si="18"/>
        <v>#DIV/0!</v>
      </c>
      <c r="AA8" s="20" t="e">
        <f t="shared" si="19"/>
        <v>#DIV/0!</v>
      </c>
      <c r="AB8" s="20" t="e">
        <f t="shared" si="20"/>
        <v>#DIV/0!</v>
      </c>
      <c r="AC8" s="20">
        <f t="shared" si="21"/>
        <v>0.20399999999999999</v>
      </c>
      <c r="AD8" s="20">
        <f t="shared" si="22"/>
        <v>0.14495</v>
      </c>
      <c r="AE8" s="20" t="e">
        <f t="shared" si="23"/>
        <v>#DIV/0!</v>
      </c>
      <c r="AG8" s="5" t="s">
        <v>81</v>
      </c>
      <c r="AH8" s="5" t="s">
        <v>677</v>
      </c>
      <c r="AI8" s="5">
        <v>3.1E-2</v>
      </c>
      <c r="AJ8" s="5">
        <v>113</v>
      </c>
      <c r="AL8" s="5" t="s">
        <v>102</v>
      </c>
      <c r="AM8" s="5">
        <f t="shared" si="24"/>
        <v>193</v>
      </c>
      <c r="AN8" s="23">
        <f t="shared" si="25"/>
        <v>0</v>
      </c>
      <c r="AO8" s="5">
        <f t="shared" si="26"/>
        <v>708</v>
      </c>
      <c r="AP8" s="5">
        <f t="shared" si="27"/>
        <v>0</v>
      </c>
      <c r="AQ8" s="5">
        <f t="shared" si="28"/>
        <v>339</v>
      </c>
      <c r="AR8" s="5">
        <f t="shared" si="29"/>
        <v>0</v>
      </c>
      <c r="AS8" s="5">
        <f t="shared" si="30"/>
        <v>39</v>
      </c>
      <c r="AT8" s="5">
        <f t="shared" si="31"/>
        <v>0</v>
      </c>
      <c r="AU8" s="5">
        <f t="shared" si="32"/>
        <v>0</v>
      </c>
      <c r="AV8" s="5">
        <f t="shared" si="33"/>
        <v>0</v>
      </c>
      <c r="AW8" s="5">
        <f t="shared" si="34"/>
        <v>0</v>
      </c>
      <c r="AX8" s="5">
        <f t="shared" si="35"/>
        <v>0</v>
      </c>
      <c r="AY8" s="5">
        <f t="shared" si="36"/>
        <v>0</v>
      </c>
      <c r="AZ8" s="5">
        <f t="shared" si="37"/>
        <v>0</v>
      </c>
      <c r="BA8" s="5">
        <f t="shared" si="38"/>
        <v>0</v>
      </c>
      <c r="BB8" s="5">
        <f t="shared" si="39"/>
        <v>0</v>
      </c>
      <c r="BC8" s="5">
        <f t="shared" si="40"/>
        <v>0</v>
      </c>
      <c r="BD8" s="5">
        <f t="shared" si="41"/>
        <v>105</v>
      </c>
      <c r="BE8" s="5">
        <f t="shared" si="42"/>
        <v>0</v>
      </c>
      <c r="BF8" s="5">
        <f t="shared" si="43"/>
        <v>0</v>
      </c>
      <c r="BG8" s="5">
        <f t="shared" si="44"/>
        <v>0</v>
      </c>
      <c r="BH8" s="5">
        <f t="shared" si="45"/>
        <v>113</v>
      </c>
      <c r="BI8" s="5">
        <f t="shared" si="46"/>
        <v>992</v>
      </c>
      <c r="BJ8" s="5">
        <f t="shared" si="47"/>
        <v>0</v>
      </c>
      <c r="BL8" s="5" t="s">
        <v>102</v>
      </c>
      <c r="BM8" s="5" t="s">
        <v>675</v>
      </c>
      <c r="BN8" s="5">
        <v>0.104</v>
      </c>
      <c r="BO8" s="5">
        <v>193</v>
      </c>
      <c r="BP8" s="5">
        <v>193</v>
      </c>
      <c r="BR8" s="5" t="s">
        <v>102</v>
      </c>
      <c r="BS8" s="5">
        <f t="shared" si="48"/>
        <v>193</v>
      </c>
      <c r="BT8" s="23">
        <f t="shared" si="49"/>
        <v>0</v>
      </c>
      <c r="BU8" s="5">
        <f t="shared" si="50"/>
        <v>708</v>
      </c>
      <c r="BV8" s="5">
        <f t="shared" si="51"/>
        <v>0</v>
      </c>
      <c r="BW8" s="5">
        <f t="shared" si="52"/>
        <v>339</v>
      </c>
      <c r="BX8" s="5">
        <f t="shared" si="53"/>
        <v>0</v>
      </c>
      <c r="BY8" s="5">
        <f t="shared" si="54"/>
        <v>39</v>
      </c>
      <c r="BZ8" s="5">
        <f t="shared" si="55"/>
        <v>0</v>
      </c>
      <c r="CA8" s="5">
        <f t="shared" si="56"/>
        <v>0</v>
      </c>
      <c r="CB8" s="5">
        <f t="shared" si="57"/>
        <v>0</v>
      </c>
      <c r="CC8" s="5">
        <f t="shared" si="58"/>
        <v>0</v>
      </c>
      <c r="CD8" s="5">
        <f t="shared" si="59"/>
        <v>0</v>
      </c>
      <c r="CE8" s="5">
        <f t="shared" si="60"/>
        <v>0</v>
      </c>
      <c r="CF8" s="5">
        <f t="shared" si="61"/>
        <v>0</v>
      </c>
      <c r="CG8" s="5">
        <f t="shared" si="62"/>
        <v>0</v>
      </c>
      <c r="CH8" s="5">
        <f t="shared" si="63"/>
        <v>0</v>
      </c>
      <c r="CI8" s="5">
        <f t="shared" si="64"/>
        <v>0</v>
      </c>
      <c r="CJ8" s="5">
        <f t="shared" si="65"/>
        <v>105</v>
      </c>
      <c r="CK8" s="5">
        <f t="shared" si="66"/>
        <v>0</v>
      </c>
      <c r="CL8" s="5">
        <f t="shared" si="67"/>
        <v>0</v>
      </c>
      <c r="CM8" s="5">
        <f t="shared" si="68"/>
        <v>0</v>
      </c>
      <c r="CN8" s="5">
        <f t="shared" si="69"/>
        <v>113</v>
      </c>
      <c r="CO8" s="5">
        <f t="shared" si="70"/>
        <v>992</v>
      </c>
      <c r="CP8" s="5">
        <f t="shared" si="71"/>
        <v>0</v>
      </c>
    </row>
    <row r="9" spans="1:94" x14ac:dyDescent="0.2">
      <c r="A9" s="5" t="s">
        <v>81</v>
      </c>
      <c r="B9" s="5" t="s">
        <v>87</v>
      </c>
      <c r="C9" s="5">
        <v>7.6999999999999999E-2</v>
      </c>
      <c r="D9" s="5">
        <v>339</v>
      </c>
      <c r="G9" s="5" t="s">
        <v>102</v>
      </c>
      <c r="H9" s="5">
        <f t="shared" si="0"/>
        <v>0.111</v>
      </c>
      <c r="I9" s="5" t="e">
        <f t="shared" si="1"/>
        <v>#DIV/0!</v>
      </c>
      <c r="J9" s="8">
        <f t="shared" si="2"/>
        <v>0.11299999999999999</v>
      </c>
      <c r="K9" s="8" t="e">
        <f t="shared" si="3"/>
        <v>#DIV/0!</v>
      </c>
      <c r="L9" s="8">
        <f t="shared" si="4"/>
        <v>0.122</v>
      </c>
      <c r="M9" s="8" t="e">
        <f t="shared" si="5"/>
        <v>#DIV/0!</v>
      </c>
      <c r="N9" s="8">
        <f t="shared" si="6"/>
        <v>0.14499999999999999</v>
      </c>
      <c r="O9" s="20" t="e">
        <f t="shared" si="7"/>
        <v>#DIV/0!</v>
      </c>
      <c r="P9" s="20" t="e">
        <f t="shared" si="8"/>
        <v>#DIV/0!</v>
      </c>
      <c r="Q9" s="20" t="e">
        <f t="shared" si="9"/>
        <v>#DIV/0!</v>
      </c>
      <c r="R9" s="20" t="e">
        <f t="shared" si="10"/>
        <v>#DIV/0!</v>
      </c>
      <c r="S9" s="20" t="e">
        <f t="shared" si="11"/>
        <v>#DIV/0!</v>
      </c>
      <c r="T9" s="20" t="e">
        <f t="shared" si="12"/>
        <v>#DIV/0!</v>
      </c>
      <c r="U9" s="20" t="e">
        <f t="shared" si="13"/>
        <v>#DIV/0!</v>
      </c>
      <c r="V9" s="20" t="e">
        <f t="shared" si="14"/>
        <v>#DIV/0!</v>
      </c>
      <c r="W9" s="20" t="e">
        <f t="shared" si="15"/>
        <v>#DIV/0!</v>
      </c>
      <c r="X9" s="20" t="e">
        <f t="shared" si="16"/>
        <v>#DIV/0!</v>
      </c>
      <c r="Y9" s="20" t="e">
        <f t="shared" si="17"/>
        <v>#DIV/0!</v>
      </c>
      <c r="Z9" s="20" t="e">
        <f t="shared" si="18"/>
        <v>#DIV/0!</v>
      </c>
      <c r="AA9" s="20" t="e">
        <f t="shared" si="19"/>
        <v>#DIV/0!</v>
      </c>
      <c r="AB9" s="20" t="e">
        <f t="shared" si="20"/>
        <v>#DIV/0!</v>
      </c>
      <c r="AC9" s="20">
        <f t="shared" si="21"/>
        <v>0.39800000000000002</v>
      </c>
      <c r="AD9" s="20">
        <f t="shared" si="22"/>
        <v>0.1192</v>
      </c>
      <c r="AE9" s="20" t="e">
        <f t="shared" si="23"/>
        <v>#DIV/0!</v>
      </c>
      <c r="AG9" s="5" t="s">
        <v>81</v>
      </c>
      <c r="AH9" s="5" t="s">
        <v>87</v>
      </c>
      <c r="AI9" s="5">
        <v>7.6999999999999999E-2</v>
      </c>
      <c r="AJ9" s="5">
        <v>339</v>
      </c>
      <c r="AL9" s="5" t="s">
        <v>105</v>
      </c>
      <c r="AM9" s="5">
        <f t="shared" si="24"/>
        <v>193</v>
      </c>
      <c r="AN9" s="23">
        <f t="shared" si="25"/>
        <v>0</v>
      </c>
      <c r="AO9" s="5">
        <f t="shared" si="26"/>
        <v>488</v>
      </c>
      <c r="AP9" s="5">
        <f t="shared" si="27"/>
        <v>0</v>
      </c>
      <c r="AQ9" s="5">
        <f t="shared" si="28"/>
        <v>339</v>
      </c>
      <c r="AR9" s="5">
        <f t="shared" si="29"/>
        <v>0</v>
      </c>
      <c r="AS9" s="5">
        <f t="shared" si="30"/>
        <v>39</v>
      </c>
      <c r="AT9" s="5">
        <f t="shared" si="31"/>
        <v>0</v>
      </c>
      <c r="AU9" s="5">
        <f t="shared" si="32"/>
        <v>0</v>
      </c>
      <c r="AV9" s="5">
        <f t="shared" si="33"/>
        <v>0</v>
      </c>
      <c r="AW9" s="5">
        <f t="shared" si="34"/>
        <v>0</v>
      </c>
      <c r="AX9" s="5">
        <f t="shared" si="35"/>
        <v>0</v>
      </c>
      <c r="AY9" s="5">
        <f t="shared" si="36"/>
        <v>0</v>
      </c>
      <c r="AZ9" s="5">
        <f t="shared" si="37"/>
        <v>0</v>
      </c>
      <c r="BA9" s="5">
        <f t="shared" si="38"/>
        <v>0</v>
      </c>
      <c r="BB9" s="5">
        <f t="shared" si="39"/>
        <v>0</v>
      </c>
      <c r="BC9" s="5">
        <f t="shared" si="40"/>
        <v>0</v>
      </c>
      <c r="BD9" s="5">
        <f t="shared" si="41"/>
        <v>0</v>
      </c>
      <c r="BE9" s="5">
        <f t="shared" si="42"/>
        <v>0</v>
      </c>
      <c r="BF9" s="5">
        <f t="shared" si="43"/>
        <v>0</v>
      </c>
      <c r="BG9" s="5">
        <f t="shared" si="44"/>
        <v>0</v>
      </c>
      <c r="BH9" s="5">
        <f t="shared" si="45"/>
        <v>113</v>
      </c>
      <c r="BI9" s="5">
        <f t="shared" si="46"/>
        <v>496</v>
      </c>
      <c r="BJ9" s="5">
        <f t="shared" si="47"/>
        <v>0</v>
      </c>
      <c r="BL9" s="5" t="s">
        <v>105</v>
      </c>
      <c r="BM9" s="5" t="s">
        <v>675</v>
      </c>
      <c r="BN9" s="5">
        <v>0.111</v>
      </c>
      <c r="BO9" s="5">
        <v>193</v>
      </c>
      <c r="BP9" s="5">
        <v>193</v>
      </c>
      <c r="BR9" s="5" t="s">
        <v>105</v>
      </c>
      <c r="BS9" s="5">
        <f t="shared" si="48"/>
        <v>193</v>
      </c>
      <c r="BT9" s="23">
        <f t="shared" si="49"/>
        <v>0</v>
      </c>
      <c r="BU9" s="5">
        <f t="shared" si="50"/>
        <v>488</v>
      </c>
      <c r="BV9" s="5">
        <f t="shared" si="51"/>
        <v>0</v>
      </c>
      <c r="BW9" s="5">
        <f t="shared" si="52"/>
        <v>339</v>
      </c>
      <c r="BX9" s="5">
        <f t="shared" si="53"/>
        <v>0</v>
      </c>
      <c r="BY9" s="5">
        <f t="shared" si="54"/>
        <v>39</v>
      </c>
      <c r="BZ9" s="5">
        <f t="shared" si="55"/>
        <v>0</v>
      </c>
      <c r="CA9" s="5">
        <f t="shared" si="56"/>
        <v>0</v>
      </c>
      <c r="CB9" s="5">
        <f t="shared" si="57"/>
        <v>0</v>
      </c>
      <c r="CC9" s="5">
        <f t="shared" si="58"/>
        <v>0</v>
      </c>
      <c r="CD9" s="5">
        <f t="shared" si="59"/>
        <v>0</v>
      </c>
      <c r="CE9" s="5">
        <f t="shared" si="60"/>
        <v>0</v>
      </c>
      <c r="CF9" s="5">
        <f t="shared" si="61"/>
        <v>0</v>
      </c>
      <c r="CG9" s="5">
        <f t="shared" si="62"/>
        <v>0</v>
      </c>
      <c r="CH9" s="5">
        <f t="shared" si="63"/>
        <v>0</v>
      </c>
      <c r="CI9" s="5">
        <f t="shared" si="64"/>
        <v>0</v>
      </c>
      <c r="CJ9" s="5">
        <f t="shared" si="65"/>
        <v>0</v>
      </c>
      <c r="CK9" s="5">
        <f t="shared" si="66"/>
        <v>0</v>
      </c>
      <c r="CL9" s="5">
        <f t="shared" si="67"/>
        <v>0</v>
      </c>
      <c r="CM9" s="5">
        <f t="shared" si="68"/>
        <v>0</v>
      </c>
      <c r="CN9" s="5">
        <f t="shared" si="69"/>
        <v>113</v>
      </c>
      <c r="CO9" s="5">
        <f t="shared" si="70"/>
        <v>496</v>
      </c>
      <c r="CP9" s="5">
        <f t="shared" si="71"/>
        <v>0</v>
      </c>
    </row>
    <row r="10" spans="1:94" x14ac:dyDescent="0.2">
      <c r="A10" s="5" t="s">
        <v>81</v>
      </c>
      <c r="B10" s="5" t="s">
        <v>90</v>
      </c>
      <c r="C10" s="5">
        <v>0.38300000000000001</v>
      </c>
      <c r="D10" s="5">
        <v>105</v>
      </c>
      <c r="G10" s="5" t="s">
        <v>105</v>
      </c>
      <c r="H10" s="5">
        <f t="shared" si="0"/>
        <v>5.0000000000000001E-3</v>
      </c>
      <c r="I10" s="5" t="e">
        <f t="shared" si="1"/>
        <v>#DIV/0!</v>
      </c>
      <c r="J10" s="8">
        <f t="shared" si="2"/>
        <v>1.4333333333333332E-2</v>
      </c>
      <c r="K10" s="8" t="e">
        <f t="shared" si="3"/>
        <v>#DIV/0!</v>
      </c>
      <c r="L10" s="8">
        <f t="shared" si="4"/>
        <v>2.4E-2</v>
      </c>
      <c r="M10" s="8" t="e">
        <f t="shared" si="5"/>
        <v>#DIV/0!</v>
      </c>
      <c r="N10" s="8">
        <f t="shared" si="6"/>
        <v>0.32900000000000001</v>
      </c>
      <c r="O10" s="20" t="e">
        <f t="shared" si="7"/>
        <v>#DIV/0!</v>
      </c>
      <c r="P10" s="20" t="e">
        <f t="shared" si="8"/>
        <v>#DIV/0!</v>
      </c>
      <c r="Q10" s="20" t="e">
        <f t="shared" si="9"/>
        <v>#DIV/0!</v>
      </c>
      <c r="R10" s="20" t="e">
        <f t="shared" si="10"/>
        <v>#DIV/0!</v>
      </c>
      <c r="S10" s="20" t="e">
        <f t="shared" si="11"/>
        <v>#DIV/0!</v>
      </c>
      <c r="T10" s="20" t="e">
        <f t="shared" si="12"/>
        <v>#DIV/0!</v>
      </c>
      <c r="U10" s="20" t="e">
        <f t="shared" si="13"/>
        <v>#DIV/0!</v>
      </c>
      <c r="V10" s="20" t="e">
        <f t="shared" si="14"/>
        <v>#DIV/0!</v>
      </c>
      <c r="W10" s="20" t="e">
        <f t="shared" si="15"/>
        <v>#DIV/0!</v>
      </c>
      <c r="X10" s="20" t="e">
        <f t="shared" si="16"/>
        <v>#DIV/0!</v>
      </c>
      <c r="Y10" s="20">
        <f t="shared" si="17"/>
        <v>0.255</v>
      </c>
      <c r="Z10" s="20" t="e">
        <f t="shared" si="18"/>
        <v>#DIV/0!</v>
      </c>
      <c r="AA10" s="20" t="e">
        <f t="shared" si="19"/>
        <v>#DIV/0!</v>
      </c>
      <c r="AB10" s="20" t="e">
        <f t="shared" si="20"/>
        <v>#DIV/0!</v>
      </c>
      <c r="AC10" s="20">
        <f t="shared" si="21"/>
        <v>3.5000000000000003E-2</v>
      </c>
      <c r="AD10" s="20">
        <f t="shared" si="22"/>
        <v>5.2500000000000005E-2</v>
      </c>
      <c r="AE10" s="20" t="e">
        <f t="shared" si="23"/>
        <v>#DIV/0!</v>
      </c>
      <c r="AG10" s="5" t="s">
        <v>81</v>
      </c>
      <c r="AH10" s="5" t="s">
        <v>90</v>
      </c>
      <c r="AI10" s="5">
        <v>0.38300000000000001</v>
      </c>
      <c r="AJ10" s="5">
        <v>105</v>
      </c>
      <c r="AL10" s="5" t="s">
        <v>107</v>
      </c>
      <c r="AM10" s="5">
        <f t="shared" si="24"/>
        <v>193</v>
      </c>
      <c r="AN10" s="23">
        <f t="shared" si="25"/>
        <v>0</v>
      </c>
      <c r="AO10" s="5">
        <f t="shared" si="26"/>
        <v>708</v>
      </c>
      <c r="AP10" s="5">
        <f t="shared" si="27"/>
        <v>0</v>
      </c>
      <c r="AQ10" s="5">
        <f t="shared" si="28"/>
        <v>339</v>
      </c>
      <c r="AR10" s="5">
        <f t="shared" si="29"/>
        <v>0</v>
      </c>
      <c r="AS10" s="5">
        <f t="shared" si="30"/>
        <v>39</v>
      </c>
      <c r="AT10" s="5">
        <f t="shared" si="31"/>
        <v>0</v>
      </c>
      <c r="AU10" s="5">
        <f t="shared" si="32"/>
        <v>0</v>
      </c>
      <c r="AV10" s="5">
        <f t="shared" si="33"/>
        <v>0</v>
      </c>
      <c r="AW10" s="5">
        <f t="shared" si="34"/>
        <v>0</v>
      </c>
      <c r="AX10" s="5">
        <f t="shared" si="35"/>
        <v>0</v>
      </c>
      <c r="AY10" s="5">
        <f t="shared" si="36"/>
        <v>0</v>
      </c>
      <c r="AZ10" s="5">
        <f t="shared" si="37"/>
        <v>0</v>
      </c>
      <c r="BA10" s="5">
        <f t="shared" si="38"/>
        <v>0</v>
      </c>
      <c r="BB10" s="5">
        <f t="shared" si="39"/>
        <v>0</v>
      </c>
      <c r="BC10" s="5">
        <f t="shared" si="40"/>
        <v>0</v>
      </c>
      <c r="BD10" s="5">
        <f t="shared" si="41"/>
        <v>105</v>
      </c>
      <c r="BE10" s="5">
        <f t="shared" si="42"/>
        <v>0</v>
      </c>
      <c r="BF10" s="5">
        <f t="shared" si="43"/>
        <v>0</v>
      </c>
      <c r="BG10" s="5">
        <f t="shared" si="44"/>
        <v>0</v>
      </c>
      <c r="BH10" s="5">
        <f t="shared" si="45"/>
        <v>113</v>
      </c>
      <c r="BI10" s="5">
        <f t="shared" si="46"/>
        <v>992</v>
      </c>
      <c r="BJ10" s="5">
        <f t="shared" si="47"/>
        <v>0</v>
      </c>
      <c r="BL10" s="5" t="s">
        <v>107</v>
      </c>
      <c r="BM10" s="5" t="s">
        <v>675</v>
      </c>
      <c r="BN10" s="5">
        <v>5.0000000000000001E-3</v>
      </c>
      <c r="BO10" s="5">
        <v>193</v>
      </c>
      <c r="BP10" s="5">
        <v>193</v>
      </c>
      <c r="BR10" s="5" t="s">
        <v>107</v>
      </c>
      <c r="BS10" s="5">
        <f t="shared" si="48"/>
        <v>193</v>
      </c>
      <c r="BT10" s="23">
        <f t="shared" si="49"/>
        <v>0</v>
      </c>
      <c r="BU10" s="5">
        <f t="shared" si="50"/>
        <v>708</v>
      </c>
      <c r="BV10" s="5">
        <f t="shared" si="51"/>
        <v>0</v>
      </c>
      <c r="BW10" s="5">
        <f t="shared" si="52"/>
        <v>339</v>
      </c>
      <c r="BX10" s="5">
        <f t="shared" si="53"/>
        <v>0</v>
      </c>
      <c r="BY10" s="5">
        <f t="shared" si="54"/>
        <v>39</v>
      </c>
      <c r="BZ10" s="5">
        <f t="shared" si="55"/>
        <v>0</v>
      </c>
      <c r="CA10" s="5">
        <f t="shared" si="56"/>
        <v>0</v>
      </c>
      <c r="CB10" s="5">
        <f t="shared" si="57"/>
        <v>0</v>
      </c>
      <c r="CC10" s="5">
        <f t="shared" si="58"/>
        <v>0</v>
      </c>
      <c r="CD10" s="5">
        <f t="shared" si="59"/>
        <v>0</v>
      </c>
      <c r="CE10" s="5">
        <f t="shared" si="60"/>
        <v>0</v>
      </c>
      <c r="CF10" s="5">
        <f t="shared" si="61"/>
        <v>0</v>
      </c>
      <c r="CG10" s="5">
        <f t="shared" si="62"/>
        <v>0</v>
      </c>
      <c r="CH10" s="5">
        <f t="shared" si="63"/>
        <v>0</v>
      </c>
      <c r="CI10" s="5">
        <f t="shared" si="64"/>
        <v>0</v>
      </c>
      <c r="CJ10" s="5">
        <f t="shared" si="65"/>
        <v>105</v>
      </c>
      <c r="CK10" s="5">
        <f t="shared" si="66"/>
        <v>0</v>
      </c>
      <c r="CL10" s="5">
        <f t="shared" si="67"/>
        <v>0</v>
      </c>
      <c r="CM10" s="5">
        <f t="shared" si="68"/>
        <v>0</v>
      </c>
      <c r="CN10" s="5">
        <f t="shared" si="69"/>
        <v>113</v>
      </c>
      <c r="CO10" s="5">
        <f t="shared" si="70"/>
        <v>992</v>
      </c>
      <c r="CP10" s="5">
        <f t="shared" si="71"/>
        <v>0</v>
      </c>
    </row>
    <row r="11" spans="1:94" x14ac:dyDescent="0.2">
      <c r="A11" s="5" t="s">
        <v>81</v>
      </c>
      <c r="B11" s="5" t="s">
        <v>86</v>
      </c>
      <c r="C11" s="5">
        <v>7.4700000000000003E-2</v>
      </c>
      <c r="D11" s="5">
        <v>496</v>
      </c>
      <c r="G11" s="5" t="s">
        <v>107</v>
      </c>
      <c r="H11" s="5">
        <f t="shared" si="0"/>
        <v>3.0000000000000001E-3</v>
      </c>
      <c r="I11" s="5" t="e">
        <f t="shared" si="1"/>
        <v>#DIV/0!</v>
      </c>
      <c r="J11" s="8">
        <f t="shared" si="2"/>
        <v>1.4E-2</v>
      </c>
      <c r="K11" s="8" t="e">
        <f t="shared" si="3"/>
        <v>#DIV/0!</v>
      </c>
      <c r="L11" s="8">
        <f t="shared" si="4"/>
        <v>2.1999999999999999E-2</v>
      </c>
      <c r="M11" s="8" t="e">
        <f t="shared" si="5"/>
        <v>#DIV/0!</v>
      </c>
      <c r="N11" s="8" t="e">
        <f t="shared" si="6"/>
        <v>#DIV/0!</v>
      </c>
      <c r="O11" s="20" t="e">
        <f t="shared" si="7"/>
        <v>#DIV/0!</v>
      </c>
      <c r="P11" s="20" t="e">
        <f t="shared" si="8"/>
        <v>#DIV/0!</v>
      </c>
      <c r="Q11" s="20" t="e">
        <f t="shared" si="9"/>
        <v>#DIV/0!</v>
      </c>
      <c r="R11" s="20" t="e">
        <f t="shared" si="10"/>
        <v>#DIV/0!</v>
      </c>
      <c r="S11" s="20" t="e">
        <f t="shared" si="11"/>
        <v>#DIV/0!</v>
      </c>
      <c r="T11" s="20" t="e">
        <f t="shared" si="12"/>
        <v>#DIV/0!</v>
      </c>
      <c r="U11" s="20" t="e">
        <f t="shared" si="13"/>
        <v>#DIV/0!</v>
      </c>
      <c r="V11" s="20" t="e">
        <f t="shared" si="14"/>
        <v>#DIV/0!</v>
      </c>
      <c r="W11" s="20" t="e">
        <f t="shared" si="15"/>
        <v>#DIV/0!</v>
      </c>
      <c r="X11" s="20" t="e">
        <f t="shared" si="16"/>
        <v>#DIV/0!</v>
      </c>
      <c r="Y11" s="20" t="e">
        <f t="shared" si="17"/>
        <v>#DIV/0!</v>
      </c>
      <c r="Z11" s="20" t="e">
        <f t="shared" si="18"/>
        <v>#DIV/0!</v>
      </c>
      <c r="AA11" s="20" t="e">
        <f t="shared" si="19"/>
        <v>#DIV/0!</v>
      </c>
      <c r="AB11" s="20" t="e">
        <f t="shared" si="20"/>
        <v>#DIV/0!</v>
      </c>
      <c r="AC11" s="20">
        <f t="shared" si="21"/>
        <v>8.9999999999999993E-3</v>
      </c>
      <c r="AD11" s="20">
        <f t="shared" si="22"/>
        <v>5.0000000000000001E-3</v>
      </c>
      <c r="AE11" s="20" t="e">
        <f t="shared" si="23"/>
        <v>#DIV/0!</v>
      </c>
      <c r="AG11" s="5" t="s">
        <v>81</v>
      </c>
      <c r="AH11" s="5" t="s">
        <v>86</v>
      </c>
      <c r="AI11" s="5">
        <v>7.4700000000000003E-2</v>
      </c>
      <c r="AJ11" s="5">
        <v>496</v>
      </c>
      <c r="AL11" s="5" t="s">
        <v>109</v>
      </c>
      <c r="AM11" s="5">
        <f t="shared" si="24"/>
        <v>193</v>
      </c>
      <c r="AN11" s="23">
        <f t="shared" si="25"/>
        <v>0</v>
      </c>
      <c r="AO11" s="5">
        <f t="shared" si="26"/>
        <v>488</v>
      </c>
      <c r="AP11" s="5">
        <f t="shared" si="27"/>
        <v>0</v>
      </c>
      <c r="AQ11" s="5">
        <f t="shared" si="28"/>
        <v>339</v>
      </c>
      <c r="AR11" s="5">
        <f t="shared" si="29"/>
        <v>0</v>
      </c>
      <c r="AS11" s="5">
        <f t="shared" si="30"/>
        <v>0</v>
      </c>
      <c r="AT11" s="5">
        <f t="shared" si="31"/>
        <v>0</v>
      </c>
      <c r="AU11" s="5">
        <f t="shared" si="32"/>
        <v>0</v>
      </c>
      <c r="AV11" s="5">
        <f t="shared" si="33"/>
        <v>0</v>
      </c>
      <c r="AW11" s="5">
        <f t="shared" si="34"/>
        <v>0</v>
      </c>
      <c r="AX11" s="5">
        <f t="shared" si="35"/>
        <v>0</v>
      </c>
      <c r="AY11" s="5">
        <f t="shared" si="36"/>
        <v>0</v>
      </c>
      <c r="AZ11" s="5">
        <f t="shared" si="37"/>
        <v>0</v>
      </c>
      <c r="BA11" s="5">
        <f t="shared" si="38"/>
        <v>0</v>
      </c>
      <c r="BB11" s="5">
        <f t="shared" si="39"/>
        <v>0</v>
      </c>
      <c r="BC11" s="5">
        <f t="shared" si="40"/>
        <v>0</v>
      </c>
      <c r="BD11" s="5">
        <f t="shared" si="41"/>
        <v>0</v>
      </c>
      <c r="BE11" s="5">
        <f t="shared" si="42"/>
        <v>0</v>
      </c>
      <c r="BF11" s="5">
        <f t="shared" si="43"/>
        <v>0</v>
      </c>
      <c r="BG11" s="5">
        <f t="shared" si="44"/>
        <v>0</v>
      </c>
      <c r="BH11" s="5">
        <f t="shared" si="45"/>
        <v>113</v>
      </c>
      <c r="BI11" s="5">
        <f t="shared" si="46"/>
        <v>496</v>
      </c>
      <c r="BJ11" s="5">
        <f t="shared" si="47"/>
        <v>0</v>
      </c>
      <c r="BL11" s="5" t="s">
        <v>109</v>
      </c>
      <c r="BM11" s="5" t="s">
        <v>675</v>
      </c>
      <c r="BN11" s="5">
        <v>3.0000000000000001E-3</v>
      </c>
      <c r="BO11" s="5">
        <v>193</v>
      </c>
      <c r="BP11" s="5">
        <v>193</v>
      </c>
      <c r="BR11" s="5" t="s">
        <v>109</v>
      </c>
      <c r="BS11" s="5">
        <f t="shared" si="48"/>
        <v>193</v>
      </c>
      <c r="BT11" s="23">
        <f t="shared" si="49"/>
        <v>0</v>
      </c>
      <c r="BU11" s="5">
        <f t="shared" si="50"/>
        <v>488</v>
      </c>
      <c r="BV11" s="5">
        <f t="shared" si="51"/>
        <v>0</v>
      </c>
      <c r="BW11" s="5">
        <f t="shared" si="52"/>
        <v>339</v>
      </c>
      <c r="BX11" s="5">
        <f t="shared" si="53"/>
        <v>0</v>
      </c>
      <c r="BY11" s="5">
        <f t="shared" si="54"/>
        <v>0</v>
      </c>
      <c r="BZ11" s="5">
        <f t="shared" si="55"/>
        <v>0</v>
      </c>
      <c r="CA11" s="5">
        <f t="shared" si="56"/>
        <v>0</v>
      </c>
      <c r="CB11" s="5">
        <f t="shared" si="57"/>
        <v>0</v>
      </c>
      <c r="CC11" s="5">
        <f t="shared" si="58"/>
        <v>0</v>
      </c>
      <c r="CD11" s="5">
        <f t="shared" si="59"/>
        <v>0</v>
      </c>
      <c r="CE11" s="5">
        <f t="shared" si="60"/>
        <v>0</v>
      </c>
      <c r="CF11" s="5">
        <f t="shared" si="61"/>
        <v>0</v>
      </c>
      <c r="CG11" s="5">
        <f t="shared" si="62"/>
        <v>0</v>
      </c>
      <c r="CH11" s="5">
        <f t="shared" si="63"/>
        <v>0</v>
      </c>
      <c r="CI11" s="5">
        <f t="shared" si="64"/>
        <v>0</v>
      </c>
      <c r="CJ11" s="5">
        <f t="shared" si="65"/>
        <v>0</v>
      </c>
      <c r="CK11" s="5">
        <f t="shared" si="66"/>
        <v>0</v>
      </c>
      <c r="CL11" s="5">
        <f t="shared" si="67"/>
        <v>0</v>
      </c>
      <c r="CM11" s="5">
        <f t="shared" si="68"/>
        <v>0</v>
      </c>
      <c r="CN11" s="5">
        <f t="shared" si="69"/>
        <v>113</v>
      </c>
      <c r="CO11" s="5">
        <f t="shared" si="70"/>
        <v>496</v>
      </c>
      <c r="CP11" s="5">
        <f t="shared" si="71"/>
        <v>0</v>
      </c>
    </row>
    <row r="12" spans="1:94" x14ac:dyDescent="0.2">
      <c r="A12" s="5" t="s">
        <v>81</v>
      </c>
      <c r="B12" s="5" t="s">
        <v>84</v>
      </c>
      <c r="C12" s="5">
        <v>5.7000000000000002E-2</v>
      </c>
      <c r="D12" s="5">
        <v>220</v>
      </c>
      <c r="G12" s="5" t="s">
        <v>109</v>
      </c>
      <c r="H12" s="5">
        <f t="shared" si="0"/>
        <v>5.0000000000000001E-3</v>
      </c>
      <c r="I12" s="5" t="e">
        <f t="shared" si="1"/>
        <v>#DIV/0!</v>
      </c>
      <c r="J12" s="8">
        <f t="shared" si="2"/>
        <v>3.0000000000000001E-3</v>
      </c>
      <c r="K12" s="8" t="e">
        <f t="shared" si="3"/>
        <v>#DIV/0!</v>
      </c>
      <c r="L12" s="8">
        <f t="shared" si="4"/>
        <v>8.9999999999999993E-3</v>
      </c>
      <c r="M12" s="8" t="e">
        <f t="shared" si="5"/>
        <v>#DIV/0!</v>
      </c>
      <c r="N12" s="8" t="e">
        <f t="shared" si="6"/>
        <v>#DIV/0!</v>
      </c>
      <c r="O12" s="20" t="e">
        <f t="shared" si="7"/>
        <v>#DIV/0!</v>
      </c>
      <c r="P12" s="20" t="e">
        <f t="shared" si="8"/>
        <v>#DIV/0!</v>
      </c>
      <c r="Q12" s="20" t="e">
        <f t="shared" si="9"/>
        <v>#DIV/0!</v>
      </c>
      <c r="R12" s="20" t="e">
        <f t="shared" si="10"/>
        <v>#DIV/0!</v>
      </c>
      <c r="S12" s="20" t="e">
        <f t="shared" si="11"/>
        <v>#DIV/0!</v>
      </c>
      <c r="T12" s="20" t="e">
        <f t="shared" si="12"/>
        <v>#DIV/0!</v>
      </c>
      <c r="U12" s="20" t="e">
        <f t="shared" si="13"/>
        <v>#DIV/0!</v>
      </c>
      <c r="V12" s="20" t="e">
        <f t="shared" si="14"/>
        <v>#DIV/0!</v>
      </c>
      <c r="W12" s="20" t="e">
        <f t="shared" si="15"/>
        <v>#DIV/0!</v>
      </c>
      <c r="X12" s="20" t="e">
        <f t="shared" si="16"/>
        <v>#DIV/0!</v>
      </c>
      <c r="Y12" s="20">
        <f t="shared" si="17"/>
        <v>1.0999999999999999E-2</v>
      </c>
      <c r="Z12" s="20" t="e">
        <f t="shared" si="18"/>
        <v>#DIV/0!</v>
      </c>
      <c r="AA12" s="20" t="e">
        <f t="shared" si="19"/>
        <v>#DIV/0!</v>
      </c>
      <c r="AB12" s="20" t="e">
        <f t="shared" si="20"/>
        <v>#DIV/0!</v>
      </c>
      <c r="AC12" s="20">
        <f t="shared" si="21"/>
        <v>1.2999999999999999E-2</v>
      </c>
      <c r="AD12" s="20">
        <f t="shared" si="22"/>
        <v>1.4999999999999999E-2</v>
      </c>
      <c r="AE12" s="20" t="e">
        <f t="shared" si="23"/>
        <v>#DIV/0!</v>
      </c>
      <c r="AG12" s="5" t="s">
        <v>81</v>
      </c>
      <c r="AH12" s="5" t="s">
        <v>84</v>
      </c>
      <c r="AI12" s="5">
        <v>5.7000000000000002E-2</v>
      </c>
      <c r="AJ12" s="5">
        <v>220</v>
      </c>
      <c r="AL12" s="5" t="s">
        <v>110</v>
      </c>
      <c r="AM12" s="5">
        <f t="shared" si="24"/>
        <v>193</v>
      </c>
      <c r="AN12" s="23">
        <f t="shared" si="25"/>
        <v>0</v>
      </c>
      <c r="AO12" s="5">
        <f t="shared" si="26"/>
        <v>488</v>
      </c>
      <c r="AP12" s="5">
        <f t="shared" si="27"/>
        <v>0</v>
      </c>
      <c r="AQ12" s="5">
        <f t="shared" si="28"/>
        <v>339</v>
      </c>
      <c r="AR12" s="5">
        <f t="shared" si="29"/>
        <v>0</v>
      </c>
      <c r="AS12" s="5">
        <f t="shared" si="30"/>
        <v>0</v>
      </c>
      <c r="AT12" s="5">
        <f t="shared" si="31"/>
        <v>0</v>
      </c>
      <c r="AU12" s="5">
        <f t="shared" si="32"/>
        <v>0</v>
      </c>
      <c r="AV12" s="5">
        <f t="shared" si="33"/>
        <v>0</v>
      </c>
      <c r="AW12" s="5">
        <f t="shared" si="34"/>
        <v>0</v>
      </c>
      <c r="AX12" s="5">
        <f t="shared" si="35"/>
        <v>0</v>
      </c>
      <c r="AY12" s="5">
        <f t="shared" si="36"/>
        <v>0</v>
      </c>
      <c r="AZ12" s="5">
        <f t="shared" si="37"/>
        <v>0</v>
      </c>
      <c r="BA12" s="5">
        <f t="shared" si="38"/>
        <v>0</v>
      </c>
      <c r="BB12" s="5">
        <f t="shared" si="39"/>
        <v>0</v>
      </c>
      <c r="BC12" s="5">
        <f t="shared" si="40"/>
        <v>0</v>
      </c>
      <c r="BD12" s="5">
        <f t="shared" si="41"/>
        <v>105</v>
      </c>
      <c r="BE12" s="5">
        <f t="shared" si="42"/>
        <v>0</v>
      </c>
      <c r="BF12" s="5">
        <f t="shared" si="43"/>
        <v>0</v>
      </c>
      <c r="BG12" s="5">
        <f t="shared" si="44"/>
        <v>0</v>
      </c>
      <c r="BH12" s="5">
        <f t="shared" si="45"/>
        <v>113</v>
      </c>
      <c r="BI12" s="5">
        <f t="shared" si="46"/>
        <v>496</v>
      </c>
      <c r="BJ12" s="5">
        <f t="shared" si="47"/>
        <v>0</v>
      </c>
      <c r="BL12" s="5" t="s">
        <v>110</v>
      </c>
      <c r="BM12" s="5" t="s">
        <v>675</v>
      </c>
      <c r="BN12" s="5">
        <v>5.0000000000000001E-3</v>
      </c>
      <c r="BO12" s="5">
        <v>193</v>
      </c>
      <c r="BP12" s="5">
        <v>193</v>
      </c>
      <c r="BR12" s="5" t="s">
        <v>110</v>
      </c>
      <c r="BS12" s="5">
        <f t="shared" si="48"/>
        <v>193</v>
      </c>
      <c r="BT12" s="23">
        <f t="shared" si="49"/>
        <v>0</v>
      </c>
      <c r="BU12" s="5">
        <f t="shared" si="50"/>
        <v>488</v>
      </c>
      <c r="BV12" s="5">
        <f t="shared" si="51"/>
        <v>0</v>
      </c>
      <c r="BW12" s="5">
        <f t="shared" si="52"/>
        <v>339</v>
      </c>
      <c r="BX12" s="5">
        <f t="shared" si="53"/>
        <v>0</v>
      </c>
      <c r="BY12" s="5">
        <f t="shared" si="54"/>
        <v>0</v>
      </c>
      <c r="BZ12" s="5">
        <f t="shared" si="55"/>
        <v>0</v>
      </c>
      <c r="CA12" s="5">
        <f t="shared" si="56"/>
        <v>0</v>
      </c>
      <c r="CB12" s="5">
        <f t="shared" si="57"/>
        <v>0</v>
      </c>
      <c r="CC12" s="5">
        <f t="shared" si="58"/>
        <v>0</v>
      </c>
      <c r="CD12" s="5">
        <f t="shared" si="59"/>
        <v>0</v>
      </c>
      <c r="CE12" s="5">
        <f t="shared" si="60"/>
        <v>0</v>
      </c>
      <c r="CF12" s="5">
        <f t="shared" si="61"/>
        <v>0</v>
      </c>
      <c r="CG12" s="5">
        <f t="shared" si="62"/>
        <v>0</v>
      </c>
      <c r="CH12" s="5">
        <f t="shared" si="63"/>
        <v>0</v>
      </c>
      <c r="CI12" s="5">
        <f t="shared" si="64"/>
        <v>0</v>
      </c>
      <c r="CJ12" s="5">
        <f t="shared" si="65"/>
        <v>105</v>
      </c>
      <c r="CK12" s="5">
        <f t="shared" si="66"/>
        <v>0</v>
      </c>
      <c r="CL12" s="5">
        <f t="shared" si="67"/>
        <v>0</v>
      </c>
      <c r="CM12" s="5">
        <f t="shared" si="68"/>
        <v>0</v>
      </c>
      <c r="CN12" s="5">
        <f t="shared" si="69"/>
        <v>113</v>
      </c>
      <c r="CO12" s="5">
        <f t="shared" si="70"/>
        <v>496</v>
      </c>
      <c r="CP12" s="5">
        <f t="shared" si="71"/>
        <v>0</v>
      </c>
    </row>
    <row r="13" spans="1:94" x14ac:dyDescent="0.2">
      <c r="A13" s="5" t="s">
        <v>81</v>
      </c>
      <c r="B13" s="5" t="s">
        <v>84</v>
      </c>
      <c r="C13" s="5">
        <v>5.7000000000000002E-2</v>
      </c>
      <c r="D13" s="5">
        <v>220</v>
      </c>
      <c r="G13" s="5" t="s">
        <v>110</v>
      </c>
      <c r="H13" s="5">
        <f t="shared" si="0"/>
        <v>3.0000000000000001E-3</v>
      </c>
      <c r="I13" s="5">
        <f t="shared" si="1"/>
        <v>5.0000000000000001E-4</v>
      </c>
      <c r="J13" s="8">
        <f t="shared" si="2"/>
        <v>1.4499999999999999E-2</v>
      </c>
      <c r="K13" s="8" t="e">
        <f t="shared" si="3"/>
        <v>#DIV/0!</v>
      </c>
      <c r="L13" s="8">
        <f t="shared" si="4"/>
        <v>8.9999999999999993E-3</v>
      </c>
      <c r="M13" s="8" t="e">
        <f t="shared" si="5"/>
        <v>#DIV/0!</v>
      </c>
      <c r="N13" s="8" t="e">
        <f t="shared" si="6"/>
        <v>#DIV/0!</v>
      </c>
      <c r="O13" s="20" t="e">
        <f t="shared" si="7"/>
        <v>#DIV/0!</v>
      </c>
      <c r="P13" s="20" t="e">
        <f t="shared" si="8"/>
        <v>#DIV/0!</v>
      </c>
      <c r="Q13" s="20" t="e">
        <f t="shared" si="9"/>
        <v>#DIV/0!</v>
      </c>
      <c r="R13" s="20" t="e">
        <f t="shared" si="10"/>
        <v>#DIV/0!</v>
      </c>
      <c r="S13" s="20" t="e">
        <f t="shared" si="11"/>
        <v>#DIV/0!</v>
      </c>
      <c r="T13" s="20" t="e">
        <f t="shared" si="12"/>
        <v>#DIV/0!</v>
      </c>
      <c r="U13" s="20" t="e">
        <f t="shared" si="13"/>
        <v>#DIV/0!</v>
      </c>
      <c r="V13" s="20" t="e">
        <f t="shared" si="14"/>
        <v>#DIV/0!</v>
      </c>
      <c r="W13" s="20" t="e">
        <f t="shared" si="15"/>
        <v>#DIV/0!</v>
      </c>
      <c r="X13" s="20" t="e">
        <f t="shared" si="16"/>
        <v>#DIV/0!</v>
      </c>
      <c r="Y13" s="20">
        <f t="shared" si="17"/>
        <v>1.0999999999999999E-2</v>
      </c>
      <c r="Z13" s="20" t="e">
        <f t="shared" si="18"/>
        <v>#DIV/0!</v>
      </c>
      <c r="AA13" s="20" t="e">
        <f t="shared" si="19"/>
        <v>#DIV/0!</v>
      </c>
      <c r="AB13" s="20" t="e">
        <f t="shared" si="20"/>
        <v>#DIV/0!</v>
      </c>
      <c r="AC13" s="20">
        <f t="shared" si="21"/>
        <v>2.7E-2</v>
      </c>
      <c r="AD13" s="20">
        <f t="shared" si="22"/>
        <v>8.0000000000000002E-3</v>
      </c>
      <c r="AE13" s="20" t="e">
        <f t="shared" si="23"/>
        <v>#DIV/0!</v>
      </c>
      <c r="AG13" s="5" t="s">
        <v>81</v>
      </c>
      <c r="AH13" s="5" t="s">
        <v>84</v>
      </c>
      <c r="AI13" s="5">
        <v>5.7000000000000002E-2</v>
      </c>
      <c r="AJ13" s="5">
        <v>220</v>
      </c>
      <c r="AL13" s="5" t="s">
        <v>112</v>
      </c>
      <c r="AM13" s="5">
        <f t="shared" si="24"/>
        <v>193</v>
      </c>
      <c r="AN13" s="23">
        <f t="shared" si="25"/>
        <v>4889</v>
      </c>
      <c r="AO13" s="5">
        <f t="shared" si="26"/>
        <v>488</v>
      </c>
      <c r="AP13" s="5">
        <f t="shared" si="27"/>
        <v>0</v>
      </c>
      <c r="AQ13" s="5">
        <f t="shared" si="28"/>
        <v>339</v>
      </c>
      <c r="AR13" s="5">
        <f t="shared" si="29"/>
        <v>0</v>
      </c>
      <c r="AS13" s="5">
        <f t="shared" si="30"/>
        <v>0</v>
      </c>
      <c r="AT13" s="5">
        <f t="shared" si="31"/>
        <v>0</v>
      </c>
      <c r="AU13" s="5">
        <f t="shared" si="32"/>
        <v>0</v>
      </c>
      <c r="AV13" s="5">
        <f t="shared" si="33"/>
        <v>0</v>
      </c>
      <c r="AW13" s="5">
        <f t="shared" si="34"/>
        <v>0</v>
      </c>
      <c r="AX13" s="5">
        <f t="shared" si="35"/>
        <v>0</v>
      </c>
      <c r="AY13" s="5">
        <f t="shared" si="36"/>
        <v>0</v>
      </c>
      <c r="AZ13" s="5">
        <f t="shared" si="37"/>
        <v>0</v>
      </c>
      <c r="BA13" s="5">
        <f t="shared" si="38"/>
        <v>0</v>
      </c>
      <c r="BB13" s="5">
        <f t="shared" si="39"/>
        <v>0</v>
      </c>
      <c r="BC13" s="5">
        <f t="shared" si="40"/>
        <v>0</v>
      </c>
      <c r="BD13" s="5">
        <f t="shared" si="41"/>
        <v>105</v>
      </c>
      <c r="BE13" s="5">
        <f t="shared" si="42"/>
        <v>0</v>
      </c>
      <c r="BF13" s="5">
        <f t="shared" si="43"/>
        <v>0</v>
      </c>
      <c r="BG13" s="5">
        <f t="shared" si="44"/>
        <v>0</v>
      </c>
      <c r="BH13" s="5">
        <f t="shared" si="45"/>
        <v>113</v>
      </c>
      <c r="BI13" s="5">
        <f t="shared" si="46"/>
        <v>496</v>
      </c>
      <c r="BJ13" s="5">
        <f t="shared" si="47"/>
        <v>0</v>
      </c>
      <c r="BL13" s="5" t="s">
        <v>112</v>
      </c>
      <c r="BM13" s="5" t="s">
        <v>675</v>
      </c>
      <c r="BN13" s="5">
        <v>3.0000000000000001E-3</v>
      </c>
      <c r="BO13" s="5">
        <v>193</v>
      </c>
      <c r="BP13" s="5">
        <v>193</v>
      </c>
      <c r="BR13" s="5" t="s">
        <v>112</v>
      </c>
      <c r="BS13" s="5">
        <f t="shared" si="48"/>
        <v>193</v>
      </c>
      <c r="BT13" s="23">
        <f t="shared" si="49"/>
        <v>4889</v>
      </c>
      <c r="BU13" s="5">
        <f t="shared" si="50"/>
        <v>488</v>
      </c>
      <c r="BV13" s="5">
        <f t="shared" si="51"/>
        <v>0</v>
      </c>
      <c r="BW13" s="5">
        <f t="shared" si="52"/>
        <v>339</v>
      </c>
      <c r="BX13" s="5">
        <f t="shared" si="53"/>
        <v>0</v>
      </c>
      <c r="BY13" s="5">
        <f t="shared" si="54"/>
        <v>0</v>
      </c>
      <c r="BZ13" s="5">
        <f t="shared" si="55"/>
        <v>0</v>
      </c>
      <c r="CA13" s="5">
        <f t="shared" si="56"/>
        <v>0</v>
      </c>
      <c r="CB13" s="5">
        <f t="shared" si="57"/>
        <v>0</v>
      </c>
      <c r="CC13" s="5">
        <f t="shared" si="58"/>
        <v>0</v>
      </c>
      <c r="CD13" s="5">
        <f t="shared" si="59"/>
        <v>0</v>
      </c>
      <c r="CE13" s="5">
        <f t="shared" si="60"/>
        <v>0</v>
      </c>
      <c r="CF13" s="5">
        <f t="shared" si="61"/>
        <v>0</v>
      </c>
      <c r="CG13" s="5">
        <f t="shared" si="62"/>
        <v>0</v>
      </c>
      <c r="CH13" s="5">
        <f t="shared" si="63"/>
        <v>0</v>
      </c>
      <c r="CI13" s="5">
        <f t="shared" si="64"/>
        <v>0</v>
      </c>
      <c r="CJ13" s="5">
        <f t="shared" si="65"/>
        <v>105</v>
      </c>
      <c r="CK13" s="5">
        <f t="shared" si="66"/>
        <v>0</v>
      </c>
      <c r="CL13" s="5">
        <f t="shared" si="67"/>
        <v>0</v>
      </c>
      <c r="CM13" s="5">
        <f t="shared" si="68"/>
        <v>0</v>
      </c>
      <c r="CN13" s="5">
        <f t="shared" si="69"/>
        <v>113</v>
      </c>
      <c r="CO13" s="5">
        <f t="shared" si="70"/>
        <v>496</v>
      </c>
      <c r="CP13" s="5">
        <f t="shared" si="71"/>
        <v>0</v>
      </c>
    </row>
    <row r="14" spans="1:94" x14ac:dyDescent="0.2">
      <c r="A14" s="5" t="s">
        <v>92</v>
      </c>
      <c r="B14" s="5" t="s">
        <v>675</v>
      </c>
      <c r="C14" s="5">
        <v>0.13</v>
      </c>
      <c r="D14" s="5">
        <v>193</v>
      </c>
      <c r="G14" s="5" t="s">
        <v>112</v>
      </c>
      <c r="H14" s="5" t="e">
        <f t="shared" si="0"/>
        <v>#DIV/0!</v>
      </c>
      <c r="I14" s="5" t="e">
        <f t="shared" si="1"/>
        <v>#DIV/0!</v>
      </c>
      <c r="J14" s="8" t="e">
        <f t="shared" si="2"/>
        <v>#DIV/0!</v>
      </c>
      <c r="K14" s="8" t="e">
        <f t="shared" si="3"/>
        <v>#DIV/0!</v>
      </c>
      <c r="L14" s="8" t="e">
        <f t="shared" si="4"/>
        <v>#DIV/0!</v>
      </c>
      <c r="M14" s="8" t="e">
        <f t="shared" si="5"/>
        <v>#DIV/0!</v>
      </c>
      <c r="N14" s="8" t="e">
        <f t="shared" si="6"/>
        <v>#DIV/0!</v>
      </c>
      <c r="O14" s="20" t="e">
        <f t="shared" si="7"/>
        <v>#DIV/0!</v>
      </c>
      <c r="P14" s="20" t="e">
        <f t="shared" si="8"/>
        <v>#DIV/0!</v>
      </c>
      <c r="Q14" s="20" t="e">
        <f t="shared" si="9"/>
        <v>#DIV/0!</v>
      </c>
      <c r="R14" s="20" t="e">
        <f t="shared" si="10"/>
        <v>#DIV/0!</v>
      </c>
      <c r="S14" s="20" t="e">
        <f t="shared" si="11"/>
        <v>#DIV/0!</v>
      </c>
      <c r="T14" s="20" t="e">
        <f t="shared" si="12"/>
        <v>#DIV/0!</v>
      </c>
      <c r="U14" s="20" t="e">
        <f t="shared" si="13"/>
        <v>#DIV/0!</v>
      </c>
      <c r="V14" s="20" t="e">
        <f t="shared" si="14"/>
        <v>#DIV/0!</v>
      </c>
      <c r="W14" s="20" t="e">
        <f t="shared" si="15"/>
        <v>#DIV/0!</v>
      </c>
      <c r="X14" s="20" t="e">
        <f t="shared" si="16"/>
        <v>#DIV/0!</v>
      </c>
      <c r="Y14" s="20" t="e">
        <f t="shared" si="17"/>
        <v>#DIV/0!</v>
      </c>
      <c r="Z14" s="20" t="e">
        <f t="shared" si="18"/>
        <v>#DIV/0!</v>
      </c>
      <c r="AA14" s="20" t="e">
        <f t="shared" si="19"/>
        <v>#DIV/0!</v>
      </c>
      <c r="AB14" s="20" t="e">
        <f t="shared" si="20"/>
        <v>#DIV/0!</v>
      </c>
      <c r="AC14" s="20" t="e">
        <f t="shared" si="21"/>
        <v>#DIV/0!</v>
      </c>
      <c r="AD14" s="20">
        <f t="shared" si="22"/>
        <v>1E-3</v>
      </c>
      <c r="AE14" s="20" t="e">
        <f t="shared" si="23"/>
        <v>#DIV/0!</v>
      </c>
      <c r="AG14" s="5" t="s">
        <v>92</v>
      </c>
      <c r="AH14" s="5" t="s">
        <v>675</v>
      </c>
      <c r="AI14" s="5">
        <v>0.13</v>
      </c>
      <c r="AJ14" s="5">
        <v>193</v>
      </c>
      <c r="AL14" s="5" t="s">
        <v>114</v>
      </c>
      <c r="AM14" s="5">
        <f t="shared" si="24"/>
        <v>0</v>
      </c>
      <c r="AN14" s="23">
        <f t="shared" si="25"/>
        <v>0</v>
      </c>
      <c r="AO14" s="5">
        <f t="shared" si="26"/>
        <v>0</v>
      </c>
      <c r="AP14" s="5">
        <f t="shared" si="27"/>
        <v>0</v>
      </c>
      <c r="AQ14" s="5">
        <f t="shared" si="28"/>
        <v>0</v>
      </c>
      <c r="AR14" s="5">
        <f t="shared" si="29"/>
        <v>0</v>
      </c>
      <c r="AS14" s="5">
        <f t="shared" si="30"/>
        <v>0</v>
      </c>
      <c r="AT14" s="5">
        <f t="shared" si="31"/>
        <v>0</v>
      </c>
      <c r="AU14" s="5">
        <f t="shared" si="32"/>
        <v>0</v>
      </c>
      <c r="AV14" s="5">
        <f t="shared" si="33"/>
        <v>0</v>
      </c>
      <c r="AW14" s="5">
        <f t="shared" si="34"/>
        <v>0</v>
      </c>
      <c r="AX14" s="5">
        <f t="shared" si="35"/>
        <v>0</v>
      </c>
      <c r="AY14" s="5">
        <f t="shared" si="36"/>
        <v>0</v>
      </c>
      <c r="AZ14" s="5">
        <f t="shared" si="37"/>
        <v>0</v>
      </c>
      <c r="BA14" s="5">
        <f t="shared" si="38"/>
        <v>0</v>
      </c>
      <c r="BB14" s="5">
        <f t="shared" si="39"/>
        <v>0</v>
      </c>
      <c r="BC14" s="5">
        <f t="shared" si="40"/>
        <v>0</v>
      </c>
      <c r="BD14" s="5">
        <f t="shared" si="41"/>
        <v>0</v>
      </c>
      <c r="BE14" s="5">
        <f t="shared" si="42"/>
        <v>0</v>
      </c>
      <c r="BF14" s="5">
        <f t="shared" si="43"/>
        <v>0</v>
      </c>
      <c r="BG14" s="5">
        <f t="shared" si="44"/>
        <v>0</v>
      </c>
      <c r="BH14" s="5">
        <f t="shared" si="45"/>
        <v>0</v>
      </c>
      <c r="BI14" s="5">
        <f t="shared" si="46"/>
        <v>496</v>
      </c>
      <c r="BJ14" s="5">
        <f t="shared" si="47"/>
        <v>0</v>
      </c>
      <c r="BL14" s="5" t="s">
        <v>120</v>
      </c>
      <c r="BM14" s="5" t="s">
        <v>675</v>
      </c>
      <c r="BN14" s="5">
        <v>3.9E-2</v>
      </c>
      <c r="BO14" s="5">
        <v>193</v>
      </c>
      <c r="BP14" s="5">
        <v>193</v>
      </c>
      <c r="BR14" s="5" t="s">
        <v>114</v>
      </c>
      <c r="BS14" s="5">
        <f t="shared" si="48"/>
        <v>0</v>
      </c>
      <c r="BT14" s="23">
        <f t="shared" si="49"/>
        <v>0</v>
      </c>
      <c r="BU14" s="5">
        <f t="shared" si="50"/>
        <v>0</v>
      </c>
      <c r="BV14" s="5">
        <f t="shared" si="51"/>
        <v>0</v>
      </c>
      <c r="BW14" s="5">
        <f t="shared" si="52"/>
        <v>0</v>
      </c>
      <c r="BX14" s="5">
        <f t="shared" si="53"/>
        <v>0</v>
      </c>
      <c r="BY14" s="5">
        <f t="shared" si="54"/>
        <v>0</v>
      </c>
      <c r="BZ14" s="5">
        <f t="shared" si="55"/>
        <v>0</v>
      </c>
      <c r="CA14" s="5">
        <f t="shared" si="56"/>
        <v>0</v>
      </c>
      <c r="CB14" s="5">
        <f t="shared" si="57"/>
        <v>0</v>
      </c>
      <c r="CC14" s="5">
        <f t="shared" si="58"/>
        <v>0</v>
      </c>
      <c r="CD14" s="5">
        <f t="shared" si="59"/>
        <v>0</v>
      </c>
      <c r="CE14" s="5">
        <f t="shared" si="60"/>
        <v>0</v>
      </c>
      <c r="CF14" s="5">
        <f t="shared" si="61"/>
        <v>0</v>
      </c>
      <c r="CG14" s="5">
        <f t="shared" si="62"/>
        <v>0</v>
      </c>
      <c r="CH14" s="5">
        <f t="shared" si="63"/>
        <v>0</v>
      </c>
      <c r="CI14" s="5">
        <f t="shared" si="64"/>
        <v>0</v>
      </c>
      <c r="CJ14" s="5">
        <f t="shared" si="65"/>
        <v>0</v>
      </c>
      <c r="CK14" s="5">
        <f t="shared" si="66"/>
        <v>0</v>
      </c>
      <c r="CL14" s="5">
        <f t="shared" si="67"/>
        <v>0</v>
      </c>
      <c r="CM14" s="5">
        <f t="shared" si="68"/>
        <v>0</v>
      </c>
      <c r="CN14" s="5">
        <f t="shared" si="69"/>
        <v>0</v>
      </c>
      <c r="CO14" s="5">
        <f t="shared" si="70"/>
        <v>496</v>
      </c>
      <c r="CP14" s="5">
        <f t="shared" si="71"/>
        <v>0</v>
      </c>
    </row>
    <row r="15" spans="1:94" x14ac:dyDescent="0.2">
      <c r="A15" s="5" t="s">
        <v>92</v>
      </c>
      <c r="B15" s="5" t="s">
        <v>676</v>
      </c>
      <c r="C15" s="5">
        <v>0.13100000000000001</v>
      </c>
      <c r="D15" s="5">
        <v>268</v>
      </c>
      <c r="G15" s="5" t="s">
        <v>114</v>
      </c>
      <c r="H15" s="5" t="e">
        <f t="shared" si="0"/>
        <v>#DIV/0!</v>
      </c>
      <c r="I15" s="5" t="e">
        <f t="shared" si="1"/>
        <v>#DIV/0!</v>
      </c>
      <c r="J15" s="8" t="e">
        <f t="shared" si="2"/>
        <v>#DIV/0!</v>
      </c>
      <c r="K15" s="8" t="e">
        <f t="shared" si="3"/>
        <v>#DIV/0!</v>
      </c>
      <c r="L15" s="8" t="e">
        <f t="shared" si="4"/>
        <v>#DIV/0!</v>
      </c>
      <c r="M15" s="8" t="e">
        <f t="shared" si="5"/>
        <v>#DIV/0!</v>
      </c>
      <c r="N15" s="8" t="e">
        <f t="shared" si="6"/>
        <v>#DIV/0!</v>
      </c>
      <c r="O15" s="20" t="e">
        <f t="shared" si="7"/>
        <v>#DIV/0!</v>
      </c>
      <c r="P15" s="20" t="e">
        <f t="shared" si="8"/>
        <v>#DIV/0!</v>
      </c>
      <c r="Q15" s="20" t="e">
        <f t="shared" si="9"/>
        <v>#DIV/0!</v>
      </c>
      <c r="R15" s="20" t="e">
        <f t="shared" si="10"/>
        <v>#DIV/0!</v>
      </c>
      <c r="S15" s="20" t="e">
        <f t="shared" si="11"/>
        <v>#DIV/0!</v>
      </c>
      <c r="T15" s="20" t="e">
        <f t="shared" si="12"/>
        <v>#DIV/0!</v>
      </c>
      <c r="U15" s="20" t="e">
        <f t="shared" si="13"/>
        <v>#DIV/0!</v>
      </c>
      <c r="V15" s="20" t="e">
        <f t="shared" si="14"/>
        <v>#DIV/0!</v>
      </c>
      <c r="W15" s="20" t="e">
        <f t="shared" si="15"/>
        <v>#DIV/0!</v>
      </c>
      <c r="X15" s="20" t="e">
        <f t="shared" si="16"/>
        <v>#DIV/0!</v>
      </c>
      <c r="Y15" s="20" t="e">
        <f t="shared" si="17"/>
        <v>#DIV/0!</v>
      </c>
      <c r="Z15" s="20" t="e">
        <f t="shared" si="18"/>
        <v>#DIV/0!</v>
      </c>
      <c r="AA15" s="20" t="e">
        <f t="shared" si="19"/>
        <v>#DIV/0!</v>
      </c>
      <c r="AB15" s="20" t="e">
        <f t="shared" si="20"/>
        <v>#DIV/0!</v>
      </c>
      <c r="AC15" s="20" t="e">
        <f t="shared" si="21"/>
        <v>#DIV/0!</v>
      </c>
      <c r="AD15" s="20">
        <f t="shared" si="22"/>
        <v>6.0000000000000001E-3</v>
      </c>
      <c r="AE15" s="20" t="e">
        <f t="shared" si="23"/>
        <v>#DIV/0!</v>
      </c>
      <c r="AG15" s="5" t="s">
        <v>92</v>
      </c>
      <c r="AH15" s="5" t="s">
        <v>676</v>
      </c>
      <c r="AI15" s="5">
        <v>0.13100000000000001</v>
      </c>
      <c r="AJ15" s="5">
        <v>268</v>
      </c>
      <c r="AL15" s="5" t="s">
        <v>116</v>
      </c>
      <c r="AM15" s="5">
        <f t="shared" si="24"/>
        <v>0</v>
      </c>
      <c r="AN15" s="23">
        <f t="shared" si="25"/>
        <v>0</v>
      </c>
      <c r="AO15" s="5">
        <f t="shared" si="26"/>
        <v>0</v>
      </c>
      <c r="AP15" s="5">
        <f t="shared" si="27"/>
        <v>0</v>
      </c>
      <c r="AQ15" s="5">
        <f t="shared" si="28"/>
        <v>0</v>
      </c>
      <c r="AR15" s="5">
        <f t="shared" si="29"/>
        <v>0</v>
      </c>
      <c r="AS15" s="5">
        <f t="shared" si="30"/>
        <v>0</v>
      </c>
      <c r="AT15" s="5">
        <f t="shared" si="31"/>
        <v>0</v>
      </c>
      <c r="AU15" s="5">
        <f t="shared" si="32"/>
        <v>0</v>
      </c>
      <c r="AV15" s="5">
        <f t="shared" si="33"/>
        <v>0</v>
      </c>
      <c r="AW15" s="5">
        <f t="shared" si="34"/>
        <v>0</v>
      </c>
      <c r="AX15" s="5">
        <f t="shared" si="35"/>
        <v>0</v>
      </c>
      <c r="AY15" s="5">
        <f t="shared" si="36"/>
        <v>0</v>
      </c>
      <c r="AZ15" s="5">
        <f t="shared" si="37"/>
        <v>0</v>
      </c>
      <c r="BA15" s="5">
        <f t="shared" si="38"/>
        <v>0</v>
      </c>
      <c r="BB15" s="5">
        <f t="shared" si="39"/>
        <v>0</v>
      </c>
      <c r="BC15" s="5">
        <f t="shared" si="40"/>
        <v>0</v>
      </c>
      <c r="BD15" s="5">
        <f t="shared" si="41"/>
        <v>0</v>
      </c>
      <c r="BE15" s="5">
        <f t="shared" si="42"/>
        <v>0</v>
      </c>
      <c r="BF15" s="5">
        <f t="shared" si="43"/>
        <v>0</v>
      </c>
      <c r="BG15" s="5">
        <f t="shared" si="44"/>
        <v>0</v>
      </c>
      <c r="BH15" s="5">
        <f t="shared" si="45"/>
        <v>0</v>
      </c>
      <c r="BI15" s="5">
        <f t="shared" si="46"/>
        <v>496</v>
      </c>
      <c r="BJ15" s="5">
        <f t="shared" si="47"/>
        <v>0</v>
      </c>
      <c r="BL15" s="5" t="s">
        <v>128</v>
      </c>
      <c r="BM15" s="5" t="s">
        <v>675</v>
      </c>
      <c r="BN15" s="5">
        <v>0.06</v>
      </c>
      <c r="BO15" s="5">
        <v>193</v>
      </c>
      <c r="BP15" s="5">
        <v>193</v>
      </c>
      <c r="BR15" s="5" t="s">
        <v>116</v>
      </c>
      <c r="BS15" s="5">
        <f t="shared" si="48"/>
        <v>0</v>
      </c>
      <c r="BT15" s="23">
        <f t="shared" si="49"/>
        <v>0</v>
      </c>
      <c r="BU15" s="5">
        <f t="shared" si="50"/>
        <v>0</v>
      </c>
      <c r="BV15" s="5">
        <f t="shared" si="51"/>
        <v>0</v>
      </c>
      <c r="BW15" s="5">
        <f t="shared" si="52"/>
        <v>0</v>
      </c>
      <c r="BX15" s="5">
        <f t="shared" si="53"/>
        <v>0</v>
      </c>
      <c r="BY15" s="5">
        <f t="shared" si="54"/>
        <v>0</v>
      </c>
      <c r="BZ15" s="5">
        <f t="shared" si="55"/>
        <v>0</v>
      </c>
      <c r="CA15" s="5">
        <f t="shared" si="56"/>
        <v>0</v>
      </c>
      <c r="CB15" s="5">
        <f t="shared" si="57"/>
        <v>0</v>
      </c>
      <c r="CC15" s="5">
        <f t="shared" si="58"/>
        <v>0</v>
      </c>
      <c r="CD15" s="5">
        <f t="shared" si="59"/>
        <v>0</v>
      </c>
      <c r="CE15" s="5">
        <f t="shared" si="60"/>
        <v>0</v>
      </c>
      <c r="CF15" s="5">
        <f t="shared" si="61"/>
        <v>0</v>
      </c>
      <c r="CG15" s="5">
        <f t="shared" si="62"/>
        <v>0</v>
      </c>
      <c r="CH15" s="5">
        <f t="shared" si="63"/>
        <v>0</v>
      </c>
      <c r="CI15" s="5">
        <f t="shared" si="64"/>
        <v>0</v>
      </c>
      <c r="CJ15" s="5">
        <f t="shared" si="65"/>
        <v>0</v>
      </c>
      <c r="CK15" s="5">
        <f t="shared" si="66"/>
        <v>0</v>
      </c>
      <c r="CL15" s="5">
        <f t="shared" si="67"/>
        <v>0</v>
      </c>
      <c r="CM15" s="5">
        <f t="shared" si="68"/>
        <v>0</v>
      </c>
      <c r="CN15" s="5">
        <f t="shared" si="69"/>
        <v>0</v>
      </c>
      <c r="CO15" s="5">
        <f t="shared" si="70"/>
        <v>496</v>
      </c>
      <c r="CP15" s="5">
        <f t="shared" si="71"/>
        <v>0</v>
      </c>
    </row>
    <row r="16" spans="1:94" x14ac:dyDescent="0.2">
      <c r="A16" s="5" t="s">
        <v>92</v>
      </c>
      <c r="B16" s="5" t="s">
        <v>678</v>
      </c>
      <c r="C16" s="5">
        <v>0.14499999999999999</v>
      </c>
      <c r="D16" s="5">
        <v>39</v>
      </c>
      <c r="G16" s="5" t="s">
        <v>116</v>
      </c>
      <c r="H16" s="5" t="e">
        <f t="shared" si="0"/>
        <v>#DIV/0!</v>
      </c>
      <c r="I16" s="5" t="e">
        <f t="shared" si="1"/>
        <v>#DIV/0!</v>
      </c>
      <c r="J16" s="8" t="e">
        <f t="shared" si="2"/>
        <v>#DIV/0!</v>
      </c>
      <c r="K16" s="8" t="e">
        <f t="shared" si="3"/>
        <v>#DIV/0!</v>
      </c>
      <c r="L16" s="8" t="e">
        <f t="shared" si="4"/>
        <v>#DIV/0!</v>
      </c>
      <c r="M16" s="8" t="e">
        <f t="shared" si="5"/>
        <v>#DIV/0!</v>
      </c>
      <c r="N16" s="8" t="e">
        <f t="shared" si="6"/>
        <v>#DIV/0!</v>
      </c>
      <c r="O16" s="20" t="e">
        <f t="shared" si="7"/>
        <v>#DIV/0!</v>
      </c>
      <c r="P16" s="20" t="e">
        <f t="shared" si="8"/>
        <v>#DIV/0!</v>
      </c>
      <c r="Q16" s="20" t="e">
        <f t="shared" si="9"/>
        <v>#DIV/0!</v>
      </c>
      <c r="R16" s="20" t="e">
        <f t="shared" si="10"/>
        <v>#DIV/0!</v>
      </c>
      <c r="S16" s="20" t="e">
        <f t="shared" si="11"/>
        <v>#DIV/0!</v>
      </c>
      <c r="T16" s="20" t="e">
        <f t="shared" si="12"/>
        <v>#DIV/0!</v>
      </c>
      <c r="U16" s="20" t="e">
        <f t="shared" si="13"/>
        <v>#DIV/0!</v>
      </c>
      <c r="V16" s="20" t="e">
        <f t="shared" si="14"/>
        <v>#DIV/0!</v>
      </c>
      <c r="W16" s="20" t="e">
        <f t="shared" si="15"/>
        <v>#DIV/0!</v>
      </c>
      <c r="X16" s="20" t="e">
        <f t="shared" si="16"/>
        <v>#DIV/0!</v>
      </c>
      <c r="Y16" s="20" t="e">
        <f t="shared" si="17"/>
        <v>#DIV/0!</v>
      </c>
      <c r="Z16" s="20" t="e">
        <f t="shared" si="18"/>
        <v>#DIV/0!</v>
      </c>
      <c r="AA16" s="20" t="e">
        <f t="shared" si="19"/>
        <v>#DIV/0!</v>
      </c>
      <c r="AB16" s="20" t="e">
        <f t="shared" si="20"/>
        <v>#DIV/0!</v>
      </c>
      <c r="AC16" s="20" t="e">
        <f t="shared" si="21"/>
        <v>#DIV/0!</v>
      </c>
      <c r="AD16" s="20">
        <f t="shared" si="22"/>
        <v>1E-3</v>
      </c>
      <c r="AE16" s="20" t="e">
        <f t="shared" si="23"/>
        <v>#DIV/0!</v>
      </c>
      <c r="AG16" s="5" t="s">
        <v>92</v>
      </c>
      <c r="AH16" s="5" t="s">
        <v>678</v>
      </c>
      <c r="AI16" s="5">
        <v>0.14499999999999999</v>
      </c>
      <c r="AJ16" s="5">
        <v>39</v>
      </c>
      <c r="AL16" s="5" t="s">
        <v>118</v>
      </c>
      <c r="AM16" s="5">
        <f t="shared" si="24"/>
        <v>0</v>
      </c>
      <c r="AN16" s="23">
        <f t="shared" si="25"/>
        <v>0</v>
      </c>
      <c r="AO16" s="5">
        <f t="shared" si="26"/>
        <v>0</v>
      </c>
      <c r="AP16" s="5">
        <f t="shared" si="27"/>
        <v>0</v>
      </c>
      <c r="AQ16" s="5">
        <f t="shared" si="28"/>
        <v>0</v>
      </c>
      <c r="AR16" s="5">
        <f t="shared" si="29"/>
        <v>0</v>
      </c>
      <c r="AS16" s="5">
        <f t="shared" si="30"/>
        <v>0</v>
      </c>
      <c r="AT16" s="5">
        <f t="shared" si="31"/>
        <v>0</v>
      </c>
      <c r="AU16" s="5">
        <f t="shared" si="32"/>
        <v>0</v>
      </c>
      <c r="AV16" s="5">
        <f t="shared" si="33"/>
        <v>0</v>
      </c>
      <c r="AW16" s="5">
        <f t="shared" si="34"/>
        <v>0</v>
      </c>
      <c r="AX16" s="5">
        <f t="shared" si="35"/>
        <v>0</v>
      </c>
      <c r="AY16" s="5">
        <f t="shared" si="36"/>
        <v>0</v>
      </c>
      <c r="AZ16" s="5">
        <f t="shared" si="37"/>
        <v>0</v>
      </c>
      <c r="BA16" s="5">
        <f t="shared" si="38"/>
        <v>0</v>
      </c>
      <c r="BB16" s="5">
        <f t="shared" si="39"/>
        <v>0</v>
      </c>
      <c r="BC16" s="5">
        <f t="shared" si="40"/>
        <v>0</v>
      </c>
      <c r="BD16" s="5">
        <f t="shared" si="41"/>
        <v>0</v>
      </c>
      <c r="BE16" s="5">
        <f t="shared" si="42"/>
        <v>0</v>
      </c>
      <c r="BF16" s="5">
        <f t="shared" si="43"/>
        <v>0</v>
      </c>
      <c r="BG16" s="5">
        <f t="shared" si="44"/>
        <v>0</v>
      </c>
      <c r="BH16" s="5">
        <f t="shared" si="45"/>
        <v>0</v>
      </c>
      <c r="BI16" s="5">
        <f t="shared" si="46"/>
        <v>496</v>
      </c>
      <c r="BJ16" s="5">
        <f t="shared" si="47"/>
        <v>0</v>
      </c>
      <c r="BL16" s="5" t="s">
        <v>131</v>
      </c>
      <c r="BM16" s="5" t="s">
        <v>675</v>
      </c>
      <c r="BN16" s="5">
        <v>3.0000000000000001E-3</v>
      </c>
      <c r="BO16" s="5">
        <v>193</v>
      </c>
      <c r="BP16" s="5">
        <v>193</v>
      </c>
      <c r="BR16" s="5" t="s">
        <v>118</v>
      </c>
      <c r="BS16" s="5">
        <f t="shared" si="48"/>
        <v>0</v>
      </c>
      <c r="BT16" s="23">
        <f t="shared" si="49"/>
        <v>0</v>
      </c>
      <c r="BU16" s="5">
        <f t="shared" si="50"/>
        <v>0</v>
      </c>
      <c r="BV16" s="5">
        <f t="shared" si="51"/>
        <v>0</v>
      </c>
      <c r="BW16" s="5">
        <f t="shared" si="52"/>
        <v>0</v>
      </c>
      <c r="BX16" s="5">
        <f t="shared" si="53"/>
        <v>0</v>
      </c>
      <c r="BY16" s="5">
        <f t="shared" si="54"/>
        <v>0</v>
      </c>
      <c r="BZ16" s="5">
        <f t="shared" si="55"/>
        <v>0</v>
      </c>
      <c r="CA16" s="5">
        <f t="shared" si="56"/>
        <v>0</v>
      </c>
      <c r="CB16" s="5">
        <f t="shared" si="57"/>
        <v>0</v>
      </c>
      <c r="CC16" s="5">
        <f t="shared" si="58"/>
        <v>0</v>
      </c>
      <c r="CD16" s="5">
        <f t="shared" si="59"/>
        <v>0</v>
      </c>
      <c r="CE16" s="5">
        <f t="shared" si="60"/>
        <v>0</v>
      </c>
      <c r="CF16" s="5">
        <f t="shared" si="61"/>
        <v>0</v>
      </c>
      <c r="CG16" s="5">
        <f t="shared" si="62"/>
        <v>0</v>
      </c>
      <c r="CH16" s="5">
        <f t="shared" si="63"/>
        <v>0</v>
      </c>
      <c r="CI16" s="5">
        <f t="shared" si="64"/>
        <v>0</v>
      </c>
      <c r="CJ16" s="5">
        <f t="shared" si="65"/>
        <v>0</v>
      </c>
      <c r="CK16" s="5">
        <f t="shared" si="66"/>
        <v>0</v>
      </c>
      <c r="CL16" s="5">
        <f t="shared" si="67"/>
        <v>0</v>
      </c>
      <c r="CM16" s="5">
        <f t="shared" si="68"/>
        <v>0</v>
      </c>
      <c r="CN16" s="5">
        <f t="shared" si="69"/>
        <v>0</v>
      </c>
      <c r="CO16" s="5">
        <f t="shared" si="70"/>
        <v>496</v>
      </c>
      <c r="CP16" s="5">
        <f t="shared" si="71"/>
        <v>0</v>
      </c>
    </row>
    <row r="17" spans="1:94" x14ac:dyDescent="0.2">
      <c r="A17" s="5" t="s">
        <v>92</v>
      </c>
      <c r="B17" s="5" t="s">
        <v>677</v>
      </c>
      <c r="C17" s="5">
        <v>9.2999999999999999E-2</v>
      </c>
      <c r="D17" s="5">
        <v>113</v>
      </c>
      <c r="G17" s="5" t="s">
        <v>118</v>
      </c>
      <c r="H17" s="5">
        <f t="shared" si="0"/>
        <v>3.9E-2</v>
      </c>
      <c r="I17" s="5" t="e">
        <f t="shared" si="1"/>
        <v>#DIV/0!</v>
      </c>
      <c r="J17" s="8">
        <f t="shared" si="2"/>
        <v>2.3666666666666669E-2</v>
      </c>
      <c r="K17" s="8" t="e">
        <f t="shared" si="3"/>
        <v>#DIV/0!</v>
      </c>
      <c r="L17" s="8">
        <f t="shared" si="4"/>
        <v>1.7999999999999999E-2</v>
      </c>
      <c r="M17" s="8" t="e">
        <f t="shared" si="5"/>
        <v>#DIV/0!</v>
      </c>
      <c r="N17" s="8" t="e">
        <f t="shared" si="6"/>
        <v>#DIV/0!</v>
      </c>
      <c r="O17" s="20" t="e">
        <f t="shared" si="7"/>
        <v>#DIV/0!</v>
      </c>
      <c r="P17" s="20" t="e">
        <f t="shared" si="8"/>
        <v>#DIV/0!</v>
      </c>
      <c r="Q17" s="20" t="e">
        <f t="shared" si="9"/>
        <v>#DIV/0!</v>
      </c>
      <c r="R17" s="20" t="e">
        <f t="shared" si="10"/>
        <v>#DIV/0!</v>
      </c>
      <c r="S17" s="20" t="e">
        <f t="shared" si="11"/>
        <v>#DIV/0!</v>
      </c>
      <c r="T17" s="20" t="e">
        <f t="shared" si="12"/>
        <v>#DIV/0!</v>
      </c>
      <c r="U17" s="20" t="e">
        <f t="shared" si="13"/>
        <v>#DIV/0!</v>
      </c>
      <c r="V17" s="20" t="e">
        <f t="shared" si="14"/>
        <v>#DIV/0!</v>
      </c>
      <c r="W17" s="20" t="e">
        <f t="shared" si="15"/>
        <v>#DIV/0!</v>
      </c>
      <c r="X17" s="20" t="e">
        <f t="shared" si="16"/>
        <v>#DIV/0!</v>
      </c>
      <c r="Y17" s="20" t="e">
        <f t="shared" si="17"/>
        <v>#DIV/0!</v>
      </c>
      <c r="Z17" s="20" t="e">
        <f t="shared" si="18"/>
        <v>#DIV/0!</v>
      </c>
      <c r="AA17" s="20" t="e">
        <f t="shared" si="19"/>
        <v>#DIV/0!</v>
      </c>
      <c r="AB17" s="20" t="e">
        <f t="shared" si="20"/>
        <v>#DIV/0!</v>
      </c>
      <c r="AC17" s="20">
        <f t="shared" si="21"/>
        <v>1.2999999999999999E-2</v>
      </c>
      <c r="AD17" s="20">
        <f t="shared" si="22"/>
        <v>2.3E-2</v>
      </c>
      <c r="AE17" s="20" t="e">
        <f t="shared" si="23"/>
        <v>#DIV/0!</v>
      </c>
      <c r="AG17" s="5" t="s">
        <v>92</v>
      </c>
      <c r="AH17" s="5" t="s">
        <v>677</v>
      </c>
      <c r="AI17" s="5">
        <v>9.2999999999999999E-2</v>
      </c>
      <c r="AJ17" s="5">
        <v>113</v>
      </c>
      <c r="AL17" s="5" t="s">
        <v>120</v>
      </c>
      <c r="AM17" s="5">
        <f t="shared" si="24"/>
        <v>193</v>
      </c>
      <c r="AN17" s="23">
        <f t="shared" si="25"/>
        <v>0</v>
      </c>
      <c r="AO17" s="5">
        <f t="shared" si="26"/>
        <v>708</v>
      </c>
      <c r="AP17" s="5">
        <f t="shared" si="27"/>
        <v>0</v>
      </c>
      <c r="AQ17" s="5">
        <f t="shared" si="28"/>
        <v>339</v>
      </c>
      <c r="AR17" s="5">
        <f t="shared" si="29"/>
        <v>0</v>
      </c>
      <c r="AS17" s="5">
        <f t="shared" si="30"/>
        <v>0</v>
      </c>
      <c r="AT17" s="5">
        <f t="shared" si="31"/>
        <v>0</v>
      </c>
      <c r="AU17" s="5">
        <f t="shared" si="32"/>
        <v>0</v>
      </c>
      <c r="AV17" s="5">
        <f t="shared" si="33"/>
        <v>0</v>
      </c>
      <c r="AW17" s="5">
        <f t="shared" si="34"/>
        <v>0</v>
      </c>
      <c r="AX17" s="5">
        <f t="shared" si="35"/>
        <v>0</v>
      </c>
      <c r="AY17" s="5">
        <f t="shared" si="36"/>
        <v>0</v>
      </c>
      <c r="AZ17" s="5">
        <f t="shared" si="37"/>
        <v>0</v>
      </c>
      <c r="BA17" s="5">
        <f t="shared" si="38"/>
        <v>0</v>
      </c>
      <c r="BB17" s="5">
        <f t="shared" si="39"/>
        <v>0</v>
      </c>
      <c r="BC17" s="5">
        <f t="shared" si="40"/>
        <v>0</v>
      </c>
      <c r="BD17" s="5">
        <f t="shared" si="41"/>
        <v>0</v>
      </c>
      <c r="BE17" s="5">
        <f t="shared" si="42"/>
        <v>0</v>
      </c>
      <c r="BF17" s="5">
        <f t="shared" si="43"/>
        <v>0</v>
      </c>
      <c r="BG17" s="5">
        <f t="shared" si="44"/>
        <v>0</v>
      </c>
      <c r="BH17" s="5">
        <f t="shared" si="45"/>
        <v>113</v>
      </c>
      <c r="BI17" s="5">
        <f t="shared" si="46"/>
        <v>496</v>
      </c>
      <c r="BJ17" s="5">
        <f t="shared" si="47"/>
        <v>0</v>
      </c>
      <c r="BL17" s="5" t="s">
        <v>136</v>
      </c>
      <c r="BM17" s="5" t="s">
        <v>675</v>
      </c>
      <c r="BN17" s="5">
        <v>1.2999999999999999E-2</v>
      </c>
      <c r="BO17" s="5">
        <v>193</v>
      </c>
      <c r="BP17" s="5">
        <v>193</v>
      </c>
      <c r="BR17" s="5" t="s">
        <v>120</v>
      </c>
      <c r="BS17" s="5">
        <f t="shared" si="48"/>
        <v>193</v>
      </c>
      <c r="BT17" s="23">
        <f t="shared" si="49"/>
        <v>0</v>
      </c>
      <c r="BU17" s="5">
        <f t="shared" si="50"/>
        <v>708</v>
      </c>
      <c r="BV17" s="5">
        <f t="shared" si="51"/>
        <v>0</v>
      </c>
      <c r="BW17" s="5">
        <f t="shared" si="52"/>
        <v>339</v>
      </c>
      <c r="BX17" s="5">
        <f t="shared" si="53"/>
        <v>0</v>
      </c>
      <c r="BY17" s="5">
        <f t="shared" si="54"/>
        <v>0</v>
      </c>
      <c r="BZ17" s="5">
        <f t="shared" si="55"/>
        <v>0</v>
      </c>
      <c r="CA17" s="5">
        <f t="shared" si="56"/>
        <v>0</v>
      </c>
      <c r="CB17" s="5">
        <f t="shared" si="57"/>
        <v>0</v>
      </c>
      <c r="CC17" s="5">
        <f t="shared" si="58"/>
        <v>0</v>
      </c>
      <c r="CD17" s="5">
        <f t="shared" si="59"/>
        <v>0</v>
      </c>
      <c r="CE17" s="5">
        <f t="shared" si="60"/>
        <v>0</v>
      </c>
      <c r="CF17" s="5">
        <f t="shared" si="61"/>
        <v>0</v>
      </c>
      <c r="CG17" s="5">
        <f t="shared" si="62"/>
        <v>0</v>
      </c>
      <c r="CH17" s="5">
        <f t="shared" si="63"/>
        <v>0</v>
      </c>
      <c r="CI17" s="5">
        <f t="shared" si="64"/>
        <v>0</v>
      </c>
      <c r="CJ17" s="5">
        <f t="shared" si="65"/>
        <v>0</v>
      </c>
      <c r="CK17" s="5">
        <f t="shared" si="66"/>
        <v>0</v>
      </c>
      <c r="CL17" s="5">
        <f t="shared" si="67"/>
        <v>0</v>
      </c>
      <c r="CM17" s="5">
        <f t="shared" si="68"/>
        <v>0</v>
      </c>
      <c r="CN17" s="5">
        <f t="shared" si="69"/>
        <v>113</v>
      </c>
      <c r="CO17" s="5">
        <f t="shared" si="70"/>
        <v>496</v>
      </c>
      <c r="CP17" s="5">
        <f t="shared" si="71"/>
        <v>0</v>
      </c>
    </row>
    <row r="18" spans="1:94" x14ac:dyDescent="0.2">
      <c r="A18" s="5" t="s">
        <v>92</v>
      </c>
      <c r="B18" s="5" t="s">
        <v>87</v>
      </c>
      <c r="C18" s="5">
        <v>0.11799999999999999</v>
      </c>
      <c r="D18" s="5">
        <v>339</v>
      </c>
      <c r="G18" s="5" t="s">
        <v>120</v>
      </c>
      <c r="H18" s="5" t="e">
        <f t="shared" si="0"/>
        <v>#DIV/0!</v>
      </c>
      <c r="I18" s="5">
        <f t="shared" si="1"/>
        <v>6.8199999999999997E-2</v>
      </c>
      <c r="J18" s="8" t="e">
        <f t="shared" si="2"/>
        <v>#DIV/0!</v>
      </c>
      <c r="K18" s="8" t="e">
        <f t="shared" si="3"/>
        <v>#DIV/0!</v>
      </c>
      <c r="L18" s="8" t="e">
        <f t="shared" si="4"/>
        <v>#DIV/0!</v>
      </c>
      <c r="M18" s="8" t="e">
        <f t="shared" si="5"/>
        <v>#DIV/0!</v>
      </c>
      <c r="N18" s="8" t="e">
        <f t="shared" si="6"/>
        <v>#DIV/0!</v>
      </c>
      <c r="O18" s="20" t="e">
        <f t="shared" si="7"/>
        <v>#DIV/0!</v>
      </c>
      <c r="P18" s="20" t="e">
        <f t="shared" si="8"/>
        <v>#DIV/0!</v>
      </c>
      <c r="Q18" s="20" t="e">
        <f t="shared" si="9"/>
        <v>#DIV/0!</v>
      </c>
      <c r="R18" s="20" t="e">
        <f t="shared" si="10"/>
        <v>#DIV/0!</v>
      </c>
      <c r="S18" s="20" t="e">
        <f t="shared" si="11"/>
        <v>#DIV/0!</v>
      </c>
      <c r="T18" s="20" t="e">
        <f t="shared" si="12"/>
        <v>#DIV/0!</v>
      </c>
      <c r="U18" s="20" t="e">
        <f t="shared" si="13"/>
        <v>#DIV/0!</v>
      </c>
      <c r="V18" s="20" t="e">
        <f t="shared" si="14"/>
        <v>#DIV/0!</v>
      </c>
      <c r="W18" s="20" t="e">
        <f t="shared" si="15"/>
        <v>#DIV/0!</v>
      </c>
      <c r="X18" s="20" t="e">
        <f t="shared" si="16"/>
        <v>#DIV/0!</v>
      </c>
      <c r="Y18" s="20" t="e">
        <f t="shared" si="17"/>
        <v>#DIV/0!</v>
      </c>
      <c r="Z18" s="20" t="e">
        <f t="shared" si="18"/>
        <v>#DIV/0!</v>
      </c>
      <c r="AA18" s="20" t="e">
        <f t="shared" si="19"/>
        <v>#DIV/0!</v>
      </c>
      <c r="AB18" s="20" t="e">
        <f t="shared" si="20"/>
        <v>#DIV/0!</v>
      </c>
      <c r="AC18" s="20" t="e">
        <f t="shared" si="21"/>
        <v>#DIV/0!</v>
      </c>
      <c r="AD18" s="20">
        <f t="shared" si="22"/>
        <v>1E-3</v>
      </c>
      <c r="AE18" s="20" t="e">
        <f t="shared" si="23"/>
        <v>#DIV/0!</v>
      </c>
      <c r="AG18" s="5" t="s">
        <v>92</v>
      </c>
      <c r="AH18" s="5" t="s">
        <v>87</v>
      </c>
      <c r="AI18" s="5">
        <v>0.11799999999999999</v>
      </c>
      <c r="AJ18" s="5">
        <v>339</v>
      </c>
      <c r="AL18" s="5" t="s">
        <v>123</v>
      </c>
      <c r="AM18" s="5">
        <f t="shared" si="24"/>
        <v>0</v>
      </c>
      <c r="AN18" s="23">
        <f t="shared" si="25"/>
        <v>4889</v>
      </c>
      <c r="AO18" s="5">
        <f t="shared" si="26"/>
        <v>0</v>
      </c>
      <c r="AP18" s="5">
        <f t="shared" si="27"/>
        <v>0</v>
      </c>
      <c r="AQ18" s="5">
        <f t="shared" si="28"/>
        <v>0</v>
      </c>
      <c r="AR18" s="5">
        <f t="shared" si="29"/>
        <v>0</v>
      </c>
      <c r="AS18" s="5">
        <f t="shared" si="30"/>
        <v>0</v>
      </c>
      <c r="AT18" s="5">
        <f t="shared" si="31"/>
        <v>0</v>
      </c>
      <c r="AU18" s="5">
        <f t="shared" si="32"/>
        <v>0</v>
      </c>
      <c r="AV18" s="5">
        <f t="shared" si="33"/>
        <v>0</v>
      </c>
      <c r="AW18" s="5">
        <f t="shared" si="34"/>
        <v>0</v>
      </c>
      <c r="AX18" s="5">
        <f t="shared" si="35"/>
        <v>0</v>
      </c>
      <c r="AY18" s="5">
        <f t="shared" si="36"/>
        <v>0</v>
      </c>
      <c r="AZ18" s="5">
        <f t="shared" si="37"/>
        <v>0</v>
      </c>
      <c r="BA18" s="5">
        <f t="shared" si="38"/>
        <v>0</v>
      </c>
      <c r="BB18" s="5">
        <f t="shared" si="39"/>
        <v>0</v>
      </c>
      <c r="BC18" s="5">
        <f t="shared" si="40"/>
        <v>0</v>
      </c>
      <c r="BD18" s="5">
        <f t="shared" si="41"/>
        <v>0</v>
      </c>
      <c r="BE18" s="5">
        <f t="shared" si="42"/>
        <v>0</v>
      </c>
      <c r="BF18" s="5">
        <f t="shared" si="43"/>
        <v>0</v>
      </c>
      <c r="BG18" s="5">
        <f t="shared" si="44"/>
        <v>0</v>
      </c>
      <c r="BH18" s="5">
        <f t="shared" si="45"/>
        <v>0</v>
      </c>
      <c r="BI18" s="5">
        <f t="shared" si="46"/>
        <v>496</v>
      </c>
      <c r="BJ18" s="5">
        <f t="shared" si="47"/>
        <v>0</v>
      </c>
      <c r="BL18" s="5" t="s">
        <v>139</v>
      </c>
      <c r="BM18" s="5" t="s">
        <v>675</v>
      </c>
      <c r="BN18" s="5">
        <v>3.0000000000000001E-3</v>
      </c>
      <c r="BO18" s="5">
        <v>193</v>
      </c>
      <c r="BP18" s="5">
        <v>193</v>
      </c>
      <c r="BR18" s="5" t="s">
        <v>123</v>
      </c>
      <c r="BS18" s="5">
        <f t="shared" si="48"/>
        <v>0</v>
      </c>
      <c r="BT18" s="23">
        <f t="shared" si="49"/>
        <v>4889</v>
      </c>
      <c r="BU18" s="5">
        <f t="shared" si="50"/>
        <v>0</v>
      </c>
      <c r="BV18" s="5">
        <f t="shared" si="51"/>
        <v>0</v>
      </c>
      <c r="BW18" s="5">
        <f t="shared" si="52"/>
        <v>0</v>
      </c>
      <c r="BX18" s="5">
        <f t="shared" si="53"/>
        <v>0</v>
      </c>
      <c r="BY18" s="5">
        <f t="shared" si="54"/>
        <v>0</v>
      </c>
      <c r="BZ18" s="5">
        <f t="shared" si="55"/>
        <v>0</v>
      </c>
      <c r="CA18" s="5">
        <f t="shared" si="56"/>
        <v>0</v>
      </c>
      <c r="CB18" s="5">
        <f t="shared" si="57"/>
        <v>0</v>
      </c>
      <c r="CC18" s="5">
        <f t="shared" si="58"/>
        <v>0</v>
      </c>
      <c r="CD18" s="5">
        <f t="shared" si="59"/>
        <v>0</v>
      </c>
      <c r="CE18" s="5">
        <f t="shared" si="60"/>
        <v>0</v>
      </c>
      <c r="CF18" s="5">
        <f t="shared" si="61"/>
        <v>0</v>
      </c>
      <c r="CG18" s="5">
        <f t="shared" si="62"/>
        <v>0</v>
      </c>
      <c r="CH18" s="5">
        <f t="shared" si="63"/>
        <v>0</v>
      </c>
      <c r="CI18" s="5">
        <f t="shared" si="64"/>
        <v>0</v>
      </c>
      <c r="CJ18" s="5">
        <f t="shared" si="65"/>
        <v>0</v>
      </c>
      <c r="CK18" s="5">
        <f t="shared" si="66"/>
        <v>0</v>
      </c>
      <c r="CL18" s="5">
        <f t="shared" si="67"/>
        <v>0</v>
      </c>
      <c r="CM18" s="5">
        <f t="shared" si="68"/>
        <v>0</v>
      </c>
      <c r="CN18" s="5">
        <f t="shared" si="69"/>
        <v>0</v>
      </c>
      <c r="CO18" s="5">
        <f t="shared" si="70"/>
        <v>496</v>
      </c>
      <c r="CP18" s="5">
        <f t="shared" si="71"/>
        <v>0</v>
      </c>
    </row>
    <row r="19" spans="1:94" x14ac:dyDescent="0.2">
      <c r="A19" s="5" t="s">
        <v>92</v>
      </c>
      <c r="B19" s="5" t="s">
        <v>90</v>
      </c>
      <c r="C19" s="5">
        <v>8.8999999999999996E-2</v>
      </c>
      <c r="D19" s="5">
        <v>105</v>
      </c>
      <c r="G19" s="5" t="s">
        <v>123</v>
      </c>
      <c r="H19" s="5">
        <f t="shared" si="0"/>
        <v>0.06</v>
      </c>
      <c r="I19" s="5" t="e">
        <f t="shared" si="1"/>
        <v>#DIV/0!</v>
      </c>
      <c r="J19" s="8">
        <f t="shared" si="2"/>
        <v>0.02</v>
      </c>
      <c r="K19" s="8" t="e">
        <f t="shared" si="3"/>
        <v>#DIV/0!</v>
      </c>
      <c r="L19" s="8">
        <f t="shared" si="4"/>
        <v>2.1999999999999999E-2</v>
      </c>
      <c r="M19" s="8" t="e">
        <f t="shared" si="5"/>
        <v>#DIV/0!</v>
      </c>
      <c r="N19" s="8">
        <f t="shared" si="6"/>
        <v>2.5999999999999999E-2</v>
      </c>
      <c r="O19" s="20" t="e">
        <f t="shared" si="7"/>
        <v>#DIV/0!</v>
      </c>
      <c r="P19" s="20" t="e">
        <f t="shared" si="8"/>
        <v>#DIV/0!</v>
      </c>
      <c r="Q19" s="20" t="e">
        <f t="shared" si="9"/>
        <v>#DIV/0!</v>
      </c>
      <c r="R19" s="20" t="e">
        <f t="shared" si="10"/>
        <v>#DIV/0!</v>
      </c>
      <c r="S19" s="20" t="e">
        <f t="shared" si="11"/>
        <v>#DIV/0!</v>
      </c>
      <c r="T19" s="20" t="e">
        <f t="shared" si="12"/>
        <v>#DIV/0!</v>
      </c>
      <c r="U19" s="20" t="e">
        <f t="shared" si="13"/>
        <v>#DIV/0!</v>
      </c>
      <c r="V19" s="20" t="e">
        <f t="shared" si="14"/>
        <v>#DIV/0!</v>
      </c>
      <c r="W19" s="20" t="e">
        <f t="shared" si="15"/>
        <v>#DIV/0!</v>
      </c>
      <c r="X19" s="20" t="e">
        <f t="shared" si="16"/>
        <v>#DIV/0!</v>
      </c>
      <c r="Y19" s="20">
        <f t="shared" si="17"/>
        <v>8.8999999999999996E-2</v>
      </c>
      <c r="Z19" s="20" t="e">
        <f t="shared" si="18"/>
        <v>#DIV/0!</v>
      </c>
      <c r="AA19" s="20" t="e">
        <f t="shared" si="19"/>
        <v>#DIV/0!</v>
      </c>
      <c r="AB19" s="20" t="e">
        <f t="shared" si="20"/>
        <v>#DIV/0!</v>
      </c>
      <c r="AC19" s="20">
        <f t="shared" si="21"/>
        <v>1.2999999999999999E-2</v>
      </c>
      <c r="AD19" s="20">
        <f t="shared" si="22"/>
        <v>3.6999999999999998E-2</v>
      </c>
      <c r="AE19" s="20" t="e">
        <f t="shared" si="23"/>
        <v>#DIV/0!</v>
      </c>
      <c r="AG19" s="5" t="s">
        <v>92</v>
      </c>
      <c r="AH19" s="5" t="s">
        <v>90</v>
      </c>
      <c r="AI19" s="5">
        <v>8.8999999999999996E-2</v>
      </c>
      <c r="AJ19" s="5">
        <v>105</v>
      </c>
      <c r="AL19" s="5" t="s">
        <v>128</v>
      </c>
      <c r="AM19" s="5">
        <f t="shared" si="24"/>
        <v>193</v>
      </c>
      <c r="AN19" s="23">
        <f t="shared" si="25"/>
        <v>0</v>
      </c>
      <c r="AO19" s="5">
        <f t="shared" si="26"/>
        <v>488</v>
      </c>
      <c r="AP19" s="5">
        <f t="shared" si="27"/>
        <v>0</v>
      </c>
      <c r="AQ19" s="5">
        <f t="shared" si="28"/>
        <v>339</v>
      </c>
      <c r="AR19" s="5">
        <f t="shared" si="29"/>
        <v>0</v>
      </c>
      <c r="AS19" s="5">
        <f t="shared" si="30"/>
        <v>39</v>
      </c>
      <c r="AT19" s="5">
        <f t="shared" si="31"/>
        <v>0</v>
      </c>
      <c r="AU19" s="5">
        <f t="shared" si="32"/>
        <v>0</v>
      </c>
      <c r="AV19" s="5">
        <f t="shared" si="33"/>
        <v>0</v>
      </c>
      <c r="AW19" s="5">
        <f t="shared" si="34"/>
        <v>0</v>
      </c>
      <c r="AX19" s="5">
        <f t="shared" si="35"/>
        <v>0</v>
      </c>
      <c r="AY19" s="5">
        <f t="shared" si="36"/>
        <v>0</v>
      </c>
      <c r="AZ19" s="5">
        <f t="shared" si="37"/>
        <v>0</v>
      </c>
      <c r="BA19" s="5">
        <f t="shared" si="38"/>
        <v>0</v>
      </c>
      <c r="BB19" s="5">
        <f t="shared" si="39"/>
        <v>0</v>
      </c>
      <c r="BC19" s="5">
        <f t="shared" si="40"/>
        <v>0</v>
      </c>
      <c r="BD19" s="5">
        <f t="shared" si="41"/>
        <v>105</v>
      </c>
      <c r="BE19" s="5">
        <f t="shared" si="42"/>
        <v>0</v>
      </c>
      <c r="BF19" s="5">
        <f t="shared" si="43"/>
        <v>0</v>
      </c>
      <c r="BG19" s="5">
        <f t="shared" si="44"/>
        <v>0</v>
      </c>
      <c r="BH19" s="5">
        <f t="shared" si="45"/>
        <v>113</v>
      </c>
      <c r="BI19" s="5">
        <f t="shared" si="46"/>
        <v>496</v>
      </c>
      <c r="BJ19" s="5">
        <f t="shared" si="47"/>
        <v>0</v>
      </c>
      <c r="BL19" s="5" t="s">
        <v>142</v>
      </c>
      <c r="BM19" s="5" t="s">
        <v>675</v>
      </c>
      <c r="BN19" s="5">
        <v>7.0000000000000007E-2</v>
      </c>
      <c r="BO19" s="5">
        <v>193</v>
      </c>
      <c r="BP19" s="5">
        <v>193</v>
      </c>
      <c r="BR19" s="5" t="s">
        <v>128</v>
      </c>
      <c r="BS19" s="5">
        <f t="shared" si="48"/>
        <v>193</v>
      </c>
      <c r="BT19" s="23">
        <f t="shared" si="49"/>
        <v>0</v>
      </c>
      <c r="BU19" s="5">
        <f t="shared" si="50"/>
        <v>488</v>
      </c>
      <c r="BV19" s="5">
        <f t="shared" si="51"/>
        <v>0</v>
      </c>
      <c r="BW19" s="5">
        <f t="shared" si="52"/>
        <v>339</v>
      </c>
      <c r="BX19" s="5">
        <f t="shared" si="53"/>
        <v>0</v>
      </c>
      <c r="BY19" s="5">
        <f t="shared" si="54"/>
        <v>39</v>
      </c>
      <c r="BZ19" s="5">
        <f t="shared" si="55"/>
        <v>0</v>
      </c>
      <c r="CA19" s="5">
        <f t="shared" si="56"/>
        <v>0</v>
      </c>
      <c r="CB19" s="5">
        <f t="shared" si="57"/>
        <v>0</v>
      </c>
      <c r="CC19" s="5">
        <f t="shared" si="58"/>
        <v>0</v>
      </c>
      <c r="CD19" s="5">
        <f t="shared" si="59"/>
        <v>0</v>
      </c>
      <c r="CE19" s="5">
        <f t="shared" si="60"/>
        <v>0</v>
      </c>
      <c r="CF19" s="5">
        <f t="shared" si="61"/>
        <v>0</v>
      </c>
      <c r="CG19" s="5">
        <f t="shared" si="62"/>
        <v>0</v>
      </c>
      <c r="CH19" s="5">
        <f t="shared" si="63"/>
        <v>0</v>
      </c>
      <c r="CI19" s="5">
        <f t="shared" si="64"/>
        <v>0</v>
      </c>
      <c r="CJ19" s="5">
        <f t="shared" si="65"/>
        <v>105</v>
      </c>
      <c r="CK19" s="5">
        <f t="shared" si="66"/>
        <v>0</v>
      </c>
      <c r="CL19" s="5">
        <f t="shared" si="67"/>
        <v>0</v>
      </c>
      <c r="CM19" s="5">
        <f t="shared" si="68"/>
        <v>0</v>
      </c>
      <c r="CN19" s="5">
        <f t="shared" si="69"/>
        <v>113</v>
      </c>
      <c r="CO19" s="5">
        <f t="shared" si="70"/>
        <v>496</v>
      </c>
      <c r="CP19" s="5">
        <f t="shared" si="71"/>
        <v>0</v>
      </c>
    </row>
    <row r="20" spans="1:94" x14ac:dyDescent="0.2">
      <c r="A20" s="5" t="s">
        <v>92</v>
      </c>
      <c r="B20" s="5" t="s">
        <v>86</v>
      </c>
      <c r="C20" s="5">
        <v>0.152</v>
      </c>
      <c r="D20" s="5">
        <v>496</v>
      </c>
      <c r="G20" s="5" t="s">
        <v>128</v>
      </c>
      <c r="H20" s="5" t="e">
        <f t="shared" si="0"/>
        <v>#DIV/0!</v>
      </c>
      <c r="I20" s="5" t="e">
        <f t="shared" si="1"/>
        <v>#DIV/0!</v>
      </c>
      <c r="J20" s="8" t="e">
        <f t="shared" si="2"/>
        <v>#DIV/0!</v>
      </c>
      <c r="K20" s="8" t="e">
        <f t="shared" si="3"/>
        <v>#DIV/0!</v>
      </c>
      <c r="L20" s="8" t="e">
        <f t="shared" si="4"/>
        <v>#DIV/0!</v>
      </c>
      <c r="M20" s="8" t="e">
        <f t="shared" si="5"/>
        <v>#DIV/0!</v>
      </c>
      <c r="N20" s="8" t="e">
        <f t="shared" si="6"/>
        <v>#DIV/0!</v>
      </c>
      <c r="O20" s="20" t="e">
        <f t="shared" si="7"/>
        <v>#DIV/0!</v>
      </c>
      <c r="P20" s="20" t="e">
        <f t="shared" si="8"/>
        <v>#DIV/0!</v>
      </c>
      <c r="Q20" s="20" t="e">
        <f t="shared" si="9"/>
        <v>#DIV/0!</v>
      </c>
      <c r="R20" s="20" t="e">
        <f t="shared" si="10"/>
        <v>#DIV/0!</v>
      </c>
      <c r="S20" s="20" t="e">
        <f t="shared" si="11"/>
        <v>#DIV/0!</v>
      </c>
      <c r="T20" s="20" t="e">
        <f t="shared" si="12"/>
        <v>#DIV/0!</v>
      </c>
      <c r="U20" s="20" t="e">
        <f t="shared" si="13"/>
        <v>#DIV/0!</v>
      </c>
      <c r="V20" s="20" t="e">
        <f t="shared" si="14"/>
        <v>#DIV/0!</v>
      </c>
      <c r="W20" s="20" t="e">
        <f t="shared" si="15"/>
        <v>#DIV/0!</v>
      </c>
      <c r="X20" s="20" t="e">
        <f t="shared" si="16"/>
        <v>#DIV/0!</v>
      </c>
      <c r="Y20" s="20" t="e">
        <f t="shared" si="17"/>
        <v>#DIV/0!</v>
      </c>
      <c r="Z20" s="20" t="e">
        <f t="shared" si="18"/>
        <v>#DIV/0!</v>
      </c>
      <c r="AA20" s="20" t="e">
        <f t="shared" si="19"/>
        <v>#DIV/0!</v>
      </c>
      <c r="AB20" s="20" t="e">
        <f t="shared" si="20"/>
        <v>#DIV/0!</v>
      </c>
      <c r="AC20" s="20" t="e">
        <f t="shared" si="21"/>
        <v>#DIV/0!</v>
      </c>
      <c r="AD20" s="20">
        <f t="shared" si="22"/>
        <v>3.0000000000000001E-3</v>
      </c>
      <c r="AE20" s="20" t="e">
        <f t="shared" si="23"/>
        <v>#DIV/0!</v>
      </c>
      <c r="AG20" s="5" t="s">
        <v>92</v>
      </c>
      <c r="AH20" s="5" t="s">
        <v>86</v>
      </c>
      <c r="AI20" s="5">
        <v>0.152</v>
      </c>
      <c r="AJ20" s="5">
        <v>496</v>
      </c>
      <c r="AL20" s="5" t="s">
        <v>130</v>
      </c>
      <c r="AM20" s="5">
        <f t="shared" si="24"/>
        <v>0</v>
      </c>
      <c r="AN20" s="23">
        <f t="shared" si="25"/>
        <v>0</v>
      </c>
      <c r="AO20" s="5">
        <f t="shared" si="26"/>
        <v>0</v>
      </c>
      <c r="AP20" s="5">
        <f t="shared" si="27"/>
        <v>0</v>
      </c>
      <c r="AQ20" s="5">
        <f t="shared" si="28"/>
        <v>0</v>
      </c>
      <c r="AR20" s="5">
        <f t="shared" si="29"/>
        <v>0</v>
      </c>
      <c r="AS20" s="5">
        <f t="shared" si="30"/>
        <v>0</v>
      </c>
      <c r="AT20" s="5">
        <f t="shared" si="31"/>
        <v>0</v>
      </c>
      <c r="AU20" s="5">
        <f t="shared" si="32"/>
        <v>0</v>
      </c>
      <c r="AV20" s="5">
        <f t="shared" si="33"/>
        <v>0</v>
      </c>
      <c r="AW20" s="5">
        <f t="shared" si="34"/>
        <v>0</v>
      </c>
      <c r="AX20" s="5">
        <f t="shared" si="35"/>
        <v>0</v>
      </c>
      <c r="AY20" s="5">
        <f t="shared" si="36"/>
        <v>0</v>
      </c>
      <c r="AZ20" s="5">
        <f t="shared" si="37"/>
        <v>0</v>
      </c>
      <c r="BA20" s="5">
        <f t="shared" si="38"/>
        <v>0</v>
      </c>
      <c r="BB20" s="5">
        <f t="shared" si="39"/>
        <v>0</v>
      </c>
      <c r="BC20" s="5">
        <f t="shared" si="40"/>
        <v>0</v>
      </c>
      <c r="BD20" s="5">
        <f t="shared" si="41"/>
        <v>0</v>
      </c>
      <c r="BE20" s="5">
        <f t="shared" si="42"/>
        <v>0</v>
      </c>
      <c r="BF20" s="5">
        <f t="shared" si="43"/>
        <v>0</v>
      </c>
      <c r="BG20" s="5">
        <f t="shared" si="44"/>
        <v>0</v>
      </c>
      <c r="BH20" s="5">
        <f t="shared" si="45"/>
        <v>0</v>
      </c>
      <c r="BI20" s="5">
        <f t="shared" si="46"/>
        <v>496</v>
      </c>
      <c r="BJ20" s="5">
        <f t="shared" si="47"/>
        <v>0</v>
      </c>
      <c r="BL20" s="5" t="s">
        <v>144</v>
      </c>
      <c r="BM20" s="5" t="s">
        <v>675</v>
      </c>
      <c r="BN20" s="5">
        <v>7.2999999999999995E-2</v>
      </c>
      <c r="BO20" s="5">
        <v>193</v>
      </c>
      <c r="BP20" s="5">
        <v>193</v>
      </c>
      <c r="BR20" s="5" t="s">
        <v>130</v>
      </c>
      <c r="BS20" s="5">
        <f t="shared" si="48"/>
        <v>0</v>
      </c>
      <c r="BT20" s="23">
        <f t="shared" si="49"/>
        <v>0</v>
      </c>
      <c r="BU20" s="5">
        <f t="shared" si="50"/>
        <v>0</v>
      </c>
      <c r="BV20" s="5">
        <f t="shared" si="51"/>
        <v>0</v>
      </c>
      <c r="BW20" s="5">
        <f t="shared" si="52"/>
        <v>0</v>
      </c>
      <c r="BX20" s="5">
        <f t="shared" si="53"/>
        <v>0</v>
      </c>
      <c r="BY20" s="5">
        <f t="shared" si="54"/>
        <v>0</v>
      </c>
      <c r="BZ20" s="5">
        <f t="shared" si="55"/>
        <v>0</v>
      </c>
      <c r="CA20" s="5">
        <f t="shared" si="56"/>
        <v>0</v>
      </c>
      <c r="CB20" s="5">
        <f t="shared" si="57"/>
        <v>0</v>
      </c>
      <c r="CC20" s="5">
        <f t="shared" si="58"/>
        <v>0</v>
      </c>
      <c r="CD20" s="5">
        <f t="shared" si="59"/>
        <v>0</v>
      </c>
      <c r="CE20" s="5">
        <f t="shared" si="60"/>
        <v>0</v>
      </c>
      <c r="CF20" s="5">
        <f t="shared" si="61"/>
        <v>0</v>
      </c>
      <c r="CG20" s="5">
        <f t="shared" si="62"/>
        <v>0</v>
      </c>
      <c r="CH20" s="5">
        <f t="shared" si="63"/>
        <v>0</v>
      </c>
      <c r="CI20" s="5">
        <f t="shared" si="64"/>
        <v>0</v>
      </c>
      <c r="CJ20" s="5">
        <f t="shared" si="65"/>
        <v>0</v>
      </c>
      <c r="CK20" s="5">
        <f t="shared" si="66"/>
        <v>0</v>
      </c>
      <c r="CL20" s="5">
        <f t="shared" si="67"/>
        <v>0</v>
      </c>
      <c r="CM20" s="5">
        <f t="shared" si="68"/>
        <v>0</v>
      </c>
      <c r="CN20" s="5">
        <f t="shared" si="69"/>
        <v>0</v>
      </c>
      <c r="CO20" s="5">
        <f t="shared" si="70"/>
        <v>496</v>
      </c>
      <c r="CP20" s="5">
        <f t="shared" si="71"/>
        <v>0</v>
      </c>
    </row>
    <row r="21" spans="1:94" x14ac:dyDescent="0.2">
      <c r="A21" s="5" t="s">
        <v>92</v>
      </c>
      <c r="B21" s="5" t="s">
        <v>84</v>
      </c>
      <c r="C21" s="5">
        <v>0.15</v>
      </c>
      <c r="D21" s="5">
        <v>220</v>
      </c>
      <c r="G21" s="5" t="s">
        <v>130</v>
      </c>
      <c r="H21" s="5">
        <f t="shared" si="0"/>
        <v>3.0000000000000001E-3</v>
      </c>
      <c r="I21" s="5" t="e">
        <f t="shared" si="1"/>
        <v>#DIV/0!</v>
      </c>
      <c r="J21" s="8">
        <f t="shared" si="2"/>
        <v>1.2E-2</v>
      </c>
      <c r="K21" s="8" t="e">
        <f t="shared" si="3"/>
        <v>#DIV/0!</v>
      </c>
      <c r="L21" s="8">
        <f t="shared" si="4"/>
        <v>1.7999999999999999E-2</v>
      </c>
      <c r="M21" s="8" t="e">
        <f t="shared" si="5"/>
        <v>#DIV/0!</v>
      </c>
      <c r="N21" s="8" t="e">
        <f t="shared" si="6"/>
        <v>#DIV/0!</v>
      </c>
      <c r="O21" s="20" t="e">
        <f t="shared" si="7"/>
        <v>#DIV/0!</v>
      </c>
      <c r="P21" s="20" t="e">
        <f t="shared" si="8"/>
        <v>#DIV/0!</v>
      </c>
      <c r="Q21" s="20" t="e">
        <f t="shared" si="9"/>
        <v>#DIV/0!</v>
      </c>
      <c r="R21" s="20" t="e">
        <f t="shared" si="10"/>
        <v>#DIV/0!</v>
      </c>
      <c r="S21" s="20" t="e">
        <f t="shared" si="11"/>
        <v>#DIV/0!</v>
      </c>
      <c r="T21" s="20" t="e">
        <f t="shared" si="12"/>
        <v>#DIV/0!</v>
      </c>
      <c r="U21" s="20" t="e">
        <f t="shared" si="13"/>
        <v>#DIV/0!</v>
      </c>
      <c r="V21" s="20" t="e">
        <f t="shared" si="14"/>
        <v>#DIV/0!</v>
      </c>
      <c r="W21" s="20" t="e">
        <f t="shared" si="15"/>
        <v>#DIV/0!</v>
      </c>
      <c r="X21" s="20" t="e">
        <f t="shared" si="16"/>
        <v>#DIV/0!</v>
      </c>
      <c r="Y21" s="20">
        <f t="shared" si="17"/>
        <v>1.0999999999999999E-2</v>
      </c>
      <c r="Z21" s="20" t="e">
        <f t="shared" si="18"/>
        <v>#DIV/0!</v>
      </c>
      <c r="AA21" s="20" t="e">
        <f t="shared" si="19"/>
        <v>#DIV/0!</v>
      </c>
      <c r="AB21" s="20" t="e">
        <f t="shared" si="20"/>
        <v>#DIV/0!</v>
      </c>
      <c r="AC21" s="20">
        <f t="shared" si="21"/>
        <v>1.7999999999999999E-2</v>
      </c>
      <c r="AD21" s="20">
        <f t="shared" si="22"/>
        <v>1.9E-2</v>
      </c>
      <c r="AE21" s="20" t="e">
        <f t="shared" si="23"/>
        <v>#DIV/0!</v>
      </c>
      <c r="AG21" s="5" t="s">
        <v>92</v>
      </c>
      <c r="AH21" s="5" t="s">
        <v>84</v>
      </c>
      <c r="AI21" s="5">
        <v>0.15</v>
      </c>
      <c r="AJ21" s="5">
        <v>220</v>
      </c>
      <c r="AL21" s="5" t="s">
        <v>131</v>
      </c>
      <c r="AM21" s="5">
        <f t="shared" si="24"/>
        <v>193</v>
      </c>
      <c r="AN21" s="23">
        <f t="shared" si="25"/>
        <v>0</v>
      </c>
      <c r="AO21" s="5">
        <f t="shared" si="26"/>
        <v>488</v>
      </c>
      <c r="AP21" s="5">
        <f t="shared" si="27"/>
        <v>0</v>
      </c>
      <c r="AQ21" s="5">
        <f t="shared" si="28"/>
        <v>339</v>
      </c>
      <c r="AR21" s="5">
        <f t="shared" si="29"/>
        <v>0</v>
      </c>
      <c r="AS21" s="5">
        <f t="shared" si="30"/>
        <v>0</v>
      </c>
      <c r="AT21" s="5">
        <f t="shared" si="31"/>
        <v>0</v>
      </c>
      <c r="AU21" s="5">
        <f t="shared" si="32"/>
        <v>0</v>
      </c>
      <c r="AV21" s="5">
        <f t="shared" si="33"/>
        <v>0</v>
      </c>
      <c r="AW21" s="5">
        <f t="shared" si="34"/>
        <v>0</v>
      </c>
      <c r="AX21" s="5">
        <f t="shared" si="35"/>
        <v>0</v>
      </c>
      <c r="AY21" s="5">
        <f t="shared" si="36"/>
        <v>0</v>
      </c>
      <c r="AZ21" s="5">
        <f t="shared" si="37"/>
        <v>0</v>
      </c>
      <c r="BA21" s="5">
        <f t="shared" si="38"/>
        <v>0</v>
      </c>
      <c r="BB21" s="5">
        <f t="shared" si="39"/>
        <v>0</v>
      </c>
      <c r="BC21" s="5">
        <f t="shared" si="40"/>
        <v>0</v>
      </c>
      <c r="BD21" s="5">
        <f t="shared" si="41"/>
        <v>105</v>
      </c>
      <c r="BE21" s="5">
        <f t="shared" si="42"/>
        <v>0</v>
      </c>
      <c r="BF21" s="5">
        <f t="shared" si="43"/>
        <v>0</v>
      </c>
      <c r="BG21" s="5">
        <f t="shared" si="44"/>
        <v>0</v>
      </c>
      <c r="BH21" s="5">
        <f t="shared" si="45"/>
        <v>339</v>
      </c>
      <c r="BI21" s="5">
        <f t="shared" si="46"/>
        <v>496</v>
      </c>
      <c r="BJ21" s="5">
        <f t="shared" si="47"/>
        <v>0</v>
      </c>
      <c r="BL21" s="5" t="s">
        <v>146</v>
      </c>
      <c r="BM21" s="5" t="s">
        <v>681</v>
      </c>
      <c r="BN21" s="5">
        <v>5.0000000000000001E-3</v>
      </c>
      <c r="BO21" s="5">
        <v>193</v>
      </c>
      <c r="BP21" s="5">
        <v>193</v>
      </c>
      <c r="BR21" s="5" t="s">
        <v>131</v>
      </c>
      <c r="BS21" s="5">
        <f t="shared" si="48"/>
        <v>193</v>
      </c>
      <c r="BT21" s="23">
        <f t="shared" si="49"/>
        <v>0</v>
      </c>
      <c r="BU21" s="5">
        <f t="shared" si="50"/>
        <v>488</v>
      </c>
      <c r="BV21" s="5">
        <f t="shared" si="51"/>
        <v>0</v>
      </c>
      <c r="BW21" s="5">
        <f t="shared" si="52"/>
        <v>339</v>
      </c>
      <c r="BX21" s="5">
        <f t="shared" si="53"/>
        <v>0</v>
      </c>
      <c r="BY21" s="5">
        <f t="shared" si="54"/>
        <v>0</v>
      </c>
      <c r="BZ21" s="5">
        <f t="shared" si="55"/>
        <v>0</v>
      </c>
      <c r="CA21" s="5">
        <f t="shared" si="56"/>
        <v>0</v>
      </c>
      <c r="CB21" s="5">
        <f t="shared" si="57"/>
        <v>0</v>
      </c>
      <c r="CC21" s="5">
        <f t="shared" si="58"/>
        <v>0</v>
      </c>
      <c r="CD21" s="5">
        <f t="shared" si="59"/>
        <v>0</v>
      </c>
      <c r="CE21" s="5">
        <f t="shared" si="60"/>
        <v>0</v>
      </c>
      <c r="CF21" s="5">
        <f t="shared" si="61"/>
        <v>0</v>
      </c>
      <c r="CG21" s="5">
        <f t="shared" si="62"/>
        <v>0</v>
      </c>
      <c r="CH21" s="5">
        <f t="shared" si="63"/>
        <v>0</v>
      </c>
      <c r="CI21" s="5">
        <f t="shared" si="64"/>
        <v>0</v>
      </c>
      <c r="CJ21" s="5">
        <f t="shared" si="65"/>
        <v>105</v>
      </c>
      <c r="CK21" s="5">
        <f t="shared" si="66"/>
        <v>0</v>
      </c>
      <c r="CL21" s="5">
        <f t="shared" si="67"/>
        <v>0</v>
      </c>
      <c r="CM21" s="5">
        <f t="shared" si="68"/>
        <v>0</v>
      </c>
      <c r="CN21" s="5">
        <f t="shared" si="69"/>
        <v>339</v>
      </c>
      <c r="CO21" s="5">
        <f t="shared" si="70"/>
        <v>496</v>
      </c>
      <c r="CP21" s="5">
        <f t="shared" si="71"/>
        <v>0</v>
      </c>
    </row>
    <row r="22" spans="1:94" x14ac:dyDescent="0.2">
      <c r="A22" s="5" t="s">
        <v>92</v>
      </c>
      <c r="B22" s="5" t="s">
        <v>84</v>
      </c>
      <c r="C22" s="5">
        <v>0.14799999999999999</v>
      </c>
      <c r="D22" s="7">
        <v>220</v>
      </c>
      <c r="G22" s="5" t="s">
        <v>131</v>
      </c>
      <c r="H22" s="5" t="e">
        <f t="shared" si="0"/>
        <v>#DIV/0!</v>
      </c>
      <c r="I22" s="5" t="e">
        <f t="shared" si="1"/>
        <v>#DIV/0!</v>
      </c>
      <c r="J22" s="8" t="e">
        <f t="shared" si="2"/>
        <v>#DIV/0!</v>
      </c>
      <c r="K22" s="8" t="e">
        <f t="shared" si="3"/>
        <v>#DIV/0!</v>
      </c>
      <c r="L22" s="8" t="e">
        <f t="shared" si="4"/>
        <v>#DIV/0!</v>
      </c>
      <c r="M22" s="8" t="e">
        <f t="shared" si="5"/>
        <v>#DIV/0!</v>
      </c>
      <c r="N22" s="8" t="e">
        <f t="shared" si="6"/>
        <v>#DIV/0!</v>
      </c>
      <c r="O22" s="20" t="e">
        <f t="shared" si="7"/>
        <v>#DIV/0!</v>
      </c>
      <c r="P22" s="20" t="e">
        <f t="shared" si="8"/>
        <v>#DIV/0!</v>
      </c>
      <c r="Q22" s="20" t="e">
        <f t="shared" si="9"/>
        <v>#DIV/0!</v>
      </c>
      <c r="R22" s="20" t="e">
        <f t="shared" si="10"/>
        <v>#DIV/0!</v>
      </c>
      <c r="S22" s="20" t="e">
        <f t="shared" si="11"/>
        <v>#DIV/0!</v>
      </c>
      <c r="T22" s="20" t="e">
        <f t="shared" si="12"/>
        <v>#DIV/0!</v>
      </c>
      <c r="U22" s="20" t="e">
        <f t="shared" si="13"/>
        <v>#DIV/0!</v>
      </c>
      <c r="V22" s="20" t="e">
        <f t="shared" si="14"/>
        <v>#DIV/0!</v>
      </c>
      <c r="W22" s="20" t="e">
        <f t="shared" si="15"/>
        <v>#DIV/0!</v>
      </c>
      <c r="X22" s="20" t="e">
        <f t="shared" si="16"/>
        <v>#DIV/0!</v>
      </c>
      <c r="Y22" s="20" t="e">
        <f t="shared" si="17"/>
        <v>#DIV/0!</v>
      </c>
      <c r="Z22" s="20" t="e">
        <f t="shared" si="18"/>
        <v>#DIV/0!</v>
      </c>
      <c r="AA22" s="20" t="e">
        <f t="shared" si="19"/>
        <v>#DIV/0!</v>
      </c>
      <c r="AB22" s="20" t="e">
        <f t="shared" si="20"/>
        <v>#DIV/0!</v>
      </c>
      <c r="AC22" s="20" t="e">
        <f t="shared" si="21"/>
        <v>#DIV/0!</v>
      </c>
      <c r="AD22" s="20">
        <f t="shared" si="22"/>
        <v>2E-3</v>
      </c>
      <c r="AE22" s="20" t="e">
        <f t="shared" si="23"/>
        <v>#DIV/0!</v>
      </c>
      <c r="AG22" s="5" t="s">
        <v>92</v>
      </c>
      <c r="AH22" s="5" t="s">
        <v>84</v>
      </c>
      <c r="AI22" s="5">
        <v>0.14799999999999999</v>
      </c>
      <c r="AJ22" s="7">
        <v>220</v>
      </c>
      <c r="AL22" s="5" t="s">
        <v>133</v>
      </c>
      <c r="AM22" s="5">
        <f t="shared" si="24"/>
        <v>0</v>
      </c>
      <c r="AN22" s="23">
        <f t="shared" si="25"/>
        <v>0</v>
      </c>
      <c r="AO22" s="5">
        <f t="shared" si="26"/>
        <v>0</v>
      </c>
      <c r="AP22" s="5">
        <f t="shared" si="27"/>
        <v>0</v>
      </c>
      <c r="AQ22" s="5">
        <f t="shared" si="28"/>
        <v>0</v>
      </c>
      <c r="AR22" s="5">
        <f t="shared" si="29"/>
        <v>0</v>
      </c>
      <c r="AS22" s="5">
        <f t="shared" si="30"/>
        <v>0</v>
      </c>
      <c r="AT22" s="5">
        <f t="shared" si="31"/>
        <v>0</v>
      </c>
      <c r="AU22" s="5">
        <f t="shared" si="32"/>
        <v>0</v>
      </c>
      <c r="AV22" s="5">
        <f t="shared" si="33"/>
        <v>0</v>
      </c>
      <c r="AW22" s="5">
        <f t="shared" si="34"/>
        <v>0</v>
      </c>
      <c r="AX22" s="5">
        <f t="shared" si="35"/>
        <v>0</v>
      </c>
      <c r="AY22" s="5">
        <f t="shared" si="36"/>
        <v>0</v>
      </c>
      <c r="AZ22" s="5">
        <f t="shared" si="37"/>
        <v>0</v>
      </c>
      <c r="BA22" s="5">
        <f t="shared" si="38"/>
        <v>0</v>
      </c>
      <c r="BB22" s="5">
        <f t="shared" si="39"/>
        <v>0</v>
      </c>
      <c r="BC22" s="5">
        <f t="shared" si="40"/>
        <v>0</v>
      </c>
      <c r="BD22" s="5">
        <f t="shared" si="41"/>
        <v>0</v>
      </c>
      <c r="BE22" s="5">
        <f t="shared" si="42"/>
        <v>0</v>
      </c>
      <c r="BF22" s="5">
        <f t="shared" si="43"/>
        <v>0</v>
      </c>
      <c r="BG22" s="5">
        <f t="shared" si="44"/>
        <v>0</v>
      </c>
      <c r="BH22" s="5">
        <f t="shared" si="45"/>
        <v>0</v>
      </c>
      <c r="BI22" s="5">
        <f t="shared" si="46"/>
        <v>496</v>
      </c>
      <c r="BJ22" s="5">
        <f t="shared" si="47"/>
        <v>0</v>
      </c>
      <c r="BL22" s="5" t="s">
        <v>155</v>
      </c>
      <c r="BM22" s="5" t="s">
        <v>675</v>
      </c>
      <c r="BN22" s="5">
        <v>2.1000000000000001E-2</v>
      </c>
      <c r="BO22" s="5">
        <v>193</v>
      </c>
      <c r="BP22" s="5">
        <v>193</v>
      </c>
      <c r="BR22" s="5" t="s">
        <v>133</v>
      </c>
      <c r="BS22" s="5">
        <f t="shared" si="48"/>
        <v>0</v>
      </c>
      <c r="BT22" s="23">
        <f t="shared" si="49"/>
        <v>0</v>
      </c>
      <c r="BU22" s="5">
        <f t="shared" si="50"/>
        <v>0</v>
      </c>
      <c r="BV22" s="5">
        <f t="shared" si="51"/>
        <v>0</v>
      </c>
      <c r="BW22" s="5">
        <f t="shared" si="52"/>
        <v>0</v>
      </c>
      <c r="BX22" s="5">
        <f t="shared" si="53"/>
        <v>0</v>
      </c>
      <c r="BY22" s="5">
        <f t="shared" si="54"/>
        <v>0</v>
      </c>
      <c r="BZ22" s="5">
        <f t="shared" si="55"/>
        <v>0</v>
      </c>
      <c r="CA22" s="5">
        <f t="shared" si="56"/>
        <v>0</v>
      </c>
      <c r="CB22" s="5">
        <f t="shared" si="57"/>
        <v>0</v>
      </c>
      <c r="CC22" s="5">
        <f t="shared" si="58"/>
        <v>0</v>
      </c>
      <c r="CD22" s="5">
        <f t="shared" si="59"/>
        <v>0</v>
      </c>
      <c r="CE22" s="5">
        <f t="shared" si="60"/>
        <v>0</v>
      </c>
      <c r="CF22" s="5">
        <f t="shared" si="61"/>
        <v>0</v>
      </c>
      <c r="CG22" s="5">
        <f t="shared" si="62"/>
        <v>0</v>
      </c>
      <c r="CH22" s="5">
        <f t="shared" si="63"/>
        <v>0</v>
      </c>
      <c r="CI22" s="5">
        <f t="shared" si="64"/>
        <v>0</v>
      </c>
      <c r="CJ22" s="5">
        <f t="shared" si="65"/>
        <v>0</v>
      </c>
      <c r="CK22" s="5">
        <f t="shared" si="66"/>
        <v>0</v>
      </c>
      <c r="CL22" s="5">
        <f t="shared" si="67"/>
        <v>0</v>
      </c>
      <c r="CM22" s="5">
        <f t="shared" si="68"/>
        <v>0</v>
      </c>
      <c r="CN22" s="5">
        <f t="shared" si="69"/>
        <v>0</v>
      </c>
      <c r="CO22" s="5">
        <f t="shared" si="70"/>
        <v>496</v>
      </c>
      <c r="CP22" s="5">
        <f t="shared" si="71"/>
        <v>0</v>
      </c>
    </row>
    <row r="23" spans="1:94" x14ac:dyDescent="0.2">
      <c r="A23" s="5" t="s">
        <v>92</v>
      </c>
      <c r="B23" s="5" t="s">
        <v>84</v>
      </c>
      <c r="C23" s="5">
        <v>2E-3</v>
      </c>
      <c r="D23" s="5">
        <v>220</v>
      </c>
      <c r="G23" s="5" t="s">
        <v>133</v>
      </c>
      <c r="H23" s="5" t="e">
        <f t="shared" si="0"/>
        <v>#DIV/0!</v>
      </c>
      <c r="I23" s="5" t="e">
        <f t="shared" si="1"/>
        <v>#DIV/0!</v>
      </c>
      <c r="J23" s="8" t="e">
        <f t="shared" si="2"/>
        <v>#DIV/0!</v>
      </c>
      <c r="K23" s="8" t="e">
        <f t="shared" si="3"/>
        <v>#DIV/0!</v>
      </c>
      <c r="L23" s="8" t="e">
        <f t="shared" si="4"/>
        <v>#DIV/0!</v>
      </c>
      <c r="M23" s="8" t="e">
        <f t="shared" si="5"/>
        <v>#DIV/0!</v>
      </c>
      <c r="N23" s="8" t="e">
        <f t="shared" si="6"/>
        <v>#DIV/0!</v>
      </c>
      <c r="O23" s="20" t="e">
        <f t="shared" si="7"/>
        <v>#DIV/0!</v>
      </c>
      <c r="P23" s="20" t="e">
        <f t="shared" si="8"/>
        <v>#DIV/0!</v>
      </c>
      <c r="Q23" s="20" t="e">
        <f t="shared" si="9"/>
        <v>#DIV/0!</v>
      </c>
      <c r="R23" s="20" t="e">
        <f t="shared" si="10"/>
        <v>#DIV/0!</v>
      </c>
      <c r="S23" s="20" t="e">
        <f t="shared" si="11"/>
        <v>#DIV/0!</v>
      </c>
      <c r="T23" s="20" t="e">
        <f t="shared" si="12"/>
        <v>#DIV/0!</v>
      </c>
      <c r="U23" s="20" t="e">
        <f t="shared" si="13"/>
        <v>#DIV/0!</v>
      </c>
      <c r="V23" s="20" t="e">
        <f t="shared" si="14"/>
        <v>#DIV/0!</v>
      </c>
      <c r="W23" s="20" t="e">
        <f t="shared" si="15"/>
        <v>#DIV/0!</v>
      </c>
      <c r="X23" s="20" t="e">
        <f t="shared" si="16"/>
        <v>#DIV/0!</v>
      </c>
      <c r="Y23" s="20" t="e">
        <f t="shared" si="17"/>
        <v>#DIV/0!</v>
      </c>
      <c r="Z23" s="20" t="e">
        <f t="shared" si="18"/>
        <v>#DIV/0!</v>
      </c>
      <c r="AA23" s="20" t="e">
        <f t="shared" si="19"/>
        <v>#DIV/0!</v>
      </c>
      <c r="AB23" s="20" t="e">
        <f t="shared" si="20"/>
        <v>#DIV/0!</v>
      </c>
      <c r="AC23" s="20" t="e">
        <f t="shared" si="21"/>
        <v>#DIV/0!</v>
      </c>
      <c r="AD23" s="20">
        <f t="shared" si="22"/>
        <v>1E-3</v>
      </c>
      <c r="AE23" s="20" t="e">
        <f t="shared" si="23"/>
        <v>#DIV/0!</v>
      </c>
      <c r="AG23" s="5" t="s">
        <v>92</v>
      </c>
      <c r="AH23" s="5" t="s">
        <v>84</v>
      </c>
      <c r="AI23" s="5">
        <v>2E-3</v>
      </c>
      <c r="AJ23" s="5">
        <v>220</v>
      </c>
      <c r="AL23" s="5" t="s">
        <v>134</v>
      </c>
      <c r="AM23" s="5">
        <f t="shared" si="24"/>
        <v>0</v>
      </c>
      <c r="AN23" s="23">
        <f t="shared" si="25"/>
        <v>0</v>
      </c>
      <c r="AO23" s="5">
        <f t="shared" si="26"/>
        <v>0</v>
      </c>
      <c r="AP23" s="5">
        <f t="shared" si="27"/>
        <v>0</v>
      </c>
      <c r="AQ23" s="5">
        <f t="shared" si="28"/>
        <v>0</v>
      </c>
      <c r="AR23" s="5">
        <f t="shared" si="29"/>
        <v>0</v>
      </c>
      <c r="AS23" s="5">
        <f t="shared" si="30"/>
        <v>0</v>
      </c>
      <c r="AT23" s="5">
        <f t="shared" si="31"/>
        <v>0</v>
      </c>
      <c r="AU23" s="5">
        <f t="shared" si="32"/>
        <v>0</v>
      </c>
      <c r="AV23" s="5">
        <f t="shared" si="33"/>
        <v>0</v>
      </c>
      <c r="AW23" s="5">
        <f t="shared" si="34"/>
        <v>0</v>
      </c>
      <c r="AX23" s="5">
        <f t="shared" si="35"/>
        <v>0</v>
      </c>
      <c r="AY23" s="5">
        <f t="shared" si="36"/>
        <v>0</v>
      </c>
      <c r="AZ23" s="5">
        <f t="shared" si="37"/>
        <v>0</v>
      </c>
      <c r="BA23" s="5">
        <f t="shared" si="38"/>
        <v>0</v>
      </c>
      <c r="BB23" s="5">
        <f t="shared" si="39"/>
        <v>0</v>
      </c>
      <c r="BC23" s="5">
        <f t="shared" si="40"/>
        <v>0</v>
      </c>
      <c r="BD23" s="5">
        <f t="shared" si="41"/>
        <v>0</v>
      </c>
      <c r="BE23" s="5">
        <f t="shared" si="42"/>
        <v>0</v>
      </c>
      <c r="BF23" s="5">
        <f t="shared" si="43"/>
        <v>0</v>
      </c>
      <c r="BG23" s="5">
        <f t="shared" si="44"/>
        <v>0</v>
      </c>
      <c r="BH23" s="5">
        <f t="shared" si="45"/>
        <v>0</v>
      </c>
      <c r="BI23" s="5">
        <f t="shared" si="46"/>
        <v>496</v>
      </c>
      <c r="BJ23" s="5">
        <f t="shared" si="47"/>
        <v>0</v>
      </c>
      <c r="BL23" s="5" t="s">
        <v>157</v>
      </c>
      <c r="BM23" s="5" t="s">
        <v>675</v>
      </c>
      <c r="BN23" s="5">
        <v>3.0000000000000001E-3</v>
      </c>
      <c r="BO23" s="5">
        <v>193</v>
      </c>
      <c r="BP23" s="5">
        <v>193</v>
      </c>
      <c r="BR23" s="5" t="s">
        <v>134</v>
      </c>
      <c r="BS23" s="5">
        <f t="shared" si="48"/>
        <v>0</v>
      </c>
      <c r="BT23" s="23">
        <f t="shared" si="49"/>
        <v>0</v>
      </c>
      <c r="BU23" s="5">
        <f t="shared" si="50"/>
        <v>0</v>
      </c>
      <c r="BV23" s="5">
        <f t="shared" si="51"/>
        <v>0</v>
      </c>
      <c r="BW23" s="5">
        <f t="shared" si="52"/>
        <v>0</v>
      </c>
      <c r="BX23" s="5">
        <f t="shared" si="53"/>
        <v>0</v>
      </c>
      <c r="BY23" s="5">
        <f t="shared" si="54"/>
        <v>0</v>
      </c>
      <c r="BZ23" s="5">
        <f t="shared" si="55"/>
        <v>0</v>
      </c>
      <c r="CA23" s="5">
        <f t="shared" si="56"/>
        <v>0</v>
      </c>
      <c r="CB23" s="5">
        <f t="shared" si="57"/>
        <v>0</v>
      </c>
      <c r="CC23" s="5">
        <f t="shared" si="58"/>
        <v>0</v>
      </c>
      <c r="CD23" s="5">
        <f t="shared" si="59"/>
        <v>0</v>
      </c>
      <c r="CE23" s="5">
        <f t="shared" si="60"/>
        <v>0</v>
      </c>
      <c r="CF23" s="5">
        <f t="shared" si="61"/>
        <v>0</v>
      </c>
      <c r="CG23" s="5">
        <f t="shared" si="62"/>
        <v>0</v>
      </c>
      <c r="CH23" s="5">
        <f t="shared" si="63"/>
        <v>0</v>
      </c>
      <c r="CI23" s="5">
        <f t="shared" si="64"/>
        <v>0</v>
      </c>
      <c r="CJ23" s="5">
        <f t="shared" si="65"/>
        <v>0</v>
      </c>
      <c r="CK23" s="5">
        <f t="shared" si="66"/>
        <v>0</v>
      </c>
      <c r="CL23" s="5">
        <f t="shared" si="67"/>
        <v>0</v>
      </c>
      <c r="CM23" s="5">
        <f t="shared" si="68"/>
        <v>0</v>
      </c>
      <c r="CN23" s="5">
        <f t="shared" si="69"/>
        <v>0</v>
      </c>
      <c r="CO23" s="5">
        <f t="shared" si="70"/>
        <v>496</v>
      </c>
      <c r="CP23" s="5">
        <f t="shared" si="71"/>
        <v>0</v>
      </c>
    </row>
    <row r="24" spans="1:94" x14ac:dyDescent="0.2">
      <c r="A24" s="5" t="s">
        <v>97</v>
      </c>
      <c r="B24" s="5" t="s">
        <v>676</v>
      </c>
      <c r="C24" s="5">
        <v>7.0000000000000001E-3</v>
      </c>
      <c r="D24" s="5">
        <v>268</v>
      </c>
      <c r="G24" s="5" t="s">
        <v>134</v>
      </c>
      <c r="H24" s="5" t="e">
        <f t="shared" si="0"/>
        <v>#DIV/0!</v>
      </c>
      <c r="I24" s="5">
        <f t="shared" si="1"/>
        <v>1.8599999999999998E-2</v>
      </c>
      <c r="J24" s="8" t="e">
        <f t="shared" si="2"/>
        <v>#DIV/0!</v>
      </c>
      <c r="K24" s="8" t="e">
        <f t="shared" si="3"/>
        <v>#DIV/0!</v>
      </c>
      <c r="L24" s="8" t="e">
        <f t="shared" si="4"/>
        <v>#DIV/0!</v>
      </c>
      <c r="M24" s="8" t="e">
        <f t="shared" si="5"/>
        <v>#DIV/0!</v>
      </c>
      <c r="N24" s="8" t="e">
        <f t="shared" si="6"/>
        <v>#DIV/0!</v>
      </c>
      <c r="O24" s="20" t="e">
        <f t="shared" si="7"/>
        <v>#DIV/0!</v>
      </c>
      <c r="P24" s="20" t="e">
        <f t="shared" si="8"/>
        <v>#DIV/0!</v>
      </c>
      <c r="Q24" s="20" t="e">
        <f t="shared" si="9"/>
        <v>#DIV/0!</v>
      </c>
      <c r="R24" s="20" t="e">
        <f t="shared" si="10"/>
        <v>#DIV/0!</v>
      </c>
      <c r="S24" s="20" t="e">
        <f t="shared" si="11"/>
        <v>#DIV/0!</v>
      </c>
      <c r="T24" s="20" t="e">
        <f t="shared" si="12"/>
        <v>#DIV/0!</v>
      </c>
      <c r="U24" s="20" t="e">
        <f t="shared" si="13"/>
        <v>#DIV/0!</v>
      </c>
      <c r="V24" s="20" t="e">
        <f t="shared" si="14"/>
        <v>#DIV/0!</v>
      </c>
      <c r="W24" s="20" t="e">
        <f t="shared" si="15"/>
        <v>#DIV/0!</v>
      </c>
      <c r="X24" s="20" t="e">
        <f t="shared" si="16"/>
        <v>#DIV/0!</v>
      </c>
      <c r="Y24" s="20" t="e">
        <f t="shared" si="17"/>
        <v>#DIV/0!</v>
      </c>
      <c r="Z24" s="20" t="e">
        <f t="shared" si="18"/>
        <v>#DIV/0!</v>
      </c>
      <c r="AA24" s="20" t="e">
        <f t="shared" si="19"/>
        <v>#DIV/0!</v>
      </c>
      <c r="AB24" s="20" t="e">
        <f t="shared" si="20"/>
        <v>#DIV/0!</v>
      </c>
      <c r="AC24" s="20" t="e">
        <f t="shared" si="21"/>
        <v>#DIV/0!</v>
      </c>
      <c r="AD24" s="20" t="e">
        <f t="shared" si="22"/>
        <v>#DIV/0!</v>
      </c>
      <c r="AE24" s="20" t="e">
        <f t="shared" si="23"/>
        <v>#DIV/0!</v>
      </c>
      <c r="AG24" s="5" t="s">
        <v>97</v>
      </c>
      <c r="AH24" s="5" t="s">
        <v>676</v>
      </c>
      <c r="AI24" s="5">
        <v>7.0000000000000001E-3</v>
      </c>
      <c r="AJ24" s="5">
        <v>268</v>
      </c>
      <c r="AL24" s="5" t="s">
        <v>135</v>
      </c>
      <c r="AM24" s="5">
        <f t="shared" si="24"/>
        <v>0</v>
      </c>
      <c r="AN24" s="23">
        <f t="shared" si="25"/>
        <v>4889</v>
      </c>
      <c r="AO24" s="5">
        <f t="shared" si="26"/>
        <v>0</v>
      </c>
      <c r="AP24" s="5">
        <f t="shared" si="27"/>
        <v>0</v>
      </c>
      <c r="AQ24" s="5">
        <f t="shared" si="28"/>
        <v>0</v>
      </c>
      <c r="AR24" s="5">
        <f t="shared" si="29"/>
        <v>0</v>
      </c>
      <c r="AS24" s="5">
        <f t="shared" si="30"/>
        <v>0</v>
      </c>
      <c r="AT24" s="5">
        <f t="shared" si="31"/>
        <v>0</v>
      </c>
      <c r="AU24" s="5">
        <f t="shared" si="32"/>
        <v>0</v>
      </c>
      <c r="AV24" s="5">
        <f t="shared" si="33"/>
        <v>0</v>
      </c>
      <c r="AW24" s="5">
        <f t="shared" si="34"/>
        <v>0</v>
      </c>
      <c r="AX24" s="5">
        <f t="shared" si="35"/>
        <v>0</v>
      </c>
      <c r="AY24" s="5">
        <f t="shared" si="36"/>
        <v>0</v>
      </c>
      <c r="AZ24" s="5">
        <f t="shared" si="37"/>
        <v>0</v>
      </c>
      <c r="BA24" s="5">
        <f t="shared" si="38"/>
        <v>0</v>
      </c>
      <c r="BB24" s="5">
        <f t="shared" si="39"/>
        <v>0</v>
      </c>
      <c r="BC24" s="5">
        <f t="shared" si="40"/>
        <v>0</v>
      </c>
      <c r="BD24" s="5">
        <f t="shared" si="41"/>
        <v>0</v>
      </c>
      <c r="BE24" s="5">
        <f t="shared" si="42"/>
        <v>0</v>
      </c>
      <c r="BF24" s="5">
        <f t="shared" si="43"/>
        <v>0</v>
      </c>
      <c r="BG24" s="5">
        <f t="shared" si="44"/>
        <v>0</v>
      </c>
      <c r="BH24" s="5">
        <f t="shared" si="45"/>
        <v>0</v>
      </c>
      <c r="BI24" s="5">
        <f t="shared" si="46"/>
        <v>0</v>
      </c>
      <c r="BJ24" s="5">
        <f t="shared" si="47"/>
        <v>0</v>
      </c>
      <c r="BL24" s="5" t="s">
        <v>159</v>
      </c>
      <c r="BM24" s="5" t="s">
        <v>675</v>
      </c>
      <c r="BN24" s="5">
        <v>3.0000000000000001E-3</v>
      </c>
      <c r="BO24" s="5">
        <v>193</v>
      </c>
      <c r="BP24" s="5">
        <v>193</v>
      </c>
      <c r="BR24" s="5" t="s">
        <v>135</v>
      </c>
      <c r="BS24" s="5">
        <f t="shared" si="48"/>
        <v>0</v>
      </c>
      <c r="BT24" s="23">
        <f t="shared" si="49"/>
        <v>4889</v>
      </c>
      <c r="BU24" s="5">
        <f t="shared" si="50"/>
        <v>0</v>
      </c>
      <c r="BV24" s="5">
        <f t="shared" si="51"/>
        <v>0</v>
      </c>
      <c r="BW24" s="5">
        <f t="shared" si="52"/>
        <v>0</v>
      </c>
      <c r="BX24" s="5">
        <f t="shared" si="53"/>
        <v>0</v>
      </c>
      <c r="BY24" s="5">
        <f t="shared" si="54"/>
        <v>0</v>
      </c>
      <c r="BZ24" s="5">
        <f t="shared" si="55"/>
        <v>0</v>
      </c>
      <c r="CA24" s="5">
        <f t="shared" si="56"/>
        <v>0</v>
      </c>
      <c r="CB24" s="5">
        <f t="shared" si="57"/>
        <v>0</v>
      </c>
      <c r="CC24" s="5">
        <f t="shared" si="58"/>
        <v>0</v>
      </c>
      <c r="CD24" s="5">
        <f t="shared" si="59"/>
        <v>0</v>
      </c>
      <c r="CE24" s="5">
        <f t="shared" si="60"/>
        <v>0</v>
      </c>
      <c r="CF24" s="5">
        <f t="shared" si="61"/>
        <v>0</v>
      </c>
      <c r="CG24" s="5">
        <f t="shared" si="62"/>
        <v>0</v>
      </c>
      <c r="CH24" s="5">
        <f t="shared" si="63"/>
        <v>0</v>
      </c>
      <c r="CI24" s="5">
        <f t="shared" si="64"/>
        <v>0</v>
      </c>
      <c r="CJ24" s="5">
        <f t="shared" si="65"/>
        <v>0</v>
      </c>
      <c r="CK24" s="5">
        <f t="shared" si="66"/>
        <v>0</v>
      </c>
      <c r="CL24" s="5">
        <f t="shared" si="67"/>
        <v>0</v>
      </c>
      <c r="CM24" s="5">
        <f t="shared" si="68"/>
        <v>0</v>
      </c>
      <c r="CN24" s="5">
        <f t="shared" si="69"/>
        <v>0</v>
      </c>
      <c r="CO24" s="5">
        <f t="shared" si="70"/>
        <v>0</v>
      </c>
      <c r="CP24" s="5">
        <f t="shared" si="71"/>
        <v>0</v>
      </c>
    </row>
    <row r="25" spans="1:94" x14ac:dyDescent="0.2">
      <c r="A25" s="5" t="s">
        <v>97</v>
      </c>
      <c r="B25" s="5" t="s">
        <v>677</v>
      </c>
      <c r="C25" s="5">
        <v>2.7E-2</v>
      </c>
      <c r="D25" s="5">
        <v>113</v>
      </c>
      <c r="G25" s="5" t="s">
        <v>135</v>
      </c>
      <c r="H25" s="5">
        <f t="shared" si="0"/>
        <v>1.2999999999999999E-2</v>
      </c>
      <c r="I25" s="5" t="e">
        <f t="shared" si="1"/>
        <v>#DIV/0!</v>
      </c>
      <c r="J25" s="8">
        <f t="shared" si="2"/>
        <v>7.4999999999999997E-3</v>
      </c>
      <c r="K25" s="8" t="e">
        <f t="shared" si="3"/>
        <v>#DIV/0!</v>
      </c>
      <c r="L25" s="8">
        <f t="shared" si="4"/>
        <v>1.2E-2</v>
      </c>
      <c r="M25" s="8" t="e">
        <f t="shared" si="5"/>
        <v>#DIV/0!</v>
      </c>
      <c r="N25" s="8" t="e">
        <f t="shared" si="6"/>
        <v>#DIV/0!</v>
      </c>
      <c r="O25" s="20" t="e">
        <f t="shared" si="7"/>
        <v>#DIV/0!</v>
      </c>
      <c r="P25" s="20" t="e">
        <f t="shared" si="8"/>
        <v>#DIV/0!</v>
      </c>
      <c r="Q25" s="20" t="e">
        <f t="shared" si="9"/>
        <v>#DIV/0!</v>
      </c>
      <c r="R25" s="20" t="e">
        <f t="shared" si="10"/>
        <v>#DIV/0!</v>
      </c>
      <c r="S25" s="20" t="e">
        <f t="shared" si="11"/>
        <v>#DIV/0!</v>
      </c>
      <c r="T25" s="20" t="e">
        <f t="shared" si="12"/>
        <v>#DIV/0!</v>
      </c>
      <c r="U25" s="20" t="e">
        <f t="shared" si="13"/>
        <v>#DIV/0!</v>
      </c>
      <c r="V25" s="20" t="e">
        <f t="shared" si="14"/>
        <v>#DIV/0!</v>
      </c>
      <c r="W25" s="20" t="e">
        <f t="shared" si="15"/>
        <v>#DIV/0!</v>
      </c>
      <c r="X25" s="20" t="e">
        <f t="shared" si="16"/>
        <v>#DIV/0!</v>
      </c>
      <c r="Y25" s="20" t="e">
        <f t="shared" si="17"/>
        <v>#DIV/0!</v>
      </c>
      <c r="Z25" s="20" t="e">
        <f t="shared" si="18"/>
        <v>#DIV/0!</v>
      </c>
      <c r="AA25" s="20" t="e">
        <f t="shared" si="19"/>
        <v>#DIV/0!</v>
      </c>
      <c r="AB25" s="20" t="e">
        <f t="shared" si="20"/>
        <v>#DIV/0!</v>
      </c>
      <c r="AC25" s="20">
        <f t="shared" si="21"/>
        <v>1.2999999999999999E-2</v>
      </c>
      <c r="AD25" s="20">
        <f t="shared" si="22"/>
        <v>4.0000000000000001E-3</v>
      </c>
      <c r="AE25" s="20" t="e">
        <f t="shared" si="23"/>
        <v>#DIV/0!</v>
      </c>
      <c r="AG25" s="5" t="s">
        <v>97</v>
      </c>
      <c r="AH25" s="5" t="s">
        <v>677</v>
      </c>
      <c r="AI25" s="5">
        <v>2.7E-2</v>
      </c>
      <c r="AJ25" s="5">
        <v>113</v>
      </c>
      <c r="AL25" s="5" t="s">
        <v>136</v>
      </c>
      <c r="AM25" s="5">
        <f t="shared" si="24"/>
        <v>193</v>
      </c>
      <c r="AN25" s="23">
        <f t="shared" si="25"/>
        <v>0</v>
      </c>
      <c r="AO25" s="5">
        <f t="shared" si="26"/>
        <v>488</v>
      </c>
      <c r="AP25" s="5">
        <f t="shared" si="27"/>
        <v>0</v>
      </c>
      <c r="AQ25" s="5">
        <f t="shared" si="28"/>
        <v>339</v>
      </c>
      <c r="AR25" s="5">
        <f t="shared" si="29"/>
        <v>0</v>
      </c>
      <c r="AS25" s="5">
        <f t="shared" si="30"/>
        <v>0</v>
      </c>
      <c r="AT25" s="5">
        <f t="shared" si="31"/>
        <v>0</v>
      </c>
      <c r="AU25" s="5">
        <f t="shared" si="32"/>
        <v>0</v>
      </c>
      <c r="AV25" s="5">
        <f t="shared" si="33"/>
        <v>0</v>
      </c>
      <c r="AW25" s="5">
        <f t="shared" si="34"/>
        <v>0</v>
      </c>
      <c r="AX25" s="5">
        <f t="shared" si="35"/>
        <v>0</v>
      </c>
      <c r="AY25" s="5">
        <f t="shared" si="36"/>
        <v>0</v>
      </c>
      <c r="AZ25" s="5">
        <f t="shared" si="37"/>
        <v>0</v>
      </c>
      <c r="BA25" s="5">
        <f t="shared" si="38"/>
        <v>0</v>
      </c>
      <c r="BB25" s="5">
        <f t="shared" si="39"/>
        <v>0</v>
      </c>
      <c r="BC25" s="5">
        <f t="shared" si="40"/>
        <v>0</v>
      </c>
      <c r="BD25" s="5">
        <f t="shared" si="41"/>
        <v>0</v>
      </c>
      <c r="BE25" s="5">
        <f t="shared" si="42"/>
        <v>0</v>
      </c>
      <c r="BF25" s="5">
        <f t="shared" si="43"/>
        <v>0</v>
      </c>
      <c r="BG25" s="5">
        <f t="shared" si="44"/>
        <v>0</v>
      </c>
      <c r="BH25" s="5">
        <f t="shared" si="45"/>
        <v>113</v>
      </c>
      <c r="BI25" s="5">
        <f t="shared" si="46"/>
        <v>496</v>
      </c>
      <c r="BJ25" s="5">
        <f t="shared" si="47"/>
        <v>0</v>
      </c>
      <c r="BL25" s="5" t="s">
        <v>168</v>
      </c>
      <c r="BM25" s="5" t="s">
        <v>681</v>
      </c>
      <c r="BN25" s="5">
        <v>5.0000000000000001E-3</v>
      </c>
      <c r="BO25" s="5">
        <v>193</v>
      </c>
      <c r="BP25" s="5">
        <v>193</v>
      </c>
      <c r="BR25" s="5" t="s">
        <v>136</v>
      </c>
      <c r="BS25" s="5">
        <f t="shared" si="48"/>
        <v>193</v>
      </c>
      <c r="BT25" s="23">
        <f t="shared" si="49"/>
        <v>0</v>
      </c>
      <c r="BU25" s="5">
        <f t="shared" si="50"/>
        <v>488</v>
      </c>
      <c r="BV25" s="5">
        <f t="shared" si="51"/>
        <v>0</v>
      </c>
      <c r="BW25" s="5">
        <f t="shared" si="52"/>
        <v>339</v>
      </c>
      <c r="BX25" s="5">
        <f t="shared" si="53"/>
        <v>0</v>
      </c>
      <c r="BY25" s="5">
        <f t="shared" si="54"/>
        <v>0</v>
      </c>
      <c r="BZ25" s="5">
        <f t="shared" si="55"/>
        <v>0</v>
      </c>
      <c r="CA25" s="5">
        <f t="shared" si="56"/>
        <v>0</v>
      </c>
      <c r="CB25" s="5">
        <f t="shared" si="57"/>
        <v>0</v>
      </c>
      <c r="CC25" s="5">
        <f t="shared" si="58"/>
        <v>0</v>
      </c>
      <c r="CD25" s="5">
        <f t="shared" si="59"/>
        <v>0</v>
      </c>
      <c r="CE25" s="5">
        <f t="shared" si="60"/>
        <v>0</v>
      </c>
      <c r="CF25" s="5">
        <f t="shared" si="61"/>
        <v>0</v>
      </c>
      <c r="CG25" s="5">
        <f t="shared" si="62"/>
        <v>0</v>
      </c>
      <c r="CH25" s="5">
        <f t="shared" si="63"/>
        <v>0</v>
      </c>
      <c r="CI25" s="5">
        <f t="shared" si="64"/>
        <v>0</v>
      </c>
      <c r="CJ25" s="5">
        <f t="shared" si="65"/>
        <v>0</v>
      </c>
      <c r="CK25" s="5">
        <f t="shared" si="66"/>
        <v>0</v>
      </c>
      <c r="CL25" s="5">
        <f t="shared" si="67"/>
        <v>0</v>
      </c>
      <c r="CM25" s="5">
        <f t="shared" si="68"/>
        <v>0</v>
      </c>
      <c r="CN25" s="5">
        <f t="shared" si="69"/>
        <v>113</v>
      </c>
      <c r="CO25" s="5">
        <f t="shared" si="70"/>
        <v>496</v>
      </c>
      <c r="CP25" s="5">
        <f t="shared" si="71"/>
        <v>0</v>
      </c>
    </row>
    <row r="26" spans="1:94" x14ac:dyDescent="0.2">
      <c r="A26" s="5" t="s">
        <v>97</v>
      </c>
      <c r="B26" s="5" t="s">
        <v>87</v>
      </c>
      <c r="C26" s="5">
        <v>7.0000000000000001E-3</v>
      </c>
      <c r="D26" s="5">
        <v>339</v>
      </c>
      <c r="G26" s="5" t="s">
        <v>136</v>
      </c>
      <c r="H26" s="5">
        <f t="shared" si="0"/>
        <v>3.0000000000000001E-3</v>
      </c>
      <c r="I26" s="5" t="e">
        <f t="shared" si="1"/>
        <v>#DIV/0!</v>
      </c>
      <c r="J26" s="8">
        <f t="shared" si="2"/>
        <v>7.0000000000000001E-3</v>
      </c>
      <c r="K26" s="8" t="e">
        <f t="shared" si="3"/>
        <v>#DIV/0!</v>
      </c>
      <c r="L26" s="8" t="e">
        <f t="shared" si="4"/>
        <v>#DIV/0!</v>
      </c>
      <c r="M26" s="8" t="e">
        <f t="shared" si="5"/>
        <v>#DIV/0!</v>
      </c>
      <c r="N26" s="8">
        <f t="shared" si="6"/>
        <v>1.2999999999999999E-2</v>
      </c>
      <c r="O26" s="20" t="e">
        <f t="shared" si="7"/>
        <v>#DIV/0!</v>
      </c>
      <c r="P26" s="20" t="e">
        <f t="shared" si="8"/>
        <v>#DIV/0!</v>
      </c>
      <c r="Q26" s="20" t="e">
        <f t="shared" si="9"/>
        <v>#DIV/0!</v>
      </c>
      <c r="R26" s="20" t="e">
        <f t="shared" si="10"/>
        <v>#DIV/0!</v>
      </c>
      <c r="S26" s="20" t="e">
        <f t="shared" si="11"/>
        <v>#DIV/0!</v>
      </c>
      <c r="T26" s="20" t="e">
        <f t="shared" si="12"/>
        <v>#DIV/0!</v>
      </c>
      <c r="U26" s="20" t="e">
        <f t="shared" si="13"/>
        <v>#DIV/0!</v>
      </c>
      <c r="V26" s="20" t="e">
        <f t="shared" si="14"/>
        <v>#DIV/0!</v>
      </c>
      <c r="W26" s="20" t="e">
        <f t="shared" si="15"/>
        <v>#DIV/0!</v>
      </c>
      <c r="X26" s="20" t="e">
        <f t="shared" si="16"/>
        <v>#DIV/0!</v>
      </c>
      <c r="Y26" s="20" t="e">
        <f t="shared" si="17"/>
        <v>#DIV/0!</v>
      </c>
      <c r="Z26" s="20" t="e">
        <f t="shared" si="18"/>
        <v>#DIV/0!</v>
      </c>
      <c r="AA26" s="20" t="e">
        <f t="shared" si="19"/>
        <v>#DIV/0!</v>
      </c>
      <c r="AB26" s="20" t="e">
        <f t="shared" si="20"/>
        <v>#DIV/0!</v>
      </c>
      <c r="AC26" s="20">
        <f t="shared" si="21"/>
        <v>8.9999999999999993E-3</v>
      </c>
      <c r="AD26" s="20">
        <f t="shared" si="22"/>
        <v>6.0000000000000001E-3</v>
      </c>
      <c r="AE26" s="20" t="e">
        <f t="shared" si="23"/>
        <v>#DIV/0!</v>
      </c>
      <c r="AG26" s="5" t="s">
        <v>97</v>
      </c>
      <c r="AH26" s="5" t="s">
        <v>87</v>
      </c>
      <c r="AI26" s="5">
        <v>7.0000000000000001E-3</v>
      </c>
      <c r="AJ26" s="5">
        <v>339</v>
      </c>
      <c r="AL26" s="5" t="s">
        <v>139</v>
      </c>
      <c r="AM26" s="5">
        <f t="shared" si="24"/>
        <v>193</v>
      </c>
      <c r="AN26" s="23">
        <f t="shared" si="25"/>
        <v>0</v>
      </c>
      <c r="AO26" s="5">
        <f t="shared" si="26"/>
        <v>268</v>
      </c>
      <c r="AP26" s="5">
        <f t="shared" si="27"/>
        <v>0</v>
      </c>
      <c r="AQ26" s="5">
        <f t="shared" si="28"/>
        <v>0</v>
      </c>
      <c r="AR26" s="5">
        <f t="shared" si="29"/>
        <v>0</v>
      </c>
      <c r="AS26" s="5">
        <f t="shared" si="30"/>
        <v>39</v>
      </c>
      <c r="AT26" s="5">
        <f t="shared" si="31"/>
        <v>0</v>
      </c>
      <c r="AU26" s="5">
        <f t="shared" si="32"/>
        <v>0</v>
      </c>
      <c r="AV26" s="5">
        <f t="shared" si="33"/>
        <v>0</v>
      </c>
      <c r="AW26" s="5">
        <f t="shared" si="34"/>
        <v>0</v>
      </c>
      <c r="AX26" s="5">
        <f t="shared" si="35"/>
        <v>0</v>
      </c>
      <c r="AY26" s="5">
        <f t="shared" si="36"/>
        <v>0</v>
      </c>
      <c r="AZ26" s="5">
        <f t="shared" si="37"/>
        <v>0</v>
      </c>
      <c r="BA26" s="5">
        <f t="shared" si="38"/>
        <v>0</v>
      </c>
      <c r="BB26" s="5">
        <f t="shared" si="39"/>
        <v>0</v>
      </c>
      <c r="BC26" s="5">
        <f t="shared" si="40"/>
        <v>0</v>
      </c>
      <c r="BD26" s="5">
        <f t="shared" si="41"/>
        <v>0</v>
      </c>
      <c r="BE26" s="5">
        <f t="shared" si="42"/>
        <v>0</v>
      </c>
      <c r="BF26" s="5">
        <f t="shared" si="43"/>
        <v>0</v>
      </c>
      <c r="BG26" s="5">
        <f t="shared" si="44"/>
        <v>0</v>
      </c>
      <c r="BH26" s="5">
        <f t="shared" si="45"/>
        <v>113</v>
      </c>
      <c r="BI26" s="5">
        <f t="shared" si="46"/>
        <v>496</v>
      </c>
      <c r="BJ26" s="5">
        <f t="shared" si="47"/>
        <v>0</v>
      </c>
      <c r="BL26" s="5" t="s">
        <v>169</v>
      </c>
      <c r="BM26" s="5" t="s">
        <v>675</v>
      </c>
      <c r="BN26" s="5">
        <v>8.0000000000000002E-3</v>
      </c>
      <c r="BO26" s="5">
        <v>193</v>
      </c>
      <c r="BP26" s="5">
        <v>193</v>
      </c>
      <c r="BR26" s="5" t="s">
        <v>139</v>
      </c>
      <c r="BS26" s="5">
        <f t="shared" si="48"/>
        <v>193</v>
      </c>
      <c r="BT26" s="23">
        <f t="shared" si="49"/>
        <v>0</v>
      </c>
      <c r="BU26" s="5">
        <f t="shared" si="50"/>
        <v>268</v>
      </c>
      <c r="BV26" s="5">
        <f t="shared" si="51"/>
        <v>0</v>
      </c>
      <c r="BW26" s="5">
        <f t="shared" si="52"/>
        <v>0</v>
      </c>
      <c r="BX26" s="5">
        <f t="shared" si="53"/>
        <v>0</v>
      </c>
      <c r="BY26" s="5">
        <f t="shared" si="54"/>
        <v>39</v>
      </c>
      <c r="BZ26" s="5">
        <f t="shared" si="55"/>
        <v>0</v>
      </c>
      <c r="CA26" s="5">
        <f t="shared" si="56"/>
        <v>0</v>
      </c>
      <c r="CB26" s="5">
        <f t="shared" si="57"/>
        <v>0</v>
      </c>
      <c r="CC26" s="5">
        <f t="shared" si="58"/>
        <v>0</v>
      </c>
      <c r="CD26" s="5">
        <f t="shared" si="59"/>
        <v>0</v>
      </c>
      <c r="CE26" s="5">
        <f t="shared" si="60"/>
        <v>0</v>
      </c>
      <c r="CF26" s="5">
        <f t="shared" si="61"/>
        <v>0</v>
      </c>
      <c r="CG26" s="5">
        <f t="shared" si="62"/>
        <v>0</v>
      </c>
      <c r="CH26" s="5">
        <f t="shared" si="63"/>
        <v>0</v>
      </c>
      <c r="CI26" s="5">
        <f t="shared" si="64"/>
        <v>0</v>
      </c>
      <c r="CJ26" s="5">
        <f t="shared" si="65"/>
        <v>0</v>
      </c>
      <c r="CK26" s="5">
        <f t="shared" si="66"/>
        <v>0</v>
      </c>
      <c r="CL26" s="5">
        <f t="shared" si="67"/>
        <v>0</v>
      </c>
      <c r="CM26" s="5">
        <f t="shared" si="68"/>
        <v>0</v>
      </c>
      <c r="CN26" s="5">
        <f t="shared" si="69"/>
        <v>113</v>
      </c>
      <c r="CO26" s="5">
        <f t="shared" si="70"/>
        <v>496</v>
      </c>
      <c r="CP26" s="5">
        <f t="shared" si="71"/>
        <v>0</v>
      </c>
    </row>
    <row r="27" spans="1:94" x14ac:dyDescent="0.2">
      <c r="A27" s="5" t="s">
        <v>97</v>
      </c>
      <c r="B27" s="5" t="s">
        <v>90</v>
      </c>
      <c r="C27" s="5">
        <v>1.7000000000000001E-2</v>
      </c>
      <c r="D27" s="5">
        <v>105</v>
      </c>
      <c r="G27" s="5" t="s">
        <v>139</v>
      </c>
      <c r="H27" s="5">
        <f t="shared" si="0"/>
        <v>7.0000000000000007E-2</v>
      </c>
      <c r="I27" s="5" t="e">
        <f t="shared" si="1"/>
        <v>#DIV/0!</v>
      </c>
      <c r="J27" s="8">
        <f t="shared" si="2"/>
        <v>1.4499999999999999E-2</v>
      </c>
      <c r="K27" s="8" t="e">
        <f t="shared" si="3"/>
        <v>#DIV/0!</v>
      </c>
      <c r="L27" s="8">
        <f t="shared" si="4"/>
        <v>1.7999999999999999E-2</v>
      </c>
      <c r="M27" s="8" t="e">
        <f t="shared" si="5"/>
        <v>#DIV/0!</v>
      </c>
      <c r="N27" s="8">
        <f t="shared" si="6"/>
        <v>1.2999999999999999E-2</v>
      </c>
      <c r="O27" s="20" t="e">
        <f t="shared" si="7"/>
        <v>#DIV/0!</v>
      </c>
      <c r="P27" s="20" t="e">
        <f t="shared" si="8"/>
        <v>#DIV/0!</v>
      </c>
      <c r="Q27" s="20" t="e">
        <f t="shared" si="9"/>
        <v>#DIV/0!</v>
      </c>
      <c r="R27" s="20" t="e">
        <f t="shared" si="10"/>
        <v>#DIV/0!</v>
      </c>
      <c r="S27" s="20" t="e">
        <f t="shared" si="11"/>
        <v>#DIV/0!</v>
      </c>
      <c r="T27" s="20" t="e">
        <f t="shared" si="12"/>
        <v>#DIV/0!</v>
      </c>
      <c r="U27" s="20" t="e">
        <f t="shared" si="13"/>
        <v>#DIV/0!</v>
      </c>
      <c r="V27" s="20" t="e">
        <f t="shared" si="14"/>
        <v>#DIV/0!</v>
      </c>
      <c r="W27" s="20" t="e">
        <f t="shared" si="15"/>
        <v>#DIV/0!</v>
      </c>
      <c r="X27" s="20" t="e">
        <f t="shared" si="16"/>
        <v>#DIV/0!</v>
      </c>
      <c r="Y27" s="20" t="e">
        <f t="shared" si="17"/>
        <v>#DIV/0!</v>
      </c>
      <c r="Z27" s="20" t="e">
        <f t="shared" si="18"/>
        <v>#DIV/0!</v>
      </c>
      <c r="AA27" s="20" t="e">
        <f t="shared" si="19"/>
        <v>#DIV/0!</v>
      </c>
      <c r="AB27" s="20" t="e">
        <f t="shared" si="20"/>
        <v>#DIV/0!</v>
      </c>
      <c r="AC27" s="20">
        <f t="shared" si="21"/>
        <v>3.5000000000000003E-2</v>
      </c>
      <c r="AD27" s="20">
        <f t="shared" si="22"/>
        <v>0.02</v>
      </c>
      <c r="AE27" s="20" t="e">
        <f t="shared" si="23"/>
        <v>#DIV/0!</v>
      </c>
      <c r="AG27" s="5" t="s">
        <v>97</v>
      </c>
      <c r="AH27" s="5" t="s">
        <v>90</v>
      </c>
      <c r="AI27" s="5">
        <v>1.7000000000000001E-2</v>
      </c>
      <c r="AJ27" s="5">
        <v>105</v>
      </c>
      <c r="AL27" s="5" t="s">
        <v>142</v>
      </c>
      <c r="AM27" s="5">
        <f t="shared" si="24"/>
        <v>193</v>
      </c>
      <c r="AN27" s="23">
        <f t="shared" si="25"/>
        <v>0</v>
      </c>
      <c r="AO27" s="5">
        <f t="shared" si="26"/>
        <v>488</v>
      </c>
      <c r="AP27" s="5">
        <f t="shared" si="27"/>
        <v>0</v>
      </c>
      <c r="AQ27" s="5">
        <f t="shared" si="28"/>
        <v>339</v>
      </c>
      <c r="AR27" s="5">
        <f t="shared" si="29"/>
        <v>0</v>
      </c>
      <c r="AS27" s="5">
        <f t="shared" si="30"/>
        <v>39</v>
      </c>
      <c r="AT27" s="5">
        <f t="shared" si="31"/>
        <v>0</v>
      </c>
      <c r="AU27" s="5">
        <f t="shared" si="32"/>
        <v>0</v>
      </c>
      <c r="AV27" s="5">
        <f t="shared" si="33"/>
        <v>0</v>
      </c>
      <c r="AW27" s="5">
        <f t="shared" si="34"/>
        <v>0</v>
      </c>
      <c r="AX27" s="5">
        <f t="shared" si="35"/>
        <v>0</v>
      </c>
      <c r="AY27" s="5">
        <f t="shared" si="36"/>
        <v>0</v>
      </c>
      <c r="AZ27" s="5">
        <f t="shared" si="37"/>
        <v>0</v>
      </c>
      <c r="BA27" s="5">
        <f t="shared" si="38"/>
        <v>0</v>
      </c>
      <c r="BB27" s="5">
        <f t="shared" si="39"/>
        <v>0</v>
      </c>
      <c r="BC27" s="5">
        <f t="shared" si="40"/>
        <v>0</v>
      </c>
      <c r="BD27" s="5">
        <f t="shared" si="41"/>
        <v>0</v>
      </c>
      <c r="BE27" s="5">
        <f t="shared" si="42"/>
        <v>0</v>
      </c>
      <c r="BF27" s="5">
        <f t="shared" si="43"/>
        <v>0</v>
      </c>
      <c r="BG27" s="5">
        <f t="shared" si="44"/>
        <v>0</v>
      </c>
      <c r="BH27" s="5">
        <f t="shared" si="45"/>
        <v>113</v>
      </c>
      <c r="BI27" s="5">
        <f t="shared" si="46"/>
        <v>220</v>
      </c>
      <c r="BJ27" s="5">
        <f t="shared" si="47"/>
        <v>0</v>
      </c>
      <c r="BL27" s="5" t="s">
        <v>174</v>
      </c>
      <c r="BM27" s="5" t="s">
        <v>675</v>
      </c>
      <c r="BN27" s="5">
        <v>3.0000000000000001E-3</v>
      </c>
      <c r="BO27" s="5">
        <v>193</v>
      </c>
      <c r="BP27" s="5">
        <v>193</v>
      </c>
      <c r="BR27" s="5" t="s">
        <v>142</v>
      </c>
      <c r="BS27" s="5">
        <f t="shared" si="48"/>
        <v>193</v>
      </c>
      <c r="BT27" s="23">
        <f t="shared" si="49"/>
        <v>0</v>
      </c>
      <c r="BU27" s="5">
        <f t="shared" si="50"/>
        <v>488</v>
      </c>
      <c r="BV27" s="5">
        <f t="shared" si="51"/>
        <v>0</v>
      </c>
      <c r="BW27" s="5">
        <f t="shared" si="52"/>
        <v>339</v>
      </c>
      <c r="BX27" s="5">
        <f t="shared" si="53"/>
        <v>0</v>
      </c>
      <c r="BY27" s="5">
        <f t="shared" si="54"/>
        <v>39</v>
      </c>
      <c r="BZ27" s="5">
        <f t="shared" si="55"/>
        <v>0</v>
      </c>
      <c r="CA27" s="5">
        <f t="shared" si="56"/>
        <v>0</v>
      </c>
      <c r="CB27" s="5">
        <f t="shared" si="57"/>
        <v>0</v>
      </c>
      <c r="CC27" s="5">
        <f t="shared" si="58"/>
        <v>0</v>
      </c>
      <c r="CD27" s="5">
        <f t="shared" si="59"/>
        <v>0</v>
      </c>
      <c r="CE27" s="5">
        <f t="shared" si="60"/>
        <v>0</v>
      </c>
      <c r="CF27" s="5">
        <f t="shared" si="61"/>
        <v>0</v>
      </c>
      <c r="CG27" s="5">
        <f t="shared" si="62"/>
        <v>0</v>
      </c>
      <c r="CH27" s="5">
        <f t="shared" si="63"/>
        <v>0</v>
      </c>
      <c r="CI27" s="5">
        <f t="shared" si="64"/>
        <v>0</v>
      </c>
      <c r="CJ27" s="5">
        <f t="shared" si="65"/>
        <v>0</v>
      </c>
      <c r="CK27" s="5">
        <f t="shared" si="66"/>
        <v>0</v>
      </c>
      <c r="CL27" s="5">
        <f t="shared" si="67"/>
        <v>0</v>
      </c>
      <c r="CM27" s="5">
        <f t="shared" si="68"/>
        <v>0</v>
      </c>
      <c r="CN27" s="5">
        <f t="shared" si="69"/>
        <v>113</v>
      </c>
      <c r="CO27" s="5">
        <f t="shared" si="70"/>
        <v>220</v>
      </c>
      <c r="CP27" s="5">
        <f t="shared" si="71"/>
        <v>0</v>
      </c>
    </row>
    <row r="28" spans="1:94" x14ac:dyDescent="0.2">
      <c r="A28" s="5" t="s">
        <v>97</v>
      </c>
      <c r="B28" s="5" t="s">
        <v>86</v>
      </c>
      <c r="C28" s="5">
        <v>1.21E-2</v>
      </c>
      <c r="D28" s="5">
        <v>496</v>
      </c>
      <c r="G28" s="5" t="s">
        <v>142</v>
      </c>
      <c r="H28" s="5">
        <f t="shared" si="0"/>
        <v>7.2999999999999995E-2</v>
      </c>
      <c r="I28" s="5" t="e">
        <f t="shared" si="1"/>
        <v>#DIV/0!</v>
      </c>
      <c r="J28" s="8" t="e">
        <f t="shared" si="2"/>
        <v>#DIV/0!</v>
      </c>
      <c r="K28" s="8" t="e">
        <f t="shared" si="3"/>
        <v>#DIV/0!</v>
      </c>
      <c r="L28" s="8" t="e">
        <f t="shared" si="4"/>
        <v>#DIV/0!</v>
      </c>
      <c r="M28" s="8" t="e">
        <f t="shared" si="5"/>
        <v>#DIV/0!</v>
      </c>
      <c r="N28" s="8" t="e">
        <f t="shared" si="6"/>
        <v>#DIV/0!</v>
      </c>
      <c r="O28" s="20" t="e">
        <f t="shared" si="7"/>
        <v>#DIV/0!</v>
      </c>
      <c r="P28" s="20" t="e">
        <f t="shared" si="8"/>
        <v>#DIV/0!</v>
      </c>
      <c r="Q28" s="20" t="e">
        <f t="shared" si="9"/>
        <v>#DIV/0!</v>
      </c>
      <c r="R28" s="20" t="e">
        <f t="shared" si="10"/>
        <v>#DIV/0!</v>
      </c>
      <c r="S28" s="20" t="e">
        <f t="shared" si="11"/>
        <v>#DIV/0!</v>
      </c>
      <c r="T28" s="20" t="e">
        <f t="shared" si="12"/>
        <v>#DIV/0!</v>
      </c>
      <c r="U28" s="20" t="e">
        <f t="shared" si="13"/>
        <v>#DIV/0!</v>
      </c>
      <c r="V28" s="20" t="e">
        <f t="shared" si="14"/>
        <v>#DIV/0!</v>
      </c>
      <c r="W28" s="20" t="e">
        <f t="shared" si="15"/>
        <v>#DIV/0!</v>
      </c>
      <c r="X28" s="20" t="e">
        <f t="shared" si="16"/>
        <v>#DIV/0!</v>
      </c>
      <c r="Y28" s="20" t="e">
        <f t="shared" si="17"/>
        <v>#DIV/0!</v>
      </c>
      <c r="Z28" s="20" t="e">
        <f t="shared" si="18"/>
        <v>#DIV/0!</v>
      </c>
      <c r="AA28" s="20" t="e">
        <f t="shared" si="19"/>
        <v>#DIV/0!</v>
      </c>
      <c r="AB28" s="20" t="e">
        <f t="shared" si="20"/>
        <v>#DIV/0!</v>
      </c>
      <c r="AC28" s="20" t="e">
        <f t="shared" si="21"/>
        <v>#DIV/0!</v>
      </c>
      <c r="AD28" s="20">
        <f t="shared" si="22"/>
        <v>4.0000000000000001E-3</v>
      </c>
      <c r="AE28" s="20" t="e">
        <f t="shared" si="23"/>
        <v>#DIV/0!</v>
      </c>
      <c r="AG28" s="5" t="s">
        <v>97</v>
      </c>
      <c r="AH28" s="5" t="s">
        <v>86</v>
      </c>
      <c r="AI28" s="5">
        <v>1.21E-2</v>
      </c>
      <c r="AJ28" s="5">
        <v>496</v>
      </c>
      <c r="AL28" s="5" t="s">
        <v>144</v>
      </c>
      <c r="AM28" s="5">
        <f t="shared" si="24"/>
        <v>193</v>
      </c>
      <c r="AN28" s="23">
        <f t="shared" si="25"/>
        <v>0</v>
      </c>
      <c r="AO28" s="5">
        <f t="shared" si="26"/>
        <v>0</v>
      </c>
      <c r="AP28" s="5">
        <f t="shared" si="27"/>
        <v>0</v>
      </c>
      <c r="AQ28" s="5">
        <f t="shared" si="28"/>
        <v>0</v>
      </c>
      <c r="AR28" s="5">
        <f t="shared" si="29"/>
        <v>0</v>
      </c>
      <c r="AS28" s="5">
        <f t="shared" si="30"/>
        <v>0</v>
      </c>
      <c r="AT28" s="5">
        <f t="shared" si="31"/>
        <v>0</v>
      </c>
      <c r="AU28" s="5">
        <f t="shared" si="32"/>
        <v>0</v>
      </c>
      <c r="AV28" s="5">
        <f t="shared" si="33"/>
        <v>0</v>
      </c>
      <c r="AW28" s="5">
        <f t="shared" si="34"/>
        <v>0</v>
      </c>
      <c r="AX28" s="5">
        <f t="shared" si="35"/>
        <v>0</v>
      </c>
      <c r="AY28" s="5">
        <f t="shared" si="36"/>
        <v>0</v>
      </c>
      <c r="AZ28" s="5">
        <f t="shared" si="37"/>
        <v>0</v>
      </c>
      <c r="BA28" s="5">
        <f t="shared" si="38"/>
        <v>0</v>
      </c>
      <c r="BB28" s="5">
        <f t="shared" si="39"/>
        <v>0</v>
      </c>
      <c r="BC28" s="5">
        <f t="shared" si="40"/>
        <v>0</v>
      </c>
      <c r="BD28" s="5">
        <f t="shared" si="41"/>
        <v>0</v>
      </c>
      <c r="BE28" s="5">
        <f t="shared" si="42"/>
        <v>0</v>
      </c>
      <c r="BF28" s="5">
        <f t="shared" si="43"/>
        <v>0</v>
      </c>
      <c r="BG28" s="5">
        <f t="shared" si="44"/>
        <v>0</v>
      </c>
      <c r="BH28" s="5">
        <f t="shared" si="45"/>
        <v>0</v>
      </c>
      <c r="BI28" s="5">
        <f t="shared" si="46"/>
        <v>496</v>
      </c>
      <c r="BJ28" s="5">
        <f t="shared" si="47"/>
        <v>0</v>
      </c>
      <c r="BL28" s="5" t="s">
        <v>179</v>
      </c>
      <c r="BM28" s="5" t="s">
        <v>675</v>
      </c>
      <c r="BN28" s="5">
        <v>3.0000000000000001E-3</v>
      </c>
      <c r="BO28" s="7">
        <v>193</v>
      </c>
      <c r="BP28" s="5">
        <v>193</v>
      </c>
      <c r="BR28" s="5" t="s">
        <v>144</v>
      </c>
      <c r="BS28" s="5">
        <f t="shared" si="48"/>
        <v>193</v>
      </c>
      <c r="BT28" s="23">
        <f t="shared" si="49"/>
        <v>0</v>
      </c>
      <c r="BU28" s="5">
        <f t="shared" si="50"/>
        <v>0</v>
      </c>
      <c r="BV28" s="5">
        <f t="shared" si="51"/>
        <v>0</v>
      </c>
      <c r="BW28" s="5">
        <f t="shared" si="52"/>
        <v>0</v>
      </c>
      <c r="BX28" s="5">
        <f t="shared" si="53"/>
        <v>0</v>
      </c>
      <c r="BY28" s="5">
        <f t="shared" si="54"/>
        <v>0</v>
      </c>
      <c r="BZ28" s="5">
        <f t="shared" si="55"/>
        <v>0</v>
      </c>
      <c r="CA28" s="5">
        <f t="shared" si="56"/>
        <v>0</v>
      </c>
      <c r="CB28" s="5">
        <f t="shared" si="57"/>
        <v>0</v>
      </c>
      <c r="CC28" s="5">
        <f t="shared" si="58"/>
        <v>0</v>
      </c>
      <c r="CD28" s="5">
        <f t="shared" si="59"/>
        <v>0</v>
      </c>
      <c r="CE28" s="5">
        <f t="shared" si="60"/>
        <v>0</v>
      </c>
      <c r="CF28" s="5">
        <f t="shared" si="61"/>
        <v>0</v>
      </c>
      <c r="CG28" s="5">
        <f t="shared" si="62"/>
        <v>0</v>
      </c>
      <c r="CH28" s="5">
        <f t="shared" si="63"/>
        <v>0</v>
      </c>
      <c r="CI28" s="5">
        <f t="shared" si="64"/>
        <v>0</v>
      </c>
      <c r="CJ28" s="5">
        <f t="shared" si="65"/>
        <v>0</v>
      </c>
      <c r="CK28" s="5">
        <f t="shared" si="66"/>
        <v>0</v>
      </c>
      <c r="CL28" s="5">
        <f t="shared" si="67"/>
        <v>0</v>
      </c>
      <c r="CM28" s="5">
        <f t="shared" si="68"/>
        <v>0</v>
      </c>
      <c r="CN28" s="5">
        <f t="shared" si="69"/>
        <v>0</v>
      </c>
      <c r="CO28" s="5">
        <f t="shared" si="70"/>
        <v>496</v>
      </c>
      <c r="CP28" s="5">
        <f t="shared" si="71"/>
        <v>0</v>
      </c>
    </row>
    <row r="29" spans="1:94" x14ac:dyDescent="0.2">
      <c r="A29" s="5" t="s">
        <v>99</v>
      </c>
      <c r="B29" s="5" t="s">
        <v>675</v>
      </c>
      <c r="C29" s="5">
        <v>5.7000000000000002E-2</v>
      </c>
      <c r="D29" s="5">
        <v>193</v>
      </c>
      <c r="G29" s="5" t="s">
        <v>144</v>
      </c>
      <c r="H29" s="5" t="e">
        <f t="shared" si="0"/>
        <v>#DIV/0!</v>
      </c>
      <c r="I29" s="5">
        <f t="shared" si="1"/>
        <v>0.14849999999999999</v>
      </c>
      <c r="J29" s="8" t="e">
        <f t="shared" si="2"/>
        <v>#DIV/0!</v>
      </c>
      <c r="K29" s="8" t="e">
        <f t="shared" si="3"/>
        <v>#DIV/0!</v>
      </c>
      <c r="L29" s="8" t="e">
        <f t="shared" si="4"/>
        <v>#DIV/0!</v>
      </c>
      <c r="M29" s="8" t="e">
        <f t="shared" si="5"/>
        <v>#DIV/0!</v>
      </c>
      <c r="N29" s="8" t="e">
        <f t="shared" si="6"/>
        <v>#DIV/0!</v>
      </c>
      <c r="O29" s="20" t="e">
        <f t="shared" si="7"/>
        <v>#DIV/0!</v>
      </c>
      <c r="P29" s="20" t="e">
        <f t="shared" si="8"/>
        <v>#DIV/0!</v>
      </c>
      <c r="Q29" s="20" t="e">
        <f t="shared" si="9"/>
        <v>#DIV/0!</v>
      </c>
      <c r="R29" s="20" t="e">
        <f t="shared" si="10"/>
        <v>#DIV/0!</v>
      </c>
      <c r="S29" s="20" t="e">
        <f t="shared" si="11"/>
        <v>#DIV/0!</v>
      </c>
      <c r="T29" s="20" t="e">
        <f t="shared" si="12"/>
        <v>#DIV/0!</v>
      </c>
      <c r="U29" s="20" t="e">
        <f t="shared" si="13"/>
        <v>#DIV/0!</v>
      </c>
      <c r="V29" s="20" t="e">
        <f t="shared" si="14"/>
        <v>#DIV/0!</v>
      </c>
      <c r="W29" s="20" t="e">
        <f t="shared" si="15"/>
        <v>#DIV/0!</v>
      </c>
      <c r="X29" s="20" t="e">
        <f t="shared" si="16"/>
        <v>#DIV/0!</v>
      </c>
      <c r="Y29" s="20" t="e">
        <f t="shared" si="17"/>
        <v>#DIV/0!</v>
      </c>
      <c r="Z29" s="20" t="e">
        <f t="shared" si="18"/>
        <v>#DIV/0!</v>
      </c>
      <c r="AA29" s="20" t="e">
        <f t="shared" si="19"/>
        <v>#DIV/0!</v>
      </c>
      <c r="AB29" s="20" t="e">
        <f t="shared" si="20"/>
        <v>#DIV/0!</v>
      </c>
      <c r="AC29" s="20" t="e">
        <f t="shared" si="21"/>
        <v>#DIV/0!</v>
      </c>
      <c r="AD29" s="20" t="e">
        <f t="shared" si="22"/>
        <v>#DIV/0!</v>
      </c>
      <c r="AE29" s="20" t="e">
        <f t="shared" si="23"/>
        <v>#DIV/0!</v>
      </c>
      <c r="AG29" s="5" t="s">
        <v>99</v>
      </c>
      <c r="AH29" s="5" t="s">
        <v>675</v>
      </c>
      <c r="AI29" s="5">
        <v>5.7000000000000002E-2</v>
      </c>
      <c r="AJ29" s="5">
        <v>193</v>
      </c>
      <c r="AL29" s="5" t="s">
        <v>145</v>
      </c>
      <c r="AM29" s="5">
        <f t="shared" si="24"/>
        <v>0</v>
      </c>
      <c r="AN29" s="23">
        <f t="shared" si="25"/>
        <v>4889</v>
      </c>
      <c r="AO29" s="5">
        <f t="shared" si="26"/>
        <v>0</v>
      </c>
      <c r="AP29" s="5">
        <f t="shared" si="27"/>
        <v>0</v>
      </c>
      <c r="AQ29" s="5">
        <f t="shared" si="28"/>
        <v>0</v>
      </c>
      <c r="AR29" s="5">
        <f t="shared" si="29"/>
        <v>0</v>
      </c>
      <c r="AS29" s="5">
        <f t="shared" si="30"/>
        <v>0</v>
      </c>
      <c r="AT29" s="5">
        <f t="shared" si="31"/>
        <v>0</v>
      </c>
      <c r="AU29" s="5">
        <f t="shared" si="32"/>
        <v>0</v>
      </c>
      <c r="AV29" s="5">
        <f t="shared" si="33"/>
        <v>0</v>
      </c>
      <c r="AW29" s="5">
        <f t="shared" si="34"/>
        <v>0</v>
      </c>
      <c r="AX29" s="5">
        <f t="shared" si="35"/>
        <v>0</v>
      </c>
      <c r="AY29" s="5">
        <f t="shared" si="36"/>
        <v>0</v>
      </c>
      <c r="AZ29" s="5">
        <f t="shared" si="37"/>
        <v>0</v>
      </c>
      <c r="BA29" s="5">
        <f t="shared" si="38"/>
        <v>0</v>
      </c>
      <c r="BB29" s="5">
        <f t="shared" si="39"/>
        <v>0</v>
      </c>
      <c r="BC29" s="5">
        <f t="shared" si="40"/>
        <v>0</v>
      </c>
      <c r="BD29" s="5">
        <f t="shared" si="41"/>
        <v>0</v>
      </c>
      <c r="BE29" s="5">
        <f t="shared" si="42"/>
        <v>0</v>
      </c>
      <c r="BF29" s="5">
        <f t="shared" si="43"/>
        <v>0</v>
      </c>
      <c r="BG29" s="5">
        <f t="shared" si="44"/>
        <v>0</v>
      </c>
      <c r="BH29" s="5">
        <f t="shared" si="45"/>
        <v>0</v>
      </c>
      <c r="BI29" s="5">
        <f t="shared" si="46"/>
        <v>0</v>
      </c>
      <c r="BJ29" s="5">
        <f t="shared" si="47"/>
        <v>0</v>
      </c>
      <c r="BL29" s="5" t="s">
        <v>6</v>
      </c>
      <c r="BM29" s="5" t="s">
        <v>189</v>
      </c>
      <c r="BN29" s="5">
        <v>7.3999999999999996E-2</v>
      </c>
      <c r="BO29" s="5">
        <v>187</v>
      </c>
      <c r="BP29" s="5">
        <v>187</v>
      </c>
      <c r="BR29" s="5" t="s">
        <v>145</v>
      </c>
      <c r="BS29" s="5">
        <f t="shared" si="48"/>
        <v>0</v>
      </c>
      <c r="BT29" s="23">
        <f t="shared" si="49"/>
        <v>4889</v>
      </c>
      <c r="BU29" s="5">
        <f t="shared" si="50"/>
        <v>0</v>
      </c>
      <c r="BV29" s="5">
        <f t="shared" si="51"/>
        <v>0</v>
      </c>
      <c r="BW29" s="5">
        <f t="shared" si="52"/>
        <v>0</v>
      </c>
      <c r="BX29" s="5">
        <f t="shared" si="53"/>
        <v>0</v>
      </c>
      <c r="BY29" s="5">
        <f t="shared" si="54"/>
        <v>0</v>
      </c>
      <c r="BZ29" s="5">
        <f t="shared" si="55"/>
        <v>0</v>
      </c>
      <c r="CA29" s="5">
        <f t="shared" si="56"/>
        <v>0</v>
      </c>
      <c r="CB29" s="5">
        <f t="shared" si="57"/>
        <v>0</v>
      </c>
      <c r="CC29" s="5">
        <f t="shared" si="58"/>
        <v>0</v>
      </c>
      <c r="CD29" s="5">
        <f t="shared" si="59"/>
        <v>0</v>
      </c>
      <c r="CE29" s="5">
        <f t="shared" si="60"/>
        <v>0</v>
      </c>
      <c r="CF29" s="5">
        <f t="shared" si="61"/>
        <v>0</v>
      </c>
      <c r="CG29" s="5">
        <f t="shared" si="62"/>
        <v>0</v>
      </c>
      <c r="CH29" s="5">
        <f t="shared" si="63"/>
        <v>0</v>
      </c>
      <c r="CI29" s="5">
        <f t="shared" si="64"/>
        <v>0</v>
      </c>
      <c r="CJ29" s="5">
        <f t="shared" si="65"/>
        <v>0</v>
      </c>
      <c r="CK29" s="5">
        <f t="shared" si="66"/>
        <v>0</v>
      </c>
      <c r="CL29" s="5">
        <f t="shared" si="67"/>
        <v>0</v>
      </c>
      <c r="CM29" s="5">
        <f t="shared" si="68"/>
        <v>0</v>
      </c>
      <c r="CN29" s="5">
        <f t="shared" si="69"/>
        <v>0</v>
      </c>
      <c r="CO29" s="5">
        <f t="shared" si="70"/>
        <v>0</v>
      </c>
      <c r="CP29" s="5">
        <f t="shared" si="71"/>
        <v>0</v>
      </c>
    </row>
    <row r="30" spans="1:94" x14ac:dyDescent="0.2">
      <c r="A30" s="5" t="s">
        <v>99</v>
      </c>
      <c r="B30" s="5" t="s">
        <v>676</v>
      </c>
      <c r="C30" s="5">
        <v>0.09</v>
      </c>
      <c r="D30" s="5">
        <v>268</v>
      </c>
      <c r="G30" s="5" t="s">
        <v>145</v>
      </c>
      <c r="H30" s="5">
        <f t="shared" si="0"/>
        <v>5.0000000000000001E-3</v>
      </c>
      <c r="I30" s="5" t="e">
        <f t="shared" si="1"/>
        <v>#DIV/0!</v>
      </c>
      <c r="J30" s="8">
        <f t="shared" si="2"/>
        <v>8.0000000000000002E-3</v>
      </c>
      <c r="K30" s="8" t="e">
        <f t="shared" si="3"/>
        <v>#DIV/0!</v>
      </c>
      <c r="L30" s="8" t="e">
        <f t="shared" si="4"/>
        <v>#DIV/0!</v>
      </c>
      <c r="M30" s="8" t="e">
        <f t="shared" si="5"/>
        <v>#DIV/0!</v>
      </c>
      <c r="N30" s="8" t="e">
        <f t="shared" si="6"/>
        <v>#DIV/0!</v>
      </c>
      <c r="O30" s="20" t="e">
        <f t="shared" si="7"/>
        <v>#DIV/0!</v>
      </c>
      <c r="P30" s="20" t="e">
        <f t="shared" si="8"/>
        <v>#DIV/0!</v>
      </c>
      <c r="Q30" s="20" t="e">
        <f t="shared" si="9"/>
        <v>#DIV/0!</v>
      </c>
      <c r="R30" s="20" t="e">
        <f t="shared" si="10"/>
        <v>#DIV/0!</v>
      </c>
      <c r="S30" s="20" t="e">
        <f t="shared" si="11"/>
        <v>#DIV/0!</v>
      </c>
      <c r="T30" s="20" t="e">
        <f t="shared" si="12"/>
        <v>#DIV/0!</v>
      </c>
      <c r="U30" s="20" t="e">
        <f t="shared" si="13"/>
        <v>#DIV/0!</v>
      </c>
      <c r="V30" s="20" t="e">
        <f t="shared" si="14"/>
        <v>#DIV/0!</v>
      </c>
      <c r="W30" s="20" t="e">
        <f t="shared" si="15"/>
        <v>#DIV/0!</v>
      </c>
      <c r="X30" s="20" t="e">
        <f t="shared" si="16"/>
        <v>#DIV/0!</v>
      </c>
      <c r="Y30" s="20" t="e">
        <f t="shared" si="17"/>
        <v>#DIV/0!</v>
      </c>
      <c r="Z30" s="20" t="e">
        <f t="shared" si="18"/>
        <v>#DIV/0!</v>
      </c>
      <c r="AA30" s="20" t="e">
        <f t="shared" si="19"/>
        <v>#DIV/0!</v>
      </c>
      <c r="AB30" s="20" t="e">
        <f t="shared" si="20"/>
        <v>#DIV/0!</v>
      </c>
      <c r="AC30" s="20">
        <f t="shared" si="21"/>
        <v>4.0000000000000001E-3</v>
      </c>
      <c r="AD30" s="20">
        <f t="shared" si="22"/>
        <v>5.0000000000000001E-3</v>
      </c>
      <c r="AE30" s="20" t="e">
        <f t="shared" si="23"/>
        <v>#DIV/0!</v>
      </c>
      <c r="AG30" s="5" t="s">
        <v>99</v>
      </c>
      <c r="AH30" s="5" t="s">
        <v>676</v>
      </c>
      <c r="AI30" s="5">
        <v>0.09</v>
      </c>
      <c r="AJ30" s="5">
        <v>268</v>
      </c>
      <c r="AL30" s="5" t="s">
        <v>146</v>
      </c>
      <c r="AM30" s="5">
        <f t="shared" si="24"/>
        <v>193</v>
      </c>
      <c r="AN30" s="23">
        <f t="shared" si="25"/>
        <v>0</v>
      </c>
      <c r="AO30" s="5">
        <f t="shared" si="26"/>
        <v>488</v>
      </c>
      <c r="AP30" s="5">
        <f t="shared" si="27"/>
        <v>0</v>
      </c>
      <c r="AQ30" s="5">
        <f t="shared" si="28"/>
        <v>0</v>
      </c>
      <c r="AR30" s="5">
        <f t="shared" si="29"/>
        <v>0</v>
      </c>
      <c r="AS30" s="5">
        <f t="shared" si="30"/>
        <v>0</v>
      </c>
      <c r="AT30" s="5">
        <f t="shared" si="31"/>
        <v>0</v>
      </c>
      <c r="AU30" s="5">
        <f t="shared" si="32"/>
        <v>0</v>
      </c>
      <c r="AV30" s="5">
        <f t="shared" si="33"/>
        <v>0</v>
      </c>
      <c r="AW30" s="5">
        <f t="shared" si="34"/>
        <v>0</v>
      </c>
      <c r="AX30" s="5">
        <f t="shared" si="35"/>
        <v>0</v>
      </c>
      <c r="AY30" s="5">
        <f t="shared" si="36"/>
        <v>0</v>
      </c>
      <c r="AZ30" s="5">
        <f t="shared" si="37"/>
        <v>0</v>
      </c>
      <c r="BA30" s="5">
        <f t="shared" si="38"/>
        <v>0</v>
      </c>
      <c r="BB30" s="5">
        <f t="shared" si="39"/>
        <v>0</v>
      </c>
      <c r="BC30" s="5">
        <f t="shared" si="40"/>
        <v>0</v>
      </c>
      <c r="BD30" s="5">
        <f t="shared" si="41"/>
        <v>0</v>
      </c>
      <c r="BE30" s="5">
        <f t="shared" si="42"/>
        <v>0</v>
      </c>
      <c r="BF30" s="5">
        <f t="shared" si="43"/>
        <v>0</v>
      </c>
      <c r="BG30" s="5">
        <f t="shared" si="44"/>
        <v>0</v>
      </c>
      <c r="BH30" s="5">
        <f t="shared" si="45"/>
        <v>113</v>
      </c>
      <c r="BI30" s="5">
        <f t="shared" si="46"/>
        <v>496</v>
      </c>
      <c r="BJ30" s="5">
        <f t="shared" si="47"/>
        <v>0</v>
      </c>
      <c r="BL30" s="5" t="s">
        <v>193</v>
      </c>
      <c r="BM30" s="5" t="s">
        <v>189</v>
      </c>
      <c r="BN30" s="5">
        <v>0.307</v>
      </c>
      <c r="BO30" s="5">
        <v>187</v>
      </c>
      <c r="BP30" s="5">
        <v>187</v>
      </c>
      <c r="BR30" s="5" t="s">
        <v>146</v>
      </c>
      <c r="BS30" s="5">
        <f t="shared" si="48"/>
        <v>193</v>
      </c>
      <c r="BT30" s="23">
        <f t="shared" si="49"/>
        <v>0</v>
      </c>
      <c r="BU30" s="5">
        <f t="shared" si="50"/>
        <v>488</v>
      </c>
      <c r="BV30" s="5">
        <f t="shared" si="51"/>
        <v>0</v>
      </c>
      <c r="BW30" s="5">
        <f t="shared" si="52"/>
        <v>0</v>
      </c>
      <c r="BX30" s="5">
        <f t="shared" si="53"/>
        <v>0</v>
      </c>
      <c r="BY30" s="5">
        <f t="shared" si="54"/>
        <v>0</v>
      </c>
      <c r="BZ30" s="5">
        <f t="shared" si="55"/>
        <v>0</v>
      </c>
      <c r="CA30" s="5">
        <f t="shared" si="56"/>
        <v>0</v>
      </c>
      <c r="CB30" s="5">
        <f t="shared" si="57"/>
        <v>0</v>
      </c>
      <c r="CC30" s="5">
        <f t="shared" si="58"/>
        <v>0</v>
      </c>
      <c r="CD30" s="5">
        <f t="shared" si="59"/>
        <v>0</v>
      </c>
      <c r="CE30" s="5">
        <f t="shared" si="60"/>
        <v>0</v>
      </c>
      <c r="CF30" s="5">
        <f t="shared" si="61"/>
        <v>0</v>
      </c>
      <c r="CG30" s="5">
        <f t="shared" si="62"/>
        <v>0</v>
      </c>
      <c r="CH30" s="5">
        <f t="shared" si="63"/>
        <v>0</v>
      </c>
      <c r="CI30" s="5">
        <f t="shared" si="64"/>
        <v>0</v>
      </c>
      <c r="CJ30" s="5">
        <f t="shared" si="65"/>
        <v>0</v>
      </c>
      <c r="CK30" s="5">
        <f t="shared" si="66"/>
        <v>0</v>
      </c>
      <c r="CL30" s="5">
        <f t="shared" si="67"/>
        <v>0</v>
      </c>
      <c r="CM30" s="5">
        <f t="shared" si="68"/>
        <v>0</v>
      </c>
      <c r="CN30" s="5">
        <f t="shared" si="69"/>
        <v>113</v>
      </c>
      <c r="CO30" s="5">
        <f t="shared" si="70"/>
        <v>496</v>
      </c>
      <c r="CP30" s="5">
        <f t="shared" si="71"/>
        <v>0</v>
      </c>
    </row>
    <row r="31" spans="1:94" x14ac:dyDescent="0.2">
      <c r="A31" s="5" t="s">
        <v>99</v>
      </c>
      <c r="B31" s="5" t="s">
        <v>88</v>
      </c>
      <c r="C31" s="5">
        <v>2.5999999999999999E-2</v>
      </c>
      <c r="D31" s="5">
        <v>39</v>
      </c>
      <c r="G31" s="5" t="s">
        <v>146</v>
      </c>
      <c r="H31" s="5" t="e">
        <f t="shared" si="0"/>
        <v>#DIV/0!</v>
      </c>
      <c r="I31" s="5">
        <f t="shared" si="1"/>
        <v>3.6499999999999998E-2</v>
      </c>
      <c r="J31" s="8" t="e">
        <f t="shared" si="2"/>
        <v>#DIV/0!</v>
      </c>
      <c r="K31" s="8" t="e">
        <f t="shared" si="3"/>
        <v>#DIV/0!</v>
      </c>
      <c r="L31" s="8" t="e">
        <f t="shared" si="4"/>
        <v>#DIV/0!</v>
      </c>
      <c r="M31" s="8" t="e">
        <f t="shared" si="5"/>
        <v>#DIV/0!</v>
      </c>
      <c r="N31" s="8" t="e">
        <f t="shared" si="6"/>
        <v>#DIV/0!</v>
      </c>
      <c r="O31" s="20" t="e">
        <f t="shared" si="7"/>
        <v>#DIV/0!</v>
      </c>
      <c r="P31" s="20" t="e">
        <f t="shared" si="8"/>
        <v>#DIV/0!</v>
      </c>
      <c r="Q31" s="20" t="e">
        <f t="shared" si="9"/>
        <v>#DIV/0!</v>
      </c>
      <c r="R31" s="20" t="e">
        <f t="shared" si="10"/>
        <v>#DIV/0!</v>
      </c>
      <c r="S31" s="20" t="e">
        <f t="shared" si="11"/>
        <v>#DIV/0!</v>
      </c>
      <c r="T31" s="20" t="e">
        <f t="shared" si="12"/>
        <v>#DIV/0!</v>
      </c>
      <c r="U31" s="20" t="e">
        <f t="shared" si="13"/>
        <v>#DIV/0!</v>
      </c>
      <c r="V31" s="20" t="e">
        <f t="shared" si="14"/>
        <v>#DIV/0!</v>
      </c>
      <c r="W31" s="20" t="e">
        <f t="shared" si="15"/>
        <v>#DIV/0!</v>
      </c>
      <c r="X31" s="20" t="e">
        <f t="shared" si="16"/>
        <v>#DIV/0!</v>
      </c>
      <c r="Y31" s="20" t="e">
        <f t="shared" si="17"/>
        <v>#DIV/0!</v>
      </c>
      <c r="Z31" s="20" t="e">
        <f t="shared" si="18"/>
        <v>#DIV/0!</v>
      </c>
      <c r="AA31" s="20" t="e">
        <f t="shared" si="19"/>
        <v>#DIV/0!</v>
      </c>
      <c r="AB31" s="20" t="e">
        <f t="shared" si="20"/>
        <v>#DIV/0!</v>
      </c>
      <c r="AC31" s="20" t="e">
        <f t="shared" si="21"/>
        <v>#DIV/0!</v>
      </c>
      <c r="AD31" s="20" t="e">
        <f t="shared" si="22"/>
        <v>#DIV/0!</v>
      </c>
      <c r="AE31" s="20" t="e">
        <f t="shared" si="23"/>
        <v>#DIV/0!</v>
      </c>
      <c r="AG31" s="5" t="s">
        <v>99</v>
      </c>
      <c r="AH31" s="5" t="s">
        <v>88</v>
      </c>
      <c r="AI31" s="5">
        <v>2.5999999999999999E-2</v>
      </c>
      <c r="AJ31" s="5">
        <v>39</v>
      </c>
      <c r="AL31" s="5" t="s">
        <v>147</v>
      </c>
      <c r="AM31" s="5">
        <f t="shared" si="24"/>
        <v>0</v>
      </c>
      <c r="AN31" s="23">
        <f t="shared" si="25"/>
        <v>4889</v>
      </c>
      <c r="AO31" s="5">
        <f t="shared" si="26"/>
        <v>0</v>
      </c>
      <c r="AP31" s="5">
        <f t="shared" si="27"/>
        <v>0</v>
      </c>
      <c r="AQ31" s="5">
        <f t="shared" si="28"/>
        <v>0</v>
      </c>
      <c r="AR31" s="5">
        <f t="shared" si="29"/>
        <v>0</v>
      </c>
      <c r="AS31" s="5">
        <f t="shared" si="30"/>
        <v>0</v>
      </c>
      <c r="AT31" s="5">
        <f t="shared" si="31"/>
        <v>0</v>
      </c>
      <c r="AU31" s="5">
        <f t="shared" si="32"/>
        <v>0</v>
      </c>
      <c r="AV31" s="5">
        <f t="shared" si="33"/>
        <v>0</v>
      </c>
      <c r="AW31" s="5">
        <f t="shared" si="34"/>
        <v>0</v>
      </c>
      <c r="AX31" s="5">
        <f t="shared" si="35"/>
        <v>0</v>
      </c>
      <c r="AY31" s="5">
        <f t="shared" si="36"/>
        <v>0</v>
      </c>
      <c r="AZ31" s="5">
        <f t="shared" si="37"/>
        <v>0</v>
      </c>
      <c r="BA31" s="5">
        <f t="shared" si="38"/>
        <v>0</v>
      </c>
      <c r="BB31" s="5">
        <f t="shared" si="39"/>
        <v>0</v>
      </c>
      <c r="BC31" s="5">
        <f t="shared" si="40"/>
        <v>0</v>
      </c>
      <c r="BD31" s="5">
        <f t="shared" si="41"/>
        <v>0</v>
      </c>
      <c r="BE31" s="5">
        <f t="shared" si="42"/>
        <v>0</v>
      </c>
      <c r="BF31" s="5">
        <f t="shared" si="43"/>
        <v>0</v>
      </c>
      <c r="BG31" s="5">
        <f t="shared" si="44"/>
        <v>0</v>
      </c>
      <c r="BH31" s="5">
        <f t="shared" si="45"/>
        <v>0</v>
      </c>
      <c r="BI31" s="5">
        <f t="shared" si="46"/>
        <v>0</v>
      </c>
      <c r="BJ31" s="5">
        <f t="shared" si="47"/>
        <v>0</v>
      </c>
      <c r="BL31" s="5" t="s">
        <v>196</v>
      </c>
      <c r="BM31" s="5" t="s">
        <v>189</v>
      </c>
      <c r="BN31" s="5">
        <v>1.0999999999999999E-2</v>
      </c>
      <c r="BO31" s="5">
        <v>187</v>
      </c>
      <c r="BP31" s="5">
        <v>187</v>
      </c>
      <c r="BR31" s="5" t="s">
        <v>147</v>
      </c>
      <c r="BS31" s="5">
        <f t="shared" si="48"/>
        <v>0</v>
      </c>
      <c r="BT31" s="23">
        <f t="shared" si="49"/>
        <v>4889</v>
      </c>
      <c r="BU31" s="5">
        <f t="shared" si="50"/>
        <v>0</v>
      </c>
      <c r="BV31" s="5">
        <f t="shared" si="51"/>
        <v>0</v>
      </c>
      <c r="BW31" s="5">
        <f t="shared" si="52"/>
        <v>0</v>
      </c>
      <c r="BX31" s="5">
        <f t="shared" si="53"/>
        <v>0</v>
      </c>
      <c r="BY31" s="5">
        <f t="shared" si="54"/>
        <v>0</v>
      </c>
      <c r="BZ31" s="5">
        <f t="shared" si="55"/>
        <v>0</v>
      </c>
      <c r="CA31" s="5">
        <f t="shared" si="56"/>
        <v>0</v>
      </c>
      <c r="CB31" s="5">
        <f t="shared" si="57"/>
        <v>0</v>
      </c>
      <c r="CC31" s="5">
        <f t="shared" si="58"/>
        <v>0</v>
      </c>
      <c r="CD31" s="5">
        <f t="shared" si="59"/>
        <v>0</v>
      </c>
      <c r="CE31" s="5">
        <f t="shared" si="60"/>
        <v>0</v>
      </c>
      <c r="CF31" s="5">
        <f t="shared" si="61"/>
        <v>0</v>
      </c>
      <c r="CG31" s="5">
        <f t="shared" si="62"/>
        <v>0</v>
      </c>
      <c r="CH31" s="5">
        <f t="shared" si="63"/>
        <v>0</v>
      </c>
      <c r="CI31" s="5">
        <f t="shared" si="64"/>
        <v>0</v>
      </c>
      <c r="CJ31" s="5">
        <f t="shared" si="65"/>
        <v>0</v>
      </c>
      <c r="CK31" s="5">
        <f t="shared" si="66"/>
        <v>0</v>
      </c>
      <c r="CL31" s="5">
        <f t="shared" si="67"/>
        <v>0</v>
      </c>
      <c r="CM31" s="5">
        <f t="shared" si="68"/>
        <v>0</v>
      </c>
      <c r="CN31" s="5">
        <f t="shared" si="69"/>
        <v>0</v>
      </c>
      <c r="CO31" s="5">
        <f t="shared" si="70"/>
        <v>0</v>
      </c>
      <c r="CP31" s="5">
        <f t="shared" si="71"/>
        <v>0</v>
      </c>
    </row>
    <row r="32" spans="1:94" x14ac:dyDescent="0.2">
      <c r="A32" s="5" t="s">
        <v>99</v>
      </c>
      <c r="B32" s="5" t="s">
        <v>677</v>
      </c>
      <c r="C32" s="5">
        <v>4.3999999999999997E-2</v>
      </c>
      <c r="D32" s="5">
        <v>113</v>
      </c>
      <c r="G32" s="5" t="s">
        <v>147</v>
      </c>
      <c r="H32" s="5" t="e">
        <f t="shared" si="0"/>
        <v>#DIV/0!</v>
      </c>
      <c r="I32" s="5" t="e">
        <f t="shared" si="1"/>
        <v>#DIV/0!</v>
      </c>
      <c r="J32" s="8">
        <f t="shared" si="2"/>
        <v>1.1999999999999999E-2</v>
      </c>
      <c r="K32" s="8" t="e">
        <f t="shared" si="3"/>
        <v>#DIV/0!</v>
      </c>
      <c r="L32" s="8" t="e">
        <f t="shared" si="4"/>
        <v>#DIV/0!</v>
      </c>
      <c r="M32" s="8" t="e">
        <f t="shared" si="5"/>
        <v>#DIV/0!</v>
      </c>
      <c r="N32" s="8">
        <f t="shared" si="6"/>
        <v>1.2999999999999999E-2</v>
      </c>
      <c r="O32" s="20" t="e">
        <f t="shared" si="7"/>
        <v>#DIV/0!</v>
      </c>
      <c r="P32" s="20" t="e">
        <f t="shared" si="8"/>
        <v>#DIV/0!</v>
      </c>
      <c r="Q32" s="20" t="e">
        <f t="shared" si="9"/>
        <v>#DIV/0!</v>
      </c>
      <c r="R32" s="20" t="e">
        <f t="shared" si="10"/>
        <v>#DIV/0!</v>
      </c>
      <c r="S32" s="20" t="e">
        <f t="shared" si="11"/>
        <v>#DIV/0!</v>
      </c>
      <c r="T32" s="20" t="e">
        <f t="shared" si="12"/>
        <v>#DIV/0!</v>
      </c>
      <c r="U32" s="20" t="e">
        <f t="shared" si="13"/>
        <v>#DIV/0!</v>
      </c>
      <c r="V32" s="20" t="e">
        <f t="shared" si="14"/>
        <v>#DIV/0!</v>
      </c>
      <c r="W32" s="20" t="e">
        <f t="shared" si="15"/>
        <v>#DIV/0!</v>
      </c>
      <c r="X32" s="20" t="e">
        <f t="shared" si="16"/>
        <v>#DIV/0!</v>
      </c>
      <c r="Y32" s="20">
        <f t="shared" si="17"/>
        <v>5.0000000000000001E-3</v>
      </c>
      <c r="Z32" s="20" t="e">
        <f t="shared" si="18"/>
        <v>#DIV/0!</v>
      </c>
      <c r="AA32" s="20" t="e">
        <f t="shared" si="19"/>
        <v>#DIV/0!</v>
      </c>
      <c r="AB32" s="20" t="e">
        <f t="shared" si="20"/>
        <v>#DIV/0!</v>
      </c>
      <c r="AC32" s="20" t="e">
        <f t="shared" si="21"/>
        <v>#DIV/0!</v>
      </c>
      <c r="AD32" s="20">
        <f t="shared" si="22"/>
        <v>4.0000000000000001E-3</v>
      </c>
      <c r="AE32" s="20" t="e">
        <f t="shared" si="23"/>
        <v>#DIV/0!</v>
      </c>
      <c r="AG32" s="5" t="s">
        <v>99</v>
      </c>
      <c r="AH32" s="5" t="s">
        <v>677</v>
      </c>
      <c r="AI32" s="5">
        <v>4.3999999999999997E-2</v>
      </c>
      <c r="AJ32" s="5">
        <v>113</v>
      </c>
      <c r="AL32" s="5" t="s">
        <v>148</v>
      </c>
      <c r="AM32" s="5">
        <f t="shared" si="24"/>
        <v>0</v>
      </c>
      <c r="AN32" s="23">
        <f t="shared" si="25"/>
        <v>0</v>
      </c>
      <c r="AO32" s="5">
        <f t="shared" si="26"/>
        <v>708</v>
      </c>
      <c r="AP32" s="5">
        <f t="shared" si="27"/>
        <v>0</v>
      </c>
      <c r="AQ32" s="5">
        <f t="shared" si="28"/>
        <v>0</v>
      </c>
      <c r="AR32" s="5">
        <f t="shared" si="29"/>
        <v>0</v>
      </c>
      <c r="AS32" s="5">
        <f t="shared" si="30"/>
        <v>39</v>
      </c>
      <c r="AT32" s="5">
        <f t="shared" si="31"/>
        <v>0</v>
      </c>
      <c r="AU32" s="5">
        <f t="shared" si="32"/>
        <v>0</v>
      </c>
      <c r="AV32" s="5">
        <f t="shared" si="33"/>
        <v>0</v>
      </c>
      <c r="AW32" s="5">
        <f t="shared" si="34"/>
        <v>0</v>
      </c>
      <c r="AX32" s="5">
        <f t="shared" si="35"/>
        <v>0</v>
      </c>
      <c r="AY32" s="5">
        <f t="shared" si="36"/>
        <v>0</v>
      </c>
      <c r="AZ32" s="5">
        <f t="shared" si="37"/>
        <v>0</v>
      </c>
      <c r="BA32" s="5">
        <f t="shared" si="38"/>
        <v>0</v>
      </c>
      <c r="BB32" s="5">
        <f t="shared" si="39"/>
        <v>0</v>
      </c>
      <c r="BC32" s="5">
        <f t="shared" si="40"/>
        <v>0</v>
      </c>
      <c r="BD32" s="5">
        <f t="shared" si="41"/>
        <v>105</v>
      </c>
      <c r="BE32" s="5">
        <f t="shared" si="42"/>
        <v>0</v>
      </c>
      <c r="BF32" s="5">
        <f t="shared" si="43"/>
        <v>0</v>
      </c>
      <c r="BG32" s="5">
        <f t="shared" si="44"/>
        <v>0</v>
      </c>
      <c r="BH32" s="5">
        <f t="shared" si="45"/>
        <v>0</v>
      </c>
      <c r="BI32" s="5">
        <f t="shared" si="46"/>
        <v>496</v>
      </c>
      <c r="BJ32" s="5">
        <f t="shared" si="47"/>
        <v>0</v>
      </c>
      <c r="BL32" s="5" t="s">
        <v>198</v>
      </c>
      <c r="BM32" s="5" t="s">
        <v>189</v>
      </c>
      <c r="BN32" s="5">
        <v>1.0999999999999999E-2</v>
      </c>
      <c r="BO32" s="5">
        <v>187</v>
      </c>
      <c r="BP32" s="5">
        <v>187</v>
      </c>
      <c r="BR32" s="5" t="s">
        <v>148</v>
      </c>
      <c r="BS32" s="5">
        <f t="shared" si="48"/>
        <v>0</v>
      </c>
      <c r="BT32" s="23">
        <f t="shared" si="49"/>
        <v>0</v>
      </c>
      <c r="BU32" s="5">
        <f t="shared" si="50"/>
        <v>708</v>
      </c>
      <c r="BV32" s="5">
        <f t="shared" si="51"/>
        <v>0</v>
      </c>
      <c r="BW32" s="5">
        <f t="shared" si="52"/>
        <v>0</v>
      </c>
      <c r="BX32" s="5">
        <f t="shared" si="53"/>
        <v>0</v>
      </c>
      <c r="BY32" s="5">
        <f t="shared" si="54"/>
        <v>39</v>
      </c>
      <c r="BZ32" s="5">
        <f t="shared" si="55"/>
        <v>0</v>
      </c>
      <c r="CA32" s="5">
        <f t="shared" si="56"/>
        <v>0</v>
      </c>
      <c r="CB32" s="5">
        <f t="shared" si="57"/>
        <v>0</v>
      </c>
      <c r="CC32" s="5">
        <f t="shared" si="58"/>
        <v>0</v>
      </c>
      <c r="CD32" s="5">
        <f t="shared" si="59"/>
        <v>0</v>
      </c>
      <c r="CE32" s="5">
        <f t="shared" si="60"/>
        <v>0</v>
      </c>
      <c r="CF32" s="5">
        <f t="shared" si="61"/>
        <v>0</v>
      </c>
      <c r="CG32" s="5">
        <f t="shared" si="62"/>
        <v>0</v>
      </c>
      <c r="CH32" s="5">
        <f t="shared" si="63"/>
        <v>0</v>
      </c>
      <c r="CI32" s="5">
        <f t="shared" si="64"/>
        <v>0</v>
      </c>
      <c r="CJ32" s="5">
        <f t="shared" si="65"/>
        <v>105</v>
      </c>
      <c r="CK32" s="5">
        <f t="shared" si="66"/>
        <v>0</v>
      </c>
      <c r="CL32" s="5">
        <f t="shared" si="67"/>
        <v>0</v>
      </c>
      <c r="CM32" s="5">
        <f t="shared" si="68"/>
        <v>0</v>
      </c>
      <c r="CN32" s="5">
        <f t="shared" si="69"/>
        <v>0</v>
      </c>
      <c r="CO32" s="5">
        <f t="shared" si="70"/>
        <v>496</v>
      </c>
      <c r="CP32" s="5">
        <f t="shared" si="71"/>
        <v>0</v>
      </c>
    </row>
    <row r="33" spans="1:94" x14ac:dyDescent="0.2">
      <c r="A33" s="5" t="s">
        <v>99</v>
      </c>
      <c r="B33" s="5" t="s">
        <v>87</v>
      </c>
      <c r="C33" s="5">
        <v>0.10199999999999999</v>
      </c>
      <c r="D33" s="5">
        <v>339</v>
      </c>
      <c r="G33" s="5" t="s">
        <v>148</v>
      </c>
      <c r="H33" s="5" t="e">
        <f t="shared" si="0"/>
        <v>#DIV/0!</v>
      </c>
      <c r="I33" s="5">
        <f t="shared" si="1"/>
        <v>8.8999999999999999E-3</v>
      </c>
      <c r="J33" s="8" t="e">
        <f t="shared" si="2"/>
        <v>#DIV/0!</v>
      </c>
      <c r="K33" s="8" t="e">
        <f t="shared" si="3"/>
        <v>#DIV/0!</v>
      </c>
      <c r="L33" s="8" t="e">
        <f t="shared" si="4"/>
        <v>#DIV/0!</v>
      </c>
      <c r="M33" s="8" t="e">
        <f t="shared" si="5"/>
        <v>#DIV/0!</v>
      </c>
      <c r="N33" s="8" t="e">
        <f t="shared" si="6"/>
        <v>#DIV/0!</v>
      </c>
      <c r="O33" s="20" t="e">
        <f t="shared" si="7"/>
        <v>#DIV/0!</v>
      </c>
      <c r="P33" s="20" t="e">
        <f t="shared" si="8"/>
        <v>#DIV/0!</v>
      </c>
      <c r="Q33" s="20" t="e">
        <f t="shared" si="9"/>
        <v>#DIV/0!</v>
      </c>
      <c r="R33" s="20" t="e">
        <f t="shared" si="10"/>
        <v>#DIV/0!</v>
      </c>
      <c r="S33" s="20" t="e">
        <f t="shared" si="11"/>
        <v>#DIV/0!</v>
      </c>
      <c r="T33" s="20" t="e">
        <f t="shared" si="12"/>
        <v>#DIV/0!</v>
      </c>
      <c r="U33" s="20" t="e">
        <f t="shared" si="13"/>
        <v>#DIV/0!</v>
      </c>
      <c r="V33" s="20" t="e">
        <f t="shared" si="14"/>
        <v>#DIV/0!</v>
      </c>
      <c r="W33" s="20" t="e">
        <f t="shared" si="15"/>
        <v>#DIV/0!</v>
      </c>
      <c r="X33" s="20" t="e">
        <f t="shared" si="16"/>
        <v>#DIV/0!</v>
      </c>
      <c r="Y33" s="20" t="e">
        <f t="shared" si="17"/>
        <v>#DIV/0!</v>
      </c>
      <c r="Z33" s="20" t="e">
        <f t="shared" si="18"/>
        <v>#DIV/0!</v>
      </c>
      <c r="AA33" s="20" t="e">
        <f t="shared" si="19"/>
        <v>#DIV/0!</v>
      </c>
      <c r="AB33" s="20" t="e">
        <f t="shared" si="20"/>
        <v>#DIV/0!</v>
      </c>
      <c r="AC33" s="20" t="e">
        <f t="shared" si="21"/>
        <v>#DIV/0!</v>
      </c>
      <c r="AD33" s="20" t="e">
        <f t="shared" si="22"/>
        <v>#DIV/0!</v>
      </c>
      <c r="AE33" s="20" t="e">
        <f t="shared" si="23"/>
        <v>#DIV/0!</v>
      </c>
      <c r="AG33" s="5" t="s">
        <v>99</v>
      </c>
      <c r="AH33" s="5" t="s">
        <v>87</v>
      </c>
      <c r="AI33" s="5">
        <v>0.10199999999999999</v>
      </c>
      <c r="AJ33" s="5">
        <v>339</v>
      </c>
      <c r="AL33" s="5" t="s">
        <v>150</v>
      </c>
      <c r="AM33" s="5">
        <f t="shared" si="24"/>
        <v>0</v>
      </c>
      <c r="AN33" s="23">
        <f t="shared" si="25"/>
        <v>4889</v>
      </c>
      <c r="AO33" s="5">
        <f t="shared" si="26"/>
        <v>0</v>
      </c>
      <c r="AP33" s="5">
        <f t="shared" si="27"/>
        <v>0</v>
      </c>
      <c r="AQ33" s="5">
        <f t="shared" si="28"/>
        <v>0</v>
      </c>
      <c r="AR33" s="5">
        <f t="shared" si="29"/>
        <v>0</v>
      </c>
      <c r="AS33" s="5">
        <f t="shared" si="30"/>
        <v>0</v>
      </c>
      <c r="AT33" s="5">
        <f t="shared" si="31"/>
        <v>0</v>
      </c>
      <c r="AU33" s="5">
        <f t="shared" si="32"/>
        <v>0</v>
      </c>
      <c r="AV33" s="5">
        <f t="shared" si="33"/>
        <v>0</v>
      </c>
      <c r="AW33" s="5">
        <f t="shared" si="34"/>
        <v>0</v>
      </c>
      <c r="AX33" s="5">
        <f t="shared" si="35"/>
        <v>0</v>
      </c>
      <c r="AY33" s="5">
        <f t="shared" si="36"/>
        <v>0</v>
      </c>
      <c r="AZ33" s="5">
        <f t="shared" si="37"/>
        <v>0</v>
      </c>
      <c r="BA33" s="5">
        <f t="shared" si="38"/>
        <v>0</v>
      </c>
      <c r="BB33" s="5">
        <f t="shared" si="39"/>
        <v>0</v>
      </c>
      <c r="BC33" s="5">
        <f t="shared" si="40"/>
        <v>0</v>
      </c>
      <c r="BD33" s="5">
        <f t="shared" si="41"/>
        <v>0</v>
      </c>
      <c r="BE33" s="5">
        <f t="shared" si="42"/>
        <v>0</v>
      </c>
      <c r="BF33" s="5">
        <f t="shared" si="43"/>
        <v>0</v>
      </c>
      <c r="BG33" s="5">
        <f t="shared" si="44"/>
        <v>0</v>
      </c>
      <c r="BH33" s="5">
        <f t="shared" si="45"/>
        <v>0</v>
      </c>
      <c r="BI33" s="5">
        <f t="shared" si="46"/>
        <v>0</v>
      </c>
      <c r="BJ33" s="5">
        <f t="shared" si="47"/>
        <v>0</v>
      </c>
      <c r="BL33" s="5" t="s">
        <v>200</v>
      </c>
      <c r="BM33" s="5" t="s">
        <v>189</v>
      </c>
      <c r="BN33" s="5">
        <v>5.7000000000000002E-2</v>
      </c>
      <c r="BO33" s="5">
        <v>187</v>
      </c>
      <c r="BP33" s="5">
        <v>187</v>
      </c>
      <c r="BR33" s="5" t="s">
        <v>150</v>
      </c>
      <c r="BS33" s="5">
        <f t="shared" si="48"/>
        <v>0</v>
      </c>
      <c r="BT33" s="23">
        <f t="shared" si="49"/>
        <v>4889</v>
      </c>
      <c r="BU33" s="5">
        <f t="shared" si="50"/>
        <v>0</v>
      </c>
      <c r="BV33" s="5">
        <f t="shared" si="51"/>
        <v>0</v>
      </c>
      <c r="BW33" s="5">
        <f t="shared" si="52"/>
        <v>0</v>
      </c>
      <c r="BX33" s="5">
        <f t="shared" si="53"/>
        <v>0</v>
      </c>
      <c r="BY33" s="5">
        <f t="shared" si="54"/>
        <v>0</v>
      </c>
      <c r="BZ33" s="5">
        <f t="shared" si="55"/>
        <v>0</v>
      </c>
      <c r="CA33" s="5">
        <f t="shared" si="56"/>
        <v>0</v>
      </c>
      <c r="CB33" s="5">
        <f t="shared" si="57"/>
        <v>0</v>
      </c>
      <c r="CC33" s="5">
        <f t="shared" si="58"/>
        <v>0</v>
      </c>
      <c r="CD33" s="5">
        <f t="shared" si="59"/>
        <v>0</v>
      </c>
      <c r="CE33" s="5">
        <f t="shared" si="60"/>
        <v>0</v>
      </c>
      <c r="CF33" s="5">
        <f t="shared" si="61"/>
        <v>0</v>
      </c>
      <c r="CG33" s="5">
        <f t="shared" si="62"/>
        <v>0</v>
      </c>
      <c r="CH33" s="5">
        <f t="shared" si="63"/>
        <v>0</v>
      </c>
      <c r="CI33" s="5">
        <f t="shared" si="64"/>
        <v>0</v>
      </c>
      <c r="CJ33" s="5">
        <f t="shared" si="65"/>
        <v>0</v>
      </c>
      <c r="CK33" s="5">
        <f t="shared" si="66"/>
        <v>0</v>
      </c>
      <c r="CL33" s="5">
        <f t="shared" si="67"/>
        <v>0</v>
      </c>
      <c r="CM33" s="5">
        <f t="shared" si="68"/>
        <v>0</v>
      </c>
      <c r="CN33" s="5">
        <f t="shared" si="69"/>
        <v>0</v>
      </c>
      <c r="CO33" s="5">
        <f t="shared" si="70"/>
        <v>0</v>
      </c>
      <c r="CP33" s="5">
        <f t="shared" si="71"/>
        <v>0</v>
      </c>
    </row>
    <row r="34" spans="1:94" x14ac:dyDescent="0.2">
      <c r="A34" s="5" t="s">
        <v>99</v>
      </c>
      <c r="B34" s="5" t="s">
        <v>90</v>
      </c>
      <c r="C34" s="5">
        <v>0.05</v>
      </c>
      <c r="D34" s="5">
        <v>105</v>
      </c>
      <c r="G34" s="5" t="s">
        <v>150</v>
      </c>
      <c r="H34" s="5" t="e">
        <f t="shared" si="0"/>
        <v>#DIV/0!</v>
      </c>
      <c r="I34" s="5" t="e">
        <f t="shared" si="1"/>
        <v>#DIV/0!</v>
      </c>
      <c r="J34" s="8" t="e">
        <f t="shared" si="2"/>
        <v>#DIV/0!</v>
      </c>
      <c r="K34" s="8" t="e">
        <f t="shared" si="3"/>
        <v>#DIV/0!</v>
      </c>
      <c r="L34" s="8" t="e">
        <f t="shared" si="4"/>
        <v>#DIV/0!</v>
      </c>
      <c r="M34" s="8" t="e">
        <f t="shared" si="5"/>
        <v>#DIV/0!</v>
      </c>
      <c r="N34" s="8" t="e">
        <f t="shared" si="6"/>
        <v>#DIV/0!</v>
      </c>
      <c r="O34" s="20" t="e">
        <f t="shared" si="7"/>
        <v>#DIV/0!</v>
      </c>
      <c r="P34" s="20" t="e">
        <f t="shared" si="8"/>
        <v>#DIV/0!</v>
      </c>
      <c r="Q34" s="20" t="e">
        <f t="shared" si="9"/>
        <v>#DIV/0!</v>
      </c>
      <c r="R34" s="20" t="e">
        <f t="shared" si="10"/>
        <v>#DIV/0!</v>
      </c>
      <c r="S34" s="20" t="e">
        <f t="shared" si="11"/>
        <v>#DIV/0!</v>
      </c>
      <c r="T34" s="20" t="e">
        <f t="shared" si="12"/>
        <v>#DIV/0!</v>
      </c>
      <c r="U34" s="20" t="e">
        <f t="shared" si="13"/>
        <v>#DIV/0!</v>
      </c>
      <c r="V34" s="20" t="e">
        <f t="shared" si="14"/>
        <v>#DIV/0!</v>
      </c>
      <c r="W34" s="20" t="e">
        <f t="shared" si="15"/>
        <v>#DIV/0!</v>
      </c>
      <c r="X34" s="20" t="e">
        <f t="shared" si="16"/>
        <v>#DIV/0!</v>
      </c>
      <c r="Y34" s="20" t="e">
        <f t="shared" si="17"/>
        <v>#DIV/0!</v>
      </c>
      <c r="Z34" s="20" t="e">
        <f t="shared" si="18"/>
        <v>#DIV/0!</v>
      </c>
      <c r="AA34" s="20" t="e">
        <f t="shared" si="19"/>
        <v>#DIV/0!</v>
      </c>
      <c r="AB34" s="20" t="e">
        <f t="shared" si="20"/>
        <v>#DIV/0!</v>
      </c>
      <c r="AC34" s="20" t="e">
        <f t="shared" si="21"/>
        <v>#DIV/0!</v>
      </c>
      <c r="AD34" s="20">
        <f t="shared" si="22"/>
        <v>2E-3</v>
      </c>
      <c r="AE34" s="20" t="e">
        <f t="shared" si="23"/>
        <v>#DIV/0!</v>
      </c>
      <c r="AG34" s="5" t="s">
        <v>99</v>
      </c>
      <c r="AH34" s="5" t="s">
        <v>90</v>
      </c>
      <c r="AI34" s="5">
        <v>0.05</v>
      </c>
      <c r="AJ34" s="5">
        <v>105</v>
      </c>
      <c r="AL34" s="5" t="s">
        <v>151</v>
      </c>
      <c r="AM34" s="5">
        <f t="shared" si="24"/>
        <v>0</v>
      </c>
      <c r="AN34" s="23">
        <f t="shared" si="25"/>
        <v>0</v>
      </c>
      <c r="AO34" s="5">
        <f t="shared" si="26"/>
        <v>0</v>
      </c>
      <c r="AP34" s="5">
        <f t="shared" si="27"/>
        <v>0</v>
      </c>
      <c r="AQ34" s="5">
        <f t="shared" si="28"/>
        <v>0</v>
      </c>
      <c r="AR34" s="5">
        <f t="shared" si="29"/>
        <v>0</v>
      </c>
      <c r="AS34" s="5">
        <f t="shared" si="30"/>
        <v>0</v>
      </c>
      <c r="AT34" s="5">
        <f t="shared" si="31"/>
        <v>0</v>
      </c>
      <c r="AU34" s="5">
        <f t="shared" si="32"/>
        <v>0</v>
      </c>
      <c r="AV34" s="5">
        <f t="shared" si="33"/>
        <v>0</v>
      </c>
      <c r="AW34" s="5">
        <f t="shared" si="34"/>
        <v>0</v>
      </c>
      <c r="AX34" s="5">
        <f t="shared" si="35"/>
        <v>0</v>
      </c>
      <c r="AY34" s="5">
        <f t="shared" si="36"/>
        <v>0</v>
      </c>
      <c r="AZ34" s="5">
        <f t="shared" si="37"/>
        <v>0</v>
      </c>
      <c r="BA34" s="5">
        <f t="shared" si="38"/>
        <v>0</v>
      </c>
      <c r="BB34" s="5">
        <f t="shared" si="39"/>
        <v>0</v>
      </c>
      <c r="BC34" s="5">
        <f t="shared" si="40"/>
        <v>0</v>
      </c>
      <c r="BD34" s="5">
        <f t="shared" si="41"/>
        <v>0</v>
      </c>
      <c r="BE34" s="5">
        <f t="shared" si="42"/>
        <v>0</v>
      </c>
      <c r="BF34" s="5">
        <f t="shared" si="43"/>
        <v>0</v>
      </c>
      <c r="BG34" s="5">
        <f t="shared" si="44"/>
        <v>0</v>
      </c>
      <c r="BH34" s="5">
        <f t="shared" si="45"/>
        <v>0</v>
      </c>
      <c r="BI34" s="5">
        <f t="shared" si="46"/>
        <v>496</v>
      </c>
      <c r="BJ34" s="5">
        <f t="shared" si="47"/>
        <v>0</v>
      </c>
      <c r="BL34" s="5" t="s">
        <v>8</v>
      </c>
      <c r="BM34" s="5" t="s">
        <v>189</v>
      </c>
      <c r="BN34" s="5">
        <v>9.0999999999999998E-2</v>
      </c>
      <c r="BO34" s="5">
        <v>187</v>
      </c>
      <c r="BP34" s="5">
        <v>187</v>
      </c>
      <c r="BR34" s="5" t="s">
        <v>151</v>
      </c>
      <c r="BS34" s="5">
        <f t="shared" si="48"/>
        <v>0</v>
      </c>
      <c r="BT34" s="23">
        <f t="shared" si="49"/>
        <v>0</v>
      </c>
      <c r="BU34" s="5">
        <f t="shared" si="50"/>
        <v>0</v>
      </c>
      <c r="BV34" s="5">
        <f t="shared" si="51"/>
        <v>0</v>
      </c>
      <c r="BW34" s="5">
        <f t="shared" si="52"/>
        <v>0</v>
      </c>
      <c r="BX34" s="5">
        <f t="shared" si="53"/>
        <v>0</v>
      </c>
      <c r="BY34" s="5">
        <f t="shared" si="54"/>
        <v>0</v>
      </c>
      <c r="BZ34" s="5">
        <f t="shared" si="55"/>
        <v>0</v>
      </c>
      <c r="CA34" s="5">
        <f t="shared" si="56"/>
        <v>0</v>
      </c>
      <c r="CB34" s="5">
        <f t="shared" si="57"/>
        <v>0</v>
      </c>
      <c r="CC34" s="5">
        <f t="shared" si="58"/>
        <v>0</v>
      </c>
      <c r="CD34" s="5">
        <f t="shared" si="59"/>
        <v>0</v>
      </c>
      <c r="CE34" s="5">
        <f t="shared" si="60"/>
        <v>0</v>
      </c>
      <c r="CF34" s="5">
        <f t="shared" si="61"/>
        <v>0</v>
      </c>
      <c r="CG34" s="5">
        <f t="shared" si="62"/>
        <v>0</v>
      </c>
      <c r="CH34" s="5">
        <f t="shared" si="63"/>
        <v>0</v>
      </c>
      <c r="CI34" s="5">
        <f t="shared" si="64"/>
        <v>0</v>
      </c>
      <c r="CJ34" s="5">
        <f t="shared" si="65"/>
        <v>0</v>
      </c>
      <c r="CK34" s="5">
        <f t="shared" si="66"/>
        <v>0</v>
      </c>
      <c r="CL34" s="5">
        <f t="shared" si="67"/>
        <v>0</v>
      </c>
      <c r="CM34" s="5">
        <f t="shared" si="68"/>
        <v>0</v>
      </c>
      <c r="CN34" s="5">
        <f t="shared" si="69"/>
        <v>0</v>
      </c>
      <c r="CO34" s="5">
        <f t="shared" si="70"/>
        <v>496</v>
      </c>
      <c r="CP34" s="5">
        <f t="shared" si="71"/>
        <v>0</v>
      </c>
    </row>
    <row r="35" spans="1:94" x14ac:dyDescent="0.2">
      <c r="A35" s="5" t="s">
        <v>99</v>
      </c>
      <c r="B35" s="5" t="s">
        <v>86</v>
      </c>
      <c r="C35" s="5">
        <v>6.7699999999999996E-2</v>
      </c>
      <c r="D35" s="5">
        <v>496</v>
      </c>
      <c r="G35" s="5" t="s">
        <v>151</v>
      </c>
      <c r="H35" s="5" t="e">
        <f t="shared" si="0"/>
        <v>#DIV/0!</v>
      </c>
      <c r="I35" s="5">
        <f t="shared" si="1"/>
        <v>5.0000000000000001E-4</v>
      </c>
      <c r="J35" s="8" t="e">
        <f t="shared" si="2"/>
        <v>#DIV/0!</v>
      </c>
      <c r="K35" s="8" t="e">
        <f t="shared" si="3"/>
        <v>#DIV/0!</v>
      </c>
      <c r="L35" s="8" t="e">
        <f t="shared" si="4"/>
        <v>#DIV/0!</v>
      </c>
      <c r="M35" s="8" t="e">
        <f t="shared" si="5"/>
        <v>#DIV/0!</v>
      </c>
      <c r="N35" s="8" t="e">
        <f t="shared" si="6"/>
        <v>#DIV/0!</v>
      </c>
      <c r="O35" s="20" t="e">
        <f t="shared" si="7"/>
        <v>#DIV/0!</v>
      </c>
      <c r="P35" s="20" t="e">
        <f t="shared" si="8"/>
        <v>#DIV/0!</v>
      </c>
      <c r="Q35" s="20" t="e">
        <f t="shared" si="9"/>
        <v>#DIV/0!</v>
      </c>
      <c r="R35" s="20" t="e">
        <f t="shared" si="10"/>
        <v>#DIV/0!</v>
      </c>
      <c r="S35" s="20" t="e">
        <f t="shared" si="11"/>
        <v>#DIV/0!</v>
      </c>
      <c r="T35" s="20" t="e">
        <f t="shared" si="12"/>
        <v>#DIV/0!</v>
      </c>
      <c r="U35" s="20" t="e">
        <f t="shared" si="13"/>
        <v>#DIV/0!</v>
      </c>
      <c r="V35" s="20" t="e">
        <f t="shared" si="14"/>
        <v>#DIV/0!</v>
      </c>
      <c r="W35" s="20" t="e">
        <f t="shared" si="15"/>
        <v>#DIV/0!</v>
      </c>
      <c r="X35" s="20" t="e">
        <f t="shared" si="16"/>
        <v>#DIV/0!</v>
      </c>
      <c r="Y35" s="20" t="e">
        <f t="shared" si="17"/>
        <v>#DIV/0!</v>
      </c>
      <c r="Z35" s="20" t="e">
        <f t="shared" si="18"/>
        <v>#DIV/0!</v>
      </c>
      <c r="AA35" s="20" t="e">
        <f t="shared" si="19"/>
        <v>#DIV/0!</v>
      </c>
      <c r="AB35" s="20" t="e">
        <f t="shared" si="20"/>
        <v>#DIV/0!</v>
      </c>
      <c r="AC35" s="20" t="e">
        <f t="shared" si="21"/>
        <v>#DIV/0!</v>
      </c>
      <c r="AD35" s="20" t="e">
        <f t="shared" si="22"/>
        <v>#DIV/0!</v>
      </c>
      <c r="AE35" s="20" t="e">
        <f t="shared" si="23"/>
        <v>#DIV/0!</v>
      </c>
      <c r="AG35" s="5" t="s">
        <v>99</v>
      </c>
      <c r="AH35" s="5" t="s">
        <v>86</v>
      </c>
      <c r="AI35" s="5">
        <v>6.7699999999999996E-2</v>
      </c>
      <c r="AJ35" s="5">
        <v>496</v>
      </c>
      <c r="AL35" s="5" t="s">
        <v>152</v>
      </c>
      <c r="AM35" s="5">
        <f t="shared" si="24"/>
        <v>0</v>
      </c>
      <c r="AN35" s="23">
        <f t="shared" si="25"/>
        <v>4889</v>
      </c>
      <c r="AO35" s="5">
        <f t="shared" si="26"/>
        <v>0</v>
      </c>
      <c r="AP35" s="5">
        <f t="shared" si="27"/>
        <v>0</v>
      </c>
      <c r="AQ35" s="5">
        <f t="shared" si="28"/>
        <v>0</v>
      </c>
      <c r="AR35" s="5">
        <f t="shared" si="29"/>
        <v>0</v>
      </c>
      <c r="AS35" s="5">
        <f t="shared" si="30"/>
        <v>0</v>
      </c>
      <c r="AT35" s="5">
        <f t="shared" si="31"/>
        <v>0</v>
      </c>
      <c r="AU35" s="5">
        <f t="shared" si="32"/>
        <v>0</v>
      </c>
      <c r="AV35" s="5">
        <f t="shared" si="33"/>
        <v>0</v>
      </c>
      <c r="AW35" s="5">
        <f t="shared" si="34"/>
        <v>0</v>
      </c>
      <c r="AX35" s="5">
        <f t="shared" si="35"/>
        <v>0</v>
      </c>
      <c r="AY35" s="5">
        <f t="shared" si="36"/>
        <v>0</v>
      </c>
      <c r="AZ35" s="5">
        <f t="shared" si="37"/>
        <v>0</v>
      </c>
      <c r="BA35" s="5">
        <f t="shared" si="38"/>
        <v>0</v>
      </c>
      <c r="BB35" s="5">
        <f t="shared" si="39"/>
        <v>0</v>
      </c>
      <c r="BC35" s="5">
        <f t="shared" si="40"/>
        <v>0</v>
      </c>
      <c r="BD35" s="5">
        <f t="shared" si="41"/>
        <v>0</v>
      </c>
      <c r="BE35" s="5">
        <f t="shared" si="42"/>
        <v>0</v>
      </c>
      <c r="BF35" s="5">
        <f t="shared" si="43"/>
        <v>0</v>
      </c>
      <c r="BG35" s="5">
        <f t="shared" si="44"/>
        <v>0</v>
      </c>
      <c r="BH35" s="5">
        <f t="shared" si="45"/>
        <v>0</v>
      </c>
      <c r="BI35" s="5">
        <f t="shared" si="46"/>
        <v>0</v>
      </c>
      <c r="BJ35" s="5">
        <f t="shared" si="47"/>
        <v>0</v>
      </c>
      <c r="BL35" s="5" t="s">
        <v>9</v>
      </c>
      <c r="BM35" s="5" t="s">
        <v>682</v>
      </c>
      <c r="BN35" s="5">
        <v>3.4000000000000002E-2</v>
      </c>
      <c r="BO35" s="5">
        <v>187</v>
      </c>
      <c r="BP35" s="5">
        <v>187</v>
      </c>
      <c r="BR35" s="5" t="s">
        <v>152</v>
      </c>
      <c r="BS35" s="5">
        <f t="shared" si="48"/>
        <v>0</v>
      </c>
      <c r="BT35" s="23">
        <f t="shared" si="49"/>
        <v>4889</v>
      </c>
      <c r="BU35" s="5">
        <f t="shared" si="50"/>
        <v>0</v>
      </c>
      <c r="BV35" s="5">
        <f t="shared" si="51"/>
        <v>0</v>
      </c>
      <c r="BW35" s="5">
        <f t="shared" si="52"/>
        <v>0</v>
      </c>
      <c r="BX35" s="5">
        <f t="shared" si="53"/>
        <v>0</v>
      </c>
      <c r="BY35" s="5">
        <f t="shared" si="54"/>
        <v>0</v>
      </c>
      <c r="BZ35" s="5">
        <f t="shared" si="55"/>
        <v>0</v>
      </c>
      <c r="CA35" s="5">
        <f t="shared" si="56"/>
        <v>0</v>
      </c>
      <c r="CB35" s="5">
        <f t="shared" si="57"/>
        <v>0</v>
      </c>
      <c r="CC35" s="5">
        <f t="shared" si="58"/>
        <v>0</v>
      </c>
      <c r="CD35" s="5">
        <f t="shared" si="59"/>
        <v>0</v>
      </c>
      <c r="CE35" s="5">
        <f t="shared" si="60"/>
        <v>0</v>
      </c>
      <c r="CF35" s="5">
        <f t="shared" si="61"/>
        <v>0</v>
      </c>
      <c r="CG35" s="5">
        <f t="shared" si="62"/>
        <v>0</v>
      </c>
      <c r="CH35" s="5">
        <f t="shared" si="63"/>
        <v>0</v>
      </c>
      <c r="CI35" s="5">
        <f t="shared" si="64"/>
        <v>0</v>
      </c>
      <c r="CJ35" s="5">
        <f t="shared" si="65"/>
        <v>0</v>
      </c>
      <c r="CK35" s="5">
        <f t="shared" si="66"/>
        <v>0</v>
      </c>
      <c r="CL35" s="5">
        <f t="shared" si="67"/>
        <v>0</v>
      </c>
      <c r="CM35" s="5">
        <f t="shared" si="68"/>
        <v>0</v>
      </c>
      <c r="CN35" s="5">
        <f t="shared" si="69"/>
        <v>0</v>
      </c>
      <c r="CO35" s="5">
        <f t="shared" si="70"/>
        <v>0</v>
      </c>
      <c r="CP35" s="5">
        <f t="shared" si="71"/>
        <v>0</v>
      </c>
    </row>
    <row r="36" spans="1:94" x14ac:dyDescent="0.2">
      <c r="A36" s="5" t="s">
        <v>99</v>
      </c>
      <c r="B36" s="5" t="s">
        <v>679</v>
      </c>
      <c r="C36" s="5">
        <v>0.105</v>
      </c>
      <c r="D36" s="5">
        <v>220</v>
      </c>
      <c r="G36" s="5" t="s">
        <v>152</v>
      </c>
      <c r="H36" s="5" t="e">
        <f t="shared" si="0"/>
        <v>#DIV/0!</v>
      </c>
      <c r="I36" s="5">
        <f t="shared" si="1"/>
        <v>6.8199999999999997E-2</v>
      </c>
      <c r="J36" s="8">
        <f t="shared" si="2"/>
        <v>9.0000000000000011E-3</v>
      </c>
      <c r="K36" s="8" t="e">
        <f t="shared" si="3"/>
        <v>#DIV/0!</v>
      </c>
      <c r="L36" s="8" t="e">
        <f t="shared" si="4"/>
        <v>#DIV/0!</v>
      </c>
      <c r="M36" s="8" t="e">
        <f t="shared" si="5"/>
        <v>#DIV/0!</v>
      </c>
      <c r="N36" s="8" t="e">
        <f t="shared" si="6"/>
        <v>#DIV/0!</v>
      </c>
      <c r="O36" s="20" t="e">
        <f t="shared" si="7"/>
        <v>#DIV/0!</v>
      </c>
      <c r="P36" s="20" t="e">
        <f t="shared" si="8"/>
        <v>#DIV/0!</v>
      </c>
      <c r="Q36" s="20" t="e">
        <f t="shared" si="9"/>
        <v>#DIV/0!</v>
      </c>
      <c r="R36" s="20" t="e">
        <f t="shared" si="10"/>
        <v>#DIV/0!</v>
      </c>
      <c r="S36" s="20" t="e">
        <f t="shared" si="11"/>
        <v>#DIV/0!</v>
      </c>
      <c r="T36" s="20" t="e">
        <f t="shared" si="12"/>
        <v>#DIV/0!</v>
      </c>
      <c r="U36" s="20" t="e">
        <f t="shared" si="13"/>
        <v>#DIV/0!</v>
      </c>
      <c r="V36" s="20" t="e">
        <f t="shared" si="14"/>
        <v>#DIV/0!</v>
      </c>
      <c r="W36" s="20" t="e">
        <f t="shared" si="15"/>
        <v>#DIV/0!</v>
      </c>
      <c r="X36" s="20" t="e">
        <f t="shared" si="16"/>
        <v>#DIV/0!</v>
      </c>
      <c r="Y36" s="20" t="e">
        <f t="shared" si="17"/>
        <v>#DIV/0!</v>
      </c>
      <c r="Z36" s="20" t="e">
        <f t="shared" si="18"/>
        <v>#DIV/0!</v>
      </c>
      <c r="AA36" s="20" t="e">
        <f t="shared" si="19"/>
        <v>#DIV/0!</v>
      </c>
      <c r="AB36" s="20" t="e">
        <f t="shared" si="20"/>
        <v>#DIV/0!</v>
      </c>
      <c r="AC36" s="20">
        <f t="shared" si="21"/>
        <v>8.9999999999999993E-3</v>
      </c>
      <c r="AD36" s="20">
        <f t="shared" si="22"/>
        <v>3.0000000000000001E-3</v>
      </c>
      <c r="AE36" s="20" t="e">
        <f t="shared" si="23"/>
        <v>#DIV/0!</v>
      </c>
      <c r="AG36" s="5" t="s">
        <v>99</v>
      </c>
      <c r="AH36" s="5" t="s">
        <v>679</v>
      </c>
      <c r="AI36" s="5">
        <v>0.105</v>
      </c>
      <c r="AJ36" s="5">
        <v>220</v>
      </c>
      <c r="AL36" s="5" t="s">
        <v>153</v>
      </c>
      <c r="AM36" s="5">
        <f t="shared" si="24"/>
        <v>0</v>
      </c>
      <c r="AN36" s="23">
        <f t="shared" si="25"/>
        <v>4889</v>
      </c>
      <c r="AO36" s="5">
        <f t="shared" si="26"/>
        <v>488</v>
      </c>
      <c r="AP36" s="5">
        <f t="shared" si="27"/>
        <v>0</v>
      </c>
      <c r="AQ36" s="5">
        <f t="shared" si="28"/>
        <v>0</v>
      </c>
      <c r="AR36" s="5">
        <f t="shared" si="29"/>
        <v>0</v>
      </c>
      <c r="AS36" s="5">
        <f t="shared" si="30"/>
        <v>0</v>
      </c>
      <c r="AT36" s="5">
        <f t="shared" si="31"/>
        <v>0</v>
      </c>
      <c r="AU36" s="5">
        <f t="shared" si="32"/>
        <v>0</v>
      </c>
      <c r="AV36" s="5">
        <f t="shared" si="33"/>
        <v>0</v>
      </c>
      <c r="AW36" s="5">
        <f t="shared" si="34"/>
        <v>0</v>
      </c>
      <c r="AX36" s="5">
        <f t="shared" si="35"/>
        <v>0</v>
      </c>
      <c r="AY36" s="5">
        <f t="shared" si="36"/>
        <v>0</v>
      </c>
      <c r="AZ36" s="5">
        <f t="shared" si="37"/>
        <v>0</v>
      </c>
      <c r="BA36" s="5">
        <f t="shared" si="38"/>
        <v>0</v>
      </c>
      <c r="BB36" s="5">
        <f t="shared" si="39"/>
        <v>0</v>
      </c>
      <c r="BC36" s="5">
        <f t="shared" si="40"/>
        <v>0</v>
      </c>
      <c r="BD36" s="5">
        <f t="shared" si="41"/>
        <v>0</v>
      </c>
      <c r="BE36" s="5">
        <f t="shared" si="42"/>
        <v>0</v>
      </c>
      <c r="BF36" s="5">
        <f t="shared" si="43"/>
        <v>0</v>
      </c>
      <c r="BG36" s="5">
        <f t="shared" si="44"/>
        <v>0</v>
      </c>
      <c r="BH36" s="5">
        <f t="shared" si="45"/>
        <v>113</v>
      </c>
      <c r="BI36" s="5">
        <f t="shared" si="46"/>
        <v>992</v>
      </c>
      <c r="BJ36" s="5">
        <f t="shared" si="47"/>
        <v>0</v>
      </c>
      <c r="BL36" s="5" t="s">
        <v>206</v>
      </c>
      <c r="BM36" s="5" t="s">
        <v>189</v>
      </c>
      <c r="BN36" s="5">
        <v>1.7000000000000001E-2</v>
      </c>
      <c r="BO36" s="5">
        <v>187</v>
      </c>
      <c r="BP36" s="5">
        <v>187</v>
      </c>
      <c r="BR36" s="5" t="s">
        <v>153</v>
      </c>
      <c r="BS36" s="5">
        <f t="shared" si="48"/>
        <v>0</v>
      </c>
      <c r="BT36" s="23">
        <f t="shared" si="49"/>
        <v>4889</v>
      </c>
      <c r="BU36" s="5">
        <f t="shared" si="50"/>
        <v>488</v>
      </c>
      <c r="BV36" s="5">
        <f t="shared" si="51"/>
        <v>0</v>
      </c>
      <c r="BW36" s="5">
        <f t="shared" si="52"/>
        <v>0</v>
      </c>
      <c r="BX36" s="5">
        <f t="shared" si="53"/>
        <v>0</v>
      </c>
      <c r="BY36" s="5">
        <f t="shared" si="54"/>
        <v>0</v>
      </c>
      <c r="BZ36" s="5">
        <f t="shared" si="55"/>
        <v>0</v>
      </c>
      <c r="CA36" s="5">
        <f t="shared" si="56"/>
        <v>0</v>
      </c>
      <c r="CB36" s="5">
        <f t="shared" si="57"/>
        <v>0</v>
      </c>
      <c r="CC36" s="5">
        <f t="shared" si="58"/>
        <v>0</v>
      </c>
      <c r="CD36" s="5">
        <f t="shared" si="59"/>
        <v>0</v>
      </c>
      <c r="CE36" s="5">
        <f t="shared" si="60"/>
        <v>0</v>
      </c>
      <c r="CF36" s="5">
        <f t="shared" si="61"/>
        <v>0</v>
      </c>
      <c r="CG36" s="5">
        <f t="shared" si="62"/>
        <v>0</v>
      </c>
      <c r="CH36" s="5">
        <f t="shared" si="63"/>
        <v>0</v>
      </c>
      <c r="CI36" s="5">
        <f t="shared" si="64"/>
        <v>0</v>
      </c>
      <c r="CJ36" s="5">
        <f t="shared" si="65"/>
        <v>0</v>
      </c>
      <c r="CK36" s="5">
        <f t="shared" si="66"/>
        <v>0</v>
      </c>
      <c r="CL36" s="5">
        <f t="shared" si="67"/>
        <v>0</v>
      </c>
      <c r="CM36" s="5">
        <f t="shared" si="68"/>
        <v>0</v>
      </c>
      <c r="CN36" s="5">
        <f t="shared" si="69"/>
        <v>113</v>
      </c>
      <c r="CO36" s="5">
        <f t="shared" si="70"/>
        <v>992</v>
      </c>
      <c r="CP36" s="5">
        <f t="shared" si="71"/>
        <v>0</v>
      </c>
    </row>
    <row r="37" spans="1:94" x14ac:dyDescent="0.2">
      <c r="A37" s="5" t="s">
        <v>99</v>
      </c>
      <c r="B37" s="5" t="s">
        <v>680</v>
      </c>
      <c r="C37" s="5">
        <v>0.105</v>
      </c>
      <c r="D37" s="5">
        <v>220</v>
      </c>
      <c r="G37" s="5" t="s">
        <v>153</v>
      </c>
      <c r="H37" s="5" t="e">
        <f t="shared" si="0"/>
        <v>#DIV/0!</v>
      </c>
      <c r="I37" s="5" t="e">
        <f t="shared" si="1"/>
        <v>#DIV/0!</v>
      </c>
      <c r="J37" s="8" t="e">
        <f t="shared" si="2"/>
        <v>#DIV/0!</v>
      </c>
      <c r="K37" s="8" t="e">
        <f t="shared" si="3"/>
        <v>#DIV/0!</v>
      </c>
      <c r="L37" s="8" t="e">
        <f t="shared" si="4"/>
        <v>#DIV/0!</v>
      </c>
      <c r="M37" s="8" t="e">
        <f t="shared" si="5"/>
        <v>#DIV/0!</v>
      </c>
      <c r="N37" s="8" t="e">
        <f t="shared" si="6"/>
        <v>#DIV/0!</v>
      </c>
      <c r="O37" s="20" t="e">
        <f t="shared" si="7"/>
        <v>#DIV/0!</v>
      </c>
      <c r="P37" s="20" t="e">
        <f t="shared" si="8"/>
        <v>#DIV/0!</v>
      </c>
      <c r="Q37" s="20" t="e">
        <f t="shared" si="9"/>
        <v>#DIV/0!</v>
      </c>
      <c r="R37" s="20" t="e">
        <f t="shared" si="10"/>
        <v>#DIV/0!</v>
      </c>
      <c r="S37" s="20" t="e">
        <f t="shared" si="11"/>
        <v>#DIV/0!</v>
      </c>
      <c r="T37" s="20" t="e">
        <f t="shared" si="12"/>
        <v>#DIV/0!</v>
      </c>
      <c r="U37" s="20" t="e">
        <f t="shared" si="13"/>
        <v>#DIV/0!</v>
      </c>
      <c r="V37" s="20" t="e">
        <f t="shared" si="14"/>
        <v>#DIV/0!</v>
      </c>
      <c r="W37" s="20" t="e">
        <f t="shared" si="15"/>
        <v>#DIV/0!</v>
      </c>
      <c r="X37" s="20" t="e">
        <f t="shared" si="16"/>
        <v>#DIV/0!</v>
      </c>
      <c r="Y37" s="20" t="e">
        <f t="shared" si="17"/>
        <v>#DIV/0!</v>
      </c>
      <c r="Z37" s="20" t="e">
        <f t="shared" si="18"/>
        <v>#DIV/0!</v>
      </c>
      <c r="AA37" s="20" t="e">
        <f t="shared" si="19"/>
        <v>#DIV/0!</v>
      </c>
      <c r="AB37" s="20" t="e">
        <f t="shared" si="20"/>
        <v>#DIV/0!</v>
      </c>
      <c r="AC37" s="20" t="e">
        <f t="shared" si="21"/>
        <v>#DIV/0!</v>
      </c>
      <c r="AD37" s="20">
        <f t="shared" si="22"/>
        <v>1E-3</v>
      </c>
      <c r="AE37" s="20" t="e">
        <f t="shared" si="23"/>
        <v>#DIV/0!</v>
      </c>
      <c r="AG37" s="5" t="s">
        <v>99</v>
      </c>
      <c r="AH37" s="5" t="s">
        <v>680</v>
      </c>
      <c r="AI37" s="5">
        <v>0.105</v>
      </c>
      <c r="AJ37" s="5">
        <v>220</v>
      </c>
      <c r="AL37" s="5" t="s">
        <v>154</v>
      </c>
      <c r="AM37" s="5">
        <f t="shared" si="24"/>
        <v>0</v>
      </c>
      <c r="AN37" s="23">
        <f t="shared" si="25"/>
        <v>0</v>
      </c>
      <c r="AO37" s="5">
        <f t="shared" si="26"/>
        <v>0</v>
      </c>
      <c r="AP37" s="5">
        <f t="shared" si="27"/>
        <v>0</v>
      </c>
      <c r="AQ37" s="5">
        <f t="shared" si="28"/>
        <v>0</v>
      </c>
      <c r="AR37" s="5">
        <f t="shared" si="29"/>
        <v>0</v>
      </c>
      <c r="AS37" s="5">
        <f t="shared" si="30"/>
        <v>0</v>
      </c>
      <c r="AT37" s="5">
        <f t="shared" si="31"/>
        <v>0</v>
      </c>
      <c r="AU37" s="5">
        <f t="shared" si="32"/>
        <v>0</v>
      </c>
      <c r="AV37" s="5">
        <f t="shared" si="33"/>
        <v>0</v>
      </c>
      <c r="AW37" s="5">
        <f t="shared" si="34"/>
        <v>0</v>
      </c>
      <c r="AX37" s="5">
        <f t="shared" si="35"/>
        <v>0</v>
      </c>
      <c r="AY37" s="5">
        <f t="shared" si="36"/>
        <v>0</v>
      </c>
      <c r="AZ37" s="5">
        <f t="shared" si="37"/>
        <v>0</v>
      </c>
      <c r="BA37" s="5">
        <f t="shared" si="38"/>
        <v>0</v>
      </c>
      <c r="BB37" s="5">
        <f t="shared" si="39"/>
        <v>0</v>
      </c>
      <c r="BC37" s="5">
        <f t="shared" si="40"/>
        <v>0</v>
      </c>
      <c r="BD37" s="5">
        <f t="shared" si="41"/>
        <v>0</v>
      </c>
      <c r="BE37" s="5">
        <f t="shared" si="42"/>
        <v>0</v>
      </c>
      <c r="BF37" s="5">
        <f t="shared" si="43"/>
        <v>0</v>
      </c>
      <c r="BG37" s="5">
        <f t="shared" si="44"/>
        <v>0</v>
      </c>
      <c r="BH37" s="5">
        <f t="shared" si="45"/>
        <v>0</v>
      </c>
      <c r="BI37" s="5">
        <f t="shared" si="46"/>
        <v>496</v>
      </c>
      <c r="BJ37" s="5">
        <f t="shared" si="47"/>
        <v>0</v>
      </c>
      <c r="BL37" s="5" t="s">
        <v>208</v>
      </c>
      <c r="BM37" s="5" t="s">
        <v>189</v>
      </c>
      <c r="BN37" s="5">
        <v>9.0999999999999998E-2</v>
      </c>
      <c r="BO37" s="5">
        <v>187</v>
      </c>
      <c r="BP37" s="5">
        <v>187</v>
      </c>
      <c r="BR37" s="5" t="s">
        <v>154</v>
      </c>
      <c r="BS37" s="5">
        <f t="shared" si="48"/>
        <v>0</v>
      </c>
      <c r="BT37" s="23">
        <f t="shared" si="49"/>
        <v>0</v>
      </c>
      <c r="BU37" s="5">
        <f t="shared" si="50"/>
        <v>0</v>
      </c>
      <c r="BV37" s="5">
        <f t="shared" si="51"/>
        <v>0</v>
      </c>
      <c r="BW37" s="5">
        <f t="shared" si="52"/>
        <v>0</v>
      </c>
      <c r="BX37" s="5">
        <f t="shared" si="53"/>
        <v>0</v>
      </c>
      <c r="BY37" s="5">
        <f t="shared" si="54"/>
        <v>0</v>
      </c>
      <c r="BZ37" s="5">
        <f t="shared" si="55"/>
        <v>0</v>
      </c>
      <c r="CA37" s="5">
        <f t="shared" si="56"/>
        <v>0</v>
      </c>
      <c r="CB37" s="5">
        <f t="shared" si="57"/>
        <v>0</v>
      </c>
      <c r="CC37" s="5">
        <f t="shared" si="58"/>
        <v>0</v>
      </c>
      <c r="CD37" s="5">
        <f t="shared" si="59"/>
        <v>0</v>
      </c>
      <c r="CE37" s="5">
        <f t="shared" si="60"/>
        <v>0</v>
      </c>
      <c r="CF37" s="5">
        <f t="shared" si="61"/>
        <v>0</v>
      </c>
      <c r="CG37" s="5">
        <f t="shared" si="62"/>
        <v>0</v>
      </c>
      <c r="CH37" s="5">
        <f t="shared" si="63"/>
        <v>0</v>
      </c>
      <c r="CI37" s="5">
        <f t="shared" si="64"/>
        <v>0</v>
      </c>
      <c r="CJ37" s="5">
        <f t="shared" si="65"/>
        <v>0</v>
      </c>
      <c r="CK37" s="5">
        <f t="shared" si="66"/>
        <v>0</v>
      </c>
      <c r="CL37" s="5">
        <f t="shared" si="67"/>
        <v>0</v>
      </c>
      <c r="CM37" s="5">
        <f t="shared" si="68"/>
        <v>0</v>
      </c>
      <c r="CN37" s="5">
        <f t="shared" si="69"/>
        <v>0</v>
      </c>
      <c r="CO37" s="5">
        <f t="shared" si="70"/>
        <v>496</v>
      </c>
      <c r="CP37" s="5">
        <f t="shared" si="71"/>
        <v>0</v>
      </c>
    </row>
    <row r="38" spans="1:94" x14ac:dyDescent="0.2">
      <c r="A38" s="5" t="s">
        <v>102</v>
      </c>
      <c r="B38" s="5" t="s">
        <v>675</v>
      </c>
      <c r="C38" s="5">
        <v>0.104</v>
      </c>
      <c r="D38" s="5">
        <v>193</v>
      </c>
      <c r="G38" s="5" t="s">
        <v>154</v>
      </c>
      <c r="H38" s="5">
        <f t="shared" si="0"/>
        <v>2.1000000000000001E-2</v>
      </c>
      <c r="I38" s="5" t="e">
        <f t="shared" si="1"/>
        <v>#DIV/0!</v>
      </c>
      <c r="J38" s="8" t="e">
        <f t="shared" si="2"/>
        <v>#DIV/0!</v>
      </c>
      <c r="K38" s="8" t="e">
        <f t="shared" si="3"/>
        <v>#DIV/0!</v>
      </c>
      <c r="L38" s="8" t="e">
        <f t="shared" si="4"/>
        <v>#DIV/0!</v>
      </c>
      <c r="M38" s="8" t="e">
        <f t="shared" si="5"/>
        <v>#DIV/0!</v>
      </c>
      <c r="N38" s="8" t="e">
        <f t="shared" si="6"/>
        <v>#DIV/0!</v>
      </c>
      <c r="O38" s="20" t="e">
        <f t="shared" si="7"/>
        <v>#DIV/0!</v>
      </c>
      <c r="P38" s="20" t="e">
        <f t="shared" si="8"/>
        <v>#DIV/0!</v>
      </c>
      <c r="Q38" s="20" t="e">
        <f t="shared" si="9"/>
        <v>#DIV/0!</v>
      </c>
      <c r="R38" s="20" t="e">
        <f t="shared" si="10"/>
        <v>#DIV/0!</v>
      </c>
      <c r="S38" s="20" t="e">
        <f t="shared" si="11"/>
        <v>#DIV/0!</v>
      </c>
      <c r="T38" s="20" t="e">
        <f t="shared" si="12"/>
        <v>#DIV/0!</v>
      </c>
      <c r="U38" s="20" t="e">
        <f t="shared" si="13"/>
        <v>#DIV/0!</v>
      </c>
      <c r="V38" s="20" t="e">
        <f t="shared" si="14"/>
        <v>#DIV/0!</v>
      </c>
      <c r="W38" s="20" t="e">
        <f t="shared" si="15"/>
        <v>#DIV/0!</v>
      </c>
      <c r="X38" s="20" t="e">
        <f t="shared" si="16"/>
        <v>#DIV/0!</v>
      </c>
      <c r="Y38" s="20" t="e">
        <f t="shared" si="17"/>
        <v>#DIV/0!</v>
      </c>
      <c r="Z38" s="20" t="e">
        <f t="shared" si="18"/>
        <v>#DIV/0!</v>
      </c>
      <c r="AA38" s="20" t="e">
        <f t="shared" si="19"/>
        <v>#DIV/0!</v>
      </c>
      <c r="AB38" s="20" t="e">
        <f t="shared" si="20"/>
        <v>#DIV/0!</v>
      </c>
      <c r="AC38" s="20" t="e">
        <f t="shared" si="21"/>
        <v>#DIV/0!</v>
      </c>
      <c r="AD38" s="20" t="e">
        <f t="shared" si="22"/>
        <v>#DIV/0!</v>
      </c>
      <c r="AE38" s="20" t="e">
        <f t="shared" si="23"/>
        <v>#DIV/0!</v>
      </c>
      <c r="AG38" s="5" t="s">
        <v>102</v>
      </c>
      <c r="AH38" s="5" t="s">
        <v>675</v>
      </c>
      <c r="AI38" s="5">
        <v>0.104</v>
      </c>
      <c r="AJ38" s="5">
        <v>193</v>
      </c>
      <c r="AL38" s="5" t="s">
        <v>155</v>
      </c>
      <c r="AM38" s="5">
        <f t="shared" si="24"/>
        <v>193</v>
      </c>
      <c r="AN38" s="23">
        <f t="shared" si="25"/>
        <v>0</v>
      </c>
      <c r="AO38" s="5">
        <f t="shared" si="26"/>
        <v>0</v>
      </c>
      <c r="AP38" s="5">
        <f t="shared" si="27"/>
        <v>0</v>
      </c>
      <c r="AQ38" s="5">
        <f t="shared" si="28"/>
        <v>0</v>
      </c>
      <c r="AR38" s="5">
        <f t="shared" si="29"/>
        <v>0</v>
      </c>
      <c r="AS38" s="5">
        <f t="shared" si="30"/>
        <v>0</v>
      </c>
      <c r="AT38" s="5">
        <f t="shared" si="31"/>
        <v>0</v>
      </c>
      <c r="AU38" s="5">
        <f t="shared" si="32"/>
        <v>0</v>
      </c>
      <c r="AV38" s="5">
        <f t="shared" si="33"/>
        <v>0</v>
      </c>
      <c r="AW38" s="5">
        <f t="shared" si="34"/>
        <v>0</v>
      </c>
      <c r="AX38" s="5">
        <f t="shared" si="35"/>
        <v>0</v>
      </c>
      <c r="AY38" s="5">
        <f t="shared" si="36"/>
        <v>0</v>
      </c>
      <c r="AZ38" s="5">
        <f t="shared" si="37"/>
        <v>0</v>
      </c>
      <c r="BA38" s="5">
        <f t="shared" si="38"/>
        <v>0</v>
      </c>
      <c r="BB38" s="5">
        <f t="shared" si="39"/>
        <v>0</v>
      </c>
      <c r="BC38" s="5">
        <f t="shared" si="40"/>
        <v>0</v>
      </c>
      <c r="BD38" s="5">
        <f t="shared" si="41"/>
        <v>0</v>
      </c>
      <c r="BE38" s="5">
        <f t="shared" si="42"/>
        <v>0</v>
      </c>
      <c r="BF38" s="5">
        <f t="shared" si="43"/>
        <v>0</v>
      </c>
      <c r="BG38" s="5">
        <f t="shared" si="44"/>
        <v>0</v>
      </c>
      <c r="BH38" s="5">
        <f t="shared" si="45"/>
        <v>0</v>
      </c>
      <c r="BI38" s="5">
        <f t="shared" si="46"/>
        <v>0</v>
      </c>
      <c r="BJ38" s="5">
        <f t="shared" si="47"/>
        <v>0</v>
      </c>
      <c r="BL38" s="5" t="s">
        <v>10</v>
      </c>
      <c r="BM38" s="5" t="s">
        <v>189</v>
      </c>
      <c r="BN38" s="5">
        <v>8.5000000000000006E-2</v>
      </c>
      <c r="BO38" s="5">
        <v>187</v>
      </c>
      <c r="BP38" s="5">
        <v>187</v>
      </c>
      <c r="BR38" s="5" t="s">
        <v>155</v>
      </c>
      <c r="BS38" s="5">
        <f t="shared" si="48"/>
        <v>193</v>
      </c>
      <c r="BT38" s="23">
        <f t="shared" si="49"/>
        <v>0</v>
      </c>
      <c r="BU38" s="5">
        <f t="shared" si="50"/>
        <v>0</v>
      </c>
      <c r="BV38" s="5">
        <f t="shared" si="51"/>
        <v>0</v>
      </c>
      <c r="BW38" s="5">
        <f t="shared" si="52"/>
        <v>0</v>
      </c>
      <c r="BX38" s="5">
        <f t="shared" si="53"/>
        <v>0</v>
      </c>
      <c r="BY38" s="5">
        <f t="shared" si="54"/>
        <v>0</v>
      </c>
      <c r="BZ38" s="5">
        <f t="shared" si="55"/>
        <v>0</v>
      </c>
      <c r="CA38" s="5">
        <f t="shared" si="56"/>
        <v>0</v>
      </c>
      <c r="CB38" s="5">
        <f t="shared" si="57"/>
        <v>0</v>
      </c>
      <c r="CC38" s="5">
        <f t="shared" si="58"/>
        <v>0</v>
      </c>
      <c r="CD38" s="5">
        <f t="shared" si="59"/>
        <v>0</v>
      </c>
      <c r="CE38" s="5">
        <f t="shared" si="60"/>
        <v>0</v>
      </c>
      <c r="CF38" s="5">
        <f t="shared" si="61"/>
        <v>0</v>
      </c>
      <c r="CG38" s="5">
        <f t="shared" si="62"/>
        <v>0</v>
      </c>
      <c r="CH38" s="5">
        <f t="shared" si="63"/>
        <v>0</v>
      </c>
      <c r="CI38" s="5">
        <f t="shared" si="64"/>
        <v>0</v>
      </c>
      <c r="CJ38" s="5">
        <f t="shared" si="65"/>
        <v>0</v>
      </c>
      <c r="CK38" s="5">
        <f t="shared" si="66"/>
        <v>0</v>
      </c>
      <c r="CL38" s="5">
        <f t="shared" si="67"/>
        <v>0</v>
      </c>
      <c r="CM38" s="5">
        <f t="shared" si="68"/>
        <v>0</v>
      </c>
      <c r="CN38" s="5">
        <f t="shared" si="69"/>
        <v>0</v>
      </c>
      <c r="CO38" s="5">
        <f t="shared" si="70"/>
        <v>0</v>
      </c>
      <c r="CP38" s="5">
        <f t="shared" si="71"/>
        <v>0</v>
      </c>
    </row>
    <row r="39" spans="1:94" x14ac:dyDescent="0.2">
      <c r="A39" s="5" t="s">
        <v>102</v>
      </c>
      <c r="B39" s="5" t="s">
        <v>676</v>
      </c>
      <c r="C39" s="5">
        <v>0.42499999999999999</v>
      </c>
      <c r="D39" s="5">
        <v>268</v>
      </c>
      <c r="G39" s="5" t="s">
        <v>155</v>
      </c>
      <c r="H39" s="5">
        <f t="shared" si="0"/>
        <v>3.0000000000000001E-3</v>
      </c>
      <c r="I39" s="5" t="e">
        <f t="shared" si="1"/>
        <v>#DIV/0!</v>
      </c>
      <c r="J39" s="8" t="e">
        <f t="shared" si="2"/>
        <v>#DIV/0!</v>
      </c>
      <c r="K39" s="8" t="e">
        <f t="shared" si="3"/>
        <v>#DIV/0!</v>
      </c>
      <c r="L39" s="8" t="e">
        <f t="shared" si="4"/>
        <v>#DIV/0!</v>
      </c>
      <c r="M39" s="8" t="e">
        <f t="shared" si="5"/>
        <v>#DIV/0!</v>
      </c>
      <c r="N39" s="8" t="e">
        <f t="shared" si="6"/>
        <v>#DIV/0!</v>
      </c>
      <c r="O39" s="20" t="e">
        <f t="shared" si="7"/>
        <v>#DIV/0!</v>
      </c>
      <c r="P39" s="20" t="e">
        <f t="shared" si="8"/>
        <v>#DIV/0!</v>
      </c>
      <c r="Q39" s="20" t="e">
        <f t="shared" si="9"/>
        <v>#DIV/0!</v>
      </c>
      <c r="R39" s="20" t="e">
        <f t="shared" si="10"/>
        <v>#DIV/0!</v>
      </c>
      <c r="S39" s="20" t="e">
        <f t="shared" si="11"/>
        <v>#DIV/0!</v>
      </c>
      <c r="T39" s="20" t="e">
        <f t="shared" si="12"/>
        <v>#DIV/0!</v>
      </c>
      <c r="U39" s="20" t="e">
        <f t="shared" si="13"/>
        <v>#DIV/0!</v>
      </c>
      <c r="V39" s="20" t="e">
        <f t="shared" si="14"/>
        <v>#DIV/0!</v>
      </c>
      <c r="W39" s="20" t="e">
        <f t="shared" si="15"/>
        <v>#DIV/0!</v>
      </c>
      <c r="X39" s="20" t="e">
        <f t="shared" si="16"/>
        <v>#DIV/0!</v>
      </c>
      <c r="Y39" s="20" t="e">
        <f t="shared" si="17"/>
        <v>#DIV/0!</v>
      </c>
      <c r="Z39" s="20" t="e">
        <f t="shared" si="18"/>
        <v>#DIV/0!</v>
      </c>
      <c r="AA39" s="20" t="e">
        <f t="shared" si="19"/>
        <v>#DIV/0!</v>
      </c>
      <c r="AB39" s="20" t="e">
        <f t="shared" si="20"/>
        <v>#DIV/0!</v>
      </c>
      <c r="AC39" s="20" t="e">
        <f t="shared" si="21"/>
        <v>#DIV/0!</v>
      </c>
      <c r="AD39" s="20" t="e">
        <f t="shared" si="22"/>
        <v>#DIV/0!</v>
      </c>
      <c r="AE39" s="20" t="e">
        <f t="shared" si="23"/>
        <v>#DIV/0!</v>
      </c>
      <c r="AG39" s="5" t="s">
        <v>102</v>
      </c>
      <c r="AH39" s="5" t="s">
        <v>676</v>
      </c>
      <c r="AI39" s="5">
        <v>0.42499999999999999</v>
      </c>
      <c r="AJ39" s="5">
        <v>268</v>
      </c>
      <c r="AL39" s="5" t="s">
        <v>157</v>
      </c>
      <c r="AM39" s="5">
        <f t="shared" si="24"/>
        <v>193</v>
      </c>
      <c r="AN39" s="23">
        <f t="shared" si="25"/>
        <v>0</v>
      </c>
      <c r="AO39" s="5">
        <f t="shared" si="26"/>
        <v>0</v>
      </c>
      <c r="AP39" s="5">
        <f t="shared" si="27"/>
        <v>0</v>
      </c>
      <c r="AQ39" s="5">
        <f t="shared" si="28"/>
        <v>0</v>
      </c>
      <c r="AR39" s="5">
        <f t="shared" si="29"/>
        <v>0</v>
      </c>
      <c r="AS39" s="5">
        <f t="shared" si="30"/>
        <v>0</v>
      </c>
      <c r="AT39" s="5">
        <f t="shared" si="31"/>
        <v>0</v>
      </c>
      <c r="AU39" s="5">
        <f t="shared" si="32"/>
        <v>0</v>
      </c>
      <c r="AV39" s="5">
        <f t="shared" si="33"/>
        <v>0</v>
      </c>
      <c r="AW39" s="5">
        <f t="shared" si="34"/>
        <v>0</v>
      </c>
      <c r="AX39" s="5">
        <f t="shared" si="35"/>
        <v>0</v>
      </c>
      <c r="AY39" s="5">
        <f t="shared" si="36"/>
        <v>0</v>
      </c>
      <c r="AZ39" s="5">
        <f t="shared" si="37"/>
        <v>0</v>
      </c>
      <c r="BA39" s="5">
        <f t="shared" si="38"/>
        <v>0</v>
      </c>
      <c r="BB39" s="5">
        <f t="shared" si="39"/>
        <v>0</v>
      </c>
      <c r="BC39" s="5">
        <f t="shared" si="40"/>
        <v>0</v>
      </c>
      <c r="BD39" s="5">
        <f t="shared" si="41"/>
        <v>0</v>
      </c>
      <c r="BE39" s="5">
        <f t="shared" si="42"/>
        <v>0</v>
      </c>
      <c r="BF39" s="5">
        <f t="shared" si="43"/>
        <v>0</v>
      </c>
      <c r="BG39" s="5">
        <f t="shared" si="44"/>
        <v>0</v>
      </c>
      <c r="BH39" s="5">
        <f t="shared" si="45"/>
        <v>0</v>
      </c>
      <c r="BI39" s="5">
        <f t="shared" si="46"/>
        <v>0</v>
      </c>
      <c r="BJ39" s="5">
        <f t="shared" si="47"/>
        <v>0</v>
      </c>
      <c r="BL39" s="5" t="s">
        <v>11</v>
      </c>
      <c r="BM39" s="5" t="s">
        <v>189</v>
      </c>
      <c r="BN39" s="5">
        <v>0.188</v>
      </c>
      <c r="BO39" s="5">
        <v>187</v>
      </c>
      <c r="BP39" s="5">
        <v>187</v>
      </c>
      <c r="BR39" s="5" t="s">
        <v>157</v>
      </c>
      <c r="BS39" s="5">
        <f t="shared" si="48"/>
        <v>193</v>
      </c>
      <c r="BT39" s="23">
        <f t="shared" si="49"/>
        <v>0</v>
      </c>
      <c r="BU39" s="5">
        <f t="shared" si="50"/>
        <v>0</v>
      </c>
      <c r="BV39" s="5">
        <f t="shared" si="51"/>
        <v>0</v>
      </c>
      <c r="BW39" s="5">
        <f t="shared" si="52"/>
        <v>0</v>
      </c>
      <c r="BX39" s="5">
        <f t="shared" si="53"/>
        <v>0</v>
      </c>
      <c r="BY39" s="5">
        <f t="shared" si="54"/>
        <v>0</v>
      </c>
      <c r="BZ39" s="5">
        <f t="shared" si="55"/>
        <v>0</v>
      </c>
      <c r="CA39" s="5">
        <f t="shared" si="56"/>
        <v>0</v>
      </c>
      <c r="CB39" s="5">
        <f t="shared" si="57"/>
        <v>0</v>
      </c>
      <c r="CC39" s="5">
        <f t="shared" si="58"/>
        <v>0</v>
      </c>
      <c r="CD39" s="5">
        <f t="shared" si="59"/>
        <v>0</v>
      </c>
      <c r="CE39" s="5">
        <f t="shared" si="60"/>
        <v>0</v>
      </c>
      <c r="CF39" s="5">
        <f t="shared" si="61"/>
        <v>0</v>
      </c>
      <c r="CG39" s="5">
        <f t="shared" si="62"/>
        <v>0</v>
      </c>
      <c r="CH39" s="5">
        <f t="shared" si="63"/>
        <v>0</v>
      </c>
      <c r="CI39" s="5">
        <f t="shared" si="64"/>
        <v>0</v>
      </c>
      <c r="CJ39" s="5">
        <f t="shared" si="65"/>
        <v>0</v>
      </c>
      <c r="CK39" s="5">
        <f t="shared" si="66"/>
        <v>0</v>
      </c>
      <c r="CL39" s="5">
        <f t="shared" si="67"/>
        <v>0</v>
      </c>
      <c r="CM39" s="5">
        <f t="shared" si="68"/>
        <v>0</v>
      </c>
      <c r="CN39" s="5">
        <f t="shared" si="69"/>
        <v>0</v>
      </c>
      <c r="CO39" s="5">
        <f t="shared" si="70"/>
        <v>0</v>
      </c>
      <c r="CP39" s="5">
        <f t="shared" si="71"/>
        <v>0</v>
      </c>
    </row>
    <row r="40" spans="1:94" x14ac:dyDescent="0.2">
      <c r="A40" s="5" t="s">
        <v>102</v>
      </c>
      <c r="B40" s="5" t="s">
        <v>88</v>
      </c>
      <c r="C40" s="5">
        <v>0.158</v>
      </c>
      <c r="D40" s="5">
        <v>39</v>
      </c>
      <c r="G40" s="5" t="s">
        <v>157</v>
      </c>
      <c r="H40" s="5">
        <f t="shared" si="0"/>
        <v>3.0000000000000001E-3</v>
      </c>
      <c r="I40" s="5" t="e">
        <f t="shared" si="1"/>
        <v>#DIV/0!</v>
      </c>
      <c r="J40" s="8" t="e">
        <f t="shared" si="2"/>
        <v>#DIV/0!</v>
      </c>
      <c r="K40" s="8" t="e">
        <f t="shared" si="3"/>
        <v>#DIV/0!</v>
      </c>
      <c r="L40" s="8" t="e">
        <f t="shared" si="4"/>
        <v>#DIV/0!</v>
      </c>
      <c r="M40" s="8" t="e">
        <f t="shared" si="5"/>
        <v>#DIV/0!</v>
      </c>
      <c r="N40" s="8" t="e">
        <f t="shared" si="6"/>
        <v>#DIV/0!</v>
      </c>
      <c r="O40" s="20" t="e">
        <f t="shared" si="7"/>
        <v>#DIV/0!</v>
      </c>
      <c r="P40" s="20" t="e">
        <f t="shared" si="8"/>
        <v>#DIV/0!</v>
      </c>
      <c r="Q40" s="20" t="e">
        <f t="shared" si="9"/>
        <v>#DIV/0!</v>
      </c>
      <c r="R40" s="20" t="e">
        <f t="shared" si="10"/>
        <v>#DIV/0!</v>
      </c>
      <c r="S40" s="20" t="e">
        <f t="shared" si="11"/>
        <v>#DIV/0!</v>
      </c>
      <c r="T40" s="20" t="e">
        <f t="shared" si="12"/>
        <v>#DIV/0!</v>
      </c>
      <c r="U40" s="20" t="e">
        <f t="shared" si="13"/>
        <v>#DIV/0!</v>
      </c>
      <c r="V40" s="20" t="e">
        <f t="shared" si="14"/>
        <v>#DIV/0!</v>
      </c>
      <c r="W40" s="20" t="e">
        <f t="shared" si="15"/>
        <v>#DIV/0!</v>
      </c>
      <c r="X40" s="20" t="e">
        <f t="shared" si="16"/>
        <v>#DIV/0!</v>
      </c>
      <c r="Y40" s="20">
        <f t="shared" si="17"/>
        <v>1.0999999999999999E-2</v>
      </c>
      <c r="Z40" s="20" t="e">
        <f t="shared" si="18"/>
        <v>#DIV/0!</v>
      </c>
      <c r="AA40" s="20" t="e">
        <f t="shared" si="19"/>
        <v>#DIV/0!</v>
      </c>
      <c r="AB40" s="20" t="e">
        <f t="shared" si="20"/>
        <v>#DIV/0!</v>
      </c>
      <c r="AC40" s="20" t="e">
        <f t="shared" si="21"/>
        <v>#DIV/0!</v>
      </c>
      <c r="AD40" s="20" t="e">
        <f t="shared" si="22"/>
        <v>#DIV/0!</v>
      </c>
      <c r="AE40" s="20" t="e">
        <f t="shared" si="23"/>
        <v>#DIV/0!</v>
      </c>
      <c r="AG40" s="5" t="s">
        <v>102</v>
      </c>
      <c r="AH40" s="5" t="s">
        <v>88</v>
      </c>
      <c r="AI40" s="5">
        <v>0.158</v>
      </c>
      <c r="AJ40" s="5">
        <v>39</v>
      </c>
      <c r="AL40" s="5" t="s">
        <v>159</v>
      </c>
      <c r="AM40" s="5">
        <f t="shared" si="24"/>
        <v>193</v>
      </c>
      <c r="AN40" s="23">
        <f t="shared" si="25"/>
        <v>0</v>
      </c>
      <c r="AO40" s="5">
        <f t="shared" si="26"/>
        <v>0</v>
      </c>
      <c r="AP40" s="5">
        <f t="shared" si="27"/>
        <v>0</v>
      </c>
      <c r="AQ40" s="5">
        <f t="shared" si="28"/>
        <v>0</v>
      </c>
      <c r="AR40" s="5">
        <f t="shared" si="29"/>
        <v>0</v>
      </c>
      <c r="AS40" s="5">
        <f t="shared" si="30"/>
        <v>0</v>
      </c>
      <c r="AT40" s="5">
        <f t="shared" si="31"/>
        <v>0</v>
      </c>
      <c r="AU40" s="5">
        <f t="shared" si="32"/>
        <v>0</v>
      </c>
      <c r="AV40" s="5">
        <f t="shared" si="33"/>
        <v>0</v>
      </c>
      <c r="AW40" s="5">
        <f t="shared" si="34"/>
        <v>0</v>
      </c>
      <c r="AX40" s="5">
        <f t="shared" si="35"/>
        <v>0</v>
      </c>
      <c r="AY40" s="5">
        <f t="shared" si="36"/>
        <v>0</v>
      </c>
      <c r="AZ40" s="5">
        <f t="shared" si="37"/>
        <v>0</v>
      </c>
      <c r="BA40" s="5">
        <f t="shared" si="38"/>
        <v>0</v>
      </c>
      <c r="BB40" s="5">
        <f t="shared" si="39"/>
        <v>0</v>
      </c>
      <c r="BC40" s="5">
        <f t="shared" si="40"/>
        <v>0</v>
      </c>
      <c r="BD40" s="5">
        <f t="shared" si="41"/>
        <v>105</v>
      </c>
      <c r="BE40" s="5">
        <f t="shared" si="42"/>
        <v>0</v>
      </c>
      <c r="BF40" s="5">
        <f t="shared" si="43"/>
        <v>0</v>
      </c>
      <c r="BG40" s="5">
        <f t="shared" si="44"/>
        <v>0</v>
      </c>
      <c r="BH40" s="5">
        <f t="shared" si="45"/>
        <v>0</v>
      </c>
      <c r="BI40" s="5">
        <f t="shared" si="46"/>
        <v>0</v>
      </c>
      <c r="BJ40" s="5">
        <f t="shared" si="47"/>
        <v>0</v>
      </c>
      <c r="BL40" s="5" t="s">
        <v>215</v>
      </c>
      <c r="BM40" s="5" t="s">
        <v>189</v>
      </c>
      <c r="BN40" s="5">
        <v>1.7000000000000001E-2</v>
      </c>
      <c r="BO40" s="5">
        <v>187</v>
      </c>
      <c r="BP40" s="5">
        <v>187</v>
      </c>
      <c r="BR40" s="5" t="s">
        <v>159</v>
      </c>
      <c r="BS40" s="5">
        <f t="shared" si="48"/>
        <v>193</v>
      </c>
      <c r="BT40" s="23">
        <f t="shared" si="49"/>
        <v>0</v>
      </c>
      <c r="BU40" s="5">
        <f t="shared" si="50"/>
        <v>0</v>
      </c>
      <c r="BV40" s="5">
        <f t="shared" si="51"/>
        <v>0</v>
      </c>
      <c r="BW40" s="5">
        <f t="shared" si="52"/>
        <v>0</v>
      </c>
      <c r="BX40" s="5">
        <f t="shared" si="53"/>
        <v>0</v>
      </c>
      <c r="BY40" s="5">
        <f t="shared" si="54"/>
        <v>0</v>
      </c>
      <c r="BZ40" s="5">
        <f t="shared" si="55"/>
        <v>0</v>
      </c>
      <c r="CA40" s="5">
        <f t="shared" si="56"/>
        <v>0</v>
      </c>
      <c r="CB40" s="5">
        <f t="shared" si="57"/>
        <v>0</v>
      </c>
      <c r="CC40" s="5">
        <f t="shared" si="58"/>
        <v>0</v>
      </c>
      <c r="CD40" s="5">
        <f t="shared" si="59"/>
        <v>0</v>
      </c>
      <c r="CE40" s="5">
        <f t="shared" si="60"/>
        <v>0</v>
      </c>
      <c r="CF40" s="5">
        <f t="shared" si="61"/>
        <v>0</v>
      </c>
      <c r="CG40" s="5">
        <f t="shared" si="62"/>
        <v>0</v>
      </c>
      <c r="CH40" s="5">
        <f t="shared" si="63"/>
        <v>0</v>
      </c>
      <c r="CI40" s="5">
        <f t="shared" si="64"/>
        <v>0</v>
      </c>
      <c r="CJ40" s="5">
        <f t="shared" si="65"/>
        <v>105</v>
      </c>
      <c r="CK40" s="5">
        <f t="shared" si="66"/>
        <v>0</v>
      </c>
      <c r="CL40" s="5">
        <f t="shared" si="67"/>
        <v>0</v>
      </c>
      <c r="CM40" s="5">
        <f t="shared" si="68"/>
        <v>0</v>
      </c>
      <c r="CN40" s="5">
        <f t="shared" si="69"/>
        <v>0</v>
      </c>
      <c r="CO40" s="5">
        <f t="shared" si="70"/>
        <v>0</v>
      </c>
      <c r="CP40" s="5">
        <f t="shared" si="71"/>
        <v>0</v>
      </c>
    </row>
    <row r="41" spans="1:94" x14ac:dyDescent="0.2">
      <c r="A41" s="5" t="s">
        <v>102</v>
      </c>
      <c r="B41" s="5" t="s">
        <v>677</v>
      </c>
      <c r="C41" s="5">
        <v>0.20399999999999999</v>
      </c>
      <c r="D41" s="5">
        <v>113</v>
      </c>
      <c r="G41" s="5" t="s">
        <v>159</v>
      </c>
      <c r="H41" s="5" t="e">
        <f t="shared" si="0"/>
        <v>#DIV/0!</v>
      </c>
      <c r="I41" s="5" t="e">
        <f t="shared" si="1"/>
        <v>#DIV/0!</v>
      </c>
      <c r="J41" s="8" t="e">
        <f t="shared" si="2"/>
        <v>#DIV/0!</v>
      </c>
      <c r="K41" s="8" t="e">
        <f t="shared" si="3"/>
        <v>#DIV/0!</v>
      </c>
      <c r="L41" s="8" t="e">
        <f t="shared" si="4"/>
        <v>#DIV/0!</v>
      </c>
      <c r="M41" s="8" t="e">
        <f t="shared" si="5"/>
        <v>#DIV/0!</v>
      </c>
      <c r="N41" s="8" t="e">
        <f t="shared" si="6"/>
        <v>#DIV/0!</v>
      </c>
      <c r="O41" s="20" t="e">
        <f t="shared" si="7"/>
        <v>#DIV/0!</v>
      </c>
      <c r="P41" s="20" t="e">
        <f t="shared" si="8"/>
        <v>#DIV/0!</v>
      </c>
      <c r="Q41" s="20" t="e">
        <f t="shared" si="9"/>
        <v>#DIV/0!</v>
      </c>
      <c r="R41" s="20" t="e">
        <f t="shared" si="10"/>
        <v>#DIV/0!</v>
      </c>
      <c r="S41" s="20" t="e">
        <f t="shared" si="11"/>
        <v>#DIV/0!</v>
      </c>
      <c r="T41" s="20" t="e">
        <f t="shared" si="12"/>
        <v>#DIV/0!</v>
      </c>
      <c r="U41" s="20" t="e">
        <f t="shared" si="13"/>
        <v>#DIV/0!</v>
      </c>
      <c r="V41" s="20" t="e">
        <f t="shared" si="14"/>
        <v>#DIV/0!</v>
      </c>
      <c r="W41" s="20" t="e">
        <f t="shared" si="15"/>
        <v>#DIV/0!</v>
      </c>
      <c r="X41" s="20" t="e">
        <f t="shared" si="16"/>
        <v>#DIV/0!</v>
      </c>
      <c r="Y41" s="20" t="e">
        <f t="shared" si="17"/>
        <v>#DIV/0!</v>
      </c>
      <c r="Z41" s="20" t="e">
        <f t="shared" si="18"/>
        <v>#DIV/0!</v>
      </c>
      <c r="AA41" s="20" t="e">
        <f t="shared" si="19"/>
        <v>#DIV/0!</v>
      </c>
      <c r="AB41" s="20" t="e">
        <f t="shared" si="20"/>
        <v>#DIV/0!</v>
      </c>
      <c r="AC41" s="20" t="e">
        <f t="shared" si="21"/>
        <v>#DIV/0!</v>
      </c>
      <c r="AD41" s="20">
        <f t="shared" si="22"/>
        <v>2E-3</v>
      </c>
      <c r="AE41" s="20" t="e">
        <f t="shared" si="23"/>
        <v>#DIV/0!</v>
      </c>
      <c r="AG41" s="5" t="s">
        <v>102</v>
      </c>
      <c r="AH41" s="5" t="s">
        <v>677</v>
      </c>
      <c r="AI41" s="5">
        <v>0.20399999999999999</v>
      </c>
      <c r="AJ41" s="5">
        <v>113</v>
      </c>
      <c r="AL41" s="5" t="s">
        <v>160</v>
      </c>
      <c r="AM41" s="5">
        <f t="shared" si="24"/>
        <v>0</v>
      </c>
      <c r="AN41" s="23">
        <f t="shared" si="25"/>
        <v>0</v>
      </c>
      <c r="AO41" s="5">
        <f t="shared" si="26"/>
        <v>0</v>
      </c>
      <c r="AP41" s="5">
        <f t="shared" si="27"/>
        <v>0</v>
      </c>
      <c r="AQ41" s="5">
        <f t="shared" si="28"/>
        <v>0</v>
      </c>
      <c r="AR41" s="5">
        <f t="shared" si="29"/>
        <v>0</v>
      </c>
      <c r="AS41" s="5">
        <f t="shared" si="30"/>
        <v>0</v>
      </c>
      <c r="AT41" s="5">
        <f t="shared" si="31"/>
        <v>0</v>
      </c>
      <c r="AU41" s="5">
        <f t="shared" si="32"/>
        <v>0</v>
      </c>
      <c r="AV41" s="5">
        <f t="shared" si="33"/>
        <v>0</v>
      </c>
      <c r="AW41" s="5">
        <f t="shared" si="34"/>
        <v>0</v>
      </c>
      <c r="AX41" s="5">
        <f t="shared" si="35"/>
        <v>0</v>
      </c>
      <c r="AY41" s="5">
        <f t="shared" si="36"/>
        <v>0</v>
      </c>
      <c r="AZ41" s="5">
        <f t="shared" si="37"/>
        <v>0</v>
      </c>
      <c r="BA41" s="5">
        <f t="shared" si="38"/>
        <v>0</v>
      </c>
      <c r="BB41" s="5">
        <f t="shared" si="39"/>
        <v>0</v>
      </c>
      <c r="BC41" s="5">
        <f t="shared" si="40"/>
        <v>0</v>
      </c>
      <c r="BD41" s="5">
        <f t="shared" si="41"/>
        <v>0</v>
      </c>
      <c r="BE41" s="5">
        <f t="shared" si="42"/>
        <v>0</v>
      </c>
      <c r="BF41" s="5">
        <f t="shared" si="43"/>
        <v>0</v>
      </c>
      <c r="BG41" s="5">
        <f t="shared" si="44"/>
        <v>0</v>
      </c>
      <c r="BH41" s="5">
        <f t="shared" si="45"/>
        <v>0</v>
      </c>
      <c r="BI41" s="5">
        <f t="shared" si="46"/>
        <v>992</v>
      </c>
      <c r="BJ41" s="5">
        <f t="shared" si="47"/>
        <v>0</v>
      </c>
      <c r="BL41" s="5" t="s">
        <v>223</v>
      </c>
      <c r="BM41" s="5" t="s">
        <v>189</v>
      </c>
      <c r="BN41" s="5">
        <v>6.0000000000000001E-3</v>
      </c>
      <c r="BO41" s="5">
        <v>187</v>
      </c>
      <c r="BP41" s="5">
        <v>187</v>
      </c>
      <c r="BR41" s="5" t="s">
        <v>160</v>
      </c>
      <c r="BS41" s="5">
        <f t="shared" si="48"/>
        <v>0</v>
      </c>
      <c r="BT41" s="23">
        <f t="shared" si="49"/>
        <v>0</v>
      </c>
      <c r="BU41" s="5">
        <f t="shared" si="50"/>
        <v>0</v>
      </c>
      <c r="BV41" s="5">
        <f t="shared" si="51"/>
        <v>0</v>
      </c>
      <c r="BW41" s="5">
        <f t="shared" si="52"/>
        <v>0</v>
      </c>
      <c r="BX41" s="5">
        <f t="shared" si="53"/>
        <v>0</v>
      </c>
      <c r="BY41" s="5">
        <f t="shared" si="54"/>
        <v>0</v>
      </c>
      <c r="BZ41" s="5">
        <f t="shared" si="55"/>
        <v>0</v>
      </c>
      <c r="CA41" s="5">
        <f t="shared" si="56"/>
        <v>0</v>
      </c>
      <c r="CB41" s="5">
        <f t="shared" si="57"/>
        <v>0</v>
      </c>
      <c r="CC41" s="5">
        <f t="shared" si="58"/>
        <v>0</v>
      </c>
      <c r="CD41" s="5">
        <f t="shared" si="59"/>
        <v>0</v>
      </c>
      <c r="CE41" s="5">
        <f t="shared" si="60"/>
        <v>0</v>
      </c>
      <c r="CF41" s="5">
        <f t="shared" si="61"/>
        <v>0</v>
      </c>
      <c r="CG41" s="5">
        <f t="shared" si="62"/>
        <v>0</v>
      </c>
      <c r="CH41" s="5">
        <f t="shared" si="63"/>
        <v>0</v>
      </c>
      <c r="CI41" s="5">
        <f t="shared" si="64"/>
        <v>0</v>
      </c>
      <c r="CJ41" s="5">
        <f t="shared" si="65"/>
        <v>0</v>
      </c>
      <c r="CK41" s="5">
        <f t="shared" si="66"/>
        <v>0</v>
      </c>
      <c r="CL41" s="5">
        <f t="shared" si="67"/>
        <v>0</v>
      </c>
      <c r="CM41" s="5">
        <f t="shared" si="68"/>
        <v>0</v>
      </c>
      <c r="CN41" s="5">
        <f t="shared" si="69"/>
        <v>0</v>
      </c>
      <c r="CO41" s="5">
        <f t="shared" si="70"/>
        <v>992</v>
      </c>
      <c r="CP41" s="5">
        <f t="shared" si="71"/>
        <v>0</v>
      </c>
    </row>
    <row r="42" spans="1:94" ht="16" x14ac:dyDescent="0.2">
      <c r="A42" s="5" t="s">
        <v>102</v>
      </c>
      <c r="B42" s="5" t="s">
        <v>87</v>
      </c>
      <c r="C42" s="5">
        <v>0.38900000000000001</v>
      </c>
      <c r="D42" s="5">
        <v>339</v>
      </c>
      <c r="G42" s="5" t="s">
        <v>160</v>
      </c>
      <c r="H42" s="5" t="e">
        <f t="shared" si="0"/>
        <v>#DIV/0!</v>
      </c>
      <c r="I42" s="5" t="e">
        <f t="shared" si="1"/>
        <v>#DIV/0!</v>
      </c>
      <c r="J42" s="8" t="e">
        <f t="shared" si="2"/>
        <v>#DIV/0!</v>
      </c>
      <c r="K42" s="8" t="e">
        <f t="shared" si="3"/>
        <v>#DIV/0!</v>
      </c>
      <c r="L42" s="8" t="e">
        <f t="shared" si="4"/>
        <v>#DIV/0!</v>
      </c>
      <c r="M42" s="8" t="e">
        <f t="shared" si="5"/>
        <v>#DIV/0!</v>
      </c>
      <c r="N42" s="8" t="e">
        <f t="shared" si="6"/>
        <v>#DIV/0!</v>
      </c>
      <c r="O42" s="20" t="e">
        <f t="shared" si="7"/>
        <v>#DIV/0!</v>
      </c>
      <c r="P42" s="20" t="e">
        <f t="shared" si="8"/>
        <v>#DIV/0!</v>
      </c>
      <c r="Q42" s="20" t="e">
        <f t="shared" si="9"/>
        <v>#DIV/0!</v>
      </c>
      <c r="R42" s="20" t="e">
        <f t="shared" si="10"/>
        <v>#DIV/0!</v>
      </c>
      <c r="S42" s="20" t="e">
        <f t="shared" si="11"/>
        <v>#DIV/0!</v>
      </c>
      <c r="T42" s="20" t="e">
        <f t="shared" si="12"/>
        <v>#DIV/0!</v>
      </c>
      <c r="U42" s="20" t="e">
        <f t="shared" si="13"/>
        <v>#DIV/0!</v>
      </c>
      <c r="V42" s="20" t="e">
        <f t="shared" si="14"/>
        <v>#DIV/0!</v>
      </c>
      <c r="W42" s="20" t="e">
        <f t="shared" si="15"/>
        <v>#DIV/0!</v>
      </c>
      <c r="X42" s="20" t="e">
        <f t="shared" si="16"/>
        <v>#DIV/0!</v>
      </c>
      <c r="Y42" s="20" t="e">
        <f t="shared" si="17"/>
        <v>#DIV/0!</v>
      </c>
      <c r="Z42" s="20" t="e">
        <f t="shared" si="18"/>
        <v>#DIV/0!</v>
      </c>
      <c r="AA42" s="20" t="e">
        <f t="shared" si="19"/>
        <v>#DIV/0!</v>
      </c>
      <c r="AB42" s="20" t="e">
        <f t="shared" si="20"/>
        <v>#DIV/0!</v>
      </c>
      <c r="AC42" s="20" t="e">
        <f t="shared" si="21"/>
        <v>#DIV/0!</v>
      </c>
      <c r="AD42" s="20">
        <f t="shared" si="22"/>
        <v>1E-3</v>
      </c>
      <c r="AE42" s="20" t="e">
        <f t="shared" si="23"/>
        <v>#DIV/0!</v>
      </c>
      <c r="AG42" s="5" t="s">
        <v>102</v>
      </c>
      <c r="AH42" s="5" t="s">
        <v>87</v>
      </c>
      <c r="AI42" s="5">
        <v>0.38900000000000001</v>
      </c>
      <c r="AJ42" s="5">
        <v>339</v>
      </c>
      <c r="AL42" s="5" t="s">
        <v>161</v>
      </c>
      <c r="AM42" s="5">
        <f t="shared" si="24"/>
        <v>0</v>
      </c>
      <c r="AN42" s="23">
        <f t="shared" si="25"/>
        <v>0</v>
      </c>
      <c r="AO42" s="5">
        <f t="shared" si="26"/>
        <v>0</v>
      </c>
      <c r="AP42" s="5">
        <f t="shared" si="27"/>
        <v>0</v>
      </c>
      <c r="AQ42" s="5">
        <f t="shared" si="28"/>
        <v>0</v>
      </c>
      <c r="AR42" s="5">
        <f t="shared" si="29"/>
        <v>0</v>
      </c>
      <c r="AS42" s="5">
        <f t="shared" si="30"/>
        <v>0</v>
      </c>
      <c r="AT42" s="5">
        <f t="shared" si="31"/>
        <v>0</v>
      </c>
      <c r="AU42" s="5">
        <f t="shared" si="32"/>
        <v>0</v>
      </c>
      <c r="AV42" s="5">
        <f t="shared" si="33"/>
        <v>0</v>
      </c>
      <c r="AW42" s="5">
        <f t="shared" si="34"/>
        <v>0</v>
      </c>
      <c r="AX42" s="5">
        <f t="shared" si="35"/>
        <v>0</v>
      </c>
      <c r="AY42" s="5">
        <f t="shared" si="36"/>
        <v>0</v>
      </c>
      <c r="AZ42" s="5">
        <f t="shared" si="37"/>
        <v>0</v>
      </c>
      <c r="BA42" s="5">
        <f t="shared" si="38"/>
        <v>0</v>
      </c>
      <c r="BB42" s="5">
        <f t="shared" si="39"/>
        <v>0</v>
      </c>
      <c r="BC42" s="5">
        <f t="shared" si="40"/>
        <v>0</v>
      </c>
      <c r="BD42" s="5">
        <f t="shared" si="41"/>
        <v>0</v>
      </c>
      <c r="BE42" s="5">
        <f t="shared" si="42"/>
        <v>0</v>
      </c>
      <c r="BF42" s="5">
        <f t="shared" si="43"/>
        <v>0</v>
      </c>
      <c r="BG42" s="5">
        <f t="shared" si="44"/>
        <v>0</v>
      </c>
      <c r="BH42" s="5">
        <f t="shared" si="45"/>
        <v>0</v>
      </c>
      <c r="BI42" s="5">
        <f t="shared" si="46"/>
        <v>496</v>
      </c>
      <c r="BJ42" s="5">
        <f t="shared" si="47"/>
        <v>0</v>
      </c>
      <c r="BL42" s="3" t="s">
        <v>12</v>
      </c>
      <c r="BM42" s="3" t="s">
        <v>684</v>
      </c>
      <c r="BN42" s="3">
        <v>0.22309999999999999</v>
      </c>
      <c r="BO42" s="4">
        <v>2411</v>
      </c>
      <c r="BP42" s="5">
        <v>2604</v>
      </c>
      <c r="BR42" s="5" t="s">
        <v>161</v>
      </c>
      <c r="BS42" s="5">
        <f t="shared" si="48"/>
        <v>0</v>
      </c>
      <c r="BT42" s="23">
        <f t="shared" si="49"/>
        <v>0</v>
      </c>
      <c r="BU42" s="5">
        <f t="shared" si="50"/>
        <v>0</v>
      </c>
      <c r="BV42" s="5">
        <f t="shared" si="51"/>
        <v>0</v>
      </c>
      <c r="BW42" s="5">
        <f t="shared" si="52"/>
        <v>0</v>
      </c>
      <c r="BX42" s="5">
        <f t="shared" si="53"/>
        <v>0</v>
      </c>
      <c r="BY42" s="5">
        <f t="shared" si="54"/>
        <v>0</v>
      </c>
      <c r="BZ42" s="5">
        <f t="shared" si="55"/>
        <v>0</v>
      </c>
      <c r="CA42" s="5">
        <f t="shared" si="56"/>
        <v>0</v>
      </c>
      <c r="CB42" s="5">
        <f t="shared" si="57"/>
        <v>0</v>
      </c>
      <c r="CC42" s="5">
        <f t="shared" si="58"/>
        <v>0</v>
      </c>
      <c r="CD42" s="5">
        <f t="shared" si="59"/>
        <v>0</v>
      </c>
      <c r="CE42" s="5">
        <f t="shared" si="60"/>
        <v>0</v>
      </c>
      <c r="CF42" s="5">
        <f t="shared" si="61"/>
        <v>0</v>
      </c>
      <c r="CG42" s="5">
        <f t="shared" si="62"/>
        <v>0</v>
      </c>
      <c r="CH42" s="5">
        <f t="shared" si="63"/>
        <v>0</v>
      </c>
      <c r="CI42" s="5">
        <f t="shared" si="64"/>
        <v>0</v>
      </c>
      <c r="CJ42" s="5">
        <f t="shared" si="65"/>
        <v>0</v>
      </c>
      <c r="CK42" s="5">
        <f t="shared" si="66"/>
        <v>0</v>
      </c>
      <c r="CL42" s="5">
        <f t="shared" si="67"/>
        <v>0</v>
      </c>
      <c r="CM42" s="5">
        <f t="shared" si="68"/>
        <v>0</v>
      </c>
      <c r="CN42" s="5">
        <f t="shared" si="69"/>
        <v>0</v>
      </c>
      <c r="CO42" s="5">
        <f t="shared" si="70"/>
        <v>496</v>
      </c>
      <c r="CP42" s="5">
        <f t="shared" si="71"/>
        <v>0</v>
      </c>
    </row>
    <row r="43" spans="1:94" ht="16" x14ac:dyDescent="0.2">
      <c r="A43" s="5" t="s">
        <v>102</v>
      </c>
      <c r="B43" s="5" t="s">
        <v>90</v>
      </c>
      <c r="C43" s="5">
        <v>6.7000000000000004E-2</v>
      </c>
      <c r="D43" s="5">
        <v>105</v>
      </c>
      <c r="G43" s="5" t="s">
        <v>161</v>
      </c>
      <c r="H43" s="5" t="e">
        <f t="shared" si="0"/>
        <v>#DIV/0!</v>
      </c>
      <c r="I43" s="5" t="e">
        <f t="shared" si="1"/>
        <v>#DIV/0!</v>
      </c>
      <c r="J43" s="8">
        <f t="shared" si="2"/>
        <v>2E-3</v>
      </c>
      <c r="K43" s="8" t="e">
        <f t="shared" si="3"/>
        <v>#DIV/0!</v>
      </c>
      <c r="L43" s="8" t="e">
        <f t="shared" si="4"/>
        <v>#DIV/0!</v>
      </c>
      <c r="M43" s="8" t="e">
        <f t="shared" si="5"/>
        <v>#DIV/0!</v>
      </c>
      <c r="N43" s="8" t="e">
        <f t="shared" si="6"/>
        <v>#DIV/0!</v>
      </c>
      <c r="O43" s="20" t="e">
        <f t="shared" si="7"/>
        <v>#DIV/0!</v>
      </c>
      <c r="P43" s="20" t="e">
        <f t="shared" si="8"/>
        <v>#DIV/0!</v>
      </c>
      <c r="Q43" s="20" t="e">
        <f t="shared" si="9"/>
        <v>#DIV/0!</v>
      </c>
      <c r="R43" s="20" t="e">
        <f t="shared" si="10"/>
        <v>#DIV/0!</v>
      </c>
      <c r="S43" s="20" t="e">
        <f t="shared" si="11"/>
        <v>#DIV/0!</v>
      </c>
      <c r="T43" s="20" t="e">
        <f t="shared" si="12"/>
        <v>#DIV/0!</v>
      </c>
      <c r="U43" s="20" t="e">
        <f t="shared" si="13"/>
        <v>#DIV/0!</v>
      </c>
      <c r="V43" s="20" t="e">
        <f t="shared" si="14"/>
        <v>#DIV/0!</v>
      </c>
      <c r="W43" s="20" t="e">
        <f t="shared" si="15"/>
        <v>#DIV/0!</v>
      </c>
      <c r="X43" s="20" t="e">
        <f t="shared" si="16"/>
        <v>#DIV/0!</v>
      </c>
      <c r="Y43" s="20" t="e">
        <f t="shared" si="17"/>
        <v>#DIV/0!</v>
      </c>
      <c r="Z43" s="20" t="e">
        <f t="shared" si="18"/>
        <v>#DIV/0!</v>
      </c>
      <c r="AA43" s="20" t="e">
        <f t="shared" si="19"/>
        <v>#DIV/0!</v>
      </c>
      <c r="AB43" s="20" t="e">
        <f t="shared" si="20"/>
        <v>#DIV/0!</v>
      </c>
      <c r="AC43" s="20" t="e">
        <f t="shared" si="21"/>
        <v>#DIV/0!</v>
      </c>
      <c r="AD43" s="20" t="e">
        <f t="shared" si="22"/>
        <v>#DIV/0!</v>
      </c>
      <c r="AE43" s="20" t="e">
        <f t="shared" si="23"/>
        <v>#DIV/0!</v>
      </c>
      <c r="AG43" s="5" t="s">
        <v>102</v>
      </c>
      <c r="AH43" s="5" t="s">
        <v>90</v>
      </c>
      <c r="AI43" s="5">
        <v>6.7000000000000004E-2</v>
      </c>
      <c r="AJ43" s="5">
        <v>105</v>
      </c>
      <c r="AL43" s="5" t="s">
        <v>162</v>
      </c>
      <c r="AM43" s="5">
        <f t="shared" si="24"/>
        <v>0</v>
      </c>
      <c r="AN43" s="23">
        <f t="shared" si="25"/>
        <v>0</v>
      </c>
      <c r="AO43" s="5">
        <f t="shared" si="26"/>
        <v>440</v>
      </c>
      <c r="AP43" s="5">
        <f t="shared" si="27"/>
        <v>0</v>
      </c>
      <c r="AQ43" s="5">
        <f t="shared" si="28"/>
        <v>0</v>
      </c>
      <c r="AR43" s="5">
        <f t="shared" si="29"/>
        <v>0</v>
      </c>
      <c r="AS43" s="5">
        <f t="shared" si="30"/>
        <v>0</v>
      </c>
      <c r="AT43" s="5">
        <f t="shared" si="31"/>
        <v>0</v>
      </c>
      <c r="AU43" s="5">
        <f t="shared" si="32"/>
        <v>0</v>
      </c>
      <c r="AV43" s="5">
        <f t="shared" si="33"/>
        <v>0</v>
      </c>
      <c r="AW43" s="5">
        <f t="shared" si="34"/>
        <v>0</v>
      </c>
      <c r="AX43" s="5">
        <f t="shared" si="35"/>
        <v>0</v>
      </c>
      <c r="AY43" s="5">
        <f t="shared" si="36"/>
        <v>0</v>
      </c>
      <c r="AZ43" s="5">
        <f t="shared" si="37"/>
        <v>0</v>
      </c>
      <c r="BA43" s="5">
        <f t="shared" si="38"/>
        <v>0</v>
      </c>
      <c r="BB43" s="5">
        <f t="shared" si="39"/>
        <v>0</v>
      </c>
      <c r="BC43" s="5">
        <f t="shared" si="40"/>
        <v>0</v>
      </c>
      <c r="BD43" s="5">
        <f t="shared" si="41"/>
        <v>0</v>
      </c>
      <c r="BE43" s="5">
        <f t="shared" si="42"/>
        <v>0</v>
      </c>
      <c r="BF43" s="5">
        <f t="shared" si="43"/>
        <v>0</v>
      </c>
      <c r="BG43" s="5">
        <f t="shared" si="44"/>
        <v>0</v>
      </c>
      <c r="BH43" s="5">
        <f t="shared" si="45"/>
        <v>0</v>
      </c>
      <c r="BI43" s="5">
        <f t="shared" si="46"/>
        <v>0</v>
      </c>
      <c r="BJ43" s="5">
        <f t="shared" si="47"/>
        <v>0</v>
      </c>
      <c r="BL43" s="3" t="s">
        <v>12</v>
      </c>
      <c r="BM43" s="3" t="s">
        <v>675</v>
      </c>
      <c r="BN43" s="3">
        <v>7.0000000000000007E-2</v>
      </c>
      <c r="BO43" s="3">
        <v>193</v>
      </c>
      <c r="BP43" s="5">
        <v>2604</v>
      </c>
      <c r="BR43" s="5" t="s">
        <v>162</v>
      </c>
      <c r="BS43" s="5">
        <f t="shared" si="48"/>
        <v>0</v>
      </c>
      <c r="BT43" s="23">
        <f t="shared" si="49"/>
        <v>0</v>
      </c>
      <c r="BU43" s="5">
        <f t="shared" si="50"/>
        <v>440</v>
      </c>
      <c r="BV43" s="5">
        <f t="shared" si="51"/>
        <v>0</v>
      </c>
      <c r="BW43" s="5">
        <f t="shared" si="52"/>
        <v>0</v>
      </c>
      <c r="BX43" s="5">
        <f t="shared" si="53"/>
        <v>0</v>
      </c>
      <c r="BY43" s="5">
        <f t="shared" si="54"/>
        <v>0</v>
      </c>
      <c r="BZ43" s="5">
        <f t="shared" si="55"/>
        <v>0</v>
      </c>
      <c r="CA43" s="5">
        <f t="shared" si="56"/>
        <v>0</v>
      </c>
      <c r="CB43" s="5">
        <f t="shared" si="57"/>
        <v>0</v>
      </c>
      <c r="CC43" s="5">
        <f t="shared" si="58"/>
        <v>0</v>
      </c>
      <c r="CD43" s="5">
        <f t="shared" si="59"/>
        <v>0</v>
      </c>
      <c r="CE43" s="5">
        <f t="shared" si="60"/>
        <v>0</v>
      </c>
      <c r="CF43" s="5">
        <f t="shared" si="61"/>
        <v>0</v>
      </c>
      <c r="CG43" s="5">
        <f t="shared" si="62"/>
        <v>0</v>
      </c>
      <c r="CH43" s="5">
        <f t="shared" si="63"/>
        <v>0</v>
      </c>
      <c r="CI43" s="5">
        <f t="shared" si="64"/>
        <v>0</v>
      </c>
      <c r="CJ43" s="5">
        <f t="shared" si="65"/>
        <v>0</v>
      </c>
      <c r="CK43" s="5">
        <f t="shared" si="66"/>
        <v>0</v>
      </c>
      <c r="CL43" s="5">
        <f t="shared" si="67"/>
        <v>0</v>
      </c>
      <c r="CM43" s="5">
        <f t="shared" si="68"/>
        <v>0</v>
      </c>
      <c r="CN43" s="5">
        <f t="shared" si="69"/>
        <v>0</v>
      </c>
      <c r="CO43" s="5">
        <f t="shared" si="70"/>
        <v>0</v>
      </c>
      <c r="CP43" s="5">
        <f t="shared" si="71"/>
        <v>0</v>
      </c>
    </row>
    <row r="44" spans="1:94" ht="16" x14ac:dyDescent="0.2">
      <c r="A44" s="5" t="s">
        <v>102</v>
      </c>
      <c r="B44" s="5" t="s">
        <v>86</v>
      </c>
      <c r="C44" s="5">
        <v>0.28889999999999999</v>
      </c>
      <c r="D44" s="5">
        <v>496</v>
      </c>
      <c r="G44" s="5" t="s">
        <v>162</v>
      </c>
      <c r="H44" s="5" t="e">
        <f t="shared" si="0"/>
        <v>#DIV/0!</v>
      </c>
      <c r="I44" s="5" t="e">
        <f t="shared" si="1"/>
        <v>#DIV/0!</v>
      </c>
      <c r="J44" s="8">
        <f t="shared" si="2"/>
        <v>2E-3</v>
      </c>
      <c r="K44" s="8" t="e">
        <f t="shared" si="3"/>
        <v>#DIV/0!</v>
      </c>
      <c r="L44" s="8" t="e">
        <f t="shared" si="4"/>
        <v>#DIV/0!</v>
      </c>
      <c r="M44" s="8" t="e">
        <f t="shared" si="5"/>
        <v>#DIV/0!</v>
      </c>
      <c r="N44" s="8" t="e">
        <f t="shared" si="6"/>
        <v>#DIV/0!</v>
      </c>
      <c r="O44" s="20" t="e">
        <f t="shared" si="7"/>
        <v>#DIV/0!</v>
      </c>
      <c r="P44" s="20" t="e">
        <f t="shared" si="8"/>
        <v>#DIV/0!</v>
      </c>
      <c r="Q44" s="20" t="e">
        <f t="shared" si="9"/>
        <v>#DIV/0!</v>
      </c>
      <c r="R44" s="20" t="e">
        <f t="shared" si="10"/>
        <v>#DIV/0!</v>
      </c>
      <c r="S44" s="20" t="e">
        <f t="shared" si="11"/>
        <v>#DIV/0!</v>
      </c>
      <c r="T44" s="20" t="e">
        <f t="shared" si="12"/>
        <v>#DIV/0!</v>
      </c>
      <c r="U44" s="20" t="e">
        <f t="shared" si="13"/>
        <v>#DIV/0!</v>
      </c>
      <c r="V44" s="20" t="e">
        <f t="shared" si="14"/>
        <v>#DIV/0!</v>
      </c>
      <c r="W44" s="20" t="e">
        <f t="shared" si="15"/>
        <v>#DIV/0!</v>
      </c>
      <c r="X44" s="20" t="e">
        <f t="shared" si="16"/>
        <v>#DIV/0!</v>
      </c>
      <c r="Y44" s="20" t="e">
        <f t="shared" si="17"/>
        <v>#DIV/0!</v>
      </c>
      <c r="Z44" s="20" t="e">
        <f t="shared" si="18"/>
        <v>#DIV/0!</v>
      </c>
      <c r="AA44" s="20" t="e">
        <f t="shared" si="19"/>
        <v>#DIV/0!</v>
      </c>
      <c r="AB44" s="20" t="e">
        <f t="shared" si="20"/>
        <v>#DIV/0!</v>
      </c>
      <c r="AC44" s="20" t="e">
        <f t="shared" si="21"/>
        <v>#DIV/0!</v>
      </c>
      <c r="AD44" s="20" t="e">
        <f t="shared" si="22"/>
        <v>#DIV/0!</v>
      </c>
      <c r="AE44" s="20" t="e">
        <f t="shared" si="23"/>
        <v>#DIV/0!</v>
      </c>
      <c r="AG44" s="5" t="s">
        <v>102</v>
      </c>
      <c r="AH44" s="5" t="s">
        <v>86</v>
      </c>
      <c r="AI44" s="5">
        <v>0.28889999999999999</v>
      </c>
      <c r="AJ44" s="5">
        <v>496</v>
      </c>
      <c r="AL44" s="5" t="s">
        <v>166</v>
      </c>
      <c r="AM44" s="5">
        <f t="shared" si="24"/>
        <v>0</v>
      </c>
      <c r="AN44" s="23">
        <f t="shared" si="25"/>
        <v>0</v>
      </c>
      <c r="AO44" s="5">
        <f t="shared" si="26"/>
        <v>268</v>
      </c>
      <c r="AP44" s="5">
        <f t="shared" si="27"/>
        <v>0</v>
      </c>
      <c r="AQ44" s="5">
        <f t="shared" si="28"/>
        <v>0</v>
      </c>
      <c r="AR44" s="5">
        <f t="shared" si="29"/>
        <v>0</v>
      </c>
      <c r="AS44" s="5">
        <f t="shared" si="30"/>
        <v>0</v>
      </c>
      <c r="AT44" s="5">
        <f t="shared" si="31"/>
        <v>0</v>
      </c>
      <c r="AU44" s="5">
        <f t="shared" si="32"/>
        <v>0</v>
      </c>
      <c r="AV44" s="5">
        <f t="shared" si="33"/>
        <v>0</v>
      </c>
      <c r="AW44" s="5">
        <f t="shared" si="34"/>
        <v>0</v>
      </c>
      <c r="AX44" s="5">
        <f t="shared" si="35"/>
        <v>0</v>
      </c>
      <c r="AY44" s="5">
        <f t="shared" si="36"/>
        <v>0</v>
      </c>
      <c r="AZ44" s="5">
        <f t="shared" si="37"/>
        <v>0</v>
      </c>
      <c r="BA44" s="5">
        <f t="shared" si="38"/>
        <v>0</v>
      </c>
      <c r="BB44" s="5">
        <f t="shared" si="39"/>
        <v>0</v>
      </c>
      <c r="BC44" s="5">
        <f t="shared" si="40"/>
        <v>0</v>
      </c>
      <c r="BD44" s="5">
        <f t="shared" si="41"/>
        <v>0</v>
      </c>
      <c r="BE44" s="5">
        <f t="shared" si="42"/>
        <v>0</v>
      </c>
      <c r="BF44" s="5">
        <f t="shared" si="43"/>
        <v>0</v>
      </c>
      <c r="BG44" s="5">
        <f t="shared" si="44"/>
        <v>0</v>
      </c>
      <c r="BH44" s="5">
        <f t="shared" si="45"/>
        <v>0</v>
      </c>
      <c r="BI44" s="5">
        <f t="shared" si="46"/>
        <v>0</v>
      </c>
      <c r="BJ44" s="5">
        <f t="shared" si="47"/>
        <v>0</v>
      </c>
      <c r="BL44" s="3" t="s">
        <v>244</v>
      </c>
      <c r="BM44" s="3" t="s">
        <v>675</v>
      </c>
      <c r="BN44" s="3">
        <v>0.14000000000000001</v>
      </c>
      <c r="BO44" s="3">
        <v>193</v>
      </c>
      <c r="BP44" s="3">
        <v>193</v>
      </c>
      <c r="BR44" s="5" t="s">
        <v>166</v>
      </c>
      <c r="BS44" s="5">
        <f t="shared" si="48"/>
        <v>0</v>
      </c>
      <c r="BT44" s="23">
        <f t="shared" si="49"/>
        <v>0</v>
      </c>
      <c r="BU44" s="5">
        <f t="shared" si="50"/>
        <v>268</v>
      </c>
      <c r="BV44" s="5">
        <f t="shared" si="51"/>
        <v>0</v>
      </c>
      <c r="BW44" s="5">
        <f t="shared" si="52"/>
        <v>0</v>
      </c>
      <c r="BX44" s="5">
        <f t="shared" si="53"/>
        <v>0</v>
      </c>
      <c r="BY44" s="5">
        <f t="shared" si="54"/>
        <v>0</v>
      </c>
      <c r="BZ44" s="5">
        <f t="shared" si="55"/>
        <v>0</v>
      </c>
      <c r="CA44" s="5">
        <f t="shared" si="56"/>
        <v>0</v>
      </c>
      <c r="CB44" s="5">
        <f t="shared" si="57"/>
        <v>0</v>
      </c>
      <c r="CC44" s="5">
        <f t="shared" si="58"/>
        <v>0</v>
      </c>
      <c r="CD44" s="5">
        <f t="shared" si="59"/>
        <v>0</v>
      </c>
      <c r="CE44" s="5">
        <f t="shared" si="60"/>
        <v>0</v>
      </c>
      <c r="CF44" s="5">
        <f t="shared" si="61"/>
        <v>0</v>
      </c>
      <c r="CG44" s="5">
        <f t="shared" si="62"/>
        <v>0</v>
      </c>
      <c r="CH44" s="5">
        <f t="shared" si="63"/>
        <v>0</v>
      </c>
      <c r="CI44" s="5">
        <f t="shared" si="64"/>
        <v>0</v>
      </c>
      <c r="CJ44" s="5">
        <f t="shared" si="65"/>
        <v>0</v>
      </c>
      <c r="CK44" s="5">
        <f t="shared" si="66"/>
        <v>0</v>
      </c>
      <c r="CL44" s="5">
        <f t="shared" si="67"/>
        <v>0</v>
      </c>
      <c r="CM44" s="5">
        <f t="shared" si="68"/>
        <v>0</v>
      </c>
      <c r="CN44" s="5">
        <f t="shared" si="69"/>
        <v>0</v>
      </c>
      <c r="CO44" s="5">
        <f t="shared" si="70"/>
        <v>0</v>
      </c>
      <c r="CP44" s="5">
        <f t="shared" si="71"/>
        <v>0</v>
      </c>
    </row>
    <row r="45" spans="1:94" ht="16" x14ac:dyDescent="0.2">
      <c r="A45" s="5" t="s">
        <v>102</v>
      </c>
      <c r="B45" s="5" t="s">
        <v>84</v>
      </c>
      <c r="C45" s="5">
        <v>0.41099999999999998</v>
      </c>
      <c r="D45" s="5">
        <v>220</v>
      </c>
      <c r="G45" s="5" t="s">
        <v>166</v>
      </c>
      <c r="H45" s="5" t="e">
        <f t="shared" si="0"/>
        <v>#DIV/0!</v>
      </c>
      <c r="I45" s="5" t="e">
        <f t="shared" si="1"/>
        <v>#DIV/0!</v>
      </c>
      <c r="J45" s="8" t="e">
        <f t="shared" si="2"/>
        <v>#DIV/0!</v>
      </c>
      <c r="K45" s="8" t="e">
        <f t="shared" si="3"/>
        <v>#DIV/0!</v>
      </c>
      <c r="L45" s="8" t="e">
        <f t="shared" si="4"/>
        <v>#DIV/0!</v>
      </c>
      <c r="M45" s="8" t="e">
        <f t="shared" si="5"/>
        <v>#DIV/0!</v>
      </c>
      <c r="N45" s="8" t="e">
        <f t="shared" si="6"/>
        <v>#DIV/0!</v>
      </c>
      <c r="O45" s="20" t="e">
        <f t="shared" si="7"/>
        <v>#DIV/0!</v>
      </c>
      <c r="P45" s="20" t="e">
        <f t="shared" si="8"/>
        <v>#DIV/0!</v>
      </c>
      <c r="Q45" s="20" t="e">
        <f t="shared" si="9"/>
        <v>#DIV/0!</v>
      </c>
      <c r="R45" s="20" t="e">
        <f t="shared" si="10"/>
        <v>#DIV/0!</v>
      </c>
      <c r="S45" s="20" t="e">
        <f t="shared" si="11"/>
        <v>#DIV/0!</v>
      </c>
      <c r="T45" s="20" t="e">
        <f t="shared" si="12"/>
        <v>#DIV/0!</v>
      </c>
      <c r="U45" s="20" t="e">
        <f t="shared" si="13"/>
        <v>#DIV/0!</v>
      </c>
      <c r="V45" s="20" t="e">
        <f t="shared" si="14"/>
        <v>#DIV/0!</v>
      </c>
      <c r="W45" s="20" t="e">
        <f t="shared" si="15"/>
        <v>#DIV/0!</v>
      </c>
      <c r="X45" s="20" t="e">
        <f t="shared" si="16"/>
        <v>#DIV/0!</v>
      </c>
      <c r="Y45" s="20" t="e">
        <f t="shared" si="17"/>
        <v>#DIV/0!</v>
      </c>
      <c r="Z45" s="20" t="e">
        <f t="shared" si="18"/>
        <v>#DIV/0!</v>
      </c>
      <c r="AA45" s="20" t="e">
        <f t="shared" si="19"/>
        <v>#DIV/0!</v>
      </c>
      <c r="AB45" s="20" t="e">
        <f t="shared" si="20"/>
        <v>#DIV/0!</v>
      </c>
      <c r="AC45" s="20" t="e">
        <f t="shared" si="21"/>
        <v>#DIV/0!</v>
      </c>
      <c r="AD45" s="20">
        <f t="shared" si="22"/>
        <v>1E-3</v>
      </c>
      <c r="AE45" s="20" t="e">
        <f t="shared" si="23"/>
        <v>#DIV/0!</v>
      </c>
      <c r="AG45" s="5" t="s">
        <v>102</v>
      </c>
      <c r="AH45" s="5" t="s">
        <v>84</v>
      </c>
      <c r="AI45" s="5">
        <v>0.41099999999999998</v>
      </c>
      <c r="AJ45" s="5">
        <v>220</v>
      </c>
      <c r="AL45" s="5" t="s">
        <v>167</v>
      </c>
      <c r="AM45" s="5">
        <f t="shared" si="24"/>
        <v>0</v>
      </c>
      <c r="AN45" s="23">
        <f t="shared" si="25"/>
        <v>0</v>
      </c>
      <c r="AO45" s="5">
        <f t="shared" si="26"/>
        <v>0</v>
      </c>
      <c r="AP45" s="5">
        <f t="shared" si="27"/>
        <v>0</v>
      </c>
      <c r="AQ45" s="5">
        <f t="shared" si="28"/>
        <v>0</v>
      </c>
      <c r="AR45" s="5">
        <f t="shared" si="29"/>
        <v>0</v>
      </c>
      <c r="AS45" s="5">
        <f t="shared" si="30"/>
        <v>0</v>
      </c>
      <c r="AT45" s="5">
        <f t="shared" si="31"/>
        <v>0</v>
      </c>
      <c r="AU45" s="5">
        <f t="shared" si="32"/>
        <v>0</v>
      </c>
      <c r="AV45" s="5">
        <f t="shared" si="33"/>
        <v>0</v>
      </c>
      <c r="AW45" s="5">
        <f t="shared" si="34"/>
        <v>0</v>
      </c>
      <c r="AX45" s="5">
        <f t="shared" si="35"/>
        <v>0</v>
      </c>
      <c r="AY45" s="5">
        <f t="shared" si="36"/>
        <v>0</v>
      </c>
      <c r="AZ45" s="5">
        <f t="shared" si="37"/>
        <v>0</v>
      </c>
      <c r="BA45" s="5">
        <f t="shared" si="38"/>
        <v>0</v>
      </c>
      <c r="BB45" s="5">
        <f t="shared" si="39"/>
        <v>0</v>
      </c>
      <c r="BC45" s="5">
        <f t="shared" si="40"/>
        <v>0</v>
      </c>
      <c r="BD45" s="5">
        <f t="shared" si="41"/>
        <v>0</v>
      </c>
      <c r="BE45" s="5">
        <f t="shared" si="42"/>
        <v>0</v>
      </c>
      <c r="BF45" s="5">
        <f t="shared" si="43"/>
        <v>0</v>
      </c>
      <c r="BG45" s="5">
        <f t="shared" si="44"/>
        <v>0</v>
      </c>
      <c r="BH45" s="5">
        <f t="shared" si="45"/>
        <v>0</v>
      </c>
      <c r="BI45" s="5">
        <f t="shared" si="46"/>
        <v>496</v>
      </c>
      <c r="BJ45" s="5">
        <f t="shared" si="47"/>
        <v>0</v>
      </c>
      <c r="BL45" s="3" t="s">
        <v>248</v>
      </c>
      <c r="BM45" s="3" t="s">
        <v>684</v>
      </c>
      <c r="BN45" s="3">
        <v>3.0000000000000001E-3</v>
      </c>
      <c r="BO45" s="4">
        <v>2411</v>
      </c>
      <c r="BP45" s="5">
        <v>2604</v>
      </c>
      <c r="BR45" s="5" t="s">
        <v>167</v>
      </c>
      <c r="BS45" s="5">
        <f t="shared" si="48"/>
        <v>0</v>
      </c>
      <c r="BT45" s="23">
        <f t="shared" si="49"/>
        <v>0</v>
      </c>
      <c r="BU45" s="5">
        <f t="shared" si="50"/>
        <v>0</v>
      </c>
      <c r="BV45" s="5">
        <f t="shared" si="51"/>
        <v>0</v>
      </c>
      <c r="BW45" s="5">
        <f t="shared" si="52"/>
        <v>0</v>
      </c>
      <c r="BX45" s="5">
        <f t="shared" si="53"/>
        <v>0</v>
      </c>
      <c r="BY45" s="5">
        <f t="shared" si="54"/>
        <v>0</v>
      </c>
      <c r="BZ45" s="5">
        <f t="shared" si="55"/>
        <v>0</v>
      </c>
      <c r="CA45" s="5">
        <f t="shared" si="56"/>
        <v>0</v>
      </c>
      <c r="CB45" s="5">
        <f t="shared" si="57"/>
        <v>0</v>
      </c>
      <c r="CC45" s="5">
        <f t="shared" si="58"/>
        <v>0</v>
      </c>
      <c r="CD45" s="5">
        <f t="shared" si="59"/>
        <v>0</v>
      </c>
      <c r="CE45" s="5">
        <f t="shared" si="60"/>
        <v>0</v>
      </c>
      <c r="CF45" s="5">
        <f t="shared" si="61"/>
        <v>0</v>
      </c>
      <c r="CG45" s="5">
        <f t="shared" si="62"/>
        <v>0</v>
      </c>
      <c r="CH45" s="5">
        <f t="shared" si="63"/>
        <v>0</v>
      </c>
      <c r="CI45" s="5">
        <f t="shared" si="64"/>
        <v>0</v>
      </c>
      <c r="CJ45" s="5">
        <f t="shared" si="65"/>
        <v>0</v>
      </c>
      <c r="CK45" s="5">
        <f t="shared" si="66"/>
        <v>0</v>
      </c>
      <c r="CL45" s="5">
        <f t="shared" si="67"/>
        <v>0</v>
      </c>
      <c r="CM45" s="5">
        <f t="shared" si="68"/>
        <v>0</v>
      </c>
      <c r="CN45" s="5">
        <f t="shared" si="69"/>
        <v>0</v>
      </c>
      <c r="CO45" s="5">
        <f t="shared" si="70"/>
        <v>496</v>
      </c>
      <c r="CP45" s="5">
        <f t="shared" si="71"/>
        <v>0</v>
      </c>
    </row>
    <row r="46" spans="1:94" ht="16" x14ac:dyDescent="0.2">
      <c r="A46" s="5" t="s">
        <v>102</v>
      </c>
      <c r="B46" s="5" t="s">
        <v>84</v>
      </c>
      <c r="C46" s="5">
        <v>0.40699999999999997</v>
      </c>
      <c r="D46" s="5">
        <v>220</v>
      </c>
      <c r="G46" s="5" t="s">
        <v>167</v>
      </c>
      <c r="H46" s="5">
        <f t="shared" si="0"/>
        <v>5.0000000000000001E-3</v>
      </c>
      <c r="I46" s="5" t="e">
        <f t="shared" si="1"/>
        <v>#DIV/0!</v>
      </c>
      <c r="J46" s="8">
        <f t="shared" si="2"/>
        <v>4.0000000000000001E-3</v>
      </c>
      <c r="K46" s="8" t="e">
        <f t="shared" si="3"/>
        <v>#DIV/0!</v>
      </c>
      <c r="L46" s="8" t="e">
        <f t="shared" si="4"/>
        <v>#DIV/0!</v>
      </c>
      <c r="M46" s="8" t="e">
        <f t="shared" si="5"/>
        <v>#DIV/0!</v>
      </c>
      <c r="N46" s="8">
        <f t="shared" si="6"/>
        <v>1.2999999999999999E-2</v>
      </c>
      <c r="O46" s="20" t="e">
        <f t="shared" si="7"/>
        <v>#DIV/0!</v>
      </c>
      <c r="P46" s="20" t="e">
        <f t="shared" si="8"/>
        <v>#DIV/0!</v>
      </c>
      <c r="Q46" s="20" t="e">
        <f t="shared" si="9"/>
        <v>#DIV/0!</v>
      </c>
      <c r="R46" s="20" t="e">
        <f t="shared" si="10"/>
        <v>#DIV/0!</v>
      </c>
      <c r="S46" s="20" t="e">
        <f t="shared" si="11"/>
        <v>#DIV/0!</v>
      </c>
      <c r="T46" s="20" t="e">
        <f t="shared" si="12"/>
        <v>#DIV/0!</v>
      </c>
      <c r="U46" s="20" t="e">
        <f t="shared" si="13"/>
        <v>#DIV/0!</v>
      </c>
      <c r="V46" s="20" t="e">
        <f t="shared" si="14"/>
        <v>#DIV/0!</v>
      </c>
      <c r="W46" s="20" t="e">
        <f t="shared" si="15"/>
        <v>#DIV/0!</v>
      </c>
      <c r="X46" s="20" t="e">
        <f t="shared" si="16"/>
        <v>#DIV/0!</v>
      </c>
      <c r="Y46" s="20" t="e">
        <f t="shared" si="17"/>
        <v>#DIV/0!</v>
      </c>
      <c r="Z46" s="20" t="e">
        <f t="shared" si="18"/>
        <v>#DIV/0!</v>
      </c>
      <c r="AA46" s="20" t="e">
        <f t="shared" si="19"/>
        <v>#DIV/0!</v>
      </c>
      <c r="AB46" s="20" t="e">
        <f t="shared" si="20"/>
        <v>#DIV/0!</v>
      </c>
      <c r="AC46" s="20" t="e">
        <f t="shared" si="21"/>
        <v>#DIV/0!</v>
      </c>
      <c r="AD46" s="20">
        <f t="shared" si="22"/>
        <v>2E-3</v>
      </c>
      <c r="AE46" s="20" t="e">
        <f t="shared" si="23"/>
        <v>#DIV/0!</v>
      </c>
      <c r="AG46" s="5" t="s">
        <v>102</v>
      </c>
      <c r="AH46" s="5" t="s">
        <v>84</v>
      </c>
      <c r="AI46" s="5">
        <v>0.40699999999999997</v>
      </c>
      <c r="AJ46" s="5">
        <v>220</v>
      </c>
      <c r="AL46" s="5" t="s">
        <v>168</v>
      </c>
      <c r="AM46" s="5">
        <f t="shared" si="24"/>
        <v>193</v>
      </c>
      <c r="AN46" s="23">
        <f t="shared" si="25"/>
        <v>0</v>
      </c>
      <c r="AO46" s="5">
        <f t="shared" si="26"/>
        <v>268</v>
      </c>
      <c r="AP46" s="5">
        <f t="shared" si="27"/>
        <v>0</v>
      </c>
      <c r="AQ46" s="5">
        <f t="shared" si="28"/>
        <v>0</v>
      </c>
      <c r="AR46" s="5">
        <f t="shared" si="29"/>
        <v>0</v>
      </c>
      <c r="AS46" s="5">
        <f t="shared" si="30"/>
        <v>39</v>
      </c>
      <c r="AT46" s="5">
        <f t="shared" si="31"/>
        <v>0</v>
      </c>
      <c r="AU46" s="5">
        <f t="shared" si="32"/>
        <v>0</v>
      </c>
      <c r="AV46" s="5">
        <f t="shared" si="33"/>
        <v>0</v>
      </c>
      <c r="AW46" s="5">
        <f t="shared" si="34"/>
        <v>0</v>
      </c>
      <c r="AX46" s="5">
        <f t="shared" si="35"/>
        <v>0</v>
      </c>
      <c r="AY46" s="5">
        <f t="shared" si="36"/>
        <v>0</v>
      </c>
      <c r="AZ46" s="5">
        <f t="shared" si="37"/>
        <v>0</v>
      </c>
      <c r="BA46" s="5">
        <f t="shared" si="38"/>
        <v>0</v>
      </c>
      <c r="BB46" s="5">
        <f t="shared" si="39"/>
        <v>0</v>
      </c>
      <c r="BC46" s="5">
        <f t="shared" si="40"/>
        <v>0</v>
      </c>
      <c r="BD46" s="5">
        <f t="shared" si="41"/>
        <v>0</v>
      </c>
      <c r="BE46" s="5">
        <f t="shared" si="42"/>
        <v>0</v>
      </c>
      <c r="BF46" s="5">
        <f t="shared" si="43"/>
        <v>0</v>
      </c>
      <c r="BG46" s="5">
        <f t="shared" si="44"/>
        <v>0</v>
      </c>
      <c r="BH46" s="5">
        <f t="shared" si="45"/>
        <v>0</v>
      </c>
      <c r="BI46" s="5">
        <f t="shared" si="46"/>
        <v>496</v>
      </c>
      <c r="BJ46" s="5">
        <f t="shared" si="47"/>
        <v>0</v>
      </c>
      <c r="BL46" s="3" t="s">
        <v>248</v>
      </c>
      <c r="BM46" s="3" t="s">
        <v>675</v>
      </c>
      <c r="BN46" s="3">
        <v>3.0000000000000001E-3</v>
      </c>
      <c r="BO46" s="3">
        <v>193</v>
      </c>
      <c r="BP46" s="3">
        <v>193</v>
      </c>
      <c r="BR46" s="5" t="s">
        <v>168</v>
      </c>
      <c r="BS46" s="5">
        <f t="shared" si="48"/>
        <v>193</v>
      </c>
      <c r="BT46" s="23">
        <f t="shared" si="49"/>
        <v>0</v>
      </c>
      <c r="BU46" s="5">
        <f t="shared" si="50"/>
        <v>268</v>
      </c>
      <c r="BV46" s="5">
        <f t="shared" si="51"/>
        <v>0</v>
      </c>
      <c r="BW46" s="5">
        <f t="shared" si="52"/>
        <v>0</v>
      </c>
      <c r="BX46" s="5">
        <f t="shared" si="53"/>
        <v>0</v>
      </c>
      <c r="BY46" s="5">
        <f t="shared" si="54"/>
        <v>39</v>
      </c>
      <c r="BZ46" s="5">
        <f t="shared" si="55"/>
        <v>0</v>
      </c>
      <c r="CA46" s="5">
        <f t="shared" si="56"/>
        <v>0</v>
      </c>
      <c r="CB46" s="5">
        <f t="shared" si="57"/>
        <v>0</v>
      </c>
      <c r="CC46" s="5">
        <f t="shared" si="58"/>
        <v>0</v>
      </c>
      <c r="CD46" s="5">
        <f t="shared" si="59"/>
        <v>0</v>
      </c>
      <c r="CE46" s="5">
        <f t="shared" si="60"/>
        <v>0</v>
      </c>
      <c r="CF46" s="5">
        <f t="shared" si="61"/>
        <v>0</v>
      </c>
      <c r="CG46" s="5">
        <f t="shared" si="62"/>
        <v>0</v>
      </c>
      <c r="CH46" s="5">
        <f t="shared" si="63"/>
        <v>0</v>
      </c>
      <c r="CI46" s="5">
        <f t="shared" si="64"/>
        <v>0</v>
      </c>
      <c r="CJ46" s="5">
        <f t="shared" si="65"/>
        <v>0</v>
      </c>
      <c r="CK46" s="5">
        <f t="shared" si="66"/>
        <v>0</v>
      </c>
      <c r="CL46" s="5">
        <f t="shared" si="67"/>
        <v>0</v>
      </c>
      <c r="CM46" s="5">
        <f t="shared" si="68"/>
        <v>0</v>
      </c>
      <c r="CN46" s="5">
        <f t="shared" si="69"/>
        <v>0</v>
      </c>
      <c r="CO46" s="5">
        <f t="shared" si="70"/>
        <v>496</v>
      </c>
      <c r="CP46" s="5">
        <f t="shared" si="71"/>
        <v>0</v>
      </c>
    </row>
    <row r="47" spans="1:94" ht="16" x14ac:dyDescent="0.2">
      <c r="A47" s="5" t="s">
        <v>105</v>
      </c>
      <c r="B47" s="5" t="s">
        <v>675</v>
      </c>
      <c r="C47" s="5">
        <v>0.111</v>
      </c>
      <c r="D47" s="5">
        <v>193</v>
      </c>
      <c r="G47" s="5" t="s">
        <v>168</v>
      </c>
      <c r="H47" s="5">
        <f t="shared" si="0"/>
        <v>8.0000000000000002E-3</v>
      </c>
      <c r="I47" s="5" t="e">
        <f t="shared" si="1"/>
        <v>#DIV/0!</v>
      </c>
      <c r="J47" s="8" t="e">
        <f t="shared" si="2"/>
        <v>#DIV/0!</v>
      </c>
      <c r="K47" s="8" t="e">
        <f t="shared" si="3"/>
        <v>#DIV/0!</v>
      </c>
      <c r="L47" s="8" t="e">
        <f t="shared" si="4"/>
        <v>#DIV/0!</v>
      </c>
      <c r="M47" s="8" t="e">
        <f t="shared" si="5"/>
        <v>#DIV/0!</v>
      </c>
      <c r="N47" s="8" t="e">
        <f t="shared" si="6"/>
        <v>#DIV/0!</v>
      </c>
      <c r="O47" s="20" t="e">
        <f t="shared" si="7"/>
        <v>#DIV/0!</v>
      </c>
      <c r="P47" s="20" t="e">
        <f t="shared" si="8"/>
        <v>#DIV/0!</v>
      </c>
      <c r="Q47" s="20" t="e">
        <f t="shared" si="9"/>
        <v>#DIV/0!</v>
      </c>
      <c r="R47" s="20" t="e">
        <f t="shared" si="10"/>
        <v>#DIV/0!</v>
      </c>
      <c r="S47" s="20" t="e">
        <f t="shared" si="11"/>
        <v>#DIV/0!</v>
      </c>
      <c r="T47" s="20" t="e">
        <f t="shared" si="12"/>
        <v>#DIV/0!</v>
      </c>
      <c r="U47" s="20" t="e">
        <f t="shared" si="13"/>
        <v>#DIV/0!</v>
      </c>
      <c r="V47" s="20" t="e">
        <f t="shared" si="14"/>
        <v>#DIV/0!</v>
      </c>
      <c r="W47" s="20" t="e">
        <f t="shared" si="15"/>
        <v>#DIV/0!</v>
      </c>
      <c r="X47" s="20" t="e">
        <f t="shared" si="16"/>
        <v>#DIV/0!</v>
      </c>
      <c r="Y47" s="20" t="e">
        <f t="shared" si="17"/>
        <v>#DIV/0!</v>
      </c>
      <c r="Z47" s="20" t="e">
        <f t="shared" si="18"/>
        <v>#DIV/0!</v>
      </c>
      <c r="AA47" s="20" t="e">
        <f t="shared" si="19"/>
        <v>#DIV/0!</v>
      </c>
      <c r="AB47" s="20" t="e">
        <f t="shared" si="20"/>
        <v>#DIV/0!</v>
      </c>
      <c r="AC47" s="20" t="e">
        <f t="shared" si="21"/>
        <v>#DIV/0!</v>
      </c>
      <c r="AD47" s="20" t="e">
        <f t="shared" si="22"/>
        <v>#DIV/0!</v>
      </c>
      <c r="AE47" s="20" t="e">
        <f t="shared" si="23"/>
        <v>#DIV/0!</v>
      </c>
      <c r="AG47" s="5" t="s">
        <v>105</v>
      </c>
      <c r="AH47" s="5" t="s">
        <v>675</v>
      </c>
      <c r="AI47" s="5">
        <v>0.111</v>
      </c>
      <c r="AJ47" s="5">
        <v>193</v>
      </c>
      <c r="AL47" s="5" t="s">
        <v>169</v>
      </c>
      <c r="AM47" s="5">
        <f t="shared" si="24"/>
        <v>193</v>
      </c>
      <c r="AN47" s="23">
        <f t="shared" si="25"/>
        <v>0</v>
      </c>
      <c r="AO47" s="5">
        <f t="shared" si="26"/>
        <v>0</v>
      </c>
      <c r="AP47" s="5">
        <f t="shared" si="27"/>
        <v>0</v>
      </c>
      <c r="AQ47" s="5">
        <f t="shared" si="28"/>
        <v>0</v>
      </c>
      <c r="AR47" s="5">
        <f t="shared" si="29"/>
        <v>0</v>
      </c>
      <c r="AS47" s="5">
        <f t="shared" si="30"/>
        <v>0</v>
      </c>
      <c r="AT47" s="5">
        <f t="shared" si="31"/>
        <v>0</v>
      </c>
      <c r="AU47" s="5">
        <f t="shared" si="32"/>
        <v>0</v>
      </c>
      <c r="AV47" s="5">
        <f t="shared" si="33"/>
        <v>0</v>
      </c>
      <c r="AW47" s="5">
        <f t="shared" si="34"/>
        <v>0</v>
      </c>
      <c r="AX47" s="5">
        <f t="shared" si="35"/>
        <v>0</v>
      </c>
      <c r="AY47" s="5">
        <f t="shared" si="36"/>
        <v>0</v>
      </c>
      <c r="AZ47" s="5">
        <f t="shared" si="37"/>
        <v>0</v>
      </c>
      <c r="BA47" s="5">
        <f t="shared" si="38"/>
        <v>0</v>
      </c>
      <c r="BB47" s="5">
        <f t="shared" si="39"/>
        <v>0</v>
      </c>
      <c r="BC47" s="5">
        <f t="shared" si="40"/>
        <v>0</v>
      </c>
      <c r="BD47" s="5">
        <f t="shared" si="41"/>
        <v>0</v>
      </c>
      <c r="BE47" s="5">
        <f t="shared" si="42"/>
        <v>0</v>
      </c>
      <c r="BF47" s="5">
        <f t="shared" si="43"/>
        <v>0</v>
      </c>
      <c r="BG47" s="5">
        <f t="shared" si="44"/>
        <v>0</v>
      </c>
      <c r="BH47" s="5">
        <f t="shared" si="45"/>
        <v>0</v>
      </c>
      <c r="BI47" s="5">
        <f t="shared" si="46"/>
        <v>0</v>
      </c>
      <c r="BJ47" s="5">
        <f t="shared" si="47"/>
        <v>0</v>
      </c>
      <c r="BL47" s="3" t="s">
        <v>13</v>
      </c>
      <c r="BM47" s="3" t="s">
        <v>684</v>
      </c>
      <c r="BN47" s="3">
        <v>0.17369999999999999</v>
      </c>
      <c r="BO47" s="4">
        <v>2411</v>
      </c>
      <c r="BP47" s="5">
        <v>2604</v>
      </c>
      <c r="BR47" s="5" t="s">
        <v>169</v>
      </c>
      <c r="BS47" s="5">
        <f t="shared" si="48"/>
        <v>193</v>
      </c>
      <c r="BT47" s="23">
        <f t="shared" si="49"/>
        <v>0</v>
      </c>
      <c r="BU47" s="5">
        <f t="shared" si="50"/>
        <v>0</v>
      </c>
      <c r="BV47" s="5">
        <f t="shared" si="51"/>
        <v>0</v>
      </c>
      <c r="BW47" s="5">
        <f t="shared" si="52"/>
        <v>0</v>
      </c>
      <c r="BX47" s="5">
        <f t="shared" si="53"/>
        <v>0</v>
      </c>
      <c r="BY47" s="5">
        <f t="shared" si="54"/>
        <v>0</v>
      </c>
      <c r="BZ47" s="5">
        <f t="shared" si="55"/>
        <v>0</v>
      </c>
      <c r="CA47" s="5">
        <f t="shared" si="56"/>
        <v>0</v>
      </c>
      <c r="CB47" s="5">
        <f t="shared" si="57"/>
        <v>0</v>
      </c>
      <c r="CC47" s="5">
        <f t="shared" si="58"/>
        <v>0</v>
      </c>
      <c r="CD47" s="5">
        <f t="shared" si="59"/>
        <v>0</v>
      </c>
      <c r="CE47" s="5">
        <f t="shared" si="60"/>
        <v>0</v>
      </c>
      <c r="CF47" s="5">
        <f t="shared" si="61"/>
        <v>0</v>
      </c>
      <c r="CG47" s="5">
        <f t="shared" si="62"/>
        <v>0</v>
      </c>
      <c r="CH47" s="5">
        <f t="shared" si="63"/>
        <v>0</v>
      </c>
      <c r="CI47" s="5">
        <f t="shared" si="64"/>
        <v>0</v>
      </c>
      <c r="CJ47" s="5">
        <f t="shared" si="65"/>
        <v>0</v>
      </c>
      <c r="CK47" s="5">
        <f t="shared" si="66"/>
        <v>0</v>
      </c>
      <c r="CL47" s="5">
        <f t="shared" si="67"/>
        <v>0</v>
      </c>
      <c r="CM47" s="5">
        <f t="shared" si="68"/>
        <v>0</v>
      </c>
      <c r="CN47" s="5">
        <f t="shared" si="69"/>
        <v>0</v>
      </c>
      <c r="CO47" s="5">
        <f t="shared" si="70"/>
        <v>0</v>
      </c>
      <c r="CP47" s="5">
        <f t="shared" si="71"/>
        <v>0</v>
      </c>
    </row>
    <row r="48" spans="1:94" ht="16" x14ac:dyDescent="0.2">
      <c r="A48" s="5" t="s">
        <v>105</v>
      </c>
      <c r="B48" s="5" t="s">
        <v>676</v>
      </c>
      <c r="C48" s="5">
        <v>0.121</v>
      </c>
      <c r="D48" s="5">
        <v>268</v>
      </c>
      <c r="G48" s="5" t="s">
        <v>169</v>
      </c>
      <c r="H48" s="5" t="e">
        <f t="shared" si="0"/>
        <v>#DIV/0!</v>
      </c>
      <c r="I48" s="5" t="e">
        <f t="shared" si="1"/>
        <v>#DIV/0!</v>
      </c>
      <c r="J48" s="8" t="e">
        <f t="shared" si="2"/>
        <v>#DIV/0!</v>
      </c>
      <c r="K48" s="8" t="e">
        <f t="shared" si="3"/>
        <v>#DIV/0!</v>
      </c>
      <c r="L48" s="8" t="e">
        <f t="shared" si="4"/>
        <v>#DIV/0!</v>
      </c>
      <c r="M48" s="8" t="e">
        <f t="shared" si="5"/>
        <v>#DIV/0!</v>
      </c>
      <c r="N48" s="8" t="e">
        <f t="shared" si="6"/>
        <v>#DIV/0!</v>
      </c>
      <c r="O48" s="20" t="e">
        <f t="shared" si="7"/>
        <v>#DIV/0!</v>
      </c>
      <c r="P48" s="20" t="e">
        <f t="shared" si="8"/>
        <v>#DIV/0!</v>
      </c>
      <c r="Q48" s="20" t="e">
        <f t="shared" si="9"/>
        <v>#DIV/0!</v>
      </c>
      <c r="R48" s="20" t="e">
        <f t="shared" si="10"/>
        <v>#DIV/0!</v>
      </c>
      <c r="S48" s="20" t="e">
        <f t="shared" si="11"/>
        <v>#DIV/0!</v>
      </c>
      <c r="T48" s="20" t="e">
        <f t="shared" si="12"/>
        <v>#DIV/0!</v>
      </c>
      <c r="U48" s="20" t="e">
        <f t="shared" si="13"/>
        <v>#DIV/0!</v>
      </c>
      <c r="V48" s="20" t="e">
        <f t="shared" si="14"/>
        <v>#DIV/0!</v>
      </c>
      <c r="W48" s="20" t="e">
        <f t="shared" si="15"/>
        <v>#DIV/0!</v>
      </c>
      <c r="X48" s="20" t="e">
        <f t="shared" si="16"/>
        <v>#DIV/0!</v>
      </c>
      <c r="Y48" s="20" t="e">
        <f t="shared" si="17"/>
        <v>#DIV/0!</v>
      </c>
      <c r="Z48" s="20" t="e">
        <f t="shared" si="18"/>
        <v>#DIV/0!</v>
      </c>
      <c r="AA48" s="20" t="e">
        <f t="shared" si="19"/>
        <v>#DIV/0!</v>
      </c>
      <c r="AB48" s="20" t="e">
        <f t="shared" si="20"/>
        <v>#DIV/0!</v>
      </c>
      <c r="AC48" s="20" t="e">
        <f t="shared" si="21"/>
        <v>#DIV/0!</v>
      </c>
      <c r="AD48" s="20">
        <f t="shared" si="22"/>
        <v>2E-3</v>
      </c>
      <c r="AE48" s="20" t="e">
        <f t="shared" si="23"/>
        <v>#DIV/0!</v>
      </c>
      <c r="AG48" s="5" t="s">
        <v>105</v>
      </c>
      <c r="AH48" s="5" t="s">
        <v>676</v>
      </c>
      <c r="AI48" s="5">
        <v>0.121</v>
      </c>
      <c r="AJ48" s="5">
        <v>268</v>
      </c>
      <c r="AL48" s="5" t="s">
        <v>173</v>
      </c>
      <c r="AM48" s="5">
        <f t="shared" si="24"/>
        <v>0</v>
      </c>
      <c r="AN48" s="23">
        <f t="shared" si="25"/>
        <v>0</v>
      </c>
      <c r="AO48" s="5">
        <f t="shared" si="26"/>
        <v>0</v>
      </c>
      <c r="AP48" s="5">
        <f t="shared" si="27"/>
        <v>0</v>
      </c>
      <c r="AQ48" s="5">
        <f t="shared" si="28"/>
        <v>0</v>
      </c>
      <c r="AR48" s="5">
        <f t="shared" si="29"/>
        <v>0</v>
      </c>
      <c r="AS48" s="5">
        <f t="shared" si="30"/>
        <v>0</v>
      </c>
      <c r="AT48" s="5">
        <f t="shared" si="31"/>
        <v>0</v>
      </c>
      <c r="AU48" s="5">
        <f t="shared" si="32"/>
        <v>0</v>
      </c>
      <c r="AV48" s="5">
        <f t="shared" si="33"/>
        <v>0</v>
      </c>
      <c r="AW48" s="5">
        <f t="shared" si="34"/>
        <v>0</v>
      </c>
      <c r="AX48" s="5">
        <f t="shared" si="35"/>
        <v>0</v>
      </c>
      <c r="AY48" s="5">
        <f t="shared" si="36"/>
        <v>0</v>
      </c>
      <c r="AZ48" s="5">
        <f t="shared" si="37"/>
        <v>0</v>
      </c>
      <c r="BA48" s="5">
        <f t="shared" si="38"/>
        <v>0</v>
      </c>
      <c r="BB48" s="5">
        <f t="shared" si="39"/>
        <v>0</v>
      </c>
      <c r="BC48" s="5">
        <f t="shared" si="40"/>
        <v>0</v>
      </c>
      <c r="BD48" s="5">
        <f t="shared" si="41"/>
        <v>0</v>
      </c>
      <c r="BE48" s="5">
        <f t="shared" si="42"/>
        <v>0</v>
      </c>
      <c r="BF48" s="5">
        <f t="shared" si="43"/>
        <v>0</v>
      </c>
      <c r="BG48" s="5">
        <f t="shared" si="44"/>
        <v>0</v>
      </c>
      <c r="BH48" s="5">
        <f t="shared" si="45"/>
        <v>0</v>
      </c>
      <c r="BI48" s="5">
        <f t="shared" si="46"/>
        <v>496</v>
      </c>
      <c r="BJ48" s="5">
        <f t="shared" si="47"/>
        <v>0</v>
      </c>
      <c r="BL48" s="3" t="s">
        <v>13</v>
      </c>
      <c r="BM48" s="3" t="s">
        <v>675</v>
      </c>
      <c r="BN48" s="3">
        <v>0.17399999999999999</v>
      </c>
      <c r="BO48" s="3">
        <v>193</v>
      </c>
      <c r="BP48" s="5">
        <v>2604</v>
      </c>
      <c r="BR48" s="5" t="s">
        <v>173</v>
      </c>
      <c r="BS48" s="5">
        <f t="shared" si="48"/>
        <v>0</v>
      </c>
      <c r="BT48" s="23">
        <f t="shared" si="49"/>
        <v>0</v>
      </c>
      <c r="BU48" s="5">
        <f t="shared" si="50"/>
        <v>0</v>
      </c>
      <c r="BV48" s="5">
        <f t="shared" si="51"/>
        <v>0</v>
      </c>
      <c r="BW48" s="5">
        <f t="shared" si="52"/>
        <v>0</v>
      </c>
      <c r="BX48" s="5">
        <f t="shared" si="53"/>
        <v>0</v>
      </c>
      <c r="BY48" s="5">
        <f t="shared" si="54"/>
        <v>0</v>
      </c>
      <c r="BZ48" s="5">
        <f t="shared" si="55"/>
        <v>0</v>
      </c>
      <c r="CA48" s="5">
        <f t="shared" si="56"/>
        <v>0</v>
      </c>
      <c r="CB48" s="5">
        <f t="shared" si="57"/>
        <v>0</v>
      </c>
      <c r="CC48" s="5">
        <f t="shared" si="58"/>
        <v>0</v>
      </c>
      <c r="CD48" s="5">
        <f t="shared" si="59"/>
        <v>0</v>
      </c>
      <c r="CE48" s="5">
        <f t="shared" si="60"/>
        <v>0</v>
      </c>
      <c r="CF48" s="5">
        <f t="shared" si="61"/>
        <v>0</v>
      </c>
      <c r="CG48" s="5">
        <f t="shared" si="62"/>
        <v>0</v>
      </c>
      <c r="CH48" s="5">
        <f t="shared" si="63"/>
        <v>0</v>
      </c>
      <c r="CI48" s="5">
        <f t="shared" si="64"/>
        <v>0</v>
      </c>
      <c r="CJ48" s="5">
        <f t="shared" si="65"/>
        <v>0</v>
      </c>
      <c r="CK48" s="5">
        <f t="shared" si="66"/>
        <v>0</v>
      </c>
      <c r="CL48" s="5">
        <f t="shared" si="67"/>
        <v>0</v>
      </c>
      <c r="CM48" s="5">
        <f t="shared" si="68"/>
        <v>0</v>
      </c>
      <c r="CN48" s="5">
        <f t="shared" si="69"/>
        <v>0</v>
      </c>
      <c r="CO48" s="5">
        <f t="shared" si="70"/>
        <v>496</v>
      </c>
      <c r="CP48" s="5">
        <f t="shared" si="71"/>
        <v>0</v>
      </c>
    </row>
    <row r="49" spans="1:94" ht="16" x14ac:dyDescent="0.2">
      <c r="A49" s="5" t="s">
        <v>105</v>
      </c>
      <c r="B49" s="5" t="s">
        <v>88</v>
      </c>
      <c r="C49" s="5">
        <v>0.14499999999999999</v>
      </c>
      <c r="D49" s="5">
        <v>39</v>
      </c>
      <c r="G49" s="5" t="s">
        <v>173</v>
      </c>
      <c r="H49" s="5">
        <f t="shared" si="0"/>
        <v>3.0000000000000001E-3</v>
      </c>
      <c r="I49" s="5" t="e">
        <f t="shared" si="1"/>
        <v>#DIV/0!</v>
      </c>
      <c r="J49" s="8" t="e">
        <f t="shared" si="2"/>
        <v>#DIV/0!</v>
      </c>
      <c r="K49" s="8" t="e">
        <f t="shared" si="3"/>
        <v>#DIV/0!</v>
      </c>
      <c r="L49" s="8" t="e">
        <f t="shared" si="4"/>
        <v>#DIV/0!</v>
      </c>
      <c r="M49" s="8" t="e">
        <f t="shared" si="5"/>
        <v>#DIV/0!</v>
      </c>
      <c r="N49" s="8" t="e">
        <f t="shared" si="6"/>
        <v>#DIV/0!</v>
      </c>
      <c r="O49" s="20" t="e">
        <f t="shared" si="7"/>
        <v>#DIV/0!</v>
      </c>
      <c r="P49" s="20" t="e">
        <f t="shared" si="8"/>
        <v>#DIV/0!</v>
      </c>
      <c r="Q49" s="20" t="e">
        <f t="shared" si="9"/>
        <v>#DIV/0!</v>
      </c>
      <c r="R49" s="20" t="e">
        <f t="shared" si="10"/>
        <v>#DIV/0!</v>
      </c>
      <c r="S49" s="20" t="e">
        <f t="shared" si="11"/>
        <v>#DIV/0!</v>
      </c>
      <c r="T49" s="20" t="e">
        <f t="shared" si="12"/>
        <v>#DIV/0!</v>
      </c>
      <c r="U49" s="20" t="e">
        <f t="shared" si="13"/>
        <v>#DIV/0!</v>
      </c>
      <c r="V49" s="20" t="e">
        <f t="shared" si="14"/>
        <v>#DIV/0!</v>
      </c>
      <c r="W49" s="20" t="e">
        <f t="shared" si="15"/>
        <v>#DIV/0!</v>
      </c>
      <c r="X49" s="20" t="e">
        <f t="shared" si="16"/>
        <v>#DIV/0!</v>
      </c>
      <c r="Y49" s="20" t="e">
        <f t="shared" si="17"/>
        <v>#DIV/0!</v>
      </c>
      <c r="Z49" s="20" t="e">
        <f t="shared" si="18"/>
        <v>#DIV/0!</v>
      </c>
      <c r="AA49" s="20" t="e">
        <f t="shared" si="19"/>
        <v>#DIV/0!</v>
      </c>
      <c r="AB49" s="20" t="e">
        <f t="shared" si="20"/>
        <v>#DIV/0!</v>
      </c>
      <c r="AC49" s="20" t="e">
        <f t="shared" si="21"/>
        <v>#DIV/0!</v>
      </c>
      <c r="AD49" s="20" t="e">
        <f t="shared" si="22"/>
        <v>#DIV/0!</v>
      </c>
      <c r="AE49" s="20" t="e">
        <f t="shared" si="23"/>
        <v>#DIV/0!</v>
      </c>
      <c r="AG49" s="5" t="s">
        <v>105</v>
      </c>
      <c r="AH49" s="5" t="s">
        <v>88</v>
      </c>
      <c r="AI49" s="5">
        <v>0.14499999999999999</v>
      </c>
      <c r="AJ49" s="5">
        <v>39</v>
      </c>
      <c r="AL49" s="5" t="s">
        <v>174</v>
      </c>
      <c r="AM49" s="5">
        <f t="shared" si="24"/>
        <v>193</v>
      </c>
      <c r="AN49" s="23">
        <f t="shared" si="25"/>
        <v>0</v>
      </c>
      <c r="AO49" s="5">
        <f t="shared" si="26"/>
        <v>0</v>
      </c>
      <c r="AP49" s="5">
        <f t="shared" si="27"/>
        <v>0</v>
      </c>
      <c r="AQ49" s="5">
        <f t="shared" si="28"/>
        <v>0</v>
      </c>
      <c r="AR49" s="5">
        <f t="shared" si="29"/>
        <v>0</v>
      </c>
      <c r="AS49" s="5">
        <f t="shared" si="30"/>
        <v>0</v>
      </c>
      <c r="AT49" s="5">
        <f t="shared" si="31"/>
        <v>0</v>
      </c>
      <c r="AU49" s="5">
        <f t="shared" si="32"/>
        <v>0</v>
      </c>
      <c r="AV49" s="5">
        <f t="shared" si="33"/>
        <v>0</v>
      </c>
      <c r="AW49" s="5">
        <f t="shared" si="34"/>
        <v>0</v>
      </c>
      <c r="AX49" s="5">
        <f t="shared" si="35"/>
        <v>0</v>
      </c>
      <c r="AY49" s="5">
        <f t="shared" si="36"/>
        <v>0</v>
      </c>
      <c r="AZ49" s="5">
        <f t="shared" si="37"/>
        <v>0</v>
      </c>
      <c r="BA49" s="5">
        <f t="shared" si="38"/>
        <v>0</v>
      </c>
      <c r="BB49" s="5">
        <f t="shared" si="39"/>
        <v>0</v>
      </c>
      <c r="BC49" s="5">
        <f t="shared" si="40"/>
        <v>0</v>
      </c>
      <c r="BD49" s="5">
        <f t="shared" si="41"/>
        <v>0</v>
      </c>
      <c r="BE49" s="5">
        <f t="shared" si="42"/>
        <v>0</v>
      </c>
      <c r="BF49" s="5">
        <f t="shared" si="43"/>
        <v>0</v>
      </c>
      <c r="BG49" s="5">
        <f t="shared" si="44"/>
        <v>0</v>
      </c>
      <c r="BH49" s="5">
        <f t="shared" si="45"/>
        <v>0</v>
      </c>
      <c r="BI49" s="5">
        <f t="shared" si="46"/>
        <v>0</v>
      </c>
      <c r="BJ49" s="5">
        <f t="shared" si="47"/>
        <v>0</v>
      </c>
      <c r="BL49" s="3" t="s">
        <v>14</v>
      </c>
      <c r="BM49" s="3" t="s">
        <v>684</v>
      </c>
      <c r="BN49" s="3">
        <v>3.6799999999999999E-2</v>
      </c>
      <c r="BO49" s="4">
        <v>2411</v>
      </c>
      <c r="BP49" s="5">
        <v>2604</v>
      </c>
      <c r="BR49" s="5" t="s">
        <v>174</v>
      </c>
      <c r="BS49" s="5">
        <f t="shared" si="48"/>
        <v>193</v>
      </c>
      <c r="BT49" s="23">
        <f t="shared" si="49"/>
        <v>0</v>
      </c>
      <c r="BU49" s="5">
        <f t="shared" si="50"/>
        <v>0</v>
      </c>
      <c r="BV49" s="5">
        <f t="shared" si="51"/>
        <v>0</v>
      </c>
      <c r="BW49" s="5">
        <f t="shared" si="52"/>
        <v>0</v>
      </c>
      <c r="BX49" s="5">
        <f t="shared" si="53"/>
        <v>0</v>
      </c>
      <c r="BY49" s="5">
        <f t="shared" si="54"/>
        <v>0</v>
      </c>
      <c r="BZ49" s="5">
        <f t="shared" si="55"/>
        <v>0</v>
      </c>
      <c r="CA49" s="5">
        <f t="shared" si="56"/>
        <v>0</v>
      </c>
      <c r="CB49" s="5">
        <f t="shared" si="57"/>
        <v>0</v>
      </c>
      <c r="CC49" s="5">
        <f t="shared" si="58"/>
        <v>0</v>
      </c>
      <c r="CD49" s="5">
        <f t="shared" si="59"/>
        <v>0</v>
      </c>
      <c r="CE49" s="5">
        <f t="shared" si="60"/>
        <v>0</v>
      </c>
      <c r="CF49" s="5">
        <f t="shared" si="61"/>
        <v>0</v>
      </c>
      <c r="CG49" s="5">
        <f t="shared" si="62"/>
        <v>0</v>
      </c>
      <c r="CH49" s="5">
        <f t="shared" si="63"/>
        <v>0</v>
      </c>
      <c r="CI49" s="5">
        <f t="shared" si="64"/>
        <v>0</v>
      </c>
      <c r="CJ49" s="5">
        <f t="shared" si="65"/>
        <v>0</v>
      </c>
      <c r="CK49" s="5">
        <f t="shared" si="66"/>
        <v>0</v>
      </c>
      <c r="CL49" s="5">
        <f t="shared" si="67"/>
        <v>0</v>
      </c>
      <c r="CM49" s="5">
        <f t="shared" si="68"/>
        <v>0</v>
      </c>
      <c r="CN49" s="5">
        <f t="shared" si="69"/>
        <v>0</v>
      </c>
      <c r="CO49" s="5">
        <f t="shared" si="70"/>
        <v>0</v>
      </c>
      <c r="CP49" s="5">
        <f t="shared" si="71"/>
        <v>0</v>
      </c>
    </row>
    <row r="50" spans="1:94" ht="16" x14ac:dyDescent="0.2">
      <c r="A50" s="5" t="s">
        <v>105</v>
      </c>
      <c r="B50" s="5" t="s">
        <v>677</v>
      </c>
      <c r="C50" s="5">
        <v>0.39800000000000002</v>
      </c>
      <c r="D50" s="5">
        <v>113</v>
      </c>
      <c r="G50" s="5" t="s">
        <v>174</v>
      </c>
      <c r="H50" s="5" t="e">
        <f t="shared" si="0"/>
        <v>#DIV/0!</v>
      </c>
      <c r="I50" s="5" t="e">
        <f t="shared" si="1"/>
        <v>#DIV/0!</v>
      </c>
      <c r="J50" s="8">
        <f t="shared" si="2"/>
        <v>2E-3</v>
      </c>
      <c r="K50" s="8" t="e">
        <f t="shared" si="3"/>
        <v>#DIV/0!</v>
      </c>
      <c r="L50" s="8" t="e">
        <f t="shared" si="4"/>
        <v>#DIV/0!</v>
      </c>
      <c r="M50" s="8" t="e">
        <f t="shared" si="5"/>
        <v>#DIV/0!</v>
      </c>
      <c r="N50" s="8" t="e">
        <f t="shared" si="6"/>
        <v>#DIV/0!</v>
      </c>
      <c r="O50" s="20" t="e">
        <f t="shared" si="7"/>
        <v>#DIV/0!</v>
      </c>
      <c r="P50" s="20" t="e">
        <f t="shared" si="8"/>
        <v>#DIV/0!</v>
      </c>
      <c r="Q50" s="20" t="e">
        <f t="shared" si="9"/>
        <v>#DIV/0!</v>
      </c>
      <c r="R50" s="20" t="e">
        <f t="shared" si="10"/>
        <v>#DIV/0!</v>
      </c>
      <c r="S50" s="20" t="e">
        <f t="shared" si="11"/>
        <v>#DIV/0!</v>
      </c>
      <c r="T50" s="20" t="e">
        <f t="shared" si="12"/>
        <v>#DIV/0!</v>
      </c>
      <c r="U50" s="20" t="e">
        <f t="shared" si="13"/>
        <v>#DIV/0!</v>
      </c>
      <c r="V50" s="20" t="e">
        <f t="shared" si="14"/>
        <v>#DIV/0!</v>
      </c>
      <c r="W50" s="20" t="e">
        <f t="shared" si="15"/>
        <v>#DIV/0!</v>
      </c>
      <c r="X50" s="20" t="e">
        <f t="shared" si="16"/>
        <v>#DIV/0!</v>
      </c>
      <c r="Y50" s="20" t="e">
        <f t="shared" si="17"/>
        <v>#DIV/0!</v>
      </c>
      <c r="Z50" s="20" t="e">
        <f t="shared" si="18"/>
        <v>#DIV/0!</v>
      </c>
      <c r="AA50" s="20" t="e">
        <f t="shared" si="19"/>
        <v>#DIV/0!</v>
      </c>
      <c r="AB50" s="20" t="e">
        <f t="shared" si="20"/>
        <v>#DIV/0!</v>
      </c>
      <c r="AC50" s="20" t="e">
        <f t="shared" si="21"/>
        <v>#DIV/0!</v>
      </c>
      <c r="AD50" s="20">
        <f t="shared" si="22"/>
        <v>2E-3</v>
      </c>
      <c r="AE50" s="20" t="e">
        <f t="shared" si="23"/>
        <v>#DIV/0!</v>
      </c>
      <c r="AG50" s="5" t="s">
        <v>105</v>
      </c>
      <c r="AH50" s="5" t="s">
        <v>677</v>
      </c>
      <c r="AI50" s="5">
        <v>0.39800000000000002</v>
      </c>
      <c r="AJ50" s="5">
        <v>113</v>
      </c>
      <c r="AL50" s="5" t="s">
        <v>176</v>
      </c>
      <c r="AM50" s="5">
        <f t="shared" si="24"/>
        <v>0</v>
      </c>
      <c r="AN50" s="23">
        <f t="shared" si="25"/>
        <v>0</v>
      </c>
      <c r="AO50" s="5">
        <f t="shared" si="26"/>
        <v>268</v>
      </c>
      <c r="AP50" s="5">
        <f t="shared" si="27"/>
        <v>0</v>
      </c>
      <c r="AQ50" s="5">
        <f t="shared" si="28"/>
        <v>0</v>
      </c>
      <c r="AR50" s="5">
        <f t="shared" si="29"/>
        <v>0</v>
      </c>
      <c r="AS50" s="5">
        <f t="shared" si="30"/>
        <v>0</v>
      </c>
      <c r="AT50" s="5">
        <f t="shared" si="31"/>
        <v>0</v>
      </c>
      <c r="AU50" s="5">
        <f t="shared" si="32"/>
        <v>0</v>
      </c>
      <c r="AV50" s="5">
        <f t="shared" si="33"/>
        <v>0</v>
      </c>
      <c r="AW50" s="5">
        <f t="shared" si="34"/>
        <v>0</v>
      </c>
      <c r="AX50" s="5">
        <f t="shared" si="35"/>
        <v>0</v>
      </c>
      <c r="AY50" s="5">
        <f t="shared" si="36"/>
        <v>0</v>
      </c>
      <c r="AZ50" s="5">
        <f t="shared" si="37"/>
        <v>0</v>
      </c>
      <c r="BA50" s="5">
        <f t="shared" si="38"/>
        <v>0</v>
      </c>
      <c r="BB50" s="5">
        <f t="shared" si="39"/>
        <v>0</v>
      </c>
      <c r="BC50" s="5">
        <f t="shared" si="40"/>
        <v>0</v>
      </c>
      <c r="BD50" s="5">
        <f t="shared" si="41"/>
        <v>0</v>
      </c>
      <c r="BE50" s="5">
        <f t="shared" si="42"/>
        <v>0</v>
      </c>
      <c r="BF50" s="5">
        <f t="shared" si="43"/>
        <v>0</v>
      </c>
      <c r="BG50" s="5">
        <f t="shared" si="44"/>
        <v>0</v>
      </c>
      <c r="BH50" s="5">
        <f t="shared" si="45"/>
        <v>0</v>
      </c>
      <c r="BI50" s="5">
        <f t="shared" si="46"/>
        <v>496</v>
      </c>
      <c r="BJ50" s="5">
        <f t="shared" si="47"/>
        <v>0</v>
      </c>
      <c r="BL50" s="3" t="s">
        <v>14</v>
      </c>
      <c r="BM50" s="3" t="s">
        <v>675</v>
      </c>
      <c r="BN50" s="3">
        <v>4.3999999999999997E-2</v>
      </c>
      <c r="BO50" s="3">
        <v>193</v>
      </c>
      <c r="BP50" s="5">
        <v>2604</v>
      </c>
      <c r="BR50" s="5" t="s">
        <v>176</v>
      </c>
      <c r="BS50" s="5">
        <f t="shared" si="48"/>
        <v>0</v>
      </c>
      <c r="BT50" s="23">
        <f t="shared" si="49"/>
        <v>0</v>
      </c>
      <c r="BU50" s="5">
        <f t="shared" si="50"/>
        <v>268</v>
      </c>
      <c r="BV50" s="5">
        <f t="shared" si="51"/>
        <v>0</v>
      </c>
      <c r="BW50" s="5">
        <f t="shared" si="52"/>
        <v>0</v>
      </c>
      <c r="BX50" s="5">
        <f t="shared" si="53"/>
        <v>0</v>
      </c>
      <c r="BY50" s="5">
        <f t="shared" si="54"/>
        <v>0</v>
      </c>
      <c r="BZ50" s="5">
        <f t="shared" si="55"/>
        <v>0</v>
      </c>
      <c r="CA50" s="5">
        <f t="shared" si="56"/>
        <v>0</v>
      </c>
      <c r="CB50" s="5">
        <f t="shared" si="57"/>
        <v>0</v>
      </c>
      <c r="CC50" s="5">
        <f t="shared" si="58"/>
        <v>0</v>
      </c>
      <c r="CD50" s="5">
        <f t="shared" si="59"/>
        <v>0</v>
      </c>
      <c r="CE50" s="5">
        <f t="shared" si="60"/>
        <v>0</v>
      </c>
      <c r="CF50" s="5">
        <f t="shared" si="61"/>
        <v>0</v>
      </c>
      <c r="CG50" s="5">
        <f t="shared" si="62"/>
        <v>0</v>
      </c>
      <c r="CH50" s="5">
        <f t="shared" si="63"/>
        <v>0</v>
      </c>
      <c r="CI50" s="5">
        <f t="shared" si="64"/>
        <v>0</v>
      </c>
      <c r="CJ50" s="5">
        <f t="shared" si="65"/>
        <v>0</v>
      </c>
      <c r="CK50" s="5">
        <f t="shared" si="66"/>
        <v>0</v>
      </c>
      <c r="CL50" s="5">
        <f t="shared" si="67"/>
        <v>0</v>
      </c>
      <c r="CM50" s="5">
        <f t="shared" si="68"/>
        <v>0</v>
      </c>
      <c r="CN50" s="5">
        <f t="shared" si="69"/>
        <v>0</v>
      </c>
      <c r="CO50" s="5">
        <f t="shared" si="70"/>
        <v>496</v>
      </c>
      <c r="CP50" s="5">
        <f t="shared" si="71"/>
        <v>0</v>
      </c>
    </row>
    <row r="51" spans="1:94" ht="16" x14ac:dyDescent="0.2">
      <c r="A51" s="5" t="s">
        <v>105</v>
      </c>
      <c r="B51" s="5" t="s">
        <v>87</v>
      </c>
      <c r="C51" s="5">
        <v>0.122</v>
      </c>
      <c r="D51" s="5">
        <v>339</v>
      </c>
      <c r="G51" s="5" t="s">
        <v>176</v>
      </c>
      <c r="H51" s="5" t="e">
        <f t="shared" si="0"/>
        <v>#DIV/0!</v>
      </c>
      <c r="I51" s="5" t="e">
        <f t="shared" si="1"/>
        <v>#DIV/0!</v>
      </c>
      <c r="J51" s="8">
        <f t="shared" si="2"/>
        <v>2E-3</v>
      </c>
      <c r="K51" s="8" t="e">
        <f t="shared" si="3"/>
        <v>#DIV/0!</v>
      </c>
      <c r="L51" s="8" t="e">
        <f t="shared" si="4"/>
        <v>#DIV/0!</v>
      </c>
      <c r="M51" s="8" t="e">
        <f t="shared" si="5"/>
        <v>#DIV/0!</v>
      </c>
      <c r="N51" s="8" t="e">
        <f t="shared" si="6"/>
        <v>#DIV/0!</v>
      </c>
      <c r="O51" s="20" t="e">
        <f t="shared" si="7"/>
        <v>#DIV/0!</v>
      </c>
      <c r="P51" s="20" t="e">
        <f t="shared" si="8"/>
        <v>#DIV/0!</v>
      </c>
      <c r="Q51" s="20" t="e">
        <f t="shared" si="9"/>
        <v>#DIV/0!</v>
      </c>
      <c r="R51" s="20" t="e">
        <f t="shared" si="10"/>
        <v>#DIV/0!</v>
      </c>
      <c r="S51" s="20" t="e">
        <f t="shared" si="11"/>
        <v>#DIV/0!</v>
      </c>
      <c r="T51" s="20" t="e">
        <f t="shared" si="12"/>
        <v>#DIV/0!</v>
      </c>
      <c r="U51" s="20" t="e">
        <f t="shared" si="13"/>
        <v>#DIV/0!</v>
      </c>
      <c r="V51" s="20" t="e">
        <f t="shared" si="14"/>
        <v>#DIV/0!</v>
      </c>
      <c r="W51" s="20" t="e">
        <f t="shared" si="15"/>
        <v>#DIV/0!</v>
      </c>
      <c r="X51" s="20" t="e">
        <f t="shared" si="16"/>
        <v>#DIV/0!</v>
      </c>
      <c r="Y51" s="20" t="e">
        <f t="shared" si="17"/>
        <v>#DIV/0!</v>
      </c>
      <c r="Z51" s="20" t="e">
        <f t="shared" si="18"/>
        <v>#DIV/0!</v>
      </c>
      <c r="AA51" s="20" t="e">
        <f t="shared" si="19"/>
        <v>#DIV/0!</v>
      </c>
      <c r="AB51" s="20" t="e">
        <f t="shared" si="20"/>
        <v>#DIV/0!</v>
      </c>
      <c r="AC51" s="20" t="e">
        <f t="shared" si="21"/>
        <v>#DIV/0!</v>
      </c>
      <c r="AD51" s="20" t="e">
        <f t="shared" si="22"/>
        <v>#DIV/0!</v>
      </c>
      <c r="AE51" s="20" t="e">
        <f t="shared" si="23"/>
        <v>#DIV/0!</v>
      </c>
      <c r="AG51" s="5" t="s">
        <v>105</v>
      </c>
      <c r="AH51" s="5" t="s">
        <v>87</v>
      </c>
      <c r="AI51" s="5">
        <v>0.122</v>
      </c>
      <c r="AJ51" s="5">
        <v>339</v>
      </c>
      <c r="AL51" s="5" t="s">
        <v>177</v>
      </c>
      <c r="AM51" s="5">
        <f t="shared" si="24"/>
        <v>0</v>
      </c>
      <c r="AN51" s="23">
        <f t="shared" si="25"/>
        <v>0</v>
      </c>
      <c r="AO51" s="5">
        <f t="shared" si="26"/>
        <v>268</v>
      </c>
      <c r="AP51" s="5">
        <f t="shared" si="27"/>
        <v>0</v>
      </c>
      <c r="AQ51" s="5">
        <f t="shared" si="28"/>
        <v>0</v>
      </c>
      <c r="AR51" s="5">
        <f t="shared" si="29"/>
        <v>0</v>
      </c>
      <c r="AS51" s="5">
        <f t="shared" si="30"/>
        <v>0</v>
      </c>
      <c r="AT51" s="5">
        <f t="shared" si="31"/>
        <v>0</v>
      </c>
      <c r="AU51" s="5">
        <f t="shared" si="32"/>
        <v>0</v>
      </c>
      <c r="AV51" s="5">
        <f t="shared" si="33"/>
        <v>0</v>
      </c>
      <c r="AW51" s="5">
        <f t="shared" si="34"/>
        <v>0</v>
      </c>
      <c r="AX51" s="5">
        <f t="shared" si="35"/>
        <v>0</v>
      </c>
      <c r="AY51" s="5">
        <f t="shared" si="36"/>
        <v>0</v>
      </c>
      <c r="AZ51" s="5">
        <f t="shared" si="37"/>
        <v>0</v>
      </c>
      <c r="BA51" s="5">
        <f t="shared" si="38"/>
        <v>0</v>
      </c>
      <c r="BB51" s="5">
        <f t="shared" si="39"/>
        <v>0</v>
      </c>
      <c r="BC51" s="5">
        <f t="shared" si="40"/>
        <v>0</v>
      </c>
      <c r="BD51" s="5">
        <f t="shared" si="41"/>
        <v>0</v>
      </c>
      <c r="BE51" s="5">
        <f t="shared" si="42"/>
        <v>0</v>
      </c>
      <c r="BF51" s="5">
        <f t="shared" si="43"/>
        <v>0</v>
      </c>
      <c r="BG51" s="5">
        <f t="shared" si="44"/>
        <v>0</v>
      </c>
      <c r="BH51" s="5">
        <f t="shared" si="45"/>
        <v>0</v>
      </c>
      <c r="BI51" s="5">
        <f t="shared" si="46"/>
        <v>0</v>
      </c>
      <c r="BJ51" s="5">
        <f t="shared" si="47"/>
        <v>0</v>
      </c>
      <c r="BL51" s="3" t="s">
        <v>275</v>
      </c>
      <c r="BM51" s="3" t="s">
        <v>684</v>
      </c>
      <c r="BN51" s="3">
        <v>1.6500000000000001E-2</v>
      </c>
      <c r="BO51" s="4">
        <v>2411</v>
      </c>
      <c r="BP51" s="5">
        <v>2604</v>
      </c>
      <c r="BR51" s="5" t="s">
        <v>177</v>
      </c>
      <c r="BS51" s="5">
        <f t="shared" si="48"/>
        <v>0</v>
      </c>
      <c r="BT51" s="23">
        <f t="shared" si="49"/>
        <v>0</v>
      </c>
      <c r="BU51" s="5">
        <f t="shared" si="50"/>
        <v>268</v>
      </c>
      <c r="BV51" s="5">
        <f t="shared" si="51"/>
        <v>0</v>
      </c>
      <c r="BW51" s="5">
        <f t="shared" si="52"/>
        <v>0</v>
      </c>
      <c r="BX51" s="5">
        <f t="shared" si="53"/>
        <v>0</v>
      </c>
      <c r="BY51" s="5">
        <f t="shared" si="54"/>
        <v>0</v>
      </c>
      <c r="BZ51" s="5">
        <f t="shared" si="55"/>
        <v>0</v>
      </c>
      <c r="CA51" s="5">
        <f t="shared" si="56"/>
        <v>0</v>
      </c>
      <c r="CB51" s="5">
        <f t="shared" si="57"/>
        <v>0</v>
      </c>
      <c r="CC51" s="5">
        <f t="shared" si="58"/>
        <v>0</v>
      </c>
      <c r="CD51" s="5">
        <f t="shared" si="59"/>
        <v>0</v>
      </c>
      <c r="CE51" s="5">
        <f t="shared" si="60"/>
        <v>0</v>
      </c>
      <c r="CF51" s="5">
        <f t="shared" si="61"/>
        <v>0</v>
      </c>
      <c r="CG51" s="5">
        <f t="shared" si="62"/>
        <v>0</v>
      </c>
      <c r="CH51" s="5">
        <f t="shared" si="63"/>
        <v>0</v>
      </c>
      <c r="CI51" s="5">
        <f t="shared" si="64"/>
        <v>0</v>
      </c>
      <c r="CJ51" s="5">
        <f t="shared" si="65"/>
        <v>0</v>
      </c>
      <c r="CK51" s="5">
        <f t="shared" si="66"/>
        <v>0</v>
      </c>
      <c r="CL51" s="5">
        <f t="shared" si="67"/>
        <v>0</v>
      </c>
      <c r="CM51" s="5">
        <f t="shared" si="68"/>
        <v>0</v>
      </c>
      <c r="CN51" s="5">
        <f t="shared" si="69"/>
        <v>0</v>
      </c>
      <c r="CO51" s="5">
        <f t="shared" si="70"/>
        <v>0</v>
      </c>
      <c r="CP51" s="5">
        <f t="shared" si="71"/>
        <v>0</v>
      </c>
    </row>
    <row r="52" spans="1:94" ht="16" x14ac:dyDescent="0.2">
      <c r="A52" s="5" t="s">
        <v>105</v>
      </c>
      <c r="B52" s="5" t="s">
        <v>86</v>
      </c>
      <c r="C52" s="5">
        <v>0.1192</v>
      </c>
      <c r="D52" s="5">
        <v>496</v>
      </c>
      <c r="G52" s="5" t="s">
        <v>177</v>
      </c>
      <c r="H52" s="5">
        <f t="shared" si="0"/>
        <v>3.0000000000000001E-3</v>
      </c>
      <c r="I52" s="5" t="e">
        <f t="shared" si="1"/>
        <v>#DIV/0!</v>
      </c>
      <c r="J52" s="8" t="e">
        <f t="shared" si="2"/>
        <v>#DIV/0!</v>
      </c>
      <c r="K52" s="8" t="e">
        <f t="shared" si="3"/>
        <v>#DIV/0!</v>
      </c>
      <c r="L52" s="8" t="e">
        <f t="shared" si="4"/>
        <v>#DIV/0!</v>
      </c>
      <c r="M52" s="8" t="e">
        <f t="shared" si="5"/>
        <v>#DIV/0!</v>
      </c>
      <c r="N52" s="8" t="e">
        <f t="shared" si="6"/>
        <v>#DIV/0!</v>
      </c>
      <c r="O52" s="20" t="e">
        <f t="shared" si="7"/>
        <v>#DIV/0!</v>
      </c>
      <c r="P52" s="20" t="e">
        <f t="shared" si="8"/>
        <v>#DIV/0!</v>
      </c>
      <c r="Q52" s="20" t="e">
        <f t="shared" si="9"/>
        <v>#DIV/0!</v>
      </c>
      <c r="R52" s="20" t="e">
        <f t="shared" si="10"/>
        <v>#DIV/0!</v>
      </c>
      <c r="S52" s="20" t="e">
        <f t="shared" si="11"/>
        <v>#DIV/0!</v>
      </c>
      <c r="T52" s="20" t="e">
        <f t="shared" si="12"/>
        <v>#DIV/0!</v>
      </c>
      <c r="U52" s="20" t="e">
        <f t="shared" si="13"/>
        <v>#DIV/0!</v>
      </c>
      <c r="V52" s="20" t="e">
        <f t="shared" si="14"/>
        <v>#DIV/0!</v>
      </c>
      <c r="W52" s="20" t="e">
        <f t="shared" si="15"/>
        <v>#DIV/0!</v>
      </c>
      <c r="X52" s="20" t="e">
        <f t="shared" si="16"/>
        <v>#DIV/0!</v>
      </c>
      <c r="Y52" s="20" t="e">
        <f t="shared" si="17"/>
        <v>#DIV/0!</v>
      </c>
      <c r="Z52" s="20" t="e">
        <f t="shared" si="18"/>
        <v>#DIV/0!</v>
      </c>
      <c r="AA52" s="20" t="e">
        <f t="shared" si="19"/>
        <v>#DIV/0!</v>
      </c>
      <c r="AB52" s="20" t="e">
        <f t="shared" si="20"/>
        <v>#DIV/0!</v>
      </c>
      <c r="AC52" s="20" t="e">
        <f t="shared" si="21"/>
        <v>#DIV/0!</v>
      </c>
      <c r="AD52" s="20" t="e">
        <f t="shared" si="22"/>
        <v>#DIV/0!</v>
      </c>
      <c r="AE52" s="20" t="e">
        <f t="shared" si="23"/>
        <v>#DIV/0!</v>
      </c>
      <c r="AG52" s="5" t="s">
        <v>105</v>
      </c>
      <c r="AH52" s="5" t="s">
        <v>86</v>
      </c>
      <c r="AI52" s="5">
        <v>0.1192</v>
      </c>
      <c r="AJ52" s="5">
        <v>496</v>
      </c>
      <c r="AL52" s="5" t="s">
        <v>179</v>
      </c>
      <c r="AM52" s="5">
        <f t="shared" si="24"/>
        <v>193</v>
      </c>
      <c r="AN52" s="23">
        <f t="shared" si="25"/>
        <v>0</v>
      </c>
      <c r="AO52" s="5">
        <f t="shared" si="26"/>
        <v>0</v>
      </c>
      <c r="AP52" s="5">
        <f t="shared" si="27"/>
        <v>0</v>
      </c>
      <c r="AQ52" s="5">
        <f t="shared" si="28"/>
        <v>0</v>
      </c>
      <c r="AR52" s="5">
        <f t="shared" si="29"/>
        <v>0</v>
      </c>
      <c r="AS52" s="5">
        <f t="shared" si="30"/>
        <v>0</v>
      </c>
      <c r="AT52" s="5">
        <f t="shared" si="31"/>
        <v>0</v>
      </c>
      <c r="AU52" s="5">
        <f t="shared" si="32"/>
        <v>0</v>
      </c>
      <c r="AV52" s="5">
        <f t="shared" si="33"/>
        <v>0</v>
      </c>
      <c r="AW52" s="5">
        <f t="shared" si="34"/>
        <v>0</v>
      </c>
      <c r="AX52" s="5">
        <f t="shared" si="35"/>
        <v>0</v>
      </c>
      <c r="AY52" s="5">
        <f t="shared" si="36"/>
        <v>0</v>
      </c>
      <c r="AZ52" s="5">
        <f t="shared" si="37"/>
        <v>0</v>
      </c>
      <c r="BA52" s="5">
        <f t="shared" si="38"/>
        <v>0</v>
      </c>
      <c r="BB52" s="5">
        <f t="shared" si="39"/>
        <v>0</v>
      </c>
      <c r="BC52" s="5">
        <f t="shared" si="40"/>
        <v>0</v>
      </c>
      <c r="BD52" s="5">
        <f t="shared" si="41"/>
        <v>0</v>
      </c>
      <c r="BE52" s="5">
        <f t="shared" si="42"/>
        <v>0</v>
      </c>
      <c r="BF52" s="5">
        <f t="shared" si="43"/>
        <v>0</v>
      </c>
      <c r="BG52" s="5">
        <f t="shared" si="44"/>
        <v>0</v>
      </c>
      <c r="BH52" s="5">
        <f t="shared" si="45"/>
        <v>0</v>
      </c>
      <c r="BI52" s="5">
        <f t="shared" si="46"/>
        <v>0</v>
      </c>
      <c r="BJ52" s="5">
        <f t="shared" si="47"/>
        <v>0</v>
      </c>
      <c r="BL52" s="3" t="s">
        <v>275</v>
      </c>
      <c r="BM52" s="3" t="s">
        <v>675</v>
      </c>
      <c r="BN52" s="3">
        <v>1.2999999999999999E-2</v>
      </c>
      <c r="BO52" s="3">
        <v>193</v>
      </c>
      <c r="BP52" s="5">
        <v>2604</v>
      </c>
      <c r="BR52" s="5" t="s">
        <v>179</v>
      </c>
      <c r="BS52" s="5">
        <f t="shared" si="48"/>
        <v>193</v>
      </c>
      <c r="BT52" s="23">
        <f t="shared" si="49"/>
        <v>0</v>
      </c>
      <c r="BU52" s="5">
        <f t="shared" si="50"/>
        <v>0</v>
      </c>
      <c r="BV52" s="5">
        <f t="shared" si="51"/>
        <v>0</v>
      </c>
      <c r="BW52" s="5">
        <f t="shared" si="52"/>
        <v>0</v>
      </c>
      <c r="BX52" s="5">
        <f t="shared" si="53"/>
        <v>0</v>
      </c>
      <c r="BY52" s="5">
        <f t="shared" si="54"/>
        <v>0</v>
      </c>
      <c r="BZ52" s="5">
        <f t="shared" si="55"/>
        <v>0</v>
      </c>
      <c r="CA52" s="5">
        <f t="shared" si="56"/>
        <v>0</v>
      </c>
      <c r="CB52" s="5">
        <f t="shared" si="57"/>
        <v>0</v>
      </c>
      <c r="CC52" s="5">
        <f t="shared" si="58"/>
        <v>0</v>
      </c>
      <c r="CD52" s="5">
        <f t="shared" si="59"/>
        <v>0</v>
      </c>
      <c r="CE52" s="5">
        <f t="shared" si="60"/>
        <v>0</v>
      </c>
      <c r="CF52" s="5">
        <f t="shared" si="61"/>
        <v>0</v>
      </c>
      <c r="CG52" s="5">
        <f t="shared" si="62"/>
        <v>0</v>
      </c>
      <c r="CH52" s="5">
        <f t="shared" si="63"/>
        <v>0</v>
      </c>
      <c r="CI52" s="5">
        <f t="shared" si="64"/>
        <v>0</v>
      </c>
      <c r="CJ52" s="5">
        <f t="shared" si="65"/>
        <v>0</v>
      </c>
      <c r="CK52" s="5">
        <f t="shared" si="66"/>
        <v>0</v>
      </c>
      <c r="CL52" s="5">
        <f t="shared" si="67"/>
        <v>0</v>
      </c>
      <c r="CM52" s="5">
        <f t="shared" si="68"/>
        <v>0</v>
      </c>
      <c r="CN52" s="5">
        <f t="shared" si="69"/>
        <v>0</v>
      </c>
      <c r="CO52" s="5">
        <f t="shared" si="70"/>
        <v>0</v>
      </c>
      <c r="CP52" s="5">
        <f t="shared" si="71"/>
        <v>0</v>
      </c>
    </row>
    <row r="53" spans="1:94" ht="16" x14ac:dyDescent="0.2">
      <c r="A53" s="5" t="s">
        <v>105</v>
      </c>
      <c r="B53" s="5" t="s">
        <v>84</v>
      </c>
      <c r="C53" s="5">
        <v>0.105</v>
      </c>
      <c r="D53" s="5">
        <v>220</v>
      </c>
      <c r="G53" s="5" t="s">
        <v>179</v>
      </c>
      <c r="H53" s="5" t="e">
        <f t="shared" si="0"/>
        <v>#DIV/0!</v>
      </c>
      <c r="I53" s="5" t="e">
        <f t="shared" si="1"/>
        <v>#DIV/0!</v>
      </c>
      <c r="J53" s="8">
        <f t="shared" si="2"/>
        <v>2E-3</v>
      </c>
      <c r="K53" s="8" t="e">
        <f t="shared" si="3"/>
        <v>#DIV/0!</v>
      </c>
      <c r="L53" s="8" t="e">
        <f t="shared" si="4"/>
        <v>#DIV/0!</v>
      </c>
      <c r="M53" s="8" t="e">
        <f t="shared" si="5"/>
        <v>#DIV/0!</v>
      </c>
      <c r="N53" s="8" t="e">
        <f t="shared" si="6"/>
        <v>#DIV/0!</v>
      </c>
      <c r="O53" s="20" t="e">
        <f t="shared" si="7"/>
        <v>#DIV/0!</v>
      </c>
      <c r="P53" s="20" t="e">
        <f t="shared" si="8"/>
        <v>#DIV/0!</v>
      </c>
      <c r="Q53" s="20" t="e">
        <f t="shared" si="9"/>
        <v>#DIV/0!</v>
      </c>
      <c r="R53" s="20" t="e">
        <f t="shared" si="10"/>
        <v>#DIV/0!</v>
      </c>
      <c r="S53" s="20" t="e">
        <f t="shared" si="11"/>
        <v>#DIV/0!</v>
      </c>
      <c r="T53" s="20" t="e">
        <f t="shared" si="12"/>
        <v>#DIV/0!</v>
      </c>
      <c r="U53" s="20" t="e">
        <f t="shared" si="13"/>
        <v>#DIV/0!</v>
      </c>
      <c r="V53" s="20" t="e">
        <f t="shared" si="14"/>
        <v>#DIV/0!</v>
      </c>
      <c r="W53" s="20" t="e">
        <f t="shared" si="15"/>
        <v>#DIV/0!</v>
      </c>
      <c r="X53" s="20" t="e">
        <f t="shared" si="16"/>
        <v>#DIV/0!</v>
      </c>
      <c r="Y53" s="20" t="e">
        <f t="shared" si="17"/>
        <v>#DIV/0!</v>
      </c>
      <c r="Z53" s="20" t="e">
        <f t="shared" si="18"/>
        <v>#DIV/0!</v>
      </c>
      <c r="AA53" s="20" t="e">
        <f t="shared" si="19"/>
        <v>#DIV/0!</v>
      </c>
      <c r="AB53" s="20" t="e">
        <f t="shared" si="20"/>
        <v>#DIV/0!</v>
      </c>
      <c r="AC53" s="20" t="e">
        <f t="shared" si="21"/>
        <v>#DIV/0!</v>
      </c>
      <c r="AD53" s="20" t="e">
        <f t="shared" si="22"/>
        <v>#DIV/0!</v>
      </c>
      <c r="AE53" s="20" t="e">
        <f t="shared" si="23"/>
        <v>#DIV/0!</v>
      </c>
      <c r="AG53" s="5" t="s">
        <v>105</v>
      </c>
      <c r="AH53" s="5" t="s">
        <v>84</v>
      </c>
      <c r="AI53" s="5">
        <v>0.105</v>
      </c>
      <c r="AJ53" s="5">
        <v>220</v>
      </c>
      <c r="AL53" s="5" t="s">
        <v>183</v>
      </c>
      <c r="AM53" s="5">
        <f t="shared" si="24"/>
        <v>0</v>
      </c>
      <c r="AN53" s="23">
        <f t="shared" si="25"/>
        <v>0</v>
      </c>
      <c r="AO53" s="5">
        <f t="shared" si="26"/>
        <v>268</v>
      </c>
      <c r="AP53" s="5">
        <f t="shared" si="27"/>
        <v>0</v>
      </c>
      <c r="AQ53" s="5">
        <f t="shared" si="28"/>
        <v>0</v>
      </c>
      <c r="AR53" s="5">
        <f t="shared" si="29"/>
        <v>0</v>
      </c>
      <c r="AS53" s="5">
        <f t="shared" si="30"/>
        <v>0</v>
      </c>
      <c r="AT53" s="5">
        <f t="shared" si="31"/>
        <v>0</v>
      </c>
      <c r="AU53" s="5">
        <f t="shared" si="32"/>
        <v>0</v>
      </c>
      <c r="AV53" s="5">
        <f t="shared" si="33"/>
        <v>0</v>
      </c>
      <c r="AW53" s="5">
        <f t="shared" si="34"/>
        <v>0</v>
      </c>
      <c r="AX53" s="5">
        <f t="shared" si="35"/>
        <v>0</v>
      </c>
      <c r="AY53" s="5">
        <f t="shared" si="36"/>
        <v>0</v>
      </c>
      <c r="AZ53" s="5">
        <f t="shared" si="37"/>
        <v>0</v>
      </c>
      <c r="BA53" s="5">
        <f t="shared" si="38"/>
        <v>0</v>
      </c>
      <c r="BB53" s="5">
        <f t="shared" si="39"/>
        <v>0</v>
      </c>
      <c r="BC53" s="5">
        <f t="shared" si="40"/>
        <v>0</v>
      </c>
      <c r="BD53" s="5">
        <f t="shared" si="41"/>
        <v>0</v>
      </c>
      <c r="BE53" s="5">
        <f t="shared" si="42"/>
        <v>0</v>
      </c>
      <c r="BF53" s="5">
        <f t="shared" si="43"/>
        <v>0</v>
      </c>
      <c r="BG53" s="5">
        <f t="shared" si="44"/>
        <v>0</v>
      </c>
      <c r="BH53" s="5">
        <f t="shared" si="45"/>
        <v>0</v>
      </c>
      <c r="BI53" s="5">
        <f t="shared" si="46"/>
        <v>0</v>
      </c>
      <c r="BJ53" s="5">
        <f t="shared" si="47"/>
        <v>0</v>
      </c>
      <c r="BL53" s="3" t="s">
        <v>16</v>
      </c>
      <c r="BM53" s="3" t="s">
        <v>684</v>
      </c>
      <c r="BN53" s="3">
        <v>6.8500000000000005E-2</v>
      </c>
      <c r="BO53" s="4">
        <v>2411</v>
      </c>
      <c r="BP53" s="5">
        <v>2604</v>
      </c>
      <c r="BR53" s="5" t="s">
        <v>183</v>
      </c>
      <c r="BS53" s="5">
        <f t="shared" si="48"/>
        <v>0</v>
      </c>
      <c r="BT53" s="23">
        <f t="shared" si="49"/>
        <v>0</v>
      </c>
      <c r="BU53" s="5">
        <f t="shared" si="50"/>
        <v>268</v>
      </c>
      <c r="BV53" s="5">
        <f t="shared" si="51"/>
        <v>0</v>
      </c>
      <c r="BW53" s="5">
        <f t="shared" si="52"/>
        <v>0</v>
      </c>
      <c r="BX53" s="5">
        <f t="shared" si="53"/>
        <v>0</v>
      </c>
      <c r="BY53" s="5">
        <f t="shared" si="54"/>
        <v>0</v>
      </c>
      <c r="BZ53" s="5">
        <f t="shared" si="55"/>
        <v>0</v>
      </c>
      <c r="CA53" s="5">
        <f t="shared" si="56"/>
        <v>0</v>
      </c>
      <c r="CB53" s="5">
        <f t="shared" si="57"/>
        <v>0</v>
      </c>
      <c r="CC53" s="5">
        <f t="shared" si="58"/>
        <v>0</v>
      </c>
      <c r="CD53" s="5">
        <f t="shared" si="59"/>
        <v>0</v>
      </c>
      <c r="CE53" s="5">
        <f t="shared" si="60"/>
        <v>0</v>
      </c>
      <c r="CF53" s="5">
        <f t="shared" si="61"/>
        <v>0</v>
      </c>
      <c r="CG53" s="5">
        <f t="shared" si="62"/>
        <v>0</v>
      </c>
      <c r="CH53" s="5">
        <f t="shared" si="63"/>
        <v>0</v>
      </c>
      <c r="CI53" s="5">
        <f t="shared" si="64"/>
        <v>0</v>
      </c>
      <c r="CJ53" s="5">
        <f t="shared" si="65"/>
        <v>0</v>
      </c>
      <c r="CK53" s="5">
        <f t="shared" si="66"/>
        <v>0</v>
      </c>
      <c r="CL53" s="5">
        <f t="shared" si="67"/>
        <v>0</v>
      </c>
      <c r="CM53" s="5">
        <f t="shared" si="68"/>
        <v>0</v>
      </c>
      <c r="CN53" s="5">
        <f t="shared" si="69"/>
        <v>0</v>
      </c>
      <c r="CO53" s="5">
        <f t="shared" si="70"/>
        <v>0</v>
      </c>
      <c r="CP53" s="5">
        <f t="shared" si="71"/>
        <v>0</v>
      </c>
    </row>
    <row r="54" spans="1:94" ht="16" x14ac:dyDescent="0.2">
      <c r="A54" s="5" t="s">
        <v>107</v>
      </c>
      <c r="B54" s="5" t="s">
        <v>675</v>
      </c>
      <c r="C54" s="5">
        <v>5.0000000000000001E-3</v>
      </c>
      <c r="D54" s="5">
        <v>193</v>
      </c>
      <c r="G54" s="5" t="s">
        <v>183</v>
      </c>
      <c r="H54" s="5" t="e">
        <f t="shared" si="0"/>
        <v>#DIV/0!</v>
      </c>
      <c r="I54" s="5" t="e">
        <f t="shared" si="1"/>
        <v>#DIV/0!</v>
      </c>
      <c r="J54" s="8" t="e">
        <f t="shared" si="2"/>
        <v>#DIV/0!</v>
      </c>
      <c r="K54" s="8" t="e">
        <f t="shared" si="3"/>
        <v>#DIV/0!</v>
      </c>
      <c r="L54" s="8" t="e">
        <f t="shared" si="4"/>
        <v>#DIV/0!</v>
      </c>
      <c r="M54" s="8" t="e">
        <f t="shared" si="5"/>
        <v>#DIV/0!</v>
      </c>
      <c r="N54" s="8" t="e">
        <f t="shared" si="6"/>
        <v>#DIV/0!</v>
      </c>
      <c r="O54" s="20" t="e">
        <f t="shared" si="7"/>
        <v>#DIV/0!</v>
      </c>
      <c r="P54" s="20" t="e">
        <f t="shared" si="8"/>
        <v>#DIV/0!</v>
      </c>
      <c r="Q54" s="20" t="e">
        <f t="shared" si="9"/>
        <v>#DIV/0!</v>
      </c>
      <c r="R54" s="20" t="e">
        <f t="shared" si="10"/>
        <v>#DIV/0!</v>
      </c>
      <c r="S54" s="20" t="e">
        <f t="shared" si="11"/>
        <v>#DIV/0!</v>
      </c>
      <c r="T54" s="20" t="e">
        <f t="shared" si="12"/>
        <v>#DIV/0!</v>
      </c>
      <c r="U54" s="20" t="e">
        <f t="shared" si="13"/>
        <v>#DIV/0!</v>
      </c>
      <c r="V54" s="20" t="e">
        <f t="shared" si="14"/>
        <v>#DIV/0!</v>
      </c>
      <c r="W54" s="20" t="e">
        <f t="shared" si="15"/>
        <v>#DIV/0!</v>
      </c>
      <c r="X54" s="20" t="e">
        <f t="shared" si="16"/>
        <v>#DIV/0!</v>
      </c>
      <c r="Y54" s="20" t="e">
        <f t="shared" si="17"/>
        <v>#DIV/0!</v>
      </c>
      <c r="Z54" s="20" t="e">
        <f t="shared" si="18"/>
        <v>#DIV/0!</v>
      </c>
      <c r="AA54" s="20" t="e">
        <f t="shared" si="19"/>
        <v>#DIV/0!</v>
      </c>
      <c r="AB54" s="20" t="e">
        <f t="shared" si="20"/>
        <v>#DIV/0!</v>
      </c>
      <c r="AC54" s="20" t="e">
        <f t="shared" si="21"/>
        <v>#DIV/0!</v>
      </c>
      <c r="AD54" s="20">
        <f t="shared" si="22"/>
        <v>1E-3</v>
      </c>
      <c r="AE54" s="20" t="e">
        <f t="shared" si="23"/>
        <v>#DIV/0!</v>
      </c>
      <c r="AG54" s="5" t="s">
        <v>107</v>
      </c>
      <c r="AH54" s="5" t="s">
        <v>675</v>
      </c>
      <c r="AI54" s="5">
        <v>5.0000000000000001E-3</v>
      </c>
      <c r="AJ54" s="5">
        <v>193</v>
      </c>
      <c r="AL54" s="5" t="s">
        <v>186</v>
      </c>
      <c r="AM54" s="5">
        <f t="shared" si="24"/>
        <v>0</v>
      </c>
      <c r="AN54" s="23">
        <f t="shared" si="25"/>
        <v>0</v>
      </c>
      <c r="AO54" s="5">
        <f t="shared" si="26"/>
        <v>0</v>
      </c>
      <c r="AP54" s="5">
        <f t="shared" si="27"/>
        <v>0</v>
      </c>
      <c r="AQ54" s="5">
        <f t="shared" si="28"/>
        <v>0</v>
      </c>
      <c r="AR54" s="5">
        <f t="shared" si="29"/>
        <v>0</v>
      </c>
      <c r="AS54" s="5">
        <f t="shared" si="30"/>
        <v>0</v>
      </c>
      <c r="AT54" s="5">
        <f t="shared" si="31"/>
        <v>0</v>
      </c>
      <c r="AU54" s="5">
        <f t="shared" si="32"/>
        <v>0</v>
      </c>
      <c r="AV54" s="5">
        <f t="shared" si="33"/>
        <v>0</v>
      </c>
      <c r="AW54" s="5">
        <f t="shared" si="34"/>
        <v>0</v>
      </c>
      <c r="AX54" s="5">
        <f t="shared" si="35"/>
        <v>0</v>
      </c>
      <c r="AY54" s="5">
        <f t="shared" si="36"/>
        <v>0</v>
      </c>
      <c r="AZ54" s="5">
        <f t="shared" si="37"/>
        <v>0</v>
      </c>
      <c r="BA54" s="5">
        <f t="shared" si="38"/>
        <v>0</v>
      </c>
      <c r="BB54" s="5">
        <f t="shared" si="39"/>
        <v>0</v>
      </c>
      <c r="BC54" s="5">
        <f t="shared" si="40"/>
        <v>0</v>
      </c>
      <c r="BD54" s="5">
        <f t="shared" si="41"/>
        <v>0</v>
      </c>
      <c r="BE54" s="5">
        <f t="shared" si="42"/>
        <v>0</v>
      </c>
      <c r="BF54" s="5">
        <f t="shared" si="43"/>
        <v>0</v>
      </c>
      <c r="BG54" s="5">
        <f t="shared" si="44"/>
        <v>0</v>
      </c>
      <c r="BH54" s="5">
        <f t="shared" si="45"/>
        <v>0</v>
      </c>
      <c r="BI54" s="5">
        <f t="shared" si="46"/>
        <v>496</v>
      </c>
      <c r="BJ54" s="5">
        <f t="shared" si="47"/>
        <v>0</v>
      </c>
      <c r="BL54" s="3" t="s">
        <v>16</v>
      </c>
      <c r="BM54" s="3" t="s">
        <v>675</v>
      </c>
      <c r="BN54" s="3">
        <v>6.7000000000000004E-2</v>
      </c>
      <c r="BO54" s="3">
        <v>193</v>
      </c>
      <c r="BP54" s="5">
        <v>2604</v>
      </c>
      <c r="BR54" s="5" t="s">
        <v>186</v>
      </c>
      <c r="BS54" s="5">
        <f t="shared" si="48"/>
        <v>0</v>
      </c>
      <c r="BT54" s="23">
        <f t="shared" si="49"/>
        <v>0</v>
      </c>
      <c r="BU54" s="5">
        <f t="shared" si="50"/>
        <v>0</v>
      </c>
      <c r="BV54" s="5">
        <f t="shared" si="51"/>
        <v>0</v>
      </c>
      <c r="BW54" s="5">
        <f t="shared" si="52"/>
        <v>0</v>
      </c>
      <c r="BX54" s="5">
        <f t="shared" si="53"/>
        <v>0</v>
      </c>
      <c r="BY54" s="5">
        <f t="shared" si="54"/>
        <v>0</v>
      </c>
      <c r="BZ54" s="5">
        <f t="shared" si="55"/>
        <v>0</v>
      </c>
      <c r="CA54" s="5">
        <f t="shared" si="56"/>
        <v>0</v>
      </c>
      <c r="CB54" s="5">
        <f t="shared" si="57"/>
        <v>0</v>
      </c>
      <c r="CC54" s="5">
        <f t="shared" si="58"/>
        <v>0</v>
      </c>
      <c r="CD54" s="5">
        <f t="shared" si="59"/>
        <v>0</v>
      </c>
      <c r="CE54" s="5">
        <f t="shared" si="60"/>
        <v>0</v>
      </c>
      <c r="CF54" s="5">
        <f t="shared" si="61"/>
        <v>0</v>
      </c>
      <c r="CG54" s="5">
        <f t="shared" si="62"/>
        <v>0</v>
      </c>
      <c r="CH54" s="5">
        <f t="shared" si="63"/>
        <v>0</v>
      </c>
      <c r="CI54" s="5">
        <f t="shared" si="64"/>
        <v>0</v>
      </c>
      <c r="CJ54" s="5">
        <f t="shared" si="65"/>
        <v>0</v>
      </c>
      <c r="CK54" s="5">
        <f t="shared" si="66"/>
        <v>0</v>
      </c>
      <c r="CL54" s="5">
        <f t="shared" si="67"/>
        <v>0</v>
      </c>
      <c r="CM54" s="5">
        <f t="shared" si="68"/>
        <v>0</v>
      </c>
      <c r="CN54" s="5">
        <f t="shared" si="69"/>
        <v>0</v>
      </c>
      <c r="CO54" s="5">
        <f t="shared" si="70"/>
        <v>496</v>
      </c>
      <c r="CP54" s="5">
        <f t="shared" si="71"/>
        <v>0</v>
      </c>
    </row>
    <row r="55" spans="1:94" ht="16" x14ac:dyDescent="0.2">
      <c r="A55" s="5" t="s">
        <v>107</v>
      </c>
      <c r="B55" s="5" t="s">
        <v>676</v>
      </c>
      <c r="C55" s="5">
        <v>1.4999999999999999E-2</v>
      </c>
      <c r="D55" s="5">
        <v>268</v>
      </c>
      <c r="G55" s="5" t="s">
        <v>186</v>
      </c>
      <c r="H55" s="5" t="e">
        <f t="shared" si="0"/>
        <v>#DIV/0!</v>
      </c>
      <c r="I55" s="5" t="e">
        <f t="shared" si="1"/>
        <v>#DIV/0!</v>
      </c>
      <c r="J55" s="8" t="e">
        <f t="shared" si="2"/>
        <v>#DIV/0!</v>
      </c>
      <c r="K55" s="8" t="e">
        <f t="shared" si="3"/>
        <v>#DIV/0!</v>
      </c>
      <c r="L55" s="8" t="e">
        <f t="shared" si="4"/>
        <v>#DIV/0!</v>
      </c>
      <c r="M55" s="8" t="e">
        <f t="shared" si="5"/>
        <v>#DIV/0!</v>
      </c>
      <c r="N55" s="8" t="e">
        <f t="shared" si="6"/>
        <v>#DIV/0!</v>
      </c>
      <c r="O55" s="20" t="e">
        <f t="shared" si="7"/>
        <v>#DIV/0!</v>
      </c>
      <c r="P55" s="20" t="e">
        <f t="shared" si="8"/>
        <v>#DIV/0!</v>
      </c>
      <c r="Q55" s="20" t="e">
        <f t="shared" si="9"/>
        <v>#DIV/0!</v>
      </c>
      <c r="R55" s="20" t="e">
        <f t="shared" si="10"/>
        <v>#DIV/0!</v>
      </c>
      <c r="S55" s="20" t="e">
        <f t="shared" si="11"/>
        <v>#DIV/0!</v>
      </c>
      <c r="T55" s="20" t="e">
        <f t="shared" si="12"/>
        <v>#DIV/0!</v>
      </c>
      <c r="U55" s="20" t="e">
        <f t="shared" si="13"/>
        <v>#DIV/0!</v>
      </c>
      <c r="V55" s="20" t="e">
        <f t="shared" si="14"/>
        <v>#DIV/0!</v>
      </c>
      <c r="W55" s="20" t="e">
        <f t="shared" si="15"/>
        <v>#DIV/0!</v>
      </c>
      <c r="X55" s="20" t="e">
        <f t="shared" si="16"/>
        <v>#DIV/0!</v>
      </c>
      <c r="Y55" s="20" t="e">
        <f t="shared" si="17"/>
        <v>#DIV/0!</v>
      </c>
      <c r="Z55" s="20" t="e">
        <f t="shared" si="18"/>
        <v>#DIV/0!</v>
      </c>
      <c r="AA55" s="20" t="e">
        <f t="shared" si="19"/>
        <v>#DIV/0!</v>
      </c>
      <c r="AB55" s="20" t="e">
        <f t="shared" si="20"/>
        <v>#DIV/0!</v>
      </c>
      <c r="AC55" s="20" t="e">
        <f t="shared" si="21"/>
        <v>#DIV/0!</v>
      </c>
      <c r="AD55" s="20">
        <f t="shared" si="22"/>
        <v>1E-3</v>
      </c>
      <c r="AE55" s="20" t="e">
        <f t="shared" si="23"/>
        <v>#DIV/0!</v>
      </c>
      <c r="AG55" s="5" t="s">
        <v>107</v>
      </c>
      <c r="AH55" s="5" t="s">
        <v>676</v>
      </c>
      <c r="AI55" s="5">
        <v>1.4999999999999999E-2</v>
      </c>
      <c r="AJ55" s="5">
        <v>268</v>
      </c>
      <c r="AL55" s="5" t="s">
        <v>187</v>
      </c>
      <c r="AM55" s="5">
        <f t="shared" si="24"/>
        <v>0</v>
      </c>
      <c r="AN55" s="23">
        <f t="shared" si="25"/>
        <v>0</v>
      </c>
      <c r="AO55" s="5">
        <f t="shared" si="26"/>
        <v>0</v>
      </c>
      <c r="AP55" s="5">
        <f t="shared" si="27"/>
        <v>0</v>
      </c>
      <c r="AQ55" s="5">
        <f t="shared" si="28"/>
        <v>0</v>
      </c>
      <c r="AR55" s="5">
        <f t="shared" si="29"/>
        <v>0</v>
      </c>
      <c r="AS55" s="5">
        <f t="shared" si="30"/>
        <v>0</v>
      </c>
      <c r="AT55" s="5">
        <f t="shared" si="31"/>
        <v>0</v>
      </c>
      <c r="AU55" s="5">
        <f t="shared" si="32"/>
        <v>0</v>
      </c>
      <c r="AV55" s="5">
        <f t="shared" si="33"/>
        <v>0</v>
      </c>
      <c r="AW55" s="5">
        <f t="shared" si="34"/>
        <v>0</v>
      </c>
      <c r="AX55" s="5">
        <f t="shared" si="35"/>
        <v>0</v>
      </c>
      <c r="AY55" s="5">
        <f t="shared" si="36"/>
        <v>0</v>
      </c>
      <c r="AZ55" s="5">
        <f t="shared" si="37"/>
        <v>0</v>
      </c>
      <c r="BA55" s="5">
        <f t="shared" si="38"/>
        <v>0</v>
      </c>
      <c r="BB55" s="5">
        <f t="shared" si="39"/>
        <v>0</v>
      </c>
      <c r="BC55" s="5">
        <f t="shared" si="40"/>
        <v>0</v>
      </c>
      <c r="BD55" s="5">
        <f t="shared" si="41"/>
        <v>0</v>
      </c>
      <c r="BE55" s="5">
        <f t="shared" si="42"/>
        <v>0</v>
      </c>
      <c r="BF55" s="5">
        <f t="shared" si="43"/>
        <v>0</v>
      </c>
      <c r="BG55" s="5">
        <f t="shared" si="44"/>
        <v>0</v>
      </c>
      <c r="BH55" s="5">
        <f t="shared" si="45"/>
        <v>0</v>
      </c>
      <c r="BI55" s="5">
        <f t="shared" si="46"/>
        <v>496</v>
      </c>
      <c r="BJ55" s="5">
        <f t="shared" si="47"/>
        <v>0</v>
      </c>
      <c r="BL55" s="3" t="s">
        <v>17</v>
      </c>
      <c r="BM55" s="3" t="s">
        <v>684</v>
      </c>
      <c r="BN55" s="3">
        <v>0.15379999999999999</v>
      </c>
      <c r="BO55" s="4">
        <v>2411</v>
      </c>
      <c r="BP55" s="5">
        <v>2604</v>
      </c>
      <c r="BR55" s="5" t="s">
        <v>187</v>
      </c>
      <c r="BS55" s="5">
        <f t="shared" si="48"/>
        <v>0</v>
      </c>
      <c r="BT55" s="23">
        <f t="shared" si="49"/>
        <v>0</v>
      </c>
      <c r="BU55" s="5">
        <f t="shared" si="50"/>
        <v>0</v>
      </c>
      <c r="BV55" s="5">
        <f t="shared" si="51"/>
        <v>0</v>
      </c>
      <c r="BW55" s="5">
        <f t="shared" si="52"/>
        <v>0</v>
      </c>
      <c r="BX55" s="5">
        <f t="shared" si="53"/>
        <v>0</v>
      </c>
      <c r="BY55" s="5">
        <f t="shared" si="54"/>
        <v>0</v>
      </c>
      <c r="BZ55" s="5">
        <f t="shared" si="55"/>
        <v>0</v>
      </c>
      <c r="CA55" s="5">
        <f t="shared" si="56"/>
        <v>0</v>
      </c>
      <c r="CB55" s="5">
        <f t="shared" si="57"/>
        <v>0</v>
      </c>
      <c r="CC55" s="5">
        <f t="shared" si="58"/>
        <v>0</v>
      </c>
      <c r="CD55" s="5">
        <f t="shared" si="59"/>
        <v>0</v>
      </c>
      <c r="CE55" s="5">
        <f t="shared" si="60"/>
        <v>0</v>
      </c>
      <c r="CF55" s="5">
        <f t="shared" si="61"/>
        <v>0</v>
      </c>
      <c r="CG55" s="5">
        <f t="shared" si="62"/>
        <v>0</v>
      </c>
      <c r="CH55" s="5">
        <f t="shared" si="63"/>
        <v>0</v>
      </c>
      <c r="CI55" s="5">
        <f t="shared" si="64"/>
        <v>0</v>
      </c>
      <c r="CJ55" s="5">
        <f t="shared" si="65"/>
        <v>0</v>
      </c>
      <c r="CK55" s="5">
        <f t="shared" si="66"/>
        <v>0</v>
      </c>
      <c r="CL55" s="5">
        <f t="shared" si="67"/>
        <v>0</v>
      </c>
      <c r="CM55" s="5">
        <f t="shared" si="68"/>
        <v>0</v>
      </c>
      <c r="CN55" s="5">
        <f t="shared" si="69"/>
        <v>0</v>
      </c>
      <c r="CO55" s="5">
        <f t="shared" si="70"/>
        <v>496</v>
      </c>
      <c r="CP55" s="5">
        <f t="shared" si="71"/>
        <v>0</v>
      </c>
    </row>
    <row r="56" spans="1:94" ht="16" x14ac:dyDescent="0.2">
      <c r="A56" s="5" t="s">
        <v>107</v>
      </c>
      <c r="B56" s="5" t="s">
        <v>88</v>
      </c>
      <c r="C56" s="5">
        <v>0.32900000000000001</v>
      </c>
      <c r="D56" s="5">
        <v>39</v>
      </c>
      <c r="G56" s="5" t="s">
        <v>187</v>
      </c>
      <c r="H56" s="5" t="e">
        <f t="shared" si="0"/>
        <v>#DIV/0!</v>
      </c>
      <c r="I56" s="5" t="e">
        <f t="shared" si="1"/>
        <v>#DIV/0!</v>
      </c>
      <c r="J56" s="8" t="e">
        <f t="shared" si="2"/>
        <v>#DIV/0!</v>
      </c>
      <c r="K56" s="8" t="e">
        <f t="shared" si="3"/>
        <v>#DIV/0!</v>
      </c>
      <c r="L56" s="8" t="e">
        <f t="shared" si="4"/>
        <v>#DIV/0!</v>
      </c>
      <c r="M56" s="8" t="e">
        <f t="shared" si="5"/>
        <v>#DIV/0!</v>
      </c>
      <c r="N56" s="8" t="e">
        <f t="shared" si="6"/>
        <v>#DIV/0!</v>
      </c>
      <c r="O56" s="20" t="e">
        <f t="shared" si="7"/>
        <v>#DIV/0!</v>
      </c>
      <c r="P56" s="20" t="e">
        <f t="shared" si="8"/>
        <v>#DIV/0!</v>
      </c>
      <c r="Q56" s="20" t="e">
        <f t="shared" si="9"/>
        <v>#DIV/0!</v>
      </c>
      <c r="R56" s="20" t="e">
        <f t="shared" si="10"/>
        <v>#DIV/0!</v>
      </c>
      <c r="S56" s="20" t="e">
        <f t="shared" si="11"/>
        <v>#DIV/0!</v>
      </c>
      <c r="T56" s="20" t="e">
        <f t="shared" si="12"/>
        <v>#DIV/0!</v>
      </c>
      <c r="U56" s="20" t="e">
        <f t="shared" si="13"/>
        <v>#DIV/0!</v>
      </c>
      <c r="V56" s="20" t="e">
        <f t="shared" si="14"/>
        <v>#DIV/0!</v>
      </c>
      <c r="W56" s="20" t="e">
        <f t="shared" si="15"/>
        <v>#DIV/0!</v>
      </c>
      <c r="X56" s="20" t="e">
        <f t="shared" si="16"/>
        <v>#DIV/0!</v>
      </c>
      <c r="Y56" s="20" t="e">
        <f t="shared" si="17"/>
        <v>#DIV/0!</v>
      </c>
      <c r="Z56" s="20" t="e">
        <f t="shared" si="18"/>
        <v>#DIV/0!</v>
      </c>
      <c r="AA56" s="20" t="e">
        <f t="shared" si="19"/>
        <v>#DIV/0!</v>
      </c>
      <c r="AB56" s="20" t="e">
        <f t="shared" si="20"/>
        <v>#DIV/0!</v>
      </c>
      <c r="AC56" s="20" t="e">
        <f t="shared" si="21"/>
        <v>#DIV/0!</v>
      </c>
      <c r="AD56" s="20">
        <f t="shared" si="22"/>
        <v>1E-3</v>
      </c>
      <c r="AE56" s="20" t="e">
        <f t="shared" si="23"/>
        <v>#DIV/0!</v>
      </c>
      <c r="AG56" s="5" t="s">
        <v>107</v>
      </c>
      <c r="AH56" s="5" t="s">
        <v>88</v>
      </c>
      <c r="AI56" s="5">
        <v>0.32900000000000001</v>
      </c>
      <c r="AJ56" s="5">
        <v>39</v>
      </c>
      <c r="AL56" s="5" t="s">
        <v>188</v>
      </c>
      <c r="AM56" s="5">
        <f t="shared" si="24"/>
        <v>0</v>
      </c>
      <c r="AN56" s="23">
        <f t="shared" si="25"/>
        <v>0</v>
      </c>
      <c r="AO56" s="5">
        <f t="shared" si="26"/>
        <v>0</v>
      </c>
      <c r="AP56" s="5">
        <f t="shared" si="27"/>
        <v>0</v>
      </c>
      <c r="AQ56" s="5">
        <f t="shared" si="28"/>
        <v>0</v>
      </c>
      <c r="AR56" s="5">
        <f t="shared" si="29"/>
        <v>0</v>
      </c>
      <c r="AS56" s="5">
        <f t="shared" si="30"/>
        <v>0</v>
      </c>
      <c r="AT56" s="5">
        <f t="shared" si="31"/>
        <v>0</v>
      </c>
      <c r="AU56" s="5">
        <f t="shared" si="32"/>
        <v>0</v>
      </c>
      <c r="AV56" s="5">
        <f t="shared" si="33"/>
        <v>0</v>
      </c>
      <c r="AW56" s="5">
        <f t="shared" si="34"/>
        <v>0</v>
      </c>
      <c r="AX56" s="5">
        <f t="shared" si="35"/>
        <v>0</v>
      </c>
      <c r="AY56" s="5">
        <f t="shared" si="36"/>
        <v>0</v>
      </c>
      <c r="AZ56" s="5">
        <f t="shared" si="37"/>
        <v>0</v>
      </c>
      <c r="BA56" s="5">
        <f t="shared" si="38"/>
        <v>0</v>
      </c>
      <c r="BB56" s="5">
        <f t="shared" si="39"/>
        <v>0</v>
      </c>
      <c r="BC56" s="5">
        <f t="shared" si="40"/>
        <v>0</v>
      </c>
      <c r="BD56" s="5">
        <f t="shared" si="41"/>
        <v>0</v>
      </c>
      <c r="BE56" s="5">
        <f t="shared" si="42"/>
        <v>0</v>
      </c>
      <c r="BF56" s="5">
        <f t="shared" si="43"/>
        <v>0</v>
      </c>
      <c r="BG56" s="5">
        <f t="shared" si="44"/>
        <v>0</v>
      </c>
      <c r="BH56" s="5">
        <f t="shared" si="45"/>
        <v>0</v>
      </c>
      <c r="BI56" s="5">
        <f t="shared" si="46"/>
        <v>496</v>
      </c>
      <c r="BJ56" s="5">
        <f t="shared" si="47"/>
        <v>0</v>
      </c>
      <c r="BL56" s="3" t="s">
        <v>17</v>
      </c>
      <c r="BM56" s="3" t="s">
        <v>675</v>
      </c>
      <c r="BN56" s="3">
        <v>0.16800000000000001</v>
      </c>
      <c r="BO56" s="3">
        <v>193</v>
      </c>
      <c r="BP56" s="5">
        <v>2604</v>
      </c>
      <c r="BR56" s="5" t="s">
        <v>188</v>
      </c>
      <c r="BS56" s="5">
        <f t="shared" si="48"/>
        <v>0</v>
      </c>
      <c r="BT56" s="23">
        <f t="shared" si="49"/>
        <v>0</v>
      </c>
      <c r="BU56" s="5">
        <f t="shared" si="50"/>
        <v>0</v>
      </c>
      <c r="BV56" s="5">
        <f t="shared" si="51"/>
        <v>0</v>
      </c>
      <c r="BW56" s="5">
        <f t="shared" si="52"/>
        <v>0</v>
      </c>
      <c r="BX56" s="5">
        <f t="shared" si="53"/>
        <v>0</v>
      </c>
      <c r="BY56" s="5">
        <f t="shared" si="54"/>
        <v>0</v>
      </c>
      <c r="BZ56" s="5">
        <f t="shared" si="55"/>
        <v>0</v>
      </c>
      <c r="CA56" s="5">
        <f t="shared" si="56"/>
        <v>0</v>
      </c>
      <c r="CB56" s="5">
        <f t="shared" si="57"/>
        <v>0</v>
      </c>
      <c r="CC56" s="5">
        <f t="shared" si="58"/>
        <v>0</v>
      </c>
      <c r="CD56" s="5">
        <f t="shared" si="59"/>
        <v>0</v>
      </c>
      <c r="CE56" s="5">
        <f t="shared" si="60"/>
        <v>0</v>
      </c>
      <c r="CF56" s="5">
        <f t="shared" si="61"/>
        <v>0</v>
      </c>
      <c r="CG56" s="5">
        <f t="shared" si="62"/>
        <v>0</v>
      </c>
      <c r="CH56" s="5">
        <f t="shared" si="63"/>
        <v>0</v>
      </c>
      <c r="CI56" s="5">
        <f t="shared" si="64"/>
        <v>0</v>
      </c>
      <c r="CJ56" s="5">
        <f t="shared" si="65"/>
        <v>0</v>
      </c>
      <c r="CK56" s="5">
        <f t="shared" si="66"/>
        <v>0</v>
      </c>
      <c r="CL56" s="5">
        <f t="shared" si="67"/>
        <v>0</v>
      </c>
      <c r="CM56" s="5">
        <f t="shared" si="68"/>
        <v>0</v>
      </c>
      <c r="CN56" s="5">
        <f t="shared" si="69"/>
        <v>0</v>
      </c>
      <c r="CO56" s="5">
        <f t="shared" si="70"/>
        <v>496</v>
      </c>
      <c r="CP56" s="5">
        <f t="shared" si="71"/>
        <v>0</v>
      </c>
    </row>
    <row r="57" spans="1:94" ht="16" x14ac:dyDescent="0.2">
      <c r="A57" s="5" t="s">
        <v>107</v>
      </c>
      <c r="B57" s="5" t="s">
        <v>677</v>
      </c>
      <c r="C57" s="5">
        <v>3.5000000000000003E-2</v>
      </c>
      <c r="D57" s="5">
        <v>113</v>
      </c>
      <c r="G57" s="5" t="s">
        <v>188</v>
      </c>
      <c r="H57" s="5">
        <f t="shared" si="0"/>
        <v>7.3999999999999996E-2</v>
      </c>
      <c r="I57" s="5">
        <f t="shared" si="1"/>
        <v>5.0000000000000001E-4</v>
      </c>
      <c r="J57" s="8">
        <f t="shared" si="2"/>
        <v>0.13</v>
      </c>
      <c r="K57" s="8" t="e">
        <f t="shared" si="3"/>
        <v>#DIV/0!</v>
      </c>
      <c r="L57" s="8" t="e">
        <f t="shared" si="4"/>
        <v>#DIV/0!</v>
      </c>
      <c r="M57" s="8" t="e">
        <f t="shared" si="5"/>
        <v>#DIV/0!</v>
      </c>
      <c r="N57" s="8">
        <f t="shared" si="6"/>
        <v>0.16700000000000001</v>
      </c>
      <c r="O57" s="20" t="e">
        <f t="shared" si="7"/>
        <v>#DIV/0!</v>
      </c>
      <c r="P57" s="20" t="e">
        <f t="shared" si="8"/>
        <v>#DIV/0!</v>
      </c>
      <c r="Q57" s="20" t="e">
        <f t="shared" si="9"/>
        <v>#DIV/0!</v>
      </c>
      <c r="R57" s="20" t="e">
        <f t="shared" si="10"/>
        <v>#DIV/0!</v>
      </c>
      <c r="S57" s="20" t="e">
        <f t="shared" si="11"/>
        <v>#DIV/0!</v>
      </c>
      <c r="T57" s="20" t="e">
        <f t="shared" si="12"/>
        <v>#DIV/0!</v>
      </c>
      <c r="U57" s="20" t="e">
        <f t="shared" si="13"/>
        <v>#DIV/0!</v>
      </c>
      <c r="V57" s="20" t="e">
        <f t="shared" si="14"/>
        <v>#DIV/0!</v>
      </c>
      <c r="W57" s="20" t="e">
        <f t="shared" si="15"/>
        <v>#DIV/0!</v>
      </c>
      <c r="X57" s="20" t="e">
        <f t="shared" si="16"/>
        <v>#DIV/0!</v>
      </c>
      <c r="Y57" s="20" t="e">
        <f t="shared" si="17"/>
        <v>#DIV/0!</v>
      </c>
      <c r="Z57" s="20" t="e">
        <f t="shared" si="18"/>
        <v>#DIV/0!</v>
      </c>
      <c r="AA57" s="20" t="e">
        <f t="shared" si="19"/>
        <v>#DIV/0!</v>
      </c>
      <c r="AB57" s="20" t="e">
        <f t="shared" si="20"/>
        <v>#DIV/0!</v>
      </c>
      <c r="AC57" s="20" t="e">
        <f t="shared" si="21"/>
        <v>#DIV/0!</v>
      </c>
      <c r="AD57" s="20">
        <f t="shared" si="22"/>
        <v>0.106</v>
      </c>
      <c r="AE57" s="20" t="e">
        <f t="shared" si="23"/>
        <v>#DIV/0!</v>
      </c>
      <c r="AG57" s="5" t="s">
        <v>107</v>
      </c>
      <c r="AH57" s="5" t="s">
        <v>677</v>
      </c>
      <c r="AI57" s="5">
        <v>3.5000000000000003E-2</v>
      </c>
      <c r="AJ57" s="5">
        <v>113</v>
      </c>
      <c r="AL57" s="5" t="s">
        <v>6</v>
      </c>
      <c r="AM57" s="5">
        <f t="shared" si="24"/>
        <v>187</v>
      </c>
      <c r="AN57" s="23">
        <f t="shared" si="25"/>
        <v>4889</v>
      </c>
      <c r="AO57" s="5">
        <f t="shared" si="26"/>
        <v>747</v>
      </c>
      <c r="AP57" s="5">
        <f t="shared" si="27"/>
        <v>0</v>
      </c>
      <c r="AQ57" s="5">
        <f t="shared" si="28"/>
        <v>0</v>
      </c>
      <c r="AR57" s="5">
        <f t="shared" si="29"/>
        <v>0</v>
      </c>
      <c r="AS57" s="5">
        <f t="shared" si="30"/>
        <v>39</v>
      </c>
      <c r="AT57" s="5">
        <f t="shared" si="31"/>
        <v>0</v>
      </c>
      <c r="AU57" s="5">
        <f t="shared" si="32"/>
        <v>0</v>
      </c>
      <c r="AV57" s="5">
        <f t="shared" si="33"/>
        <v>0</v>
      </c>
      <c r="AW57" s="5">
        <f t="shared" si="34"/>
        <v>0</v>
      </c>
      <c r="AX57" s="5">
        <f t="shared" si="35"/>
        <v>0</v>
      </c>
      <c r="AY57" s="5">
        <f t="shared" si="36"/>
        <v>0</v>
      </c>
      <c r="AZ57" s="5">
        <f t="shared" si="37"/>
        <v>0</v>
      </c>
      <c r="BA57" s="5">
        <f t="shared" si="38"/>
        <v>0</v>
      </c>
      <c r="BB57" s="5">
        <f t="shared" si="39"/>
        <v>0</v>
      </c>
      <c r="BC57" s="5">
        <f t="shared" si="40"/>
        <v>0</v>
      </c>
      <c r="BD57" s="5">
        <f t="shared" si="41"/>
        <v>0</v>
      </c>
      <c r="BE57" s="5">
        <f t="shared" si="42"/>
        <v>0</v>
      </c>
      <c r="BF57" s="5">
        <f t="shared" si="43"/>
        <v>0</v>
      </c>
      <c r="BG57" s="5">
        <f t="shared" si="44"/>
        <v>0</v>
      </c>
      <c r="BH57" s="5">
        <f t="shared" si="45"/>
        <v>0</v>
      </c>
      <c r="BI57" s="5">
        <f t="shared" si="46"/>
        <v>496</v>
      </c>
      <c r="BJ57" s="5">
        <f t="shared" si="47"/>
        <v>0</v>
      </c>
      <c r="BL57" s="3" t="s">
        <v>365</v>
      </c>
      <c r="BM57" s="3" t="s">
        <v>684</v>
      </c>
      <c r="BN57" s="3">
        <v>2.7300000000000001E-2</v>
      </c>
      <c r="BO57" s="4">
        <v>2411</v>
      </c>
      <c r="BP57" s="5">
        <v>2604</v>
      </c>
      <c r="BR57" s="5" t="s">
        <v>6</v>
      </c>
      <c r="BS57" s="5">
        <f t="shared" si="48"/>
        <v>187</v>
      </c>
      <c r="BT57" s="23">
        <f t="shared" si="49"/>
        <v>4889</v>
      </c>
      <c r="BU57" s="5">
        <f t="shared" si="50"/>
        <v>747</v>
      </c>
      <c r="BV57" s="5">
        <f t="shared" si="51"/>
        <v>0</v>
      </c>
      <c r="BW57" s="5">
        <f t="shared" si="52"/>
        <v>0</v>
      </c>
      <c r="BX57" s="5">
        <f t="shared" si="53"/>
        <v>0</v>
      </c>
      <c r="BY57" s="5">
        <f t="shared" si="54"/>
        <v>39</v>
      </c>
      <c r="BZ57" s="5">
        <f t="shared" si="55"/>
        <v>0</v>
      </c>
      <c r="CA57" s="5">
        <f t="shared" si="56"/>
        <v>0</v>
      </c>
      <c r="CB57" s="5">
        <f t="shared" si="57"/>
        <v>0</v>
      </c>
      <c r="CC57" s="5">
        <f t="shared" si="58"/>
        <v>0</v>
      </c>
      <c r="CD57" s="5">
        <f t="shared" si="59"/>
        <v>0</v>
      </c>
      <c r="CE57" s="5">
        <f t="shared" si="60"/>
        <v>0</v>
      </c>
      <c r="CF57" s="5">
        <f t="shared" si="61"/>
        <v>0</v>
      </c>
      <c r="CG57" s="5">
        <f t="shared" si="62"/>
        <v>0</v>
      </c>
      <c r="CH57" s="5">
        <f t="shared" si="63"/>
        <v>0</v>
      </c>
      <c r="CI57" s="5">
        <f t="shared" si="64"/>
        <v>0</v>
      </c>
      <c r="CJ57" s="5">
        <f t="shared" si="65"/>
        <v>0</v>
      </c>
      <c r="CK57" s="5">
        <f t="shared" si="66"/>
        <v>0</v>
      </c>
      <c r="CL57" s="5">
        <f t="shared" si="67"/>
        <v>0</v>
      </c>
      <c r="CM57" s="5">
        <f t="shared" si="68"/>
        <v>0</v>
      </c>
      <c r="CN57" s="5">
        <f t="shared" si="69"/>
        <v>0</v>
      </c>
      <c r="CO57" s="5">
        <f t="shared" si="70"/>
        <v>496</v>
      </c>
      <c r="CP57" s="5">
        <f t="shared" si="71"/>
        <v>0</v>
      </c>
    </row>
    <row r="58" spans="1:94" ht="16" x14ac:dyDescent="0.2">
      <c r="A58" s="5" t="s">
        <v>107</v>
      </c>
      <c r="B58" s="5" t="s">
        <v>87</v>
      </c>
      <c r="C58" s="5">
        <v>2.4E-2</v>
      </c>
      <c r="D58" s="5">
        <v>339</v>
      </c>
      <c r="G58" s="5" t="s">
        <v>6</v>
      </c>
      <c r="H58" s="5">
        <f t="shared" si="0"/>
        <v>0.307</v>
      </c>
      <c r="I58" s="5" t="e">
        <f t="shared" si="1"/>
        <v>#DIV/0!</v>
      </c>
      <c r="J58" s="8">
        <f t="shared" si="2"/>
        <v>0.14899999999999999</v>
      </c>
      <c r="K58" s="8" t="e">
        <f t="shared" si="3"/>
        <v>#DIV/0!</v>
      </c>
      <c r="L58" s="8" t="e">
        <f t="shared" si="4"/>
        <v>#DIV/0!</v>
      </c>
      <c r="M58" s="8" t="e">
        <f t="shared" si="5"/>
        <v>#DIV/0!</v>
      </c>
      <c r="N58" s="8">
        <f t="shared" si="6"/>
        <v>0.115</v>
      </c>
      <c r="O58" s="20" t="e">
        <f t="shared" si="7"/>
        <v>#DIV/0!</v>
      </c>
      <c r="P58" s="20" t="e">
        <f t="shared" si="8"/>
        <v>#DIV/0!</v>
      </c>
      <c r="Q58" s="20" t="e">
        <f t="shared" si="9"/>
        <v>#DIV/0!</v>
      </c>
      <c r="R58" s="20" t="e">
        <f t="shared" si="10"/>
        <v>#DIV/0!</v>
      </c>
      <c r="S58" s="20" t="e">
        <f t="shared" si="11"/>
        <v>#DIV/0!</v>
      </c>
      <c r="T58" s="20" t="e">
        <f t="shared" si="12"/>
        <v>#DIV/0!</v>
      </c>
      <c r="U58" s="20" t="e">
        <f t="shared" si="13"/>
        <v>#DIV/0!</v>
      </c>
      <c r="V58" s="20" t="e">
        <f t="shared" si="14"/>
        <v>#DIV/0!</v>
      </c>
      <c r="W58" s="20" t="e">
        <f t="shared" si="15"/>
        <v>#DIV/0!</v>
      </c>
      <c r="X58" s="20" t="e">
        <f t="shared" si="16"/>
        <v>#DIV/0!</v>
      </c>
      <c r="Y58" s="20" t="e">
        <f t="shared" si="17"/>
        <v>#DIV/0!</v>
      </c>
      <c r="Z58" s="20" t="e">
        <f t="shared" si="18"/>
        <v>#DIV/0!</v>
      </c>
      <c r="AA58" s="20" t="e">
        <f t="shared" si="19"/>
        <v>#DIV/0!</v>
      </c>
      <c r="AB58" s="20" t="e">
        <f t="shared" si="20"/>
        <v>#DIV/0!</v>
      </c>
      <c r="AC58" s="20" t="e">
        <f t="shared" si="21"/>
        <v>#DIV/0!</v>
      </c>
      <c r="AD58" s="20">
        <f t="shared" si="22"/>
        <v>0.216</v>
      </c>
      <c r="AE58" s="20" t="e">
        <f t="shared" si="23"/>
        <v>#DIV/0!</v>
      </c>
      <c r="AG58" s="5" t="s">
        <v>107</v>
      </c>
      <c r="AH58" s="5" t="s">
        <v>87</v>
      </c>
      <c r="AI58" s="5">
        <v>2.4E-2</v>
      </c>
      <c r="AJ58" s="5">
        <v>339</v>
      </c>
      <c r="AL58" s="5" t="s">
        <v>193</v>
      </c>
      <c r="AM58" s="5">
        <f t="shared" si="24"/>
        <v>187</v>
      </c>
      <c r="AN58" s="23">
        <f t="shared" si="25"/>
        <v>0</v>
      </c>
      <c r="AO58" s="5">
        <f t="shared" si="26"/>
        <v>307</v>
      </c>
      <c r="AP58" s="5">
        <f t="shared" si="27"/>
        <v>0</v>
      </c>
      <c r="AQ58" s="5">
        <f t="shared" si="28"/>
        <v>0</v>
      </c>
      <c r="AR58" s="5">
        <f t="shared" si="29"/>
        <v>0</v>
      </c>
      <c r="AS58" s="5">
        <f t="shared" si="30"/>
        <v>39</v>
      </c>
      <c r="AT58" s="5">
        <f t="shared" si="31"/>
        <v>0</v>
      </c>
      <c r="AU58" s="5">
        <f t="shared" si="32"/>
        <v>0</v>
      </c>
      <c r="AV58" s="5">
        <f t="shared" si="33"/>
        <v>0</v>
      </c>
      <c r="AW58" s="5">
        <f t="shared" si="34"/>
        <v>0</v>
      </c>
      <c r="AX58" s="5">
        <f t="shared" si="35"/>
        <v>0</v>
      </c>
      <c r="AY58" s="5">
        <f t="shared" si="36"/>
        <v>0</v>
      </c>
      <c r="AZ58" s="5">
        <f t="shared" si="37"/>
        <v>0</v>
      </c>
      <c r="BA58" s="5">
        <f t="shared" si="38"/>
        <v>0</v>
      </c>
      <c r="BB58" s="5">
        <f t="shared" si="39"/>
        <v>0</v>
      </c>
      <c r="BC58" s="5">
        <f t="shared" si="40"/>
        <v>0</v>
      </c>
      <c r="BD58" s="5">
        <f t="shared" si="41"/>
        <v>0</v>
      </c>
      <c r="BE58" s="5">
        <f t="shared" si="42"/>
        <v>0</v>
      </c>
      <c r="BF58" s="5">
        <f t="shared" si="43"/>
        <v>0</v>
      </c>
      <c r="BG58" s="5">
        <f t="shared" si="44"/>
        <v>0</v>
      </c>
      <c r="BH58" s="5">
        <f t="shared" si="45"/>
        <v>0</v>
      </c>
      <c r="BI58" s="5">
        <f t="shared" si="46"/>
        <v>496</v>
      </c>
      <c r="BJ58" s="5">
        <f t="shared" si="47"/>
        <v>0</v>
      </c>
      <c r="BL58" s="3" t="s">
        <v>365</v>
      </c>
      <c r="BM58" s="3" t="s">
        <v>675</v>
      </c>
      <c r="BN58" s="3">
        <v>1.6E-2</v>
      </c>
      <c r="BO58" s="3">
        <v>193</v>
      </c>
      <c r="BP58" s="5">
        <v>2604</v>
      </c>
      <c r="BR58" s="5" t="s">
        <v>193</v>
      </c>
      <c r="BS58" s="5">
        <f t="shared" si="48"/>
        <v>187</v>
      </c>
      <c r="BT58" s="23">
        <f t="shared" si="49"/>
        <v>0</v>
      </c>
      <c r="BU58" s="5">
        <f t="shared" si="50"/>
        <v>307</v>
      </c>
      <c r="BV58" s="5">
        <f t="shared" si="51"/>
        <v>0</v>
      </c>
      <c r="BW58" s="5">
        <f t="shared" si="52"/>
        <v>0</v>
      </c>
      <c r="BX58" s="5">
        <f t="shared" si="53"/>
        <v>0</v>
      </c>
      <c r="BY58" s="5">
        <f t="shared" si="54"/>
        <v>39</v>
      </c>
      <c r="BZ58" s="5">
        <f t="shared" si="55"/>
        <v>0</v>
      </c>
      <c r="CA58" s="5">
        <f t="shared" si="56"/>
        <v>0</v>
      </c>
      <c r="CB58" s="5">
        <f t="shared" si="57"/>
        <v>0</v>
      </c>
      <c r="CC58" s="5">
        <f t="shared" si="58"/>
        <v>0</v>
      </c>
      <c r="CD58" s="5">
        <f t="shared" si="59"/>
        <v>0</v>
      </c>
      <c r="CE58" s="5">
        <f t="shared" si="60"/>
        <v>0</v>
      </c>
      <c r="CF58" s="5">
        <f t="shared" si="61"/>
        <v>0</v>
      </c>
      <c r="CG58" s="5">
        <f t="shared" si="62"/>
        <v>0</v>
      </c>
      <c r="CH58" s="5">
        <f t="shared" si="63"/>
        <v>0</v>
      </c>
      <c r="CI58" s="5">
        <f t="shared" si="64"/>
        <v>0</v>
      </c>
      <c r="CJ58" s="5">
        <f t="shared" si="65"/>
        <v>0</v>
      </c>
      <c r="CK58" s="5">
        <f t="shared" si="66"/>
        <v>0</v>
      </c>
      <c r="CL58" s="5">
        <f t="shared" si="67"/>
        <v>0</v>
      </c>
      <c r="CM58" s="5">
        <f t="shared" si="68"/>
        <v>0</v>
      </c>
      <c r="CN58" s="5">
        <f t="shared" si="69"/>
        <v>0</v>
      </c>
      <c r="CO58" s="5">
        <f t="shared" si="70"/>
        <v>496</v>
      </c>
      <c r="CP58" s="5">
        <f t="shared" si="71"/>
        <v>0</v>
      </c>
    </row>
    <row r="59" spans="1:94" ht="16" x14ac:dyDescent="0.2">
      <c r="A59" s="5" t="s">
        <v>107</v>
      </c>
      <c r="B59" s="5" t="s">
        <v>90</v>
      </c>
      <c r="C59" s="5">
        <v>0.255</v>
      </c>
      <c r="D59" s="5">
        <v>105</v>
      </c>
      <c r="G59" s="5" t="s">
        <v>193</v>
      </c>
      <c r="H59" s="5">
        <f t="shared" si="0"/>
        <v>1.0999999999999999E-2</v>
      </c>
      <c r="I59" s="5" t="e">
        <f t="shared" si="1"/>
        <v>#DIV/0!</v>
      </c>
      <c r="J59" s="8">
        <f t="shared" si="2"/>
        <v>7.4499999999999997E-2</v>
      </c>
      <c r="K59" s="8" t="e">
        <f t="shared" si="3"/>
        <v>#DIV/0!</v>
      </c>
      <c r="L59" s="8" t="e">
        <f t="shared" si="4"/>
        <v>#DIV/0!</v>
      </c>
      <c r="M59" s="8" t="e">
        <f t="shared" si="5"/>
        <v>#DIV/0!</v>
      </c>
      <c r="N59" s="8">
        <f t="shared" si="6"/>
        <v>0.16700000000000001</v>
      </c>
      <c r="O59" s="20" t="e">
        <f t="shared" si="7"/>
        <v>#DIV/0!</v>
      </c>
      <c r="P59" s="20" t="e">
        <f t="shared" si="8"/>
        <v>#DIV/0!</v>
      </c>
      <c r="Q59" s="20" t="e">
        <f t="shared" si="9"/>
        <v>#DIV/0!</v>
      </c>
      <c r="R59" s="20" t="e">
        <f t="shared" si="10"/>
        <v>#DIV/0!</v>
      </c>
      <c r="S59" s="20" t="e">
        <f t="shared" si="11"/>
        <v>#DIV/0!</v>
      </c>
      <c r="T59" s="20" t="e">
        <f t="shared" si="12"/>
        <v>#DIV/0!</v>
      </c>
      <c r="U59" s="20" t="e">
        <f t="shared" si="13"/>
        <v>#DIV/0!</v>
      </c>
      <c r="V59" s="20" t="e">
        <f t="shared" si="14"/>
        <v>#DIV/0!</v>
      </c>
      <c r="W59" s="20" t="e">
        <f t="shared" si="15"/>
        <v>#DIV/0!</v>
      </c>
      <c r="X59" s="20" t="e">
        <f t="shared" si="16"/>
        <v>#DIV/0!</v>
      </c>
      <c r="Y59" s="20" t="e">
        <f t="shared" si="17"/>
        <v>#DIV/0!</v>
      </c>
      <c r="Z59" s="20" t="e">
        <f t="shared" si="18"/>
        <v>#DIV/0!</v>
      </c>
      <c r="AA59" s="20" t="e">
        <f t="shared" si="19"/>
        <v>#DIV/0!</v>
      </c>
      <c r="AB59" s="20" t="e">
        <f t="shared" si="20"/>
        <v>#DIV/0!</v>
      </c>
      <c r="AC59" s="20" t="e">
        <f t="shared" si="21"/>
        <v>#DIV/0!</v>
      </c>
      <c r="AD59" s="20">
        <f t="shared" si="22"/>
        <v>0.06</v>
      </c>
      <c r="AE59" s="20" t="e">
        <f t="shared" si="23"/>
        <v>#DIV/0!</v>
      </c>
      <c r="AG59" s="5" t="s">
        <v>107</v>
      </c>
      <c r="AH59" s="5" t="s">
        <v>90</v>
      </c>
      <c r="AI59" s="5">
        <v>0.255</v>
      </c>
      <c r="AJ59" s="5">
        <v>105</v>
      </c>
      <c r="AL59" s="5" t="s">
        <v>196</v>
      </c>
      <c r="AM59" s="5">
        <f t="shared" si="24"/>
        <v>187</v>
      </c>
      <c r="AN59" s="23">
        <f t="shared" si="25"/>
        <v>0</v>
      </c>
      <c r="AO59" s="5">
        <f t="shared" si="26"/>
        <v>527</v>
      </c>
      <c r="AP59" s="5">
        <f t="shared" si="27"/>
        <v>0</v>
      </c>
      <c r="AQ59" s="5">
        <f t="shared" si="28"/>
        <v>0</v>
      </c>
      <c r="AR59" s="5">
        <f t="shared" si="29"/>
        <v>0</v>
      </c>
      <c r="AS59" s="5">
        <f t="shared" si="30"/>
        <v>39</v>
      </c>
      <c r="AT59" s="5">
        <f t="shared" si="31"/>
        <v>0</v>
      </c>
      <c r="AU59" s="5">
        <f t="shared" si="32"/>
        <v>0</v>
      </c>
      <c r="AV59" s="5">
        <f t="shared" si="33"/>
        <v>0</v>
      </c>
      <c r="AW59" s="5">
        <f t="shared" si="34"/>
        <v>0</v>
      </c>
      <c r="AX59" s="5">
        <f t="shared" si="35"/>
        <v>0</v>
      </c>
      <c r="AY59" s="5">
        <f t="shared" si="36"/>
        <v>0</v>
      </c>
      <c r="AZ59" s="5">
        <f t="shared" si="37"/>
        <v>0</v>
      </c>
      <c r="BA59" s="5">
        <f t="shared" si="38"/>
        <v>0</v>
      </c>
      <c r="BB59" s="5">
        <f t="shared" si="39"/>
        <v>0</v>
      </c>
      <c r="BC59" s="5">
        <f t="shared" si="40"/>
        <v>0</v>
      </c>
      <c r="BD59" s="5">
        <f t="shared" si="41"/>
        <v>0</v>
      </c>
      <c r="BE59" s="5">
        <f t="shared" si="42"/>
        <v>0</v>
      </c>
      <c r="BF59" s="5">
        <f t="shared" si="43"/>
        <v>0</v>
      </c>
      <c r="BG59" s="5">
        <f t="shared" si="44"/>
        <v>0</v>
      </c>
      <c r="BH59" s="5">
        <f t="shared" si="45"/>
        <v>0</v>
      </c>
      <c r="BI59" s="5">
        <f t="shared" si="46"/>
        <v>496</v>
      </c>
      <c r="BJ59" s="5">
        <f t="shared" si="47"/>
        <v>0</v>
      </c>
      <c r="BL59" s="3" t="s">
        <v>367</v>
      </c>
      <c r="BM59" s="3" t="s">
        <v>684</v>
      </c>
      <c r="BN59" s="3">
        <v>1.47E-2</v>
      </c>
      <c r="BO59" s="4">
        <v>2411</v>
      </c>
      <c r="BP59" s="5">
        <v>2604</v>
      </c>
      <c r="BR59" s="5" t="s">
        <v>196</v>
      </c>
      <c r="BS59" s="5">
        <f t="shared" si="48"/>
        <v>187</v>
      </c>
      <c r="BT59" s="23">
        <f t="shared" si="49"/>
        <v>0</v>
      </c>
      <c r="BU59" s="5">
        <f t="shared" si="50"/>
        <v>527</v>
      </c>
      <c r="BV59" s="5">
        <f t="shared" si="51"/>
        <v>0</v>
      </c>
      <c r="BW59" s="5">
        <f t="shared" si="52"/>
        <v>0</v>
      </c>
      <c r="BX59" s="5">
        <f t="shared" si="53"/>
        <v>0</v>
      </c>
      <c r="BY59" s="5">
        <f t="shared" si="54"/>
        <v>39</v>
      </c>
      <c r="BZ59" s="5">
        <f t="shared" si="55"/>
        <v>0</v>
      </c>
      <c r="CA59" s="5">
        <f t="shared" si="56"/>
        <v>0</v>
      </c>
      <c r="CB59" s="5">
        <f t="shared" si="57"/>
        <v>0</v>
      </c>
      <c r="CC59" s="5">
        <f t="shared" si="58"/>
        <v>0</v>
      </c>
      <c r="CD59" s="5">
        <f t="shared" si="59"/>
        <v>0</v>
      </c>
      <c r="CE59" s="5">
        <f t="shared" si="60"/>
        <v>0</v>
      </c>
      <c r="CF59" s="5">
        <f t="shared" si="61"/>
        <v>0</v>
      </c>
      <c r="CG59" s="5">
        <f t="shared" si="62"/>
        <v>0</v>
      </c>
      <c r="CH59" s="5">
        <f t="shared" si="63"/>
        <v>0</v>
      </c>
      <c r="CI59" s="5">
        <f t="shared" si="64"/>
        <v>0</v>
      </c>
      <c r="CJ59" s="5">
        <f t="shared" si="65"/>
        <v>0</v>
      </c>
      <c r="CK59" s="5">
        <f t="shared" si="66"/>
        <v>0</v>
      </c>
      <c r="CL59" s="5">
        <f t="shared" si="67"/>
        <v>0</v>
      </c>
      <c r="CM59" s="5">
        <f t="shared" si="68"/>
        <v>0</v>
      </c>
      <c r="CN59" s="5">
        <f t="shared" si="69"/>
        <v>0</v>
      </c>
      <c r="CO59" s="5">
        <f t="shared" si="70"/>
        <v>496</v>
      </c>
      <c r="CP59" s="5">
        <f t="shared" si="71"/>
        <v>0</v>
      </c>
    </row>
    <row r="60" spans="1:94" ht="16" x14ac:dyDescent="0.2">
      <c r="A60" s="5" t="s">
        <v>107</v>
      </c>
      <c r="B60" s="5" t="s">
        <v>86</v>
      </c>
      <c r="C60" s="5">
        <v>9.9000000000000005E-2</v>
      </c>
      <c r="D60" s="5">
        <v>496</v>
      </c>
      <c r="G60" s="5" t="s">
        <v>196</v>
      </c>
      <c r="H60" s="5">
        <f t="shared" si="0"/>
        <v>1.0999999999999999E-2</v>
      </c>
      <c r="I60" s="5" t="e">
        <f t="shared" si="1"/>
        <v>#DIV/0!</v>
      </c>
      <c r="J60" s="8">
        <f t="shared" si="2"/>
        <v>3.2000000000000001E-2</v>
      </c>
      <c r="K60" s="8" t="e">
        <f t="shared" si="3"/>
        <v>#DIV/0!</v>
      </c>
      <c r="L60" s="8" t="e">
        <f t="shared" si="4"/>
        <v>#DIV/0!</v>
      </c>
      <c r="M60" s="8" t="e">
        <f t="shared" si="5"/>
        <v>#DIV/0!</v>
      </c>
      <c r="N60" s="8" t="e">
        <f t="shared" si="6"/>
        <v>#DIV/0!</v>
      </c>
      <c r="O60" s="20" t="e">
        <f t="shared" si="7"/>
        <v>#DIV/0!</v>
      </c>
      <c r="P60" s="20" t="e">
        <f t="shared" si="8"/>
        <v>#DIV/0!</v>
      </c>
      <c r="Q60" s="20" t="e">
        <f t="shared" si="9"/>
        <v>#DIV/0!</v>
      </c>
      <c r="R60" s="20" t="e">
        <f t="shared" si="10"/>
        <v>#DIV/0!</v>
      </c>
      <c r="S60" s="20" t="e">
        <f t="shared" si="11"/>
        <v>#DIV/0!</v>
      </c>
      <c r="T60" s="20" t="e">
        <f t="shared" si="12"/>
        <v>#DIV/0!</v>
      </c>
      <c r="U60" s="20" t="e">
        <f t="shared" si="13"/>
        <v>#DIV/0!</v>
      </c>
      <c r="V60" s="20" t="e">
        <f t="shared" si="14"/>
        <v>#DIV/0!</v>
      </c>
      <c r="W60" s="20" t="e">
        <f t="shared" si="15"/>
        <v>#DIV/0!</v>
      </c>
      <c r="X60" s="20" t="e">
        <f t="shared" si="16"/>
        <v>#DIV/0!</v>
      </c>
      <c r="Y60" s="20" t="e">
        <f t="shared" si="17"/>
        <v>#DIV/0!</v>
      </c>
      <c r="Z60" s="20" t="e">
        <f t="shared" si="18"/>
        <v>#DIV/0!</v>
      </c>
      <c r="AA60" s="20" t="e">
        <f t="shared" si="19"/>
        <v>#DIV/0!</v>
      </c>
      <c r="AB60" s="20" t="e">
        <f t="shared" si="20"/>
        <v>#DIV/0!</v>
      </c>
      <c r="AC60" s="20" t="e">
        <f t="shared" si="21"/>
        <v>#DIV/0!</v>
      </c>
      <c r="AD60" s="20">
        <f t="shared" si="22"/>
        <v>4.0000000000000001E-3</v>
      </c>
      <c r="AE60" s="20" t="e">
        <f t="shared" si="23"/>
        <v>#DIV/0!</v>
      </c>
      <c r="AG60" s="5" t="s">
        <v>107</v>
      </c>
      <c r="AH60" s="5" t="s">
        <v>86</v>
      </c>
      <c r="AI60" s="5">
        <v>9.9000000000000005E-2</v>
      </c>
      <c r="AJ60" s="5">
        <v>496</v>
      </c>
      <c r="AL60" s="5" t="s">
        <v>198</v>
      </c>
      <c r="AM60" s="5">
        <f t="shared" si="24"/>
        <v>187</v>
      </c>
      <c r="AN60" s="23">
        <f t="shared" si="25"/>
        <v>0</v>
      </c>
      <c r="AO60" s="5">
        <f t="shared" si="26"/>
        <v>307</v>
      </c>
      <c r="AP60" s="5">
        <f t="shared" si="27"/>
        <v>0</v>
      </c>
      <c r="AQ60" s="5">
        <f t="shared" si="28"/>
        <v>0</v>
      </c>
      <c r="AR60" s="5">
        <f t="shared" si="29"/>
        <v>0</v>
      </c>
      <c r="AS60" s="5">
        <f t="shared" si="30"/>
        <v>0</v>
      </c>
      <c r="AT60" s="5">
        <f t="shared" si="31"/>
        <v>0</v>
      </c>
      <c r="AU60" s="5">
        <f t="shared" si="32"/>
        <v>0</v>
      </c>
      <c r="AV60" s="5">
        <f t="shared" si="33"/>
        <v>0</v>
      </c>
      <c r="AW60" s="5">
        <f t="shared" si="34"/>
        <v>0</v>
      </c>
      <c r="AX60" s="5">
        <f t="shared" si="35"/>
        <v>0</v>
      </c>
      <c r="AY60" s="5">
        <f t="shared" si="36"/>
        <v>0</v>
      </c>
      <c r="AZ60" s="5">
        <f t="shared" si="37"/>
        <v>0</v>
      </c>
      <c r="BA60" s="5">
        <f t="shared" si="38"/>
        <v>0</v>
      </c>
      <c r="BB60" s="5">
        <f t="shared" si="39"/>
        <v>0</v>
      </c>
      <c r="BC60" s="5">
        <f t="shared" si="40"/>
        <v>0</v>
      </c>
      <c r="BD60" s="5">
        <f t="shared" si="41"/>
        <v>0</v>
      </c>
      <c r="BE60" s="5">
        <f t="shared" si="42"/>
        <v>0</v>
      </c>
      <c r="BF60" s="5">
        <f t="shared" si="43"/>
        <v>0</v>
      </c>
      <c r="BG60" s="5">
        <f t="shared" si="44"/>
        <v>0</v>
      </c>
      <c r="BH60" s="5">
        <f t="shared" si="45"/>
        <v>0</v>
      </c>
      <c r="BI60" s="5">
        <f t="shared" si="46"/>
        <v>496</v>
      </c>
      <c r="BJ60" s="5">
        <f t="shared" si="47"/>
        <v>0</v>
      </c>
      <c r="BL60" s="3" t="s">
        <v>367</v>
      </c>
      <c r="BM60" s="3" t="s">
        <v>675</v>
      </c>
      <c r="BN60" s="3">
        <v>2.1000000000000001E-2</v>
      </c>
      <c r="BO60" s="3">
        <v>193</v>
      </c>
      <c r="BP60" s="5">
        <v>2604</v>
      </c>
      <c r="BR60" s="5" t="s">
        <v>198</v>
      </c>
      <c r="BS60" s="5">
        <f t="shared" si="48"/>
        <v>187</v>
      </c>
      <c r="BT60" s="23">
        <f t="shared" si="49"/>
        <v>0</v>
      </c>
      <c r="BU60" s="5">
        <f t="shared" si="50"/>
        <v>307</v>
      </c>
      <c r="BV60" s="5">
        <f t="shared" si="51"/>
        <v>0</v>
      </c>
      <c r="BW60" s="5">
        <f t="shared" si="52"/>
        <v>0</v>
      </c>
      <c r="BX60" s="5">
        <f t="shared" si="53"/>
        <v>0</v>
      </c>
      <c r="BY60" s="5">
        <f t="shared" si="54"/>
        <v>0</v>
      </c>
      <c r="BZ60" s="5">
        <f t="shared" si="55"/>
        <v>0</v>
      </c>
      <c r="CA60" s="5">
        <f t="shared" si="56"/>
        <v>0</v>
      </c>
      <c r="CB60" s="5">
        <f t="shared" si="57"/>
        <v>0</v>
      </c>
      <c r="CC60" s="5">
        <f t="shared" si="58"/>
        <v>0</v>
      </c>
      <c r="CD60" s="5">
        <f t="shared" si="59"/>
        <v>0</v>
      </c>
      <c r="CE60" s="5">
        <f t="shared" si="60"/>
        <v>0</v>
      </c>
      <c r="CF60" s="5">
        <f t="shared" si="61"/>
        <v>0</v>
      </c>
      <c r="CG60" s="5">
        <f t="shared" si="62"/>
        <v>0</v>
      </c>
      <c r="CH60" s="5">
        <f t="shared" si="63"/>
        <v>0</v>
      </c>
      <c r="CI60" s="5">
        <f t="shared" si="64"/>
        <v>0</v>
      </c>
      <c r="CJ60" s="5">
        <f t="shared" si="65"/>
        <v>0</v>
      </c>
      <c r="CK60" s="5">
        <f t="shared" si="66"/>
        <v>0</v>
      </c>
      <c r="CL60" s="5">
        <f t="shared" si="67"/>
        <v>0</v>
      </c>
      <c r="CM60" s="5">
        <f t="shared" si="68"/>
        <v>0</v>
      </c>
      <c r="CN60" s="5">
        <f t="shared" si="69"/>
        <v>0</v>
      </c>
      <c r="CO60" s="5">
        <f t="shared" si="70"/>
        <v>496</v>
      </c>
      <c r="CP60" s="5">
        <f t="shared" si="71"/>
        <v>0</v>
      </c>
    </row>
    <row r="61" spans="1:94" ht="16" x14ac:dyDescent="0.2">
      <c r="A61" s="5" t="s">
        <v>107</v>
      </c>
      <c r="B61" s="5" t="s">
        <v>84</v>
      </c>
      <c r="C61" s="5">
        <v>1.4E-2</v>
      </c>
      <c r="D61" s="5">
        <v>220</v>
      </c>
      <c r="G61" s="5" t="s">
        <v>198</v>
      </c>
      <c r="H61" s="5">
        <f t="shared" si="0"/>
        <v>5.7000000000000002E-2</v>
      </c>
      <c r="I61" s="5" t="e">
        <f t="shared" si="1"/>
        <v>#DIV/0!</v>
      </c>
      <c r="J61" s="8" t="e">
        <f t="shared" si="2"/>
        <v>#DIV/0!</v>
      </c>
      <c r="K61" s="8" t="e">
        <f t="shared" si="3"/>
        <v>#DIV/0!</v>
      </c>
      <c r="L61" s="8" t="e">
        <f t="shared" si="4"/>
        <v>#DIV/0!</v>
      </c>
      <c r="M61" s="8" t="e">
        <f t="shared" si="5"/>
        <v>#DIV/0!</v>
      </c>
      <c r="N61" s="8" t="e">
        <f t="shared" si="6"/>
        <v>#DIV/0!</v>
      </c>
      <c r="O61" s="20" t="e">
        <f t="shared" si="7"/>
        <v>#DIV/0!</v>
      </c>
      <c r="P61" s="20" t="e">
        <f t="shared" si="8"/>
        <v>#DIV/0!</v>
      </c>
      <c r="Q61" s="20" t="e">
        <f t="shared" si="9"/>
        <v>#DIV/0!</v>
      </c>
      <c r="R61" s="20" t="e">
        <f t="shared" si="10"/>
        <v>#DIV/0!</v>
      </c>
      <c r="S61" s="20" t="e">
        <f t="shared" si="11"/>
        <v>#DIV/0!</v>
      </c>
      <c r="T61" s="20" t="e">
        <f t="shared" si="12"/>
        <v>#DIV/0!</v>
      </c>
      <c r="U61" s="20" t="e">
        <f t="shared" si="13"/>
        <v>#DIV/0!</v>
      </c>
      <c r="V61" s="20" t="e">
        <f t="shared" si="14"/>
        <v>#DIV/0!</v>
      </c>
      <c r="W61" s="20" t="e">
        <f t="shared" si="15"/>
        <v>#DIV/0!</v>
      </c>
      <c r="X61" s="20" t="e">
        <f t="shared" si="16"/>
        <v>#DIV/0!</v>
      </c>
      <c r="Y61" s="20" t="e">
        <f t="shared" si="17"/>
        <v>#DIV/0!</v>
      </c>
      <c r="Z61" s="20" t="e">
        <f t="shared" si="18"/>
        <v>#DIV/0!</v>
      </c>
      <c r="AA61" s="20" t="e">
        <f t="shared" si="19"/>
        <v>#DIV/0!</v>
      </c>
      <c r="AB61" s="20" t="e">
        <f t="shared" si="20"/>
        <v>#DIV/0!</v>
      </c>
      <c r="AC61" s="20" t="e">
        <f t="shared" si="21"/>
        <v>#DIV/0!</v>
      </c>
      <c r="AD61" s="20">
        <f t="shared" si="22"/>
        <v>3.0000000000000001E-3</v>
      </c>
      <c r="AE61" s="20" t="e">
        <f t="shared" si="23"/>
        <v>#DIV/0!</v>
      </c>
      <c r="AG61" s="5" t="s">
        <v>107</v>
      </c>
      <c r="AH61" s="5" t="s">
        <v>84</v>
      </c>
      <c r="AI61" s="5">
        <v>1.4E-2</v>
      </c>
      <c r="AJ61" s="5">
        <v>220</v>
      </c>
      <c r="AL61" s="5" t="s">
        <v>200</v>
      </c>
      <c r="AM61" s="5">
        <f t="shared" si="24"/>
        <v>187</v>
      </c>
      <c r="AN61" s="23">
        <f t="shared" si="25"/>
        <v>0</v>
      </c>
      <c r="AO61" s="5">
        <f t="shared" si="26"/>
        <v>0</v>
      </c>
      <c r="AP61" s="5">
        <f t="shared" si="27"/>
        <v>0</v>
      </c>
      <c r="AQ61" s="5">
        <f t="shared" si="28"/>
        <v>0</v>
      </c>
      <c r="AR61" s="5">
        <f t="shared" si="29"/>
        <v>0</v>
      </c>
      <c r="AS61" s="5">
        <f t="shared" si="30"/>
        <v>0</v>
      </c>
      <c r="AT61" s="5">
        <f t="shared" si="31"/>
        <v>0</v>
      </c>
      <c r="AU61" s="5">
        <f t="shared" si="32"/>
        <v>0</v>
      </c>
      <c r="AV61" s="5">
        <f t="shared" si="33"/>
        <v>0</v>
      </c>
      <c r="AW61" s="5">
        <f t="shared" si="34"/>
        <v>0</v>
      </c>
      <c r="AX61" s="5">
        <f t="shared" si="35"/>
        <v>0</v>
      </c>
      <c r="AY61" s="5">
        <f t="shared" si="36"/>
        <v>0</v>
      </c>
      <c r="AZ61" s="5">
        <f t="shared" si="37"/>
        <v>0</v>
      </c>
      <c r="BA61" s="5">
        <f t="shared" si="38"/>
        <v>0</v>
      </c>
      <c r="BB61" s="5">
        <f t="shared" si="39"/>
        <v>0</v>
      </c>
      <c r="BC61" s="5">
        <f t="shared" si="40"/>
        <v>0</v>
      </c>
      <c r="BD61" s="5">
        <f t="shared" si="41"/>
        <v>0</v>
      </c>
      <c r="BE61" s="5">
        <f t="shared" si="42"/>
        <v>0</v>
      </c>
      <c r="BF61" s="5">
        <f t="shared" si="43"/>
        <v>0</v>
      </c>
      <c r="BG61" s="5">
        <f t="shared" si="44"/>
        <v>0</v>
      </c>
      <c r="BH61" s="5">
        <f t="shared" si="45"/>
        <v>0</v>
      </c>
      <c r="BI61" s="5">
        <f t="shared" si="46"/>
        <v>496</v>
      </c>
      <c r="BJ61" s="5">
        <f t="shared" si="47"/>
        <v>0</v>
      </c>
      <c r="BL61" s="3" t="s">
        <v>375</v>
      </c>
      <c r="BM61" s="3" t="s">
        <v>684</v>
      </c>
      <c r="BN61" s="3">
        <v>1.2999999999999999E-3</v>
      </c>
      <c r="BO61" s="4">
        <v>2411</v>
      </c>
      <c r="BP61" s="4">
        <v>2411</v>
      </c>
      <c r="BR61" s="5" t="s">
        <v>200</v>
      </c>
      <c r="BS61" s="5">
        <f t="shared" si="48"/>
        <v>187</v>
      </c>
      <c r="BT61" s="23">
        <f t="shared" si="49"/>
        <v>0</v>
      </c>
      <c r="BU61" s="5">
        <f t="shared" si="50"/>
        <v>0</v>
      </c>
      <c r="BV61" s="5">
        <f t="shared" si="51"/>
        <v>0</v>
      </c>
      <c r="BW61" s="5">
        <f t="shared" si="52"/>
        <v>0</v>
      </c>
      <c r="BX61" s="5">
        <f t="shared" si="53"/>
        <v>0</v>
      </c>
      <c r="BY61" s="5">
        <f t="shared" si="54"/>
        <v>0</v>
      </c>
      <c r="BZ61" s="5">
        <f t="shared" si="55"/>
        <v>0</v>
      </c>
      <c r="CA61" s="5">
        <f t="shared" si="56"/>
        <v>0</v>
      </c>
      <c r="CB61" s="5">
        <f t="shared" si="57"/>
        <v>0</v>
      </c>
      <c r="CC61" s="5">
        <f t="shared" si="58"/>
        <v>0</v>
      </c>
      <c r="CD61" s="5">
        <f t="shared" si="59"/>
        <v>0</v>
      </c>
      <c r="CE61" s="5">
        <f t="shared" si="60"/>
        <v>0</v>
      </c>
      <c r="CF61" s="5">
        <f t="shared" si="61"/>
        <v>0</v>
      </c>
      <c r="CG61" s="5">
        <f t="shared" si="62"/>
        <v>0</v>
      </c>
      <c r="CH61" s="5">
        <f t="shared" si="63"/>
        <v>0</v>
      </c>
      <c r="CI61" s="5">
        <f t="shared" si="64"/>
        <v>0</v>
      </c>
      <c r="CJ61" s="5">
        <f t="shared" si="65"/>
        <v>0</v>
      </c>
      <c r="CK61" s="5">
        <f t="shared" si="66"/>
        <v>0</v>
      </c>
      <c r="CL61" s="5">
        <f t="shared" si="67"/>
        <v>0</v>
      </c>
      <c r="CM61" s="5">
        <f t="shared" si="68"/>
        <v>0</v>
      </c>
      <c r="CN61" s="5">
        <f t="shared" si="69"/>
        <v>0</v>
      </c>
      <c r="CO61" s="5">
        <f t="shared" si="70"/>
        <v>496</v>
      </c>
      <c r="CP61" s="5">
        <f t="shared" si="71"/>
        <v>0</v>
      </c>
    </row>
    <row r="62" spans="1:94" ht="16" x14ac:dyDescent="0.2">
      <c r="A62" s="5" t="s">
        <v>107</v>
      </c>
      <c r="B62" s="5" t="s">
        <v>84</v>
      </c>
      <c r="C62" s="5">
        <v>1.4E-2</v>
      </c>
      <c r="D62" s="5">
        <v>220</v>
      </c>
      <c r="G62" s="5" t="s">
        <v>200</v>
      </c>
      <c r="H62" s="5" t="e">
        <f t="shared" si="0"/>
        <v>#DIV/0!</v>
      </c>
      <c r="I62" s="5" t="e">
        <f t="shared" si="1"/>
        <v>#DIV/0!</v>
      </c>
      <c r="J62" s="8" t="e">
        <f t="shared" si="2"/>
        <v>#DIV/0!</v>
      </c>
      <c r="K62" s="8" t="e">
        <f t="shared" si="3"/>
        <v>#DIV/0!</v>
      </c>
      <c r="L62" s="8" t="e">
        <f t="shared" si="4"/>
        <v>#DIV/0!</v>
      </c>
      <c r="M62" s="8" t="e">
        <f t="shared" si="5"/>
        <v>#DIV/0!</v>
      </c>
      <c r="N62" s="8" t="e">
        <f t="shared" si="6"/>
        <v>#DIV/0!</v>
      </c>
      <c r="O62" s="20" t="e">
        <f t="shared" si="7"/>
        <v>#DIV/0!</v>
      </c>
      <c r="P62" s="20" t="e">
        <f t="shared" si="8"/>
        <v>#DIV/0!</v>
      </c>
      <c r="Q62" s="20" t="e">
        <f t="shared" si="9"/>
        <v>#DIV/0!</v>
      </c>
      <c r="R62" s="20" t="e">
        <f t="shared" si="10"/>
        <v>#DIV/0!</v>
      </c>
      <c r="S62" s="20" t="e">
        <f t="shared" si="11"/>
        <v>#DIV/0!</v>
      </c>
      <c r="T62" s="20" t="e">
        <f t="shared" si="12"/>
        <v>#DIV/0!</v>
      </c>
      <c r="U62" s="20" t="e">
        <f t="shared" si="13"/>
        <v>#DIV/0!</v>
      </c>
      <c r="V62" s="20" t="e">
        <f t="shared" si="14"/>
        <v>#DIV/0!</v>
      </c>
      <c r="W62" s="20" t="e">
        <f t="shared" si="15"/>
        <v>#DIV/0!</v>
      </c>
      <c r="X62" s="20" t="e">
        <f t="shared" si="16"/>
        <v>#DIV/0!</v>
      </c>
      <c r="Y62" s="20" t="e">
        <f t="shared" si="17"/>
        <v>#DIV/0!</v>
      </c>
      <c r="Z62" s="20" t="e">
        <f t="shared" si="18"/>
        <v>#DIV/0!</v>
      </c>
      <c r="AA62" s="20" t="e">
        <f t="shared" si="19"/>
        <v>#DIV/0!</v>
      </c>
      <c r="AB62" s="20" t="e">
        <f t="shared" si="20"/>
        <v>#DIV/0!</v>
      </c>
      <c r="AC62" s="20" t="e">
        <f t="shared" si="21"/>
        <v>#DIV/0!</v>
      </c>
      <c r="AD62" s="20">
        <f t="shared" si="22"/>
        <v>1E-3</v>
      </c>
      <c r="AE62" s="20" t="e">
        <f t="shared" si="23"/>
        <v>#DIV/0!</v>
      </c>
      <c r="AG62" s="5" t="s">
        <v>107</v>
      </c>
      <c r="AH62" s="5" t="s">
        <v>84</v>
      </c>
      <c r="AI62" s="5">
        <v>1.4E-2</v>
      </c>
      <c r="AJ62" s="5">
        <v>220</v>
      </c>
      <c r="AL62" s="5" t="s">
        <v>203</v>
      </c>
      <c r="AM62" s="5">
        <f t="shared" si="24"/>
        <v>0</v>
      </c>
      <c r="AN62" s="23">
        <f t="shared" si="25"/>
        <v>0</v>
      </c>
      <c r="AO62" s="5">
        <f t="shared" si="26"/>
        <v>0</v>
      </c>
      <c r="AP62" s="5">
        <f t="shared" si="27"/>
        <v>0</v>
      </c>
      <c r="AQ62" s="5">
        <f t="shared" si="28"/>
        <v>0</v>
      </c>
      <c r="AR62" s="5">
        <f t="shared" si="29"/>
        <v>0</v>
      </c>
      <c r="AS62" s="5">
        <f t="shared" si="30"/>
        <v>0</v>
      </c>
      <c r="AT62" s="5">
        <f t="shared" si="31"/>
        <v>0</v>
      </c>
      <c r="AU62" s="5">
        <f t="shared" si="32"/>
        <v>0</v>
      </c>
      <c r="AV62" s="5">
        <f t="shared" si="33"/>
        <v>0</v>
      </c>
      <c r="AW62" s="5">
        <f t="shared" si="34"/>
        <v>0</v>
      </c>
      <c r="AX62" s="5">
        <f t="shared" si="35"/>
        <v>0</v>
      </c>
      <c r="AY62" s="5">
        <f t="shared" si="36"/>
        <v>0</v>
      </c>
      <c r="AZ62" s="5">
        <f t="shared" si="37"/>
        <v>0</v>
      </c>
      <c r="BA62" s="5">
        <f t="shared" si="38"/>
        <v>0</v>
      </c>
      <c r="BB62" s="5">
        <f t="shared" si="39"/>
        <v>0</v>
      </c>
      <c r="BC62" s="5">
        <f t="shared" si="40"/>
        <v>0</v>
      </c>
      <c r="BD62" s="5">
        <f t="shared" si="41"/>
        <v>0</v>
      </c>
      <c r="BE62" s="5">
        <f t="shared" si="42"/>
        <v>0</v>
      </c>
      <c r="BF62" s="5">
        <f t="shared" si="43"/>
        <v>0</v>
      </c>
      <c r="BG62" s="5">
        <f t="shared" si="44"/>
        <v>0</v>
      </c>
      <c r="BH62" s="5">
        <f t="shared" si="45"/>
        <v>0</v>
      </c>
      <c r="BI62" s="5">
        <f t="shared" si="46"/>
        <v>496</v>
      </c>
      <c r="BJ62" s="5">
        <f t="shared" si="47"/>
        <v>0</v>
      </c>
      <c r="BL62" s="3" t="s">
        <v>378</v>
      </c>
      <c r="BM62" s="3" t="s">
        <v>684</v>
      </c>
      <c r="BN62" s="3">
        <v>0.19800000000000001</v>
      </c>
      <c r="BO62" s="4">
        <v>2411</v>
      </c>
      <c r="BP62" s="4">
        <v>2411</v>
      </c>
      <c r="BR62" s="5" t="s">
        <v>203</v>
      </c>
      <c r="BS62" s="5">
        <f t="shared" si="48"/>
        <v>0</v>
      </c>
      <c r="BT62" s="23">
        <f t="shared" si="49"/>
        <v>0</v>
      </c>
      <c r="BU62" s="5">
        <f t="shared" si="50"/>
        <v>0</v>
      </c>
      <c r="BV62" s="5">
        <f t="shared" si="51"/>
        <v>0</v>
      </c>
      <c r="BW62" s="5">
        <f t="shared" si="52"/>
        <v>0</v>
      </c>
      <c r="BX62" s="5">
        <f t="shared" si="53"/>
        <v>0</v>
      </c>
      <c r="BY62" s="5">
        <f t="shared" si="54"/>
        <v>0</v>
      </c>
      <c r="BZ62" s="5">
        <f t="shared" si="55"/>
        <v>0</v>
      </c>
      <c r="CA62" s="5">
        <f t="shared" si="56"/>
        <v>0</v>
      </c>
      <c r="CB62" s="5">
        <f t="shared" si="57"/>
        <v>0</v>
      </c>
      <c r="CC62" s="5">
        <f t="shared" si="58"/>
        <v>0</v>
      </c>
      <c r="CD62" s="5">
        <f t="shared" si="59"/>
        <v>0</v>
      </c>
      <c r="CE62" s="5">
        <f t="shared" si="60"/>
        <v>0</v>
      </c>
      <c r="CF62" s="5">
        <f t="shared" si="61"/>
        <v>0</v>
      </c>
      <c r="CG62" s="5">
        <f t="shared" si="62"/>
        <v>0</v>
      </c>
      <c r="CH62" s="5">
        <f t="shared" si="63"/>
        <v>0</v>
      </c>
      <c r="CI62" s="5">
        <f t="shared" si="64"/>
        <v>0</v>
      </c>
      <c r="CJ62" s="5">
        <f t="shared" si="65"/>
        <v>0</v>
      </c>
      <c r="CK62" s="5">
        <f t="shared" si="66"/>
        <v>0</v>
      </c>
      <c r="CL62" s="5">
        <f t="shared" si="67"/>
        <v>0</v>
      </c>
      <c r="CM62" s="5">
        <f t="shared" si="68"/>
        <v>0</v>
      </c>
      <c r="CN62" s="5">
        <f t="shared" si="69"/>
        <v>0</v>
      </c>
      <c r="CO62" s="5">
        <f t="shared" si="70"/>
        <v>496</v>
      </c>
      <c r="CP62" s="5">
        <f t="shared" si="71"/>
        <v>0</v>
      </c>
    </row>
    <row r="63" spans="1:94" ht="16" x14ac:dyDescent="0.2">
      <c r="A63" s="5" t="s">
        <v>109</v>
      </c>
      <c r="B63" s="5" t="s">
        <v>675</v>
      </c>
      <c r="C63" s="5">
        <v>3.0000000000000001E-3</v>
      </c>
      <c r="D63" s="5">
        <v>193</v>
      </c>
      <c r="G63" s="5" t="s">
        <v>203</v>
      </c>
      <c r="H63" s="5">
        <f t="shared" si="0"/>
        <v>9.0999999999999998E-2</v>
      </c>
      <c r="I63" s="5" t="e">
        <f t="shared" si="1"/>
        <v>#DIV/0!</v>
      </c>
      <c r="J63" s="8">
        <f t="shared" si="2"/>
        <v>0.125</v>
      </c>
      <c r="K63" s="8" t="e">
        <f t="shared" si="3"/>
        <v>#DIV/0!</v>
      </c>
      <c r="L63" s="8" t="e">
        <f t="shared" si="4"/>
        <v>#DIV/0!</v>
      </c>
      <c r="M63" s="8" t="e">
        <f t="shared" si="5"/>
        <v>#DIV/0!</v>
      </c>
      <c r="N63" s="8">
        <f t="shared" si="6"/>
        <v>6.4000000000000001E-2</v>
      </c>
      <c r="O63" s="20" t="e">
        <f t="shared" si="7"/>
        <v>#DIV/0!</v>
      </c>
      <c r="P63" s="20" t="e">
        <f t="shared" si="8"/>
        <v>#DIV/0!</v>
      </c>
      <c r="Q63" s="20" t="e">
        <f t="shared" si="9"/>
        <v>#DIV/0!</v>
      </c>
      <c r="R63" s="20" t="e">
        <f t="shared" si="10"/>
        <v>#DIV/0!</v>
      </c>
      <c r="S63" s="20" t="e">
        <f t="shared" si="11"/>
        <v>#DIV/0!</v>
      </c>
      <c r="T63" s="20" t="e">
        <f t="shared" si="12"/>
        <v>#DIV/0!</v>
      </c>
      <c r="U63" s="20" t="e">
        <f t="shared" si="13"/>
        <v>#DIV/0!</v>
      </c>
      <c r="V63" s="20" t="e">
        <f t="shared" si="14"/>
        <v>#DIV/0!</v>
      </c>
      <c r="W63" s="20" t="e">
        <f t="shared" si="15"/>
        <v>#DIV/0!</v>
      </c>
      <c r="X63" s="20" t="e">
        <f t="shared" si="16"/>
        <v>#DIV/0!</v>
      </c>
      <c r="Y63" s="20" t="e">
        <f t="shared" si="17"/>
        <v>#DIV/0!</v>
      </c>
      <c r="Z63" s="20" t="e">
        <f t="shared" si="18"/>
        <v>#DIV/0!</v>
      </c>
      <c r="AA63" s="20" t="e">
        <f t="shared" si="19"/>
        <v>#DIV/0!</v>
      </c>
      <c r="AB63" s="20" t="e">
        <f t="shared" si="20"/>
        <v>#DIV/0!</v>
      </c>
      <c r="AC63" s="20" t="e">
        <f t="shared" si="21"/>
        <v>#DIV/0!</v>
      </c>
      <c r="AD63" s="20">
        <f t="shared" si="22"/>
        <v>0.122</v>
      </c>
      <c r="AE63" s="20" t="e">
        <f t="shared" si="23"/>
        <v>#DIV/0!</v>
      </c>
      <c r="AG63" s="5" t="s">
        <v>109</v>
      </c>
      <c r="AH63" s="5" t="s">
        <v>675</v>
      </c>
      <c r="AI63" s="5">
        <v>3.0000000000000001E-3</v>
      </c>
      <c r="AJ63" s="5">
        <v>193</v>
      </c>
      <c r="AL63" s="5" t="s">
        <v>8</v>
      </c>
      <c r="AM63" s="5">
        <f t="shared" si="24"/>
        <v>187</v>
      </c>
      <c r="AN63" s="23">
        <f t="shared" si="25"/>
        <v>0</v>
      </c>
      <c r="AO63" s="5">
        <f t="shared" si="26"/>
        <v>527</v>
      </c>
      <c r="AP63" s="5">
        <f t="shared" si="27"/>
        <v>0</v>
      </c>
      <c r="AQ63" s="5">
        <f t="shared" si="28"/>
        <v>0</v>
      </c>
      <c r="AR63" s="5">
        <f t="shared" si="29"/>
        <v>0</v>
      </c>
      <c r="AS63" s="5">
        <f t="shared" si="30"/>
        <v>39</v>
      </c>
      <c r="AT63" s="5">
        <f t="shared" si="31"/>
        <v>0</v>
      </c>
      <c r="AU63" s="5">
        <f t="shared" si="32"/>
        <v>0</v>
      </c>
      <c r="AV63" s="5">
        <f t="shared" si="33"/>
        <v>0</v>
      </c>
      <c r="AW63" s="5">
        <f t="shared" si="34"/>
        <v>0</v>
      </c>
      <c r="AX63" s="5">
        <f t="shared" si="35"/>
        <v>0</v>
      </c>
      <c r="AY63" s="5">
        <f t="shared" si="36"/>
        <v>0</v>
      </c>
      <c r="AZ63" s="5">
        <f t="shared" si="37"/>
        <v>0</v>
      </c>
      <c r="BA63" s="5">
        <f t="shared" si="38"/>
        <v>0</v>
      </c>
      <c r="BB63" s="5">
        <f t="shared" si="39"/>
        <v>0</v>
      </c>
      <c r="BC63" s="5">
        <f t="shared" si="40"/>
        <v>0</v>
      </c>
      <c r="BD63" s="5">
        <f t="shared" si="41"/>
        <v>0</v>
      </c>
      <c r="BE63" s="5">
        <f t="shared" si="42"/>
        <v>0</v>
      </c>
      <c r="BF63" s="5">
        <f t="shared" si="43"/>
        <v>0</v>
      </c>
      <c r="BG63" s="5">
        <f t="shared" si="44"/>
        <v>0</v>
      </c>
      <c r="BH63" s="5">
        <f t="shared" si="45"/>
        <v>0</v>
      </c>
      <c r="BI63" s="5">
        <f t="shared" si="46"/>
        <v>496</v>
      </c>
      <c r="BJ63" s="5">
        <f t="shared" si="47"/>
        <v>0</v>
      </c>
      <c r="BL63" s="3" t="s">
        <v>378</v>
      </c>
      <c r="BM63" s="3" t="s">
        <v>675</v>
      </c>
      <c r="BN63" s="3">
        <v>0.20200000000000001</v>
      </c>
      <c r="BO63" s="3">
        <v>193</v>
      </c>
      <c r="BP63" s="4">
        <v>2411</v>
      </c>
      <c r="BR63" s="5" t="s">
        <v>8</v>
      </c>
      <c r="BS63" s="5">
        <f t="shared" si="48"/>
        <v>187</v>
      </c>
      <c r="BT63" s="23">
        <f t="shared" si="49"/>
        <v>0</v>
      </c>
      <c r="BU63" s="5">
        <f t="shared" si="50"/>
        <v>527</v>
      </c>
      <c r="BV63" s="5">
        <f t="shared" si="51"/>
        <v>0</v>
      </c>
      <c r="BW63" s="5">
        <f t="shared" si="52"/>
        <v>0</v>
      </c>
      <c r="BX63" s="5">
        <f t="shared" si="53"/>
        <v>0</v>
      </c>
      <c r="BY63" s="5">
        <f t="shared" si="54"/>
        <v>39</v>
      </c>
      <c r="BZ63" s="5">
        <f t="shared" si="55"/>
        <v>0</v>
      </c>
      <c r="CA63" s="5">
        <f t="shared" si="56"/>
        <v>0</v>
      </c>
      <c r="CB63" s="5">
        <f t="shared" si="57"/>
        <v>0</v>
      </c>
      <c r="CC63" s="5">
        <f t="shared" si="58"/>
        <v>0</v>
      </c>
      <c r="CD63" s="5">
        <f t="shared" si="59"/>
        <v>0</v>
      </c>
      <c r="CE63" s="5">
        <f t="shared" si="60"/>
        <v>0</v>
      </c>
      <c r="CF63" s="5">
        <f t="shared" si="61"/>
        <v>0</v>
      </c>
      <c r="CG63" s="5">
        <f t="shared" si="62"/>
        <v>0</v>
      </c>
      <c r="CH63" s="5">
        <f t="shared" si="63"/>
        <v>0</v>
      </c>
      <c r="CI63" s="5">
        <f t="shared" si="64"/>
        <v>0</v>
      </c>
      <c r="CJ63" s="5">
        <f t="shared" si="65"/>
        <v>0</v>
      </c>
      <c r="CK63" s="5">
        <f t="shared" si="66"/>
        <v>0</v>
      </c>
      <c r="CL63" s="5">
        <f t="shared" si="67"/>
        <v>0</v>
      </c>
      <c r="CM63" s="5">
        <f t="shared" si="68"/>
        <v>0</v>
      </c>
      <c r="CN63" s="5">
        <f t="shared" si="69"/>
        <v>0</v>
      </c>
      <c r="CO63" s="5">
        <f t="shared" si="70"/>
        <v>496</v>
      </c>
      <c r="CP63" s="5">
        <f t="shared" si="71"/>
        <v>0</v>
      </c>
    </row>
    <row r="64" spans="1:94" ht="16" x14ac:dyDescent="0.2">
      <c r="A64" s="5" t="s">
        <v>109</v>
      </c>
      <c r="B64" s="5" t="s">
        <v>676</v>
      </c>
      <c r="C64" s="5">
        <v>2.1000000000000001E-2</v>
      </c>
      <c r="D64" s="5">
        <v>268</v>
      </c>
      <c r="G64" s="5" t="s">
        <v>8</v>
      </c>
      <c r="H64" s="5">
        <f t="shared" si="0"/>
        <v>3.4000000000000002E-2</v>
      </c>
      <c r="I64" s="5" t="e">
        <f t="shared" si="1"/>
        <v>#DIV/0!</v>
      </c>
      <c r="J64" s="8">
        <f t="shared" si="2"/>
        <v>0.13900000000000001</v>
      </c>
      <c r="K64" s="8" t="e">
        <f t="shared" si="3"/>
        <v>#DIV/0!</v>
      </c>
      <c r="L64" s="8" t="e">
        <f t="shared" si="4"/>
        <v>#DIV/0!</v>
      </c>
      <c r="M64" s="8" t="e">
        <f t="shared" si="5"/>
        <v>#DIV/0!</v>
      </c>
      <c r="N64" s="8">
        <f t="shared" si="6"/>
        <v>0.154</v>
      </c>
      <c r="O64" s="20" t="e">
        <f t="shared" si="7"/>
        <v>#DIV/0!</v>
      </c>
      <c r="P64" s="20" t="e">
        <f t="shared" si="8"/>
        <v>#DIV/0!</v>
      </c>
      <c r="Q64" s="20" t="e">
        <f t="shared" si="9"/>
        <v>#DIV/0!</v>
      </c>
      <c r="R64" s="20" t="e">
        <f t="shared" si="10"/>
        <v>#DIV/0!</v>
      </c>
      <c r="S64" s="20" t="e">
        <f t="shared" si="11"/>
        <v>#DIV/0!</v>
      </c>
      <c r="T64" s="20" t="e">
        <f t="shared" si="12"/>
        <v>#DIV/0!</v>
      </c>
      <c r="U64" s="20" t="e">
        <f t="shared" si="13"/>
        <v>#DIV/0!</v>
      </c>
      <c r="V64" s="20" t="e">
        <f t="shared" si="14"/>
        <v>#DIV/0!</v>
      </c>
      <c r="W64" s="20" t="e">
        <f t="shared" si="15"/>
        <v>#DIV/0!</v>
      </c>
      <c r="X64" s="20" t="e">
        <f t="shared" si="16"/>
        <v>#DIV/0!</v>
      </c>
      <c r="Y64" s="20" t="e">
        <f t="shared" si="17"/>
        <v>#DIV/0!</v>
      </c>
      <c r="Z64" s="20" t="e">
        <f t="shared" si="18"/>
        <v>#DIV/0!</v>
      </c>
      <c r="AA64" s="20" t="e">
        <f t="shared" si="19"/>
        <v>#DIV/0!</v>
      </c>
      <c r="AB64" s="20" t="e">
        <f t="shared" si="20"/>
        <v>#DIV/0!</v>
      </c>
      <c r="AC64" s="20" t="e">
        <f t="shared" si="21"/>
        <v>#DIV/0!</v>
      </c>
      <c r="AD64" s="20">
        <f t="shared" si="22"/>
        <v>0.13200000000000001</v>
      </c>
      <c r="AE64" s="20" t="e">
        <f t="shared" si="23"/>
        <v>#DIV/0!</v>
      </c>
      <c r="AG64" s="5" t="s">
        <v>109</v>
      </c>
      <c r="AH64" s="5" t="s">
        <v>676</v>
      </c>
      <c r="AI64" s="5">
        <v>2.1000000000000001E-2</v>
      </c>
      <c r="AJ64" s="5">
        <v>268</v>
      </c>
      <c r="AL64" s="5" t="s">
        <v>9</v>
      </c>
      <c r="AM64" s="5">
        <f t="shared" si="24"/>
        <v>187</v>
      </c>
      <c r="AN64" s="23">
        <f t="shared" si="25"/>
        <v>0</v>
      </c>
      <c r="AO64" s="5">
        <f t="shared" si="26"/>
        <v>747</v>
      </c>
      <c r="AP64" s="5">
        <f t="shared" si="27"/>
        <v>0</v>
      </c>
      <c r="AQ64" s="5">
        <f t="shared" si="28"/>
        <v>0</v>
      </c>
      <c r="AR64" s="5">
        <f t="shared" si="29"/>
        <v>0</v>
      </c>
      <c r="AS64" s="5">
        <f t="shared" si="30"/>
        <v>39</v>
      </c>
      <c r="AT64" s="5">
        <f t="shared" si="31"/>
        <v>0</v>
      </c>
      <c r="AU64" s="5">
        <f t="shared" si="32"/>
        <v>0</v>
      </c>
      <c r="AV64" s="5">
        <f t="shared" si="33"/>
        <v>0</v>
      </c>
      <c r="AW64" s="5">
        <f t="shared" si="34"/>
        <v>0</v>
      </c>
      <c r="AX64" s="5">
        <f t="shared" si="35"/>
        <v>0</v>
      </c>
      <c r="AY64" s="5">
        <f t="shared" si="36"/>
        <v>0</v>
      </c>
      <c r="AZ64" s="5">
        <f t="shared" si="37"/>
        <v>0</v>
      </c>
      <c r="BA64" s="5">
        <f t="shared" si="38"/>
        <v>0</v>
      </c>
      <c r="BB64" s="5">
        <f t="shared" si="39"/>
        <v>0</v>
      </c>
      <c r="BC64" s="5">
        <f t="shared" si="40"/>
        <v>0</v>
      </c>
      <c r="BD64" s="5">
        <f t="shared" si="41"/>
        <v>0</v>
      </c>
      <c r="BE64" s="5">
        <f t="shared" si="42"/>
        <v>0</v>
      </c>
      <c r="BF64" s="5">
        <f t="shared" si="43"/>
        <v>0</v>
      </c>
      <c r="BG64" s="5">
        <f t="shared" si="44"/>
        <v>0</v>
      </c>
      <c r="BH64" s="5">
        <f t="shared" si="45"/>
        <v>0</v>
      </c>
      <c r="BI64" s="5">
        <f t="shared" si="46"/>
        <v>496</v>
      </c>
      <c r="BJ64" s="5">
        <f t="shared" si="47"/>
        <v>0</v>
      </c>
      <c r="BL64" s="3" t="s">
        <v>384</v>
      </c>
      <c r="BM64" s="3" t="s">
        <v>684</v>
      </c>
      <c r="BN64" s="3">
        <v>2.3400000000000001E-2</v>
      </c>
      <c r="BO64" s="4">
        <v>2411</v>
      </c>
      <c r="BP64" s="5">
        <v>2604</v>
      </c>
      <c r="BR64" s="5" t="s">
        <v>9</v>
      </c>
      <c r="BS64" s="5">
        <f t="shared" si="48"/>
        <v>187</v>
      </c>
      <c r="BT64" s="23">
        <f t="shared" si="49"/>
        <v>0</v>
      </c>
      <c r="BU64" s="5">
        <f t="shared" si="50"/>
        <v>747</v>
      </c>
      <c r="BV64" s="5">
        <f t="shared" si="51"/>
        <v>0</v>
      </c>
      <c r="BW64" s="5">
        <f t="shared" si="52"/>
        <v>0</v>
      </c>
      <c r="BX64" s="5">
        <f t="shared" si="53"/>
        <v>0</v>
      </c>
      <c r="BY64" s="5">
        <f t="shared" si="54"/>
        <v>39</v>
      </c>
      <c r="BZ64" s="5">
        <f t="shared" si="55"/>
        <v>0</v>
      </c>
      <c r="CA64" s="5">
        <f t="shared" si="56"/>
        <v>0</v>
      </c>
      <c r="CB64" s="5">
        <f t="shared" si="57"/>
        <v>0</v>
      </c>
      <c r="CC64" s="5">
        <f t="shared" si="58"/>
        <v>0</v>
      </c>
      <c r="CD64" s="5">
        <f t="shared" si="59"/>
        <v>0</v>
      </c>
      <c r="CE64" s="5">
        <f t="shared" si="60"/>
        <v>0</v>
      </c>
      <c r="CF64" s="5">
        <f t="shared" si="61"/>
        <v>0</v>
      </c>
      <c r="CG64" s="5">
        <f t="shared" si="62"/>
        <v>0</v>
      </c>
      <c r="CH64" s="5">
        <f t="shared" si="63"/>
        <v>0</v>
      </c>
      <c r="CI64" s="5">
        <f t="shared" si="64"/>
        <v>0</v>
      </c>
      <c r="CJ64" s="5">
        <f t="shared" si="65"/>
        <v>0</v>
      </c>
      <c r="CK64" s="5">
        <f t="shared" si="66"/>
        <v>0</v>
      </c>
      <c r="CL64" s="5">
        <f t="shared" si="67"/>
        <v>0</v>
      </c>
      <c r="CM64" s="5">
        <f t="shared" si="68"/>
        <v>0</v>
      </c>
      <c r="CN64" s="5">
        <f t="shared" si="69"/>
        <v>0</v>
      </c>
      <c r="CO64" s="5">
        <f t="shared" si="70"/>
        <v>496</v>
      </c>
      <c r="CP64" s="5">
        <f t="shared" si="71"/>
        <v>0</v>
      </c>
    </row>
    <row r="65" spans="1:94" ht="16" x14ac:dyDescent="0.2">
      <c r="A65" s="5" t="s">
        <v>109</v>
      </c>
      <c r="B65" s="5" t="s">
        <v>677</v>
      </c>
      <c r="C65" s="5">
        <v>8.9999999999999993E-3</v>
      </c>
      <c r="D65" s="5">
        <v>113</v>
      </c>
      <c r="G65" s="5" t="s">
        <v>9</v>
      </c>
      <c r="H65" s="5">
        <f t="shared" si="0"/>
        <v>1.7000000000000001E-2</v>
      </c>
      <c r="I65" s="5" t="e">
        <f t="shared" si="1"/>
        <v>#DIV/0!</v>
      </c>
      <c r="J65" s="8">
        <f t="shared" si="2"/>
        <v>1.4999999999999999E-2</v>
      </c>
      <c r="K65" s="8" t="e">
        <f t="shared" si="3"/>
        <v>#DIV/0!</v>
      </c>
      <c r="L65" s="8" t="e">
        <f t="shared" si="4"/>
        <v>#DIV/0!</v>
      </c>
      <c r="M65" s="8" t="e">
        <f t="shared" si="5"/>
        <v>#DIV/0!</v>
      </c>
      <c r="N65" s="8" t="e">
        <f t="shared" si="6"/>
        <v>#DIV/0!</v>
      </c>
      <c r="O65" s="20" t="e">
        <f t="shared" si="7"/>
        <v>#DIV/0!</v>
      </c>
      <c r="P65" s="20" t="e">
        <f t="shared" si="8"/>
        <v>#DIV/0!</v>
      </c>
      <c r="Q65" s="20" t="e">
        <f t="shared" si="9"/>
        <v>#DIV/0!</v>
      </c>
      <c r="R65" s="20" t="e">
        <f t="shared" si="10"/>
        <v>#DIV/0!</v>
      </c>
      <c r="S65" s="20" t="e">
        <f t="shared" si="11"/>
        <v>#DIV/0!</v>
      </c>
      <c r="T65" s="20" t="e">
        <f t="shared" si="12"/>
        <v>#DIV/0!</v>
      </c>
      <c r="U65" s="20" t="e">
        <f t="shared" si="13"/>
        <v>#DIV/0!</v>
      </c>
      <c r="V65" s="20" t="e">
        <f t="shared" si="14"/>
        <v>#DIV/0!</v>
      </c>
      <c r="W65" s="20" t="e">
        <f t="shared" si="15"/>
        <v>#DIV/0!</v>
      </c>
      <c r="X65" s="20" t="e">
        <f t="shared" si="16"/>
        <v>#DIV/0!</v>
      </c>
      <c r="Y65" s="20" t="e">
        <f t="shared" si="17"/>
        <v>#DIV/0!</v>
      </c>
      <c r="Z65" s="20" t="e">
        <f t="shared" si="18"/>
        <v>#DIV/0!</v>
      </c>
      <c r="AA65" s="20" t="e">
        <f t="shared" si="19"/>
        <v>#DIV/0!</v>
      </c>
      <c r="AB65" s="20" t="e">
        <f t="shared" si="20"/>
        <v>#DIV/0!</v>
      </c>
      <c r="AC65" s="20" t="e">
        <f t="shared" si="21"/>
        <v>#DIV/0!</v>
      </c>
      <c r="AD65" s="20">
        <f t="shared" si="22"/>
        <v>8.0000000000000002E-3</v>
      </c>
      <c r="AE65" s="20" t="e">
        <f t="shared" si="23"/>
        <v>#DIV/0!</v>
      </c>
      <c r="AG65" s="5" t="s">
        <v>109</v>
      </c>
      <c r="AH65" s="5" t="s">
        <v>677</v>
      </c>
      <c r="AI65" s="5">
        <v>8.9999999999999993E-3</v>
      </c>
      <c r="AJ65" s="5">
        <v>113</v>
      </c>
      <c r="AL65" s="5" t="s">
        <v>206</v>
      </c>
      <c r="AM65" s="5">
        <f t="shared" si="24"/>
        <v>187</v>
      </c>
      <c r="AN65" s="23">
        <f t="shared" si="25"/>
        <v>0</v>
      </c>
      <c r="AO65" s="5">
        <f t="shared" si="26"/>
        <v>307</v>
      </c>
      <c r="AP65" s="5">
        <f t="shared" si="27"/>
        <v>0</v>
      </c>
      <c r="AQ65" s="5">
        <f t="shared" si="28"/>
        <v>0</v>
      </c>
      <c r="AR65" s="5">
        <f t="shared" si="29"/>
        <v>0</v>
      </c>
      <c r="AS65" s="5">
        <f t="shared" si="30"/>
        <v>0</v>
      </c>
      <c r="AT65" s="5">
        <f t="shared" si="31"/>
        <v>0</v>
      </c>
      <c r="AU65" s="5">
        <f t="shared" si="32"/>
        <v>0</v>
      </c>
      <c r="AV65" s="5">
        <f t="shared" si="33"/>
        <v>0</v>
      </c>
      <c r="AW65" s="5">
        <f t="shared" si="34"/>
        <v>0</v>
      </c>
      <c r="AX65" s="5">
        <f t="shared" si="35"/>
        <v>0</v>
      </c>
      <c r="AY65" s="5">
        <f t="shared" si="36"/>
        <v>0</v>
      </c>
      <c r="AZ65" s="5">
        <f t="shared" si="37"/>
        <v>0</v>
      </c>
      <c r="BA65" s="5">
        <f t="shared" si="38"/>
        <v>0</v>
      </c>
      <c r="BB65" s="5">
        <f t="shared" si="39"/>
        <v>0</v>
      </c>
      <c r="BC65" s="5">
        <f t="shared" si="40"/>
        <v>0</v>
      </c>
      <c r="BD65" s="5">
        <f t="shared" si="41"/>
        <v>0</v>
      </c>
      <c r="BE65" s="5">
        <f t="shared" si="42"/>
        <v>0</v>
      </c>
      <c r="BF65" s="5">
        <f t="shared" si="43"/>
        <v>0</v>
      </c>
      <c r="BG65" s="5">
        <f t="shared" si="44"/>
        <v>0</v>
      </c>
      <c r="BH65" s="5">
        <f t="shared" si="45"/>
        <v>0</v>
      </c>
      <c r="BI65" s="5">
        <f t="shared" si="46"/>
        <v>496</v>
      </c>
      <c r="BJ65" s="5">
        <f t="shared" si="47"/>
        <v>0</v>
      </c>
      <c r="BL65" s="3" t="s">
        <v>384</v>
      </c>
      <c r="BM65" s="3" t="s">
        <v>675</v>
      </c>
      <c r="BN65" s="3">
        <v>2.5999999999999999E-2</v>
      </c>
      <c r="BO65" s="3">
        <v>193</v>
      </c>
      <c r="BP65" s="5">
        <v>2604</v>
      </c>
      <c r="BR65" s="5" t="s">
        <v>206</v>
      </c>
      <c r="BS65" s="5">
        <f t="shared" si="48"/>
        <v>187</v>
      </c>
      <c r="BT65" s="23">
        <f t="shared" si="49"/>
        <v>0</v>
      </c>
      <c r="BU65" s="5">
        <f t="shared" si="50"/>
        <v>307</v>
      </c>
      <c r="BV65" s="5">
        <f t="shared" si="51"/>
        <v>0</v>
      </c>
      <c r="BW65" s="5">
        <f t="shared" si="52"/>
        <v>0</v>
      </c>
      <c r="BX65" s="5">
        <f t="shared" si="53"/>
        <v>0</v>
      </c>
      <c r="BY65" s="5">
        <f t="shared" si="54"/>
        <v>0</v>
      </c>
      <c r="BZ65" s="5">
        <f t="shared" si="55"/>
        <v>0</v>
      </c>
      <c r="CA65" s="5">
        <f t="shared" si="56"/>
        <v>0</v>
      </c>
      <c r="CB65" s="5">
        <f t="shared" si="57"/>
        <v>0</v>
      </c>
      <c r="CC65" s="5">
        <f t="shared" si="58"/>
        <v>0</v>
      </c>
      <c r="CD65" s="5">
        <f t="shared" si="59"/>
        <v>0</v>
      </c>
      <c r="CE65" s="5">
        <f t="shared" si="60"/>
        <v>0</v>
      </c>
      <c r="CF65" s="5">
        <f t="shared" si="61"/>
        <v>0</v>
      </c>
      <c r="CG65" s="5">
        <f t="shared" si="62"/>
        <v>0</v>
      </c>
      <c r="CH65" s="5">
        <f t="shared" si="63"/>
        <v>0</v>
      </c>
      <c r="CI65" s="5">
        <f t="shared" si="64"/>
        <v>0</v>
      </c>
      <c r="CJ65" s="5">
        <f t="shared" si="65"/>
        <v>0</v>
      </c>
      <c r="CK65" s="5">
        <f t="shared" si="66"/>
        <v>0</v>
      </c>
      <c r="CL65" s="5">
        <f t="shared" si="67"/>
        <v>0</v>
      </c>
      <c r="CM65" s="5">
        <f t="shared" si="68"/>
        <v>0</v>
      </c>
      <c r="CN65" s="5">
        <f t="shared" si="69"/>
        <v>0</v>
      </c>
      <c r="CO65" s="5">
        <f t="shared" si="70"/>
        <v>496</v>
      </c>
      <c r="CP65" s="5">
        <f t="shared" si="71"/>
        <v>0</v>
      </c>
    </row>
    <row r="66" spans="1:94" ht="16" x14ac:dyDescent="0.2">
      <c r="A66" s="5" t="s">
        <v>109</v>
      </c>
      <c r="B66" s="5" t="s">
        <v>87</v>
      </c>
      <c r="C66" s="5">
        <v>2.1999999999999999E-2</v>
      </c>
      <c r="D66" s="5">
        <v>339</v>
      </c>
      <c r="G66" s="5" t="s">
        <v>206</v>
      </c>
      <c r="H66" s="5">
        <f t="shared" si="0"/>
        <v>9.0999999999999998E-2</v>
      </c>
      <c r="I66" s="5" t="e">
        <f t="shared" si="1"/>
        <v>#DIV/0!</v>
      </c>
      <c r="J66" s="8">
        <f t="shared" si="2"/>
        <v>7.2999999999999995E-2</v>
      </c>
      <c r="K66" s="8" t="e">
        <f t="shared" si="3"/>
        <v>#DIV/0!</v>
      </c>
      <c r="L66" s="8" t="e">
        <f t="shared" si="4"/>
        <v>#DIV/0!</v>
      </c>
      <c r="M66" s="8" t="e">
        <f t="shared" si="5"/>
        <v>#DIV/0!</v>
      </c>
      <c r="N66" s="8" t="e">
        <f t="shared" si="6"/>
        <v>#DIV/0!</v>
      </c>
      <c r="O66" s="20" t="e">
        <f t="shared" si="7"/>
        <v>#DIV/0!</v>
      </c>
      <c r="P66" s="20" t="e">
        <f t="shared" si="8"/>
        <v>#DIV/0!</v>
      </c>
      <c r="Q66" s="20" t="e">
        <f t="shared" si="9"/>
        <v>#DIV/0!</v>
      </c>
      <c r="R66" s="20" t="e">
        <f t="shared" si="10"/>
        <v>#DIV/0!</v>
      </c>
      <c r="S66" s="20" t="e">
        <f t="shared" si="11"/>
        <v>#DIV/0!</v>
      </c>
      <c r="T66" s="20" t="e">
        <f t="shared" si="12"/>
        <v>#DIV/0!</v>
      </c>
      <c r="U66" s="20" t="e">
        <f t="shared" si="13"/>
        <v>#DIV/0!</v>
      </c>
      <c r="V66" s="20" t="e">
        <f t="shared" si="14"/>
        <v>#DIV/0!</v>
      </c>
      <c r="W66" s="20" t="e">
        <f t="shared" si="15"/>
        <v>#DIV/0!</v>
      </c>
      <c r="X66" s="20" t="e">
        <f t="shared" si="16"/>
        <v>#DIV/0!</v>
      </c>
      <c r="Y66" s="20" t="e">
        <f t="shared" si="17"/>
        <v>#DIV/0!</v>
      </c>
      <c r="Z66" s="20" t="e">
        <f t="shared" si="18"/>
        <v>#DIV/0!</v>
      </c>
      <c r="AA66" s="20" t="e">
        <f t="shared" si="19"/>
        <v>#DIV/0!</v>
      </c>
      <c r="AB66" s="20" t="e">
        <f t="shared" si="20"/>
        <v>#DIV/0!</v>
      </c>
      <c r="AC66" s="20" t="e">
        <f t="shared" si="21"/>
        <v>#DIV/0!</v>
      </c>
      <c r="AD66" s="20">
        <f t="shared" si="22"/>
        <v>1.6E-2</v>
      </c>
      <c r="AE66" s="20" t="e">
        <f t="shared" si="23"/>
        <v>#DIV/0!</v>
      </c>
      <c r="AG66" s="5" t="s">
        <v>109</v>
      </c>
      <c r="AH66" s="5" t="s">
        <v>87</v>
      </c>
      <c r="AI66" s="5">
        <v>2.1999999999999999E-2</v>
      </c>
      <c r="AJ66" s="5">
        <v>339</v>
      </c>
      <c r="AL66" s="5" t="s">
        <v>208</v>
      </c>
      <c r="AM66" s="5">
        <f t="shared" si="24"/>
        <v>187</v>
      </c>
      <c r="AN66" s="23">
        <f t="shared" si="25"/>
        <v>0</v>
      </c>
      <c r="AO66" s="5">
        <f t="shared" si="26"/>
        <v>307</v>
      </c>
      <c r="AP66" s="5">
        <f t="shared" si="27"/>
        <v>0</v>
      </c>
      <c r="AQ66" s="5">
        <f t="shared" si="28"/>
        <v>0</v>
      </c>
      <c r="AR66" s="5">
        <f t="shared" si="29"/>
        <v>0</v>
      </c>
      <c r="AS66" s="5">
        <f t="shared" si="30"/>
        <v>0</v>
      </c>
      <c r="AT66" s="5">
        <f t="shared" si="31"/>
        <v>0</v>
      </c>
      <c r="AU66" s="5">
        <f t="shared" si="32"/>
        <v>0</v>
      </c>
      <c r="AV66" s="5">
        <f t="shared" si="33"/>
        <v>0</v>
      </c>
      <c r="AW66" s="5">
        <f t="shared" si="34"/>
        <v>0</v>
      </c>
      <c r="AX66" s="5">
        <f t="shared" si="35"/>
        <v>0</v>
      </c>
      <c r="AY66" s="5">
        <f t="shared" si="36"/>
        <v>0</v>
      </c>
      <c r="AZ66" s="5">
        <f t="shared" si="37"/>
        <v>0</v>
      </c>
      <c r="BA66" s="5">
        <f t="shared" si="38"/>
        <v>0</v>
      </c>
      <c r="BB66" s="5">
        <f t="shared" si="39"/>
        <v>0</v>
      </c>
      <c r="BC66" s="5">
        <f t="shared" si="40"/>
        <v>0</v>
      </c>
      <c r="BD66" s="5">
        <f t="shared" si="41"/>
        <v>0</v>
      </c>
      <c r="BE66" s="5">
        <f t="shared" si="42"/>
        <v>0</v>
      </c>
      <c r="BF66" s="5">
        <f t="shared" si="43"/>
        <v>0</v>
      </c>
      <c r="BG66" s="5">
        <f t="shared" si="44"/>
        <v>0</v>
      </c>
      <c r="BH66" s="5">
        <f t="shared" si="45"/>
        <v>0</v>
      </c>
      <c r="BI66" s="5">
        <f t="shared" si="46"/>
        <v>496</v>
      </c>
      <c r="BJ66" s="5">
        <f t="shared" si="47"/>
        <v>0</v>
      </c>
      <c r="BL66" s="3" t="s">
        <v>387</v>
      </c>
      <c r="BM66" s="3" t="s">
        <v>684</v>
      </c>
      <c r="BN66" s="3">
        <v>1.95E-2</v>
      </c>
      <c r="BO66" s="4">
        <v>2411</v>
      </c>
      <c r="BP66" s="5">
        <v>2604</v>
      </c>
      <c r="BR66" s="5" t="s">
        <v>208</v>
      </c>
      <c r="BS66" s="5">
        <f t="shared" si="48"/>
        <v>187</v>
      </c>
      <c r="BT66" s="23">
        <f t="shared" si="49"/>
        <v>0</v>
      </c>
      <c r="BU66" s="5">
        <f t="shared" si="50"/>
        <v>307</v>
      </c>
      <c r="BV66" s="5">
        <f t="shared" si="51"/>
        <v>0</v>
      </c>
      <c r="BW66" s="5">
        <f t="shared" si="52"/>
        <v>0</v>
      </c>
      <c r="BX66" s="5">
        <f t="shared" si="53"/>
        <v>0</v>
      </c>
      <c r="BY66" s="5">
        <f t="shared" si="54"/>
        <v>0</v>
      </c>
      <c r="BZ66" s="5">
        <f t="shared" si="55"/>
        <v>0</v>
      </c>
      <c r="CA66" s="5">
        <f t="shared" si="56"/>
        <v>0</v>
      </c>
      <c r="CB66" s="5">
        <f t="shared" si="57"/>
        <v>0</v>
      </c>
      <c r="CC66" s="5">
        <f t="shared" si="58"/>
        <v>0</v>
      </c>
      <c r="CD66" s="5">
        <f t="shared" si="59"/>
        <v>0</v>
      </c>
      <c r="CE66" s="5">
        <f t="shared" si="60"/>
        <v>0</v>
      </c>
      <c r="CF66" s="5">
        <f t="shared" si="61"/>
        <v>0</v>
      </c>
      <c r="CG66" s="5">
        <f t="shared" si="62"/>
        <v>0</v>
      </c>
      <c r="CH66" s="5">
        <f t="shared" si="63"/>
        <v>0</v>
      </c>
      <c r="CI66" s="5">
        <f t="shared" si="64"/>
        <v>0</v>
      </c>
      <c r="CJ66" s="5">
        <f t="shared" si="65"/>
        <v>0</v>
      </c>
      <c r="CK66" s="5">
        <f t="shared" si="66"/>
        <v>0</v>
      </c>
      <c r="CL66" s="5">
        <f t="shared" si="67"/>
        <v>0</v>
      </c>
      <c r="CM66" s="5">
        <f t="shared" si="68"/>
        <v>0</v>
      </c>
      <c r="CN66" s="5">
        <f t="shared" si="69"/>
        <v>0</v>
      </c>
      <c r="CO66" s="5">
        <f t="shared" si="70"/>
        <v>496</v>
      </c>
      <c r="CP66" s="5">
        <f t="shared" si="71"/>
        <v>0</v>
      </c>
    </row>
    <row r="67" spans="1:94" ht="16" x14ac:dyDescent="0.2">
      <c r="A67" s="5" t="s">
        <v>109</v>
      </c>
      <c r="B67" s="5" t="s">
        <v>86</v>
      </c>
      <c r="C67" s="5">
        <v>5.0000000000000001E-3</v>
      </c>
      <c r="D67" s="5">
        <v>496</v>
      </c>
      <c r="G67" s="5" t="s">
        <v>208</v>
      </c>
      <c r="H67" s="5">
        <f t="shared" si="0"/>
        <v>8.5000000000000006E-2</v>
      </c>
      <c r="I67" s="5" t="e">
        <f t="shared" si="1"/>
        <v>#DIV/0!</v>
      </c>
      <c r="J67" s="8">
        <f t="shared" si="2"/>
        <v>0.03</v>
      </c>
      <c r="K67" s="8" t="e">
        <f t="shared" si="3"/>
        <v>#DIV/0!</v>
      </c>
      <c r="L67" s="8" t="e">
        <f t="shared" si="4"/>
        <v>#DIV/0!</v>
      </c>
      <c r="M67" s="8" t="e">
        <f t="shared" si="5"/>
        <v>#DIV/0!</v>
      </c>
      <c r="N67" s="8" t="e">
        <f t="shared" si="6"/>
        <v>#DIV/0!</v>
      </c>
      <c r="O67" s="20" t="e">
        <f t="shared" si="7"/>
        <v>#DIV/0!</v>
      </c>
      <c r="P67" s="20" t="e">
        <f t="shared" si="8"/>
        <v>#DIV/0!</v>
      </c>
      <c r="Q67" s="20" t="e">
        <f t="shared" si="9"/>
        <v>#DIV/0!</v>
      </c>
      <c r="R67" s="20" t="e">
        <f t="shared" si="10"/>
        <v>#DIV/0!</v>
      </c>
      <c r="S67" s="20" t="e">
        <f t="shared" si="11"/>
        <v>#DIV/0!</v>
      </c>
      <c r="T67" s="20" t="e">
        <f t="shared" si="12"/>
        <v>#DIV/0!</v>
      </c>
      <c r="U67" s="20" t="e">
        <f t="shared" si="13"/>
        <v>#DIV/0!</v>
      </c>
      <c r="V67" s="20" t="e">
        <f t="shared" si="14"/>
        <v>#DIV/0!</v>
      </c>
      <c r="W67" s="20" t="e">
        <f t="shared" si="15"/>
        <v>#DIV/0!</v>
      </c>
      <c r="X67" s="20" t="e">
        <f t="shared" si="16"/>
        <v>#DIV/0!</v>
      </c>
      <c r="Y67" s="20" t="e">
        <f t="shared" si="17"/>
        <v>#DIV/0!</v>
      </c>
      <c r="Z67" s="20" t="e">
        <f t="shared" si="18"/>
        <v>#DIV/0!</v>
      </c>
      <c r="AA67" s="20" t="e">
        <f t="shared" si="19"/>
        <v>#DIV/0!</v>
      </c>
      <c r="AB67" s="20" t="e">
        <f t="shared" si="20"/>
        <v>#DIV/0!</v>
      </c>
      <c r="AC67" s="20" t="e">
        <f t="shared" si="21"/>
        <v>#DIV/0!</v>
      </c>
      <c r="AD67" s="20">
        <f t="shared" si="22"/>
        <v>3.2000000000000001E-2</v>
      </c>
      <c r="AE67" s="20" t="e">
        <f t="shared" si="23"/>
        <v>#DIV/0!</v>
      </c>
      <c r="AG67" s="5" t="s">
        <v>109</v>
      </c>
      <c r="AH67" s="5" t="s">
        <v>86</v>
      </c>
      <c r="AI67" s="5">
        <v>5.0000000000000001E-3</v>
      </c>
      <c r="AJ67" s="5">
        <v>496</v>
      </c>
      <c r="AL67" s="5" t="s">
        <v>10</v>
      </c>
      <c r="AM67" s="5">
        <f t="shared" si="24"/>
        <v>187</v>
      </c>
      <c r="AN67" s="23">
        <f t="shared" si="25"/>
        <v>0</v>
      </c>
      <c r="AO67" s="5">
        <f t="shared" si="26"/>
        <v>527</v>
      </c>
      <c r="AP67" s="5">
        <f t="shared" si="27"/>
        <v>0</v>
      </c>
      <c r="AQ67" s="5">
        <f t="shared" si="28"/>
        <v>0</v>
      </c>
      <c r="AR67" s="5">
        <f t="shared" si="29"/>
        <v>0</v>
      </c>
      <c r="AS67" s="5">
        <f t="shared" si="30"/>
        <v>0</v>
      </c>
      <c r="AT67" s="5">
        <f t="shared" si="31"/>
        <v>0</v>
      </c>
      <c r="AU67" s="5">
        <f t="shared" si="32"/>
        <v>0</v>
      </c>
      <c r="AV67" s="5">
        <f t="shared" si="33"/>
        <v>0</v>
      </c>
      <c r="AW67" s="5">
        <f t="shared" si="34"/>
        <v>0</v>
      </c>
      <c r="AX67" s="5">
        <f t="shared" si="35"/>
        <v>0</v>
      </c>
      <c r="AY67" s="5">
        <f t="shared" si="36"/>
        <v>0</v>
      </c>
      <c r="AZ67" s="5">
        <f t="shared" si="37"/>
        <v>0</v>
      </c>
      <c r="BA67" s="5">
        <f t="shared" si="38"/>
        <v>0</v>
      </c>
      <c r="BB67" s="5">
        <f t="shared" si="39"/>
        <v>0</v>
      </c>
      <c r="BC67" s="5">
        <f t="shared" si="40"/>
        <v>0</v>
      </c>
      <c r="BD67" s="5">
        <f t="shared" si="41"/>
        <v>0</v>
      </c>
      <c r="BE67" s="5">
        <f t="shared" si="42"/>
        <v>0</v>
      </c>
      <c r="BF67" s="5">
        <f t="shared" si="43"/>
        <v>0</v>
      </c>
      <c r="BG67" s="5">
        <f t="shared" si="44"/>
        <v>0</v>
      </c>
      <c r="BH67" s="5">
        <f t="shared" si="45"/>
        <v>0</v>
      </c>
      <c r="BI67" s="5">
        <f t="shared" si="46"/>
        <v>496</v>
      </c>
      <c r="BJ67" s="5">
        <f t="shared" si="47"/>
        <v>0</v>
      </c>
      <c r="BL67" s="3" t="s">
        <v>387</v>
      </c>
      <c r="BM67" s="3" t="s">
        <v>675</v>
      </c>
      <c r="BN67" s="3">
        <v>2.3E-2</v>
      </c>
      <c r="BO67" s="3">
        <v>193</v>
      </c>
      <c r="BP67" s="5">
        <v>2604</v>
      </c>
      <c r="BR67" s="5" t="s">
        <v>10</v>
      </c>
      <c r="BS67" s="5">
        <f t="shared" si="48"/>
        <v>187</v>
      </c>
      <c r="BT67" s="23">
        <f t="shared" si="49"/>
        <v>0</v>
      </c>
      <c r="BU67" s="5">
        <f t="shared" si="50"/>
        <v>527</v>
      </c>
      <c r="BV67" s="5">
        <f t="shared" si="51"/>
        <v>0</v>
      </c>
      <c r="BW67" s="5">
        <f t="shared" si="52"/>
        <v>0</v>
      </c>
      <c r="BX67" s="5">
        <f t="shared" si="53"/>
        <v>0</v>
      </c>
      <c r="BY67" s="5">
        <f t="shared" si="54"/>
        <v>0</v>
      </c>
      <c r="BZ67" s="5">
        <f t="shared" si="55"/>
        <v>0</v>
      </c>
      <c r="CA67" s="5">
        <f t="shared" si="56"/>
        <v>0</v>
      </c>
      <c r="CB67" s="5">
        <f t="shared" si="57"/>
        <v>0</v>
      </c>
      <c r="CC67" s="5">
        <f t="shared" si="58"/>
        <v>0</v>
      </c>
      <c r="CD67" s="5">
        <f t="shared" si="59"/>
        <v>0</v>
      </c>
      <c r="CE67" s="5">
        <f t="shared" si="60"/>
        <v>0</v>
      </c>
      <c r="CF67" s="5">
        <f t="shared" si="61"/>
        <v>0</v>
      </c>
      <c r="CG67" s="5">
        <f t="shared" si="62"/>
        <v>0</v>
      </c>
      <c r="CH67" s="5">
        <f t="shared" si="63"/>
        <v>0</v>
      </c>
      <c r="CI67" s="5">
        <f t="shared" si="64"/>
        <v>0</v>
      </c>
      <c r="CJ67" s="5">
        <f t="shared" si="65"/>
        <v>0</v>
      </c>
      <c r="CK67" s="5">
        <f t="shared" si="66"/>
        <v>0</v>
      </c>
      <c r="CL67" s="5">
        <f t="shared" si="67"/>
        <v>0</v>
      </c>
      <c r="CM67" s="5">
        <f t="shared" si="68"/>
        <v>0</v>
      </c>
      <c r="CN67" s="5">
        <f t="shared" si="69"/>
        <v>0</v>
      </c>
      <c r="CO67" s="5">
        <f t="shared" si="70"/>
        <v>496</v>
      </c>
      <c r="CP67" s="5">
        <f t="shared" si="71"/>
        <v>0</v>
      </c>
    </row>
    <row r="68" spans="1:94" ht="16" x14ac:dyDescent="0.2">
      <c r="A68" s="5" t="s">
        <v>109</v>
      </c>
      <c r="B68" s="5" t="s">
        <v>84</v>
      </c>
      <c r="C68" s="5">
        <v>7.0000000000000001E-3</v>
      </c>
      <c r="D68" s="5">
        <v>220</v>
      </c>
      <c r="G68" s="5" t="s">
        <v>10</v>
      </c>
      <c r="H68" s="5" t="e">
        <f t="shared" si="0"/>
        <v>#DIV/0!</v>
      </c>
      <c r="I68" s="5" t="e">
        <f t="shared" si="1"/>
        <v>#DIV/0!</v>
      </c>
      <c r="J68" s="8" t="e">
        <f t="shared" si="2"/>
        <v>#DIV/0!</v>
      </c>
      <c r="K68" s="8" t="e">
        <f t="shared" si="3"/>
        <v>#DIV/0!</v>
      </c>
      <c r="L68" s="8" t="e">
        <f t="shared" si="4"/>
        <v>#DIV/0!</v>
      </c>
      <c r="M68" s="8" t="e">
        <f t="shared" si="5"/>
        <v>#DIV/0!</v>
      </c>
      <c r="N68" s="8" t="e">
        <f t="shared" si="6"/>
        <v>#DIV/0!</v>
      </c>
      <c r="O68" s="20" t="e">
        <f t="shared" si="7"/>
        <v>#DIV/0!</v>
      </c>
      <c r="P68" s="20" t="e">
        <f t="shared" si="8"/>
        <v>#DIV/0!</v>
      </c>
      <c r="Q68" s="20" t="e">
        <f t="shared" si="9"/>
        <v>#DIV/0!</v>
      </c>
      <c r="R68" s="20" t="e">
        <f t="shared" si="10"/>
        <v>#DIV/0!</v>
      </c>
      <c r="S68" s="20" t="e">
        <f t="shared" si="11"/>
        <v>#DIV/0!</v>
      </c>
      <c r="T68" s="20" t="e">
        <f t="shared" si="12"/>
        <v>#DIV/0!</v>
      </c>
      <c r="U68" s="20" t="e">
        <f t="shared" si="13"/>
        <v>#DIV/0!</v>
      </c>
      <c r="V68" s="20" t="e">
        <f t="shared" si="14"/>
        <v>#DIV/0!</v>
      </c>
      <c r="W68" s="20" t="e">
        <f t="shared" si="15"/>
        <v>#DIV/0!</v>
      </c>
      <c r="X68" s="20" t="e">
        <f t="shared" si="16"/>
        <v>#DIV/0!</v>
      </c>
      <c r="Y68" s="20" t="e">
        <f t="shared" si="17"/>
        <v>#DIV/0!</v>
      </c>
      <c r="Z68" s="20" t="e">
        <f t="shared" si="18"/>
        <v>#DIV/0!</v>
      </c>
      <c r="AA68" s="20" t="e">
        <f t="shared" si="19"/>
        <v>#DIV/0!</v>
      </c>
      <c r="AB68" s="20" t="e">
        <f t="shared" si="20"/>
        <v>#DIV/0!</v>
      </c>
      <c r="AC68" s="20" t="e">
        <f t="shared" si="21"/>
        <v>#DIV/0!</v>
      </c>
      <c r="AD68" s="20">
        <f t="shared" si="22"/>
        <v>1E-3</v>
      </c>
      <c r="AE68" s="20" t="e">
        <f t="shared" si="23"/>
        <v>#DIV/0!</v>
      </c>
      <c r="AG68" s="5" t="s">
        <v>109</v>
      </c>
      <c r="AH68" s="5" t="s">
        <v>84</v>
      </c>
      <c r="AI68" s="5">
        <v>7.0000000000000001E-3</v>
      </c>
      <c r="AJ68" s="5">
        <v>220</v>
      </c>
      <c r="AL68" s="5" t="s">
        <v>212</v>
      </c>
      <c r="AM68" s="5">
        <f t="shared" si="24"/>
        <v>0</v>
      </c>
      <c r="AN68" s="23">
        <f t="shared" si="25"/>
        <v>0</v>
      </c>
      <c r="AO68" s="5">
        <f t="shared" si="26"/>
        <v>0</v>
      </c>
      <c r="AP68" s="5">
        <f t="shared" si="27"/>
        <v>0</v>
      </c>
      <c r="AQ68" s="5">
        <f t="shared" si="28"/>
        <v>0</v>
      </c>
      <c r="AR68" s="5">
        <f t="shared" si="29"/>
        <v>0</v>
      </c>
      <c r="AS68" s="5">
        <f t="shared" si="30"/>
        <v>0</v>
      </c>
      <c r="AT68" s="5">
        <f t="shared" si="31"/>
        <v>0</v>
      </c>
      <c r="AU68" s="5">
        <f t="shared" si="32"/>
        <v>0</v>
      </c>
      <c r="AV68" s="5">
        <f t="shared" si="33"/>
        <v>0</v>
      </c>
      <c r="AW68" s="5">
        <f t="shared" si="34"/>
        <v>0</v>
      </c>
      <c r="AX68" s="5">
        <f t="shared" si="35"/>
        <v>0</v>
      </c>
      <c r="AY68" s="5">
        <f t="shared" si="36"/>
        <v>0</v>
      </c>
      <c r="AZ68" s="5">
        <f t="shared" si="37"/>
        <v>0</v>
      </c>
      <c r="BA68" s="5">
        <f t="shared" si="38"/>
        <v>0</v>
      </c>
      <c r="BB68" s="5">
        <f t="shared" si="39"/>
        <v>0</v>
      </c>
      <c r="BC68" s="5">
        <f t="shared" si="40"/>
        <v>0</v>
      </c>
      <c r="BD68" s="5">
        <f t="shared" si="41"/>
        <v>0</v>
      </c>
      <c r="BE68" s="5">
        <f t="shared" si="42"/>
        <v>0</v>
      </c>
      <c r="BF68" s="5">
        <f t="shared" si="43"/>
        <v>0</v>
      </c>
      <c r="BG68" s="5">
        <f t="shared" si="44"/>
        <v>0</v>
      </c>
      <c r="BH68" s="5">
        <f t="shared" si="45"/>
        <v>0</v>
      </c>
      <c r="BI68" s="5">
        <f t="shared" si="46"/>
        <v>496</v>
      </c>
      <c r="BJ68" s="5">
        <f t="shared" si="47"/>
        <v>0</v>
      </c>
      <c r="BL68" s="3" t="s">
        <v>389</v>
      </c>
      <c r="BM68" s="3" t="s">
        <v>684</v>
      </c>
      <c r="BN68" s="3">
        <v>4.0000000000000002E-4</v>
      </c>
      <c r="BO68" s="4">
        <v>2411</v>
      </c>
      <c r="BP68" s="4">
        <v>2411</v>
      </c>
      <c r="BR68" s="5" t="s">
        <v>212</v>
      </c>
      <c r="BS68" s="5">
        <f t="shared" si="48"/>
        <v>0</v>
      </c>
      <c r="BT68" s="23">
        <f t="shared" si="49"/>
        <v>0</v>
      </c>
      <c r="BU68" s="5">
        <f t="shared" si="50"/>
        <v>0</v>
      </c>
      <c r="BV68" s="5">
        <f t="shared" si="51"/>
        <v>0</v>
      </c>
      <c r="BW68" s="5">
        <f t="shared" si="52"/>
        <v>0</v>
      </c>
      <c r="BX68" s="5">
        <f t="shared" si="53"/>
        <v>0</v>
      </c>
      <c r="BY68" s="5">
        <f t="shared" si="54"/>
        <v>0</v>
      </c>
      <c r="BZ68" s="5">
        <f t="shared" si="55"/>
        <v>0</v>
      </c>
      <c r="CA68" s="5">
        <f t="shared" si="56"/>
        <v>0</v>
      </c>
      <c r="CB68" s="5">
        <f t="shared" si="57"/>
        <v>0</v>
      </c>
      <c r="CC68" s="5">
        <f t="shared" si="58"/>
        <v>0</v>
      </c>
      <c r="CD68" s="5">
        <f t="shared" si="59"/>
        <v>0</v>
      </c>
      <c r="CE68" s="5">
        <f t="shared" si="60"/>
        <v>0</v>
      </c>
      <c r="CF68" s="5">
        <f t="shared" si="61"/>
        <v>0</v>
      </c>
      <c r="CG68" s="5">
        <f t="shared" si="62"/>
        <v>0</v>
      </c>
      <c r="CH68" s="5">
        <f t="shared" si="63"/>
        <v>0</v>
      </c>
      <c r="CI68" s="5">
        <f t="shared" si="64"/>
        <v>0</v>
      </c>
      <c r="CJ68" s="5">
        <f t="shared" si="65"/>
        <v>0</v>
      </c>
      <c r="CK68" s="5">
        <f t="shared" si="66"/>
        <v>0</v>
      </c>
      <c r="CL68" s="5">
        <f t="shared" si="67"/>
        <v>0</v>
      </c>
      <c r="CM68" s="5">
        <f t="shared" si="68"/>
        <v>0</v>
      </c>
      <c r="CN68" s="5">
        <f t="shared" si="69"/>
        <v>0</v>
      </c>
      <c r="CO68" s="5">
        <f t="shared" si="70"/>
        <v>496</v>
      </c>
      <c r="CP68" s="5">
        <f t="shared" si="71"/>
        <v>0</v>
      </c>
    </row>
    <row r="69" spans="1:94" ht="16" x14ac:dyDescent="0.2">
      <c r="A69" s="5" t="s">
        <v>110</v>
      </c>
      <c r="B69" s="5" t="s">
        <v>675</v>
      </c>
      <c r="C69" s="5">
        <v>5.0000000000000001E-3</v>
      </c>
      <c r="D69" s="5">
        <v>193</v>
      </c>
      <c r="G69" s="5" t="s">
        <v>212</v>
      </c>
      <c r="H69" s="5">
        <f t="shared" ref="H69:H132" si="72">AVERAGEIFS(C:C,A:A,G70,B:B,"*african*")</f>
        <v>0.188</v>
      </c>
      <c r="I69" s="5" t="e">
        <f t="shared" ref="I69:I132" si="73">AVERAGEIFS(C:C,A:A,G70,B:B,"*black*")</f>
        <v>#DIV/0!</v>
      </c>
      <c r="J69" s="8">
        <f t="shared" ref="J69:J132" si="74">AVERAGEIFS(C:C,A:A,G70,B:B,"*caucasian*")</f>
        <v>0.252</v>
      </c>
      <c r="K69" s="8" t="e">
        <f t="shared" ref="K69:K132" si="75">AVERAGEIFS(C:C,A:A,G70,B:B,"*italy*")</f>
        <v>#DIV/0!</v>
      </c>
      <c r="L69" s="8" t="e">
        <f t="shared" ref="L69:L132" si="76">AVERAGEIFS(C:C,A:A,G70,B:B,"*olmsted*")</f>
        <v>#DIV/0!</v>
      </c>
      <c r="M69" s="8" t="e">
        <f t="shared" ref="M69:M132" si="77">AVERAGEIFS(C:C,A:A,G70,B:B,"*european*")</f>
        <v>#DIV/0!</v>
      </c>
      <c r="N69" s="8">
        <f t="shared" ref="N69:N132" si="78">AVERAGEIFS(C:C,A:A,G70,B:B,"*hawaii*")</f>
        <v>0.32100000000000001</v>
      </c>
      <c r="O69" s="20" t="e">
        <f t="shared" ref="O69:O132" si="79">AVERAGEIFS(C:C,A:A,G70,B:B,"*hawaiian*")</f>
        <v>#DIV/0!</v>
      </c>
      <c r="P69" s="20" t="e">
        <f t="shared" ref="P69:P132" si="80">AVERAGEIFS(C:C,A:A,G70,B:B,"*USA asian*")</f>
        <v>#DIV/0!</v>
      </c>
      <c r="Q69" s="20" t="e">
        <f t="shared" ref="Q69:Q132" si="81">AVERAGEIFS(C:C,A:A,G70,B:B,"*blood bank asian*")</f>
        <v>#DIV/0!</v>
      </c>
      <c r="R69" s="20" t="e">
        <f t="shared" ref="R69:R132" si="82">AVERAGEIFS(C:C,A:A,G70,B:B,"*south asian indian*")</f>
        <v>#DIV/0!</v>
      </c>
      <c r="S69" s="20" t="e">
        <f t="shared" ref="S69:S132" si="83">AVERAGEIFS(C:C,A:A,G70,B:B,"*korean*")</f>
        <v>#DIV/0!</v>
      </c>
      <c r="T69" s="20" t="e">
        <f t="shared" ref="T69:T132" si="84">AVERAGEIFS(C:C,A:A,G70,B:B,"*chinese*")</f>
        <v>#DIV/0!</v>
      </c>
      <c r="U69" s="20" t="e">
        <f t="shared" ref="U69:U132" si="85">AVERAGEIFS(C:C,A:A,G70,B:B,"*japanese*")</f>
        <v>#DIV/0!</v>
      </c>
      <c r="V69" s="20" t="e">
        <f t="shared" ref="V69:V132" si="86">AVERAGEIFS(C:C,A:A,G70,B:B,"*southeast asian*")</f>
        <v>#DIV/0!</v>
      </c>
      <c r="W69" s="20" t="e">
        <f t="shared" ref="W69:W132" si="87">AVERAGEIFS(C:C,A:A,G70,B:B,"*vietnamese*")</f>
        <v>#DIV/0!</v>
      </c>
      <c r="X69" s="20" t="e">
        <f t="shared" ref="X69:X132" si="88">AVERAGEIFS(C:C,A:A,G70,B:B,"*filipino*")</f>
        <v>#DIV/0!</v>
      </c>
      <c r="Y69" s="20" t="e">
        <f t="shared" ref="Y69:Y132" si="89">AVERAGEIFS(C:C,A:A,G70,B:B,"*philippines*")</f>
        <v>#DIV/0!</v>
      </c>
      <c r="Z69" s="20" t="e">
        <f t="shared" ref="Z69:Z132" si="90">AVERAGEIFS(C:C,A:A,G70,B:B,"*hispanic*")</f>
        <v>#DIV/0!</v>
      </c>
      <c r="AA69" s="20" t="e">
        <f t="shared" ref="AA69:AA132" si="91">AVERAGEIFS(C:C,A:A,G70,B:B,"*spain*")</f>
        <v>#DIV/0!</v>
      </c>
      <c r="AB69" s="20" t="e">
        <f t="shared" ref="AB69:AB132" si="92">AVERAGEIFS(C:C,A:A,G70,B:B,"*mexican or chicano*")</f>
        <v>#DIV/0!</v>
      </c>
      <c r="AC69" s="20" t="e">
        <f t="shared" ref="AC69:AC132" si="93">AVERAGEIFS(C:C,A:A,G70,B:B,"*mestizo*")</f>
        <v>#DIV/0!</v>
      </c>
      <c r="AD69" s="20">
        <f t="shared" ref="AD69:AD132" si="94">AVERAGEIFS(C:C,A:A,G70,B:B,"*san diego*")</f>
        <v>0.152</v>
      </c>
      <c r="AE69" s="20" t="e">
        <f t="shared" ref="AE69:AE132" si="95">AVERAGEIFS(C:C,A:A,G70,B:B,"*middle eastern*")</f>
        <v>#DIV/0!</v>
      </c>
      <c r="AG69" s="5" t="s">
        <v>110</v>
      </c>
      <c r="AH69" s="5" t="s">
        <v>675</v>
      </c>
      <c r="AI69" s="5">
        <v>5.0000000000000001E-3</v>
      </c>
      <c r="AJ69" s="5">
        <v>193</v>
      </c>
      <c r="AL69" s="5" t="s">
        <v>11</v>
      </c>
      <c r="AM69" s="5">
        <f t="shared" ref="AM69:AM132" si="96">SUMIFS(AJ:AJ,AH:AH,"*african*",AG:AG,AL69)</f>
        <v>187</v>
      </c>
      <c r="AN69" s="23">
        <f t="shared" ref="AN69:AN132" si="97">SUMIFS(AJ:AJ,AH:AH,"*black*",AG:AG,AL69)</f>
        <v>0</v>
      </c>
      <c r="AO69" s="5">
        <f t="shared" ref="AO69:AO132" si="98">SUMIFS(AJ:AJ,AH:AH,"*caucasian*",AG:AG,AL69)</f>
        <v>747</v>
      </c>
      <c r="AP69" s="5">
        <f t="shared" ref="AP69:AP132" si="99">SUMIFS(AJ:AJ,AH:AH,"*italy*",AG:AG,AL69)</f>
        <v>0</v>
      </c>
      <c r="AQ69" s="5">
        <f t="shared" ref="AQ69:AQ132" si="100">SUMIFS(AJ:AJ,AH:AH,"*olmsted*",AG:AG,AL69)</f>
        <v>0</v>
      </c>
      <c r="AR69" s="5">
        <f t="shared" ref="AR69:AR132" si="101">SUMIFS(AJ:AJ,AH:AH,"*european*",AG:AG,AL69)</f>
        <v>0</v>
      </c>
      <c r="AS69" s="5">
        <f t="shared" ref="AS69:AS132" si="102">SUMIFS(AJ:AJ,AH:AH,"*hawaii*",AG:AG,AL69)</f>
        <v>39</v>
      </c>
      <c r="AT69" s="5">
        <f t="shared" ref="AT69:AT132" si="103">SUMIFS(AJ:AJ,AH:AH,"*hawaiian*",AG:AG,AL69)</f>
        <v>0</v>
      </c>
      <c r="AU69" s="5">
        <f t="shared" ref="AU69:AU132" si="104">SUMIFS(AJ:AJ,AH:AH,"*USA asian*",AG:AG,AL69)</f>
        <v>0</v>
      </c>
      <c r="AV69" s="5">
        <f t="shared" ref="AV69:AV132" si="105">SUMIFS(AJ:AJ,AH:AH,"*blood bank asian*",AG:AG,AL69)</f>
        <v>0</v>
      </c>
      <c r="AW69" s="5">
        <f t="shared" ref="AW69:AW132" si="106">SUMIFS(AJ:AJ,AH:AH,"*south asian indian*",AG:AG,AL69)</f>
        <v>0</v>
      </c>
      <c r="AX69" s="5">
        <f t="shared" ref="AX69:AX132" si="107">SUMIFS(AJ:AJ,AH:AH,"*korean*",AG:AG,AL69)</f>
        <v>0</v>
      </c>
      <c r="AY69" s="5">
        <f t="shared" ref="AY69:AY132" si="108">SUMIFS(AJ:AJ,AH:AH,"*chinese*",AG:AG,AL69)</f>
        <v>0</v>
      </c>
      <c r="AZ69" s="5">
        <f t="shared" ref="AZ69:AZ132" si="109">SUMIFS(AJ:AJ,AH:AH,"*japanese*",AG:AG,AL69)</f>
        <v>0</v>
      </c>
      <c r="BA69" s="5">
        <f t="shared" ref="BA69:BA132" si="110">SUMIFS(AJ:AJ,AH:AH,"*southeast asian*",AG:AG,AL69)</f>
        <v>0</v>
      </c>
      <c r="BB69" s="5">
        <f t="shared" ref="BB69:BB132" si="111">SUMIFS(AJ:AJ,AH:AH,"*vietnamese*",AG:AG,AL69)</f>
        <v>0</v>
      </c>
      <c r="BC69" s="5">
        <f t="shared" ref="BC69:BC132" si="112">SUMIFS(AJ:AJ,AH:AH,"*filipino*",AG:AG,AL69)</f>
        <v>0</v>
      </c>
      <c r="BD69" s="5">
        <f t="shared" ref="BD69:BD132" si="113">SUMIFS(AJ:AJ,AH:AH,"*philippines*",AG:AG,AL69)</f>
        <v>0</v>
      </c>
      <c r="BE69" s="5">
        <f t="shared" ref="BE69:BE132" si="114">SUMIFS(AJ:AJ,AH:AH,"*hispanic*",AG:AG,AL69)</f>
        <v>0</v>
      </c>
      <c r="BF69" s="5">
        <f t="shared" ref="BF69:BF132" si="115">SUMIFS(AJ:AJ,AH:AH,"*spain*",AG:AG,AL69)</f>
        <v>0</v>
      </c>
      <c r="BG69" s="5">
        <f t="shared" ref="BG69:BG132" si="116">SUMIFS(AJ:AJ,AH:AH,"*mexican or chicano*",AG:AG,AL69)</f>
        <v>0</v>
      </c>
      <c r="BH69" s="5">
        <f t="shared" ref="BH69:BH132" si="117">SUMIFS(AJ:AJ,AH:AH,"*mestizo*",AG:AG,AL69)</f>
        <v>0</v>
      </c>
      <c r="BI69" s="5">
        <f t="shared" ref="BI69:BI132" si="118">SUMIFS(AJ:AJ,AH:AH,"*san diego*",AG:AG,AL69)</f>
        <v>496</v>
      </c>
      <c r="BJ69" s="5">
        <f t="shared" ref="BJ69:BJ132" si="119">SUMIFS(AJ:AJ,AH:AH,"*middle eastern*",AG:AG,AL69)</f>
        <v>0</v>
      </c>
      <c r="BL69" s="3" t="s">
        <v>390</v>
      </c>
      <c r="BM69" s="3" t="s">
        <v>684</v>
      </c>
      <c r="BN69" s="3">
        <v>3.8999999999999998E-3</v>
      </c>
      <c r="BO69" s="4">
        <v>2411</v>
      </c>
      <c r="BP69" s="5">
        <v>2604</v>
      </c>
      <c r="BR69" s="5" t="s">
        <v>11</v>
      </c>
      <c r="BS69" s="5">
        <f t="shared" ref="BS69:BS132" si="120">SUMIFS(BO:BO,BM:BM,"*african*",BL:BL,BR69)</f>
        <v>187</v>
      </c>
      <c r="BT69" s="23">
        <f t="shared" ref="BT69:BT132" si="121">SUMIFS(BO:BO,BM:BM,"*black*",BL:BL,BR69)</f>
        <v>0</v>
      </c>
      <c r="BU69" s="5">
        <f t="shared" ref="BU69:BU132" si="122">SUMIFS(BO:BO,BM:BM,"*caucasian*",BL:BL,BR69)</f>
        <v>747</v>
      </c>
      <c r="BV69" s="5">
        <f t="shared" ref="BV69:BV132" si="123">SUMIFS(BO:BO,BM:BM,"*italy*",BL:BL,BR69)</f>
        <v>0</v>
      </c>
      <c r="BW69" s="5">
        <f t="shared" ref="BW69:BW132" si="124">SUMIFS(BO:BO,BM:BM,"*olmsted*",BL:BL,BR69)</f>
        <v>0</v>
      </c>
      <c r="BX69" s="5">
        <f t="shared" ref="BX69:BX132" si="125">SUMIFS(BO:BO,BM:BM,"*european*",BL:BL,BR69)</f>
        <v>0</v>
      </c>
      <c r="BY69" s="5">
        <f t="shared" ref="BY69:BY132" si="126">SUMIFS(BO:BO,BM:BM,"*hawaii*",BL:BL,BR69)</f>
        <v>39</v>
      </c>
      <c r="BZ69" s="5">
        <f t="shared" ref="BZ69:BZ132" si="127">SUMIFS(BO:BO,BM:BM,"*hawaiian*",BL:BL,BR69)</f>
        <v>0</v>
      </c>
      <c r="CA69" s="5">
        <f t="shared" ref="CA69:CA132" si="128">SUMIFS(BO:BO,BM:BM,"*USA asian*",BL:BL,BR69)</f>
        <v>0</v>
      </c>
      <c r="CB69" s="5">
        <f t="shared" ref="CB69:CB132" si="129">SUMIFS(BO:BO,BM:BM,"*blood bank asian*",BL:BL,BR69)</f>
        <v>0</v>
      </c>
      <c r="CC69" s="5">
        <f t="shared" ref="CC69:CC132" si="130">SUMIFS(BO:BO,BM:BM,"*south asian indian*",BL:BL,BR69)</f>
        <v>0</v>
      </c>
      <c r="CD69" s="5">
        <f t="shared" ref="CD69:CD132" si="131">SUMIFS(BO:BO,BM:BM,"*korean*",BL:BL,BR69)</f>
        <v>0</v>
      </c>
      <c r="CE69" s="5">
        <f t="shared" ref="CE69:CE132" si="132">SUMIFS(BO:BO,BM:BM,"*chinese*",BL:BL,BR69)</f>
        <v>0</v>
      </c>
      <c r="CF69" s="5">
        <f t="shared" ref="CF69:CF132" si="133">SUMIFS(BO:BO,BM:BM,"*japanese*",BL:BL,BR69)</f>
        <v>0</v>
      </c>
      <c r="CG69" s="5">
        <f t="shared" ref="CG69:CG132" si="134">SUMIFS(BO:BO,BM:BM,"*southeast asian*",BL:BL,BR69)</f>
        <v>0</v>
      </c>
      <c r="CH69" s="5">
        <f t="shared" ref="CH69:CH132" si="135">SUMIFS(BO:BO,BM:BM,"*vietnamese*",BL:BL,BR69)</f>
        <v>0</v>
      </c>
      <c r="CI69" s="5">
        <f t="shared" ref="CI69:CI132" si="136">SUMIFS(BO:BO,BM:BM,"*filipino*",BL:BL,BR69)</f>
        <v>0</v>
      </c>
      <c r="CJ69" s="5">
        <f t="shared" ref="CJ69:CJ132" si="137">SUMIFS(BO:BO,BM:BM,"*philippines*",BL:BL,BR69)</f>
        <v>0</v>
      </c>
      <c r="CK69" s="5">
        <f t="shared" ref="CK69:CK132" si="138">SUMIFS(BO:BO,BM:BM,"*hispanic*",BL:BL,BR69)</f>
        <v>0</v>
      </c>
      <c r="CL69" s="5">
        <f t="shared" ref="CL69:CL132" si="139">SUMIFS(BO:BO,BM:BM,"*spain*",BL:BL,BR69)</f>
        <v>0</v>
      </c>
      <c r="CM69" s="5">
        <f t="shared" ref="CM69:CM132" si="140">SUMIFS(BO:BO,BM:BM,"*mexican or chicano*",BL:BL,BR69)</f>
        <v>0</v>
      </c>
      <c r="CN69" s="5">
        <f t="shared" ref="CN69:CN132" si="141">SUMIFS(BO:BO,BM:BM,"*mestizo*",BL:BL,BR69)</f>
        <v>0</v>
      </c>
      <c r="CO69" s="5">
        <f t="shared" ref="CO69:CO132" si="142">SUMIFS(BO:BO,BM:BM,"*san diego*",BL:BL,BR69)</f>
        <v>496</v>
      </c>
      <c r="CP69" s="5">
        <f t="shared" ref="CP69:CP132" si="143">SUMIFS(BO:BO,BM:BM,"*middle eastern*",BL:BL,BR69)</f>
        <v>0</v>
      </c>
    </row>
    <row r="70" spans="1:94" ht="16" x14ac:dyDescent="0.2">
      <c r="A70" s="5" t="s">
        <v>110</v>
      </c>
      <c r="B70" s="5" t="s">
        <v>676</v>
      </c>
      <c r="C70" s="5">
        <v>4.0000000000000001E-3</v>
      </c>
      <c r="D70" s="5">
        <v>268</v>
      </c>
      <c r="G70" s="5" t="s">
        <v>11</v>
      </c>
      <c r="H70" s="5">
        <f t="shared" si="72"/>
        <v>1.7000000000000001E-2</v>
      </c>
      <c r="I70" s="5" t="e">
        <f t="shared" si="73"/>
        <v>#DIV/0!</v>
      </c>
      <c r="J70" s="8" t="e">
        <f t="shared" si="74"/>
        <v>#DIV/0!</v>
      </c>
      <c r="K70" s="8" t="e">
        <f t="shared" si="75"/>
        <v>#DIV/0!</v>
      </c>
      <c r="L70" s="8" t="e">
        <f t="shared" si="76"/>
        <v>#DIV/0!</v>
      </c>
      <c r="M70" s="8" t="e">
        <f t="shared" si="77"/>
        <v>#DIV/0!</v>
      </c>
      <c r="N70" s="8" t="e">
        <f t="shared" si="78"/>
        <v>#DIV/0!</v>
      </c>
      <c r="O70" s="20" t="e">
        <f t="shared" si="79"/>
        <v>#DIV/0!</v>
      </c>
      <c r="P70" s="20" t="e">
        <f t="shared" si="80"/>
        <v>#DIV/0!</v>
      </c>
      <c r="Q70" s="20" t="e">
        <f t="shared" si="81"/>
        <v>#DIV/0!</v>
      </c>
      <c r="R70" s="20" t="e">
        <f t="shared" si="82"/>
        <v>#DIV/0!</v>
      </c>
      <c r="S70" s="20" t="e">
        <f t="shared" si="83"/>
        <v>#DIV/0!</v>
      </c>
      <c r="T70" s="20" t="e">
        <f t="shared" si="84"/>
        <v>#DIV/0!</v>
      </c>
      <c r="U70" s="20" t="e">
        <f t="shared" si="85"/>
        <v>#DIV/0!</v>
      </c>
      <c r="V70" s="20" t="e">
        <f t="shared" si="86"/>
        <v>#DIV/0!</v>
      </c>
      <c r="W70" s="20" t="e">
        <f t="shared" si="87"/>
        <v>#DIV/0!</v>
      </c>
      <c r="X70" s="20" t="e">
        <f t="shared" si="88"/>
        <v>#DIV/0!</v>
      </c>
      <c r="Y70" s="20" t="e">
        <f t="shared" si="89"/>
        <v>#DIV/0!</v>
      </c>
      <c r="Z70" s="20" t="e">
        <f t="shared" si="90"/>
        <v>#DIV/0!</v>
      </c>
      <c r="AA70" s="20" t="e">
        <f t="shared" si="91"/>
        <v>#DIV/0!</v>
      </c>
      <c r="AB70" s="20" t="e">
        <f t="shared" si="92"/>
        <v>#DIV/0!</v>
      </c>
      <c r="AC70" s="20" t="e">
        <f t="shared" si="93"/>
        <v>#DIV/0!</v>
      </c>
      <c r="AD70" s="20">
        <f t="shared" si="94"/>
        <v>1E-3</v>
      </c>
      <c r="AE70" s="20" t="e">
        <f t="shared" si="95"/>
        <v>#DIV/0!</v>
      </c>
      <c r="AG70" s="5" t="s">
        <v>110</v>
      </c>
      <c r="AH70" s="5" t="s">
        <v>676</v>
      </c>
      <c r="AI70" s="5">
        <v>4.0000000000000001E-3</v>
      </c>
      <c r="AJ70" s="5">
        <v>268</v>
      </c>
      <c r="AL70" s="5" t="s">
        <v>215</v>
      </c>
      <c r="AM70" s="5">
        <f t="shared" si="96"/>
        <v>187</v>
      </c>
      <c r="AN70" s="23">
        <f t="shared" si="97"/>
        <v>0</v>
      </c>
      <c r="AO70" s="5">
        <f t="shared" si="98"/>
        <v>0</v>
      </c>
      <c r="AP70" s="5">
        <f t="shared" si="99"/>
        <v>0</v>
      </c>
      <c r="AQ70" s="5">
        <f t="shared" si="100"/>
        <v>0</v>
      </c>
      <c r="AR70" s="5">
        <f t="shared" si="101"/>
        <v>0</v>
      </c>
      <c r="AS70" s="5">
        <f t="shared" si="102"/>
        <v>0</v>
      </c>
      <c r="AT70" s="5">
        <f t="shared" si="103"/>
        <v>0</v>
      </c>
      <c r="AU70" s="5">
        <f t="shared" si="104"/>
        <v>0</v>
      </c>
      <c r="AV70" s="5">
        <f t="shared" si="105"/>
        <v>0</v>
      </c>
      <c r="AW70" s="5">
        <f t="shared" si="106"/>
        <v>0</v>
      </c>
      <c r="AX70" s="5">
        <f t="shared" si="107"/>
        <v>0</v>
      </c>
      <c r="AY70" s="5">
        <f t="shared" si="108"/>
        <v>0</v>
      </c>
      <c r="AZ70" s="5">
        <f t="shared" si="109"/>
        <v>0</v>
      </c>
      <c r="BA70" s="5">
        <f t="shared" si="110"/>
        <v>0</v>
      </c>
      <c r="BB70" s="5">
        <f t="shared" si="111"/>
        <v>0</v>
      </c>
      <c r="BC70" s="5">
        <f t="shared" si="112"/>
        <v>0</v>
      </c>
      <c r="BD70" s="5">
        <f t="shared" si="113"/>
        <v>0</v>
      </c>
      <c r="BE70" s="5">
        <f t="shared" si="114"/>
        <v>0</v>
      </c>
      <c r="BF70" s="5">
        <f t="shared" si="115"/>
        <v>0</v>
      </c>
      <c r="BG70" s="5">
        <f t="shared" si="116"/>
        <v>0</v>
      </c>
      <c r="BH70" s="5">
        <f t="shared" si="117"/>
        <v>0</v>
      </c>
      <c r="BI70" s="5">
        <f t="shared" si="118"/>
        <v>496</v>
      </c>
      <c r="BJ70" s="5">
        <f t="shared" si="119"/>
        <v>0</v>
      </c>
      <c r="BL70" s="3" t="s">
        <v>390</v>
      </c>
      <c r="BM70" s="3" t="s">
        <v>675</v>
      </c>
      <c r="BN70" s="3">
        <v>5.0000000000000001E-3</v>
      </c>
      <c r="BO70" s="3">
        <v>193</v>
      </c>
      <c r="BP70" s="5">
        <v>2604</v>
      </c>
      <c r="BR70" s="5" t="s">
        <v>215</v>
      </c>
      <c r="BS70" s="5">
        <f t="shared" si="120"/>
        <v>187</v>
      </c>
      <c r="BT70" s="23">
        <f t="shared" si="121"/>
        <v>0</v>
      </c>
      <c r="BU70" s="5">
        <f t="shared" si="122"/>
        <v>0</v>
      </c>
      <c r="BV70" s="5">
        <f t="shared" si="123"/>
        <v>0</v>
      </c>
      <c r="BW70" s="5">
        <f t="shared" si="124"/>
        <v>0</v>
      </c>
      <c r="BX70" s="5">
        <f t="shared" si="125"/>
        <v>0</v>
      </c>
      <c r="BY70" s="5">
        <f t="shared" si="126"/>
        <v>0</v>
      </c>
      <c r="BZ70" s="5">
        <f t="shared" si="127"/>
        <v>0</v>
      </c>
      <c r="CA70" s="5">
        <f t="shared" si="128"/>
        <v>0</v>
      </c>
      <c r="CB70" s="5">
        <f t="shared" si="129"/>
        <v>0</v>
      </c>
      <c r="CC70" s="5">
        <f t="shared" si="130"/>
        <v>0</v>
      </c>
      <c r="CD70" s="5">
        <f t="shared" si="131"/>
        <v>0</v>
      </c>
      <c r="CE70" s="5">
        <f t="shared" si="132"/>
        <v>0</v>
      </c>
      <c r="CF70" s="5">
        <f t="shared" si="133"/>
        <v>0</v>
      </c>
      <c r="CG70" s="5">
        <f t="shared" si="134"/>
        <v>0</v>
      </c>
      <c r="CH70" s="5">
        <f t="shared" si="135"/>
        <v>0</v>
      </c>
      <c r="CI70" s="5">
        <f t="shared" si="136"/>
        <v>0</v>
      </c>
      <c r="CJ70" s="5">
        <f t="shared" si="137"/>
        <v>0</v>
      </c>
      <c r="CK70" s="5">
        <f t="shared" si="138"/>
        <v>0</v>
      </c>
      <c r="CL70" s="5">
        <f t="shared" si="139"/>
        <v>0</v>
      </c>
      <c r="CM70" s="5">
        <f t="shared" si="140"/>
        <v>0</v>
      </c>
      <c r="CN70" s="5">
        <f t="shared" si="141"/>
        <v>0</v>
      </c>
      <c r="CO70" s="5">
        <f t="shared" si="142"/>
        <v>496</v>
      </c>
      <c r="CP70" s="5">
        <f t="shared" si="143"/>
        <v>0</v>
      </c>
    </row>
    <row r="71" spans="1:94" ht="16" x14ac:dyDescent="0.2">
      <c r="A71" s="5" t="s">
        <v>110</v>
      </c>
      <c r="B71" s="5" t="s">
        <v>677</v>
      </c>
      <c r="C71" s="5">
        <v>1.2999999999999999E-2</v>
      </c>
      <c r="D71" s="5">
        <v>113</v>
      </c>
      <c r="G71" s="5" t="s">
        <v>215</v>
      </c>
      <c r="H71" s="5" t="e">
        <f t="shared" si="72"/>
        <v>#DIV/0!</v>
      </c>
      <c r="I71" s="5" t="e">
        <f t="shared" si="73"/>
        <v>#DIV/0!</v>
      </c>
      <c r="J71" s="8">
        <f t="shared" si="74"/>
        <v>3.0000000000000001E-3</v>
      </c>
      <c r="K71" s="8" t="e">
        <f t="shared" si="75"/>
        <v>#DIV/0!</v>
      </c>
      <c r="L71" s="8" t="e">
        <f t="shared" si="76"/>
        <v>#DIV/0!</v>
      </c>
      <c r="M71" s="8" t="e">
        <f t="shared" si="77"/>
        <v>#DIV/0!</v>
      </c>
      <c r="N71" s="8" t="e">
        <f t="shared" si="78"/>
        <v>#DIV/0!</v>
      </c>
      <c r="O71" s="20" t="e">
        <f t="shared" si="79"/>
        <v>#DIV/0!</v>
      </c>
      <c r="P71" s="20" t="e">
        <f t="shared" si="80"/>
        <v>#DIV/0!</v>
      </c>
      <c r="Q71" s="20" t="e">
        <f t="shared" si="81"/>
        <v>#DIV/0!</v>
      </c>
      <c r="R71" s="20" t="e">
        <f t="shared" si="82"/>
        <v>#DIV/0!</v>
      </c>
      <c r="S71" s="20" t="e">
        <f t="shared" si="83"/>
        <v>#DIV/0!</v>
      </c>
      <c r="T71" s="20" t="e">
        <f t="shared" si="84"/>
        <v>#DIV/0!</v>
      </c>
      <c r="U71" s="20" t="e">
        <f t="shared" si="85"/>
        <v>#DIV/0!</v>
      </c>
      <c r="V71" s="20" t="e">
        <f t="shared" si="86"/>
        <v>#DIV/0!</v>
      </c>
      <c r="W71" s="20" t="e">
        <f t="shared" si="87"/>
        <v>#DIV/0!</v>
      </c>
      <c r="X71" s="20" t="e">
        <f t="shared" si="88"/>
        <v>#DIV/0!</v>
      </c>
      <c r="Y71" s="20" t="e">
        <f t="shared" si="89"/>
        <v>#DIV/0!</v>
      </c>
      <c r="Z71" s="20" t="e">
        <f t="shared" si="90"/>
        <v>#DIV/0!</v>
      </c>
      <c r="AA71" s="20" t="e">
        <f t="shared" si="91"/>
        <v>#DIV/0!</v>
      </c>
      <c r="AB71" s="20" t="e">
        <f t="shared" si="92"/>
        <v>#DIV/0!</v>
      </c>
      <c r="AC71" s="20" t="e">
        <f t="shared" si="93"/>
        <v>#DIV/0!</v>
      </c>
      <c r="AD71" s="20">
        <f t="shared" si="94"/>
        <v>5.0000000000000001E-3</v>
      </c>
      <c r="AE71" s="20" t="e">
        <f t="shared" si="95"/>
        <v>#DIV/0!</v>
      </c>
      <c r="AG71" s="5" t="s">
        <v>110</v>
      </c>
      <c r="AH71" s="5" t="s">
        <v>677</v>
      </c>
      <c r="AI71" s="5">
        <v>1.2999999999999999E-2</v>
      </c>
      <c r="AJ71" s="5">
        <v>113</v>
      </c>
      <c r="AL71" s="5" t="s">
        <v>216</v>
      </c>
      <c r="AM71" s="5">
        <f t="shared" si="96"/>
        <v>0</v>
      </c>
      <c r="AN71" s="23">
        <f t="shared" si="97"/>
        <v>0</v>
      </c>
      <c r="AO71" s="5">
        <f t="shared" si="98"/>
        <v>307</v>
      </c>
      <c r="AP71" s="5">
        <f t="shared" si="99"/>
        <v>0</v>
      </c>
      <c r="AQ71" s="5">
        <f t="shared" si="100"/>
        <v>0</v>
      </c>
      <c r="AR71" s="5">
        <f t="shared" si="101"/>
        <v>0</v>
      </c>
      <c r="AS71" s="5">
        <f t="shared" si="102"/>
        <v>0</v>
      </c>
      <c r="AT71" s="5">
        <f t="shared" si="103"/>
        <v>0</v>
      </c>
      <c r="AU71" s="5">
        <f t="shared" si="104"/>
        <v>0</v>
      </c>
      <c r="AV71" s="5">
        <f t="shared" si="105"/>
        <v>0</v>
      </c>
      <c r="AW71" s="5">
        <f t="shared" si="106"/>
        <v>0</v>
      </c>
      <c r="AX71" s="5">
        <f t="shared" si="107"/>
        <v>0</v>
      </c>
      <c r="AY71" s="5">
        <f t="shared" si="108"/>
        <v>0</v>
      </c>
      <c r="AZ71" s="5">
        <f t="shared" si="109"/>
        <v>0</v>
      </c>
      <c r="BA71" s="5">
        <f t="shared" si="110"/>
        <v>0</v>
      </c>
      <c r="BB71" s="5">
        <f t="shared" si="111"/>
        <v>0</v>
      </c>
      <c r="BC71" s="5">
        <f t="shared" si="112"/>
        <v>0</v>
      </c>
      <c r="BD71" s="5">
        <f t="shared" si="113"/>
        <v>0</v>
      </c>
      <c r="BE71" s="5">
        <f t="shared" si="114"/>
        <v>0</v>
      </c>
      <c r="BF71" s="5">
        <f t="shared" si="115"/>
        <v>0</v>
      </c>
      <c r="BG71" s="5">
        <f t="shared" si="116"/>
        <v>0</v>
      </c>
      <c r="BH71" s="5">
        <f t="shared" si="117"/>
        <v>0</v>
      </c>
      <c r="BI71" s="5">
        <f t="shared" si="118"/>
        <v>496</v>
      </c>
      <c r="BJ71" s="5">
        <f t="shared" si="119"/>
        <v>0</v>
      </c>
      <c r="BL71" s="3" t="s">
        <v>391</v>
      </c>
      <c r="BM71" s="3" t="s">
        <v>684</v>
      </c>
      <c r="BN71" s="3">
        <v>3.4700000000000002E-2</v>
      </c>
      <c r="BO71" s="4">
        <v>2411</v>
      </c>
      <c r="BP71" s="5">
        <v>2604</v>
      </c>
      <c r="BR71" s="5" t="s">
        <v>216</v>
      </c>
      <c r="BS71" s="5">
        <f t="shared" si="120"/>
        <v>0</v>
      </c>
      <c r="BT71" s="23">
        <f t="shared" si="121"/>
        <v>0</v>
      </c>
      <c r="BU71" s="5">
        <f t="shared" si="122"/>
        <v>307</v>
      </c>
      <c r="BV71" s="5">
        <f t="shared" si="123"/>
        <v>0</v>
      </c>
      <c r="BW71" s="5">
        <f t="shared" si="124"/>
        <v>0</v>
      </c>
      <c r="BX71" s="5">
        <f t="shared" si="125"/>
        <v>0</v>
      </c>
      <c r="BY71" s="5">
        <f t="shared" si="126"/>
        <v>0</v>
      </c>
      <c r="BZ71" s="5">
        <f t="shared" si="127"/>
        <v>0</v>
      </c>
      <c r="CA71" s="5">
        <f t="shared" si="128"/>
        <v>0</v>
      </c>
      <c r="CB71" s="5">
        <f t="shared" si="129"/>
        <v>0</v>
      </c>
      <c r="CC71" s="5">
        <f t="shared" si="130"/>
        <v>0</v>
      </c>
      <c r="CD71" s="5">
        <f t="shared" si="131"/>
        <v>0</v>
      </c>
      <c r="CE71" s="5">
        <f t="shared" si="132"/>
        <v>0</v>
      </c>
      <c r="CF71" s="5">
        <f t="shared" si="133"/>
        <v>0</v>
      </c>
      <c r="CG71" s="5">
        <f t="shared" si="134"/>
        <v>0</v>
      </c>
      <c r="CH71" s="5">
        <f t="shared" si="135"/>
        <v>0</v>
      </c>
      <c r="CI71" s="5">
        <f t="shared" si="136"/>
        <v>0</v>
      </c>
      <c r="CJ71" s="5">
        <f t="shared" si="137"/>
        <v>0</v>
      </c>
      <c r="CK71" s="5">
        <f t="shared" si="138"/>
        <v>0</v>
      </c>
      <c r="CL71" s="5">
        <f t="shared" si="139"/>
        <v>0</v>
      </c>
      <c r="CM71" s="5">
        <f t="shared" si="140"/>
        <v>0</v>
      </c>
      <c r="CN71" s="5">
        <f t="shared" si="141"/>
        <v>0</v>
      </c>
      <c r="CO71" s="5">
        <f t="shared" si="142"/>
        <v>496</v>
      </c>
      <c r="CP71" s="5">
        <f t="shared" si="143"/>
        <v>0</v>
      </c>
    </row>
    <row r="72" spans="1:94" ht="16" x14ac:dyDescent="0.2">
      <c r="A72" s="5" t="s">
        <v>110</v>
      </c>
      <c r="B72" s="5" t="s">
        <v>87</v>
      </c>
      <c r="C72" s="5">
        <v>8.9999999999999993E-3</v>
      </c>
      <c r="D72" s="5">
        <v>339</v>
      </c>
      <c r="G72" s="5" t="s">
        <v>216</v>
      </c>
      <c r="H72" s="5" t="e">
        <f t="shared" si="72"/>
        <v>#DIV/0!</v>
      </c>
      <c r="I72" s="5" t="e">
        <f t="shared" si="73"/>
        <v>#DIV/0!</v>
      </c>
      <c r="J72" s="8">
        <f t="shared" si="74"/>
        <v>3.0000000000000001E-3</v>
      </c>
      <c r="K72" s="8" t="e">
        <f t="shared" si="75"/>
        <v>#DIV/0!</v>
      </c>
      <c r="L72" s="8" t="e">
        <f t="shared" si="76"/>
        <v>#DIV/0!</v>
      </c>
      <c r="M72" s="8" t="e">
        <f t="shared" si="77"/>
        <v>#DIV/0!</v>
      </c>
      <c r="N72" s="8" t="e">
        <f t="shared" si="78"/>
        <v>#DIV/0!</v>
      </c>
      <c r="O72" s="20" t="e">
        <f t="shared" si="79"/>
        <v>#DIV/0!</v>
      </c>
      <c r="P72" s="20" t="e">
        <f t="shared" si="80"/>
        <v>#DIV/0!</v>
      </c>
      <c r="Q72" s="20" t="e">
        <f t="shared" si="81"/>
        <v>#DIV/0!</v>
      </c>
      <c r="R72" s="20" t="e">
        <f t="shared" si="82"/>
        <v>#DIV/0!</v>
      </c>
      <c r="S72" s="20" t="e">
        <f t="shared" si="83"/>
        <v>#DIV/0!</v>
      </c>
      <c r="T72" s="20" t="e">
        <f t="shared" si="84"/>
        <v>#DIV/0!</v>
      </c>
      <c r="U72" s="20" t="e">
        <f t="shared" si="85"/>
        <v>#DIV/0!</v>
      </c>
      <c r="V72" s="20" t="e">
        <f t="shared" si="86"/>
        <v>#DIV/0!</v>
      </c>
      <c r="W72" s="20" t="e">
        <f t="shared" si="87"/>
        <v>#DIV/0!</v>
      </c>
      <c r="X72" s="20" t="e">
        <f t="shared" si="88"/>
        <v>#DIV/0!</v>
      </c>
      <c r="Y72" s="20" t="e">
        <f t="shared" si="89"/>
        <v>#DIV/0!</v>
      </c>
      <c r="Z72" s="20" t="e">
        <f t="shared" si="90"/>
        <v>#DIV/0!</v>
      </c>
      <c r="AA72" s="20" t="e">
        <f t="shared" si="91"/>
        <v>#DIV/0!</v>
      </c>
      <c r="AB72" s="20" t="e">
        <f t="shared" si="92"/>
        <v>#DIV/0!</v>
      </c>
      <c r="AC72" s="20" t="e">
        <f t="shared" si="93"/>
        <v>#DIV/0!</v>
      </c>
      <c r="AD72" s="20">
        <f t="shared" si="94"/>
        <v>3.5999999999999997E-2</v>
      </c>
      <c r="AE72" s="20" t="e">
        <f t="shared" si="95"/>
        <v>#DIV/0!</v>
      </c>
      <c r="AG72" s="5" t="s">
        <v>110</v>
      </c>
      <c r="AH72" s="5" t="s">
        <v>87</v>
      </c>
      <c r="AI72" s="5">
        <v>8.9999999999999993E-3</v>
      </c>
      <c r="AJ72" s="5">
        <v>339</v>
      </c>
      <c r="AL72" s="5" t="s">
        <v>218</v>
      </c>
      <c r="AM72" s="5">
        <f t="shared" si="96"/>
        <v>0</v>
      </c>
      <c r="AN72" s="23">
        <f t="shared" si="97"/>
        <v>0</v>
      </c>
      <c r="AO72" s="5">
        <f t="shared" si="98"/>
        <v>307</v>
      </c>
      <c r="AP72" s="5">
        <f t="shared" si="99"/>
        <v>0</v>
      </c>
      <c r="AQ72" s="5">
        <f t="shared" si="100"/>
        <v>0</v>
      </c>
      <c r="AR72" s="5">
        <f t="shared" si="101"/>
        <v>0</v>
      </c>
      <c r="AS72" s="5">
        <f t="shared" si="102"/>
        <v>0</v>
      </c>
      <c r="AT72" s="5">
        <f t="shared" si="103"/>
        <v>0</v>
      </c>
      <c r="AU72" s="5">
        <f t="shared" si="104"/>
        <v>0</v>
      </c>
      <c r="AV72" s="5">
        <f t="shared" si="105"/>
        <v>0</v>
      </c>
      <c r="AW72" s="5">
        <f t="shared" si="106"/>
        <v>0</v>
      </c>
      <c r="AX72" s="5">
        <f t="shared" si="107"/>
        <v>0</v>
      </c>
      <c r="AY72" s="5">
        <f t="shared" si="108"/>
        <v>0</v>
      </c>
      <c r="AZ72" s="5">
        <f t="shared" si="109"/>
        <v>0</v>
      </c>
      <c r="BA72" s="5">
        <f t="shared" si="110"/>
        <v>0</v>
      </c>
      <c r="BB72" s="5">
        <f t="shared" si="111"/>
        <v>0</v>
      </c>
      <c r="BC72" s="5">
        <f t="shared" si="112"/>
        <v>0</v>
      </c>
      <c r="BD72" s="5">
        <f t="shared" si="113"/>
        <v>0</v>
      </c>
      <c r="BE72" s="5">
        <f t="shared" si="114"/>
        <v>0</v>
      </c>
      <c r="BF72" s="5">
        <f t="shared" si="115"/>
        <v>0</v>
      </c>
      <c r="BG72" s="5">
        <f t="shared" si="116"/>
        <v>0</v>
      </c>
      <c r="BH72" s="5">
        <f t="shared" si="117"/>
        <v>0</v>
      </c>
      <c r="BI72" s="5">
        <f t="shared" si="118"/>
        <v>496</v>
      </c>
      <c r="BJ72" s="5">
        <f t="shared" si="119"/>
        <v>0</v>
      </c>
      <c r="BL72" s="3" t="s">
        <v>391</v>
      </c>
      <c r="BM72" s="3" t="s">
        <v>675</v>
      </c>
      <c r="BN72" s="3">
        <v>2.8000000000000001E-2</v>
      </c>
      <c r="BO72" s="3">
        <v>193</v>
      </c>
      <c r="BP72" s="5">
        <v>2604</v>
      </c>
      <c r="BR72" s="5" t="s">
        <v>218</v>
      </c>
      <c r="BS72" s="5">
        <f t="shared" si="120"/>
        <v>0</v>
      </c>
      <c r="BT72" s="23">
        <f t="shared" si="121"/>
        <v>0</v>
      </c>
      <c r="BU72" s="5">
        <f t="shared" si="122"/>
        <v>307</v>
      </c>
      <c r="BV72" s="5">
        <f t="shared" si="123"/>
        <v>0</v>
      </c>
      <c r="BW72" s="5">
        <f t="shared" si="124"/>
        <v>0</v>
      </c>
      <c r="BX72" s="5">
        <f t="shared" si="125"/>
        <v>0</v>
      </c>
      <c r="BY72" s="5">
        <f t="shared" si="126"/>
        <v>0</v>
      </c>
      <c r="BZ72" s="5">
        <f t="shared" si="127"/>
        <v>0</v>
      </c>
      <c r="CA72" s="5">
        <f t="shared" si="128"/>
        <v>0</v>
      </c>
      <c r="CB72" s="5">
        <f t="shared" si="129"/>
        <v>0</v>
      </c>
      <c r="CC72" s="5">
        <f t="shared" si="130"/>
        <v>0</v>
      </c>
      <c r="CD72" s="5">
        <f t="shared" si="131"/>
        <v>0</v>
      </c>
      <c r="CE72" s="5">
        <f t="shared" si="132"/>
        <v>0</v>
      </c>
      <c r="CF72" s="5">
        <f t="shared" si="133"/>
        <v>0</v>
      </c>
      <c r="CG72" s="5">
        <f t="shared" si="134"/>
        <v>0</v>
      </c>
      <c r="CH72" s="5">
        <f t="shared" si="135"/>
        <v>0</v>
      </c>
      <c r="CI72" s="5">
        <f t="shared" si="136"/>
        <v>0</v>
      </c>
      <c r="CJ72" s="5">
        <f t="shared" si="137"/>
        <v>0</v>
      </c>
      <c r="CK72" s="5">
        <f t="shared" si="138"/>
        <v>0</v>
      </c>
      <c r="CL72" s="5">
        <f t="shared" si="139"/>
        <v>0</v>
      </c>
      <c r="CM72" s="5">
        <f t="shared" si="140"/>
        <v>0</v>
      </c>
      <c r="CN72" s="5">
        <f t="shared" si="141"/>
        <v>0</v>
      </c>
      <c r="CO72" s="5">
        <f t="shared" si="142"/>
        <v>496</v>
      </c>
      <c r="CP72" s="5">
        <f t="shared" si="143"/>
        <v>0</v>
      </c>
    </row>
    <row r="73" spans="1:94" ht="16" x14ac:dyDescent="0.2">
      <c r="A73" s="5" t="s">
        <v>110</v>
      </c>
      <c r="B73" s="5" t="s">
        <v>90</v>
      </c>
      <c r="C73" s="5">
        <v>1.0999999999999999E-2</v>
      </c>
      <c r="D73" s="5">
        <v>105</v>
      </c>
      <c r="G73" s="5" t="s">
        <v>218</v>
      </c>
      <c r="H73" s="5" t="e">
        <f t="shared" si="72"/>
        <v>#DIV/0!</v>
      </c>
      <c r="I73" s="5" t="e">
        <f t="shared" si="73"/>
        <v>#DIV/0!</v>
      </c>
      <c r="J73" s="8" t="e">
        <f t="shared" si="74"/>
        <v>#DIV/0!</v>
      </c>
      <c r="K73" s="8" t="e">
        <f t="shared" si="75"/>
        <v>#DIV/0!</v>
      </c>
      <c r="L73" s="8" t="e">
        <f t="shared" si="76"/>
        <v>#DIV/0!</v>
      </c>
      <c r="M73" s="8" t="e">
        <f t="shared" si="77"/>
        <v>#DIV/0!</v>
      </c>
      <c r="N73" s="8" t="e">
        <f t="shared" si="78"/>
        <v>#DIV/0!</v>
      </c>
      <c r="O73" s="20" t="e">
        <f t="shared" si="79"/>
        <v>#DIV/0!</v>
      </c>
      <c r="P73" s="20" t="e">
        <f t="shared" si="80"/>
        <v>#DIV/0!</v>
      </c>
      <c r="Q73" s="20" t="e">
        <f t="shared" si="81"/>
        <v>#DIV/0!</v>
      </c>
      <c r="R73" s="20" t="e">
        <f t="shared" si="82"/>
        <v>#DIV/0!</v>
      </c>
      <c r="S73" s="20" t="e">
        <f t="shared" si="83"/>
        <v>#DIV/0!</v>
      </c>
      <c r="T73" s="20" t="e">
        <f t="shared" si="84"/>
        <v>#DIV/0!</v>
      </c>
      <c r="U73" s="20" t="e">
        <f t="shared" si="85"/>
        <v>#DIV/0!</v>
      </c>
      <c r="V73" s="20" t="e">
        <f t="shared" si="86"/>
        <v>#DIV/0!</v>
      </c>
      <c r="W73" s="20" t="e">
        <f t="shared" si="87"/>
        <v>#DIV/0!</v>
      </c>
      <c r="X73" s="20" t="e">
        <f t="shared" si="88"/>
        <v>#DIV/0!</v>
      </c>
      <c r="Y73" s="20" t="e">
        <f t="shared" si="89"/>
        <v>#DIV/0!</v>
      </c>
      <c r="Z73" s="20" t="e">
        <f t="shared" si="90"/>
        <v>#DIV/0!</v>
      </c>
      <c r="AA73" s="20" t="e">
        <f t="shared" si="91"/>
        <v>#DIV/0!</v>
      </c>
      <c r="AB73" s="20" t="e">
        <f t="shared" si="92"/>
        <v>#DIV/0!</v>
      </c>
      <c r="AC73" s="20" t="e">
        <f t="shared" si="93"/>
        <v>#DIV/0!</v>
      </c>
      <c r="AD73" s="20">
        <f t="shared" si="94"/>
        <v>1E-3</v>
      </c>
      <c r="AE73" s="20" t="e">
        <f t="shared" si="95"/>
        <v>#DIV/0!</v>
      </c>
      <c r="AG73" s="5" t="s">
        <v>110</v>
      </c>
      <c r="AH73" s="5" t="s">
        <v>90</v>
      </c>
      <c r="AI73" s="5">
        <v>1.0999999999999999E-2</v>
      </c>
      <c r="AJ73" s="5">
        <v>105</v>
      </c>
      <c r="AL73" s="5" t="s">
        <v>220</v>
      </c>
      <c r="AM73" s="5">
        <f t="shared" si="96"/>
        <v>0</v>
      </c>
      <c r="AN73" s="23">
        <f t="shared" si="97"/>
        <v>0</v>
      </c>
      <c r="AO73" s="5">
        <f t="shared" si="98"/>
        <v>0</v>
      </c>
      <c r="AP73" s="5">
        <f t="shared" si="99"/>
        <v>0</v>
      </c>
      <c r="AQ73" s="5">
        <f t="shared" si="100"/>
        <v>0</v>
      </c>
      <c r="AR73" s="5">
        <f t="shared" si="101"/>
        <v>0</v>
      </c>
      <c r="AS73" s="5">
        <f t="shared" si="102"/>
        <v>0</v>
      </c>
      <c r="AT73" s="5">
        <f t="shared" si="103"/>
        <v>0</v>
      </c>
      <c r="AU73" s="5">
        <f t="shared" si="104"/>
        <v>0</v>
      </c>
      <c r="AV73" s="5">
        <f t="shared" si="105"/>
        <v>0</v>
      </c>
      <c r="AW73" s="5">
        <f t="shared" si="106"/>
        <v>0</v>
      </c>
      <c r="AX73" s="5">
        <f t="shared" si="107"/>
        <v>0</v>
      </c>
      <c r="AY73" s="5">
        <f t="shared" si="108"/>
        <v>0</v>
      </c>
      <c r="AZ73" s="5">
        <f t="shared" si="109"/>
        <v>0</v>
      </c>
      <c r="BA73" s="5">
        <f t="shared" si="110"/>
        <v>0</v>
      </c>
      <c r="BB73" s="5">
        <f t="shared" si="111"/>
        <v>0</v>
      </c>
      <c r="BC73" s="5">
        <f t="shared" si="112"/>
        <v>0</v>
      </c>
      <c r="BD73" s="5">
        <f t="shared" si="113"/>
        <v>0</v>
      </c>
      <c r="BE73" s="5">
        <f t="shared" si="114"/>
        <v>0</v>
      </c>
      <c r="BF73" s="5">
        <f t="shared" si="115"/>
        <v>0</v>
      </c>
      <c r="BG73" s="5">
        <f t="shared" si="116"/>
        <v>0</v>
      </c>
      <c r="BH73" s="5">
        <f t="shared" si="117"/>
        <v>0</v>
      </c>
      <c r="BI73" s="5">
        <f t="shared" si="118"/>
        <v>496</v>
      </c>
      <c r="BJ73" s="5">
        <f t="shared" si="119"/>
        <v>0</v>
      </c>
      <c r="BL73" s="3" t="s">
        <v>394</v>
      </c>
      <c r="BM73" s="3" t="s">
        <v>684</v>
      </c>
      <c r="BN73" s="3">
        <v>1.2999999999999999E-3</v>
      </c>
      <c r="BO73" s="4">
        <v>2411</v>
      </c>
      <c r="BP73" s="4">
        <v>2411</v>
      </c>
      <c r="BR73" s="5" t="s">
        <v>220</v>
      </c>
      <c r="BS73" s="5">
        <f t="shared" si="120"/>
        <v>0</v>
      </c>
      <c r="BT73" s="23">
        <f t="shared" si="121"/>
        <v>0</v>
      </c>
      <c r="BU73" s="5">
        <f t="shared" si="122"/>
        <v>0</v>
      </c>
      <c r="BV73" s="5">
        <f t="shared" si="123"/>
        <v>0</v>
      </c>
      <c r="BW73" s="5">
        <f t="shared" si="124"/>
        <v>0</v>
      </c>
      <c r="BX73" s="5">
        <f t="shared" si="125"/>
        <v>0</v>
      </c>
      <c r="BY73" s="5">
        <f t="shared" si="126"/>
        <v>0</v>
      </c>
      <c r="BZ73" s="5">
        <f t="shared" si="127"/>
        <v>0</v>
      </c>
      <c r="CA73" s="5">
        <f t="shared" si="128"/>
        <v>0</v>
      </c>
      <c r="CB73" s="5">
        <f t="shared" si="129"/>
        <v>0</v>
      </c>
      <c r="CC73" s="5">
        <f t="shared" si="130"/>
        <v>0</v>
      </c>
      <c r="CD73" s="5">
        <f t="shared" si="131"/>
        <v>0</v>
      </c>
      <c r="CE73" s="5">
        <f t="shared" si="132"/>
        <v>0</v>
      </c>
      <c r="CF73" s="5">
        <f t="shared" si="133"/>
        <v>0</v>
      </c>
      <c r="CG73" s="5">
        <f t="shared" si="134"/>
        <v>0</v>
      </c>
      <c r="CH73" s="5">
        <f t="shared" si="135"/>
        <v>0</v>
      </c>
      <c r="CI73" s="5">
        <f t="shared" si="136"/>
        <v>0</v>
      </c>
      <c r="CJ73" s="5">
        <f t="shared" si="137"/>
        <v>0</v>
      </c>
      <c r="CK73" s="5">
        <f t="shared" si="138"/>
        <v>0</v>
      </c>
      <c r="CL73" s="5">
        <f t="shared" si="139"/>
        <v>0</v>
      </c>
      <c r="CM73" s="5">
        <f t="shared" si="140"/>
        <v>0</v>
      </c>
      <c r="CN73" s="5">
        <f t="shared" si="141"/>
        <v>0</v>
      </c>
      <c r="CO73" s="5">
        <f t="shared" si="142"/>
        <v>496</v>
      </c>
      <c r="CP73" s="5">
        <f t="shared" si="143"/>
        <v>0</v>
      </c>
    </row>
    <row r="74" spans="1:94" ht="16" x14ac:dyDescent="0.2">
      <c r="A74" s="5" t="s">
        <v>110</v>
      </c>
      <c r="B74" s="5" t="s">
        <v>86</v>
      </c>
      <c r="C74" s="5">
        <v>1.4999999999999999E-2</v>
      </c>
      <c r="D74" s="5">
        <v>496</v>
      </c>
      <c r="G74" s="5" t="s">
        <v>220</v>
      </c>
      <c r="H74" s="5" t="e">
        <f t="shared" si="72"/>
        <v>#DIV/0!</v>
      </c>
      <c r="I74" s="5" t="e">
        <f t="shared" si="73"/>
        <v>#DIV/0!</v>
      </c>
      <c r="J74" s="8" t="e">
        <f t="shared" si="74"/>
        <v>#DIV/0!</v>
      </c>
      <c r="K74" s="8" t="e">
        <f t="shared" si="75"/>
        <v>#DIV/0!</v>
      </c>
      <c r="L74" s="8" t="e">
        <f t="shared" si="76"/>
        <v>#DIV/0!</v>
      </c>
      <c r="M74" s="8" t="e">
        <f t="shared" si="77"/>
        <v>#DIV/0!</v>
      </c>
      <c r="N74" s="8" t="e">
        <f t="shared" si="78"/>
        <v>#DIV/0!</v>
      </c>
      <c r="O74" s="20" t="e">
        <f t="shared" si="79"/>
        <v>#DIV/0!</v>
      </c>
      <c r="P74" s="20" t="e">
        <f t="shared" si="80"/>
        <v>#DIV/0!</v>
      </c>
      <c r="Q74" s="20" t="e">
        <f t="shared" si="81"/>
        <v>#DIV/0!</v>
      </c>
      <c r="R74" s="20" t="e">
        <f t="shared" si="82"/>
        <v>#DIV/0!</v>
      </c>
      <c r="S74" s="20" t="e">
        <f t="shared" si="83"/>
        <v>#DIV/0!</v>
      </c>
      <c r="T74" s="20" t="e">
        <f t="shared" si="84"/>
        <v>#DIV/0!</v>
      </c>
      <c r="U74" s="20" t="e">
        <f t="shared" si="85"/>
        <v>#DIV/0!</v>
      </c>
      <c r="V74" s="20" t="e">
        <f t="shared" si="86"/>
        <v>#DIV/0!</v>
      </c>
      <c r="W74" s="20" t="e">
        <f t="shared" si="87"/>
        <v>#DIV/0!</v>
      </c>
      <c r="X74" s="20" t="e">
        <f t="shared" si="88"/>
        <v>#DIV/0!</v>
      </c>
      <c r="Y74" s="20" t="e">
        <f t="shared" si="89"/>
        <v>#DIV/0!</v>
      </c>
      <c r="Z74" s="20" t="e">
        <f t="shared" si="90"/>
        <v>#DIV/0!</v>
      </c>
      <c r="AA74" s="20" t="e">
        <f t="shared" si="91"/>
        <v>#DIV/0!</v>
      </c>
      <c r="AB74" s="20" t="e">
        <f t="shared" si="92"/>
        <v>#DIV/0!</v>
      </c>
      <c r="AC74" s="20" t="e">
        <f t="shared" si="93"/>
        <v>#DIV/0!</v>
      </c>
      <c r="AD74" s="20">
        <f t="shared" si="94"/>
        <v>3.0000000000000001E-3</v>
      </c>
      <c r="AE74" s="20" t="e">
        <f t="shared" si="95"/>
        <v>#DIV/0!</v>
      </c>
      <c r="AG74" s="5" t="s">
        <v>110</v>
      </c>
      <c r="AH74" s="5" t="s">
        <v>86</v>
      </c>
      <c r="AI74" s="5">
        <v>1.4999999999999999E-2</v>
      </c>
      <c r="AJ74" s="5">
        <v>496</v>
      </c>
      <c r="AL74" s="5" t="s">
        <v>221</v>
      </c>
      <c r="AM74" s="5">
        <f t="shared" si="96"/>
        <v>0</v>
      </c>
      <c r="AN74" s="23">
        <f t="shared" si="97"/>
        <v>0</v>
      </c>
      <c r="AO74" s="5">
        <f t="shared" si="98"/>
        <v>0</v>
      </c>
      <c r="AP74" s="5">
        <f t="shared" si="99"/>
        <v>0</v>
      </c>
      <c r="AQ74" s="5">
        <f t="shared" si="100"/>
        <v>0</v>
      </c>
      <c r="AR74" s="5">
        <f t="shared" si="101"/>
        <v>0</v>
      </c>
      <c r="AS74" s="5">
        <f t="shared" si="102"/>
        <v>0</v>
      </c>
      <c r="AT74" s="5">
        <f t="shared" si="103"/>
        <v>0</v>
      </c>
      <c r="AU74" s="5">
        <f t="shared" si="104"/>
        <v>0</v>
      </c>
      <c r="AV74" s="5">
        <f t="shared" si="105"/>
        <v>0</v>
      </c>
      <c r="AW74" s="5">
        <f t="shared" si="106"/>
        <v>0</v>
      </c>
      <c r="AX74" s="5">
        <f t="shared" si="107"/>
        <v>0</v>
      </c>
      <c r="AY74" s="5">
        <f t="shared" si="108"/>
        <v>0</v>
      </c>
      <c r="AZ74" s="5">
        <f t="shared" si="109"/>
        <v>0</v>
      </c>
      <c r="BA74" s="5">
        <f t="shared" si="110"/>
        <v>0</v>
      </c>
      <c r="BB74" s="5">
        <f t="shared" si="111"/>
        <v>0</v>
      </c>
      <c r="BC74" s="5">
        <f t="shared" si="112"/>
        <v>0</v>
      </c>
      <c r="BD74" s="5">
        <f t="shared" si="113"/>
        <v>0</v>
      </c>
      <c r="BE74" s="5">
        <f t="shared" si="114"/>
        <v>0</v>
      </c>
      <c r="BF74" s="5">
        <f t="shared" si="115"/>
        <v>0</v>
      </c>
      <c r="BG74" s="5">
        <f t="shared" si="116"/>
        <v>0</v>
      </c>
      <c r="BH74" s="5">
        <f t="shared" si="117"/>
        <v>0</v>
      </c>
      <c r="BI74" s="5">
        <f t="shared" si="118"/>
        <v>496</v>
      </c>
      <c r="BJ74" s="5">
        <f t="shared" si="119"/>
        <v>0</v>
      </c>
      <c r="BL74" s="3" t="s">
        <v>19</v>
      </c>
      <c r="BM74" s="3" t="s">
        <v>690</v>
      </c>
      <c r="BN74" s="3">
        <v>2.1999999999999999E-2</v>
      </c>
      <c r="BO74" s="3">
        <v>564</v>
      </c>
      <c r="BR74" s="5" t="s">
        <v>221</v>
      </c>
      <c r="BS74" s="5">
        <f t="shared" si="120"/>
        <v>0</v>
      </c>
      <c r="BT74" s="23">
        <f t="shared" si="121"/>
        <v>0</v>
      </c>
      <c r="BU74" s="5">
        <f t="shared" si="122"/>
        <v>0</v>
      </c>
      <c r="BV74" s="5">
        <f t="shared" si="123"/>
        <v>0</v>
      </c>
      <c r="BW74" s="5">
        <f t="shared" si="124"/>
        <v>0</v>
      </c>
      <c r="BX74" s="5">
        <f t="shared" si="125"/>
        <v>0</v>
      </c>
      <c r="BY74" s="5">
        <f t="shared" si="126"/>
        <v>0</v>
      </c>
      <c r="BZ74" s="5">
        <f t="shared" si="127"/>
        <v>0</v>
      </c>
      <c r="CA74" s="5">
        <f t="shared" si="128"/>
        <v>0</v>
      </c>
      <c r="CB74" s="5">
        <f t="shared" si="129"/>
        <v>0</v>
      </c>
      <c r="CC74" s="5">
        <f t="shared" si="130"/>
        <v>0</v>
      </c>
      <c r="CD74" s="5">
        <f t="shared" si="131"/>
        <v>0</v>
      </c>
      <c r="CE74" s="5">
        <f t="shared" si="132"/>
        <v>0</v>
      </c>
      <c r="CF74" s="5">
        <f t="shared" si="133"/>
        <v>0</v>
      </c>
      <c r="CG74" s="5">
        <f t="shared" si="134"/>
        <v>0</v>
      </c>
      <c r="CH74" s="5">
        <f t="shared" si="135"/>
        <v>0</v>
      </c>
      <c r="CI74" s="5">
        <f t="shared" si="136"/>
        <v>0</v>
      </c>
      <c r="CJ74" s="5">
        <f t="shared" si="137"/>
        <v>0</v>
      </c>
      <c r="CK74" s="5">
        <f t="shared" si="138"/>
        <v>0</v>
      </c>
      <c r="CL74" s="5">
        <f t="shared" si="139"/>
        <v>0</v>
      </c>
      <c r="CM74" s="5">
        <f t="shared" si="140"/>
        <v>0</v>
      </c>
      <c r="CN74" s="5">
        <f t="shared" si="141"/>
        <v>0</v>
      </c>
      <c r="CO74" s="5">
        <f t="shared" si="142"/>
        <v>496</v>
      </c>
      <c r="CP74" s="5">
        <f t="shared" si="143"/>
        <v>0</v>
      </c>
    </row>
    <row r="75" spans="1:94" ht="16" x14ac:dyDescent="0.2">
      <c r="A75" s="5" t="s">
        <v>110</v>
      </c>
      <c r="B75" s="5" t="s">
        <v>84</v>
      </c>
      <c r="C75" s="5">
        <v>2E-3</v>
      </c>
      <c r="D75" s="5">
        <v>220</v>
      </c>
      <c r="G75" s="5" t="s">
        <v>221</v>
      </c>
      <c r="H75" s="5" t="e">
        <f t="shared" si="72"/>
        <v>#DIV/0!</v>
      </c>
      <c r="I75" s="5" t="e">
        <f t="shared" si="73"/>
        <v>#DIV/0!</v>
      </c>
      <c r="J75" s="8" t="e">
        <f t="shared" si="74"/>
        <v>#DIV/0!</v>
      </c>
      <c r="K75" s="8" t="e">
        <f t="shared" si="75"/>
        <v>#DIV/0!</v>
      </c>
      <c r="L75" s="8" t="e">
        <f t="shared" si="76"/>
        <v>#DIV/0!</v>
      </c>
      <c r="M75" s="8" t="e">
        <f t="shared" si="77"/>
        <v>#DIV/0!</v>
      </c>
      <c r="N75" s="8" t="e">
        <f t="shared" si="78"/>
        <v>#DIV/0!</v>
      </c>
      <c r="O75" s="20" t="e">
        <f t="shared" si="79"/>
        <v>#DIV/0!</v>
      </c>
      <c r="P75" s="20" t="e">
        <f t="shared" si="80"/>
        <v>#DIV/0!</v>
      </c>
      <c r="Q75" s="20" t="e">
        <f t="shared" si="81"/>
        <v>#DIV/0!</v>
      </c>
      <c r="R75" s="20" t="e">
        <f t="shared" si="82"/>
        <v>#DIV/0!</v>
      </c>
      <c r="S75" s="20" t="e">
        <f t="shared" si="83"/>
        <v>#DIV/0!</v>
      </c>
      <c r="T75" s="20" t="e">
        <f t="shared" si="84"/>
        <v>#DIV/0!</v>
      </c>
      <c r="U75" s="20" t="e">
        <f t="shared" si="85"/>
        <v>#DIV/0!</v>
      </c>
      <c r="V75" s="20" t="e">
        <f t="shared" si="86"/>
        <v>#DIV/0!</v>
      </c>
      <c r="W75" s="20" t="e">
        <f t="shared" si="87"/>
        <v>#DIV/0!</v>
      </c>
      <c r="X75" s="20" t="e">
        <f t="shared" si="88"/>
        <v>#DIV/0!</v>
      </c>
      <c r="Y75" s="20" t="e">
        <f t="shared" si="89"/>
        <v>#DIV/0!</v>
      </c>
      <c r="Z75" s="20" t="e">
        <f t="shared" si="90"/>
        <v>#DIV/0!</v>
      </c>
      <c r="AA75" s="20" t="e">
        <f t="shared" si="91"/>
        <v>#DIV/0!</v>
      </c>
      <c r="AB75" s="20" t="e">
        <f t="shared" si="92"/>
        <v>#DIV/0!</v>
      </c>
      <c r="AC75" s="20" t="e">
        <f t="shared" si="93"/>
        <v>#DIV/0!</v>
      </c>
      <c r="AD75" s="20">
        <f t="shared" si="94"/>
        <v>4.0000000000000001E-3</v>
      </c>
      <c r="AE75" s="20" t="e">
        <f t="shared" si="95"/>
        <v>#DIV/0!</v>
      </c>
      <c r="AG75" s="5" t="s">
        <v>110</v>
      </c>
      <c r="AH75" s="5" t="s">
        <v>84</v>
      </c>
      <c r="AI75" s="5">
        <v>2E-3</v>
      </c>
      <c r="AJ75" s="5">
        <v>220</v>
      </c>
      <c r="AL75" s="5" t="s">
        <v>222</v>
      </c>
      <c r="AM75" s="5">
        <f t="shared" si="96"/>
        <v>0</v>
      </c>
      <c r="AN75" s="23">
        <f t="shared" si="97"/>
        <v>0</v>
      </c>
      <c r="AO75" s="5">
        <f t="shared" si="98"/>
        <v>0</v>
      </c>
      <c r="AP75" s="5">
        <f t="shared" si="99"/>
        <v>0</v>
      </c>
      <c r="AQ75" s="5">
        <f t="shared" si="100"/>
        <v>0</v>
      </c>
      <c r="AR75" s="5">
        <f t="shared" si="101"/>
        <v>0</v>
      </c>
      <c r="AS75" s="5">
        <f t="shared" si="102"/>
        <v>0</v>
      </c>
      <c r="AT75" s="5">
        <f t="shared" si="103"/>
        <v>0</v>
      </c>
      <c r="AU75" s="5">
        <f t="shared" si="104"/>
        <v>0</v>
      </c>
      <c r="AV75" s="5">
        <f t="shared" si="105"/>
        <v>0</v>
      </c>
      <c r="AW75" s="5">
        <f t="shared" si="106"/>
        <v>0</v>
      </c>
      <c r="AX75" s="5">
        <f t="shared" si="107"/>
        <v>0</v>
      </c>
      <c r="AY75" s="5">
        <f t="shared" si="108"/>
        <v>0</v>
      </c>
      <c r="AZ75" s="5">
        <f t="shared" si="109"/>
        <v>0</v>
      </c>
      <c r="BA75" s="5">
        <f t="shared" si="110"/>
        <v>0</v>
      </c>
      <c r="BB75" s="5">
        <f t="shared" si="111"/>
        <v>0</v>
      </c>
      <c r="BC75" s="5">
        <f t="shared" si="112"/>
        <v>0</v>
      </c>
      <c r="BD75" s="5">
        <f t="shared" si="113"/>
        <v>0</v>
      </c>
      <c r="BE75" s="5">
        <f t="shared" si="114"/>
        <v>0</v>
      </c>
      <c r="BF75" s="5">
        <f t="shared" si="115"/>
        <v>0</v>
      </c>
      <c r="BG75" s="5">
        <f t="shared" si="116"/>
        <v>0</v>
      </c>
      <c r="BH75" s="5">
        <f t="shared" si="117"/>
        <v>0</v>
      </c>
      <c r="BI75" s="5">
        <f t="shared" si="118"/>
        <v>496</v>
      </c>
      <c r="BJ75" s="5">
        <f t="shared" si="119"/>
        <v>0</v>
      </c>
      <c r="BL75" s="3" t="s">
        <v>19</v>
      </c>
      <c r="BM75" s="3" t="s">
        <v>690</v>
      </c>
      <c r="BN75" s="3">
        <v>1E-3</v>
      </c>
      <c r="BO75" s="3">
        <v>564</v>
      </c>
      <c r="BR75" s="5" t="s">
        <v>222</v>
      </c>
      <c r="BS75" s="5">
        <f t="shared" si="120"/>
        <v>0</v>
      </c>
      <c r="BT75" s="23">
        <f t="shared" si="121"/>
        <v>0</v>
      </c>
      <c r="BU75" s="5">
        <f t="shared" si="122"/>
        <v>0</v>
      </c>
      <c r="BV75" s="5">
        <f t="shared" si="123"/>
        <v>0</v>
      </c>
      <c r="BW75" s="5">
        <f t="shared" si="124"/>
        <v>0</v>
      </c>
      <c r="BX75" s="5">
        <f t="shared" si="125"/>
        <v>0</v>
      </c>
      <c r="BY75" s="5">
        <f t="shared" si="126"/>
        <v>0</v>
      </c>
      <c r="BZ75" s="5">
        <f t="shared" si="127"/>
        <v>0</v>
      </c>
      <c r="CA75" s="5">
        <f t="shared" si="128"/>
        <v>0</v>
      </c>
      <c r="CB75" s="5">
        <f t="shared" si="129"/>
        <v>0</v>
      </c>
      <c r="CC75" s="5">
        <f t="shared" si="130"/>
        <v>0</v>
      </c>
      <c r="CD75" s="5">
        <f t="shared" si="131"/>
        <v>0</v>
      </c>
      <c r="CE75" s="5">
        <f t="shared" si="132"/>
        <v>0</v>
      </c>
      <c r="CF75" s="5">
        <f t="shared" si="133"/>
        <v>0</v>
      </c>
      <c r="CG75" s="5">
        <f t="shared" si="134"/>
        <v>0</v>
      </c>
      <c r="CH75" s="5">
        <f t="shared" si="135"/>
        <v>0</v>
      </c>
      <c r="CI75" s="5">
        <f t="shared" si="136"/>
        <v>0</v>
      </c>
      <c r="CJ75" s="5">
        <f t="shared" si="137"/>
        <v>0</v>
      </c>
      <c r="CK75" s="5">
        <f t="shared" si="138"/>
        <v>0</v>
      </c>
      <c r="CL75" s="5">
        <f t="shared" si="139"/>
        <v>0</v>
      </c>
      <c r="CM75" s="5">
        <f t="shared" si="140"/>
        <v>0</v>
      </c>
      <c r="CN75" s="5">
        <f t="shared" si="141"/>
        <v>0</v>
      </c>
      <c r="CO75" s="5">
        <f t="shared" si="142"/>
        <v>496</v>
      </c>
      <c r="CP75" s="5">
        <f t="shared" si="143"/>
        <v>0</v>
      </c>
    </row>
    <row r="76" spans="1:94" ht="16" x14ac:dyDescent="0.2">
      <c r="A76" s="5" t="s">
        <v>112</v>
      </c>
      <c r="B76" s="5" t="s">
        <v>675</v>
      </c>
      <c r="C76" s="5">
        <v>3.0000000000000001E-3</v>
      </c>
      <c r="D76" s="5">
        <v>193</v>
      </c>
      <c r="G76" s="5" t="s">
        <v>222</v>
      </c>
      <c r="H76" s="5">
        <f t="shared" si="72"/>
        <v>6.0000000000000001E-3</v>
      </c>
      <c r="I76" s="5" t="e">
        <f t="shared" si="73"/>
        <v>#DIV/0!</v>
      </c>
      <c r="J76" s="8" t="e">
        <f t="shared" si="74"/>
        <v>#DIV/0!</v>
      </c>
      <c r="K76" s="8" t="e">
        <f t="shared" si="75"/>
        <v>#DIV/0!</v>
      </c>
      <c r="L76" s="8" t="e">
        <f t="shared" si="76"/>
        <v>#DIV/0!</v>
      </c>
      <c r="M76" s="8" t="e">
        <f t="shared" si="77"/>
        <v>#DIV/0!</v>
      </c>
      <c r="N76" s="8" t="e">
        <f t="shared" si="78"/>
        <v>#DIV/0!</v>
      </c>
      <c r="O76" s="20" t="e">
        <f t="shared" si="79"/>
        <v>#DIV/0!</v>
      </c>
      <c r="P76" s="20" t="e">
        <f t="shared" si="80"/>
        <v>#DIV/0!</v>
      </c>
      <c r="Q76" s="20" t="e">
        <f t="shared" si="81"/>
        <v>#DIV/0!</v>
      </c>
      <c r="R76" s="20" t="e">
        <f t="shared" si="82"/>
        <v>#DIV/0!</v>
      </c>
      <c r="S76" s="20" t="e">
        <f t="shared" si="83"/>
        <v>#DIV/0!</v>
      </c>
      <c r="T76" s="20" t="e">
        <f t="shared" si="84"/>
        <v>#DIV/0!</v>
      </c>
      <c r="U76" s="20" t="e">
        <f t="shared" si="85"/>
        <v>#DIV/0!</v>
      </c>
      <c r="V76" s="20" t="e">
        <f t="shared" si="86"/>
        <v>#DIV/0!</v>
      </c>
      <c r="W76" s="20" t="e">
        <f t="shared" si="87"/>
        <v>#DIV/0!</v>
      </c>
      <c r="X76" s="20" t="e">
        <f t="shared" si="88"/>
        <v>#DIV/0!</v>
      </c>
      <c r="Y76" s="20" t="e">
        <f t="shared" si="89"/>
        <v>#DIV/0!</v>
      </c>
      <c r="Z76" s="20" t="e">
        <f t="shared" si="90"/>
        <v>#DIV/0!</v>
      </c>
      <c r="AA76" s="20" t="e">
        <f t="shared" si="91"/>
        <v>#DIV/0!</v>
      </c>
      <c r="AB76" s="20" t="e">
        <f t="shared" si="92"/>
        <v>#DIV/0!</v>
      </c>
      <c r="AC76" s="20" t="e">
        <f t="shared" si="93"/>
        <v>#DIV/0!</v>
      </c>
      <c r="AD76" s="20">
        <f t="shared" si="94"/>
        <v>1.7999999999999999E-2</v>
      </c>
      <c r="AE76" s="20" t="e">
        <f t="shared" si="95"/>
        <v>#DIV/0!</v>
      </c>
      <c r="AG76" s="5" t="s">
        <v>112</v>
      </c>
      <c r="AH76" s="5" t="s">
        <v>675</v>
      </c>
      <c r="AI76" s="5">
        <v>3.0000000000000001E-3</v>
      </c>
      <c r="AJ76" s="5">
        <v>193</v>
      </c>
      <c r="AL76" s="5" t="s">
        <v>223</v>
      </c>
      <c r="AM76" s="5">
        <f t="shared" si="96"/>
        <v>187</v>
      </c>
      <c r="AN76" s="23">
        <f t="shared" si="97"/>
        <v>0</v>
      </c>
      <c r="AO76" s="5">
        <f t="shared" si="98"/>
        <v>0</v>
      </c>
      <c r="AP76" s="5">
        <f t="shared" si="99"/>
        <v>0</v>
      </c>
      <c r="AQ76" s="5">
        <f t="shared" si="100"/>
        <v>0</v>
      </c>
      <c r="AR76" s="5">
        <f t="shared" si="101"/>
        <v>0</v>
      </c>
      <c r="AS76" s="5">
        <f t="shared" si="102"/>
        <v>0</v>
      </c>
      <c r="AT76" s="5">
        <f t="shared" si="103"/>
        <v>0</v>
      </c>
      <c r="AU76" s="5">
        <f t="shared" si="104"/>
        <v>0</v>
      </c>
      <c r="AV76" s="5">
        <f t="shared" si="105"/>
        <v>0</v>
      </c>
      <c r="AW76" s="5">
        <f t="shared" si="106"/>
        <v>0</v>
      </c>
      <c r="AX76" s="5">
        <f t="shared" si="107"/>
        <v>0</v>
      </c>
      <c r="AY76" s="5">
        <f t="shared" si="108"/>
        <v>0</v>
      </c>
      <c r="AZ76" s="5">
        <f t="shared" si="109"/>
        <v>0</v>
      </c>
      <c r="BA76" s="5">
        <f t="shared" si="110"/>
        <v>0</v>
      </c>
      <c r="BB76" s="5">
        <f t="shared" si="111"/>
        <v>0</v>
      </c>
      <c r="BC76" s="5">
        <f t="shared" si="112"/>
        <v>0</v>
      </c>
      <c r="BD76" s="5">
        <f t="shared" si="113"/>
        <v>0</v>
      </c>
      <c r="BE76" s="5">
        <f t="shared" si="114"/>
        <v>0</v>
      </c>
      <c r="BF76" s="5">
        <f t="shared" si="115"/>
        <v>0</v>
      </c>
      <c r="BG76" s="5">
        <f t="shared" si="116"/>
        <v>0</v>
      </c>
      <c r="BH76" s="5">
        <f t="shared" si="117"/>
        <v>0</v>
      </c>
      <c r="BI76" s="5">
        <f t="shared" si="118"/>
        <v>496</v>
      </c>
      <c r="BJ76" s="5">
        <f t="shared" si="119"/>
        <v>0</v>
      </c>
      <c r="BL76" s="3" t="s">
        <v>19</v>
      </c>
      <c r="BM76" s="3" t="s">
        <v>684</v>
      </c>
      <c r="BN76" s="3">
        <v>2.5999999999999999E-2</v>
      </c>
      <c r="BO76" s="4">
        <v>2411</v>
      </c>
      <c r="BR76" s="5" t="s">
        <v>223</v>
      </c>
      <c r="BS76" s="5">
        <f t="shared" si="120"/>
        <v>187</v>
      </c>
      <c r="BT76" s="23">
        <f t="shared" si="121"/>
        <v>0</v>
      </c>
      <c r="BU76" s="5">
        <f t="shared" si="122"/>
        <v>0</v>
      </c>
      <c r="BV76" s="5">
        <f t="shared" si="123"/>
        <v>0</v>
      </c>
      <c r="BW76" s="5">
        <f t="shared" si="124"/>
        <v>0</v>
      </c>
      <c r="BX76" s="5">
        <f t="shared" si="125"/>
        <v>0</v>
      </c>
      <c r="BY76" s="5">
        <f t="shared" si="126"/>
        <v>0</v>
      </c>
      <c r="BZ76" s="5">
        <f t="shared" si="127"/>
        <v>0</v>
      </c>
      <c r="CA76" s="5">
        <f t="shared" si="128"/>
        <v>0</v>
      </c>
      <c r="CB76" s="5">
        <f t="shared" si="129"/>
        <v>0</v>
      </c>
      <c r="CC76" s="5">
        <f t="shared" si="130"/>
        <v>0</v>
      </c>
      <c r="CD76" s="5">
        <f t="shared" si="131"/>
        <v>0</v>
      </c>
      <c r="CE76" s="5">
        <f t="shared" si="132"/>
        <v>0</v>
      </c>
      <c r="CF76" s="5">
        <f t="shared" si="133"/>
        <v>0</v>
      </c>
      <c r="CG76" s="5">
        <f t="shared" si="134"/>
        <v>0</v>
      </c>
      <c r="CH76" s="5">
        <f t="shared" si="135"/>
        <v>0</v>
      </c>
      <c r="CI76" s="5">
        <f t="shared" si="136"/>
        <v>0</v>
      </c>
      <c r="CJ76" s="5">
        <f t="shared" si="137"/>
        <v>0</v>
      </c>
      <c r="CK76" s="5">
        <f t="shared" si="138"/>
        <v>0</v>
      </c>
      <c r="CL76" s="5">
        <f t="shared" si="139"/>
        <v>0</v>
      </c>
      <c r="CM76" s="5">
        <f t="shared" si="140"/>
        <v>0</v>
      </c>
      <c r="CN76" s="5">
        <f t="shared" si="141"/>
        <v>0</v>
      </c>
      <c r="CO76" s="5">
        <f t="shared" si="142"/>
        <v>496</v>
      </c>
      <c r="CP76" s="5">
        <f t="shared" si="143"/>
        <v>0</v>
      </c>
    </row>
    <row r="77" spans="1:94" ht="16" x14ac:dyDescent="0.2">
      <c r="A77" s="5" t="s">
        <v>112</v>
      </c>
      <c r="B77" s="5" t="s">
        <v>676</v>
      </c>
      <c r="C77" s="5">
        <v>1.2999999999999999E-2</v>
      </c>
      <c r="D77" s="5">
        <v>268</v>
      </c>
      <c r="G77" s="5" t="s">
        <v>223</v>
      </c>
      <c r="H77" s="5" t="e">
        <f t="shared" si="72"/>
        <v>#DIV/0!</v>
      </c>
      <c r="I77" s="5" t="e">
        <f t="shared" si="73"/>
        <v>#DIV/0!</v>
      </c>
      <c r="J77" s="8">
        <f t="shared" si="74"/>
        <v>3.0000000000000001E-3</v>
      </c>
      <c r="K77" s="8" t="e">
        <f t="shared" si="75"/>
        <v>#DIV/0!</v>
      </c>
      <c r="L77" s="8" t="e">
        <f t="shared" si="76"/>
        <v>#DIV/0!</v>
      </c>
      <c r="M77" s="8" t="e">
        <f t="shared" si="77"/>
        <v>#DIV/0!</v>
      </c>
      <c r="N77" s="8" t="e">
        <f t="shared" si="78"/>
        <v>#DIV/0!</v>
      </c>
      <c r="O77" s="20" t="e">
        <f t="shared" si="79"/>
        <v>#DIV/0!</v>
      </c>
      <c r="P77" s="20" t="e">
        <f t="shared" si="80"/>
        <v>#DIV/0!</v>
      </c>
      <c r="Q77" s="20" t="e">
        <f t="shared" si="81"/>
        <v>#DIV/0!</v>
      </c>
      <c r="R77" s="20" t="e">
        <f t="shared" si="82"/>
        <v>#DIV/0!</v>
      </c>
      <c r="S77" s="20" t="e">
        <f t="shared" si="83"/>
        <v>#DIV/0!</v>
      </c>
      <c r="T77" s="20" t="e">
        <f t="shared" si="84"/>
        <v>#DIV/0!</v>
      </c>
      <c r="U77" s="20" t="e">
        <f t="shared" si="85"/>
        <v>#DIV/0!</v>
      </c>
      <c r="V77" s="20" t="e">
        <f t="shared" si="86"/>
        <v>#DIV/0!</v>
      </c>
      <c r="W77" s="20" t="e">
        <f t="shared" si="87"/>
        <v>#DIV/0!</v>
      </c>
      <c r="X77" s="20" t="e">
        <f t="shared" si="88"/>
        <v>#DIV/0!</v>
      </c>
      <c r="Y77" s="20" t="e">
        <f t="shared" si="89"/>
        <v>#DIV/0!</v>
      </c>
      <c r="Z77" s="20" t="e">
        <f t="shared" si="90"/>
        <v>#DIV/0!</v>
      </c>
      <c r="AA77" s="20" t="e">
        <f t="shared" si="91"/>
        <v>#DIV/0!</v>
      </c>
      <c r="AB77" s="20" t="e">
        <f t="shared" si="92"/>
        <v>#DIV/0!</v>
      </c>
      <c r="AC77" s="20" t="e">
        <f t="shared" si="93"/>
        <v>#DIV/0!</v>
      </c>
      <c r="AD77" s="20" t="e">
        <f t="shared" si="94"/>
        <v>#DIV/0!</v>
      </c>
      <c r="AE77" s="20" t="e">
        <f t="shared" si="95"/>
        <v>#DIV/0!</v>
      </c>
      <c r="AG77" s="5" t="s">
        <v>112</v>
      </c>
      <c r="AH77" s="5" t="s">
        <v>676</v>
      </c>
      <c r="AI77" s="5">
        <v>1.2999999999999999E-2</v>
      </c>
      <c r="AJ77" s="5">
        <v>268</v>
      </c>
      <c r="AL77" s="5" t="s">
        <v>224</v>
      </c>
      <c r="AM77" s="5">
        <f t="shared" si="96"/>
        <v>0</v>
      </c>
      <c r="AN77" s="23">
        <f t="shared" si="97"/>
        <v>0</v>
      </c>
      <c r="AO77" s="5">
        <f t="shared" si="98"/>
        <v>307</v>
      </c>
      <c r="AP77" s="5">
        <f t="shared" si="99"/>
        <v>0</v>
      </c>
      <c r="AQ77" s="5">
        <f t="shared" si="100"/>
        <v>0</v>
      </c>
      <c r="AR77" s="5">
        <f t="shared" si="101"/>
        <v>0</v>
      </c>
      <c r="AS77" s="5">
        <f t="shared" si="102"/>
        <v>0</v>
      </c>
      <c r="AT77" s="5">
        <f t="shared" si="103"/>
        <v>0</v>
      </c>
      <c r="AU77" s="5">
        <f t="shared" si="104"/>
        <v>0</v>
      </c>
      <c r="AV77" s="5">
        <f t="shared" si="105"/>
        <v>0</v>
      </c>
      <c r="AW77" s="5">
        <f t="shared" si="106"/>
        <v>0</v>
      </c>
      <c r="AX77" s="5">
        <f t="shared" si="107"/>
        <v>0</v>
      </c>
      <c r="AY77" s="5">
        <f t="shared" si="108"/>
        <v>0</v>
      </c>
      <c r="AZ77" s="5">
        <f t="shared" si="109"/>
        <v>0</v>
      </c>
      <c r="BA77" s="5">
        <f t="shared" si="110"/>
        <v>0</v>
      </c>
      <c r="BB77" s="5">
        <f t="shared" si="111"/>
        <v>0</v>
      </c>
      <c r="BC77" s="5">
        <f t="shared" si="112"/>
        <v>0</v>
      </c>
      <c r="BD77" s="5">
        <f t="shared" si="113"/>
        <v>0</v>
      </c>
      <c r="BE77" s="5">
        <f t="shared" si="114"/>
        <v>0</v>
      </c>
      <c r="BF77" s="5">
        <f t="shared" si="115"/>
        <v>0</v>
      </c>
      <c r="BG77" s="5">
        <f t="shared" si="116"/>
        <v>0</v>
      </c>
      <c r="BH77" s="5">
        <f t="shared" si="117"/>
        <v>0</v>
      </c>
      <c r="BI77" s="5">
        <f t="shared" si="118"/>
        <v>0</v>
      </c>
      <c r="BJ77" s="5">
        <f t="shared" si="119"/>
        <v>0</v>
      </c>
      <c r="BL77" s="3" t="s">
        <v>19</v>
      </c>
      <c r="BM77" s="3" t="s">
        <v>675</v>
      </c>
      <c r="BN77" s="3">
        <v>2.3E-2</v>
      </c>
      <c r="BO77" s="3">
        <v>193</v>
      </c>
      <c r="BR77" s="5" t="s">
        <v>224</v>
      </c>
      <c r="BS77" s="5">
        <f t="shared" si="120"/>
        <v>0</v>
      </c>
      <c r="BT77" s="23">
        <f t="shared" si="121"/>
        <v>0</v>
      </c>
      <c r="BU77" s="5">
        <f t="shared" si="122"/>
        <v>307</v>
      </c>
      <c r="BV77" s="5">
        <f t="shared" si="123"/>
        <v>0</v>
      </c>
      <c r="BW77" s="5">
        <f t="shared" si="124"/>
        <v>0</v>
      </c>
      <c r="BX77" s="5">
        <f t="shared" si="125"/>
        <v>0</v>
      </c>
      <c r="BY77" s="5">
        <f t="shared" si="126"/>
        <v>0</v>
      </c>
      <c r="BZ77" s="5">
        <f t="shared" si="127"/>
        <v>0</v>
      </c>
      <c r="CA77" s="5">
        <f t="shared" si="128"/>
        <v>0</v>
      </c>
      <c r="CB77" s="5">
        <f t="shared" si="129"/>
        <v>0</v>
      </c>
      <c r="CC77" s="5">
        <f t="shared" si="130"/>
        <v>0</v>
      </c>
      <c r="CD77" s="5">
        <f t="shared" si="131"/>
        <v>0</v>
      </c>
      <c r="CE77" s="5">
        <f t="shared" si="132"/>
        <v>0</v>
      </c>
      <c r="CF77" s="5">
        <f t="shared" si="133"/>
        <v>0</v>
      </c>
      <c r="CG77" s="5">
        <f t="shared" si="134"/>
        <v>0</v>
      </c>
      <c r="CH77" s="5">
        <f t="shared" si="135"/>
        <v>0</v>
      </c>
      <c r="CI77" s="5">
        <f t="shared" si="136"/>
        <v>0</v>
      </c>
      <c r="CJ77" s="5">
        <f t="shared" si="137"/>
        <v>0</v>
      </c>
      <c r="CK77" s="5">
        <f t="shared" si="138"/>
        <v>0</v>
      </c>
      <c r="CL77" s="5">
        <f t="shared" si="139"/>
        <v>0</v>
      </c>
      <c r="CM77" s="5">
        <f t="shared" si="140"/>
        <v>0</v>
      </c>
      <c r="CN77" s="5">
        <f t="shared" si="141"/>
        <v>0</v>
      </c>
      <c r="CO77" s="5">
        <f t="shared" si="142"/>
        <v>0</v>
      </c>
      <c r="CP77" s="5">
        <f t="shared" si="143"/>
        <v>0</v>
      </c>
    </row>
    <row r="78" spans="1:94" ht="16" x14ac:dyDescent="0.2">
      <c r="A78" s="5" t="s">
        <v>112</v>
      </c>
      <c r="B78" s="5" t="s">
        <v>677</v>
      </c>
      <c r="C78" s="5">
        <v>2.7E-2</v>
      </c>
      <c r="D78" s="5">
        <v>113</v>
      </c>
      <c r="G78" s="5" t="s">
        <v>224</v>
      </c>
      <c r="H78" s="5">
        <f t="shared" si="72"/>
        <v>0.14655000000000001</v>
      </c>
      <c r="I78" s="5" t="e">
        <f t="shared" si="73"/>
        <v>#DIV/0!</v>
      </c>
      <c r="J78" s="8">
        <f t="shared" si="74"/>
        <v>0.12388000000000002</v>
      </c>
      <c r="K78" s="8" t="e">
        <f t="shared" si="75"/>
        <v>#DIV/0!</v>
      </c>
      <c r="L78" s="8">
        <f t="shared" si="76"/>
        <v>0.15</v>
      </c>
      <c r="M78" s="8" t="e">
        <f t="shared" si="77"/>
        <v>#DIV/0!</v>
      </c>
      <c r="N78" s="8">
        <f t="shared" si="78"/>
        <v>0.1041</v>
      </c>
      <c r="O78" s="20">
        <f t="shared" si="79"/>
        <v>8.0199999999999994E-2</v>
      </c>
      <c r="P78" s="20">
        <f t="shared" si="80"/>
        <v>0.10920000000000001</v>
      </c>
      <c r="Q78" s="20" t="e">
        <f t="shared" si="81"/>
        <v>#DIV/0!</v>
      </c>
      <c r="R78" s="20" t="e">
        <f t="shared" si="82"/>
        <v>#DIV/0!</v>
      </c>
      <c r="S78" s="20" t="e">
        <f t="shared" si="83"/>
        <v>#DIV/0!</v>
      </c>
      <c r="T78" s="20" t="e">
        <f t="shared" si="84"/>
        <v>#DIV/0!</v>
      </c>
      <c r="U78" s="20" t="e">
        <f t="shared" si="85"/>
        <v>#DIV/0!</v>
      </c>
      <c r="V78" s="20" t="e">
        <f t="shared" si="86"/>
        <v>#DIV/0!</v>
      </c>
      <c r="W78" s="20">
        <f t="shared" si="87"/>
        <v>0.1043</v>
      </c>
      <c r="X78" s="20" t="e">
        <f t="shared" si="88"/>
        <v>#DIV/0!</v>
      </c>
      <c r="Y78" s="20">
        <f t="shared" si="89"/>
        <v>4.2999999999999997E-2</v>
      </c>
      <c r="Z78" s="20">
        <f t="shared" si="90"/>
        <v>0.13543333333333332</v>
      </c>
      <c r="AA78" s="20" t="e">
        <f t="shared" si="91"/>
        <v>#DIV/0!</v>
      </c>
      <c r="AB78" s="20" t="e">
        <f t="shared" si="92"/>
        <v>#DIV/0!</v>
      </c>
      <c r="AC78" s="20" t="e">
        <f t="shared" si="93"/>
        <v>#DIV/0!</v>
      </c>
      <c r="AD78" s="20">
        <f t="shared" si="94"/>
        <v>8.7999999999999995E-2</v>
      </c>
      <c r="AE78" s="20" t="e">
        <f t="shared" si="95"/>
        <v>#DIV/0!</v>
      </c>
      <c r="AG78" s="5" t="s">
        <v>112</v>
      </c>
      <c r="AH78" s="5" t="s">
        <v>677</v>
      </c>
      <c r="AI78" s="5">
        <v>2.7E-2</v>
      </c>
      <c r="AJ78" s="5">
        <v>113</v>
      </c>
      <c r="AL78" s="3" t="s">
        <v>12</v>
      </c>
      <c r="AM78" s="5">
        <f t="shared" si="96"/>
        <v>2604</v>
      </c>
      <c r="AN78" s="23">
        <f t="shared" si="97"/>
        <v>0</v>
      </c>
      <c r="AO78" s="5">
        <f t="shared" si="98"/>
        <v>1071</v>
      </c>
      <c r="AP78" s="5">
        <f t="shared" si="99"/>
        <v>0</v>
      </c>
      <c r="AQ78" s="5">
        <f t="shared" si="100"/>
        <v>339</v>
      </c>
      <c r="AR78" s="5">
        <f t="shared" si="101"/>
        <v>0</v>
      </c>
      <c r="AS78" s="5">
        <f t="shared" si="102"/>
        <v>11538</v>
      </c>
      <c r="AT78" s="5">
        <f t="shared" si="103"/>
        <v>11499</v>
      </c>
      <c r="AU78" s="5">
        <f t="shared" si="104"/>
        <v>1772</v>
      </c>
      <c r="AV78" s="5">
        <f t="shared" si="105"/>
        <v>0</v>
      </c>
      <c r="AW78" s="5">
        <f t="shared" si="106"/>
        <v>0</v>
      </c>
      <c r="AX78" s="5">
        <f t="shared" si="107"/>
        <v>0</v>
      </c>
      <c r="AY78" s="5">
        <f t="shared" si="108"/>
        <v>0</v>
      </c>
      <c r="AZ78" s="5">
        <f t="shared" si="109"/>
        <v>0</v>
      </c>
      <c r="BA78" s="5">
        <f t="shared" si="110"/>
        <v>0</v>
      </c>
      <c r="BB78" s="5">
        <f t="shared" si="111"/>
        <v>43540</v>
      </c>
      <c r="BC78" s="5">
        <f t="shared" si="112"/>
        <v>0</v>
      </c>
      <c r="BD78" s="5">
        <f t="shared" si="113"/>
        <v>105</v>
      </c>
      <c r="BE78" s="5">
        <f t="shared" si="114"/>
        <v>148907</v>
      </c>
      <c r="BF78" s="5">
        <f t="shared" si="115"/>
        <v>0</v>
      </c>
      <c r="BG78" s="5">
        <f t="shared" si="116"/>
        <v>0</v>
      </c>
      <c r="BH78" s="5">
        <f t="shared" si="117"/>
        <v>0</v>
      </c>
      <c r="BI78" s="5">
        <f t="shared" si="118"/>
        <v>496</v>
      </c>
      <c r="BJ78" s="5">
        <f t="shared" si="119"/>
        <v>0</v>
      </c>
      <c r="BL78" s="3" t="s">
        <v>19</v>
      </c>
      <c r="BM78" s="3" t="s">
        <v>189</v>
      </c>
      <c r="BN78" s="3">
        <v>4.2000000000000003E-2</v>
      </c>
      <c r="BO78" s="3">
        <v>187</v>
      </c>
      <c r="BR78" s="3" t="s">
        <v>12</v>
      </c>
      <c r="BS78" s="5">
        <f t="shared" si="120"/>
        <v>2604</v>
      </c>
      <c r="BT78" s="23">
        <f t="shared" si="121"/>
        <v>0</v>
      </c>
      <c r="BU78" s="5">
        <f t="shared" si="122"/>
        <v>1071</v>
      </c>
      <c r="BV78" s="5">
        <f t="shared" si="123"/>
        <v>0</v>
      </c>
      <c r="BW78" s="5">
        <f t="shared" si="124"/>
        <v>339</v>
      </c>
      <c r="BX78" s="5">
        <f t="shared" si="125"/>
        <v>0</v>
      </c>
      <c r="BY78" s="5">
        <f t="shared" si="126"/>
        <v>11538</v>
      </c>
      <c r="BZ78" s="5">
        <f t="shared" si="127"/>
        <v>11499</v>
      </c>
      <c r="CA78" s="5">
        <f t="shared" si="128"/>
        <v>1772</v>
      </c>
      <c r="CB78" s="5">
        <f t="shared" si="129"/>
        <v>0</v>
      </c>
      <c r="CC78" s="5">
        <f t="shared" si="130"/>
        <v>0</v>
      </c>
      <c r="CD78" s="5">
        <f t="shared" si="131"/>
        <v>0</v>
      </c>
      <c r="CE78" s="5">
        <f t="shared" si="132"/>
        <v>0</v>
      </c>
      <c r="CF78" s="5">
        <f t="shared" si="133"/>
        <v>0</v>
      </c>
      <c r="CG78" s="5">
        <f t="shared" si="134"/>
        <v>0</v>
      </c>
      <c r="CH78" s="5">
        <f t="shared" si="135"/>
        <v>43540</v>
      </c>
      <c r="CI78" s="5">
        <f t="shared" si="136"/>
        <v>0</v>
      </c>
      <c r="CJ78" s="5">
        <f t="shared" si="137"/>
        <v>105</v>
      </c>
      <c r="CK78" s="5">
        <f t="shared" si="138"/>
        <v>148907</v>
      </c>
      <c r="CL78" s="5">
        <f t="shared" si="139"/>
        <v>0</v>
      </c>
      <c r="CM78" s="5">
        <f t="shared" si="140"/>
        <v>0</v>
      </c>
      <c r="CN78" s="5">
        <f t="shared" si="141"/>
        <v>0</v>
      </c>
      <c r="CO78" s="5">
        <f t="shared" si="142"/>
        <v>496</v>
      </c>
      <c r="CP78" s="5">
        <f t="shared" si="143"/>
        <v>0</v>
      </c>
    </row>
    <row r="79" spans="1:94" ht="16" x14ac:dyDescent="0.2">
      <c r="A79" s="5" t="s">
        <v>112</v>
      </c>
      <c r="B79" s="5" t="s">
        <v>87</v>
      </c>
      <c r="C79" s="5">
        <v>8.9999999999999993E-3</v>
      </c>
      <c r="D79" s="5">
        <v>339</v>
      </c>
      <c r="G79" s="3" t="s">
        <v>12</v>
      </c>
      <c r="H79" s="5">
        <f t="shared" si="72"/>
        <v>0.14000000000000001</v>
      </c>
      <c r="I79" s="5" t="e">
        <f t="shared" si="73"/>
        <v>#DIV/0!</v>
      </c>
      <c r="J79" s="8">
        <f t="shared" si="74"/>
        <v>0.11422499999999999</v>
      </c>
      <c r="K79" s="8" t="e">
        <f t="shared" si="75"/>
        <v>#DIV/0!</v>
      </c>
      <c r="L79" s="8">
        <f t="shared" si="76"/>
        <v>8.1000000000000003E-2</v>
      </c>
      <c r="M79" s="8" t="e">
        <f t="shared" si="77"/>
        <v>#DIV/0!</v>
      </c>
      <c r="N79" s="8" t="e">
        <f t="shared" si="78"/>
        <v>#DIV/0!</v>
      </c>
      <c r="O79" s="20" t="e">
        <f t="shared" si="79"/>
        <v>#DIV/0!</v>
      </c>
      <c r="P79" s="20" t="e">
        <f t="shared" si="80"/>
        <v>#DIV/0!</v>
      </c>
      <c r="Q79" s="20" t="e">
        <f t="shared" si="81"/>
        <v>#DIV/0!</v>
      </c>
      <c r="R79" s="20" t="e">
        <f t="shared" si="82"/>
        <v>#DIV/0!</v>
      </c>
      <c r="S79" s="20" t="e">
        <f t="shared" si="83"/>
        <v>#DIV/0!</v>
      </c>
      <c r="T79" s="20" t="e">
        <f t="shared" si="84"/>
        <v>#DIV/0!</v>
      </c>
      <c r="U79" s="20" t="e">
        <f t="shared" si="85"/>
        <v>#DIV/0!</v>
      </c>
      <c r="V79" s="20" t="e">
        <f t="shared" si="86"/>
        <v>#DIV/0!</v>
      </c>
      <c r="W79" s="20" t="e">
        <f t="shared" si="87"/>
        <v>#DIV/0!</v>
      </c>
      <c r="X79" s="20" t="e">
        <f t="shared" si="88"/>
        <v>#DIV/0!</v>
      </c>
      <c r="Y79" s="20" t="e">
        <f t="shared" si="89"/>
        <v>#DIV/0!</v>
      </c>
      <c r="Z79" s="20">
        <f t="shared" si="90"/>
        <v>6.9000000000000006E-2</v>
      </c>
      <c r="AA79" s="20" t="e">
        <f t="shared" si="91"/>
        <v>#DIV/0!</v>
      </c>
      <c r="AB79" s="20" t="e">
        <f t="shared" si="92"/>
        <v>#DIV/0!</v>
      </c>
      <c r="AC79" s="20" t="e">
        <f t="shared" si="93"/>
        <v>#DIV/0!</v>
      </c>
      <c r="AD79" s="20">
        <f t="shared" si="94"/>
        <v>0.105</v>
      </c>
      <c r="AE79" s="20" t="e">
        <f t="shared" si="95"/>
        <v>#DIV/0!</v>
      </c>
      <c r="AG79" s="5" t="s">
        <v>112</v>
      </c>
      <c r="AH79" s="5" t="s">
        <v>87</v>
      </c>
      <c r="AI79" s="5">
        <v>8.9999999999999993E-3</v>
      </c>
      <c r="AJ79" s="5">
        <v>339</v>
      </c>
      <c r="AL79" s="3" t="s">
        <v>244</v>
      </c>
      <c r="AM79" s="5">
        <f t="shared" si="96"/>
        <v>193</v>
      </c>
      <c r="AN79" s="23">
        <f t="shared" si="97"/>
        <v>0</v>
      </c>
      <c r="AO79" s="5">
        <f t="shared" si="98"/>
        <v>851</v>
      </c>
      <c r="AP79" s="5">
        <f t="shared" si="99"/>
        <v>0</v>
      </c>
      <c r="AQ79" s="5">
        <f t="shared" si="100"/>
        <v>339</v>
      </c>
      <c r="AR79" s="5">
        <f t="shared" si="101"/>
        <v>0</v>
      </c>
      <c r="AS79" s="5">
        <f t="shared" si="102"/>
        <v>0</v>
      </c>
      <c r="AT79" s="5">
        <f t="shared" si="103"/>
        <v>0</v>
      </c>
      <c r="AU79" s="5">
        <f t="shared" si="104"/>
        <v>0</v>
      </c>
      <c r="AV79" s="5">
        <f t="shared" si="105"/>
        <v>0</v>
      </c>
      <c r="AW79" s="5">
        <f t="shared" si="106"/>
        <v>0</v>
      </c>
      <c r="AX79" s="5">
        <f t="shared" si="107"/>
        <v>0</v>
      </c>
      <c r="AY79" s="5">
        <f t="shared" si="108"/>
        <v>0</v>
      </c>
      <c r="AZ79" s="5">
        <f t="shared" si="109"/>
        <v>0</v>
      </c>
      <c r="BA79" s="5">
        <f t="shared" si="110"/>
        <v>0</v>
      </c>
      <c r="BB79" s="5">
        <f t="shared" si="111"/>
        <v>0</v>
      </c>
      <c r="BC79" s="5">
        <f t="shared" si="112"/>
        <v>0</v>
      </c>
      <c r="BD79" s="5">
        <f t="shared" si="113"/>
        <v>0</v>
      </c>
      <c r="BE79" s="5">
        <f t="shared" si="114"/>
        <v>194</v>
      </c>
      <c r="BF79" s="5">
        <f t="shared" si="115"/>
        <v>0</v>
      </c>
      <c r="BG79" s="5">
        <f t="shared" si="116"/>
        <v>0</v>
      </c>
      <c r="BH79" s="5">
        <f t="shared" si="117"/>
        <v>0</v>
      </c>
      <c r="BI79" s="5">
        <f t="shared" si="118"/>
        <v>496</v>
      </c>
      <c r="BJ79" s="5">
        <f t="shared" si="119"/>
        <v>0</v>
      </c>
      <c r="BL79" s="3" t="s">
        <v>427</v>
      </c>
      <c r="BM79" s="3" t="s">
        <v>690</v>
      </c>
      <c r="BN79" s="3">
        <v>4.2999999999999997E-2</v>
      </c>
      <c r="BO79" s="3">
        <v>564</v>
      </c>
      <c r="BR79" s="3" t="s">
        <v>244</v>
      </c>
      <c r="BS79" s="5">
        <f t="shared" si="120"/>
        <v>193</v>
      </c>
      <c r="BT79" s="23">
        <f t="shared" si="121"/>
        <v>0</v>
      </c>
      <c r="BU79" s="5">
        <f t="shared" si="122"/>
        <v>851</v>
      </c>
      <c r="BV79" s="5">
        <f t="shared" si="123"/>
        <v>0</v>
      </c>
      <c r="BW79" s="5">
        <f t="shared" si="124"/>
        <v>339</v>
      </c>
      <c r="BX79" s="5">
        <f t="shared" si="125"/>
        <v>0</v>
      </c>
      <c r="BY79" s="5">
        <f t="shared" si="126"/>
        <v>0</v>
      </c>
      <c r="BZ79" s="5">
        <f t="shared" si="127"/>
        <v>0</v>
      </c>
      <c r="CA79" s="5">
        <f t="shared" si="128"/>
        <v>0</v>
      </c>
      <c r="CB79" s="5">
        <f t="shared" si="129"/>
        <v>0</v>
      </c>
      <c r="CC79" s="5">
        <f t="shared" si="130"/>
        <v>0</v>
      </c>
      <c r="CD79" s="5">
        <f t="shared" si="131"/>
        <v>0</v>
      </c>
      <c r="CE79" s="5">
        <f t="shared" si="132"/>
        <v>0</v>
      </c>
      <c r="CF79" s="5">
        <f t="shared" si="133"/>
        <v>0</v>
      </c>
      <c r="CG79" s="5">
        <f t="shared" si="134"/>
        <v>0</v>
      </c>
      <c r="CH79" s="5">
        <f t="shared" si="135"/>
        <v>0</v>
      </c>
      <c r="CI79" s="5">
        <f t="shared" si="136"/>
        <v>0</v>
      </c>
      <c r="CJ79" s="5">
        <f t="shared" si="137"/>
        <v>0</v>
      </c>
      <c r="CK79" s="5">
        <f t="shared" si="138"/>
        <v>194</v>
      </c>
      <c r="CL79" s="5">
        <f t="shared" si="139"/>
        <v>0</v>
      </c>
      <c r="CM79" s="5">
        <f t="shared" si="140"/>
        <v>0</v>
      </c>
      <c r="CN79" s="5">
        <f t="shared" si="141"/>
        <v>0</v>
      </c>
      <c r="CO79" s="5">
        <f t="shared" si="142"/>
        <v>496</v>
      </c>
      <c r="CP79" s="5">
        <f t="shared" si="143"/>
        <v>0</v>
      </c>
    </row>
    <row r="80" spans="1:94" ht="16" x14ac:dyDescent="0.2">
      <c r="A80" s="5" t="s">
        <v>112</v>
      </c>
      <c r="B80" s="5" t="s">
        <v>90</v>
      </c>
      <c r="C80" s="5">
        <v>1.0999999999999999E-2</v>
      </c>
      <c r="D80" s="5">
        <v>105</v>
      </c>
      <c r="G80" s="3" t="s">
        <v>244</v>
      </c>
      <c r="H80" s="5">
        <f t="shared" si="72"/>
        <v>3.0000000000000001E-3</v>
      </c>
      <c r="I80" s="5" t="e">
        <f t="shared" si="73"/>
        <v>#DIV/0!</v>
      </c>
      <c r="J80" s="8" t="e">
        <f t="shared" si="74"/>
        <v>#DIV/0!</v>
      </c>
      <c r="K80" s="8" t="e">
        <f t="shared" si="75"/>
        <v>#DIV/0!</v>
      </c>
      <c r="L80" s="8" t="e">
        <f t="shared" si="76"/>
        <v>#DIV/0!</v>
      </c>
      <c r="M80" s="8" t="e">
        <f t="shared" si="77"/>
        <v>#DIV/0!</v>
      </c>
      <c r="N80" s="8" t="e">
        <f t="shared" si="78"/>
        <v>#DIV/0!</v>
      </c>
      <c r="O80" s="20" t="e">
        <f t="shared" si="79"/>
        <v>#DIV/0!</v>
      </c>
      <c r="P80" s="20" t="e">
        <f t="shared" si="80"/>
        <v>#DIV/0!</v>
      </c>
      <c r="Q80" s="20" t="e">
        <f t="shared" si="81"/>
        <v>#DIV/0!</v>
      </c>
      <c r="R80" s="20" t="e">
        <f t="shared" si="82"/>
        <v>#DIV/0!</v>
      </c>
      <c r="S80" s="20" t="e">
        <f t="shared" si="83"/>
        <v>#DIV/0!</v>
      </c>
      <c r="T80" s="20" t="e">
        <f t="shared" si="84"/>
        <v>#DIV/0!</v>
      </c>
      <c r="U80" s="20" t="e">
        <f t="shared" si="85"/>
        <v>#DIV/0!</v>
      </c>
      <c r="V80" s="20" t="e">
        <f t="shared" si="86"/>
        <v>#DIV/0!</v>
      </c>
      <c r="W80" s="20" t="e">
        <f t="shared" si="87"/>
        <v>#DIV/0!</v>
      </c>
      <c r="X80" s="20" t="e">
        <f t="shared" si="88"/>
        <v>#DIV/0!</v>
      </c>
      <c r="Y80" s="20" t="e">
        <f t="shared" si="89"/>
        <v>#DIV/0!</v>
      </c>
      <c r="Z80" s="20">
        <f t="shared" si="90"/>
        <v>2.0000000000000001E-4</v>
      </c>
      <c r="AA80" s="20" t="e">
        <f t="shared" si="91"/>
        <v>#DIV/0!</v>
      </c>
      <c r="AB80" s="20" t="e">
        <f t="shared" si="92"/>
        <v>#DIV/0!</v>
      </c>
      <c r="AC80" s="20" t="e">
        <f t="shared" si="93"/>
        <v>#DIV/0!</v>
      </c>
      <c r="AD80" s="20" t="e">
        <f t="shared" si="94"/>
        <v>#DIV/0!</v>
      </c>
      <c r="AE80" s="20" t="e">
        <f t="shared" si="95"/>
        <v>#DIV/0!</v>
      </c>
      <c r="AG80" s="5" t="s">
        <v>112</v>
      </c>
      <c r="AH80" s="5" t="s">
        <v>90</v>
      </c>
      <c r="AI80" s="5">
        <v>1.0999999999999999E-2</v>
      </c>
      <c r="AJ80" s="5">
        <v>105</v>
      </c>
      <c r="AL80" s="3" t="s">
        <v>248</v>
      </c>
      <c r="AM80" s="5">
        <f t="shared" si="96"/>
        <v>2604</v>
      </c>
      <c r="AN80" s="23">
        <f t="shared" si="97"/>
        <v>0</v>
      </c>
      <c r="AO80" s="5">
        <f t="shared" si="98"/>
        <v>0</v>
      </c>
      <c r="AP80" s="5">
        <f t="shared" si="99"/>
        <v>0</v>
      </c>
      <c r="AQ80" s="5">
        <f t="shared" si="100"/>
        <v>0</v>
      </c>
      <c r="AR80" s="5">
        <f t="shared" si="101"/>
        <v>0</v>
      </c>
      <c r="AS80" s="5">
        <f t="shared" si="102"/>
        <v>0</v>
      </c>
      <c r="AT80" s="5">
        <f t="shared" si="103"/>
        <v>0</v>
      </c>
      <c r="AU80" s="5">
        <f t="shared" si="104"/>
        <v>0</v>
      </c>
      <c r="AV80" s="5">
        <f t="shared" si="105"/>
        <v>0</v>
      </c>
      <c r="AW80" s="5">
        <f t="shared" si="106"/>
        <v>0</v>
      </c>
      <c r="AX80" s="5">
        <f t="shared" si="107"/>
        <v>0</v>
      </c>
      <c r="AY80" s="5">
        <f t="shared" si="108"/>
        <v>0</v>
      </c>
      <c r="AZ80" s="5">
        <f t="shared" si="109"/>
        <v>0</v>
      </c>
      <c r="BA80" s="5">
        <f t="shared" si="110"/>
        <v>0</v>
      </c>
      <c r="BB80" s="5">
        <f t="shared" si="111"/>
        <v>0</v>
      </c>
      <c r="BC80" s="5">
        <f t="shared" si="112"/>
        <v>0</v>
      </c>
      <c r="BD80" s="5">
        <f t="shared" si="113"/>
        <v>0</v>
      </c>
      <c r="BE80" s="5">
        <f t="shared" si="114"/>
        <v>146714</v>
      </c>
      <c r="BF80" s="5">
        <f t="shared" si="115"/>
        <v>0</v>
      </c>
      <c r="BG80" s="5">
        <f t="shared" si="116"/>
        <v>0</v>
      </c>
      <c r="BH80" s="5">
        <f t="shared" si="117"/>
        <v>0</v>
      </c>
      <c r="BI80" s="5">
        <f t="shared" si="118"/>
        <v>0</v>
      </c>
      <c r="BJ80" s="5">
        <f t="shared" si="119"/>
        <v>0</v>
      </c>
      <c r="BL80" s="3" t="s">
        <v>427</v>
      </c>
      <c r="BM80" s="3" t="s">
        <v>684</v>
      </c>
      <c r="BN80" s="3">
        <v>3.9899999999999998E-2</v>
      </c>
      <c r="BO80" s="4">
        <v>2411</v>
      </c>
      <c r="BR80" s="3" t="s">
        <v>248</v>
      </c>
      <c r="BS80" s="5">
        <f t="shared" si="120"/>
        <v>2604</v>
      </c>
      <c r="BT80" s="23">
        <f t="shared" si="121"/>
        <v>0</v>
      </c>
      <c r="BU80" s="5">
        <f t="shared" si="122"/>
        <v>0</v>
      </c>
      <c r="BV80" s="5">
        <f t="shared" si="123"/>
        <v>0</v>
      </c>
      <c r="BW80" s="5">
        <f t="shared" si="124"/>
        <v>0</v>
      </c>
      <c r="BX80" s="5">
        <f t="shared" si="125"/>
        <v>0</v>
      </c>
      <c r="BY80" s="5">
        <f t="shared" si="126"/>
        <v>0</v>
      </c>
      <c r="BZ80" s="5">
        <f t="shared" si="127"/>
        <v>0</v>
      </c>
      <c r="CA80" s="5">
        <f t="shared" si="128"/>
        <v>0</v>
      </c>
      <c r="CB80" s="5">
        <f t="shared" si="129"/>
        <v>0</v>
      </c>
      <c r="CC80" s="5">
        <f t="shared" si="130"/>
        <v>0</v>
      </c>
      <c r="CD80" s="5">
        <f t="shared" si="131"/>
        <v>0</v>
      </c>
      <c r="CE80" s="5">
        <f t="shared" si="132"/>
        <v>0</v>
      </c>
      <c r="CF80" s="5">
        <f t="shared" si="133"/>
        <v>0</v>
      </c>
      <c r="CG80" s="5">
        <f t="shared" si="134"/>
        <v>0</v>
      </c>
      <c r="CH80" s="5">
        <f t="shared" si="135"/>
        <v>0</v>
      </c>
      <c r="CI80" s="5">
        <f t="shared" si="136"/>
        <v>0</v>
      </c>
      <c r="CJ80" s="5">
        <f t="shared" si="137"/>
        <v>0</v>
      </c>
      <c r="CK80" s="5">
        <f t="shared" si="138"/>
        <v>146714</v>
      </c>
      <c r="CL80" s="5">
        <f t="shared" si="139"/>
        <v>0</v>
      </c>
      <c r="CM80" s="5">
        <f t="shared" si="140"/>
        <v>0</v>
      </c>
      <c r="CN80" s="5">
        <f t="shared" si="141"/>
        <v>0</v>
      </c>
      <c r="CO80" s="5">
        <f t="shared" si="142"/>
        <v>0</v>
      </c>
      <c r="CP80" s="5">
        <f t="shared" si="143"/>
        <v>0</v>
      </c>
    </row>
    <row r="81" spans="1:94" ht="16" x14ac:dyDescent="0.2">
      <c r="A81" s="5" t="s">
        <v>112</v>
      </c>
      <c r="B81" s="5" t="s">
        <v>86</v>
      </c>
      <c r="C81" s="5">
        <v>8.0000000000000002E-3</v>
      </c>
      <c r="D81" s="5">
        <v>496</v>
      </c>
      <c r="G81" s="3" t="s">
        <v>248</v>
      </c>
      <c r="H81" s="5" t="e">
        <f t="shared" si="72"/>
        <v>#DIV/0!</v>
      </c>
      <c r="I81" s="5" t="e">
        <f t="shared" si="73"/>
        <v>#DIV/0!</v>
      </c>
      <c r="J81" s="8" t="e">
        <f t="shared" si="74"/>
        <v>#DIV/0!</v>
      </c>
      <c r="K81" s="8" t="e">
        <f t="shared" si="75"/>
        <v>#DIV/0!</v>
      </c>
      <c r="L81" s="8" t="e">
        <f t="shared" si="76"/>
        <v>#DIV/0!</v>
      </c>
      <c r="M81" s="8" t="e">
        <f t="shared" si="77"/>
        <v>#DIV/0!</v>
      </c>
      <c r="N81" s="8" t="e">
        <f t="shared" si="78"/>
        <v>#DIV/0!</v>
      </c>
      <c r="O81" s="20" t="e">
        <f t="shared" si="79"/>
        <v>#DIV/0!</v>
      </c>
      <c r="P81" s="20" t="e">
        <f t="shared" si="80"/>
        <v>#DIV/0!</v>
      </c>
      <c r="Q81" s="20" t="e">
        <f t="shared" si="81"/>
        <v>#DIV/0!</v>
      </c>
      <c r="R81" s="20" t="e">
        <f t="shared" si="82"/>
        <v>#DIV/0!</v>
      </c>
      <c r="S81" s="20" t="e">
        <f t="shared" si="83"/>
        <v>#DIV/0!</v>
      </c>
      <c r="T81" s="20" t="e">
        <f t="shared" si="84"/>
        <v>#DIV/0!</v>
      </c>
      <c r="U81" s="20" t="e">
        <f t="shared" si="85"/>
        <v>#DIV/0!</v>
      </c>
      <c r="V81" s="20" t="e">
        <f t="shared" si="86"/>
        <v>#DIV/0!</v>
      </c>
      <c r="W81" s="20" t="e">
        <f t="shared" si="87"/>
        <v>#DIV/0!</v>
      </c>
      <c r="X81" s="20" t="e">
        <f t="shared" si="88"/>
        <v>#DIV/0!</v>
      </c>
      <c r="Y81" s="20" t="e">
        <f t="shared" si="89"/>
        <v>#DIV/0!</v>
      </c>
      <c r="Z81" s="20" t="e">
        <f t="shared" si="90"/>
        <v>#DIV/0!</v>
      </c>
      <c r="AA81" s="20" t="e">
        <f t="shared" si="91"/>
        <v>#DIV/0!</v>
      </c>
      <c r="AB81" s="20" t="e">
        <f t="shared" si="92"/>
        <v>#DIV/0!</v>
      </c>
      <c r="AC81" s="20" t="e">
        <f t="shared" si="93"/>
        <v>#DIV/0!</v>
      </c>
      <c r="AD81" s="20">
        <f t="shared" si="94"/>
        <v>1E-3</v>
      </c>
      <c r="AE81" s="20" t="e">
        <f t="shared" si="95"/>
        <v>#DIV/0!</v>
      </c>
      <c r="AG81" s="5" t="s">
        <v>112</v>
      </c>
      <c r="AH81" s="5" t="s">
        <v>86</v>
      </c>
      <c r="AI81" s="5">
        <v>8.0000000000000002E-3</v>
      </c>
      <c r="AJ81" s="5">
        <v>496</v>
      </c>
      <c r="AL81" s="3" t="s">
        <v>250</v>
      </c>
      <c r="AM81" s="5">
        <f t="shared" si="96"/>
        <v>0</v>
      </c>
      <c r="AN81" s="23">
        <f t="shared" si="97"/>
        <v>0</v>
      </c>
      <c r="AO81" s="5">
        <f t="shared" si="98"/>
        <v>0</v>
      </c>
      <c r="AP81" s="5">
        <f t="shared" si="99"/>
        <v>0</v>
      </c>
      <c r="AQ81" s="5">
        <f t="shared" si="100"/>
        <v>0</v>
      </c>
      <c r="AR81" s="5">
        <f t="shared" si="101"/>
        <v>0</v>
      </c>
      <c r="AS81" s="5">
        <f t="shared" si="102"/>
        <v>0</v>
      </c>
      <c r="AT81" s="5">
        <f t="shared" si="103"/>
        <v>0</v>
      </c>
      <c r="AU81" s="5">
        <f t="shared" si="104"/>
        <v>0</v>
      </c>
      <c r="AV81" s="5">
        <f t="shared" si="105"/>
        <v>0</v>
      </c>
      <c r="AW81" s="5">
        <f t="shared" si="106"/>
        <v>0</v>
      </c>
      <c r="AX81" s="5">
        <f t="shared" si="107"/>
        <v>0</v>
      </c>
      <c r="AY81" s="5">
        <f t="shared" si="108"/>
        <v>0</v>
      </c>
      <c r="AZ81" s="5">
        <f t="shared" si="109"/>
        <v>0</v>
      </c>
      <c r="BA81" s="5">
        <f t="shared" si="110"/>
        <v>0</v>
      </c>
      <c r="BB81" s="5">
        <f t="shared" si="111"/>
        <v>0</v>
      </c>
      <c r="BC81" s="5">
        <f t="shared" si="112"/>
        <v>0</v>
      </c>
      <c r="BD81" s="5">
        <f t="shared" si="113"/>
        <v>0</v>
      </c>
      <c r="BE81" s="5">
        <f t="shared" si="114"/>
        <v>0</v>
      </c>
      <c r="BF81" s="5">
        <f t="shared" si="115"/>
        <v>0</v>
      </c>
      <c r="BG81" s="5">
        <f t="shared" si="116"/>
        <v>0</v>
      </c>
      <c r="BH81" s="5">
        <f t="shared" si="117"/>
        <v>0</v>
      </c>
      <c r="BI81" s="5">
        <f t="shared" si="118"/>
        <v>496</v>
      </c>
      <c r="BJ81" s="5">
        <f t="shared" si="119"/>
        <v>0</v>
      </c>
      <c r="BL81" s="3" t="s">
        <v>427</v>
      </c>
      <c r="BM81" s="3" t="s">
        <v>675</v>
      </c>
      <c r="BN81" s="3">
        <v>3.5999999999999997E-2</v>
      </c>
      <c r="BO81" s="3">
        <v>193</v>
      </c>
      <c r="BR81" s="3" t="s">
        <v>250</v>
      </c>
      <c r="BS81" s="5">
        <f t="shared" si="120"/>
        <v>0</v>
      </c>
      <c r="BT81" s="23">
        <f t="shared" si="121"/>
        <v>0</v>
      </c>
      <c r="BU81" s="5">
        <f t="shared" si="122"/>
        <v>0</v>
      </c>
      <c r="BV81" s="5">
        <f t="shared" si="123"/>
        <v>0</v>
      </c>
      <c r="BW81" s="5">
        <f t="shared" si="124"/>
        <v>0</v>
      </c>
      <c r="BX81" s="5">
        <f t="shared" si="125"/>
        <v>0</v>
      </c>
      <c r="BY81" s="5">
        <f t="shared" si="126"/>
        <v>0</v>
      </c>
      <c r="BZ81" s="5">
        <f t="shared" si="127"/>
        <v>0</v>
      </c>
      <c r="CA81" s="5">
        <f t="shared" si="128"/>
        <v>0</v>
      </c>
      <c r="CB81" s="5">
        <f t="shared" si="129"/>
        <v>0</v>
      </c>
      <c r="CC81" s="5">
        <f t="shared" si="130"/>
        <v>0</v>
      </c>
      <c r="CD81" s="5">
        <f t="shared" si="131"/>
        <v>0</v>
      </c>
      <c r="CE81" s="5">
        <f t="shared" si="132"/>
        <v>0</v>
      </c>
      <c r="CF81" s="5">
        <f t="shared" si="133"/>
        <v>0</v>
      </c>
      <c r="CG81" s="5">
        <f t="shared" si="134"/>
        <v>0</v>
      </c>
      <c r="CH81" s="5">
        <f t="shared" si="135"/>
        <v>0</v>
      </c>
      <c r="CI81" s="5">
        <f t="shared" si="136"/>
        <v>0</v>
      </c>
      <c r="CJ81" s="5">
        <f t="shared" si="137"/>
        <v>0</v>
      </c>
      <c r="CK81" s="5">
        <f t="shared" si="138"/>
        <v>0</v>
      </c>
      <c r="CL81" s="5">
        <f t="shared" si="139"/>
        <v>0</v>
      </c>
      <c r="CM81" s="5">
        <f t="shared" si="140"/>
        <v>0</v>
      </c>
      <c r="CN81" s="5">
        <f t="shared" si="141"/>
        <v>0</v>
      </c>
      <c r="CO81" s="5">
        <f t="shared" si="142"/>
        <v>496</v>
      </c>
      <c r="CP81" s="5">
        <f t="shared" si="143"/>
        <v>0</v>
      </c>
    </row>
    <row r="82" spans="1:94" ht="16" x14ac:dyDescent="0.2">
      <c r="A82" s="5" t="s">
        <v>112</v>
      </c>
      <c r="B82" s="5" t="s">
        <v>84</v>
      </c>
      <c r="C82" s="5">
        <v>1.6E-2</v>
      </c>
      <c r="D82" s="5">
        <v>220</v>
      </c>
      <c r="G82" s="3" t="s">
        <v>250</v>
      </c>
      <c r="H82" s="5">
        <f t="shared" si="72"/>
        <v>0.16923333333333335</v>
      </c>
      <c r="I82" s="5">
        <f t="shared" si="73"/>
        <v>3.2300000000000002E-2</v>
      </c>
      <c r="J82" s="8">
        <f t="shared" si="74"/>
        <v>0.19054000000000001</v>
      </c>
      <c r="K82" s="8" t="e">
        <f t="shared" si="75"/>
        <v>#DIV/0!</v>
      </c>
      <c r="L82" s="8">
        <f t="shared" si="76"/>
        <v>0.192</v>
      </c>
      <c r="M82" s="8" t="e">
        <f t="shared" si="77"/>
        <v>#DIV/0!</v>
      </c>
      <c r="N82" s="8">
        <f t="shared" si="78"/>
        <v>0.28489999999999999</v>
      </c>
      <c r="O82" s="20">
        <f t="shared" si="79"/>
        <v>0.24879999999999999</v>
      </c>
      <c r="P82" s="20">
        <f t="shared" si="80"/>
        <v>0.19409999999999999</v>
      </c>
      <c r="Q82" s="20" t="e">
        <f t="shared" si="81"/>
        <v>#DIV/0!</v>
      </c>
      <c r="R82" s="20" t="e">
        <f t="shared" si="82"/>
        <v>#DIV/0!</v>
      </c>
      <c r="S82" s="20" t="e">
        <f t="shared" si="83"/>
        <v>#DIV/0!</v>
      </c>
      <c r="T82" s="20" t="e">
        <f t="shared" si="84"/>
        <v>#DIV/0!</v>
      </c>
      <c r="U82" s="20" t="e">
        <f t="shared" si="85"/>
        <v>#DIV/0!</v>
      </c>
      <c r="V82" s="20" t="e">
        <f t="shared" si="86"/>
        <v>#DIV/0!</v>
      </c>
      <c r="W82" s="20">
        <f t="shared" si="87"/>
        <v>0.33310000000000001</v>
      </c>
      <c r="X82" s="20" t="e">
        <f t="shared" si="88"/>
        <v>#DIV/0!</v>
      </c>
      <c r="Y82" s="20">
        <f t="shared" si="89"/>
        <v>0.185</v>
      </c>
      <c r="Z82" s="20">
        <f t="shared" si="90"/>
        <v>0.20406666666666665</v>
      </c>
      <c r="AA82" s="20" t="e">
        <f t="shared" si="91"/>
        <v>#DIV/0!</v>
      </c>
      <c r="AB82" s="20" t="e">
        <f t="shared" si="92"/>
        <v>#DIV/0!</v>
      </c>
      <c r="AC82" s="20" t="e">
        <f t="shared" si="93"/>
        <v>#DIV/0!</v>
      </c>
      <c r="AD82" s="20">
        <f t="shared" si="94"/>
        <v>0.184</v>
      </c>
      <c r="AE82" s="20" t="e">
        <f t="shared" si="95"/>
        <v>#DIV/0!</v>
      </c>
      <c r="AG82" s="5" t="s">
        <v>112</v>
      </c>
      <c r="AH82" s="5" t="s">
        <v>84</v>
      </c>
      <c r="AI82" s="5">
        <v>1.6E-2</v>
      </c>
      <c r="AJ82" s="5">
        <v>220</v>
      </c>
      <c r="AL82" s="3" t="s">
        <v>13</v>
      </c>
      <c r="AM82" s="5">
        <f t="shared" si="96"/>
        <v>2716</v>
      </c>
      <c r="AN82" s="23">
        <f t="shared" si="97"/>
        <v>4889</v>
      </c>
      <c r="AO82" s="5">
        <f t="shared" si="98"/>
        <v>1071</v>
      </c>
      <c r="AP82" s="5">
        <f t="shared" si="99"/>
        <v>0</v>
      </c>
      <c r="AQ82" s="5">
        <f t="shared" si="100"/>
        <v>339</v>
      </c>
      <c r="AR82" s="5">
        <f t="shared" si="101"/>
        <v>0</v>
      </c>
      <c r="AS82" s="5">
        <f t="shared" si="102"/>
        <v>11538</v>
      </c>
      <c r="AT82" s="5">
        <f t="shared" si="103"/>
        <v>11499</v>
      </c>
      <c r="AU82" s="5">
        <f t="shared" si="104"/>
        <v>1772</v>
      </c>
      <c r="AV82" s="5">
        <f t="shared" si="105"/>
        <v>0</v>
      </c>
      <c r="AW82" s="5">
        <f t="shared" si="106"/>
        <v>0</v>
      </c>
      <c r="AX82" s="5">
        <f t="shared" si="107"/>
        <v>0</v>
      </c>
      <c r="AY82" s="5">
        <f t="shared" si="108"/>
        <v>0</v>
      </c>
      <c r="AZ82" s="5">
        <f t="shared" si="109"/>
        <v>0</v>
      </c>
      <c r="BA82" s="5">
        <f t="shared" si="110"/>
        <v>0</v>
      </c>
      <c r="BB82" s="5">
        <f t="shared" si="111"/>
        <v>43540</v>
      </c>
      <c r="BC82" s="5">
        <f t="shared" si="112"/>
        <v>0</v>
      </c>
      <c r="BD82" s="5">
        <f t="shared" si="113"/>
        <v>105</v>
      </c>
      <c r="BE82" s="5">
        <f t="shared" si="114"/>
        <v>148907</v>
      </c>
      <c r="BF82" s="5">
        <f t="shared" si="115"/>
        <v>0</v>
      </c>
      <c r="BG82" s="5">
        <f t="shared" si="116"/>
        <v>0</v>
      </c>
      <c r="BH82" s="5">
        <f t="shared" si="117"/>
        <v>0</v>
      </c>
      <c r="BI82" s="5">
        <f t="shared" si="118"/>
        <v>496</v>
      </c>
      <c r="BJ82" s="5">
        <f t="shared" si="119"/>
        <v>0</v>
      </c>
      <c r="BL82" s="3" t="s">
        <v>427</v>
      </c>
      <c r="BM82" s="3" t="s">
        <v>189</v>
      </c>
      <c r="BN82" s="3">
        <v>4.9000000000000002E-2</v>
      </c>
      <c r="BO82" s="3">
        <v>187</v>
      </c>
      <c r="BR82" s="3" t="s">
        <v>13</v>
      </c>
      <c r="BS82" s="5">
        <f t="shared" si="120"/>
        <v>2716</v>
      </c>
      <c r="BT82" s="23">
        <f t="shared" si="121"/>
        <v>4889</v>
      </c>
      <c r="BU82" s="5">
        <f t="shared" si="122"/>
        <v>1071</v>
      </c>
      <c r="BV82" s="5">
        <f t="shared" si="123"/>
        <v>0</v>
      </c>
      <c r="BW82" s="5">
        <f t="shared" si="124"/>
        <v>339</v>
      </c>
      <c r="BX82" s="5">
        <f t="shared" si="125"/>
        <v>0</v>
      </c>
      <c r="BY82" s="5">
        <f t="shared" si="126"/>
        <v>11538</v>
      </c>
      <c r="BZ82" s="5">
        <f t="shared" si="127"/>
        <v>11499</v>
      </c>
      <c r="CA82" s="5">
        <f t="shared" si="128"/>
        <v>1772</v>
      </c>
      <c r="CB82" s="5">
        <f t="shared" si="129"/>
        <v>0</v>
      </c>
      <c r="CC82" s="5">
        <f t="shared" si="130"/>
        <v>0</v>
      </c>
      <c r="CD82" s="5">
        <f t="shared" si="131"/>
        <v>0</v>
      </c>
      <c r="CE82" s="5">
        <f t="shared" si="132"/>
        <v>0</v>
      </c>
      <c r="CF82" s="5">
        <f t="shared" si="133"/>
        <v>0</v>
      </c>
      <c r="CG82" s="5">
        <f t="shared" si="134"/>
        <v>0</v>
      </c>
      <c r="CH82" s="5">
        <f t="shared" si="135"/>
        <v>43540</v>
      </c>
      <c r="CI82" s="5">
        <f t="shared" si="136"/>
        <v>0</v>
      </c>
      <c r="CJ82" s="5">
        <f t="shared" si="137"/>
        <v>105</v>
      </c>
      <c r="CK82" s="5">
        <f t="shared" si="138"/>
        <v>148907</v>
      </c>
      <c r="CL82" s="5">
        <f t="shared" si="139"/>
        <v>0</v>
      </c>
      <c r="CM82" s="5">
        <f t="shared" si="140"/>
        <v>0</v>
      </c>
      <c r="CN82" s="5">
        <f t="shared" si="141"/>
        <v>0</v>
      </c>
      <c r="CO82" s="5">
        <f t="shared" si="142"/>
        <v>496</v>
      </c>
      <c r="CP82" s="5">
        <f t="shared" si="143"/>
        <v>0</v>
      </c>
    </row>
    <row r="83" spans="1:94" ht="16" x14ac:dyDescent="0.2">
      <c r="A83" s="5" t="s">
        <v>114</v>
      </c>
      <c r="B83" s="5" t="s">
        <v>86</v>
      </c>
      <c r="C83" s="5">
        <v>1E-3</v>
      </c>
      <c r="D83" s="5">
        <v>496</v>
      </c>
      <c r="G83" s="3" t="s">
        <v>13</v>
      </c>
      <c r="H83" s="5">
        <f t="shared" si="72"/>
        <v>4.3266666666666669E-2</v>
      </c>
      <c r="I83" s="5" t="e">
        <f t="shared" si="73"/>
        <v>#DIV/0!</v>
      </c>
      <c r="J83" s="8">
        <f t="shared" si="74"/>
        <v>9.9879999999999997E-2</v>
      </c>
      <c r="K83" s="8" t="e">
        <f t="shared" si="75"/>
        <v>#DIV/0!</v>
      </c>
      <c r="L83" s="8">
        <f t="shared" si="76"/>
        <v>9.6000000000000002E-2</v>
      </c>
      <c r="M83" s="8" t="e">
        <f t="shared" si="77"/>
        <v>#DIV/0!</v>
      </c>
      <c r="N83" s="8">
        <f t="shared" si="78"/>
        <v>9.534999999999999E-2</v>
      </c>
      <c r="O83" s="20">
        <f t="shared" si="79"/>
        <v>8.77E-2</v>
      </c>
      <c r="P83" s="20">
        <f t="shared" si="80"/>
        <v>7.6100000000000001E-2</v>
      </c>
      <c r="Q83" s="20" t="e">
        <f t="shared" si="81"/>
        <v>#DIV/0!</v>
      </c>
      <c r="R83" s="20" t="e">
        <f t="shared" si="82"/>
        <v>#DIV/0!</v>
      </c>
      <c r="S83" s="20" t="e">
        <f t="shared" si="83"/>
        <v>#DIV/0!</v>
      </c>
      <c r="T83" s="20" t="e">
        <f t="shared" si="84"/>
        <v>#DIV/0!</v>
      </c>
      <c r="U83" s="20" t="e">
        <f t="shared" si="85"/>
        <v>#DIV/0!</v>
      </c>
      <c r="V83" s="20" t="e">
        <f t="shared" si="86"/>
        <v>#DIV/0!</v>
      </c>
      <c r="W83" s="20">
        <f t="shared" si="87"/>
        <v>3.3099999999999997E-2</v>
      </c>
      <c r="X83" s="20" t="e">
        <f t="shared" si="88"/>
        <v>#DIV/0!</v>
      </c>
      <c r="Y83" s="20">
        <f t="shared" si="89"/>
        <v>5.1999999999999998E-2</v>
      </c>
      <c r="Z83" s="20">
        <f t="shared" si="90"/>
        <v>0.19643333333333332</v>
      </c>
      <c r="AA83" s="20" t="e">
        <f t="shared" si="91"/>
        <v>#DIV/0!</v>
      </c>
      <c r="AB83" s="20" t="e">
        <f t="shared" si="92"/>
        <v>#DIV/0!</v>
      </c>
      <c r="AC83" s="20" t="e">
        <f t="shared" si="93"/>
        <v>#DIV/0!</v>
      </c>
      <c r="AD83" s="20">
        <f t="shared" si="94"/>
        <v>0.09</v>
      </c>
      <c r="AE83" s="20" t="e">
        <f t="shared" si="95"/>
        <v>#DIV/0!</v>
      </c>
      <c r="AG83" s="5" t="s">
        <v>114</v>
      </c>
      <c r="AH83" s="5" t="s">
        <v>86</v>
      </c>
      <c r="AI83" s="5">
        <v>1E-3</v>
      </c>
      <c r="AJ83" s="5">
        <v>496</v>
      </c>
      <c r="AL83" s="3" t="s">
        <v>14</v>
      </c>
      <c r="AM83" s="5">
        <f t="shared" si="96"/>
        <v>2716</v>
      </c>
      <c r="AN83" s="23">
        <f t="shared" si="97"/>
        <v>0</v>
      </c>
      <c r="AO83" s="5">
        <f t="shared" si="98"/>
        <v>1071</v>
      </c>
      <c r="AP83" s="5">
        <f t="shared" si="99"/>
        <v>0</v>
      </c>
      <c r="AQ83" s="5">
        <f t="shared" si="100"/>
        <v>339</v>
      </c>
      <c r="AR83" s="5">
        <f t="shared" si="101"/>
        <v>0</v>
      </c>
      <c r="AS83" s="5">
        <f t="shared" si="102"/>
        <v>11538</v>
      </c>
      <c r="AT83" s="5">
        <f t="shared" si="103"/>
        <v>11499</v>
      </c>
      <c r="AU83" s="5">
        <f t="shared" si="104"/>
        <v>1772</v>
      </c>
      <c r="AV83" s="5">
        <f t="shared" si="105"/>
        <v>0</v>
      </c>
      <c r="AW83" s="5">
        <f t="shared" si="106"/>
        <v>0</v>
      </c>
      <c r="AX83" s="5">
        <f t="shared" si="107"/>
        <v>0</v>
      </c>
      <c r="AY83" s="5">
        <f t="shared" si="108"/>
        <v>0</v>
      </c>
      <c r="AZ83" s="5">
        <f t="shared" si="109"/>
        <v>0</v>
      </c>
      <c r="BA83" s="5">
        <f t="shared" si="110"/>
        <v>0</v>
      </c>
      <c r="BB83" s="5">
        <f t="shared" si="111"/>
        <v>43540</v>
      </c>
      <c r="BC83" s="5">
        <f t="shared" si="112"/>
        <v>0</v>
      </c>
      <c r="BD83" s="5">
        <f t="shared" si="113"/>
        <v>105</v>
      </c>
      <c r="BE83" s="5">
        <f t="shared" si="114"/>
        <v>148907</v>
      </c>
      <c r="BF83" s="5">
        <f t="shared" si="115"/>
        <v>0</v>
      </c>
      <c r="BG83" s="5">
        <f t="shared" si="116"/>
        <v>0</v>
      </c>
      <c r="BH83" s="5">
        <f t="shared" si="117"/>
        <v>0</v>
      </c>
      <c r="BI83" s="5">
        <f t="shared" si="118"/>
        <v>496</v>
      </c>
      <c r="BJ83" s="5">
        <f t="shared" si="119"/>
        <v>0</v>
      </c>
      <c r="BL83" s="3" t="s">
        <v>431</v>
      </c>
      <c r="BM83" s="3" t="s">
        <v>690</v>
      </c>
      <c r="BN83" s="3">
        <v>2E-3</v>
      </c>
      <c r="BO83" s="3">
        <v>564</v>
      </c>
      <c r="BR83" s="3" t="s">
        <v>14</v>
      </c>
      <c r="BS83" s="5">
        <f t="shared" si="120"/>
        <v>2716</v>
      </c>
      <c r="BT83" s="23">
        <f t="shared" si="121"/>
        <v>0</v>
      </c>
      <c r="BU83" s="5">
        <f t="shared" si="122"/>
        <v>1071</v>
      </c>
      <c r="BV83" s="5">
        <f t="shared" si="123"/>
        <v>0</v>
      </c>
      <c r="BW83" s="5">
        <f t="shared" si="124"/>
        <v>339</v>
      </c>
      <c r="BX83" s="5">
        <f t="shared" si="125"/>
        <v>0</v>
      </c>
      <c r="BY83" s="5">
        <f t="shared" si="126"/>
        <v>11538</v>
      </c>
      <c r="BZ83" s="5">
        <f t="shared" si="127"/>
        <v>11499</v>
      </c>
      <c r="CA83" s="5">
        <f t="shared" si="128"/>
        <v>1772</v>
      </c>
      <c r="CB83" s="5">
        <f t="shared" si="129"/>
        <v>0</v>
      </c>
      <c r="CC83" s="5">
        <f t="shared" si="130"/>
        <v>0</v>
      </c>
      <c r="CD83" s="5">
        <f t="shared" si="131"/>
        <v>0</v>
      </c>
      <c r="CE83" s="5">
        <f t="shared" si="132"/>
        <v>0</v>
      </c>
      <c r="CF83" s="5">
        <f t="shared" si="133"/>
        <v>0</v>
      </c>
      <c r="CG83" s="5">
        <f t="shared" si="134"/>
        <v>0</v>
      </c>
      <c r="CH83" s="5">
        <f t="shared" si="135"/>
        <v>43540</v>
      </c>
      <c r="CI83" s="5">
        <f t="shared" si="136"/>
        <v>0</v>
      </c>
      <c r="CJ83" s="5">
        <f t="shared" si="137"/>
        <v>105</v>
      </c>
      <c r="CK83" s="5">
        <f t="shared" si="138"/>
        <v>148907</v>
      </c>
      <c r="CL83" s="5">
        <f t="shared" si="139"/>
        <v>0</v>
      </c>
      <c r="CM83" s="5">
        <f t="shared" si="140"/>
        <v>0</v>
      </c>
      <c r="CN83" s="5">
        <f t="shared" si="141"/>
        <v>0</v>
      </c>
      <c r="CO83" s="5">
        <f t="shared" si="142"/>
        <v>496</v>
      </c>
      <c r="CP83" s="5">
        <f t="shared" si="143"/>
        <v>0</v>
      </c>
    </row>
    <row r="84" spans="1:94" ht="16" x14ac:dyDescent="0.2">
      <c r="A84" s="5" t="s">
        <v>116</v>
      </c>
      <c r="B84" s="5" t="s">
        <v>86</v>
      </c>
      <c r="C84" s="5">
        <v>6.0000000000000001E-3</v>
      </c>
      <c r="D84" s="5">
        <v>496</v>
      </c>
      <c r="G84" s="3" t="s">
        <v>14</v>
      </c>
      <c r="H84" s="5">
        <f t="shared" si="72"/>
        <v>1.2833333333333334E-2</v>
      </c>
      <c r="I84" s="5">
        <f t="shared" si="73"/>
        <v>3.6700000000000003E-2</v>
      </c>
      <c r="J84" s="8">
        <f t="shared" si="74"/>
        <v>3.4800000000000005E-2</v>
      </c>
      <c r="K84" s="8" t="e">
        <f t="shared" si="75"/>
        <v>#DIV/0!</v>
      </c>
      <c r="L84" s="8">
        <f t="shared" si="76"/>
        <v>3.4000000000000002E-2</v>
      </c>
      <c r="M84" s="8" t="e">
        <f t="shared" si="77"/>
        <v>#DIV/0!</v>
      </c>
      <c r="N84" s="8">
        <f t="shared" si="78"/>
        <v>9.4099999999999989E-2</v>
      </c>
      <c r="O84" s="20">
        <f t="shared" si="79"/>
        <v>0.13719999999999999</v>
      </c>
      <c r="P84" s="20">
        <f t="shared" si="80"/>
        <v>0.12189999999999999</v>
      </c>
      <c r="Q84" s="20" t="e">
        <f t="shared" si="81"/>
        <v>#DIV/0!</v>
      </c>
      <c r="R84" s="20" t="e">
        <f t="shared" si="82"/>
        <v>#DIV/0!</v>
      </c>
      <c r="S84" s="20" t="e">
        <f t="shared" si="83"/>
        <v>#DIV/0!</v>
      </c>
      <c r="T84" s="20" t="e">
        <f t="shared" si="84"/>
        <v>#DIV/0!</v>
      </c>
      <c r="U84" s="20" t="e">
        <f t="shared" si="85"/>
        <v>#DIV/0!</v>
      </c>
      <c r="V84" s="20" t="e">
        <f t="shared" si="86"/>
        <v>#DIV/0!</v>
      </c>
      <c r="W84" s="20">
        <f t="shared" si="87"/>
        <v>0.14269999999999999</v>
      </c>
      <c r="X84" s="20" t="e">
        <f t="shared" si="88"/>
        <v>#DIV/0!</v>
      </c>
      <c r="Y84" s="20">
        <f t="shared" si="89"/>
        <v>8.1000000000000003E-2</v>
      </c>
      <c r="Z84" s="20">
        <f t="shared" si="90"/>
        <v>1.9100000000000002E-2</v>
      </c>
      <c r="AA84" s="20" t="e">
        <f t="shared" si="91"/>
        <v>#DIV/0!</v>
      </c>
      <c r="AB84" s="20" t="e">
        <f t="shared" si="92"/>
        <v>#DIV/0!</v>
      </c>
      <c r="AC84" s="20" t="e">
        <f t="shared" si="93"/>
        <v>#DIV/0!</v>
      </c>
      <c r="AD84" s="20">
        <f t="shared" si="94"/>
        <v>5.6000000000000001E-2</v>
      </c>
      <c r="AE84" s="20" t="e">
        <f t="shared" si="95"/>
        <v>#DIV/0!</v>
      </c>
      <c r="AG84" s="5" t="s">
        <v>116</v>
      </c>
      <c r="AH84" s="5" t="s">
        <v>86</v>
      </c>
      <c r="AI84" s="5">
        <v>6.0000000000000001E-3</v>
      </c>
      <c r="AJ84" s="5">
        <v>496</v>
      </c>
      <c r="AL84" s="3" t="s">
        <v>275</v>
      </c>
      <c r="AM84" s="5">
        <f t="shared" si="96"/>
        <v>2716</v>
      </c>
      <c r="AN84" s="23">
        <f t="shared" si="97"/>
        <v>4889</v>
      </c>
      <c r="AO84" s="5">
        <f t="shared" si="98"/>
        <v>1071</v>
      </c>
      <c r="AP84" s="5">
        <f t="shared" si="99"/>
        <v>0</v>
      </c>
      <c r="AQ84" s="5">
        <f t="shared" si="100"/>
        <v>339</v>
      </c>
      <c r="AR84" s="5">
        <f t="shared" si="101"/>
        <v>0</v>
      </c>
      <c r="AS84" s="5">
        <f t="shared" si="102"/>
        <v>11538</v>
      </c>
      <c r="AT84" s="5">
        <f t="shared" si="103"/>
        <v>11499</v>
      </c>
      <c r="AU84" s="5">
        <f t="shared" si="104"/>
        <v>1772</v>
      </c>
      <c r="AV84" s="5">
        <f t="shared" si="105"/>
        <v>0</v>
      </c>
      <c r="AW84" s="5">
        <f t="shared" si="106"/>
        <v>0</v>
      </c>
      <c r="AX84" s="5">
        <f t="shared" si="107"/>
        <v>0</v>
      </c>
      <c r="AY84" s="5">
        <f t="shared" si="108"/>
        <v>0</v>
      </c>
      <c r="AZ84" s="5">
        <f t="shared" si="109"/>
        <v>0</v>
      </c>
      <c r="BA84" s="5">
        <f t="shared" si="110"/>
        <v>0</v>
      </c>
      <c r="BB84" s="5">
        <f t="shared" si="111"/>
        <v>43540</v>
      </c>
      <c r="BC84" s="5">
        <f t="shared" si="112"/>
        <v>0</v>
      </c>
      <c r="BD84" s="5">
        <f t="shared" si="113"/>
        <v>105</v>
      </c>
      <c r="BE84" s="5">
        <f t="shared" si="114"/>
        <v>148907</v>
      </c>
      <c r="BF84" s="5">
        <f t="shared" si="115"/>
        <v>0</v>
      </c>
      <c r="BG84" s="5">
        <f t="shared" si="116"/>
        <v>0</v>
      </c>
      <c r="BH84" s="5">
        <f t="shared" si="117"/>
        <v>0</v>
      </c>
      <c r="BI84" s="5">
        <f t="shared" si="118"/>
        <v>496</v>
      </c>
      <c r="BJ84" s="5">
        <f t="shared" si="119"/>
        <v>0</v>
      </c>
      <c r="BL84" s="3" t="s">
        <v>431</v>
      </c>
      <c r="BM84" s="3" t="s">
        <v>684</v>
      </c>
      <c r="BN84" s="3">
        <v>2.3E-3</v>
      </c>
      <c r="BO84" s="4">
        <v>2411</v>
      </c>
      <c r="BR84" s="3" t="s">
        <v>275</v>
      </c>
      <c r="BS84" s="5">
        <f t="shared" si="120"/>
        <v>2716</v>
      </c>
      <c r="BT84" s="23">
        <f t="shared" si="121"/>
        <v>4889</v>
      </c>
      <c r="BU84" s="5">
        <f t="shared" si="122"/>
        <v>1071</v>
      </c>
      <c r="BV84" s="5">
        <f t="shared" si="123"/>
        <v>0</v>
      </c>
      <c r="BW84" s="5">
        <f t="shared" si="124"/>
        <v>339</v>
      </c>
      <c r="BX84" s="5">
        <f t="shared" si="125"/>
        <v>0</v>
      </c>
      <c r="BY84" s="5">
        <f t="shared" si="126"/>
        <v>11538</v>
      </c>
      <c r="BZ84" s="5">
        <f t="shared" si="127"/>
        <v>11499</v>
      </c>
      <c r="CA84" s="5">
        <f t="shared" si="128"/>
        <v>1772</v>
      </c>
      <c r="CB84" s="5">
        <f t="shared" si="129"/>
        <v>0</v>
      </c>
      <c r="CC84" s="5">
        <f t="shared" si="130"/>
        <v>0</v>
      </c>
      <c r="CD84" s="5">
        <f t="shared" si="131"/>
        <v>0</v>
      </c>
      <c r="CE84" s="5">
        <f t="shared" si="132"/>
        <v>0</v>
      </c>
      <c r="CF84" s="5">
        <f t="shared" si="133"/>
        <v>0</v>
      </c>
      <c r="CG84" s="5">
        <f t="shared" si="134"/>
        <v>0</v>
      </c>
      <c r="CH84" s="5">
        <f t="shared" si="135"/>
        <v>43540</v>
      </c>
      <c r="CI84" s="5">
        <f t="shared" si="136"/>
        <v>0</v>
      </c>
      <c r="CJ84" s="5">
        <f t="shared" si="137"/>
        <v>105</v>
      </c>
      <c r="CK84" s="5">
        <f t="shared" si="138"/>
        <v>148907</v>
      </c>
      <c r="CL84" s="5">
        <f t="shared" si="139"/>
        <v>0</v>
      </c>
      <c r="CM84" s="5">
        <f t="shared" si="140"/>
        <v>0</v>
      </c>
      <c r="CN84" s="5">
        <f t="shared" si="141"/>
        <v>0</v>
      </c>
      <c r="CO84" s="5">
        <f t="shared" si="142"/>
        <v>496</v>
      </c>
      <c r="CP84" s="5">
        <f t="shared" si="143"/>
        <v>0</v>
      </c>
    </row>
    <row r="85" spans="1:94" ht="16" x14ac:dyDescent="0.2">
      <c r="A85" s="5" t="s">
        <v>118</v>
      </c>
      <c r="B85" s="5" t="s">
        <v>86</v>
      </c>
      <c r="C85" s="5">
        <v>1E-3</v>
      </c>
      <c r="D85" s="5">
        <v>496</v>
      </c>
      <c r="G85" s="3" t="s">
        <v>275</v>
      </c>
      <c r="H85" s="5" t="e">
        <f t="shared" si="72"/>
        <v>#DIV/0!</v>
      </c>
      <c r="I85" s="5" t="e">
        <f t="shared" si="73"/>
        <v>#DIV/0!</v>
      </c>
      <c r="J85" s="8">
        <f t="shared" si="74"/>
        <v>4.0000000000000001E-3</v>
      </c>
      <c r="K85" s="8" t="e">
        <f t="shared" si="75"/>
        <v>#DIV/0!</v>
      </c>
      <c r="L85" s="8" t="e">
        <f t="shared" si="76"/>
        <v>#DIV/0!</v>
      </c>
      <c r="M85" s="8" t="e">
        <f t="shared" si="77"/>
        <v>#DIV/0!</v>
      </c>
      <c r="N85" s="8" t="e">
        <f t="shared" si="78"/>
        <v>#DIV/0!</v>
      </c>
      <c r="O85" s="20" t="e">
        <f t="shared" si="79"/>
        <v>#DIV/0!</v>
      </c>
      <c r="P85" s="20" t="e">
        <f t="shared" si="80"/>
        <v>#DIV/0!</v>
      </c>
      <c r="Q85" s="20" t="e">
        <f t="shared" si="81"/>
        <v>#DIV/0!</v>
      </c>
      <c r="R85" s="20" t="e">
        <f t="shared" si="82"/>
        <v>#DIV/0!</v>
      </c>
      <c r="S85" s="20" t="e">
        <f t="shared" si="83"/>
        <v>#DIV/0!</v>
      </c>
      <c r="T85" s="20" t="e">
        <f t="shared" si="84"/>
        <v>#DIV/0!</v>
      </c>
      <c r="U85" s="20" t="e">
        <f t="shared" si="85"/>
        <v>#DIV/0!</v>
      </c>
      <c r="V85" s="20" t="e">
        <f t="shared" si="86"/>
        <v>#DIV/0!</v>
      </c>
      <c r="W85" s="20">
        <f t="shared" si="87"/>
        <v>4.0000000000000002E-4</v>
      </c>
      <c r="X85" s="20" t="e">
        <f t="shared" si="88"/>
        <v>#DIV/0!</v>
      </c>
      <c r="Y85" s="20" t="e">
        <f t="shared" si="89"/>
        <v>#DIV/0!</v>
      </c>
      <c r="Z85" s="20">
        <f t="shared" si="90"/>
        <v>1.5999999999999999E-3</v>
      </c>
      <c r="AA85" s="20" t="e">
        <f t="shared" si="91"/>
        <v>#DIV/0!</v>
      </c>
      <c r="AB85" s="20" t="e">
        <f t="shared" si="92"/>
        <v>#DIV/0!</v>
      </c>
      <c r="AC85" s="20" t="e">
        <f t="shared" si="93"/>
        <v>#DIV/0!</v>
      </c>
      <c r="AD85" s="20" t="e">
        <f t="shared" si="94"/>
        <v>#DIV/0!</v>
      </c>
      <c r="AE85" s="20" t="e">
        <f t="shared" si="95"/>
        <v>#DIV/0!</v>
      </c>
      <c r="AG85" s="5" t="s">
        <v>118</v>
      </c>
      <c r="AH85" s="5" t="s">
        <v>86</v>
      </c>
      <c r="AI85" s="5">
        <v>1E-3</v>
      </c>
      <c r="AJ85" s="5">
        <v>496</v>
      </c>
      <c r="AL85" s="3" t="s">
        <v>277</v>
      </c>
      <c r="AM85" s="5">
        <f t="shared" si="96"/>
        <v>0</v>
      </c>
      <c r="AN85" s="23">
        <f t="shared" si="97"/>
        <v>0</v>
      </c>
      <c r="AO85" s="5">
        <f t="shared" si="98"/>
        <v>629</v>
      </c>
      <c r="AP85" s="5">
        <f t="shared" si="99"/>
        <v>0</v>
      </c>
      <c r="AQ85" s="5">
        <f t="shared" si="100"/>
        <v>0</v>
      </c>
      <c r="AR85" s="5">
        <f t="shared" si="101"/>
        <v>0</v>
      </c>
      <c r="AS85" s="5">
        <f t="shared" si="102"/>
        <v>0</v>
      </c>
      <c r="AT85" s="5">
        <f t="shared" si="103"/>
        <v>0</v>
      </c>
      <c r="AU85" s="5">
        <f t="shared" si="104"/>
        <v>0</v>
      </c>
      <c r="AV85" s="5">
        <f t="shared" si="105"/>
        <v>0</v>
      </c>
      <c r="AW85" s="5">
        <f t="shared" si="106"/>
        <v>0</v>
      </c>
      <c r="AX85" s="5">
        <f t="shared" si="107"/>
        <v>0</v>
      </c>
      <c r="AY85" s="5">
        <f t="shared" si="108"/>
        <v>0</v>
      </c>
      <c r="AZ85" s="5">
        <f t="shared" si="109"/>
        <v>0</v>
      </c>
      <c r="BA85" s="5">
        <f t="shared" si="110"/>
        <v>0</v>
      </c>
      <c r="BB85" s="5">
        <f t="shared" si="111"/>
        <v>43540</v>
      </c>
      <c r="BC85" s="5">
        <f t="shared" si="112"/>
        <v>0</v>
      </c>
      <c r="BD85" s="5">
        <f t="shared" si="113"/>
        <v>0</v>
      </c>
      <c r="BE85" s="5">
        <f t="shared" si="114"/>
        <v>148713</v>
      </c>
      <c r="BF85" s="5">
        <f t="shared" si="115"/>
        <v>0</v>
      </c>
      <c r="BG85" s="5">
        <f t="shared" si="116"/>
        <v>0</v>
      </c>
      <c r="BH85" s="5">
        <f t="shared" si="117"/>
        <v>0</v>
      </c>
      <c r="BI85" s="5">
        <f t="shared" si="118"/>
        <v>0</v>
      </c>
      <c r="BJ85" s="5">
        <f t="shared" si="119"/>
        <v>0</v>
      </c>
      <c r="BL85" s="3" t="s">
        <v>431</v>
      </c>
      <c r="BM85" s="3" t="s">
        <v>675</v>
      </c>
      <c r="BN85" s="3">
        <v>3.0000000000000001E-3</v>
      </c>
      <c r="BO85" s="3">
        <v>193</v>
      </c>
      <c r="BR85" s="3" t="s">
        <v>277</v>
      </c>
      <c r="BS85" s="5">
        <f t="shared" si="120"/>
        <v>0</v>
      </c>
      <c r="BT85" s="23">
        <f t="shared" si="121"/>
        <v>0</v>
      </c>
      <c r="BU85" s="5">
        <f t="shared" si="122"/>
        <v>629</v>
      </c>
      <c r="BV85" s="5">
        <f t="shared" si="123"/>
        <v>0</v>
      </c>
      <c r="BW85" s="5">
        <f t="shared" si="124"/>
        <v>0</v>
      </c>
      <c r="BX85" s="5">
        <f t="shared" si="125"/>
        <v>0</v>
      </c>
      <c r="BY85" s="5">
        <f t="shared" si="126"/>
        <v>0</v>
      </c>
      <c r="BZ85" s="5">
        <f t="shared" si="127"/>
        <v>0</v>
      </c>
      <c r="CA85" s="5">
        <f t="shared" si="128"/>
        <v>0</v>
      </c>
      <c r="CB85" s="5">
        <f t="shared" si="129"/>
        <v>0</v>
      </c>
      <c r="CC85" s="5">
        <f t="shared" si="130"/>
        <v>0</v>
      </c>
      <c r="CD85" s="5">
        <f t="shared" si="131"/>
        <v>0</v>
      </c>
      <c r="CE85" s="5">
        <f t="shared" si="132"/>
        <v>0</v>
      </c>
      <c r="CF85" s="5">
        <f t="shared" si="133"/>
        <v>0</v>
      </c>
      <c r="CG85" s="5">
        <f t="shared" si="134"/>
        <v>0</v>
      </c>
      <c r="CH85" s="5">
        <f t="shared" si="135"/>
        <v>43540</v>
      </c>
      <c r="CI85" s="5">
        <f t="shared" si="136"/>
        <v>0</v>
      </c>
      <c r="CJ85" s="5">
        <f t="shared" si="137"/>
        <v>0</v>
      </c>
      <c r="CK85" s="5">
        <f t="shared" si="138"/>
        <v>148713</v>
      </c>
      <c r="CL85" s="5">
        <f t="shared" si="139"/>
        <v>0</v>
      </c>
      <c r="CM85" s="5">
        <f t="shared" si="140"/>
        <v>0</v>
      </c>
      <c r="CN85" s="5">
        <f t="shared" si="141"/>
        <v>0</v>
      </c>
      <c r="CO85" s="5">
        <f t="shared" si="142"/>
        <v>0</v>
      </c>
      <c r="CP85" s="5">
        <f t="shared" si="143"/>
        <v>0</v>
      </c>
    </row>
    <row r="86" spans="1:94" ht="16" x14ac:dyDescent="0.2">
      <c r="A86" s="5" t="s">
        <v>120</v>
      </c>
      <c r="B86" s="5" t="s">
        <v>675</v>
      </c>
      <c r="C86" s="5">
        <v>3.9E-2</v>
      </c>
      <c r="D86" s="5">
        <v>193</v>
      </c>
      <c r="G86" s="3" t="s">
        <v>277</v>
      </c>
      <c r="H86" s="5" t="e">
        <f t="shared" si="72"/>
        <v>#DIV/0!</v>
      </c>
      <c r="I86" s="5">
        <f t="shared" si="73"/>
        <v>5.3E-3</v>
      </c>
      <c r="J86" s="8">
        <f t="shared" si="74"/>
        <v>3.0000000000000001E-3</v>
      </c>
      <c r="K86" s="8" t="e">
        <f t="shared" si="75"/>
        <v>#DIV/0!</v>
      </c>
      <c r="L86" s="8" t="e">
        <f t="shared" si="76"/>
        <v>#DIV/0!</v>
      </c>
      <c r="M86" s="8" t="e">
        <f t="shared" si="77"/>
        <v>#DIV/0!</v>
      </c>
      <c r="N86" s="8" t="e">
        <f t="shared" si="78"/>
        <v>#DIV/0!</v>
      </c>
      <c r="O86" s="20" t="e">
        <f t="shared" si="79"/>
        <v>#DIV/0!</v>
      </c>
      <c r="P86" s="20">
        <f t="shared" si="80"/>
        <v>4.0000000000000002E-4</v>
      </c>
      <c r="Q86" s="20" t="e">
        <f t="shared" si="81"/>
        <v>#DIV/0!</v>
      </c>
      <c r="R86" s="20" t="e">
        <f t="shared" si="82"/>
        <v>#DIV/0!</v>
      </c>
      <c r="S86" s="20" t="e">
        <f t="shared" si="83"/>
        <v>#DIV/0!</v>
      </c>
      <c r="T86" s="20" t="e">
        <f t="shared" si="84"/>
        <v>#DIV/0!</v>
      </c>
      <c r="U86" s="20" t="e">
        <f t="shared" si="85"/>
        <v>#DIV/0!</v>
      </c>
      <c r="V86" s="20" t="e">
        <f t="shared" si="86"/>
        <v>#DIV/0!</v>
      </c>
      <c r="W86" s="20" t="e">
        <f t="shared" si="87"/>
        <v>#DIV/0!</v>
      </c>
      <c r="X86" s="20" t="e">
        <f t="shared" si="88"/>
        <v>#DIV/0!</v>
      </c>
      <c r="Y86" s="20" t="e">
        <f t="shared" si="89"/>
        <v>#DIV/0!</v>
      </c>
      <c r="Z86" s="20">
        <f t="shared" si="90"/>
        <v>5.5000000000000003E-4</v>
      </c>
      <c r="AA86" s="20" t="e">
        <f t="shared" si="91"/>
        <v>#DIV/0!</v>
      </c>
      <c r="AB86" s="20" t="e">
        <f t="shared" si="92"/>
        <v>#DIV/0!</v>
      </c>
      <c r="AC86" s="20" t="e">
        <f t="shared" si="93"/>
        <v>#DIV/0!</v>
      </c>
      <c r="AD86" s="20">
        <f t="shared" si="94"/>
        <v>2E-3</v>
      </c>
      <c r="AE86" s="20" t="e">
        <f t="shared" si="95"/>
        <v>#DIV/0!</v>
      </c>
      <c r="AG86" s="5" t="s">
        <v>120</v>
      </c>
      <c r="AH86" s="5" t="s">
        <v>675</v>
      </c>
      <c r="AI86" s="5">
        <v>3.9E-2</v>
      </c>
      <c r="AJ86" s="5">
        <v>193</v>
      </c>
      <c r="AL86" s="3" t="s">
        <v>280</v>
      </c>
      <c r="AM86" s="5">
        <f t="shared" si="96"/>
        <v>0</v>
      </c>
      <c r="AN86" s="23">
        <f t="shared" si="97"/>
        <v>4889</v>
      </c>
      <c r="AO86" s="5">
        <f t="shared" si="98"/>
        <v>409</v>
      </c>
      <c r="AP86" s="5">
        <f t="shared" si="99"/>
        <v>0</v>
      </c>
      <c r="AQ86" s="5">
        <f t="shared" si="100"/>
        <v>0</v>
      </c>
      <c r="AR86" s="5">
        <f t="shared" si="101"/>
        <v>0</v>
      </c>
      <c r="AS86" s="5">
        <f t="shared" si="102"/>
        <v>0</v>
      </c>
      <c r="AT86" s="5">
        <f t="shared" si="103"/>
        <v>0</v>
      </c>
      <c r="AU86" s="5">
        <f t="shared" si="104"/>
        <v>1772</v>
      </c>
      <c r="AV86" s="5">
        <f t="shared" si="105"/>
        <v>0</v>
      </c>
      <c r="AW86" s="5">
        <f t="shared" si="106"/>
        <v>0</v>
      </c>
      <c r="AX86" s="5">
        <f t="shared" si="107"/>
        <v>0</v>
      </c>
      <c r="AY86" s="5">
        <f t="shared" si="108"/>
        <v>0</v>
      </c>
      <c r="AZ86" s="5">
        <f t="shared" si="109"/>
        <v>0</v>
      </c>
      <c r="BA86" s="5">
        <f t="shared" si="110"/>
        <v>0</v>
      </c>
      <c r="BB86" s="5">
        <f t="shared" si="111"/>
        <v>0</v>
      </c>
      <c r="BC86" s="5">
        <f t="shared" si="112"/>
        <v>0</v>
      </c>
      <c r="BD86" s="5">
        <f t="shared" si="113"/>
        <v>0</v>
      </c>
      <c r="BE86" s="5">
        <f t="shared" si="114"/>
        <v>148713</v>
      </c>
      <c r="BF86" s="5">
        <f t="shared" si="115"/>
        <v>0</v>
      </c>
      <c r="BG86" s="5">
        <f t="shared" si="116"/>
        <v>0</v>
      </c>
      <c r="BH86" s="5">
        <f t="shared" si="117"/>
        <v>0</v>
      </c>
      <c r="BI86" s="5">
        <f t="shared" si="118"/>
        <v>496</v>
      </c>
      <c r="BJ86" s="5">
        <f t="shared" si="119"/>
        <v>0</v>
      </c>
      <c r="BL86" s="3" t="s">
        <v>431</v>
      </c>
      <c r="BM86" s="3" t="s">
        <v>189</v>
      </c>
      <c r="BN86" s="3">
        <v>7.0000000000000001E-3</v>
      </c>
      <c r="BO86" s="3">
        <v>187</v>
      </c>
      <c r="BR86" s="3" t="s">
        <v>280</v>
      </c>
      <c r="BS86" s="5">
        <f t="shared" si="120"/>
        <v>0</v>
      </c>
      <c r="BT86" s="23">
        <f t="shared" si="121"/>
        <v>4889</v>
      </c>
      <c r="BU86" s="5">
        <f t="shared" si="122"/>
        <v>409</v>
      </c>
      <c r="BV86" s="5">
        <f t="shared" si="123"/>
        <v>0</v>
      </c>
      <c r="BW86" s="5">
        <f t="shared" si="124"/>
        <v>0</v>
      </c>
      <c r="BX86" s="5">
        <f t="shared" si="125"/>
        <v>0</v>
      </c>
      <c r="BY86" s="5">
        <f t="shared" si="126"/>
        <v>0</v>
      </c>
      <c r="BZ86" s="5">
        <f t="shared" si="127"/>
        <v>0</v>
      </c>
      <c r="CA86" s="5">
        <f t="shared" si="128"/>
        <v>1772</v>
      </c>
      <c r="CB86" s="5">
        <f t="shared" si="129"/>
        <v>0</v>
      </c>
      <c r="CC86" s="5">
        <f t="shared" si="130"/>
        <v>0</v>
      </c>
      <c r="CD86" s="5">
        <f t="shared" si="131"/>
        <v>0</v>
      </c>
      <c r="CE86" s="5">
        <f t="shared" si="132"/>
        <v>0</v>
      </c>
      <c r="CF86" s="5">
        <f t="shared" si="133"/>
        <v>0</v>
      </c>
      <c r="CG86" s="5">
        <f t="shared" si="134"/>
        <v>0</v>
      </c>
      <c r="CH86" s="5">
        <f t="shared" si="135"/>
        <v>0</v>
      </c>
      <c r="CI86" s="5">
        <f t="shared" si="136"/>
        <v>0</v>
      </c>
      <c r="CJ86" s="5">
        <f t="shared" si="137"/>
        <v>0</v>
      </c>
      <c r="CK86" s="5">
        <f t="shared" si="138"/>
        <v>148713</v>
      </c>
      <c r="CL86" s="5">
        <f t="shared" si="139"/>
        <v>0</v>
      </c>
      <c r="CM86" s="5">
        <f t="shared" si="140"/>
        <v>0</v>
      </c>
      <c r="CN86" s="5">
        <f t="shared" si="141"/>
        <v>0</v>
      </c>
      <c r="CO86" s="5">
        <f t="shared" si="142"/>
        <v>496</v>
      </c>
      <c r="CP86" s="5">
        <f t="shared" si="143"/>
        <v>0</v>
      </c>
    </row>
    <row r="87" spans="1:94" ht="16" x14ac:dyDescent="0.2">
      <c r="A87" s="5" t="s">
        <v>120</v>
      </c>
      <c r="B87" s="5" t="s">
        <v>676</v>
      </c>
      <c r="C87" s="5">
        <v>3.5000000000000003E-2</v>
      </c>
      <c r="D87" s="5">
        <v>268</v>
      </c>
      <c r="G87" s="3" t="s">
        <v>280</v>
      </c>
      <c r="H87" s="5" t="e">
        <f t="shared" si="72"/>
        <v>#DIV/0!</v>
      </c>
      <c r="I87" s="5" t="e">
        <f t="shared" si="73"/>
        <v>#DIV/0!</v>
      </c>
      <c r="J87" s="8" t="e">
        <f t="shared" si="74"/>
        <v>#DIV/0!</v>
      </c>
      <c r="K87" s="8" t="e">
        <f t="shared" si="75"/>
        <v>#DIV/0!</v>
      </c>
      <c r="L87" s="8" t="e">
        <f t="shared" si="76"/>
        <v>#DIV/0!</v>
      </c>
      <c r="M87" s="8" t="e">
        <f t="shared" si="77"/>
        <v>#DIV/0!</v>
      </c>
      <c r="N87" s="8" t="e">
        <f t="shared" si="78"/>
        <v>#DIV/0!</v>
      </c>
      <c r="O87" s="20" t="e">
        <f t="shared" si="79"/>
        <v>#DIV/0!</v>
      </c>
      <c r="P87" s="20" t="e">
        <f t="shared" si="80"/>
        <v>#DIV/0!</v>
      </c>
      <c r="Q87" s="20" t="e">
        <f t="shared" si="81"/>
        <v>#DIV/0!</v>
      </c>
      <c r="R87" s="20" t="e">
        <f t="shared" si="82"/>
        <v>#DIV/0!</v>
      </c>
      <c r="S87" s="20" t="e">
        <f t="shared" si="83"/>
        <v>#DIV/0!</v>
      </c>
      <c r="T87" s="20" t="e">
        <f t="shared" si="84"/>
        <v>#DIV/0!</v>
      </c>
      <c r="U87" s="20" t="e">
        <f t="shared" si="85"/>
        <v>#DIV/0!</v>
      </c>
      <c r="V87" s="20" t="e">
        <f t="shared" si="86"/>
        <v>#DIV/0!</v>
      </c>
      <c r="W87" s="20" t="e">
        <f t="shared" si="87"/>
        <v>#DIV/0!</v>
      </c>
      <c r="X87" s="20" t="e">
        <f t="shared" si="88"/>
        <v>#DIV/0!</v>
      </c>
      <c r="Y87" s="20" t="e">
        <f t="shared" si="89"/>
        <v>#DIV/0!</v>
      </c>
      <c r="Z87" s="20">
        <f t="shared" si="90"/>
        <v>1E-4</v>
      </c>
      <c r="AA87" s="20" t="e">
        <f t="shared" si="91"/>
        <v>#DIV/0!</v>
      </c>
      <c r="AB87" s="20" t="e">
        <f t="shared" si="92"/>
        <v>#DIV/0!</v>
      </c>
      <c r="AC87" s="20" t="e">
        <f t="shared" si="93"/>
        <v>#DIV/0!</v>
      </c>
      <c r="AD87" s="20" t="e">
        <f t="shared" si="94"/>
        <v>#DIV/0!</v>
      </c>
      <c r="AE87" s="20" t="e">
        <f t="shared" si="95"/>
        <v>#DIV/0!</v>
      </c>
      <c r="AG87" s="5" t="s">
        <v>120</v>
      </c>
      <c r="AH87" s="5" t="s">
        <v>676</v>
      </c>
      <c r="AI87" s="5">
        <v>3.5000000000000003E-2</v>
      </c>
      <c r="AJ87" s="5">
        <v>268</v>
      </c>
      <c r="AL87" s="3" t="s">
        <v>282</v>
      </c>
      <c r="AM87" s="5">
        <f t="shared" si="96"/>
        <v>0</v>
      </c>
      <c r="AN87" s="23">
        <f t="shared" si="97"/>
        <v>0</v>
      </c>
      <c r="AO87" s="5">
        <f t="shared" si="98"/>
        <v>0</v>
      </c>
      <c r="AP87" s="5">
        <f t="shared" si="99"/>
        <v>0</v>
      </c>
      <c r="AQ87" s="5">
        <f t="shared" si="100"/>
        <v>0</v>
      </c>
      <c r="AR87" s="5">
        <f t="shared" si="101"/>
        <v>0</v>
      </c>
      <c r="AS87" s="5">
        <f t="shared" si="102"/>
        <v>0</v>
      </c>
      <c r="AT87" s="5">
        <f t="shared" si="103"/>
        <v>0</v>
      </c>
      <c r="AU87" s="5">
        <f t="shared" si="104"/>
        <v>0</v>
      </c>
      <c r="AV87" s="5">
        <f t="shared" si="105"/>
        <v>0</v>
      </c>
      <c r="AW87" s="5">
        <f t="shared" si="106"/>
        <v>0</v>
      </c>
      <c r="AX87" s="5">
        <f t="shared" si="107"/>
        <v>0</v>
      </c>
      <c r="AY87" s="5">
        <f t="shared" si="108"/>
        <v>0</v>
      </c>
      <c r="AZ87" s="5">
        <f t="shared" si="109"/>
        <v>0</v>
      </c>
      <c r="BA87" s="5">
        <f t="shared" si="110"/>
        <v>0</v>
      </c>
      <c r="BB87" s="5">
        <f t="shared" si="111"/>
        <v>0</v>
      </c>
      <c r="BC87" s="5">
        <f t="shared" si="112"/>
        <v>0</v>
      </c>
      <c r="BD87" s="5">
        <f t="shared" si="113"/>
        <v>0</v>
      </c>
      <c r="BE87" s="5">
        <f t="shared" si="114"/>
        <v>146714</v>
      </c>
      <c r="BF87" s="5">
        <f t="shared" si="115"/>
        <v>0</v>
      </c>
      <c r="BG87" s="5">
        <f t="shared" si="116"/>
        <v>0</v>
      </c>
      <c r="BH87" s="5">
        <f t="shared" si="117"/>
        <v>0</v>
      </c>
      <c r="BI87" s="5">
        <f t="shared" si="118"/>
        <v>0</v>
      </c>
      <c r="BJ87" s="5">
        <f t="shared" si="119"/>
        <v>0</v>
      </c>
      <c r="BL87" s="3" t="s">
        <v>24</v>
      </c>
      <c r="BM87" s="3" t="s">
        <v>690</v>
      </c>
      <c r="BN87" s="3">
        <v>7.0000000000000007E-2</v>
      </c>
      <c r="BO87" s="3">
        <v>564</v>
      </c>
      <c r="BR87" s="3" t="s">
        <v>282</v>
      </c>
      <c r="BS87" s="5">
        <f t="shared" si="120"/>
        <v>0</v>
      </c>
      <c r="BT87" s="23">
        <f t="shared" si="121"/>
        <v>0</v>
      </c>
      <c r="BU87" s="5">
        <f t="shared" si="122"/>
        <v>0</v>
      </c>
      <c r="BV87" s="5">
        <f t="shared" si="123"/>
        <v>0</v>
      </c>
      <c r="BW87" s="5">
        <f t="shared" si="124"/>
        <v>0</v>
      </c>
      <c r="BX87" s="5">
        <f t="shared" si="125"/>
        <v>0</v>
      </c>
      <c r="BY87" s="5">
        <f t="shared" si="126"/>
        <v>0</v>
      </c>
      <c r="BZ87" s="5">
        <f t="shared" si="127"/>
        <v>0</v>
      </c>
      <c r="CA87" s="5">
        <f t="shared" si="128"/>
        <v>0</v>
      </c>
      <c r="CB87" s="5">
        <f t="shared" si="129"/>
        <v>0</v>
      </c>
      <c r="CC87" s="5">
        <f t="shared" si="130"/>
        <v>0</v>
      </c>
      <c r="CD87" s="5">
        <f t="shared" si="131"/>
        <v>0</v>
      </c>
      <c r="CE87" s="5">
        <f t="shared" si="132"/>
        <v>0</v>
      </c>
      <c r="CF87" s="5">
        <f t="shared" si="133"/>
        <v>0</v>
      </c>
      <c r="CG87" s="5">
        <f t="shared" si="134"/>
        <v>0</v>
      </c>
      <c r="CH87" s="5">
        <f t="shared" si="135"/>
        <v>0</v>
      </c>
      <c r="CI87" s="5">
        <f t="shared" si="136"/>
        <v>0</v>
      </c>
      <c r="CJ87" s="5">
        <f t="shared" si="137"/>
        <v>0</v>
      </c>
      <c r="CK87" s="5">
        <f t="shared" si="138"/>
        <v>146714</v>
      </c>
      <c r="CL87" s="5">
        <f t="shared" si="139"/>
        <v>0</v>
      </c>
      <c r="CM87" s="5">
        <f t="shared" si="140"/>
        <v>0</v>
      </c>
      <c r="CN87" s="5">
        <f t="shared" si="141"/>
        <v>0</v>
      </c>
      <c r="CO87" s="5">
        <f t="shared" si="142"/>
        <v>0</v>
      </c>
      <c r="CP87" s="5">
        <f t="shared" si="143"/>
        <v>0</v>
      </c>
    </row>
    <row r="88" spans="1:94" ht="16" x14ac:dyDescent="0.2">
      <c r="A88" s="5" t="s">
        <v>120</v>
      </c>
      <c r="B88" s="5" t="s">
        <v>677</v>
      </c>
      <c r="C88" s="5">
        <v>1.2999999999999999E-2</v>
      </c>
      <c r="D88" s="5">
        <v>113</v>
      </c>
      <c r="G88" s="3" t="s">
        <v>282</v>
      </c>
      <c r="H88" s="5" t="e">
        <f t="shared" si="72"/>
        <v>#DIV/0!</v>
      </c>
      <c r="I88" s="5" t="e">
        <f t="shared" si="73"/>
        <v>#DIV/0!</v>
      </c>
      <c r="J88" s="8" t="e">
        <f t="shared" si="74"/>
        <v>#DIV/0!</v>
      </c>
      <c r="K88" s="8" t="e">
        <f t="shared" si="75"/>
        <v>#DIV/0!</v>
      </c>
      <c r="L88" s="8" t="e">
        <f t="shared" si="76"/>
        <v>#DIV/0!</v>
      </c>
      <c r="M88" s="8" t="e">
        <f t="shared" si="77"/>
        <v>#DIV/0!</v>
      </c>
      <c r="N88" s="8" t="e">
        <f t="shared" si="78"/>
        <v>#DIV/0!</v>
      </c>
      <c r="O88" s="20" t="e">
        <f t="shared" si="79"/>
        <v>#DIV/0!</v>
      </c>
      <c r="P88" s="20" t="e">
        <f t="shared" si="80"/>
        <v>#DIV/0!</v>
      </c>
      <c r="Q88" s="20" t="e">
        <f t="shared" si="81"/>
        <v>#DIV/0!</v>
      </c>
      <c r="R88" s="20" t="e">
        <f t="shared" si="82"/>
        <v>#DIV/0!</v>
      </c>
      <c r="S88" s="20" t="e">
        <f t="shared" si="83"/>
        <v>#DIV/0!</v>
      </c>
      <c r="T88" s="20" t="e">
        <f t="shared" si="84"/>
        <v>#DIV/0!</v>
      </c>
      <c r="U88" s="20" t="e">
        <f t="shared" si="85"/>
        <v>#DIV/0!</v>
      </c>
      <c r="V88" s="20" t="e">
        <f t="shared" si="86"/>
        <v>#DIV/0!</v>
      </c>
      <c r="W88" s="20">
        <f t="shared" si="87"/>
        <v>1.1000000000000001E-3</v>
      </c>
      <c r="X88" s="20" t="e">
        <f t="shared" si="88"/>
        <v>#DIV/0!</v>
      </c>
      <c r="Y88" s="20" t="e">
        <f t="shared" si="89"/>
        <v>#DIV/0!</v>
      </c>
      <c r="Z88" s="20" t="e">
        <f t="shared" si="90"/>
        <v>#DIV/0!</v>
      </c>
      <c r="AA88" s="20" t="e">
        <f t="shared" si="91"/>
        <v>#DIV/0!</v>
      </c>
      <c r="AB88" s="20" t="e">
        <f t="shared" si="92"/>
        <v>#DIV/0!</v>
      </c>
      <c r="AC88" s="20" t="e">
        <f t="shared" si="93"/>
        <v>#DIV/0!</v>
      </c>
      <c r="AD88" s="20" t="e">
        <f t="shared" si="94"/>
        <v>#DIV/0!</v>
      </c>
      <c r="AE88" s="20" t="e">
        <f t="shared" si="95"/>
        <v>#DIV/0!</v>
      </c>
      <c r="AG88" s="5" t="s">
        <v>120</v>
      </c>
      <c r="AH88" s="5" t="s">
        <v>677</v>
      </c>
      <c r="AI88" s="5">
        <v>1.2999999999999999E-2</v>
      </c>
      <c r="AJ88" s="5">
        <v>113</v>
      </c>
      <c r="AL88" s="3" t="s">
        <v>296</v>
      </c>
      <c r="AM88" s="5">
        <f t="shared" si="96"/>
        <v>0</v>
      </c>
      <c r="AN88" s="23">
        <f t="shared" si="97"/>
        <v>0</v>
      </c>
      <c r="AO88" s="5">
        <f t="shared" si="98"/>
        <v>0</v>
      </c>
      <c r="AP88" s="5">
        <f t="shared" si="99"/>
        <v>0</v>
      </c>
      <c r="AQ88" s="5">
        <f t="shared" si="100"/>
        <v>0</v>
      </c>
      <c r="AR88" s="5">
        <f t="shared" si="101"/>
        <v>0</v>
      </c>
      <c r="AS88" s="5">
        <f t="shared" si="102"/>
        <v>0</v>
      </c>
      <c r="AT88" s="5">
        <f t="shared" si="103"/>
        <v>0</v>
      </c>
      <c r="AU88" s="5">
        <f t="shared" si="104"/>
        <v>0</v>
      </c>
      <c r="AV88" s="5">
        <f t="shared" si="105"/>
        <v>0</v>
      </c>
      <c r="AW88" s="5">
        <f t="shared" si="106"/>
        <v>0</v>
      </c>
      <c r="AX88" s="5">
        <f t="shared" si="107"/>
        <v>0</v>
      </c>
      <c r="AY88" s="5">
        <f t="shared" si="108"/>
        <v>0</v>
      </c>
      <c r="AZ88" s="5">
        <f t="shared" si="109"/>
        <v>0</v>
      </c>
      <c r="BA88" s="5">
        <f t="shared" si="110"/>
        <v>0</v>
      </c>
      <c r="BB88" s="5">
        <f t="shared" si="111"/>
        <v>43540</v>
      </c>
      <c r="BC88" s="5">
        <f t="shared" si="112"/>
        <v>0</v>
      </c>
      <c r="BD88" s="5">
        <f t="shared" si="113"/>
        <v>0</v>
      </c>
      <c r="BE88" s="5">
        <f t="shared" si="114"/>
        <v>0</v>
      </c>
      <c r="BF88" s="5">
        <f t="shared" si="115"/>
        <v>0</v>
      </c>
      <c r="BG88" s="5">
        <f t="shared" si="116"/>
        <v>0</v>
      </c>
      <c r="BH88" s="5">
        <f t="shared" si="117"/>
        <v>0</v>
      </c>
      <c r="BI88" s="5">
        <f t="shared" si="118"/>
        <v>0</v>
      </c>
      <c r="BJ88" s="5">
        <f t="shared" si="119"/>
        <v>0</v>
      </c>
      <c r="BL88" s="3" t="s">
        <v>24</v>
      </c>
      <c r="BM88" s="3" t="s">
        <v>684</v>
      </c>
      <c r="BN88" s="3">
        <v>7.0699999999999999E-2</v>
      </c>
      <c r="BO88" s="4">
        <v>2411</v>
      </c>
      <c r="BR88" s="3" t="s">
        <v>296</v>
      </c>
      <c r="BS88" s="5">
        <f t="shared" si="120"/>
        <v>0</v>
      </c>
      <c r="BT88" s="23">
        <f t="shared" si="121"/>
        <v>0</v>
      </c>
      <c r="BU88" s="5">
        <f t="shared" si="122"/>
        <v>0</v>
      </c>
      <c r="BV88" s="5">
        <f t="shared" si="123"/>
        <v>0</v>
      </c>
      <c r="BW88" s="5">
        <f t="shared" si="124"/>
        <v>0</v>
      </c>
      <c r="BX88" s="5">
        <f t="shared" si="125"/>
        <v>0</v>
      </c>
      <c r="BY88" s="5">
        <f t="shared" si="126"/>
        <v>0</v>
      </c>
      <c r="BZ88" s="5">
        <f t="shared" si="127"/>
        <v>0</v>
      </c>
      <c r="CA88" s="5">
        <f t="shared" si="128"/>
        <v>0</v>
      </c>
      <c r="CB88" s="5">
        <f t="shared" si="129"/>
        <v>0</v>
      </c>
      <c r="CC88" s="5">
        <f t="shared" si="130"/>
        <v>0</v>
      </c>
      <c r="CD88" s="5">
        <f t="shared" si="131"/>
        <v>0</v>
      </c>
      <c r="CE88" s="5">
        <f t="shared" si="132"/>
        <v>0</v>
      </c>
      <c r="CF88" s="5">
        <f t="shared" si="133"/>
        <v>0</v>
      </c>
      <c r="CG88" s="5">
        <f t="shared" si="134"/>
        <v>0</v>
      </c>
      <c r="CH88" s="5">
        <f t="shared" si="135"/>
        <v>43540</v>
      </c>
      <c r="CI88" s="5">
        <f t="shared" si="136"/>
        <v>0</v>
      </c>
      <c r="CJ88" s="5">
        <f t="shared" si="137"/>
        <v>0</v>
      </c>
      <c r="CK88" s="5">
        <f t="shared" si="138"/>
        <v>0</v>
      </c>
      <c r="CL88" s="5">
        <f t="shared" si="139"/>
        <v>0</v>
      </c>
      <c r="CM88" s="5">
        <f t="shared" si="140"/>
        <v>0</v>
      </c>
      <c r="CN88" s="5">
        <f t="shared" si="141"/>
        <v>0</v>
      </c>
      <c r="CO88" s="5">
        <f t="shared" si="142"/>
        <v>0</v>
      </c>
      <c r="CP88" s="5">
        <f t="shared" si="143"/>
        <v>0</v>
      </c>
    </row>
    <row r="89" spans="1:94" ht="16" x14ac:dyDescent="0.2">
      <c r="A89" s="5" t="s">
        <v>120</v>
      </c>
      <c r="B89" s="5" t="s">
        <v>87</v>
      </c>
      <c r="C89" s="5">
        <v>1.7999999999999999E-2</v>
      </c>
      <c r="D89" s="5">
        <v>339</v>
      </c>
      <c r="G89" s="3" t="s">
        <v>296</v>
      </c>
      <c r="H89" s="5" t="e">
        <f t="shared" si="72"/>
        <v>#DIV/0!</v>
      </c>
      <c r="I89" s="5" t="e">
        <f t="shared" si="73"/>
        <v>#DIV/0!</v>
      </c>
      <c r="J89" s="8" t="e">
        <f t="shared" si="74"/>
        <v>#DIV/0!</v>
      </c>
      <c r="K89" s="8" t="e">
        <f t="shared" si="75"/>
        <v>#DIV/0!</v>
      </c>
      <c r="L89" s="8" t="e">
        <f t="shared" si="76"/>
        <v>#DIV/0!</v>
      </c>
      <c r="M89" s="8" t="e">
        <f t="shared" si="77"/>
        <v>#DIV/0!</v>
      </c>
      <c r="N89" s="8" t="e">
        <f t="shared" si="78"/>
        <v>#DIV/0!</v>
      </c>
      <c r="O89" s="20" t="e">
        <f t="shared" si="79"/>
        <v>#DIV/0!</v>
      </c>
      <c r="P89" s="20" t="e">
        <f t="shared" si="80"/>
        <v>#DIV/0!</v>
      </c>
      <c r="Q89" s="20" t="e">
        <f t="shared" si="81"/>
        <v>#DIV/0!</v>
      </c>
      <c r="R89" s="20" t="e">
        <f t="shared" si="82"/>
        <v>#DIV/0!</v>
      </c>
      <c r="S89" s="20" t="e">
        <f t="shared" si="83"/>
        <v>#DIV/0!</v>
      </c>
      <c r="T89" s="20" t="e">
        <f t="shared" si="84"/>
        <v>#DIV/0!</v>
      </c>
      <c r="U89" s="20" t="e">
        <f t="shared" si="85"/>
        <v>#DIV/0!</v>
      </c>
      <c r="V89" s="20" t="e">
        <f t="shared" si="86"/>
        <v>#DIV/0!</v>
      </c>
      <c r="W89" s="20" t="e">
        <f t="shared" si="87"/>
        <v>#DIV/0!</v>
      </c>
      <c r="X89" s="20" t="e">
        <f t="shared" si="88"/>
        <v>#DIV/0!</v>
      </c>
      <c r="Y89" s="20" t="e">
        <f t="shared" si="89"/>
        <v>#DIV/0!</v>
      </c>
      <c r="Z89" s="20" t="e">
        <f t="shared" si="90"/>
        <v>#DIV/0!</v>
      </c>
      <c r="AA89" s="20" t="e">
        <f t="shared" si="91"/>
        <v>#DIV/0!</v>
      </c>
      <c r="AB89" s="20" t="e">
        <f t="shared" si="92"/>
        <v>#DIV/0!</v>
      </c>
      <c r="AC89" s="20" t="e">
        <f t="shared" si="93"/>
        <v>#DIV/0!</v>
      </c>
      <c r="AD89" s="20">
        <f t="shared" si="94"/>
        <v>4.0000000000000001E-3</v>
      </c>
      <c r="AE89" s="20" t="e">
        <f t="shared" si="95"/>
        <v>#DIV/0!</v>
      </c>
      <c r="AG89" s="5" t="s">
        <v>120</v>
      </c>
      <c r="AH89" s="5" t="s">
        <v>87</v>
      </c>
      <c r="AI89" s="5">
        <v>1.7999999999999999E-2</v>
      </c>
      <c r="AJ89" s="5">
        <v>339</v>
      </c>
      <c r="AL89" s="3" t="s">
        <v>320</v>
      </c>
      <c r="AM89" s="5">
        <f t="shared" si="96"/>
        <v>0</v>
      </c>
      <c r="AN89" s="23">
        <f t="shared" si="97"/>
        <v>0</v>
      </c>
      <c r="AO89" s="5">
        <f t="shared" si="98"/>
        <v>0</v>
      </c>
      <c r="AP89" s="5">
        <f t="shared" si="99"/>
        <v>0</v>
      </c>
      <c r="AQ89" s="5">
        <f t="shared" si="100"/>
        <v>0</v>
      </c>
      <c r="AR89" s="5">
        <f t="shared" si="101"/>
        <v>0</v>
      </c>
      <c r="AS89" s="5">
        <f t="shared" si="102"/>
        <v>0</v>
      </c>
      <c r="AT89" s="5">
        <f t="shared" si="103"/>
        <v>0</v>
      </c>
      <c r="AU89" s="5">
        <f t="shared" si="104"/>
        <v>0</v>
      </c>
      <c r="AV89" s="5">
        <f t="shared" si="105"/>
        <v>0</v>
      </c>
      <c r="AW89" s="5">
        <f t="shared" si="106"/>
        <v>0</v>
      </c>
      <c r="AX89" s="5">
        <f t="shared" si="107"/>
        <v>0</v>
      </c>
      <c r="AY89" s="5">
        <f t="shared" si="108"/>
        <v>0</v>
      </c>
      <c r="AZ89" s="5">
        <f t="shared" si="109"/>
        <v>0</v>
      </c>
      <c r="BA89" s="5">
        <f t="shared" si="110"/>
        <v>0</v>
      </c>
      <c r="BB89" s="5">
        <f t="shared" si="111"/>
        <v>0</v>
      </c>
      <c r="BC89" s="5">
        <f t="shared" si="112"/>
        <v>0</v>
      </c>
      <c r="BD89" s="5">
        <f t="shared" si="113"/>
        <v>0</v>
      </c>
      <c r="BE89" s="5">
        <f t="shared" si="114"/>
        <v>0</v>
      </c>
      <c r="BF89" s="5">
        <f t="shared" si="115"/>
        <v>0</v>
      </c>
      <c r="BG89" s="5">
        <f t="shared" si="116"/>
        <v>0</v>
      </c>
      <c r="BH89" s="5">
        <f t="shared" si="117"/>
        <v>0</v>
      </c>
      <c r="BI89" s="5">
        <f t="shared" si="118"/>
        <v>496</v>
      </c>
      <c r="BJ89" s="5">
        <f t="shared" si="119"/>
        <v>0</v>
      </c>
      <c r="BL89" s="3" t="s">
        <v>24</v>
      </c>
      <c r="BM89" s="3" t="s">
        <v>675</v>
      </c>
      <c r="BN89" s="3">
        <v>6.7000000000000004E-2</v>
      </c>
      <c r="BO89" s="3">
        <v>193</v>
      </c>
      <c r="BR89" s="3" t="s">
        <v>320</v>
      </c>
      <c r="BS89" s="5">
        <f t="shared" si="120"/>
        <v>0</v>
      </c>
      <c r="BT89" s="23">
        <f t="shared" si="121"/>
        <v>0</v>
      </c>
      <c r="BU89" s="5">
        <f t="shared" si="122"/>
        <v>0</v>
      </c>
      <c r="BV89" s="5">
        <f t="shared" si="123"/>
        <v>0</v>
      </c>
      <c r="BW89" s="5">
        <f t="shared" si="124"/>
        <v>0</v>
      </c>
      <c r="BX89" s="5">
        <f t="shared" si="125"/>
        <v>0</v>
      </c>
      <c r="BY89" s="5">
        <f t="shared" si="126"/>
        <v>0</v>
      </c>
      <c r="BZ89" s="5">
        <f t="shared" si="127"/>
        <v>0</v>
      </c>
      <c r="CA89" s="5">
        <f t="shared" si="128"/>
        <v>0</v>
      </c>
      <c r="CB89" s="5">
        <f t="shared" si="129"/>
        <v>0</v>
      </c>
      <c r="CC89" s="5">
        <f t="shared" si="130"/>
        <v>0</v>
      </c>
      <c r="CD89" s="5">
        <f t="shared" si="131"/>
        <v>0</v>
      </c>
      <c r="CE89" s="5">
        <f t="shared" si="132"/>
        <v>0</v>
      </c>
      <c r="CF89" s="5">
        <f t="shared" si="133"/>
        <v>0</v>
      </c>
      <c r="CG89" s="5">
        <f t="shared" si="134"/>
        <v>0</v>
      </c>
      <c r="CH89" s="5">
        <f t="shared" si="135"/>
        <v>0</v>
      </c>
      <c r="CI89" s="5">
        <f t="shared" si="136"/>
        <v>0</v>
      </c>
      <c r="CJ89" s="5">
        <f t="shared" si="137"/>
        <v>0</v>
      </c>
      <c r="CK89" s="5">
        <f t="shared" si="138"/>
        <v>0</v>
      </c>
      <c r="CL89" s="5">
        <f t="shared" si="139"/>
        <v>0</v>
      </c>
      <c r="CM89" s="5">
        <f t="shared" si="140"/>
        <v>0</v>
      </c>
      <c r="CN89" s="5">
        <f t="shared" si="141"/>
        <v>0</v>
      </c>
      <c r="CO89" s="5">
        <f t="shared" si="142"/>
        <v>496</v>
      </c>
      <c r="CP89" s="5">
        <f t="shared" si="143"/>
        <v>0</v>
      </c>
    </row>
    <row r="90" spans="1:94" ht="16" x14ac:dyDescent="0.2">
      <c r="A90" s="5" t="s">
        <v>120</v>
      </c>
      <c r="B90" s="5" t="s">
        <v>86</v>
      </c>
      <c r="C90" s="5">
        <v>2.3E-2</v>
      </c>
      <c r="D90" s="5">
        <v>496</v>
      </c>
      <c r="G90" s="3" t="s">
        <v>320</v>
      </c>
      <c r="H90" s="5" t="e">
        <f t="shared" si="72"/>
        <v>#DIV/0!</v>
      </c>
      <c r="I90" s="5" t="e">
        <f t="shared" si="73"/>
        <v>#DIV/0!</v>
      </c>
      <c r="J90" s="8" t="e">
        <f t="shared" si="74"/>
        <v>#DIV/0!</v>
      </c>
      <c r="K90" s="8" t="e">
        <f t="shared" si="75"/>
        <v>#DIV/0!</v>
      </c>
      <c r="L90" s="8" t="e">
        <f t="shared" si="76"/>
        <v>#DIV/0!</v>
      </c>
      <c r="M90" s="8" t="e">
        <f t="shared" si="77"/>
        <v>#DIV/0!</v>
      </c>
      <c r="N90" s="8" t="e">
        <f t="shared" si="78"/>
        <v>#DIV/0!</v>
      </c>
      <c r="O90" s="20" t="e">
        <f t="shared" si="79"/>
        <v>#DIV/0!</v>
      </c>
      <c r="P90" s="20" t="e">
        <f t="shared" si="80"/>
        <v>#DIV/0!</v>
      </c>
      <c r="Q90" s="20" t="e">
        <f t="shared" si="81"/>
        <v>#DIV/0!</v>
      </c>
      <c r="R90" s="20" t="e">
        <f t="shared" si="82"/>
        <v>#DIV/0!</v>
      </c>
      <c r="S90" s="20" t="e">
        <f t="shared" si="83"/>
        <v>#DIV/0!</v>
      </c>
      <c r="T90" s="20" t="e">
        <f t="shared" si="84"/>
        <v>#DIV/0!</v>
      </c>
      <c r="U90" s="20" t="e">
        <f t="shared" si="85"/>
        <v>#DIV/0!</v>
      </c>
      <c r="V90" s="20" t="e">
        <f t="shared" si="86"/>
        <v>#DIV/0!</v>
      </c>
      <c r="W90" s="20" t="e">
        <f t="shared" si="87"/>
        <v>#DIV/0!</v>
      </c>
      <c r="X90" s="20" t="e">
        <f t="shared" si="88"/>
        <v>#DIV/0!</v>
      </c>
      <c r="Y90" s="20" t="e">
        <f t="shared" si="89"/>
        <v>#DIV/0!</v>
      </c>
      <c r="Z90" s="20">
        <f t="shared" si="90"/>
        <v>1E-4</v>
      </c>
      <c r="AA90" s="20" t="e">
        <f t="shared" si="91"/>
        <v>#DIV/0!</v>
      </c>
      <c r="AB90" s="20" t="e">
        <f t="shared" si="92"/>
        <v>#DIV/0!</v>
      </c>
      <c r="AC90" s="20" t="e">
        <f t="shared" si="93"/>
        <v>#DIV/0!</v>
      </c>
      <c r="AD90" s="20" t="e">
        <f t="shared" si="94"/>
        <v>#DIV/0!</v>
      </c>
      <c r="AE90" s="20" t="e">
        <f t="shared" si="95"/>
        <v>#DIV/0!</v>
      </c>
      <c r="AG90" s="5" t="s">
        <v>120</v>
      </c>
      <c r="AH90" s="5" t="s">
        <v>86</v>
      </c>
      <c r="AI90" s="5">
        <v>2.3E-2</v>
      </c>
      <c r="AJ90" s="5">
        <v>496</v>
      </c>
      <c r="AL90" s="3" t="s">
        <v>334</v>
      </c>
      <c r="AM90" s="5">
        <f t="shared" si="96"/>
        <v>0</v>
      </c>
      <c r="AN90" s="23">
        <f t="shared" si="97"/>
        <v>0</v>
      </c>
      <c r="AO90" s="5">
        <f t="shared" si="98"/>
        <v>0</v>
      </c>
      <c r="AP90" s="5">
        <f t="shared" si="99"/>
        <v>0</v>
      </c>
      <c r="AQ90" s="5">
        <f t="shared" si="100"/>
        <v>0</v>
      </c>
      <c r="AR90" s="5">
        <f t="shared" si="101"/>
        <v>0</v>
      </c>
      <c r="AS90" s="5">
        <f t="shared" si="102"/>
        <v>0</v>
      </c>
      <c r="AT90" s="5">
        <f t="shared" si="103"/>
        <v>0</v>
      </c>
      <c r="AU90" s="5">
        <f t="shared" si="104"/>
        <v>0</v>
      </c>
      <c r="AV90" s="5">
        <f t="shared" si="105"/>
        <v>0</v>
      </c>
      <c r="AW90" s="5">
        <f t="shared" si="106"/>
        <v>0</v>
      </c>
      <c r="AX90" s="5">
        <f t="shared" si="107"/>
        <v>0</v>
      </c>
      <c r="AY90" s="5">
        <f t="shared" si="108"/>
        <v>0</v>
      </c>
      <c r="AZ90" s="5">
        <f t="shared" si="109"/>
        <v>0</v>
      </c>
      <c r="BA90" s="5">
        <f t="shared" si="110"/>
        <v>0</v>
      </c>
      <c r="BB90" s="5">
        <f t="shared" si="111"/>
        <v>0</v>
      </c>
      <c r="BC90" s="5">
        <f t="shared" si="112"/>
        <v>0</v>
      </c>
      <c r="BD90" s="5">
        <f t="shared" si="113"/>
        <v>0</v>
      </c>
      <c r="BE90" s="5">
        <f t="shared" si="114"/>
        <v>146714</v>
      </c>
      <c r="BF90" s="5">
        <f t="shared" si="115"/>
        <v>0</v>
      </c>
      <c r="BG90" s="5">
        <f t="shared" si="116"/>
        <v>0</v>
      </c>
      <c r="BH90" s="5">
        <f t="shared" si="117"/>
        <v>0</v>
      </c>
      <c r="BI90" s="5">
        <f t="shared" si="118"/>
        <v>0</v>
      </c>
      <c r="BJ90" s="5">
        <f t="shared" si="119"/>
        <v>0</v>
      </c>
      <c r="BL90" s="3" t="s">
        <v>24</v>
      </c>
      <c r="BM90" s="3" t="s">
        <v>189</v>
      </c>
      <c r="BN90" s="3">
        <v>7.0000000000000007E-2</v>
      </c>
      <c r="BO90" s="3">
        <v>187</v>
      </c>
      <c r="BR90" s="3" t="s">
        <v>334</v>
      </c>
      <c r="BS90" s="5">
        <f t="shared" si="120"/>
        <v>0</v>
      </c>
      <c r="BT90" s="23">
        <f t="shared" si="121"/>
        <v>0</v>
      </c>
      <c r="BU90" s="5">
        <f t="shared" si="122"/>
        <v>0</v>
      </c>
      <c r="BV90" s="5">
        <f t="shared" si="123"/>
        <v>0</v>
      </c>
      <c r="BW90" s="5">
        <f t="shared" si="124"/>
        <v>0</v>
      </c>
      <c r="BX90" s="5">
        <f t="shared" si="125"/>
        <v>0</v>
      </c>
      <c r="BY90" s="5">
        <f t="shared" si="126"/>
        <v>0</v>
      </c>
      <c r="BZ90" s="5">
        <f t="shared" si="127"/>
        <v>0</v>
      </c>
      <c r="CA90" s="5">
        <f t="shared" si="128"/>
        <v>0</v>
      </c>
      <c r="CB90" s="5">
        <f t="shared" si="129"/>
        <v>0</v>
      </c>
      <c r="CC90" s="5">
        <f t="shared" si="130"/>
        <v>0</v>
      </c>
      <c r="CD90" s="5">
        <f t="shared" si="131"/>
        <v>0</v>
      </c>
      <c r="CE90" s="5">
        <f t="shared" si="132"/>
        <v>0</v>
      </c>
      <c r="CF90" s="5">
        <f t="shared" si="133"/>
        <v>0</v>
      </c>
      <c r="CG90" s="5">
        <f t="shared" si="134"/>
        <v>0</v>
      </c>
      <c r="CH90" s="5">
        <f t="shared" si="135"/>
        <v>0</v>
      </c>
      <c r="CI90" s="5">
        <f t="shared" si="136"/>
        <v>0</v>
      </c>
      <c r="CJ90" s="5">
        <f t="shared" si="137"/>
        <v>0</v>
      </c>
      <c r="CK90" s="5">
        <f t="shared" si="138"/>
        <v>146714</v>
      </c>
      <c r="CL90" s="5">
        <f t="shared" si="139"/>
        <v>0</v>
      </c>
      <c r="CM90" s="5">
        <f t="shared" si="140"/>
        <v>0</v>
      </c>
      <c r="CN90" s="5">
        <f t="shared" si="141"/>
        <v>0</v>
      </c>
      <c r="CO90" s="5">
        <f t="shared" si="142"/>
        <v>0</v>
      </c>
      <c r="CP90" s="5">
        <f t="shared" si="143"/>
        <v>0</v>
      </c>
    </row>
    <row r="91" spans="1:94" ht="16" x14ac:dyDescent="0.2">
      <c r="A91" s="5" t="s">
        <v>120</v>
      </c>
      <c r="B91" s="5" t="s">
        <v>84</v>
      </c>
      <c r="C91" s="5">
        <v>1.7999999999999999E-2</v>
      </c>
      <c r="D91" s="5">
        <v>220</v>
      </c>
      <c r="G91" s="3" t="s">
        <v>334</v>
      </c>
      <c r="H91" s="5" t="e">
        <f t="shared" si="72"/>
        <v>#DIV/0!</v>
      </c>
      <c r="I91" s="5" t="e">
        <f t="shared" si="73"/>
        <v>#DIV/0!</v>
      </c>
      <c r="J91" s="8" t="e">
        <f t="shared" si="74"/>
        <v>#DIV/0!</v>
      </c>
      <c r="K91" s="8" t="e">
        <f t="shared" si="75"/>
        <v>#DIV/0!</v>
      </c>
      <c r="L91" s="8" t="e">
        <f t="shared" si="76"/>
        <v>#DIV/0!</v>
      </c>
      <c r="M91" s="8" t="e">
        <f t="shared" si="77"/>
        <v>#DIV/0!</v>
      </c>
      <c r="N91" s="8" t="e">
        <f t="shared" si="78"/>
        <v>#DIV/0!</v>
      </c>
      <c r="O91" s="20" t="e">
        <f t="shared" si="79"/>
        <v>#DIV/0!</v>
      </c>
      <c r="P91" s="20" t="e">
        <f t="shared" si="80"/>
        <v>#DIV/0!</v>
      </c>
      <c r="Q91" s="20" t="e">
        <f t="shared" si="81"/>
        <v>#DIV/0!</v>
      </c>
      <c r="R91" s="20" t="e">
        <f t="shared" si="82"/>
        <v>#DIV/0!</v>
      </c>
      <c r="S91" s="20" t="e">
        <f t="shared" si="83"/>
        <v>#DIV/0!</v>
      </c>
      <c r="T91" s="20" t="e">
        <f t="shared" si="84"/>
        <v>#DIV/0!</v>
      </c>
      <c r="U91" s="20" t="e">
        <f t="shared" si="85"/>
        <v>#DIV/0!</v>
      </c>
      <c r="V91" s="20" t="e">
        <f t="shared" si="86"/>
        <v>#DIV/0!</v>
      </c>
      <c r="W91" s="20" t="e">
        <f t="shared" si="87"/>
        <v>#DIV/0!</v>
      </c>
      <c r="X91" s="20" t="e">
        <f t="shared" si="88"/>
        <v>#DIV/0!</v>
      </c>
      <c r="Y91" s="20" t="e">
        <f t="shared" si="89"/>
        <v>#DIV/0!</v>
      </c>
      <c r="Z91" s="20" t="e">
        <f t="shared" si="90"/>
        <v>#DIV/0!</v>
      </c>
      <c r="AA91" s="20" t="e">
        <f t="shared" si="91"/>
        <v>#DIV/0!</v>
      </c>
      <c r="AB91" s="20" t="e">
        <f t="shared" si="92"/>
        <v>#DIV/0!</v>
      </c>
      <c r="AC91" s="20" t="e">
        <f t="shared" si="93"/>
        <v>#DIV/0!</v>
      </c>
      <c r="AD91" s="20">
        <f t="shared" si="94"/>
        <v>1E-3</v>
      </c>
      <c r="AE91" s="20" t="e">
        <f t="shared" si="95"/>
        <v>#DIV/0!</v>
      </c>
      <c r="AG91" s="5" t="s">
        <v>120</v>
      </c>
      <c r="AH91" s="5" t="s">
        <v>84</v>
      </c>
      <c r="AI91" s="5">
        <v>1.7999999999999999E-2</v>
      </c>
      <c r="AJ91" s="5">
        <v>220</v>
      </c>
      <c r="AL91" s="3" t="s">
        <v>342</v>
      </c>
      <c r="AM91" s="5">
        <f t="shared" si="96"/>
        <v>0</v>
      </c>
      <c r="AN91" s="23">
        <f t="shared" si="97"/>
        <v>0</v>
      </c>
      <c r="AO91" s="5">
        <f t="shared" si="98"/>
        <v>0</v>
      </c>
      <c r="AP91" s="5">
        <f t="shared" si="99"/>
        <v>0</v>
      </c>
      <c r="AQ91" s="5">
        <f t="shared" si="100"/>
        <v>0</v>
      </c>
      <c r="AR91" s="5">
        <f t="shared" si="101"/>
        <v>0</v>
      </c>
      <c r="AS91" s="5">
        <f t="shared" si="102"/>
        <v>0</v>
      </c>
      <c r="AT91" s="5">
        <f t="shared" si="103"/>
        <v>0</v>
      </c>
      <c r="AU91" s="5">
        <f t="shared" si="104"/>
        <v>0</v>
      </c>
      <c r="AV91" s="5">
        <f t="shared" si="105"/>
        <v>0</v>
      </c>
      <c r="AW91" s="5">
        <f t="shared" si="106"/>
        <v>0</v>
      </c>
      <c r="AX91" s="5">
        <f t="shared" si="107"/>
        <v>0</v>
      </c>
      <c r="AY91" s="5">
        <f t="shared" si="108"/>
        <v>0</v>
      </c>
      <c r="AZ91" s="5">
        <f t="shared" si="109"/>
        <v>0</v>
      </c>
      <c r="BA91" s="5">
        <f t="shared" si="110"/>
        <v>0</v>
      </c>
      <c r="BB91" s="5">
        <f t="shared" si="111"/>
        <v>0</v>
      </c>
      <c r="BC91" s="5">
        <f t="shared" si="112"/>
        <v>0</v>
      </c>
      <c r="BD91" s="5">
        <f t="shared" si="113"/>
        <v>0</v>
      </c>
      <c r="BE91" s="5">
        <f t="shared" si="114"/>
        <v>0</v>
      </c>
      <c r="BF91" s="5">
        <f t="shared" si="115"/>
        <v>0</v>
      </c>
      <c r="BG91" s="5">
        <f t="shared" si="116"/>
        <v>0</v>
      </c>
      <c r="BH91" s="5">
        <f t="shared" si="117"/>
        <v>0</v>
      </c>
      <c r="BI91" s="5">
        <f t="shared" si="118"/>
        <v>496</v>
      </c>
      <c r="BJ91" s="5">
        <f t="shared" si="119"/>
        <v>0</v>
      </c>
      <c r="BL91" s="3" t="s">
        <v>440</v>
      </c>
      <c r="BM91" s="3" t="s">
        <v>690</v>
      </c>
      <c r="BN91" s="3">
        <v>7.3999999999999996E-2</v>
      </c>
      <c r="BO91" s="3">
        <v>564</v>
      </c>
      <c r="BR91" s="3" t="s">
        <v>342</v>
      </c>
      <c r="BS91" s="5">
        <f t="shared" si="120"/>
        <v>0</v>
      </c>
      <c r="BT91" s="23">
        <f t="shared" si="121"/>
        <v>0</v>
      </c>
      <c r="BU91" s="5">
        <f t="shared" si="122"/>
        <v>0</v>
      </c>
      <c r="BV91" s="5">
        <f t="shared" si="123"/>
        <v>0</v>
      </c>
      <c r="BW91" s="5">
        <f t="shared" si="124"/>
        <v>0</v>
      </c>
      <c r="BX91" s="5">
        <f t="shared" si="125"/>
        <v>0</v>
      </c>
      <c r="BY91" s="5">
        <f t="shared" si="126"/>
        <v>0</v>
      </c>
      <c r="BZ91" s="5">
        <f t="shared" si="127"/>
        <v>0</v>
      </c>
      <c r="CA91" s="5">
        <f t="shared" si="128"/>
        <v>0</v>
      </c>
      <c r="CB91" s="5">
        <f t="shared" si="129"/>
        <v>0</v>
      </c>
      <c r="CC91" s="5">
        <f t="shared" si="130"/>
        <v>0</v>
      </c>
      <c r="CD91" s="5">
        <f t="shared" si="131"/>
        <v>0</v>
      </c>
      <c r="CE91" s="5">
        <f t="shared" si="132"/>
        <v>0</v>
      </c>
      <c r="CF91" s="5">
        <f t="shared" si="133"/>
        <v>0</v>
      </c>
      <c r="CG91" s="5">
        <f t="shared" si="134"/>
        <v>0</v>
      </c>
      <c r="CH91" s="5">
        <f t="shared" si="135"/>
        <v>0</v>
      </c>
      <c r="CI91" s="5">
        <f t="shared" si="136"/>
        <v>0</v>
      </c>
      <c r="CJ91" s="5">
        <f t="shared" si="137"/>
        <v>0</v>
      </c>
      <c r="CK91" s="5">
        <f t="shared" si="138"/>
        <v>0</v>
      </c>
      <c r="CL91" s="5">
        <f t="shared" si="139"/>
        <v>0</v>
      </c>
      <c r="CM91" s="5">
        <f t="shared" si="140"/>
        <v>0</v>
      </c>
      <c r="CN91" s="5">
        <f t="shared" si="141"/>
        <v>0</v>
      </c>
      <c r="CO91" s="5">
        <f t="shared" si="142"/>
        <v>496</v>
      </c>
      <c r="CP91" s="5">
        <f t="shared" si="143"/>
        <v>0</v>
      </c>
    </row>
    <row r="92" spans="1:94" ht="16" x14ac:dyDescent="0.2">
      <c r="A92" s="5" t="s">
        <v>120</v>
      </c>
      <c r="B92" s="5" t="s">
        <v>84</v>
      </c>
      <c r="C92" s="5">
        <v>1.7999999999999999E-2</v>
      </c>
      <c r="D92" s="5">
        <v>220</v>
      </c>
      <c r="G92" s="3" t="s">
        <v>342</v>
      </c>
      <c r="H92" s="5" t="e">
        <f t="shared" si="72"/>
        <v>#DIV/0!</v>
      </c>
      <c r="I92" s="5">
        <f t="shared" si="73"/>
        <v>6.3600000000000004E-2</v>
      </c>
      <c r="J92" s="8" t="e">
        <f t="shared" si="74"/>
        <v>#DIV/0!</v>
      </c>
      <c r="K92" s="8" t="e">
        <f t="shared" si="75"/>
        <v>#DIV/0!</v>
      </c>
      <c r="L92" s="8" t="e">
        <f t="shared" si="76"/>
        <v>#DIV/0!</v>
      </c>
      <c r="M92" s="8" t="e">
        <f t="shared" si="77"/>
        <v>#DIV/0!</v>
      </c>
      <c r="N92" s="8" t="e">
        <f t="shared" si="78"/>
        <v>#DIV/0!</v>
      </c>
      <c r="O92" s="20" t="e">
        <f t="shared" si="79"/>
        <v>#DIV/0!</v>
      </c>
      <c r="P92" s="20" t="e">
        <f t="shared" si="80"/>
        <v>#DIV/0!</v>
      </c>
      <c r="Q92" s="20" t="e">
        <f t="shared" si="81"/>
        <v>#DIV/0!</v>
      </c>
      <c r="R92" s="20" t="e">
        <f t="shared" si="82"/>
        <v>#DIV/0!</v>
      </c>
      <c r="S92" s="20" t="e">
        <f t="shared" si="83"/>
        <v>#DIV/0!</v>
      </c>
      <c r="T92" s="20" t="e">
        <f t="shared" si="84"/>
        <v>#DIV/0!</v>
      </c>
      <c r="U92" s="20" t="e">
        <f t="shared" si="85"/>
        <v>#DIV/0!</v>
      </c>
      <c r="V92" s="20" t="e">
        <f t="shared" si="86"/>
        <v>#DIV/0!</v>
      </c>
      <c r="W92" s="20" t="e">
        <f t="shared" si="87"/>
        <v>#DIV/0!</v>
      </c>
      <c r="X92" s="20" t="e">
        <f t="shared" si="88"/>
        <v>#DIV/0!</v>
      </c>
      <c r="Y92" s="20" t="e">
        <f t="shared" si="89"/>
        <v>#DIV/0!</v>
      </c>
      <c r="Z92" s="20" t="e">
        <f t="shared" si="90"/>
        <v>#DIV/0!</v>
      </c>
      <c r="AA92" s="20" t="e">
        <f t="shared" si="91"/>
        <v>#DIV/0!</v>
      </c>
      <c r="AB92" s="20" t="e">
        <f t="shared" si="92"/>
        <v>#DIV/0!</v>
      </c>
      <c r="AC92" s="20" t="e">
        <f t="shared" si="93"/>
        <v>#DIV/0!</v>
      </c>
      <c r="AD92" s="20" t="e">
        <f t="shared" si="94"/>
        <v>#DIV/0!</v>
      </c>
      <c r="AE92" s="20" t="e">
        <f t="shared" si="95"/>
        <v>#DIV/0!</v>
      </c>
      <c r="AG92" s="5" t="s">
        <v>120</v>
      </c>
      <c r="AH92" s="5" t="s">
        <v>84</v>
      </c>
      <c r="AI92" s="5">
        <v>1.7999999999999999E-2</v>
      </c>
      <c r="AJ92" s="5">
        <v>220</v>
      </c>
      <c r="AL92" s="3" t="s">
        <v>345</v>
      </c>
      <c r="AM92" s="5">
        <f t="shared" si="96"/>
        <v>0</v>
      </c>
      <c r="AN92" s="23">
        <f t="shared" si="97"/>
        <v>4889</v>
      </c>
      <c r="AO92" s="5">
        <f t="shared" si="98"/>
        <v>0</v>
      </c>
      <c r="AP92" s="5">
        <f t="shared" si="99"/>
        <v>0</v>
      </c>
      <c r="AQ92" s="5">
        <f t="shared" si="100"/>
        <v>0</v>
      </c>
      <c r="AR92" s="5">
        <f t="shared" si="101"/>
        <v>0</v>
      </c>
      <c r="AS92" s="5">
        <f t="shared" si="102"/>
        <v>0</v>
      </c>
      <c r="AT92" s="5">
        <f t="shared" si="103"/>
        <v>0</v>
      </c>
      <c r="AU92" s="5">
        <f t="shared" si="104"/>
        <v>0</v>
      </c>
      <c r="AV92" s="5">
        <f t="shared" si="105"/>
        <v>0</v>
      </c>
      <c r="AW92" s="5">
        <f t="shared" si="106"/>
        <v>0</v>
      </c>
      <c r="AX92" s="5">
        <f t="shared" si="107"/>
        <v>0</v>
      </c>
      <c r="AY92" s="5">
        <f t="shared" si="108"/>
        <v>0</v>
      </c>
      <c r="AZ92" s="5">
        <f t="shared" si="109"/>
        <v>0</v>
      </c>
      <c r="BA92" s="5">
        <f t="shared" si="110"/>
        <v>0</v>
      </c>
      <c r="BB92" s="5">
        <f t="shared" si="111"/>
        <v>0</v>
      </c>
      <c r="BC92" s="5">
        <f t="shared" si="112"/>
        <v>0</v>
      </c>
      <c r="BD92" s="5">
        <f t="shared" si="113"/>
        <v>0</v>
      </c>
      <c r="BE92" s="5">
        <f t="shared" si="114"/>
        <v>0</v>
      </c>
      <c r="BF92" s="5">
        <f t="shared" si="115"/>
        <v>0</v>
      </c>
      <c r="BG92" s="5">
        <f t="shared" si="116"/>
        <v>0</v>
      </c>
      <c r="BH92" s="5">
        <f t="shared" si="117"/>
        <v>0</v>
      </c>
      <c r="BI92" s="5">
        <f t="shared" si="118"/>
        <v>0</v>
      </c>
      <c r="BJ92" s="5">
        <f t="shared" si="119"/>
        <v>0</v>
      </c>
      <c r="BL92" s="3" t="s">
        <v>440</v>
      </c>
      <c r="BM92" s="3" t="s">
        <v>684</v>
      </c>
      <c r="BN92" s="3">
        <v>6.5299999999999997E-2</v>
      </c>
      <c r="BO92" s="4">
        <v>2411</v>
      </c>
      <c r="BR92" s="3" t="s">
        <v>345</v>
      </c>
      <c r="BS92" s="5">
        <f t="shared" si="120"/>
        <v>0</v>
      </c>
      <c r="BT92" s="23">
        <f t="shared" si="121"/>
        <v>4889</v>
      </c>
      <c r="BU92" s="5">
        <f t="shared" si="122"/>
        <v>0</v>
      </c>
      <c r="BV92" s="5">
        <f t="shared" si="123"/>
        <v>0</v>
      </c>
      <c r="BW92" s="5">
        <f t="shared" si="124"/>
        <v>0</v>
      </c>
      <c r="BX92" s="5">
        <f t="shared" si="125"/>
        <v>0</v>
      </c>
      <c r="BY92" s="5">
        <f t="shared" si="126"/>
        <v>0</v>
      </c>
      <c r="BZ92" s="5">
        <f t="shared" si="127"/>
        <v>0</v>
      </c>
      <c r="CA92" s="5">
        <f t="shared" si="128"/>
        <v>0</v>
      </c>
      <c r="CB92" s="5">
        <f t="shared" si="129"/>
        <v>0</v>
      </c>
      <c r="CC92" s="5">
        <f t="shared" si="130"/>
        <v>0</v>
      </c>
      <c r="CD92" s="5">
        <f t="shared" si="131"/>
        <v>0</v>
      </c>
      <c r="CE92" s="5">
        <f t="shared" si="132"/>
        <v>0</v>
      </c>
      <c r="CF92" s="5">
        <f t="shared" si="133"/>
        <v>0</v>
      </c>
      <c r="CG92" s="5">
        <f t="shared" si="134"/>
        <v>0</v>
      </c>
      <c r="CH92" s="5">
        <f t="shared" si="135"/>
        <v>0</v>
      </c>
      <c r="CI92" s="5">
        <f t="shared" si="136"/>
        <v>0</v>
      </c>
      <c r="CJ92" s="5">
        <f t="shared" si="137"/>
        <v>0</v>
      </c>
      <c r="CK92" s="5">
        <f t="shared" si="138"/>
        <v>0</v>
      </c>
      <c r="CL92" s="5">
        <f t="shared" si="139"/>
        <v>0</v>
      </c>
      <c r="CM92" s="5">
        <f t="shared" si="140"/>
        <v>0</v>
      </c>
      <c r="CN92" s="5">
        <f t="shared" si="141"/>
        <v>0</v>
      </c>
      <c r="CO92" s="5">
        <f t="shared" si="142"/>
        <v>0</v>
      </c>
      <c r="CP92" s="5">
        <f t="shared" si="143"/>
        <v>0</v>
      </c>
    </row>
    <row r="93" spans="1:94" ht="16" x14ac:dyDescent="0.2">
      <c r="A93" s="5" t="s">
        <v>123</v>
      </c>
      <c r="B93" s="5" t="s">
        <v>124</v>
      </c>
      <c r="C93" s="5">
        <v>6.8199999999999997E-2</v>
      </c>
      <c r="D93" s="7">
        <v>4889</v>
      </c>
      <c r="G93" s="3" t="s">
        <v>345</v>
      </c>
      <c r="H93" s="5" t="e">
        <f t="shared" si="72"/>
        <v>#DIV/0!</v>
      </c>
      <c r="I93" s="5">
        <f t="shared" si="73"/>
        <v>4.5900000000000003E-2</v>
      </c>
      <c r="J93" s="8" t="e">
        <f t="shared" si="74"/>
        <v>#DIV/0!</v>
      </c>
      <c r="K93" s="8" t="e">
        <f t="shared" si="75"/>
        <v>#DIV/0!</v>
      </c>
      <c r="L93" s="8" t="e">
        <f t="shared" si="76"/>
        <v>#DIV/0!</v>
      </c>
      <c r="M93" s="8" t="e">
        <f t="shared" si="77"/>
        <v>#DIV/0!</v>
      </c>
      <c r="N93" s="8" t="e">
        <f t="shared" si="78"/>
        <v>#DIV/0!</v>
      </c>
      <c r="O93" s="20" t="e">
        <f t="shared" si="79"/>
        <v>#DIV/0!</v>
      </c>
      <c r="P93" s="20" t="e">
        <f t="shared" si="80"/>
        <v>#DIV/0!</v>
      </c>
      <c r="Q93" s="20" t="e">
        <f t="shared" si="81"/>
        <v>#DIV/0!</v>
      </c>
      <c r="R93" s="20" t="e">
        <f t="shared" si="82"/>
        <v>#DIV/0!</v>
      </c>
      <c r="S93" s="20" t="e">
        <f t="shared" si="83"/>
        <v>#DIV/0!</v>
      </c>
      <c r="T93" s="20" t="e">
        <f t="shared" si="84"/>
        <v>#DIV/0!</v>
      </c>
      <c r="U93" s="20" t="e">
        <f t="shared" si="85"/>
        <v>#DIV/0!</v>
      </c>
      <c r="V93" s="20" t="e">
        <f t="shared" si="86"/>
        <v>#DIV/0!</v>
      </c>
      <c r="W93" s="20" t="e">
        <f t="shared" si="87"/>
        <v>#DIV/0!</v>
      </c>
      <c r="X93" s="20" t="e">
        <f t="shared" si="88"/>
        <v>#DIV/0!</v>
      </c>
      <c r="Y93" s="20" t="e">
        <f t="shared" si="89"/>
        <v>#DIV/0!</v>
      </c>
      <c r="Z93" s="20" t="e">
        <f t="shared" si="90"/>
        <v>#DIV/0!</v>
      </c>
      <c r="AA93" s="20" t="e">
        <f t="shared" si="91"/>
        <v>#DIV/0!</v>
      </c>
      <c r="AB93" s="20" t="e">
        <f t="shared" si="92"/>
        <v>#DIV/0!</v>
      </c>
      <c r="AC93" s="20" t="e">
        <f t="shared" si="93"/>
        <v>#DIV/0!</v>
      </c>
      <c r="AD93" s="20" t="e">
        <f t="shared" si="94"/>
        <v>#DIV/0!</v>
      </c>
      <c r="AE93" s="20" t="e">
        <f t="shared" si="95"/>
        <v>#DIV/0!</v>
      </c>
      <c r="AG93" s="5" t="s">
        <v>123</v>
      </c>
      <c r="AH93" s="5" t="s">
        <v>124</v>
      </c>
      <c r="AI93" s="5">
        <v>6.8199999999999997E-2</v>
      </c>
      <c r="AJ93" s="7">
        <v>4889</v>
      </c>
      <c r="AL93" s="3" t="s">
        <v>351</v>
      </c>
      <c r="AM93" s="5">
        <f t="shared" si="96"/>
        <v>0</v>
      </c>
      <c r="AN93" s="23">
        <f t="shared" si="97"/>
        <v>4889</v>
      </c>
      <c r="AO93" s="5">
        <f t="shared" si="98"/>
        <v>0</v>
      </c>
      <c r="AP93" s="5">
        <f t="shared" si="99"/>
        <v>0</v>
      </c>
      <c r="AQ93" s="5">
        <f t="shared" si="100"/>
        <v>0</v>
      </c>
      <c r="AR93" s="5">
        <f t="shared" si="101"/>
        <v>0</v>
      </c>
      <c r="AS93" s="5">
        <f t="shared" si="102"/>
        <v>0</v>
      </c>
      <c r="AT93" s="5">
        <f t="shared" si="103"/>
        <v>0</v>
      </c>
      <c r="AU93" s="5">
        <f t="shared" si="104"/>
        <v>0</v>
      </c>
      <c r="AV93" s="5">
        <f t="shared" si="105"/>
        <v>0</v>
      </c>
      <c r="AW93" s="5">
        <f t="shared" si="106"/>
        <v>0</v>
      </c>
      <c r="AX93" s="5">
        <f t="shared" si="107"/>
        <v>0</v>
      </c>
      <c r="AY93" s="5">
        <f t="shared" si="108"/>
        <v>0</v>
      </c>
      <c r="AZ93" s="5">
        <f t="shared" si="109"/>
        <v>0</v>
      </c>
      <c r="BA93" s="5">
        <f t="shared" si="110"/>
        <v>0</v>
      </c>
      <c r="BB93" s="5">
        <f t="shared" si="111"/>
        <v>0</v>
      </c>
      <c r="BC93" s="5">
        <f t="shared" si="112"/>
        <v>0</v>
      </c>
      <c r="BD93" s="5">
        <f t="shared" si="113"/>
        <v>0</v>
      </c>
      <c r="BE93" s="5">
        <f t="shared" si="114"/>
        <v>0</v>
      </c>
      <c r="BF93" s="5">
        <f t="shared" si="115"/>
        <v>0</v>
      </c>
      <c r="BG93" s="5">
        <f t="shared" si="116"/>
        <v>0</v>
      </c>
      <c r="BH93" s="5">
        <f t="shared" si="117"/>
        <v>0</v>
      </c>
      <c r="BI93" s="5">
        <f t="shared" si="118"/>
        <v>0</v>
      </c>
      <c r="BJ93" s="5">
        <f t="shared" si="119"/>
        <v>0</v>
      </c>
      <c r="BL93" s="3" t="s">
        <v>440</v>
      </c>
      <c r="BM93" s="3" t="s">
        <v>675</v>
      </c>
      <c r="BN93" s="3">
        <v>6.2E-2</v>
      </c>
      <c r="BO93" s="3">
        <v>193</v>
      </c>
      <c r="BR93" s="3" t="s">
        <v>351</v>
      </c>
      <c r="BS93" s="5">
        <f t="shared" si="120"/>
        <v>0</v>
      </c>
      <c r="BT93" s="23">
        <f t="shared" si="121"/>
        <v>4889</v>
      </c>
      <c r="BU93" s="5">
        <f t="shared" si="122"/>
        <v>0</v>
      </c>
      <c r="BV93" s="5">
        <f t="shared" si="123"/>
        <v>0</v>
      </c>
      <c r="BW93" s="5">
        <f t="shared" si="124"/>
        <v>0</v>
      </c>
      <c r="BX93" s="5">
        <f t="shared" si="125"/>
        <v>0</v>
      </c>
      <c r="BY93" s="5">
        <f t="shared" si="126"/>
        <v>0</v>
      </c>
      <c r="BZ93" s="5">
        <f t="shared" si="127"/>
        <v>0</v>
      </c>
      <c r="CA93" s="5">
        <f t="shared" si="128"/>
        <v>0</v>
      </c>
      <c r="CB93" s="5">
        <f t="shared" si="129"/>
        <v>0</v>
      </c>
      <c r="CC93" s="5">
        <f t="shared" si="130"/>
        <v>0</v>
      </c>
      <c r="CD93" s="5">
        <f t="shared" si="131"/>
        <v>0</v>
      </c>
      <c r="CE93" s="5">
        <f t="shared" si="132"/>
        <v>0</v>
      </c>
      <c r="CF93" s="5">
        <f t="shared" si="133"/>
        <v>0</v>
      </c>
      <c r="CG93" s="5">
        <f t="shared" si="134"/>
        <v>0</v>
      </c>
      <c r="CH93" s="5">
        <f t="shared" si="135"/>
        <v>0</v>
      </c>
      <c r="CI93" s="5">
        <f t="shared" si="136"/>
        <v>0</v>
      </c>
      <c r="CJ93" s="5">
        <f t="shared" si="137"/>
        <v>0</v>
      </c>
      <c r="CK93" s="5">
        <f t="shared" si="138"/>
        <v>0</v>
      </c>
      <c r="CL93" s="5">
        <f t="shared" si="139"/>
        <v>0</v>
      </c>
      <c r="CM93" s="5">
        <f t="shared" si="140"/>
        <v>0</v>
      </c>
      <c r="CN93" s="5">
        <f t="shared" si="141"/>
        <v>0</v>
      </c>
      <c r="CO93" s="5">
        <f t="shared" si="142"/>
        <v>0</v>
      </c>
      <c r="CP93" s="5">
        <f t="shared" si="143"/>
        <v>0</v>
      </c>
    </row>
    <row r="94" spans="1:94" ht="16" x14ac:dyDescent="0.2">
      <c r="A94" s="5" t="s">
        <v>123</v>
      </c>
      <c r="B94" s="5" t="s">
        <v>86</v>
      </c>
      <c r="C94" s="5">
        <v>1E-3</v>
      </c>
      <c r="D94" s="5">
        <v>496</v>
      </c>
      <c r="G94" s="3" t="s">
        <v>351</v>
      </c>
      <c r="H94" s="5" t="e">
        <f t="shared" si="72"/>
        <v>#DIV/0!</v>
      </c>
      <c r="I94" s="5" t="e">
        <f t="shared" si="73"/>
        <v>#DIV/0!</v>
      </c>
      <c r="J94" s="8">
        <f t="shared" si="74"/>
        <v>2E-3</v>
      </c>
      <c r="K94" s="8" t="e">
        <f t="shared" si="75"/>
        <v>#DIV/0!</v>
      </c>
      <c r="L94" s="8" t="e">
        <f t="shared" si="76"/>
        <v>#DIV/0!</v>
      </c>
      <c r="M94" s="8" t="e">
        <f t="shared" si="77"/>
        <v>#DIV/0!</v>
      </c>
      <c r="N94" s="8">
        <f t="shared" si="78"/>
        <v>5.7000000000000002E-3</v>
      </c>
      <c r="O94" s="20">
        <f t="shared" si="79"/>
        <v>5.7000000000000002E-3</v>
      </c>
      <c r="P94" s="20">
        <f t="shared" si="80"/>
        <v>4.53E-2</v>
      </c>
      <c r="Q94" s="20" t="e">
        <f t="shared" si="81"/>
        <v>#DIV/0!</v>
      </c>
      <c r="R94" s="20" t="e">
        <f t="shared" si="82"/>
        <v>#DIV/0!</v>
      </c>
      <c r="S94" s="20" t="e">
        <f t="shared" si="83"/>
        <v>#DIV/0!</v>
      </c>
      <c r="T94" s="20" t="e">
        <f t="shared" si="84"/>
        <v>#DIV/0!</v>
      </c>
      <c r="U94" s="20" t="e">
        <f t="shared" si="85"/>
        <v>#DIV/0!</v>
      </c>
      <c r="V94" s="20" t="e">
        <f t="shared" si="86"/>
        <v>#DIV/0!</v>
      </c>
      <c r="W94" s="20">
        <f t="shared" si="87"/>
        <v>4.5999999999999999E-2</v>
      </c>
      <c r="X94" s="20" t="e">
        <f t="shared" si="88"/>
        <v>#DIV/0!</v>
      </c>
      <c r="Y94" s="20" t="e">
        <f t="shared" si="89"/>
        <v>#DIV/0!</v>
      </c>
      <c r="Z94" s="20" t="e">
        <f t="shared" si="90"/>
        <v>#DIV/0!</v>
      </c>
      <c r="AA94" s="20" t="e">
        <f t="shared" si="91"/>
        <v>#DIV/0!</v>
      </c>
      <c r="AB94" s="20" t="e">
        <f t="shared" si="92"/>
        <v>#DIV/0!</v>
      </c>
      <c r="AC94" s="20" t="e">
        <f t="shared" si="93"/>
        <v>#DIV/0!</v>
      </c>
      <c r="AD94" s="20">
        <f t="shared" si="94"/>
        <v>8.9999999999999993E-3</v>
      </c>
      <c r="AE94" s="20" t="e">
        <f t="shared" si="95"/>
        <v>#DIV/0!</v>
      </c>
      <c r="AG94" s="5" t="s">
        <v>123</v>
      </c>
      <c r="AH94" s="5" t="s">
        <v>86</v>
      </c>
      <c r="AI94" s="5">
        <v>1E-3</v>
      </c>
      <c r="AJ94" s="5">
        <v>496</v>
      </c>
      <c r="AL94" s="3" t="s">
        <v>353</v>
      </c>
      <c r="AM94" s="5">
        <f t="shared" si="96"/>
        <v>0</v>
      </c>
      <c r="AN94" s="23">
        <f t="shared" si="97"/>
        <v>0</v>
      </c>
      <c r="AO94" s="5">
        <f t="shared" si="98"/>
        <v>268</v>
      </c>
      <c r="AP94" s="5">
        <f t="shared" si="99"/>
        <v>0</v>
      </c>
      <c r="AQ94" s="5">
        <f t="shared" si="100"/>
        <v>0</v>
      </c>
      <c r="AR94" s="5">
        <f t="shared" si="101"/>
        <v>0</v>
      </c>
      <c r="AS94" s="5">
        <f t="shared" si="102"/>
        <v>11499</v>
      </c>
      <c r="AT94" s="5">
        <f t="shared" si="103"/>
        <v>11499</v>
      </c>
      <c r="AU94" s="5">
        <f t="shared" si="104"/>
        <v>1772</v>
      </c>
      <c r="AV94" s="5">
        <f t="shared" si="105"/>
        <v>0</v>
      </c>
      <c r="AW94" s="5">
        <f t="shared" si="106"/>
        <v>0</v>
      </c>
      <c r="AX94" s="5">
        <f t="shared" si="107"/>
        <v>0</v>
      </c>
      <c r="AY94" s="5">
        <f t="shared" si="108"/>
        <v>0</v>
      </c>
      <c r="AZ94" s="5">
        <f t="shared" si="109"/>
        <v>0</v>
      </c>
      <c r="BA94" s="5">
        <f t="shared" si="110"/>
        <v>0</v>
      </c>
      <c r="BB94" s="5">
        <f t="shared" si="111"/>
        <v>43540</v>
      </c>
      <c r="BC94" s="5">
        <f t="shared" si="112"/>
        <v>0</v>
      </c>
      <c r="BD94" s="5">
        <f t="shared" si="113"/>
        <v>0</v>
      </c>
      <c r="BE94" s="5">
        <f t="shared" si="114"/>
        <v>0</v>
      </c>
      <c r="BF94" s="5">
        <f t="shared" si="115"/>
        <v>0</v>
      </c>
      <c r="BG94" s="5">
        <f t="shared" si="116"/>
        <v>0</v>
      </c>
      <c r="BH94" s="5">
        <f t="shared" si="117"/>
        <v>0</v>
      </c>
      <c r="BI94" s="5">
        <f t="shared" si="118"/>
        <v>496</v>
      </c>
      <c r="BJ94" s="5">
        <f t="shared" si="119"/>
        <v>0</v>
      </c>
      <c r="BL94" s="3" t="s">
        <v>440</v>
      </c>
      <c r="BM94" s="3" t="s">
        <v>189</v>
      </c>
      <c r="BN94" s="3">
        <v>3.5000000000000003E-2</v>
      </c>
      <c r="BO94" s="3">
        <v>187</v>
      </c>
      <c r="BR94" s="3" t="s">
        <v>353</v>
      </c>
      <c r="BS94" s="5">
        <f t="shared" si="120"/>
        <v>0</v>
      </c>
      <c r="BT94" s="23">
        <f t="shared" si="121"/>
        <v>0</v>
      </c>
      <c r="BU94" s="5">
        <f t="shared" si="122"/>
        <v>268</v>
      </c>
      <c r="BV94" s="5">
        <f t="shared" si="123"/>
        <v>0</v>
      </c>
      <c r="BW94" s="5">
        <f t="shared" si="124"/>
        <v>0</v>
      </c>
      <c r="BX94" s="5">
        <f t="shared" si="125"/>
        <v>0</v>
      </c>
      <c r="BY94" s="5">
        <f t="shared" si="126"/>
        <v>11499</v>
      </c>
      <c r="BZ94" s="5">
        <f t="shared" si="127"/>
        <v>11499</v>
      </c>
      <c r="CA94" s="5">
        <f t="shared" si="128"/>
        <v>1772</v>
      </c>
      <c r="CB94" s="5">
        <f t="shared" si="129"/>
        <v>0</v>
      </c>
      <c r="CC94" s="5">
        <f t="shared" si="130"/>
        <v>0</v>
      </c>
      <c r="CD94" s="5">
        <f t="shared" si="131"/>
        <v>0</v>
      </c>
      <c r="CE94" s="5">
        <f t="shared" si="132"/>
        <v>0</v>
      </c>
      <c r="CF94" s="5">
        <f t="shared" si="133"/>
        <v>0</v>
      </c>
      <c r="CG94" s="5">
        <f t="shared" si="134"/>
        <v>0</v>
      </c>
      <c r="CH94" s="5">
        <f t="shared" si="135"/>
        <v>43540</v>
      </c>
      <c r="CI94" s="5">
        <f t="shared" si="136"/>
        <v>0</v>
      </c>
      <c r="CJ94" s="5">
        <f t="shared" si="137"/>
        <v>0</v>
      </c>
      <c r="CK94" s="5">
        <f t="shared" si="138"/>
        <v>0</v>
      </c>
      <c r="CL94" s="5">
        <f t="shared" si="139"/>
        <v>0</v>
      </c>
      <c r="CM94" s="5">
        <f t="shared" si="140"/>
        <v>0</v>
      </c>
      <c r="CN94" s="5">
        <f t="shared" si="141"/>
        <v>0</v>
      </c>
      <c r="CO94" s="5">
        <f t="shared" si="142"/>
        <v>496</v>
      </c>
      <c r="CP94" s="5">
        <f t="shared" si="143"/>
        <v>0</v>
      </c>
    </row>
    <row r="95" spans="1:94" ht="16" x14ac:dyDescent="0.2">
      <c r="A95" s="5" t="s">
        <v>128</v>
      </c>
      <c r="B95" s="5" t="s">
        <v>675</v>
      </c>
      <c r="C95" s="5">
        <v>0.06</v>
      </c>
      <c r="D95" s="5">
        <v>193</v>
      </c>
      <c r="G95" s="3" t="s">
        <v>353</v>
      </c>
      <c r="H95" s="5">
        <f t="shared" si="72"/>
        <v>6.7750000000000005E-2</v>
      </c>
      <c r="I95" s="5" t="e">
        <f t="shared" si="73"/>
        <v>#DIV/0!</v>
      </c>
      <c r="J95" s="8">
        <f t="shared" si="74"/>
        <v>2.0199999999999999E-2</v>
      </c>
      <c r="K95" s="8" t="e">
        <f t="shared" si="75"/>
        <v>#DIV/0!</v>
      </c>
      <c r="L95" s="8">
        <f t="shared" si="76"/>
        <v>2.7E-2</v>
      </c>
      <c r="M95" s="8" t="e">
        <f t="shared" si="77"/>
        <v>#DIV/0!</v>
      </c>
      <c r="N95" s="8">
        <f t="shared" si="78"/>
        <v>5.8900000000000001E-2</v>
      </c>
      <c r="O95" s="20">
        <f t="shared" si="79"/>
        <v>5.8900000000000001E-2</v>
      </c>
      <c r="P95" s="20">
        <f t="shared" si="80"/>
        <v>2.3300000000000001E-2</v>
      </c>
      <c r="Q95" s="20" t="e">
        <f t="shared" si="81"/>
        <v>#DIV/0!</v>
      </c>
      <c r="R95" s="20" t="e">
        <f t="shared" si="82"/>
        <v>#DIV/0!</v>
      </c>
      <c r="S95" s="20" t="e">
        <f t="shared" si="83"/>
        <v>#DIV/0!</v>
      </c>
      <c r="T95" s="20" t="e">
        <f t="shared" si="84"/>
        <v>#DIV/0!</v>
      </c>
      <c r="U95" s="20" t="e">
        <f t="shared" si="85"/>
        <v>#DIV/0!</v>
      </c>
      <c r="V95" s="20" t="e">
        <f t="shared" si="86"/>
        <v>#DIV/0!</v>
      </c>
      <c r="W95" s="20">
        <f t="shared" si="87"/>
        <v>6.0000000000000001E-3</v>
      </c>
      <c r="X95" s="20" t="e">
        <f t="shared" si="88"/>
        <v>#DIV/0!</v>
      </c>
      <c r="Y95" s="20" t="e">
        <f t="shared" si="89"/>
        <v>#DIV/0!</v>
      </c>
      <c r="Z95" s="20">
        <f t="shared" si="90"/>
        <v>0.10903333333333333</v>
      </c>
      <c r="AA95" s="20" t="e">
        <f t="shared" si="91"/>
        <v>#DIV/0!</v>
      </c>
      <c r="AB95" s="20" t="e">
        <f t="shared" si="92"/>
        <v>#DIV/0!</v>
      </c>
      <c r="AC95" s="20" t="e">
        <f t="shared" si="93"/>
        <v>#DIV/0!</v>
      </c>
      <c r="AD95" s="20">
        <f t="shared" si="94"/>
        <v>4.9000000000000002E-2</v>
      </c>
      <c r="AE95" s="20" t="e">
        <f t="shared" si="95"/>
        <v>#DIV/0!</v>
      </c>
      <c r="AG95" s="5" t="s">
        <v>128</v>
      </c>
      <c r="AH95" s="5" t="s">
        <v>675</v>
      </c>
      <c r="AI95" s="5">
        <v>0.06</v>
      </c>
      <c r="AJ95" s="5">
        <v>193</v>
      </c>
      <c r="AL95" s="3" t="s">
        <v>16</v>
      </c>
      <c r="AM95" s="5">
        <f t="shared" si="96"/>
        <v>2604</v>
      </c>
      <c r="AN95" s="23">
        <f t="shared" si="97"/>
        <v>0</v>
      </c>
      <c r="AO95" s="5">
        <f t="shared" si="98"/>
        <v>851</v>
      </c>
      <c r="AP95" s="5">
        <f t="shared" si="99"/>
        <v>0</v>
      </c>
      <c r="AQ95" s="5">
        <f t="shared" si="100"/>
        <v>339</v>
      </c>
      <c r="AR95" s="5">
        <f t="shared" si="101"/>
        <v>0</v>
      </c>
      <c r="AS95" s="5">
        <f t="shared" si="102"/>
        <v>11499</v>
      </c>
      <c r="AT95" s="5">
        <f t="shared" si="103"/>
        <v>11499</v>
      </c>
      <c r="AU95" s="5">
        <f t="shared" si="104"/>
        <v>1772</v>
      </c>
      <c r="AV95" s="5">
        <f t="shared" si="105"/>
        <v>0</v>
      </c>
      <c r="AW95" s="5">
        <f t="shared" si="106"/>
        <v>0</v>
      </c>
      <c r="AX95" s="5">
        <f t="shared" si="107"/>
        <v>0</v>
      </c>
      <c r="AY95" s="5">
        <f t="shared" si="108"/>
        <v>0</v>
      </c>
      <c r="AZ95" s="5">
        <f t="shared" si="109"/>
        <v>0</v>
      </c>
      <c r="BA95" s="5">
        <f t="shared" si="110"/>
        <v>0</v>
      </c>
      <c r="BB95" s="5">
        <f t="shared" si="111"/>
        <v>43540</v>
      </c>
      <c r="BC95" s="5">
        <f t="shared" si="112"/>
        <v>0</v>
      </c>
      <c r="BD95" s="5">
        <f t="shared" si="113"/>
        <v>0</v>
      </c>
      <c r="BE95" s="5">
        <f t="shared" si="114"/>
        <v>148907</v>
      </c>
      <c r="BF95" s="5">
        <f t="shared" si="115"/>
        <v>0</v>
      </c>
      <c r="BG95" s="5">
        <f t="shared" si="116"/>
        <v>0</v>
      </c>
      <c r="BH95" s="5">
        <f t="shared" si="117"/>
        <v>0</v>
      </c>
      <c r="BI95" s="5">
        <f t="shared" si="118"/>
        <v>496</v>
      </c>
      <c r="BJ95" s="5">
        <f t="shared" si="119"/>
        <v>0</v>
      </c>
      <c r="BL95" s="3" t="s">
        <v>444</v>
      </c>
      <c r="BM95" s="3" t="s">
        <v>690</v>
      </c>
      <c r="BN95" s="3">
        <v>1E-3</v>
      </c>
      <c r="BO95" s="3">
        <v>564</v>
      </c>
      <c r="BR95" s="3" t="s">
        <v>16</v>
      </c>
      <c r="BS95" s="5">
        <f t="shared" si="120"/>
        <v>2604</v>
      </c>
      <c r="BT95" s="23">
        <f t="shared" si="121"/>
        <v>0</v>
      </c>
      <c r="BU95" s="5">
        <f t="shared" si="122"/>
        <v>851</v>
      </c>
      <c r="BV95" s="5">
        <f t="shared" si="123"/>
        <v>0</v>
      </c>
      <c r="BW95" s="5">
        <f t="shared" si="124"/>
        <v>339</v>
      </c>
      <c r="BX95" s="5">
        <f t="shared" si="125"/>
        <v>0</v>
      </c>
      <c r="BY95" s="5">
        <f t="shared" si="126"/>
        <v>11499</v>
      </c>
      <c r="BZ95" s="5">
        <f t="shared" si="127"/>
        <v>11499</v>
      </c>
      <c r="CA95" s="5">
        <f t="shared" si="128"/>
        <v>1772</v>
      </c>
      <c r="CB95" s="5">
        <f t="shared" si="129"/>
        <v>0</v>
      </c>
      <c r="CC95" s="5">
        <f t="shared" si="130"/>
        <v>0</v>
      </c>
      <c r="CD95" s="5">
        <f t="shared" si="131"/>
        <v>0</v>
      </c>
      <c r="CE95" s="5">
        <f t="shared" si="132"/>
        <v>0</v>
      </c>
      <c r="CF95" s="5">
        <f t="shared" si="133"/>
        <v>0</v>
      </c>
      <c r="CG95" s="5">
        <f t="shared" si="134"/>
        <v>0</v>
      </c>
      <c r="CH95" s="5">
        <f t="shared" si="135"/>
        <v>43540</v>
      </c>
      <c r="CI95" s="5">
        <f t="shared" si="136"/>
        <v>0</v>
      </c>
      <c r="CJ95" s="5">
        <f t="shared" si="137"/>
        <v>0</v>
      </c>
      <c r="CK95" s="5">
        <f t="shared" si="138"/>
        <v>148907</v>
      </c>
      <c r="CL95" s="5">
        <f t="shared" si="139"/>
        <v>0</v>
      </c>
      <c r="CM95" s="5">
        <f t="shared" si="140"/>
        <v>0</v>
      </c>
      <c r="CN95" s="5">
        <f t="shared" si="141"/>
        <v>0</v>
      </c>
      <c r="CO95" s="5">
        <f t="shared" si="142"/>
        <v>496</v>
      </c>
      <c r="CP95" s="5">
        <f t="shared" si="143"/>
        <v>0</v>
      </c>
    </row>
    <row r="96" spans="1:94" ht="16" x14ac:dyDescent="0.2">
      <c r="A96" s="5" t="s">
        <v>128</v>
      </c>
      <c r="B96" s="5" t="s">
        <v>676</v>
      </c>
      <c r="C96" s="5">
        <v>2.4E-2</v>
      </c>
      <c r="D96" s="5">
        <v>268</v>
      </c>
      <c r="G96" s="3" t="s">
        <v>16</v>
      </c>
      <c r="H96" s="5" t="e">
        <f t="shared" si="72"/>
        <v>#DIV/0!</v>
      </c>
      <c r="I96" s="5" t="e">
        <f t="shared" si="73"/>
        <v>#DIV/0!</v>
      </c>
      <c r="J96" s="8">
        <f t="shared" si="74"/>
        <v>5.0000000000000001E-3</v>
      </c>
      <c r="K96" s="8" t="e">
        <f t="shared" si="75"/>
        <v>#DIV/0!</v>
      </c>
      <c r="L96" s="8" t="e">
        <f t="shared" si="76"/>
        <v>#DIV/0!</v>
      </c>
      <c r="M96" s="8" t="e">
        <f t="shared" si="77"/>
        <v>#DIV/0!</v>
      </c>
      <c r="N96" s="8" t="e">
        <f t="shared" si="78"/>
        <v>#DIV/0!</v>
      </c>
      <c r="O96" s="20" t="e">
        <f t="shared" si="79"/>
        <v>#DIV/0!</v>
      </c>
      <c r="P96" s="20" t="e">
        <f t="shared" si="80"/>
        <v>#DIV/0!</v>
      </c>
      <c r="Q96" s="20" t="e">
        <f t="shared" si="81"/>
        <v>#DIV/0!</v>
      </c>
      <c r="R96" s="20" t="e">
        <f t="shared" si="82"/>
        <v>#DIV/0!</v>
      </c>
      <c r="S96" s="20" t="e">
        <f t="shared" si="83"/>
        <v>#DIV/0!</v>
      </c>
      <c r="T96" s="20" t="e">
        <f t="shared" si="84"/>
        <v>#DIV/0!</v>
      </c>
      <c r="U96" s="20" t="e">
        <f t="shared" si="85"/>
        <v>#DIV/0!</v>
      </c>
      <c r="V96" s="20" t="e">
        <f t="shared" si="86"/>
        <v>#DIV/0!</v>
      </c>
      <c r="W96" s="20" t="e">
        <f t="shared" si="87"/>
        <v>#DIV/0!</v>
      </c>
      <c r="X96" s="20" t="e">
        <f t="shared" si="88"/>
        <v>#DIV/0!</v>
      </c>
      <c r="Y96" s="20" t="e">
        <f t="shared" si="89"/>
        <v>#DIV/0!</v>
      </c>
      <c r="Z96" s="20" t="e">
        <f t="shared" si="90"/>
        <v>#DIV/0!</v>
      </c>
      <c r="AA96" s="20" t="e">
        <f t="shared" si="91"/>
        <v>#DIV/0!</v>
      </c>
      <c r="AB96" s="20" t="e">
        <f t="shared" si="92"/>
        <v>#DIV/0!</v>
      </c>
      <c r="AC96" s="20" t="e">
        <f t="shared" si="93"/>
        <v>#DIV/0!</v>
      </c>
      <c r="AD96" s="20" t="e">
        <f t="shared" si="94"/>
        <v>#DIV/0!</v>
      </c>
      <c r="AE96" s="20" t="e">
        <f t="shared" si="95"/>
        <v>#DIV/0!</v>
      </c>
      <c r="AG96" s="5" t="s">
        <v>128</v>
      </c>
      <c r="AH96" s="5" t="s">
        <v>676</v>
      </c>
      <c r="AI96" s="5">
        <v>2.4E-2</v>
      </c>
      <c r="AJ96" s="5">
        <v>268</v>
      </c>
      <c r="AL96" s="3" t="s">
        <v>358</v>
      </c>
      <c r="AM96" s="5">
        <f t="shared" si="96"/>
        <v>0</v>
      </c>
      <c r="AN96" s="23">
        <f t="shared" si="97"/>
        <v>0</v>
      </c>
      <c r="AO96" s="5">
        <f t="shared" si="98"/>
        <v>220</v>
      </c>
      <c r="AP96" s="5">
        <f t="shared" si="99"/>
        <v>0</v>
      </c>
      <c r="AQ96" s="5">
        <f t="shared" si="100"/>
        <v>0</v>
      </c>
      <c r="AR96" s="5">
        <f t="shared" si="101"/>
        <v>0</v>
      </c>
      <c r="AS96" s="5">
        <f t="shared" si="102"/>
        <v>0</v>
      </c>
      <c r="AT96" s="5">
        <f t="shared" si="103"/>
        <v>0</v>
      </c>
      <c r="AU96" s="5">
        <f t="shared" si="104"/>
        <v>0</v>
      </c>
      <c r="AV96" s="5">
        <f t="shared" si="105"/>
        <v>0</v>
      </c>
      <c r="AW96" s="5">
        <f t="shared" si="106"/>
        <v>0</v>
      </c>
      <c r="AX96" s="5">
        <f t="shared" si="107"/>
        <v>0</v>
      </c>
      <c r="AY96" s="5">
        <f t="shared" si="108"/>
        <v>0</v>
      </c>
      <c r="AZ96" s="5">
        <f t="shared" si="109"/>
        <v>0</v>
      </c>
      <c r="BA96" s="5">
        <f t="shared" si="110"/>
        <v>0</v>
      </c>
      <c r="BB96" s="5">
        <f t="shared" si="111"/>
        <v>0</v>
      </c>
      <c r="BC96" s="5">
        <f t="shared" si="112"/>
        <v>0</v>
      </c>
      <c r="BD96" s="5">
        <f t="shared" si="113"/>
        <v>0</v>
      </c>
      <c r="BE96" s="5">
        <f t="shared" si="114"/>
        <v>0</v>
      </c>
      <c r="BF96" s="5">
        <f t="shared" si="115"/>
        <v>0</v>
      </c>
      <c r="BG96" s="5">
        <f t="shared" si="116"/>
        <v>0</v>
      </c>
      <c r="BH96" s="5">
        <f t="shared" si="117"/>
        <v>0</v>
      </c>
      <c r="BI96" s="5">
        <f t="shared" si="118"/>
        <v>0</v>
      </c>
      <c r="BJ96" s="5">
        <f t="shared" si="119"/>
        <v>0</v>
      </c>
      <c r="BL96" s="3" t="s">
        <v>444</v>
      </c>
      <c r="BM96" s="3" t="s">
        <v>684</v>
      </c>
      <c r="BN96" s="3">
        <v>2.0000000000000001E-4</v>
      </c>
      <c r="BO96" s="4">
        <v>2411</v>
      </c>
      <c r="BR96" s="3" t="s">
        <v>358</v>
      </c>
      <c r="BS96" s="5">
        <f t="shared" si="120"/>
        <v>0</v>
      </c>
      <c r="BT96" s="23">
        <f t="shared" si="121"/>
        <v>0</v>
      </c>
      <c r="BU96" s="5">
        <f t="shared" si="122"/>
        <v>220</v>
      </c>
      <c r="BV96" s="5">
        <f t="shared" si="123"/>
        <v>0</v>
      </c>
      <c r="BW96" s="5">
        <f t="shared" si="124"/>
        <v>0</v>
      </c>
      <c r="BX96" s="5">
        <f t="shared" si="125"/>
        <v>0</v>
      </c>
      <c r="BY96" s="5">
        <f t="shared" si="126"/>
        <v>0</v>
      </c>
      <c r="BZ96" s="5">
        <f t="shared" si="127"/>
        <v>0</v>
      </c>
      <c r="CA96" s="5">
        <f t="shared" si="128"/>
        <v>0</v>
      </c>
      <c r="CB96" s="5">
        <f t="shared" si="129"/>
        <v>0</v>
      </c>
      <c r="CC96" s="5">
        <f t="shared" si="130"/>
        <v>0</v>
      </c>
      <c r="CD96" s="5">
        <f t="shared" si="131"/>
        <v>0</v>
      </c>
      <c r="CE96" s="5">
        <f t="shared" si="132"/>
        <v>0</v>
      </c>
      <c r="CF96" s="5">
        <f t="shared" si="133"/>
        <v>0</v>
      </c>
      <c r="CG96" s="5">
        <f t="shared" si="134"/>
        <v>0</v>
      </c>
      <c r="CH96" s="5">
        <f t="shared" si="135"/>
        <v>0</v>
      </c>
      <c r="CI96" s="5">
        <f t="shared" si="136"/>
        <v>0</v>
      </c>
      <c r="CJ96" s="5">
        <f t="shared" si="137"/>
        <v>0</v>
      </c>
      <c r="CK96" s="5">
        <f t="shared" si="138"/>
        <v>0</v>
      </c>
      <c r="CL96" s="5">
        <f t="shared" si="139"/>
        <v>0</v>
      </c>
      <c r="CM96" s="5">
        <f t="shared" si="140"/>
        <v>0</v>
      </c>
      <c r="CN96" s="5">
        <f t="shared" si="141"/>
        <v>0</v>
      </c>
      <c r="CO96" s="5">
        <f t="shared" si="142"/>
        <v>0</v>
      </c>
      <c r="CP96" s="5">
        <f t="shared" si="143"/>
        <v>0</v>
      </c>
    </row>
    <row r="97" spans="1:94" ht="16" x14ac:dyDescent="0.2">
      <c r="A97" s="5" t="s">
        <v>128</v>
      </c>
      <c r="B97" s="5" t="s">
        <v>88</v>
      </c>
      <c r="C97" s="5">
        <v>2.5999999999999999E-2</v>
      </c>
      <c r="D97" s="5">
        <v>39</v>
      </c>
      <c r="G97" s="3" t="s">
        <v>358</v>
      </c>
      <c r="H97" s="5">
        <f t="shared" si="72"/>
        <v>0.16089999999999999</v>
      </c>
      <c r="I97" s="5" t="e">
        <f t="shared" si="73"/>
        <v>#DIV/0!</v>
      </c>
      <c r="J97" s="8">
        <f t="shared" si="74"/>
        <v>0.10791999999999999</v>
      </c>
      <c r="K97" s="8" t="e">
        <f t="shared" si="75"/>
        <v>#DIV/0!</v>
      </c>
      <c r="L97" s="8">
        <f t="shared" si="76"/>
        <v>0.115</v>
      </c>
      <c r="M97" s="8" t="e">
        <f t="shared" si="77"/>
        <v>#DIV/0!</v>
      </c>
      <c r="N97" s="8">
        <f t="shared" si="78"/>
        <v>6.905E-2</v>
      </c>
      <c r="O97" s="20">
        <f t="shared" si="79"/>
        <v>6.1100000000000002E-2</v>
      </c>
      <c r="P97" s="20">
        <f t="shared" si="80"/>
        <v>7.3899999999999993E-2</v>
      </c>
      <c r="Q97" s="20" t="e">
        <f t="shared" si="81"/>
        <v>#DIV/0!</v>
      </c>
      <c r="R97" s="20" t="e">
        <f t="shared" si="82"/>
        <v>#DIV/0!</v>
      </c>
      <c r="S97" s="20" t="e">
        <f t="shared" si="83"/>
        <v>#DIV/0!</v>
      </c>
      <c r="T97" s="20" t="e">
        <f t="shared" si="84"/>
        <v>#DIV/0!</v>
      </c>
      <c r="U97" s="20" t="e">
        <f t="shared" si="85"/>
        <v>#DIV/0!</v>
      </c>
      <c r="V97" s="20" t="e">
        <f t="shared" si="86"/>
        <v>#DIV/0!</v>
      </c>
      <c r="W97" s="20">
        <f t="shared" si="87"/>
        <v>0.13800000000000001</v>
      </c>
      <c r="X97" s="20" t="e">
        <f t="shared" si="88"/>
        <v>#DIV/0!</v>
      </c>
      <c r="Y97" s="20">
        <f t="shared" si="89"/>
        <v>0.124</v>
      </c>
      <c r="Z97" s="20">
        <f t="shared" si="90"/>
        <v>9.8766666666666669E-2</v>
      </c>
      <c r="AA97" s="20" t="e">
        <f t="shared" si="91"/>
        <v>#DIV/0!</v>
      </c>
      <c r="AB97" s="20" t="e">
        <f t="shared" si="92"/>
        <v>#DIV/0!</v>
      </c>
      <c r="AC97" s="20" t="e">
        <f t="shared" si="93"/>
        <v>#DIV/0!</v>
      </c>
      <c r="AD97" s="20">
        <f t="shared" si="94"/>
        <v>0.107</v>
      </c>
      <c r="AE97" s="20" t="e">
        <f t="shared" si="95"/>
        <v>#DIV/0!</v>
      </c>
      <c r="AG97" s="5" t="s">
        <v>128</v>
      </c>
      <c r="AH97" s="5" t="s">
        <v>88</v>
      </c>
      <c r="AI97" s="5">
        <v>2.5999999999999999E-2</v>
      </c>
      <c r="AJ97" s="5">
        <v>39</v>
      </c>
      <c r="AL97" s="3" t="s">
        <v>17</v>
      </c>
      <c r="AM97" s="5">
        <f t="shared" si="96"/>
        <v>2604</v>
      </c>
      <c r="AN97" s="23">
        <f t="shared" si="97"/>
        <v>0</v>
      </c>
      <c r="AO97" s="5">
        <f t="shared" si="98"/>
        <v>1071</v>
      </c>
      <c r="AP97" s="5">
        <f t="shared" si="99"/>
        <v>0</v>
      </c>
      <c r="AQ97" s="5">
        <f t="shared" si="100"/>
        <v>339</v>
      </c>
      <c r="AR97" s="5">
        <f t="shared" si="101"/>
        <v>0</v>
      </c>
      <c r="AS97" s="5">
        <f t="shared" si="102"/>
        <v>11538</v>
      </c>
      <c r="AT97" s="5">
        <f t="shared" si="103"/>
        <v>11499</v>
      </c>
      <c r="AU97" s="5">
        <f t="shared" si="104"/>
        <v>1772</v>
      </c>
      <c r="AV97" s="5">
        <f t="shared" si="105"/>
        <v>0</v>
      </c>
      <c r="AW97" s="5">
        <f t="shared" si="106"/>
        <v>0</v>
      </c>
      <c r="AX97" s="5">
        <f t="shared" si="107"/>
        <v>0</v>
      </c>
      <c r="AY97" s="5">
        <f t="shared" si="108"/>
        <v>0</v>
      </c>
      <c r="AZ97" s="5">
        <f t="shared" si="109"/>
        <v>0</v>
      </c>
      <c r="BA97" s="5">
        <f t="shared" si="110"/>
        <v>0</v>
      </c>
      <c r="BB97" s="5">
        <f t="shared" si="111"/>
        <v>43540</v>
      </c>
      <c r="BC97" s="5">
        <f t="shared" si="112"/>
        <v>0</v>
      </c>
      <c r="BD97" s="5">
        <f t="shared" si="113"/>
        <v>105</v>
      </c>
      <c r="BE97" s="5">
        <f t="shared" si="114"/>
        <v>148907</v>
      </c>
      <c r="BF97" s="5">
        <f t="shared" si="115"/>
        <v>0</v>
      </c>
      <c r="BG97" s="5">
        <f t="shared" si="116"/>
        <v>0</v>
      </c>
      <c r="BH97" s="5">
        <f t="shared" si="117"/>
        <v>0</v>
      </c>
      <c r="BI97" s="5">
        <f t="shared" si="118"/>
        <v>496</v>
      </c>
      <c r="BJ97" s="5">
        <f t="shared" si="119"/>
        <v>0</v>
      </c>
      <c r="BL97" s="3" t="s">
        <v>446</v>
      </c>
      <c r="BM97" s="3" t="s">
        <v>684</v>
      </c>
      <c r="BN97" s="3">
        <v>2.0000000000000001E-4</v>
      </c>
      <c r="BO97" s="4">
        <v>2411</v>
      </c>
      <c r="BR97" s="3" t="s">
        <v>17</v>
      </c>
      <c r="BS97" s="5">
        <f t="shared" si="120"/>
        <v>2604</v>
      </c>
      <c r="BT97" s="23">
        <f t="shared" si="121"/>
        <v>0</v>
      </c>
      <c r="BU97" s="5">
        <f t="shared" si="122"/>
        <v>1071</v>
      </c>
      <c r="BV97" s="5">
        <f t="shared" si="123"/>
        <v>0</v>
      </c>
      <c r="BW97" s="5">
        <f t="shared" si="124"/>
        <v>339</v>
      </c>
      <c r="BX97" s="5">
        <f t="shared" si="125"/>
        <v>0</v>
      </c>
      <c r="BY97" s="5">
        <f t="shared" si="126"/>
        <v>11538</v>
      </c>
      <c r="BZ97" s="5">
        <f t="shared" si="127"/>
        <v>11499</v>
      </c>
      <c r="CA97" s="5">
        <f t="shared" si="128"/>
        <v>1772</v>
      </c>
      <c r="CB97" s="5">
        <f t="shared" si="129"/>
        <v>0</v>
      </c>
      <c r="CC97" s="5">
        <f t="shared" si="130"/>
        <v>0</v>
      </c>
      <c r="CD97" s="5">
        <f t="shared" si="131"/>
        <v>0</v>
      </c>
      <c r="CE97" s="5">
        <f t="shared" si="132"/>
        <v>0</v>
      </c>
      <c r="CF97" s="5">
        <f t="shared" si="133"/>
        <v>0</v>
      </c>
      <c r="CG97" s="5">
        <f t="shared" si="134"/>
        <v>0</v>
      </c>
      <c r="CH97" s="5">
        <f t="shared" si="135"/>
        <v>43540</v>
      </c>
      <c r="CI97" s="5">
        <f t="shared" si="136"/>
        <v>0</v>
      </c>
      <c r="CJ97" s="5">
        <f t="shared" si="137"/>
        <v>105</v>
      </c>
      <c r="CK97" s="5">
        <f t="shared" si="138"/>
        <v>148907</v>
      </c>
      <c r="CL97" s="5">
        <f t="shared" si="139"/>
        <v>0</v>
      </c>
      <c r="CM97" s="5">
        <f t="shared" si="140"/>
        <v>0</v>
      </c>
      <c r="CN97" s="5">
        <f t="shared" si="141"/>
        <v>0</v>
      </c>
      <c r="CO97" s="5">
        <f t="shared" si="142"/>
        <v>496</v>
      </c>
      <c r="CP97" s="5">
        <f t="shared" si="143"/>
        <v>0</v>
      </c>
    </row>
    <row r="98" spans="1:94" ht="16" x14ac:dyDescent="0.2">
      <c r="A98" s="5" t="s">
        <v>128</v>
      </c>
      <c r="B98" s="5" t="s">
        <v>677</v>
      </c>
      <c r="C98" s="5">
        <v>1.2999999999999999E-2</v>
      </c>
      <c r="D98" s="5">
        <v>113</v>
      </c>
      <c r="G98" s="3" t="s">
        <v>17</v>
      </c>
      <c r="H98" s="5">
        <f t="shared" si="72"/>
        <v>2.1650000000000003E-2</v>
      </c>
      <c r="I98" s="5" t="e">
        <f t="shared" si="73"/>
        <v>#DIV/0!</v>
      </c>
      <c r="J98" s="8">
        <f t="shared" si="74"/>
        <v>2.0160000000000001E-2</v>
      </c>
      <c r="K98" s="8" t="e">
        <f t="shared" si="75"/>
        <v>#DIV/0!</v>
      </c>
      <c r="L98" s="8">
        <f t="shared" si="76"/>
        <v>1.9E-2</v>
      </c>
      <c r="M98" s="8" t="e">
        <f t="shared" si="77"/>
        <v>#DIV/0!</v>
      </c>
      <c r="N98" s="8">
        <f t="shared" si="78"/>
        <v>5.2999999999999999E-2</v>
      </c>
      <c r="O98" s="20">
        <f t="shared" si="79"/>
        <v>5.5E-2</v>
      </c>
      <c r="P98" s="20">
        <f t="shared" si="80"/>
        <v>7.3499999999999996E-2</v>
      </c>
      <c r="Q98" s="20" t="e">
        <f t="shared" si="81"/>
        <v>#DIV/0!</v>
      </c>
      <c r="R98" s="20" t="e">
        <f t="shared" si="82"/>
        <v>#DIV/0!</v>
      </c>
      <c r="S98" s="20" t="e">
        <f t="shared" si="83"/>
        <v>#DIV/0!</v>
      </c>
      <c r="T98" s="20" t="e">
        <f t="shared" si="84"/>
        <v>#DIV/0!</v>
      </c>
      <c r="U98" s="20" t="e">
        <f t="shared" si="85"/>
        <v>#DIV/0!</v>
      </c>
      <c r="V98" s="20" t="e">
        <f t="shared" si="86"/>
        <v>#DIV/0!</v>
      </c>
      <c r="W98" s="20">
        <f t="shared" si="87"/>
        <v>5.7799999999999997E-2</v>
      </c>
      <c r="X98" s="20" t="e">
        <f t="shared" si="88"/>
        <v>#DIV/0!</v>
      </c>
      <c r="Y98" s="20">
        <f t="shared" si="89"/>
        <v>0.28100000000000003</v>
      </c>
      <c r="Z98" s="20">
        <f t="shared" si="90"/>
        <v>1.4033333333333333E-2</v>
      </c>
      <c r="AA98" s="20" t="e">
        <f t="shared" si="91"/>
        <v>#DIV/0!</v>
      </c>
      <c r="AB98" s="20" t="e">
        <f t="shared" si="92"/>
        <v>#DIV/0!</v>
      </c>
      <c r="AC98" s="20" t="e">
        <f t="shared" si="93"/>
        <v>#DIV/0!</v>
      </c>
      <c r="AD98" s="20">
        <f t="shared" si="94"/>
        <v>3.9E-2</v>
      </c>
      <c r="AE98" s="20" t="e">
        <f t="shared" si="95"/>
        <v>#DIV/0!</v>
      </c>
      <c r="AG98" s="5" t="s">
        <v>128</v>
      </c>
      <c r="AH98" s="5" t="s">
        <v>677</v>
      </c>
      <c r="AI98" s="5">
        <v>1.2999999999999999E-2</v>
      </c>
      <c r="AJ98" s="5">
        <v>113</v>
      </c>
      <c r="AL98" s="3" t="s">
        <v>365</v>
      </c>
      <c r="AM98" s="5">
        <f t="shared" si="96"/>
        <v>2604</v>
      </c>
      <c r="AN98" s="23">
        <f t="shared" si="97"/>
        <v>0</v>
      </c>
      <c r="AO98" s="5">
        <f t="shared" si="98"/>
        <v>1071</v>
      </c>
      <c r="AP98" s="5">
        <f t="shared" si="99"/>
        <v>0</v>
      </c>
      <c r="AQ98" s="5">
        <f t="shared" si="100"/>
        <v>339</v>
      </c>
      <c r="AR98" s="5">
        <f t="shared" si="101"/>
        <v>0</v>
      </c>
      <c r="AS98" s="5">
        <f t="shared" si="102"/>
        <v>11538</v>
      </c>
      <c r="AT98" s="5">
        <f t="shared" si="103"/>
        <v>11499</v>
      </c>
      <c r="AU98" s="5">
        <f t="shared" si="104"/>
        <v>1772</v>
      </c>
      <c r="AV98" s="5">
        <f t="shared" si="105"/>
        <v>0</v>
      </c>
      <c r="AW98" s="5">
        <f t="shared" si="106"/>
        <v>0</v>
      </c>
      <c r="AX98" s="5">
        <f t="shared" si="107"/>
        <v>0</v>
      </c>
      <c r="AY98" s="5">
        <f t="shared" si="108"/>
        <v>0</v>
      </c>
      <c r="AZ98" s="5">
        <f t="shared" si="109"/>
        <v>0</v>
      </c>
      <c r="BA98" s="5">
        <f t="shared" si="110"/>
        <v>0</v>
      </c>
      <c r="BB98" s="5">
        <f t="shared" si="111"/>
        <v>43540</v>
      </c>
      <c r="BC98" s="5">
        <f t="shared" si="112"/>
        <v>0</v>
      </c>
      <c r="BD98" s="5">
        <f t="shared" si="113"/>
        <v>105</v>
      </c>
      <c r="BE98" s="5">
        <f t="shared" si="114"/>
        <v>148907</v>
      </c>
      <c r="BF98" s="5">
        <f t="shared" si="115"/>
        <v>0</v>
      </c>
      <c r="BG98" s="5">
        <f t="shared" si="116"/>
        <v>0</v>
      </c>
      <c r="BH98" s="5">
        <f t="shared" si="117"/>
        <v>0</v>
      </c>
      <c r="BI98" s="5">
        <f t="shared" si="118"/>
        <v>496</v>
      </c>
      <c r="BJ98" s="5">
        <f t="shared" si="119"/>
        <v>0</v>
      </c>
      <c r="BL98" s="3" t="s">
        <v>27</v>
      </c>
      <c r="BM98" s="3" t="s">
        <v>690</v>
      </c>
      <c r="BN98" s="3">
        <v>2.5999999999999999E-2</v>
      </c>
      <c r="BO98" s="3">
        <v>564</v>
      </c>
      <c r="BR98" s="3" t="s">
        <v>365</v>
      </c>
      <c r="BS98" s="5">
        <f t="shared" si="120"/>
        <v>2604</v>
      </c>
      <c r="BT98" s="23">
        <f t="shared" si="121"/>
        <v>0</v>
      </c>
      <c r="BU98" s="5">
        <f t="shared" si="122"/>
        <v>1071</v>
      </c>
      <c r="BV98" s="5">
        <f t="shared" si="123"/>
        <v>0</v>
      </c>
      <c r="BW98" s="5">
        <f t="shared" si="124"/>
        <v>339</v>
      </c>
      <c r="BX98" s="5">
        <f t="shared" si="125"/>
        <v>0</v>
      </c>
      <c r="BY98" s="5">
        <f t="shared" si="126"/>
        <v>11538</v>
      </c>
      <c r="BZ98" s="5">
        <f t="shared" si="127"/>
        <v>11499</v>
      </c>
      <c r="CA98" s="5">
        <f t="shared" si="128"/>
        <v>1772</v>
      </c>
      <c r="CB98" s="5">
        <f t="shared" si="129"/>
        <v>0</v>
      </c>
      <c r="CC98" s="5">
        <f t="shared" si="130"/>
        <v>0</v>
      </c>
      <c r="CD98" s="5">
        <f t="shared" si="131"/>
        <v>0</v>
      </c>
      <c r="CE98" s="5">
        <f t="shared" si="132"/>
        <v>0</v>
      </c>
      <c r="CF98" s="5">
        <f t="shared" si="133"/>
        <v>0</v>
      </c>
      <c r="CG98" s="5">
        <f t="shared" si="134"/>
        <v>0</v>
      </c>
      <c r="CH98" s="5">
        <f t="shared" si="135"/>
        <v>43540</v>
      </c>
      <c r="CI98" s="5">
        <f t="shared" si="136"/>
        <v>0</v>
      </c>
      <c r="CJ98" s="5">
        <f t="shared" si="137"/>
        <v>105</v>
      </c>
      <c r="CK98" s="5">
        <f t="shared" si="138"/>
        <v>148907</v>
      </c>
      <c r="CL98" s="5">
        <f t="shared" si="139"/>
        <v>0</v>
      </c>
      <c r="CM98" s="5">
        <f t="shared" si="140"/>
        <v>0</v>
      </c>
      <c r="CN98" s="5">
        <f t="shared" si="141"/>
        <v>0</v>
      </c>
      <c r="CO98" s="5">
        <f t="shared" si="142"/>
        <v>496</v>
      </c>
      <c r="CP98" s="5">
        <f t="shared" si="143"/>
        <v>0</v>
      </c>
    </row>
    <row r="99" spans="1:94" ht="16" x14ac:dyDescent="0.2">
      <c r="A99" s="5" t="s">
        <v>128</v>
      </c>
      <c r="B99" s="5" t="s">
        <v>87</v>
      </c>
      <c r="C99" s="5">
        <v>2.1999999999999999E-2</v>
      </c>
      <c r="D99" s="5">
        <v>339</v>
      </c>
      <c r="G99" s="3" t="s">
        <v>365</v>
      </c>
      <c r="H99" s="5">
        <f t="shared" si="72"/>
        <v>1.7850000000000001E-2</v>
      </c>
      <c r="I99" s="5" t="e">
        <f t="shared" si="73"/>
        <v>#DIV/0!</v>
      </c>
      <c r="J99" s="8">
        <f t="shared" si="74"/>
        <v>2.7200000000000002E-2</v>
      </c>
      <c r="K99" s="8" t="e">
        <f t="shared" si="75"/>
        <v>#DIV/0!</v>
      </c>
      <c r="L99" s="8">
        <f t="shared" si="76"/>
        <v>2.5000000000000001E-2</v>
      </c>
      <c r="M99" s="8" t="e">
        <f t="shared" si="77"/>
        <v>#DIV/0!</v>
      </c>
      <c r="N99" s="8">
        <f t="shared" si="78"/>
        <v>6.2850000000000003E-2</v>
      </c>
      <c r="O99" s="20">
        <f t="shared" si="79"/>
        <v>4.87E-2</v>
      </c>
      <c r="P99" s="20">
        <f t="shared" si="80"/>
        <v>6.2100000000000002E-2</v>
      </c>
      <c r="Q99" s="20" t="e">
        <f t="shared" si="81"/>
        <v>#DIV/0!</v>
      </c>
      <c r="R99" s="20" t="e">
        <f t="shared" si="82"/>
        <v>#DIV/0!</v>
      </c>
      <c r="S99" s="20" t="e">
        <f t="shared" si="83"/>
        <v>#DIV/0!</v>
      </c>
      <c r="T99" s="20" t="e">
        <f t="shared" si="84"/>
        <v>#DIV/0!</v>
      </c>
      <c r="U99" s="20" t="e">
        <f t="shared" si="85"/>
        <v>#DIV/0!</v>
      </c>
      <c r="V99" s="20" t="e">
        <f t="shared" si="86"/>
        <v>#DIV/0!</v>
      </c>
      <c r="W99" s="20">
        <f t="shared" si="87"/>
        <v>2.98E-2</v>
      </c>
      <c r="X99" s="20" t="e">
        <f t="shared" si="88"/>
        <v>#DIV/0!</v>
      </c>
      <c r="Y99" s="20">
        <f t="shared" si="89"/>
        <v>6.7000000000000004E-2</v>
      </c>
      <c r="Z99" s="20">
        <f t="shared" si="90"/>
        <v>2.3666666666666669E-2</v>
      </c>
      <c r="AA99" s="20" t="e">
        <f t="shared" si="91"/>
        <v>#DIV/0!</v>
      </c>
      <c r="AB99" s="20" t="e">
        <f t="shared" si="92"/>
        <v>#DIV/0!</v>
      </c>
      <c r="AC99" s="20" t="e">
        <f t="shared" si="93"/>
        <v>#DIV/0!</v>
      </c>
      <c r="AD99" s="20">
        <f t="shared" si="94"/>
        <v>3.4000000000000002E-2</v>
      </c>
      <c r="AE99" s="20" t="e">
        <f t="shared" si="95"/>
        <v>#DIV/0!</v>
      </c>
      <c r="AG99" s="5" t="s">
        <v>128</v>
      </c>
      <c r="AH99" s="5" t="s">
        <v>87</v>
      </c>
      <c r="AI99" s="5">
        <v>2.1999999999999999E-2</v>
      </c>
      <c r="AJ99" s="5">
        <v>339</v>
      </c>
      <c r="AL99" s="3" t="s">
        <v>367</v>
      </c>
      <c r="AM99" s="5">
        <f t="shared" si="96"/>
        <v>2604</v>
      </c>
      <c r="AN99" s="23">
        <f t="shared" si="97"/>
        <v>0</v>
      </c>
      <c r="AO99" s="5">
        <f t="shared" si="98"/>
        <v>1071</v>
      </c>
      <c r="AP99" s="5">
        <f t="shared" si="99"/>
        <v>0</v>
      </c>
      <c r="AQ99" s="5">
        <f t="shared" si="100"/>
        <v>339</v>
      </c>
      <c r="AR99" s="5">
        <f t="shared" si="101"/>
        <v>0</v>
      </c>
      <c r="AS99" s="5">
        <f t="shared" si="102"/>
        <v>11538</v>
      </c>
      <c r="AT99" s="5">
        <f t="shared" si="103"/>
        <v>11499</v>
      </c>
      <c r="AU99" s="5">
        <f t="shared" si="104"/>
        <v>1772</v>
      </c>
      <c r="AV99" s="5">
        <f t="shared" si="105"/>
        <v>0</v>
      </c>
      <c r="AW99" s="5">
        <f t="shared" si="106"/>
        <v>0</v>
      </c>
      <c r="AX99" s="5">
        <f t="shared" si="107"/>
        <v>0</v>
      </c>
      <c r="AY99" s="5">
        <f t="shared" si="108"/>
        <v>0</v>
      </c>
      <c r="AZ99" s="5">
        <f t="shared" si="109"/>
        <v>0</v>
      </c>
      <c r="BA99" s="5">
        <f t="shared" si="110"/>
        <v>0</v>
      </c>
      <c r="BB99" s="5">
        <f t="shared" si="111"/>
        <v>43540</v>
      </c>
      <c r="BC99" s="5">
        <f t="shared" si="112"/>
        <v>0</v>
      </c>
      <c r="BD99" s="5">
        <f t="shared" si="113"/>
        <v>105</v>
      </c>
      <c r="BE99" s="5">
        <f t="shared" si="114"/>
        <v>148907</v>
      </c>
      <c r="BF99" s="5">
        <f t="shared" si="115"/>
        <v>0</v>
      </c>
      <c r="BG99" s="5">
        <f t="shared" si="116"/>
        <v>0</v>
      </c>
      <c r="BH99" s="5">
        <f t="shared" si="117"/>
        <v>0</v>
      </c>
      <c r="BI99" s="5">
        <f t="shared" si="118"/>
        <v>496</v>
      </c>
      <c r="BJ99" s="5">
        <f t="shared" si="119"/>
        <v>0</v>
      </c>
      <c r="BL99" s="3" t="s">
        <v>27</v>
      </c>
      <c r="BM99" s="3" t="s">
        <v>684</v>
      </c>
      <c r="BN99" s="3">
        <v>2.29E-2</v>
      </c>
      <c r="BO99" s="4">
        <v>2411</v>
      </c>
      <c r="BR99" s="3" t="s">
        <v>367</v>
      </c>
      <c r="BS99" s="5">
        <f t="shared" si="120"/>
        <v>2604</v>
      </c>
      <c r="BT99" s="23">
        <f t="shared" si="121"/>
        <v>0</v>
      </c>
      <c r="BU99" s="5">
        <f t="shared" si="122"/>
        <v>1071</v>
      </c>
      <c r="BV99" s="5">
        <f t="shared" si="123"/>
        <v>0</v>
      </c>
      <c r="BW99" s="5">
        <f t="shared" si="124"/>
        <v>339</v>
      </c>
      <c r="BX99" s="5">
        <f t="shared" si="125"/>
        <v>0</v>
      </c>
      <c r="BY99" s="5">
        <f t="shared" si="126"/>
        <v>11538</v>
      </c>
      <c r="BZ99" s="5">
        <f t="shared" si="127"/>
        <v>11499</v>
      </c>
      <c r="CA99" s="5">
        <f t="shared" si="128"/>
        <v>1772</v>
      </c>
      <c r="CB99" s="5">
        <f t="shared" si="129"/>
        <v>0</v>
      </c>
      <c r="CC99" s="5">
        <f t="shared" si="130"/>
        <v>0</v>
      </c>
      <c r="CD99" s="5">
        <f t="shared" si="131"/>
        <v>0</v>
      </c>
      <c r="CE99" s="5">
        <f t="shared" si="132"/>
        <v>0</v>
      </c>
      <c r="CF99" s="5">
        <f t="shared" si="133"/>
        <v>0</v>
      </c>
      <c r="CG99" s="5">
        <f t="shared" si="134"/>
        <v>0</v>
      </c>
      <c r="CH99" s="5">
        <f t="shared" si="135"/>
        <v>43540</v>
      </c>
      <c r="CI99" s="5">
        <f t="shared" si="136"/>
        <v>0</v>
      </c>
      <c r="CJ99" s="5">
        <f t="shared" si="137"/>
        <v>105</v>
      </c>
      <c r="CK99" s="5">
        <f t="shared" si="138"/>
        <v>148907</v>
      </c>
      <c r="CL99" s="5">
        <f t="shared" si="139"/>
        <v>0</v>
      </c>
      <c r="CM99" s="5">
        <f t="shared" si="140"/>
        <v>0</v>
      </c>
      <c r="CN99" s="5">
        <f t="shared" si="141"/>
        <v>0</v>
      </c>
      <c r="CO99" s="5">
        <f t="shared" si="142"/>
        <v>496</v>
      </c>
      <c r="CP99" s="5">
        <f t="shared" si="143"/>
        <v>0</v>
      </c>
    </row>
    <row r="100" spans="1:94" ht="16" x14ac:dyDescent="0.2">
      <c r="A100" s="5" t="s">
        <v>128</v>
      </c>
      <c r="B100" s="5" t="s">
        <v>90</v>
      </c>
      <c r="C100" s="5">
        <v>8.8999999999999996E-2</v>
      </c>
      <c r="D100" s="5">
        <v>105</v>
      </c>
      <c r="G100" s="3" t="s">
        <v>367</v>
      </c>
      <c r="H100" s="5" t="e">
        <f t="shared" si="72"/>
        <v>#DIV/0!</v>
      </c>
      <c r="I100" s="5" t="e">
        <f t="shared" si="73"/>
        <v>#DIV/0!</v>
      </c>
      <c r="J100" s="8">
        <f t="shared" si="74"/>
        <v>4.5000000000000005E-3</v>
      </c>
      <c r="K100" s="8" t="e">
        <f t="shared" si="75"/>
        <v>#DIV/0!</v>
      </c>
      <c r="L100" s="8" t="e">
        <f t="shared" si="76"/>
        <v>#DIV/0!</v>
      </c>
      <c r="M100" s="8" t="e">
        <f t="shared" si="77"/>
        <v>#DIV/0!</v>
      </c>
      <c r="N100" s="8" t="e">
        <f t="shared" si="78"/>
        <v>#DIV/0!</v>
      </c>
      <c r="O100" s="20" t="e">
        <f t="shared" si="79"/>
        <v>#DIV/0!</v>
      </c>
      <c r="P100" s="20" t="e">
        <f t="shared" si="80"/>
        <v>#DIV/0!</v>
      </c>
      <c r="Q100" s="20" t="e">
        <f t="shared" si="81"/>
        <v>#DIV/0!</v>
      </c>
      <c r="R100" s="20" t="e">
        <f t="shared" si="82"/>
        <v>#DIV/0!</v>
      </c>
      <c r="S100" s="20" t="e">
        <f t="shared" si="83"/>
        <v>#DIV/0!</v>
      </c>
      <c r="T100" s="20" t="e">
        <f t="shared" si="84"/>
        <v>#DIV/0!</v>
      </c>
      <c r="U100" s="20" t="e">
        <f t="shared" si="85"/>
        <v>#DIV/0!</v>
      </c>
      <c r="V100" s="20" t="e">
        <f t="shared" si="86"/>
        <v>#DIV/0!</v>
      </c>
      <c r="W100" s="20" t="e">
        <f t="shared" si="87"/>
        <v>#DIV/0!</v>
      </c>
      <c r="X100" s="20" t="e">
        <f t="shared" si="88"/>
        <v>#DIV/0!</v>
      </c>
      <c r="Y100" s="20">
        <f t="shared" si="89"/>
        <v>1.9E-2</v>
      </c>
      <c r="Z100" s="20">
        <f t="shared" si="90"/>
        <v>3.9999999999999996E-4</v>
      </c>
      <c r="AA100" s="20" t="e">
        <f t="shared" si="91"/>
        <v>#DIV/0!</v>
      </c>
      <c r="AB100" s="20" t="e">
        <f t="shared" si="92"/>
        <v>#DIV/0!</v>
      </c>
      <c r="AC100" s="20" t="e">
        <f t="shared" si="93"/>
        <v>#DIV/0!</v>
      </c>
      <c r="AD100" s="20">
        <f t="shared" si="94"/>
        <v>1E-3</v>
      </c>
      <c r="AE100" s="20" t="e">
        <f t="shared" si="95"/>
        <v>#DIV/0!</v>
      </c>
      <c r="AG100" s="5" t="s">
        <v>128</v>
      </c>
      <c r="AH100" s="5" t="s">
        <v>90</v>
      </c>
      <c r="AI100" s="5">
        <v>8.8999999999999996E-2</v>
      </c>
      <c r="AJ100" s="5">
        <v>105</v>
      </c>
      <c r="AL100" s="3" t="s">
        <v>368</v>
      </c>
      <c r="AM100" s="5">
        <f t="shared" si="96"/>
        <v>0</v>
      </c>
      <c r="AN100" s="23">
        <f t="shared" si="97"/>
        <v>0</v>
      </c>
      <c r="AO100" s="5">
        <f t="shared" si="98"/>
        <v>361</v>
      </c>
      <c r="AP100" s="5">
        <f t="shared" si="99"/>
        <v>0</v>
      </c>
      <c r="AQ100" s="5">
        <f t="shared" si="100"/>
        <v>0</v>
      </c>
      <c r="AR100" s="5">
        <f t="shared" si="101"/>
        <v>0</v>
      </c>
      <c r="AS100" s="5">
        <f t="shared" si="102"/>
        <v>0</v>
      </c>
      <c r="AT100" s="5">
        <f t="shared" si="103"/>
        <v>0</v>
      </c>
      <c r="AU100" s="5">
        <f t="shared" si="104"/>
        <v>0</v>
      </c>
      <c r="AV100" s="5">
        <f t="shared" si="105"/>
        <v>0</v>
      </c>
      <c r="AW100" s="5">
        <f t="shared" si="106"/>
        <v>0</v>
      </c>
      <c r="AX100" s="5">
        <f t="shared" si="107"/>
        <v>0</v>
      </c>
      <c r="AY100" s="5">
        <f t="shared" si="108"/>
        <v>0</v>
      </c>
      <c r="AZ100" s="5">
        <f t="shared" si="109"/>
        <v>0</v>
      </c>
      <c r="BA100" s="5">
        <f t="shared" si="110"/>
        <v>0</v>
      </c>
      <c r="BB100" s="5">
        <f t="shared" si="111"/>
        <v>0</v>
      </c>
      <c r="BC100" s="5">
        <f t="shared" si="112"/>
        <v>0</v>
      </c>
      <c r="BD100" s="5">
        <f t="shared" si="113"/>
        <v>105</v>
      </c>
      <c r="BE100" s="5">
        <f t="shared" si="114"/>
        <v>148713</v>
      </c>
      <c r="BF100" s="5">
        <f t="shared" si="115"/>
        <v>0</v>
      </c>
      <c r="BG100" s="5">
        <f t="shared" si="116"/>
        <v>0</v>
      </c>
      <c r="BH100" s="5">
        <f t="shared" si="117"/>
        <v>0</v>
      </c>
      <c r="BI100" s="5">
        <f t="shared" si="118"/>
        <v>496</v>
      </c>
      <c r="BJ100" s="5">
        <f t="shared" si="119"/>
        <v>0</v>
      </c>
      <c r="BL100" s="3" t="s">
        <v>27</v>
      </c>
      <c r="BM100" s="3" t="s">
        <v>675</v>
      </c>
      <c r="BN100" s="3">
        <v>1.2999999999999999E-2</v>
      </c>
      <c r="BO100" s="3">
        <v>193</v>
      </c>
      <c r="BR100" s="3" t="s">
        <v>368</v>
      </c>
      <c r="BS100" s="5">
        <f t="shared" si="120"/>
        <v>0</v>
      </c>
      <c r="BT100" s="23">
        <f t="shared" si="121"/>
        <v>0</v>
      </c>
      <c r="BU100" s="5">
        <f t="shared" si="122"/>
        <v>361</v>
      </c>
      <c r="BV100" s="5">
        <f t="shared" si="123"/>
        <v>0</v>
      </c>
      <c r="BW100" s="5">
        <f t="shared" si="124"/>
        <v>0</v>
      </c>
      <c r="BX100" s="5">
        <f t="shared" si="125"/>
        <v>0</v>
      </c>
      <c r="BY100" s="5">
        <f t="shared" si="126"/>
        <v>0</v>
      </c>
      <c r="BZ100" s="5">
        <f t="shared" si="127"/>
        <v>0</v>
      </c>
      <c r="CA100" s="5">
        <f t="shared" si="128"/>
        <v>0</v>
      </c>
      <c r="CB100" s="5">
        <f t="shared" si="129"/>
        <v>0</v>
      </c>
      <c r="CC100" s="5">
        <f t="shared" si="130"/>
        <v>0</v>
      </c>
      <c r="CD100" s="5">
        <f t="shared" si="131"/>
        <v>0</v>
      </c>
      <c r="CE100" s="5">
        <f t="shared" si="132"/>
        <v>0</v>
      </c>
      <c r="CF100" s="5">
        <f t="shared" si="133"/>
        <v>0</v>
      </c>
      <c r="CG100" s="5">
        <f t="shared" si="134"/>
        <v>0</v>
      </c>
      <c r="CH100" s="5">
        <f t="shared" si="135"/>
        <v>0</v>
      </c>
      <c r="CI100" s="5">
        <f t="shared" si="136"/>
        <v>0</v>
      </c>
      <c r="CJ100" s="5">
        <f t="shared" si="137"/>
        <v>105</v>
      </c>
      <c r="CK100" s="5">
        <f t="shared" si="138"/>
        <v>148713</v>
      </c>
      <c r="CL100" s="5">
        <f t="shared" si="139"/>
        <v>0</v>
      </c>
      <c r="CM100" s="5">
        <f t="shared" si="140"/>
        <v>0</v>
      </c>
      <c r="CN100" s="5">
        <f t="shared" si="141"/>
        <v>0</v>
      </c>
      <c r="CO100" s="5">
        <f t="shared" si="142"/>
        <v>496</v>
      </c>
      <c r="CP100" s="5">
        <f t="shared" si="143"/>
        <v>0</v>
      </c>
    </row>
    <row r="101" spans="1:94" ht="16" x14ac:dyDescent="0.2">
      <c r="A101" s="5" t="s">
        <v>128</v>
      </c>
      <c r="B101" s="5" t="s">
        <v>86</v>
      </c>
      <c r="C101" s="5">
        <v>3.6999999999999998E-2</v>
      </c>
      <c r="D101" s="5">
        <v>496</v>
      </c>
      <c r="G101" s="3" t="s">
        <v>368</v>
      </c>
      <c r="H101" s="5" t="e">
        <f t="shared" si="72"/>
        <v>#DIV/0!</v>
      </c>
      <c r="I101" s="5" t="e">
        <f t="shared" si="73"/>
        <v>#DIV/0!</v>
      </c>
      <c r="J101" s="8" t="e">
        <f t="shared" si="74"/>
        <v>#DIV/0!</v>
      </c>
      <c r="K101" s="8" t="e">
        <f t="shared" si="75"/>
        <v>#DIV/0!</v>
      </c>
      <c r="L101" s="8" t="e">
        <f t="shared" si="76"/>
        <v>#DIV/0!</v>
      </c>
      <c r="M101" s="8" t="e">
        <f t="shared" si="77"/>
        <v>#DIV/0!</v>
      </c>
      <c r="N101" s="8" t="e">
        <f t="shared" si="78"/>
        <v>#DIV/0!</v>
      </c>
      <c r="O101" s="20" t="e">
        <f t="shared" si="79"/>
        <v>#DIV/0!</v>
      </c>
      <c r="P101" s="20" t="e">
        <f t="shared" si="80"/>
        <v>#DIV/0!</v>
      </c>
      <c r="Q101" s="20" t="e">
        <f t="shared" si="81"/>
        <v>#DIV/0!</v>
      </c>
      <c r="R101" s="20" t="e">
        <f t="shared" si="82"/>
        <v>#DIV/0!</v>
      </c>
      <c r="S101" s="20" t="e">
        <f t="shared" si="83"/>
        <v>#DIV/0!</v>
      </c>
      <c r="T101" s="20" t="e">
        <f t="shared" si="84"/>
        <v>#DIV/0!</v>
      </c>
      <c r="U101" s="20" t="e">
        <f t="shared" si="85"/>
        <v>#DIV/0!</v>
      </c>
      <c r="V101" s="20" t="e">
        <f t="shared" si="86"/>
        <v>#DIV/0!</v>
      </c>
      <c r="W101" s="20" t="e">
        <f t="shared" si="87"/>
        <v>#DIV/0!</v>
      </c>
      <c r="X101" s="20" t="e">
        <f t="shared" si="88"/>
        <v>#DIV/0!</v>
      </c>
      <c r="Y101" s="20" t="e">
        <f t="shared" si="89"/>
        <v>#DIV/0!</v>
      </c>
      <c r="Z101" s="20" t="e">
        <f t="shared" si="90"/>
        <v>#DIV/0!</v>
      </c>
      <c r="AA101" s="20" t="e">
        <f t="shared" si="91"/>
        <v>#DIV/0!</v>
      </c>
      <c r="AB101" s="20" t="e">
        <f t="shared" si="92"/>
        <v>#DIV/0!</v>
      </c>
      <c r="AC101" s="20" t="e">
        <f t="shared" si="93"/>
        <v>#DIV/0!</v>
      </c>
      <c r="AD101" s="20">
        <f t="shared" si="94"/>
        <v>1E-3</v>
      </c>
      <c r="AE101" s="20" t="e">
        <f t="shared" si="95"/>
        <v>#DIV/0!</v>
      </c>
      <c r="AG101" s="5" t="s">
        <v>128</v>
      </c>
      <c r="AH101" s="5" t="s">
        <v>86</v>
      </c>
      <c r="AI101" s="5">
        <v>3.6999999999999998E-2</v>
      </c>
      <c r="AJ101" s="5">
        <v>496</v>
      </c>
      <c r="AL101" s="3" t="s">
        <v>369</v>
      </c>
      <c r="AM101" s="5">
        <f t="shared" si="96"/>
        <v>0</v>
      </c>
      <c r="AN101" s="23">
        <f t="shared" si="97"/>
        <v>0</v>
      </c>
      <c r="AO101" s="5">
        <f t="shared" si="98"/>
        <v>0</v>
      </c>
      <c r="AP101" s="5">
        <f t="shared" si="99"/>
        <v>0</v>
      </c>
      <c r="AQ101" s="5">
        <f t="shared" si="100"/>
        <v>0</v>
      </c>
      <c r="AR101" s="5">
        <f t="shared" si="101"/>
        <v>0</v>
      </c>
      <c r="AS101" s="5">
        <f t="shared" si="102"/>
        <v>0</v>
      </c>
      <c r="AT101" s="5">
        <f t="shared" si="103"/>
        <v>0</v>
      </c>
      <c r="AU101" s="5">
        <f t="shared" si="104"/>
        <v>0</v>
      </c>
      <c r="AV101" s="5">
        <f t="shared" si="105"/>
        <v>0</v>
      </c>
      <c r="AW101" s="5">
        <f t="shared" si="106"/>
        <v>0</v>
      </c>
      <c r="AX101" s="5">
        <f t="shared" si="107"/>
        <v>0</v>
      </c>
      <c r="AY101" s="5">
        <f t="shared" si="108"/>
        <v>0</v>
      </c>
      <c r="AZ101" s="5">
        <f t="shared" si="109"/>
        <v>0</v>
      </c>
      <c r="BA101" s="5">
        <f t="shared" si="110"/>
        <v>0</v>
      </c>
      <c r="BB101" s="5">
        <f t="shared" si="111"/>
        <v>0</v>
      </c>
      <c r="BC101" s="5">
        <f t="shared" si="112"/>
        <v>0</v>
      </c>
      <c r="BD101" s="5">
        <f t="shared" si="113"/>
        <v>0</v>
      </c>
      <c r="BE101" s="5">
        <f t="shared" si="114"/>
        <v>0</v>
      </c>
      <c r="BF101" s="5">
        <f t="shared" si="115"/>
        <v>0</v>
      </c>
      <c r="BG101" s="5">
        <f t="shared" si="116"/>
        <v>0</v>
      </c>
      <c r="BH101" s="5">
        <f t="shared" si="117"/>
        <v>0</v>
      </c>
      <c r="BI101" s="5">
        <f t="shared" si="118"/>
        <v>496</v>
      </c>
      <c r="BJ101" s="5">
        <f t="shared" si="119"/>
        <v>0</v>
      </c>
      <c r="BL101" s="3" t="s">
        <v>27</v>
      </c>
      <c r="BM101" s="3" t="s">
        <v>189</v>
      </c>
      <c r="BN101" s="3">
        <v>3.5000000000000003E-2</v>
      </c>
      <c r="BO101" s="3">
        <v>187</v>
      </c>
      <c r="BR101" s="3" t="s">
        <v>369</v>
      </c>
      <c r="BS101" s="5">
        <f t="shared" si="120"/>
        <v>0</v>
      </c>
      <c r="BT101" s="23">
        <f t="shared" si="121"/>
        <v>0</v>
      </c>
      <c r="BU101" s="5">
        <f t="shared" si="122"/>
        <v>0</v>
      </c>
      <c r="BV101" s="5">
        <f t="shared" si="123"/>
        <v>0</v>
      </c>
      <c r="BW101" s="5">
        <f t="shared" si="124"/>
        <v>0</v>
      </c>
      <c r="BX101" s="5">
        <f t="shared" si="125"/>
        <v>0</v>
      </c>
      <c r="BY101" s="5">
        <f t="shared" si="126"/>
        <v>0</v>
      </c>
      <c r="BZ101" s="5">
        <f t="shared" si="127"/>
        <v>0</v>
      </c>
      <c r="CA101" s="5">
        <f t="shared" si="128"/>
        <v>0</v>
      </c>
      <c r="CB101" s="5">
        <f t="shared" si="129"/>
        <v>0</v>
      </c>
      <c r="CC101" s="5">
        <f t="shared" si="130"/>
        <v>0</v>
      </c>
      <c r="CD101" s="5">
        <f t="shared" si="131"/>
        <v>0</v>
      </c>
      <c r="CE101" s="5">
        <f t="shared" si="132"/>
        <v>0</v>
      </c>
      <c r="CF101" s="5">
        <f t="shared" si="133"/>
        <v>0</v>
      </c>
      <c r="CG101" s="5">
        <f t="shared" si="134"/>
        <v>0</v>
      </c>
      <c r="CH101" s="5">
        <f t="shared" si="135"/>
        <v>0</v>
      </c>
      <c r="CI101" s="5">
        <f t="shared" si="136"/>
        <v>0</v>
      </c>
      <c r="CJ101" s="5">
        <f t="shared" si="137"/>
        <v>0</v>
      </c>
      <c r="CK101" s="5">
        <f t="shared" si="138"/>
        <v>0</v>
      </c>
      <c r="CL101" s="5">
        <f t="shared" si="139"/>
        <v>0</v>
      </c>
      <c r="CM101" s="5">
        <f t="shared" si="140"/>
        <v>0</v>
      </c>
      <c r="CN101" s="5">
        <f t="shared" si="141"/>
        <v>0</v>
      </c>
      <c r="CO101" s="5">
        <f t="shared" si="142"/>
        <v>496</v>
      </c>
      <c r="CP101" s="5">
        <f t="shared" si="143"/>
        <v>0</v>
      </c>
    </row>
    <row r="102" spans="1:94" ht="16" x14ac:dyDescent="0.2">
      <c r="A102" s="5" t="s">
        <v>128</v>
      </c>
      <c r="B102" s="5" t="s">
        <v>84</v>
      </c>
      <c r="C102" s="5">
        <v>1.6E-2</v>
      </c>
      <c r="D102" s="5">
        <v>220</v>
      </c>
      <c r="G102" s="3" t="s">
        <v>369</v>
      </c>
      <c r="H102" s="5" t="e">
        <f t="shared" si="72"/>
        <v>#DIV/0!</v>
      </c>
      <c r="I102" s="5">
        <f t="shared" si="73"/>
        <v>1.5599999999999999E-2</v>
      </c>
      <c r="J102" s="8" t="e">
        <f t="shared" si="74"/>
        <v>#DIV/0!</v>
      </c>
      <c r="K102" s="8" t="e">
        <f t="shared" si="75"/>
        <v>#DIV/0!</v>
      </c>
      <c r="L102" s="8" t="e">
        <f t="shared" si="76"/>
        <v>#DIV/0!</v>
      </c>
      <c r="M102" s="8" t="e">
        <f t="shared" si="77"/>
        <v>#DIV/0!</v>
      </c>
      <c r="N102" s="8" t="e">
        <f t="shared" si="78"/>
        <v>#DIV/0!</v>
      </c>
      <c r="O102" s="20" t="e">
        <f t="shared" si="79"/>
        <v>#DIV/0!</v>
      </c>
      <c r="P102" s="20" t="e">
        <f t="shared" si="80"/>
        <v>#DIV/0!</v>
      </c>
      <c r="Q102" s="20" t="e">
        <f t="shared" si="81"/>
        <v>#DIV/0!</v>
      </c>
      <c r="R102" s="20" t="e">
        <f t="shared" si="82"/>
        <v>#DIV/0!</v>
      </c>
      <c r="S102" s="20" t="e">
        <f t="shared" si="83"/>
        <v>#DIV/0!</v>
      </c>
      <c r="T102" s="20" t="e">
        <f t="shared" si="84"/>
        <v>#DIV/0!</v>
      </c>
      <c r="U102" s="20" t="e">
        <f t="shared" si="85"/>
        <v>#DIV/0!</v>
      </c>
      <c r="V102" s="20" t="e">
        <f t="shared" si="86"/>
        <v>#DIV/0!</v>
      </c>
      <c r="W102" s="20" t="e">
        <f t="shared" si="87"/>
        <v>#DIV/0!</v>
      </c>
      <c r="X102" s="20" t="e">
        <f t="shared" si="88"/>
        <v>#DIV/0!</v>
      </c>
      <c r="Y102" s="20" t="e">
        <f t="shared" si="89"/>
        <v>#DIV/0!</v>
      </c>
      <c r="Z102" s="20" t="e">
        <f t="shared" si="90"/>
        <v>#DIV/0!</v>
      </c>
      <c r="AA102" s="20" t="e">
        <f t="shared" si="91"/>
        <v>#DIV/0!</v>
      </c>
      <c r="AB102" s="20" t="e">
        <f t="shared" si="92"/>
        <v>#DIV/0!</v>
      </c>
      <c r="AC102" s="20" t="e">
        <f t="shared" si="93"/>
        <v>#DIV/0!</v>
      </c>
      <c r="AD102" s="20" t="e">
        <f t="shared" si="94"/>
        <v>#DIV/0!</v>
      </c>
      <c r="AE102" s="20" t="e">
        <f t="shared" si="95"/>
        <v>#DIV/0!</v>
      </c>
      <c r="AG102" s="5" t="s">
        <v>128</v>
      </c>
      <c r="AH102" s="5" t="s">
        <v>84</v>
      </c>
      <c r="AI102" s="5">
        <v>1.6E-2</v>
      </c>
      <c r="AJ102" s="5">
        <v>220</v>
      </c>
      <c r="AL102" s="3" t="s">
        <v>370</v>
      </c>
      <c r="AM102" s="5">
        <f t="shared" si="96"/>
        <v>0</v>
      </c>
      <c r="AN102" s="23">
        <f t="shared" si="97"/>
        <v>4889</v>
      </c>
      <c r="AO102" s="5">
        <f t="shared" si="98"/>
        <v>0</v>
      </c>
      <c r="AP102" s="5">
        <f t="shared" si="99"/>
        <v>0</v>
      </c>
      <c r="AQ102" s="5">
        <f t="shared" si="100"/>
        <v>0</v>
      </c>
      <c r="AR102" s="5">
        <f t="shared" si="101"/>
        <v>0</v>
      </c>
      <c r="AS102" s="5">
        <f t="shared" si="102"/>
        <v>0</v>
      </c>
      <c r="AT102" s="5">
        <f t="shared" si="103"/>
        <v>0</v>
      </c>
      <c r="AU102" s="5">
        <f t="shared" si="104"/>
        <v>0</v>
      </c>
      <c r="AV102" s="5">
        <f t="shared" si="105"/>
        <v>0</v>
      </c>
      <c r="AW102" s="5">
        <f t="shared" si="106"/>
        <v>0</v>
      </c>
      <c r="AX102" s="5">
        <f t="shared" si="107"/>
        <v>0</v>
      </c>
      <c r="AY102" s="5">
        <f t="shared" si="108"/>
        <v>0</v>
      </c>
      <c r="AZ102" s="5">
        <f t="shared" si="109"/>
        <v>0</v>
      </c>
      <c r="BA102" s="5">
        <f t="shared" si="110"/>
        <v>0</v>
      </c>
      <c r="BB102" s="5">
        <f t="shared" si="111"/>
        <v>0</v>
      </c>
      <c r="BC102" s="5">
        <f t="shared" si="112"/>
        <v>0</v>
      </c>
      <c r="BD102" s="5">
        <f t="shared" si="113"/>
        <v>0</v>
      </c>
      <c r="BE102" s="5">
        <f t="shared" si="114"/>
        <v>0</v>
      </c>
      <c r="BF102" s="5">
        <f t="shared" si="115"/>
        <v>0</v>
      </c>
      <c r="BG102" s="5">
        <f t="shared" si="116"/>
        <v>0</v>
      </c>
      <c r="BH102" s="5">
        <f t="shared" si="117"/>
        <v>0</v>
      </c>
      <c r="BI102" s="5">
        <f t="shared" si="118"/>
        <v>0</v>
      </c>
      <c r="BJ102" s="5">
        <f t="shared" si="119"/>
        <v>0</v>
      </c>
      <c r="BL102" s="3" t="s">
        <v>459</v>
      </c>
      <c r="BM102" s="3" t="s">
        <v>690</v>
      </c>
      <c r="BN102" s="3">
        <v>1E-3</v>
      </c>
      <c r="BO102" s="3">
        <v>564</v>
      </c>
      <c r="BR102" s="3" t="s">
        <v>370</v>
      </c>
      <c r="BS102" s="5">
        <f t="shared" si="120"/>
        <v>0</v>
      </c>
      <c r="BT102" s="23">
        <f t="shared" si="121"/>
        <v>4889</v>
      </c>
      <c r="BU102" s="5">
        <f t="shared" si="122"/>
        <v>0</v>
      </c>
      <c r="BV102" s="5">
        <f t="shared" si="123"/>
        <v>0</v>
      </c>
      <c r="BW102" s="5">
        <f t="shared" si="124"/>
        <v>0</v>
      </c>
      <c r="BX102" s="5">
        <f t="shared" si="125"/>
        <v>0</v>
      </c>
      <c r="BY102" s="5">
        <f t="shared" si="126"/>
        <v>0</v>
      </c>
      <c r="BZ102" s="5">
        <f t="shared" si="127"/>
        <v>0</v>
      </c>
      <c r="CA102" s="5">
        <f t="shared" si="128"/>
        <v>0</v>
      </c>
      <c r="CB102" s="5">
        <f t="shared" si="129"/>
        <v>0</v>
      </c>
      <c r="CC102" s="5">
        <f t="shared" si="130"/>
        <v>0</v>
      </c>
      <c r="CD102" s="5">
        <f t="shared" si="131"/>
        <v>0</v>
      </c>
      <c r="CE102" s="5">
        <f t="shared" si="132"/>
        <v>0</v>
      </c>
      <c r="CF102" s="5">
        <f t="shared" si="133"/>
        <v>0</v>
      </c>
      <c r="CG102" s="5">
        <f t="shared" si="134"/>
        <v>0</v>
      </c>
      <c r="CH102" s="5">
        <f t="shared" si="135"/>
        <v>0</v>
      </c>
      <c r="CI102" s="5">
        <f t="shared" si="136"/>
        <v>0</v>
      </c>
      <c r="CJ102" s="5">
        <f t="shared" si="137"/>
        <v>0</v>
      </c>
      <c r="CK102" s="5">
        <f t="shared" si="138"/>
        <v>0</v>
      </c>
      <c r="CL102" s="5">
        <f t="shared" si="139"/>
        <v>0</v>
      </c>
      <c r="CM102" s="5">
        <f t="shared" si="140"/>
        <v>0</v>
      </c>
      <c r="CN102" s="5">
        <f t="shared" si="141"/>
        <v>0</v>
      </c>
      <c r="CO102" s="5">
        <f t="shared" si="142"/>
        <v>0</v>
      </c>
      <c r="CP102" s="5">
        <f t="shared" si="143"/>
        <v>0</v>
      </c>
    </row>
    <row r="103" spans="1:94" ht="16" x14ac:dyDescent="0.2">
      <c r="A103" s="5" t="s">
        <v>130</v>
      </c>
      <c r="B103" s="5" t="s">
        <v>86</v>
      </c>
      <c r="C103" s="5">
        <v>3.0000000000000001E-3</v>
      </c>
      <c r="D103" s="5">
        <v>496</v>
      </c>
      <c r="G103" s="3" t="s">
        <v>370</v>
      </c>
      <c r="H103" s="5" t="e">
        <f t="shared" si="72"/>
        <v>#DIV/0!</v>
      </c>
      <c r="I103" s="5">
        <f t="shared" si="73"/>
        <v>2.8999999999999998E-3</v>
      </c>
      <c r="J103" s="8" t="e">
        <f t="shared" si="74"/>
        <v>#DIV/0!</v>
      </c>
      <c r="K103" s="8" t="e">
        <f t="shared" si="75"/>
        <v>#DIV/0!</v>
      </c>
      <c r="L103" s="8" t="e">
        <f t="shared" si="76"/>
        <v>#DIV/0!</v>
      </c>
      <c r="M103" s="8" t="e">
        <f t="shared" si="77"/>
        <v>#DIV/0!</v>
      </c>
      <c r="N103" s="8" t="e">
        <f t="shared" si="78"/>
        <v>#DIV/0!</v>
      </c>
      <c r="O103" s="20" t="e">
        <f t="shared" si="79"/>
        <v>#DIV/0!</v>
      </c>
      <c r="P103" s="20" t="e">
        <f t="shared" si="80"/>
        <v>#DIV/0!</v>
      </c>
      <c r="Q103" s="20" t="e">
        <f t="shared" si="81"/>
        <v>#DIV/0!</v>
      </c>
      <c r="R103" s="20" t="e">
        <f t="shared" si="82"/>
        <v>#DIV/0!</v>
      </c>
      <c r="S103" s="20" t="e">
        <f t="shared" si="83"/>
        <v>#DIV/0!</v>
      </c>
      <c r="T103" s="20" t="e">
        <f t="shared" si="84"/>
        <v>#DIV/0!</v>
      </c>
      <c r="U103" s="20" t="e">
        <f t="shared" si="85"/>
        <v>#DIV/0!</v>
      </c>
      <c r="V103" s="20" t="e">
        <f t="shared" si="86"/>
        <v>#DIV/0!</v>
      </c>
      <c r="W103" s="20" t="e">
        <f t="shared" si="87"/>
        <v>#DIV/0!</v>
      </c>
      <c r="X103" s="20" t="e">
        <f t="shared" si="88"/>
        <v>#DIV/0!</v>
      </c>
      <c r="Y103" s="20" t="e">
        <f t="shared" si="89"/>
        <v>#DIV/0!</v>
      </c>
      <c r="Z103" s="20" t="e">
        <f t="shared" si="90"/>
        <v>#DIV/0!</v>
      </c>
      <c r="AA103" s="20" t="e">
        <f t="shared" si="91"/>
        <v>#DIV/0!</v>
      </c>
      <c r="AB103" s="20" t="e">
        <f t="shared" si="92"/>
        <v>#DIV/0!</v>
      </c>
      <c r="AC103" s="20" t="e">
        <f t="shared" si="93"/>
        <v>#DIV/0!</v>
      </c>
      <c r="AD103" s="20" t="e">
        <f t="shared" si="94"/>
        <v>#DIV/0!</v>
      </c>
      <c r="AE103" s="20" t="e">
        <f t="shared" si="95"/>
        <v>#DIV/0!</v>
      </c>
      <c r="AG103" s="5" t="s">
        <v>130</v>
      </c>
      <c r="AH103" s="5" t="s">
        <v>86</v>
      </c>
      <c r="AI103" s="5">
        <v>3.0000000000000001E-3</v>
      </c>
      <c r="AJ103" s="5">
        <v>496</v>
      </c>
      <c r="AL103" s="3" t="s">
        <v>371</v>
      </c>
      <c r="AM103" s="5">
        <f t="shared" si="96"/>
        <v>0</v>
      </c>
      <c r="AN103" s="23">
        <f t="shared" si="97"/>
        <v>4889</v>
      </c>
      <c r="AO103" s="5">
        <f t="shared" si="98"/>
        <v>0</v>
      </c>
      <c r="AP103" s="5">
        <f t="shared" si="99"/>
        <v>0</v>
      </c>
      <c r="AQ103" s="5">
        <f t="shared" si="100"/>
        <v>0</v>
      </c>
      <c r="AR103" s="5">
        <f t="shared" si="101"/>
        <v>0</v>
      </c>
      <c r="AS103" s="5">
        <f t="shared" si="102"/>
        <v>0</v>
      </c>
      <c r="AT103" s="5">
        <f t="shared" si="103"/>
        <v>0</v>
      </c>
      <c r="AU103" s="5">
        <f t="shared" si="104"/>
        <v>0</v>
      </c>
      <c r="AV103" s="5">
        <f t="shared" si="105"/>
        <v>0</v>
      </c>
      <c r="AW103" s="5">
        <f t="shared" si="106"/>
        <v>0</v>
      </c>
      <c r="AX103" s="5">
        <f t="shared" si="107"/>
        <v>0</v>
      </c>
      <c r="AY103" s="5">
        <f t="shared" si="108"/>
        <v>0</v>
      </c>
      <c r="AZ103" s="5">
        <f t="shared" si="109"/>
        <v>0</v>
      </c>
      <c r="BA103" s="5">
        <f t="shared" si="110"/>
        <v>0</v>
      </c>
      <c r="BB103" s="5">
        <f t="shared" si="111"/>
        <v>0</v>
      </c>
      <c r="BC103" s="5">
        <f t="shared" si="112"/>
        <v>0</v>
      </c>
      <c r="BD103" s="5">
        <f t="shared" si="113"/>
        <v>0</v>
      </c>
      <c r="BE103" s="5">
        <f t="shared" si="114"/>
        <v>0</v>
      </c>
      <c r="BF103" s="5">
        <f t="shared" si="115"/>
        <v>0</v>
      </c>
      <c r="BG103" s="5">
        <f t="shared" si="116"/>
        <v>0</v>
      </c>
      <c r="BH103" s="5">
        <f t="shared" si="117"/>
        <v>0</v>
      </c>
      <c r="BI103" s="5">
        <f t="shared" si="118"/>
        <v>0</v>
      </c>
      <c r="BJ103" s="5">
        <f t="shared" si="119"/>
        <v>0</v>
      </c>
      <c r="BL103" s="3" t="s">
        <v>459</v>
      </c>
      <c r="BM103" s="3" t="s">
        <v>684</v>
      </c>
      <c r="BN103" s="3">
        <v>4.0000000000000002E-4</v>
      </c>
      <c r="BO103" s="4">
        <v>2411</v>
      </c>
      <c r="BR103" s="3" t="s">
        <v>371</v>
      </c>
      <c r="BS103" s="5">
        <f t="shared" si="120"/>
        <v>0</v>
      </c>
      <c r="BT103" s="23">
        <f t="shared" si="121"/>
        <v>4889</v>
      </c>
      <c r="BU103" s="5">
        <f t="shared" si="122"/>
        <v>0</v>
      </c>
      <c r="BV103" s="5">
        <f t="shared" si="123"/>
        <v>0</v>
      </c>
      <c r="BW103" s="5">
        <f t="shared" si="124"/>
        <v>0</v>
      </c>
      <c r="BX103" s="5">
        <f t="shared" si="125"/>
        <v>0</v>
      </c>
      <c r="BY103" s="5">
        <f t="shared" si="126"/>
        <v>0</v>
      </c>
      <c r="BZ103" s="5">
        <f t="shared" si="127"/>
        <v>0</v>
      </c>
      <c r="CA103" s="5">
        <f t="shared" si="128"/>
        <v>0</v>
      </c>
      <c r="CB103" s="5">
        <f t="shared" si="129"/>
        <v>0</v>
      </c>
      <c r="CC103" s="5">
        <f t="shared" si="130"/>
        <v>0</v>
      </c>
      <c r="CD103" s="5">
        <f t="shared" si="131"/>
        <v>0</v>
      </c>
      <c r="CE103" s="5">
        <f t="shared" si="132"/>
        <v>0</v>
      </c>
      <c r="CF103" s="5">
        <f t="shared" si="133"/>
        <v>0</v>
      </c>
      <c r="CG103" s="5">
        <f t="shared" si="134"/>
        <v>0</v>
      </c>
      <c r="CH103" s="5">
        <f t="shared" si="135"/>
        <v>0</v>
      </c>
      <c r="CI103" s="5">
        <f t="shared" si="136"/>
        <v>0</v>
      </c>
      <c r="CJ103" s="5">
        <f t="shared" si="137"/>
        <v>0</v>
      </c>
      <c r="CK103" s="5">
        <f t="shared" si="138"/>
        <v>0</v>
      </c>
      <c r="CL103" s="5">
        <f t="shared" si="139"/>
        <v>0</v>
      </c>
      <c r="CM103" s="5">
        <f t="shared" si="140"/>
        <v>0</v>
      </c>
      <c r="CN103" s="5">
        <f t="shared" si="141"/>
        <v>0</v>
      </c>
      <c r="CO103" s="5">
        <f t="shared" si="142"/>
        <v>0</v>
      </c>
      <c r="CP103" s="5">
        <f t="shared" si="143"/>
        <v>0</v>
      </c>
    </row>
    <row r="104" spans="1:94" ht="16" x14ac:dyDescent="0.2">
      <c r="A104" s="5" t="s">
        <v>131</v>
      </c>
      <c r="B104" s="5" t="s">
        <v>675</v>
      </c>
      <c r="C104" s="5">
        <v>3.0000000000000001E-3</v>
      </c>
      <c r="D104" s="5">
        <v>193</v>
      </c>
      <c r="G104" s="3" t="s">
        <v>371</v>
      </c>
      <c r="H104" s="5" t="e">
        <f t="shared" si="72"/>
        <v>#DIV/0!</v>
      </c>
      <c r="I104" s="5">
        <f t="shared" si="73"/>
        <v>4.4999999999999997E-3</v>
      </c>
      <c r="J104" s="8" t="e">
        <f t="shared" si="74"/>
        <v>#DIV/0!</v>
      </c>
      <c r="K104" s="8" t="e">
        <f t="shared" si="75"/>
        <v>#DIV/0!</v>
      </c>
      <c r="L104" s="8" t="e">
        <f t="shared" si="76"/>
        <v>#DIV/0!</v>
      </c>
      <c r="M104" s="8" t="e">
        <f t="shared" si="77"/>
        <v>#DIV/0!</v>
      </c>
      <c r="N104" s="8" t="e">
        <f t="shared" si="78"/>
        <v>#DIV/0!</v>
      </c>
      <c r="O104" s="20" t="e">
        <f t="shared" si="79"/>
        <v>#DIV/0!</v>
      </c>
      <c r="P104" s="20" t="e">
        <f t="shared" si="80"/>
        <v>#DIV/0!</v>
      </c>
      <c r="Q104" s="20" t="e">
        <f t="shared" si="81"/>
        <v>#DIV/0!</v>
      </c>
      <c r="R104" s="20" t="e">
        <f t="shared" si="82"/>
        <v>#DIV/0!</v>
      </c>
      <c r="S104" s="20" t="e">
        <f t="shared" si="83"/>
        <v>#DIV/0!</v>
      </c>
      <c r="T104" s="20" t="e">
        <f t="shared" si="84"/>
        <v>#DIV/0!</v>
      </c>
      <c r="U104" s="20" t="e">
        <f t="shared" si="85"/>
        <v>#DIV/0!</v>
      </c>
      <c r="V104" s="20" t="e">
        <f t="shared" si="86"/>
        <v>#DIV/0!</v>
      </c>
      <c r="W104" s="20" t="e">
        <f t="shared" si="87"/>
        <v>#DIV/0!</v>
      </c>
      <c r="X104" s="20" t="e">
        <f t="shared" si="88"/>
        <v>#DIV/0!</v>
      </c>
      <c r="Y104" s="20" t="e">
        <f t="shared" si="89"/>
        <v>#DIV/0!</v>
      </c>
      <c r="Z104" s="20" t="e">
        <f t="shared" si="90"/>
        <v>#DIV/0!</v>
      </c>
      <c r="AA104" s="20" t="e">
        <f t="shared" si="91"/>
        <v>#DIV/0!</v>
      </c>
      <c r="AB104" s="20" t="e">
        <f t="shared" si="92"/>
        <v>#DIV/0!</v>
      </c>
      <c r="AC104" s="20" t="e">
        <f t="shared" si="93"/>
        <v>#DIV/0!</v>
      </c>
      <c r="AD104" s="20" t="e">
        <f t="shared" si="94"/>
        <v>#DIV/0!</v>
      </c>
      <c r="AE104" s="20" t="e">
        <f t="shared" si="95"/>
        <v>#DIV/0!</v>
      </c>
      <c r="AG104" s="5" t="s">
        <v>131</v>
      </c>
      <c r="AH104" s="5" t="s">
        <v>675</v>
      </c>
      <c r="AI104" s="5">
        <v>3.0000000000000001E-3</v>
      </c>
      <c r="AJ104" s="5">
        <v>193</v>
      </c>
      <c r="AL104" s="3" t="s">
        <v>372</v>
      </c>
      <c r="AM104" s="5">
        <f t="shared" si="96"/>
        <v>0</v>
      </c>
      <c r="AN104" s="23">
        <f t="shared" si="97"/>
        <v>4889</v>
      </c>
      <c r="AO104" s="5">
        <f t="shared" si="98"/>
        <v>0</v>
      </c>
      <c r="AP104" s="5">
        <f t="shared" si="99"/>
        <v>0</v>
      </c>
      <c r="AQ104" s="5">
        <f t="shared" si="100"/>
        <v>0</v>
      </c>
      <c r="AR104" s="5">
        <f t="shared" si="101"/>
        <v>0</v>
      </c>
      <c r="AS104" s="5">
        <f t="shared" si="102"/>
        <v>0</v>
      </c>
      <c r="AT104" s="5">
        <f t="shared" si="103"/>
        <v>0</v>
      </c>
      <c r="AU104" s="5">
        <f t="shared" si="104"/>
        <v>0</v>
      </c>
      <c r="AV104" s="5">
        <f t="shared" si="105"/>
        <v>0</v>
      </c>
      <c r="AW104" s="5">
        <f t="shared" si="106"/>
        <v>0</v>
      </c>
      <c r="AX104" s="5">
        <f t="shared" si="107"/>
        <v>0</v>
      </c>
      <c r="AY104" s="5">
        <f t="shared" si="108"/>
        <v>0</v>
      </c>
      <c r="AZ104" s="5">
        <f t="shared" si="109"/>
        <v>0</v>
      </c>
      <c r="BA104" s="5">
        <f t="shared" si="110"/>
        <v>0</v>
      </c>
      <c r="BB104" s="5">
        <f t="shared" si="111"/>
        <v>0</v>
      </c>
      <c r="BC104" s="5">
        <f t="shared" si="112"/>
        <v>0</v>
      </c>
      <c r="BD104" s="5">
        <f t="shared" si="113"/>
        <v>0</v>
      </c>
      <c r="BE104" s="5">
        <f t="shared" si="114"/>
        <v>0</v>
      </c>
      <c r="BF104" s="5">
        <f t="shared" si="115"/>
        <v>0</v>
      </c>
      <c r="BG104" s="5">
        <f t="shared" si="116"/>
        <v>0</v>
      </c>
      <c r="BH104" s="5">
        <f t="shared" si="117"/>
        <v>0</v>
      </c>
      <c r="BI104" s="5">
        <f t="shared" si="118"/>
        <v>0</v>
      </c>
      <c r="BJ104" s="5">
        <f t="shared" si="119"/>
        <v>0</v>
      </c>
      <c r="BL104" s="3" t="s">
        <v>459</v>
      </c>
      <c r="BM104" s="3" t="s">
        <v>675</v>
      </c>
      <c r="BN104" s="3">
        <v>3.0000000000000001E-3</v>
      </c>
      <c r="BO104" s="3">
        <v>193</v>
      </c>
      <c r="BR104" s="3" t="s">
        <v>372</v>
      </c>
      <c r="BS104" s="5">
        <f t="shared" si="120"/>
        <v>0</v>
      </c>
      <c r="BT104" s="23">
        <f t="shared" si="121"/>
        <v>4889</v>
      </c>
      <c r="BU104" s="5">
        <f t="shared" si="122"/>
        <v>0</v>
      </c>
      <c r="BV104" s="5">
        <f t="shared" si="123"/>
        <v>0</v>
      </c>
      <c r="BW104" s="5">
        <f t="shared" si="124"/>
        <v>0</v>
      </c>
      <c r="BX104" s="5">
        <f t="shared" si="125"/>
        <v>0</v>
      </c>
      <c r="BY104" s="5">
        <f t="shared" si="126"/>
        <v>0</v>
      </c>
      <c r="BZ104" s="5">
        <f t="shared" si="127"/>
        <v>0</v>
      </c>
      <c r="CA104" s="5">
        <f t="shared" si="128"/>
        <v>0</v>
      </c>
      <c r="CB104" s="5">
        <f t="shared" si="129"/>
        <v>0</v>
      </c>
      <c r="CC104" s="5">
        <f t="shared" si="130"/>
        <v>0</v>
      </c>
      <c r="CD104" s="5">
        <f t="shared" si="131"/>
        <v>0</v>
      </c>
      <c r="CE104" s="5">
        <f t="shared" si="132"/>
        <v>0</v>
      </c>
      <c r="CF104" s="5">
        <f t="shared" si="133"/>
        <v>0</v>
      </c>
      <c r="CG104" s="5">
        <f t="shared" si="134"/>
        <v>0</v>
      </c>
      <c r="CH104" s="5">
        <f t="shared" si="135"/>
        <v>0</v>
      </c>
      <c r="CI104" s="5">
        <f t="shared" si="136"/>
        <v>0</v>
      </c>
      <c r="CJ104" s="5">
        <f t="shared" si="137"/>
        <v>0</v>
      </c>
      <c r="CK104" s="5">
        <f t="shared" si="138"/>
        <v>0</v>
      </c>
      <c r="CL104" s="5">
        <f t="shared" si="139"/>
        <v>0</v>
      </c>
      <c r="CM104" s="5">
        <f t="shared" si="140"/>
        <v>0</v>
      </c>
      <c r="CN104" s="5">
        <f t="shared" si="141"/>
        <v>0</v>
      </c>
      <c r="CO104" s="5">
        <f t="shared" si="142"/>
        <v>0</v>
      </c>
      <c r="CP104" s="5">
        <f t="shared" si="143"/>
        <v>0</v>
      </c>
    </row>
    <row r="105" spans="1:94" ht="16" x14ac:dyDescent="0.2">
      <c r="A105" s="5" t="s">
        <v>131</v>
      </c>
      <c r="B105" s="5" t="s">
        <v>676</v>
      </c>
      <c r="C105" s="5">
        <v>6.0000000000000001E-3</v>
      </c>
      <c r="D105" s="5">
        <v>268</v>
      </c>
      <c r="G105" s="3" t="s">
        <v>372</v>
      </c>
      <c r="H105" s="5" t="e">
        <f t="shared" si="72"/>
        <v>#DIV/0!</v>
      </c>
      <c r="I105" s="5">
        <f t="shared" si="73"/>
        <v>1.2999999999999999E-2</v>
      </c>
      <c r="J105" s="8" t="e">
        <f t="shared" si="74"/>
        <v>#DIV/0!</v>
      </c>
      <c r="K105" s="8" t="e">
        <f t="shared" si="75"/>
        <v>#DIV/0!</v>
      </c>
      <c r="L105" s="8" t="e">
        <f t="shared" si="76"/>
        <v>#DIV/0!</v>
      </c>
      <c r="M105" s="8" t="e">
        <f t="shared" si="77"/>
        <v>#DIV/0!</v>
      </c>
      <c r="N105" s="8" t="e">
        <f t="shared" si="78"/>
        <v>#DIV/0!</v>
      </c>
      <c r="O105" s="20" t="e">
        <f t="shared" si="79"/>
        <v>#DIV/0!</v>
      </c>
      <c r="P105" s="20" t="e">
        <f t="shared" si="80"/>
        <v>#DIV/0!</v>
      </c>
      <c r="Q105" s="20" t="e">
        <f t="shared" si="81"/>
        <v>#DIV/0!</v>
      </c>
      <c r="R105" s="20" t="e">
        <f t="shared" si="82"/>
        <v>#DIV/0!</v>
      </c>
      <c r="S105" s="20" t="e">
        <f t="shared" si="83"/>
        <v>#DIV/0!</v>
      </c>
      <c r="T105" s="20" t="e">
        <f t="shared" si="84"/>
        <v>#DIV/0!</v>
      </c>
      <c r="U105" s="20" t="e">
        <f t="shared" si="85"/>
        <v>#DIV/0!</v>
      </c>
      <c r="V105" s="20" t="e">
        <f t="shared" si="86"/>
        <v>#DIV/0!</v>
      </c>
      <c r="W105" s="20" t="e">
        <f t="shared" si="87"/>
        <v>#DIV/0!</v>
      </c>
      <c r="X105" s="20" t="e">
        <f t="shared" si="88"/>
        <v>#DIV/0!</v>
      </c>
      <c r="Y105" s="20" t="e">
        <f t="shared" si="89"/>
        <v>#DIV/0!</v>
      </c>
      <c r="Z105" s="20" t="e">
        <f t="shared" si="90"/>
        <v>#DIV/0!</v>
      </c>
      <c r="AA105" s="20" t="e">
        <f t="shared" si="91"/>
        <v>#DIV/0!</v>
      </c>
      <c r="AB105" s="20" t="e">
        <f t="shared" si="92"/>
        <v>#DIV/0!</v>
      </c>
      <c r="AC105" s="20" t="e">
        <f t="shared" si="93"/>
        <v>#DIV/0!</v>
      </c>
      <c r="AD105" s="20" t="e">
        <f t="shared" si="94"/>
        <v>#DIV/0!</v>
      </c>
      <c r="AE105" s="20" t="e">
        <f t="shared" si="95"/>
        <v>#DIV/0!</v>
      </c>
      <c r="AG105" s="5" t="s">
        <v>131</v>
      </c>
      <c r="AH105" s="5" t="s">
        <v>676</v>
      </c>
      <c r="AI105" s="5">
        <v>6.0000000000000001E-3</v>
      </c>
      <c r="AJ105" s="5">
        <v>268</v>
      </c>
      <c r="AL105" s="3" t="s">
        <v>373</v>
      </c>
      <c r="AM105" s="5">
        <f t="shared" si="96"/>
        <v>0</v>
      </c>
      <c r="AN105" s="23">
        <f t="shared" si="97"/>
        <v>4889</v>
      </c>
      <c r="AO105" s="5">
        <f t="shared" si="98"/>
        <v>0</v>
      </c>
      <c r="AP105" s="5">
        <f t="shared" si="99"/>
        <v>0</v>
      </c>
      <c r="AQ105" s="5">
        <f t="shared" si="100"/>
        <v>0</v>
      </c>
      <c r="AR105" s="5">
        <f t="shared" si="101"/>
        <v>0</v>
      </c>
      <c r="AS105" s="5">
        <f t="shared" si="102"/>
        <v>0</v>
      </c>
      <c r="AT105" s="5">
        <f t="shared" si="103"/>
        <v>0</v>
      </c>
      <c r="AU105" s="5">
        <f t="shared" si="104"/>
        <v>0</v>
      </c>
      <c r="AV105" s="5">
        <f t="shared" si="105"/>
        <v>0</v>
      </c>
      <c r="AW105" s="5">
        <f t="shared" si="106"/>
        <v>0</v>
      </c>
      <c r="AX105" s="5">
        <f t="shared" si="107"/>
        <v>0</v>
      </c>
      <c r="AY105" s="5">
        <f t="shared" si="108"/>
        <v>0</v>
      </c>
      <c r="AZ105" s="5">
        <f t="shared" si="109"/>
        <v>0</v>
      </c>
      <c r="BA105" s="5">
        <f t="shared" si="110"/>
        <v>0</v>
      </c>
      <c r="BB105" s="5">
        <f t="shared" si="111"/>
        <v>0</v>
      </c>
      <c r="BC105" s="5">
        <f t="shared" si="112"/>
        <v>0</v>
      </c>
      <c r="BD105" s="5">
        <f t="shared" si="113"/>
        <v>0</v>
      </c>
      <c r="BE105" s="5">
        <f t="shared" si="114"/>
        <v>0</v>
      </c>
      <c r="BF105" s="5">
        <f t="shared" si="115"/>
        <v>0</v>
      </c>
      <c r="BG105" s="5">
        <f t="shared" si="116"/>
        <v>0</v>
      </c>
      <c r="BH105" s="5">
        <f t="shared" si="117"/>
        <v>0</v>
      </c>
      <c r="BI105" s="5">
        <f t="shared" si="118"/>
        <v>0</v>
      </c>
      <c r="BJ105" s="5">
        <f t="shared" si="119"/>
        <v>0</v>
      </c>
      <c r="BL105" s="3" t="s">
        <v>29</v>
      </c>
      <c r="BM105" s="3" t="s">
        <v>690</v>
      </c>
      <c r="BN105" s="3">
        <v>2E-3</v>
      </c>
      <c r="BO105" s="3">
        <v>564</v>
      </c>
      <c r="BR105" s="3" t="s">
        <v>373</v>
      </c>
      <c r="BS105" s="5">
        <f t="shared" si="120"/>
        <v>0</v>
      </c>
      <c r="BT105" s="23">
        <f t="shared" si="121"/>
        <v>4889</v>
      </c>
      <c r="BU105" s="5">
        <f t="shared" si="122"/>
        <v>0</v>
      </c>
      <c r="BV105" s="5">
        <f t="shared" si="123"/>
        <v>0</v>
      </c>
      <c r="BW105" s="5">
        <f t="shared" si="124"/>
        <v>0</v>
      </c>
      <c r="BX105" s="5">
        <f t="shared" si="125"/>
        <v>0</v>
      </c>
      <c r="BY105" s="5">
        <f t="shared" si="126"/>
        <v>0</v>
      </c>
      <c r="BZ105" s="5">
        <f t="shared" si="127"/>
        <v>0</v>
      </c>
      <c r="CA105" s="5">
        <f t="shared" si="128"/>
        <v>0</v>
      </c>
      <c r="CB105" s="5">
        <f t="shared" si="129"/>
        <v>0</v>
      </c>
      <c r="CC105" s="5">
        <f t="shared" si="130"/>
        <v>0</v>
      </c>
      <c r="CD105" s="5">
        <f t="shared" si="131"/>
        <v>0</v>
      </c>
      <c r="CE105" s="5">
        <f t="shared" si="132"/>
        <v>0</v>
      </c>
      <c r="CF105" s="5">
        <f t="shared" si="133"/>
        <v>0</v>
      </c>
      <c r="CG105" s="5">
        <f t="shared" si="134"/>
        <v>0</v>
      </c>
      <c r="CH105" s="5">
        <f t="shared" si="135"/>
        <v>0</v>
      </c>
      <c r="CI105" s="5">
        <f t="shared" si="136"/>
        <v>0</v>
      </c>
      <c r="CJ105" s="5">
        <f t="shared" si="137"/>
        <v>0</v>
      </c>
      <c r="CK105" s="5">
        <f t="shared" si="138"/>
        <v>0</v>
      </c>
      <c r="CL105" s="5">
        <f t="shared" si="139"/>
        <v>0</v>
      </c>
      <c r="CM105" s="5">
        <f t="shared" si="140"/>
        <v>0</v>
      </c>
      <c r="CN105" s="5">
        <f t="shared" si="141"/>
        <v>0</v>
      </c>
      <c r="CO105" s="5">
        <f t="shared" si="142"/>
        <v>0</v>
      </c>
      <c r="CP105" s="5">
        <f t="shared" si="143"/>
        <v>0</v>
      </c>
    </row>
    <row r="106" spans="1:94" ht="16" x14ac:dyDescent="0.2">
      <c r="A106" s="5" t="s">
        <v>131</v>
      </c>
      <c r="B106" s="5" t="s">
        <v>677</v>
      </c>
      <c r="C106" s="5">
        <v>1.7999999999999999E-2</v>
      </c>
      <c r="D106" s="5">
        <v>339</v>
      </c>
      <c r="G106" s="3" t="s">
        <v>373</v>
      </c>
      <c r="H106" s="5" t="e">
        <f t="shared" si="72"/>
        <v>#DIV/0!</v>
      </c>
      <c r="I106" s="5">
        <f t="shared" si="73"/>
        <v>2.9399999999999999E-2</v>
      </c>
      <c r="J106" s="8" t="e">
        <f t="shared" si="74"/>
        <v>#DIV/0!</v>
      </c>
      <c r="K106" s="8" t="e">
        <f t="shared" si="75"/>
        <v>#DIV/0!</v>
      </c>
      <c r="L106" s="8" t="e">
        <f t="shared" si="76"/>
        <v>#DIV/0!</v>
      </c>
      <c r="M106" s="8" t="e">
        <f t="shared" si="77"/>
        <v>#DIV/0!</v>
      </c>
      <c r="N106" s="8" t="e">
        <f t="shared" si="78"/>
        <v>#DIV/0!</v>
      </c>
      <c r="O106" s="20" t="e">
        <f t="shared" si="79"/>
        <v>#DIV/0!</v>
      </c>
      <c r="P106" s="20" t="e">
        <f t="shared" si="80"/>
        <v>#DIV/0!</v>
      </c>
      <c r="Q106" s="20" t="e">
        <f t="shared" si="81"/>
        <v>#DIV/0!</v>
      </c>
      <c r="R106" s="20" t="e">
        <f t="shared" si="82"/>
        <v>#DIV/0!</v>
      </c>
      <c r="S106" s="20" t="e">
        <f t="shared" si="83"/>
        <v>#DIV/0!</v>
      </c>
      <c r="T106" s="20" t="e">
        <f t="shared" si="84"/>
        <v>#DIV/0!</v>
      </c>
      <c r="U106" s="20" t="e">
        <f t="shared" si="85"/>
        <v>#DIV/0!</v>
      </c>
      <c r="V106" s="20" t="e">
        <f t="shared" si="86"/>
        <v>#DIV/0!</v>
      </c>
      <c r="W106" s="20" t="e">
        <f t="shared" si="87"/>
        <v>#DIV/0!</v>
      </c>
      <c r="X106" s="20" t="e">
        <f t="shared" si="88"/>
        <v>#DIV/0!</v>
      </c>
      <c r="Y106" s="20" t="e">
        <f t="shared" si="89"/>
        <v>#DIV/0!</v>
      </c>
      <c r="Z106" s="20" t="e">
        <f t="shared" si="90"/>
        <v>#DIV/0!</v>
      </c>
      <c r="AA106" s="20" t="e">
        <f t="shared" si="91"/>
        <v>#DIV/0!</v>
      </c>
      <c r="AB106" s="20" t="e">
        <f t="shared" si="92"/>
        <v>#DIV/0!</v>
      </c>
      <c r="AC106" s="20" t="e">
        <f t="shared" si="93"/>
        <v>#DIV/0!</v>
      </c>
      <c r="AD106" s="20" t="e">
        <f t="shared" si="94"/>
        <v>#DIV/0!</v>
      </c>
      <c r="AE106" s="20" t="e">
        <f t="shared" si="95"/>
        <v>#DIV/0!</v>
      </c>
      <c r="AG106" s="5" t="s">
        <v>131</v>
      </c>
      <c r="AH106" s="5" t="s">
        <v>677</v>
      </c>
      <c r="AI106" s="5">
        <v>1.7999999999999999E-2</v>
      </c>
      <c r="AJ106" s="5">
        <v>339</v>
      </c>
      <c r="AL106" s="3" t="s">
        <v>374</v>
      </c>
      <c r="AM106" s="5">
        <f t="shared" si="96"/>
        <v>0</v>
      </c>
      <c r="AN106" s="23">
        <f t="shared" si="97"/>
        <v>4889</v>
      </c>
      <c r="AO106" s="5">
        <f t="shared" si="98"/>
        <v>0</v>
      </c>
      <c r="AP106" s="5">
        <f t="shared" si="99"/>
        <v>0</v>
      </c>
      <c r="AQ106" s="5">
        <f t="shared" si="100"/>
        <v>0</v>
      </c>
      <c r="AR106" s="5">
        <f t="shared" si="101"/>
        <v>0</v>
      </c>
      <c r="AS106" s="5">
        <f t="shared" si="102"/>
        <v>0</v>
      </c>
      <c r="AT106" s="5">
        <f t="shared" si="103"/>
        <v>0</v>
      </c>
      <c r="AU106" s="5">
        <f t="shared" si="104"/>
        <v>0</v>
      </c>
      <c r="AV106" s="5">
        <f t="shared" si="105"/>
        <v>0</v>
      </c>
      <c r="AW106" s="5">
        <f t="shared" si="106"/>
        <v>0</v>
      </c>
      <c r="AX106" s="5">
        <f t="shared" si="107"/>
        <v>0</v>
      </c>
      <c r="AY106" s="5">
        <f t="shared" si="108"/>
        <v>0</v>
      </c>
      <c r="AZ106" s="5">
        <f t="shared" si="109"/>
        <v>0</v>
      </c>
      <c r="BA106" s="5">
        <f t="shared" si="110"/>
        <v>0</v>
      </c>
      <c r="BB106" s="5">
        <f t="shared" si="111"/>
        <v>0</v>
      </c>
      <c r="BC106" s="5">
        <f t="shared" si="112"/>
        <v>0</v>
      </c>
      <c r="BD106" s="5">
        <f t="shared" si="113"/>
        <v>0</v>
      </c>
      <c r="BE106" s="5">
        <f t="shared" si="114"/>
        <v>0</v>
      </c>
      <c r="BF106" s="5">
        <f t="shared" si="115"/>
        <v>0</v>
      </c>
      <c r="BG106" s="5">
        <f t="shared" si="116"/>
        <v>0</v>
      </c>
      <c r="BH106" s="5">
        <f t="shared" si="117"/>
        <v>0</v>
      </c>
      <c r="BI106" s="5">
        <f t="shared" si="118"/>
        <v>0</v>
      </c>
      <c r="BJ106" s="5">
        <f t="shared" si="119"/>
        <v>0</v>
      </c>
      <c r="BL106" s="3" t="s">
        <v>29</v>
      </c>
      <c r="BM106" s="3" t="s">
        <v>684</v>
      </c>
      <c r="BN106" s="3">
        <v>2.3E-3</v>
      </c>
      <c r="BO106" s="4">
        <v>2411</v>
      </c>
      <c r="BR106" s="3" t="s">
        <v>374</v>
      </c>
      <c r="BS106" s="5">
        <f t="shared" si="120"/>
        <v>0</v>
      </c>
      <c r="BT106" s="23">
        <f t="shared" si="121"/>
        <v>4889</v>
      </c>
      <c r="BU106" s="5">
        <f t="shared" si="122"/>
        <v>0</v>
      </c>
      <c r="BV106" s="5">
        <f t="shared" si="123"/>
        <v>0</v>
      </c>
      <c r="BW106" s="5">
        <f t="shared" si="124"/>
        <v>0</v>
      </c>
      <c r="BX106" s="5">
        <f t="shared" si="125"/>
        <v>0</v>
      </c>
      <c r="BY106" s="5">
        <f t="shared" si="126"/>
        <v>0</v>
      </c>
      <c r="BZ106" s="5">
        <f t="shared" si="127"/>
        <v>0</v>
      </c>
      <c r="CA106" s="5">
        <f t="shared" si="128"/>
        <v>0</v>
      </c>
      <c r="CB106" s="5">
        <f t="shared" si="129"/>
        <v>0</v>
      </c>
      <c r="CC106" s="5">
        <f t="shared" si="130"/>
        <v>0</v>
      </c>
      <c r="CD106" s="5">
        <f t="shared" si="131"/>
        <v>0</v>
      </c>
      <c r="CE106" s="5">
        <f t="shared" si="132"/>
        <v>0</v>
      </c>
      <c r="CF106" s="5">
        <f t="shared" si="133"/>
        <v>0</v>
      </c>
      <c r="CG106" s="5">
        <f t="shared" si="134"/>
        <v>0</v>
      </c>
      <c r="CH106" s="5">
        <f t="shared" si="135"/>
        <v>0</v>
      </c>
      <c r="CI106" s="5">
        <f t="shared" si="136"/>
        <v>0</v>
      </c>
      <c r="CJ106" s="5">
        <f t="shared" si="137"/>
        <v>0</v>
      </c>
      <c r="CK106" s="5">
        <f t="shared" si="138"/>
        <v>0</v>
      </c>
      <c r="CL106" s="5">
        <f t="shared" si="139"/>
        <v>0</v>
      </c>
      <c r="CM106" s="5">
        <f t="shared" si="140"/>
        <v>0</v>
      </c>
      <c r="CN106" s="5">
        <f t="shared" si="141"/>
        <v>0</v>
      </c>
      <c r="CO106" s="5">
        <f t="shared" si="142"/>
        <v>0</v>
      </c>
      <c r="CP106" s="5">
        <f t="shared" si="143"/>
        <v>0</v>
      </c>
    </row>
    <row r="107" spans="1:94" ht="16" x14ac:dyDescent="0.2">
      <c r="A107" s="5" t="s">
        <v>131</v>
      </c>
      <c r="B107" s="5" t="s">
        <v>87</v>
      </c>
      <c r="C107" s="5">
        <v>1.7999999999999999E-2</v>
      </c>
      <c r="D107" s="5">
        <v>339</v>
      </c>
      <c r="G107" s="3" t="s">
        <v>374</v>
      </c>
      <c r="H107" s="5">
        <f t="shared" si="72"/>
        <v>1.2999999999999999E-3</v>
      </c>
      <c r="I107" s="5" t="e">
        <f t="shared" si="73"/>
        <v>#DIV/0!</v>
      </c>
      <c r="J107" s="8">
        <f t="shared" si="74"/>
        <v>1.1583333333333333E-2</v>
      </c>
      <c r="K107" s="8" t="e">
        <f t="shared" si="75"/>
        <v>#DIV/0!</v>
      </c>
      <c r="L107" s="8" t="e">
        <f t="shared" si="76"/>
        <v>#DIV/0!</v>
      </c>
      <c r="M107" s="8" t="e">
        <f t="shared" si="77"/>
        <v>#DIV/0!</v>
      </c>
      <c r="N107" s="8">
        <f t="shared" si="78"/>
        <v>0.11495</v>
      </c>
      <c r="O107" s="20">
        <f t="shared" si="79"/>
        <v>0.1149</v>
      </c>
      <c r="P107" s="20">
        <f t="shared" si="80"/>
        <v>0.1193</v>
      </c>
      <c r="Q107" s="20" t="e">
        <f t="shared" si="81"/>
        <v>#DIV/0!</v>
      </c>
      <c r="R107" s="20" t="e">
        <f t="shared" si="82"/>
        <v>#DIV/0!</v>
      </c>
      <c r="S107" s="20" t="e">
        <f t="shared" si="83"/>
        <v>#DIV/0!</v>
      </c>
      <c r="T107" s="20" t="e">
        <f t="shared" si="84"/>
        <v>#DIV/0!</v>
      </c>
      <c r="U107" s="20" t="e">
        <f t="shared" si="85"/>
        <v>#DIV/0!</v>
      </c>
      <c r="V107" s="20" t="e">
        <f t="shared" si="86"/>
        <v>#DIV/0!</v>
      </c>
      <c r="W107" s="20">
        <f t="shared" si="87"/>
        <v>6.6799999999999998E-2</v>
      </c>
      <c r="X107" s="20" t="e">
        <f t="shared" si="88"/>
        <v>#DIV/0!</v>
      </c>
      <c r="Y107" s="20">
        <f t="shared" si="89"/>
        <v>7.0999999999999994E-2</v>
      </c>
      <c r="Z107" s="20">
        <f t="shared" si="90"/>
        <v>1.5166666666666667E-2</v>
      </c>
      <c r="AA107" s="20" t="e">
        <f t="shared" si="91"/>
        <v>#DIV/0!</v>
      </c>
      <c r="AB107" s="20" t="e">
        <f t="shared" si="92"/>
        <v>#DIV/0!</v>
      </c>
      <c r="AC107" s="20" t="e">
        <f t="shared" si="93"/>
        <v>#DIV/0!</v>
      </c>
      <c r="AD107" s="20">
        <f t="shared" si="94"/>
        <v>2.7E-2</v>
      </c>
      <c r="AE107" s="20" t="e">
        <f t="shared" si="95"/>
        <v>#DIV/0!</v>
      </c>
      <c r="AG107" s="5" t="s">
        <v>131</v>
      </c>
      <c r="AH107" s="5" t="s">
        <v>87</v>
      </c>
      <c r="AI107" s="5">
        <v>1.7999999999999999E-2</v>
      </c>
      <c r="AJ107" s="5">
        <v>339</v>
      </c>
      <c r="AL107" s="3" t="s">
        <v>375</v>
      </c>
      <c r="AM107" s="5">
        <f t="shared" si="96"/>
        <v>2411</v>
      </c>
      <c r="AN107" s="23">
        <f t="shared" si="97"/>
        <v>0</v>
      </c>
      <c r="AO107" s="5">
        <f t="shared" si="98"/>
        <v>1291</v>
      </c>
      <c r="AP107" s="5">
        <f t="shared" si="99"/>
        <v>0</v>
      </c>
      <c r="AQ107" s="5">
        <f t="shared" si="100"/>
        <v>0</v>
      </c>
      <c r="AR107" s="5">
        <f t="shared" si="101"/>
        <v>0</v>
      </c>
      <c r="AS107" s="5">
        <f t="shared" si="102"/>
        <v>11538</v>
      </c>
      <c r="AT107" s="5">
        <f t="shared" si="103"/>
        <v>11499</v>
      </c>
      <c r="AU107" s="5">
        <f t="shared" si="104"/>
        <v>1772</v>
      </c>
      <c r="AV107" s="5">
        <f t="shared" si="105"/>
        <v>0</v>
      </c>
      <c r="AW107" s="5">
        <f t="shared" si="106"/>
        <v>0</v>
      </c>
      <c r="AX107" s="5">
        <f t="shared" si="107"/>
        <v>0</v>
      </c>
      <c r="AY107" s="5">
        <f t="shared" si="108"/>
        <v>0</v>
      </c>
      <c r="AZ107" s="5">
        <f t="shared" si="109"/>
        <v>0</v>
      </c>
      <c r="BA107" s="5">
        <f t="shared" si="110"/>
        <v>0</v>
      </c>
      <c r="BB107" s="5">
        <f t="shared" si="111"/>
        <v>43540</v>
      </c>
      <c r="BC107" s="5">
        <f t="shared" si="112"/>
        <v>0</v>
      </c>
      <c r="BD107" s="5">
        <f t="shared" si="113"/>
        <v>105</v>
      </c>
      <c r="BE107" s="5">
        <f t="shared" si="114"/>
        <v>148907</v>
      </c>
      <c r="BF107" s="5">
        <f t="shared" si="115"/>
        <v>0</v>
      </c>
      <c r="BG107" s="5">
        <f t="shared" si="116"/>
        <v>0</v>
      </c>
      <c r="BH107" s="5">
        <f t="shared" si="117"/>
        <v>0</v>
      </c>
      <c r="BI107" s="5">
        <f t="shared" si="118"/>
        <v>496</v>
      </c>
      <c r="BJ107" s="5">
        <f t="shared" si="119"/>
        <v>0</v>
      </c>
      <c r="BL107" s="3" t="s">
        <v>29</v>
      </c>
      <c r="BM107" s="3" t="s">
        <v>675</v>
      </c>
      <c r="BN107" s="3">
        <v>3.0000000000000001E-3</v>
      </c>
      <c r="BO107" s="3">
        <v>193</v>
      </c>
      <c r="BR107" s="3" t="s">
        <v>375</v>
      </c>
      <c r="BS107" s="5">
        <f t="shared" si="120"/>
        <v>2411</v>
      </c>
      <c r="BT107" s="23">
        <f t="shared" si="121"/>
        <v>0</v>
      </c>
      <c r="BU107" s="5">
        <f t="shared" si="122"/>
        <v>1291</v>
      </c>
      <c r="BV107" s="5">
        <f t="shared" si="123"/>
        <v>0</v>
      </c>
      <c r="BW107" s="5">
        <f t="shared" si="124"/>
        <v>0</v>
      </c>
      <c r="BX107" s="5">
        <f t="shared" si="125"/>
        <v>0</v>
      </c>
      <c r="BY107" s="5">
        <f t="shared" si="126"/>
        <v>11538</v>
      </c>
      <c r="BZ107" s="5">
        <f t="shared" si="127"/>
        <v>11499</v>
      </c>
      <c r="CA107" s="5">
        <f t="shared" si="128"/>
        <v>1772</v>
      </c>
      <c r="CB107" s="5">
        <f t="shared" si="129"/>
        <v>0</v>
      </c>
      <c r="CC107" s="5">
        <f t="shared" si="130"/>
        <v>0</v>
      </c>
      <c r="CD107" s="5">
        <f t="shared" si="131"/>
        <v>0</v>
      </c>
      <c r="CE107" s="5">
        <f t="shared" si="132"/>
        <v>0</v>
      </c>
      <c r="CF107" s="5">
        <f t="shared" si="133"/>
        <v>0</v>
      </c>
      <c r="CG107" s="5">
        <f t="shared" si="134"/>
        <v>0</v>
      </c>
      <c r="CH107" s="5">
        <f t="shared" si="135"/>
        <v>43540</v>
      </c>
      <c r="CI107" s="5">
        <f t="shared" si="136"/>
        <v>0</v>
      </c>
      <c r="CJ107" s="5">
        <f t="shared" si="137"/>
        <v>105</v>
      </c>
      <c r="CK107" s="5">
        <f t="shared" si="138"/>
        <v>148907</v>
      </c>
      <c r="CL107" s="5">
        <f t="shared" si="139"/>
        <v>0</v>
      </c>
      <c r="CM107" s="5">
        <f t="shared" si="140"/>
        <v>0</v>
      </c>
      <c r="CN107" s="5">
        <f t="shared" si="141"/>
        <v>0</v>
      </c>
      <c r="CO107" s="5">
        <f t="shared" si="142"/>
        <v>496</v>
      </c>
      <c r="CP107" s="5">
        <f t="shared" si="143"/>
        <v>0</v>
      </c>
    </row>
    <row r="108" spans="1:94" ht="16" x14ac:dyDescent="0.2">
      <c r="A108" s="5" t="s">
        <v>131</v>
      </c>
      <c r="B108" s="5" t="s">
        <v>90</v>
      </c>
      <c r="C108" s="5">
        <v>1.0999999999999999E-2</v>
      </c>
      <c r="D108" s="5">
        <v>105</v>
      </c>
      <c r="G108" s="3" t="s">
        <v>375</v>
      </c>
      <c r="H108" s="5">
        <f t="shared" si="72"/>
        <v>0.2</v>
      </c>
      <c r="I108" s="5">
        <f t="shared" si="73"/>
        <v>9.6000000000000026E-3</v>
      </c>
      <c r="J108" s="8">
        <f t="shared" si="74"/>
        <v>0.13488</v>
      </c>
      <c r="K108" s="8" t="e">
        <f t="shared" si="75"/>
        <v>#DIV/0!</v>
      </c>
      <c r="L108" s="8">
        <f t="shared" si="76"/>
        <v>0.128</v>
      </c>
      <c r="M108" s="8" t="e">
        <f t="shared" si="77"/>
        <v>#DIV/0!</v>
      </c>
      <c r="N108" s="8">
        <f t="shared" si="78"/>
        <v>5.8649999999999994E-2</v>
      </c>
      <c r="O108" s="20">
        <f t="shared" si="79"/>
        <v>6.6299999999999998E-2</v>
      </c>
      <c r="P108" s="20">
        <f t="shared" si="80"/>
        <v>4.3999999999999997E-2</v>
      </c>
      <c r="Q108" s="20" t="e">
        <f t="shared" si="81"/>
        <v>#DIV/0!</v>
      </c>
      <c r="R108" s="20" t="e">
        <f t="shared" si="82"/>
        <v>#DIV/0!</v>
      </c>
      <c r="S108" s="20" t="e">
        <f t="shared" si="83"/>
        <v>#DIV/0!</v>
      </c>
      <c r="T108" s="20" t="e">
        <f t="shared" si="84"/>
        <v>#DIV/0!</v>
      </c>
      <c r="U108" s="20" t="e">
        <f t="shared" si="85"/>
        <v>#DIV/0!</v>
      </c>
      <c r="V108" s="20" t="e">
        <f t="shared" si="86"/>
        <v>#DIV/0!</v>
      </c>
      <c r="W108" s="20">
        <f t="shared" si="87"/>
        <v>1.17E-2</v>
      </c>
      <c r="X108" s="20" t="e">
        <f t="shared" si="88"/>
        <v>#DIV/0!</v>
      </c>
      <c r="Y108" s="20">
        <f t="shared" si="89"/>
        <v>1.9E-2</v>
      </c>
      <c r="Z108" s="20">
        <f t="shared" si="90"/>
        <v>8.0166666666666664E-2</v>
      </c>
      <c r="AA108" s="20" t="e">
        <f t="shared" si="91"/>
        <v>#DIV/0!</v>
      </c>
      <c r="AB108" s="20" t="e">
        <f t="shared" si="92"/>
        <v>#DIV/0!</v>
      </c>
      <c r="AC108" s="20" t="e">
        <f t="shared" si="93"/>
        <v>#DIV/0!</v>
      </c>
      <c r="AD108" s="20">
        <f t="shared" si="94"/>
        <v>0.115</v>
      </c>
      <c r="AE108" s="20" t="e">
        <f t="shared" si="95"/>
        <v>#DIV/0!</v>
      </c>
      <c r="AG108" s="5" t="s">
        <v>131</v>
      </c>
      <c r="AH108" s="5" t="s">
        <v>90</v>
      </c>
      <c r="AI108" s="5">
        <v>1.0999999999999999E-2</v>
      </c>
      <c r="AJ108" s="5">
        <v>105</v>
      </c>
      <c r="AL108" s="3" t="s">
        <v>378</v>
      </c>
      <c r="AM108" s="5">
        <f t="shared" si="96"/>
        <v>2604</v>
      </c>
      <c r="AN108" s="23">
        <f t="shared" si="97"/>
        <v>19556</v>
      </c>
      <c r="AO108" s="5">
        <f t="shared" si="98"/>
        <v>1071</v>
      </c>
      <c r="AP108" s="5">
        <f t="shared" si="99"/>
        <v>0</v>
      </c>
      <c r="AQ108" s="5">
        <f t="shared" si="100"/>
        <v>339</v>
      </c>
      <c r="AR108" s="5">
        <f t="shared" si="101"/>
        <v>0</v>
      </c>
      <c r="AS108" s="5">
        <f t="shared" si="102"/>
        <v>11538</v>
      </c>
      <c r="AT108" s="5">
        <f t="shared" si="103"/>
        <v>11499</v>
      </c>
      <c r="AU108" s="5">
        <f t="shared" si="104"/>
        <v>1772</v>
      </c>
      <c r="AV108" s="5">
        <f t="shared" si="105"/>
        <v>0</v>
      </c>
      <c r="AW108" s="5">
        <f t="shared" si="106"/>
        <v>0</v>
      </c>
      <c r="AX108" s="5">
        <f t="shared" si="107"/>
        <v>0</v>
      </c>
      <c r="AY108" s="5">
        <f t="shared" si="108"/>
        <v>0</v>
      </c>
      <c r="AZ108" s="5">
        <f t="shared" si="109"/>
        <v>0</v>
      </c>
      <c r="BA108" s="5">
        <f t="shared" si="110"/>
        <v>0</v>
      </c>
      <c r="BB108" s="5">
        <f t="shared" si="111"/>
        <v>43540</v>
      </c>
      <c r="BC108" s="5">
        <f t="shared" si="112"/>
        <v>0</v>
      </c>
      <c r="BD108" s="5">
        <f t="shared" si="113"/>
        <v>105</v>
      </c>
      <c r="BE108" s="5">
        <f t="shared" si="114"/>
        <v>148907</v>
      </c>
      <c r="BF108" s="5">
        <f t="shared" si="115"/>
        <v>0</v>
      </c>
      <c r="BG108" s="5">
        <f t="shared" si="116"/>
        <v>0</v>
      </c>
      <c r="BH108" s="5">
        <f t="shared" si="117"/>
        <v>0</v>
      </c>
      <c r="BI108" s="5">
        <f t="shared" si="118"/>
        <v>496</v>
      </c>
      <c r="BJ108" s="5">
        <f t="shared" si="119"/>
        <v>0</v>
      </c>
      <c r="BL108" s="3" t="s">
        <v>29</v>
      </c>
      <c r="BM108" s="3" t="s">
        <v>189</v>
      </c>
      <c r="BN108" s="3">
        <v>1.4E-2</v>
      </c>
      <c r="BO108" s="3">
        <v>187</v>
      </c>
      <c r="BR108" s="3" t="s">
        <v>378</v>
      </c>
      <c r="BS108" s="5">
        <f t="shared" si="120"/>
        <v>2604</v>
      </c>
      <c r="BT108" s="23">
        <f t="shared" si="121"/>
        <v>19556</v>
      </c>
      <c r="BU108" s="5">
        <f t="shared" si="122"/>
        <v>1071</v>
      </c>
      <c r="BV108" s="5">
        <f t="shared" si="123"/>
        <v>0</v>
      </c>
      <c r="BW108" s="5">
        <f t="shared" si="124"/>
        <v>339</v>
      </c>
      <c r="BX108" s="5">
        <f t="shared" si="125"/>
        <v>0</v>
      </c>
      <c r="BY108" s="5">
        <f t="shared" si="126"/>
        <v>11538</v>
      </c>
      <c r="BZ108" s="5">
        <f t="shared" si="127"/>
        <v>11499</v>
      </c>
      <c r="CA108" s="5">
        <f t="shared" si="128"/>
        <v>1772</v>
      </c>
      <c r="CB108" s="5">
        <f t="shared" si="129"/>
        <v>0</v>
      </c>
      <c r="CC108" s="5">
        <f t="shared" si="130"/>
        <v>0</v>
      </c>
      <c r="CD108" s="5">
        <f t="shared" si="131"/>
        <v>0</v>
      </c>
      <c r="CE108" s="5">
        <f t="shared" si="132"/>
        <v>0</v>
      </c>
      <c r="CF108" s="5">
        <f t="shared" si="133"/>
        <v>0</v>
      </c>
      <c r="CG108" s="5">
        <f t="shared" si="134"/>
        <v>0</v>
      </c>
      <c r="CH108" s="5">
        <f t="shared" si="135"/>
        <v>43540</v>
      </c>
      <c r="CI108" s="5">
        <f t="shared" si="136"/>
        <v>0</v>
      </c>
      <c r="CJ108" s="5">
        <f t="shared" si="137"/>
        <v>105</v>
      </c>
      <c r="CK108" s="5">
        <f t="shared" si="138"/>
        <v>148907</v>
      </c>
      <c r="CL108" s="5">
        <f t="shared" si="139"/>
        <v>0</v>
      </c>
      <c r="CM108" s="5">
        <f t="shared" si="140"/>
        <v>0</v>
      </c>
      <c r="CN108" s="5">
        <f t="shared" si="141"/>
        <v>0</v>
      </c>
      <c r="CO108" s="5">
        <f t="shared" si="142"/>
        <v>496</v>
      </c>
      <c r="CP108" s="5">
        <f t="shared" si="143"/>
        <v>0</v>
      </c>
    </row>
    <row r="109" spans="1:94" ht="16" x14ac:dyDescent="0.2">
      <c r="A109" s="5" t="s">
        <v>131</v>
      </c>
      <c r="B109" s="5" t="s">
        <v>86</v>
      </c>
      <c r="C109" s="5">
        <v>1.9E-2</v>
      </c>
      <c r="D109" s="7">
        <v>496</v>
      </c>
      <c r="G109" s="3" t="s">
        <v>378</v>
      </c>
      <c r="H109" s="5">
        <f t="shared" si="72"/>
        <v>2.47E-2</v>
      </c>
      <c r="I109" s="5" t="e">
        <f t="shared" si="73"/>
        <v>#DIV/0!</v>
      </c>
      <c r="J109" s="8">
        <f t="shared" si="74"/>
        <v>5.2659999999999998E-2</v>
      </c>
      <c r="K109" s="8" t="e">
        <f t="shared" si="75"/>
        <v>#DIV/0!</v>
      </c>
      <c r="L109" s="8">
        <f t="shared" si="76"/>
        <v>6.5000000000000002E-2</v>
      </c>
      <c r="M109" s="8" t="e">
        <f t="shared" si="77"/>
        <v>#DIV/0!</v>
      </c>
      <c r="N109" s="8">
        <f t="shared" si="78"/>
        <v>2.1600000000000001E-2</v>
      </c>
      <c r="O109" s="20">
        <f t="shared" si="79"/>
        <v>1.72E-2</v>
      </c>
      <c r="P109" s="20">
        <f t="shared" si="80"/>
        <v>2.29E-2</v>
      </c>
      <c r="Q109" s="20" t="e">
        <f t="shared" si="81"/>
        <v>#DIV/0!</v>
      </c>
      <c r="R109" s="20" t="e">
        <f t="shared" si="82"/>
        <v>#DIV/0!</v>
      </c>
      <c r="S109" s="20" t="e">
        <f t="shared" si="83"/>
        <v>#DIV/0!</v>
      </c>
      <c r="T109" s="20" t="e">
        <f t="shared" si="84"/>
        <v>#DIV/0!</v>
      </c>
      <c r="U109" s="20" t="e">
        <f t="shared" si="85"/>
        <v>#DIV/0!</v>
      </c>
      <c r="V109" s="20" t="e">
        <f t="shared" si="86"/>
        <v>#DIV/0!</v>
      </c>
      <c r="W109" s="20">
        <f t="shared" si="87"/>
        <v>8.8000000000000005E-3</v>
      </c>
      <c r="X109" s="20" t="e">
        <f t="shared" si="88"/>
        <v>#DIV/0!</v>
      </c>
      <c r="Y109" s="20" t="e">
        <f t="shared" si="89"/>
        <v>#DIV/0!</v>
      </c>
      <c r="Z109" s="20">
        <f t="shared" si="90"/>
        <v>3.8266666666666664E-2</v>
      </c>
      <c r="AA109" s="20" t="e">
        <f t="shared" si="91"/>
        <v>#DIV/0!</v>
      </c>
      <c r="AB109" s="20" t="e">
        <f t="shared" si="92"/>
        <v>#DIV/0!</v>
      </c>
      <c r="AC109" s="20" t="e">
        <f t="shared" si="93"/>
        <v>#DIV/0!</v>
      </c>
      <c r="AD109" s="20">
        <f t="shared" si="94"/>
        <v>4.3999999999999997E-2</v>
      </c>
      <c r="AE109" s="20" t="e">
        <f t="shared" si="95"/>
        <v>#DIV/0!</v>
      </c>
      <c r="AG109" s="5" t="s">
        <v>131</v>
      </c>
      <c r="AH109" s="5" t="s">
        <v>86</v>
      </c>
      <c r="AI109" s="5">
        <v>1.9E-2</v>
      </c>
      <c r="AJ109" s="7">
        <v>496</v>
      </c>
      <c r="AL109" s="3" t="s">
        <v>384</v>
      </c>
      <c r="AM109" s="5">
        <f t="shared" si="96"/>
        <v>2604</v>
      </c>
      <c r="AN109" s="23">
        <f t="shared" si="97"/>
        <v>0</v>
      </c>
      <c r="AO109" s="5">
        <f t="shared" si="98"/>
        <v>1071</v>
      </c>
      <c r="AP109" s="5">
        <f t="shared" si="99"/>
        <v>0</v>
      </c>
      <c r="AQ109" s="5">
        <f t="shared" si="100"/>
        <v>339</v>
      </c>
      <c r="AR109" s="5">
        <f t="shared" si="101"/>
        <v>0</v>
      </c>
      <c r="AS109" s="5">
        <f t="shared" si="102"/>
        <v>11538</v>
      </c>
      <c r="AT109" s="5">
        <f t="shared" si="103"/>
        <v>11499</v>
      </c>
      <c r="AU109" s="5">
        <f t="shared" si="104"/>
        <v>1772</v>
      </c>
      <c r="AV109" s="5">
        <f t="shared" si="105"/>
        <v>0</v>
      </c>
      <c r="AW109" s="5">
        <f t="shared" si="106"/>
        <v>0</v>
      </c>
      <c r="AX109" s="5">
        <f t="shared" si="107"/>
        <v>0</v>
      </c>
      <c r="AY109" s="5">
        <f t="shared" si="108"/>
        <v>0</v>
      </c>
      <c r="AZ109" s="5">
        <f t="shared" si="109"/>
        <v>0</v>
      </c>
      <c r="BA109" s="5">
        <f t="shared" si="110"/>
        <v>0</v>
      </c>
      <c r="BB109" s="5">
        <f t="shared" si="111"/>
        <v>43540</v>
      </c>
      <c r="BC109" s="5">
        <f t="shared" si="112"/>
        <v>0</v>
      </c>
      <c r="BD109" s="5">
        <f t="shared" si="113"/>
        <v>0</v>
      </c>
      <c r="BE109" s="5">
        <f t="shared" si="114"/>
        <v>148907</v>
      </c>
      <c r="BF109" s="5">
        <f t="shared" si="115"/>
        <v>0</v>
      </c>
      <c r="BG109" s="5">
        <f t="shared" si="116"/>
        <v>0</v>
      </c>
      <c r="BH109" s="5">
        <f t="shared" si="117"/>
        <v>0</v>
      </c>
      <c r="BI109" s="5">
        <f t="shared" si="118"/>
        <v>496</v>
      </c>
      <c r="BJ109" s="5">
        <f t="shared" si="119"/>
        <v>0</v>
      </c>
      <c r="BL109" s="3" t="s">
        <v>31</v>
      </c>
      <c r="BM109" s="3" t="s">
        <v>690</v>
      </c>
      <c r="BN109" s="3">
        <v>4.0000000000000001E-3</v>
      </c>
      <c r="BO109" s="3">
        <v>564</v>
      </c>
      <c r="BR109" s="3" t="s">
        <v>384</v>
      </c>
      <c r="BS109" s="5">
        <f t="shared" si="120"/>
        <v>2604</v>
      </c>
      <c r="BT109" s="23">
        <f t="shared" si="121"/>
        <v>0</v>
      </c>
      <c r="BU109" s="5">
        <f t="shared" si="122"/>
        <v>1071</v>
      </c>
      <c r="BV109" s="5">
        <f t="shared" si="123"/>
        <v>0</v>
      </c>
      <c r="BW109" s="5">
        <f t="shared" si="124"/>
        <v>339</v>
      </c>
      <c r="BX109" s="5">
        <f t="shared" si="125"/>
        <v>0</v>
      </c>
      <c r="BY109" s="5">
        <f t="shared" si="126"/>
        <v>11538</v>
      </c>
      <c r="BZ109" s="5">
        <f t="shared" si="127"/>
        <v>11499</v>
      </c>
      <c r="CA109" s="5">
        <f t="shared" si="128"/>
        <v>1772</v>
      </c>
      <c r="CB109" s="5">
        <f t="shared" si="129"/>
        <v>0</v>
      </c>
      <c r="CC109" s="5">
        <f t="shared" si="130"/>
        <v>0</v>
      </c>
      <c r="CD109" s="5">
        <f t="shared" si="131"/>
        <v>0</v>
      </c>
      <c r="CE109" s="5">
        <f t="shared" si="132"/>
        <v>0</v>
      </c>
      <c r="CF109" s="5">
        <f t="shared" si="133"/>
        <v>0</v>
      </c>
      <c r="CG109" s="5">
        <f t="shared" si="134"/>
        <v>0</v>
      </c>
      <c r="CH109" s="5">
        <f t="shared" si="135"/>
        <v>43540</v>
      </c>
      <c r="CI109" s="5">
        <f t="shared" si="136"/>
        <v>0</v>
      </c>
      <c r="CJ109" s="5">
        <f t="shared" si="137"/>
        <v>0</v>
      </c>
      <c r="CK109" s="5">
        <f t="shared" si="138"/>
        <v>148907</v>
      </c>
      <c r="CL109" s="5">
        <f t="shared" si="139"/>
        <v>0</v>
      </c>
      <c r="CM109" s="5">
        <f t="shared" si="140"/>
        <v>0</v>
      </c>
      <c r="CN109" s="5">
        <f t="shared" si="141"/>
        <v>0</v>
      </c>
      <c r="CO109" s="5">
        <f t="shared" si="142"/>
        <v>496</v>
      </c>
      <c r="CP109" s="5">
        <f t="shared" si="143"/>
        <v>0</v>
      </c>
    </row>
    <row r="110" spans="1:94" ht="16" x14ac:dyDescent="0.2">
      <c r="A110" s="5" t="s">
        <v>131</v>
      </c>
      <c r="B110" s="5" t="s">
        <v>84</v>
      </c>
      <c r="C110" s="5">
        <v>1.7999999999999999E-2</v>
      </c>
      <c r="D110" s="5">
        <v>220</v>
      </c>
      <c r="G110" s="3" t="s">
        <v>384</v>
      </c>
      <c r="H110" s="5">
        <f t="shared" si="72"/>
        <v>2.1249999999999998E-2</v>
      </c>
      <c r="I110" s="5">
        <f t="shared" si="73"/>
        <v>1E-4</v>
      </c>
      <c r="J110" s="8">
        <f t="shared" si="74"/>
        <v>3.44E-2</v>
      </c>
      <c r="K110" s="8" t="e">
        <f t="shared" si="75"/>
        <v>#DIV/0!</v>
      </c>
      <c r="L110" s="8" t="e">
        <f t="shared" si="76"/>
        <v>#DIV/0!</v>
      </c>
      <c r="M110" s="8" t="e">
        <f t="shared" si="77"/>
        <v>#DIV/0!</v>
      </c>
      <c r="N110" s="8">
        <f t="shared" si="78"/>
        <v>1.52E-2</v>
      </c>
      <c r="O110" s="20">
        <f t="shared" si="79"/>
        <v>1.52E-2</v>
      </c>
      <c r="P110" s="20">
        <f t="shared" si="80"/>
        <v>1.3599999999999999E-2</v>
      </c>
      <c r="Q110" s="20" t="e">
        <f t="shared" si="81"/>
        <v>#DIV/0!</v>
      </c>
      <c r="R110" s="20" t="e">
        <f t="shared" si="82"/>
        <v>#DIV/0!</v>
      </c>
      <c r="S110" s="20" t="e">
        <f t="shared" si="83"/>
        <v>#DIV/0!</v>
      </c>
      <c r="T110" s="20" t="e">
        <f t="shared" si="84"/>
        <v>#DIV/0!</v>
      </c>
      <c r="U110" s="20" t="e">
        <f t="shared" si="85"/>
        <v>#DIV/0!</v>
      </c>
      <c r="V110" s="20" t="e">
        <f t="shared" si="86"/>
        <v>#DIV/0!</v>
      </c>
      <c r="W110" s="20">
        <f t="shared" si="87"/>
        <v>1.4E-3</v>
      </c>
      <c r="X110" s="20" t="e">
        <f t="shared" si="88"/>
        <v>#DIV/0!</v>
      </c>
      <c r="Y110" s="20">
        <f t="shared" si="89"/>
        <v>5.0000000000000001E-3</v>
      </c>
      <c r="Z110" s="20">
        <f t="shared" si="90"/>
        <v>3.1333333333333331E-2</v>
      </c>
      <c r="AA110" s="20" t="e">
        <f t="shared" si="91"/>
        <v>#DIV/0!</v>
      </c>
      <c r="AB110" s="20" t="e">
        <f t="shared" si="92"/>
        <v>#DIV/0!</v>
      </c>
      <c r="AC110" s="20" t="e">
        <f t="shared" si="93"/>
        <v>#DIV/0!</v>
      </c>
      <c r="AD110" s="20">
        <f t="shared" si="94"/>
        <v>2.8000000000000001E-2</v>
      </c>
      <c r="AE110" s="20" t="e">
        <f t="shared" si="95"/>
        <v>#DIV/0!</v>
      </c>
      <c r="AG110" s="5" t="s">
        <v>131</v>
      </c>
      <c r="AH110" s="5" t="s">
        <v>84</v>
      </c>
      <c r="AI110" s="5">
        <v>1.7999999999999999E-2</v>
      </c>
      <c r="AJ110" s="5">
        <v>220</v>
      </c>
      <c r="AL110" s="3" t="s">
        <v>387</v>
      </c>
      <c r="AM110" s="5">
        <f t="shared" si="96"/>
        <v>2604</v>
      </c>
      <c r="AN110" s="23">
        <f t="shared" si="97"/>
        <v>4889</v>
      </c>
      <c r="AO110" s="5">
        <f t="shared" si="98"/>
        <v>1071</v>
      </c>
      <c r="AP110" s="5">
        <f t="shared" si="99"/>
        <v>0</v>
      </c>
      <c r="AQ110" s="5">
        <f t="shared" si="100"/>
        <v>0</v>
      </c>
      <c r="AR110" s="5">
        <f t="shared" si="101"/>
        <v>0</v>
      </c>
      <c r="AS110" s="5">
        <f t="shared" si="102"/>
        <v>11499</v>
      </c>
      <c r="AT110" s="5">
        <f t="shared" si="103"/>
        <v>11499</v>
      </c>
      <c r="AU110" s="5">
        <f t="shared" si="104"/>
        <v>1772</v>
      </c>
      <c r="AV110" s="5">
        <f t="shared" si="105"/>
        <v>0</v>
      </c>
      <c r="AW110" s="5">
        <f t="shared" si="106"/>
        <v>0</v>
      </c>
      <c r="AX110" s="5">
        <f t="shared" si="107"/>
        <v>0</v>
      </c>
      <c r="AY110" s="5">
        <f t="shared" si="108"/>
        <v>0</v>
      </c>
      <c r="AZ110" s="5">
        <f t="shared" si="109"/>
        <v>0</v>
      </c>
      <c r="BA110" s="5">
        <f t="shared" si="110"/>
        <v>0</v>
      </c>
      <c r="BB110" s="5">
        <f t="shared" si="111"/>
        <v>43540</v>
      </c>
      <c r="BC110" s="5">
        <f t="shared" si="112"/>
        <v>0</v>
      </c>
      <c r="BD110" s="5">
        <f t="shared" si="113"/>
        <v>105</v>
      </c>
      <c r="BE110" s="5">
        <f t="shared" si="114"/>
        <v>148907</v>
      </c>
      <c r="BF110" s="5">
        <f t="shared" si="115"/>
        <v>0</v>
      </c>
      <c r="BG110" s="5">
        <f t="shared" si="116"/>
        <v>0</v>
      </c>
      <c r="BH110" s="5">
        <f t="shared" si="117"/>
        <v>0</v>
      </c>
      <c r="BI110" s="5">
        <f t="shared" si="118"/>
        <v>496</v>
      </c>
      <c r="BJ110" s="5">
        <f t="shared" si="119"/>
        <v>0</v>
      </c>
      <c r="BL110" s="3" t="s">
        <v>31</v>
      </c>
      <c r="BM110" s="3" t="s">
        <v>684</v>
      </c>
      <c r="BN110" s="3">
        <v>6.8999999999999999E-3</v>
      </c>
      <c r="BO110" s="4">
        <v>2411</v>
      </c>
      <c r="BR110" s="3" t="s">
        <v>387</v>
      </c>
      <c r="BS110" s="5">
        <f t="shared" si="120"/>
        <v>2604</v>
      </c>
      <c r="BT110" s="23">
        <f t="shared" si="121"/>
        <v>4889</v>
      </c>
      <c r="BU110" s="5">
        <f t="shared" si="122"/>
        <v>1071</v>
      </c>
      <c r="BV110" s="5">
        <f t="shared" si="123"/>
        <v>0</v>
      </c>
      <c r="BW110" s="5">
        <f t="shared" si="124"/>
        <v>0</v>
      </c>
      <c r="BX110" s="5">
        <f t="shared" si="125"/>
        <v>0</v>
      </c>
      <c r="BY110" s="5">
        <f t="shared" si="126"/>
        <v>11499</v>
      </c>
      <c r="BZ110" s="5">
        <f t="shared" si="127"/>
        <v>11499</v>
      </c>
      <c r="CA110" s="5">
        <f t="shared" si="128"/>
        <v>1772</v>
      </c>
      <c r="CB110" s="5">
        <f t="shared" si="129"/>
        <v>0</v>
      </c>
      <c r="CC110" s="5">
        <f t="shared" si="130"/>
        <v>0</v>
      </c>
      <c r="CD110" s="5">
        <f t="shared" si="131"/>
        <v>0</v>
      </c>
      <c r="CE110" s="5">
        <f t="shared" si="132"/>
        <v>0</v>
      </c>
      <c r="CF110" s="5">
        <f t="shared" si="133"/>
        <v>0</v>
      </c>
      <c r="CG110" s="5">
        <f t="shared" si="134"/>
        <v>0</v>
      </c>
      <c r="CH110" s="5">
        <f t="shared" si="135"/>
        <v>43540</v>
      </c>
      <c r="CI110" s="5">
        <f t="shared" si="136"/>
        <v>0</v>
      </c>
      <c r="CJ110" s="5">
        <f t="shared" si="137"/>
        <v>105</v>
      </c>
      <c r="CK110" s="5">
        <f t="shared" si="138"/>
        <v>148907</v>
      </c>
      <c r="CL110" s="5">
        <f t="shared" si="139"/>
        <v>0</v>
      </c>
      <c r="CM110" s="5">
        <f t="shared" si="140"/>
        <v>0</v>
      </c>
      <c r="CN110" s="5">
        <f t="shared" si="141"/>
        <v>0</v>
      </c>
      <c r="CO110" s="5">
        <f t="shared" si="142"/>
        <v>496</v>
      </c>
      <c r="CP110" s="5">
        <f t="shared" si="143"/>
        <v>0</v>
      </c>
    </row>
    <row r="111" spans="1:94" ht="16" x14ac:dyDescent="0.2">
      <c r="A111" s="5" t="s">
        <v>133</v>
      </c>
      <c r="B111" s="5" t="s">
        <v>86</v>
      </c>
      <c r="C111" s="5">
        <v>2E-3</v>
      </c>
      <c r="D111" s="5">
        <v>496</v>
      </c>
      <c r="G111" s="3" t="s">
        <v>387</v>
      </c>
      <c r="H111" s="5">
        <f t="shared" si="72"/>
        <v>4.0000000000000002E-4</v>
      </c>
      <c r="I111" s="5" t="e">
        <f t="shared" si="73"/>
        <v>#DIV/0!</v>
      </c>
      <c r="J111" s="8">
        <f t="shared" si="74"/>
        <v>6.7999999999999996E-3</v>
      </c>
      <c r="K111" s="8" t="e">
        <f t="shared" si="75"/>
        <v>#DIV/0!</v>
      </c>
      <c r="L111" s="8" t="e">
        <f t="shared" si="76"/>
        <v>#DIV/0!</v>
      </c>
      <c r="M111" s="8" t="e">
        <f t="shared" si="77"/>
        <v>#DIV/0!</v>
      </c>
      <c r="N111" s="8" t="e">
        <f t="shared" si="78"/>
        <v>#DIV/0!</v>
      </c>
      <c r="O111" s="20" t="e">
        <f t="shared" si="79"/>
        <v>#DIV/0!</v>
      </c>
      <c r="P111" s="20">
        <f t="shared" si="80"/>
        <v>4.0000000000000002E-4</v>
      </c>
      <c r="Q111" s="20" t="e">
        <f t="shared" si="81"/>
        <v>#DIV/0!</v>
      </c>
      <c r="R111" s="20" t="e">
        <f t="shared" si="82"/>
        <v>#DIV/0!</v>
      </c>
      <c r="S111" s="20" t="e">
        <f t="shared" si="83"/>
        <v>#DIV/0!</v>
      </c>
      <c r="T111" s="20" t="e">
        <f t="shared" si="84"/>
        <v>#DIV/0!</v>
      </c>
      <c r="U111" s="20" t="e">
        <f t="shared" si="85"/>
        <v>#DIV/0!</v>
      </c>
      <c r="V111" s="20" t="e">
        <f t="shared" si="86"/>
        <v>#DIV/0!</v>
      </c>
      <c r="W111" s="20" t="e">
        <f t="shared" si="87"/>
        <v>#DIV/0!</v>
      </c>
      <c r="X111" s="20" t="e">
        <f t="shared" si="88"/>
        <v>#DIV/0!</v>
      </c>
      <c r="Y111" s="20">
        <f t="shared" si="89"/>
        <v>0.01</v>
      </c>
      <c r="Z111" s="20">
        <f t="shared" si="90"/>
        <v>1E-4</v>
      </c>
      <c r="AA111" s="20" t="e">
        <f t="shared" si="91"/>
        <v>#DIV/0!</v>
      </c>
      <c r="AB111" s="20" t="e">
        <f t="shared" si="92"/>
        <v>#DIV/0!</v>
      </c>
      <c r="AC111" s="20" t="e">
        <f t="shared" si="93"/>
        <v>#DIV/0!</v>
      </c>
      <c r="AD111" s="20">
        <f t="shared" si="94"/>
        <v>2E-3</v>
      </c>
      <c r="AE111" s="20" t="e">
        <f t="shared" si="95"/>
        <v>#DIV/0!</v>
      </c>
      <c r="AG111" s="5" t="s">
        <v>133</v>
      </c>
      <c r="AH111" s="5" t="s">
        <v>86</v>
      </c>
      <c r="AI111" s="5">
        <v>2E-3</v>
      </c>
      <c r="AJ111" s="5">
        <v>496</v>
      </c>
      <c r="AL111" s="3" t="s">
        <v>389</v>
      </c>
      <c r="AM111" s="5">
        <f t="shared" si="96"/>
        <v>2411</v>
      </c>
      <c r="AN111" s="23">
        <f t="shared" si="97"/>
        <v>0</v>
      </c>
      <c r="AO111" s="5">
        <f t="shared" si="98"/>
        <v>222</v>
      </c>
      <c r="AP111" s="5">
        <f t="shared" si="99"/>
        <v>0</v>
      </c>
      <c r="AQ111" s="5">
        <f t="shared" si="100"/>
        <v>0</v>
      </c>
      <c r="AR111" s="5">
        <f t="shared" si="101"/>
        <v>0</v>
      </c>
      <c r="AS111" s="5">
        <f t="shared" si="102"/>
        <v>0</v>
      </c>
      <c r="AT111" s="5">
        <f t="shared" si="103"/>
        <v>0</v>
      </c>
      <c r="AU111" s="5">
        <f t="shared" si="104"/>
        <v>1772</v>
      </c>
      <c r="AV111" s="5">
        <f t="shared" si="105"/>
        <v>0</v>
      </c>
      <c r="AW111" s="5">
        <f t="shared" si="106"/>
        <v>0</v>
      </c>
      <c r="AX111" s="5">
        <f t="shared" si="107"/>
        <v>0</v>
      </c>
      <c r="AY111" s="5">
        <f t="shared" si="108"/>
        <v>0</v>
      </c>
      <c r="AZ111" s="5">
        <f t="shared" si="109"/>
        <v>0</v>
      </c>
      <c r="BA111" s="5">
        <f t="shared" si="110"/>
        <v>0</v>
      </c>
      <c r="BB111" s="5">
        <f t="shared" si="111"/>
        <v>0</v>
      </c>
      <c r="BC111" s="5">
        <f t="shared" si="112"/>
        <v>0</v>
      </c>
      <c r="BD111" s="5">
        <f t="shared" si="113"/>
        <v>105</v>
      </c>
      <c r="BE111" s="5">
        <f t="shared" si="114"/>
        <v>146714</v>
      </c>
      <c r="BF111" s="5">
        <f t="shared" si="115"/>
        <v>0</v>
      </c>
      <c r="BG111" s="5">
        <f t="shared" si="116"/>
        <v>0</v>
      </c>
      <c r="BH111" s="5">
        <f t="shared" si="117"/>
        <v>0</v>
      </c>
      <c r="BI111" s="5">
        <f t="shared" si="118"/>
        <v>496</v>
      </c>
      <c r="BJ111" s="5">
        <f t="shared" si="119"/>
        <v>0</v>
      </c>
      <c r="BL111" s="3" t="s">
        <v>31</v>
      </c>
      <c r="BM111" s="3" t="s">
        <v>675</v>
      </c>
      <c r="BN111" s="3">
        <v>0.01</v>
      </c>
      <c r="BO111" s="3">
        <v>193</v>
      </c>
      <c r="BR111" s="3" t="s">
        <v>389</v>
      </c>
      <c r="BS111" s="5">
        <f t="shared" si="120"/>
        <v>2411</v>
      </c>
      <c r="BT111" s="23">
        <f t="shared" si="121"/>
        <v>0</v>
      </c>
      <c r="BU111" s="5">
        <f t="shared" si="122"/>
        <v>222</v>
      </c>
      <c r="BV111" s="5">
        <f t="shared" si="123"/>
        <v>0</v>
      </c>
      <c r="BW111" s="5">
        <f t="shared" si="124"/>
        <v>0</v>
      </c>
      <c r="BX111" s="5">
        <f t="shared" si="125"/>
        <v>0</v>
      </c>
      <c r="BY111" s="5">
        <f t="shared" si="126"/>
        <v>0</v>
      </c>
      <c r="BZ111" s="5">
        <f t="shared" si="127"/>
        <v>0</v>
      </c>
      <c r="CA111" s="5">
        <f t="shared" si="128"/>
        <v>1772</v>
      </c>
      <c r="CB111" s="5">
        <f t="shared" si="129"/>
        <v>0</v>
      </c>
      <c r="CC111" s="5">
        <f t="shared" si="130"/>
        <v>0</v>
      </c>
      <c r="CD111" s="5">
        <f t="shared" si="131"/>
        <v>0</v>
      </c>
      <c r="CE111" s="5">
        <f t="shared" si="132"/>
        <v>0</v>
      </c>
      <c r="CF111" s="5">
        <f t="shared" si="133"/>
        <v>0</v>
      </c>
      <c r="CG111" s="5">
        <f t="shared" si="134"/>
        <v>0</v>
      </c>
      <c r="CH111" s="5">
        <f t="shared" si="135"/>
        <v>0</v>
      </c>
      <c r="CI111" s="5">
        <f t="shared" si="136"/>
        <v>0</v>
      </c>
      <c r="CJ111" s="5">
        <f t="shared" si="137"/>
        <v>105</v>
      </c>
      <c r="CK111" s="5">
        <f t="shared" si="138"/>
        <v>146714</v>
      </c>
      <c r="CL111" s="5">
        <f t="shared" si="139"/>
        <v>0</v>
      </c>
      <c r="CM111" s="5">
        <f t="shared" si="140"/>
        <v>0</v>
      </c>
      <c r="CN111" s="5">
        <f t="shared" si="141"/>
        <v>0</v>
      </c>
      <c r="CO111" s="5">
        <f t="shared" si="142"/>
        <v>496</v>
      </c>
      <c r="CP111" s="5">
        <f t="shared" si="143"/>
        <v>0</v>
      </c>
    </row>
    <row r="112" spans="1:94" ht="16" x14ac:dyDescent="0.2">
      <c r="A112" s="5" t="s">
        <v>134</v>
      </c>
      <c r="B112" s="5" t="s">
        <v>86</v>
      </c>
      <c r="C112" s="5">
        <v>1E-3</v>
      </c>
      <c r="D112" s="5">
        <v>496</v>
      </c>
      <c r="G112" s="3" t="s">
        <v>389</v>
      </c>
      <c r="H112" s="5">
        <f t="shared" si="72"/>
        <v>4.45E-3</v>
      </c>
      <c r="I112" s="5" t="e">
        <f t="shared" si="73"/>
        <v>#DIV/0!</v>
      </c>
      <c r="J112" s="8" t="e">
        <f t="shared" si="74"/>
        <v>#DIV/0!</v>
      </c>
      <c r="K112" s="8" t="e">
        <f t="shared" si="75"/>
        <v>#DIV/0!</v>
      </c>
      <c r="L112" s="8" t="e">
        <f t="shared" si="76"/>
        <v>#DIV/0!</v>
      </c>
      <c r="M112" s="8" t="e">
        <f t="shared" si="77"/>
        <v>#DIV/0!</v>
      </c>
      <c r="N112" s="8" t="e">
        <f t="shared" si="78"/>
        <v>#DIV/0!</v>
      </c>
      <c r="O112" s="20" t="e">
        <f t="shared" si="79"/>
        <v>#DIV/0!</v>
      </c>
      <c r="P112" s="20" t="e">
        <f t="shared" si="80"/>
        <v>#DIV/0!</v>
      </c>
      <c r="Q112" s="20" t="e">
        <f t="shared" si="81"/>
        <v>#DIV/0!</v>
      </c>
      <c r="R112" s="20" t="e">
        <f t="shared" si="82"/>
        <v>#DIV/0!</v>
      </c>
      <c r="S112" s="20" t="e">
        <f t="shared" si="83"/>
        <v>#DIV/0!</v>
      </c>
      <c r="T112" s="20" t="e">
        <f t="shared" si="84"/>
        <v>#DIV/0!</v>
      </c>
      <c r="U112" s="20" t="e">
        <f t="shared" si="85"/>
        <v>#DIV/0!</v>
      </c>
      <c r="V112" s="20" t="e">
        <f t="shared" si="86"/>
        <v>#DIV/0!</v>
      </c>
      <c r="W112" s="20" t="e">
        <f t="shared" si="87"/>
        <v>#DIV/0!</v>
      </c>
      <c r="X112" s="20" t="e">
        <f t="shared" si="88"/>
        <v>#DIV/0!</v>
      </c>
      <c r="Y112" s="20" t="e">
        <f t="shared" si="89"/>
        <v>#DIV/0!</v>
      </c>
      <c r="Z112" s="20">
        <f t="shared" si="90"/>
        <v>5.0000000000000001E-4</v>
      </c>
      <c r="AA112" s="20" t="e">
        <f t="shared" si="91"/>
        <v>#DIV/0!</v>
      </c>
      <c r="AB112" s="20" t="e">
        <f t="shared" si="92"/>
        <v>#DIV/0!</v>
      </c>
      <c r="AC112" s="20" t="e">
        <f t="shared" si="93"/>
        <v>#DIV/0!</v>
      </c>
      <c r="AD112" s="20">
        <f t="shared" si="94"/>
        <v>1E-3</v>
      </c>
      <c r="AE112" s="20" t="e">
        <f t="shared" si="95"/>
        <v>#DIV/0!</v>
      </c>
      <c r="AG112" s="5" t="s">
        <v>134</v>
      </c>
      <c r="AH112" s="5" t="s">
        <v>86</v>
      </c>
      <c r="AI112" s="5">
        <v>1E-3</v>
      </c>
      <c r="AJ112" s="5">
        <v>496</v>
      </c>
      <c r="AL112" s="3" t="s">
        <v>390</v>
      </c>
      <c r="AM112" s="5">
        <f t="shared" si="96"/>
        <v>2604</v>
      </c>
      <c r="AN112" s="23">
        <f t="shared" si="97"/>
        <v>0</v>
      </c>
      <c r="AO112" s="5">
        <f t="shared" si="98"/>
        <v>0</v>
      </c>
      <c r="AP112" s="5">
        <f t="shared" si="99"/>
        <v>0</v>
      </c>
      <c r="AQ112" s="5">
        <f t="shared" si="100"/>
        <v>0</v>
      </c>
      <c r="AR112" s="5">
        <f t="shared" si="101"/>
        <v>0</v>
      </c>
      <c r="AS112" s="5">
        <f t="shared" si="102"/>
        <v>0</v>
      </c>
      <c r="AT112" s="5">
        <f t="shared" si="103"/>
        <v>0</v>
      </c>
      <c r="AU112" s="5">
        <f t="shared" si="104"/>
        <v>0</v>
      </c>
      <c r="AV112" s="5">
        <f t="shared" si="105"/>
        <v>0</v>
      </c>
      <c r="AW112" s="5">
        <f t="shared" si="106"/>
        <v>0</v>
      </c>
      <c r="AX112" s="5">
        <f t="shared" si="107"/>
        <v>0</v>
      </c>
      <c r="AY112" s="5">
        <f t="shared" si="108"/>
        <v>0</v>
      </c>
      <c r="AZ112" s="5">
        <f t="shared" si="109"/>
        <v>0</v>
      </c>
      <c r="BA112" s="5">
        <f t="shared" si="110"/>
        <v>0</v>
      </c>
      <c r="BB112" s="5">
        <f t="shared" si="111"/>
        <v>0</v>
      </c>
      <c r="BC112" s="5">
        <f t="shared" si="112"/>
        <v>0</v>
      </c>
      <c r="BD112" s="5">
        <f t="shared" si="113"/>
        <v>0</v>
      </c>
      <c r="BE112" s="5">
        <f t="shared" si="114"/>
        <v>148713</v>
      </c>
      <c r="BF112" s="5">
        <f t="shared" si="115"/>
        <v>0</v>
      </c>
      <c r="BG112" s="5">
        <f t="shared" si="116"/>
        <v>0</v>
      </c>
      <c r="BH112" s="5">
        <f t="shared" si="117"/>
        <v>0</v>
      </c>
      <c r="BI112" s="5">
        <f t="shared" si="118"/>
        <v>496</v>
      </c>
      <c r="BJ112" s="5">
        <f t="shared" si="119"/>
        <v>0</v>
      </c>
      <c r="BL112" s="3" t="s">
        <v>31</v>
      </c>
      <c r="BM112" s="3" t="s">
        <v>189</v>
      </c>
      <c r="BN112" s="3">
        <v>7.0000000000000001E-3</v>
      </c>
      <c r="BO112" s="3">
        <v>187</v>
      </c>
      <c r="BR112" s="3" t="s">
        <v>390</v>
      </c>
      <c r="BS112" s="5">
        <f t="shared" si="120"/>
        <v>2604</v>
      </c>
      <c r="BT112" s="23">
        <f t="shared" si="121"/>
        <v>0</v>
      </c>
      <c r="BU112" s="5">
        <f t="shared" si="122"/>
        <v>0</v>
      </c>
      <c r="BV112" s="5">
        <f t="shared" si="123"/>
        <v>0</v>
      </c>
      <c r="BW112" s="5">
        <f t="shared" si="124"/>
        <v>0</v>
      </c>
      <c r="BX112" s="5">
        <f t="shared" si="125"/>
        <v>0</v>
      </c>
      <c r="BY112" s="5">
        <f t="shared" si="126"/>
        <v>0</v>
      </c>
      <c r="BZ112" s="5">
        <f t="shared" si="127"/>
        <v>0</v>
      </c>
      <c r="CA112" s="5">
        <f t="shared" si="128"/>
        <v>0</v>
      </c>
      <c r="CB112" s="5">
        <f t="shared" si="129"/>
        <v>0</v>
      </c>
      <c r="CC112" s="5">
        <f t="shared" si="130"/>
        <v>0</v>
      </c>
      <c r="CD112" s="5">
        <f t="shared" si="131"/>
        <v>0</v>
      </c>
      <c r="CE112" s="5">
        <f t="shared" si="132"/>
        <v>0</v>
      </c>
      <c r="CF112" s="5">
        <f t="shared" si="133"/>
        <v>0</v>
      </c>
      <c r="CG112" s="5">
        <f t="shared" si="134"/>
        <v>0</v>
      </c>
      <c r="CH112" s="5">
        <f t="shared" si="135"/>
        <v>0</v>
      </c>
      <c r="CI112" s="5">
        <f t="shared" si="136"/>
        <v>0</v>
      </c>
      <c r="CJ112" s="5">
        <f t="shared" si="137"/>
        <v>0</v>
      </c>
      <c r="CK112" s="5">
        <f t="shared" si="138"/>
        <v>148713</v>
      </c>
      <c r="CL112" s="5">
        <f t="shared" si="139"/>
        <v>0</v>
      </c>
      <c r="CM112" s="5">
        <f t="shared" si="140"/>
        <v>0</v>
      </c>
      <c r="CN112" s="5">
        <f t="shared" si="141"/>
        <v>0</v>
      </c>
      <c r="CO112" s="5">
        <f t="shared" si="142"/>
        <v>496</v>
      </c>
      <c r="CP112" s="5">
        <f t="shared" si="143"/>
        <v>0</v>
      </c>
    </row>
    <row r="113" spans="1:94" ht="16" x14ac:dyDescent="0.2">
      <c r="A113" s="5" t="s">
        <v>135</v>
      </c>
      <c r="B113" s="5" t="s">
        <v>124</v>
      </c>
      <c r="C113" s="5">
        <v>1.8599999999999998E-2</v>
      </c>
      <c r="D113" s="7">
        <v>4889</v>
      </c>
      <c r="G113" s="3" t="s">
        <v>390</v>
      </c>
      <c r="H113" s="5">
        <f t="shared" si="72"/>
        <v>3.1350000000000003E-2</v>
      </c>
      <c r="I113" s="5" t="e">
        <f t="shared" si="73"/>
        <v>#DIV/0!</v>
      </c>
      <c r="J113" s="8">
        <f t="shared" si="74"/>
        <v>1.0375000000000001E-2</v>
      </c>
      <c r="K113" s="8" t="e">
        <f t="shared" si="75"/>
        <v>#DIV/0!</v>
      </c>
      <c r="L113" s="8" t="e">
        <f t="shared" si="76"/>
        <v>#DIV/0!</v>
      </c>
      <c r="M113" s="8" t="e">
        <f t="shared" si="77"/>
        <v>#DIV/0!</v>
      </c>
      <c r="N113" s="8">
        <f t="shared" si="78"/>
        <v>2.7000000000000001E-3</v>
      </c>
      <c r="O113" s="20">
        <f t="shared" si="79"/>
        <v>2.7000000000000001E-3</v>
      </c>
      <c r="P113" s="20">
        <f t="shared" si="80"/>
        <v>1.89E-2</v>
      </c>
      <c r="Q113" s="20" t="e">
        <f t="shared" si="81"/>
        <v>#DIV/0!</v>
      </c>
      <c r="R113" s="20" t="e">
        <f t="shared" si="82"/>
        <v>#DIV/0!</v>
      </c>
      <c r="S113" s="20" t="e">
        <f t="shared" si="83"/>
        <v>#DIV/0!</v>
      </c>
      <c r="T113" s="20" t="e">
        <f t="shared" si="84"/>
        <v>#DIV/0!</v>
      </c>
      <c r="U113" s="20" t="e">
        <f t="shared" si="85"/>
        <v>#DIV/0!</v>
      </c>
      <c r="V113" s="20" t="e">
        <f t="shared" si="86"/>
        <v>#DIV/0!</v>
      </c>
      <c r="W113" s="20">
        <f t="shared" si="87"/>
        <v>1.83E-2</v>
      </c>
      <c r="X113" s="20" t="e">
        <f t="shared" si="88"/>
        <v>#DIV/0!</v>
      </c>
      <c r="Y113" s="20" t="e">
        <f t="shared" si="89"/>
        <v>#DIV/0!</v>
      </c>
      <c r="Z113" s="20">
        <f t="shared" si="90"/>
        <v>6.933333333333333E-3</v>
      </c>
      <c r="AA113" s="20" t="e">
        <f t="shared" si="91"/>
        <v>#DIV/0!</v>
      </c>
      <c r="AB113" s="20" t="e">
        <f t="shared" si="92"/>
        <v>#DIV/0!</v>
      </c>
      <c r="AC113" s="20" t="e">
        <f t="shared" si="93"/>
        <v>#DIV/0!</v>
      </c>
      <c r="AD113" s="20">
        <f t="shared" si="94"/>
        <v>1.0999999999999999E-2</v>
      </c>
      <c r="AE113" s="20" t="e">
        <f t="shared" si="95"/>
        <v>#DIV/0!</v>
      </c>
      <c r="AG113" s="5" t="s">
        <v>135</v>
      </c>
      <c r="AH113" s="5" t="s">
        <v>124</v>
      </c>
      <c r="AI113" s="5">
        <v>1.8599999999999998E-2</v>
      </c>
      <c r="AJ113" s="7">
        <v>4889</v>
      </c>
      <c r="AL113" s="3" t="s">
        <v>391</v>
      </c>
      <c r="AM113" s="5">
        <f t="shared" si="96"/>
        <v>2604</v>
      </c>
      <c r="AN113" s="23">
        <f t="shared" si="97"/>
        <v>0</v>
      </c>
      <c r="AO113" s="5">
        <f t="shared" si="98"/>
        <v>851</v>
      </c>
      <c r="AP113" s="5">
        <f t="shared" si="99"/>
        <v>0</v>
      </c>
      <c r="AQ113" s="5">
        <f t="shared" si="100"/>
        <v>0</v>
      </c>
      <c r="AR113" s="5">
        <f t="shared" si="101"/>
        <v>0</v>
      </c>
      <c r="AS113" s="5">
        <f t="shared" si="102"/>
        <v>11499</v>
      </c>
      <c r="AT113" s="5">
        <f t="shared" si="103"/>
        <v>11499</v>
      </c>
      <c r="AU113" s="5">
        <f t="shared" si="104"/>
        <v>1772</v>
      </c>
      <c r="AV113" s="5">
        <f t="shared" si="105"/>
        <v>0</v>
      </c>
      <c r="AW113" s="5">
        <f t="shared" si="106"/>
        <v>0</v>
      </c>
      <c r="AX113" s="5">
        <f t="shared" si="107"/>
        <v>0</v>
      </c>
      <c r="AY113" s="5">
        <f t="shared" si="108"/>
        <v>0</v>
      </c>
      <c r="AZ113" s="5">
        <f t="shared" si="109"/>
        <v>0</v>
      </c>
      <c r="BA113" s="5">
        <f t="shared" si="110"/>
        <v>0</v>
      </c>
      <c r="BB113" s="5">
        <f t="shared" si="111"/>
        <v>43540</v>
      </c>
      <c r="BC113" s="5">
        <f t="shared" si="112"/>
        <v>0</v>
      </c>
      <c r="BD113" s="5">
        <f t="shared" si="113"/>
        <v>0</v>
      </c>
      <c r="BE113" s="5">
        <f t="shared" si="114"/>
        <v>148907</v>
      </c>
      <c r="BF113" s="5">
        <f t="shared" si="115"/>
        <v>0</v>
      </c>
      <c r="BG113" s="5">
        <f t="shared" si="116"/>
        <v>0</v>
      </c>
      <c r="BH113" s="5">
        <f t="shared" si="117"/>
        <v>0</v>
      </c>
      <c r="BI113" s="5">
        <f t="shared" si="118"/>
        <v>496</v>
      </c>
      <c r="BJ113" s="5">
        <f t="shared" si="119"/>
        <v>0</v>
      </c>
      <c r="BL113" s="3" t="s">
        <v>32</v>
      </c>
      <c r="BM113" s="3" t="s">
        <v>690</v>
      </c>
      <c r="BN113" s="3">
        <v>7.0000000000000001E-3</v>
      </c>
      <c r="BO113" s="3">
        <v>564</v>
      </c>
      <c r="BR113" s="3" t="s">
        <v>391</v>
      </c>
      <c r="BS113" s="5">
        <f t="shared" si="120"/>
        <v>2604</v>
      </c>
      <c r="BT113" s="23">
        <f t="shared" si="121"/>
        <v>0</v>
      </c>
      <c r="BU113" s="5">
        <f t="shared" si="122"/>
        <v>851</v>
      </c>
      <c r="BV113" s="5">
        <f t="shared" si="123"/>
        <v>0</v>
      </c>
      <c r="BW113" s="5">
        <f t="shared" si="124"/>
        <v>0</v>
      </c>
      <c r="BX113" s="5">
        <f t="shared" si="125"/>
        <v>0</v>
      </c>
      <c r="BY113" s="5">
        <f t="shared" si="126"/>
        <v>11499</v>
      </c>
      <c r="BZ113" s="5">
        <f t="shared" si="127"/>
        <v>11499</v>
      </c>
      <c r="CA113" s="5">
        <f t="shared" si="128"/>
        <v>1772</v>
      </c>
      <c r="CB113" s="5">
        <f t="shared" si="129"/>
        <v>0</v>
      </c>
      <c r="CC113" s="5">
        <f t="shared" si="130"/>
        <v>0</v>
      </c>
      <c r="CD113" s="5">
        <f t="shared" si="131"/>
        <v>0</v>
      </c>
      <c r="CE113" s="5">
        <f t="shared" si="132"/>
        <v>0</v>
      </c>
      <c r="CF113" s="5">
        <f t="shared" si="133"/>
        <v>0</v>
      </c>
      <c r="CG113" s="5">
        <f t="shared" si="134"/>
        <v>0</v>
      </c>
      <c r="CH113" s="5">
        <f t="shared" si="135"/>
        <v>43540</v>
      </c>
      <c r="CI113" s="5">
        <f t="shared" si="136"/>
        <v>0</v>
      </c>
      <c r="CJ113" s="5">
        <f t="shared" si="137"/>
        <v>0</v>
      </c>
      <c r="CK113" s="5">
        <f t="shared" si="138"/>
        <v>148907</v>
      </c>
      <c r="CL113" s="5">
        <f t="shared" si="139"/>
        <v>0</v>
      </c>
      <c r="CM113" s="5">
        <f t="shared" si="140"/>
        <v>0</v>
      </c>
      <c r="CN113" s="5">
        <f t="shared" si="141"/>
        <v>0</v>
      </c>
      <c r="CO113" s="5">
        <f t="shared" si="142"/>
        <v>496</v>
      </c>
      <c r="CP113" s="5">
        <f t="shared" si="143"/>
        <v>0</v>
      </c>
    </row>
    <row r="114" spans="1:94" ht="16" x14ac:dyDescent="0.2">
      <c r="A114" s="5" t="s">
        <v>136</v>
      </c>
      <c r="B114" s="5" t="s">
        <v>675</v>
      </c>
      <c r="C114" s="5">
        <v>1.2999999999999999E-2</v>
      </c>
      <c r="D114" s="5">
        <v>193</v>
      </c>
      <c r="G114" s="3" t="s">
        <v>391</v>
      </c>
      <c r="H114" s="5" t="e">
        <f t="shared" si="72"/>
        <v>#DIV/0!</v>
      </c>
      <c r="I114" s="5" t="e">
        <f t="shared" si="73"/>
        <v>#DIV/0!</v>
      </c>
      <c r="J114" s="8" t="e">
        <f t="shared" si="74"/>
        <v>#DIV/0!</v>
      </c>
      <c r="K114" s="8" t="e">
        <f t="shared" si="75"/>
        <v>#DIV/0!</v>
      </c>
      <c r="L114" s="8" t="e">
        <f t="shared" si="76"/>
        <v>#DIV/0!</v>
      </c>
      <c r="M114" s="8" t="e">
        <f t="shared" si="77"/>
        <v>#DIV/0!</v>
      </c>
      <c r="N114" s="8">
        <f t="shared" si="78"/>
        <v>6.9999999999999999E-4</v>
      </c>
      <c r="O114" s="20">
        <f t="shared" si="79"/>
        <v>6.9999999999999999E-4</v>
      </c>
      <c r="P114" s="20">
        <f t="shared" si="80"/>
        <v>8.9999999999999998E-4</v>
      </c>
      <c r="Q114" s="20" t="e">
        <f t="shared" si="81"/>
        <v>#DIV/0!</v>
      </c>
      <c r="R114" s="20" t="e">
        <f t="shared" si="82"/>
        <v>#DIV/0!</v>
      </c>
      <c r="S114" s="20" t="e">
        <f t="shared" si="83"/>
        <v>#DIV/0!</v>
      </c>
      <c r="T114" s="20" t="e">
        <f t="shared" si="84"/>
        <v>#DIV/0!</v>
      </c>
      <c r="U114" s="20" t="e">
        <f t="shared" si="85"/>
        <v>#DIV/0!</v>
      </c>
      <c r="V114" s="20" t="e">
        <f t="shared" si="86"/>
        <v>#DIV/0!</v>
      </c>
      <c r="W114" s="20">
        <f t="shared" si="87"/>
        <v>6.9999999999999999E-4</v>
      </c>
      <c r="X114" s="20" t="e">
        <f t="shared" si="88"/>
        <v>#DIV/0!</v>
      </c>
      <c r="Y114" s="20" t="e">
        <f t="shared" si="89"/>
        <v>#DIV/0!</v>
      </c>
      <c r="Z114" s="20" t="e">
        <f t="shared" si="90"/>
        <v>#DIV/0!</v>
      </c>
      <c r="AA114" s="20" t="e">
        <f t="shared" si="91"/>
        <v>#DIV/0!</v>
      </c>
      <c r="AB114" s="20" t="e">
        <f t="shared" si="92"/>
        <v>#DIV/0!</v>
      </c>
      <c r="AC114" s="20" t="e">
        <f t="shared" si="93"/>
        <v>#DIV/0!</v>
      </c>
      <c r="AD114" s="20" t="e">
        <f t="shared" si="94"/>
        <v>#DIV/0!</v>
      </c>
      <c r="AE114" s="20" t="e">
        <f t="shared" si="95"/>
        <v>#DIV/0!</v>
      </c>
      <c r="AG114" s="5" t="s">
        <v>136</v>
      </c>
      <c r="AH114" s="5" t="s">
        <v>675</v>
      </c>
      <c r="AI114" s="5">
        <v>1.2999999999999999E-2</v>
      </c>
      <c r="AJ114" s="5">
        <v>193</v>
      </c>
      <c r="AL114" s="3" t="s">
        <v>393</v>
      </c>
      <c r="AM114" s="5">
        <f t="shared" si="96"/>
        <v>0</v>
      </c>
      <c r="AN114" s="23">
        <f t="shared" si="97"/>
        <v>0</v>
      </c>
      <c r="AO114" s="5">
        <f t="shared" si="98"/>
        <v>0</v>
      </c>
      <c r="AP114" s="5">
        <f t="shared" si="99"/>
        <v>0</v>
      </c>
      <c r="AQ114" s="5">
        <f t="shared" si="100"/>
        <v>0</v>
      </c>
      <c r="AR114" s="5">
        <f t="shared" si="101"/>
        <v>0</v>
      </c>
      <c r="AS114" s="5">
        <f t="shared" si="102"/>
        <v>11499</v>
      </c>
      <c r="AT114" s="5">
        <f t="shared" si="103"/>
        <v>11499</v>
      </c>
      <c r="AU114" s="5">
        <f t="shared" si="104"/>
        <v>1772</v>
      </c>
      <c r="AV114" s="5">
        <f t="shared" si="105"/>
        <v>0</v>
      </c>
      <c r="AW114" s="5">
        <f t="shared" si="106"/>
        <v>0</v>
      </c>
      <c r="AX114" s="5">
        <f t="shared" si="107"/>
        <v>0</v>
      </c>
      <c r="AY114" s="5">
        <f t="shared" si="108"/>
        <v>0</v>
      </c>
      <c r="AZ114" s="5">
        <f t="shared" si="109"/>
        <v>0</v>
      </c>
      <c r="BA114" s="5">
        <f t="shared" si="110"/>
        <v>0</v>
      </c>
      <c r="BB114" s="5">
        <f t="shared" si="111"/>
        <v>43540</v>
      </c>
      <c r="BC114" s="5">
        <f t="shared" si="112"/>
        <v>0</v>
      </c>
      <c r="BD114" s="5">
        <f t="shared" si="113"/>
        <v>0</v>
      </c>
      <c r="BE114" s="5">
        <f t="shared" si="114"/>
        <v>0</v>
      </c>
      <c r="BF114" s="5">
        <f t="shared" si="115"/>
        <v>0</v>
      </c>
      <c r="BG114" s="5">
        <f t="shared" si="116"/>
        <v>0</v>
      </c>
      <c r="BH114" s="5">
        <f t="shared" si="117"/>
        <v>0</v>
      </c>
      <c r="BI114" s="5">
        <f t="shared" si="118"/>
        <v>0</v>
      </c>
      <c r="BJ114" s="5">
        <f t="shared" si="119"/>
        <v>0</v>
      </c>
      <c r="BL114" s="3" t="s">
        <v>32</v>
      </c>
      <c r="BM114" s="3" t="s">
        <v>684</v>
      </c>
      <c r="BN114" s="3">
        <v>9.5999999999999992E-3</v>
      </c>
      <c r="BO114" s="4">
        <v>2411</v>
      </c>
      <c r="BR114" s="3" t="s">
        <v>393</v>
      </c>
      <c r="BS114" s="5">
        <f t="shared" si="120"/>
        <v>0</v>
      </c>
      <c r="BT114" s="23">
        <f t="shared" si="121"/>
        <v>0</v>
      </c>
      <c r="BU114" s="5">
        <f t="shared" si="122"/>
        <v>0</v>
      </c>
      <c r="BV114" s="5">
        <f t="shared" si="123"/>
        <v>0</v>
      </c>
      <c r="BW114" s="5">
        <f t="shared" si="124"/>
        <v>0</v>
      </c>
      <c r="BX114" s="5">
        <f t="shared" si="125"/>
        <v>0</v>
      </c>
      <c r="BY114" s="5">
        <f t="shared" si="126"/>
        <v>11499</v>
      </c>
      <c r="BZ114" s="5">
        <f t="shared" si="127"/>
        <v>11499</v>
      </c>
      <c r="CA114" s="5">
        <f t="shared" si="128"/>
        <v>1772</v>
      </c>
      <c r="CB114" s="5">
        <f t="shared" si="129"/>
        <v>0</v>
      </c>
      <c r="CC114" s="5">
        <f t="shared" si="130"/>
        <v>0</v>
      </c>
      <c r="CD114" s="5">
        <f t="shared" si="131"/>
        <v>0</v>
      </c>
      <c r="CE114" s="5">
        <f t="shared" si="132"/>
        <v>0</v>
      </c>
      <c r="CF114" s="5">
        <f t="shared" si="133"/>
        <v>0</v>
      </c>
      <c r="CG114" s="5">
        <f t="shared" si="134"/>
        <v>0</v>
      </c>
      <c r="CH114" s="5">
        <f t="shared" si="135"/>
        <v>43540</v>
      </c>
      <c r="CI114" s="5">
        <f t="shared" si="136"/>
        <v>0</v>
      </c>
      <c r="CJ114" s="5">
        <f t="shared" si="137"/>
        <v>0</v>
      </c>
      <c r="CK114" s="5">
        <f t="shared" si="138"/>
        <v>0</v>
      </c>
      <c r="CL114" s="5">
        <f t="shared" si="139"/>
        <v>0</v>
      </c>
      <c r="CM114" s="5">
        <f t="shared" si="140"/>
        <v>0</v>
      </c>
      <c r="CN114" s="5">
        <f t="shared" si="141"/>
        <v>0</v>
      </c>
      <c r="CO114" s="5">
        <f t="shared" si="142"/>
        <v>0</v>
      </c>
      <c r="CP114" s="5">
        <f t="shared" si="143"/>
        <v>0</v>
      </c>
    </row>
    <row r="115" spans="1:94" ht="16" x14ac:dyDescent="0.2">
      <c r="A115" s="5" t="s">
        <v>136</v>
      </c>
      <c r="B115" s="5" t="s">
        <v>676</v>
      </c>
      <c r="C115" s="5">
        <v>6.0000000000000001E-3</v>
      </c>
      <c r="D115" s="5">
        <v>268</v>
      </c>
      <c r="G115" s="3" t="s">
        <v>393</v>
      </c>
      <c r="H115" s="5">
        <f t="shared" si="72"/>
        <v>1.2999999999999999E-3</v>
      </c>
      <c r="I115" s="5" t="e">
        <f t="shared" si="73"/>
        <v>#DIV/0!</v>
      </c>
      <c r="J115" s="8">
        <f t="shared" si="74"/>
        <v>5.0000000000000001E-3</v>
      </c>
      <c r="K115" s="8" t="e">
        <f t="shared" si="75"/>
        <v>#DIV/0!</v>
      </c>
      <c r="L115" s="8" t="e">
        <f t="shared" si="76"/>
        <v>#DIV/0!</v>
      </c>
      <c r="M115" s="8" t="e">
        <f t="shared" si="77"/>
        <v>#DIV/0!</v>
      </c>
      <c r="N115" s="8" t="e">
        <f t="shared" si="78"/>
        <v>#DIV/0!</v>
      </c>
      <c r="O115" s="20" t="e">
        <f t="shared" si="79"/>
        <v>#DIV/0!</v>
      </c>
      <c r="P115" s="20" t="e">
        <f t="shared" si="80"/>
        <v>#DIV/0!</v>
      </c>
      <c r="Q115" s="20" t="e">
        <f t="shared" si="81"/>
        <v>#DIV/0!</v>
      </c>
      <c r="R115" s="20" t="e">
        <f t="shared" si="82"/>
        <v>#DIV/0!</v>
      </c>
      <c r="S115" s="20" t="e">
        <f t="shared" si="83"/>
        <v>#DIV/0!</v>
      </c>
      <c r="T115" s="20" t="e">
        <f t="shared" si="84"/>
        <v>#DIV/0!</v>
      </c>
      <c r="U115" s="20" t="e">
        <f t="shared" si="85"/>
        <v>#DIV/0!</v>
      </c>
      <c r="V115" s="20" t="e">
        <f t="shared" si="86"/>
        <v>#DIV/0!</v>
      </c>
      <c r="W115" s="20" t="e">
        <f t="shared" si="87"/>
        <v>#DIV/0!</v>
      </c>
      <c r="X115" s="20" t="e">
        <f t="shared" si="88"/>
        <v>#DIV/0!</v>
      </c>
      <c r="Y115" s="20" t="e">
        <f t="shared" si="89"/>
        <v>#DIV/0!</v>
      </c>
      <c r="Z115" s="20">
        <f t="shared" si="90"/>
        <v>3.0000000000000003E-4</v>
      </c>
      <c r="AA115" s="20" t="e">
        <f t="shared" si="91"/>
        <v>#DIV/0!</v>
      </c>
      <c r="AB115" s="20" t="e">
        <f t="shared" si="92"/>
        <v>#DIV/0!</v>
      </c>
      <c r="AC115" s="20" t="e">
        <f t="shared" si="93"/>
        <v>#DIV/0!</v>
      </c>
      <c r="AD115" s="20">
        <f t="shared" si="94"/>
        <v>1E-3</v>
      </c>
      <c r="AE115" s="20" t="e">
        <f t="shared" si="95"/>
        <v>#DIV/0!</v>
      </c>
      <c r="AG115" s="5" t="s">
        <v>136</v>
      </c>
      <c r="AH115" s="5" t="s">
        <v>676</v>
      </c>
      <c r="AI115" s="5">
        <v>6.0000000000000001E-3</v>
      </c>
      <c r="AJ115" s="5">
        <v>268</v>
      </c>
      <c r="AL115" s="3" t="s">
        <v>394</v>
      </c>
      <c r="AM115" s="5">
        <f t="shared" si="96"/>
        <v>2411</v>
      </c>
      <c r="AN115" s="23">
        <f t="shared" si="97"/>
        <v>0</v>
      </c>
      <c r="AO115" s="5">
        <f t="shared" si="98"/>
        <v>440</v>
      </c>
      <c r="AP115" s="5">
        <f t="shared" si="99"/>
        <v>0</v>
      </c>
      <c r="AQ115" s="5">
        <f t="shared" si="100"/>
        <v>0</v>
      </c>
      <c r="AR115" s="5">
        <f t="shared" si="101"/>
        <v>0</v>
      </c>
      <c r="AS115" s="5">
        <f t="shared" si="102"/>
        <v>0</v>
      </c>
      <c r="AT115" s="5">
        <f t="shared" si="103"/>
        <v>0</v>
      </c>
      <c r="AU115" s="5">
        <f t="shared" si="104"/>
        <v>0</v>
      </c>
      <c r="AV115" s="5">
        <f t="shared" si="105"/>
        <v>0</v>
      </c>
      <c r="AW115" s="5">
        <f t="shared" si="106"/>
        <v>0</v>
      </c>
      <c r="AX115" s="5">
        <f t="shared" si="107"/>
        <v>0</v>
      </c>
      <c r="AY115" s="5">
        <f t="shared" si="108"/>
        <v>0</v>
      </c>
      <c r="AZ115" s="5">
        <f t="shared" si="109"/>
        <v>0</v>
      </c>
      <c r="BA115" s="5">
        <f t="shared" si="110"/>
        <v>0</v>
      </c>
      <c r="BB115" s="5">
        <f t="shared" si="111"/>
        <v>0</v>
      </c>
      <c r="BC115" s="5">
        <f t="shared" si="112"/>
        <v>0</v>
      </c>
      <c r="BD115" s="5">
        <f t="shared" si="113"/>
        <v>0</v>
      </c>
      <c r="BE115" s="5">
        <f t="shared" si="114"/>
        <v>148713</v>
      </c>
      <c r="BF115" s="5">
        <f t="shared" si="115"/>
        <v>0</v>
      </c>
      <c r="BG115" s="5">
        <f t="shared" si="116"/>
        <v>0</v>
      </c>
      <c r="BH115" s="5">
        <f t="shared" si="117"/>
        <v>0</v>
      </c>
      <c r="BI115" s="5">
        <f t="shared" si="118"/>
        <v>496</v>
      </c>
      <c r="BJ115" s="5">
        <f t="shared" si="119"/>
        <v>0</v>
      </c>
      <c r="BL115" s="3" t="s">
        <v>32</v>
      </c>
      <c r="BM115" s="3" t="s">
        <v>675</v>
      </c>
      <c r="BN115" s="3">
        <v>1.2999999999999999E-2</v>
      </c>
      <c r="BO115" s="3">
        <v>193</v>
      </c>
      <c r="BR115" s="3" t="s">
        <v>394</v>
      </c>
      <c r="BS115" s="5">
        <f t="shared" si="120"/>
        <v>2411</v>
      </c>
      <c r="BT115" s="23">
        <f t="shared" si="121"/>
        <v>0</v>
      </c>
      <c r="BU115" s="5">
        <f t="shared" si="122"/>
        <v>440</v>
      </c>
      <c r="BV115" s="5">
        <f t="shared" si="123"/>
        <v>0</v>
      </c>
      <c r="BW115" s="5">
        <f t="shared" si="124"/>
        <v>0</v>
      </c>
      <c r="BX115" s="5">
        <f t="shared" si="125"/>
        <v>0</v>
      </c>
      <c r="BY115" s="5">
        <f t="shared" si="126"/>
        <v>0</v>
      </c>
      <c r="BZ115" s="5">
        <f t="shared" si="127"/>
        <v>0</v>
      </c>
      <c r="CA115" s="5">
        <f t="shared" si="128"/>
        <v>0</v>
      </c>
      <c r="CB115" s="5">
        <f t="shared" si="129"/>
        <v>0</v>
      </c>
      <c r="CC115" s="5">
        <f t="shared" si="130"/>
        <v>0</v>
      </c>
      <c r="CD115" s="5">
        <f t="shared" si="131"/>
        <v>0</v>
      </c>
      <c r="CE115" s="5">
        <f t="shared" si="132"/>
        <v>0</v>
      </c>
      <c r="CF115" s="5">
        <f t="shared" si="133"/>
        <v>0</v>
      </c>
      <c r="CG115" s="5">
        <f t="shared" si="134"/>
        <v>0</v>
      </c>
      <c r="CH115" s="5">
        <f t="shared" si="135"/>
        <v>0</v>
      </c>
      <c r="CI115" s="5">
        <f t="shared" si="136"/>
        <v>0</v>
      </c>
      <c r="CJ115" s="5">
        <f t="shared" si="137"/>
        <v>0</v>
      </c>
      <c r="CK115" s="5">
        <f t="shared" si="138"/>
        <v>148713</v>
      </c>
      <c r="CL115" s="5">
        <f t="shared" si="139"/>
        <v>0</v>
      </c>
      <c r="CM115" s="5">
        <f t="shared" si="140"/>
        <v>0</v>
      </c>
      <c r="CN115" s="5">
        <f t="shared" si="141"/>
        <v>0</v>
      </c>
      <c r="CO115" s="5">
        <f t="shared" si="142"/>
        <v>496</v>
      </c>
      <c r="CP115" s="5">
        <f t="shared" si="143"/>
        <v>0</v>
      </c>
    </row>
    <row r="116" spans="1:94" ht="16" x14ac:dyDescent="0.2">
      <c r="A116" s="5" t="s">
        <v>136</v>
      </c>
      <c r="B116" s="5" t="s">
        <v>677</v>
      </c>
      <c r="C116" s="5">
        <v>1.2999999999999999E-2</v>
      </c>
      <c r="D116" s="5">
        <v>113</v>
      </c>
      <c r="G116" s="3" t="s">
        <v>394</v>
      </c>
      <c r="H116" s="5" t="e">
        <f t="shared" si="72"/>
        <v>#DIV/0!</v>
      </c>
      <c r="I116" s="5" t="e">
        <f t="shared" si="73"/>
        <v>#DIV/0!</v>
      </c>
      <c r="J116" s="8">
        <f t="shared" si="74"/>
        <v>5.0000000000000001E-3</v>
      </c>
      <c r="K116" s="8" t="e">
        <f t="shared" si="75"/>
        <v>#DIV/0!</v>
      </c>
      <c r="L116" s="8" t="e">
        <f t="shared" si="76"/>
        <v>#DIV/0!</v>
      </c>
      <c r="M116" s="8" t="e">
        <f t="shared" si="77"/>
        <v>#DIV/0!</v>
      </c>
      <c r="N116" s="8" t="e">
        <f t="shared" si="78"/>
        <v>#DIV/0!</v>
      </c>
      <c r="O116" s="20" t="e">
        <f t="shared" si="79"/>
        <v>#DIV/0!</v>
      </c>
      <c r="P116" s="20" t="e">
        <f t="shared" si="80"/>
        <v>#DIV/0!</v>
      </c>
      <c r="Q116" s="20" t="e">
        <f t="shared" si="81"/>
        <v>#DIV/0!</v>
      </c>
      <c r="R116" s="20" t="e">
        <f t="shared" si="82"/>
        <v>#DIV/0!</v>
      </c>
      <c r="S116" s="20" t="e">
        <f t="shared" si="83"/>
        <v>#DIV/0!</v>
      </c>
      <c r="T116" s="20" t="e">
        <f t="shared" si="84"/>
        <v>#DIV/0!</v>
      </c>
      <c r="U116" s="20" t="e">
        <f t="shared" si="85"/>
        <v>#DIV/0!</v>
      </c>
      <c r="V116" s="20" t="e">
        <f t="shared" si="86"/>
        <v>#DIV/0!</v>
      </c>
      <c r="W116" s="20" t="e">
        <f t="shared" si="87"/>
        <v>#DIV/0!</v>
      </c>
      <c r="X116" s="20" t="e">
        <f t="shared" si="88"/>
        <v>#DIV/0!</v>
      </c>
      <c r="Y116" s="20" t="e">
        <f t="shared" si="89"/>
        <v>#DIV/0!</v>
      </c>
      <c r="Z116" s="20" t="e">
        <f t="shared" si="90"/>
        <v>#DIV/0!</v>
      </c>
      <c r="AA116" s="20" t="e">
        <f t="shared" si="91"/>
        <v>#DIV/0!</v>
      </c>
      <c r="AB116" s="20" t="e">
        <f t="shared" si="92"/>
        <v>#DIV/0!</v>
      </c>
      <c r="AC116" s="20" t="e">
        <f t="shared" si="93"/>
        <v>#DIV/0!</v>
      </c>
      <c r="AD116" s="20" t="e">
        <f t="shared" si="94"/>
        <v>#DIV/0!</v>
      </c>
      <c r="AE116" s="20" t="e">
        <f t="shared" si="95"/>
        <v>#DIV/0!</v>
      </c>
      <c r="AG116" s="5" t="s">
        <v>136</v>
      </c>
      <c r="AH116" s="5" t="s">
        <v>677</v>
      </c>
      <c r="AI116" s="5">
        <v>1.2999999999999999E-2</v>
      </c>
      <c r="AJ116" s="5">
        <v>113</v>
      </c>
      <c r="AL116" s="3" t="s">
        <v>396</v>
      </c>
      <c r="AM116" s="5">
        <f t="shared" si="96"/>
        <v>0</v>
      </c>
      <c r="AN116" s="23">
        <f t="shared" si="97"/>
        <v>0</v>
      </c>
      <c r="AO116" s="5">
        <f t="shared" si="98"/>
        <v>440</v>
      </c>
      <c r="AP116" s="5">
        <f t="shared" si="99"/>
        <v>0</v>
      </c>
      <c r="AQ116" s="5">
        <f t="shared" si="100"/>
        <v>0</v>
      </c>
      <c r="AR116" s="5">
        <f t="shared" si="101"/>
        <v>0</v>
      </c>
      <c r="AS116" s="5">
        <f t="shared" si="102"/>
        <v>0</v>
      </c>
      <c r="AT116" s="5">
        <f t="shared" si="103"/>
        <v>0</v>
      </c>
      <c r="AU116" s="5">
        <f t="shared" si="104"/>
        <v>0</v>
      </c>
      <c r="AV116" s="5">
        <f t="shared" si="105"/>
        <v>0</v>
      </c>
      <c r="AW116" s="5">
        <f t="shared" si="106"/>
        <v>0</v>
      </c>
      <c r="AX116" s="5">
        <f t="shared" si="107"/>
        <v>0</v>
      </c>
      <c r="AY116" s="5">
        <f t="shared" si="108"/>
        <v>0</v>
      </c>
      <c r="AZ116" s="5">
        <f t="shared" si="109"/>
        <v>0</v>
      </c>
      <c r="BA116" s="5">
        <f t="shared" si="110"/>
        <v>0</v>
      </c>
      <c r="BB116" s="5">
        <f t="shared" si="111"/>
        <v>0</v>
      </c>
      <c r="BC116" s="5">
        <f t="shared" si="112"/>
        <v>0</v>
      </c>
      <c r="BD116" s="5">
        <f t="shared" si="113"/>
        <v>0</v>
      </c>
      <c r="BE116" s="5">
        <f t="shared" si="114"/>
        <v>0</v>
      </c>
      <c r="BF116" s="5">
        <f t="shared" si="115"/>
        <v>0</v>
      </c>
      <c r="BG116" s="5">
        <f t="shared" si="116"/>
        <v>0</v>
      </c>
      <c r="BH116" s="5">
        <f t="shared" si="117"/>
        <v>0</v>
      </c>
      <c r="BI116" s="5">
        <f t="shared" si="118"/>
        <v>0</v>
      </c>
      <c r="BJ116" s="5">
        <f t="shared" si="119"/>
        <v>0</v>
      </c>
      <c r="BL116" s="3" t="s">
        <v>32</v>
      </c>
      <c r="BM116" s="3" t="s">
        <v>189</v>
      </c>
      <c r="BN116" s="3">
        <v>7.0000000000000001E-3</v>
      </c>
      <c r="BO116" s="3">
        <v>187</v>
      </c>
      <c r="BR116" s="3" t="s">
        <v>396</v>
      </c>
      <c r="BS116" s="5">
        <f t="shared" si="120"/>
        <v>0</v>
      </c>
      <c r="BT116" s="23">
        <f t="shared" si="121"/>
        <v>0</v>
      </c>
      <c r="BU116" s="5">
        <f t="shared" si="122"/>
        <v>440</v>
      </c>
      <c r="BV116" s="5">
        <f t="shared" si="123"/>
        <v>0</v>
      </c>
      <c r="BW116" s="5">
        <f t="shared" si="124"/>
        <v>0</v>
      </c>
      <c r="BX116" s="5">
        <f t="shared" si="125"/>
        <v>0</v>
      </c>
      <c r="BY116" s="5">
        <f t="shared" si="126"/>
        <v>0</v>
      </c>
      <c r="BZ116" s="5">
        <f t="shared" si="127"/>
        <v>0</v>
      </c>
      <c r="CA116" s="5">
        <f t="shared" si="128"/>
        <v>0</v>
      </c>
      <c r="CB116" s="5">
        <f t="shared" si="129"/>
        <v>0</v>
      </c>
      <c r="CC116" s="5">
        <f t="shared" si="130"/>
        <v>0</v>
      </c>
      <c r="CD116" s="5">
        <f t="shared" si="131"/>
        <v>0</v>
      </c>
      <c r="CE116" s="5">
        <f t="shared" si="132"/>
        <v>0</v>
      </c>
      <c r="CF116" s="5">
        <f t="shared" si="133"/>
        <v>0</v>
      </c>
      <c r="CG116" s="5">
        <f t="shared" si="134"/>
        <v>0</v>
      </c>
      <c r="CH116" s="5">
        <f t="shared" si="135"/>
        <v>0</v>
      </c>
      <c r="CI116" s="5">
        <f t="shared" si="136"/>
        <v>0</v>
      </c>
      <c r="CJ116" s="5">
        <f t="shared" si="137"/>
        <v>0</v>
      </c>
      <c r="CK116" s="5">
        <f t="shared" si="138"/>
        <v>0</v>
      </c>
      <c r="CL116" s="5">
        <f t="shared" si="139"/>
        <v>0</v>
      </c>
      <c r="CM116" s="5">
        <f t="shared" si="140"/>
        <v>0</v>
      </c>
      <c r="CN116" s="5">
        <f t="shared" si="141"/>
        <v>0</v>
      </c>
      <c r="CO116" s="5">
        <f t="shared" si="142"/>
        <v>0</v>
      </c>
      <c r="CP116" s="5">
        <f t="shared" si="143"/>
        <v>0</v>
      </c>
    </row>
    <row r="117" spans="1:94" ht="16" x14ac:dyDescent="0.2">
      <c r="A117" s="5" t="s">
        <v>136</v>
      </c>
      <c r="B117" s="5" t="s">
        <v>87</v>
      </c>
      <c r="C117" s="5">
        <v>1.2E-2</v>
      </c>
      <c r="D117" s="5">
        <v>339</v>
      </c>
      <c r="G117" s="3" t="s">
        <v>396</v>
      </c>
      <c r="H117" s="5">
        <f t="shared" si="72"/>
        <v>2.147777777777778E-2</v>
      </c>
      <c r="I117" s="5">
        <f t="shared" si="73"/>
        <v>2.4299999999999999E-2</v>
      </c>
      <c r="J117" s="8">
        <f t="shared" si="74"/>
        <v>8.6781818181818168E-2</v>
      </c>
      <c r="K117" s="8">
        <f t="shared" si="75"/>
        <v>6.8000000000000005E-2</v>
      </c>
      <c r="L117" s="8">
        <f t="shared" si="76"/>
        <v>0.08</v>
      </c>
      <c r="M117" s="8">
        <f t="shared" si="77"/>
        <v>8.9499999999999996E-2</v>
      </c>
      <c r="N117" s="8">
        <f t="shared" si="78"/>
        <v>1.9400000000000001E-2</v>
      </c>
      <c r="O117" s="20">
        <f t="shared" si="79"/>
        <v>1.9400000000000001E-2</v>
      </c>
      <c r="P117" s="20">
        <f t="shared" si="80"/>
        <v>2.7400000000000001E-2</v>
      </c>
      <c r="Q117" s="20">
        <f t="shared" si="81"/>
        <v>3.5999999999999997E-2</v>
      </c>
      <c r="R117" s="20">
        <f t="shared" si="82"/>
        <v>3.2099999999999997E-2</v>
      </c>
      <c r="S117" s="20">
        <f t="shared" si="83"/>
        <v>5.7799999999999997E-2</v>
      </c>
      <c r="T117" s="20">
        <f t="shared" si="84"/>
        <v>9.2999999999999992E-3</v>
      </c>
      <c r="U117" s="20">
        <f t="shared" si="85"/>
        <v>5.8400000000000001E-2</v>
      </c>
      <c r="V117" s="20">
        <f t="shared" si="86"/>
        <v>2.4400000000000002E-2</v>
      </c>
      <c r="W117" s="20">
        <f t="shared" si="87"/>
        <v>2.8E-3</v>
      </c>
      <c r="X117" s="20">
        <f t="shared" si="88"/>
        <v>6.7000000000000002E-3</v>
      </c>
      <c r="Y117" s="20">
        <f t="shared" si="89"/>
        <v>5.0000000000000001E-3</v>
      </c>
      <c r="Z117" s="20">
        <f t="shared" si="90"/>
        <v>3.9079999999999997E-2</v>
      </c>
      <c r="AA117" s="20">
        <f t="shared" si="91"/>
        <v>1.4E-2</v>
      </c>
      <c r="AB117" s="20">
        <f t="shared" si="92"/>
        <v>4.3299999999999998E-2</v>
      </c>
      <c r="AC117" s="20">
        <f t="shared" si="93"/>
        <v>5.3999999999999999E-2</v>
      </c>
      <c r="AD117" s="20">
        <f t="shared" si="94"/>
        <v>6.3E-2</v>
      </c>
      <c r="AE117" s="20">
        <f t="shared" si="95"/>
        <v>4.4900000000000002E-2</v>
      </c>
      <c r="AG117" s="5" t="s">
        <v>136</v>
      </c>
      <c r="AH117" s="5" t="s">
        <v>87</v>
      </c>
      <c r="AI117" s="5">
        <v>1.2E-2</v>
      </c>
      <c r="AJ117" s="5">
        <v>339</v>
      </c>
      <c r="AL117" s="3" t="s">
        <v>19</v>
      </c>
      <c r="AM117" s="5">
        <f t="shared" si="96"/>
        <v>449430</v>
      </c>
      <c r="AN117" s="23">
        <f t="shared" si="97"/>
        <v>33328</v>
      </c>
      <c r="AO117" s="5">
        <f t="shared" si="98"/>
        <v>1249539</v>
      </c>
      <c r="AP117" s="5">
        <f t="shared" si="99"/>
        <v>273</v>
      </c>
      <c r="AQ117" s="5">
        <f t="shared" si="100"/>
        <v>339</v>
      </c>
      <c r="AR117" s="5">
        <f t="shared" si="101"/>
        <v>1243448</v>
      </c>
      <c r="AS117" s="5">
        <f t="shared" si="102"/>
        <v>11499</v>
      </c>
      <c r="AT117" s="5">
        <f t="shared" si="103"/>
        <v>11499</v>
      </c>
      <c r="AU117" s="5">
        <f t="shared" si="104"/>
        <v>1772</v>
      </c>
      <c r="AV117" s="5">
        <f t="shared" si="105"/>
        <v>100</v>
      </c>
      <c r="AW117" s="5">
        <f t="shared" si="106"/>
        <v>185391</v>
      </c>
      <c r="AX117" s="5">
        <f t="shared" si="107"/>
        <v>77584</v>
      </c>
      <c r="AY117" s="5">
        <f t="shared" si="108"/>
        <v>99672</v>
      </c>
      <c r="AZ117" s="5">
        <f t="shared" si="109"/>
        <v>24582</v>
      </c>
      <c r="BA117" s="5">
        <f t="shared" si="110"/>
        <v>27978</v>
      </c>
      <c r="BB117" s="5">
        <f t="shared" si="111"/>
        <v>43540</v>
      </c>
      <c r="BC117" s="5">
        <f t="shared" si="112"/>
        <v>50614</v>
      </c>
      <c r="BD117" s="5">
        <f t="shared" si="113"/>
        <v>105</v>
      </c>
      <c r="BE117" s="5">
        <f t="shared" si="114"/>
        <v>265339</v>
      </c>
      <c r="BF117" s="5">
        <f t="shared" si="115"/>
        <v>279</v>
      </c>
      <c r="BG117" s="5">
        <f t="shared" si="116"/>
        <v>261235</v>
      </c>
      <c r="BH117" s="5">
        <f t="shared" si="117"/>
        <v>669</v>
      </c>
      <c r="BI117" s="5">
        <f t="shared" si="118"/>
        <v>496</v>
      </c>
      <c r="BJ117" s="5">
        <f t="shared" si="119"/>
        <v>70890</v>
      </c>
      <c r="BL117" s="3" t="s">
        <v>463</v>
      </c>
      <c r="BM117" s="3" t="s">
        <v>684</v>
      </c>
      <c r="BN117" s="3">
        <v>5.9999999999999995E-4</v>
      </c>
      <c r="BO117" s="4">
        <v>2411</v>
      </c>
      <c r="BR117" s="3" t="s">
        <v>19</v>
      </c>
      <c r="BS117" s="5">
        <f t="shared" si="120"/>
        <v>449430</v>
      </c>
      <c r="BT117" s="23">
        <f t="shared" si="121"/>
        <v>33328</v>
      </c>
      <c r="BU117" s="5">
        <f t="shared" si="122"/>
        <v>1249539</v>
      </c>
      <c r="BV117" s="5">
        <f t="shared" si="123"/>
        <v>273</v>
      </c>
      <c r="BW117" s="5">
        <f t="shared" si="124"/>
        <v>339</v>
      </c>
      <c r="BX117" s="5">
        <f t="shared" si="125"/>
        <v>1243448</v>
      </c>
      <c r="BY117" s="5">
        <f t="shared" si="126"/>
        <v>11499</v>
      </c>
      <c r="BZ117" s="5">
        <f t="shared" si="127"/>
        <v>11499</v>
      </c>
      <c r="CA117" s="5">
        <f t="shared" si="128"/>
        <v>1772</v>
      </c>
      <c r="CB117" s="5">
        <f t="shared" si="129"/>
        <v>100</v>
      </c>
      <c r="CC117" s="5">
        <f t="shared" si="130"/>
        <v>185391</v>
      </c>
      <c r="CD117" s="5">
        <f t="shared" si="131"/>
        <v>77584</v>
      </c>
      <c r="CE117" s="5">
        <f t="shared" si="132"/>
        <v>99672</v>
      </c>
      <c r="CF117" s="5">
        <f t="shared" si="133"/>
        <v>24582</v>
      </c>
      <c r="CG117" s="5">
        <f t="shared" si="134"/>
        <v>27978</v>
      </c>
      <c r="CH117" s="5">
        <f t="shared" si="135"/>
        <v>43540</v>
      </c>
      <c r="CI117" s="5">
        <f t="shared" si="136"/>
        <v>50614</v>
      </c>
      <c r="CJ117" s="5">
        <f t="shared" si="137"/>
        <v>105</v>
      </c>
      <c r="CK117" s="5">
        <f t="shared" si="138"/>
        <v>265339</v>
      </c>
      <c r="CL117" s="5">
        <f t="shared" si="139"/>
        <v>279</v>
      </c>
      <c r="CM117" s="5">
        <f t="shared" si="140"/>
        <v>261235</v>
      </c>
      <c r="CN117" s="5">
        <f t="shared" si="141"/>
        <v>669</v>
      </c>
      <c r="CO117" s="5">
        <f t="shared" si="142"/>
        <v>496</v>
      </c>
      <c r="CP117" s="5">
        <f t="shared" si="143"/>
        <v>70890</v>
      </c>
    </row>
    <row r="118" spans="1:94" ht="16" x14ac:dyDescent="0.2">
      <c r="A118" s="5" t="s">
        <v>136</v>
      </c>
      <c r="B118" s="5" t="s">
        <v>86</v>
      </c>
      <c r="C118" s="5">
        <v>4.0000000000000001E-3</v>
      </c>
      <c r="D118" s="5">
        <v>496</v>
      </c>
      <c r="G118" s="3" t="s">
        <v>19</v>
      </c>
      <c r="H118" s="5">
        <f t="shared" si="72"/>
        <v>3.9425000000000002E-2</v>
      </c>
      <c r="I118" s="5">
        <f t="shared" si="73"/>
        <v>1.8666666666666668E-2</v>
      </c>
      <c r="J118" s="8">
        <f t="shared" si="74"/>
        <v>1.8090909090909092E-2</v>
      </c>
      <c r="K118" s="8">
        <f t="shared" si="75"/>
        <v>3.3000000000000002E-2</v>
      </c>
      <c r="L118" s="8">
        <f t="shared" si="76"/>
        <v>7.0000000000000001E-3</v>
      </c>
      <c r="M118" s="8">
        <f t="shared" si="77"/>
        <v>1.54E-2</v>
      </c>
      <c r="N118" s="8">
        <f t="shared" si="78"/>
        <v>4.5999999999999999E-3</v>
      </c>
      <c r="O118" s="20">
        <f t="shared" si="79"/>
        <v>4.5999999999999999E-3</v>
      </c>
      <c r="P118" s="20">
        <f t="shared" si="80"/>
        <v>2.9999999999999997E-4</v>
      </c>
      <c r="Q118" s="20" t="e">
        <f t="shared" si="81"/>
        <v>#DIV/0!</v>
      </c>
      <c r="R118" s="20">
        <f t="shared" si="82"/>
        <v>1.2999999999999999E-3</v>
      </c>
      <c r="S118" s="20">
        <f t="shared" si="83"/>
        <v>2.0000000000000001E-4</v>
      </c>
      <c r="T118" s="20">
        <f t="shared" si="84"/>
        <v>6.9999999999999999E-4</v>
      </c>
      <c r="U118" s="20">
        <f t="shared" si="85"/>
        <v>5.9999999999999995E-4</v>
      </c>
      <c r="V118" s="20">
        <f t="shared" si="86"/>
        <v>2.7000000000000001E-3</v>
      </c>
      <c r="W118" s="20">
        <f t="shared" si="87"/>
        <v>8.0000000000000004E-4</v>
      </c>
      <c r="X118" s="20">
        <f t="shared" si="88"/>
        <v>1.6999999999999999E-3</v>
      </c>
      <c r="Y118" s="20" t="e">
        <f t="shared" si="89"/>
        <v>#DIV/0!</v>
      </c>
      <c r="Z118" s="20">
        <f t="shared" si="90"/>
        <v>3.6080000000000001E-2</v>
      </c>
      <c r="AA118" s="20">
        <f t="shared" si="91"/>
        <v>4.8000000000000001E-2</v>
      </c>
      <c r="AB118" s="20">
        <f t="shared" si="92"/>
        <v>3.32E-2</v>
      </c>
      <c r="AC118" s="20">
        <f t="shared" si="93"/>
        <v>3.3500000000000002E-2</v>
      </c>
      <c r="AD118" s="20">
        <f t="shared" si="94"/>
        <v>1.7000000000000001E-2</v>
      </c>
      <c r="AE118" s="20">
        <f t="shared" si="95"/>
        <v>2.9399999999999999E-2</v>
      </c>
      <c r="AG118" s="5" t="s">
        <v>136</v>
      </c>
      <c r="AH118" s="5" t="s">
        <v>86</v>
      </c>
      <c r="AI118" s="5">
        <v>4.0000000000000001E-3</v>
      </c>
      <c r="AJ118" s="5">
        <v>496</v>
      </c>
      <c r="AL118" s="3" t="s">
        <v>427</v>
      </c>
      <c r="AM118" s="5">
        <f t="shared" si="96"/>
        <v>448866</v>
      </c>
      <c r="AN118" s="23">
        <f t="shared" si="97"/>
        <v>43106</v>
      </c>
      <c r="AO118" s="5">
        <f t="shared" si="98"/>
        <v>1249539</v>
      </c>
      <c r="AP118" s="5">
        <f t="shared" si="99"/>
        <v>273</v>
      </c>
      <c r="AQ118" s="5">
        <f t="shared" si="100"/>
        <v>339</v>
      </c>
      <c r="AR118" s="5">
        <f t="shared" si="101"/>
        <v>1243448</v>
      </c>
      <c r="AS118" s="5">
        <f t="shared" si="102"/>
        <v>11499</v>
      </c>
      <c r="AT118" s="5">
        <f t="shared" si="103"/>
        <v>11499</v>
      </c>
      <c r="AU118" s="5">
        <f t="shared" si="104"/>
        <v>1772</v>
      </c>
      <c r="AV118" s="5">
        <f t="shared" si="105"/>
        <v>0</v>
      </c>
      <c r="AW118" s="5">
        <f t="shared" si="106"/>
        <v>185391</v>
      </c>
      <c r="AX118" s="5">
        <f t="shared" si="107"/>
        <v>77584</v>
      </c>
      <c r="AY118" s="5">
        <f t="shared" si="108"/>
        <v>99672</v>
      </c>
      <c r="AZ118" s="5">
        <f t="shared" si="109"/>
        <v>24582</v>
      </c>
      <c r="BA118" s="5">
        <f t="shared" si="110"/>
        <v>27978</v>
      </c>
      <c r="BB118" s="5">
        <f t="shared" si="111"/>
        <v>43540</v>
      </c>
      <c r="BC118" s="5">
        <f t="shared" si="112"/>
        <v>50614</v>
      </c>
      <c r="BD118" s="5">
        <f t="shared" si="113"/>
        <v>0</v>
      </c>
      <c r="BE118" s="5">
        <f t="shared" si="114"/>
        <v>265339</v>
      </c>
      <c r="BF118" s="5">
        <f t="shared" si="115"/>
        <v>279</v>
      </c>
      <c r="BG118" s="5">
        <f t="shared" si="116"/>
        <v>261235</v>
      </c>
      <c r="BH118" s="5">
        <f t="shared" si="117"/>
        <v>669</v>
      </c>
      <c r="BI118" s="5">
        <f t="shared" si="118"/>
        <v>496</v>
      </c>
      <c r="BJ118" s="5">
        <f t="shared" si="119"/>
        <v>70890</v>
      </c>
      <c r="BL118" s="3" t="s">
        <v>33</v>
      </c>
      <c r="BM118" s="3" t="s">
        <v>690</v>
      </c>
      <c r="BN118" s="3">
        <v>5.0000000000000001E-3</v>
      </c>
      <c r="BO118" s="3">
        <v>564</v>
      </c>
      <c r="BR118" s="3" t="s">
        <v>427</v>
      </c>
      <c r="BS118" s="5">
        <f t="shared" si="120"/>
        <v>448866</v>
      </c>
      <c r="BT118" s="23">
        <f t="shared" si="121"/>
        <v>43106</v>
      </c>
      <c r="BU118" s="5">
        <f t="shared" si="122"/>
        <v>1249539</v>
      </c>
      <c r="BV118" s="5">
        <f t="shared" si="123"/>
        <v>273</v>
      </c>
      <c r="BW118" s="5">
        <f t="shared" si="124"/>
        <v>339</v>
      </c>
      <c r="BX118" s="5">
        <f t="shared" si="125"/>
        <v>1243448</v>
      </c>
      <c r="BY118" s="5">
        <f t="shared" si="126"/>
        <v>11499</v>
      </c>
      <c r="BZ118" s="5">
        <f t="shared" si="127"/>
        <v>11499</v>
      </c>
      <c r="CA118" s="5">
        <f t="shared" si="128"/>
        <v>1772</v>
      </c>
      <c r="CB118" s="5">
        <f t="shared" si="129"/>
        <v>0</v>
      </c>
      <c r="CC118" s="5">
        <f t="shared" si="130"/>
        <v>185391</v>
      </c>
      <c r="CD118" s="5">
        <f t="shared" si="131"/>
        <v>77584</v>
      </c>
      <c r="CE118" s="5">
        <f t="shared" si="132"/>
        <v>99672</v>
      </c>
      <c r="CF118" s="5">
        <f t="shared" si="133"/>
        <v>24582</v>
      </c>
      <c r="CG118" s="5">
        <f t="shared" si="134"/>
        <v>27978</v>
      </c>
      <c r="CH118" s="5">
        <f t="shared" si="135"/>
        <v>43540</v>
      </c>
      <c r="CI118" s="5">
        <f t="shared" si="136"/>
        <v>50614</v>
      </c>
      <c r="CJ118" s="5">
        <f t="shared" si="137"/>
        <v>0</v>
      </c>
      <c r="CK118" s="5">
        <f t="shared" si="138"/>
        <v>265339</v>
      </c>
      <c r="CL118" s="5">
        <f t="shared" si="139"/>
        <v>279</v>
      </c>
      <c r="CM118" s="5">
        <f t="shared" si="140"/>
        <v>261235</v>
      </c>
      <c r="CN118" s="5">
        <f t="shared" si="141"/>
        <v>669</v>
      </c>
      <c r="CO118" s="5">
        <f t="shared" si="142"/>
        <v>496</v>
      </c>
      <c r="CP118" s="5">
        <f t="shared" si="143"/>
        <v>70890</v>
      </c>
    </row>
    <row r="119" spans="1:94" ht="16" x14ac:dyDescent="0.2">
      <c r="A119" s="5" t="s">
        <v>136</v>
      </c>
      <c r="B119" s="5" t="s">
        <v>84</v>
      </c>
      <c r="C119" s="5">
        <v>8.9999999999999993E-3</v>
      </c>
      <c r="D119" s="5">
        <v>220</v>
      </c>
      <c r="G119" s="3" t="s">
        <v>427</v>
      </c>
      <c r="H119" s="5">
        <f t="shared" si="72"/>
        <v>3.0625000000000006E-3</v>
      </c>
      <c r="I119" s="5">
        <f t="shared" si="73"/>
        <v>1.6999999999999999E-3</v>
      </c>
      <c r="J119" s="8">
        <f t="shared" si="74"/>
        <v>1.15E-2</v>
      </c>
      <c r="K119" s="8">
        <f t="shared" si="75"/>
        <v>5.0000000000000001E-3</v>
      </c>
      <c r="L119" s="8">
        <f t="shared" si="76"/>
        <v>0.01</v>
      </c>
      <c r="M119" s="8">
        <f t="shared" si="77"/>
        <v>1.065E-2</v>
      </c>
      <c r="N119" s="8">
        <f t="shared" si="78"/>
        <v>7.6999999999999994E-3</v>
      </c>
      <c r="O119" s="20">
        <f t="shared" si="79"/>
        <v>2.3999999999999998E-3</v>
      </c>
      <c r="P119" s="20">
        <f t="shared" si="80"/>
        <v>2.9999999999999997E-4</v>
      </c>
      <c r="Q119" s="20" t="e">
        <f t="shared" si="81"/>
        <v>#DIV/0!</v>
      </c>
      <c r="R119" s="20" t="e">
        <f t="shared" si="82"/>
        <v>#DIV/0!</v>
      </c>
      <c r="S119" s="20">
        <f t="shared" si="83"/>
        <v>1E-4</v>
      </c>
      <c r="T119" s="20">
        <f t="shared" si="84"/>
        <v>1E-4</v>
      </c>
      <c r="U119" s="20">
        <f t="shared" si="85"/>
        <v>6.9999999999999999E-4</v>
      </c>
      <c r="V119" s="20">
        <f t="shared" si="86"/>
        <v>2.0000000000000001E-4</v>
      </c>
      <c r="W119" s="20">
        <f t="shared" si="87"/>
        <v>2.0000000000000001E-4</v>
      </c>
      <c r="X119" s="20">
        <f t="shared" si="88"/>
        <v>6.9999999999999999E-4</v>
      </c>
      <c r="Y119" s="20" t="e">
        <f t="shared" si="89"/>
        <v>#DIV/0!</v>
      </c>
      <c r="Z119" s="20">
        <f t="shared" si="90"/>
        <v>6.6E-3</v>
      </c>
      <c r="AA119" s="20">
        <f t="shared" si="91"/>
        <v>8.9999999999999993E-3</v>
      </c>
      <c r="AB119" s="20">
        <f t="shared" si="92"/>
        <v>7.6E-3</v>
      </c>
      <c r="AC119" s="20">
        <f t="shared" si="93"/>
        <v>4.5000000000000005E-3</v>
      </c>
      <c r="AD119" s="20">
        <f t="shared" si="94"/>
        <v>7.0000000000000001E-3</v>
      </c>
      <c r="AE119" s="20">
        <f t="shared" si="95"/>
        <v>3.7000000000000002E-3</v>
      </c>
      <c r="AG119" s="5" t="s">
        <v>136</v>
      </c>
      <c r="AH119" s="5" t="s">
        <v>84</v>
      </c>
      <c r="AI119" s="5">
        <v>8.9999999999999993E-3</v>
      </c>
      <c r="AJ119" s="5">
        <v>220</v>
      </c>
      <c r="AL119" s="3" t="s">
        <v>431</v>
      </c>
      <c r="AM119" s="5">
        <f t="shared" si="96"/>
        <v>448866</v>
      </c>
      <c r="AN119" s="23">
        <f t="shared" si="97"/>
        <v>33328</v>
      </c>
      <c r="AO119" s="5">
        <f t="shared" si="98"/>
        <v>1249319</v>
      </c>
      <c r="AP119" s="5">
        <f t="shared" si="99"/>
        <v>273</v>
      </c>
      <c r="AQ119" s="5">
        <f t="shared" si="100"/>
        <v>339</v>
      </c>
      <c r="AR119" s="5">
        <f t="shared" si="101"/>
        <v>1243448</v>
      </c>
      <c r="AS119" s="5">
        <f t="shared" si="102"/>
        <v>11538</v>
      </c>
      <c r="AT119" s="5">
        <f t="shared" si="103"/>
        <v>11499</v>
      </c>
      <c r="AU119" s="5">
        <f t="shared" si="104"/>
        <v>1772</v>
      </c>
      <c r="AV119" s="5">
        <f t="shared" si="105"/>
        <v>0</v>
      </c>
      <c r="AW119" s="5">
        <f t="shared" si="106"/>
        <v>0</v>
      </c>
      <c r="AX119" s="5">
        <f t="shared" si="107"/>
        <v>77584</v>
      </c>
      <c r="AY119" s="5">
        <f t="shared" si="108"/>
        <v>99672</v>
      </c>
      <c r="AZ119" s="5">
        <f t="shared" si="109"/>
        <v>24582</v>
      </c>
      <c r="BA119" s="5">
        <f t="shared" si="110"/>
        <v>27978</v>
      </c>
      <c r="BB119" s="5">
        <f t="shared" si="111"/>
        <v>43540</v>
      </c>
      <c r="BC119" s="5">
        <f t="shared" si="112"/>
        <v>50614</v>
      </c>
      <c r="BD119" s="5">
        <f t="shared" si="113"/>
        <v>0</v>
      </c>
      <c r="BE119" s="5">
        <f t="shared" si="114"/>
        <v>265145</v>
      </c>
      <c r="BF119" s="5">
        <f t="shared" si="115"/>
        <v>279</v>
      </c>
      <c r="BG119" s="5">
        <f t="shared" si="116"/>
        <v>261235</v>
      </c>
      <c r="BH119" s="5">
        <f t="shared" si="117"/>
        <v>669</v>
      </c>
      <c r="BI119" s="5">
        <f t="shared" si="118"/>
        <v>496</v>
      </c>
      <c r="BJ119" s="5">
        <f t="shared" si="119"/>
        <v>70890</v>
      </c>
      <c r="BL119" s="3" t="s">
        <v>33</v>
      </c>
      <c r="BM119" s="3" t="s">
        <v>684</v>
      </c>
      <c r="BN119" s="3">
        <v>4.0000000000000001E-3</v>
      </c>
      <c r="BO119" s="4">
        <v>2411</v>
      </c>
      <c r="BR119" s="3" t="s">
        <v>431</v>
      </c>
      <c r="BS119" s="5">
        <f t="shared" si="120"/>
        <v>448866</v>
      </c>
      <c r="BT119" s="23">
        <f t="shared" si="121"/>
        <v>33328</v>
      </c>
      <c r="BU119" s="5">
        <f t="shared" si="122"/>
        <v>1249319</v>
      </c>
      <c r="BV119" s="5">
        <f t="shared" si="123"/>
        <v>273</v>
      </c>
      <c r="BW119" s="5">
        <f t="shared" si="124"/>
        <v>339</v>
      </c>
      <c r="BX119" s="5">
        <f t="shared" si="125"/>
        <v>1243448</v>
      </c>
      <c r="BY119" s="5">
        <f t="shared" si="126"/>
        <v>11538</v>
      </c>
      <c r="BZ119" s="5">
        <f t="shared" si="127"/>
        <v>11499</v>
      </c>
      <c r="CA119" s="5">
        <f t="shared" si="128"/>
        <v>1772</v>
      </c>
      <c r="CB119" s="5">
        <f t="shared" si="129"/>
        <v>0</v>
      </c>
      <c r="CC119" s="5">
        <f t="shared" si="130"/>
        <v>0</v>
      </c>
      <c r="CD119" s="5">
        <f t="shared" si="131"/>
        <v>77584</v>
      </c>
      <c r="CE119" s="5">
        <f t="shared" si="132"/>
        <v>99672</v>
      </c>
      <c r="CF119" s="5">
        <f t="shared" si="133"/>
        <v>24582</v>
      </c>
      <c r="CG119" s="5">
        <f t="shared" si="134"/>
        <v>27978</v>
      </c>
      <c r="CH119" s="5">
        <f t="shared" si="135"/>
        <v>43540</v>
      </c>
      <c r="CI119" s="5">
        <f t="shared" si="136"/>
        <v>50614</v>
      </c>
      <c r="CJ119" s="5">
        <f t="shared" si="137"/>
        <v>0</v>
      </c>
      <c r="CK119" s="5">
        <f t="shared" si="138"/>
        <v>265145</v>
      </c>
      <c r="CL119" s="5">
        <f t="shared" si="139"/>
        <v>279</v>
      </c>
      <c r="CM119" s="5">
        <f t="shared" si="140"/>
        <v>261235</v>
      </c>
      <c r="CN119" s="5">
        <f t="shared" si="141"/>
        <v>669</v>
      </c>
      <c r="CO119" s="5">
        <f t="shared" si="142"/>
        <v>496</v>
      </c>
      <c r="CP119" s="5">
        <f t="shared" si="143"/>
        <v>70890</v>
      </c>
    </row>
    <row r="120" spans="1:94" ht="16" x14ac:dyDescent="0.2">
      <c r="A120" s="5" t="s">
        <v>139</v>
      </c>
      <c r="B120" s="5" t="s">
        <v>675</v>
      </c>
      <c r="C120" s="5">
        <v>3.0000000000000001E-3</v>
      </c>
      <c r="D120" s="5">
        <v>193</v>
      </c>
      <c r="G120" s="3" t="s">
        <v>431</v>
      </c>
      <c r="H120" s="5" t="e">
        <f t="shared" si="72"/>
        <v>#DIV/0!</v>
      </c>
      <c r="I120" s="5" t="e">
        <f t="shared" si="73"/>
        <v>#DIV/0!</v>
      </c>
      <c r="J120" s="8">
        <f t="shared" si="74"/>
        <v>3.0000000000000001E-3</v>
      </c>
      <c r="K120" s="8" t="e">
        <f t="shared" si="75"/>
        <v>#DIV/0!</v>
      </c>
      <c r="L120" s="8" t="e">
        <f t="shared" si="76"/>
        <v>#DIV/0!</v>
      </c>
      <c r="M120" s="8" t="e">
        <f t="shared" si="77"/>
        <v>#DIV/0!</v>
      </c>
      <c r="N120" s="8" t="e">
        <f t="shared" si="78"/>
        <v>#DIV/0!</v>
      </c>
      <c r="O120" s="20" t="e">
        <f t="shared" si="79"/>
        <v>#DIV/0!</v>
      </c>
      <c r="P120" s="20" t="e">
        <f t="shared" si="80"/>
        <v>#DIV/0!</v>
      </c>
      <c r="Q120" s="20" t="e">
        <f t="shared" si="81"/>
        <v>#DIV/0!</v>
      </c>
      <c r="R120" s="20" t="e">
        <f t="shared" si="82"/>
        <v>#DIV/0!</v>
      </c>
      <c r="S120" s="20" t="e">
        <f t="shared" si="83"/>
        <v>#DIV/0!</v>
      </c>
      <c r="T120" s="20" t="e">
        <f t="shared" si="84"/>
        <v>#DIV/0!</v>
      </c>
      <c r="U120" s="20" t="e">
        <f t="shared" si="85"/>
        <v>#DIV/0!</v>
      </c>
      <c r="V120" s="20" t="e">
        <f t="shared" si="86"/>
        <v>#DIV/0!</v>
      </c>
      <c r="W120" s="20" t="e">
        <f t="shared" si="87"/>
        <v>#DIV/0!</v>
      </c>
      <c r="X120" s="20" t="e">
        <f t="shared" si="88"/>
        <v>#DIV/0!</v>
      </c>
      <c r="Y120" s="20" t="e">
        <f t="shared" si="89"/>
        <v>#DIV/0!</v>
      </c>
      <c r="Z120" s="20" t="e">
        <f t="shared" si="90"/>
        <v>#DIV/0!</v>
      </c>
      <c r="AA120" s="20" t="e">
        <f t="shared" si="91"/>
        <v>#DIV/0!</v>
      </c>
      <c r="AB120" s="20" t="e">
        <f t="shared" si="92"/>
        <v>#DIV/0!</v>
      </c>
      <c r="AC120" s="20" t="e">
        <f t="shared" si="93"/>
        <v>#DIV/0!</v>
      </c>
      <c r="AD120" s="20" t="e">
        <f t="shared" si="94"/>
        <v>#DIV/0!</v>
      </c>
      <c r="AE120" s="20" t="e">
        <f t="shared" si="95"/>
        <v>#DIV/0!</v>
      </c>
      <c r="AG120" s="5" t="s">
        <v>139</v>
      </c>
      <c r="AH120" s="5" t="s">
        <v>675</v>
      </c>
      <c r="AI120" s="5">
        <v>3.0000000000000001E-3</v>
      </c>
      <c r="AJ120" s="5">
        <v>193</v>
      </c>
      <c r="AL120" s="3" t="s">
        <v>432</v>
      </c>
      <c r="AM120" s="5">
        <f t="shared" si="96"/>
        <v>0</v>
      </c>
      <c r="AN120" s="23">
        <f t="shared" si="97"/>
        <v>0</v>
      </c>
      <c r="AO120" s="5">
        <f t="shared" si="98"/>
        <v>307</v>
      </c>
      <c r="AP120" s="5">
        <f t="shared" si="99"/>
        <v>0</v>
      </c>
      <c r="AQ120" s="5">
        <f t="shared" si="100"/>
        <v>0</v>
      </c>
      <c r="AR120" s="5">
        <f t="shared" si="101"/>
        <v>0</v>
      </c>
      <c r="AS120" s="5">
        <f t="shared" si="102"/>
        <v>0</v>
      </c>
      <c r="AT120" s="5">
        <f t="shared" si="103"/>
        <v>0</v>
      </c>
      <c r="AU120" s="5">
        <f t="shared" si="104"/>
        <v>0</v>
      </c>
      <c r="AV120" s="5">
        <f t="shared" si="105"/>
        <v>0</v>
      </c>
      <c r="AW120" s="5">
        <f t="shared" si="106"/>
        <v>0</v>
      </c>
      <c r="AX120" s="5">
        <f t="shared" si="107"/>
        <v>0</v>
      </c>
      <c r="AY120" s="5">
        <f t="shared" si="108"/>
        <v>0</v>
      </c>
      <c r="AZ120" s="5">
        <f t="shared" si="109"/>
        <v>0</v>
      </c>
      <c r="BA120" s="5">
        <f t="shared" si="110"/>
        <v>0</v>
      </c>
      <c r="BB120" s="5">
        <f t="shared" si="111"/>
        <v>0</v>
      </c>
      <c r="BC120" s="5">
        <f t="shared" si="112"/>
        <v>0</v>
      </c>
      <c r="BD120" s="5">
        <f t="shared" si="113"/>
        <v>0</v>
      </c>
      <c r="BE120" s="5">
        <f t="shared" si="114"/>
        <v>0</v>
      </c>
      <c r="BF120" s="5">
        <f t="shared" si="115"/>
        <v>0</v>
      </c>
      <c r="BG120" s="5">
        <f t="shared" si="116"/>
        <v>0</v>
      </c>
      <c r="BH120" s="5">
        <f t="shared" si="117"/>
        <v>0</v>
      </c>
      <c r="BI120" s="5">
        <f t="shared" si="118"/>
        <v>0</v>
      </c>
      <c r="BJ120" s="5">
        <f t="shared" si="119"/>
        <v>0</v>
      </c>
      <c r="BL120" s="3" t="s">
        <v>33</v>
      </c>
      <c r="BM120" s="3" t="s">
        <v>675</v>
      </c>
      <c r="BN120" s="3">
        <v>5.0000000000000001E-3</v>
      </c>
      <c r="BO120" s="3">
        <v>193</v>
      </c>
      <c r="BR120" s="3" t="s">
        <v>432</v>
      </c>
      <c r="BS120" s="5">
        <f t="shared" si="120"/>
        <v>0</v>
      </c>
      <c r="BT120" s="23">
        <f t="shared" si="121"/>
        <v>0</v>
      </c>
      <c r="BU120" s="5">
        <f t="shared" si="122"/>
        <v>307</v>
      </c>
      <c r="BV120" s="5">
        <f t="shared" si="123"/>
        <v>0</v>
      </c>
      <c r="BW120" s="5">
        <f t="shared" si="124"/>
        <v>0</v>
      </c>
      <c r="BX120" s="5">
        <f t="shared" si="125"/>
        <v>0</v>
      </c>
      <c r="BY120" s="5">
        <f t="shared" si="126"/>
        <v>0</v>
      </c>
      <c r="BZ120" s="5">
        <f t="shared" si="127"/>
        <v>0</v>
      </c>
      <c r="CA120" s="5">
        <f t="shared" si="128"/>
        <v>0</v>
      </c>
      <c r="CB120" s="5">
        <f t="shared" si="129"/>
        <v>0</v>
      </c>
      <c r="CC120" s="5">
        <f t="shared" si="130"/>
        <v>0</v>
      </c>
      <c r="CD120" s="5">
        <f t="shared" si="131"/>
        <v>0</v>
      </c>
      <c r="CE120" s="5">
        <f t="shared" si="132"/>
        <v>0</v>
      </c>
      <c r="CF120" s="5">
        <f t="shared" si="133"/>
        <v>0</v>
      </c>
      <c r="CG120" s="5">
        <f t="shared" si="134"/>
        <v>0</v>
      </c>
      <c r="CH120" s="5">
        <f t="shared" si="135"/>
        <v>0</v>
      </c>
      <c r="CI120" s="5">
        <f t="shared" si="136"/>
        <v>0</v>
      </c>
      <c r="CJ120" s="5">
        <f t="shared" si="137"/>
        <v>0</v>
      </c>
      <c r="CK120" s="5">
        <f t="shared" si="138"/>
        <v>0</v>
      </c>
      <c r="CL120" s="5">
        <f t="shared" si="139"/>
        <v>0</v>
      </c>
      <c r="CM120" s="5">
        <f t="shared" si="140"/>
        <v>0</v>
      </c>
      <c r="CN120" s="5">
        <f t="shared" si="141"/>
        <v>0</v>
      </c>
      <c r="CO120" s="5">
        <f t="shared" si="142"/>
        <v>0</v>
      </c>
      <c r="CP120" s="5">
        <f t="shared" si="143"/>
        <v>0</v>
      </c>
    </row>
    <row r="121" spans="1:94" ht="16" x14ac:dyDescent="0.2">
      <c r="A121" s="5" t="s">
        <v>139</v>
      </c>
      <c r="B121" s="5" t="s">
        <v>676</v>
      </c>
      <c r="C121" s="5">
        <v>7.0000000000000001E-3</v>
      </c>
      <c r="D121" s="5">
        <v>268</v>
      </c>
      <c r="G121" s="3" t="s">
        <v>432</v>
      </c>
      <c r="H121" s="5" t="e">
        <f t="shared" si="72"/>
        <v>#DIV/0!</v>
      </c>
      <c r="I121" s="5">
        <f t="shared" si="73"/>
        <v>6.9999999999999999E-4</v>
      </c>
      <c r="J121" s="8" t="e">
        <f t="shared" si="74"/>
        <v>#DIV/0!</v>
      </c>
      <c r="K121" s="8" t="e">
        <f t="shared" si="75"/>
        <v>#DIV/0!</v>
      </c>
      <c r="L121" s="8" t="e">
        <f t="shared" si="76"/>
        <v>#DIV/0!</v>
      </c>
      <c r="M121" s="8" t="e">
        <f t="shared" si="77"/>
        <v>#DIV/0!</v>
      </c>
      <c r="N121" s="8" t="e">
        <f t="shared" si="78"/>
        <v>#DIV/0!</v>
      </c>
      <c r="O121" s="20" t="e">
        <f t="shared" si="79"/>
        <v>#DIV/0!</v>
      </c>
      <c r="P121" s="20" t="e">
        <f t="shared" si="80"/>
        <v>#DIV/0!</v>
      </c>
      <c r="Q121" s="20" t="e">
        <f t="shared" si="81"/>
        <v>#DIV/0!</v>
      </c>
      <c r="R121" s="20" t="e">
        <f t="shared" si="82"/>
        <v>#DIV/0!</v>
      </c>
      <c r="S121" s="20" t="e">
        <f t="shared" si="83"/>
        <v>#DIV/0!</v>
      </c>
      <c r="T121" s="20" t="e">
        <f t="shared" si="84"/>
        <v>#DIV/0!</v>
      </c>
      <c r="U121" s="20" t="e">
        <f t="shared" si="85"/>
        <v>#DIV/0!</v>
      </c>
      <c r="V121" s="20" t="e">
        <f t="shared" si="86"/>
        <v>#DIV/0!</v>
      </c>
      <c r="W121" s="20" t="e">
        <f t="shared" si="87"/>
        <v>#DIV/0!</v>
      </c>
      <c r="X121" s="20" t="e">
        <f t="shared" si="88"/>
        <v>#DIV/0!</v>
      </c>
      <c r="Y121" s="20" t="e">
        <f t="shared" si="89"/>
        <v>#DIV/0!</v>
      </c>
      <c r="Z121" s="20" t="e">
        <f t="shared" si="90"/>
        <v>#DIV/0!</v>
      </c>
      <c r="AA121" s="20" t="e">
        <f t="shared" si="91"/>
        <v>#DIV/0!</v>
      </c>
      <c r="AB121" s="20" t="e">
        <f t="shared" si="92"/>
        <v>#DIV/0!</v>
      </c>
      <c r="AC121" s="20" t="e">
        <f t="shared" si="93"/>
        <v>#DIV/0!</v>
      </c>
      <c r="AD121" s="20" t="e">
        <f t="shared" si="94"/>
        <v>#DIV/0!</v>
      </c>
      <c r="AE121" s="20" t="e">
        <f t="shared" si="95"/>
        <v>#DIV/0!</v>
      </c>
      <c r="AG121" s="5" t="s">
        <v>139</v>
      </c>
      <c r="AH121" s="5" t="s">
        <v>676</v>
      </c>
      <c r="AI121" s="5">
        <v>7.0000000000000001E-3</v>
      </c>
      <c r="AJ121" s="5">
        <v>268</v>
      </c>
      <c r="AL121" s="3" t="s">
        <v>433</v>
      </c>
      <c r="AM121" s="5">
        <f t="shared" si="96"/>
        <v>0</v>
      </c>
      <c r="AN121" s="23">
        <f t="shared" si="97"/>
        <v>4889</v>
      </c>
      <c r="AO121" s="5">
        <f t="shared" si="98"/>
        <v>0</v>
      </c>
      <c r="AP121" s="5">
        <f t="shared" si="99"/>
        <v>0</v>
      </c>
      <c r="AQ121" s="5">
        <f t="shared" si="100"/>
        <v>0</v>
      </c>
      <c r="AR121" s="5">
        <f t="shared" si="101"/>
        <v>0</v>
      </c>
      <c r="AS121" s="5">
        <f t="shared" si="102"/>
        <v>0</v>
      </c>
      <c r="AT121" s="5">
        <f t="shared" si="103"/>
        <v>0</v>
      </c>
      <c r="AU121" s="5">
        <f t="shared" si="104"/>
        <v>0</v>
      </c>
      <c r="AV121" s="5">
        <f t="shared" si="105"/>
        <v>0</v>
      </c>
      <c r="AW121" s="5">
        <f t="shared" si="106"/>
        <v>0</v>
      </c>
      <c r="AX121" s="5">
        <f t="shared" si="107"/>
        <v>0</v>
      </c>
      <c r="AY121" s="5">
        <f t="shared" si="108"/>
        <v>0</v>
      </c>
      <c r="AZ121" s="5">
        <f t="shared" si="109"/>
        <v>0</v>
      </c>
      <c r="BA121" s="5">
        <f t="shared" si="110"/>
        <v>0</v>
      </c>
      <c r="BB121" s="5">
        <f t="shared" si="111"/>
        <v>0</v>
      </c>
      <c r="BC121" s="5">
        <f t="shared" si="112"/>
        <v>0</v>
      </c>
      <c r="BD121" s="5">
        <f t="shared" si="113"/>
        <v>0</v>
      </c>
      <c r="BE121" s="5">
        <f t="shared" si="114"/>
        <v>0</v>
      </c>
      <c r="BF121" s="5">
        <f t="shared" si="115"/>
        <v>0</v>
      </c>
      <c r="BG121" s="5">
        <f t="shared" si="116"/>
        <v>0</v>
      </c>
      <c r="BH121" s="5">
        <f t="shared" si="117"/>
        <v>0</v>
      </c>
      <c r="BI121" s="5">
        <f t="shared" si="118"/>
        <v>0</v>
      </c>
      <c r="BJ121" s="5">
        <f t="shared" si="119"/>
        <v>0</v>
      </c>
      <c r="BL121" s="3" t="s">
        <v>35</v>
      </c>
      <c r="BM121" s="3" t="s">
        <v>684</v>
      </c>
      <c r="BN121" s="3">
        <v>5.9999999999999995E-4</v>
      </c>
      <c r="BO121" s="4">
        <v>2411</v>
      </c>
      <c r="BR121" s="3" t="s">
        <v>433</v>
      </c>
      <c r="BS121" s="5">
        <f t="shared" si="120"/>
        <v>0</v>
      </c>
      <c r="BT121" s="23">
        <f t="shared" si="121"/>
        <v>4889</v>
      </c>
      <c r="BU121" s="5">
        <f t="shared" si="122"/>
        <v>0</v>
      </c>
      <c r="BV121" s="5">
        <f t="shared" si="123"/>
        <v>0</v>
      </c>
      <c r="BW121" s="5">
        <f t="shared" si="124"/>
        <v>0</v>
      </c>
      <c r="BX121" s="5">
        <f t="shared" si="125"/>
        <v>0</v>
      </c>
      <c r="BY121" s="5">
        <f t="shared" si="126"/>
        <v>0</v>
      </c>
      <c r="BZ121" s="5">
        <f t="shared" si="127"/>
        <v>0</v>
      </c>
      <c r="CA121" s="5">
        <f t="shared" si="128"/>
        <v>0</v>
      </c>
      <c r="CB121" s="5">
        <f t="shared" si="129"/>
        <v>0</v>
      </c>
      <c r="CC121" s="5">
        <f t="shared" si="130"/>
        <v>0</v>
      </c>
      <c r="CD121" s="5">
        <f t="shared" si="131"/>
        <v>0</v>
      </c>
      <c r="CE121" s="5">
        <f t="shared" si="132"/>
        <v>0</v>
      </c>
      <c r="CF121" s="5">
        <f t="shared" si="133"/>
        <v>0</v>
      </c>
      <c r="CG121" s="5">
        <f t="shared" si="134"/>
        <v>0</v>
      </c>
      <c r="CH121" s="5">
        <f t="shared" si="135"/>
        <v>0</v>
      </c>
      <c r="CI121" s="5">
        <f t="shared" si="136"/>
        <v>0</v>
      </c>
      <c r="CJ121" s="5">
        <f t="shared" si="137"/>
        <v>0</v>
      </c>
      <c r="CK121" s="5">
        <f t="shared" si="138"/>
        <v>0</v>
      </c>
      <c r="CL121" s="5">
        <f t="shared" si="139"/>
        <v>0</v>
      </c>
      <c r="CM121" s="5">
        <f t="shared" si="140"/>
        <v>0</v>
      </c>
      <c r="CN121" s="5">
        <f t="shared" si="141"/>
        <v>0</v>
      </c>
      <c r="CO121" s="5">
        <f t="shared" si="142"/>
        <v>0</v>
      </c>
      <c r="CP121" s="5">
        <f t="shared" si="143"/>
        <v>0</v>
      </c>
    </row>
    <row r="122" spans="1:94" ht="16" x14ac:dyDescent="0.2">
      <c r="A122" s="5" t="s">
        <v>139</v>
      </c>
      <c r="B122" s="5" t="s">
        <v>88</v>
      </c>
      <c r="C122" s="5">
        <v>1.2999999999999999E-2</v>
      </c>
      <c r="D122" s="5">
        <v>39</v>
      </c>
      <c r="G122" s="3" t="s">
        <v>433</v>
      </c>
      <c r="H122" s="5" t="e">
        <f t="shared" si="72"/>
        <v>#DIV/0!</v>
      </c>
      <c r="I122" s="5">
        <f t="shared" si="73"/>
        <v>5.0099999999999999E-2</v>
      </c>
      <c r="J122" s="8" t="e">
        <f t="shared" si="74"/>
        <v>#DIV/0!</v>
      </c>
      <c r="K122" s="8" t="e">
        <f t="shared" si="75"/>
        <v>#DIV/0!</v>
      </c>
      <c r="L122" s="8" t="e">
        <f t="shared" si="76"/>
        <v>#DIV/0!</v>
      </c>
      <c r="M122" s="8" t="e">
        <f t="shared" si="77"/>
        <v>#DIV/0!</v>
      </c>
      <c r="N122" s="8" t="e">
        <f t="shared" si="78"/>
        <v>#DIV/0!</v>
      </c>
      <c r="O122" s="20" t="e">
        <f t="shared" si="79"/>
        <v>#DIV/0!</v>
      </c>
      <c r="P122" s="20" t="e">
        <f t="shared" si="80"/>
        <v>#DIV/0!</v>
      </c>
      <c r="Q122" s="20" t="e">
        <f t="shared" si="81"/>
        <v>#DIV/0!</v>
      </c>
      <c r="R122" s="20" t="e">
        <f t="shared" si="82"/>
        <v>#DIV/0!</v>
      </c>
      <c r="S122" s="20" t="e">
        <f t="shared" si="83"/>
        <v>#DIV/0!</v>
      </c>
      <c r="T122" s="20" t="e">
        <f t="shared" si="84"/>
        <v>#DIV/0!</v>
      </c>
      <c r="U122" s="20" t="e">
        <f t="shared" si="85"/>
        <v>#DIV/0!</v>
      </c>
      <c r="V122" s="20" t="e">
        <f t="shared" si="86"/>
        <v>#DIV/0!</v>
      </c>
      <c r="W122" s="20" t="e">
        <f t="shared" si="87"/>
        <v>#DIV/0!</v>
      </c>
      <c r="X122" s="20" t="e">
        <f t="shared" si="88"/>
        <v>#DIV/0!</v>
      </c>
      <c r="Y122" s="20" t="e">
        <f t="shared" si="89"/>
        <v>#DIV/0!</v>
      </c>
      <c r="Z122" s="20" t="e">
        <f t="shared" si="90"/>
        <v>#DIV/0!</v>
      </c>
      <c r="AA122" s="20" t="e">
        <f t="shared" si="91"/>
        <v>#DIV/0!</v>
      </c>
      <c r="AB122" s="20" t="e">
        <f t="shared" si="92"/>
        <v>#DIV/0!</v>
      </c>
      <c r="AC122" s="20" t="e">
        <f t="shared" si="93"/>
        <v>#DIV/0!</v>
      </c>
      <c r="AD122" s="20" t="e">
        <f t="shared" si="94"/>
        <v>#DIV/0!</v>
      </c>
      <c r="AE122" s="20" t="e">
        <f t="shared" si="95"/>
        <v>#DIV/0!</v>
      </c>
      <c r="AG122" s="5" t="s">
        <v>139</v>
      </c>
      <c r="AH122" s="5" t="s">
        <v>88</v>
      </c>
      <c r="AI122" s="5">
        <v>1.2999999999999999E-2</v>
      </c>
      <c r="AJ122" s="5">
        <v>39</v>
      </c>
      <c r="AL122" s="3" t="s">
        <v>434</v>
      </c>
      <c r="AM122" s="5">
        <f t="shared" si="96"/>
        <v>0</v>
      </c>
      <c r="AN122" s="23">
        <f t="shared" si="97"/>
        <v>4889</v>
      </c>
      <c r="AO122" s="5">
        <f t="shared" si="98"/>
        <v>0</v>
      </c>
      <c r="AP122" s="5">
        <f t="shared" si="99"/>
        <v>0</v>
      </c>
      <c r="AQ122" s="5">
        <f t="shared" si="100"/>
        <v>0</v>
      </c>
      <c r="AR122" s="5">
        <f t="shared" si="101"/>
        <v>0</v>
      </c>
      <c r="AS122" s="5">
        <f t="shared" si="102"/>
        <v>0</v>
      </c>
      <c r="AT122" s="5">
        <f t="shared" si="103"/>
        <v>0</v>
      </c>
      <c r="AU122" s="5">
        <f t="shared" si="104"/>
        <v>0</v>
      </c>
      <c r="AV122" s="5">
        <f t="shared" si="105"/>
        <v>0</v>
      </c>
      <c r="AW122" s="5">
        <f t="shared" si="106"/>
        <v>0</v>
      </c>
      <c r="AX122" s="5">
        <f t="shared" si="107"/>
        <v>0</v>
      </c>
      <c r="AY122" s="5">
        <f t="shared" si="108"/>
        <v>0</v>
      </c>
      <c r="AZ122" s="5">
        <f t="shared" si="109"/>
        <v>0</v>
      </c>
      <c r="BA122" s="5">
        <f t="shared" si="110"/>
        <v>0</v>
      </c>
      <c r="BB122" s="5">
        <f t="shared" si="111"/>
        <v>0</v>
      </c>
      <c r="BC122" s="5">
        <f t="shared" si="112"/>
        <v>0</v>
      </c>
      <c r="BD122" s="5">
        <f t="shared" si="113"/>
        <v>0</v>
      </c>
      <c r="BE122" s="5">
        <f t="shared" si="114"/>
        <v>0</v>
      </c>
      <c r="BF122" s="5">
        <f t="shared" si="115"/>
        <v>0</v>
      </c>
      <c r="BG122" s="5">
        <f t="shared" si="116"/>
        <v>0</v>
      </c>
      <c r="BH122" s="5">
        <f t="shared" si="117"/>
        <v>0</v>
      </c>
      <c r="BI122" s="5">
        <f t="shared" si="118"/>
        <v>0</v>
      </c>
      <c r="BJ122" s="5">
        <f t="shared" si="119"/>
        <v>0</v>
      </c>
      <c r="BL122" s="3" t="s">
        <v>468</v>
      </c>
      <c r="BM122" s="3" t="s">
        <v>690</v>
      </c>
      <c r="BN122" s="3">
        <v>1E-3</v>
      </c>
      <c r="BO122" s="3">
        <v>564</v>
      </c>
      <c r="BR122" s="3" t="s">
        <v>434</v>
      </c>
      <c r="BS122" s="5">
        <f t="shared" si="120"/>
        <v>0</v>
      </c>
      <c r="BT122" s="23">
        <f t="shared" si="121"/>
        <v>4889</v>
      </c>
      <c r="BU122" s="5">
        <f t="shared" si="122"/>
        <v>0</v>
      </c>
      <c r="BV122" s="5">
        <f t="shared" si="123"/>
        <v>0</v>
      </c>
      <c r="BW122" s="5">
        <f t="shared" si="124"/>
        <v>0</v>
      </c>
      <c r="BX122" s="5">
        <f t="shared" si="125"/>
        <v>0</v>
      </c>
      <c r="BY122" s="5">
        <f t="shared" si="126"/>
        <v>0</v>
      </c>
      <c r="BZ122" s="5">
        <f t="shared" si="127"/>
        <v>0</v>
      </c>
      <c r="CA122" s="5">
        <f t="shared" si="128"/>
        <v>0</v>
      </c>
      <c r="CB122" s="5">
        <f t="shared" si="129"/>
        <v>0</v>
      </c>
      <c r="CC122" s="5">
        <f t="shared" si="130"/>
        <v>0</v>
      </c>
      <c r="CD122" s="5">
        <f t="shared" si="131"/>
        <v>0</v>
      </c>
      <c r="CE122" s="5">
        <f t="shared" si="132"/>
        <v>0</v>
      </c>
      <c r="CF122" s="5">
        <f t="shared" si="133"/>
        <v>0</v>
      </c>
      <c r="CG122" s="5">
        <f t="shared" si="134"/>
        <v>0</v>
      </c>
      <c r="CH122" s="5">
        <f t="shared" si="135"/>
        <v>0</v>
      </c>
      <c r="CI122" s="5">
        <f t="shared" si="136"/>
        <v>0</v>
      </c>
      <c r="CJ122" s="5">
        <f t="shared" si="137"/>
        <v>0</v>
      </c>
      <c r="CK122" s="5">
        <f t="shared" si="138"/>
        <v>0</v>
      </c>
      <c r="CL122" s="5">
        <f t="shared" si="139"/>
        <v>0</v>
      </c>
      <c r="CM122" s="5">
        <f t="shared" si="140"/>
        <v>0</v>
      </c>
      <c r="CN122" s="5">
        <f t="shared" si="141"/>
        <v>0</v>
      </c>
      <c r="CO122" s="5">
        <f t="shared" si="142"/>
        <v>0</v>
      </c>
      <c r="CP122" s="5">
        <f t="shared" si="143"/>
        <v>0</v>
      </c>
    </row>
    <row r="123" spans="1:94" ht="16" x14ac:dyDescent="0.2">
      <c r="A123" s="5" t="s">
        <v>139</v>
      </c>
      <c r="B123" s="5" t="s">
        <v>677</v>
      </c>
      <c r="C123" s="5">
        <v>8.9999999999999993E-3</v>
      </c>
      <c r="D123" s="5">
        <v>113</v>
      </c>
      <c r="G123" s="3" t="s">
        <v>434</v>
      </c>
      <c r="H123" s="5" t="e">
        <f t="shared" si="72"/>
        <v>#DIV/0!</v>
      </c>
      <c r="I123" s="5">
        <f t="shared" si="73"/>
        <v>5.5999999999999999E-3</v>
      </c>
      <c r="J123" s="8" t="e">
        <f t="shared" si="74"/>
        <v>#DIV/0!</v>
      </c>
      <c r="K123" s="8" t="e">
        <f t="shared" si="75"/>
        <v>#DIV/0!</v>
      </c>
      <c r="L123" s="8" t="e">
        <f t="shared" si="76"/>
        <v>#DIV/0!</v>
      </c>
      <c r="M123" s="8" t="e">
        <f t="shared" si="77"/>
        <v>#DIV/0!</v>
      </c>
      <c r="N123" s="8" t="e">
        <f t="shared" si="78"/>
        <v>#DIV/0!</v>
      </c>
      <c r="O123" s="20" t="e">
        <f t="shared" si="79"/>
        <v>#DIV/0!</v>
      </c>
      <c r="P123" s="20" t="e">
        <f t="shared" si="80"/>
        <v>#DIV/0!</v>
      </c>
      <c r="Q123" s="20" t="e">
        <f t="shared" si="81"/>
        <v>#DIV/0!</v>
      </c>
      <c r="R123" s="20" t="e">
        <f t="shared" si="82"/>
        <v>#DIV/0!</v>
      </c>
      <c r="S123" s="20" t="e">
        <f t="shared" si="83"/>
        <v>#DIV/0!</v>
      </c>
      <c r="T123" s="20" t="e">
        <f t="shared" si="84"/>
        <v>#DIV/0!</v>
      </c>
      <c r="U123" s="20" t="e">
        <f t="shared" si="85"/>
        <v>#DIV/0!</v>
      </c>
      <c r="V123" s="20" t="e">
        <f t="shared" si="86"/>
        <v>#DIV/0!</v>
      </c>
      <c r="W123" s="20" t="e">
        <f t="shared" si="87"/>
        <v>#DIV/0!</v>
      </c>
      <c r="X123" s="20" t="e">
        <f t="shared" si="88"/>
        <v>#DIV/0!</v>
      </c>
      <c r="Y123" s="20" t="e">
        <f t="shared" si="89"/>
        <v>#DIV/0!</v>
      </c>
      <c r="Z123" s="20" t="e">
        <f t="shared" si="90"/>
        <v>#DIV/0!</v>
      </c>
      <c r="AA123" s="20" t="e">
        <f t="shared" si="91"/>
        <v>#DIV/0!</v>
      </c>
      <c r="AB123" s="20" t="e">
        <f t="shared" si="92"/>
        <v>#DIV/0!</v>
      </c>
      <c r="AC123" s="20" t="e">
        <f t="shared" si="93"/>
        <v>#DIV/0!</v>
      </c>
      <c r="AD123" s="20" t="e">
        <f t="shared" si="94"/>
        <v>#DIV/0!</v>
      </c>
      <c r="AE123" s="20" t="e">
        <f t="shared" si="95"/>
        <v>#DIV/0!</v>
      </c>
      <c r="AG123" s="5" t="s">
        <v>139</v>
      </c>
      <c r="AH123" s="5" t="s">
        <v>677</v>
      </c>
      <c r="AI123" s="5">
        <v>8.9999999999999993E-3</v>
      </c>
      <c r="AJ123" s="5">
        <v>113</v>
      </c>
      <c r="AL123" s="3" t="s">
        <v>435</v>
      </c>
      <c r="AM123" s="5">
        <f t="shared" si="96"/>
        <v>0</v>
      </c>
      <c r="AN123" s="23">
        <f t="shared" si="97"/>
        <v>4889</v>
      </c>
      <c r="AO123" s="5">
        <f t="shared" si="98"/>
        <v>0</v>
      </c>
      <c r="AP123" s="5">
        <f t="shared" si="99"/>
        <v>0</v>
      </c>
      <c r="AQ123" s="5">
        <f t="shared" si="100"/>
        <v>0</v>
      </c>
      <c r="AR123" s="5">
        <f t="shared" si="101"/>
        <v>0</v>
      </c>
      <c r="AS123" s="5">
        <f t="shared" si="102"/>
        <v>0</v>
      </c>
      <c r="AT123" s="5">
        <f t="shared" si="103"/>
        <v>0</v>
      </c>
      <c r="AU123" s="5">
        <f t="shared" si="104"/>
        <v>0</v>
      </c>
      <c r="AV123" s="5">
        <f t="shared" si="105"/>
        <v>0</v>
      </c>
      <c r="AW123" s="5">
        <f t="shared" si="106"/>
        <v>0</v>
      </c>
      <c r="AX123" s="5">
        <f t="shared" si="107"/>
        <v>0</v>
      </c>
      <c r="AY123" s="5">
        <f t="shared" si="108"/>
        <v>0</v>
      </c>
      <c r="AZ123" s="5">
        <f t="shared" si="109"/>
        <v>0</v>
      </c>
      <c r="BA123" s="5">
        <f t="shared" si="110"/>
        <v>0</v>
      </c>
      <c r="BB123" s="5">
        <f t="shared" si="111"/>
        <v>0</v>
      </c>
      <c r="BC123" s="5">
        <f t="shared" si="112"/>
        <v>0</v>
      </c>
      <c r="BD123" s="5">
        <f t="shared" si="113"/>
        <v>0</v>
      </c>
      <c r="BE123" s="5">
        <f t="shared" si="114"/>
        <v>0</v>
      </c>
      <c r="BF123" s="5">
        <f t="shared" si="115"/>
        <v>0</v>
      </c>
      <c r="BG123" s="5">
        <f t="shared" si="116"/>
        <v>0</v>
      </c>
      <c r="BH123" s="5">
        <f t="shared" si="117"/>
        <v>0</v>
      </c>
      <c r="BI123" s="5">
        <f t="shared" si="118"/>
        <v>0</v>
      </c>
      <c r="BJ123" s="5">
        <f t="shared" si="119"/>
        <v>0</v>
      </c>
      <c r="BL123" s="3" t="s">
        <v>468</v>
      </c>
      <c r="BM123" s="3" t="s">
        <v>684</v>
      </c>
      <c r="BN123" s="3">
        <v>2.0000000000000001E-4</v>
      </c>
      <c r="BO123" s="4">
        <v>2411</v>
      </c>
      <c r="BR123" s="3" t="s">
        <v>435</v>
      </c>
      <c r="BS123" s="5">
        <f t="shared" si="120"/>
        <v>0</v>
      </c>
      <c r="BT123" s="23">
        <f t="shared" si="121"/>
        <v>4889</v>
      </c>
      <c r="BU123" s="5">
        <f t="shared" si="122"/>
        <v>0</v>
      </c>
      <c r="BV123" s="5">
        <f t="shared" si="123"/>
        <v>0</v>
      </c>
      <c r="BW123" s="5">
        <f t="shared" si="124"/>
        <v>0</v>
      </c>
      <c r="BX123" s="5">
        <f t="shared" si="125"/>
        <v>0</v>
      </c>
      <c r="BY123" s="5">
        <f t="shared" si="126"/>
        <v>0</v>
      </c>
      <c r="BZ123" s="5">
        <f t="shared" si="127"/>
        <v>0</v>
      </c>
      <c r="CA123" s="5">
        <f t="shared" si="128"/>
        <v>0</v>
      </c>
      <c r="CB123" s="5">
        <f t="shared" si="129"/>
        <v>0</v>
      </c>
      <c r="CC123" s="5">
        <f t="shared" si="130"/>
        <v>0</v>
      </c>
      <c r="CD123" s="5">
        <f t="shared" si="131"/>
        <v>0</v>
      </c>
      <c r="CE123" s="5">
        <f t="shared" si="132"/>
        <v>0</v>
      </c>
      <c r="CF123" s="5">
        <f t="shared" si="133"/>
        <v>0</v>
      </c>
      <c r="CG123" s="5">
        <f t="shared" si="134"/>
        <v>0</v>
      </c>
      <c r="CH123" s="5">
        <f t="shared" si="135"/>
        <v>0</v>
      </c>
      <c r="CI123" s="5">
        <f t="shared" si="136"/>
        <v>0</v>
      </c>
      <c r="CJ123" s="5">
        <f t="shared" si="137"/>
        <v>0</v>
      </c>
      <c r="CK123" s="5">
        <f t="shared" si="138"/>
        <v>0</v>
      </c>
      <c r="CL123" s="5">
        <f t="shared" si="139"/>
        <v>0</v>
      </c>
      <c r="CM123" s="5">
        <f t="shared" si="140"/>
        <v>0</v>
      </c>
      <c r="CN123" s="5">
        <f t="shared" si="141"/>
        <v>0</v>
      </c>
      <c r="CO123" s="5">
        <f t="shared" si="142"/>
        <v>0</v>
      </c>
      <c r="CP123" s="5">
        <f t="shared" si="143"/>
        <v>0</v>
      </c>
    </row>
    <row r="124" spans="1:94" ht="16" x14ac:dyDescent="0.2">
      <c r="A124" s="5" t="s">
        <v>139</v>
      </c>
      <c r="B124" s="5" t="s">
        <v>86</v>
      </c>
      <c r="C124" s="5">
        <v>6.0000000000000001E-3</v>
      </c>
      <c r="D124" s="5">
        <v>496</v>
      </c>
      <c r="G124" s="3" t="s">
        <v>435</v>
      </c>
      <c r="H124" s="5" t="e">
        <f t="shared" si="72"/>
        <v>#DIV/0!</v>
      </c>
      <c r="I124" s="5">
        <f t="shared" si="73"/>
        <v>2.0000000000000001E-4</v>
      </c>
      <c r="J124" s="8" t="e">
        <f t="shared" si="74"/>
        <v>#DIV/0!</v>
      </c>
      <c r="K124" s="8" t="e">
        <f t="shared" si="75"/>
        <v>#DIV/0!</v>
      </c>
      <c r="L124" s="8" t="e">
        <f t="shared" si="76"/>
        <v>#DIV/0!</v>
      </c>
      <c r="M124" s="8" t="e">
        <f t="shared" si="77"/>
        <v>#DIV/0!</v>
      </c>
      <c r="N124" s="8" t="e">
        <f t="shared" si="78"/>
        <v>#DIV/0!</v>
      </c>
      <c r="O124" s="20" t="e">
        <f t="shared" si="79"/>
        <v>#DIV/0!</v>
      </c>
      <c r="P124" s="20" t="e">
        <f t="shared" si="80"/>
        <v>#DIV/0!</v>
      </c>
      <c r="Q124" s="20" t="e">
        <f t="shared" si="81"/>
        <v>#DIV/0!</v>
      </c>
      <c r="R124" s="20" t="e">
        <f t="shared" si="82"/>
        <v>#DIV/0!</v>
      </c>
      <c r="S124" s="20" t="e">
        <f t="shared" si="83"/>
        <v>#DIV/0!</v>
      </c>
      <c r="T124" s="20" t="e">
        <f t="shared" si="84"/>
        <v>#DIV/0!</v>
      </c>
      <c r="U124" s="20" t="e">
        <f t="shared" si="85"/>
        <v>#DIV/0!</v>
      </c>
      <c r="V124" s="20" t="e">
        <f t="shared" si="86"/>
        <v>#DIV/0!</v>
      </c>
      <c r="W124" s="20" t="e">
        <f t="shared" si="87"/>
        <v>#DIV/0!</v>
      </c>
      <c r="X124" s="20" t="e">
        <f t="shared" si="88"/>
        <v>#DIV/0!</v>
      </c>
      <c r="Y124" s="20" t="e">
        <f t="shared" si="89"/>
        <v>#DIV/0!</v>
      </c>
      <c r="Z124" s="20" t="e">
        <f t="shared" si="90"/>
        <v>#DIV/0!</v>
      </c>
      <c r="AA124" s="20" t="e">
        <f t="shared" si="91"/>
        <v>#DIV/0!</v>
      </c>
      <c r="AB124" s="20" t="e">
        <f t="shared" si="92"/>
        <v>#DIV/0!</v>
      </c>
      <c r="AC124" s="20" t="e">
        <f t="shared" si="93"/>
        <v>#DIV/0!</v>
      </c>
      <c r="AD124" s="20" t="e">
        <f t="shared" si="94"/>
        <v>#DIV/0!</v>
      </c>
      <c r="AE124" s="20" t="e">
        <f t="shared" si="95"/>
        <v>#DIV/0!</v>
      </c>
      <c r="AG124" s="5" t="s">
        <v>139</v>
      </c>
      <c r="AH124" s="5" t="s">
        <v>86</v>
      </c>
      <c r="AI124" s="5">
        <v>6.0000000000000001E-3</v>
      </c>
      <c r="AJ124" s="5">
        <v>496</v>
      </c>
      <c r="AL124" s="3" t="s">
        <v>436</v>
      </c>
      <c r="AM124" s="5">
        <f t="shared" si="96"/>
        <v>0</v>
      </c>
      <c r="AN124" s="23">
        <f t="shared" si="97"/>
        <v>4889</v>
      </c>
      <c r="AO124" s="5">
        <f t="shared" si="98"/>
        <v>0</v>
      </c>
      <c r="AP124" s="5">
        <f t="shared" si="99"/>
        <v>0</v>
      </c>
      <c r="AQ124" s="5">
        <f t="shared" si="100"/>
        <v>0</v>
      </c>
      <c r="AR124" s="5">
        <f t="shared" si="101"/>
        <v>0</v>
      </c>
      <c r="AS124" s="5">
        <f t="shared" si="102"/>
        <v>0</v>
      </c>
      <c r="AT124" s="5">
        <f t="shared" si="103"/>
        <v>0</v>
      </c>
      <c r="AU124" s="5">
        <f t="shared" si="104"/>
        <v>0</v>
      </c>
      <c r="AV124" s="5">
        <f t="shared" si="105"/>
        <v>0</v>
      </c>
      <c r="AW124" s="5">
        <f t="shared" si="106"/>
        <v>0</v>
      </c>
      <c r="AX124" s="5">
        <f t="shared" si="107"/>
        <v>0</v>
      </c>
      <c r="AY124" s="5">
        <f t="shared" si="108"/>
        <v>0</v>
      </c>
      <c r="AZ124" s="5">
        <f t="shared" si="109"/>
        <v>0</v>
      </c>
      <c r="BA124" s="5">
        <f t="shared" si="110"/>
        <v>0</v>
      </c>
      <c r="BB124" s="5">
        <f t="shared" si="111"/>
        <v>0</v>
      </c>
      <c r="BC124" s="5">
        <f t="shared" si="112"/>
        <v>0</v>
      </c>
      <c r="BD124" s="5">
        <f t="shared" si="113"/>
        <v>0</v>
      </c>
      <c r="BE124" s="5">
        <f t="shared" si="114"/>
        <v>0</v>
      </c>
      <c r="BF124" s="5">
        <f t="shared" si="115"/>
        <v>0</v>
      </c>
      <c r="BG124" s="5">
        <f t="shared" si="116"/>
        <v>0</v>
      </c>
      <c r="BH124" s="5">
        <f t="shared" si="117"/>
        <v>0</v>
      </c>
      <c r="BI124" s="5">
        <f t="shared" si="118"/>
        <v>0</v>
      </c>
      <c r="BJ124" s="5">
        <f t="shared" si="119"/>
        <v>0</v>
      </c>
      <c r="BL124" s="3" t="s">
        <v>36</v>
      </c>
      <c r="BM124" s="3" t="s">
        <v>684</v>
      </c>
      <c r="BN124" s="3">
        <v>5.9999999999999995E-4</v>
      </c>
      <c r="BO124" s="4">
        <v>2411</v>
      </c>
      <c r="BR124" s="3" t="s">
        <v>436</v>
      </c>
      <c r="BS124" s="5">
        <f t="shared" si="120"/>
        <v>0</v>
      </c>
      <c r="BT124" s="23">
        <f t="shared" si="121"/>
        <v>4889</v>
      </c>
      <c r="BU124" s="5">
        <f t="shared" si="122"/>
        <v>0</v>
      </c>
      <c r="BV124" s="5">
        <f t="shared" si="123"/>
        <v>0</v>
      </c>
      <c r="BW124" s="5">
        <f t="shared" si="124"/>
        <v>0</v>
      </c>
      <c r="BX124" s="5">
        <f t="shared" si="125"/>
        <v>0</v>
      </c>
      <c r="BY124" s="5">
        <f t="shared" si="126"/>
        <v>0</v>
      </c>
      <c r="BZ124" s="5">
        <f t="shared" si="127"/>
        <v>0</v>
      </c>
      <c r="CA124" s="5">
        <f t="shared" si="128"/>
        <v>0</v>
      </c>
      <c r="CB124" s="5">
        <f t="shared" si="129"/>
        <v>0</v>
      </c>
      <c r="CC124" s="5">
        <f t="shared" si="130"/>
        <v>0</v>
      </c>
      <c r="CD124" s="5">
        <f t="shared" si="131"/>
        <v>0</v>
      </c>
      <c r="CE124" s="5">
        <f t="shared" si="132"/>
        <v>0</v>
      </c>
      <c r="CF124" s="5">
        <f t="shared" si="133"/>
        <v>0</v>
      </c>
      <c r="CG124" s="5">
        <f t="shared" si="134"/>
        <v>0</v>
      </c>
      <c r="CH124" s="5">
        <f t="shared" si="135"/>
        <v>0</v>
      </c>
      <c r="CI124" s="5">
        <f t="shared" si="136"/>
        <v>0</v>
      </c>
      <c r="CJ124" s="5">
        <f t="shared" si="137"/>
        <v>0</v>
      </c>
      <c r="CK124" s="5">
        <f t="shared" si="138"/>
        <v>0</v>
      </c>
      <c r="CL124" s="5">
        <f t="shared" si="139"/>
        <v>0</v>
      </c>
      <c r="CM124" s="5">
        <f t="shared" si="140"/>
        <v>0</v>
      </c>
      <c r="CN124" s="5">
        <f t="shared" si="141"/>
        <v>0</v>
      </c>
      <c r="CO124" s="5">
        <f t="shared" si="142"/>
        <v>0</v>
      </c>
      <c r="CP124" s="5">
        <f t="shared" si="143"/>
        <v>0</v>
      </c>
    </row>
    <row r="125" spans="1:94" ht="16" x14ac:dyDescent="0.2">
      <c r="A125" s="5" t="s">
        <v>142</v>
      </c>
      <c r="B125" s="5" t="s">
        <v>675</v>
      </c>
      <c r="C125" s="5">
        <v>7.0000000000000007E-2</v>
      </c>
      <c r="D125" s="5">
        <v>193</v>
      </c>
      <c r="G125" s="3" t="s">
        <v>436</v>
      </c>
      <c r="H125" s="5">
        <f t="shared" si="72"/>
        <v>1E-4</v>
      </c>
      <c r="I125" s="5" t="e">
        <f t="shared" si="73"/>
        <v>#DIV/0!</v>
      </c>
      <c r="J125" s="8" t="e">
        <f t="shared" si="74"/>
        <v>#DIV/0!</v>
      </c>
      <c r="K125" s="8" t="e">
        <f t="shared" si="75"/>
        <v>#DIV/0!</v>
      </c>
      <c r="L125" s="8" t="e">
        <f t="shared" si="76"/>
        <v>#DIV/0!</v>
      </c>
      <c r="M125" s="8" t="e">
        <f t="shared" si="77"/>
        <v>#DIV/0!</v>
      </c>
      <c r="N125" s="8" t="e">
        <f t="shared" si="78"/>
        <v>#DIV/0!</v>
      </c>
      <c r="O125" s="20" t="e">
        <f t="shared" si="79"/>
        <v>#DIV/0!</v>
      </c>
      <c r="P125" s="20" t="e">
        <f t="shared" si="80"/>
        <v>#DIV/0!</v>
      </c>
      <c r="Q125" s="20" t="e">
        <f t="shared" si="81"/>
        <v>#DIV/0!</v>
      </c>
      <c r="R125" s="20" t="e">
        <f t="shared" si="82"/>
        <v>#DIV/0!</v>
      </c>
      <c r="S125" s="20" t="e">
        <f t="shared" si="83"/>
        <v>#DIV/0!</v>
      </c>
      <c r="T125" s="20" t="e">
        <f t="shared" si="84"/>
        <v>#DIV/0!</v>
      </c>
      <c r="U125" s="20" t="e">
        <f t="shared" si="85"/>
        <v>#DIV/0!</v>
      </c>
      <c r="V125" s="20" t="e">
        <f t="shared" si="86"/>
        <v>#DIV/0!</v>
      </c>
      <c r="W125" s="20" t="e">
        <f t="shared" si="87"/>
        <v>#DIV/0!</v>
      </c>
      <c r="X125" s="20" t="e">
        <f t="shared" si="88"/>
        <v>#DIV/0!</v>
      </c>
      <c r="Y125" s="20" t="e">
        <f t="shared" si="89"/>
        <v>#DIV/0!</v>
      </c>
      <c r="Z125" s="20" t="e">
        <f t="shared" si="90"/>
        <v>#DIV/0!</v>
      </c>
      <c r="AA125" s="20" t="e">
        <f t="shared" si="91"/>
        <v>#DIV/0!</v>
      </c>
      <c r="AB125" s="20" t="e">
        <f t="shared" si="92"/>
        <v>#DIV/0!</v>
      </c>
      <c r="AC125" s="20" t="e">
        <f t="shared" si="93"/>
        <v>#DIV/0!</v>
      </c>
      <c r="AD125" s="20" t="e">
        <f t="shared" si="94"/>
        <v>#DIV/0!</v>
      </c>
      <c r="AE125" s="20" t="e">
        <f t="shared" si="95"/>
        <v>#DIV/0!</v>
      </c>
      <c r="AG125" s="5" t="s">
        <v>142</v>
      </c>
      <c r="AH125" s="5" t="s">
        <v>675</v>
      </c>
      <c r="AI125" s="5">
        <v>7.0000000000000007E-2</v>
      </c>
      <c r="AJ125" s="5">
        <v>193</v>
      </c>
      <c r="AL125" s="3" t="s">
        <v>437</v>
      </c>
      <c r="AM125" s="5">
        <f t="shared" si="96"/>
        <v>28557</v>
      </c>
      <c r="AN125" s="23">
        <f t="shared" si="97"/>
        <v>0</v>
      </c>
      <c r="AO125" s="5">
        <f t="shared" si="98"/>
        <v>0</v>
      </c>
      <c r="AP125" s="5">
        <f t="shared" si="99"/>
        <v>0</v>
      </c>
      <c r="AQ125" s="5">
        <f t="shared" si="100"/>
        <v>0</v>
      </c>
      <c r="AR125" s="5">
        <f t="shared" si="101"/>
        <v>0</v>
      </c>
      <c r="AS125" s="5">
        <f t="shared" si="102"/>
        <v>0</v>
      </c>
      <c r="AT125" s="5">
        <f t="shared" si="103"/>
        <v>0</v>
      </c>
      <c r="AU125" s="5">
        <f t="shared" si="104"/>
        <v>0</v>
      </c>
      <c r="AV125" s="5">
        <f t="shared" si="105"/>
        <v>0</v>
      </c>
      <c r="AW125" s="5">
        <f t="shared" si="106"/>
        <v>0</v>
      </c>
      <c r="AX125" s="5">
        <f t="shared" si="107"/>
        <v>0</v>
      </c>
      <c r="AY125" s="5">
        <f t="shared" si="108"/>
        <v>0</v>
      </c>
      <c r="AZ125" s="5">
        <f t="shared" si="109"/>
        <v>0</v>
      </c>
      <c r="BA125" s="5">
        <f t="shared" si="110"/>
        <v>0</v>
      </c>
      <c r="BB125" s="5">
        <f t="shared" si="111"/>
        <v>0</v>
      </c>
      <c r="BC125" s="5">
        <f t="shared" si="112"/>
        <v>0</v>
      </c>
      <c r="BD125" s="5">
        <f t="shared" si="113"/>
        <v>0</v>
      </c>
      <c r="BE125" s="5">
        <f t="shared" si="114"/>
        <v>0</v>
      </c>
      <c r="BF125" s="5">
        <f t="shared" si="115"/>
        <v>0</v>
      </c>
      <c r="BG125" s="5">
        <f t="shared" si="116"/>
        <v>0</v>
      </c>
      <c r="BH125" s="5">
        <f t="shared" si="117"/>
        <v>0</v>
      </c>
      <c r="BI125" s="5">
        <f t="shared" si="118"/>
        <v>0</v>
      </c>
      <c r="BJ125" s="5">
        <f t="shared" si="119"/>
        <v>0</v>
      </c>
      <c r="BL125" s="3" t="s">
        <v>470</v>
      </c>
      <c r="BM125" s="3" t="s">
        <v>690</v>
      </c>
      <c r="BN125" s="3">
        <v>1E-3</v>
      </c>
      <c r="BO125" s="3">
        <v>564</v>
      </c>
      <c r="BR125" s="3" t="s">
        <v>437</v>
      </c>
      <c r="BS125" s="5">
        <f t="shared" si="120"/>
        <v>28557</v>
      </c>
      <c r="BT125" s="23">
        <f t="shared" si="121"/>
        <v>0</v>
      </c>
      <c r="BU125" s="5">
        <f t="shared" si="122"/>
        <v>0</v>
      </c>
      <c r="BV125" s="5">
        <f t="shared" si="123"/>
        <v>0</v>
      </c>
      <c r="BW125" s="5">
        <f t="shared" si="124"/>
        <v>0</v>
      </c>
      <c r="BX125" s="5">
        <f t="shared" si="125"/>
        <v>0</v>
      </c>
      <c r="BY125" s="5">
        <f t="shared" si="126"/>
        <v>0</v>
      </c>
      <c r="BZ125" s="5">
        <f t="shared" si="127"/>
        <v>0</v>
      </c>
      <c r="CA125" s="5">
        <f t="shared" si="128"/>
        <v>0</v>
      </c>
      <c r="CB125" s="5">
        <f t="shared" si="129"/>
        <v>0</v>
      </c>
      <c r="CC125" s="5">
        <f t="shared" si="130"/>
        <v>0</v>
      </c>
      <c r="CD125" s="5">
        <f t="shared" si="131"/>
        <v>0</v>
      </c>
      <c r="CE125" s="5">
        <f t="shared" si="132"/>
        <v>0</v>
      </c>
      <c r="CF125" s="5">
        <f t="shared" si="133"/>
        <v>0</v>
      </c>
      <c r="CG125" s="5">
        <f t="shared" si="134"/>
        <v>0</v>
      </c>
      <c r="CH125" s="5">
        <f t="shared" si="135"/>
        <v>0</v>
      </c>
      <c r="CI125" s="5">
        <f t="shared" si="136"/>
        <v>0</v>
      </c>
      <c r="CJ125" s="5">
        <f t="shared" si="137"/>
        <v>0</v>
      </c>
      <c r="CK125" s="5">
        <f t="shared" si="138"/>
        <v>0</v>
      </c>
      <c r="CL125" s="5">
        <f t="shared" si="139"/>
        <v>0</v>
      </c>
      <c r="CM125" s="5">
        <f t="shared" si="140"/>
        <v>0</v>
      </c>
      <c r="CN125" s="5">
        <f t="shared" si="141"/>
        <v>0</v>
      </c>
      <c r="CO125" s="5">
        <f t="shared" si="142"/>
        <v>0</v>
      </c>
      <c r="CP125" s="5">
        <f t="shared" si="143"/>
        <v>0</v>
      </c>
    </row>
    <row r="126" spans="1:94" ht="16" x14ac:dyDescent="0.2">
      <c r="A126" s="5" t="s">
        <v>142</v>
      </c>
      <c r="B126" s="5" t="s">
        <v>676</v>
      </c>
      <c r="C126" s="5">
        <v>8.9999999999999993E-3</v>
      </c>
      <c r="D126" s="5">
        <v>268</v>
      </c>
      <c r="G126" s="3" t="s">
        <v>437</v>
      </c>
      <c r="H126" s="5">
        <f t="shared" si="72"/>
        <v>7.1199999999999999E-2</v>
      </c>
      <c r="I126" s="5">
        <f t="shared" si="73"/>
        <v>4.7750000000000001E-2</v>
      </c>
      <c r="J126" s="8">
        <f t="shared" si="74"/>
        <v>0.11799166666666666</v>
      </c>
      <c r="K126" s="8">
        <f t="shared" si="75"/>
        <v>0.112</v>
      </c>
      <c r="L126" s="8">
        <f t="shared" si="76"/>
        <v>0.13700000000000001</v>
      </c>
      <c r="M126" s="8">
        <f t="shared" si="77"/>
        <v>0.1118</v>
      </c>
      <c r="N126" s="8">
        <f t="shared" si="78"/>
        <v>6.3950000000000007E-2</v>
      </c>
      <c r="O126" s="20">
        <f t="shared" si="79"/>
        <v>3.7900000000000003E-2</v>
      </c>
      <c r="P126" s="20">
        <f t="shared" si="80"/>
        <v>5.3699999999999998E-2</v>
      </c>
      <c r="Q126" s="20">
        <f t="shared" si="81"/>
        <v>6.2E-2</v>
      </c>
      <c r="R126" s="20">
        <f t="shared" si="82"/>
        <v>7.46E-2</v>
      </c>
      <c r="S126" s="20">
        <f t="shared" si="83"/>
        <v>2.1999999999999999E-2</v>
      </c>
      <c r="T126" s="20">
        <f t="shared" si="84"/>
        <v>6.8099999999999994E-2</v>
      </c>
      <c r="U126" s="20">
        <f t="shared" si="85"/>
        <v>6.7999999999999996E-3</v>
      </c>
      <c r="V126" s="20">
        <f t="shared" si="86"/>
        <v>7.4800000000000005E-2</v>
      </c>
      <c r="W126" s="20">
        <f t="shared" si="87"/>
        <v>5.3400000000000003E-2</v>
      </c>
      <c r="X126" s="20">
        <f t="shared" si="88"/>
        <v>3.5999999999999997E-2</v>
      </c>
      <c r="Y126" s="20">
        <f t="shared" si="89"/>
        <v>2.9000000000000001E-2</v>
      </c>
      <c r="Z126" s="20">
        <f t="shared" si="90"/>
        <v>6.4079999999999998E-2</v>
      </c>
      <c r="AA126" s="20">
        <f t="shared" si="91"/>
        <v>2E-3</v>
      </c>
      <c r="AB126" s="20">
        <f t="shared" si="92"/>
        <v>6.9500000000000006E-2</v>
      </c>
      <c r="AC126" s="20">
        <f t="shared" si="93"/>
        <v>6.6500000000000004E-2</v>
      </c>
      <c r="AD126" s="20">
        <f t="shared" si="94"/>
        <v>8.5000000000000006E-2</v>
      </c>
      <c r="AE126" s="20">
        <f t="shared" si="95"/>
        <v>8.9200000000000002E-2</v>
      </c>
      <c r="AG126" s="5" t="s">
        <v>142</v>
      </c>
      <c r="AH126" s="5" t="s">
        <v>676</v>
      </c>
      <c r="AI126" s="5">
        <v>8.9999999999999993E-3</v>
      </c>
      <c r="AJ126" s="5">
        <v>268</v>
      </c>
      <c r="AL126" s="3" t="s">
        <v>24</v>
      </c>
      <c r="AM126" s="5">
        <f t="shared" si="96"/>
        <v>448754</v>
      </c>
      <c r="AN126" s="23">
        <f t="shared" si="97"/>
        <v>38217</v>
      </c>
      <c r="AO126" s="5">
        <f t="shared" si="98"/>
        <v>1249759</v>
      </c>
      <c r="AP126" s="5">
        <f t="shared" si="99"/>
        <v>273</v>
      </c>
      <c r="AQ126" s="5">
        <f t="shared" si="100"/>
        <v>339</v>
      </c>
      <c r="AR126" s="5">
        <f t="shared" si="101"/>
        <v>1243448</v>
      </c>
      <c r="AS126" s="5">
        <f t="shared" si="102"/>
        <v>11538</v>
      </c>
      <c r="AT126" s="5">
        <f t="shared" si="103"/>
        <v>11499</v>
      </c>
      <c r="AU126" s="5">
        <f t="shared" si="104"/>
        <v>1772</v>
      </c>
      <c r="AV126" s="5">
        <f t="shared" si="105"/>
        <v>100</v>
      </c>
      <c r="AW126" s="5">
        <f t="shared" si="106"/>
        <v>185391</v>
      </c>
      <c r="AX126" s="5">
        <f t="shared" si="107"/>
        <v>77584</v>
      </c>
      <c r="AY126" s="5">
        <f t="shared" si="108"/>
        <v>99672</v>
      </c>
      <c r="AZ126" s="5">
        <f t="shared" si="109"/>
        <v>24582</v>
      </c>
      <c r="BA126" s="5">
        <f t="shared" si="110"/>
        <v>27978</v>
      </c>
      <c r="BB126" s="5">
        <f t="shared" si="111"/>
        <v>43540</v>
      </c>
      <c r="BC126" s="5">
        <f t="shared" si="112"/>
        <v>50614</v>
      </c>
      <c r="BD126" s="5">
        <f t="shared" si="113"/>
        <v>105</v>
      </c>
      <c r="BE126" s="5">
        <f t="shared" si="114"/>
        <v>265339</v>
      </c>
      <c r="BF126" s="5">
        <f t="shared" si="115"/>
        <v>279</v>
      </c>
      <c r="BG126" s="5">
        <f t="shared" si="116"/>
        <v>261235</v>
      </c>
      <c r="BH126" s="5">
        <f t="shared" si="117"/>
        <v>669</v>
      </c>
      <c r="BI126" s="5">
        <f t="shared" si="118"/>
        <v>496</v>
      </c>
      <c r="BJ126" s="5">
        <f t="shared" si="119"/>
        <v>70890</v>
      </c>
      <c r="BL126" s="3" t="s">
        <v>470</v>
      </c>
      <c r="BM126" s="3" t="s">
        <v>684</v>
      </c>
      <c r="BN126" s="3">
        <v>8.0000000000000004E-4</v>
      </c>
      <c r="BO126" s="4">
        <v>2411</v>
      </c>
      <c r="BR126" s="3" t="s">
        <v>24</v>
      </c>
      <c r="BS126" s="5">
        <f t="shared" si="120"/>
        <v>448754</v>
      </c>
      <c r="BT126" s="23">
        <f t="shared" si="121"/>
        <v>38217</v>
      </c>
      <c r="BU126" s="5">
        <f t="shared" si="122"/>
        <v>1249759</v>
      </c>
      <c r="BV126" s="5">
        <f t="shared" si="123"/>
        <v>273</v>
      </c>
      <c r="BW126" s="5">
        <f t="shared" si="124"/>
        <v>339</v>
      </c>
      <c r="BX126" s="5">
        <f t="shared" si="125"/>
        <v>1243448</v>
      </c>
      <c r="BY126" s="5">
        <f t="shared" si="126"/>
        <v>11538</v>
      </c>
      <c r="BZ126" s="5">
        <f t="shared" si="127"/>
        <v>11499</v>
      </c>
      <c r="CA126" s="5">
        <f t="shared" si="128"/>
        <v>1772</v>
      </c>
      <c r="CB126" s="5">
        <f t="shared" si="129"/>
        <v>100</v>
      </c>
      <c r="CC126" s="5">
        <f t="shared" si="130"/>
        <v>185391</v>
      </c>
      <c r="CD126" s="5">
        <f t="shared" si="131"/>
        <v>77584</v>
      </c>
      <c r="CE126" s="5">
        <f t="shared" si="132"/>
        <v>99672</v>
      </c>
      <c r="CF126" s="5">
        <f t="shared" si="133"/>
        <v>24582</v>
      </c>
      <c r="CG126" s="5">
        <f t="shared" si="134"/>
        <v>27978</v>
      </c>
      <c r="CH126" s="5">
        <f t="shared" si="135"/>
        <v>43540</v>
      </c>
      <c r="CI126" s="5">
        <f t="shared" si="136"/>
        <v>50614</v>
      </c>
      <c r="CJ126" s="5">
        <f t="shared" si="137"/>
        <v>105</v>
      </c>
      <c r="CK126" s="5">
        <f t="shared" si="138"/>
        <v>265339</v>
      </c>
      <c r="CL126" s="5">
        <f t="shared" si="139"/>
        <v>279</v>
      </c>
      <c r="CM126" s="5">
        <f t="shared" si="140"/>
        <v>261235</v>
      </c>
      <c r="CN126" s="5">
        <f t="shared" si="141"/>
        <v>669</v>
      </c>
      <c r="CO126" s="5">
        <f t="shared" si="142"/>
        <v>496</v>
      </c>
      <c r="CP126" s="5">
        <f t="shared" si="143"/>
        <v>70890</v>
      </c>
    </row>
    <row r="127" spans="1:94" ht="16" x14ac:dyDescent="0.2">
      <c r="A127" s="5" t="s">
        <v>142</v>
      </c>
      <c r="B127" s="5" t="s">
        <v>88</v>
      </c>
      <c r="C127" s="5">
        <v>1.2999999999999999E-2</v>
      </c>
      <c r="D127" s="5">
        <v>39</v>
      </c>
      <c r="G127" s="3" t="s">
        <v>24</v>
      </c>
      <c r="H127" s="5">
        <f t="shared" si="72"/>
        <v>5.8114285714285716E-2</v>
      </c>
      <c r="I127" s="5">
        <f t="shared" si="73"/>
        <v>6.6400000000000001E-2</v>
      </c>
      <c r="J127" s="8">
        <f t="shared" si="74"/>
        <v>2.4599999999999999E-3</v>
      </c>
      <c r="K127" s="8">
        <f t="shared" si="75"/>
        <v>2E-3</v>
      </c>
      <c r="L127" s="8" t="e">
        <f t="shared" si="76"/>
        <v>#DIV/0!</v>
      </c>
      <c r="M127" s="8">
        <f t="shared" si="77"/>
        <v>6.4999999999999997E-4</v>
      </c>
      <c r="N127" s="8">
        <f t="shared" si="78"/>
        <v>1.1000000000000001E-3</v>
      </c>
      <c r="O127" s="20">
        <f t="shared" si="79"/>
        <v>1.1000000000000001E-3</v>
      </c>
      <c r="P127" s="20" t="e">
        <f t="shared" si="80"/>
        <v>#DIV/0!</v>
      </c>
      <c r="Q127" s="20" t="e">
        <f t="shared" si="81"/>
        <v>#DIV/0!</v>
      </c>
      <c r="R127" s="20">
        <f t="shared" si="82"/>
        <v>1E-4</v>
      </c>
      <c r="S127" s="20" t="e">
        <f t="shared" si="83"/>
        <v>#DIV/0!</v>
      </c>
      <c r="T127" s="20" t="e">
        <f t="shared" si="84"/>
        <v>#DIV/0!</v>
      </c>
      <c r="U127" s="20">
        <f t="shared" si="85"/>
        <v>1E-4</v>
      </c>
      <c r="V127" s="20">
        <f t="shared" si="86"/>
        <v>1E-4</v>
      </c>
      <c r="W127" s="20">
        <f t="shared" si="87"/>
        <v>1E-4</v>
      </c>
      <c r="X127" s="20">
        <f t="shared" si="88"/>
        <v>2.0000000000000001E-4</v>
      </c>
      <c r="Y127" s="20" t="e">
        <f t="shared" si="89"/>
        <v>#DIV/0!</v>
      </c>
      <c r="Z127" s="20">
        <f t="shared" si="90"/>
        <v>1.2160000000000001E-2</v>
      </c>
      <c r="AA127" s="20">
        <f t="shared" si="91"/>
        <v>6.0999999999999999E-2</v>
      </c>
      <c r="AB127" s="20">
        <f t="shared" si="92"/>
        <v>5.0000000000000001E-3</v>
      </c>
      <c r="AC127" s="20">
        <f t="shared" si="93"/>
        <v>6.0000000000000001E-3</v>
      </c>
      <c r="AD127" s="20">
        <f t="shared" si="94"/>
        <v>1.2E-2</v>
      </c>
      <c r="AE127" s="20">
        <f t="shared" si="95"/>
        <v>1.6000000000000001E-3</v>
      </c>
      <c r="AG127" s="5" t="s">
        <v>142</v>
      </c>
      <c r="AH127" s="5" t="s">
        <v>88</v>
      </c>
      <c r="AI127" s="5">
        <v>1.2999999999999999E-2</v>
      </c>
      <c r="AJ127" s="5">
        <v>39</v>
      </c>
      <c r="AL127" s="3" t="s">
        <v>440</v>
      </c>
      <c r="AM127" s="5">
        <f>SUMIFS(AJ:AJ,AH:AH,"*african*",AG:AG,AL127)</f>
        <v>448754</v>
      </c>
      <c r="AN127" s="23">
        <f t="shared" si="97"/>
        <v>33328</v>
      </c>
      <c r="AO127" s="5">
        <f t="shared" si="98"/>
        <v>1248238</v>
      </c>
      <c r="AP127" s="5">
        <f t="shared" si="99"/>
        <v>273</v>
      </c>
      <c r="AQ127" s="5">
        <f t="shared" si="100"/>
        <v>0</v>
      </c>
      <c r="AR127" s="5">
        <f t="shared" si="101"/>
        <v>1243448</v>
      </c>
      <c r="AS127" s="5">
        <f t="shared" si="102"/>
        <v>11499</v>
      </c>
      <c r="AT127" s="5">
        <f t="shared" si="103"/>
        <v>11499</v>
      </c>
      <c r="AU127" s="5">
        <f t="shared" si="104"/>
        <v>0</v>
      </c>
      <c r="AV127" s="5">
        <f t="shared" si="105"/>
        <v>0</v>
      </c>
      <c r="AW127" s="5">
        <f t="shared" si="106"/>
        <v>185391</v>
      </c>
      <c r="AX127" s="5">
        <f t="shared" si="107"/>
        <v>0</v>
      </c>
      <c r="AY127" s="5">
        <f t="shared" si="108"/>
        <v>0</v>
      </c>
      <c r="AZ127" s="5">
        <f t="shared" si="109"/>
        <v>24582</v>
      </c>
      <c r="BA127" s="5">
        <f t="shared" si="110"/>
        <v>27978</v>
      </c>
      <c r="BB127" s="5">
        <f t="shared" si="111"/>
        <v>43540</v>
      </c>
      <c r="BC127" s="5">
        <f t="shared" si="112"/>
        <v>50614</v>
      </c>
      <c r="BD127" s="5">
        <f t="shared" si="113"/>
        <v>0</v>
      </c>
      <c r="BE127" s="5">
        <f t="shared" si="114"/>
        <v>265339</v>
      </c>
      <c r="BF127" s="5">
        <f t="shared" si="115"/>
        <v>279</v>
      </c>
      <c r="BG127" s="5">
        <f t="shared" si="116"/>
        <v>261235</v>
      </c>
      <c r="BH127" s="5">
        <f t="shared" si="117"/>
        <v>669</v>
      </c>
      <c r="BI127" s="5">
        <f t="shared" si="118"/>
        <v>496</v>
      </c>
      <c r="BJ127" s="5">
        <f t="shared" si="119"/>
        <v>70890</v>
      </c>
      <c r="BL127" s="3" t="s">
        <v>470</v>
      </c>
      <c r="BM127" s="3" t="s">
        <v>675</v>
      </c>
      <c r="BN127" s="3">
        <v>3.0000000000000001E-3</v>
      </c>
      <c r="BO127" s="3">
        <v>193</v>
      </c>
      <c r="BR127" s="3" t="s">
        <v>440</v>
      </c>
      <c r="BS127" s="5">
        <f t="shared" si="120"/>
        <v>448754</v>
      </c>
      <c r="BT127" s="23">
        <f t="shared" si="121"/>
        <v>33328</v>
      </c>
      <c r="BU127" s="5">
        <f t="shared" si="122"/>
        <v>1248238</v>
      </c>
      <c r="BV127" s="5">
        <f t="shared" si="123"/>
        <v>273</v>
      </c>
      <c r="BW127" s="5">
        <f t="shared" si="124"/>
        <v>0</v>
      </c>
      <c r="BX127" s="5">
        <f t="shared" si="125"/>
        <v>1243448</v>
      </c>
      <c r="BY127" s="5">
        <f t="shared" si="126"/>
        <v>11499</v>
      </c>
      <c r="BZ127" s="5">
        <f t="shared" si="127"/>
        <v>11499</v>
      </c>
      <c r="CA127" s="5">
        <f t="shared" si="128"/>
        <v>0</v>
      </c>
      <c r="CB127" s="5">
        <f t="shared" si="129"/>
        <v>0</v>
      </c>
      <c r="CC127" s="5">
        <f t="shared" si="130"/>
        <v>185391</v>
      </c>
      <c r="CD127" s="5">
        <f t="shared" si="131"/>
        <v>0</v>
      </c>
      <c r="CE127" s="5">
        <f t="shared" si="132"/>
        <v>0</v>
      </c>
      <c r="CF127" s="5">
        <f t="shared" si="133"/>
        <v>24582</v>
      </c>
      <c r="CG127" s="5">
        <f t="shared" si="134"/>
        <v>27978</v>
      </c>
      <c r="CH127" s="5">
        <f t="shared" si="135"/>
        <v>43540</v>
      </c>
      <c r="CI127" s="5">
        <f t="shared" si="136"/>
        <v>50614</v>
      </c>
      <c r="CJ127" s="5">
        <f t="shared" si="137"/>
        <v>0</v>
      </c>
      <c r="CK127" s="5">
        <f t="shared" si="138"/>
        <v>265339</v>
      </c>
      <c r="CL127" s="5">
        <f t="shared" si="139"/>
        <v>279</v>
      </c>
      <c r="CM127" s="5">
        <f t="shared" si="140"/>
        <v>261235</v>
      </c>
      <c r="CN127" s="5">
        <f t="shared" si="141"/>
        <v>669</v>
      </c>
      <c r="CO127" s="5">
        <f t="shared" si="142"/>
        <v>496</v>
      </c>
      <c r="CP127" s="5">
        <f t="shared" si="143"/>
        <v>70890</v>
      </c>
    </row>
    <row r="128" spans="1:94" ht="16" x14ac:dyDescent="0.2">
      <c r="A128" s="5" t="s">
        <v>142</v>
      </c>
      <c r="B128" s="5" t="s">
        <v>677</v>
      </c>
      <c r="C128" s="5">
        <v>3.5000000000000003E-2</v>
      </c>
      <c r="D128" s="5">
        <v>113</v>
      </c>
      <c r="G128" s="3" t="s">
        <v>440</v>
      </c>
      <c r="H128" s="5">
        <f t="shared" si="72"/>
        <v>1E-4</v>
      </c>
      <c r="I128" s="5" t="e">
        <f t="shared" si="73"/>
        <v>#DIV/0!</v>
      </c>
      <c r="J128" s="8">
        <f t="shared" si="74"/>
        <v>2E-3</v>
      </c>
      <c r="K128" s="8" t="e">
        <f t="shared" si="75"/>
        <v>#DIV/0!</v>
      </c>
      <c r="L128" s="8" t="e">
        <f t="shared" si="76"/>
        <v>#DIV/0!</v>
      </c>
      <c r="M128" s="8" t="e">
        <f t="shared" si="77"/>
        <v>#DIV/0!</v>
      </c>
      <c r="N128" s="8" t="e">
        <f t="shared" si="78"/>
        <v>#DIV/0!</v>
      </c>
      <c r="O128" s="20" t="e">
        <f t="shared" si="79"/>
        <v>#DIV/0!</v>
      </c>
      <c r="P128" s="20" t="e">
        <f t="shared" si="80"/>
        <v>#DIV/0!</v>
      </c>
      <c r="Q128" s="20" t="e">
        <f t="shared" si="81"/>
        <v>#DIV/0!</v>
      </c>
      <c r="R128" s="20" t="e">
        <f t="shared" si="82"/>
        <v>#DIV/0!</v>
      </c>
      <c r="S128" s="20" t="e">
        <f t="shared" si="83"/>
        <v>#DIV/0!</v>
      </c>
      <c r="T128" s="20" t="e">
        <f t="shared" si="84"/>
        <v>#DIV/0!</v>
      </c>
      <c r="U128" s="20" t="e">
        <f t="shared" si="85"/>
        <v>#DIV/0!</v>
      </c>
      <c r="V128" s="20" t="e">
        <f t="shared" si="86"/>
        <v>#DIV/0!</v>
      </c>
      <c r="W128" s="20" t="e">
        <f t="shared" si="87"/>
        <v>#DIV/0!</v>
      </c>
      <c r="X128" s="20" t="e">
        <f t="shared" si="88"/>
        <v>#DIV/0!</v>
      </c>
      <c r="Y128" s="20" t="e">
        <f t="shared" si="89"/>
        <v>#DIV/0!</v>
      </c>
      <c r="Z128" s="20" t="e">
        <f t="shared" si="90"/>
        <v>#DIV/0!</v>
      </c>
      <c r="AA128" s="20" t="e">
        <f t="shared" si="91"/>
        <v>#DIV/0!</v>
      </c>
      <c r="AB128" s="20" t="e">
        <f t="shared" si="92"/>
        <v>#DIV/0!</v>
      </c>
      <c r="AC128" s="20" t="e">
        <f t="shared" si="93"/>
        <v>#DIV/0!</v>
      </c>
      <c r="AD128" s="20" t="e">
        <f t="shared" si="94"/>
        <v>#DIV/0!</v>
      </c>
      <c r="AE128" s="20" t="e">
        <f t="shared" si="95"/>
        <v>#DIV/0!</v>
      </c>
      <c r="AG128" s="5" t="s">
        <v>142</v>
      </c>
      <c r="AH128" s="5" t="s">
        <v>677</v>
      </c>
      <c r="AI128" s="5">
        <v>3.5000000000000003E-2</v>
      </c>
      <c r="AJ128" s="5">
        <v>113</v>
      </c>
      <c r="AL128" s="3" t="s">
        <v>442</v>
      </c>
      <c r="AM128" s="5">
        <f t="shared" si="96"/>
        <v>28557</v>
      </c>
      <c r="AN128" s="23">
        <f t="shared" si="97"/>
        <v>0</v>
      </c>
      <c r="AO128" s="5">
        <f t="shared" si="98"/>
        <v>268</v>
      </c>
      <c r="AP128" s="5">
        <f t="shared" si="99"/>
        <v>0</v>
      </c>
      <c r="AQ128" s="5">
        <f t="shared" si="100"/>
        <v>0</v>
      </c>
      <c r="AR128" s="5">
        <f t="shared" si="101"/>
        <v>0</v>
      </c>
      <c r="AS128" s="5">
        <f t="shared" si="102"/>
        <v>0</v>
      </c>
      <c r="AT128" s="5">
        <f t="shared" si="103"/>
        <v>0</v>
      </c>
      <c r="AU128" s="5">
        <f t="shared" si="104"/>
        <v>0</v>
      </c>
      <c r="AV128" s="5">
        <f t="shared" si="105"/>
        <v>0</v>
      </c>
      <c r="AW128" s="5">
        <f t="shared" si="106"/>
        <v>0</v>
      </c>
      <c r="AX128" s="5">
        <f t="shared" si="107"/>
        <v>0</v>
      </c>
      <c r="AY128" s="5">
        <f t="shared" si="108"/>
        <v>0</v>
      </c>
      <c r="AZ128" s="5">
        <f t="shared" si="109"/>
        <v>0</v>
      </c>
      <c r="BA128" s="5">
        <f t="shared" si="110"/>
        <v>0</v>
      </c>
      <c r="BB128" s="5">
        <f t="shared" si="111"/>
        <v>0</v>
      </c>
      <c r="BC128" s="5">
        <f t="shared" si="112"/>
        <v>0</v>
      </c>
      <c r="BD128" s="5">
        <f t="shared" si="113"/>
        <v>0</v>
      </c>
      <c r="BE128" s="5">
        <f t="shared" si="114"/>
        <v>0</v>
      </c>
      <c r="BF128" s="5">
        <f t="shared" si="115"/>
        <v>0</v>
      </c>
      <c r="BG128" s="5">
        <f t="shared" si="116"/>
        <v>0</v>
      </c>
      <c r="BH128" s="5">
        <f t="shared" si="117"/>
        <v>0</v>
      </c>
      <c r="BI128" s="5">
        <f t="shared" si="118"/>
        <v>0</v>
      </c>
      <c r="BJ128" s="5">
        <f t="shared" si="119"/>
        <v>0</v>
      </c>
      <c r="BL128" s="3" t="s">
        <v>472</v>
      </c>
      <c r="BM128" s="3" t="s">
        <v>189</v>
      </c>
      <c r="BN128" s="3">
        <v>1.4E-2</v>
      </c>
      <c r="BO128" s="3">
        <v>187</v>
      </c>
      <c r="BR128" s="3" t="s">
        <v>442</v>
      </c>
      <c r="BS128" s="5">
        <f t="shared" si="120"/>
        <v>28557</v>
      </c>
      <c r="BT128" s="23">
        <f t="shared" si="121"/>
        <v>0</v>
      </c>
      <c r="BU128" s="5">
        <f t="shared" si="122"/>
        <v>268</v>
      </c>
      <c r="BV128" s="5">
        <f t="shared" si="123"/>
        <v>0</v>
      </c>
      <c r="BW128" s="5">
        <f t="shared" si="124"/>
        <v>0</v>
      </c>
      <c r="BX128" s="5">
        <f t="shared" si="125"/>
        <v>0</v>
      </c>
      <c r="BY128" s="5">
        <f t="shared" si="126"/>
        <v>0</v>
      </c>
      <c r="BZ128" s="5">
        <f t="shared" si="127"/>
        <v>0</v>
      </c>
      <c r="CA128" s="5">
        <f t="shared" si="128"/>
        <v>0</v>
      </c>
      <c r="CB128" s="5">
        <f t="shared" si="129"/>
        <v>0</v>
      </c>
      <c r="CC128" s="5">
        <f t="shared" si="130"/>
        <v>0</v>
      </c>
      <c r="CD128" s="5">
        <f t="shared" si="131"/>
        <v>0</v>
      </c>
      <c r="CE128" s="5">
        <f t="shared" si="132"/>
        <v>0</v>
      </c>
      <c r="CF128" s="5">
        <f t="shared" si="133"/>
        <v>0</v>
      </c>
      <c r="CG128" s="5">
        <f t="shared" si="134"/>
        <v>0</v>
      </c>
      <c r="CH128" s="5">
        <f t="shared" si="135"/>
        <v>0</v>
      </c>
      <c r="CI128" s="5">
        <f t="shared" si="136"/>
        <v>0</v>
      </c>
      <c r="CJ128" s="5">
        <f t="shared" si="137"/>
        <v>0</v>
      </c>
      <c r="CK128" s="5">
        <f t="shared" si="138"/>
        <v>0</v>
      </c>
      <c r="CL128" s="5">
        <f t="shared" si="139"/>
        <v>0</v>
      </c>
      <c r="CM128" s="5">
        <f t="shared" si="140"/>
        <v>0</v>
      </c>
      <c r="CN128" s="5">
        <f t="shared" si="141"/>
        <v>0</v>
      </c>
      <c r="CO128" s="5">
        <f t="shared" si="142"/>
        <v>0</v>
      </c>
      <c r="CP128" s="5">
        <f t="shared" si="143"/>
        <v>0</v>
      </c>
    </row>
    <row r="129" spans="1:94" ht="16" x14ac:dyDescent="0.2">
      <c r="A129" s="5" t="s">
        <v>142</v>
      </c>
      <c r="B129" s="5" t="s">
        <v>87</v>
      </c>
      <c r="C129" s="5">
        <v>1.7999999999999999E-2</v>
      </c>
      <c r="D129" s="5">
        <v>339</v>
      </c>
      <c r="G129" s="3" t="s">
        <v>442</v>
      </c>
      <c r="H129" s="5" t="e">
        <f t="shared" si="72"/>
        <v>#DIV/0!</v>
      </c>
      <c r="I129" s="5" t="e">
        <f t="shared" si="73"/>
        <v>#DIV/0!</v>
      </c>
      <c r="J129" s="8">
        <f t="shared" si="74"/>
        <v>1E-4</v>
      </c>
      <c r="K129" s="8" t="e">
        <f t="shared" si="75"/>
        <v>#DIV/0!</v>
      </c>
      <c r="L129" s="8" t="e">
        <f t="shared" si="76"/>
        <v>#DIV/0!</v>
      </c>
      <c r="M129" s="8">
        <f t="shared" si="77"/>
        <v>1E-4</v>
      </c>
      <c r="N129" s="8" t="e">
        <f t="shared" si="78"/>
        <v>#DIV/0!</v>
      </c>
      <c r="O129" s="20" t="e">
        <f t="shared" si="79"/>
        <v>#DIV/0!</v>
      </c>
      <c r="P129" s="20" t="e">
        <f t="shared" si="80"/>
        <v>#DIV/0!</v>
      </c>
      <c r="Q129" s="20" t="e">
        <f t="shared" si="81"/>
        <v>#DIV/0!</v>
      </c>
      <c r="R129" s="20" t="e">
        <f t="shared" si="82"/>
        <v>#DIV/0!</v>
      </c>
      <c r="S129" s="20" t="e">
        <f t="shared" si="83"/>
        <v>#DIV/0!</v>
      </c>
      <c r="T129" s="20" t="e">
        <f t="shared" si="84"/>
        <v>#DIV/0!</v>
      </c>
      <c r="U129" s="20" t="e">
        <f t="shared" si="85"/>
        <v>#DIV/0!</v>
      </c>
      <c r="V129" s="20" t="e">
        <f t="shared" si="86"/>
        <v>#DIV/0!</v>
      </c>
      <c r="W129" s="20" t="e">
        <f t="shared" si="87"/>
        <v>#DIV/0!</v>
      </c>
      <c r="X129" s="20" t="e">
        <f t="shared" si="88"/>
        <v>#DIV/0!</v>
      </c>
      <c r="Y129" s="20" t="e">
        <f t="shared" si="89"/>
        <v>#DIV/0!</v>
      </c>
      <c r="Z129" s="20">
        <f t="shared" si="90"/>
        <v>1E-4</v>
      </c>
      <c r="AA129" s="20" t="e">
        <f t="shared" si="91"/>
        <v>#DIV/0!</v>
      </c>
      <c r="AB129" s="20" t="e">
        <f t="shared" si="92"/>
        <v>#DIV/0!</v>
      </c>
      <c r="AC129" s="20" t="e">
        <f t="shared" si="93"/>
        <v>#DIV/0!</v>
      </c>
      <c r="AD129" s="20" t="e">
        <f t="shared" si="94"/>
        <v>#DIV/0!</v>
      </c>
      <c r="AE129" s="20" t="e">
        <f t="shared" si="95"/>
        <v>#DIV/0!</v>
      </c>
      <c r="AG129" s="5" t="s">
        <v>142</v>
      </c>
      <c r="AH129" s="5" t="s">
        <v>87</v>
      </c>
      <c r="AI129" s="5">
        <v>1.7999999999999999E-2</v>
      </c>
      <c r="AJ129" s="5">
        <v>339</v>
      </c>
      <c r="AL129" s="3" t="s">
        <v>443</v>
      </c>
      <c r="AM129" s="5">
        <f t="shared" si="96"/>
        <v>0</v>
      </c>
      <c r="AN129" s="23">
        <f t="shared" si="97"/>
        <v>0</v>
      </c>
      <c r="AO129" s="5">
        <f t="shared" si="98"/>
        <v>1246720</v>
      </c>
      <c r="AP129" s="5">
        <f t="shared" si="99"/>
        <v>0</v>
      </c>
      <c r="AQ129" s="5">
        <f t="shared" si="100"/>
        <v>0</v>
      </c>
      <c r="AR129" s="5">
        <f t="shared" si="101"/>
        <v>1242890</v>
      </c>
      <c r="AS129" s="5">
        <f t="shared" si="102"/>
        <v>0</v>
      </c>
      <c r="AT129" s="5">
        <f t="shared" si="103"/>
        <v>0</v>
      </c>
      <c r="AU129" s="5">
        <f t="shared" si="104"/>
        <v>0</v>
      </c>
      <c r="AV129" s="5">
        <f t="shared" si="105"/>
        <v>0</v>
      </c>
      <c r="AW129" s="5">
        <f t="shared" si="106"/>
        <v>0</v>
      </c>
      <c r="AX129" s="5">
        <f t="shared" si="107"/>
        <v>0</v>
      </c>
      <c r="AY129" s="5">
        <f t="shared" si="108"/>
        <v>0</v>
      </c>
      <c r="AZ129" s="5">
        <f t="shared" si="109"/>
        <v>0</v>
      </c>
      <c r="BA129" s="5">
        <f t="shared" si="110"/>
        <v>0</v>
      </c>
      <c r="BB129" s="5">
        <f t="shared" si="111"/>
        <v>0</v>
      </c>
      <c r="BC129" s="5">
        <f t="shared" si="112"/>
        <v>0</v>
      </c>
      <c r="BD129" s="5">
        <f t="shared" si="113"/>
        <v>0</v>
      </c>
      <c r="BE129" s="5">
        <f t="shared" si="114"/>
        <v>146714</v>
      </c>
      <c r="BF129" s="5">
        <f t="shared" si="115"/>
        <v>0</v>
      </c>
      <c r="BG129" s="5">
        <f t="shared" si="116"/>
        <v>0</v>
      </c>
      <c r="BH129" s="5">
        <f t="shared" si="117"/>
        <v>0</v>
      </c>
      <c r="BI129" s="5">
        <f t="shared" si="118"/>
        <v>0</v>
      </c>
      <c r="BJ129" s="5">
        <f t="shared" si="119"/>
        <v>0</v>
      </c>
      <c r="BL129" s="3" t="s">
        <v>487</v>
      </c>
      <c r="BM129" s="3" t="s">
        <v>690</v>
      </c>
      <c r="BN129" s="3">
        <v>0.09</v>
      </c>
      <c r="BO129" s="3">
        <v>564</v>
      </c>
      <c r="BR129" s="3" t="s">
        <v>443</v>
      </c>
      <c r="BS129" s="5">
        <f t="shared" si="120"/>
        <v>0</v>
      </c>
      <c r="BT129" s="23">
        <f t="shared" si="121"/>
        <v>0</v>
      </c>
      <c r="BU129" s="5">
        <f t="shared" si="122"/>
        <v>1246720</v>
      </c>
      <c r="BV129" s="5">
        <f t="shared" si="123"/>
        <v>0</v>
      </c>
      <c r="BW129" s="5">
        <f t="shared" si="124"/>
        <v>0</v>
      </c>
      <c r="BX129" s="5">
        <f t="shared" si="125"/>
        <v>1242890</v>
      </c>
      <c r="BY129" s="5">
        <f t="shared" si="126"/>
        <v>0</v>
      </c>
      <c r="BZ129" s="5">
        <f t="shared" si="127"/>
        <v>0</v>
      </c>
      <c r="CA129" s="5">
        <f t="shared" si="128"/>
        <v>0</v>
      </c>
      <c r="CB129" s="5">
        <f t="shared" si="129"/>
        <v>0</v>
      </c>
      <c r="CC129" s="5">
        <f t="shared" si="130"/>
        <v>0</v>
      </c>
      <c r="CD129" s="5">
        <f t="shared" si="131"/>
        <v>0</v>
      </c>
      <c r="CE129" s="5">
        <f t="shared" si="132"/>
        <v>0</v>
      </c>
      <c r="CF129" s="5">
        <f t="shared" si="133"/>
        <v>0</v>
      </c>
      <c r="CG129" s="5">
        <f t="shared" si="134"/>
        <v>0</v>
      </c>
      <c r="CH129" s="5">
        <f t="shared" si="135"/>
        <v>0</v>
      </c>
      <c r="CI129" s="5">
        <f t="shared" si="136"/>
        <v>0</v>
      </c>
      <c r="CJ129" s="5">
        <f t="shared" si="137"/>
        <v>0</v>
      </c>
      <c r="CK129" s="5">
        <f t="shared" si="138"/>
        <v>146714</v>
      </c>
      <c r="CL129" s="5">
        <f t="shared" si="139"/>
        <v>0</v>
      </c>
      <c r="CM129" s="5">
        <f t="shared" si="140"/>
        <v>0</v>
      </c>
      <c r="CN129" s="5">
        <f t="shared" si="141"/>
        <v>0</v>
      </c>
      <c r="CO129" s="5">
        <f t="shared" si="142"/>
        <v>0</v>
      </c>
      <c r="CP129" s="5">
        <f t="shared" si="143"/>
        <v>0</v>
      </c>
    </row>
    <row r="130" spans="1:94" ht="16" x14ac:dyDescent="0.2">
      <c r="A130" s="5" t="s">
        <v>142</v>
      </c>
      <c r="B130" s="5" t="s">
        <v>86</v>
      </c>
      <c r="C130" s="5">
        <v>0.02</v>
      </c>
      <c r="D130" s="5">
        <v>220</v>
      </c>
      <c r="G130" s="3" t="s">
        <v>443</v>
      </c>
      <c r="H130" s="5">
        <f t="shared" si="72"/>
        <v>6.0000000000000006E-4</v>
      </c>
      <c r="I130" s="5" t="e">
        <f t="shared" si="73"/>
        <v>#DIV/0!</v>
      </c>
      <c r="J130" s="8">
        <f t="shared" si="74"/>
        <v>1.5E-3</v>
      </c>
      <c r="K130" s="8" t="e">
        <f t="shared" si="75"/>
        <v>#DIV/0!</v>
      </c>
      <c r="L130" s="8" t="e">
        <f t="shared" si="76"/>
        <v>#DIV/0!</v>
      </c>
      <c r="M130" s="8" t="e">
        <f t="shared" si="77"/>
        <v>#DIV/0!</v>
      </c>
      <c r="N130" s="8" t="e">
        <f t="shared" si="78"/>
        <v>#DIV/0!</v>
      </c>
      <c r="O130" s="20" t="e">
        <f t="shared" si="79"/>
        <v>#DIV/0!</v>
      </c>
      <c r="P130" s="20" t="e">
        <f t="shared" si="80"/>
        <v>#DIV/0!</v>
      </c>
      <c r="Q130" s="20" t="e">
        <f t="shared" si="81"/>
        <v>#DIV/0!</v>
      </c>
      <c r="R130" s="20" t="e">
        <f t="shared" si="82"/>
        <v>#DIV/0!</v>
      </c>
      <c r="S130" s="20" t="e">
        <f t="shared" si="83"/>
        <v>#DIV/0!</v>
      </c>
      <c r="T130" s="20" t="e">
        <f t="shared" si="84"/>
        <v>#DIV/0!</v>
      </c>
      <c r="U130" s="20" t="e">
        <f t="shared" si="85"/>
        <v>#DIV/0!</v>
      </c>
      <c r="V130" s="20" t="e">
        <f t="shared" si="86"/>
        <v>#DIV/0!</v>
      </c>
      <c r="W130" s="20" t="e">
        <f t="shared" si="87"/>
        <v>#DIV/0!</v>
      </c>
      <c r="X130" s="20" t="e">
        <f t="shared" si="88"/>
        <v>#DIV/0!</v>
      </c>
      <c r="Y130" s="20" t="e">
        <f t="shared" si="89"/>
        <v>#DIV/0!</v>
      </c>
      <c r="Z130" s="20">
        <f t="shared" si="90"/>
        <v>2.9999999999999997E-4</v>
      </c>
      <c r="AA130" s="20" t="e">
        <f t="shared" si="91"/>
        <v>#DIV/0!</v>
      </c>
      <c r="AB130" s="20" t="e">
        <f t="shared" si="92"/>
        <v>#DIV/0!</v>
      </c>
      <c r="AC130" s="20" t="e">
        <f t="shared" si="93"/>
        <v>#DIV/0!</v>
      </c>
      <c r="AD130" s="20">
        <f t="shared" si="94"/>
        <v>1E-3</v>
      </c>
      <c r="AE130" s="20" t="e">
        <f t="shared" si="95"/>
        <v>#DIV/0!</v>
      </c>
      <c r="AG130" s="5" t="s">
        <v>142</v>
      </c>
      <c r="AH130" s="5" t="s">
        <v>86</v>
      </c>
      <c r="AI130" s="5">
        <v>0.02</v>
      </c>
      <c r="AJ130" s="5">
        <v>220</v>
      </c>
      <c r="AL130" s="3" t="s">
        <v>444</v>
      </c>
      <c r="AM130" s="5">
        <f t="shared" si="96"/>
        <v>2975</v>
      </c>
      <c r="AN130" s="23">
        <f t="shared" si="97"/>
        <v>0</v>
      </c>
      <c r="AO130" s="5">
        <f t="shared" si="98"/>
        <v>1338</v>
      </c>
      <c r="AP130" s="5">
        <f t="shared" si="99"/>
        <v>0</v>
      </c>
      <c r="AQ130" s="5">
        <f t="shared" si="100"/>
        <v>0</v>
      </c>
      <c r="AR130" s="5">
        <f t="shared" si="101"/>
        <v>0</v>
      </c>
      <c r="AS130" s="5">
        <f t="shared" si="102"/>
        <v>0</v>
      </c>
      <c r="AT130" s="5">
        <f t="shared" si="103"/>
        <v>0</v>
      </c>
      <c r="AU130" s="5">
        <f t="shared" si="104"/>
        <v>0</v>
      </c>
      <c r="AV130" s="5">
        <f t="shared" si="105"/>
        <v>0</v>
      </c>
      <c r="AW130" s="5">
        <f t="shared" si="106"/>
        <v>0</v>
      </c>
      <c r="AX130" s="5">
        <f t="shared" si="107"/>
        <v>0</v>
      </c>
      <c r="AY130" s="5">
        <f t="shared" si="108"/>
        <v>0</v>
      </c>
      <c r="AZ130" s="5">
        <f t="shared" si="109"/>
        <v>0</v>
      </c>
      <c r="BA130" s="5">
        <f t="shared" si="110"/>
        <v>0</v>
      </c>
      <c r="BB130" s="5">
        <f t="shared" si="111"/>
        <v>0</v>
      </c>
      <c r="BC130" s="5">
        <f t="shared" si="112"/>
        <v>0</v>
      </c>
      <c r="BD130" s="5">
        <f t="shared" si="113"/>
        <v>0</v>
      </c>
      <c r="BE130" s="5">
        <f t="shared" si="114"/>
        <v>1999</v>
      </c>
      <c r="BF130" s="5">
        <f t="shared" si="115"/>
        <v>0</v>
      </c>
      <c r="BG130" s="5">
        <f t="shared" si="116"/>
        <v>0</v>
      </c>
      <c r="BH130" s="5">
        <f t="shared" si="117"/>
        <v>0</v>
      </c>
      <c r="BI130" s="5">
        <f t="shared" si="118"/>
        <v>496</v>
      </c>
      <c r="BJ130" s="5">
        <f t="shared" si="119"/>
        <v>0</v>
      </c>
      <c r="BL130" s="3" t="s">
        <v>487</v>
      </c>
      <c r="BM130" s="3" t="s">
        <v>684</v>
      </c>
      <c r="BN130" s="3">
        <v>9.7699999999999995E-2</v>
      </c>
      <c r="BO130" s="4">
        <v>2411</v>
      </c>
      <c r="BR130" s="3" t="s">
        <v>444</v>
      </c>
      <c r="BS130" s="5">
        <f t="shared" si="120"/>
        <v>2975</v>
      </c>
      <c r="BT130" s="23">
        <f t="shared" si="121"/>
        <v>0</v>
      </c>
      <c r="BU130" s="5">
        <f t="shared" si="122"/>
        <v>1338</v>
      </c>
      <c r="BV130" s="5">
        <f t="shared" si="123"/>
        <v>0</v>
      </c>
      <c r="BW130" s="5">
        <f t="shared" si="124"/>
        <v>0</v>
      </c>
      <c r="BX130" s="5">
        <f t="shared" si="125"/>
        <v>0</v>
      </c>
      <c r="BY130" s="5">
        <f t="shared" si="126"/>
        <v>0</v>
      </c>
      <c r="BZ130" s="5">
        <f t="shared" si="127"/>
        <v>0</v>
      </c>
      <c r="CA130" s="5">
        <f t="shared" si="128"/>
        <v>0</v>
      </c>
      <c r="CB130" s="5">
        <f t="shared" si="129"/>
        <v>0</v>
      </c>
      <c r="CC130" s="5">
        <f t="shared" si="130"/>
        <v>0</v>
      </c>
      <c r="CD130" s="5">
        <f t="shared" si="131"/>
        <v>0</v>
      </c>
      <c r="CE130" s="5">
        <f t="shared" si="132"/>
        <v>0</v>
      </c>
      <c r="CF130" s="5">
        <f t="shared" si="133"/>
        <v>0</v>
      </c>
      <c r="CG130" s="5">
        <f t="shared" si="134"/>
        <v>0</v>
      </c>
      <c r="CH130" s="5">
        <f t="shared" si="135"/>
        <v>0</v>
      </c>
      <c r="CI130" s="5">
        <f t="shared" si="136"/>
        <v>0</v>
      </c>
      <c r="CJ130" s="5">
        <f t="shared" si="137"/>
        <v>0</v>
      </c>
      <c r="CK130" s="5">
        <f t="shared" si="138"/>
        <v>1999</v>
      </c>
      <c r="CL130" s="5">
        <f t="shared" si="139"/>
        <v>0</v>
      </c>
      <c r="CM130" s="5">
        <f t="shared" si="140"/>
        <v>0</v>
      </c>
      <c r="CN130" s="5">
        <f t="shared" si="141"/>
        <v>0</v>
      </c>
      <c r="CO130" s="5">
        <f t="shared" si="142"/>
        <v>496</v>
      </c>
      <c r="CP130" s="5">
        <f t="shared" si="143"/>
        <v>0</v>
      </c>
    </row>
    <row r="131" spans="1:94" ht="16" x14ac:dyDescent="0.2">
      <c r="A131" s="5" t="s">
        <v>142</v>
      </c>
      <c r="B131" s="5" t="s">
        <v>84</v>
      </c>
      <c r="C131" s="5">
        <v>0.02</v>
      </c>
      <c r="D131" s="5">
        <v>220</v>
      </c>
      <c r="G131" s="3" t="s">
        <v>444</v>
      </c>
      <c r="H131" s="5">
        <f t="shared" si="72"/>
        <v>2.0000000000000001E-4</v>
      </c>
      <c r="I131" s="5">
        <f t="shared" si="73"/>
        <v>1E-4</v>
      </c>
      <c r="J131" s="8">
        <f t="shared" si="74"/>
        <v>2E-3</v>
      </c>
      <c r="K131" s="8" t="e">
        <f t="shared" si="75"/>
        <v>#DIV/0!</v>
      </c>
      <c r="L131" s="8" t="e">
        <f t="shared" si="76"/>
        <v>#DIV/0!</v>
      </c>
      <c r="M131" s="8" t="e">
        <f t="shared" si="77"/>
        <v>#DIV/0!</v>
      </c>
      <c r="N131" s="8" t="e">
        <f t="shared" si="78"/>
        <v>#DIV/0!</v>
      </c>
      <c r="O131" s="20" t="e">
        <f t="shared" si="79"/>
        <v>#DIV/0!</v>
      </c>
      <c r="P131" s="20" t="e">
        <f t="shared" si="80"/>
        <v>#DIV/0!</v>
      </c>
      <c r="Q131" s="20" t="e">
        <f t="shared" si="81"/>
        <v>#DIV/0!</v>
      </c>
      <c r="R131" s="20" t="e">
        <f t="shared" si="82"/>
        <v>#DIV/0!</v>
      </c>
      <c r="S131" s="20" t="e">
        <f t="shared" si="83"/>
        <v>#DIV/0!</v>
      </c>
      <c r="T131" s="20" t="e">
        <f t="shared" si="84"/>
        <v>#DIV/0!</v>
      </c>
      <c r="U131" s="20" t="e">
        <f t="shared" si="85"/>
        <v>#DIV/0!</v>
      </c>
      <c r="V131" s="20" t="e">
        <f t="shared" si="86"/>
        <v>#DIV/0!</v>
      </c>
      <c r="W131" s="20" t="e">
        <f t="shared" si="87"/>
        <v>#DIV/0!</v>
      </c>
      <c r="X131" s="20" t="e">
        <f t="shared" si="88"/>
        <v>#DIV/0!</v>
      </c>
      <c r="Y131" s="20" t="e">
        <f t="shared" si="89"/>
        <v>#DIV/0!</v>
      </c>
      <c r="Z131" s="20" t="e">
        <f t="shared" si="90"/>
        <v>#DIV/0!</v>
      </c>
      <c r="AA131" s="20" t="e">
        <f t="shared" si="91"/>
        <v>#DIV/0!</v>
      </c>
      <c r="AB131" s="20" t="e">
        <f t="shared" si="92"/>
        <v>#DIV/0!</v>
      </c>
      <c r="AC131" s="20" t="e">
        <f t="shared" si="93"/>
        <v>#DIV/0!</v>
      </c>
      <c r="AD131" s="20" t="e">
        <f t="shared" si="94"/>
        <v>#DIV/0!</v>
      </c>
      <c r="AE131" s="20" t="e">
        <f t="shared" si="95"/>
        <v>#DIV/0!</v>
      </c>
      <c r="AG131" s="5" t="s">
        <v>142</v>
      </c>
      <c r="AH131" s="5" t="s">
        <v>84</v>
      </c>
      <c r="AI131" s="5">
        <v>0.02</v>
      </c>
      <c r="AJ131" s="5">
        <v>220</v>
      </c>
      <c r="AL131" s="3" t="s">
        <v>446</v>
      </c>
      <c r="AM131" s="5">
        <f t="shared" si="96"/>
        <v>2411</v>
      </c>
      <c r="AN131" s="23">
        <f t="shared" si="97"/>
        <v>33328</v>
      </c>
      <c r="AO131" s="5">
        <f t="shared" si="98"/>
        <v>268</v>
      </c>
      <c r="AP131" s="5">
        <f t="shared" si="99"/>
        <v>0</v>
      </c>
      <c r="AQ131" s="5">
        <f t="shared" si="100"/>
        <v>0</v>
      </c>
      <c r="AR131" s="5">
        <f t="shared" si="101"/>
        <v>0</v>
      </c>
      <c r="AS131" s="5">
        <f t="shared" si="102"/>
        <v>0</v>
      </c>
      <c r="AT131" s="5">
        <f t="shared" si="103"/>
        <v>0</v>
      </c>
      <c r="AU131" s="5">
        <f t="shared" si="104"/>
        <v>0</v>
      </c>
      <c r="AV131" s="5">
        <f t="shared" si="105"/>
        <v>0</v>
      </c>
      <c r="AW131" s="5">
        <f t="shared" si="106"/>
        <v>0</v>
      </c>
      <c r="AX131" s="5">
        <f t="shared" si="107"/>
        <v>0</v>
      </c>
      <c r="AY131" s="5">
        <f t="shared" si="108"/>
        <v>0</v>
      </c>
      <c r="AZ131" s="5">
        <f t="shared" si="109"/>
        <v>0</v>
      </c>
      <c r="BA131" s="5">
        <f t="shared" si="110"/>
        <v>0</v>
      </c>
      <c r="BB131" s="5">
        <f t="shared" si="111"/>
        <v>0</v>
      </c>
      <c r="BC131" s="5">
        <f t="shared" si="112"/>
        <v>0</v>
      </c>
      <c r="BD131" s="5">
        <f t="shared" si="113"/>
        <v>0</v>
      </c>
      <c r="BE131" s="5">
        <f t="shared" si="114"/>
        <v>0</v>
      </c>
      <c r="BF131" s="5">
        <f t="shared" si="115"/>
        <v>0</v>
      </c>
      <c r="BG131" s="5">
        <f t="shared" si="116"/>
        <v>0</v>
      </c>
      <c r="BH131" s="5">
        <f t="shared" si="117"/>
        <v>0</v>
      </c>
      <c r="BI131" s="5">
        <f t="shared" si="118"/>
        <v>0</v>
      </c>
      <c r="BJ131" s="5">
        <f t="shared" si="119"/>
        <v>0</v>
      </c>
      <c r="BL131" s="3" t="s">
        <v>487</v>
      </c>
      <c r="BM131" s="3" t="s">
        <v>675</v>
      </c>
      <c r="BN131" s="3">
        <v>9.6000000000000002E-2</v>
      </c>
      <c r="BO131" s="3">
        <v>193</v>
      </c>
      <c r="BR131" s="3" t="s">
        <v>446</v>
      </c>
      <c r="BS131" s="5">
        <f t="shared" si="120"/>
        <v>2411</v>
      </c>
      <c r="BT131" s="23">
        <f t="shared" si="121"/>
        <v>33328</v>
      </c>
      <c r="BU131" s="5">
        <f t="shared" si="122"/>
        <v>268</v>
      </c>
      <c r="BV131" s="5">
        <f t="shared" si="123"/>
        <v>0</v>
      </c>
      <c r="BW131" s="5">
        <f t="shared" si="124"/>
        <v>0</v>
      </c>
      <c r="BX131" s="5">
        <f t="shared" si="125"/>
        <v>0</v>
      </c>
      <c r="BY131" s="5">
        <f t="shared" si="126"/>
        <v>0</v>
      </c>
      <c r="BZ131" s="5">
        <f t="shared" si="127"/>
        <v>0</v>
      </c>
      <c r="CA131" s="5">
        <f t="shared" si="128"/>
        <v>0</v>
      </c>
      <c r="CB131" s="5">
        <f t="shared" si="129"/>
        <v>0</v>
      </c>
      <c r="CC131" s="5">
        <f t="shared" si="130"/>
        <v>0</v>
      </c>
      <c r="CD131" s="5">
        <f t="shared" si="131"/>
        <v>0</v>
      </c>
      <c r="CE131" s="5">
        <f t="shared" si="132"/>
        <v>0</v>
      </c>
      <c r="CF131" s="5">
        <f t="shared" si="133"/>
        <v>0</v>
      </c>
      <c r="CG131" s="5">
        <f t="shared" si="134"/>
        <v>0</v>
      </c>
      <c r="CH131" s="5">
        <f t="shared" si="135"/>
        <v>0</v>
      </c>
      <c r="CI131" s="5">
        <f t="shared" si="136"/>
        <v>0</v>
      </c>
      <c r="CJ131" s="5">
        <f t="shared" si="137"/>
        <v>0</v>
      </c>
      <c r="CK131" s="5">
        <f t="shared" si="138"/>
        <v>0</v>
      </c>
      <c r="CL131" s="5">
        <f t="shared" si="139"/>
        <v>0</v>
      </c>
      <c r="CM131" s="5">
        <f t="shared" si="140"/>
        <v>0</v>
      </c>
      <c r="CN131" s="5">
        <f t="shared" si="141"/>
        <v>0</v>
      </c>
      <c r="CO131" s="5">
        <f t="shared" si="142"/>
        <v>0</v>
      </c>
      <c r="CP131" s="5">
        <f t="shared" si="143"/>
        <v>0</v>
      </c>
    </row>
    <row r="132" spans="1:94" ht="16" x14ac:dyDescent="0.2">
      <c r="A132" s="5" t="s">
        <v>144</v>
      </c>
      <c r="B132" s="5" t="s">
        <v>675</v>
      </c>
      <c r="C132" s="5">
        <v>7.2999999999999995E-2</v>
      </c>
      <c r="D132" s="5">
        <v>193</v>
      </c>
      <c r="G132" s="3" t="s">
        <v>446</v>
      </c>
      <c r="H132" s="5" t="e">
        <f t="shared" si="72"/>
        <v>#DIV/0!</v>
      </c>
      <c r="I132" s="5" t="e">
        <f t="shared" si="73"/>
        <v>#DIV/0!</v>
      </c>
      <c r="J132" s="8" t="e">
        <f t="shared" si="74"/>
        <v>#DIV/0!</v>
      </c>
      <c r="K132" s="8" t="e">
        <f t="shared" si="75"/>
        <v>#DIV/0!</v>
      </c>
      <c r="L132" s="8" t="e">
        <f t="shared" si="76"/>
        <v>#DIV/0!</v>
      </c>
      <c r="M132" s="8" t="e">
        <f t="shared" si="77"/>
        <v>#DIV/0!</v>
      </c>
      <c r="N132" s="8" t="e">
        <f t="shared" si="78"/>
        <v>#DIV/0!</v>
      </c>
      <c r="O132" s="20" t="e">
        <f t="shared" si="79"/>
        <v>#DIV/0!</v>
      </c>
      <c r="P132" s="20" t="e">
        <f t="shared" si="80"/>
        <v>#DIV/0!</v>
      </c>
      <c r="Q132" s="20" t="e">
        <f t="shared" si="81"/>
        <v>#DIV/0!</v>
      </c>
      <c r="R132" s="20" t="e">
        <f t="shared" si="82"/>
        <v>#DIV/0!</v>
      </c>
      <c r="S132" s="20" t="e">
        <f t="shared" si="83"/>
        <v>#DIV/0!</v>
      </c>
      <c r="T132" s="20" t="e">
        <f t="shared" si="84"/>
        <v>#DIV/0!</v>
      </c>
      <c r="U132" s="20" t="e">
        <f t="shared" si="85"/>
        <v>#DIV/0!</v>
      </c>
      <c r="V132" s="20" t="e">
        <f t="shared" si="86"/>
        <v>#DIV/0!</v>
      </c>
      <c r="W132" s="20" t="e">
        <f t="shared" si="87"/>
        <v>#DIV/0!</v>
      </c>
      <c r="X132" s="20" t="e">
        <f t="shared" si="88"/>
        <v>#DIV/0!</v>
      </c>
      <c r="Y132" s="20" t="e">
        <f t="shared" si="89"/>
        <v>#DIV/0!</v>
      </c>
      <c r="Z132" s="20">
        <f t="shared" si="90"/>
        <v>1E-3</v>
      </c>
      <c r="AA132" s="20" t="e">
        <f t="shared" si="91"/>
        <v>#DIV/0!</v>
      </c>
      <c r="AB132" s="20" t="e">
        <f t="shared" si="92"/>
        <v>#DIV/0!</v>
      </c>
      <c r="AC132" s="20" t="e">
        <f t="shared" si="93"/>
        <v>#DIV/0!</v>
      </c>
      <c r="AD132" s="20" t="e">
        <f t="shared" si="94"/>
        <v>#DIV/0!</v>
      </c>
      <c r="AE132" s="20" t="e">
        <f t="shared" si="95"/>
        <v>#DIV/0!</v>
      </c>
      <c r="AG132" s="5" t="s">
        <v>144</v>
      </c>
      <c r="AH132" s="5" t="s">
        <v>675</v>
      </c>
      <c r="AI132" s="5">
        <v>7.2999999999999995E-2</v>
      </c>
      <c r="AJ132" s="5">
        <v>193</v>
      </c>
      <c r="AL132" s="3" t="s">
        <v>447</v>
      </c>
      <c r="AM132" s="5">
        <f t="shared" si="96"/>
        <v>0</v>
      </c>
      <c r="AN132" s="23">
        <f t="shared" si="97"/>
        <v>0</v>
      </c>
      <c r="AO132" s="5">
        <f t="shared" si="98"/>
        <v>0</v>
      </c>
      <c r="AP132" s="5">
        <f t="shared" si="99"/>
        <v>0</v>
      </c>
      <c r="AQ132" s="5">
        <f t="shared" si="100"/>
        <v>0</v>
      </c>
      <c r="AR132" s="5">
        <f t="shared" si="101"/>
        <v>0</v>
      </c>
      <c r="AS132" s="5">
        <f t="shared" si="102"/>
        <v>0</v>
      </c>
      <c r="AT132" s="5">
        <f t="shared" si="103"/>
        <v>0</v>
      </c>
      <c r="AU132" s="5">
        <f t="shared" si="104"/>
        <v>0</v>
      </c>
      <c r="AV132" s="5">
        <f t="shared" si="105"/>
        <v>0</v>
      </c>
      <c r="AW132" s="5">
        <f t="shared" si="106"/>
        <v>0</v>
      </c>
      <c r="AX132" s="5">
        <f t="shared" si="107"/>
        <v>0</v>
      </c>
      <c r="AY132" s="5">
        <f t="shared" si="108"/>
        <v>0</v>
      </c>
      <c r="AZ132" s="5">
        <f t="shared" si="109"/>
        <v>0</v>
      </c>
      <c r="BA132" s="5">
        <f t="shared" si="110"/>
        <v>0</v>
      </c>
      <c r="BB132" s="5">
        <f t="shared" si="111"/>
        <v>0</v>
      </c>
      <c r="BC132" s="5">
        <f t="shared" si="112"/>
        <v>0</v>
      </c>
      <c r="BD132" s="5">
        <f t="shared" si="113"/>
        <v>0</v>
      </c>
      <c r="BE132" s="5">
        <f t="shared" si="114"/>
        <v>1058</v>
      </c>
      <c r="BF132" s="5">
        <f t="shared" si="115"/>
        <v>0</v>
      </c>
      <c r="BG132" s="5">
        <f t="shared" si="116"/>
        <v>0</v>
      </c>
      <c r="BH132" s="5">
        <f t="shared" si="117"/>
        <v>0</v>
      </c>
      <c r="BI132" s="5">
        <f t="shared" si="118"/>
        <v>0</v>
      </c>
      <c r="BJ132" s="5">
        <f t="shared" si="119"/>
        <v>0</v>
      </c>
      <c r="BL132" s="3" t="s">
        <v>487</v>
      </c>
      <c r="BM132" s="3" t="s">
        <v>189</v>
      </c>
      <c r="BN132" s="3">
        <v>6.3E-2</v>
      </c>
      <c r="BO132" s="3">
        <v>187</v>
      </c>
      <c r="BR132" s="3" t="s">
        <v>447</v>
      </c>
      <c r="BS132" s="5">
        <f t="shared" si="120"/>
        <v>0</v>
      </c>
      <c r="BT132" s="23">
        <f t="shared" si="121"/>
        <v>0</v>
      </c>
      <c r="BU132" s="5">
        <f t="shared" si="122"/>
        <v>0</v>
      </c>
      <c r="BV132" s="5">
        <f t="shared" si="123"/>
        <v>0</v>
      </c>
      <c r="BW132" s="5">
        <f t="shared" si="124"/>
        <v>0</v>
      </c>
      <c r="BX132" s="5">
        <f t="shared" si="125"/>
        <v>0</v>
      </c>
      <c r="BY132" s="5">
        <f t="shared" si="126"/>
        <v>0</v>
      </c>
      <c r="BZ132" s="5">
        <f t="shared" si="127"/>
        <v>0</v>
      </c>
      <c r="CA132" s="5">
        <f t="shared" si="128"/>
        <v>0</v>
      </c>
      <c r="CB132" s="5">
        <f t="shared" si="129"/>
        <v>0</v>
      </c>
      <c r="CC132" s="5">
        <f t="shared" si="130"/>
        <v>0</v>
      </c>
      <c r="CD132" s="5">
        <f t="shared" si="131"/>
        <v>0</v>
      </c>
      <c r="CE132" s="5">
        <f t="shared" si="132"/>
        <v>0</v>
      </c>
      <c r="CF132" s="5">
        <f t="shared" si="133"/>
        <v>0</v>
      </c>
      <c r="CG132" s="5">
        <f t="shared" si="134"/>
        <v>0</v>
      </c>
      <c r="CH132" s="5">
        <f t="shared" si="135"/>
        <v>0</v>
      </c>
      <c r="CI132" s="5">
        <f t="shared" si="136"/>
        <v>0</v>
      </c>
      <c r="CJ132" s="5">
        <f t="shared" si="137"/>
        <v>0</v>
      </c>
      <c r="CK132" s="5">
        <f t="shared" si="138"/>
        <v>1058</v>
      </c>
      <c r="CL132" s="5">
        <f t="shared" si="139"/>
        <v>0</v>
      </c>
      <c r="CM132" s="5">
        <f t="shared" si="140"/>
        <v>0</v>
      </c>
      <c r="CN132" s="5">
        <f t="shared" si="141"/>
        <v>0</v>
      </c>
      <c r="CO132" s="5">
        <f t="shared" si="142"/>
        <v>0</v>
      </c>
      <c r="CP132" s="5">
        <f t="shared" si="143"/>
        <v>0</v>
      </c>
    </row>
    <row r="133" spans="1:94" ht="16" x14ac:dyDescent="0.2">
      <c r="A133" s="5" t="s">
        <v>144</v>
      </c>
      <c r="B133" s="5" t="s">
        <v>86</v>
      </c>
      <c r="C133" s="5">
        <v>4.0000000000000001E-3</v>
      </c>
      <c r="D133" s="5">
        <v>496</v>
      </c>
      <c r="G133" s="3" t="s">
        <v>447</v>
      </c>
      <c r="H133" s="5" t="e">
        <f t="shared" ref="H133:H196" si="144">AVERAGEIFS(C:C,A:A,G134,B:B,"*african*")</f>
        <v>#DIV/0!</v>
      </c>
      <c r="I133" s="5">
        <f t="shared" ref="I133:I196" si="145">AVERAGEIFS(C:C,A:A,G134,B:B,"*black*")</f>
        <v>2.1000000000000001E-2</v>
      </c>
      <c r="J133" s="8" t="e">
        <f t="shared" ref="J133:J196" si="146">AVERAGEIFS(C:C,A:A,G134,B:B,"*caucasian*")</f>
        <v>#DIV/0!</v>
      </c>
      <c r="K133" s="8" t="e">
        <f t="shared" ref="K133:K196" si="147">AVERAGEIFS(C:C,A:A,G134,B:B,"*italy*")</f>
        <v>#DIV/0!</v>
      </c>
      <c r="L133" s="8" t="e">
        <f t="shared" ref="L133:L196" si="148">AVERAGEIFS(C:C,A:A,G134,B:B,"*olmsted*")</f>
        <v>#DIV/0!</v>
      </c>
      <c r="M133" s="8" t="e">
        <f t="shared" ref="M133:M196" si="149">AVERAGEIFS(C:C,A:A,G134,B:B,"*european*")</f>
        <v>#DIV/0!</v>
      </c>
      <c r="N133" s="8" t="e">
        <f t="shared" ref="N133:N196" si="150">AVERAGEIFS(C:C,A:A,G134,B:B,"*hawaii*")</f>
        <v>#DIV/0!</v>
      </c>
      <c r="O133" s="20" t="e">
        <f t="shared" ref="O133:O196" si="151">AVERAGEIFS(C:C,A:A,G134,B:B,"*hawaiian*")</f>
        <v>#DIV/0!</v>
      </c>
      <c r="P133" s="20" t="e">
        <f t="shared" ref="P133:P196" si="152">AVERAGEIFS(C:C,A:A,G134,B:B,"*USA asian*")</f>
        <v>#DIV/0!</v>
      </c>
      <c r="Q133" s="20" t="e">
        <f t="shared" ref="Q133:Q196" si="153">AVERAGEIFS(C:C,A:A,G134,B:B,"*blood bank asian*")</f>
        <v>#DIV/0!</v>
      </c>
      <c r="R133" s="20" t="e">
        <f t="shared" ref="R133:R196" si="154">AVERAGEIFS(C:C,A:A,G134,B:B,"*south asian indian*")</f>
        <v>#DIV/0!</v>
      </c>
      <c r="S133" s="20" t="e">
        <f t="shared" ref="S133:S196" si="155">AVERAGEIFS(C:C,A:A,G134,B:B,"*korean*")</f>
        <v>#DIV/0!</v>
      </c>
      <c r="T133" s="20" t="e">
        <f t="shared" ref="T133:T196" si="156">AVERAGEIFS(C:C,A:A,G134,B:B,"*chinese*")</f>
        <v>#DIV/0!</v>
      </c>
      <c r="U133" s="20" t="e">
        <f t="shared" ref="U133:U196" si="157">AVERAGEIFS(C:C,A:A,G134,B:B,"*japanese*")</f>
        <v>#DIV/0!</v>
      </c>
      <c r="V133" s="20" t="e">
        <f t="shared" ref="V133:V196" si="158">AVERAGEIFS(C:C,A:A,G134,B:B,"*southeast asian*")</f>
        <v>#DIV/0!</v>
      </c>
      <c r="W133" s="20" t="e">
        <f t="shared" ref="W133:W196" si="159">AVERAGEIFS(C:C,A:A,G134,B:B,"*vietnamese*")</f>
        <v>#DIV/0!</v>
      </c>
      <c r="X133" s="20" t="e">
        <f t="shared" ref="X133:X196" si="160">AVERAGEIFS(C:C,A:A,G134,B:B,"*filipino*")</f>
        <v>#DIV/0!</v>
      </c>
      <c r="Y133" s="20" t="e">
        <f t="shared" ref="Y133:Y196" si="161">AVERAGEIFS(C:C,A:A,G134,B:B,"*philippines*")</f>
        <v>#DIV/0!</v>
      </c>
      <c r="Z133" s="20" t="e">
        <f t="shared" ref="Z133:Z196" si="162">AVERAGEIFS(C:C,A:A,G134,B:B,"*hispanic*")</f>
        <v>#DIV/0!</v>
      </c>
      <c r="AA133" s="20" t="e">
        <f t="shared" ref="AA133:AA196" si="163">AVERAGEIFS(C:C,A:A,G134,B:B,"*spain*")</f>
        <v>#DIV/0!</v>
      </c>
      <c r="AB133" s="20" t="e">
        <f t="shared" ref="AB133:AB196" si="164">AVERAGEIFS(C:C,A:A,G134,B:B,"*mexican or chicano*")</f>
        <v>#DIV/0!</v>
      </c>
      <c r="AC133" s="20" t="e">
        <f t="shared" ref="AC133:AC196" si="165">AVERAGEIFS(C:C,A:A,G134,B:B,"*mestizo*")</f>
        <v>#DIV/0!</v>
      </c>
      <c r="AD133" s="20" t="e">
        <f t="shared" ref="AD133:AD196" si="166">AVERAGEIFS(C:C,A:A,G134,B:B,"*san diego*")</f>
        <v>#DIV/0!</v>
      </c>
      <c r="AE133" s="20" t="e">
        <f t="shared" ref="AE133:AE196" si="167">AVERAGEIFS(C:C,A:A,G134,B:B,"*middle eastern*")</f>
        <v>#DIV/0!</v>
      </c>
      <c r="AG133" s="5" t="s">
        <v>144</v>
      </c>
      <c r="AH133" s="5" t="s">
        <v>86</v>
      </c>
      <c r="AI133" s="5">
        <v>4.0000000000000001E-3</v>
      </c>
      <c r="AJ133" s="5">
        <v>496</v>
      </c>
      <c r="AL133" s="3" t="s">
        <v>448</v>
      </c>
      <c r="AM133" s="5">
        <f t="shared" ref="AM133:AM196" si="168">SUMIFS(AJ:AJ,AH:AH,"*african*",AG:AG,AL133)</f>
        <v>0</v>
      </c>
      <c r="AN133" s="23">
        <f t="shared" ref="AN133:AN196" si="169">SUMIFS(AJ:AJ,AH:AH,"*black*",AG:AG,AL133)</f>
        <v>4889</v>
      </c>
      <c r="AO133" s="5">
        <f t="shared" ref="AO133:AO196" si="170">SUMIFS(AJ:AJ,AH:AH,"*caucasian*",AG:AG,AL133)</f>
        <v>0</v>
      </c>
      <c r="AP133" s="5">
        <f t="shared" ref="AP133:AP196" si="171">SUMIFS(AJ:AJ,AH:AH,"*italy*",AG:AG,AL133)</f>
        <v>0</v>
      </c>
      <c r="AQ133" s="5">
        <f t="shared" ref="AQ133:AQ196" si="172">SUMIFS(AJ:AJ,AH:AH,"*olmsted*",AG:AG,AL133)</f>
        <v>0</v>
      </c>
      <c r="AR133" s="5">
        <f t="shared" ref="AR133:AR196" si="173">SUMIFS(AJ:AJ,AH:AH,"*european*",AG:AG,AL133)</f>
        <v>0</v>
      </c>
      <c r="AS133" s="5">
        <f t="shared" ref="AS133:AS196" si="174">SUMIFS(AJ:AJ,AH:AH,"*hawaii*",AG:AG,AL133)</f>
        <v>0</v>
      </c>
      <c r="AT133" s="5">
        <f t="shared" ref="AT133:AT196" si="175">SUMIFS(AJ:AJ,AH:AH,"*hawaiian*",AG:AG,AL133)</f>
        <v>0</v>
      </c>
      <c r="AU133" s="5">
        <f t="shared" ref="AU133:AU196" si="176">SUMIFS(AJ:AJ,AH:AH,"*USA asian*",AG:AG,AL133)</f>
        <v>0</v>
      </c>
      <c r="AV133" s="5">
        <f t="shared" ref="AV133:AV196" si="177">SUMIFS(AJ:AJ,AH:AH,"*blood bank asian*",AG:AG,AL133)</f>
        <v>0</v>
      </c>
      <c r="AW133" s="5">
        <f t="shared" ref="AW133:AW196" si="178">SUMIFS(AJ:AJ,AH:AH,"*south asian indian*",AG:AG,AL133)</f>
        <v>0</v>
      </c>
      <c r="AX133" s="5">
        <f t="shared" ref="AX133:AX196" si="179">SUMIFS(AJ:AJ,AH:AH,"*korean*",AG:AG,AL133)</f>
        <v>0</v>
      </c>
      <c r="AY133" s="5">
        <f t="shared" ref="AY133:AY196" si="180">SUMIFS(AJ:AJ,AH:AH,"*chinese*",AG:AG,AL133)</f>
        <v>0</v>
      </c>
      <c r="AZ133" s="5">
        <f t="shared" ref="AZ133:AZ196" si="181">SUMIFS(AJ:AJ,AH:AH,"*japanese*",AG:AG,AL133)</f>
        <v>0</v>
      </c>
      <c r="BA133" s="5">
        <f t="shared" ref="BA133:BA196" si="182">SUMIFS(AJ:AJ,AH:AH,"*southeast asian*",AG:AG,AL133)</f>
        <v>0</v>
      </c>
      <c r="BB133" s="5">
        <f t="shared" ref="BB133:BB196" si="183">SUMIFS(AJ:AJ,AH:AH,"*vietnamese*",AG:AG,AL133)</f>
        <v>0</v>
      </c>
      <c r="BC133" s="5">
        <f t="shared" ref="BC133:BC196" si="184">SUMIFS(AJ:AJ,AH:AH,"*filipino*",AG:AG,AL133)</f>
        <v>0</v>
      </c>
      <c r="BD133" s="5">
        <f t="shared" ref="BD133:BD196" si="185">SUMIFS(AJ:AJ,AH:AH,"*philippines*",AG:AG,AL133)</f>
        <v>0</v>
      </c>
      <c r="BE133" s="5">
        <f t="shared" ref="BE133:BE196" si="186">SUMIFS(AJ:AJ,AH:AH,"*hispanic*",AG:AG,AL133)</f>
        <v>0</v>
      </c>
      <c r="BF133" s="5">
        <f t="shared" ref="BF133:BF196" si="187">SUMIFS(AJ:AJ,AH:AH,"*spain*",AG:AG,AL133)</f>
        <v>0</v>
      </c>
      <c r="BG133" s="5">
        <f t="shared" ref="BG133:BG196" si="188">SUMIFS(AJ:AJ,AH:AH,"*mexican or chicano*",AG:AG,AL133)</f>
        <v>0</v>
      </c>
      <c r="BH133" s="5">
        <f t="shared" ref="BH133:BH196" si="189">SUMIFS(AJ:AJ,AH:AH,"*mestizo*",AG:AG,AL133)</f>
        <v>0</v>
      </c>
      <c r="BI133" s="5">
        <f t="shared" ref="BI133:BI196" si="190">SUMIFS(AJ:AJ,AH:AH,"*san diego*",AG:AG,AL133)</f>
        <v>0</v>
      </c>
      <c r="BJ133" s="5">
        <f t="shared" ref="BJ133:BJ196" si="191">SUMIFS(AJ:AJ,AH:AH,"*middle eastern*",AG:AG,AL133)</f>
        <v>0</v>
      </c>
      <c r="BL133" s="3" t="s">
        <v>494</v>
      </c>
      <c r="BM133" s="3" t="s">
        <v>690</v>
      </c>
      <c r="BN133" s="3">
        <v>8.0000000000000002E-3</v>
      </c>
      <c r="BO133" s="3">
        <v>564</v>
      </c>
      <c r="BR133" s="3" t="s">
        <v>448</v>
      </c>
      <c r="BS133" s="5">
        <f t="shared" ref="BS133:BS196" si="192">SUMIFS(BO:BO,BM:BM,"*african*",BL:BL,BR133)</f>
        <v>0</v>
      </c>
      <c r="BT133" s="23">
        <f t="shared" ref="BT133:BT196" si="193">SUMIFS(BO:BO,BM:BM,"*black*",BL:BL,BR133)</f>
        <v>4889</v>
      </c>
      <c r="BU133" s="5">
        <f t="shared" ref="BU133:BU196" si="194">SUMIFS(BO:BO,BM:BM,"*caucasian*",BL:BL,BR133)</f>
        <v>0</v>
      </c>
      <c r="BV133" s="5">
        <f t="shared" ref="BV133:BV196" si="195">SUMIFS(BO:BO,BM:BM,"*italy*",BL:BL,BR133)</f>
        <v>0</v>
      </c>
      <c r="BW133" s="5">
        <f t="shared" ref="BW133:BW196" si="196">SUMIFS(BO:BO,BM:BM,"*olmsted*",BL:BL,BR133)</f>
        <v>0</v>
      </c>
      <c r="BX133" s="5">
        <f t="shared" ref="BX133:BX196" si="197">SUMIFS(BO:BO,BM:BM,"*european*",BL:BL,BR133)</f>
        <v>0</v>
      </c>
      <c r="BY133" s="5">
        <f t="shared" ref="BY133:BY196" si="198">SUMIFS(BO:BO,BM:BM,"*hawaii*",BL:BL,BR133)</f>
        <v>0</v>
      </c>
      <c r="BZ133" s="5">
        <f t="shared" ref="BZ133:BZ196" si="199">SUMIFS(BO:BO,BM:BM,"*hawaiian*",BL:BL,BR133)</f>
        <v>0</v>
      </c>
      <c r="CA133" s="5">
        <f t="shared" ref="CA133:CA196" si="200">SUMIFS(BO:BO,BM:BM,"*USA asian*",BL:BL,BR133)</f>
        <v>0</v>
      </c>
      <c r="CB133" s="5">
        <f t="shared" ref="CB133:CB196" si="201">SUMIFS(BO:BO,BM:BM,"*blood bank asian*",BL:BL,BR133)</f>
        <v>0</v>
      </c>
      <c r="CC133" s="5">
        <f t="shared" ref="CC133:CC196" si="202">SUMIFS(BO:BO,BM:BM,"*south asian indian*",BL:BL,BR133)</f>
        <v>0</v>
      </c>
      <c r="CD133" s="5">
        <f t="shared" ref="CD133:CD196" si="203">SUMIFS(BO:BO,BM:BM,"*korean*",BL:BL,BR133)</f>
        <v>0</v>
      </c>
      <c r="CE133" s="5">
        <f t="shared" ref="CE133:CE196" si="204">SUMIFS(BO:BO,BM:BM,"*chinese*",BL:BL,BR133)</f>
        <v>0</v>
      </c>
      <c r="CF133" s="5">
        <f t="shared" ref="CF133:CF196" si="205">SUMIFS(BO:BO,BM:BM,"*japanese*",BL:BL,BR133)</f>
        <v>0</v>
      </c>
      <c r="CG133" s="5">
        <f t="shared" ref="CG133:CG196" si="206">SUMIFS(BO:BO,BM:BM,"*southeast asian*",BL:BL,BR133)</f>
        <v>0</v>
      </c>
      <c r="CH133" s="5">
        <f t="shared" ref="CH133:CH196" si="207">SUMIFS(BO:BO,BM:BM,"*vietnamese*",BL:BL,BR133)</f>
        <v>0</v>
      </c>
      <c r="CI133" s="5">
        <f t="shared" ref="CI133:CI196" si="208">SUMIFS(BO:BO,BM:BM,"*filipino*",BL:BL,BR133)</f>
        <v>0</v>
      </c>
      <c r="CJ133" s="5">
        <f t="shared" ref="CJ133:CJ196" si="209">SUMIFS(BO:BO,BM:BM,"*philippines*",BL:BL,BR133)</f>
        <v>0</v>
      </c>
      <c r="CK133" s="5">
        <f t="shared" ref="CK133:CK196" si="210">SUMIFS(BO:BO,BM:BM,"*hispanic*",BL:BL,BR133)</f>
        <v>0</v>
      </c>
      <c r="CL133" s="5">
        <f t="shared" ref="CL133:CL196" si="211">SUMIFS(BO:BO,BM:BM,"*spain*",BL:BL,BR133)</f>
        <v>0</v>
      </c>
      <c r="CM133" s="5">
        <f t="shared" ref="CM133:CM196" si="212">SUMIFS(BO:BO,BM:BM,"*mexican or chicano*",BL:BL,BR133)</f>
        <v>0</v>
      </c>
      <c r="CN133" s="5">
        <f t="shared" ref="CN133:CN196" si="213">SUMIFS(BO:BO,BM:BM,"*mestizo*",BL:BL,BR133)</f>
        <v>0</v>
      </c>
      <c r="CO133" s="5">
        <f t="shared" ref="CO133:CO196" si="214">SUMIFS(BO:BO,BM:BM,"*san diego*",BL:BL,BR133)</f>
        <v>0</v>
      </c>
      <c r="CP133" s="5">
        <f t="shared" ref="CP133:CP196" si="215">SUMIFS(BO:BO,BM:BM,"*middle eastern*",BL:BL,BR133)</f>
        <v>0</v>
      </c>
    </row>
    <row r="134" spans="1:94" ht="16" x14ac:dyDescent="0.2">
      <c r="A134" s="5" t="s">
        <v>145</v>
      </c>
      <c r="B134" s="5" t="s">
        <v>124</v>
      </c>
      <c r="C134" s="5">
        <v>0.14849999999999999</v>
      </c>
      <c r="D134" s="7">
        <v>4889</v>
      </c>
      <c r="G134" s="3" t="s">
        <v>448</v>
      </c>
      <c r="H134" s="5" t="e">
        <f t="shared" si="144"/>
        <v>#DIV/0!</v>
      </c>
      <c r="I134" s="5" t="e">
        <f t="shared" si="145"/>
        <v>#DIV/0!</v>
      </c>
      <c r="J134" s="8" t="e">
        <f t="shared" si="146"/>
        <v>#DIV/0!</v>
      </c>
      <c r="K134" s="8" t="e">
        <f t="shared" si="147"/>
        <v>#DIV/0!</v>
      </c>
      <c r="L134" s="8" t="e">
        <f t="shared" si="148"/>
        <v>#DIV/0!</v>
      </c>
      <c r="M134" s="8" t="e">
        <f t="shared" si="149"/>
        <v>#DIV/0!</v>
      </c>
      <c r="N134" s="8" t="e">
        <f t="shared" si="150"/>
        <v>#DIV/0!</v>
      </c>
      <c r="O134" s="20" t="e">
        <f t="shared" si="151"/>
        <v>#DIV/0!</v>
      </c>
      <c r="P134" s="20" t="e">
        <f t="shared" si="152"/>
        <v>#DIV/0!</v>
      </c>
      <c r="Q134" s="20" t="e">
        <f t="shared" si="153"/>
        <v>#DIV/0!</v>
      </c>
      <c r="R134" s="20" t="e">
        <f t="shared" si="154"/>
        <v>#DIV/0!</v>
      </c>
      <c r="S134" s="20" t="e">
        <f t="shared" si="155"/>
        <v>#DIV/0!</v>
      </c>
      <c r="T134" s="20" t="e">
        <f t="shared" si="156"/>
        <v>#DIV/0!</v>
      </c>
      <c r="U134" s="20" t="e">
        <f t="shared" si="157"/>
        <v>#DIV/0!</v>
      </c>
      <c r="V134" s="20" t="e">
        <f t="shared" si="158"/>
        <v>#DIV/0!</v>
      </c>
      <c r="W134" s="20" t="e">
        <f t="shared" si="159"/>
        <v>#DIV/0!</v>
      </c>
      <c r="X134" s="20" t="e">
        <f t="shared" si="160"/>
        <v>#DIV/0!</v>
      </c>
      <c r="Y134" s="20" t="e">
        <f t="shared" si="161"/>
        <v>#DIV/0!</v>
      </c>
      <c r="Z134" s="20">
        <f t="shared" si="162"/>
        <v>1E-4</v>
      </c>
      <c r="AA134" s="20" t="e">
        <f t="shared" si="163"/>
        <v>#DIV/0!</v>
      </c>
      <c r="AB134" s="20">
        <f t="shared" si="164"/>
        <v>1E-4</v>
      </c>
      <c r="AC134" s="20" t="e">
        <f t="shared" si="165"/>
        <v>#DIV/0!</v>
      </c>
      <c r="AD134" s="20" t="e">
        <f t="shared" si="166"/>
        <v>#DIV/0!</v>
      </c>
      <c r="AE134" s="20" t="e">
        <f t="shared" si="167"/>
        <v>#DIV/0!</v>
      </c>
      <c r="AG134" s="5" t="s">
        <v>145</v>
      </c>
      <c r="AH134" s="5" t="s">
        <v>124</v>
      </c>
      <c r="AI134" s="5">
        <v>0.14849999999999999</v>
      </c>
      <c r="AJ134" s="7">
        <v>4889</v>
      </c>
      <c r="AL134" s="3" t="s">
        <v>449</v>
      </c>
      <c r="AM134" s="5">
        <f t="shared" si="168"/>
        <v>0</v>
      </c>
      <c r="AN134" s="23">
        <f t="shared" si="169"/>
        <v>0</v>
      </c>
      <c r="AO134" s="5">
        <f t="shared" si="170"/>
        <v>0</v>
      </c>
      <c r="AP134" s="5">
        <f t="shared" si="171"/>
        <v>0</v>
      </c>
      <c r="AQ134" s="5">
        <f t="shared" si="172"/>
        <v>0</v>
      </c>
      <c r="AR134" s="5">
        <f t="shared" si="173"/>
        <v>0</v>
      </c>
      <c r="AS134" s="5">
        <f t="shared" si="174"/>
        <v>0</v>
      </c>
      <c r="AT134" s="5">
        <f t="shared" si="175"/>
        <v>0</v>
      </c>
      <c r="AU134" s="5">
        <f t="shared" si="176"/>
        <v>0</v>
      </c>
      <c r="AV134" s="5">
        <f t="shared" si="177"/>
        <v>0</v>
      </c>
      <c r="AW134" s="5">
        <f t="shared" si="178"/>
        <v>0</v>
      </c>
      <c r="AX134" s="5">
        <f t="shared" si="179"/>
        <v>0</v>
      </c>
      <c r="AY134" s="5">
        <f t="shared" si="180"/>
        <v>0</v>
      </c>
      <c r="AZ134" s="5">
        <f t="shared" si="181"/>
        <v>0</v>
      </c>
      <c r="BA134" s="5">
        <f t="shared" si="182"/>
        <v>0</v>
      </c>
      <c r="BB134" s="5">
        <f t="shared" si="183"/>
        <v>0</v>
      </c>
      <c r="BC134" s="5">
        <f t="shared" si="184"/>
        <v>0</v>
      </c>
      <c r="BD134" s="5">
        <f t="shared" si="185"/>
        <v>0</v>
      </c>
      <c r="BE134" s="5">
        <f t="shared" si="186"/>
        <v>262088</v>
      </c>
      <c r="BF134" s="5">
        <f t="shared" si="187"/>
        <v>0</v>
      </c>
      <c r="BG134" s="5">
        <f t="shared" si="188"/>
        <v>261235</v>
      </c>
      <c r="BH134" s="5">
        <f t="shared" si="189"/>
        <v>0</v>
      </c>
      <c r="BI134" s="5">
        <f t="shared" si="190"/>
        <v>0</v>
      </c>
      <c r="BJ134" s="5">
        <f t="shared" si="191"/>
        <v>0</v>
      </c>
      <c r="BL134" s="3" t="s">
        <v>494</v>
      </c>
      <c r="BM134" s="3" t="s">
        <v>684</v>
      </c>
      <c r="BN134" s="3">
        <v>4.5999999999999999E-3</v>
      </c>
      <c r="BO134" s="4">
        <v>2411</v>
      </c>
      <c r="BR134" s="3" t="s">
        <v>449</v>
      </c>
      <c r="BS134" s="5">
        <f t="shared" si="192"/>
        <v>0</v>
      </c>
      <c r="BT134" s="23">
        <f t="shared" si="193"/>
        <v>0</v>
      </c>
      <c r="BU134" s="5">
        <f t="shared" si="194"/>
        <v>0</v>
      </c>
      <c r="BV134" s="5">
        <f t="shared" si="195"/>
        <v>0</v>
      </c>
      <c r="BW134" s="5">
        <f t="shared" si="196"/>
        <v>0</v>
      </c>
      <c r="BX134" s="5">
        <f t="shared" si="197"/>
        <v>0</v>
      </c>
      <c r="BY134" s="5">
        <f t="shared" si="198"/>
        <v>0</v>
      </c>
      <c r="BZ134" s="5">
        <f t="shared" si="199"/>
        <v>0</v>
      </c>
      <c r="CA134" s="5">
        <f t="shared" si="200"/>
        <v>0</v>
      </c>
      <c r="CB134" s="5">
        <f t="shared" si="201"/>
        <v>0</v>
      </c>
      <c r="CC134" s="5">
        <f t="shared" si="202"/>
        <v>0</v>
      </c>
      <c r="CD134" s="5">
        <f t="shared" si="203"/>
        <v>0</v>
      </c>
      <c r="CE134" s="5">
        <f t="shared" si="204"/>
        <v>0</v>
      </c>
      <c r="CF134" s="5">
        <f t="shared" si="205"/>
        <v>0</v>
      </c>
      <c r="CG134" s="5">
        <f t="shared" si="206"/>
        <v>0</v>
      </c>
      <c r="CH134" s="5">
        <f t="shared" si="207"/>
        <v>0</v>
      </c>
      <c r="CI134" s="5">
        <f t="shared" si="208"/>
        <v>0</v>
      </c>
      <c r="CJ134" s="5">
        <f t="shared" si="209"/>
        <v>0</v>
      </c>
      <c r="CK134" s="5">
        <f t="shared" si="210"/>
        <v>262088</v>
      </c>
      <c r="CL134" s="5">
        <f t="shared" si="211"/>
        <v>0</v>
      </c>
      <c r="CM134" s="5">
        <f t="shared" si="212"/>
        <v>261235</v>
      </c>
      <c r="CN134" s="5">
        <f t="shared" si="213"/>
        <v>0</v>
      </c>
      <c r="CO134" s="5">
        <f t="shared" si="214"/>
        <v>0</v>
      </c>
      <c r="CP134" s="5">
        <f t="shared" si="215"/>
        <v>0</v>
      </c>
    </row>
    <row r="135" spans="1:94" ht="16" x14ac:dyDescent="0.2">
      <c r="A135" s="5" t="s">
        <v>146</v>
      </c>
      <c r="B135" s="5" t="s">
        <v>681</v>
      </c>
      <c r="C135" s="5">
        <v>5.0000000000000001E-3</v>
      </c>
      <c r="D135" s="5">
        <v>193</v>
      </c>
      <c r="G135" s="3" t="s">
        <v>449</v>
      </c>
      <c r="H135" s="5" t="e">
        <f t="shared" si="144"/>
        <v>#DIV/0!</v>
      </c>
      <c r="I135" s="5">
        <f t="shared" si="145"/>
        <v>7.3099999999999998E-2</v>
      </c>
      <c r="J135" s="8" t="e">
        <f t="shared" si="146"/>
        <v>#DIV/0!</v>
      </c>
      <c r="K135" s="8" t="e">
        <f t="shared" si="147"/>
        <v>#DIV/0!</v>
      </c>
      <c r="L135" s="8" t="e">
        <f t="shared" si="148"/>
        <v>#DIV/0!</v>
      </c>
      <c r="M135" s="8" t="e">
        <f t="shared" si="149"/>
        <v>#DIV/0!</v>
      </c>
      <c r="N135" s="8" t="e">
        <f t="shared" si="150"/>
        <v>#DIV/0!</v>
      </c>
      <c r="O135" s="20" t="e">
        <f t="shared" si="151"/>
        <v>#DIV/0!</v>
      </c>
      <c r="P135" s="20" t="e">
        <f t="shared" si="152"/>
        <v>#DIV/0!</v>
      </c>
      <c r="Q135" s="20" t="e">
        <f t="shared" si="153"/>
        <v>#DIV/0!</v>
      </c>
      <c r="R135" s="20" t="e">
        <f t="shared" si="154"/>
        <v>#DIV/0!</v>
      </c>
      <c r="S135" s="20" t="e">
        <f t="shared" si="155"/>
        <v>#DIV/0!</v>
      </c>
      <c r="T135" s="20" t="e">
        <f t="shared" si="156"/>
        <v>#DIV/0!</v>
      </c>
      <c r="U135" s="20" t="e">
        <f t="shared" si="157"/>
        <v>#DIV/0!</v>
      </c>
      <c r="V135" s="20" t="e">
        <f t="shared" si="158"/>
        <v>#DIV/0!</v>
      </c>
      <c r="W135" s="20" t="e">
        <f t="shared" si="159"/>
        <v>#DIV/0!</v>
      </c>
      <c r="X135" s="20" t="e">
        <f t="shared" si="160"/>
        <v>#DIV/0!</v>
      </c>
      <c r="Y135" s="20" t="e">
        <f t="shared" si="161"/>
        <v>#DIV/0!</v>
      </c>
      <c r="Z135" s="20" t="e">
        <f t="shared" si="162"/>
        <v>#DIV/0!</v>
      </c>
      <c r="AA135" s="20" t="e">
        <f t="shared" si="163"/>
        <v>#DIV/0!</v>
      </c>
      <c r="AB135" s="20" t="e">
        <f t="shared" si="164"/>
        <v>#DIV/0!</v>
      </c>
      <c r="AC135" s="20" t="e">
        <f t="shared" si="165"/>
        <v>#DIV/0!</v>
      </c>
      <c r="AD135" s="20" t="e">
        <f t="shared" si="166"/>
        <v>#DIV/0!</v>
      </c>
      <c r="AE135" s="20" t="e">
        <f t="shared" si="167"/>
        <v>#DIV/0!</v>
      </c>
      <c r="AG135" s="5" t="s">
        <v>146</v>
      </c>
      <c r="AH135" s="5" t="s">
        <v>681</v>
      </c>
      <c r="AI135" s="5">
        <v>5.0000000000000001E-3</v>
      </c>
      <c r="AJ135" s="5">
        <v>193</v>
      </c>
      <c r="AL135" s="3" t="s">
        <v>450</v>
      </c>
      <c r="AM135" s="5">
        <f t="shared" si="168"/>
        <v>0</v>
      </c>
      <c r="AN135" s="23">
        <f t="shared" si="169"/>
        <v>4889</v>
      </c>
      <c r="AO135" s="5">
        <f t="shared" si="170"/>
        <v>0</v>
      </c>
      <c r="AP135" s="5">
        <f t="shared" si="171"/>
        <v>0</v>
      </c>
      <c r="AQ135" s="5">
        <f t="shared" si="172"/>
        <v>0</v>
      </c>
      <c r="AR135" s="5">
        <f t="shared" si="173"/>
        <v>0</v>
      </c>
      <c r="AS135" s="5">
        <f t="shared" si="174"/>
        <v>0</v>
      </c>
      <c r="AT135" s="5">
        <f t="shared" si="175"/>
        <v>0</v>
      </c>
      <c r="AU135" s="5">
        <f t="shared" si="176"/>
        <v>0</v>
      </c>
      <c r="AV135" s="5">
        <f t="shared" si="177"/>
        <v>0</v>
      </c>
      <c r="AW135" s="5">
        <f t="shared" si="178"/>
        <v>0</v>
      </c>
      <c r="AX135" s="5">
        <f t="shared" si="179"/>
        <v>0</v>
      </c>
      <c r="AY135" s="5">
        <f t="shared" si="180"/>
        <v>0</v>
      </c>
      <c r="AZ135" s="5">
        <f t="shared" si="181"/>
        <v>0</v>
      </c>
      <c r="BA135" s="5">
        <f t="shared" si="182"/>
        <v>0</v>
      </c>
      <c r="BB135" s="5">
        <f t="shared" si="183"/>
        <v>0</v>
      </c>
      <c r="BC135" s="5">
        <f t="shared" si="184"/>
        <v>0</v>
      </c>
      <c r="BD135" s="5">
        <f t="shared" si="185"/>
        <v>0</v>
      </c>
      <c r="BE135" s="5">
        <f t="shared" si="186"/>
        <v>0</v>
      </c>
      <c r="BF135" s="5">
        <f t="shared" si="187"/>
        <v>0</v>
      </c>
      <c r="BG135" s="5">
        <f t="shared" si="188"/>
        <v>0</v>
      </c>
      <c r="BH135" s="5">
        <f t="shared" si="189"/>
        <v>0</v>
      </c>
      <c r="BI135" s="5">
        <f t="shared" si="190"/>
        <v>0</v>
      </c>
      <c r="BJ135" s="5">
        <f t="shared" si="191"/>
        <v>0</v>
      </c>
      <c r="BL135" s="3" t="s">
        <v>38</v>
      </c>
      <c r="BM135" s="3" t="s">
        <v>690</v>
      </c>
      <c r="BN135" s="3">
        <v>2E-3</v>
      </c>
      <c r="BO135" s="3">
        <v>564</v>
      </c>
      <c r="BR135" s="3" t="s">
        <v>450</v>
      </c>
      <c r="BS135" s="5">
        <f t="shared" si="192"/>
        <v>0</v>
      </c>
      <c r="BT135" s="23">
        <f t="shared" si="193"/>
        <v>4889</v>
      </c>
      <c r="BU135" s="5">
        <f t="shared" si="194"/>
        <v>0</v>
      </c>
      <c r="BV135" s="5">
        <f t="shared" si="195"/>
        <v>0</v>
      </c>
      <c r="BW135" s="5">
        <f t="shared" si="196"/>
        <v>0</v>
      </c>
      <c r="BX135" s="5">
        <f t="shared" si="197"/>
        <v>0</v>
      </c>
      <c r="BY135" s="5">
        <f t="shared" si="198"/>
        <v>0</v>
      </c>
      <c r="BZ135" s="5">
        <f t="shared" si="199"/>
        <v>0</v>
      </c>
      <c r="CA135" s="5">
        <f t="shared" si="200"/>
        <v>0</v>
      </c>
      <c r="CB135" s="5">
        <f t="shared" si="201"/>
        <v>0</v>
      </c>
      <c r="CC135" s="5">
        <f t="shared" si="202"/>
        <v>0</v>
      </c>
      <c r="CD135" s="5">
        <f t="shared" si="203"/>
        <v>0</v>
      </c>
      <c r="CE135" s="5">
        <f t="shared" si="204"/>
        <v>0</v>
      </c>
      <c r="CF135" s="5">
        <f t="shared" si="205"/>
        <v>0</v>
      </c>
      <c r="CG135" s="5">
        <f t="shared" si="206"/>
        <v>0</v>
      </c>
      <c r="CH135" s="5">
        <f t="shared" si="207"/>
        <v>0</v>
      </c>
      <c r="CI135" s="5">
        <f t="shared" si="208"/>
        <v>0</v>
      </c>
      <c r="CJ135" s="5">
        <f t="shared" si="209"/>
        <v>0</v>
      </c>
      <c r="CK135" s="5">
        <f t="shared" si="210"/>
        <v>0</v>
      </c>
      <c r="CL135" s="5">
        <f t="shared" si="211"/>
        <v>0</v>
      </c>
      <c r="CM135" s="5">
        <f t="shared" si="212"/>
        <v>0</v>
      </c>
      <c r="CN135" s="5">
        <f t="shared" si="213"/>
        <v>0</v>
      </c>
      <c r="CO135" s="5">
        <f t="shared" si="214"/>
        <v>0</v>
      </c>
      <c r="CP135" s="5">
        <f t="shared" si="215"/>
        <v>0</v>
      </c>
    </row>
    <row r="136" spans="1:94" ht="16" x14ac:dyDescent="0.2">
      <c r="A136" s="5" t="s">
        <v>146</v>
      </c>
      <c r="B136" s="5" t="s">
        <v>676</v>
      </c>
      <c r="C136" s="5">
        <v>7.0000000000000001E-3</v>
      </c>
      <c r="D136" s="5">
        <v>268</v>
      </c>
      <c r="G136" s="3" t="s">
        <v>450</v>
      </c>
      <c r="H136" s="5" t="e">
        <f t="shared" si="144"/>
        <v>#DIV/0!</v>
      </c>
      <c r="I136" s="5">
        <f t="shared" si="145"/>
        <v>2.92E-2</v>
      </c>
      <c r="J136" s="8" t="e">
        <f t="shared" si="146"/>
        <v>#DIV/0!</v>
      </c>
      <c r="K136" s="8" t="e">
        <f t="shared" si="147"/>
        <v>#DIV/0!</v>
      </c>
      <c r="L136" s="8" t="e">
        <f t="shared" si="148"/>
        <v>#DIV/0!</v>
      </c>
      <c r="M136" s="8" t="e">
        <f t="shared" si="149"/>
        <v>#DIV/0!</v>
      </c>
      <c r="N136" s="8" t="e">
        <f t="shared" si="150"/>
        <v>#DIV/0!</v>
      </c>
      <c r="O136" s="20" t="e">
        <f t="shared" si="151"/>
        <v>#DIV/0!</v>
      </c>
      <c r="P136" s="20" t="e">
        <f t="shared" si="152"/>
        <v>#DIV/0!</v>
      </c>
      <c r="Q136" s="20" t="e">
        <f t="shared" si="153"/>
        <v>#DIV/0!</v>
      </c>
      <c r="R136" s="20" t="e">
        <f t="shared" si="154"/>
        <v>#DIV/0!</v>
      </c>
      <c r="S136" s="20" t="e">
        <f t="shared" si="155"/>
        <v>#DIV/0!</v>
      </c>
      <c r="T136" s="20" t="e">
        <f t="shared" si="156"/>
        <v>#DIV/0!</v>
      </c>
      <c r="U136" s="20" t="e">
        <f t="shared" si="157"/>
        <v>#DIV/0!</v>
      </c>
      <c r="V136" s="20" t="e">
        <f t="shared" si="158"/>
        <v>#DIV/0!</v>
      </c>
      <c r="W136" s="20" t="e">
        <f t="shared" si="159"/>
        <v>#DIV/0!</v>
      </c>
      <c r="X136" s="20" t="e">
        <f t="shared" si="160"/>
        <v>#DIV/0!</v>
      </c>
      <c r="Y136" s="20" t="e">
        <f t="shared" si="161"/>
        <v>#DIV/0!</v>
      </c>
      <c r="Z136" s="20" t="e">
        <f t="shared" si="162"/>
        <v>#DIV/0!</v>
      </c>
      <c r="AA136" s="20" t="e">
        <f t="shared" si="163"/>
        <v>#DIV/0!</v>
      </c>
      <c r="AB136" s="20" t="e">
        <f t="shared" si="164"/>
        <v>#DIV/0!</v>
      </c>
      <c r="AC136" s="20" t="e">
        <f t="shared" si="165"/>
        <v>#DIV/0!</v>
      </c>
      <c r="AD136" s="20" t="e">
        <f t="shared" si="166"/>
        <v>#DIV/0!</v>
      </c>
      <c r="AE136" s="20" t="e">
        <f t="shared" si="167"/>
        <v>#DIV/0!</v>
      </c>
      <c r="AG136" s="5" t="s">
        <v>146</v>
      </c>
      <c r="AH136" s="5" t="s">
        <v>676</v>
      </c>
      <c r="AI136" s="5">
        <v>7.0000000000000001E-3</v>
      </c>
      <c r="AJ136" s="5">
        <v>268</v>
      </c>
      <c r="AL136" s="3" t="s">
        <v>451</v>
      </c>
      <c r="AM136" s="5">
        <f t="shared" si="168"/>
        <v>0</v>
      </c>
      <c r="AN136" s="23">
        <f t="shared" si="169"/>
        <v>4889</v>
      </c>
      <c r="AO136" s="5">
        <f t="shared" si="170"/>
        <v>0</v>
      </c>
      <c r="AP136" s="5">
        <f t="shared" si="171"/>
        <v>0</v>
      </c>
      <c r="AQ136" s="5">
        <f t="shared" si="172"/>
        <v>0</v>
      </c>
      <c r="AR136" s="5">
        <f t="shared" si="173"/>
        <v>0</v>
      </c>
      <c r="AS136" s="5">
        <f t="shared" si="174"/>
        <v>0</v>
      </c>
      <c r="AT136" s="5">
        <f t="shared" si="175"/>
        <v>0</v>
      </c>
      <c r="AU136" s="5">
        <f t="shared" si="176"/>
        <v>0</v>
      </c>
      <c r="AV136" s="5">
        <f t="shared" si="177"/>
        <v>0</v>
      </c>
      <c r="AW136" s="5">
        <f t="shared" si="178"/>
        <v>0</v>
      </c>
      <c r="AX136" s="5">
        <f t="shared" si="179"/>
        <v>0</v>
      </c>
      <c r="AY136" s="5">
        <f t="shared" si="180"/>
        <v>0</v>
      </c>
      <c r="AZ136" s="5">
        <f t="shared" si="181"/>
        <v>0</v>
      </c>
      <c r="BA136" s="5">
        <f t="shared" si="182"/>
        <v>0</v>
      </c>
      <c r="BB136" s="5">
        <f t="shared" si="183"/>
        <v>0</v>
      </c>
      <c r="BC136" s="5">
        <f t="shared" si="184"/>
        <v>0</v>
      </c>
      <c r="BD136" s="5">
        <f t="shared" si="185"/>
        <v>0</v>
      </c>
      <c r="BE136" s="5">
        <f t="shared" si="186"/>
        <v>0</v>
      </c>
      <c r="BF136" s="5">
        <f t="shared" si="187"/>
        <v>0</v>
      </c>
      <c r="BG136" s="5">
        <f t="shared" si="188"/>
        <v>0</v>
      </c>
      <c r="BH136" s="5">
        <f t="shared" si="189"/>
        <v>0</v>
      </c>
      <c r="BI136" s="5">
        <f t="shared" si="190"/>
        <v>0</v>
      </c>
      <c r="BJ136" s="5">
        <f t="shared" si="191"/>
        <v>0</v>
      </c>
      <c r="BL136" s="3" t="s">
        <v>38</v>
      </c>
      <c r="BM136" s="3" t="s">
        <v>684</v>
      </c>
      <c r="BN136" s="3">
        <v>1E-3</v>
      </c>
      <c r="BO136" s="4">
        <v>2411</v>
      </c>
      <c r="BR136" s="3" t="s">
        <v>451</v>
      </c>
      <c r="BS136" s="5">
        <f t="shared" si="192"/>
        <v>0</v>
      </c>
      <c r="BT136" s="23">
        <f t="shared" si="193"/>
        <v>4889</v>
      </c>
      <c r="BU136" s="5">
        <f t="shared" si="194"/>
        <v>0</v>
      </c>
      <c r="BV136" s="5">
        <f t="shared" si="195"/>
        <v>0</v>
      </c>
      <c r="BW136" s="5">
        <f t="shared" si="196"/>
        <v>0</v>
      </c>
      <c r="BX136" s="5">
        <f t="shared" si="197"/>
        <v>0</v>
      </c>
      <c r="BY136" s="5">
        <f t="shared" si="198"/>
        <v>0</v>
      </c>
      <c r="BZ136" s="5">
        <f t="shared" si="199"/>
        <v>0</v>
      </c>
      <c r="CA136" s="5">
        <f t="shared" si="200"/>
        <v>0</v>
      </c>
      <c r="CB136" s="5">
        <f t="shared" si="201"/>
        <v>0</v>
      </c>
      <c r="CC136" s="5">
        <f t="shared" si="202"/>
        <v>0</v>
      </c>
      <c r="CD136" s="5">
        <f t="shared" si="203"/>
        <v>0</v>
      </c>
      <c r="CE136" s="5">
        <f t="shared" si="204"/>
        <v>0</v>
      </c>
      <c r="CF136" s="5">
        <f t="shared" si="205"/>
        <v>0</v>
      </c>
      <c r="CG136" s="5">
        <f t="shared" si="206"/>
        <v>0</v>
      </c>
      <c r="CH136" s="5">
        <f t="shared" si="207"/>
        <v>0</v>
      </c>
      <c r="CI136" s="5">
        <f t="shared" si="208"/>
        <v>0</v>
      </c>
      <c r="CJ136" s="5">
        <f t="shared" si="209"/>
        <v>0</v>
      </c>
      <c r="CK136" s="5">
        <f t="shared" si="210"/>
        <v>0</v>
      </c>
      <c r="CL136" s="5">
        <f t="shared" si="211"/>
        <v>0</v>
      </c>
      <c r="CM136" s="5">
        <f t="shared" si="212"/>
        <v>0</v>
      </c>
      <c r="CN136" s="5">
        <f t="shared" si="213"/>
        <v>0</v>
      </c>
      <c r="CO136" s="5">
        <f t="shared" si="214"/>
        <v>0</v>
      </c>
      <c r="CP136" s="5">
        <f t="shared" si="215"/>
        <v>0</v>
      </c>
    </row>
    <row r="137" spans="1:94" ht="16" x14ac:dyDescent="0.2">
      <c r="A137" s="5" t="s">
        <v>146</v>
      </c>
      <c r="B137" s="5" t="s">
        <v>677</v>
      </c>
      <c r="C137" s="5">
        <v>4.0000000000000001E-3</v>
      </c>
      <c r="D137" s="5">
        <v>113</v>
      </c>
      <c r="G137" s="3" t="s">
        <v>451</v>
      </c>
      <c r="H137" s="5" t="e">
        <f t="shared" si="144"/>
        <v>#DIV/0!</v>
      </c>
      <c r="I137" s="5">
        <f t="shared" si="145"/>
        <v>1.6999999999999999E-3</v>
      </c>
      <c r="J137" s="8" t="e">
        <f t="shared" si="146"/>
        <v>#DIV/0!</v>
      </c>
      <c r="K137" s="8" t="e">
        <f t="shared" si="147"/>
        <v>#DIV/0!</v>
      </c>
      <c r="L137" s="8" t="e">
        <f t="shared" si="148"/>
        <v>#DIV/0!</v>
      </c>
      <c r="M137" s="8" t="e">
        <f t="shared" si="149"/>
        <v>#DIV/0!</v>
      </c>
      <c r="N137" s="8" t="e">
        <f t="shared" si="150"/>
        <v>#DIV/0!</v>
      </c>
      <c r="O137" s="20" t="e">
        <f t="shared" si="151"/>
        <v>#DIV/0!</v>
      </c>
      <c r="P137" s="20" t="e">
        <f t="shared" si="152"/>
        <v>#DIV/0!</v>
      </c>
      <c r="Q137" s="20" t="e">
        <f t="shared" si="153"/>
        <v>#DIV/0!</v>
      </c>
      <c r="R137" s="20" t="e">
        <f t="shared" si="154"/>
        <v>#DIV/0!</v>
      </c>
      <c r="S137" s="20" t="e">
        <f t="shared" si="155"/>
        <v>#DIV/0!</v>
      </c>
      <c r="T137" s="20" t="e">
        <f t="shared" si="156"/>
        <v>#DIV/0!</v>
      </c>
      <c r="U137" s="20" t="e">
        <f t="shared" si="157"/>
        <v>#DIV/0!</v>
      </c>
      <c r="V137" s="20" t="e">
        <f t="shared" si="158"/>
        <v>#DIV/0!</v>
      </c>
      <c r="W137" s="20" t="e">
        <f t="shared" si="159"/>
        <v>#DIV/0!</v>
      </c>
      <c r="X137" s="20" t="e">
        <f t="shared" si="160"/>
        <v>#DIV/0!</v>
      </c>
      <c r="Y137" s="20" t="e">
        <f t="shared" si="161"/>
        <v>#DIV/0!</v>
      </c>
      <c r="Z137" s="20" t="e">
        <f t="shared" si="162"/>
        <v>#DIV/0!</v>
      </c>
      <c r="AA137" s="20" t="e">
        <f t="shared" si="163"/>
        <v>#DIV/0!</v>
      </c>
      <c r="AB137" s="20" t="e">
        <f t="shared" si="164"/>
        <v>#DIV/0!</v>
      </c>
      <c r="AC137" s="20" t="e">
        <f t="shared" si="165"/>
        <v>#DIV/0!</v>
      </c>
      <c r="AD137" s="20" t="e">
        <f t="shared" si="166"/>
        <v>#DIV/0!</v>
      </c>
      <c r="AE137" s="20" t="e">
        <f t="shared" si="167"/>
        <v>#DIV/0!</v>
      </c>
      <c r="AG137" s="5" t="s">
        <v>146</v>
      </c>
      <c r="AH137" s="5" t="s">
        <v>677</v>
      </c>
      <c r="AI137" s="5">
        <v>4.0000000000000001E-3</v>
      </c>
      <c r="AJ137" s="5">
        <v>113</v>
      </c>
      <c r="AL137" s="3" t="s">
        <v>452</v>
      </c>
      <c r="AM137" s="5">
        <f t="shared" si="168"/>
        <v>0</v>
      </c>
      <c r="AN137" s="23">
        <f t="shared" si="169"/>
        <v>4889</v>
      </c>
      <c r="AO137" s="5">
        <f t="shared" si="170"/>
        <v>0</v>
      </c>
      <c r="AP137" s="5">
        <f t="shared" si="171"/>
        <v>0</v>
      </c>
      <c r="AQ137" s="5">
        <f t="shared" si="172"/>
        <v>0</v>
      </c>
      <c r="AR137" s="5">
        <f t="shared" si="173"/>
        <v>0</v>
      </c>
      <c r="AS137" s="5">
        <f t="shared" si="174"/>
        <v>0</v>
      </c>
      <c r="AT137" s="5">
        <f t="shared" si="175"/>
        <v>0</v>
      </c>
      <c r="AU137" s="5">
        <f t="shared" si="176"/>
        <v>0</v>
      </c>
      <c r="AV137" s="5">
        <f t="shared" si="177"/>
        <v>0</v>
      </c>
      <c r="AW137" s="5">
        <f t="shared" si="178"/>
        <v>0</v>
      </c>
      <c r="AX137" s="5">
        <f t="shared" si="179"/>
        <v>0</v>
      </c>
      <c r="AY137" s="5">
        <f t="shared" si="180"/>
        <v>0</v>
      </c>
      <c r="AZ137" s="5">
        <f t="shared" si="181"/>
        <v>0</v>
      </c>
      <c r="BA137" s="5">
        <f t="shared" si="182"/>
        <v>0</v>
      </c>
      <c r="BB137" s="5">
        <f t="shared" si="183"/>
        <v>0</v>
      </c>
      <c r="BC137" s="5">
        <f t="shared" si="184"/>
        <v>0</v>
      </c>
      <c r="BD137" s="5">
        <f t="shared" si="185"/>
        <v>0</v>
      </c>
      <c r="BE137" s="5">
        <f t="shared" si="186"/>
        <v>0</v>
      </c>
      <c r="BF137" s="5">
        <f t="shared" si="187"/>
        <v>0</v>
      </c>
      <c r="BG137" s="5">
        <f t="shared" si="188"/>
        <v>0</v>
      </c>
      <c r="BH137" s="5">
        <f t="shared" si="189"/>
        <v>0</v>
      </c>
      <c r="BI137" s="5">
        <f t="shared" si="190"/>
        <v>0</v>
      </c>
      <c r="BJ137" s="5">
        <f t="shared" si="191"/>
        <v>0</v>
      </c>
      <c r="BL137" s="3" t="s">
        <v>38</v>
      </c>
      <c r="BM137" s="3" t="s">
        <v>675</v>
      </c>
      <c r="BN137" s="3">
        <v>3.0000000000000001E-3</v>
      </c>
      <c r="BO137" s="3">
        <v>193</v>
      </c>
      <c r="BR137" s="3" t="s">
        <v>452</v>
      </c>
      <c r="BS137" s="5">
        <f t="shared" si="192"/>
        <v>0</v>
      </c>
      <c r="BT137" s="23">
        <f t="shared" si="193"/>
        <v>4889</v>
      </c>
      <c r="BU137" s="5">
        <f t="shared" si="194"/>
        <v>0</v>
      </c>
      <c r="BV137" s="5">
        <f t="shared" si="195"/>
        <v>0</v>
      </c>
      <c r="BW137" s="5">
        <f t="shared" si="196"/>
        <v>0</v>
      </c>
      <c r="BX137" s="5">
        <f t="shared" si="197"/>
        <v>0</v>
      </c>
      <c r="BY137" s="5">
        <f t="shared" si="198"/>
        <v>0</v>
      </c>
      <c r="BZ137" s="5">
        <f t="shared" si="199"/>
        <v>0</v>
      </c>
      <c r="CA137" s="5">
        <f t="shared" si="200"/>
        <v>0</v>
      </c>
      <c r="CB137" s="5">
        <f t="shared" si="201"/>
        <v>0</v>
      </c>
      <c r="CC137" s="5">
        <f t="shared" si="202"/>
        <v>0</v>
      </c>
      <c r="CD137" s="5">
        <f t="shared" si="203"/>
        <v>0</v>
      </c>
      <c r="CE137" s="5">
        <f t="shared" si="204"/>
        <v>0</v>
      </c>
      <c r="CF137" s="5">
        <f t="shared" si="205"/>
        <v>0</v>
      </c>
      <c r="CG137" s="5">
        <f t="shared" si="206"/>
        <v>0</v>
      </c>
      <c r="CH137" s="5">
        <f t="shared" si="207"/>
        <v>0</v>
      </c>
      <c r="CI137" s="5">
        <f t="shared" si="208"/>
        <v>0</v>
      </c>
      <c r="CJ137" s="5">
        <f t="shared" si="209"/>
        <v>0</v>
      </c>
      <c r="CK137" s="5">
        <f t="shared" si="210"/>
        <v>0</v>
      </c>
      <c r="CL137" s="5">
        <f t="shared" si="211"/>
        <v>0</v>
      </c>
      <c r="CM137" s="5">
        <f t="shared" si="212"/>
        <v>0</v>
      </c>
      <c r="CN137" s="5">
        <f t="shared" si="213"/>
        <v>0</v>
      </c>
      <c r="CO137" s="5">
        <f t="shared" si="214"/>
        <v>0</v>
      </c>
      <c r="CP137" s="5">
        <f t="shared" si="215"/>
        <v>0</v>
      </c>
    </row>
    <row r="138" spans="1:94" ht="16" x14ac:dyDescent="0.2">
      <c r="A138" s="5" t="s">
        <v>146</v>
      </c>
      <c r="B138" s="5" t="s">
        <v>86</v>
      </c>
      <c r="C138" s="5">
        <v>5.0000000000000001E-3</v>
      </c>
      <c r="D138" s="5">
        <v>496</v>
      </c>
      <c r="G138" s="3" t="s">
        <v>452</v>
      </c>
      <c r="H138" s="5" t="e">
        <f t="shared" si="144"/>
        <v>#DIV/0!</v>
      </c>
      <c r="I138" s="5">
        <f t="shared" si="145"/>
        <v>1.1299999999999999E-2</v>
      </c>
      <c r="J138" s="8" t="e">
        <f t="shared" si="146"/>
        <v>#DIV/0!</v>
      </c>
      <c r="K138" s="8" t="e">
        <f t="shared" si="147"/>
        <v>#DIV/0!</v>
      </c>
      <c r="L138" s="8" t="e">
        <f t="shared" si="148"/>
        <v>#DIV/0!</v>
      </c>
      <c r="M138" s="8" t="e">
        <f t="shared" si="149"/>
        <v>#DIV/0!</v>
      </c>
      <c r="N138" s="8" t="e">
        <f t="shared" si="150"/>
        <v>#DIV/0!</v>
      </c>
      <c r="O138" s="20" t="e">
        <f t="shared" si="151"/>
        <v>#DIV/0!</v>
      </c>
      <c r="P138" s="20" t="e">
        <f t="shared" si="152"/>
        <v>#DIV/0!</v>
      </c>
      <c r="Q138" s="20" t="e">
        <f t="shared" si="153"/>
        <v>#DIV/0!</v>
      </c>
      <c r="R138" s="20" t="e">
        <f t="shared" si="154"/>
        <v>#DIV/0!</v>
      </c>
      <c r="S138" s="20" t="e">
        <f t="shared" si="155"/>
        <v>#DIV/0!</v>
      </c>
      <c r="T138" s="20" t="e">
        <f t="shared" si="156"/>
        <v>#DIV/0!</v>
      </c>
      <c r="U138" s="20" t="e">
        <f t="shared" si="157"/>
        <v>#DIV/0!</v>
      </c>
      <c r="V138" s="20" t="e">
        <f t="shared" si="158"/>
        <v>#DIV/0!</v>
      </c>
      <c r="W138" s="20" t="e">
        <f t="shared" si="159"/>
        <v>#DIV/0!</v>
      </c>
      <c r="X138" s="20" t="e">
        <f t="shared" si="160"/>
        <v>#DIV/0!</v>
      </c>
      <c r="Y138" s="20" t="e">
        <f t="shared" si="161"/>
        <v>#DIV/0!</v>
      </c>
      <c r="Z138" s="20" t="e">
        <f t="shared" si="162"/>
        <v>#DIV/0!</v>
      </c>
      <c r="AA138" s="20" t="e">
        <f t="shared" si="163"/>
        <v>#DIV/0!</v>
      </c>
      <c r="AB138" s="20" t="e">
        <f t="shared" si="164"/>
        <v>#DIV/0!</v>
      </c>
      <c r="AC138" s="20" t="e">
        <f t="shared" si="165"/>
        <v>#DIV/0!</v>
      </c>
      <c r="AD138" s="20" t="e">
        <f t="shared" si="166"/>
        <v>#DIV/0!</v>
      </c>
      <c r="AE138" s="20" t="e">
        <f t="shared" si="167"/>
        <v>#DIV/0!</v>
      </c>
      <c r="AG138" s="5" t="s">
        <v>146</v>
      </c>
      <c r="AH138" s="5" t="s">
        <v>86</v>
      </c>
      <c r="AI138" s="5">
        <v>5.0000000000000001E-3</v>
      </c>
      <c r="AJ138" s="5">
        <v>496</v>
      </c>
      <c r="AL138" s="3" t="s">
        <v>453</v>
      </c>
      <c r="AM138" s="5">
        <f t="shared" si="168"/>
        <v>0</v>
      </c>
      <c r="AN138" s="23">
        <f t="shared" si="169"/>
        <v>4889</v>
      </c>
      <c r="AO138" s="5">
        <f t="shared" si="170"/>
        <v>0</v>
      </c>
      <c r="AP138" s="5">
        <f t="shared" si="171"/>
        <v>0</v>
      </c>
      <c r="AQ138" s="5">
        <f t="shared" si="172"/>
        <v>0</v>
      </c>
      <c r="AR138" s="5">
        <f t="shared" si="173"/>
        <v>0</v>
      </c>
      <c r="AS138" s="5">
        <f t="shared" si="174"/>
        <v>0</v>
      </c>
      <c r="AT138" s="5">
        <f t="shared" si="175"/>
        <v>0</v>
      </c>
      <c r="AU138" s="5">
        <f t="shared" si="176"/>
        <v>0</v>
      </c>
      <c r="AV138" s="5">
        <f t="shared" si="177"/>
        <v>0</v>
      </c>
      <c r="AW138" s="5">
        <f t="shared" si="178"/>
        <v>0</v>
      </c>
      <c r="AX138" s="5">
        <f t="shared" si="179"/>
        <v>0</v>
      </c>
      <c r="AY138" s="5">
        <f t="shared" si="180"/>
        <v>0</v>
      </c>
      <c r="AZ138" s="5">
        <f t="shared" si="181"/>
        <v>0</v>
      </c>
      <c r="BA138" s="5">
        <f t="shared" si="182"/>
        <v>0</v>
      </c>
      <c r="BB138" s="5">
        <f t="shared" si="183"/>
        <v>0</v>
      </c>
      <c r="BC138" s="5">
        <f t="shared" si="184"/>
        <v>0</v>
      </c>
      <c r="BD138" s="5">
        <f t="shared" si="185"/>
        <v>0</v>
      </c>
      <c r="BE138" s="5">
        <f t="shared" si="186"/>
        <v>0</v>
      </c>
      <c r="BF138" s="5">
        <f t="shared" si="187"/>
        <v>0</v>
      </c>
      <c r="BG138" s="5">
        <f t="shared" si="188"/>
        <v>0</v>
      </c>
      <c r="BH138" s="5">
        <f t="shared" si="189"/>
        <v>0</v>
      </c>
      <c r="BI138" s="5">
        <f t="shared" si="190"/>
        <v>0</v>
      </c>
      <c r="BJ138" s="5">
        <f t="shared" si="191"/>
        <v>0</v>
      </c>
      <c r="BL138" s="3" t="s">
        <v>497</v>
      </c>
      <c r="BM138" s="3" t="s">
        <v>684</v>
      </c>
      <c r="BN138" s="3">
        <v>4.0000000000000002E-4</v>
      </c>
      <c r="BO138" s="4">
        <v>2411</v>
      </c>
      <c r="BR138" s="3" t="s">
        <v>453</v>
      </c>
      <c r="BS138" s="5">
        <f t="shared" si="192"/>
        <v>0</v>
      </c>
      <c r="BT138" s="23">
        <f t="shared" si="193"/>
        <v>4889</v>
      </c>
      <c r="BU138" s="5">
        <f t="shared" si="194"/>
        <v>0</v>
      </c>
      <c r="BV138" s="5">
        <f t="shared" si="195"/>
        <v>0</v>
      </c>
      <c r="BW138" s="5">
        <f t="shared" si="196"/>
        <v>0</v>
      </c>
      <c r="BX138" s="5">
        <f t="shared" si="197"/>
        <v>0</v>
      </c>
      <c r="BY138" s="5">
        <f t="shared" si="198"/>
        <v>0</v>
      </c>
      <c r="BZ138" s="5">
        <f t="shared" si="199"/>
        <v>0</v>
      </c>
      <c r="CA138" s="5">
        <f t="shared" si="200"/>
        <v>0</v>
      </c>
      <c r="CB138" s="5">
        <f t="shared" si="201"/>
        <v>0</v>
      </c>
      <c r="CC138" s="5">
        <f t="shared" si="202"/>
        <v>0</v>
      </c>
      <c r="CD138" s="5">
        <f t="shared" si="203"/>
        <v>0</v>
      </c>
      <c r="CE138" s="5">
        <f t="shared" si="204"/>
        <v>0</v>
      </c>
      <c r="CF138" s="5">
        <f t="shared" si="205"/>
        <v>0</v>
      </c>
      <c r="CG138" s="5">
        <f t="shared" si="206"/>
        <v>0</v>
      </c>
      <c r="CH138" s="5">
        <f t="shared" si="207"/>
        <v>0</v>
      </c>
      <c r="CI138" s="5">
        <f t="shared" si="208"/>
        <v>0</v>
      </c>
      <c r="CJ138" s="5">
        <f t="shared" si="209"/>
        <v>0</v>
      </c>
      <c r="CK138" s="5">
        <f t="shared" si="210"/>
        <v>0</v>
      </c>
      <c r="CL138" s="5">
        <f t="shared" si="211"/>
        <v>0</v>
      </c>
      <c r="CM138" s="5">
        <f t="shared" si="212"/>
        <v>0</v>
      </c>
      <c r="CN138" s="5">
        <f t="shared" si="213"/>
        <v>0</v>
      </c>
      <c r="CO138" s="5">
        <f t="shared" si="214"/>
        <v>0</v>
      </c>
      <c r="CP138" s="5">
        <f t="shared" si="215"/>
        <v>0</v>
      </c>
    </row>
    <row r="139" spans="1:94" ht="16" x14ac:dyDescent="0.2">
      <c r="A139" s="5" t="s">
        <v>146</v>
      </c>
      <c r="B139" s="5" t="s">
        <v>84</v>
      </c>
      <c r="C139" s="5">
        <v>8.9999999999999993E-3</v>
      </c>
      <c r="D139" s="5">
        <v>220</v>
      </c>
      <c r="G139" s="3" t="s">
        <v>453</v>
      </c>
      <c r="H139" s="5" t="e">
        <f t="shared" si="144"/>
        <v>#DIV/0!</v>
      </c>
      <c r="I139" s="5">
        <f t="shared" si="145"/>
        <v>2.9999999999999997E-4</v>
      </c>
      <c r="J139" s="8" t="e">
        <f t="shared" si="146"/>
        <v>#DIV/0!</v>
      </c>
      <c r="K139" s="8" t="e">
        <f t="shared" si="147"/>
        <v>#DIV/0!</v>
      </c>
      <c r="L139" s="8" t="e">
        <f t="shared" si="148"/>
        <v>#DIV/0!</v>
      </c>
      <c r="M139" s="8" t="e">
        <f t="shared" si="149"/>
        <v>#DIV/0!</v>
      </c>
      <c r="N139" s="8" t="e">
        <f t="shared" si="150"/>
        <v>#DIV/0!</v>
      </c>
      <c r="O139" s="20" t="e">
        <f t="shared" si="151"/>
        <v>#DIV/0!</v>
      </c>
      <c r="P139" s="20" t="e">
        <f t="shared" si="152"/>
        <v>#DIV/0!</v>
      </c>
      <c r="Q139" s="20" t="e">
        <f t="shared" si="153"/>
        <v>#DIV/0!</v>
      </c>
      <c r="R139" s="20" t="e">
        <f t="shared" si="154"/>
        <v>#DIV/0!</v>
      </c>
      <c r="S139" s="20" t="e">
        <f t="shared" si="155"/>
        <v>#DIV/0!</v>
      </c>
      <c r="T139" s="20" t="e">
        <f t="shared" si="156"/>
        <v>#DIV/0!</v>
      </c>
      <c r="U139" s="20" t="e">
        <f t="shared" si="157"/>
        <v>#DIV/0!</v>
      </c>
      <c r="V139" s="20" t="e">
        <f t="shared" si="158"/>
        <v>#DIV/0!</v>
      </c>
      <c r="W139" s="20" t="e">
        <f t="shared" si="159"/>
        <v>#DIV/0!</v>
      </c>
      <c r="X139" s="20" t="e">
        <f t="shared" si="160"/>
        <v>#DIV/0!</v>
      </c>
      <c r="Y139" s="20" t="e">
        <f t="shared" si="161"/>
        <v>#DIV/0!</v>
      </c>
      <c r="Z139" s="20" t="e">
        <f t="shared" si="162"/>
        <v>#DIV/0!</v>
      </c>
      <c r="AA139" s="20" t="e">
        <f t="shared" si="163"/>
        <v>#DIV/0!</v>
      </c>
      <c r="AB139" s="20" t="e">
        <f t="shared" si="164"/>
        <v>#DIV/0!</v>
      </c>
      <c r="AC139" s="20" t="e">
        <f t="shared" si="165"/>
        <v>#DIV/0!</v>
      </c>
      <c r="AD139" s="20" t="e">
        <f t="shared" si="166"/>
        <v>#DIV/0!</v>
      </c>
      <c r="AE139" s="20" t="e">
        <f t="shared" si="167"/>
        <v>#DIV/0!</v>
      </c>
      <c r="AG139" s="5" t="s">
        <v>146</v>
      </c>
      <c r="AH139" s="5" t="s">
        <v>84</v>
      </c>
      <c r="AI139" s="5">
        <v>8.9999999999999993E-3</v>
      </c>
      <c r="AJ139" s="5">
        <v>220</v>
      </c>
      <c r="AL139" s="3" t="s">
        <v>454</v>
      </c>
      <c r="AM139" s="5">
        <f t="shared" si="168"/>
        <v>0</v>
      </c>
      <c r="AN139" s="23">
        <f t="shared" si="169"/>
        <v>4889</v>
      </c>
      <c r="AO139" s="5">
        <f t="shared" si="170"/>
        <v>0</v>
      </c>
      <c r="AP139" s="5">
        <f t="shared" si="171"/>
        <v>0</v>
      </c>
      <c r="AQ139" s="5">
        <f t="shared" si="172"/>
        <v>0</v>
      </c>
      <c r="AR139" s="5">
        <f t="shared" si="173"/>
        <v>0</v>
      </c>
      <c r="AS139" s="5">
        <f t="shared" si="174"/>
        <v>0</v>
      </c>
      <c r="AT139" s="5">
        <f t="shared" si="175"/>
        <v>0</v>
      </c>
      <c r="AU139" s="5">
        <f t="shared" si="176"/>
        <v>0</v>
      </c>
      <c r="AV139" s="5">
        <f t="shared" si="177"/>
        <v>0</v>
      </c>
      <c r="AW139" s="5">
        <f t="shared" si="178"/>
        <v>0</v>
      </c>
      <c r="AX139" s="5">
        <f t="shared" si="179"/>
        <v>0</v>
      </c>
      <c r="AY139" s="5">
        <f t="shared" si="180"/>
        <v>0</v>
      </c>
      <c r="AZ139" s="5">
        <f t="shared" si="181"/>
        <v>0</v>
      </c>
      <c r="BA139" s="5">
        <f t="shared" si="182"/>
        <v>0</v>
      </c>
      <c r="BB139" s="5">
        <f t="shared" si="183"/>
        <v>0</v>
      </c>
      <c r="BC139" s="5">
        <f t="shared" si="184"/>
        <v>0</v>
      </c>
      <c r="BD139" s="5">
        <f t="shared" si="185"/>
        <v>0</v>
      </c>
      <c r="BE139" s="5">
        <f t="shared" si="186"/>
        <v>0</v>
      </c>
      <c r="BF139" s="5">
        <f t="shared" si="187"/>
        <v>0</v>
      </c>
      <c r="BG139" s="5">
        <f t="shared" si="188"/>
        <v>0</v>
      </c>
      <c r="BH139" s="5">
        <f t="shared" si="189"/>
        <v>0</v>
      </c>
      <c r="BI139" s="5">
        <f t="shared" si="190"/>
        <v>0</v>
      </c>
      <c r="BJ139" s="5">
        <f t="shared" si="191"/>
        <v>0</v>
      </c>
      <c r="BL139" s="3" t="s">
        <v>500</v>
      </c>
      <c r="BM139" s="3" t="s">
        <v>690</v>
      </c>
      <c r="BN139" s="3">
        <v>5.5E-2</v>
      </c>
      <c r="BO139" s="3">
        <v>564</v>
      </c>
      <c r="BR139" s="3" t="s">
        <v>454</v>
      </c>
      <c r="BS139" s="5">
        <f t="shared" si="192"/>
        <v>0</v>
      </c>
      <c r="BT139" s="23">
        <f t="shared" si="193"/>
        <v>4889</v>
      </c>
      <c r="BU139" s="5">
        <f t="shared" si="194"/>
        <v>0</v>
      </c>
      <c r="BV139" s="5">
        <f t="shared" si="195"/>
        <v>0</v>
      </c>
      <c r="BW139" s="5">
        <f t="shared" si="196"/>
        <v>0</v>
      </c>
      <c r="BX139" s="5">
        <f t="shared" si="197"/>
        <v>0</v>
      </c>
      <c r="BY139" s="5">
        <f t="shared" si="198"/>
        <v>0</v>
      </c>
      <c r="BZ139" s="5">
        <f t="shared" si="199"/>
        <v>0</v>
      </c>
      <c r="CA139" s="5">
        <f t="shared" si="200"/>
        <v>0</v>
      </c>
      <c r="CB139" s="5">
        <f t="shared" si="201"/>
        <v>0</v>
      </c>
      <c r="CC139" s="5">
        <f t="shared" si="202"/>
        <v>0</v>
      </c>
      <c r="CD139" s="5">
        <f t="shared" si="203"/>
        <v>0</v>
      </c>
      <c r="CE139" s="5">
        <f t="shared" si="204"/>
        <v>0</v>
      </c>
      <c r="CF139" s="5">
        <f t="shared" si="205"/>
        <v>0</v>
      </c>
      <c r="CG139" s="5">
        <f t="shared" si="206"/>
        <v>0</v>
      </c>
      <c r="CH139" s="5">
        <f t="shared" si="207"/>
        <v>0</v>
      </c>
      <c r="CI139" s="5">
        <f t="shared" si="208"/>
        <v>0</v>
      </c>
      <c r="CJ139" s="5">
        <f t="shared" si="209"/>
        <v>0</v>
      </c>
      <c r="CK139" s="5">
        <f t="shared" si="210"/>
        <v>0</v>
      </c>
      <c r="CL139" s="5">
        <f t="shared" si="211"/>
        <v>0</v>
      </c>
      <c r="CM139" s="5">
        <f t="shared" si="212"/>
        <v>0</v>
      </c>
      <c r="CN139" s="5">
        <f t="shared" si="213"/>
        <v>0</v>
      </c>
      <c r="CO139" s="5">
        <f t="shared" si="214"/>
        <v>0</v>
      </c>
      <c r="CP139" s="5">
        <f t="shared" si="215"/>
        <v>0</v>
      </c>
    </row>
    <row r="140" spans="1:94" ht="16" x14ac:dyDescent="0.2">
      <c r="A140" s="5" t="s">
        <v>147</v>
      </c>
      <c r="B140" s="5" t="s">
        <v>124</v>
      </c>
      <c r="C140" s="5">
        <v>3.6499999999999998E-2</v>
      </c>
      <c r="D140" s="7">
        <v>4889</v>
      </c>
      <c r="G140" s="3" t="s">
        <v>454</v>
      </c>
      <c r="H140" s="5" t="e">
        <f t="shared" si="144"/>
        <v>#DIV/0!</v>
      </c>
      <c r="I140" s="5">
        <f t="shared" si="145"/>
        <v>8.0000000000000004E-4</v>
      </c>
      <c r="J140" s="8" t="e">
        <f t="shared" si="146"/>
        <v>#DIV/0!</v>
      </c>
      <c r="K140" s="8" t="e">
        <f t="shared" si="147"/>
        <v>#DIV/0!</v>
      </c>
      <c r="L140" s="8" t="e">
        <f t="shared" si="148"/>
        <v>#DIV/0!</v>
      </c>
      <c r="M140" s="8" t="e">
        <f t="shared" si="149"/>
        <v>#DIV/0!</v>
      </c>
      <c r="N140" s="8" t="e">
        <f t="shared" si="150"/>
        <v>#DIV/0!</v>
      </c>
      <c r="O140" s="20" t="e">
        <f t="shared" si="151"/>
        <v>#DIV/0!</v>
      </c>
      <c r="P140" s="20" t="e">
        <f t="shared" si="152"/>
        <v>#DIV/0!</v>
      </c>
      <c r="Q140" s="20" t="e">
        <f t="shared" si="153"/>
        <v>#DIV/0!</v>
      </c>
      <c r="R140" s="20" t="e">
        <f t="shared" si="154"/>
        <v>#DIV/0!</v>
      </c>
      <c r="S140" s="20" t="e">
        <f t="shared" si="155"/>
        <v>#DIV/0!</v>
      </c>
      <c r="T140" s="20" t="e">
        <f t="shared" si="156"/>
        <v>#DIV/0!</v>
      </c>
      <c r="U140" s="20" t="e">
        <f t="shared" si="157"/>
        <v>#DIV/0!</v>
      </c>
      <c r="V140" s="20" t="e">
        <f t="shared" si="158"/>
        <v>#DIV/0!</v>
      </c>
      <c r="W140" s="20" t="e">
        <f t="shared" si="159"/>
        <v>#DIV/0!</v>
      </c>
      <c r="X140" s="20" t="e">
        <f t="shared" si="160"/>
        <v>#DIV/0!</v>
      </c>
      <c r="Y140" s="20" t="e">
        <f t="shared" si="161"/>
        <v>#DIV/0!</v>
      </c>
      <c r="Z140" s="20" t="e">
        <f t="shared" si="162"/>
        <v>#DIV/0!</v>
      </c>
      <c r="AA140" s="20" t="e">
        <f t="shared" si="163"/>
        <v>#DIV/0!</v>
      </c>
      <c r="AB140" s="20" t="e">
        <f t="shared" si="164"/>
        <v>#DIV/0!</v>
      </c>
      <c r="AC140" s="20" t="e">
        <f t="shared" si="165"/>
        <v>#DIV/0!</v>
      </c>
      <c r="AD140" s="20" t="e">
        <f t="shared" si="166"/>
        <v>#DIV/0!</v>
      </c>
      <c r="AE140" s="20" t="e">
        <f t="shared" si="167"/>
        <v>#DIV/0!</v>
      </c>
      <c r="AG140" s="5" t="s">
        <v>147</v>
      </c>
      <c r="AH140" s="5" t="s">
        <v>124</v>
      </c>
      <c r="AI140" s="5">
        <v>3.6499999999999998E-2</v>
      </c>
      <c r="AJ140" s="7">
        <v>4889</v>
      </c>
      <c r="AL140" s="3" t="s">
        <v>455</v>
      </c>
      <c r="AM140" s="5">
        <f t="shared" si="168"/>
        <v>0</v>
      </c>
      <c r="AN140" s="23">
        <f t="shared" si="169"/>
        <v>4889</v>
      </c>
      <c r="AO140" s="5">
        <f t="shared" si="170"/>
        <v>0</v>
      </c>
      <c r="AP140" s="5">
        <f t="shared" si="171"/>
        <v>0</v>
      </c>
      <c r="AQ140" s="5">
        <f t="shared" si="172"/>
        <v>0</v>
      </c>
      <c r="AR140" s="5">
        <f t="shared" si="173"/>
        <v>0</v>
      </c>
      <c r="AS140" s="5">
        <f t="shared" si="174"/>
        <v>0</v>
      </c>
      <c r="AT140" s="5">
        <f t="shared" si="175"/>
        <v>0</v>
      </c>
      <c r="AU140" s="5">
        <f t="shared" si="176"/>
        <v>0</v>
      </c>
      <c r="AV140" s="5">
        <f t="shared" si="177"/>
        <v>0</v>
      </c>
      <c r="AW140" s="5">
        <f t="shared" si="178"/>
        <v>0</v>
      </c>
      <c r="AX140" s="5">
        <f t="shared" si="179"/>
        <v>0</v>
      </c>
      <c r="AY140" s="5">
        <f t="shared" si="180"/>
        <v>0</v>
      </c>
      <c r="AZ140" s="5">
        <f t="shared" si="181"/>
        <v>0</v>
      </c>
      <c r="BA140" s="5">
        <f t="shared" si="182"/>
        <v>0</v>
      </c>
      <c r="BB140" s="5">
        <f t="shared" si="183"/>
        <v>0</v>
      </c>
      <c r="BC140" s="5">
        <f t="shared" si="184"/>
        <v>0</v>
      </c>
      <c r="BD140" s="5">
        <f t="shared" si="185"/>
        <v>0</v>
      </c>
      <c r="BE140" s="5">
        <f t="shared" si="186"/>
        <v>0</v>
      </c>
      <c r="BF140" s="5">
        <f t="shared" si="187"/>
        <v>0</v>
      </c>
      <c r="BG140" s="5">
        <f t="shared" si="188"/>
        <v>0</v>
      </c>
      <c r="BH140" s="5">
        <f t="shared" si="189"/>
        <v>0</v>
      </c>
      <c r="BI140" s="5">
        <f t="shared" si="190"/>
        <v>0</v>
      </c>
      <c r="BJ140" s="5">
        <f t="shared" si="191"/>
        <v>0</v>
      </c>
      <c r="BL140" s="3" t="s">
        <v>500</v>
      </c>
      <c r="BM140" s="3" t="s">
        <v>684</v>
      </c>
      <c r="BN140" s="3">
        <v>5.0500000000000003E-2</v>
      </c>
      <c r="BO140" s="4">
        <v>2411</v>
      </c>
      <c r="BR140" s="3" t="s">
        <v>455</v>
      </c>
      <c r="BS140" s="5">
        <f t="shared" si="192"/>
        <v>0</v>
      </c>
      <c r="BT140" s="23">
        <f t="shared" si="193"/>
        <v>4889</v>
      </c>
      <c r="BU140" s="5">
        <f t="shared" si="194"/>
        <v>0</v>
      </c>
      <c r="BV140" s="5">
        <f t="shared" si="195"/>
        <v>0</v>
      </c>
      <c r="BW140" s="5">
        <f t="shared" si="196"/>
        <v>0</v>
      </c>
      <c r="BX140" s="5">
        <f t="shared" si="197"/>
        <v>0</v>
      </c>
      <c r="BY140" s="5">
        <f t="shared" si="198"/>
        <v>0</v>
      </c>
      <c r="BZ140" s="5">
        <f t="shared" si="199"/>
        <v>0</v>
      </c>
      <c r="CA140" s="5">
        <f t="shared" si="200"/>
        <v>0</v>
      </c>
      <c r="CB140" s="5">
        <f t="shared" si="201"/>
        <v>0</v>
      </c>
      <c r="CC140" s="5">
        <f t="shared" si="202"/>
        <v>0</v>
      </c>
      <c r="CD140" s="5">
        <f t="shared" si="203"/>
        <v>0</v>
      </c>
      <c r="CE140" s="5">
        <f t="shared" si="204"/>
        <v>0</v>
      </c>
      <c r="CF140" s="5">
        <f t="shared" si="205"/>
        <v>0</v>
      </c>
      <c r="CG140" s="5">
        <f t="shared" si="206"/>
        <v>0</v>
      </c>
      <c r="CH140" s="5">
        <f t="shared" si="207"/>
        <v>0</v>
      </c>
      <c r="CI140" s="5">
        <f t="shared" si="208"/>
        <v>0</v>
      </c>
      <c r="CJ140" s="5">
        <f t="shared" si="209"/>
        <v>0</v>
      </c>
      <c r="CK140" s="5">
        <f t="shared" si="210"/>
        <v>0</v>
      </c>
      <c r="CL140" s="5">
        <f t="shared" si="211"/>
        <v>0</v>
      </c>
      <c r="CM140" s="5">
        <f t="shared" si="212"/>
        <v>0</v>
      </c>
      <c r="CN140" s="5">
        <f t="shared" si="213"/>
        <v>0</v>
      </c>
      <c r="CO140" s="5">
        <f t="shared" si="214"/>
        <v>0</v>
      </c>
      <c r="CP140" s="5">
        <f t="shared" si="215"/>
        <v>0</v>
      </c>
    </row>
    <row r="141" spans="1:94" ht="16" x14ac:dyDescent="0.2">
      <c r="A141" s="5" t="s">
        <v>148</v>
      </c>
      <c r="B141" s="5" t="s">
        <v>676</v>
      </c>
      <c r="C141" s="5">
        <v>2E-3</v>
      </c>
      <c r="D141" s="5">
        <v>268</v>
      </c>
      <c r="G141" s="3" t="s">
        <v>455</v>
      </c>
      <c r="H141" s="5" t="e">
        <f t="shared" si="144"/>
        <v>#DIV/0!</v>
      </c>
      <c r="I141" s="5">
        <f t="shared" si="145"/>
        <v>1E-4</v>
      </c>
      <c r="J141" s="8" t="e">
        <f t="shared" si="146"/>
        <v>#DIV/0!</v>
      </c>
      <c r="K141" s="8" t="e">
        <f t="shared" si="147"/>
        <v>#DIV/0!</v>
      </c>
      <c r="L141" s="8" t="e">
        <f t="shared" si="148"/>
        <v>#DIV/0!</v>
      </c>
      <c r="M141" s="8" t="e">
        <f t="shared" si="149"/>
        <v>#DIV/0!</v>
      </c>
      <c r="N141" s="8" t="e">
        <f t="shared" si="150"/>
        <v>#DIV/0!</v>
      </c>
      <c r="O141" s="20" t="e">
        <f t="shared" si="151"/>
        <v>#DIV/0!</v>
      </c>
      <c r="P141" s="20" t="e">
        <f t="shared" si="152"/>
        <v>#DIV/0!</v>
      </c>
      <c r="Q141" s="20" t="e">
        <f t="shared" si="153"/>
        <v>#DIV/0!</v>
      </c>
      <c r="R141" s="20" t="e">
        <f t="shared" si="154"/>
        <v>#DIV/0!</v>
      </c>
      <c r="S141" s="20" t="e">
        <f t="shared" si="155"/>
        <v>#DIV/0!</v>
      </c>
      <c r="T141" s="20" t="e">
        <f t="shared" si="156"/>
        <v>#DIV/0!</v>
      </c>
      <c r="U141" s="20" t="e">
        <f t="shared" si="157"/>
        <v>#DIV/0!</v>
      </c>
      <c r="V141" s="20" t="e">
        <f t="shared" si="158"/>
        <v>#DIV/0!</v>
      </c>
      <c r="W141" s="20" t="e">
        <f t="shared" si="159"/>
        <v>#DIV/0!</v>
      </c>
      <c r="X141" s="20" t="e">
        <f t="shared" si="160"/>
        <v>#DIV/0!</v>
      </c>
      <c r="Y141" s="20" t="e">
        <f t="shared" si="161"/>
        <v>#DIV/0!</v>
      </c>
      <c r="Z141" s="20" t="e">
        <f t="shared" si="162"/>
        <v>#DIV/0!</v>
      </c>
      <c r="AA141" s="20" t="e">
        <f t="shared" si="163"/>
        <v>#DIV/0!</v>
      </c>
      <c r="AB141" s="20" t="e">
        <f t="shared" si="164"/>
        <v>#DIV/0!</v>
      </c>
      <c r="AC141" s="20" t="e">
        <f t="shared" si="165"/>
        <v>#DIV/0!</v>
      </c>
      <c r="AD141" s="20" t="e">
        <f t="shared" si="166"/>
        <v>#DIV/0!</v>
      </c>
      <c r="AE141" s="20" t="e">
        <f t="shared" si="167"/>
        <v>#DIV/0!</v>
      </c>
      <c r="AG141" s="5" t="s">
        <v>148</v>
      </c>
      <c r="AH141" s="5" t="s">
        <v>676</v>
      </c>
      <c r="AI141" s="5">
        <v>2E-3</v>
      </c>
      <c r="AJ141" s="5">
        <v>268</v>
      </c>
      <c r="AL141" s="3" t="s">
        <v>456</v>
      </c>
      <c r="AM141" s="5">
        <f t="shared" si="168"/>
        <v>0</v>
      </c>
      <c r="AN141" s="23">
        <f t="shared" si="169"/>
        <v>4889</v>
      </c>
      <c r="AO141" s="5">
        <f t="shared" si="170"/>
        <v>0</v>
      </c>
      <c r="AP141" s="5">
        <f t="shared" si="171"/>
        <v>0</v>
      </c>
      <c r="AQ141" s="5">
        <f t="shared" si="172"/>
        <v>0</v>
      </c>
      <c r="AR141" s="5">
        <f t="shared" si="173"/>
        <v>0</v>
      </c>
      <c r="AS141" s="5">
        <f t="shared" si="174"/>
        <v>0</v>
      </c>
      <c r="AT141" s="5">
        <f t="shared" si="175"/>
        <v>0</v>
      </c>
      <c r="AU141" s="5">
        <f t="shared" si="176"/>
        <v>0</v>
      </c>
      <c r="AV141" s="5">
        <f t="shared" si="177"/>
        <v>0</v>
      </c>
      <c r="AW141" s="5">
        <f t="shared" si="178"/>
        <v>0</v>
      </c>
      <c r="AX141" s="5">
        <f t="shared" si="179"/>
        <v>0</v>
      </c>
      <c r="AY141" s="5">
        <f t="shared" si="180"/>
        <v>0</v>
      </c>
      <c r="AZ141" s="5">
        <f t="shared" si="181"/>
        <v>0</v>
      </c>
      <c r="BA141" s="5">
        <f t="shared" si="182"/>
        <v>0</v>
      </c>
      <c r="BB141" s="5">
        <f t="shared" si="183"/>
        <v>0</v>
      </c>
      <c r="BC141" s="5">
        <f t="shared" si="184"/>
        <v>0</v>
      </c>
      <c r="BD141" s="5">
        <f t="shared" si="185"/>
        <v>0</v>
      </c>
      <c r="BE141" s="5">
        <f t="shared" si="186"/>
        <v>0</v>
      </c>
      <c r="BF141" s="5">
        <f t="shared" si="187"/>
        <v>0</v>
      </c>
      <c r="BG141" s="5">
        <f t="shared" si="188"/>
        <v>0</v>
      </c>
      <c r="BH141" s="5">
        <f t="shared" si="189"/>
        <v>0</v>
      </c>
      <c r="BI141" s="5">
        <f t="shared" si="190"/>
        <v>0</v>
      </c>
      <c r="BJ141" s="5">
        <f t="shared" si="191"/>
        <v>0</v>
      </c>
      <c r="BL141" s="3" t="s">
        <v>500</v>
      </c>
      <c r="BM141" s="3" t="s">
        <v>675</v>
      </c>
      <c r="BN141" s="3">
        <v>4.1000000000000002E-2</v>
      </c>
      <c r="BO141" s="3">
        <v>193</v>
      </c>
      <c r="BR141" s="3" t="s">
        <v>456</v>
      </c>
      <c r="BS141" s="5">
        <f t="shared" si="192"/>
        <v>0</v>
      </c>
      <c r="BT141" s="23">
        <f t="shared" si="193"/>
        <v>4889</v>
      </c>
      <c r="BU141" s="5">
        <f t="shared" si="194"/>
        <v>0</v>
      </c>
      <c r="BV141" s="5">
        <f t="shared" si="195"/>
        <v>0</v>
      </c>
      <c r="BW141" s="5">
        <f t="shared" si="196"/>
        <v>0</v>
      </c>
      <c r="BX141" s="5">
        <f t="shared" si="197"/>
        <v>0</v>
      </c>
      <c r="BY141" s="5">
        <f t="shared" si="198"/>
        <v>0</v>
      </c>
      <c r="BZ141" s="5">
        <f t="shared" si="199"/>
        <v>0</v>
      </c>
      <c r="CA141" s="5">
        <f t="shared" si="200"/>
        <v>0</v>
      </c>
      <c r="CB141" s="5">
        <f t="shared" si="201"/>
        <v>0</v>
      </c>
      <c r="CC141" s="5">
        <f t="shared" si="202"/>
        <v>0</v>
      </c>
      <c r="CD141" s="5">
        <f t="shared" si="203"/>
        <v>0</v>
      </c>
      <c r="CE141" s="5">
        <f t="shared" si="204"/>
        <v>0</v>
      </c>
      <c r="CF141" s="5">
        <f t="shared" si="205"/>
        <v>0</v>
      </c>
      <c r="CG141" s="5">
        <f t="shared" si="206"/>
        <v>0</v>
      </c>
      <c r="CH141" s="5">
        <f t="shared" si="207"/>
        <v>0</v>
      </c>
      <c r="CI141" s="5">
        <f t="shared" si="208"/>
        <v>0</v>
      </c>
      <c r="CJ141" s="5">
        <f t="shared" si="209"/>
        <v>0</v>
      </c>
      <c r="CK141" s="5">
        <f t="shared" si="210"/>
        <v>0</v>
      </c>
      <c r="CL141" s="5">
        <f t="shared" si="211"/>
        <v>0</v>
      </c>
      <c r="CM141" s="5">
        <f t="shared" si="212"/>
        <v>0</v>
      </c>
      <c r="CN141" s="5">
        <f t="shared" si="213"/>
        <v>0</v>
      </c>
      <c r="CO141" s="5">
        <f t="shared" si="214"/>
        <v>0</v>
      </c>
      <c r="CP141" s="5">
        <f t="shared" si="215"/>
        <v>0</v>
      </c>
    </row>
    <row r="142" spans="1:94" ht="16" x14ac:dyDescent="0.2">
      <c r="A142" s="5" t="s">
        <v>148</v>
      </c>
      <c r="B142" s="5" t="s">
        <v>88</v>
      </c>
      <c r="C142" s="5">
        <v>1.2999999999999999E-2</v>
      </c>
      <c r="D142" s="5">
        <v>39</v>
      </c>
      <c r="G142" s="3" t="s">
        <v>456</v>
      </c>
      <c r="H142" s="5" t="e">
        <f t="shared" si="144"/>
        <v>#DIV/0!</v>
      </c>
      <c r="I142" s="5" t="e">
        <f t="shared" si="145"/>
        <v>#DIV/0!</v>
      </c>
      <c r="J142" s="8" t="e">
        <f t="shared" si="146"/>
        <v>#DIV/0!</v>
      </c>
      <c r="K142" s="8" t="e">
        <f t="shared" si="147"/>
        <v>#DIV/0!</v>
      </c>
      <c r="L142" s="8" t="e">
        <f t="shared" si="148"/>
        <v>#DIV/0!</v>
      </c>
      <c r="M142" s="8" t="e">
        <f t="shared" si="149"/>
        <v>#DIV/0!</v>
      </c>
      <c r="N142" s="8" t="e">
        <f t="shared" si="150"/>
        <v>#DIV/0!</v>
      </c>
      <c r="O142" s="20" t="e">
        <f t="shared" si="151"/>
        <v>#DIV/0!</v>
      </c>
      <c r="P142" s="20" t="e">
        <f t="shared" si="152"/>
        <v>#DIV/0!</v>
      </c>
      <c r="Q142" s="20" t="e">
        <f t="shared" si="153"/>
        <v>#DIV/0!</v>
      </c>
      <c r="R142" s="20" t="e">
        <f t="shared" si="154"/>
        <v>#DIV/0!</v>
      </c>
      <c r="S142" s="20" t="e">
        <f t="shared" si="155"/>
        <v>#DIV/0!</v>
      </c>
      <c r="T142" s="20" t="e">
        <f t="shared" si="156"/>
        <v>#DIV/0!</v>
      </c>
      <c r="U142" s="20" t="e">
        <f t="shared" si="157"/>
        <v>#DIV/0!</v>
      </c>
      <c r="V142" s="20" t="e">
        <f t="shared" si="158"/>
        <v>#DIV/0!</v>
      </c>
      <c r="W142" s="20" t="e">
        <f t="shared" si="159"/>
        <v>#DIV/0!</v>
      </c>
      <c r="X142" s="20" t="e">
        <f t="shared" si="160"/>
        <v>#DIV/0!</v>
      </c>
      <c r="Y142" s="20" t="e">
        <f t="shared" si="161"/>
        <v>#DIV/0!</v>
      </c>
      <c r="Z142" s="20" t="e">
        <f t="shared" si="162"/>
        <v>#DIV/0!</v>
      </c>
      <c r="AA142" s="20" t="e">
        <f t="shared" si="163"/>
        <v>#DIV/0!</v>
      </c>
      <c r="AB142" s="20" t="e">
        <f t="shared" si="164"/>
        <v>#DIV/0!</v>
      </c>
      <c r="AC142" s="20" t="e">
        <f t="shared" si="165"/>
        <v>#DIV/0!</v>
      </c>
      <c r="AD142" s="20">
        <f t="shared" si="166"/>
        <v>1E-3</v>
      </c>
      <c r="AE142" s="20" t="e">
        <f t="shared" si="167"/>
        <v>#DIV/0!</v>
      </c>
      <c r="AG142" s="5" t="s">
        <v>148</v>
      </c>
      <c r="AH142" s="5" t="s">
        <v>88</v>
      </c>
      <c r="AI142" s="5">
        <v>1.2999999999999999E-2</v>
      </c>
      <c r="AJ142" s="5">
        <v>39</v>
      </c>
      <c r="AL142" s="3" t="s">
        <v>457</v>
      </c>
      <c r="AM142" s="5">
        <f t="shared" si="168"/>
        <v>0</v>
      </c>
      <c r="AN142" s="23">
        <f t="shared" si="169"/>
        <v>0</v>
      </c>
      <c r="AO142" s="5">
        <f t="shared" si="170"/>
        <v>0</v>
      </c>
      <c r="AP142" s="5">
        <f t="shared" si="171"/>
        <v>0</v>
      </c>
      <c r="AQ142" s="5">
        <f t="shared" si="172"/>
        <v>0</v>
      </c>
      <c r="AR142" s="5">
        <f t="shared" si="173"/>
        <v>0</v>
      </c>
      <c r="AS142" s="5">
        <f t="shared" si="174"/>
        <v>0</v>
      </c>
      <c r="AT142" s="5">
        <f t="shared" si="175"/>
        <v>0</v>
      </c>
      <c r="AU142" s="5">
        <f t="shared" si="176"/>
        <v>0</v>
      </c>
      <c r="AV142" s="5">
        <f t="shared" si="177"/>
        <v>0</v>
      </c>
      <c r="AW142" s="5">
        <f t="shared" si="178"/>
        <v>0</v>
      </c>
      <c r="AX142" s="5">
        <f t="shared" si="179"/>
        <v>0</v>
      </c>
      <c r="AY142" s="5">
        <f t="shared" si="180"/>
        <v>0</v>
      </c>
      <c r="AZ142" s="5">
        <f t="shared" si="181"/>
        <v>0</v>
      </c>
      <c r="BA142" s="5">
        <f t="shared" si="182"/>
        <v>0</v>
      </c>
      <c r="BB142" s="5">
        <f t="shared" si="183"/>
        <v>0</v>
      </c>
      <c r="BC142" s="5">
        <f t="shared" si="184"/>
        <v>0</v>
      </c>
      <c r="BD142" s="5">
        <f t="shared" si="185"/>
        <v>0</v>
      </c>
      <c r="BE142" s="5">
        <f t="shared" si="186"/>
        <v>0</v>
      </c>
      <c r="BF142" s="5">
        <f t="shared" si="187"/>
        <v>0</v>
      </c>
      <c r="BG142" s="5">
        <f t="shared" si="188"/>
        <v>0</v>
      </c>
      <c r="BH142" s="5">
        <f t="shared" si="189"/>
        <v>0</v>
      </c>
      <c r="BI142" s="5">
        <f t="shared" si="190"/>
        <v>496</v>
      </c>
      <c r="BJ142" s="5">
        <f t="shared" si="191"/>
        <v>0</v>
      </c>
      <c r="BL142" s="3" t="s">
        <v>500</v>
      </c>
      <c r="BM142" s="3" t="s">
        <v>189</v>
      </c>
      <c r="BN142" s="3">
        <v>3.5000000000000003E-2</v>
      </c>
      <c r="BO142" s="3">
        <v>187</v>
      </c>
      <c r="BR142" s="3" t="s">
        <v>457</v>
      </c>
      <c r="BS142" s="5">
        <f t="shared" si="192"/>
        <v>0</v>
      </c>
      <c r="BT142" s="23">
        <f t="shared" si="193"/>
        <v>0</v>
      </c>
      <c r="BU142" s="5">
        <f t="shared" si="194"/>
        <v>0</v>
      </c>
      <c r="BV142" s="5">
        <f t="shared" si="195"/>
        <v>0</v>
      </c>
      <c r="BW142" s="5">
        <f t="shared" si="196"/>
        <v>0</v>
      </c>
      <c r="BX142" s="5">
        <f t="shared" si="197"/>
        <v>0</v>
      </c>
      <c r="BY142" s="5">
        <f t="shared" si="198"/>
        <v>0</v>
      </c>
      <c r="BZ142" s="5">
        <f t="shared" si="199"/>
        <v>0</v>
      </c>
      <c r="CA142" s="5">
        <f t="shared" si="200"/>
        <v>0</v>
      </c>
      <c r="CB142" s="5">
        <f t="shared" si="201"/>
        <v>0</v>
      </c>
      <c r="CC142" s="5">
        <f t="shared" si="202"/>
        <v>0</v>
      </c>
      <c r="CD142" s="5">
        <f t="shared" si="203"/>
        <v>0</v>
      </c>
      <c r="CE142" s="5">
        <f t="shared" si="204"/>
        <v>0</v>
      </c>
      <c r="CF142" s="5">
        <f t="shared" si="205"/>
        <v>0</v>
      </c>
      <c r="CG142" s="5">
        <f t="shared" si="206"/>
        <v>0</v>
      </c>
      <c r="CH142" s="5">
        <f t="shared" si="207"/>
        <v>0</v>
      </c>
      <c r="CI142" s="5">
        <f t="shared" si="208"/>
        <v>0</v>
      </c>
      <c r="CJ142" s="5">
        <f t="shared" si="209"/>
        <v>0</v>
      </c>
      <c r="CK142" s="5">
        <f t="shared" si="210"/>
        <v>0</v>
      </c>
      <c r="CL142" s="5">
        <f t="shared" si="211"/>
        <v>0</v>
      </c>
      <c r="CM142" s="5">
        <f t="shared" si="212"/>
        <v>0</v>
      </c>
      <c r="CN142" s="5">
        <f t="shared" si="213"/>
        <v>0</v>
      </c>
      <c r="CO142" s="5">
        <f t="shared" si="214"/>
        <v>496</v>
      </c>
      <c r="CP142" s="5">
        <f t="shared" si="215"/>
        <v>0</v>
      </c>
    </row>
    <row r="143" spans="1:94" ht="16" x14ac:dyDescent="0.2">
      <c r="A143" s="5" t="s">
        <v>148</v>
      </c>
      <c r="B143" s="5" t="s">
        <v>90</v>
      </c>
      <c r="C143" s="5">
        <v>5.0000000000000001E-3</v>
      </c>
      <c r="D143" s="5">
        <v>105</v>
      </c>
      <c r="G143" s="3" t="s">
        <v>457</v>
      </c>
      <c r="H143" s="5" t="e">
        <f t="shared" si="144"/>
        <v>#DIV/0!</v>
      </c>
      <c r="I143" s="5">
        <f t="shared" si="145"/>
        <v>4.0000000000000002E-4</v>
      </c>
      <c r="J143" s="8" t="e">
        <f t="shared" si="146"/>
        <v>#DIV/0!</v>
      </c>
      <c r="K143" s="8" t="e">
        <f t="shared" si="147"/>
        <v>#DIV/0!</v>
      </c>
      <c r="L143" s="8" t="e">
        <f t="shared" si="148"/>
        <v>#DIV/0!</v>
      </c>
      <c r="M143" s="8" t="e">
        <f t="shared" si="149"/>
        <v>#DIV/0!</v>
      </c>
      <c r="N143" s="8" t="e">
        <f t="shared" si="150"/>
        <v>#DIV/0!</v>
      </c>
      <c r="O143" s="20" t="e">
        <f t="shared" si="151"/>
        <v>#DIV/0!</v>
      </c>
      <c r="P143" s="20" t="e">
        <f t="shared" si="152"/>
        <v>#DIV/0!</v>
      </c>
      <c r="Q143" s="20" t="e">
        <f t="shared" si="153"/>
        <v>#DIV/0!</v>
      </c>
      <c r="R143" s="20" t="e">
        <f t="shared" si="154"/>
        <v>#DIV/0!</v>
      </c>
      <c r="S143" s="20" t="e">
        <f t="shared" si="155"/>
        <v>#DIV/0!</v>
      </c>
      <c r="T143" s="20" t="e">
        <f t="shared" si="156"/>
        <v>#DIV/0!</v>
      </c>
      <c r="U143" s="20" t="e">
        <f t="shared" si="157"/>
        <v>#DIV/0!</v>
      </c>
      <c r="V143" s="20" t="e">
        <f t="shared" si="158"/>
        <v>#DIV/0!</v>
      </c>
      <c r="W143" s="20" t="e">
        <f t="shared" si="159"/>
        <v>#DIV/0!</v>
      </c>
      <c r="X143" s="20" t="e">
        <f t="shared" si="160"/>
        <v>#DIV/0!</v>
      </c>
      <c r="Y143" s="20" t="e">
        <f t="shared" si="161"/>
        <v>#DIV/0!</v>
      </c>
      <c r="Z143" s="20" t="e">
        <f t="shared" si="162"/>
        <v>#DIV/0!</v>
      </c>
      <c r="AA143" s="20" t="e">
        <f t="shared" si="163"/>
        <v>#DIV/0!</v>
      </c>
      <c r="AB143" s="20" t="e">
        <f t="shared" si="164"/>
        <v>#DIV/0!</v>
      </c>
      <c r="AC143" s="20" t="e">
        <f t="shared" si="165"/>
        <v>#DIV/0!</v>
      </c>
      <c r="AD143" s="20" t="e">
        <f t="shared" si="166"/>
        <v>#DIV/0!</v>
      </c>
      <c r="AE143" s="20" t="e">
        <f t="shared" si="167"/>
        <v>#DIV/0!</v>
      </c>
      <c r="AG143" s="5" t="s">
        <v>148</v>
      </c>
      <c r="AH143" s="5" t="s">
        <v>90</v>
      </c>
      <c r="AI143" s="5">
        <v>5.0000000000000001E-3</v>
      </c>
      <c r="AJ143" s="5">
        <v>105</v>
      </c>
      <c r="AL143" s="3" t="s">
        <v>458</v>
      </c>
      <c r="AM143" s="5">
        <f t="shared" si="168"/>
        <v>0</v>
      </c>
      <c r="AN143" s="23">
        <f t="shared" si="169"/>
        <v>4889</v>
      </c>
      <c r="AO143" s="5">
        <f t="shared" si="170"/>
        <v>0</v>
      </c>
      <c r="AP143" s="5">
        <f t="shared" si="171"/>
        <v>0</v>
      </c>
      <c r="AQ143" s="5">
        <f t="shared" si="172"/>
        <v>0</v>
      </c>
      <c r="AR143" s="5">
        <f t="shared" si="173"/>
        <v>0</v>
      </c>
      <c r="AS143" s="5">
        <f t="shared" si="174"/>
        <v>0</v>
      </c>
      <c r="AT143" s="5">
        <f t="shared" si="175"/>
        <v>0</v>
      </c>
      <c r="AU143" s="5">
        <f t="shared" si="176"/>
        <v>0</v>
      </c>
      <c r="AV143" s="5">
        <f t="shared" si="177"/>
        <v>0</v>
      </c>
      <c r="AW143" s="5">
        <f t="shared" si="178"/>
        <v>0</v>
      </c>
      <c r="AX143" s="5">
        <f t="shared" si="179"/>
        <v>0</v>
      </c>
      <c r="AY143" s="5">
        <f t="shared" si="180"/>
        <v>0</v>
      </c>
      <c r="AZ143" s="5">
        <f t="shared" si="181"/>
        <v>0</v>
      </c>
      <c r="BA143" s="5">
        <f t="shared" si="182"/>
        <v>0</v>
      </c>
      <c r="BB143" s="5">
        <f t="shared" si="183"/>
        <v>0</v>
      </c>
      <c r="BC143" s="5">
        <f t="shared" si="184"/>
        <v>0</v>
      </c>
      <c r="BD143" s="5">
        <f t="shared" si="185"/>
        <v>0</v>
      </c>
      <c r="BE143" s="5">
        <f t="shared" si="186"/>
        <v>0</v>
      </c>
      <c r="BF143" s="5">
        <f t="shared" si="187"/>
        <v>0</v>
      </c>
      <c r="BG143" s="5">
        <f t="shared" si="188"/>
        <v>0</v>
      </c>
      <c r="BH143" s="5">
        <f t="shared" si="189"/>
        <v>0</v>
      </c>
      <c r="BI143" s="5">
        <f t="shared" si="190"/>
        <v>0</v>
      </c>
      <c r="BJ143" s="5">
        <f t="shared" si="191"/>
        <v>0</v>
      </c>
      <c r="BL143" s="3" t="s">
        <v>504</v>
      </c>
      <c r="BM143" s="3" t="s">
        <v>690</v>
      </c>
      <c r="BN143" s="3">
        <v>3.0000000000000001E-3</v>
      </c>
      <c r="BO143" s="3">
        <v>564</v>
      </c>
      <c r="BR143" s="3" t="s">
        <v>458</v>
      </c>
      <c r="BS143" s="5">
        <f t="shared" si="192"/>
        <v>0</v>
      </c>
      <c r="BT143" s="23">
        <f t="shared" si="193"/>
        <v>4889</v>
      </c>
      <c r="BU143" s="5">
        <f t="shared" si="194"/>
        <v>0</v>
      </c>
      <c r="BV143" s="5">
        <f t="shared" si="195"/>
        <v>0</v>
      </c>
      <c r="BW143" s="5">
        <f t="shared" si="196"/>
        <v>0</v>
      </c>
      <c r="BX143" s="5">
        <f t="shared" si="197"/>
        <v>0</v>
      </c>
      <c r="BY143" s="5">
        <f t="shared" si="198"/>
        <v>0</v>
      </c>
      <c r="BZ143" s="5">
        <f t="shared" si="199"/>
        <v>0</v>
      </c>
      <c r="CA143" s="5">
        <f t="shared" si="200"/>
        <v>0</v>
      </c>
      <c r="CB143" s="5">
        <f t="shared" si="201"/>
        <v>0</v>
      </c>
      <c r="CC143" s="5">
        <f t="shared" si="202"/>
        <v>0</v>
      </c>
      <c r="CD143" s="5">
        <f t="shared" si="203"/>
        <v>0</v>
      </c>
      <c r="CE143" s="5">
        <f t="shared" si="204"/>
        <v>0</v>
      </c>
      <c r="CF143" s="5">
        <f t="shared" si="205"/>
        <v>0</v>
      </c>
      <c r="CG143" s="5">
        <f t="shared" si="206"/>
        <v>0</v>
      </c>
      <c r="CH143" s="5">
        <f t="shared" si="207"/>
        <v>0</v>
      </c>
      <c r="CI143" s="5">
        <f t="shared" si="208"/>
        <v>0</v>
      </c>
      <c r="CJ143" s="5">
        <f t="shared" si="209"/>
        <v>0</v>
      </c>
      <c r="CK143" s="5">
        <f t="shared" si="210"/>
        <v>0</v>
      </c>
      <c r="CL143" s="5">
        <f t="shared" si="211"/>
        <v>0</v>
      </c>
      <c r="CM143" s="5">
        <f t="shared" si="212"/>
        <v>0</v>
      </c>
      <c r="CN143" s="5">
        <f t="shared" si="213"/>
        <v>0</v>
      </c>
      <c r="CO143" s="5">
        <f t="shared" si="214"/>
        <v>0</v>
      </c>
      <c r="CP143" s="5">
        <f t="shared" si="215"/>
        <v>0</v>
      </c>
    </row>
    <row r="144" spans="1:94" ht="16" x14ac:dyDescent="0.2">
      <c r="A144" s="5" t="s">
        <v>148</v>
      </c>
      <c r="B144" s="5" t="s">
        <v>86</v>
      </c>
      <c r="C144" s="5">
        <v>4.0000000000000001E-3</v>
      </c>
      <c r="D144" s="5">
        <v>496</v>
      </c>
      <c r="G144" s="3" t="s">
        <v>458</v>
      </c>
      <c r="H144" s="5">
        <f t="shared" si="144"/>
        <v>2.0575000000000003E-2</v>
      </c>
      <c r="I144" s="5">
        <f t="shared" si="145"/>
        <v>1.3599999999999999E-2</v>
      </c>
      <c r="J144" s="8">
        <f t="shared" si="146"/>
        <v>8.5254545454545458E-2</v>
      </c>
      <c r="K144" s="8">
        <f t="shared" si="147"/>
        <v>5.8999999999999997E-2</v>
      </c>
      <c r="L144" s="8">
        <f t="shared" si="148"/>
        <v>9.0999999999999998E-2</v>
      </c>
      <c r="M144" s="8">
        <f t="shared" si="149"/>
        <v>7.7899999999999997E-2</v>
      </c>
      <c r="N144" s="8">
        <f t="shared" si="150"/>
        <v>1.5050000000000001E-2</v>
      </c>
      <c r="O144" s="20">
        <f t="shared" si="151"/>
        <v>1.7100000000000001E-2</v>
      </c>
      <c r="P144" s="20">
        <f t="shared" si="152"/>
        <v>9.1000000000000004E-3</v>
      </c>
      <c r="Q144" s="20">
        <f t="shared" si="153"/>
        <v>0.02</v>
      </c>
      <c r="R144" s="20">
        <f t="shared" si="154"/>
        <v>8.9999999999999993E-3</v>
      </c>
      <c r="S144" s="20">
        <f t="shared" si="155"/>
        <v>7.7999999999999996E-3</v>
      </c>
      <c r="T144" s="20">
        <f t="shared" si="156"/>
        <v>5.1000000000000004E-3</v>
      </c>
      <c r="U144" s="20">
        <f t="shared" si="157"/>
        <v>1.15E-2</v>
      </c>
      <c r="V144" s="20">
        <f t="shared" si="158"/>
        <v>7.7999999999999996E-3</v>
      </c>
      <c r="W144" s="20">
        <f t="shared" si="159"/>
        <v>2.5000000000000001E-3</v>
      </c>
      <c r="X144" s="20">
        <f t="shared" si="160"/>
        <v>3.7000000000000002E-3</v>
      </c>
      <c r="Y144" s="20">
        <f t="shared" si="161"/>
        <v>5.0000000000000001E-3</v>
      </c>
      <c r="Z144" s="20">
        <f t="shared" si="162"/>
        <v>1.84E-2</v>
      </c>
      <c r="AA144" s="20">
        <f t="shared" si="163"/>
        <v>2E-3</v>
      </c>
      <c r="AB144" s="20">
        <f t="shared" si="164"/>
        <v>1.8100000000000002E-2</v>
      </c>
      <c r="AC144" s="20">
        <f t="shared" si="165"/>
        <v>1.2E-2</v>
      </c>
      <c r="AD144" s="20">
        <f t="shared" si="166"/>
        <v>4.1000000000000002E-2</v>
      </c>
      <c r="AE144" s="20">
        <f t="shared" si="167"/>
        <v>2.5399999999999999E-2</v>
      </c>
      <c r="AG144" s="5" t="s">
        <v>148</v>
      </c>
      <c r="AH144" s="5" t="s">
        <v>86</v>
      </c>
      <c r="AI144" s="5">
        <v>4.0000000000000001E-3</v>
      </c>
      <c r="AJ144" s="5">
        <v>496</v>
      </c>
      <c r="AL144" s="3" t="s">
        <v>27</v>
      </c>
      <c r="AM144" s="5">
        <f t="shared" si="168"/>
        <v>448866</v>
      </c>
      <c r="AN144" s="23">
        <f t="shared" si="169"/>
        <v>33328</v>
      </c>
      <c r="AO144" s="5">
        <f t="shared" si="170"/>
        <v>1249539</v>
      </c>
      <c r="AP144" s="5">
        <f t="shared" si="171"/>
        <v>273</v>
      </c>
      <c r="AQ144" s="5">
        <f t="shared" si="172"/>
        <v>339</v>
      </c>
      <c r="AR144" s="5">
        <f t="shared" si="173"/>
        <v>1243448</v>
      </c>
      <c r="AS144" s="5">
        <f t="shared" si="174"/>
        <v>11538</v>
      </c>
      <c r="AT144" s="5">
        <f t="shared" si="175"/>
        <v>11499</v>
      </c>
      <c r="AU144" s="5">
        <f t="shared" si="176"/>
        <v>1772</v>
      </c>
      <c r="AV144" s="5">
        <f t="shared" si="177"/>
        <v>100</v>
      </c>
      <c r="AW144" s="5">
        <f t="shared" si="178"/>
        <v>185391</v>
      </c>
      <c r="AX144" s="5">
        <f t="shared" si="179"/>
        <v>77584</v>
      </c>
      <c r="AY144" s="5">
        <f t="shared" si="180"/>
        <v>99672</v>
      </c>
      <c r="AZ144" s="5">
        <f t="shared" si="181"/>
        <v>24582</v>
      </c>
      <c r="BA144" s="5">
        <f t="shared" si="182"/>
        <v>27978</v>
      </c>
      <c r="BB144" s="5">
        <f t="shared" si="183"/>
        <v>43540</v>
      </c>
      <c r="BC144" s="5">
        <f t="shared" si="184"/>
        <v>50614</v>
      </c>
      <c r="BD144" s="5">
        <f t="shared" si="185"/>
        <v>105</v>
      </c>
      <c r="BE144" s="5">
        <f t="shared" si="186"/>
        <v>265339</v>
      </c>
      <c r="BF144" s="5">
        <f t="shared" si="187"/>
        <v>279</v>
      </c>
      <c r="BG144" s="5">
        <f t="shared" si="188"/>
        <v>261235</v>
      </c>
      <c r="BH144" s="5">
        <f t="shared" si="189"/>
        <v>669</v>
      </c>
      <c r="BI144" s="5">
        <f t="shared" si="190"/>
        <v>496</v>
      </c>
      <c r="BJ144" s="5">
        <f t="shared" si="191"/>
        <v>70890</v>
      </c>
      <c r="BL144" s="3" t="s">
        <v>504</v>
      </c>
      <c r="BM144" s="3" t="s">
        <v>684</v>
      </c>
      <c r="BN144" s="3">
        <v>5.1999999999999998E-3</v>
      </c>
      <c r="BO144" s="4">
        <v>2411</v>
      </c>
      <c r="BR144" s="3" t="s">
        <v>27</v>
      </c>
      <c r="BS144" s="5">
        <f t="shared" si="192"/>
        <v>448866</v>
      </c>
      <c r="BT144" s="23">
        <f t="shared" si="193"/>
        <v>33328</v>
      </c>
      <c r="BU144" s="5">
        <f t="shared" si="194"/>
        <v>1249539</v>
      </c>
      <c r="BV144" s="5">
        <f t="shared" si="195"/>
        <v>273</v>
      </c>
      <c r="BW144" s="5">
        <f t="shared" si="196"/>
        <v>339</v>
      </c>
      <c r="BX144" s="5">
        <f t="shared" si="197"/>
        <v>1243448</v>
      </c>
      <c r="BY144" s="5">
        <f t="shared" si="198"/>
        <v>11538</v>
      </c>
      <c r="BZ144" s="5">
        <f t="shared" si="199"/>
        <v>11499</v>
      </c>
      <c r="CA144" s="5">
        <f t="shared" si="200"/>
        <v>1772</v>
      </c>
      <c r="CB144" s="5">
        <f t="shared" si="201"/>
        <v>100</v>
      </c>
      <c r="CC144" s="5">
        <f t="shared" si="202"/>
        <v>185391</v>
      </c>
      <c r="CD144" s="5">
        <f t="shared" si="203"/>
        <v>77584</v>
      </c>
      <c r="CE144" s="5">
        <f t="shared" si="204"/>
        <v>99672</v>
      </c>
      <c r="CF144" s="5">
        <f t="shared" si="205"/>
        <v>24582</v>
      </c>
      <c r="CG144" s="5">
        <f t="shared" si="206"/>
        <v>27978</v>
      </c>
      <c r="CH144" s="5">
        <f t="shared" si="207"/>
        <v>43540</v>
      </c>
      <c r="CI144" s="5">
        <f t="shared" si="208"/>
        <v>50614</v>
      </c>
      <c r="CJ144" s="5">
        <f t="shared" si="209"/>
        <v>105</v>
      </c>
      <c r="CK144" s="5">
        <f t="shared" si="210"/>
        <v>265339</v>
      </c>
      <c r="CL144" s="5">
        <f t="shared" si="211"/>
        <v>279</v>
      </c>
      <c r="CM144" s="5">
        <f t="shared" si="212"/>
        <v>261235</v>
      </c>
      <c r="CN144" s="5">
        <f t="shared" si="213"/>
        <v>669</v>
      </c>
      <c r="CO144" s="5">
        <f t="shared" si="214"/>
        <v>496</v>
      </c>
      <c r="CP144" s="5">
        <f t="shared" si="215"/>
        <v>70890</v>
      </c>
    </row>
    <row r="145" spans="1:94" ht="16" x14ac:dyDescent="0.2">
      <c r="A145" s="5" t="s">
        <v>148</v>
      </c>
      <c r="B145" s="5" t="s">
        <v>84</v>
      </c>
      <c r="C145" s="5">
        <v>1.7999999999999999E-2</v>
      </c>
      <c r="D145" s="5">
        <v>220</v>
      </c>
      <c r="G145" s="3" t="s">
        <v>27</v>
      </c>
      <c r="H145" s="5">
        <f t="shared" si="144"/>
        <v>1.7333333333333335E-3</v>
      </c>
      <c r="I145" s="5">
        <f t="shared" si="145"/>
        <v>1.5E-3</v>
      </c>
      <c r="J145" s="8">
        <f t="shared" si="146"/>
        <v>8.2799999999999992E-3</v>
      </c>
      <c r="K145" s="8">
        <f t="shared" si="147"/>
        <v>1.6E-2</v>
      </c>
      <c r="L145" s="8">
        <f t="shared" si="148"/>
        <v>8.9999999999999993E-3</v>
      </c>
      <c r="M145" s="8">
        <f t="shared" si="149"/>
        <v>1.18E-2</v>
      </c>
      <c r="N145" s="8">
        <f t="shared" si="150"/>
        <v>2.3E-3</v>
      </c>
      <c r="O145" s="20">
        <f t="shared" si="151"/>
        <v>2.3E-3</v>
      </c>
      <c r="P145" s="20">
        <f t="shared" si="152"/>
        <v>3.7000000000000002E-3</v>
      </c>
      <c r="Q145" s="20" t="e">
        <f t="shared" si="153"/>
        <v>#DIV/0!</v>
      </c>
      <c r="R145" s="20">
        <f t="shared" si="154"/>
        <v>6.4000000000000003E-3</v>
      </c>
      <c r="S145" s="20">
        <f t="shared" si="155"/>
        <v>1E-4</v>
      </c>
      <c r="T145" s="20">
        <f t="shared" si="156"/>
        <v>5.0000000000000001E-4</v>
      </c>
      <c r="U145" s="20">
        <f t="shared" si="157"/>
        <v>5.0000000000000001E-4</v>
      </c>
      <c r="V145" s="20">
        <f t="shared" si="158"/>
        <v>5.8999999999999999E-3</v>
      </c>
      <c r="W145" s="20" t="e">
        <f t="shared" si="159"/>
        <v>#DIV/0!</v>
      </c>
      <c r="X145" s="20">
        <f t="shared" si="160"/>
        <v>1.1999999999999999E-3</v>
      </c>
      <c r="Y145" s="20" t="e">
        <f t="shared" si="161"/>
        <v>#DIV/0!</v>
      </c>
      <c r="Z145" s="20">
        <f t="shared" si="162"/>
        <v>1.4480000000000002E-2</v>
      </c>
      <c r="AA145" s="20">
        <f t="shared" si="163"/>
        <v>4.0000000000000001E-3</v>
      </c>
      <c r="AB145" s="20">
        <f t="shared" si="164"/>
        <v>1.23E-2</v>
      </c>
      <c r="AC145" s="20">
        <f t="shared" si="165"/>
        <v>1.8499999999999999E-2</v>
      </c>
      <c r="AD145" s="20">
        <f t="shared" si="166"/>
        <v>7.0000000000000001E-3</v>
      </c>
      <c r="AE145" s="20">
        <f t="shared" si="167"/>
        <v>2.2700000000000001E-2</v>
      </c>
      <c r="AG145" s="5" t="s">
        <v>148</v>
      </c>
      <c r="AH145" s="5" t="s">
        <v>84</v>
      </c>
      <c r="AI145" s="5">
        <v>1.7999999999999999E-2</v>
      </c>
      <c r="AJ145" s="5">
        <v>220</v>
      </c>
      <c r="AL145" s="3" t="s">
        <v>459</v>
      </c>
      <c r="AM145" s="5">
        <f t="shared" si="168"/>
        <v>448567</v>
      </c>
      <c r="AN145" s="23">
        <f t="shared" si="169"/>
        <v>33328</v>
      </c>
      <c r="AO145" s="5">
        <f t="shared" si="170"/>
        <v>1249319</v>
      </c>
      <c r="AP145" s="5">
        <f t="shared" si="171"/>
        <v>273</v>
      </c>
      <c r="AQ145" s="5">
        <f t="shared" si="172"/>
        <v>339</v>
      </c>
      <c r="AR145" s="5">
        <f t="shared" si="173"/>
        <v>1243448</v>
      </c>
      <c r="AS145" s="5">
        <f t="shared" si="174"/>
        <v>11499</v>
      </c>
      <c r="AT145" s="5">
        <f t="shared" si="175"/>
        <v>11499</v>
      </c>
      <c r="AU145" s="5">
        <f t="shared" si="176"/>
        <v>1772</v>
      </c>
      <c r="AV145" s="5">
        <f t="shared" si="177"/>
        <v>0</v>
      </c>
      <c r="AW145" s="5">
        <f t="shared" si="178"/>
        <v>185391</v>
      </c>
      <c r="AX145" s="5">
        <f t="shared" si="179"/>
        <v>77584</v>
      </c>
      <c r="AY145" s="5">
        <f t="shared" si="180"/>
        <v>99672</v>
      </c>
      <c r="AZ145" s="5">
        <f t="shared" si="181"/>
        <v>24582</v>
      </c>
      <c r="BA145" s="5">
        <f t="shared" si="182"/>
        <v>27978</v>
      </c>
      <c r="BB145" s="5">
        <f t="shared" si="183"/>
        <v>0</v>
      </c>
      <c r="BC145" s="5">
        <f t="shared" si="184"/>
        <v>50614</v>
      </c>
      <c r="BD145" s="5">
        <f t="shared" si="185"/>
        <v>0</v>
      </c>
      <c r="BE145" s="5">
        <f t="shared" si="186"/>
        <v>265339</v>
      </c>
      <c r="BF145" s="5">
        <f t="shared" si="187"/>
        <v>279</v>
      </c>
      <c r="BG145" s="5">
        <f t="shared" si="188"/>
        <v>261235</v>
      </c>
      <c r="BH145" s="5">
        <f t="shared" si="189"/>
        <v>669</v>
      </c>
      <c r="BI145" s="5">
        <f t="shared" si="190"/>
        <v>496</v>
      </c>
      <c r="BJ145" s="5">
        <f t="shared" si="191"/>
        <v>70890</v>
      </c>
      <c r="BL145" s="3" t="s">
        <v>504</v>
      </c>
      <c r="BM145" s="3" t="s">
        <v>675</v>
      </c>
      <c r="BN145" s="3">
        <v>5.0000000000000001E-3</v>
      </c>
      <c r="BO145" s="3">
        <v>193</v>
      </c>
      <c r="BR145" s="3" t="s">
        <v>459</v>
      </c>
      <c r="BS145" s="5">
        <f t="shared" si="192"/>
        <v>448567</v>
      </c>
      <c r="BT145" s="23">
        <f t="shared" si="193"/>
        <v>33328</v>
      </c>
      <c r="BU145" s="5">
        <f t="shared" si="194"/>
        <v>1249319</v>
      </c>
      <c r="BV145" s="5">
        <f t="shared" si="195"/>
        <v>273</v>
      </c>
      <c r="BW145" s="5">
        <f t="shared" si="196"/>
        <v>339</v>
      </c>
      <c r="BX145" s="5">
        <f t="shared" si="197"/>
        <v>1243448</v>
      </c>
      <c r="BY145" s="5">
        <f t="shared" si="198"/>
        <v>11499</v>
      </c>
      <c r="BZ145" s="5">
        <f t="shared" si="199"/>
        <v>11499</v>
      </c>
      <c r="CA145" s="5">
        <f t="shared" si="200"/>
        <v>1772</v>
      </c>
      <c r="CB145" s="5">
        <f t="shared" si="201"/>
        <v>0</v>
      </c>
      <c r="CC145" s="5">
        <f t="shared" si="202"/>
        <v>185391</v>
      </c>
      <c r="CD145" s="5">
        <f t="shared" si="203"/>
        <v>77584</v>
      </c>
      <c r="CE145" s="5">
        <f t="shared" si="204"/>
        <v>99672</v>
      </c>
      <c r="CF145" s="5">
        <f t="shared" si="205"/>
        <v>24582</v>
      </c>
      <c r="CG145" s="5">
        <f t="shared" si="206"/>
        <v>27978</v>
      </c>
      <c r="CH145" s="5">
        <f t="shared" si="207"/>
        <v>0</v>
      </c>
      <c r="CI145" s="5">
        <f t="shared" si="208"/>
        <v>50614</v>
      </c>
      <c r="CJ145" s="5">
        <f t="shared" si="209"/>
        <v>0</v>
      </c>
      <c r="CK145" s="5">
        <f t="shared" si="210"/>
        <v>265339</v>
      </c>
      <c r="CL145" s="5">
        <f t="shared" si="211"/>
        <v>279</v>
      </c>
      <c r="CM145" s="5">
        <f t="shared" si="212"/>
        <v>261235</v>
      </c>
      <c r="CN145" s="5">
        <f t="shared" si="213"/>
        <v>669</v>
      </c>
      <c r="CO145" s="5">
        <f t="shared" si="214"/>
        <v>496</v>
      </c>
      <c r="CP145" s="5">
        <f t="shared" si="215"/>
        <v>70890</v>
      </c>
    </row>
    <row r="146" spans="1:94" ht="16" x14ac:dyDescent="0.2">
      <c r="A146" s="5" t="s">
        <v>148</v>
      </c>
      <c r="B146" s="5" t="s">
        <v>84</v>
      </c>
      <c r="C146" s="5">
        <v>1.6E-2</v>
      </c>
      <c r="D146" s="5">
        <v>220</v>
      </c>
      <c r="G146" s="3" t="s">
        <v>459</v>
      </c>
      <c r="H146" s="5">
        <f t="shared" si="144"/>
        <v>4.1000000000000003E-3</v>
      </c>
      <c r="I146" s="5">
        <f t="shared" si="145"/>
        <v>1.6999999999999999E-3</v>
      </c>
      <c r="J146" s="8">
        <f t="shared" si="146"/>
        <v>1.0090909090909093E-2</v>
      </c>
      <c r="K146" s="8">
        <f t="shared" si="147"/>
        <v>5.0000000000000001E-3</v>
      </c>
      <c r="L146" s="8" t="e">
        <f t="shared" si="148"/>
        <v>#DIV/0!</v>
      </c>
      <c r="M146" s="8">
        <f t="shared" si="149"/>
        <v>8.4499999999999992E-3</v>
      </c>
      <c r="N146" s="8">
        <f t="shared" si="150"/>
        <v>6.5750000000000003E-2</v>
      </c>
      <c r="O146" s="20">
        <f t="shared" si="151"/>
        <v>6.7500000000000004E-2</v>
      </c>
      <c r="P146" s="20">
        <f t="shared" si="152"/>
        <v>3.4500000000000003E-2</v>
      </c>
      <c r="Q146" s="20">
        <f t="shared" si="153"/>
        <v>3.1E-2</v>
      </c>
      <c r="R146" s="20">
        <f t="shared" si="154"/>
        <v>5.2699999999999997E-2</v>
      </c>
      <c r="S146" s="20">
        <f t="shared" si="155"/>
        <v>2.5700000000000001E-2</v>
      </c>
      <c r="T146" s="20">
        <f t="shared" si="156"/>
        <v>2.3099999999999999E-2</v>
      </c>
      <c r="U146" s="20">
        <f t="shared" si="157"/>
        <v>2.4400000000000002E-2</v>
      </c>
      <c r="V146" s="20">
        <f t="shared" si="158"/>
        <v>4.0500000000000001E-2</v>
      </c>
      <c r="W146" s="20">
        <f t="shared" si="159"/>
        <v>2.0400000000000001E-2</v>
      </c>
      <c r="X146" s="20">
        <f t="shared" si="160"/>
        <v>3.5099999999999999E-2</v>
      </c>
      <c r="Y146" s="20">
        <f t="shared" si="161"/>
        <v>5.1999999999999998E-2</v>
      </c>
      <c r="Z146" s="20">
        <f t="shared" si="162"/>
        <v>1.4319999999999999E-2</v>
      </c>
      <c r="AA146" s="20">
        <f t="shared" si="163"/>
        <v>2.5000000000000001E-2</v>
      </c>
      <c r="AB146" s="20">
        <f t="shared" si="164"/>
        <v>1.84E-2</v>
      </c>
      <c r="AC146" s="20">
        <f t="shared" si="165"/>
        <v>2.0999999999999998E-2</v>
      </c>
      <c r="AD146" s="20">
        <f t="shared" si="166"/>
        <v>1.2E-2</v>
      </c>
      <c r="AE146" s="20">
        <f t="shared" si="167"/>
        <v>3.2300000000000002E-2</v>
      </c>
      <c r="AG146" s="5" t="s">
        <v>148</v>
      </c>
      <c r="AH146" s="5" t="s">
        <v>84</v>
      </c>
      <c r="AI146" s="5">
        <v>1.6E-2</v>
      </c>
      <c r="AJ146" s="5">
        <v>220</v>
      </c>
      <c r="AL146" s="3" t="s">
        <v>29</v>
      </c>
      <c r="AM146" s="5">
        <f t="shared" si="168"/>
        <v>448866</v>
      </c>
      <c r="AN146" s="23">
        <f t="shared" si="169"/>
        <v>38217</v>
      </c>
      <c r="AO146" s="5">
        <f t="shared" si="170"/>
        <v>1249539</v>
      </c>
      <c r="AP146" s="5">
        <f t="shared" si="171"/>
        <v>273</v>
      </c>
      <c r="AQ146" s="5">
        <f t="shared" si="172"/>
        <v>0</v>
      </c>
      <c r="AR146" s="5">
        <f t="shared" si="173"/>
        <v>1243448</v>
      </c>
      <c r="AS146" s="5">
        <f t="shared" si="174"/>
        <v>11538</v>
      </c>
      <c r="AT146" s="5">
        <f t="shared" si="175"/>
        <v>11499</v>
      </c>
      <c r="AU146" s="5">
        <f t="shared" si="176"/>
        <v>1772</v>
      </c>
      <c r="AV146" s="5">
        <f t="shared" si="177"/>
        <v>100</v>
      </c>
      <c r="AW146" s="5">
        <f t="shared" si="178"/>
        <v>185391</v>
      </c>
      <c r="AX146" s="5">
        <f t="shared" si="179"/>
        <v>77584</v>
      </c>
      <c r="AY146" s="5">
        <f t="shared" si="180"/>
        <v>99672</v>
      </c>
      <c r="AZ146" s="5">
        <f t="shared" si="181"/>
        <v>24582</v>
      </c>
      <c r="BA146" s="5">
        <f t="shared" si="182"/>
        <v>27978</v>
      </c>
      <c r="BB146" s="5">
        <f t="shared" si="183"/>
        <v>43540</v>
      </c>
      <c r="BC146" s="5">
        <f t="shared" si="184"/>
        <v>50614</v>
      </c>
      <c r="BD146" s="5">
        <f t="shared" si="185"/>
        <v>105</v>
      </c>
      <c r="BE146" s="5">
        <f t="shared" si="186"/>
        <v>265339</v>
      </c>
      <c r="BF146" s="5">
        <f t="shared" si="187"/>
        <v>279</v>
      </c>
      <c r="BG146" s="5">
        <f t="shared" si="188"/>
        <v>261235</v>
      </c>
      <c r="BH146" s="5">
        <f t="shared" si="189"/>
        <v>669</v>
      </c>
      <c r="BI146" s="5">
        <f t="shared" si="190"/>
        <v>496</v>
      </c>
      <c r="BJ146" s="5">
        <f t="shared" si="191"/>
        <v>70890</v>
      </c>
      <c r="BL146" s="3" t="s">
        <v>41</v>
      </c>
      <c r="BM146" s="3" t="s">
        <v>690</v>
      </c>
      <c r="BN146" s="3">
        <v>2E-3</v>
      </c>
      <c r="BO146" s="3">
        <v>564</v>
      </c>
      <c r="BR146" s="3" t="s">
        <v>29</v>
      </c>
      <c r="BS146" s="5">
        <f t="shared" si="192"/>
        <v>448866</v>
      </c>
      <c r="BT146" s="23">
        <f t="shared" si="193"/>
        <v>38217</v>
      </c>
      <c r="BU146" s="5">
        <f t="shared" si="194"/>
        <v>1249539</v>
      </c>
      <c r="BV146" s="5">
        <f t="shared" si="195"/>
        <v>273</v>
      </c>
      <c r="BW146" s="5">
        <f t="shared" si="196"/>
        <v>0</v>
      </c>
      <c r="BX146" s="5">
        <f t="shared" si="197"/>
        <v>1243448</v>
      </c>
      <c r="BY146" s="5">
        <f t="shared" si="198"/>
        <v>11538</v>
      </c>
      <c r="BZ146" s="5">
        <f t="shared" si="199"/>
        <v>11499</v>
      </c>
      <c r="CA146" s="5">
        <f t="shared" si="200"/>
        <v>1772</v>
      </c>
      <c r="CB146" s="5">
        <f t="shared" si="201"/>
        <v>100</v>
      </c>
      <c r="CC146" s="5">
        <f t="shared" si="202"/>
        <v>185391</v>
      </c>
      <c r="CD146" s="5">
        <f t="shared" si="203"/>
        <v>77584</v>
      </c>
      <c r="CE146" s="5">
        <f t="shared" si="204"/>
        <v>99672</v>
      </c>
      <c r="CF146" s="5">
        <f t="shared" si="205"/>
        <v>24582</v>
      </c>
      <c r="CG146" s="5">
        <f t="shared" si="206"/>
        <v>27978</v>
      </c>
      <c r="CH146" s="5">
        <f t="shared" si="207"/>
        <v>43540</v>
      </c>
      <c r="CI146" s="5">
        <f t="shared" si="208"/>
        <v>50614</v>
      </c>
      <c r="CJ146" s="5">
        <f t="shared" si="209"/>
        <v>105</v>
      </c>
      <c r="CK146" s="5">
        <f t="shared" si="210"/>
        <v>265339</v>
      </c>
      <c r="CL146" s="5">
        <f t="shared" si="211"/>
        <v>279</v>
      </c>
      <c r="CM146" s="5">
        <f t="shared" si="212"/>
        <v>261235</v>
      </c>
      <c r="CN146" s="5">
        <f t="shared" si="213"/>
        <v>669</v>
      </c>
      <c r="CO146" s="5">
        <f t="shared" si="214"/>
        <v>496</v>
      </c>
      <c r="CP146" s="5">
        <f t="shared" si="215"/>
        <v>70890</v>
      </c>
    </row>
    <row r="147" spans="1:94" ht="16" x14ac:dyDescent="0.2">
      <c r="A147" s="5" t="s">
        <v>150</v>
      </c>
      <c r="B147" s="5" t="s">
        <v>124</v>
      </c>
      <c r="C147" s="5">
        <v>8.8999999999999999E-3</v>
      </c>
      <c r="D147" s="7">
        <v>4889</v>
      </c>
      <c r="G147" s="3" t="s">
        <v>29</v>
      </c>
      <c r="H147" s="5">
        <f t="shared" si="144"/>
        <v>8.0125000000000005E-3</v>
      </c>
      <c r="I147" s="5">
        <f t="shared" si="145"/>
        <v>6.4999999999999997E-3</v>
      </c>
      <c r="J147" s="8">
        <f t="shared" si="146"/>
        <v>3.4972727272727273E-2</v>
      </c>
      <c r="K147" s="8">
        <f t="shared" si="147"/>
        <v>4.9000000000000002E-2</v>
      </c>
      <c r="L147" s="8">
        <f t="shared" si="148"/>
        <v>0.04</v>
      </c>
      <c r="M147" s="8">
        <f t="shared" si="149"/>
        <v>3.9400000000000004E-2</v>
      </c>
      <c r="N147" s="8">
        <f t="shared" si="150"/>
        <v>2.29E-2</v>
      </c>
      <c r="O147" s="20">
        <f t="shared" si="151"/>
        <v>7.7999999999999996E-3</v>
      </c>
      <c r="P147" s="20">
        <f t="shared" si="152"/>
        <v>9.1000000000000004E-3</v>
      </c>
      <c r="Q147" s="20">
        <f t="shared" si="153"/>
        <v>0.01</v>
      </c>
      <c r="R147" s="20">
        <f t="shared" si="154"/>
        <v>2.01E-2</v>
      </c>
      <c r="S147" s="20">
        <f t="shared" si="155"/>
        <v>1.3899999999999999E-2</v>
      </c>
      <c r="T147" s="20">
        <f t="shared" si="156"/>
        <v>8.8000000000000005E-3</v>
      </c>
      <c r="U147" s="20">
        <f t="shared" si="157"/>
        <v>3.2000000000000002E-3</v>
      </c>
      <c r="V147" s="20">
        <f t="shared" si="158"/>
        <v>1.41E-2</v>
      </c>
      <c r="W147" s="20">
        <f t="shared" si="159"/>
        <v>3.0999999999999999E-3</v>
      </c>
      <c r="X147" s="20">
        <f t="shared" si="160"/>
        <v>4.1000000000000003E-3</v>
      </c>
      <c r="Y147" s="20" t="e">
        <f t="shared" si="161"/>
        <v>#DIV/0!</v>
      </c>
      <c r="Z147" s="20">
        <f t="shared" si="162"/>
        <v>4.9339999999999995E-2</v>
      </c>
      <c r="AA147" s="20">
        <f t="shared" si="163"/>
        <v>0.12</v>
      </c>
      <c r="AB147" s="20">
        <f t="shared" si="164"/>
        <v>5.7599999999999998E-2</v>
      </c>
      <c r="AC147" s="20">
        <f t="shared" si="165"/>
        <v>5.2499999999999998E-2</v>
      </c>
      <c r="AD147" s="20">
        <f t="shared" si="166"/>
        <v>2.3E-2</v>
      </c>
      <c r="AE147" s="20">
        <f t="shared" si="167"/>
        <v>2.07E-2</v>
      </c>
      <c r="AG147" s="5" t="s">
        <v>150</v>
      </c>
      <c r="AH147" s="5" t="s">
        <v>124</v>
      </c>
      <c r="AI147" s="5">
        <v>8.8999999999999999E-3</v>
      </c>
      <c r="AJ147" s="7">
        <v>4889</v>
      </c>
      <c r="AL147" s="3" t="s">
        <v>31</v>
      </c>
      <c r="AM147" s="5">
        <f t="shared" si="168"/>
        <v>448866</v>
      </c>
      <c r="AN147" s="23">
        <f t="shared" si="169"/>
        <v>33328</v>
      </c>
      <c r="AO147" s="5">
        <f t="shared" si="170"/>
        <v>1249539</v>
      </c>
      <c r="AP147" s="5">
        <f t="shared" si="171"/>
        <v>273</v>
      </c>
      <c r="AQ147" s="5">
        <f t="shared" si="172"/>
        <v>339</v>
      </c>
      <c r="AR147" s="5">
        <f t="shared" si="173"/>
        <v>1243448</v>
      </c>
      <c r="AS147" s="5">
        <f t="shared" si="174"/>
        <v>11538</v>
      </c>
      <c r="AT147" s="5">
        <f t="shared" si="175"/>
        <v>11499</v>
      </c>
      <c r="AU147" s="5">
        <f t="shared" si="176"/>
        <v>1772</v>
      </c>
      <c r="AV147" s="5">
        <f t="shared" si="177"/>
        <v>100</v>
      </c>
      <c r="AW147" s="5">
        <f t="shared" si="178"/>
        <v>185391</v>
      </c>
      <c r="AX147" s="5">
        <f t="shared" si="179"/>
        <v>77584</v>
      </c>
      <c r="AY147" s="5">
        <f t="shared" si="180"/>
        <v>99672</v>
      </c>
      <c r="AZ147" s="5">
        <f t="shared" si="181"/>
        <v>24582</v>
      </c>
      <c r="BA147" s="5">
        <f t="shared" si="182"/>
        <v>27978</v>
      </c>
      <c r="BB147" s="5">
        <f t="shared" si="183"/>
        <v>43540</v>
      </c>
      <c r="BC147" s="5">
        <f t="shared" si="184"/>
        <v>50614</v>
      </c>
      <c r="BD147" s="5">
        <f t="shared" si="185"/>
        <v>0</v>
      </c>
      <c r="BE147" s="5">
        <f t="shared" si="186"/>
        <v>265339</v>
      </c>
      <c r="BF147" s="5">
        <f t="shared" si="187"/>
        <v>279</v>
      </c>
      <c r="BG147" s="5">
        <f t="shared" si="188"/>
        <v>261235</v>
      </c>
      <c r="BH147" s="5">
        <f t="shared" si="189"/>
        <v>669</v>
      </c>
      <c r="BI147" s="5">
        <f t="shared" si="190"/>
        <v>496</v>
      </c>
      <c r="BJ147" s="5">
        <f t="shared" si="191"/>
        <v>70890</v>
      </c>
      <c r="BL147" s="3" t="s">
        <v>41</v>
      </c>
      <c r="BM147" s="3" t="s">
        <v>684</v>
      </c>
      <c r="BN147" s="3">
        <v>1E-3</v>
      </c>
      <c r="BO147" s="4">
        <v>2411</v>
      </c>
      <c r="BR147" s="3" t="s">
        <v>31</v>
      </c>
      <c r="BS147" s="5">
        <f t="shared" si="192"/>
        <v>448866</v>
      </c>
      <c r="BT147" s="23">
        <f t="shared" si="193"/>
        <v>33328</v>
      </c>
      <c r="BU147" s="5">
        <f t="shared" si="194"/>
        <v>1249539</v>
      </c>
      <c r="BV147" s="5">
        <f t="shared" si="195"/>
        <v>273</v>
      </c>
      <c r="BW147" s="5">
        <f t="shared" si="196"/>
        <v>339</v>
      </c>
      <c r="BX147" s="5">
        <f t="shared" si="197"/>
        <v>1243448</v>
      </c>
      <c r="BY147" s="5">
        <f t="shared" si="198"/>
        <v>11538</v>
      </c>
      <c r="BZ147" s="5">
        <f t="shared" si="199"/>
        <v>11499</v>
      </c>
      <c r="CA147" s="5">
        <f t="shared" si="200"/>
        <v>1772</v>
      </c>
      <c r="CB147" s="5">
        <f t="shared" si="201"/>
        <v>100</v>
      </c>
      <c r="CC147" s="5">
        <f t="shared" si="202"/>
        <v>185391</v>
      </c>
      <c r="CD147" s="5">
        <f t="shared" si="203"/>
        <v>77584</v>
      </c>
      <c r="CE147" s="5">
        <f t="shared" si="204"/>
        <v>99672</v>
      </c>
      <c r="CF147" s="5">
        <f t="shared" si="205"/>
        <v>24582</v>
      </c>
      <c r="CG147" s="5">
        <f t="shared" si="206"/>
        <v>27978</v>
      </c>
      <c r="CH147" s="5">
        <f t="shared" si="207"/>
        <v>43540</v>
      </c>
      <c r="CI147" s="5">
        <f t="shared" si="208"/>
        <v>50614</v>
      </c>
      <c r="CJ147" s="5">
        <f t="shared" si="209"/>
        <v>0</v>
      </c>
      <c r="CK147" s="5">
        <f t="shared" si="210"/>
        <v>265339</v>
      </c>
      <c r="CL147" s="5">
        <f t="shared" si="211"/>
        <v>279</v>
      </c>
      <c r="CM147" s="5">
        <f t="shared" si="212"/>
        <v>261235</v>
      </c>
      <c r="CN147" s="5">
        <f t="shared" si="213"/>
        <v>669</v>
      </c>
      <c r="CO147" s="5">
        <f t="shared" si="214"/>
        <v>496</v>
      </c>
      <c r="CP147" s="5">
        <f t="shared" si="215"/>
        <v>70890</v>
      </c>
    </row>
    <row r="148" spans="1:94" ht="16" x14ac:dyDescent="0.2">
      <c r="A148" s="5" t="s">
        <v>151</v>
      </c>
      <c r="B148" s="5" t="s">
        <v>86</v>
      </c>
      <c r="C148" s="5">
        <v>2E-3</v>
      </c>
      <c r="D148" s="5">
        <v>496</v>
      </c>
      <c r="G148" s="3" t="s">
        <v>31</v>
      </c>
      <c r="H148" s="5">
        <f t="shared" si="144"/>
        <v>1.2699999999999999E-2</v>
      </c>
      <c r="I148" s="5">
        <f t="shared" si="145"/>
        <v>1.6899999999999998E-2</v>
      </c>
      <c r="J148" s="8">
        <f t="shared" si="146"/>
        <v>6.3899999999999998E-3</v>
      </c>
      <c r="K148" s="8">
        <f t="shared" si="147"/>
        <v>1.2999999999999999E-2</v>
      </c>
      <c r="L148" s="8">
        <f t="shared" si="148"/>
        <v>7.0000000000000001E-3</v>
      </c>
      <c r="M148" s="8">
        <f t="shared" si="149"/>
        <v>6.3499999999999997E-3</v>
      </c>
      <c r="N148" s="8">
        <f t="shared" si="150"/>
        <v>4.7E-2</v>
      </c>
      <c r="O148" s="20">
        <f t="shared" si="151"/>
        <v>4.7E-2</v>
      </c>
      <c r="P148" s="20">
        <f t="shared" si="152"/>
        <v>5.8000000000000003E-2</v>
      </c>
      <c r="Q148" s="20">
        <f t="shared" si="153"/>
        <v>2.5000000000000001E-2</v>
      </c>
      <c r="R148" s="20">
        <f t="shared" si="154"/>
        <v>7.4999999999999997E-3</v>
      </c>
      <c r="S148" s="20">
        <f t="shared" si="155"/>
        <v>8.9399999999999993E-2</v>
      </c>
      <c r="T148" s="20">
        <f t="shared" si="156"/>
        <v>6.1199999999999997E-2</v>
      </c>
      <c r="U148" s="20">
        <f t="shared" si="157"/>
        <v>0.1472</v>
      </c>
      <c r="V148" s="20">
        <f t="shared" si="158"/>
        <v>2.1100000000000001E-2</v>
      </c>
      <c r="W148" s="20">
        <f t="shared" si="159"/>
        <v>4.8500000000000001E-2</v>
      </c>
      <c r="X148" s="20">
        <f t="shared" si="160"/>
        <v>8.9300000000000004E-2</v>
      </c>
      <c r="Y148" s="20">
        <f t="shared" si="161"/>
        <v>9.0999999999999998E-2</v>
      </c>
      <c r="Z148" s="20">
        <f t="shared" si="162"/>
        <v>2.0380000000000002E-2</v>
      </c>
      <c r="AA148" s="20">
        <f t="shared" si="163"/>
        <v>5.0000000000000001E-3</v>
      </c>
      <c r="AB148" s="20">
        <f t="shared" si="164"/>
        <v>2.2200000000000001E-2</v>
      </c>
      <c r="AC148" s="20">
        <f t="shared" si="165"/>
        <v>2.4500000000000001E-2</v>
      </c>
      <c r="AD148" s="20">
        <f t="shared" si="166"/>
        <v>2.8000000000000001E-2</v>
      </c>
      <c r="AE148" s="20">
        <f t="shared" si="167"/>
        <v>1.67E-2</v>
      </c>
      <c r="AG148" s="5" t="s">
        <v>151</v>
      </c>
      <c r="AH148" s="5" t="s">
        <v>86</v>
      </c>
      <c r="AI148" s="5">
        <v>2E-3</v>
      </c>
      <c r="AJ148" s="5">
        <v>496</v>
      </c>
      <c r="AL148" s="3" t="s">
        <v>32</v>
      </c>
      <c r="AM148" s="5">
        <f t="shared" si="168"/>
        <v>448866</v>
      </c>
      <c r="AN148" s="23">
        <f t="shared" si="169"/>
        <v>33328</v>
      </c>
      <c r="AO148" s="5">
        <f t="shared" si="170"/>
        <v>1249232</v>
      </c>
      <c r="AP148" s="5">
        <f t="shared" si="171"/>
        <v>273</v>
      </c>
      <c r="AQ148" s="5">
        <f t="shared" si="172"/>
        <v>339</v>
      </c>
      <c r="AR148" s="5">
        <f t="shared" si="173"/>
        <v>1243448</v>
      </c>
      <c r="AS148" s="5">
        <f t="shared" si="174"/>
        <v>11499</v>
      </c>
      <c r="AT148" s="5">
        <f t="shared" si="175"/>
        <v>11499</v>
      </c>
      <c r="AU148" s="5">
        <f t="shared" si="176"/>
        <v>1772</v>
      </c>
      <c r="AV148" s="5">
        <f t="shared" si="177"/>
        <v>100</v>
      </c>
      <c r="AW148" s="5">
        <f t="shared" si="178"/>
        <v>185391</v>
      </c>
      <c r="AX148" s="5">
        <f t="shared" si="179"/>
        <v>77584</v>
      </c>
      <c r="AY148" s="5">
        <f t="shared" si="180"/>
        <v>99672</v>
      </c>
      <c r="AZ148" s="5">
        <f t="shared" si="181"/>
        <v>24582</v>
      </c>
      <c r="BA148" s="5">
        <f t="shared" si="182"/>
        <v>27978</v>
      </c>
      <c r="BB148" s="5">
        <f t="shared" si="183"/>
        <v>43540</v>
      </c>
      <c r="BC148" s="5">
        <f t="shared" si="184"/>
        <v>50614</v>
      </c>
      <c r="BD148" s="5">
        <f t="shared" si="185"/>
        <v>105</v>
      </c>
      <c r="BE148" s="5">
        <f t="shared" si="186"/>
        <v>265339</v>
      </c>
      <c r="BF148" s="5">
        <f t="shared" si="187"/>
        <v>279</v>
      </c>
      <c r="BG148" s="5">
        <f t="shared" si="188"/>
        <v>261235</v>
      </c>
      <c r="BH148" s="5">
        <f t="shared" si="189"/>
        <v>669</v>
      </c>
      <c r="BI148" s="5">
        <f t="shared" si="190"/>
        <v>496</v>
      </c>
      <c r="BJ148" s="5">
        <f t="shared" si="191"/>
        <v>70890</v>
      </c>
      <c r="BL148" s="3" t="s">
        <v>516</v>
      </c>
      <c r="BM148" s="3" t="s">
        <v>690</v>
      </c>
      <c r="BN148" s="3">
        <v>2.7E-2</v>
      </c>
      <c r="BO148" s="3">
        <v>564</v>
      </c>
      <c r="BR148" s="3" t="s">
        <v>32</v>
      </c>
      <c r="BS148" s="5">
        <f t="shared" si="192"/>
        <v>448866</v>
      </c>
      <c r="BT148" s="23">
        <f t="shared" si="193"/>
        <v>33328</v>
      </c>
      <c r="BU148" s="5">
        <f t="shared" si="194"/>
        <v>1249232</v>
      </c>
      <c r="BV148" s="5">
        <f t="shared" si="195"/>
        <v>273</v>
      </c>
      <c r="BW148" s="5">
        <f t="shared" si="196"/>
        <v>339</v>
      </c>
      <c r="BX148" s="5">
        <f t="shared" si="197"/>
        <v>1243448</v>
      </c>
      <c r="BY148" s="5">
        <f t="shared" si="198"/>
        <v>11499</v>
      </c>
      <c r="BZ148" s="5">
        <f t="shared" si="199"/>
        <v>11499</v>
      </c>
      <c r="CA148" s="5">
        <f t="shared" si="200"/>
        <v>1772</v>
      </c>
      <c r="CB148" s="5">
        <f t="shared" si="201"/>
        <v>100</v>
      </c>
      <c r="CC148" s="5">
        <f t="shared" si="202"/>
        <v>185391</v>
      </c>
      <c r="CD148" s="5">
        <f t="shared" si="203"/>
        <v>77584</v>
      </c>
      <c r="CE148" s="5">
        <f t="shared" si="204"/>
        <v>99672</v>
      </c>
      <c r="CF148" s="5">
        <f t="shared" si="205"/>
        <v>24582</v>
      </c>
      <c r="CG148" s="5">
        <f t="shared" si="206"/>
        <v>27978</v>
      </c>
      <c r="CH148" s="5">
        <f t="shared" si="207"/>
        <v>43540</v>
      </c>
      <c r="CI148" s="5">
        <f t="shared" si="208"/>
        <v>50614</v>
      </c>
      <c r="CJ148" s="5">
        <f t="shared" si="209"/>
        <v>105</v>
      </c>
      <c r="CK148" s="5">
        <f t="shared" si="210"/>
        <v>265339</v>
      </c>
      <c r="CL148" s="5">
        <f t="shared" si="211"/>
        <v>279</v>
      </c>
      <c r="CM148" s="5">
        <f t="shared" si="212"/>
        <v>261235</v>
      </c>
      <c r="CN148" s="5">
        <f t="shared" si="213"/>
        <v>669</v>
      </c>
      <c r="CO148" s="5">
        <f t="shared" si="214"/>
        <v>496</v>
      </c>
      <c r="CP148" s="5">
        <f t="shared" si="215"/>
        <v>70890</v>
      </c>
    </row>
    <row r="149" spans="1:94" ht="16" x14ac:dyDescent="0.2">
      <c r="A149" s="5" t="s">
        <v>152</v>
      </c>
      <c r="B149" s="5" t="s">
        <v>124</v>
      </c>
      <c r="C149" s="5">
        <v>5.0000000000000001E-4</v>
      </c>
      <c r="D149" s="7">
        <v>4889</v>
      </c>
      <c r="G149" s="3" t="s">
        <v>32</v>
      </c>
      <c r="H149" s="5">
        <f t="shared" si="144"/>
        <v>4.6666666666666666E-4</v>
      </c>
      <c r="I149" s="5">
        <f t="shared" si="145"/>
        <v>3.0000000000000003E-4</v>
      </c>
      <c r="J149" s="8">
        <f t="shared" si="146"/>
        <v>3.7833333333333334E-3</v>
      </c>
      <c r="K149" s="8">
        <f t="shared" si="147"/>
        <v>2E-3</v>
      </c>
      <c r="L149" s="8" t="e">
        <f t="shared" si="148"/>
        <v>#DIV/0!</v>
      </c>
      <c r="M149" s="8">
        <f t="shared" si="149"/>
        <v>6.9999999999999999E-4</v>
      </c>
      <c r="N149" s="8">
        <f t="shared" si="150"/>
        <v>8.9999999999999998E-4</v>
      </c>
      <c r="O149" s="20">
        <f t="shared" si="151"/>
        <v>8.9999999999999998E-4</v>
      </c>
      <c r="P149" s="20">
        <f t="shared" si="152"/>
        <v>2.06E-2</v>
      </c>
      <c r="Q149" s="20">
        <f t="shared" si="153"/>
        <v>4.5999999999999999E-2</v>
      </c>
      <c r="R149" s="20">
        <f t="shared" si="154"/>
        <v>1.5E-3</v>
      </c>
      <c r="S149" s="20">
        <f t="shared" si="155"/>
        <v>4.1700000000000001E-2</v>
      </c>
      <c r="T149" s="20">
        <f t="shared" si="156"/>
        <v>2.4799999999999999E-2</v>
      </c>
      <c r="U149" s="20">
        <f t="shared" si="157"/>
        <v>2.4799999999999999E-2</v>
      </c>
      <c r="V149" s="20">
        <f t="shared" si="158"/>
        <v>5.7000000000000002E-3</v>
      </c>
      <c r="W149" s="20">
        <f t="shared" si="159"/>
        <v>7.3000000000000001E-3</v>
      </c>
      <c r="X149" s="20">
        <f t="shared" si="160"/>
        <v>5.7999999999999996E-3</v>
      </c>
      <c r="Y149" s="20" t="e">
        <f t="shared" si="161"/>
        <v>#DIV/0!</v>
      </c>
      <c r="Z149" s="20">
        <f t="shared" si="162"/>
        <v>1.7599999999999998E-3</v>
      </c>
      <c r="AA149" s="20">
        <f t="shared" si="163"/>
        <v>0.05</v>
      </c>
      <c r="AB149" s="20">
        <f t="shared" si="164"/>
        <v>8.9999999999999998E-4</v>
      </c>
      <c r="AC149" s="20">
        <f t="shared" si="165"/>
        <v>2E-3</v>
      </c>
      <c r="AD149" s="20">
        <f t="shared" si="166"/>
        <v>5.0000000000000001E-3</v>
      </c>
      <c r="AE149" s="20">
        <f t="shared" si="167"/>
        <v>1.1000000000000001E-3</v>
      </c>
      <c r="AG149" s="5" t="s">
        <v>152</v>
      </c>
      <c r="AH149" s="5" t="s">
        <v>124</v>
      </c>
      <c r="AI149" s="5">
        <v>5.0000000000000001E-4</v>
      </c>
      <c r="AJ149" s="7">
        <v>4889</v>
      </c>
      <c r="AL149" s="3" t="s">
        <v>463</v>
      </c>
      <c r="AM149" s="5">
        <f t="shared" si="168"/>
        <v>447549</v>
      </c>
      <c r="AN149" s="23">
        <f t="shared" si="169"/>
        <v>38217</v>
      </c>
      <c r="AO149" s="5">
        <f t="shared" si="170"/>
        <v>1248460</v>
      </c>
      <c r="AP149" s="5">
        <f t="shared" si="171"/>
        <v>273</v>
      </c>
      <c r="AQ149" s="5">
        <f t="shared" si="172"/>
        <v>0</v>
      </c>
      <c r="AR149" s="5">
        <f t="shared" si="173"/>
        <v>1243448</v>
      </c>
      <c r="AS149" s="5">
        <f t="shared" si="174"/>
        <v>11499</v>
      </c>
      <c r="AT149" s="5">
        <f t="shared" si="175"/>
        <v>11499</v>
      </c>
      <c r="AU149" s="5">
        <f t="shared" si="176"/>
        <v>1772</v>
      </c>
      <c r="AV149" s="5">
        <f t="shared" si="177"/>
        <v>100</v>
      </c>
      <c r="AW149" s="5">
        <f t="shared" si="178"/>
        <v>185391</v>
      </c>
      <c r="AX149" s="5">
        <f t="shared" si="179"/>
        <v>77584</v>
      </c>
      <c r="AY149" s="5">
        <f t="shared" si="180"/>
        <v>99672</v>
      </c>
      <c r="AZ149" s="5">
        <f t="shared" si="181"/>
        <v>24582</v>
      </c>
      <c r="BA149" s="5">
        <f t="shared" si="182"/>
        <v>27978</v>
      </c>
      <c r="BB149" s="5">
        <f t="shared" si="183"/>
        <v>43540</v>
      </c>
      <c r="BC149" s="5">
        <f t="shared" si="184"/>
        <v>50614</v>
      </c>
      <c r="BD149" s="5">
        <f t="shared" si="185"/>
        <v>0</v>
      </c>
      <c r="BE149" s="5">
        <f t="shared" si="186"/>
        <v>265339</v>
      </c>
      <c r="BF149" s="5">
        <f t="shared" si="187"/>
        <v>279</v>
      </c>
      <c r="BG149" s="5">
        <f t="shared" si="188"/>
        <v>261235</v>
      </c>
      <c r="BH149" s="5">
        <f t="shared" si="189"/>
        <v>553</v>
      </c>
      <c r="BI149" s="5">
        <f t="shared" si="190"/>
        <v>496</v>
      </c>
      <c r="BJ149" s="5">
        <f t="shared" si="191"/>
        <v>70890</v>
      </c>
      <c r="BL149" s="3" t="s">
        <v>516</v>
      </c>
      <c r="BM149" s="3" t="s">
        <v>684</v>
      </c>
      <c r="BN149" s="3">
        <v>3.1600000000000003E-2</v>
      </c>
      <c r="BO149" s="4">
        <v>2411</v>
      </c>
      <c r="BR149" s="3" t="s">
        <v>463</v>
      </c>
      <c r="BS149" s="5">
        <f t="shared" si="192"/>
        <v>447549</v>
      </c>
      <c r="BT149" s="23">
        <f t="shared" si="193"/>
        <v>38217</v>
      </c>
      <c r="BU149" s="5">
        <f t="shared" si="194"/>
        <v>1248460</v>
      </c>
      <c r="BV149" s="5">
        <f t="shared" si="195"/>
        <v>273</v>
      </c>
      <c r="BW149" s="5">
        <f t="shared" si="196"/>
        <v>0</v>
      </c>
      <c r="BX149" s="5">
        <f t="shared" si="197"/>
        <v>1243448</v>
      </c>
      <c r="BY149" s="5">
        <f t="shared" si="198"/>
        <v>11499</v>
      </c>
      <c r="BZ149" s="5">
        <f t="shared" si="199"/>
        <v>11499</v>
      </c>
      <c r="CA149" s="5">
        <f t="shared" si="200"/>
        <v>1772</v>
      </c>
      <c r="CB149" s="5">
        <f t="shared" si="201"/>
        <v>100</v>
      </c>
      <c r="CC149" s="5">
        <f t="shared" si="202"/>
        <v>185391</v>
      </c>
      <c r="CD149" s="5">
        <f t="shared" si="203"/>
        <v>77584</v>
      </c>
      <c r="CE149" s="5">
        <f t="shared" si="204"/>
        <v>99672</v>
      </c>
      <c r="CF149" s="5">
        <f t="shared" si="205"/>
        <v>24582</v>
      </c>
      <c r="CG149" s="5">
        <f t="shared" si="206"/>
        <v>27978</v>
      </c>
      <c r="CH149" s="5">
        <f t="shared" si="207"/>
        <v>43540</v>
      </c>
      <c r="CI149" s="5">
        <f t="shared" si="208"/>
        <v>50614</v>
      </c>
      <c r="CJ149" s="5">
        <f t="shared" si="209"/>
        <v>0</v>
      </c>
      <c r="CK149" s="5">
        <f t="shared" si="210"/>
        <v>265339</v>
      </c>
      <c r="CL149" s="5">
        <f t="shared" si="211"/>
        <v>279</v>
      </c>
      <c r="CM149" s="5">
        <f t="shared" si="212"/>
        <v>261235</v>
      </c>
      <c r="CN149" s="5">
        <f t="shared" si="213"/>
        <v>553</v>
      </c>
      <c r="CO149" s="5">
        <f t="shared" si="214"/>
        <v>496</v>
      </c>
      <c r="CP149" s="5">
        <f t="shared" si="215"/>
        <v>70890</v>
      </c>
    </row>
    <row r="150" spans="1:94" ht="16" x14ac:dyDescent="0.2">
      <c r="A150" s="5" t="s">
        <v>153</v>
      </c>
      <c r="B150" s="5" t="s">
        <v>676</v>
      </c>
      <c r="C150" s="5">
        <v>4.0000000000000001E-3</v>
      </c>
      <c r="D150" s="5">
        <v>268</v>
      </c>
      <c r="G150" s="3" t="s">
        <v>463</v>
      </c>
      <c r="H150" s="5">
        <f t="shared" si="144"/>
        <v>5.0428571428571432E-3</v>
      </c>
      <c r="I150" s="5">
        <f t="shared" si="145"/>
        <v>2.8999999999999998E-3</v>
      </c>
      <c r="J150" s="8">
        <f t="shared" si="146"/>
        <v>1.2418181818181818E-2</v>
      </c>
      <c r="K150" s="8">
        <f t="shared" si="147"/>
        <v>7.0000000000000001E-3</v>
      </c>
      <c r="L150" s="8">
        <f t="shared" si="148"/>
        <v>8.9999999999999993E-3</v>
      </c>
      <c r="M150" s="8">
        <f t="shared" si="149"/>
        <v>1.06E-2</v>
      </c>
      <c r="N150" s="8">
        <f t="shared" si="150"/>
        <v>8.0000000000000002E-3</v>
      </c>
      <c r="O150" s="20">
        <f t="shared" si="151"/>
        <v>8.0000000000000002E-3</v>
      </c>
      <c r="P150" s="20">
        <f t="shared" si="152"/>
        <v>1.4E-3</v>
      </c>
      <c r="Q150" s="20" t="e">
        <f t="shared" si="153"/>
        <v>#DIV/0!</v>
      </c>
      <c r="R150" s="20">
        <f t="shared" si="154"/>
        <v>1.2999999999999999E-3</v>
      </c>
      <c r="S150" s="20">
        <f t="shared" si="155"/>
        <v>4.4000000000000003E-3</v>
      </c>
      <c r="T150" s="20">
        <f t="shared" si="156"/>
        <v>8.0000000000000004E-4</v>
      </c>
      <c r="U150" s="20">
        <f t="shared" si="157"/>
        <v>6.4000000000000003E-3</v>
      </c>
      <c r="V150" s="20">
        <f t="shared" si="158"/>
        <v>1.2999999999999999E-3</v>
      </c>
      <c r="W150" s="20">
        <f t="shared" si="159"/>
        <v>8.9999999999999998E-4</v>
      </c>
      <c r="X150" s="20">
        <f t="shared" si="160"/>
        <v>8.9999999999999998E-4</v>
      </c>
      <c r="Y150" s="20" t="e">
        <f t="shared" si="161"/>
        <v>#DIV/0!</v>
      </c>
      <c r="Z150" s="20">
        <f t="shared" si="162"/>
        <v>6.3899999999999998E-2</v>
      </c>
      <c r="AA150" s="20">
        <f t="shared" si="163"/>
        <v>2E-3</v>
      </c>
      <c r="AB150" s="20">
        <f t="shared" si="164"/>
        <v>7.4700000000000003E-2</v>
      </c>
      <c r="AC150" s="20">
        <f t="shared" si="165"/>
        <v>6.4000000000000001E-2</v>
      </c>
      <c r="AD150" s="20">
        <f t="shared" si="166"/>
        <v>0.02</v>
      </c>
      <c r="AE150" s="20">
        <f t="shared" si="167"/>
        <v>7.1000000000000004E-3</v>
      </c>
      <c r="AG150" s="5" t="s">
        <v>153</v>
      </c>
      <c r="AH150" s="5" t="s">
        <v>676</v>
      </c>
      <c r="AI150" s="5">
        <v>4.0000000000000001E-3</v>
      </c>
      <c r="AJ150" s="5">
        <v>268</v>
      </c>
      <c r="AL150" s="3" t="s">
        <v>33</v>
      </c>
      <c r="AM150" s="5">
        <f t="shared" si="168"/>
        <v>448679</v>
      </c>
      <c r="AN150" s="23">
        <f t="shared" si="169"/>
        <v>33328</v>
      </c>
      <c r="AO150" s="5">
        <f t="shared" si="170"/>
        <v>1249539</v>
      </c>
      <c r="AP150" s="5">
        <f t="shared" si="171"/>
        <v>273</v>
      </c>
      <c r="AQ150" s="5">
        <f t="shared" si="172"/>
        <v>339</v>
      </c>
      <c r="AR150" s="5">
        <f t="shared" si="173"/>
        <v>1243448</v>
      </c>
      <c r="AS150" s="5">
        <f t="shared" si="174"/>
        <v>11499</v>
      </c>
      <c r="AT150" s="5">
        <f t="shared" si="175"/>
        <v>11499</v>
      </c>
      <c r="AU150" s="5">
        <f t="shared" si="176"/>
        <v>1772</v>
      </c>
      <c r="AV150" s="5">
        <f t="shared" si="177"/>
        <v>0</v>
      </c>
      <c r="AW150" s="5">
        <f t="shared" si="178"/>
        <v>185391</v>
      </c>
      <c r="AX150" s="5">
        <f t="shared" si="179"/>
        <v>77584</v>
      </c>
      <c r="AY150" s="5">
        <f t="shared" si="180"/>
        <v>99672</v>
      </c>
      <c r="AZ150" s="5">
        <f t="shared" si="181"/>
        <v>24582</v>
      </c>
      <c r="BA150" s="5">
        <f t="shared" si="182"/>
        <v>27978</v>
      </c>
      <c r="BB150" s="5">
        <f t="shared" si="183"/>
        <v>43540</v>
      </c>
      <c r="BC150" s="5">
        <f t="shared" si="184"/>
        <v>50614</v>
      </c>
      <c r="BD150" s="5">
        <f t="shared" si="185"/>
        <v>0</v>
      </c>
      <c r="BE150" s="5">
        <f t="shared" si="186"/>
        <v>265339</v>
      </c>
      <c r="BF150" s="5">
        <f t="shared" si="187"/>
        <v>279</v>
      </c>
      <c r="BG150" s="5">
        <f t="shared" si="188"/>
        <v>261235</v>
      </c>
      <c r="BH150" s="5">
        <f t="shared" si="189"/>
        <v>669</v>
      </c>
      <c r="BI150" s="5">
        <f t="shared" si="190"/>
        <v>496</v>
      </c>
      <c r="BJ150" s="5">
        <f t="shared" si="191"/>
        <v>70890</v>
      </c>
      <c r="BL150" s="3" t="s">
        <v>516</v>
      </c>
      <c r="BM150" s="3" t="s">
        <v>675</v>
      </c>
      <c r="BN150" s="3">
        <v>3.1E-2</v>
      </c>
      <c r="BO150" s="3">
        <v>193</v>
      </c>
      <c r="BR150" s="3" t="s">
        <v>33</v>
      </c>
      <c r="BS150" s="5">
        <f t="shared" si="192"/>
        <v>448679</v>
      </c>
      <c r="BT150" s="23">
        <f t="shared" si="193"/>
        <v>33328</v>
      </c>
      <c r="BU150" s="5">
        <f t="shared" si="194"/>
        <v>1249539</v>
      </c>
      <c r="BV150" s="5">
        <f t="shared" si="195"/>
        <v>273</v>
      </c>
      <c r="BW150" s="5">
        <f t="shared" si="196"/>
        <v>339</v>
      </c>
      <c r="BX150" s="5">
        <f t="shared" si="197"/>
        <v>1243448</v>
      </c>
      <c r="BY150" s="5">
        <f t="shared" si="198"/>
        <v>11499</v>
      </c>
      <c r="BZ150" s="5">
        <f t="shared" si="199"/>
        <v>11499</v>
      </c>
      <c r="CA150" s="5">
        <f t="shared" si="200"/>
        <v>1772</v>
      </c>
      <c r="CB150" s="5">
        <f t="shared" si="201"/>
        <v>0</v>
      </c>
      <c r="CC150" s="5">
        <f t="shared" si="202"/>
        <v>185391</v>
      </c>
      <c r="CD150" s="5">
        <f t="shared" si="203"/>
        <v>77584</v>
      </c>
      <c r="CE150" s="5">
        <f t="shared" si="204"/>
        <v>99672</v>
      </c>
      <c r="CF150" s="5">
        <f t="shared" si="205"/>
        <v>24582</v>
      </c>
      <c r="CG150" s="5">
        <f t="shared" si="206"/>
        <v>27978</v>
      </c>
      <c r="CH150" s="5">
        <f t="shared" si="207"/>
        <v>43540</v>
      </c>
      <c r="CI150" s="5">
        <f t="shared" si="208"/>
        <v>50614</v>
      </c>
      <c r="CJ150" s="5">
        <f t="shared" si="209"/>
        <v>0</v>
      </c>
      <c r="CK150" s="5">
        <f t="shared" si="210"/>
        <v>265339</v>
      </c>
      <c r="CL150" s="5">
        <f t="shared" si="211"/>
        <v>279</v>
      </c>
      <c r="CM150" s="5">
        <f t="shared" si="212"/>
        <v>261235</v>
      </c>
      <c r="CN150" s="5">
        <f t="shared" si="213"/>
        <v>669</v>
      </c>
      <c r="CO150" s="5">
        <f t="shared" si="214"/>
        <v>496</v>
      </c>
      <c r="CP150" s="5">
        <f t="shared" si="215"/>
        <v>70890</v>
      </c>
    </row>
    <row r="151" spans="1:94" ht="16" x14ac:dyDescent="0.2">
      <c r="A151" s="5" t="s">
        <v>153</v>
      </c>
      <c r="B151" s="5" t="s">
        <v>677</v>
      </c>
      <c r="C151" s="5">
        <v>8.9999999999999993E-3</v>
      </c>
      <c r="D151" s="5">
        <v>113</v>
      </c>
      <c r="G151" s="3" t="s">
        <v>33</v>
      </c>
      <c r="H151" s="5">
        <f t="shared" si="144"/>
        <v>1.8749999999999999E-3</v>
      </c>
      <c r="I151" s="5">
        <f t="shared" si="145"/>
        <v>4.0000000000000002E-4</v>
      </c>
      <c r="J151" s="8">
        <f t="shared" si="146"/>
        <v>6.1249999999999994E-3</v>
      </c>
      <c r="K151" s="8">
        <f t="shared" si="147"/>
        <v>5.0000000000000001E-3</v>
      </c>
      <c r="L151" s="8" t="e">
        <f t="shared" si="148"/>
        <v>#DIV/0!</v>
      </c>
      <c r="M151" s="8">
        <f t="shared" si="149"/>
        <v>2.9499999999999999E-3</v>
      </c>
      <c r="N151" s="8">
        <f t="shared" si="150"/>
        <v>6.6E-3</v>
      </c>
      <c r="O151" s="20">
        <f t="shared" si="151"/>
        <v>2.0000000000000001E-4</v>
      </c>
      <c r="P151" s="20">
        <f t="shared" si="152"/>
        <v>1.4E-3</v>
      </c>
      <c r="Q151" s="20">
        <f t="shared" si="153"/>
        <v>5.0000000000000001E-3</v>
      </c>
      <c r="R151" s="20">
        <f t="shared" si="154"/>
        <v>2.3E-3</v>
      </c>
      <c r="S151" s="20">
        <f t="shared" si="155"/>
        <v>4.0000000000000002E-4</v>
      </c>
      <c r="T151" s="20">
        <f t="shared" si="156"/>
        <v>2.9999999999999997E-4</v>
      </c>
      <c r="U151" s="20">
        <f t="shared" si="157"/>
        <v>1E-4</v>
      </c>
      <c r="V151" s="20">
        <f t="shared" si="158"/>
        <v>1.6000000000000001E-3</v>
      </c>
      <c r="W151" s="20">
        <f t="shared" si="159"/>
        <v>1E-3</v>
      </c>
      <c r="X151" s="20">
        <f t="shared" si="160"/>
        <v>2.0000000000000001E-4</v>
      </c>
      <c r="Y151" s="20" t="e">
        <f t="shared" si="161"/>
        <v>#DIV/0!</v>
      </c>
      <c r="Z151" s="20">
        <f t="shared" si="162"/>
        <v>2.0500000000000002E-3</v>
      </c>
      <c r="AA151" s="20">
        <f t="shared" si="163"/>
        <v>4.0000000000000001E-3</v>
      </c>
      <c r="AB151" s="20">
        <f t="shared" si="164"/>
        <v>1.1000000000000001E-3</v>
      </c>
      <c r="AC151" s="20">
        <f t="shared" si="165"/>
        <v>1.55E-2</v>
      </c>
      <c r="AD151" s="20" t="e">
        <f t="shared" si="166"/>
        <v>#DIV/0!</v>
      </c>
      <c r="AE151" s="20">
        <f t="shared" si="167"/>
        <v>1.8E-3</v>
      </c>
      <c r="AG151" s="5" t="s">
        <v>153</v>
      </c>
      <c r="AH151" s="5" t="s">
        <v>677</v>
      </c>
      <c r="AI151" s="5">
        <v>8.9999999999999993E-3</v>
      </c>
      <c r="AJ151" s="5">
        <v>113</v>
      </c>
      <c r="AL151" s="3" t="s">
        <v>35</v>
      </c>
      <c r="AM151" s="5">
        <f t="shared" si="168"/>
        <v>447810</v>
      </c>
      <c r="AN151" s="23">
        <f t="shared" si="169"/>
        <v>33328</v>
      </c>
      <c r="AO151" s="5">
        <f t="shared" si="170"/>
        <v>1248953</v>
      </c>
      <c r="AP151" s="5">
        <f t="shared" si="171"/>
        <v>273</v>
      </c>
      <c r="AQ151" s="5">
        <f t="shared" si="172"/>
        <v>0</v>
      </c>
      <c r="AR151" s="5">
        <f t="shared" si="173"/>
        <v>1243448</v>
      </c>
      <c r="AS151" s="5">
        <f t="shared" si="174"/>
        <v>11538</v>
      </c>
      <c r="AT151" s="5">
        <f t="shared" si="175"/>
        <v>11499</v>
      </c>
      <c r="AU151" s="5">
        <f t="shared" si="176"/>
        <v>1772</v>
      </c>
      <c r="AV151" s="5">
        <f t="shared" si="177"/>
        <v>100</v>
      </c>
      <c r="AW151" s="5">
        <f t="shared" si="178"/>
        <v>185391</v>
      </c>
      <c r="AX151" s="5">
        <f t="shared" si="179"/>
        <v>77584</v>
      </c>
      <c r="AY151" s="5">
        <f t="shared" si="180"/>
        <v>99672</v>
      </c>
      <c r="AZ151" s="5">
        <f t="shared" si="181"/>
        <v>24582</v>
      </c>
      <c r="BA151" s="5">
        <f t="shared" si="182"/>
        <v>27978</v>
      </c>
      <c r="BB151" s="5">
        <f t="shared" si="183"/>
        <v>43540</v>
      </c>
      <c r="BC151" s="5">
        <f t="shared" si="184"/>
        <v>50614</v>
      </c>
      <c r="BD151" s="5">
        <f t="shared" si="185"/>
        <v>0</v>
      </c>
      <c r="BE151" s="5">
        <f t="shared" si="186"/>
        <v>265145</v>
      </c>
      <c r="BF151" s="5">
        <f t="shared" si="187"/>
        <v>279</v>
      </c>
      <c r="BG151" s="5">
        <f t="shared" si="188"/>
        <v>261235</v>
      </c>
      <c r="BH151" s="5">
        <f t="shared" si="189"/>
        <v>669</v>
      </c>
      <c r="BI151" s="5">
        <f t="shared" si="190"/>
        <v>0</v>
      </c>
      <c r="BJ151" s="5">
        <f t="shared" si="191"/>
        <v>70890</v>
      </c>
      <c r="BL151" s="3" t="s">
        <v>516</v>
      </c>
      <c r="BM151" s="3" t="s">
        <v>189</v>
      </c>
      <c r="BN151" s="3">
        <v>2.8000000000000001E-2</v>
      </c>
      <c r="BO151" s="3">
        <v>187</v>
      </c>
      <c r="BR151" s="3" t="s">
        <v>35</v>
      </c>
      <c r="BS151" s="5">
        <f t="shared" si="192"/>
        <v>447810</v>
      </c>
      <c r="BT151" s="23">
        <f t="shared" si="193"/>
        <v>33328</v>
      </c>
      <c r="BU151" s="5">
        <f t="shared" si="194"/>
        <v>1248953</v>
      </c>
      <c r="BV151" s="5">
        <f t="shared" si="195"/>
        <v>273</v>
      </c>
      <c r="BW151" s="5">
        <f t="shared" si="196"/>
        <v>0</v>
      </c>
      <c r="BX151" s="5">
        <f t="shared" si="197"/>
        <v>1243448</v>
      </c>
      <c r="BY151" s="5">
        <f t="shared" si="198"/>
        <v>11538</v>
      </c>
      <c r="BZ151" s="5">
        <f t="shared" si="199"/>
        <v>11499</v>
      </c>
      <c r="CA151" s="5">
        <f t="shared" si="200"/>
        <v>1772</v>
      </c>
      <c r="CB151" s="5">
        <f t="shared" si="201"/>
        <v>100</v>
      </c>
      <c r="CC151" s="5">
        <f t="shared" si="202"/>
        <v>185391</v>
      </c>
      <c r="CD151" s="5">
        <f t="shared" si="203"/>
        <v>77584</v>
      </c>
      <c r="CE151" s="5">
        <f t="shared" si="204"/>
        <v>99672</v>
      </c>
      <c r="CF151" s="5">
        <f t="shared" si="205"/>
        <v>24582</v>
      </c>
      <c r="CG151" s="5">
        <f t="shared" si="206"/>
        <v>27978</v>
      </c>
      <c r="CH151" s="5">
        <f t="shared" si="207"/>
        <v>43540</v>
      </c>
      <c r="CI151" s="5">
        <f t="shared" si="208"/>
        <v>50614</v>
      </c>
      <c r="CJ151" s="5">
        <f t="shared" si="209"/>
        <v>0</v>
      </c>
      <c r="CK151" s="5">
        <f t="shared" si="210"/>
        <v>265145</v>
      </c>
      <c r="CL151" s="5">
        <f t="shared" si="211"/>
        <v>279</v>
      </c>
      <c r="CM151" s="5">
        <f t="shared" si="212"/>
        <v>261235</v>
      </c>
      <c r="CN151" s="5">
        <f t="shared" si="213"/>
        <v>669</v>
      </c>
      <c r="CO151" s="5">
        <f t="shared" si="214"/>
        <v>0</v>
      </c>
      <c r="CP151" s="5">
        <f t="shared" si="215"/>
        <v>70890</v>
      </c>
    </row>
    <row r="152" spans="1:94" ht="16" x14ac:dyDescent="0.2">
      <c r="A152" s="5" t="s">
        <v>153</v>
      </c>
      <c r="B152" s="5" t="s">
        <v>86</v>
      </c>
      <c r="C152" s="5">
        <v>5.0000000000000001E-3</v>
      </c>
      <c r="D152" s="5">
        <v>496</v>
      </c>
      <c r="G152" s="3" t="s">
        <v>35</v>
      </c>
      <c r="H152" s="5">
        <f t="shared" si="144"/>
        <v>6.0000000000000006E-4</v>
      </c>
      <c r="I152" s="5" t="e">
        <f t="shared" si="145"/>
        <v>#DIV/0!</v>
      </c>
      <c r="J152" s="8">
        <f t="shared" si="146"/>
        <v>1E-4</v>
      </c>
      <c r="K152" s="8" t="e">
        <f t="shared" si="147"/>
        <v>#DIV/0!</v>
      </c>
      <c r="L152" s="8" t="e">
        <f t="shared" si="148"/>
        <v>#DIV/0!</v>
      </c>
      <c r="M152" s="8">
        <f t="shared" si="149"/>
        <v>1E-4</v>
      </c>
      <c r="N152" s="8">
        <f t="shared" si="150"/>
        <v>2.0000000000000001E-4</v>
      </c>
      <c r="O152" s="20">
        <f t="shared" si="151"/>
        <v>2.0000000000000001E-4</v>
      </c>
      <c r="P152" s="20" t="e">
        <f t="shared" si="152"/>
        <v>#DIV/0!</v>
      </c>
      <c r="Q152" s="20" t="e">
        <f t="shared" si="153"/>
        <v>#DIV/0!</v>
      </c>
      <c r="R152" s="20" t="e">
        <f t="shared" si="154"/>
        <v>#DIV/0!</v>
      </c>
      <c r="S152" s="20" t="e">
        <f t="shared" si="155"/>
        <v>#DIV/0!</v>
      </c>
      <c r="T152" s="20" t="e">
        <f t="shared" si="156"/>
        <v>#DIV/0!</v>
      </c>
      <c r="U152" s="20" t="e">
        <f t="shared" si="157"/>
        <v>#DIV/0!</v>
      </c>
      <c r="V152" s="20" t="e">
        <f t="shared" si="158"/>
        <v>#DIV/0!</v>
      </c>
      <c r="W152" s="20" t="e">
        <f t="shared" si="159"/>
        <v>#DIV/0!</v>
      </c>
      <c r="X152" s="20" t="e">
        <f t="shared" si="160"/>
        <v>#DIV/0!</v>
      </c>
      <c r="Y152" s="20" t="e">
        <f t="shared" si="161"/>
        <v>#DIV/0!</v>
      </c>
      <c r="Z152" s="20">
        <f t="shared" si="162"/>
        <v>1E-4</v>
      </c>
      <c r="AA152" s="20" t="e">
        <f t="shared" si="163"/>
        <v>#DIV/0!</v>
      </c>
      <c r="AB152" s="20" t="e">
        <f t="shared" si="164"/>
        <v>#DIV/0!</v>
      </c>
      <c r="AC152" s="20" t="e">
        <f t="shared" si="165"/>
        <v>#DIV/0!</v>
      </c>
      <c r="AD152" s="20" t="e">
        <f t="shared" si="166"/>
        <v>#DIV/0!</v>
      </c>
      <c r="AE152" s="20" t="e">
        <f t="shared" si="167"/>
        <v>#DIV/0!</v>
      </c>
      <c r="AG152" s="5" t="s">
        <v>153</v>
      </c>
      <c r="AH152" s="5" t="s">
        <v>86</v>
      </c>
      <c r="AI152" s="5">
        <v>5.0000000000000001E-3</v>
      </c>
      <c r="AJ152" s="5">
        <v>496</v>
      </c>
      <c r="AL152" s="3" t="s">
        <v>468</v>
      </c>
      <c r="AM152" s="5">
        <f t="shared" si="168"/>
        <v>2975</v>
      </c>
      <c r="AN152" s="23">
        <f t="shared" si="169"/>
        <v>0</v>
      </c>
      <c r="AO152" s="5">
        <f t="shared" si="170"/>
        <v>1242890</v>
      </c>
      <c r="AP152" s="5">
        <f t="shared" si="171"/>
        <v>0</v>
      </c>
      <c r="AQ152" s="5">
        <f t="shared" si="172"/>
        <v>0</v>
      </c>
      <c r="AR152" s="5">
        <f t="shared" si="173"/>
        <v>1242890</v>
      </c>
      <c r="AS152" s="5">
        <f t="shared" si="174"/>
        <v>11499</v>
      </c>
      <c r="AT152" s="5">
        <f t="shared" si="175"/>
        <v>11499</v>
      </c>
      <c r="AU152" s="5">
        <f t="shared" si="176"/>
        <v>0</v>
      </c>
      <c r="AV152" s="5">
        <f t="shared" si="177"/>
        <v>0</v>
      </c>
      <c r="AW152" s="5">
        <f t="shared" si="178"/>
        <v>0</v>
      </c>
      <c r="AX152" s="5">
        <f t="shared" si="179"/>
        <v>0</v>
      </c>
      <c r="AY152" s="5">
        <f t="shared" si="180"/>
        <v>0</v>
      </c>
      <c r="AZ152" s="5">
        <f t="shared" si="181"/>
        <v>0</v>
      </c>
      <c r="BA152" s="5">
        <f t="shared" si="182"/>
        <v>0</v>
      </c>
      <c r="BB152" s="5">
        <f t="shared" si="183"/>
        <v>0</v>
      </c>
      <c r="BC152" s="5">
        <f t="shared" si="184"/>
        <v>0</v>
      </c>
      <c r="BD152" s="5">
        <f t="shared" si="185"/>
        <v>0</v>
      </c>
      <c r="BE152" s="5">
        <f t="shared" si="186"/>
        <v>146714</v>
      </c>
      <c r="BF152" s="5">
        <f t="shared" si="187"/>
        <v>0</v>
      </c>
      <c r="BG152" s="5">
        <f t="shared" si="188"/>
        <v>0</v>
      </c>
      <c r="BH152" s="5">
        <f t="shared" si="189"/>
        <v>0</v>
      </c>
      <c r="BI152" s="5">
        <f t="shared" si="190"/>
        <v>0</v>
      </c>
      <c r="BJ152" s="5">
        <f t="shared" si="191"/>
        <v>0</v>
      </c>
      <c r="BL152" s="3" t="s">
        <v>518</v>
      </c>
      <c r="BM152" s="3" t="s">
        <v>690</v>
      </c>
      <c r="BN152" s="3">
        <v>1.7000000000000001E-2</v>
      </c>
      <c r="BO152" s="3">
        <v>564</v>
      </c>
      <c r="BR152" s="3" t="s">
        <v>468</v>
      </c>
      <c r="BS152" s="5">
        <f t="shared" si="192"/>
        <v>2975</v>
      </c>
      <c r="BT152" s="23">
        <f t="shared" si="193"/>
        <v>0</v>
      </c>
      <c r="BU152" s="5">
        <f t="shared" si="194"/>
        <v>1242890</v>
      </c>
      <c r="BV152" s="5">
        <f t="shared" si="195"/>
        <v>0</v>
      </c>
      <c r="BW152" s="5">
        <f t="shared" si="196"/>
        <v>0</v>
      </c>
      <c r="BX152" s="5">
        <f t="shared" si="197"/>
        <v>1242890</v>
      </c>
      <c r="BY152" s="5">
        <f t="shared" si="198"/>
        <v>11499</v>
      </c>
      <c r="BZ152" s="5">
        <f t="shared" si="199"/>
        <v>11499</v>
      </c>
      <c r="CA152" s="5">
        <f t="shared" si="200"/>
        <v>0</v>
      </c>
      <c r="CB152" s="5">
        <f t="shared" si="201"/>
        <v>0</v>
      </c>
      <c r="CC152" s="5">
        <f t="shared" si="202"/>
        <v>0</v>
      </c>
      <c r="CD152" s="5">
        <f t="shared" si="203"/>
        <v>0</v>
      </c>
      <c r="CE152" s="5">
        <f t="shared" si="204"/>
        <v>0</v>
      </c>
      <c r="CF152" s="5">
        <f t="shared" si="205"/>
        <v>0</v>
      </c>
      <c r="CG152" s="5">
        <f t="shared" si="206"/>
        <v>0</v>
      </c>
      <c r="CH152" s="5">
        <f t="shared" si="207"/>
        <v>0</v>
      </c>
      <c r="CI152" s="5">
        <f t="shared" si="208"/>
        <v>0</v>
      </c>
      <c r="CJ152" s="5">
        <f t="shared" si="209"/>
        <v>0</v>
      </c>
      <c r="CK152" s="5">
        <f t="shared" si="210"/>
        <v>146714</v>
      </c>
      <c r="CL152" s="5">
        <f t="shared" si="211"/>
        <v>0</v>
      </c>
      <c r="CM152" s="5">
        <f t="shared" si="212"/>
        <v>0</v>
      </c>
      <c r="CN152" s="5">
        <f t="shared" si="213"/>
        <v>0</v>
      </c>
      <c r="CO152" s="5">
        <f t="shared" si="214"/>
        <v>0</v>
      </c>
      <c r="CP152" s="5">
        <f t="shared" si="215"/>
        <v>0</v>
      </c>
    </row>
    <row r="153" spans="1:94" ht="16" x14ac:dyDescent="0.2">
      <c r="A153" s="5" t="s">
        <v>153</v>
      </c>
      <c r="B153" s="5" t="s">
        <v>84</v>
      </c>
      <c r="C153" s="5">
        <v>1.4E-2</v>
      </c>
      <c r="D153" s="5">
        <v>220</v>
      </c>
      <c r="G153" s="3" t="s">
        <v>468</v>
      </c>
      <c r="H153" s="5">
        <f t="shared" si="144"/>
        <v>7.7499999999999997E-4</v>
      </c>
      <c r="I153" s="5">
        <f t="shared" si="145"/>
        <v>1E-4</v>
      </c>
      <c r="J153" s="8">
        <f t="shared" si="146"/>
        <v>5.5000000000000003E-4</v>
      </c>
      <c r="K153" s="8">
        <f t="shared" si="147"/>
        <v>2E-3</v>
      </c>
      <c r="L153" s="8" t="e">
        <f t="shared" si="148"/>
        <v>#DIV/0!</v>
      </c>
      <c r="M153" s="8">
        <f t="shared" si="149"/>
        <v>5.5000000000000003E-4</v>
      </c>
      <c r="N153" s="8">
        <f t="shared" si="150"/>
        <v>2.2000000000000001E-3</v>
      </c>
      <c r="O153" s="20">
        <f t="shared" si="151"/>
        <v>2.2000000000000001E-3</v>
      </c>
      <c r="P153" s="20">
        <f t="shared" si="152"/>
        <v>3.7000000000000002E-3</v>
      </c>
      <c r="Q153" s="20" t="e">
        <f t="shared" si="153"/>
        <v>#DIV/0!</v>
      </c>
      <c r="R153" s="20">
        <f t="shared" si="154"/>
        <v>1.5E-3</v>
      </c>
      <c r="S153" s="20">
        <f t="shared" si="155"/>
        <v>8.5000000000000006E-3</v>
      </c>
      <c r="T153" s="20">
        <f t="shared" si="156"/>
        <v>1.5E-3</v>
      </c>
      <c r="U153" s="20">
        <f t="shared" si="157"/>
        <v>1.8200000000000001E-2</v>
      </c>
      <c r="V153" s="20">
        <f t="shared" si="158"/>
        <v>1.4E-3</v>
      </c>
      <c r="W153" s="20">
        <f t="shared" si="159"/>
        <v>1.4E-3</v>
      </c>
      <c r="X153" s="20">
        <f t="shared" si="160"/>
        <v>8.0000000000000004E-4</v>
      </c>
      <c r="Y153" s="20" t="e">
        <f t="shared" si="161"/>
        <v>#DIV/0!</v>
      </c>
      <c r="Z153" s="20">
        <f t="shared" si="162"/>
        <v>3.3999999999999998E-3</v>
      </c>
      <c r="AA153" s="20">
        <f t="shared" si="163"/>
        <v>2E-3</v>
      </c>
      <c r="AB153" s="20">
        <f t="shared" si="164"/>
        <v>2E-3</v>
      </c>
      <c r="AC153" s="20">
        <f t="shared" si="165"/>
        <v>6.4999999999999997E-3</v>
      </c>
      <c r="AD153" s="20">
        <f t="shared" si="166"/>
        <v>2E-3</v>
      </c>
      <c r="AE153" s="20">
        <f t="shared" si="167"/>
        <v>1E-4</v>
      </c>
      <c r="AG153" s="5" t="s">
        <v>153</v>
      </c>
      <c r="AH153" s="5" t="s">
        <v>84</v>
      </c>
      <c r="AI153" s="5">
        <v>1.4E-2</v>
      </c>
      <c r="AJ153" s="5">
        <v>220</v>
      </c>
      <c r="AL153" s="3" t="s">
        <v>36</v>
      </c>
      <c r="AM153" s="5">
        <f t="shared" si="168"/>
        <v>447810</v>
      </c>
      <c r="AN153" s="23">
        <f t="shared" si="169"/>
        <v>33328</v>
      </c>
      <c r="AO153" s="5">
        <f t="shared" si="170"/>
        <v>1243960</v>
      </c>
      <c r="AP153" s="5">
        <f t="shared" si="171"/>
        <v>273</v>
      </c>
      <c r="AQ153" s="5">
        <f t="shared" si="172"/>
        <v>0</v>
      </c>
      <c r="AR153" s="5">
        <f t="shared" si="173"/>
        <v>1243448</v>
      </c>
      <c r="AS153" s="5">
        <f t="shared" si="174"/>
        <v>11499</v>
      </c>
      <c r="AT153" s="5">
        <f t="shared" si="175"/>
        <v>11499</v>
      </c>
      <c r="AU153" s="5">
        <f t="shared" si="176"/>
        <v>1772</v>
      </c>
      <c r="AV153" s="5">
        <f t="shared" si="177"/>
        <v>0</v>
      </c>
      <c r="AW153" s="5">
        <f t="shared" si="178"/>
        <v>185391</v>
      </c>
      <c r="AX153" s="5">
        <f t="shared" si="179"/>
        <v>77584</v>
      </c>
      <c r="AY153" s="5">
        <f t="shared" si="180"/>
        <v>99672</v>
      </c>
      <c r="AZ153" s="5">
        <f t="shared" si="181"/>
        <v>24582</v>
      </c>
      <c r="BA153" s="5">
        <f t="shared" si="182"/>
        <v>27978</v>
      </c>
      <c r="BB153" s="5">
        <f t="shared" si="183"/>
        <v>43540</v>
      </c>
      <c r="BC153" s="5">
        <f t="shared" si="184"/>
        <v>50614</v>
      </c>
      <c r="BD153" s="5">
        <f t="shared" si="185"/>
        <v>0</v>
      </c>
      <c r="BE153" s="5">
        <f t="shared" si="186"/>
        <v>265145</v>
      </c>
      <c r="BF153" s="5">
        <f t="shared" si="187"/>
        <v>279</v>
      </c>
      <c r="BG153" s="5">
        <f t="shared" si="188"/>
        <v>261235</v>
      </c>
      <c r="BH153" s="5">
        <f t="shared" si="189"/>
        <v>669</v>
      </c>
      <c r="BI153" s="5">
        <f t="shared" si="190"/>
        <v>496</v>
      </c>
      <c r="BJ153" s="5">
        <f t="shared" si="191"/>
        <v>70890</v>
      </c>
      <c r="BL153" s="3" t="s">
        <v>518</v>
      </c>
      <c r="BM153" s="3" t="s">
        <v>684</v>
      </c>
      <c r="BN153" s="3">
        <v>1.8499999999999999E-2</v>
      </c>
      <c r="BO153" s="4">
        <v>2411</v>
      </c>
      <c r="BR153" s="3" t="s">
        <v>36</v>
      </c>
      <c r="BS153" s="5">
        <f t="shared" si="192"/>
        <v>447810</v>
      </c>
      <c r="BT153" s="23">
        <f t="shared" si="193"/>
        <v>33328</v>
      </c>
      <c r="BU153" s="5">
        <f t="shared" si="194"/>
        <v>1243960</v>
      </c>
      <c r="BV153" s="5">
        <f t="shared" si="195"/>
        <v>273</v>
      </c>
      <c r="BW153" s="5">
        <f t="shared" si="196"/>
        <v>0</v>
      </c>
      <c r="BX153" s="5">
        <f t="shared" si="197"/>
        <v>1243448</v>
      </c>
      <c r="BY153" s="5">
        <f t="shared" si="198"/>
        <v>11499</v>
      </c>
      <c r="BZ153" s="5">
        <f t="shared" si="199"/>
        <v>11499</v>
      </c>
      <c r="CA153" s="5">
        <f t="shared" si="200"/>
        <v>1772</v>
      </c>
      <c r="CB153" s="5">
        <f t="shared" si="201"/>
        <v>0</v>
      </c>
      <c r="CC153" s="5">
        <f t="shared" si="202"/>
        <v>185391</v>
      </c>
      <c r="CD153" s="5">
        <f t="shared" si="203"/>
        <v>77584</v>
      </c>
      <c r="CE153" s="5">
        <f t="shared" si="204"/>
        <v>99672</v>
      </c>
      <c r="CF153" s="5">
        <f t="shared" si="205"/>
        <v>24582</v>
      </c>
      <c r="CG153" s="5">
        <f t="shared" si="206"/>
        <v>27978</v>
      </c>
      <c r="CH153" s="5">
        <f t="shared" si="207"/>
        <v>43540</v>
      </c>
      <c r="CI153" s="5">
        <f t="shared" si="208"/>
        <v>50614</v>
      </c>
      <c r="CJ153" s="5">
        <f t="shared" si="209"/>
        <v>0</v>
      </c>
      <c r="CK153" s="5">
        <f t="shared" si="210"/>
        <v>265145</v>
      </c>
      <c r="CL153" s="5">
        <f t="shared" si="211"/>
        <v>279</v>
      </c>
      <c r="CM153" s="5">
        <f t="shared" si="212"/>
        <v>261235</v>
      </c>
      <c r="CN153" s="5">
        <f t="shared" si="213"/>
        <v>669</v>
      </c>
      <c r="CO153" s="5">
        <f t="shared" si="214"/>
        <v>496</v>
      </c>
      <c r="CP153" s="5">
        <f t="shared" si="215"/>
        <v>70890</v>
      </c>
    </row>
    <row r="154" spans="1:94" ht="16" x14ac:dyDescent="0.2">
      <c r="A154" s="5" t="s">
        <v>154</v>
      </c>
      <c r="B154" s="5" t="s">
        <v>86</v>
      </c>
      <c r="C154" s="5">
        <v>1E-3</v>
      </c>
      <c r="D154" s="5">
        <v>496</v>
      </c>
      <c r="G154" s="3" t="s">
        <v>36</v>
      </c>
      <c r="H154" s="5">
        <f t="shared" si="144"/>
        <v>1.0000000000000002E-3</v>
      </c>
      <c r="I154" s="5">
        <f t="shared" si="145"/>
        <v>1.8E-3</v>
      </c>
      <c r="J154" s="8">
        <f t="shared" si="146"/>
        <v>2.9750000000000002E-3</v>
      </c>
      <c r="K154" s="8" t="e">
        <f t="shared" si="147"/>
        <v>#DIV/0!</v>
      </c>
      <c r="L154" s="8" t="e">
        <f t="shared" si="148"/>
        <v>#DIV/0!</v>
      </c>
      <c r="M154" s="8">
        <f t="shared" si="149"/>
        <v>1E-4</v>
      </c>
      <c r="N154" s="8">
        <f t="shared" si="150"/>
        <v>2.9999999999999997E-4</v>
      </c>
      <c r="O154" s="20">
        <f t="shared" si="151"/>
        <v>2.9999999999999997E-4</v>
      </c>
      <c r="P154" s="20" t="e">
        <f t="shared" si="152"/>
        <v>#DIV/0!</v>
      </c>
      <c r="Q154" s="20" t="e">
        <f t="shared" si="153"/>
        <v>#DIV/0!</v>
      </c>
      <c r="R154" s="20" t="e">
        <f t="shared" si="154"/>
        <v>#DIV/0!</v>
      </c>
      <c r="S154" s="20" t="e">
        <f t="shared" si="155"/>
        <v>#DIV/0!</v>
      </c>
      <c r="T154" s="20" t="e">
        <f t="shared" si="156"/>
        <v>#DIV/0!</v>
      </c>
      <c r="U154" s="20">
        <f t="shared" si="157"/>
        <v>1E-4</v>
      </c>
      <c r="V154" s="20" t="e">
        <f t="shared" si="158"/>
        <v>#DIV/0!</v>
      </c>
      <c r="W154" s="20" t="e">
        <f t="shared" si="159"/>
        <v>#DIV/0!</v>
      </c>
      <c r="X154" s="20">
        <f t="shared" si="160"/>
        <v>1E-4</v>
      </c>
      <c r="Y154" s="20" t="e">
        <f t="shared" si="161"/>
        <v>#DIV/0!</v>
      </c>
      <c r="Z154" s="20">
        <f t="shared" si="162"/>
        <v>2.3099999999999999E-2</v>
      </c>
      <c r="AA154" s="20">
        <f t="shared" si="163"/>
        <v>0.02</v>
      </c>
      <c r="AB154" s="20">
        <f t="shared" si="164"/>
        <v>1.5599999999999999E-2</v>
      </c>
      <c r="AC154" s="20">
        <f t="shared" si="165"/>
        <v>2.1999999999999999E-2</v>
      </c>
      <c r="AD154" s="20">
        <f t="shared" si="166"/>
        <v>2E-3</v>
      </c>
      <c r="AE154" s="20">
        <f t="shared" si="167"/>
        <v>2.0000000000000001E-4</v>
      </c>
      <c r="AG154" s="5" t="s">
        <v>154</v>
      </c>
      <c r="AH154" s="5" t="s">
        <v>86</v>
      </c>
      <c r="AI154" s="5">
        <v>1E-3</v>
      </c>
      <c r="AJ154" s="5">
        <v>496</v>
      </c>
      <c r="AL154" s="3" t="s">
        <v>470</v>
      </c>
      <c r="AM154" s="5">
        <f t="shared" si="168"/>
        <v>448306</v>
      </c>
      <c r="AN154" s="23">
        <f t="shared" si="169"/>
        <v>33328</v>
      </c>
      <c r="AO154" s="5">
        <f t="shared" si="170"/>
        <v>1247210</v>
      </c>
      <c r="AP154" s="5">
        <f t="shared" si="171"/>
        <v>0</v>
      </c>
      <c r="AQ154" s="5">
        <f t="shared" si="172"/>
        <v>0</v>
      </c>
      <c r="AR154" s="5">
        <f t="shared" si="173"/>
        <v>1242890</v>
      </c>
      <c r="AS154" s="5">
        <f t="shared" si="174"/>
        <v>11499</v>
      </c>
      <c r="AT154" s="5">
        <f t="shared" si="175"/>
        <v>11499</v>
      </c>
      <c r="AU154" s="5">
        <f t="shared" si="176"/>
        <v>0</v>
      </c>
      <c r="AV154" s="5">
        <f t="shared" si="177"/>
        <v>0</v>
      </c>
      <c r="AW154" s="5">
        <f t="shared" si="178"/>
        <v>0</v>
      </c>
      <c r="AX154" s="5">
        <f t="shared" si="179"/>
        <v>0</v>
      </c>
      <c r="AY154" s="5">
        <f t="shared" si="180"/>
        <v>0</v>
      </c>
      <c r="AZ154" s="5">
        <f t="shared" si="181"/>
        <v>24582</v>
      </c>
      <c r="BA154" s="5">
        <f t="shared" si="182"/>
        <v>0</v>
      </c>
      <c r="BB154" s="5">
        <f t="shared" si="183"/>
        <v>0</v>
      </c>
      <c r="BC154" s="5">
        <f t="shared" si="184"/>
        <v>50614</v>
      </c>
      <c r="BD154" s="5">
        <f t="shared" si="185"/>
        <v>0</v>
      </c>
      <c r="BE154" s="5">
        <f t="shared" si="186"/>
        <v>265339</v>
      </c>
      <c r="BF154" s="5">
        <f t="shared" si="187"/>
        <v>279</v>
      </c>
      <c r="BG154" s="5">
        <f t="shared" si="188"/>
        <v>261235</v>
      </c>
      <c r="BH154" s="5">
        <f t="shared" si="189"/>
        <v>669</v>
      </c>
      <c r="BI154" s="5">
        <f t="shared" si="190"/>
        <v>496</v>
      </c>
      <c r="BJ154" s="5">
        <f t="shared" si="191"/>
        <v>70890</v>
      </c>
      <c r="BL154" s="3" t="s">
        <v>518</v>
      </c>
      <c r="BM154" s="3" t="s">
        <v>675</v>
      </c>
      <c r="BN154" s="3">
        <v>1.6E-2</v>
      </c>
      <c r="BO154" s="3">
        <v>193</v>
      </c>
      <c r="BR154" s="3" t="s">
        <v>470</v>
      </c>
      <c r="BS154" s="5">
        <f t="shared" si="192"/>
        <v>448306</v>
      </c>
      <c r="BT154" s="23">
        <f t="shared" si="193"/>
        <v>33328</v>
      </c>
      <c r="BU154" s="5">
        <f t="shared" si="194"/>
        <v>1247210</v>
      </c>
      <c r="BV154" s="5">
        <f t="shared" si="195"/>
        <v>0</v>
      </c>
      <c r="BW154" s="5">
        <f t="shared" si="196"/>
        <v>0</v>
      </c>
      <c r="BX154" s="5">
        <f t="shared" si="197"/>
        <v>1242890</v>
      </c>
      <c r="BY154" s="5">
        <f t="shared" si="198"/>
        <v>11499</v>
      </c>
      <c r="BZ154" s="5">
        <f t="shared" si="199"/>
        <v>11499</v>
      </c>
      <c r="CA154" s="5">
        <f t="shared" si="200"/>
        <v>0</v>
      </c>
      <c r="CB154" s="5">
        <f t="shared" si="201"/>
        <v>0</v>
      </c>
      <c r="CC154" s="5">
        <f t="shared" si="202"/>
        <v>0</v>
      </c>
      <c r="CD154" s="5">
        <f t="shared" si="203"/>
        <v>0</v>
      </c>
      <c r="CE154" s="5">
        <f t="shared" si="204"/>
        <v>0</v>
      </c>
      <c r="CF154" s="5">
        <f t="shared" si="205"/>
        <v>24582</v>
      </c>
      <c r="CG154" s="5">
        <f t="shared" si="206"/>
        <v>0</v>
      </c>
      <c r="CH154" s="5">
        <f t="shared" si="207"/>
        <v>0</v>
      </c>
      <c r="CI154" s="5">
        <f t="shared" si="208"/>
        <v>50614</v>
      </c>
      <c r="CJ154" s="5">
        <f t="shared" si="209"/>
        <v>0</v>
      </c>
      <c r="CK154" s="5">
        <f t="shared" si="210"/>
        <v>265339</v>
      </c>
      <c r="CL154" s="5">
        <f t="shared" si="211"/>
        <v>279</v>
      </c>
      <c r="CM154" s="5">
        <f t="shared" si="212"/>
        <v>261235</v>
      </c>
      <c r="CN154" s="5">
        <f t="shared" si="213"/>
        <v>669</v>
      </c>
      <c r="CO154" s="5">
        <f t="shared" si="214"/>
        <v>496</v>
      </c>
      <c r="CP154" s="5">
        <f t="shared" si="215"/>
        <v>70890</v>
      </c>
    </row>
    <row r="155" spans="1:94" ht="16" x14ac:dyDescent="0.2">
      <c r="A155" s="5" t="s">
        <v>155</v>
      </c>
      <c r="B155" s="5" t="s">
        <v>675</v>
      </c>
      <c r="C155" s="5">
        <v>2.1000000000000001E-2</v>
      </c>
      <c r="D155" s="5">
        <v>193</v>
      </c>
      <c r="G155" s="3" t="s">
        <v>470</v>
      </c>
      <c r="H155" s="5">
        <f t="shared" si="144"/>
        <v>1.4E-2</v>
      </c>
      <c r="I155" s="5" t="e">
        <f t="shared" si="145"/>
        <v>#DIV/0!</v>
      </c>
      <c r="J155" s="8">
        <f t="shared" si="146"/>
        <v>1E-4</v>
      </c>
      <c r="K155" s="8" t="e">
        <f t="shared" si="147"/>
        <v>#DIV/0!</v>
      </c>
      <c r="L155" s="8" t="e">
        <f t="shared" si="148"/>
        <v>#DIV/0!</v>
      </c>
      <c r="M155" s="8" t="e">
        <f t="shared" si="149"/>
        <v>#DIV/0!</v>
      </c>
      <c r="N155" s="8" t="e">
        <f t="shared" si="150"/>
        <v>#DIV/0!</v>
      </c>
      <c r="O155" s="20" t="e">
        <f t="shared" si="151"/>
        <v>#DIV/0!</v>
      </c>
      <c r="P155" s="20" t="e">
        <f t="shared" si="152"/>
        <v>#DIV/0!</v>
      </c>
      <c r="Q155" s="20" t="e">
        <f t="shared" si="153"/>
        <v>#DIV/0!</v>
      </c>
      <c r="R155" s="20">
        <f t="shared" si="154"/>
        <v>2.0000000000000001E-4</v>
      </c>
      <c r="S155" s="20" t="e">
        <f t="shared" si="155"/>
        <v>#DIV/0!</v>
      </c>
      <c r="T155" s="20" t="e">
        <f t="shared" si="156"/>
        <v>#DIV/0!</v>
      </c>
      <c r="U155" s="20" t="e">
        <f t="shared" si="157"/>
        <v>#DIV/0!</v>
      </c>
      <c r="V155" s="20">
        <f t="shared" si="158"/>
        <v>1E-4</v>
      </c>
      <c r="W155" s="20" t="e">
        <f t="shared" si="159"/>
        <v>#DIV/0!</v>
      </c>
      <c r="X155" s="20" t="e">
        <f t="shared" si="160"/>
        <v>#DIV/0!</v>
      </c>
      <c r="Y155" s="20" t="e">
        <f t="shared" si="161"/>
        <v>#DIV/0!</v>
      </c>
      <c r="Z155" s="20" t="e">
        <f t="shared" si="162"/>
        <v>#DIV/0!</v>
      </c>
      <c r="AA155" s="20" t="e">
        <f t="shared" si="163"/>
        <v>#DIV/0!</v>
      </c>
      <c r="AB155" s="20" t="e">
        <f t="shared" si="164"/>
        <v>#DIV/0!</v>
      </c>
      <c r="AC155" s="20" t="e">
        <f t="shared" si="165"/>
        <v>#DIV/0!</v>
      </c>
      <c r="AD155" s="20" t="e">
        <f t="shared" si="166"/>
        <v>#DIV/0!</v>
      </c>
      <c r="AE155" s="20">
        <f t="shared" si="167"/>
        <v>1E-4</v>
      </c>
      <c r="AG155" s="5" t="s">
        <v>155</v>
      </c>
      <c r="AH155" s="5" t="s">
        <v>675</v>
      </c>
      <c r="AI155" s="5">
        <v>2.1000000000000001E-2</v>
      </c>
      <c r="AJ155" s="5">
        <v>193</v>
      </c>
      <c r="AL155" s="3" t="s">
        <v>472</v>
      </c>
      <c r="AM155" s="5">
        <f t="shared" si="168"/>
        <v>187</v>
      </c>
      <c r="AN155" s="23">
        <f t="shared" si="169"/>
        <v>0</v>
      </c>
      <c r="AO155" s="5">
        <f t="shared" si="170"/>
        <v>3830</v>
      </c>
      <c r="AP155" s="5">
        <f t="shared" si="171"/>
        <v>0</v>
      </c>
      <c r="AQ155" s="5">
        <f t="shared" si="172"/>
        <v>0</v>
      </c>
      <c r="AR155" s="5">
        <f t="shared" si="173"/>
        <v>0</v>
      </c>
      <c r="AS155" s="5">
        <f t="shared" si="174"/>
        <v>0</v>
      </c>
      <c r="AT155" s="5">
        <f t="shared" si="175"/>
        <v>0</v>
      </c>
      <c r="AU155" s="5">
        <f t="shared" si="176"/>
        <v>0</v>
      </c>
      <c r="AV155" s="5">
        <f t="shared" si="177"/>
        <v>0</v>
      </c>
      <c r="AW155" s="5">
        <f t="shared" si="178"/>
        <v>185391</v>
      </c>
      <c r="AX155" s="5">
        <f t="shared" si="179"/>
        <v>0</v>
      </c>
      <c r="AY155" s="5">
        <f t="shared" si="180"/>
        <v>0</v>
      </c>
      <c r="AZ155" s="5">
        <f t="shared" si="181"/>
        <v>0</v>
      </c>
      <c r="BA155" s="5">
        <f t="shared" si="182"/>
        <v>27978</v>
      </c>
      <c r="BB155" s="5">
        <f t="shared" si="183"/>
        <v>0</v>
      </c>
      <c r="BC155" s="5">
        <f t="shared" si="184"/>
        <v>0</v>
      </c>
      <c r="BD155" s="5">
        <f t="shared" si="185"/>
        <v>0</v>
      </c>
      <c r="BE155" s="5">
        <f t="shared" si="186"/>
        <v>0</v>
      </c>
      <c r="BF155" s="5">
        <f t="shared" si="187"/>
        <v>0</v>
      </c>
      <c r="BG155" s="5">
        <f t="shared" si="188"/>
        <v>0</v>
      </c>
      <c r="BH155" s="5">
        <f t="shared" si="189"/>
        <v>0</v>
      </c>
      <c r="BI155" s="5">
        <f t="shared" si="190"/>
        <v>0</v>
      </c>
      <c r="BJ155" s="5">
        <f t="shared" si="191"/>
        <v>70890</v>
      </c>
      <c r="BL155" s="3" t="s">
        <v>518</v>
      </c>
      <c r="BM155" s="3" t="s">
        <v>189</v>
      </c>
      <c r="BN155" s="3">
        <v>3.5000000000000003E-2</v>
      </c>
      <c r="BO155" s="3">
        <v>187</v>
      </c>
      <c r="BR155" s="3" t="s">
        <v>472</v>
      </c>
      <c r="BS155" s="5">
        <f t="shared" si="192"/>
        <v>187</v>
      </c>
      <c r="BT155" s="23">
        <f t="shared" si="193"/>
        <v>0</v>
      </c>
      <c r="BU155" s="5">
        <f t="shared" si="194"/>
        <v>3830</v>
      </c>
      <c r="BV155" s="5">
        <f t="shared" si="195"/>
        <v>0</v>
      </c>
      <c r="BW155" s="5">
        <f t="shared" si="196"/>
        <v>0</v>
      </c>
      <c r="BX155" s="5">
        <f t="shared" si="197"/>
        <v>0</v>
      </c>
      <c r="BY155" s="5">
        <f t="shared" si="198"/>
        <v>0</v>
      </c>
      <c r="BZ155" s="5">
        <f t="shared" si="199"/>
        <v>0</v>
      </c>
      <c r="CA155" s="5">
        <f t="shared" si="200"/>
        <v>0</v>
      </c>
      <c r="CB155" s="5">
        <f t="shared" si="201"/>
        <v>0</v>
      </c>
      <c r="CC155" s="5">
        <f t="shared" si="202"/>
        <v>185391</v>
      </c>
      <c r="CD155" s="5">
        <f t="shared" si="203"/>
        <v>0</v>
      </c>
      <c r="CE155" s="5">
        <f t="shared" si="204"/>
        <v>0</v>
      </c>
      <c r="CF155" s="5">
        <f t="shared" si="205"/>
        <v>0</v>
      </c>
      <c r="CG155" s="5">
        <f t="shared" si="206"/>
        <v>27978</v>
      </c>
      <c r="CH155" s="5">
        <f t="shared" si="207"/>
        <v>0</v>
      </c>
      <c r="CI155" s="5">
        <f t="shared" si="208"/>
        <v>0</v>
      </c>
      <c r="CJ155" s="5">
        <f t="shared" si="209"/>
        <v>0</v>
      </c>
      <c r="CK155" s="5">
        <f t="shared" si="210"/>
        <v>0</v>
      </c>
      <c r="CL155" s="5">
        <f t="shared" si="211"/>
        <v>0</v>
      </c>
      <c r="CM155" s="5">
        <f t="shared" si="212"/>
        <v>0</v>
      </c>
      <c r="CN155" s="5">
        <f t="shared" si="213"/>
        <v>0</v>
      </c>
      <c r="CO155" s="5">
        <f t="shared" si="214"/>
        <v>0</v>
      </c>
      <c r="CP155" s="5">
        <f t="shared" si="215"/>
        <v>70890</v>
      </c>
    </row>
    <row r="156" spans="1:94" ht="16" x14ac:dyDescent="0.2">
      <c r="A156" s="5" t="s">
        <v>157</v>
      </c>
      <c r="B156" s="5" t="s">
        <v>675</v>
      </c>
      <c r="C156" s="5">
        <v>3.0000000000000001E-3</v>
      </c>
      <c r="D156" s="5">
        <v>193</v>
      </c>
      <c r="G156" s="3" t="s">
        <v>472</v>
      </c>
      <c r="H156" s="5" t="e">
        <f t="shared" si="144"/>
        <v>#DIV/0!</v>
      </c>
      <c r="I156" s="5" t="e">
        <f t="shared" si="145"/>
        <v>#DIV/0!</v>
      </c>
      <c r="J156" s="8" t="e">
        <f t="shared" si="146"/>
        <v>#DIV/0!</v>
      </c>
      <c r="K156" s="8" t="e">
        <f t="shared" si="147"/>
        <v>#DIV/0!</v>
      </c>
      <c r="L156" s="8" t="e">
        <f t="shared" si="148"/>
        <v>#DIV/0!</v>
      </c>
      <c r="M156" s="8" t="e">
        <f t="shared" si="149"/>
        <v>#DIV/0!</v>
      </c>
      <c r="N156" s="8" t="e">
        <f t="shared" si="150"/>
        <v>#DIV/0!</v>
      </c>
      <c r="O156" s="20" t="e">
        <f t="shared" si="151"/>
        <v>#DIV/0!</v>
      </c>
      <c r="P156" s="20" t="e">
        <f t="shared" si="152"/>
        <v>#DIV/0!</v>
      </c>
      <c r="Q156" s="20" t="e">
        <f t="shared" si="153"/>
        <v>#DIV/0!</v>
      </c>
      <c r="R156" s="20" t="e">
        <f t="shared" si="154"/>
        <v>#DIV/0!</v>
      </c>
      <c r="S156" s="20" t="e">
        <f t="shared" si="155"/>
        <v>#DIV/0!</v>
      </c>
      <c r="T156" s="20" t="e">
        <f t="shared" si="156"/>
        <v>#DIV/0!</v>
      </c>
      <c r="U156" s="20" t="e">
        <f t="shared" si="157"/>
        <v>#DIV/0!</v>
      </c>
      <c r="V156" s="20" t="e">
        <f t="shared" si="158"/>
        <v>#DIV/0!</v>
      </c>
      <c r="W156" s="20" t="e">
        <f t="shared" si="159"/>
        <v>#DIV/0!</v>
      </c>
      <c r="X156" s="20" t="e">
        <f t="shared" si="160"/>
        <v>#DIV/0!</v>
      </c>
      <c r="Y156" s="20" t="e">
        <f t="shared" si="161"/>
        <v>#DIV/0!</v>
      </c>
      <c r="Z156" s="20">
        <f t="shared" si="162"/>
        <v>2.9999999999999997E-4</v>
      </c>
      <c r="AA156" s="20" t="e">
        <f t="shared" si="163"/>
        <v>#DIV/0!</v>
      </c>
      <c r="AB156" s="20" t="e">
        <f t="shared" si="164"/>
        <v>#DIV/0!</v>
      </c>
      <c r="AC156" s="20" t="e">
        <f t="shared" si="165"/>
        <v>#DIV/0!</v>
      </c>
      <c r="AD156" s="20" t="e">
        <f t="shared" si="166"/>
        <v>#DIV/0!</v>
      </c>
      <c r="AE156" s="20" t="e">
        <f t="shared" si="167"/>
        <v>#DIV/0!</v>
      </c>
      <c r="AG156" s="5" t="s">
        <v>157</v>
      </c>
      <c r="AH156" s="5" t="s">
        <v>675</v>
      </c>
      <c r="AI156" s="5">
        <v>3.0000000000000001E-3</v>
      </c>
      <c r="AJ156" s="5">
        <v>193</v>
      </c>
      <c r="AL156" s="3" t="s">
        <v>473</v>
      </c>
      <c r="AM156" s="5">
        <f t="shared" si="168"/>
        <v>0</v>
      </c>
      <c r="AN156" s="23">
        <f t="shared" si="169"/>
        <v>0</v>
      </c>
      <c r="AO156" s="5">
        <f t="shared" si="170"/>
        <v>0</v>
      </c>
      <c r="AP156" s="5">
        <f t="shared" si="171"/>
        <v>0</v>
      </c>
      <c r="AQ156" s="5">
        <f t="shared" si="172"/>
        <v>0</v>
      </c>
      <c r="AR156" s="5">
        <f t="shared" si="173"/>
        <v>0</v>
      </c>
      <c r="AS156" s="5">
        <f t="shared" si="174"/>
        <v>0</v>
      </c>
      <c r="AT156" s="5">
        <f t="shared" si="175"/>
        <v>0</v>
      </c>
      <c r="AU156" s="5">
        <f t="shared" si="176"/>
        <v>0</v>
      </c>
      <c r="AV156" s="5">
        <f t="shared" si="177"/>
        <v>0</v>
      </c>
      <c r="AW156" s="5">
        <f t="shared" si="178"/>
        <v>0</v>
      </c>
      <c r="AX156" s="5">
        <f t="shared" si="179"/>
        <v>0</v>
      </c>
      <c r="AY156" s="5">
        <f t="shared" si="180"/>
        <v>0</v>
      </c>
      <c r="AZ156" s="5">
        <f t="shared" si="181"/>
        <v>0</v>
      </c>
      <c r="BA156" s="5">
        <f t="shared" si="182"/>
        <v>0</v>
      </c>
      <c r="BB156" s="5">
        <f t="shared" si="183"/>
        <v>0</v>
      </c>
      <c r="BC156" s="5">
        <f t="shared" si="184"/>
        <v>0</v>
      </c>
      <c r="BD156" s="5">
        <f t="shared" si="185"/>
        <v>0</v>
      </c>
      <c r="BE156" s="5">
        <f t="shared" si="186"/>
        <v>1999</v>
      </c>
      <c r="BF156" s="5">
        <f t="shared" si="187"/>
        <v>0</v>
      </c>
      <c r="BG156" s="5">
        <f t="shared" si="188"/>
        <v>0</v>
      </c>
      <c r="BH156" s="5">
        <f t="shared" si="189"/>
        <v>0</v>
      </c>
      <c r="BI156" s="5">
        <f t="shared" si="190"/>
        <v>0</v>
      </c>
      <c r="BJ156" s="5">
        <f t="shared" si="191"/>
        <v>0</v>
      </c>
      <c r="BL156" s="3" t="s">
        <v>43</v>
      </c>
      <c r="BM156" s="3" t="s">
        <v>690</v>
      </c>
      <c r="BN156" s="3">
        <v>1.4999999999999999E-2</v>
      </c>
      <c r="BO156" s="3">
        <v>564</v>
      </c>
      <c r="BR156" s="3" t="s">
        <v>473</v>
      </c>
      <c r="BS156" s="5">
        <f t="shared" si="192"/>
        <v>0</v>
      </c>
      <c r="BT156" s="23">
        <f t="shared" si="193"/>
        <v>0</v>
      </c>
      <c r="BU156" s="5">
        <f t="shared" si="194"/>
        <v>0</v>
      </c>
      <c r="BV156" s="5">
        <f t="shared" si="195"/>
        <v>0</v>
      </c>
      <c r="BW156" s="5">
        <f t="shared" si="196"/>
        <v>0</v>
      </c>
      <c r="BX156" s="5">
        <f t="shared" si="197"/>
        <v>0</v>
      </c>
      <c r="BY156" s="5">
        <f t="shared" si="198"/>
        <v>0</v>
      </c>
      <c r="BZ156" s="5">
        <f t="shared" si="199"/>
        <v>0</v>
      </c>
      <c r="CA156" s="5">
        <f t="shared" si="200"/>
        <v>0</v>
      </c>
      <c r="CB156" s="5">
        <f t="shared" si="201"/>
        <v>0</v>
      </c>
      <c r="CC156" s="5">
        <f t="shared" si="202"/>
        <v>0</v>
      </c>
      <c r="CD156" s="5">
        <f t="shared" si="203"/>
        <v>0</v>
      </c>
      <c r="CE156" s="5">
        <f t="shared" si="204"/>
        <v>0</v>
      </c>
      <c r="CF156" s="5">
        <f t="shared" si="205"/>
        <v>0</v>
      </c>
      <c r="CG156" s="5">
        <f t="shared" si="206"/>
        <v>0</v>
      </c>
      <c r="CH156" s="5">
        <f t="shared" si="207"/>
        <v>0</v>
      </c>
      <c r="CI156" s="5">
        <f t="shared" si="208"/>
        <v>0</v>
      </c>
      <c r="CJ156" s="5">
        <f t="shared" si="209"/>
        <v>0</v>
      </c>
      <c r="CK156" s="5">
        <f t="shared" si="210"/>
        <v>1999</v>
      </c>
      <c r="CL156" s="5">
        <f t="shared" si="211"/>
        <v>0</v>
      </c>
      <c r="CM156" s="5">
        <f t="shared" si="212"/>
        <v>0</v>
      </c>
      <c r="CN156" s="5">
        <f t="shared" si="213"/>
        <v>0</v>
      </c>
      <c r="CO156" s="5">
        <f t="shared" si="214"/>
        <v>0</v>
      </c>
      <c r="CP156" s="5">
        <f t="shared" si="215"/>
        <v>0</v>
      </c>
    </row>
    <row r="157" spans="1:94" ht="16" x14ac:dyDescent="0.2">
      <c r="A157" s="5" t="s">
        <v>159</v>
      </c>
      <c r="B157" s="5" t="s">
        <v>675</v>
      </c>
      <c r="C157" s="5">
        <v>3.0000000000000001E-3</v>
      </c>
      <c r="D157" s="5">
        <v>193</v>
      </c>
      <c r="G157" s="3" t="s">
        <v>473</v>
      </c>
      <c r="H157" s="5" t="e">
        <f t="shared" si="144"/>
        <v>#DIV/0!</v>
      </c>
      <c r="I157" s="5">
        <f t="shared" si="145"/>
        <v>4.9700000000000001E-2</v>
      </c>
      <c r="J157" s="8" t="e">
        <f t="shared" si="146"/>
        <v>#DIV/0!</v>
      </c>
      <c r="K157" s="8" t="e">
        <f t="shared" si="147"/>
        <v>#DIV/0!</v>
      </c>
      <c r="L157" s="8" t="e">
        <f t="shared" si="148"/>
        <v>#DIV/0!</v>
      </c>
      <c r="M157" s="8" t="e">
        <f t="shared" si="149"/>
        <v>#DIV/0!</v>
      </c>
      <c r="N157" s="8" t="e">
        <f t="shared" si="150"/>
        <v>#DIV/0!</v>
      </c>
      <c r="O157" s="20" t="e">
        <f t="shared" si="151"/>
        <v>#DIV/0!</v>
      </c>
      <c r="P157" s="20" t="e">
        <f t="shared" si="152"/>
        <v>#DIV/0!</v>
      </c>
      <c r="Q157" s="20" t="e">
        <f t="shared" si="153"/>
        <v>#DIV/0!</v>
      </c>
      <c r="R157" s="20" t="e">
        <f t="shared" si="154"/>
        <v>#DIV/0!</v>
      </c>
      <c r="S157" s="20" t="e">
        <f t="shared" si="155"/>
        <v>#DIV/0!</v>
      </c>
      <c r="T157" s="20" t="e">
        <f t="shared" si="156"/>
        <v>#DIV/0!</v>
      </c>
      <c r="U157" s="20" t="e">
        <f t="shared" si="157"/>
        <v>#DIV/0!</v>
      </c>
      <c r="V157" s="20" t="e">
        <f t="shared" si="158"/>
        <v>#DIV/0!</v>
      </c>
      <c r="W157" s="20" t="e">
        <f t="shared" si="159"/>
        <v>#DIV/0!</v>
      </c>
      <c r="X157" s="20" t="e">
        <f t="shared" si="160"/>
        <v>#DIV/0!</v>
      </c>
      <c r="Y157" s="20" t="e">
        <f t="shared" si="161"/>
        <v>#DIV/0!</v>
      </c>
      <c r="Z157" s="20" t="e">
        <f t="shared" si="162"/>
        <v>#DIV/0!</v>
      </c>
      <c r="AA157" s="20" t="e">
        <f t="shared" si="163"/>
        <v>#DIV/0!</v>
      </c>
      <c r="AB157" s="20" t="e">
        <f t="shared" si="164"/>
        <v>#DIV/0!</v>
      </c>
      <c r="AC157" s="20" t="e">
        <f t="shared" si="165"/>
        <v>#DIV/0!</v>
      </c>
      <c r="AD157" s="20" t="e">
        <f t="shared" si="166"/>
        <v>#DIV/0!</v>
      </c>
      <c r="AE157" s="20" t="e">
        <f t="shared" si="167"/>
        <v>#DIV/0!</v>
      </c>
      <c r="AG157" s="5" t="s">
        <v>159</v>
      </c>
      <c r="AH157" s="5" t="s">
        <v>675</v>
      </c>
      <c r="AI157" s="5">
        <v>3.0000000000000001E-3</v>
      </c>
      <c r="AJ157" s="5">
        <v>193</v>
      </c>
      <c r="AL157" s="3" t="s">
        <v>474</v>
      </c>
      <c r="AM157" s="5">
        <f t="shared" si="168"/>
        <v>0</v>
      </c>
      <c r="AN157" s="23">
        <f t="shared" si="169"/>
        <v>4889</v>
      </c>
      <c r="AO157" s="5">
        <f t="shared" si="170"/>
        <v>0</v>
      </c>
      <c r="AP157" s="5">
        <f t="shared" si="171"/>
        <v>0</v>
      </c>
      <c r="AQ157" s="5">
        <f t="shared" si="172"/>
        <v>0</v>
      </c>
      <c r="AR157" s="5">
        <f t="shared" si="173"/>
        <v>0</v>
      </c>
      <c r="AS157" s="5">
        <f t="shared" si="174"/>
        <v>0</v>
      </c>
      <c r="AT157" s="5">
        <f t="shared" si="175"/>
        <v>0</v>
      </c>
      <c r="AU157" s="5">
        <f t="shared" si="176"/>
        <v>0</v>
      </c>
      <c r="AV157" s="5">
        <f t="shared" si="177"/>
        <v>0</v>
      </c>
      <c r="AW157" s="5">
        <f t="shared" si="178"/>
        <v>0</v>
      </c>
      <c r="AX157" s="5">
        <f t="shared" si="179"/>
        <v>0</v>
      </c>
      <c r="AY157" s="5">
        <f t="shared" si="180"/>
        <v>0</v>
      </c>
      <c r="AZ157" s="5">
        <f t="shared" si="181"/>
        <v>0</v>
      </c>
      <c r="BA157" s="5">
        <f t="shared" si="182"/>
        <v>0</v>
      </c>
      <c r="BB157" s="5">
        <f t="shared" si="183"/>
        <v>0</v>
      </c>
      <c r="BC157" s="5">
        <f t="shared" si="184"/>
        <v>0</v>
      </c>
      <c r="BD157" s="5">
        <f t="shared" si="185"/>
        <v>0</v>
      </c>
      <c r="BE157" s="5">
        <f t="shared" si="186"/>
        <v>0</v>
      </c>
      <c r="BF157" s="5">
        <f t="shared" si="187"/>
        <v>0</v>
      </c>
      <c r="BG157" s="5">
        <f t="shared" si="188"/>
        <v>0</v>
      </c>
      <c r="BH157" s="5">
        <f t="shared" si="189"/>
        <v>0</v>
      </c>
      <c r="BI157" s="5">
        <f t="shared" si="190"/>
        <v>0</v>
      </c>
      <c r="BJ157" s="5">
        <f t="shared" si="191"/>
        <v>0</v>
      </c>
      <c r="BL157" s="3" t="s">
        <v>43</v>
      </c>
      <c r="BM157" s="3" t="s">
        <v>690</v>
      </c>
      <c r="BN157" s="3">
        <v>8.3000000000000004E-2</v>
      </c>
      <c r="BO157" s="3">
        <v>564</v>
      </c>
      <c r="BR157" s="3" t="s">
        <v>474</v>
      </c>
      <c r="BS157" s="5">
        <f t="shared" si="192"/>
        <v>0</v>
      </c>
      <c r="BT157" s="23">
        <f t="shared" si="193"/>
        <v>4889</v>
      </c>
      <c r="BU157" s="5">
        <f t="shared" si="194"/>
        <v>0</v>
      </c>
      <c r="BV157" s="5">
        <f t="shared" si="195"/>
        <v>0</v>
      </c>
      <c r="BW157" s="5">
        <f t="shared" si="196"/>
        <v>0</v>
      </c>
      <c r="BX157" s="5">
        <f t="shared" si="197"/>
        <v>0</v>
      </c>
      <c r="BY157" s="5">
        <f t="shared" si="198"/>
        <v>0</v>
      </c>
      <c r="BZ157" s="5">
        <f t="shared" si="199"/>
        <v>0</v>
      </c>
      <c r="CA157" s="5">
        <f t="shared" si="200"/>
        <v>0</v>
      </c>
      <c r="CB157" s="5">
        <f t="shared" si="201"/>
        <v>0</v>
      </c>
      <c r="CC157" s="5">
        <f t="shared" si="202"/>
        <v>0</v>
      </c>
      <c r="CD157" s="5">
        <f t="shared" si="203"/>
        <v>0</v>
      </c>
      <c r="CE157" s="5">
        <f t="shared" si="204"/>
        <v>0</v>
      </c>
      <c r="CF157" s="5">
        <f t="shared" si="205"/>
        <v>0</v>
      </c>
      <c r="CG157" s="5">
        <f t="shared" si="206"/>
        <v>0</v>
      </c>
      <c r="CH157" s="5">
        <f t="shared" si="207"/>
        <v>0</v>
      </c>
      <c r="CI157" s="5">
        <f t="shared" si="208"/>
        <v>0</v>
      </c>
      <c r="CJ157" s="5">
        <f t="shared" si="209"/>
        <v>0</v>
      </c>
      <c r="CK157" s="5">
        <f t="shared" si="210"/>
        <v>0</v>
      </c>
      <c r="CL157" s="5">
        <f t="shared" si="211"/>
        <v>0</v>
      </c>
      <c r="CM157" s="5">
        <f t="shared" si="212"/>
        <v>0</v>
      </c>
      <c r="CN157" s="5">
        <f t="shared" si="213"/>
        <v>0</v>
      </c>
      <c r="CO157" s="5">
        <f t="shared" si="214"/>
        <v>0</v>
      </c>
      <c r="CP157" s="5">
        <f t="shared" si="215"/>
        <v>0</v>
      </c>
    </row>
    <row r="158" spans="1:94" ht="16" x14ac:dyDescent="0.2">
      <c r="A158" s="5" t="s">
        <v>159</v>
      </c>
      <c r="B158" s="5" t="s">
        <v>90</v>
      </c>
      <c r="C158" s="5">
        <v>1.0999999999999999E-2</v>
      </c>
      <c r="D158" s="5">
        <v>105</v>
      </c>
      <c r="G158" s="3" t="s">
        <v>474</v>
      </c>
      <c r="H158" s="5" t="e">
        <f t="shared" si="144"/>
        <v>#DIV/0!</v>
      </c>
      <c r="I158" s="5">
        <f t="shared" si="145"/>
        <v>5.8500000000000003E-2</v>
      </c>
      <c r="J158" s="8" t="e">
        <f t="shared" si="146"/>
        <v>#DIV/0!</v>
      </c>
      <c r="K158" s="8" t="e">
        <f t="shared" si="147"/>
        <v>#DIV/0!</v>
      </c>
      <c r="L158" s="8" t="e">
        <f t="shared" si="148"/>
        <v>#DIV/0!</v>
      </c>
      <c r="M158" s="8" t="e">
        <f t="shared" si="149"/>
        <v>#DIV/0!</v>
      </c>
      <c r="N158" s="8" t="e">
        <f t="shared" si="150"/>
        <v>#DIV/0!</v>
      </c>
      <c r="O158" s="20" t="e">
        <f t="shared" si="151"/>
        <v>#DIV/0!</v>
      </c>
      <c r="P158" s="20" t="e">
        <f t="shared" si="152"/>
        <v>#DIV/0!</v>
      </c>
      <c r="Q158" s="20" t="e">
        <f t="shared" si="153"/>
        <v>#DIV/0!</v>
      </c>
      <c r="R158" s="20" t="e">
        <f t="shared" si="154"/>
        <v>#DIV/0!</v>
      </c>
      <c r="S158" s="20" t="e">
        <f t="shared" si="155"/>
        <v>#DIV/0!</v>
      </c>
      <c r="T158" s="20" t="e">
        <f t="shared" si="156"/>
        <v>#DIV/0!</v>
      </c>
      <c r="U158" s="20" t="e">
        <f t="shared" si="157"/>
        <v>#DIV/0!</v>
      </c>
      <c r="V158" s="20" t="e">
        <f t="shared" si="158"/>
        <v>#DIV/0!</v>
      </c>
      <c r="W158" s="20" t="e">
        <f t="shared" si="159"/>
        <v>#DIV/0!</v>
      </c>
      <c r="X158" s="20" t="e">
        <f t="shared" si="160"/>
        <v>#DIV/0!</v>
      </c>
      <c r="Y158" s="20" t="e">
        <f t="shared" si="161"/>
        <v>#DIV/0!</v>
      </c>
      <c r="Z158" s="20" t="e">
        <f t="shared" si="162"/>
        <v>#DIV/0!</v>
      </c>
      <c r="AA158" s="20" t="e">
        <f t="shared" si="163"/>
        <v>#DIV/0!</v>
      </c>
      <c r="AB158" s="20" t="e">
        <f t="shared" si="164"/>
        <v>#DIV/0!</v>
      </c>
      <c r="AC158" s="20" t="e">
        <f t="shared" si="165"/>
        <v>#DIV/0!</v>
      </c>
      <c r="AD158" s="20" t="e">
        <f t="shared" si="166"/>
        <v>#DIV/0!</v>
      </c>
      <c r="AE158" s="20" t="e">
        <f t="shared" si="167"/>
        <v>#DIV/0!</v>
      </c>
      <c r="AG158" s="5" t="s">
        <v>159</v>
      </c>
      <c r="AH158" s="5" t="s">
        <v>90</v>
      </c>
      <c r="AI158" s="5">
        <v>1.0999999999999999E-2</v>
      </c>
      <c r="AJ158" s="5">
        <v>105</v>
      </c>
      <c r="AL158" s="3" t="s">
        <v>475</v>
      </c>
      <c r="AM158" s="5">
        <f t="shared" si="168"/>
        <v>0</v>
      </c>
      <c r="AN158" s="23">
        <f t="shared" si="169"/>
        <v>4889</v>
      </c>
      <c r="AO158" s="5">
        <f t="shared" si="170"/>
        <v>0</v>
      </c>
      <c r="AP158" s="5">
        <f t="shared" si="171"/>
        <v>0</v>
      </c>
      <c r="AQ158" s="5">
        <f t="shared" si="172"/>
        <v>0</v>
      </c>
      <c r="AR158" s="5">
        <f t="shared" si="173"/>
        <v>0</v>
      </c>
      <c r="AS158" s="5">
        <f t="shared" si="174"/>
        <v>0</v>
      </c>
      <c r="AT158" s="5">
        <f t="shared" si="175"/>
        <v>0</v>
      </c>
      <c r="AU158" s="5">
        <f t="shared" si="176"/>
        <v>0</v>
      </c>
      <c r="AV158" s="5">
        <f t="shared" si="177"/>
        <v>0</v>
      </c>
      <c r="AW158" s="5">
        <f t="shared" si="178"/>
        <v>0</v>
      </c>
      <c r="AX158" s="5">
        <f t="shared" si="179"/>
        <v>0</v>
      </c>
      <c r="AY158" s="5">
        <f t="shared" si="180"/>
        <v>0</v>
      </c>
      <c r="AZ158" s="5">
        <f t="shared" si="181"/>
        <v>0</v>
      </c>
      <c r="BA158" s="5">
        <f t="shared" si="182"/>
        <v>0</v>
      </c>
      <c r="BB158" s="5">
        <f t="shared" si="183"/>
        <v>0</v>
      </c>
      <c r="BC158" s="5">
        <f t="shared" si="184"/>
        <v>0</v>
      </c>
      <c r="BD158" s="5">
        <f t="shared" si="185"/>
        <v>0</v>
      </c>
      <c r="BE158" s="5">
        <f t="shared" si="186"/>
        <v>0</v>
      </c>
      <c r="BF158" s="5">
        <f t="shared" si="187"/>
        <v>0</v>
      </c>
      <c r="BG158" s="5">
        <f t="shared" si="188"/>
        <v>0</v>
      </c>
      <c r="BH158" s="5">
        <f t="shared" si="189"/>
        <v>0</v>
      </c>
      <c r="BI158" s="5">
        <f t="shared" si="190"/>
        <v>0</v>
      </c>
      <c r="BJ158" s="5">
        <f t="shared" si="191"/>
        <v>0</v>
      </c>
      <c r="BL158" s="3" t="s">
        <v>43</v>
      </c>
      <c r="BM158" s="3" t="s">
        <v>684</v>
      </c>
      <c r="BN158" s="3">
        <v>8.7099999999999997E-2</v>
      </c>
      <c r="BO158" s="4">
        <v>2411</v>
      </c>
      <c r="BR158" s="3" t="s">
        <v>475</v>
      </c>
      <c r="BS158" s="5">
        <f t="shared" si="192"/>
        <v>0</v>
      </c>
      <c r="BT158" s="23">
        <f t="shared" si="193"/>
        <v>4889</v>
      </c>
      <c r="BU158" s="5">
        <f t="shared" si="194"/>
        <v>0</v>
      </c>
      <c r="BV158" s="5">
        <f t="shared" si="195"/>
        <v>0</v>
      </c>
      <c r="BW158" s="5">
        <f t="shared" si="196"/>
        <v>0</v>
      </c>
      <c r="BX158" s="5">
        <f t="shared" si="197"/>
        <v>0</v>
      </c>
      <c r="BY158" s="5">
        <f t="shared" si="198"/>
        <v>0</v>
      </c>
      <c r="BZ158" s="5">
        <f t="shared" si="199"/>
        <v>0</v>
      </c>
      <c r="CA158" s="5">
        <f t="shared" si="200"/>
        <v>0</v>
      </c>
      <c r="CB158" s="5">
        <f t="shared" si="201"/>
        <v>0</v>
      </c>
      <c r="CC158" s="5">
        <f t="shared" si="202"/>
        <v>0</v>
      </c>
      <c r="CD158" s="5">
        <f t="shared" si="203"/>
        <v>0</v>
      </c>
      <c r="CE158" s="5">
        <f t="shared" si="204"/>
        <v>0</v>
      </c>
      <c r="CF158" s="5">
        <f t="shared" si="205"/>
        <v>0</v>
      </c>
      <c r="CG158" s="5">
        <f t="shared" si="206"/>
        <v>0</v>
      </c>
      <c r="CH158" s="5">
        <f t="shared" si="207"/>
        <v>0</v>
      </c>
      <c r="CI158" s="5">
        <f t="shared" si="208"/>
        <v>0</v>
      </c>
      <c r="CJ158" s="5">
        <f t="shared" si="209"/>
        <v>0</v>
      </c>
      <c r="CK158" s="5">
        <f t="shared" si="210"/>
        <v>0</v>
      </c>
      <c r="CL158" s="5">
        <f t="shared" si="211"/>
        <v>0</v>
      </c>
      <c r="CM158" s="5">
        <f t="shared" si="212"/>
        <v>0</v>
      </c>
      <c r="CN158" s="5">
        <f t="shared" si="213"/>
        <v>0</v>
      </c>
      <c r="CO158" s="5">
        <f t="shared" si="214"/>
        <v>0</v>
      </c>
      <c r="CP158" s="5">
        <f t="shared" si="215"/>
        <v>0</v>
      </c>
    </row>
    <row r="159" spans="1:94" ht="16" x14ac:dyDescent="0.2">
      <c r="A159" s="5" t="s">
        <v>160</v>
      </c>
      <c r="B159" s="5" t="s">
        <v>86</v>
      </c>
      <c r="C159" s="5">
        <v>1E-3</v>
      </c>
      <c r="D159" s="5">
        <v>496</v>
      </c>
      <c r="G159" s="3" t="s">
        <v>475</v>
      </c>
      <c r="H159" s="5" t="e">
        <f t="shared" si="144"/>
        <v>#DIV/0!</v>
      </c>
      <c r="I159" s="5">
        <f t="shared" si="145"/>
        <v>2.7199999999999998E-2</v>
      </c>
      <c r="J159" s="8" t="e">
        <f t="shared" si="146"/>
        <v>#DIV/0!</v>
      </c>
      <c r="K159" s="8" t="e">
        <f t="shared" si="147"/>
        <v>#DIV/0!</v>
      </c>
      <c r="L159" s="8" t="e">
        <f t="shared" si="148"/>
        <v>#DIV/0!</v>
      </c>
      <c r="M159" s="8" t="e">
        <f t="shared" si="149"/>
        <v>#DIV/0!</v>
      </c>
      <c r="N159" s="8" t="e">
        <f t="shared" si="150"/>
        <v>#DIV/0!</v>
      </c>
      <c r="O159" s="20" t="e">
        <f t="shared" si="151"/>
        <v>#DIV/0!</v>
      </c>
      <c r="P159" s="20" t="e">
        <f t="shared" si="152"/>
        <v>#DIV/0!</v>
      </c>
      <c r="Q159" s="20" t="e">
        <f t="shared" si="153"/>
        <v>#DIV/0!</v>
      </c>
      <c r="R159" s="20" t="e">
        <f t="shared" si="154"/>
        <v>#DIV/0!</v>
      </c>
      <c r="S159" s="20" t="e">
        <f t="shared" si="155"/>
        <v>#DIV/0!</v>
      </c>
      <c r="T159" s="20" t="e">
        <f t="shared" si="156"/>
        <v>#DIV/0!</v>
      </c>
      <c r="U159" s="20" t="e">
        <f t="shared" si="157"/>
        <v>#DIV/0!</v>
      </c>
      <c r="V159" s="20" t="e">
        <f t="shared" si="158"/>
        <v>#DIV/0!</v>
      </c>
      <c r="W159" s="20" t="e">
        <f t="shared" si="159"/>
        <v>#DIV/0!</v>
      </c>
      <c r="X159" s="20" t="e">
        <f t="shared" si="160"/>
        <v>#DIV/0!</v>
      </c>
      <c r="Y159" s="20" t="e">
        <f t="shared" si="161"/>
        <v>#DIV/0!</v>
      </c>
      <c r="Z159" s="20" t="e">
        <f t="shared" si="162"/>
        <v>#DIV/0!</v>
      </c>
      <c r="AA159" s="20" t="e">
        <f t="shared" si="163"/>
        <v>#DIV/0!</v>
      </c>
      <c r="AB159" s="20" t="e">
        <f t="shared" si="164"/>
        <v>#DIV/0!</v>
      </c>
      <c r="AC159" s="20" t="e">
        <f t="shared" si="165"/>
        <v>#DIV/0!</v>
      </c>
      <c r="AD159" s="20" t="e">
        <f t="shared" si="166"/>
        <v>#DIV/0!</v>
      </c>
      <c r="AE159" s="20" t="e">
        <f t="shared" si="167"/>
        <v>#DIV/0!</v>
      </c>
      <c r="AG159" s="5" t="s">
        <v>160</v>
      </c>
      <c r="AH159" s="5" t="s">
        <v>86</v>
      </c>
      <c r="AI159" s="5">
        <v>1E-3</v>
      </c>
      <c r="AJ159" s="5">
        <v>496</v>
      </c>
      <c r="AL159" s="3" t="s">
        <v>476</v>
      </c>
      <c r="AM159" s="5">
        <f t="shared" si="168"/>
        <v>0</v>
      </c>
      <c r="AN159" s="23">
        <f t="shared" si="169"/>
        <v>4889</v>
      </c>
      <c r="AO159" s="5">
        <f t="shared" si="170"/>
        <v>0</v>
      </c>
      <c r="AP159" s="5">
        <f t="shared" si="171"/>
        <v>0</v>
      </c>
      <c r="AQ159" s="5">
        <f t="shared" si="172"/>
        <v>0</v>
      </c>
      <c r="AR159" s="5">
        <f t="shared" si="173"/>
        <v>0</v>
      </c>
      <c r="AS159" s="5">
        <f t="shared" si="174"/>
        <v>0</v>
      </c>
      <c r="AT159" s="5">
        <f t="shared" si="175"/>
        <v>0</v>
      </c>
      <c r="AU159" s="5">
        <f t="shared" si="176"/>
        <v>0</v>
      </c>
      <c r="AV159" s="5">
        <f t="shared" si="177"/>
        <v>0</v>
      </c>
      <c r="AW159" s="5">
        <f t="shared" si="178"/>
        <v>0</v>
      </c>
      <c r="AX159" s="5">
        <f t="shared" si="179"/>
        <v>0</v>
      </c>
      <c r="AY159" s="5">
        <f t="shared" si="180"/>
        <v>0</v>
      </c>
      <c r="AZ159" s="5">
        <f t="shared" si="181"/>
        <v>0</v>
      </c>
      <c r="BA159" s="5">
        <f t="shared" si="182"/>
        <v>0</v>
      </c>
      <c r="BB159" s="5">
        <f t="shared" si="183"/>
        <v>0</v>
      </c>
      <c r="BC159" s="5">
        <f t="shared" si="184"/>
        <v>0</v>
      </c>
      <c r="BD159" s="5">
        <f t="shared" si="185"/>
        <v>0</v>
      </c>
      <c r="BE159" s="5">
        <f t="shared" si="186"/>
        <v>0</v>
      </c>
      <c r="BF159" s="5">
        <f t="shared" si="187"/>
        <v>0</v>
      </c>
      <c r="BG159" s="5">
        <f t="shared" si="188"/>
        <v>0</v>
      </c>
      <c r="BH159" s="5">
        <f t="shared" si="189"/>
        <v>0</v>
      </c>
      <c r="BI159" s="5">
        <f t="shared" si="190"/>
        <v>0</v>
      </c>
      <c r="BJ159" s="5">
        <f t="shared" si="191"/>
        <v>0</v>
      </c>
      <c r="BL159" s="3" t="s">
        <v>43</v>
      </c>
      <c r="BM159" s="3" t="s">
        <v>675</v>
      </c>
      <c r="BN159" s="3">
        <v>9.8000000000000004E-2</v>
      </c>
      <c r="BO159" s="3">
        <v>193</v>
      </c>
      <c r="BR159" s="3" t="s">
        <v>476</v>
      </c>
      <c r="BS159" s="5">
        <f t="shared" si="192"/>
        <v>0</v>
      </c>
      <c r="BT159" s="23">
        <f t="shared" si="193"/>
        <v>4889</v>
      </c>
      <c r="BU159" s="5">
        <f t="shared" si="194"/>
        <v>0</v>
      </c>
      <c r="BV159" s="5">
        <f t="shared" si="195"/>
        <v>0</v>
      </c>
      <c r="BW159" s="5">
        <f t="shared" si="196"/>
        <v>0</v>
      </c>
      <c r="BX159" s="5">
        <f t="shared" si="197"/>
        <v>0</v>
      </c>
      <c r="BY159" s="5">
        <f t="shared" si="198"/>
        <v>0</v>
      </c>
      <c r="BZ159" s="5">
        <f t="shared" si="199"/>
        <v>0</v>
      </c>
      <c r="CA159" s="5">
        <f t="shared" si="200"/>
        <v>0</v>
      </c>
      <c r="CB159" s="5">
        <f t="shared" si="201"/>
        <v>0</v>
      </c>
      <c r="CC159" s="5">
        <f t="shared" si="202"/>
        <v>0</v>
      </c>
      <c r="CD159" s="5">
        <f t="shared" si="203"/>
        <v>0</v>
      </c>
      <c r="CE159" s="5">
        <f t="shared" si="204"/>
        <v>0</v>
      </c>
      <c r="CF159" s="5">
        <f t="shared" si="205"/>
        <v>0</v>
      </c>
      <c r="CG159" s="5">
        <f t="shared" si="206"/>
        <v>0</v>
      </c>
      <c r="CH159" s="5">
        <f t="shared" si="207"/>
        <v>0</v>
      </c>
      <c r="CI159" s="5">
        <f t="shared" si="208"/>
        <v>0</v>
      </c>
      <c r="CJ159" s="5">
        <f t="shared" si="209"/>
        <v>0</v>
      </c>
      <c r="CK159" s="5">
        <f t="shared" si="210"/>
        <v>0</v>
      </c>
      <c r="CL159" s="5">
        <f t="shared" si="211"/>
        <v>0</v>
      </c>
      <c r="CM159" s="5">
        <f t="shared" si="212"/>
        <v>0</v>
      </c>
      <c r="CN159" s="5">
        <f t="shared" si="213"/>
        <v>0</v>
      </c>
      <c r="CO159" s="5">
        <f t="shared" si="214"/>
        <v>0</v>
      </c>
      <c r="CP159" s="5">
        <f t="shared" si="215"/>
        <v>0</v>
      </c>
    </row>
    <row r="160" spans="1:94" ht="16" x14ac:dyDescent="0.2">
      <c r="A160" s="5" t="s">
        <v>161</v>
      </c>
      <c r="B160" s="5" t="s">
        <v>86</v>
      </c>
      <c r="C160" s="5">
        <v>1E-3</v>
      </c>
      <c r="D160" s="5">
        <v>496</v>
      </c>
      <c r="G160" s="3" t="s">
        <v>476</v>
      </c>
      <c r="H160" s="5" t="e">
        <f t="shared" si="144"/>
        <v>#DIV/0!</v>
      </c>
      <c r="I160" s="5" t="e">
        <f t="shared" si="145"/>
        <v>#DIV/0!</v>
      </c>
      <c r="J160" s="8" t="e">
        <f t="shared" si="146"/>
        <v>#DIV/0!</v>
      </c>
      <c r="K160" s="8" t="e">
        <f t="shared" si="147"/>
        <v>#DIV/0!</v>
      </c>
      <c r="L160" s="8" t="e">
        <f t="shared" si="148"/>
        <v>#DIV/0!</v>
      </c>
      <c r="M160" s="8" t="e">
        <f t="shared" si="149"/>
        <v>#DIV/0!</v>
      </c>
      <c r="N160" s="8" t="e">
        <f t="shared" si="150"/>
        <v>#DIV/0!</v>
      </c>
      <c r="O160" s="20" t="e">
        <f t="shared" si="151"/>
        <v>#DIV/0!</v>
      </c>
      <c r="P160" s="20" t="e">
        <f t="shared" si="152"/>
        <v>#DIV/0!</v>
      </c>
      <c r="Q160" s="20" t="e">
        <f t="shared" si="153"/>
        <v>#DIV/0!</v>
      </c>
      <c r="R160" s="20" t="e">
        <f t="shared" si="154"/>
        <v>#DIV/0!</v>
      </c>
      <c r="S160" s="20" t="e">
        <f t="shared" si="155"/>
        <v>#DIV/0!</v>
      </c>
      <c r="T160" s="20" t="e">
        <f t="shared" si="156"/>
        <v>#DIV/0!</v>
      </c>
      <c r="U160" s="20" t="e">
        <f t="shared" si="157"/>
        <v>#DIV/0!</v>
      </c>
      <c r="V160" s="20" t="e">
        <f t="shared" si="158"/>
        <v>#DIV/0!</v>
      </c>
      <c r="W160" s="20" t="e">
        <f t="shared" si="159"/>
        <v>#DIV/0!</v>
      </c>
      <c r="X160" s="20" t="e">
        <f t="shared" si="160"/>
        <v>#DIV/0!</v>
      </c>
      <c r="Y160" s="20" t="e">
        <f t="shared" si="161"/>
        <v>#DIV/0!</v>
      </c>
      <c r="Z160" s="20">
        <f t="shared" si="162"/>
        <v>5.9999999999999995E-4</v>
      </c>
      <c r="AA160" s="20" t="e">
        <f t="shared" si="163"/>
        <v>#DIV/0!</v>
      </c>
      <c r="AB160" s="20">
        <f t="shared" si="164"/>
        <v>1E-4</v>
      </c>
      <c r="AC160" s="20" t="e">
        <f t="shared" si="165"/>
        <v>#DIV/0!</v>
      </c>
      <c r="AD160" s="20" t="e">
        <f t="shared" si="166"/>
        <v>#DIV/0!</v>
      </c>
      <c r="AE160" s="20" t="e">
        <f t="shared" si="167"/>
        <v>#DIV/0!</v>
      </c>
      <c r="AG160" s="5" t="s">
        <v>161</v>
      </c>
      <c r="AH160" s="5" t="s">
        <v>86</v>
      </c>
      <c r="AI160" s="5">
        <v>1E-3</v>
      </c>
      <c r="AJ160" s="5">
        <v>496</v>
      </c>
      <c r="AL160" s="3" t="s">
        <v>477</v>
      </c>
      <c r="AM160" s="5">
        <f t="shared" si="168"/>
        <v>0</v>
      </c>
      <c r="AN160" s="23">
        <f t="shared" si="169"/>
        <v>0</v>
      </c>
      <c r="AO160" s="5">
        <f t="shared" si="170"/>
        <v>0</v>
      </c>
      <c r="AP160" s="5">
        <f t="shared" si="171"/>
        <v>0</v>
      </c>
      <c r="AQ160" s="5">
        <f t="shared" si="172"/>
        <v>0</v>
      </c>
      <c r="AR160" s="5">
        <f t="shared" si="173"/>
        <v>0</v>
      </c>
      <c r="AS160" s="5">
        <f t="shared" si="174"/>
        <v>0</v>
      </c>
      <c r="AT160" s="5">
        <f t="shared" si="175"/>
        <v>0</v>
      </c>
      <c r="AU160" s="5">
        <f t="shared" si="176"/>
        <v>0</v>
      </c>
      <c r="AV160" s="5">
        <f t="shared" si="177"/>
        <v>0</v>
      </c>
      <c r="AW160" s="5">
        <f t="shared" si="178"/>
        <v>0</v>
      </c>
      <c r="AX160" s="5">
        <f t="shared" si="179"/>
        <v>0</v>
      </c>
      <c r="AY160" s="5">
        <f t="shared" si="180"/>
        <v>0</v>
      </c>
      <c r="AZ160" s="5">
        <f t="shared" si="181"/>
        <v>0</v>
      </c>
      <c r="BA160" s="5">
        <f t="shared" si="182"/>
        <v>0</v>
      </c>
      <c r="BB160" s="5">
        <f t="shared" si="183"/>
        <v>0</v>
      </c>
      <c r="BC160" s="5">
        <f t="shared" si="184"/>
        <v>0</v>
      </c>
      <c r="BD160" s="5">
        <f t="shared" si="185"/>
        <v>0</v>
      </c>
      <c r="BE160" s="5">
        <f t="shared" si="186"/>
        <v>149771</v>
      </c>
      <c r="BF160" s="5">
        <f t="shared" si="187"/>
        <v>0</v>
      </c>
      <c r="BG160" s="5">
        <f t="shared" si="188"/>
        <v>261235</v>
      </c>
      <c r="BH160" s="5">
        <f t="shared" si="189"/>
        <v>0</v>
      </c>
      <c r="BI160" s="5">
        <f t="shared" si="190"/>
        <v>0</v>
      </c>
      <c r="BJ160" s="5">
        <f t="shared" si="191"/>
        <v>0</v>
      </c>
      <c r="BL160" s="3" t="s">
        <v>43</v>
      </c>
      <c r="BM160" s="3" t="s">
        <v>189</v>
      </c>
      <c r="BN160" s="3">
        <v>0.113</v>
      </c>
      <c r="BO160" s="3">
        <v>187</v>
      </c>
      <c r="BR160" s="3" t="s">
        <v>477</v>
      </c>
      <c r="BS160" s="5">
        <f t="shared" si="192"/>
        <v>0</v>
      </c>
      <c r="BT160" s="23">
        <f t="shared" si="193"/>
        <v>0</v>
      </c>
      <c r="BU160" s="5">
        <f t="shared" si="194"/>
        <v>0</v>
      </c>
      <c r="BV160" s="5">
        <f t="shared" si="195"/>
        <v>0</v>
      </c>
      <c r="BW160" s="5">
        <f t="shared" si="196"/>
        <v>0</v>
      </c>
      <c r="BX160" s="5">
        <f t="shared" si="197"/>
        <v>0</v>
      </c>
      <c r="BY160" s="5">
        <f t="shared" si="198"/>
        <v>0</v>
      </c>
      <c r="BZ160" s="5">
        <f t="shared" si="199"/>
        <v>0</v>
      </c>
      <c r="CA160" s="5">
        <f t="shared" si="200"/>
        <v>0</v>
      </c>
      <c r="CB160" s="5">
        <f t="shared" si="201"/>
        <v>0</v>
      </c>
      <c r="CC160" s="5">
        <f t="shared" si="202"/>
        <v>0</v>
      </c>
      <c r="CD160" s="5">
        <f t="shared" si="203"/>
        <v>0</v>
      </c>
      <c r="CE160" s="5">
        <f t="shared" si="204"/>
        <v>0</v>
      </c>
      <c r="CF160" s="5">
        <f t="shared" si="205"/>
        <v>0</v>
      </c>
      <c r="CG160" s="5">
        <f t="shared" si="206"/>
        <v>0</v>
      </c>
      <c r="CH160" s="5">
        <f t="shared" si="207"/>
        <v>0</v>
      </c>
      <c r="CI160" s="5">
        <f t="shared" si="208"/>
        <v>0</v>
      </c>
      <c r="CJ160" s="5">
        <f t="shared" si="209"/>
        <v>0</v>
      </c>
      <c r="CK160" s="5">
        <f t="shared" si="210"/>
        <v>149771</v>
      </c>
      <c r="CL160" s="5">
        <f t="shared" si="211"/>
        <v>0</v>
      </c>
      <c r="CM160" s="5">
        <f t="shared" si="212"/>
        <v>261235</v>
      </c>
      <c r="CN160" s="5">
        <f t="shared" si="213"/>
        <v>0</v>
      </c>
      <c r="CO160" s="5">
        <f t="shared" si="214"/>
        <v>0</v>
      </c>
      <c r="CP160" s="5">
        <f t="shared" si="215"/>
        <v>0</v>
      </c>
    </row>
    <row r="161" spans="1:94" ht="16" x14ac:dyDescent="0.2">
      <c r="A161" s="5" t="s">
        <v>162</v>
      </c>
      <c r="B161" s="5" t="s">
        <v>84</v>
      </c>
      <c r="C161" s="5">
        <v>2E-3</v>
      </c>
      <c r="D161" s="5">
        <v>220</v>
      </c>
      <c r="G161" s="3" t="s">
        <v>477</v>
      </c>
      <c r="H161" s="5" t="e">
        <f t="shared" si="144"/>
        <v>#DIV/0!</v>
      </c>
      <c r="I161" s="5">
        <f t="shared" si="145"/>
        <v>9.5999999999999992E-3</v>
      </c>
      <c r="J161" s="8" t="e">
        <f t="shared" si="146"/>
        <v>#DIV/0!</v>
      </c>
      <c r="K161" s="8" t="e">
        <f t="shared" si="147"/>
        <v>#DIV/0!</v>
      </c>
      <c r="L161" s="8" t="e">
        <f t="shared" si="148"/>
        <v>#DIV/0!</v>
      </c>
      <c r="M161" s="8" t="e">
        <f t="shared" si="149"/>
        <v>#DIV/0!</v>
      </c>
      <c r="N161" s="8" t="e">
        <f t="shared" si="150"/>
        <v>#DIV/0!</v>
      </c>
      <c r="O161" s="20" t="e">
        <f t="shared" si="151"/>
        <v>#DIV/0!</v>
      </c>
      <c r="P161" s="20" t="e">
        <f t="shared" si="152"/>
        <v>#DIV/0!</v>
      </c>
      <c r="Q161" s="20" t="e">
        <f t="shared" si="153"/>
        <v>#DIV/0!</v>
      </c>
      <c r="R161" s="20" t="e">
        <f t="shared" si="154"/>
        <v>#DIV/0!</v>
      </c>
      <c r="S161" s="20" t="e">
        <f t="shared" si="155"/>
        <v>#DIV/0!</v>
      </c>
      <c r="T161" s="20" t="e">
        <f t="shared" si="156"/>
        <v>#DIV/0!</v>
      </c>
      <c r="U161" s="20" t="e">
        <f t="shared" si="157"/>
        <v>#DIV/0!</v>
      </c>
      <c r="V161" s="20" t="e">
        <f t="shared" si="158"/>
        <v>#DIV/0!</v>
      </c>
      <c r="W161" s="20" t="e">
        <f t="shared" si="159"/>
        <v>#DIV/0!</v>
      </c>
      <c r="X161" s="20" t="e">
        <f t="shared" si="160"/>
        <v>#DIV/0!</v>
      </c>
      <c r="Y161" s="20" t="e">
        <f t="shared" si="161"/>
        <v>#DIV/0!</v>
      </c>
      <c r="Z161" s="20" t="e">
        <f t="shared" si="162"/>
        <v>#DIV/0!</v>
      </c>
      <c r="AA161" s="20" t="e">
        <f t="shared" si="163"/>
        <v>#DIV/0!</v>
      </c>
      <c r="AB161" s="20" t="e">
        <f t="shared" si="164"/>
        <v>#DIV/0!</v>
      </c>
      <c r="AC161" s="20" t="e">
        <f t="shared" si="165"/>
        <v>#DIV/0!</v>
      </c>
      <c r="AD161" s="20" t="e">
        <f t="shared" si="166"/>
        <v>#DIV/0!</v>
      </c>
      <c r="AE161" s="20" t="e">
        <f t="shared" si="167"/>
        <v>#DIV/0!</v>
      </c>
      <c r="AG161" s="5" t="s">
        <v>162</v>
      </c>
      <c r="AH161" s="5" t="s">
        <v>84</v>
      </c>
      <c r="AI161" s="5">
        <v>2E-3</v>
      </c>
      <c r="AJ161" s="5">
        <v>220</v>
      </c>
      <c r="AL161" s="3" t="s">
        <v>478</v>
      </c>
      <c r="AM161" s="5">
        <f t="shared" si="168"/>
        <v>0</v>
      </c>
      <c r="AN161" s="23">
        <f t="shared" si="169"/>
        <v>4889</v>
      </c>
      <c r="AO161" s="5">
        <f t="shared" si="170"/>
        <v>0</v>
      </c>
      <c r="AP161" s="5">
        <f t="shared" si="171"/>
        <v>0</v>
      </c>
      <c r="AQ161" s="5">
        <f t="shared" si="172"/>
        <v>0</v>
      </c>
      <c r="AR161" s="5">
        <f t="shared" si="173"/>
        <v>0</v>
      </c>
      <c r="AS161" s="5">
        <f t="shared" si="174"/>
        <v>0</v>
      </c>
      <c r="AT161" s="5">
        <f t="shared" si="175"/>
        <v>0</v>
      </c>
      <c r="AU161" s="5">
        <f t="shared" si="176"/>
        <v>0</v>
      </c>
      <c r="AV161" s="5">
        <f t="shared" si="177"/>
        <v>0</v>
      </c>
      <c r="AW161" s="5">
        <f t="shared" si="178"/>
        <v>0</v>
      </c>
      <c r="AX161" s="5">
        <f t="shared" si="179"/>
        <v>0</v>
      </c>
      <c r="AY161" s="5">
        <f t="shared" si="180"/>
        <v>0</v>
      </c>
      <c r="AZ161" s="5">
        <f t="shared" si="181"/>
        <v>0</v>
      </c>
      <c r="BA161" s="5">
        <f t="shared" si="182"/>
        <v>0</v>
      </c>
      <c r="BB161" s="5">
        <f t="shared" si="183"/>
        <v>0</v>
      </c>
      <c r="BC161" s="5">
        <f t="shared" si="184"/>
        <v>0</v>
      </c>
      <c r="BD161" s="5">
        <f t="shared" si="185"/>
        <v>0</v>
      </c>
      <c r="BE161" s="5">
        <f t="shared" si="186"/>
        <v>0</v>
      </c>
      <c r="BF161" s="5">
        <f t="shared" si="187"/>
        <v>0</v>
      </c>
      <c r="BG161" s="5">
        <f t="shared" si="188"/>
        <v>0</v>
      </c>
      <c r="BH161" s="5">
        <f t="shared" si="189"/>
        <v>0</v>
      </c>
      <c r="BI161" s="5">
        <f t="shared" si="190"/>
        <v>0</v>
      </c>
      <c r="BJ161" s="5">
        <f t="shared" si="191"/>
        <v>0</v>
      </c>
      <c r="BL161" s="3" t="s">
        <v>521</v>
      </c>
      <c r="BM161" s="3" t="s">
        <v>690</v>
      </c>
      <c r="BN161" s="3">
        <v>0.04</v>
      </c>
      <c r="BO161" s="3">
        <v>564</v>
      </c>
      <c r="BR161" s="3" t="s">
        <v>478</v>
      </c>
      <c r="BS161" s="5">
        <f t="shared" si="192"/>
        <v>0</v>
      </c>
      <c r="BT161" s="23">
        <f t="shared" si="193"/>
        <v>4889</v>
      </c>
      <c r="BU161" s="5">
        <f t="shared" si="194"/>
        <v>0</v>
      </c>
      <c r="BV161" s="5">
        <f t="shared" si="195"/>
        <v>0</v>
      </c>
      <c r="BW161" s="5">
        <f t="shared" si="196"/>
        <v>0</v>
      </c>
      <c r="BX161" s="5">
        <f t="shared" si="197"/>
        <v>0</v>
      </c>
      <c r="BY161" s="5">
        <f t="shared" si="198"/>
        <v>0</v>
      </c>
      <c r="BZ161" s="5">
        <f t="shared" si="199"/>
        <v>0</v>
      </c>
      <c r="CA161" s="5">
        <f t="shared" si="200"/>
        <v>0</v>
      </c>
      <c r="CB161" s="5">
        <f t="shared" si="201"/>
        <v>0</v>
      </c>
      <c r="CC161" s="5">
        <f t="shared" si="202"/>
        <v>0</v>
      </c>
      <c r="CD161" s="5">
        <f t="shared" si="203"/>
        <v>0</v>
      </c>
      <c r="CE161" s="5">
        <f t="shared" si="204"/>
        <v>0</v>
      </c>
      <c r="CF161" s="5">
        <f t="shared" si="205"/>
        <v>0</v>
      </c>
      <c r="CG161" s="5">
        <f t="shared" si="206"/>
        <v>0</v>
      </c>
      <c r="CH161" s="5">
        <f t="shared" si="207"/>
        <v>0</v>
      </c>
      <c r="CI161" s="5">
        <f t="shared" si="208"/>
        <v>0</v>
      </c>
      <c r="CJ161" s="5">
        <f t="shared" si="209"/>
        <v>0</v>
      </c>
      <c r="CK161" s="5">
        <f t="shared" si="210"/>
        <v>0</v>
      </c>
      <c r="CL161" s="5">
        <f t="shared" si="211"/>
        <v>0</v>
      </c>
      <c r="CM161" s="5">
        <f t="shared" si="212"/>
        <v>0</v>
      </c>
      <c r="CN161" s="5">
        <f t="shared" si="213"/>
        <v>0</v>
      </c>
      <c r="CO161" s="5">
        <f t="shared" si="214"/>
        <v>0</v>
      </c>
      <c r="CP161" s="5">
        <f t="shared" si="215"/>
        <v>0</v>
      </c>
    </row>
    <row r="162" spans="1:94" ht="16" x14ac:dyDescent="0.2">
      <c r="A162" s="5" t="s">
        <v>162</v>
      </c>
      <c r="B162" s="5" t="s">
        <v>84</v>
      </c>
      <c r="C162" s="5">
        <v>2E-3</v>
      </c>
      <c r="D162" s="5">
        <v>220</v>
      </c>
      <c r="G162" s="3" t="s">
        <v>478</v>
      </c>
      <c r="H162" s="5" t="e">
        <f t="shared" si="144"/>
        <v>#DIV/0!</v>
      </c>
      <c r="I162" s="5" t="e">
        <f t="shared" si="145"/>
        <v>#DIV/0!</v>
      </c>
      <c r="J162" s="8" t="e">
        <f t="shared" si="146"/>
        <v>#DIV/0!</v>
      </c>
      <c r="K162" s="8" t="e">
        <f t="shared" si="147"/>
        <v>#DIV/0!</v>
      </c>
      <c r="L162" s="8" t="e">
        <f t="shared" si="148"/>
        <v>#DIV/0!</v>
      </c>
      <c r="M162" s="8" t="e">
        <f t="shared" si="149"/>
        <v>#DIV/0!</v>
      </c>
      <c r="N162" s="8" t="e">
        <f t="shared" si="150"/>
        <v>#DIV/0!</v>
      </c>
      <c r="O162" s="20" t="e">
        <f t="shared" si="151"/>
        <v>#DIV/0!</v>
      </c>
      <c r="P162" s="20" t="e">
        <f t="shared" si="152"/>
        <v>#DIV/0!</v>
      </c>
      <c r="Q162" s="20" t="e">
        <f t="shared" si="153"/>
        <v>#DIV/0!</v>
      </c>
      <c r="R162" s="20">
        <f t="shared" si="154"/>
        <v>6.9999999999999999E-4</v>
      </c>
      <c r="S162" s="20" t="e">
        <f t="shared" si="155"/>
        <v>#DIV/0!</v>
      </c>
      <c r="T162" s="20" t="e">
        <f t="shared" si="156"/>
        <v>#DIV/0!</v>
      </c>
      <c r="U162" s="20" t="e">
        <f t="shared" si="157"/>
        <v>#DIV/0!</v>
      </c>
      <c r="V162" s="20">
        <f t="shared" si="158"/>
        <v>5.0000000000000001E-4</v>
      </c>
      <c r="W162" s="20" t="e">
        <f t="shared" si="159"/>
        <v>#DIV/0!</v>
      </c>
      <c r="X162" s="20" t="e">
        <f t="shared" si="160"/>
        <v>#DIV/0!</v>
      </c>
      <c r="Y162" s="20" t="e">
        <f t="shared" si="161"/>
        <v>#DIV/0!</v>
      </c>
      <c r="Z162" s="20">
        <f t="shared" si="162"/>
        <v>2.9999999999999997E-4</v>
      </c>
      <c r="AA162" s="20" t="e">
        <f t="shared" si="163"/>
        <v>#DIV/0!</v>
      </c>
      <c r="AB162" s="20" t="e">
        <f t="shared" si="164"/>
        <v>#DIV/0!</v>
      </c>
      <c r="AC162" s="20" t="e">
        <f t="shared" si="165"/>
        <v>#DIV/0!</v>
      </c>
      <c r="AD162" s="20" t="e">
        <f t="shared" si="166"/>
        <v>#DIV/0!</v>
      </c>
      <c r="AE162" s="20" t="e">
        <f t="shared" si="167"/>
        <v>#DIV/0!</v>
      </c>
      <c r="AG162" s="5" t="s">
        <v>162</v>
      </c>
      <c r="AH162" s="5" t="s">
        <v>84</v>
      </c>
      <c r="AI162" s="5">
        <v>2E-3</v>
      </c>
      <c r="AJ162" s="5">
        <v>220</v>
      </c>
      <c r="AL162" s="3" t="s">
        <v>479</v>
      </c>
      <c r="AM162" s="5">
        <f t="shared" si="168"/>
        <v>0</v>
      </c>
      <c r="AN162" s="23">
        <f t="shared" si="169"/>
        <v>0</v>
      </c>
      <c r="AO162" s="5">
        <f t="shared" si="170"/>
        <v>0</v>
      </c>
      <c r="AP162" s="5">
        <f t="shared" si="171"/>
        <v>0</v>
      </c>
      <c r="AQ162" s="5">
        <f t="shared" si="172"/>
        <v>0</v>
      </c>
      <c r="AR162" s="5">
        <f t="shared" si="173"/>
        <v>0</v>
      </c>
      <c r="AS162" s="5">
        <f t="shared" si="174"/>
        <v>0</v>
      </c>
      <c r="AT162" s="5">
        <f t="shared" si="175"/>
        <v>0</v>
      </c>
      <c r="AU162" s="5">
        <f t="shared" si="176"/>
        <v>0</v>
      </c>
      <c r="AV162" s="5">
        <f t="shared" si="177"/>
        <v>0</v>
      </c>
      <c r="AW162" s="5">
        <f t="shared" si="178"/>
        <v>185391</v>
      </c>
      <c r="AX162" s="5">
        <f t="shared" si="179"/>
        <v>0</v>
      </c>
      <c r="AY162" s="5">
        <f t="shared" si="180"/>
        <v>0</v>
      </c>
      <c r="AZ162" s="5">
        <f t="shared" si="181"/>
        <v>0</v>
      </c>
      <c r="BA162" s="5">
        <f t="shared" si="182"/>
        <v>27978</v>
      </c>
      <c r="BB162" s="5">
        <f t="shared" si="183"/>
        <v>0</v>
      </c>
      <c r="BC162" s="5">
        <f t="shared" si="184"/>
        <v>0</v>
      </c>
      <c r="BD162" s="5">
        <f t="shared" si="185"/>
        <v>0</v>
      </c>
      <c r="BE162" s="5">
        <f t="shared" si="186"/>
        <v>1999</v>
      </c>
      <c r="BF162" s="5">
        <f t="shared" si="187"/>
        <v>0</v>
      </c>
      <c r="BG162" s="5">
        <f t="shared" si="188"/>
        <v>0</v>
      </c>
      <c r="BH162" s="5">
        <f t="shared" si="189"/>
        <v>0</v>
      </c>
      <c r="BI162" s="5">
        <f t="shared" si="190"/>
        <v>0</v>
      </c>
      <c r="BJ162" s="5">
        <f t="shared" si="191"/>
        <v>0</v>
      </c>
      <c r="BL162" s="3" t="s">
        <v>521</v>
      </c>
      <c r="BM162" s="3" t="s">
        <v>684</v>
      </c>
      <c r="BN162" s="3">
        <v>3.9100000000000003E-2</v>
      </c>
      <c r="BO162" s="4">
        <v>2411</v>
      </c>
      <c r="BR162" s="3" t="s">
        <v>479</v>
      </c>
      <c r="BS162" s="5">
        <f t="shared" si="192"/>
        <v>0</v>
      </c>
      <c r="BT162" s="23">
        <f t="shared" si="193"/>
        <v>0</v>
      </c>
      <c r="BU162" s="5">
        <f t="shared" si="194"/>
        <v>0</v>
      </c>
      <c r="BV162" s="5">
        <f t="shared" si="195"/>
        <v>0</v>
      </c>
      <c r="BW162" s="5">
        <f t="shared" si="196"/>
        <v>0</v>
      </c>
      <c r="BX162" s="5">
        <f t="shared" si="197"/>
        <v>0</v>
      </c>
      <c r="BY162" s="5">
        <f t="shared" si="198"/>
        <v>0</v>
      </c>
      <c r="BZ162" s="5">
        <f t="shared" si="199"/>
        <v>0</v>
      </c>
      <c r="CA162" s="5">
        <f t="shared" si="200"/>
        <v>0</v>
      </c>
      <c r="CB162" s="5">
        <f t="shared" si="201"/>
        <v>0</v>
      </c>
      <c r="CC162" s="5">
        <f t="shared" si="202"/>
        <v>185391</v>
      </c>
      <c r="CD162" s="5">
        <f t="shared" si="203"/>
        <v>0</v>
      </c>
      <c r="CE162" s="5">
        <f t="shared" si="204"/>
        <v>0</v>
      </c>
      <c r="CF162" s="5">
        <f t="shared" si="205"/>
        <v>0</v>
      </c>
      <c r="CG162" s="5">
        <f t="shared" si="206"/>
        <v>27978</v>
      </c>
      <c r="CH162" s="5">
        <f t="shared" si="207"/>
        <v>0</v>
      </c>
      <c r="CI162" s="5">
        <f t="shared" si="208"/>
        <v>0</v>
      </c>
      <c r="CJ162" s="5">
        <f t="shared" si="209"/>
        <v>0</v>
      </c>
      <c r="CK162" s="5">
        <f t="shared" si="210"/>
        <v>1999</v>
      </c>
      <c r="CL162" s="5">
        <f t="shared" si="211"/>
        <v>0</v>
      </c>
      <c r="CM162" s="5">
        <f t="shared" si="212"/>
        <v>0</v>
      </c>
      <c r="CN162" s="5">
        <f t="shared" si="213"/>
        <v>0</v>
      </c>
      <c r="CO162" s="5">
        <f t="shared" si="214"/>
        <v>0</v>
      </c>
      <c r="CP162" s="5">
        <f t="shared" si="215"/>
        <v>0</v>
      </c>
    </row>
    <row r="163" spans="1:94" ht="16" x14ac:dyDescent="0.2">
      <c r="A163" s="5" t="s">
        <v>166</v>
      </c>
      <c r="B163" s="5" t="s">
        <v>676</v>
      </c>
      <c r="C163" s="5">
        <v>2E-3</v>
      </c>
      <c r="D163" s="5">
        <v>268</v>
      </c>
      <c r="G163" s="3" t="s">
        <v>479</v>
      </c>
      <c r="H163" s="5" t="e">
        <f t="shared" si="144"/>
        <v>#DIV/0!</v>
      </c>
      <c r="I163" s="5" t="e">
        <f t="shared" si="145"/>
        <v>#DIV/0!</v>
      </c>
      <c r="J163" s="8" t="e">
        <f t="shared" si="146"/>
        <v>#DIV/0!</v>
      </c>
      <c r="K163" s="8" t="e">
        <f t="shared" si="147"/>
        <v>#DIV/0!</v>
      </c>
      <c r="L163" s="8" t="e">
        <f t="shared" si="148"/>
        <v>#DIV/0!</v>
      </c>
      <c r="M163" s="8">
        <f t="shared" si="149"/>
        <v>1E-3</v>
      </c>
      <c r="N163" s="8" t="e">
        <f t="shared" si="150"/>
        <v>#DIV/0!</v>
      </c>
      <c r="O163" s="20" t="e">
        <f t="shared" si="151"/>
        <v>#DIV/0!</v>
      </c>
      <c r="P163" s="20" t="e">
        <f t="shared" si="152"/>
        <v>#DIV/0!</v>
      </c>
      <c r="Q163" s="20" t="e">
        <f t="shared" si="153"/>
        <v>#DIV/0!</v>
      </c>
      <c r="R163" s="20" t="e">
        <f t="shared" si="154"/>
        <v>#DIV/0!</v>
      </c>
      <c r="S163" s="20" t="e">
        <f t="shared" si="155"/>
        <v>#DIV/0!</v>
      </c>
      <c r="T163" s="20" t="e">
        <f t="shared" si="156"/>
        <v>#DIV/0!</v>
      </c>
      <c r="U163" s="20" t="e">
        <f t="shared" si="157"/>
        <v>#DIV/0!</v>
      </c>
      <c r="V163" s="20" t="e">
        <f t="shared" si="158"/>
        <v>#DIV/0!</v>
      </c>
      <c r="W163" s="20" t="e">
        <f t="shared" si="159"/>
        <v>#DIV/0!</v>
      </c>
      <c r="X163" s="20" t="e">
        <f t="shared" si="160"/>
        <v>#DIV/0!</v>
      </c>
      <c r="Y163" s="20" t="e">
        <f t="shared" si="161"/>
        <v>#DIV/0!</v>
      </c>
      <c r="Z163" s="20" t="e">
        <f t="shared" si="162"/>
        <v>#DIV/0!</v>
      </c>
      <c r="AA163" s="20" t="e">
        <f t="shared" si="163"/>
        <v>#DIV/0!</v>
      </c>
      <c r="AB163" s="20" t="e">
        <f t="shared" si="164"/>
        <v>#DIV/0!</v>
      </c>
      <c r="AC163" s="20" t="e">
        <f t="shared" si="165"/>
        <v>#DIV/0!</v>
      </c>
      <c r="AD163" s="20" t="e">
        <f t="shared" si="166"/>
        <v>#DIV/0!</v>
      </c>
      <c r="AE163" s="20" t="e">
        <f t="shared" si="167"/>
        <v>#DIV/0!</v>
      </c>
      <c r="AG163" s="5" t="s">
        <v>166</v>
      </c>
      <c r="AH163" s="5" t="s">
        <v>676</v>
      </c>
      <c r="AI163" s="5">
        <v>2E-3</v>
      </c>
      <c r="AJ163" s="5">
        <v>268</v>
      </c>
      <c r="AL163" s="3" t="s">
        <v>481</v>
      </c>
      <c r="AM163" s="5">
        <f t="shared" si="168"/>
        <v>0</v>
      </c>
      <c r="AN163" s="23">
        <f t="shared" si="169"/>
        <v>0</v>
      </c>
      <c r="AO163" s="5">
        <f t="shared" si="170"/>
        <v>0</v>
      </c>
      <c r="AP163" s="5">
        <f t="shared" si="171"/>
        <v>0</v>
      </c>
      <c r="AQ163" s="5">
        <f t="shared" si="172"/>
        <v>0</v>
      </c>
      <c r="AR163" s="5">
        <f t="shared" si="173"/>
        <v>558</v>
      </c>
      <c r="AS163" s="5">
        <f t="shared" si="174"/>
        <v>0</v>
      </c>
      <c r="AT163" s="5">
        <f t="shared" si="175"/>
        <v>0</v>
      </c>
      <c r="AU163" s="5">
        <f t="shared" si="176"/>
        <v>0</v>
      </c>
      <c r="AV163" s="5">
        <f t="shared" si="177"/>
        <v>0</v>
      </c>
      <c r="AW163" s="5">
        <f t="shared" si="178"/>
        <v>0</v>
      </c>
      <c r="AX163" s="5">
        <f t="shared" si="179"/>
        <v>0</v>
      </c>
      <c r="AY163" s="5">
        <f t="shared" si="180"/>
        <v>0</v>
      </c>
      <c r="AZ163" s="5">
        <f t="shared" si="181"/>
        <v>0</v>
      </c>
      <c r="BA163" s="5">
        <f t="shared" si="182"/>
        <v>0</v>
      </c>
      <c r="BB163" s="5">
        <f t="shared" si="183"/>
        <v>0</v>
      </c>
      <c r="BC163" s="5">
        <f t="shared" si="184"/>
        <v>0</v>
      </c>
      <c r="BD163" s="5">
        <f t="shared" si="185"/>
        <v>0</v>
      </c>
      <c r="BE163" s="5">
        <f t="shared" si="186"/>
        <v>0</v>
      </c>
      <c r="BF163" s="5">
        <f t="shared" si="187"/>
        <v>0</v>
      </c>
      <c r="BG163" s="5">
        <f t="shared" si="188"/>
        <v>0</v>
      </c>
      <c r="BH163" s="5">
        <f t="shared" si="189"/>
        <v>0</v>
      </c>
      <c r="BI163" s="5">
        <f t="shared" si="190"/>
        <v>0</v>
      </c>
      <c r="BJ163" s="5">
        <f t="shared" si="191"/>
        <v>0</v>
      </c>
      <c r="BL163" s="3" t="s">
        <v>521</v>
      </c>
      <c r="BM163" s="3" t="s">
        <v>675</v>
      </c>
      <c r="BN163" s="3">
        <v>3.4000000000000002E-2</v>
      </c>
      <c r="BO163" s="3">
        <v>193</v>
      </c>
      <c r="BR163" s="3" t="s">
        <v>481</v>
      </c>
      <c r="BS163" s="5">
        <f t="shared" si="192"/>
        <v>0</v>
      </c>
      <c r="BT163" s="23">
        <f t="shared" si="193"/>
        <v>0</v>
      </c>
      <c r="BU163" s="5">
        <f t="shared" si="194"/>
        <v>0</v>
      </c>
      <c r="BV163" s="5">
        <f t="shared" si="195"/>
        <v>0</v>
      </c>
      <c r="BW163" s="5">
        <f t="shared" si="196"/>
        <v>0</v>
      </c>
      <c r="BX163" s="5">
        <f t="shared" si="197"/>
        <v>558</v>
      </c>
      <c r="BY163" s="5">
        <f t="shared" si="198"/>
        <v>0</v>
      </c>
      <c r="BZ163" s="5">
        <f t="shared" si="199"/>
        <v>0</v>
      </c>
      <c r="CA163" s="5">
        <f t="shared" si="200"/>
        <v>0</v>
      </c>
      <c r="CB163" s="5">
        <f t="shared" si="201"/>
        <v>0</v>
      </c>
      <c r="CC163" s="5">
        <f t="shared" si="202"/>
        <v>0</v>
      </c>
      <c r="CD163" s="5">
        <f t="shared" si="203"/>
        <v>0</v>
      </c>
      <c r="CE163" s="5">
        <f t="shared" si="204"/>
        <v>0</v>
      </c>
      <c r="CF163" s="5">
        <f t="shared" si="205"/>
        <v>0</v>
      </c>
      <c r="CG163" s="5">
        <f t="shared" si="206"/>
        <v>0</v>
      </c>
      <c r="CH163" s="5">
        <f t="shared" si="207"/>
        <v>0</v>
      </c>
      <c r="CI163" s="5">
        <f t="shared" si="208"/>
        <v>0</v>
      </c>
      <c r="CJ163" s="5">
        <f t="shared" si="209"/>
        <v>0</v>
      </c>
      <c r="CK163" s="5">
        <f t="shared" si="210"/>
        <v>0</v>
      </c>
      <c r="CL163" s="5">
        <f t="shared" si="211"/>
        <v>0</v>
      </c>
      <c r="CM163" s="5">
        <f t="shared" si="212"/>
        <v>0</v>
      </c>
      <c r="CN163" s="5">
        <f t="shared" si="213"/>
        <v>0</v>
      </c>
      <c r="CO163" s="5">
        <f t="shared" si="214"/>
        <v>0</v>
      </c>
      <c r="CP163" s="5">
        <f t="shared" si="215"/>
        <v>0</v>
      </c>
    </row>
    <row r="164" spans="1:94" ht="16" x14ac:dyDescent="0.2">
      <c r="A164" s="5" t="s">
        <v>167</v>
      </c>
      <c r="B164" s="5" t="s">
        <v>86</v>
      </c>
      <c r="C164" s="5">
        <v>1E-3</v>
      </c>
      <c r="D164" s="5">
        <v>496</v>
      </c>
      <c r="G164" s="3" t="s">
        <v>481</v>
      </c>
      <c r="H164" s="5" t="e">
        <f t="shared" si="144"/>
        <v>#DIV/0!</v>
      </c>
      <c r="I164" s="5" t="e">
        <f t="shared" si="145"/>
        <v>#DIV/0!</v>
      </c>
      <c r="J164" s="8" t="e">
        <f t="shared" si="146"/>
        <v>#DIV/0!</v>
      </c>
      <c r="K164" s="8" t="e">
        <f t="shared" si="147"/>
        <v>#DIV/0!</v>
      </c>
      <c r="L164" s="8" t="e">
        <f t="shared" si="148"/>
        <v>#DIV/0!</v>
      </c>
      <c r="M164" s="8" t="e">
        <f t="shared" si="149"/>
        <v>#DIV/0!</v>
      </c>
      <c r="N164" s="8">
        <f t="shared" si="150"/>
        <v>2.9999999999999997E-4</v>
      </c>
      <c r="O164" s="20">
        <f t="shared" si="151"/>
        <v>2.9999999999999997E-4</v>
      </c>
      <c r="P164" s="20" t="e">
        <f t="shared" si="152"/>
        <v>#DIV/0!</v>
      </c>
      <c r="Q164" s="20" t="e">
        <f t="shared" si="153"/>
        <v>#DIV/0!</v>
      </c>
      <c r="R164" s="20" t="e">
        <f t="shared" si="154"/>
        <v>#DIV/0!</v>
      </c>
      <c r="S164" s="20" t="e">
        <f t="shared" si="155"/>
        <v>#DIV/0!</v>
      </c>
      <c r="T164" s="20" t="e">
        <f t="shared" si="156"/>
        <v>#DIV/0!</v>
      </c>
      <c r="U164" s="20" t="e">
        <f t="shared" si="157"/>
        <v>#DIV/0!</v>
      </c>
      <c r="V164" s="20" t="e">
        <f t="shared" si="158"/>
        <v>#DIV/0!</v>
      </c>
      <c r="W164" s="20" t="e">
        <f t="shared" si="159"/>
        <v>#DIV/0!</v>
      </c>
      <c r="X164" s="20">
        <f t="shared" si="160"/>
        <v>2.9999999999999997E-4</v>
      </c>
      <c r="Y164" s="20" t="e">
        <f t="shared" si="161"/>
        <v>#DIV/0!</v>
      </c>
      <c r="Z164" s="20" t="e">
        <f t="shared" si="162"/>
        <v>#DIV/0!</v>
      </c>
      <c r="AA164" s="20" t="e">
        <f t="shared" si="163"/>
        <v>#DIV/0!</v>
      </c>
      <c r="AB164" s="20" t="e">
        <f t="shared" si="164"/>
        <v>#DIV/0!</v>
      </c>
      <c r="AC164" s="20" t="e">
        <f t="shared" si="165"/>
        <v>#DIV/0!</v>
      </c>
      <c r="AD164" s="20" t="e">
        <f t="shared" si="166"/>
        <v>#DIV/0!</v>
      </c>
      <c r="AE164" s="20" t="e">
        <f t="shared" si="167"/>
        <v>#DIV/0!</v>
      </c>
      <c r="AG164" s="5" t="s">
        <v>167</v>
      </c>
      <c r="AH164" s="5" t="s">
        <v>86</v>
      </c>
      <c r="AI164" s="5">
        <v>1E-3</v>
      </c>
      <c r="AJ164" s="5">
        <v>496</v>
      </c>
      <c r="AL164" s="3" t="s">
        <v>482</v>
      </c>
      <c r="AM164" s="5">
        <f t="shared" si="168"/>
        <v>0</v>
      </c>
      <c r="AN164" s="23">
        <f t="shared" si="169"/>
        <v>0</v>
      </c>
      <c r="AO164" s="5">
        <f t="shared" si="170"/>
        <v>0</v>
      </c>
      <c r="AP164" s="5">
        <f t="shared" si="171"/>
        <v>0</v>
      </c>
      <c r="AQ164" s="5">
        <f t="shared" si="172"/>
        <v>0</v>
      </c>
      <c r="AR164" s="5">
        <f t="shared" si="173"/>
        <v>0</v>
      </c>
      <c r="AS164" s="5">
        <f t="shared" si="174"/>
        <v>11499</v>
      </c>
      <c r="AT164" s="5">
        <f t="shared" si="175"/>
        <v>11499</v>
      </c>
      <c r="AU164" s="5">
        <f t="shared" si="176"/>
        <v>0</v>
      </c>
      <c r="AV164" s="5">
        <f t="shared" si="177"/>
        <v>0</v>
      </c>
      <c r="AW164" s="5">
        <f t="shared" si="178"/>
        <v>0</v>
      </c>
      <c r="AX164" s="5">
        <f t="shared" si="179"/>
        <v>0</v>
      </c>
      <c r="AY164" s="5">
        <f t="shared" si="180"/>
        <v>0</v>
      </c>
      <c r="AZ164" s="5">
        <f t="shared" si="181"/>
        <v>0</v>
      </c>
      <c r="BA164" s="5">
        <f t="shared" si="182"/>
        <v>0</v>
      </c>
      <c r="BB164" s="5">
        <f t="shared" si="183"/>
        <v>0</v>
      </c>
      <c r="BC164" s="5">
        <f t="shared" si="184"/>
        <v>50614</v>
      </c>
      <c r="BD164" s="5">
        <f t="shared" si="185"/>
        <v>0</v>
      </c>
      <c r="BE164" s="5">
        <f t="shared" si="186"/>
        <v>0</v>
      </c>
      <c r="BF164" s="5">
        <f t="shared" si="187"/>
        <v>0</v>
      </c>
      <c r="BG164" s="5">
        <f t="shared" si="188"/>
        <v>0</v>
      </c>
      <c r="BH164" s="5">
        <f t="shared" si="189"/>
        <v>0</v>
      </c>
      <c r="BI164" s="5">
        <f t="shared" si="190"/>
        <v>0</v>
      </c>
      <c r="BJ164" s="5">
        <f t="shared" si="191"/>
        <v>0</v>
      </c>
      <c r="BL164" s="3" t="s">
        <v>521</v>
      </c>
      <c r="BM164" s="3" t="s">
        <v>189</v>
      </c>
      <c r="BN164" s="3">
        <v>4.2000000000000003E-2</v>
      </c>
      <c r="BO164" s="3">
        <v>187</v>
      </c>
      <c r="BR164" s="3" t="s">
        <v>482</v>
      </c>
      <c r="BS164" s="5">
        <f t="shared" si="192"/>
        <v>0</v>
      </c>
      <c r="BT164" s="23">
        <f t="shared" si="193"/>
        <v>0</v>
      </c>
      <c r="BU164" s="5">
        <f t="shared" si="194"/>
        <v>0</v>
      </c>
      <c r="BV164" s="5">
        <f t="shared" si="195"/>
        <v>0</v>
      </c>
      <c r="BW164" s="5">
        <f t="shared" si="196"/>
        <v>0</v>
      </c>
      <c r="BX164" s="5">
        <f t="shared" si="197"/>
        <v>0</v>
      </c>
      <c r="BY164" s="5">
        <f t="shared" si="198"/>
        <v>11499</v>
      </c>
      <c r="BZ164" s="5">
        <f t="shared" si="199"/>
        <v>11499</v>
      </c>
      <c r="CA164" s="5">
        <f t="shared" si="200"/>
        <v>0</v>
      </c>
      <c r="CB164" s="5">
        <f t="shared" si="201"/>
        <v>0</v>
      </c>
      <c r="CC164" s="5">
        <f t="shared" si="202"/>
        <v>0</v>
      </c>
      <c r="CD164" s="5">
        <f t="shared" si="203"/>
        <v>0</v>
      </c>
      <c r="CE164" s="5">
        <f t="shared" si="204"/>
        <v>0</v>
      </c>
      <c r="CF164" s="5">
        <f t="shared" si="205"/>
        <v>0</v>
      </c>
      <c r="CG164" s="5">
        <f t="shared" si="206"/>
        <v>0</v>
      </c>
      <c r="CH164" s="5">
        <f t="shared" si="207"/>
        <v>0</v>
      </c>
      <c r="CI164" s="5">
        <f t="shared" si="208"/>
        <v>50614</v>
      </c>
      <c r="CJ164" s="5">
        <f t="shared" si="209"/>
        <v>0</v>
      </c>
      <c r="CK164" s="5">
        <f t="shared" si="210"/>
        <v>0</v>
      </c>
      <c r="CL164" s="5">
        <f t="shared" si="211"/>
        <v>0</v>
      </c>
      <c r="CM164" s="5">
        <f t="shared" si="212"/>
        <v>0</v>
      </c>
      <c r="CN164" s="5">
        <f t="shared" si="213"/>
        <v>0</v>
      </c>
      <c r="CO164" s="5">
        <f t="shared" si="214"/>
        <v>0</v>
      </c>
      <c r="CP164" s="5">
        <f t="shared" si="215"/>
        <v>0</v>
      </c>
    </row>
    <row r="165" spans="1:94" ht="16" x14ac:dyDescent="0.2">
      <c r="A165" s="5" t="s">
        <v>168</v>
      </c>
      <c r="B165" s="5" t="s">
        <v>681</v>
      </c>
      <c r="C165" s="5">
        <v>5.0000000000000001E-3</v>
      </c>
      <c r="D165" s="5">
        <v>193</v>
      </c>
      <c r="G165" s="3" t="s">
        <v>482</v>
      </c>
      <c r="H165" s="5" t="e">
        <f t="shared" si="144"/>
        <v>#DIV/0!</v>
      </c>
      <c r="I165" s="5">
        <f t="shared" si="145"/>
        <v>2.7E-2</v>
      </c>
      <c r="J165" s="8" t="e">
        <f t="shared" si="146"/>
        <v>#DIV/0!</v>
      </c>
      <c r="K165" s="8" t="e">
        <f t="shared" si="147"/>
        <v>#DIV/0!</v>
      </c>
      <c r="L165" s="8" t="e">
        <f t="shared" si="148"/>
        <v>#DIV/0!</v>
      </c>
      <c r="M165" s="8" t="e">
        <f t="shared" si="149"/>
        <v>#DIV/0!</v>
      </c>
      <c r="N165" s="8" t="e">
        <f t="shared" si="150"/>
        <v>#DIV/0!</v>
      </c>
      <c r="O165" s="20" t="e">
        <f t="shared" si="151"/>
        <v>#DIV/0!</v>
      </c>
      <c r="P165" s="20" t="e">
        <f t="shared" si="152"/>
        <v>#DIV/0!</v>
      </c>
      <c r="Q165" s="20" t="e">
        <f t="shared" si="153"/>
        <v>#DIV/0!</v>
      </c>
      <c r="R165" s="20" t="e">
        <f t="shared" si="154"/>
        <v>#DIV/0!</v>
      </c>
      <c r="S165" s="20" t="e">
        <f t="shared" si="155"/>
        <v>#DIV/0!</v>
      </c>
      <c r="T165" s="20" t="e">
        <f t="shared" si="156"/>
        <v>#DIV/0!</v>
      </c>
      <c r="U165" s="20" t="e">
        <f t="shared" si="157"/>
        <v>#DIV/0!</v>
      </c>
      <c r="V165" s="20" t="e">
        <f t="shared" si="158"/>
        <v>#DIV/0!</v>
      </c>
      <c r="W165" s="20" t="e">
        <f t="shared" si="159"/>
        <v>#DIV/0!</v>
      </c>
      <c r="X165" s="20" t="e">
        <f t="shared" si="160"/>
        <v>#DIV/0!</v>
      </c>
      <c r="Y165" s="20" t="e">
        <f t="shared" si="161"/>
        <v>#DIV/0!</v>
      </c>
      <c r="Z165" s="20" t="e">
        <f t="shared" si="162"/>
        <v>#DIV/0!</v>
      </c>
      <c r="AA165" s="20" t="e">
        <f t="shared" si="163"/>
        <v>#DIV/0!</v>
      </c>
      <c r="AB165" s="20" t="e">
        <f t="shared" si="164"/>
        <v>#DIV/0!</v>
      </c>
      <c r="AC165" s="20" t="e">
        <f t="shared" si="165"/>
        <v>#DIV/0!</v>
      </c>
      <c r="AD165" s="20" t="e">
        <f t="shared" si="166"/>
        <v>#DIV/0!</v>
      </c>
      <c r="AE165" s="20" t="e">
        <f t="shared" si="167"/>
        <v>#DIV/0!</v>
      </c>
      <c r="AG165" s="5" t="s">
        <v>168</v>
      </c>
      <c r="AH165" s="5" t="s">
        <v>681</v>
      </c>
      <c r="AI165" s="5">
        <v>5.0000000000000001E-3</v>
      </c>
      <c r="AJ165" s="5">
        <v>193</v>
      </c>
      <c r="AL165" s="3" t="s">
        <v>483</v>
      </c>
      <c r="AM165" s="5">
        <f t="shared" si="168"/>
        <v>0</v>
      </c>
      <c r="AN165" s="23">
        <f t="shared" si="169"/>
        <v>4889</v>
      </c>
      <c r="AO165" s="5">
        <f t="shared" si="170"/>
        <v>0</v>
      </c>
      <c r="AP165" s="5">
        <f t="shared" si="171"/>
        <v>0</v>
      </c>
      <c r="AQ165" s="5">
        <f t="shared" si="172"/>
        <v>0</v>
      </c>
      <c r="AR165" s="5">
        <f t="shared" si="173"/>
        <v>0</v>
      </c>
      <c r="AS165" s="5">
        <f t="shared" si="174"/>
        <v>0</v>
      </c>
      <c r="AT165" s="5">
        <f t="shared" si="175"/>
        <v>0</v>
      </c>
      <c r="AU165" s="5">
        <f t="shared" si="176"/>
        <v>0</v>
      </c>
      <c r="AV165" s="5">
        <f t="shared" si="177"/>
        <v>0</v>
      </c>
      <c r="AW165" s="5">
        <f t="shared" si="178"/>
        <v>0</v>
      </c>
      <c r="AX165" s="5">
        <f t="shared" si="179"/>
        <v>0</v>
      </c>
      <c r="AY165" s="5">
        <f t="shared" si="180"/>
        <v>0</v>
      </c>
      <c r="AZ165" s="5">
        <f t="shared" si="181"/>
        <v>0</v>
      </c>
      <c r="BA165" s="5">
        <f t="shared" si="182"/>
        <v>0</v>
      </c>
      <c r="BB165" s="5">
        <f t="shared" si="183"/>
        <v>0</v>
      </c>
      <c r="BC165" s="5">
        <f t="shared" si="184"/>
        <v>0</v>
      </c>
      <c r="BD165" s="5">
        <f t="shared" si="185"/>
        <v>0</v>
      </c>
      <c r="BE165" s="5">
        <f t="shared" si="186"/>
        <v>0</v>
      </c>
      <c r="BF165" s="5">
        <f t="shared" si="187"/>
        <v>0</v>
      </c>
      <c r="BG165" s="5">
        <f t="shared" si="188"/>
        <v>0</v>
      </c>
      <c r="BH165" s="5">
        <f t="shared" si="189"/>
        <v>0</v>
      </c>
      <c r="BI165" s="5">
        <f t="shared" si="190"/>
        <v>0</v>
      </c>
      <c r="BJ165" s="5">
        <f t="shared" si="191"/>
        <v>0</v>
      </c>
      <c r="BL165" s="3" t="s">
        <v>46</v>
      </c>
      <c r="BM165" s="3" t="s">
        <v>684</v>
      </c>
      <c r="BN165" s="3">
        <v>5.9999999999999995E-4</v>
      </c>
      <c r="BO165" s="4">
        <v>2411</v>
      </c>
      <c r="BR165" s="3" t="s">
        <v>483</v>
      </c>
      <c r="BS165" s="5">
        <f t="shared" si="192"/>
        <v>0</v>
      </c>
      <c r="BT165" s="23">
        <f t="shared" si="193"/>
        <v>4889</v>
      </c>
      <c r="BU165" s="5">
        <f t="shared" si="194"/>
        <v>0</v>
      </c>
      <c r="BV165" s="5">
        <f t="shared" si="195"/>
        <v>0</v>
      </c>
      <c r="BW165" s="5">
        <f t="shared" si="196"/>
        <v>0</v>
      </c>
      <c r="BX165" s="5">
        <f t="shared" si="197"/>
        <v>0</v>
      </c>
      <c r="BY165" s="5">
        <f t="shared" si="198"/>
        <v>0</v>
      </c>
      <c r="BZ165" s="5">
        <f t="shared" si="199"/>
        <v>0</v>
      </c>
      <c r="CA165" s="5">
        <f t="shared" si="200"/>
        <v>0</v>
      </c>
      <c r="CB165" s="5">
        <f t="shared" si="201"/>
        <v>0</v>
      </c>
      <c r="CC165" s="5">
        <f t="shared" si="202"/>
        <v>0</v>
      </c>
      <c r="CD165" s="5">
        <f t="shared" si="203"/>
        <v>0</v>
      </c>
      <c r="CE165" s="5">
        <f t="shared" si="204"/>
        <v>0</v>
      </c>
      <c r="CF165" s="5">
        <f t="shared" si="205"/>
        <v>0</v>
      </c>
      <c r="CG165" s="5">
        <f t="shared" si="206"/>
        <v>0</v>
      </c>
      <c r="CH165" s="5">
        <f t="shared" si="207"/>
        <v>0</v>
      </c>
      <c r="CI165" s="5">
        <f t="shared" si="208"/>
        <v>0</v>
      </c>
      <c r="CJ165" s="5">
        <f t="shared" si="209"/>
        <v>0</v>
      </c>
      <c r="CK165" s="5">
        <f t="shared" si="210"/>
        <v>0</v>
      </c>
      <c r="CL165" s="5">
        <f t="shared" si="211"/>
        <v>0</v>
      </c>
      <c r="CM165" s="5">
        <f t="shared" si="212"/>
        <v>0</v>
      </c>
      <c r="CN165" s="5">
        <f t="shared" si="213"/>
        <v>0</v>
      </c>
      <c r="CO165" s="5">
        <f t="shared" si="214"/>
        <v>0</v>
      </c>
      <c r="CP165" s="5">
        <f t="shared" si="215"/>
        <v>0</v>
      </c>
    </row>
    <row r="166" spans="1:94" ht="16" x14ac:dyDescent="0.2">
      <c r="A166" s="5" t="s">
        <v>168</v>
      </c>
      <c r="B166" s="5" t="s">
        <v>676</v>
      </c>
      <c r="C166" s="5">
        <v>4.0000000000000001E-3</v>
      </c>
      <c r="D166" s="5">
        <v>268</v>
      </c>
      <c r="G166" s="3" t="s">
        <v>483</v>
      </c>
      <c r="H166" s="5" t="e">
        <f t="shared" si="144"/>
        <v>#DIV/0!</v>
      </c>
      <c r="I166" s="5">
        <f t="shared" si="145"/>
        <v>2.7000000000000001E-3</v>
      </c>
      <c r="J166" s="8" t="e">
        <f t="shared" si="146"/>
        <v>#DIV/0!</v>
      </c>
      <c r="K166" s="8" t="e">
        <f t="shared" si="147"/>
        <v>#DIV/0!</v>
      </c>
      <c r="L166" s="8" t="e">
        <f t="shared" si="148"/>
        <v>#DIV/0!</v>
      </c>
      <c r="M166" s="8" t="e">
        <f t="shared" si="149"/>
        <v>#DIV/0!</v>
      </c>
      <c r="N166" s="8" t="e">
        <f t="shared" si="150"/>
        <v>#DIV/0!</v>
      </c>
      <c r="O166" s="20" t="e">
        <f t="shared" si="151"/>
        <v>#DIV/0!</v>
      </c>
      <c r="P166" s="20" t="e">
        <f t="shared" si="152"/>
        <v>#DIV/0!</v>
      </c>
      <c r="Q166" s="20" t="e">
        <f t="shared" si="153"/>
        <v>#DIV/0!</v>
      </c>
      <c r="R166" s="20" t="e">
        <f t="shared" si="154"/>
        <v>#DIV/0!</v>
      </c>
      <c r="S166" s="20" t="e">
        <f t="shared" si="155"/>
        <v>#DIV/0!</v>
      </c>
      <c r="T166" s="20" t="e">
        <f t="shared" si="156"/>
        <v>#DIV/0!</v>
      </c>
      <c r="U166" s="20" t="e">
        <f t="shared" si="157"/>
        <v>#DIV/0!</v>
      </c>
      <c r="V166" s="20" t="e">
        <f t="shared" si="158"/>
        <v>#DIV/0!</v>
      </c>
      <c r="W166" s="20" t="e">
        <f t="shared" si="159"/>
        <v>#DIV/0!</v>
      </c>
      <c r="X166" s="20" t="e">
        <f t="shared" si="160"/>
        <v>#DIV/0!</v>
      </c>
      <c r="Y166" s="20" t="e">
        <f t="shared" si="161"/>
        <v>#DIV/0!</v>
      </c>
      <c r="Z166" s="20" t="e">
        <f t="shared" si="162"/>
        <v>#DIV/0!</v>
      </c>
      <c r="AA166" s="20" t="e">
        <f t="shared" si="163"/>
        <v>#DIV/0!</v>
      </c>
      <c r="AB166" s="20" t="e">
        <f t="shared" si="164"/>
        <v>#DIV/0!</v>
      </c>
      <c r="AC166" s="20" t="e">
        <f t="shared" si="165"/>
        <v>#DIV/0!</v>
      </c>
      <c r="AD166" s="20" t="e">
        <f t="shared" si="166"/>
        <v>#DIV/0!</v>
      </c>
      <c r="AE166" s="20" t="e">
        <f t="shared" si="167"/>
        <v>#DIV/0!</v>
      </c>
      <c r="AG166" s="5" t="s">
        <v>168</v>
      </c>
      <c r="AH166" s="5" t="s">
        <v>676</v>
      </c>
      <c r="AI166" s="5">
        <v>4.0000000000000001E-3</v>
      </c>
      <c r="AJ166" s="5">
        <v>268</v>
      </c>
      <c r="AL166" s="3" t="s">
        <v>484</v>
      </c>
      <c r="AM166" s="5">
        <f t="shared" si="168"/>
        <v>0</v>
      </c>
      <c r="AN166" s="23">
        <f t="shared" si="169"/>
        <v>4889</v>
      </c>
      <c r="AO166" s="5">
        <f t="shared" si="170"/>
        <v>0</v>
      </c>
      <c r="AP166" s="5">
        <f t="shared" si="171"/>
        <v>0</v>
      </c>
      <c r="AQ166" s="5">
        <f t="shared" si="172"/>
        <v>0</v>
      </c>
      <c r="AR166" s="5">
        <f t="shared" si="173"/>
        <v>0</v>
      </c>
      <c r="AS166" s="5">
        <f t="shared" si="174"/>
        <v>0</v>
      </c>
      <c r="AT166" s="5">
        <f t="shared" si="175"/>
        <v>0</v>
      </c>
      <c r="AU166" s="5">
        <f t="shared" si="176"/>
        <v>0</v>
      </c>
      <c r="AV166" s="5">
        <f t="shared" si="177"/>
        <v>0</v>
      </c>
      <c r="AW166" s="5">
        <f t="shared" si="178"/>
        <v>0</v>
      </c>
      <c r="AX166" s="5">
        <f t="shared" si="179"/>
        <v>0</v>
      </c>
      <c r="AY166" s="5">
        <f t="shared" si="180"/>
        <v>0</v>
      </c>
      <c r="AZ166" s="5">
        <f t="shared" si="181"/>
        <v>0</v>
      </c>
      <c r="BA166" s="5">
        <f t="shared" si="182"/>
        <v>0</v>
      </c>
      <c r="BB166" s="5">
        <f t="shared" si="183"/>
        <v>0</v>
      </c>
      <c r="BC166" s="5">
        <f t="shared" si="184"/>
        <v>0</v>
      </c>
      <c r="BD166" s="5">
        <f t="shared" si="185"/>
        <v>0</v>
      </c>
      <c r="BE166" s="5">
        <f t="shared" si="186"/>
        <v>0</v>
      </c>
      <c r="BF166" s="5">
        <f t="shared" si="187"/>
        <v>0</v>
      </c>
      <c r="BG166" s="5">
        <f t="shared" si="188"/>
        <v>0</v>
      </c>
      <c r="BH166" s="5">
        <f t="shared" si="189"/>
        <v>0</v>
      </c>
      <c r="BI166" s="5">
        <f t="shared" si="190"/>
        <v>0</v>
      </c>
      <c r="BJ166" s="5">
        <f t="shared" si="191"/>
        <v>0</v>
      </c>
      <c r="BL166" s="3" t="s">
        <v>46</v>
      </c>
      <c r="BM166" s="3" t="s">
        <v>675</v>
      </c>
      <c r="BN166" s="3">
        <v>3.0000000000000001E-3</v>
      </c>
      <c r="BO166" s="3">
        <v>193</v>
      </c>
      <c r="BR166" s="3" t="s">
        <v>484</v>
      </c>
      <c r="BS166" s="5">
        <f t="shared" si="192"/>
        <v>0</v>
      </c>
      <c r="BT166" s="23">
        <f t="shared" si="193"/>
        <v>4889</v>
      </c>
      <c r="BU166" s="5">
        <f t="shared" si="194"/>
        <v>0</v>
      </c>
      <c r="BV166" s="5">
        <f t="shared" si="195"/>
        <v>0</v>
      </c>
      <c r="BW166" s="5">
        <f t="shared" si="196"/>
        <v>0</v>
      </c>
      <c r="BX166" s="5">
        <f t="shared" si="197"/>
        <v>0</v>
      </c>
      <c r="BY166" s="5">
        <f t="shared" si="198"/>
        <v>0</v>
      </c>
      <c r="BZ166" s="5">
        <f t="shared" si="199"/>
        <v>0</v>
      </c>
      <c r="CA166" s="5">
        <f t="shared" si="200"/>
        <v>0</v>
      </c>
      <c r="CB166" s="5">
        <f t="shared" si="201"/>
        <v>0</v>
      </c>
      <c r="CC166" s="5">
        <f t="shared" si="202"/>
        <v>0</v>
      </c>
      <c r="CD166" s="5">
        <f t="shared" si="203"/>
        <v>0</v>
      </c>
      <c r="CE166" s="5">
        <f t="shared" si="204"/>
        <v>0</v>
      </c>
      <c r="CF166" s="5">
        <f t="shared" si="205"/>
        <v>0</v>
      </c>
      <c r="CG166" s="5">
        <f t="shared" si="206"/>
        <v>0</v>
      </c>
      <c r="CH166" s="5">
        <f t="shared" si="207"/>
        <v>0</v>
      </c>
      <c r="CI166" s="5">
        <f t="shared" si="208"/>
        <v>0</v>
      </c>
      <c r="CJ166" s="5">
        <f t="shared" si="209"/>
        <v>0</v>
      </c>
      <c r="CK166" s="5">
        <f t="shared" si="210"/>
        <v>0</v>
      </c>
      <c r="CL166" s="5">
        <f t="shared" si="211"/>
        <v>0</v>
      </c>
      <c r="CM166" s="5">
        <f t="shared" si="212"/>
        <v>0</v>
      </c>
      <c r="CN166" s="5">
        <f t="shared" si="213"/>
        <v>0</v>
      </c>
      <c r="CO166" s="5">
        <f t="shared" si="214"/>
        <v>0</v>
      </c>
      <c r="CP166" s="5">
        <f t="shared" si="215"/>
        <v>0</v>
      </c>
    </row>
    <row r="167" spans="1:94" ht="16" x14ac:dyDescent="0.2">
      <c r="A167" s="5" t="s">
        <v>168</v>
      </c>
      <c r="B167" s="5" t="s">
        <v>88</v>
      </c>
      <c r="C167" s="5">
        <v>1.2999999999999999E-2</v>
      </c>
      <c r="D167" s="5">
        <v>39</v>
      </c>
      <c r="G167" s="3" t="s">
        <v>484</v>
      </c>
      <c r="H167" s="5" t="e">
        <f t="shared" si="144"/>
        <v>#DIV/0!</v>
      </c>
      <c r="I167" s="5" t="e">
        <f t="shared" si="145"/>
        <v>#DIV/0!</v>
      </c>
      <c r="J167" s="8" t="e">
        <f t="shared" si="146"/>
        <v>#DIV/0!</v>
      </c>
      <c r="K167" s="8" t="e">
        <f t="shared" si="147"/>
        <v>#DIV/0!</v>
      </c>
      <c r="L167" s="8" t="e">
        <f t="shared" si="148"/>
        <v>#DIV/0!</v>
      </c>
      <c r="M167" s="8" t="e">
        <f t="shared" si="149"/>
        <v>#DIV/0!</v>
      </c>
      <c r="N167" s="8">
        <f t="shared" si="150"/>
        <v>1E-4</v>
      </c>
      <c r="O167" s="20">
        <f t="shared" si="151"/>
        <v>1E-4</v>
      </c>
      <c r="P167" s="20" t="e">
        <f t="shared" si="152"/>
        <v>#DIV/0!</v>
      </c>
      <c r="Q167" s="20" t="e">
        <f t="shared" si="153"/>
        <v>#DIV/0!</v>
      </c>
      <c r="R167" s="20" t="e">
        <f t="shared" si="154"/>
        <v>#DIV/0!</v>
      </c>
      <c r="S167" s="20" t="e">
        <f t="shared" si="155"/>
        <v>#DIV/0!</v>
      </c>
      <c r="T167" s="20" t="e">
        <f t="shared" si="156"/>
        <v>#DIV/0!</v>
      </c>
      <c r="U167" s="20" t="e">
        <f t="shared" si="157"/>
        <v>#DIV/0!</v>
      </c>
      <c r="V167" s="20" t="e">
        <f t="shared" si="158"/>
        <v>#DIV/0!</v>
      </c>
      <c r="W167" s="20" t="e">
        <f t="shared" si="159"/>
        <v>#DIV/0!</v>
      </c>
      <c r="X167" s="20" t="e">
        <f t="shared" si="160"/>
        <v>#DIV/0!</v>
      </c>
      <c r="Y167" s="20" t="e">
        <f t="shared" si="161"/>
        <v>#DIV/0!</v>
      </c>
      <c r="Z167" s="20" t="e">
        <f t="shared" si="162"/>
        <v>#DIV/0!</v>
      </c>
      <c r="AA167" s="20" t="e">
        <f t="shared" si="163"/>
        <v>#DIV/0!</v>
      </c>
      <c r="AB167" s="20" t="e">
        <f t="shared" si="164"/>
        <v>#DIV/0!</v>
      </c>
      <c r="AC167" s="20" t="e">
        <f t="shared" si="165"/>
        <v>#DIV/0!</v>
      </c>
      <c r="AD167" s="20" t="e">
        <f t="shared" si="166"/>
        <v>#DIV/0!</v>
      </c>
      <c r="AE167" s="20" t="e">
        <f t="shared" si="167"/>
        <v>#DIV/0!</v>
      </c>
      <c r="AG167" s="5" t="s">
        <v>168</v>
      </c>
      <c r="AH167" s="5" t="s">
        <v>88</v>
      </c>
      <c r="AI167" s="5">
        <v>1.2999999999999999E-2</v>
      </c>
      <c r="AJ167" s="5">
        <v>39</v>
      </c>
      <c r="AL167" s="3" t="s">
        <v>485</v>
      </c>
      <c r="AM167" s="5">
        <f t="shared" si="168"/>
        <v>0</v>
      </c>
      <c r="AN167" s="23">
        <f t="shared" si="169"/>
        <v>0</v>
      </c>
      <c r="AO167" s="5">
        <f t="shared" si="170"/>
        <v>0</v>
      </c>
      <c r="AP167" s="5">
        <f t="shared" si="171"/>
        <v>0</v>
      </c>
      <c r="AQ167" s="5">
        <f t="shared" si="172"/>
        <v>0</v>
      </c>
      <c r="AR167" s="5">
        <f t="shared" si="173"/>
        <v>0</v>
      </c>
      <c r="AS167" s="5">
        <f t="shared" si="174"/>
        <v>11499</v>
      </c>
      <c r="AT167" s="5">
        <f t="shared" si="175"/>
        <v>11499</v>
      </c>
      <c r="AU167" s="5">
        <f t="shared" si="176"/>
        <v>0</v>
      </c>
      <c r="AV167" s="5">
        <f t="shared" si="177"/>
        <v>0</v>
      </c>
      <c r="AW167" s="5">
        <f t="shared" si="178"/>
        <v>0</v>
      </c>
      <c r="AX167" s="5">
        <f t="shared" si="179"/>
        <v>0</v>
      </c>
      <c r="AY167" s="5">
        <f t="shared" si="180"/>
        <v>0</v>
      </c>
      <c r="AZ167" s="5">
        <f t="shared" si="181"/>
        <v>0</v>
      </c>
      <c r="BA167" s="5">
        <f t="shared" si="182"/>
        <v>0</v>
      </c>
      <c r="BB167" s="5">
        <f t="shared" si="183"/>
        <v>0</v>
      </c>
      <c r="BC167" s="5">
        <f t="shared" si="184"/>
        <v>0</v>
      </c>
      <c r="BD167" s="5">
        <f t="shared" si="185"/>
        <v>0</v>
      </c>
      <c r="BE167" s="5">
        <f t="shared" si="186"/>
        <v>0</v>
      </c>
      <c r="BF167" s="5">
        <f t="shared" si="187"/>
        <v>0</v>
      </c>
      <c r="BG167" s="5">
        <f t="shared" si="188"/>
        <v>0</v>
      </c>
      <c r="BH167" s="5">
        <f t="shared" si="189"/>
        <v>0</v>
      </c>
      <c r="BI167" s="5">
        <f t="shared" si="190"/>
        <v>0</v>
      </c>
      <c r="BJ167" s="5">
        <f t="shared" si="191"/>
        <v>0</v>
      </c>
      <c r="BL167" s="3" t="s">
        <v>46</v>
      </c>
      <c r="BM167" s="3" t="s">
        <v>189</v>
      </c>
      <c r="BN167" s="3">
        <v>7.0000000000000001E-3</v>
      </c>
      <c r="BO167" s="3">
        <v>187</v>
      </c>
      <c r="BR167" s="3" t="s">
        <v>485</v>
      </c>
      <c r="BS167" s="5">
        <f t="shared" si="192"/>
        <v>0</v>
      </c>
      <c r="BT167" s="23">
        <f t="shared" si="193"/>
        <v>0</v>
      </c>
      <c r="BU167" s="5">
        <f t="shared" si="194"/>
        <v>0</v>
      </c>
      <c r="BV167" s="5">
        <f t="shared" si="195"/>
        <v>0</v>
      </c>
      <c r="BW167" s="5">
        <f t="shared" si="196"/>
        <v>0</v>
      </c>
      <c r="BX167" s="5">
        <f t="shared" si="197"/>
        <v>0</v>
      </c>
      <c r="BY167" s="5">
        <f t="shared" si="198"/>
        <v>11499</v>
      </c>
      <c r="BZ167" s="5">
        <f t="shared" si="199"/>
        <v>11499</v>
      </c>
      <c r="CA167" s="5">
        <f t="shared" si="200"/>
        <v>0</v>
      </c>
      <c r="CB167" s="5">
        <f t="shared" si="201"/>
        <v>0</v>
      </c>
      <c r="CC167" s="5">
        <f t="shared" si="202"/>
        <v>0</v>
      </c>
      <c r="CD167" s="5">
        <f t="shared" si="203"/>
        <v>0</v>
      </c>
      <c r="CE167" s="5">
        <f t="shared" si="204"/>
        <v>0</v>
      </c>
      <c r="CF167" s="5">
        <f t="shared" si="205"/>
        <v>0</v>
      </c>
      <c r="CG167" s="5">
        <f t="shared" si="206"/>
        <v>0</v>
      </c>
      <c r="CH167" s="5">
        <f t="shared" si="207"/>
        <v>0</v>
      </c>
      <c r="CI167" s="5">
        <f t="shared" si="208"/>
        <v>0</v>
      </c>
      <c r="CJ167" s="5">
        <f t="shared" si="209"/>
        <v>0</v>
      </c>
      <c r="CK167" s="5">
        <f t="shared" si="210"/>
        <v>0</v>
      </c>
      <c r="CL167" s="5">
        <f t="shared" si="211"/>
        <v>0</v>
      </c>
      <c r="CM167" s="5">
        <f t="shared" si="212"/>
        <v>0</v>
      </c>
      <c r="CN167" s="5">
        <f t="shared" si="213"/>
        <v>0</v>
      </c>
      <c r="CO167" s="5">
        <f t="shared" si="214"/>
        <v>0</v>
      </c>
      <c r="CP167" s="5">
        <f t="shared" si="215"/>
        <v>0</v>
      </c>
    </row>
    <row r="168" spans="1:94" ht="16" x14ac:dyDescent="0.2">
      <c r="A168" s="5" t="s">
        <v>168</v>
      </c>
      <c r="B168" s="5" t="s">
        <v>86</v>
      </c>
      <c r="C168" s="5">
        <v>2E-3</v>
      </c>
      <c r="D168" s="5">
        <v>496</v>
      </c>
      <c r="G168" s="3" t="s">
        <v>485</v>
      </c>
      <c r="H168" s="5" t="e">
        <f t="shared" si="144"/>
        <v>#DIV/0!</v>
      </c>
      <c r="I168" s="5">
        <f t="shared" si="145"/>
        <v>1E-4</v>
      </c>
      <c r="J168" s="8" t="e">
        <f t="shared" si="146"/>
        <v>#DIV/0!</v>
      </c>
      <c r="K168" s="8" t="e">
        <f t="shared" si="147"/>
        <v>#DIV/0!</v>
      </c>
      <c r="L168" s="8" t="e">
        <f t="shared" si="148"/>
        <v>#DIV/0!</v>
      </c>
      <c r="M168" s="8" t="e">
        <f t="shared" si="149"/>
        <v>#DIV/0!</v>
      </c>
      <c r="N168" s="8" t="e">
        <f t="shared" si="150"/>
        <v>#DIV/0!</v>
      </c>
      <c r="O168" s="20" t="e">
        <f t="shared" si="151"/>
        <v>#DIV/0!</v>
      </c>
      <c r="P168" s="20" t="e">
        <f t="shared" si="152"/>
        <v>#DIV/0!</v>
      </c>
      <c r="Q168" s="20" t="e">
        <f t="shared" si="153"/>
        <v>#DIV/0!</v>
      </c>
      <c r="R168" s="20" t="e">
        <f t="shared" si="154"/>
        <v>#DIV/0!</v>
      </c>
      <c r="S168" s="20" t="e">
        <f t="shared" si="155"/>
        <v>#DIV/0!</v>
      </c>
      <c r="T168" s="20" t="e">
        <f t="shared" si="156"/>
        <v>#DIV/0!</v>
      </c>
      <c r="U168" s="20" t="e">
        <f t="shared" si="157"/>
        <v>#DIV/0!</v>
      </c>
      <c r="V168" s="20" t="e">
        <f t="shared" si="158"/>
        <v>#DIV/0!</v>
      </c>
      <c r="W168" s="20" t="e">
        <f t="shared" si="159"/>
        <v>#DIV/0!</v>
      </c>
      <c r="X168" s="20" t="e">
        <f t="shared" si="160"/>
        <v>#DIV/0!</v>
      </c>
      <c r="Y168" s="20" t="e">
        <f t="shared" si="161"/>
        <v>#DIV/0!</v>
      </c>
      <c r="Z168" s="20" t="e">
        <f t="shared" si="162"/>
        <v>#DIV/0!</v>
      </c>
      <c r="AA168" s="20" t="e">
        <f t="shared" si="163"/>
        <v>#DIV/0!</v>
      </c>
      <c r="AB168" s="20" t="e">
        <f t="shared" si="164"/>
        <v>#DIV/0!</v>
      </c>
      <c r="AC168" s="20" t="e">
        <f t="shared" si="165"/>
        <v>#DIV/0!</v>
      </c>
      <c r="AD168" s="20" t="e">
        <f t="shared" si="166"/>
        <v>#DIV/0!</v>
      </c>
      <c r="AE168" s="20" t="e">
        <f t="shared" si="167"/>
        <v>#DIV/0!</v>
      </c>
      <c r="AG168" s="5" t="s">
        <v>168</v>
      </c>
      <c r="AH168" s="5" t="s">
        <v>86</v>
      </c>
      <c r="AI168" s="5">
        <v>2E-3</v>
      </c>
      <c r="AJ168" s="5">
        <v>496</v>
      </c>
      <c r="AL168" s="3" t="s">
        <v>486</v>
      </c>
      <c r="AM168" s="5">
        <f t="shared" si="168"/>
        <v>0</v>
      </c>
      <c r="AN168" s="23">
        <f t="shared" si="169"/>
        <v>4889</v>
      </c>
      <c r="AO168" s="5">
        <f t="shared" si="170"/>
        <v>0</v>
      </c>
      <c r="AP168" s="5">
        <f t="shared" si="171"/>
        <v>0</v>
      </c>
      <c r="AQ168" s="5">
        <f t="shared" si="172"/>
        <v>0</v>
      </c>
      <c r="AR168" s="5">
        <f t="shared" si="173"/>
        <v>0</v>
      </c>
      <c r="AS168" s="5">
        <f t="shared" si="174"/>
        <v>0</v>
      </c>
      <c r="AT168" s="5">
        <f t="shared" si="175"/>
        <v>0</v>
      </c>
      <c r="AU168" s="5">
        <f t="shared" si="176"/>
        <v>0</v>
      </c>
      <c r="AV168" s="5">
        <f t="shared" si="177"/>
        <v>0</v>
      </c>
      <c r="AW168" s="5">
        <f t="shared" si="178"/>
        <v>0</v>
      </c>
      <c r="AX168" s="5">
        <f t="shared" si="179"/>
        <v>0</v>
      </c>
      <c r="AY168" s="5">
        <f t="shared" si="180"/>
        <v>0</v>
      </c>
      <c r="AZ168" s="5">
        <f t="shared" si="181"/>
        <v>0</v>
      </c>
      <c r="BA168" s="5">
        <f t="shared" si="182"/>
        <v>0</v>
      </c>
      <c r="BB168" s="5">
        <f t="shared" si="183"/>
        <v>0</v>
      </c>
      <c r="BC168" s="5">
        <f t="shared" si="184"/>
        <v>0</v>
      </c>
      <c r="BD168" s="5">
        <f t="shared" si="185"/>
        <v>0</v>
      </c>
      <c r="BE168" s="5">
        <f t="shared" si="186"/>
        <v>0</v>
      </c>
      <c r="BF168" s="5">
        <f t="shared" si="187"/>
        <v>0</v>
      </c>
      <c r="BG168" s="5">
        <f t="shared" si="188"/>
        <v>0</v>
      </c>
      <c r="BH168" s="5">
        <f t="shared" si="189"/>
        <v>0</v>
      </c>
      <c r="BI168" s="5">
        <f t="shared" si="190"/>
        <v>0</v>
      </c>
      <c r="BJ168" s="5">
        <f t="shared" si="191"/>
        <v>0</v>
      </c>
      <c r="BL168" s="3" t="s">
        <v>522</v>
      </c>
      <c r="BM168" s="3" t="s">
        <v>690</v>
      </c>
      <c r="BN168" s="3">
        <v>3.0000000000000001E-3</v>
      </c>
      <c r="BO168" s="3">
        <v>564</v>
      </c>
      <c r="BR168" s="3" t="s">
        <v>486</v>
      </c>
      <c r="BS168" s="5">
        <f t="shared" si="192"/>
        <v>0</v>
      </c>
      <c r="BT168" s="23">
        <f t="shared" si="193"/>
        <v>4889</v>
      </c>
      <c r="BU168" s="5">
        <f t="shared" si="194"/>
        <v>0</v>
      </c>
      <c r="BV168" s="5">
        <f t="shared" si="195"/>
        <v>0</v>
      </c>
      <c r="BW168" s="5">
        <f t="shared" si="196"/>
        <v>0</v>
      </c>
      <c r="BX168" s="5">
        <f t="shared" si="197"/>
        <v>0</v>
      </c>
      <c r="BY168" s="5">
        <f t="shared" si="198"/>
        <v>0</v>
      </c>
      <c r="BZ168" s="5">
        <f t="shared" si="199"/>
        <v>0</v>
      </c>
      <c r="CA168" s="5">
        <f t="shared" si="200"/>
        <v>0</v>
      </c>
      <c r="CB168" s="5">
        <f t="shared" si="201"/>
        <v>0</v>
      </c>
      <c r="CC168" s="5">
        <f t="shared" si="202"/>
        <v>0</v>
      </c>
      <c r="CD168" s="5">
        <f t="shared" si="203"/>
        <v>0</v>
      </c>
      <c r="CE168" s="5">
        <f t="shared" si="204"/>
        <v>0</v>
      </c>
      <c r="CF168" s="5">
        <f t="shared" si="205"/>
        <v>0</v>
      </c>
      <c r="CG168" s="5">
        <f t="shared" si="206"/>
        <v>0</v>
      </c>
      <c r="CH168" s="5">
        <f t="shared" si="207"/>
        <v>0</v>
      </c>
      <c r="CI168" s="5">
        <f t="shared" si="208"/>
        <v>0</v>
      </c>
      <c r="CJ168" s="5">
        <f t="shared" si="209"/>
        <v>0</v>
      </c>
      <c r="CK168" s="5">
        <f t="shared" si="210"/>
        <v>0</v>
      </c>
      <c r="CL168" s="5">
        <f t="shared" si="211"/>
        <v>0</v>
      </c>
      <c r="CM168" s="5">
        <f t="shared" si="212"/>
        <v>0</v>
      </c>
      <c r="CN168" s="5">
        <f t="shared" si="213"/>
        <v>0</v>
      </c>
      <c r="CO168" s="5">
        <f t="shared" si="214"/>
        <v>0</v>
      </c>
      <c r="CP168" s="5">
        <f t="shared" si="215"/>
        <v>0</v>
      </c>
    </row>
    <row r="169" spans="1:94" ht="16" x14ac:dyDescent="0.2">
      <c r="A169" s="5" t="s">
        <v>169</v>
      </c>
      <c r="B169" s="5" t="s">
        <v>675</v>
      </c>
      <c r="C169" s="5">
        <v>8.0000000000000002E-3</v>
      </c>
      <c r="D169" s="5">
        <v>193</v>
      </c>
      <c r="G169" s="3" t="s">
        <v>486</v>
      </c>
      <c r="H169" s="5">
        <f t="shared" si="144"/>
        <v>9.0299999999999978E-2</v>
      </c>
      <c r="I169" s="5">
        <f t="shared" si="145"/>
        <v>9.5899999999999999E-2</v>
      </c>
      <c r="J169" s="8">
        <f t="shared" si="146"/>
        <v>0.13167500000000001</v>
      </c>
      <c r="K169" s="8">
        <f t="shared" si="147"/>
        <v>0.123</v>
      </c>
      <c r="L169" s="8">
        <f t="shared" si="148"/>
        <v>0.10299999999999999</v>
      </c>
      <c r="M169" s="8">
        <f t="shared" si="149"/>
        <v>0.12959999999999999</v>
      </c>
      <c r="N169" s="8">
        <f t="shared" si="150"/>
        <v>5.5300000000000002E-2</v>
      </c>
      <c r="O169" s="20">
        <f t="shared" si="151"/>
        <v>5.96E-2</v>
      </c>
      <c r="P169" s="20">
        <f t="shared" si="152"/>
        <v>8.2000000000000003E-2</v>
      </c>
      <c r="Q169" s="20">
        <f t="shared" si="153"/>
        <v>8.8999999999999996E-2</v>
      </c>
      <c r="R169" s="20">
        <f t="shared" si="154"/>
        <v>0.16950000000000001</v>
      </c>
      <c r="S169" s="20">
        <f t="shared" si="155"/>
        <v>7.1499999999999994E-2</v>
      </c>
      <c r="T169" s="20">
        <f t="shared" si="156"/>
        <v>5.3100000000000001E-2</v>
      </c>
      <c r="U169" s="20">
        <f t="shared" si="157"/>
        <v>9.4000000000000004E-3</v>
      </c>
      <c r="V169" s="20">
        <f t="shared" si="158"/>
        <v>0.1356</v>
      </c>
      <c r="W169" s="20">
        <f t="shared" si="159"/>
        <v>6.3899999999999998E-2</v>
      </c>
      <c r="X169" s="20">
        <f t="shared" si="160"/>
        <v>4.6699999999999998E-2</v>
      </c>
      <c r="Y169" s="20">
        <f t="shared" si="161"/>
        <v>2.9000000000000001E-2</v>
      </c>
      <c r="Z169" s="20">
        <f t="shared" si="162"/>
        <v>0.10310000000000001</v>
      </c>
      <c r="AA169" s="20">
        <f t="shared" si="163"/>
        <v>2.7E-2</v>
      </c>
      <c r="AB169" s="20">
        <f t="shared" si="164"/>
        <v>9.6100000000000005E-2</v>
      </c>
      <c r="AC169" s="20">
        <f t="shared" si="165"/>
        <v>8.5999999999999993E-2</v>
      </c>
      <c r="AD169" s="20">
        <f t="shared" si="166"/>
        <v>0.122</v>
      </c>
      <c r="AE169" s="20">
        <f t="shared" si="167"/>
        <v>0.11459999999999999</v>
      </c>
      <c r="AG169" s="5" t="s">
        <v>169</v>
      </c>
      <c r="AH169" s="5" t="s">
        <v>675</v>
      </c>
      <c r="AI169" s="5">
        <v>8.0000000000000002E-3</v>
      </c>
      <c r="AJ169" s="5">
        <v>193</v>
      </c>
      <c r="AL169" s="3" t="s">
        <v>487</v>
      </c>
      <c r="AM169" s="5">
        <f t="shared" si="168"/>
        <v>448754</v>
      </c>
      <c r="AN169" s="23">
        <f t="shared" si="169"/>
        <v>33328</v>
      </c>
      <c r="AO169" s="5">
        <f t="shared" si="170"/>
        <v>1249759</v>
      </c>
      <c r="AP169" s="5">
        <f t="shared" si="171"/>
        <v>273</v>
      </c>
      <c r="AQ169" s="5">
        <f t="shared" si="172"/>
        <v>339</v>
      </c>
      <c r="AR169" s="5">
        <f t="shared" si="173"/>
        <v>1243448</v>
      </c>
      <c r="AS169" s="5">
        <f t="shared" si="174"/>
        <v>11538</v>
      </c>
      <c r="AT169" s="5">
        <f t="shared" si="175"/>
        <v>11499</v>
      </c>
      <c r="AU169" s="5">
        <f t="shared" si="176"/>
        <v>1772</v>
      </c>
      <c r="AV169" s="5">
        <f t="shared" si="177"/>
        <v>100</v>
      </c>
      <c r="AW169" s="5">
        <f t="shared" si="178"/>
        <v>185391</v>
      </c>
      <c r="AX169" s="5">
        <f t="shared" si="179"/>
        <v>77584</v>
      </c>
      <c r="AY169" s="5">
        <f t="shared" si="180"/>
        <v>99672</v>
      </c>
      <c r="AZ169" s="5">
        <f t="shared" si="181"/>
        <v>24582</v>
      </c>
      <c r="BA169" s="5">
        <f t="shared" si="182"/>
        <v>27978</v>
      </c>
      <c r="BB169" s="5">
        <f t="shared" si="183"/>
        <v>43540</v>
      </c>
      <c r="BC169" s="5">
        <f t="shared" si="184"/>
        <v>50614</v>
      </c>
      <c r="BD169" s="5">
        <f t="shared" si="185"/>
        <v>105</v>
      </c>
      <c r="BE169" s="5">
        <f t="shared" si="186"/>
        <v>265339</v>
      </c>
      <c r="BF169" s="5">
        <f t="shared" si="187"/>
        <v>279</v>
      </c>
      <c r="BG169" s="5">
        <f t="shared" si="188"/>
        <v>261235</v>
      </c>
      <c r="BH169" s="5">
        <f t="shared" si="189"/>
        <v>669</v>
      </c>
      <c r="BI169" s="5">
        <f t="shared" si="190"/>
        <v>496</v>
      </c>
      <c r="BJ169" s="5">
        <f t="shared" si="191"/>
        <v>70890</v>
      </c>
      <c r="BL169" s="3" t="s">
        <v>522</v>
      </c>
      <c r="BM169" s="3" t="s">
        <v>690</v>
      </c>
      <c r="BN169" s="3">
        <v>2E-3</v>
      </c>
      <c r="BO169" s="3">
        <v>564</v>
      </c>
      <c r="BR169" s="3" t="s">
        <v>487</v>
      </c>
      <c r="BS169" s="5">
        <f t="shared" si="192"/>
        <v>448754</v>
      </c>
      <c r="BT169" s="23">
        <f t="shared" si="193"/>
        <v>33328</v>
      </c>
      <c r="BU169" s="5">
        <f t="shared" si="194"/>
        <v>1249759</v>
      </c>
      <c r="BV169" s="5">
        <f t="shared" si="195"/>
        <v>273</v>
      </c>
      <c r="BW169" s="5">
        <f t="shared" si="196"/>
        <v>339</v>
      </c>
      <c r="BX169" s="5">
        <f t="shared" si="197"/>
        <v>1243448</v>
      </c>
      <c r="BY169" s="5">
        <f t="shared" si="198"/>
        <v>11538</v>
      </c>
      <c r="BZ169" s="5">
        <f t="shared" si="199"/>
        <v>11499</v>
      </c>
      <c r="CA169" s="5">
        <f t="shared" si="200"/>
        <v>1772</v>
      </c>
      <c r="CB169" s="5">
        <f t="shared" si="201"/>
        <v>100</v>
      </c>
      <c r="CC169" s="5">
        <f t="shared" si="202"/>
        <v>185391</v>
      </c>
      <c r="CD169" s="5">
        <f t="shared" si="203"/>
        <v>77584</v>
      </c>
      <c r="CE169" s="5">
        <f t="shared" si="204"/>
        <v>99672</v>
      </c>
      <c r="CF169" s="5">
        <f t="shared" si="205"/>
        <v>24582</v>
      </c>
      <c r="CG169" s="5">
        <f t="shared" si="206"/>
        <v>27978</v>
      </c>
      <c r="CH169" s="5">
        <f t="shared" si="207"/>
        <v>43540</v>
      </c>
      <c r="CI169" s="5">
        <f t="shared" si="208"/>
        <v>50614</v>
      </c>
      <c r="CJ169" s="5">
        <f t="shared" si="209"/>
        <v>105</v>
      </c>
      <c r="CK169" s="5">
        <f t="shared" si="210"/>
        <v>265339</v>
      </c>
      <c r="CL169" s="5">
        <f t="shared" si="211"/>
        <v>279</v>
      </c>
      <c r="CM169" s="5">
        <f t="shared" si="212"/>
        <v>261235</v>
      </c>
      <c r="CN169" s="5">
        <f t="shared" si="213"/>
        <v>669</v>
      </c>
      <c r="CO169" s="5">
        <f t="shared" si="214"/>
        <v>496</v>
      </c>
      <c r="CP169" s="5">
        <f t="shared" si="215"/>
        <v>70890</v>
      </c>
    </row>
    <row r="170" spans="1:94" ht="16" x14ac:dyDescent="0.2">
      <c r="A170" s="5" t="s">
        <v>173</v>
      </c>
      <c r="B170" s="5" t="s">
        <v>86</v>
      </c>
      <c r="C170" s="5">
        <v>2E-3</v>
      </c>
      <c r="D170" s="5">
        <v>496</v>
      </c>
      <c r="G170" s="3" t="s">
        <v>487</v>
      </c>
      <c r="H170" s="5" t="e">
        <f t="shared" si="144"/>
        <v>#DIV/0!</v>
      </c>
      <c r="I170" s="5" t="e">
        <f t="shared" si="145"/>
        <v>#DIV/0!</v>
      </c>
      <c r="J170" s="8">
        <f t="shared" si="146"/>
        <v>3.0000000000000001E-3</v>
      </c>
      <c r="K170" s="8" t="e">
        <f t="shared" si="147"/>
        <v>#DIV/0!</v>
      </c>
      <c r="L170" s="8" t="e">
        <f t="shared" si="148"/>
        <v>#DIV/0!</v>
      </c>
      <c r="M170" s="8" t="e">
        <f t="shared" si="149"/>
        <v>#DIV/0!</v>
      </c>
      <c r="N170" s="8" t="e">
        <f t="shared" si="150"/>
        <v>#DIV/0!</v>
      </c>
      <c r="O170" s="20" t="e">
        <f t="shared" si="151"/>
        <v>#DIV/0!</v>
      </c>
      <c r="P170" s="20">
        <f t="shared" si="152"/>
        <v>2.9999999999999997E-4</v>
      </c>
      <c r="Q170" s="20" t="e">
        <f t="shared" si="153"/>
        <v>#DIV/0!</v>
      </c>
      <c r="R170" s="20">
        <f t="shared" si="154"/>
        <v>5.9999999999999995E-4</v>
      </c>
      <c r="S170" s="20" t="e">
        <f t="shared" si="155"/>
        <v>#DIV/0!</v>
      </c>
      <c r="T170" s="20" t="e">
        <f t="shared" si="156"/>
        <v>#DIV/0!</v>
      </c>
      <c r="U170" s="20" t="e">
        <f t="shared" si="157"/>
        <v>#DIV/0!</v>
      </c>
      <c r="V170" s="20">
        <f t="shared" si="158"/>
        <v>5.9999999999999995E-4</v>
      </c>
      <c r="W170" s="20" t="e">
        <f t="shared" si="159"/>
        <v>#DIV/0!</v>
      </c>
      <c r="X170" s="20" t="e">
        <f t="shared" si="160"/>
        <v>#DIV/0!</v>
      </c>
      <c r="Y170" s="20" t="e">
        <f t="shared" si="161"/>
        <v>#DIV/0!</v>
      </c>
      <c r="Z170" s="20" t="e">
        <f t="shared" si="162"/>
        <v>#DIV/0!</v>
      </c>
      <c r="AA170" s="20" t="e">
        <f t="shared" si="163"/>
        <v>#DIV/0!</v>
      </c>
      <c r="AB170" s="20" t="e">
        <f t="shared" si="164"/>
        <v>#DIV/0!</v>
      </c>
      <c r="AC170" s="20" t="e">
        <f t="shared" si="165"/>
        <v>#DIV/0!</v>
      </c>
      <c r="AD170" s="20" t="e">
        <f t="shared" si="166"/>
        <v>#DIV/0!</v>
      </c>
      <c r="AE170" s="20" t="e">
        <f t="shared" si="167"/>
        <v>#DIV/0!</v>
      </c>
      <c r="AG170" s="5" t="s">
        <v>173</v>
      </c>
      <c r="AH170" s="5" t="s">
        <v>86</v>
      </c>
      <c r="AI170" s="5">
        <v>2E-3</v>
      </c>
      <c r="AJ170" s="5">
        <v>496</v>
      </c>
      <c r="AL170" s="3" t="s">
        <v>489</v>
      </c>
      <c r="AM170" s="5">
        <f t="shared" si="168"/>
        <v>0</v>
      </c>
      <c r="AN170" s="23">
        <f t="shared" si="169"/>
        <v>0</v>
      </c>
      <c r="AO170" s="5">
        <f t="shared" si="170"/>
        <v>194</v>
      </c>
      <c r="AP170" s="5">
        <f t="shared" si="171"/>
        <v>0</v>
      </c>
      <c r="AQ170" s="5">
        <f t="shared" si="172"/>
        <v>0</v>
      </c>
      <c r="AR170" s="5">
        <f t="shared" si="173"/>
        <v>0</v>
      </c>
      <c r="AS170" s="5">
        <f t="shared" si="174"/>
        <v>0</v>
      </c>
      <c r="AT170" s="5">
        <f t="shared" si="175"/>
        <v>0</v>
      </c>
      <c r="AU170" s="5">
        <f t="shared" si="176"/>
        <v>1772</v>
      </c>
      <c r="AV170" s="5">
        <f t="shared" si="177"/>
        <v>0</v>
      </c>
      <c r="AW170" s="5">
        <f t="shared" si="178"/>
        <v>185391</v>
      </c>
      <c r="AX170" s="5">
        <f t="shared" si="179"/>
        <v>0</v>
      </c>
      <c r="AY170" s="5">
        <f t="shared" si="180"/>
        <v>0</v>
      </c>
      <c r="AZ170" s="5">
        <f t="shared" si="181"/>
        <v>0</v>
      </c>
      <c r="BA170" s="5">
        <f t="shared" si="182"/>
        <v>27978</v>
      </c>
      <c r="BB170" s="5">
        <f t="shared" si="183"/>
        <v>0</v>
      </c>
      <c r="BC170" s="5">
        <f t="shared" si="184"/>
        <v>0</v>
      </c>
      <c r="BD170" s="5">
        <f t="shared" si="185"/>
        <v>0</v>
      </c>
      <c r="BE170" s="5">
        <f t="shared" si="186"/>
        <v>0</v>
      </c>
      <c r="BF170" s="5">
        <f t="shared" si="187"/>
        <v>0</v>
      </c>
      <c r="BG170" s="5">
        <f t="shared" si="188"/>
        <v>0</v>
      </c>
      <c r="BH170" s="5">
        <f t="shared" si="189"/>
        <v>0</v>
      </c>
      <c r="BI170" s="5">
        <f t="shared" si="190"/>
        <v>0</v>
      </c>
      <c r="BJ170" s="5">
        <f t="shared" si="191"/>
        <v>0</v>
      </c>
      <c r="BL170" s="3" t="s">
        <v>522</v>
      </c>
      <c r="BM170" s="3" t="s">
        <v>684</v>
      </c>
      <c r="BN170" s="3">
        <v>5.5999999999999999E-3</v>
      </c>
      <c r="BO170" s="4">
        <v>2411</v>
      </c>
      <c r="BR170" s="3" t="s">
        <v>489</v>
      </c>
      <c r="BS170" s="5">
        <f t="shared" si="192"/>
        <v>0</v>
      </c>
      <c r="BT170" s="23">
        <f t="shared" si="193"/>
        <v>0</v>
      </c>
      <c r="BU170" s="5">
        <f t="shared" si="194"/>
        <v>194</v>
      </c>
      <c r="BV170" s="5">
        <f t="shared" si="195"/>
        <v>0</v>
      </c>
      <c r="BW170" s="5">
        <f t="shared" si="196"/>
        <v>0</v>
      </c>
      <c r="BX170" s="5">
        <f t="shared" si="197"/>
        <v>0</v>
      </c>
      <c r="BY170" s="5">
        <f t="shared" si="198"/>
        <v>0</v>
      </c>
      <c r="BZ170" s="5">
        <f t="shared" si="199"/>
        <v>0</v>
      </c>
      <c r="CA170" s="5">
        <f t="shared" si="200"/>
        <v>1772</v>
      </c>
      <c r="CB170" s="5">
        <f t="shared" si="201"/>
        <v>0</v>
      </c>
      <c r="CC170" s="5">
        <f t="shared" si="202"/>
        <v>185391</v>
      </c>
      <c r="CD170" s="5">
        <f t="shared" si="203"/>
        <v>0</v>
      </c>
      <c r="CE170" s="5">
        <f t="shared" si="204"/>
        <v>0</v>
      </c>
      <c r="CF170" s="5">
        <f t="shared" si="205"/>
        <v>0</v>
      </c>
      <c r="CG170" s="5">
        <f t="shared" si="206"/>
        <v>27978</v>
      </c>
      <c r="CH170" s="5">
        <f t="shared" si="207"/>
        <v>0</v>
      </c>
      <c r="CI170" s="5">
        <f t="shared" si="208"/>
        <v>0</v>
      </c>
      <c r="CJ170" s="5">
        <f t="shared" si="209"/>
        <v>0</v>
      </c>
      <c r="CK170" s="5">
        <f t="shared" si="210"/>
        <v>0</v>
      </c>
      <c r="CL170" s="5">
        <f t="shared" si="211"/>
        <v>0</v>
      </c>
      <c r="CM170" s="5">
        <f t="shared" si="212"/>
        <v>0</v>
      </c>
      <c r="CN170" s="5">
        <f t="shared" si="213"/>
        <v>0</v>
      </c>
      <c r="CO170" s="5">
        <f t="shared" si="214"/>
        <v>0</v>
      </c>
      <c r="CP170" s="5">
        <f t="shared" si="215"/>
        <v>0</v>
      </c>
    </row>
    <row r="171" spans="1:94" ht="16" x14ac:dyDescent="0.2">
      <c r="A171" s="5" t="s">
        <v>174</v>
      </c>
      <c r="B171" s="5" t="s">
        <v>675</v>
      </c>
      <c r="C171" s="5">
        <v>3.0000000000000001E-3</v>
      </c>
      <c r="D171" s="5">
        <v>193</v>
      </c>
      <c r="G171" s="3" t="s">
        <v>489</v>
      </c>
      <c r="H171" s="5" t="e">
        <f t="shared" si="144"/>
        <v>#DIV/0!</v>
      </c>
      <c r="I171" s="5" t="e">
        <f t="shared" si="145"/>
        <v>#DIV/0!</v>
      </c>
      <c r="J171" s="8" t="e">
        <f t="shared" si="146"/>
        <v>#DIV/0!</v>
      </c>
      <c r="K171" s="8" t="e">
        <f t="shared" si="147"/>
        <v>#DIV/0!</v>
      </c>
      <c r="L171" s="8" t="e">
        <f t="shared" si="148"/>
        <v>#DIV/0!</v>
      </c>
      <c r="M171" s="8" t="e">
        <f t="shared" si="149"/>
        <v>#DIV/0!</v>
      </c>
      <c r="N171" s="8" t="e">
        <f t="shared" si="150"/>
        <v>#DIV/0!</v>
      </c>
      <c r="O171" s="20" t="e">
        <f t="shared" si="151"/>
        <v>#DIV/0!</v>
      </c>
      <c r="P171" s="20" t="e">
        <f t="shared" si="152"/>
        <v>#DIV/0!</v>
      </c>
      <c r="Q171" s="20" t="e">
        <f t="shared" si="153"/>
        <v>#DIV/0!</v>
      </c>
      <c r="R171" s="20" t="e">
        <f t="shared" si="154"/>
        <v>#DIV/0!</v>
      </c>
      <c r="S171" s="20" t="e">
        <f t="shared" si="155"/>
        <v>#DIV/0!</v>
      </c>
      <c r="T171" s="20" t="e">
        <f t="shared" si="156"/>
        <v>#DIV/0!</v>
      </c>
      <c r="U171" s="20" t="e">
        <f t="shared" si="157"/>
        <v>#DIV/0!</v>
      </c>
      <c r="V171" s="20" t="e">
        <f t="shared" si="158"/>
        <v>#DIV/0!</v>
      </c>
      <c r="W171" s="20" t="e">
        <f t="shared" si="159"/>
        <v>#DIV/0!</v>
      </c>
      <c r="X171" s="20" t="e">
        <f t="shared" si="160"/>
        <v>#DIV/0!</v>
      </c>
      <c r="Y171" s="20" t="e">
        <f t="shared" si="161"/>
        <v>#DIV/0!</v>
      </c>
      <c r="Z171" s="20" t="e">
        <f t="shared" si="162"/>
        <v>#DIV/0!</v>
      </c>
      <c r="AA171" s="20" t="e">
        <f t="shared" si="163"/>
        <v>#DIV/0!</v>
      </c>
      <c r="AB171" s="20" t="e">
        <f t="shared" si="164"/>
        <v>#DIV/0!</v>
      </c>
      <c r="AC171" s="20" t="e">
        <f t="shared" si="165"/>
        <v>#DIV/0!</v>
      </c>
      <c r="AD171" s="20">
        <f t="shared" si="166"/>
        <v>1E-3</v>
      </c>
      <c r="AE171" s="20" t="e">
        <f t="shared" si="167"/>
        <v>#DIV/0!</v>
      </c>
      <c r="AG171" s="5" t="s">
        <v>174</v>
      </c>
      <c r="AH171" s="5" t="s">
        <v>675</v>
      </c>
      <c r="AI171" s="5">
        <v>3.0000000000000001E-3</v>
      </c>
      <c r="AJ171" s="5">
        <v>193</v>
      </c>
      <c r="AL171" s="3" t="s">
        <v>490</v>
      </c>
      <c r="AM171" s="5">
        <f t="shared" si="168"/>
        <v>0</v>
      </c>
      <c r="AN171" s="23">
        <f t="shared" si="169"/>
        <v>0</v>
      </c>
      <c r="AO171" s="5">
        <f t="shared" si="170"/>
        <v>0</v>
      </c>
      <c r="AP171" s="5">
        <f t="shared" si="171"/>
        <v>0</v>
      </c>
      <c r="AQ171" s="5">
        <f t="shared" si="172"/>
        <v>0</v>
      </c>
      <c r="AR171" s="5">
        <f t="shared" si="173"/>
        <v>0</v>
      </c>
      <c r="AS171" s="5">
        <f t="shared" si="174"/>
        <v>0</v>
      </c>
      <c r="AT171" s="5">
        <f t="shared" si="175"/>
        <v>0</v>
      </c>
      <c r="AU171" s="5">
        <f t="shared" si="176"/>
        <v>0</v>
      </c>
      <c r="AV171" s="5">
        <f t="shared" si="177"/>
        <v>0</v>
      </c>
      <c r="AW171" s="5">
        <f t="shared" si="178"/>
        <v>0</v>
      </c>
      <c r="AX171" s="5">
        <f t="shared" si="179"/>
        <v>0</v>
      </c>
      <c r="AY171" s="5">
        <f t="shared" si="180"/>
        <v>0</v>
      </c>
      <c r="AZ171" s="5">
        <f t="shared" si="181"/>
        <v>0</v>
      </c>
      <c r="BA171" s="5">
        <f t="shared" si="182"/>
        <v>0</v>
      </c>
      <c r="BB171" s="5">
        <f t="shared" si="183"/>
        <v>0</v>
      </c>
      <c r="BC171" s="5">
        <f t="shared" si="184"/>
        <v>0</v>
      </c>
      <c r="BD171" s="5">
        <f t="shared" si="185"/>
        <v>0</v>
      </c>
      <c r="BE171" s="5">
        <f t="shared" si="186"/>
        <v>0</v>
      </c>
      <c r="BF171" s="5">
        <f t="shared" si="187"/>
        <v>0</v>
      </c>
      <c r="BG171" s="5">
        <f t="shared" si="188"/>
        <v>0</v>
      </c>
      <c r="BH171" s="5">
        <f t="shared" si="189"/>
        <v>0</v>
      </c>
      <c r="BI171" s="5">
        <f t="shared" si="190"/>
        <v>496</v>
      </c>
      <c r="BJ171" s="5">
        <f t="shared" si="191"/>
        <v>0</v>
      </c>
      <c r="BL171" s="3" t="s">
        <v>522</v>
      </c>
      <c r="BM171" s="3" t="s">
        <v>675</v>
      </c>
      <c r="BN171" s="3">
        <v>8.0000000000000002E-3</v>
      </c>
      <c r="BO171" s="3">
        <v>193</v>
      </c>
      <c r="BR171" s="3" t="s">
        <v>490</v>
      </c>
      <c r="BS171" s="5">
        <f t="shared" si="192"/>
        <v>0</v>
      </c>
      <c r="BT171" s="23">
        <f t="shared" si="193"/>
        <v>0</v>
      </c>
      <c r="BU171" s="5">
        <f t="shared" si="194"/>
        <v>0</v>
      </c>
      <c r="BV171" s="5">
        <f t="shared" si="195"/>
        <v>0</v>
      </c>
      <c r="BW171" s="5">
        <f t="shared" si="196"/>
        <v>0</v>
      </c>
      <c r="BX171" s="5">
        <f t="shared" si="197"/>
        <v>0</v>
      </c>
      <c r="BY171" s="5">
        <f t="shared" si="198"/>
        <v>0</v>
      </c>
      <c r="BZ171" s="5">
        <f t="shared" si="199"/>
        <v>0</v>
      </c>
      <c r="CA171" s="5">
        <f t="shared" si="200"/>
        <v>0</v>
      </c>
      <c r="CB171" s="5">
        <f t="shared" si="201"/>
        <v>0</v>
      </c>
      <c r="CC171" s="5">
        <f t="shared" si="202"/>
        <v>0</v>
      </c>
      <c r="CD171" s="5">
        <f t="shared" si="203"/>
        <v>0</v>
      </c>
      <c r="CE171" s="5">
        <f t="shared" si="204"/>
        <v>0</v>
      </c>
      <c r="CF171" s="5">
        <f t="shared" si="205"/>
        <v>0</v>
      </c>
      <c r="CG171" s="5">
        <f t="shared" si="206"/>
        <v>0</v>
      </c>
      <c r="CH171" s="5">
        <f t="shared" si="207"/>
        <v>0</v>
      </c>
      <c r="CI171" s="5">
        <f t="shared" si="208"/>
        <v>0</v>
      </c>
      <c r="CJ171" s="5">
        <f t="shared" si="209"/>
        <v>0</v>
      </c>
      <c r="CK171" s="5">
        <f t="shared" si="210"/>
        <v>0</v>
      </c>
      <c r="CL171" s="5">
        <f t="shared" si="211"/>
        <v>0</v>
      </c>
      <c r="CM171" s="5">
        <f t="shared" si="212"/>
        <v>0</v>
      </c>
      <c r="CN171" s="5">
        <f t="shared" si="213"/>
        <v>0</v>
      </c>
      <c r="CO171" s="5">
        <f t="shared" si="214"/>
        <v>496</v>
      </c>
      <c r="CP171" s="5">
        <f t="shared" si="215"/>
        <v>0</v>
      </c>
    </row>
    <row r="172" spans="1:94" ht="16" outlineLevel="1" x14ac:dyDescent="0.2">
      <c r="A172" s="5" t="s">
        <v>176</v>
      </c>
      <c r="B172" s="5" t="s">
        <v>676</v>
      </c>
      <c r="C172" s="5">
        <v>2E-3</v>
      </c>
      <c r="D172" s="5">
        <v>268</v>
      </c>
      <c r="G172" s="3" t="s">
        <v>490</v>
      </c>
      <c r="H172" s="5" t="e">
        <f t="shared" si="144"/>
        <v>#DIV/0!</v>
      </c>
      <c r="I172" s="5" t="e">
        <f t="shared" si="145"/>
        <v>#DIV/0!</v>
      </c>
      <c r="J172" s="8" t="e">
        <f t="shared" si="146"/>
        <v>#DIV/0!</v>
      </c>
      <c r="K172" s="8" t="e">
        <f t="shared" si="147"/>
        <v>#DIV/0!</v>
      </c>
      <c r="L172" s="8" t="e">
        <f t="shared" si="148"/>
        <v>#DIV/0!</v>
      </c>
      <c r="M172" s="8" t="e">
        <f t="shared" si="149"/>
        <v>#DIV/0!</v>
      </c>
      <c r="N172" s="8" t="e">
        <f t="shared" si="150"/>
        <v>#DIV/0!</v>
      </c>
      <c r="O172" s="20" t="e">
        <f t="shared" si="151"/>
        <v>#DIV/0!</v>
      </c>
      <c r="P172" s="20" t="e">
        <f t="shared" si="152"/>
        <v>#DIV/0!</v>
      </c>
      <c r="Q172" s="20" t="e">
        <f t="shared" si="153"/>
        <v>#DIV/0!</v>
      </c>
      <c r="R172" s="20" t="e">
        <f t="shared" si="154"/>
        <v>#DIV/0!</v>
      </c>
      <c r="S172" s="20" t="e">
        <f t="shared" si="155"/>
        <v>#DIV/0!</v>
      </c>
      <c r="T172" s="20" t="e">
        <f t="shared" si="156"/>
        <v>#DIV/0!</v>
      </c>
      <c r="U172" s="20" t="e">
        <f t="shared" si="157"/>
        <v>#DIV/0!</v>
      </c>
      <c r="V172" s="20" t="e">
        <f t="shared" si="158"/>
        <v>#DIV/0!</v>
      </c>
      <c r="W172" s="20" t="e">
        <f t="shared" si="159"/>
        <v>#DIV/0!</v>
      </c>
      <c r="X172" s="20" t="e">
        <f t="shared" si="160"/>
        <v>#DIV/0!</v>
      </c>
      <c r="Y172" s="20" t="e">
        <f t="shared" si="161"/>
        <v>#DIV/0!</v>
      </c>
      <c r="Z172" s="20">
        <f t="shared" si="162"/>
        <v>1E-4</v>
      </c>
      <c r="AA172" s="20" t="e">
        <f t="shared" si="163"/>
        <v>#DIV/0!</v>
      </c>
      <c r="AB172" s="20" t="e">
        <f t="shared" si="164"/>
        <v>#DIV/0!</v>
      </c>
      <c r="AC172" s="20" t="e">
        <f t="shared" si="165"/>
        <v>#DIV/0!</v>
      </c>
      <c r="AD172" s="20" t="e">
        <f t="shared" si="166"/>
        <v>#DIV/0!</v>
      </c>
      <c r="AE172" s="20" t="e">
        <f t="shared" si="167"/>
        <v>#DIV/0!</v>
      </c>
      <c r="AG172" s="5" t="s">
        <v>176</v>
      </c>
      <c r="AH172" s="5" t="s">
        <v>676</v>
      </c>
      <c r="AI172" s="5">
        <v>2E-3</v>
      </c>
      <c r="AJ172" s="5">
        <v>268</v>
      </c>
      <c r="AL172" s="3" t="s">
        <v>491</v>
      </c>
      <c r="AM172" s="5">
        <f t="shared" si="168"/>
        <v>0</v>
      </c>
      <c r="AN172" s="23">
        <f t="shared" si="169"/>
        <v>0</v>
      </c>
      <c r="AO172" s="5">
        <f t="shared" si="170"/>
        <v>0</v>
      </c>
      <c r="AP172" s="5">
        <f t="shared" si="171"/>
        <v>0</v>
      </c>
      <c r="AQ172" s="5">
        <f t="shared" si="172"/>
        <v>0</v>
      </c>
      <c r="AR172" s="5">
        <f t="shared" si="173"/>
        <v>0</v>
      </c>
      <c r="AS172" s="5">
        <f t="shared" si="174"/>
        <v>0</v>
      </c>
      <c r="AT172" s="5">
        <f t="shared" si="175"/>
        <v>0</v>
      </c>
      <c r="AU172" s="5">
        <f t="shared" si="176"/>
        <v>0</v>
      </c>
      <c r="AV172" s="5">
        <f t="shared" si="177"/>
        <v>0</v>
      </c>
      <c r="AW172" s="5">
        <f t="shared" si="178"/>
        <v>0</v>
      </c>
      <c r="AX172" s="5">
        <f t="shared" si="179"/>
        <v>0</v>
      </c>
      <c r="AY172" s="5">
        <f t="shared" si="180"/>
        <v>0</v>
      </c>
      <c r="AZ172" s="5">
        <f t="shared" si="181"/>
        <v>0</v>
      </c>
      <c r="BA172" s="5">
        <f t="shared" si="182"/>
        <v>0</v>
      </c>
      <c r="BB172" s="5">
        <f t="shared" si="183"/>
        <v>0</v>
      </c>
      <c r="BC172" s="5">
        <f t="shared" si="184"/>
        <v>0</v>
      </c>
      <c r="BD172" s="5">
        <f t="shared" si="185"/>
        <v>0</v>
      </c>
      <c r="BE172" s="5">
        <f t="shared" si="186"/>
        <v>146714</v>
      </c>
      <c r="BF172" s="5">
        <f t="shared" si="187"/>
        <v>0</v>
      </c>
      <c r="BG172" s="5">
        <f t="shared" si="188"/>
        <v>0</v>
      </c>
      <c r="BH172" s="5">
        <f t="shared" si="189"/>
        <v>0</v>
      </c>
      <c r="BI172" s="5">
        <f t="shared" si="190"/>
        <v>0</v>
      </c>
      <c r="BJ172" s="5">
        <f t="shared" si="191"/>
        <v>0</v>
      </c>
      <c r="BL172" s="3" t="s">
        <v>522</v>
      </c>
      <c r="BM172" s="3" t="s">
        <v>189</v>
      </c>
      <c r="BN172" s="3">
        <v>7.0000000000000001E-3</v>
      </c>
      <c r="BO172" s="3">
        <v>187</v>
      </c>
      <c r="BR172" s="3" t="s">
        <v>491</v>
      </c>
      <c r="BS172" s="5">
        <f t="shared" si="192"/>
        <v>0</v>
      </c>
      <c r="BT172" s="23">
        <f t="shared" si="193"/>
        <v>0</v>
      </c>
      <c r="BU172" s="5">
        <f t="shared" si="194"/>
        <v>0</v>
      </c>
      <c r="BV172" s="5">
        <f t="shared" si="195"/>
        <v>0</v>
      </c>
      <c r="BW172" s="5">
        <f t="shared" si="196"/>
        <v>0</v>
      </c>
      <c r="BX172" s="5">
        <f t="shared" si="197"/>
        <v>0</v>
      </c>
      <c r="BY172" s="5">
        <f t="shared" si="198"/>
        <v>0</v>
      </c>
      <c r="BZ172" s="5">
        <f t="shared" si="199"/>
        <v>0</v>
      </c>
      <c r="CA172" s="5">
        <f t="shared" si="200"/>
        <v>0</v>
      </c>
      <c r="CB172" s="5">
        <f t="shared" si="201"/>
        <v>0</v>
      </c>
      <c r="CC172" s="5">
        <f t="shared" si="202"/>
        <v>0</v>
      </c>
      <c r="CD172" s="5">
        <f t="shared" si="203"/>
        <v>0</v>
      </c>
      <c r="CE172" s="5">
        <f t="shared" si="204"/>
        <v>0</v>
      </c>
      <c r="CF172" s="5">
        <f t="shared" si="205"/>
        <v>0</v>
      </c>
      <c r="CG172" s="5">
        <f t="shared" si="206"/>
        <v>0</v>
      </c>
      <c r="CH172" s="5">
        <f t="shared" si="207"/>
        <v>0</v>
      </c>
      <c r="CI172" s="5">
        <f t="shared" si="208"/>
        <v>0</v>
      </c>
      <c r="CJ172" s="5">
        <f t="shared" si="209"/>
        <v>0</v>
      </c>
      <c r="CK172" s="5">
        <f t="shared" si="210"/>
        <v>146714</v>
      </c>
      <c r="CL172" s="5">
        <f t="shared" si="211"/>
        <v>0</v>
      </c>
      <c r="CM172" s="5">
        <f t="shared" si="212"/>
        <v>0</v>
      </c>
      <c r="CN172" s="5">
        <f t="shared" si="213"/>
        <v>0</v>
      </c>
      <c r="CO172" s="5">
        <f t="shared" si="214"/>
        <v>0</v>
      </c>
      <c r="CP172" s="5">
        <f t="shared" si="215"/>
        <v>0</v>
      </c>
    </row>
    <row r="173" spans="1:94" ht="16" outlineLevel="1" x14ac:dyDescent="0.2">
      <c r="A173" s="5" t="s">
        <v>176</v>
      </c>
      <c r="B173" s="5" t="s">
        <v>86</v>
      </c>
      <c r="C173" s="5">
        <v>2E-3</v>
      </c>
      <c r="D173" s="5">
        <v>496</v>
      </c>
      <c r="G173" s="3" t="s">
        <v>491</v>
      </c>
      <c r="H173" s="5" t="e">
        <f t="shared" si="144"/>
        <v>#DIV/0!</v>
      </c>
      <c r="I173" s="5">
        <f t="shared" si="145"/>
        <v>5.0000000000000001E-4</v>
      </c>
      <c r="J173" s="8" t="e">
        <f t="shared" si="146"/>
        <v>#DIV/0!</v>
      </c>
      <c r="K173" s="8" t="e">
        <f t="shared" si="147"/>
        <v>#DIV/0!</v>
      </c>
      <c r="L173" s="8" t="e">
        <f t="shared" si="148"/>
        <v>#DIV/0!</v>
      </c>
      <c r="M173" s="8" t="e">
        <f t="shared" si="149"/>
        <v>#DIV/0!</v>
      </c>
      <c r="N173" s="8" t="e">
        <f t="shared" si="150"/>
        <v>#DIV/0!</v>
      </c>
      <c r="O173" s="20" t="e">
        <f t="shared" si="151"/>
        <v>#DIV/0!</v>
      </c>
      <c r="P173" s="20" t="e">
        <f t="shared" si="152"/>
        <v>#DIV/0!</v>
      </c>
      <c r="Q173" s="20" t="e">
        <f t="shared" si="153"/>
        <v>#DIV/0!</v>
      </c>
      <c r="R173" s="20" t="e">
        <f t="shared" si="154"/>
        <v>#DIV/0!</v>
      </c>
      <c r="S173" s="20" t="e">
        <f t="shared" si="155"/>
        <v>#DIV/0!</v>
      </c>
      <c r="T173" s="20" t="e">
        <f t="shared" si="156"/>
        <v>#DIV/0!</v>
      </c>
      <c r="U173" s="20" t="e">
        <f t="shared" si="157"/>
        <v>#DIV/0!</v>
      </c>
      <c r="V173" s="20" t="e">
        <f t="shared" si="158"/>
        <v>#DIV/0!</v>
      </c>
      <c r="W173" s="20" t="e">
        <f t="shared" si="159"/>
        <v>#DIV/0!</v>
      </c>
      <c r="X173" s="20" t="e">
        <f t="shared" si="160"/>
        <v>#DIV/0!</v>
      </c>
      <c r="Y173" s="20" t="e">
        <f t="shared" si="161"/>
        <v>#DIV/0!</v>
      </c>
      <c r="Z173" s="20" t="e">
        <f t="shared" si="162"/>
        <v>#DIV/0!</v>
      </c>
      <c r="AA173" s="20" t="e">
        <f t="shared" si="163"/>
        <v>#DIV/0!</v>
      </c>
      <c r="AB173" s="20" t="e">
        <f t="shared" si="164"/>
        <v>#DIV/0!</v>
      </c>
      <c r="AC173" s="20" t="e">
        <f t="shared" si="165"/>
        <v>#DIV/0!</v>
      </c>
      <c r="AD173" s="20" t="e">
        <f t="shared" si="166"/>
        <v>#DIV/0!</v>
      </c>
      <c r="AE173" s="20" t="e">
        <f t="shared" si="167"/>
        <v>#DIV/0!</v>
      </c>
      <c r="AG173" s="5" t="s">
        <v>176</v>
      </c>
      <c r="AH173" s="5" t="s">
        <v>86</v>
      </c>
      <c r="AI173" s="5">
        <v>2E-3</v>
      </c>
      <c r="AJ173" s="5">
        <v>496</v>
      </c>
      <c r="AL173" s="3" t="s">
        <v>492</v>
      </c>
      <c r="AM173" s="5">
        <f t="shared" si="168"/>
        <v>0</v>
      </c>
      <c r="AN173" s="23">
        <f t="shared" si="169"/>
        <v>4889</v>
      </c>
      <c r="AO173" s="5">
        <f t="shared" si="170"/>
        <v>0</v>
      </c>
      <c r="AP173" s="5">
        <f t="shared" si="171"/>
        <v>0</v>
      </c>
      <c r="AQ173" s="5">
        <f t="shared" si="172"/>
        <v>0</v>
      </c>
      <c r="AR173" s="5">
        <f t="shared" si="173"/>
        <v>0</v>
      </c>
      <c r="AS173" s="5">
        <f t="shared" si="174"/>
        <v>0</v>
      </c>
      <c r="AT173" s="5">
        <f t="shared" si="175"/>
        <v>0</v>
      </c>
      <c r="AU173" s="5">
        <f t="shared" si="176"/>
        <v>0</v>
      </c>
      <c r="AV173" s="5">
        <f t="shared" si="177"/>
        <v>0</v>
      </c>
      <c r="AW173" s="5">
        <f t="shared" si="178"/>
        <v>0</v>
      </c>
      <c r="AX173" s="5">
        <f t="shared" si="179"/>
        <v>0</v>
      </c>
      <c r="AY173" s="5">
        <f t="shared" si="180"/>
        <v>0</v>
      </c>
      <c r="AZ173" s="5">
        <f t="shared" si="181"/>
        <v>0</v>
      </c>
      <c r="BA173" s="5">
        <f t="shared" si="182"/>
        <v>0</v>
      </c>
      <c r="BB173" s="5">
        <f t="shared" si="183"/>
        <v>0</v>
      </c>
      <c r="BC173" s="5">
        <f t="shared" si="184"/>
        <v>0</v>
      </c>
      <c r="BD173" s="5">
        <f t="shared" si="185"/>
        <v>0</v>
      </c>
      <c r="BE173" s="5">
        <f t="shared" si="186"/>
        <v>0</v>
      </c>
      <c r="BF173" s="5">
        <f t="shared" si="187"/>
        <v>0</v>
      </c>
      <c r="BG173" s="5">
        <f t="shared" si="188"/>
        <v>0</v>
      </c>
      <c r="BH173" s="5">
        <f t="shared" si="189"/>
        <v>0</v>
      </c>
      <c r="BI173" s="5">
        <f t="shared" si="190"/>
        <v>0</v>
      </c>
      <c r="BJ173" s="5">
        <f t="shared" si="191"/>
        <v>0</v>
      </c>
      <c r="BL173" s="3" t="s">
        <v>529</v>
      </c>
      <c r="BM173" s="3" t="s">
        <v>684</v>
      </c>
      <c r="BN173" s="3">
        <v>1.6999999999999999E-3</v>
      </c>
      <c r="BO173" s="4">
        <v>2411</v>
      </c>
      <c r="BR173" s="3" t="s">
        <v>492</v>
      </c>
      <c r="BS173" s="5">
        <f t="shared" si="192"/>
        <v>0</v>
      </c>
      <c r="BT173" s="23">
        <f t="shared" si="193"/>
        <v>4889</v>
      </c>
      <c r="BU173" s="5">
        <f t="shared" si="194"/>
        <v>0</v>
      </c>
      <c r="BV173" s="5">
        <f t="shared" si="195"/>
        <v>0</v>
      </c>
      <c r="BW173" s="5">
        <f t="shared" si="196"/>
        <v>0</v>
      </c>
      <c r="BX173" s="5">
        <f t="shared" si="197"/>
        <v>0</v>
      </c>
      <c r="BY173" s="5">
        <f t="shared" si="198"/>
        <v>0</v>
      </c>
      <c r="BZ173" s="5">
        <f t="shared" si="199"/>
        <v>0</v>
      </c>
      <c r="CA173" s="5">
        <f t="shared" si="200"/>
        <v>0</v>
      </c>
      <c r="CB173" s="5">
        <f t="shared" si="201"/>
        <v>0</v>
      </c>
      <c r="CC173" s="5">
        <f t="shared" si="202"/>
        <v>0</v>
      </c>
      <c r="CD173" s="5">
        <f t="shared" si="203"/>
        <v>0</v>
      </c>
      <c r="CE173" s="5">
        <f t="shared" si="204"/>
        <v>0</v>
      </c>
      <c r="CF173" s="5">
        <f t="shared" si="205"/>
        <v>0</v>
      </c>
      <c r="CG173" s="5">
        <f t="shared" si="206"/>
        <v>0</v>
      </c>
      <c r="CH173" s="5">
        <f t="shared" si="207"/>
        <v>0</v>
      </c>
      <c r="CI173" s="5">
        <f t="shared" si="208"/>
        <v>0</v>
      </c>
      <c r="CJ173" s="5">
        <f t="shared" si="209"/>
        <v>0</v>
      </c>
      <c r="CK173" s="5">
        <f t="shared" si="210"/>
        <v>0</v>
      </c>
      <c r="CL173" s="5">
        <f t="shared" si="211"/>
        <v>0</v>
      </c>
      <c r="CM173" s="5">
        <f t="shared" si="212"/>
        <v>0</v>
      </c>
      <c r="CN173" s="5">
        <f t="shared" si="213"/>
        <v>0</v>
      </c>
      <c r="CO173" s="5">
        <f t="shared" si="214"/>
        <v>0</v>
      </c>
      <c r="CP173" s="5">
        <f t="shared" si="215"/>
        <v>0</v>
      </c>
    </row>
    <row r="174" spans="1:94" ht="16" outlineLevel="1" x14ac:dyDescent="0.2">
      <c r="A174" s="5" t="s">
        <v>177</v>
      </c>
      <c r="B174" s="5" t="s">
        <v>676</v>
      </c>
      <c r="C174" s="5">
        <v>2E-3</v>
      </c>
      <c r="D174" s="5">
        <v>268</v>
      </c>
      <c r="G174" s="3" t="s">
        <v>492</v>
      </c>
      <c r="H174" s="5" t="e">
        <f t="shared" si="144"/>
        <v>#DIV/0!</v>
      </c>
      <c r="I174" s="5" t="e">
        <f t="shared" si="145"/>
        <v>#DIV/0!</v>
      </c>
      <c r="J174" s="8" t="e">
        <f t="shared" si="146"/>
        <v>#DIV/0!</v>
      </c>
      <c r="K174" s="8" t="e">
        <f t="shared" si="147"/>
        <v>#DIV/0!</v>
      </c>
      <c r="L174" s="8" t="e">
        <f t="shared" si="148"/>
        <v>#DIV/0!</v>
      </c>
      <c r="M174" s="8" t="e">
        <f t="shared" si="149"/>
        <v>#DIV/0!</v>
      </c>
      <c r="N174" s="8" t="e">
        <f t="shared" si="150"/>
        <v>#DIV/0!</v>
      </c>
      <c r="O174" s="20" t="e">
        <f t="shared" si="151"/>
        <v>#DIV/0!</v>
      </c>
      <c r="P174" s="20" t="e">
        <f t="shared" si="152"/>
        <v>#DIV/0!</v>
      </c>
      <c r="Q174" s="20" t="e">
        <f t="shared" si="153"/>
        <v>#DIV/0!</v>
      </c>
      <c r="R174" s="20" t="e">
        <f t="shared" si="154"/>
        <v>#DIV/0!</v>
      </c>
      <c r="S174" s="20" t="e">
        <f t="shared" si="155"/>
        <v>#DIV/0!</v>
      </c>
      <c r="T174" s="20" t="e">
        <f t="shared" si="156"/>
        <v>#DIV/0!</v>
      </c>
      <c r="U174" s="20" t="e">
        <f t="shared" si="157"/>
        <v>#DIV/0!</v>
      </c>
      <c r="V174" s="20" t="e">
        <f t="shared" si="158"/>
        <v>#DIV/0!</v>
      </c>
      <c r="W174" s="20" t="e">
        <f t="shared" si="159"/>
        <v>#DIV/0!</v>
      </c>
      <c r="X174" s="20" t="e">
        <f t="shared" si="160"/>
        <v>#DIV/0!</v>
      </c>
      <c r="Y174" s="20" t="e">
        <f t="shared" si="161"/>
        <v>#DIV/0!</v>
      </c>
      <c r="Z174" s="20" t="e">
        <f t="shared" si="162"/>
        <v>#DIV/0!</v>
      </c>
      <c r="AA174" s="20" t="e">
        <f t="shared" si="163"/>
        <v>#DIV/0!</v>
      </c>
      <c r="AB174" s="20" t="e">
        <f t="shared" si="164"/>
        <v>#DIV/0!</v>
      </c>
      <c r="AC174" s="20">
        <f t="shared" si="165"/>
        <v>1E-3</v>
      </c>
      <c r="AD174" s="20" t="e">
        <f t="shared" si="166"/>
        <v>#DIV/0!</v>
      </c>
      <c r="AE174" s="20" t="e">
        <f t="shared" si="167"/>
        <v>#DIV/0!</v>
      </c>
      <c r="AG174" s="5" t="s">
        <v>177</v>
      </c>
      <c r="AH174" s="5" t="s">
        <v>676</v>
      </c>
      <c r="AI174" s="5">
        <v>2E-3</v>
      </c>
      <c r="AJ174" s="5">
        <v>268</v>
      </c>
      <c r="AL174" s="3" t="s">
        <v>493</v>
      </c>
      <c r="AM174" s="5">
        <f t="shared" si="168"/>
        <v>0</v>
      </c>
      <c r="AN174" s="23">
        <f t="shared" si="169"/>
        <v>0</v>
      </c>
      <c r="AO174" s="5">
        <f t="shared" si="170"/>
        <v>0</v>
      </c>
      <c r="AP174" s="5">
        <f t="shared" si="171"/>
        <v>0</v>
      </c>
      <c r="AQ174" s="5">
        <f t="shared" si="172"/>
        <v>0</v>
      </c>
      <c r="AR174" s="5">
        <f t="shared" si="173"/>
        <v>0</v>
      </c>
      <c r="AS174" s="5">
        <f t="shared" si="174"/>
        <v>0</v>
      </c>
      <c r="AT174" s="5">
        <f t="shared" si="175"/>
        <v>0</v>
      </c>
      <c r="AU174" s="5">
        <f t="shared" si="176"/>
        <v>0</v>
      </c>
      <c r="AV174" s="5">
        <f t="shared" si="177"/>
        <v>0</v>
      </c>
      <c r="AW174" s="5">
        <f t="shared" si="178"/>
        <v>0</v>
      </c>
      <c r="AX174" s="5">
        <f t="shared" si="179"/>
        <v>0</v>
      </c>
      <c r="AY174" s="5">
        <f t="shared" si="180"/>
        <v>0</v>
      </c>
      <c r="AZ174" s="5">
        <f t="shared" si="181"/>
        <v>0</v>
      </c>
      <c r="BA174" s="5">
        <f t="shared" si="182"/>
        <v>0</v>
      </c>
      <c r="BB174" s="5">
        <f t="shared" si="183"/>
        <v>0</v>
      </c>
      <c r="BC174" s="5">
        <f t="shared" si="184"/>
        <v>0</v>
      </c>
      <c r="BD174" s="5">
        <f t="shared" si="185"/>
        <v>0</v>
      </c>
      <c r="BE174" s="5">
        <f t="shared" si="186"/>
        <v>0</v>
      </c>
      <c r="BF174" s="5">
        <f t="shared" si="187"/>
        <v>0</v>
      </c>
      <c r="BG174" s="5">
        <f t="shared" si="188"/>
        <v>0</v>
      </c>
      <c r="BH174" s="5">
        <f t="shared" si="189"/>
        <v>553</v>
      </c>
      <c r="BI174" s="5">
        <f t="shared" si="190"/>
        <v>0</v>
      </c>
      <c r="BJ174" s="5">
        <f t="shared" si="191"/>
        <v>0</v>
      </c>
      <c r="BL174" s="3" t="s">
        <v>529</v>
      </c>
      <c r="BM174" s="3" t="s">
        <v>675</v>
      </c>
      <c r="BN174" s="3">
        <v>3.0000000000000001E-3</v>
      </c>
      <c r="BO174" s="3">
        <v>193</v>
      </c>
      <c r="BR174" s="3" t="s">
        <v>493</v>
      </c>
      <c r="BS174" s="5">
        <f t="shared" si="192"/>
        <v>0</v>
      </c>
      <c r="BT174" s="23">
        <f t="shared" si="193"/>
        <v>0</v>
      </c>
      <c r="BU174" s="5">
        <f t="shared" si="194"/>
        <v>0</v>
      </c>
      <c r="BV174" s="5">
        <f t="shared" si="195"/>
        <v>0</v>
      </c>
      <c r="BW174" s="5">
        <f t="shared" si="196"/>
        <v>0</v>
      </c>
      <c r="BX174" s="5">
        <f t="shared" si="197"/>
        <v>0</v>
      </c>
      <c r="BY174" s="5">
        <f t="shared" si="198"/>
        <v>0</v>
      </c>
      <c r="BZ174" s="5">
        <f t="shared" si="199"/>
        <v>0</v>
      </c>
      <c r="CA174" s="5">
        <f t="shared" si="200"/>
        <v>0</v>
      </c>
      <c r="CB174" s="5">
        <f t="shared" si="201"/>
        <v>0</v>
      </c>
      <c r="CC174" s="5">
        <f t="shared" si="202"/>
        <v>0</v>
      </c>
      <c r="CD174" s="5">
        <f t="shared" si="203"/>
        <v>0</v>
      </c>
      <c r="CE174" s="5">
        <f t="shared" si="204"/>
        <v>0</v>
      </c>
      <c r="CF174" s="5">
        <f t="shared" si="205"/>
        <v>0</v>
      </c>
      <c r="CG174" s="5">
        <f t="shared" si="206"/>
        <v>0</v>
      </c>
      <c r="CH174" s="5">
        <f t="shared" si="207"/>
        <v>0</v>
      </c>
      <c r="CI174" s="5">
        <f t="shared" si="208"/>
        <v>0</v>
      </c>
      <c r="CJ174" s="5">
        <f t="shared" si="209"/>
        <v>0</v>
      </c>
      <c r="CK174" s="5">
        <f t="shared" si="210"/>
        <v>0</v>
      </c>
      <c r="CL174" s="5">
        <f t="shared" si="211"/>
        <v>0</v>
      </c>
      <c r="CM174" s="5">
        <f t="shared" si="212"/>
        <v>0</v>
      </c>
      <c r="CN174" s="5">
        <f t="shared" si="213"/>
        <v>553</v>
      </c>
      <c r="CO174" s="5">
        <f t="shared" si="214"/>
        <v>0</v>
      </c>
      <c r="CP174" s="5">
        <f t="shared" si="215"/>
        <v>0</v>
      </c>
    </row>
    <row r="175" spans="1:94" ht="16" outlineLevel="1" x14ac:dyDescent="0.2">
      <c r="A175" s="5" t="s">
        <v>179</v>
      </c>
      <c r="B175" s="5" t="s">
        <v>675</v>
      </c>
      <c r="C175" s="5">
        <v>3.0000000000000001E-3</v>
      </c>
      <c r="D175" s="7">
        <v>193</v>
      </c>
      <c r="G175" s="3" t="s">
        <v>493</v>
      </c>
      <c r="H175" s="5">
        <f t="shared" si="144"/>
        <v>4.8600000000000006E-3</v>
      </c>
      <c r="I175" s="5">
        <f t="shared" si="145"/>
        <v>1.5499999999999999E-3</v>
      </c>
      <c r="J175" s="8">
        <f t="shared" si="146"/>
        <v>2.3145454545454549E-2</v>
      </c>
      <c r="K175" s="8">
        <f t="shared" si="147"/>
        <v>2.7E-2</v>
      </c>
      <c r="L175" s="8">
        <f t="shared" si="148"/>
        <v>3.2000000000000001E-2</v>
      </c>
      <c r="M175" s="8">
        <f t="shared" si="149"/>
        <v>2.5099999999999997E-2</v>
      </c>
      <c r="N175" s="8">
        <f t="shared" si="150"/>
        <v>3.8E-3</v>
      </c>
      <c r="O175" s="20">
        <f t="shared" si="151"/>
        <v>3.8E-3</v>
      </c>
      <c r="P175" s="20">
        <f t="shared" si="152"/>
        <v>4.4999999999999997E-3</v>
      </c>
      <c r="Q175" s="20" t="e">
        <f t="shared" si="153"/>
        <v>#DIV/0!</v>
      </c>
      <c r="R175" s="20">
        <f t="shared" si="154"/>
        <v>3.2000000000000002E-3</v>
      </c>
      <c r="S175" s="20">
        <f t="shared" si="155"/>
        <v>4.0000000000000002E-4</v>
      </c>
      <c r="T175" s="20">
        <f t="shared" si="156"/>
        <v>2.0000000000000001E-4</v>
      </c>
      <c r="U175" s="20">
        <f t="shared" si="157"/>
        <v>8.0000000000000004E-4</v>
      </c>
      <c r="V175" s="20">
        <f t="shared" si="158"/>
        <v>2.8E-3</v>
      </c>
      <c r="W175" s="20">
        <f t="shared" si="159"/>
        <v>2.9999999999999997E-4</v>
      </c>
      <c r="X175" s="20">
        <f t="shared" si="160"/>
        <v>1.1000000000000001E-3</v>
      </c>
      <c r="Y175" s="20">
        <f t="shared" si="161"/>
        <v>5.0000000000000001E-3</v>
      </c>
      <c r="Z175" s="20">
        <f t="shared" si="162"/>
        <v>9.4799999999999988E-3</v>
      </c>
      <c r="AA175" s="20">
        <f t="shared" si="163"/>
        <v>5.6000000000000001E-2</v>
      </c>
      <c r="AB175" s="20">
        <f t="shared" si="164"/>
        <v>8.8000000000000005E-3</v>
      </c>
      <c r="AC175" s="20">
        <f t="shared" si="165"/>
        <v>8.9999999999999993E-3</v>
      </c>
      <c r="AD175" s="20">
        <f t="shared" si="166"/>
        <v>1.2999999999999999E-2</v>
      </c>
      <c r="AE175" s="20">
        <f t="shared" si="167"/>
        <v>1.03E-2</v>
      </c>
      <c r="AG175" s="5" t="s">
        <v>179</v>
      </c>
      <c r="AH175" s="5" t="s">
        <v>675</v>
      </c>
      <c r="AI175" s="5">
        <v>3.0000000000000001E-3</v>
      </c>
      <c r="AJ175" s="7">
        <v>193</v>
      </c>
      <c r="AL175" s="3" t="s">
        <v>494</v>
      </c>
      <c r="AM175" s="5">
        <f t="shared" si="168"/>
        <v>448374</v>
      </c>
      <c r="AN175" s="23">
        <f t="shared" si="169"/>
        <v>38217</v>
      </c>
      <c r="AO175" s="5">
        <f t="shared" si="170"/>
        <v>1249539</v>
      </c>
      <c r="AP175" s="5">
        <f t="shared" si="171"/>
        <v>273</v>
      </c>
      <c r="AQ175" s="5">
        <f t="shared" si="172"/>
        <v>339</v>
      </c>
      <c r="AR175" s="5">
        <f t="shared" si="173"/>
        <v>1243448</v>
      </c>
      <c r="AS175" s="5">
        <f t="shared" si="174"/>
        <v>11499</v>
      </c>
      <c r="AT175" s="5">
        <f t="shared" si="175"/>
        <v>11499</v>
      </c>
      <c r="AU175" s="5">
        <f t="shared" si="176"/>
        <v>1772</v>
      </c>
      <c r="AV175" s="5">
        <f t="shared" si="177"/>
        <v>0</v>
      </c>
      <c r="AW175" s="5">
        <f t="shared" si="178"/>
        <v>185391</v>
      </c>
      <c r="AX175" s="5">
        <f t="shared" si="179"/>
        <v>77584</v>
      </c>
      <c r="AY175" s="5">
        <f t="shared" si="180"/>
        <v>99672</v>
      </c>
      <c r="AZ175" s="5">
        <f t="shared" si="181"/>
        <v>24582</v>
      </c>
      <c r="BA175" s="5">
        <f t="shared" si="182"/>
        <v>27978</v>
      </c>
      <c r="BB175" s="5">
        <f t="shared" si="183"/>
        <v>43540</v>
      </c>
      <c r="BC175" s="5">
        <f t="shared" si="184"/>
        <v>50614</v>
      </c>
      <c r="BD175" s="5">
        <f t="shared" si="185"/>
        <v>105</v>
      </c>
      <c r="BE175" s="5">
        <f t="shared" si="186"/>
        <v>265339</v>
      </c>
      <c r="BF175" s="5">
        <f t="shared" si="187"/>
        <v>279</v>
      </c>
      <c r="BG175" s="5">
        <f t="shared" si="188"/>
        <v>261235</v>
      </c>
      <c r="BH175" s="5">
        <f t="shared" si="189"/>
        <v>553</v>
      </c>
      <c r="BI175" s="5">
        <f t="shared" si="190"/>
        <v>496</v>
      </c>
      <c r="BJ175" s="5">
        <f t="shared" si="191"/>
        <v>70890</v>
      </c>
      <c r="BL175" s="3" t="s">
        <v>538</v>
      </c>
      <c r="BM175" s="3" t="s">
        <v>684</v>
      </c>
      <c r="BN175" s="3">
        <v>2.0000000000000001E-4</v>
      </c>
      <c r="BO175" s="4">
        <v>2411</v>
      </c>
      <c r="BR175" s="3" t="s">
        <v>494</v>
      </c>
      <c r="BS175" s="5">
        <f t="shared" si="192"/>
        <v>448374</v>
      </c>
      <c r="BT175" s="23">
        <f t="shared" si="193"/>
        <v>38217</v>
      </c>
      <c r="BU175" s="5">
        <f t="shared" si="194"/>
        <v>1249539</v>
      </c>
      <c r="BV175" s="5">
        <f t="shared" si="195"/>
        <v>273</v>
      </c>
      <c r="BW175" s="5">
        <f t="shared" si="196"/>
        <v>339</v>
      </c>
      <c r="BX175" s="5">
        <f t="shared" si="197"/>
        <v>1243448</v>
      </c>
      <c r="BY175" s="5">
        <f t="shared" si="198"/>
        <v>11499</v>
      </c>
      <c r="BZ175" s="5">
        <f t="shared" si="199"/>
        <v>11499</v>
      </c>
      <c r="CA175" s="5">
        <f t="shared" si="200"/>
        <v>1772</v>
      </c>
      <c r="CB175" s="5">
        <f t="shared" si="201"/>
        <v>0</v>
      </c>
      <c r="CC175" s="5">
        <f t="shared" si="202"/>
        <v>185391</v>
      </c>
      <c r="CD175" s="5">
        <f t="shared" si="203"/>
        <v>77584</v>
      </c>
      <c r="CE175" s="5">
        <f t="shared" si="204"/>
        <v>99672</v>
      </c>
      <c r="CF175" s="5">
        <f t="shared" si="205"/>
        <v>24582</v>
      </c>
      <c r="CG175" s="5">
        <f t="shared" si="206"/>
        <v>27978</v>
      </c>
      <c r="CH175" s="5">
        <f t="shared" si="207"/>
        <v>43540</v>
      </c>
      <c r="CI175" s="5">
        <f t="shared" si="208"/>
        <v>50614</v>
      </c>
      <c r="CJ175" s="5">
        <f t="shared" si="209"/>
        <v>105</v>
      </c>
      <c r="CK175" s="5">
        <f t="shared" si="210"/>
        <v>265339</v>
      </c>
      <c r="CL175" s="5">
        <f t="shared" si="211"/>
        <v>279</v>
      </c>
      <c r="CM175" s="5">
        <f t="shared" si="212"/>
        <v>261235</v>
      </c>
      <c r="CN175" s="5">
        <f t="shared" si="213"/>
        <v>553</v>
      </c>
      <c r="CO175" s="5">
        <f t="shared" si="214"/>
        <v>496</v>
      </c>
      <c r="CP175" s="5">
        <f t="shared" si="215"/>
        <v>70890</v>
      </c>
    </row>
    <row r="176" spans="1:94" ht="16" outlineLevel="1" x14ac:dyDescent="0.2">
      <c r="A176" s="5" t="s">
        <v>183</v>
      </c>
      <c r="B176" s="5" t="s">
        <v>676</v>
      </c>
      <c r="C176" s="5">
        <v>2E-3</v>
      </c>
      <c r="D176" s="5">
        <v>268</v>
      </c>
      <c r="G176" s="3" t="s">
        <v>494</v>
      </c>
      <c r="H176" s="5">
        <f t="shared" si="144"/>
        <v>1.9500000000000001E-3</v>
      </c>
      <c r="I176" s="5">
        <f t="shared" si="145"/>
        <v>8.9999999999999998E-4</v>
      </c>
      <c r="J176" s="8">
        <f t="shared" si="146"/>
        <v>4.0000000000000001E-3</v>
      </c>
      <c r="K176" s="8">
        <f t="shared" si="147"/>
        <v>2E-3</v>
      </c>
      <c r="L176" s="8" t="e">
        <f t="shared" si="148"/>
        <v>#DIV/0!</v>
      </c>
      <c r="M176" s="8">
        <f t="shared" si="149"/>
        <v>8.9999999999999998E-4</v>
      </c>
      <c r="N176" s="8">
        <f t="shared" si="150"/>
        <v>1.14E-2</v>
      </c>
      <c r="O176" s="20">
        <f t="shared" si="151"/>
        <v>9.7999999999999997E-3</v>
      </c>
      <c r="P176" s="20">
        <f t="shared" si="152"/>
        <v>1.2999999999999999E-2</v>
      </c>
      <c r="Q176" s="20">
        <f t="shared" si="153"/>
        <v>5.0000000000000001E-3</v>
      </c>
      <c r="R176" s="20">
        <f t="shared" si="154"/>
        <v>5.1000000000000004E-3</v>
      </c>
      <c r="S176" s="20">
        <f t="shared" si="155"/>
        <v>2.5000000000000001E-2</v>
      </c>
      <c r="T176" s="20">
        <f t="shared" si="156"/>
        <v>5.4999999999999997E-3</v>
      </c>
      <c r="U176" s="20">
        <f t="shared" si="157"/>
        <v>4.3400000000000001E-2</v>
      </c>
      <c r="V176" s="20">
        <f t="shared" si="158"/>
        <v>4.4999999999999997E-3</v>
      </c>
      <c r="W176" s="20">
        <f t="shared" si="159"/>
        <v>1.6000000000000001E-3</v>
      </c>
      <c r="X176" s="20">
        <f t="shared" si="160"/>
        <v>1.2999999999999999E-3</v>
      </c>
      <c r="Y176" s="20" t="e">
        <f t="shared" si="161"/>
        <v>#DIV/0!</v>
      </c>
      <c r="Z176" s="20">
        <f t="shared" si="162"/>
        <v>7.4520000000000003E-2</v>
      </c>
      <c r="AA176" s="20">
        <f t="shared" si="163"/>
        <v>3.2000000000000001E-2</v>
      </c>
      <c r="AB176" s="20">
        <f t="shared" si="164"/>
        <v>9.64E-2</v>
      </c>
      <c r="AC176" s="20">
        <f t="shared" si="165"/>
        <v>0.1105</v>
      </c>
      <c r="AD176" s="20">
        <f t="shared" si="166"/>
        <v>2.4E-2</v>
      </c>
      <c r="AE176" s="20">
        <f t="shared" si="167"/>
        <v>1E-3</v>
      </c>
      <c r="AG176" s="5" t="s">
        <v>183</v>
      </c>
      <c r="AH176" s="5" t="s">
        <v>676</v>
      </c>
      <c r="AI176" s="5">
        <v>2E-3</v>
      </c>
      <c r="AJ176" s="5">
        <v>268</v>
      </c>
      <c r="AL176" s="3" t="s">
        <v>38</v>
      </c>
      <c r="AM176" s="5">
        <f t="shared" si="168"/>
        <v>448567</v>
      </c>
      <c r="AN176" s="23">
        <f t="shared" si="169"/>
        <v>33328</v>
      </c>
      <c r="AO176" s="5">
        <f t="shared" si="170"/>
        <v>1248496</v>
      </c>
      <c r="AP176" s="5">
        <f t="shared" si="171"/>
        <v>273</v>
      </c>
      <c r="AQ176" s="5">
        <f t="shared" si="172"/>
        <v>0</v>
      </c>
      <c r="AR176" s="5">
        <f t="shared" si="173"/>
        <v>1243448</v>
      </c>
      <c r="AS176" s="5">
        <f t="shared" si="174"/>
        <v>11538</v>
      </c>
      <c r="AT176" s="5">
        <f t="shared" si="175"/>
        <v>11499</v>
      </c>
      <c r="AU176" s="5">
        <f t="shared" si="176"/>
        <v>1772</v>
      </c>
      <c r="AV176" s="5">
        <f t="shared" si="177"/>
        <v>100</v>
      </c>
      <c r="AW176" s="5">
        <f t="shared" si="178"/>
        <v>185391</v>
      </c>
      <c r="AX176" s="5">
        <f t="shared" si="179"/>
        <v>77584</v>
      </c>
      <c r="AY176" s="5">
        <f t="shared" si="180"/>
        <v>99672</v>
      </c>
      <c r="AZ176" s="5">
        <f t="shared" si="181"/>
        <v>24582</v>
      </c>
      <c r="BA176" s="5">
        <f t="shared" si="182"/>
        <v>27978</v>
      </c>
      <c r="BB176" s="5">
        <f t="shared" si="183"/>
        <v>43540</v>
      </c>
      <c r="BC176" s="5">
        <f t="shared" si="184"/>
        <v>50614</v>
      </c>
      <c r="BD176" s="5">
        <f t="shared" si="185"/>
        <v>0</v>
      </c>
      <c r="BE176" s="5">
        <f t="shared" si="186"/>
        <v>265339</v>
      </c>
      <c r="BF176" s="5">
        <f t="shared" si="187"/>
        <v>279</v>
      </c>
      <c r="BG176" s="5">
        <f t="shared" si="188"/>
        <v>261235</v>
      </c>
      <c r="BH176" s="5">
        <f t="shared" si="189"/>
        <v>669</v>
      </c>
      <c r="BI176" s="5">
        <f t="shared" si="190"/>
        <v>496</v>
      </c>
      <c r="BJ176" s="5">
        <f t="shared" si="191"/>
        <v>70890</v>
      </c>
      <c r="BL176" s="3" t="s">
        <v>540</v>
      </c>
      <c r="BM176" s="3" t="s">
        <v>675</v>
      </c>
      <c r="BN176" s="3">
        <v>3.0000000000000001E-3</v>
      </c>
      <c r="BO176" s="3">
        <v>193</v>
      </c>
      <c r="BR176" s="3" t="s">
        <v>38</v>
      </c>
      <c r="BS176" s="5">
        <f t="shared" si="192"/>
        <v>448567</v>
      </c>
      <c r="BT176" s="23">
        <f t="shared" si="193"/>
        <v>33328</v>
      </c>
      <c r="BU176" s="5">
        <f t="shared" si="194"/>
        <v>1248496</v>
      </c>
      <c r="BV176" s="5">
        <f t="shared" si="195"/>
        <v>273</v>
      </c>
      <c r="BW176" s="5">
        <f t="shared" si="196"/>
        <v>0</v>
      </c>
      <c r="BX176" s="5">
        <f t="shared" si="197"/>
        <v>1243448</v>
      </c>
      <c r="BY176" s="5">
        <f t="shared" si="198"/>
        <v>11538</v>
      </c>
      <c r="BZ176" s="5">
        <f t="shared" si="199"/>
        <v>11499</v>
      </c>
      <c r="CA176" s="5">
        <f t="shared" si="200"/>
        <v>1772</v>
      </c>
      <c r="CB176" s="5">
        <f t="shared" si="201"/>
        <v>100</v>
      </c>
      <c r="CC176" s="5">
        <f t="shared" si="202"/>
        <v>185391</v>
      </c>
      <c r="CD176" s="5">
        <f t="shared" si="203"/>
        <v>77584</v>
      </c>
      <c r="CE176" s="5">
        <f t="shared" si="204"/>
        <v>99672</v>
      </c>
      <c r="CF176" s="5">
        <f t="shared" si="205"/>
        <v>24582</v>
      </c>
      <c r="CG176" s="5">
        <f t="shared" si="206"/>
        <v>27978</v>
      </c>
      <c r="CH176" s="5">
        <f t="shared" si="207"/>
        <v>43540</v>
      </c>
      <c r="CI176" s="5">
        <f t="shared" si="208"/>
        <v>50614</v>
      </c>
      <c r="CJ176" s="5">
        <f t="shared" si="209"/>
        <v>0</v>
      </c>
      <c r="CK176" s="5">
        <f t="shared" si="210"/>
        <v>265339</v>
      </c>
      <c r="CL176" s="5">
        <f t="shared" si="211"/>
        <v>279</v>
      </c>
      <c r="CM176" s="5">
        <f t="shared" si="212"/>
        <v>261235</v>
      </c>
      <c r="CN176" s="5">
        <f t="shared" si="213"/>
        <v>669</v>
      </c>
      <c r="CO176" s="5">
        <f t="shared" si="214"/>
        <v>496</v>
      </c>
      <c r="CP176" s="5">
        <f t="shared" si="215"/>
        <v>70890</v>
      </c>
    </row>
    <row r="177" spans="1:94" ht="16" outlineLevel="1" x14ac:dyDescent="0.2">
      <c r="A177" s="5" t="s">
        <v>186</v>
      </c>
      <c r="B177" s="5" t="s">
        <v>86</v>
      </c>
      <c r="C177" s="5">
        <v>1E-3</v>
      </c>
      <c r="D177" s="5">
        <v>496</v>
      </c>
      <c r="G177" s="3" t="s">
        <v>38</v>
      </c>
      <c r="H177" s="5">
        <f t="shared" si="144"/>
        <v>3.6666666666666667E-4</v>
      </c>
      <c r="I177" s="5">
        <f t="shared" si="145"/>
        <v>2.5000000000000001E-4</v>
      </c>
      <c r="J177" s="8">
        <f t="shared" si="146"/>
        <v>2.6166666666666664E-3</v>
      </c>
      <c r="K177" s="8">
        <f t="shared" si="147"/>
        <v>2E-3</v>
      </c>
      <c r="L177" s="8" t="e">
        <f t="shared" si="148"/>
        <v>#DIV/0!</v>
      </c>
      <c r="M177" s="8">
        <f t="shared" si="149"/>
        <v>2.7000000000000001E-3</v>
      </c>
      <c r="N177" s="8">
        <f t="shared" si="150"/>
        <v>6.8000000000000005E-2</v>
      </c>
      <c r="O177" s="20">
        <f t="shared" si="151"/>
        <v>7.1999999999999995E-2</v>
      </c>
      <c r="P177" s="20">
        <f t="shared" si="152"/>
        <v>5.1799999999999999E-2</v>
      </c>
      <c r="Q177" s="20">
        <f t="shared" si="153"/>
        <v>3.5999999999999997E-2</v>
      </c>
      <c r="R177" s="20">
        <f t="shared" si="154"/>
        <v>7.1000000000000004E-3</v>
      </c>
      <c r="S177" s="20">
        <f t="shared" si="155"/>
        <v>7.6200000000000004E-2</v>
      </c>
      <c r="T177" s="20">
        <f t="shared" si="156"/>
        <v>6.8000000000000005E-2</v>
      </c>
      <c r="U177" s="20">
        <f t="shared" si="157"/>
        <v>7.4399999999999994E-2</v>
      </c>
      <c r="V177" s="20">
        <f t="shared" si="158"/>
        <v>1.78E-2</v>
      </c>
      <c r="W177" s="20">
        <f t="shared" si="159"/>
        <v>3.9899999999999998E-2</v>
      </c>
      <c r="X177" s="20">
        <f t="shared" si="160"/>
        <v>3.09E-2</v>
      </c>
      <c r="Y177" s="20">
        <f t="shared" si="161"/>
        <v>0.01</v>
      </c>
      <c r="Z177" s="20">
        <f t="shared" si="162"/>
        <v>1.2000000000000001E-3</v>
      </c>
      <c r="AA177" s="20">
        <f t="shared" si="163"/>
        <v>1.0999999999999999E-2</v>
      </c>
      <c r="AB177" s="20">
        <f t="shared" si="164"/>
        <v>2.7000000000000001E-3</v>
      </c>
      <c r="AC177" s="20">
        <f t="shared" si="165"/>
        <v>1E-3</v>
      </c>
      <c r="AD177" s="20">
        <f t="shared" si="166"/>
        <v>8.9999999999999993E-3</v>
      </c>
      <c r="AE177" s="20">
        <f t="shared" si="167"/>
        <v>2.3999999999999998E-3</v>
      </c>
      <c r="AG177" s="5" t="s">
        <v>186</v>
      </c>
      <c r="AH177" s="5" t="s">
        <v>86</v>
      </c>
      <c r="AI177" s="5">
        <v>1E-3</v>
      </c>
      <c r="AJ177" s="5">
        <v>496</v>
      </c>
      <c r="AL177" s="3" t="s">
        <v>497</v>
      </c>
      <c r="AM177" s="5">
        <f t="shared" si="168"/>
        <v>447549</v>
      </c>
      <c r="AN177" s="23">
        <f t="shared" si="169"/>
        <v>38217</v>
      </c>
      <c r="AO177" s="5">
        <f t="shared" si="170"/>
        <v>1248474</v>
      </c>
      <c r="AP177" s="5">
        <f t="shared" si="171"/>
        <v>273</v>
      </c>
      <c r="AQ177" s="5">
        <f t="shared" si="172"/>
        <v>0</v>
      </c>
      <c r="AR177" s="5">
        <f t="shared" si="173"/>
        <v>1243448</v>
      </c>
      <c r="AS177" s="5">
        <f t="shared" si="174"/>
        <v>11538</v>
      </c>
      <c r="AT177" s="5">
        <f t="shared" si="175"/>
        <v>11499</v>
      </c>
      <c r="AU177" s="5">
        <f t="shared" si="176"/>
        <v>1772</v>
      </c>
      <c r="AV177" s="5">
        <f t="shared" si="177"/>
        <v>100</v>
      </c>
      <c r="AW177" s="5">
        <f t="shared" si="178"/>
        <v>185391</v>
      </c>
      <c r="AX177" s="5">
        <f t="shared" si="179"/>
        <v>77584</v>
      </c>
      <c r="AY177" s="5">
        <f t="shared" si="180"/>
        <v>99672</v>
      </c>
      <c r="AZ177" s="5">
        <f t="shared" si="181"/>
        <v>24582</v>
      </c>
      <c r="BA177" s="5">
        <f t="shared" si="182"/>
        <v>27978</v>
      </c>
      <c r="BB177" s="5">
        <f t="shared" si="183"/>
        <v>43540</v>
      </c>
      <c r="BC177" s="5">
        <f t="shared" si="184"/>
        <v>50614</v>
      </c>
      <c r="BD177" s="5">
        <f t="shared" si="185"/>
        <v>105</v>
      </c>
      <c r="BE177" s="5">
        <f t="shared" si="186"/>
        <v>265145</v>
      </c>
      <c r="BF177" s="5">
        <f t="shared" si="187"/>
        <v>279</v>
      </c>
      <c r="BG177" s="5">
        <f t="shared" si="188"/>
        <v>261235</v>
      </c>
      <c r="BH177" s="5">
        <f t="shared" si="189"/>
        <v>553</v>
      </c>
      <c r="BI177" s="5">
        <f t="shared" si="190"/>
        <v>496</v>
      </c>
      <c r="BJ177" s="5">
        <f t="shared" si="191"/>
        <v>70890</v>
      </c>
      <c r="BL177" s="3" t="s">
        <v>48</v>
      </c>
      <c r="BM177" s="3" t="s">
        <v>690</v>
      </c>
      <c r="BN177" s="3">
        <v>3.2000000000000001E-2</v>
      </c>
      <c r="BO177" s="3">
        <v>564</v>
      </c>
      <c r="BR177" s="3" t="s">
        <v>497</v>
      </c>
      <c r="BS177" s="5">
        <f t="shared" si="192"/>
        <v>447549</v>
      </c>
      <c r="BT177" s="23">
        <f t="shared" si="193"/>
        <v>38217</v>
      </c>
      <c r="BU177" s="5">
        <f t="shared" si="194"/>
        <v>1248474</v>
      </c>
      <c r="BV177" s="5">
        <f t="shared" si="195"/>
        <v>273</v>
      </c>
      <c r="BW177" s="5">
        <f t="shared" si="196"/>
        <v>0</v>
      </c>
      <c r="BX177" s="5">
        <f t="shared" si="197"/>
        <v>1243448</v>
      </c>
      <c r="BY177" s="5">
        <f t="shared" si="198"/>
        <v>11538</v>
      </c>
      <c r="BZ177" s="5">
        <f t="shared" si="199"/>
        <v>11499</v>
      </c>
      <c r="CA177" s="5">
        <f t="shared" si="200"/>
        <v>1772</v>
      </c>
      <c r="CB177" s="5">
        <f t="shared" si="201"/>
        <v>100</v>
      </c>
      <c r="CC177" s="5">
        <f t="shared" si="202"/>
        <v>185391</v>
      </c>
      <c r="CD177" s="5">
        <f t="shared" si="203"/>
        <v>77584</v>
      </c>
      <c r="CE177" s="5">
        <f t="shared" si="204"/>
        <v>99672</v>
      </c>
      <c r="CF177" s="5">
        <f t="shared" si="205"/>
        <v>24582</v>
      </c>
      <c r="CG177" s="5">
        <f t="shared" si="206"/>
        <v>27978</v>
      </c>
      <c r="CH177" s="5">
        <f t="shared" si="207"/>
        <v>43540</v>
      </c>
      <c r="CI177" s="5">
        <f t="shared" si="208"/>
        <v>50614</v>
      </c>
      <c r="CJ177" s="5">
        <f t="shared" si="209"/>
        <v>105</v>
      </c>
      <c r="CK177" s="5">
        <f t="shared" si="210"/>
        <v>265145</v>
      </c>
      <c r="CL177" s="5">
        <f t="shared" si="211"/>
        <v>279</v>
      </c>
      <c r="CM177" s="5">
        <f t="shared" si="212"/>
        <v>261235</v>
      </c>
      <c r="CN177" s="5">
        <f t="shared" si="213"/>
        <v>553</v>
      </c>
      <c r="CO177" s="5">
        <f t="shared" si="214"/>
        <v>496</v>
      </c>
      <c r="CP177" s="5">
        <f t="shared" si="215"/>
        <v>70890</v>
      </c>
    </row>
    <row r="178" spans="1:94" ht="16" outlineLevel="1" x14ac:dyDescent="0.2">
      <c r="A178" s="5" t="s">
        <v>187</v>
      </c>
      <c r="B178" s="5" t="s">
        <v>86</v>
      </c>
      <c r="C178" s="5">
        <v>1E-3</v>
      </c>
      <c r="D178" s="5">
        <v>496</v>
      </c>
      <c r="G178" s="3" t="s">
        <v>497</v>
      </c>
      <c r="H178" s="5">
        <f t="shared" si="144"/>
        <v>4.7228571428571432E-2</v>
      </c>
      <c r="I178" s="5">
        <f t="shared" si="145"/>
        <v>2.8550000000000002E-2</v>
      </c>
      <c r="J178" s="8">
        <f t="shared" si="146"/>
        <v>6.3625000000000001E-3</v>
      </c>
      <c r="K178" s="8">
        <f t="shared" si="147"/>
        <v>8.9999999999999993E-3</v>
      </c>
      <c r="L178" s="8" t="e">
        <f t="shared" si="148"/>
        <v>#DIV/0!</v>
      </c>
      <c r="M178" s="8">
        <f t="shared" si="149"/>
        <v>1.5E-3</v>
      </c>
      <c r="N178" s="8">
        <f t="shared" si="150"/>
        <v>5.9999999999999995E-4</v>
      </c>
      <c r="O178" s="20">
        <f t="shared" si="151"/>
        <v>5.9999999999999995E-4</v>
      </c>
      <c r="P178" s="20" t="e">
        <f t="shared" si="152"/>
        <v>#DIV/0!</v>
      </c>
      <c r="Q178" s="20">
        <f t="shared" si="153"/>
        <v>5.0000000000000001E-3</v>
      </c>
      <c r="R178" s="20">
        <f t="shared" si="154"/>
        <v>8.0000000000000004E-4</v>
      </c>
      <c r="S178" s="20" t="e">
        <f t="shared" si="155"/>
        <v>#DIV/0!</v>
      </c>
      <c r="T178" s="20">
        <f t="shared" si="156"/>
        <v>1E-4</v>
      </c>
      <c r="U178" s="20">
        <f t="shared" si="157"/>
        <v>2.0000000000000001E-4</v>
      </c>
      <c r="V178" s="20">
        <f t="shared" si="158"/>
        <v>1.1999999999999999E-3</v>
      </c>
      <c r="W178" s="20">
        <f t="shared" si="159"/>
        <v>2.9999999999999997E-4</v>
      </c>
      <c r="X178" s="20">
        <f t="shared" si="160"/>
        <v>2.0000000000000001E-4</v>
      </c>
      <c r="Y178" s="20" t="e">
        <f t="shared" si="161"/>
        <v>#DIV/0!</v>
      </c>
      <c r="Z178" s="20">
        <f t="shared" si="162"/>
        <v>1.2274999999999999E-2</v>
      </c>
      <c r="AA178" s="20">
        <f t="shared" si="163"/>
        <v>4.0000000000000001E-3</v>
      </c>
      <c r="AB178" s="20">
        <f t="shared" si="164"/>
        <v>6.7999999999999996E-3</v>
      </c>
      <c r="AC178" s="20">
        <f t="shared" si="165"/>
        <v>5.6666666666666671E-3</v>
      </c>
      <c r="AD178" s="20">
        <f t="shared" si="166"/>
        <v>2E-3</v>
      </c>
      <c r="AE178" s="20">
        <f t="shared" si="167"/>
        <v>8.3999999999999995E-3</v>
      </c>
      <c r="AG178" s="5" t="s">
        <v>187</v>
      </c>
      <c r="AH178" s="5" t="s">
        <v>86</v>
      </c>
      <c r="AI178" s="5">
        <v>1E-3</v>
      </c>
      <c r="AJ178" s="5">
        <v>496</v>
      </c>
      <c r="AL178" s="3" t="s">
        <v>500</v>
      </c>
      <c r="AM178" s="5">
        <f t="shared" si="168"/>
        <v>448754</v>
      </c>
      <c r="AN178" s="23">
        <f t="shared" si="169"/>
        <v>38217</v>
      </c>
      <c r="AO178" s="5">
        <f t="shared" si="170"/>
        <v>1248908</v>
      </c>
      <c r="AP178" s="5">
        <f t="shared" si="171"/>
        <v>273</v>
      </c>
      <c r="AQ178" s="5">
        <f t="shared" si="172"/>
        <v>0</v>
      </c>
      <c r="AR178" s="5">
        <f t="shared" si="173"/>
        <v>1243448</v>
      </c>
      <c r="AS178" s="5">
        <f t="shared" si="174"/>
        <v>11499</v>
      </c>
      <c r="AT178" s="5">
        <f t="shared" si="175"/>
        <v>11499</v>
      </c>
      <c r="AU178" s="5">
        <f t="shared" si="176"/>
        <v>0</v>
      </c>
      <c r="AV178" s="5">
        <f t="shared" si="177"/>
        <v>100</v>
      </c>
      <c r="AW178" s="5">
        <f t="shared" si="178"/>
        <v>185391</v>
      </c>
      <c r="AX178" s="5">
        <f t="shared" si="179"/>
        <v>0</v>
      </c>
      <c r="AY178" s="5">
        <f t="shared" si="180"/>
        <v>99672</v>
      </c>
      <c r="AZ178" s="5">
        <f t="shared" si="181"/>
        <v>24582</v>
      </c>
      <c r="BA178" s="5">
        <f t="shared" si="182"/>
        <v>27978</v>
      </c>
      <c r="BB178" s="5">
        <f t="shared" si="183"/>
        <v>43540</v>
      </c>
      <c r="BC178" s="5">
        <f t="shared" si="184"/>
        <v>50614</v>
      </c>
      <c r="BD178" s="5">
        <f t="shared" si="185"/>
        <v>0</v>
      </c>
      <c r="BE178" s="5">
        <f t="shared" si="186"/>
        <v>265145</v>
      </c>
      <c r="BF178" s="5">
        <f t="shared" si="187"/>
        <v>279</v>
      </c>
      <c r="BG178" s="5">
        <f t="shared" si="188"/>
        <v>261235</v>
      </c>
      <c r="BH178" s="5">
        <f t="shared" si="189"/>
        <v>1222</v>
      </c>
      <c r="BI178" s="5">
        <f t="shared" si="190"/>
        <v>496</v>
      </c>
      <c r="BJ178" s="5">
        <f t="shared" si="191"/>
        <v>70890</v>
      </c>
      <c r="BL178" s="3" t="s">
        <v>48</v>
      </c>
      <c r="BM178" s="3" t="s">
        <v>684</v>
      </c>
      <c r="BN178" s="3">
        <v>3.95E-2</v>
      </c>
      <c r="BO178" s="4">
        <v>2411</v>
      </c>
      <c r="BR178" s="3" t="s">
        <v>500</v>
      </c>
      <c r="BS178" s="5">
        <f t="shared" si="192"/>
        <v>448754</v>
      </c>
      <c r="BT178" s="23">
        <f t="shared" si="193"/>
        <v>38217</v>
      </c>
      <c r="BU178" s="5">
        <f t="shared" si="194"/>
        <v>1248908</v>
      </c>
      <c r="BV178" s="5">
        <f t="shared" si="195"/>
        <v>273</v>
      </c>
      <c r="BW178" s="5">
        <f t="shared" si="196"/>
        <v>0</v>
      </c>
      <c r="BX178" s="5">
        <f t="shared" si="197"/>
        <v>1243448</v>
      </c>
      <c r="BY178" s="5">
        <f t="shared" si="198"/>
        <v>11499</v>
      </c>
      <c r="BZ178" s="5">
        <f t="shared" si="199"/>
        <v>11499</v>
      </c>
      <c r="CA178" s="5">
        <f t="shared" si="200"/>
        <v>0</v>
      </c>
      <c r="CB178" s="5">
        <f t="shared" si="201"/>
        <v>100</v>
      </c>
      <c r="CC178" s="5">
        <f t="shared" si="202"/>
        <v>185391</v>
      </c>
      <c r="CD178" s="5">
        <f t="shared" si="203"/>
        <v>0</v>
      </c>
      <c r="CE178" s="5">
        <f t="shared" si="204"/>
        <v>99672</v>
      </c>
      <c r="CF178" s="5">
        <f t="shared" si="205"/>
        <v>24582</v>
      </c>
      <c r="CG178" s="5">
        <f t="shared" si="206"/>
        <v>27978</v>
      </c>
      <c r="CH178" s="5">
        <f t="shared" si="207"/>
        <v>43540</v>
      </c>
      <c r="CI178" s="5">
        <f t="shared" si="208"/>
        <v>50614</v>
      </c>
      <c r="CJ178" s="5">
        <f t="shared" si="209"/>
        <v>0</v>
      </c>
      <c r="CK178" s="5">
        <f t="shared" si="210"/>
        <v>265145</v>
      </c>
      <c r="CL178" s="5">
        <f t="shared" si="211"/>
        <v>279</v>
      </c>
      <c r="CM178" s="5">
        <f t="shared" si="212"/>
        <v>261235</v>
      </c>
      <c r="CN178" s="5">
        <f t="shared" si="213"/>
        <v>1222</v>
      </c>
      <c r="CO178" s="5">
        <f t="shared" si="214"/>
        <v>496</v>
      </c>
      <c r="CP178" s="5">
        <f t="shared" si="215"/>
        <v>70890</v>
      </c>
    </row>
    <row r="179" spans="1:94" ht="16" outlineLevel="1" x14ac:dyDescent="0.2">
      <c r="A179" s="5" t="s">
        <v>188</v>
      </c>
      <c r="B179" s="5" t="s">
        <v>86</v>
      </c>
      <c r="C179" s="5">
        <v>1E-3</v>
      </c>
      <c r="D179" s="5">
        <v>496</v>
      </c>
      <c r="G179" s="3" t="s">
        <v>500</v>
      </c>
      <c r="H179" s="5" t="e">
        <f t="shared" si="144"/>
        <v>#DIV/0!</v>
      </c>
      <c r="I179" s="5" t="e">
        <f t="shared" si="145"/>
        <v>#DIV/0!</v>
      </c>
      <c r="J179" s="8" t="e">
        <f t="shared" si="146"/>
        <v>#DIV/0!</v>
      </c>
      <c r="K179" s="8" t="e">
        <f t="shared" si="147"/>
        <v>#DIV/0!</v>
      </c>
      <c r="L179" s="8" t="e">
        <f t="shared" si="148"/>
        <v>#DIV/0!</v>
      </c>
      <c r="M179" s="8" t="e">
        <f t="shared" si="149"/>
        <v>#DIV/0!</v>
      </c>
      <c r="N179" s="8" t="e">
        <f t="shared" si="150"/>
        <v>#DIV/0!</v>
      </c>
      <c r="O179" s="20" t="e">
        <f t="shared" si="151"/>
        <v>#DIV/0!</v>
      </c>
      <c r="P179" s="20">
        <f t="shared" si="152"/>
        <v>2.9999999999999997E-4</v>
      </c>
      <c r="Q179" s="20" t="e">
        <f t="shared" si="153"/>
        <v>#DIV/0!</v>
      </c>
      <c r="R179" s="20" t="e">
        <f t="shared" si="154"/>
        <v>#DIV/0!</v>
      </c>
      <c r="S179" s="20" t="e">
        <f t="shared" si="155"/>
        <v>#DIV/0!</v>
      </c>
      <c r="T179" s="20" t="e">
        <f t="shared" si="156"/>
        <v>#DIV/0!</v>
      </c>
      <c r="U179" s="20" t="e">
        <f t="shared" si="157"/>
        <v>#DIV/0!</v>
      </c>
      <c r="V179" s="20" t="e">
        <f t="shared" si="158"/>
        <v>#DIV/0!</v>
      </c>
      <c r="W179" s="20" t="e">
        <f t="shared" si="159"/>
        <v>#DIV/0!</v>
      </c>
      <c r="X179" s="20" t="e">
        <f t="shared" si="160"/>
        <v>#DIV/0!</v>
      </c>
      <c r="Y179" s="20" t="e">
        <f t="shared" si="161"/>
        <v>#DIV/0!</v>
      </c>
      <c r="Z179" s="20" t="e">
        <f t="shared" si="162"/>
        <v>#DIV/0!</v>
      </c>
      <c r="AA179" s="20" t="e">
        <f t="shared" si="163"/>
        <v>#DIV/0!</v>
      </c>
      <c r="AB179" s="20" t="e">
        <f t="shared" si="164"/>
        <v>#DIV/0!</v>
      </c>
      <c r="AC179" s="20" t="e">
        <f t="shared" si="165"/>
        <v>#DIV/0!</v>
      </c>
      <c r="AD179" s="20" t="e">
        <f t="shared" si="166"/>
        <v>#DIV/0!</v>
      </c>
      <c r="AE179" s="20" t="e">
        <f t="shared" si="167"/>
        <v>#DIV/0!</v>
      </c>
      <c r="AG179" s="5" t="s">
        <v>188</v>
      </c>
      <c r="AH179" s="5" t="s">
        <v>86</v>
      </c>
      <c r="AI179" s="5">
        <v>1E-3</v>
      </c>
      <c r="AJ179" s="5">
        <v>496</v>
      </c>
      <c r="AL179" s="3" t="s">
        <v>503</v>
      </c>
      <c r="AM179" s="5">
        <f t="shared" si="168"/>
        <v>0</v>
      </c>
      <c r="AN179" s="23">
        <f t="shared" si="169"/>
        <v>0</v>
      </c>
      <c r="AO179" s="5">
        <f t="shared" si="170"/>
        <v>0</v>
      </c>
      <c r="AP179" s="5">
        <f t="shared" si="171"/>
        <v>0</v>
      </c>
      <c r="AQ179" s="5">
        <f t="shared" si="172"/>
        <v>0</v>
      </c>
      <c r="AR179" s="5">
        <f t="shared" si="173"/>
        <v>0</v>
      </c>
      <c r="AS179" s="5">
        <f t="shared" si="174"/>
        <v>0</v>
      </c>
      <c r="AT179" s="5">
        <f t="shared" si="175"/>
        <v>0</v>
      </c>
      <c r="AU179" s="5">
        <f t="shared" si="176"/>
        <v>1772</v>
      </c>
      <c r="AV179" s="5">
        <f t="shared" si="177"/>
        <v>0</v>
      </c>
      <c r="AW179" s="5">
        <f t="shared" si="178"/>
        <v>0</v>
      </c>
      <c r="AX179" s="5">
        <f t="shared" si="179"/>
        <v>0</v>
      </c>
      <c r="AY179" s="5">
        <f t="shared" si="180"/>
        <v>0</v>
      </c>
      <c r="AZ179" s="5">
        <f t="shared" si="181"/>
        <v>0</v>
      </c>
      <c r="BA179" s="5">
        <f t="shared" si="182"/>
        <v>0</v>
      </c>
      <c r="BB179" s="5">
        <f t="shared" si="183"/>
        <v>0</v>
      </c>
      <c r="BC179" s="5">
        <f t="shared" si="184"/>
        <v>0</v>
      </c>
      <c r="BD179" s="5">
        <f t="shared" si="185"/>
        <v>0</v>
      </c>
      <c r="BE179" s="5">
        <f t="shared" si="186"/>
        <v>0</v>
      </c>
      <c r="BF179" s="5">
        <f t="shared" si="187"/>
        <v>0</v>
      </c>
      <c r="BG179" s="5">
        <f t="shared" si="188"/>
        <v>0</v>
      </c>
      <c r="BH179" s="5">
        <f t="shared" si="189"/>
        <v>0</v>
      </c>
      <c r="BI179" s="5">
        <f t="shared" si="190"/>
        <v>0</v>
      </c>
      <c r="BJ179" s="5">
        <f t="shared" si="191"/>
        <v>0</v>
      </c>
      <c r="BL179" s="3" t="s">
        <v>48</v>
      </c>
      <c r="BM179" s="3" t="s">
        <v>675</v>
      </c>
      <c r="BN179" s="3">
        <v>3.5999999999999997E-2</v>
      </c>
      <c r="BO179" s="3">
        <v>193</v>
      </c>
      <c r="BR179" s="3" t="s">
        <v>503</v>
      </c>
      <c r="BS179" s="5">
        <f t="shared" si="192"/>
        <v>0</v>
      </c>
      <c r="BT179" s="23">
        <f t="shared" si="193"/>
        <v>0</v>
      </c>
      <c r="BU179" s="5">
        <f t="shared" si="194"/>
        <v>0</v>
      </c>
      <c r="BV179" s="5">
        <f t="shared" si="195"/>
        <v>0</v>
      </c>
      <c r="BW179" s="5">
        <f t="shared" si="196"/>
        <v>0</v>
      </c>
      <c r="BX179" s="5">
        <f t="shared" si="197"/>
        <v>0</v>
      </c>
      <c r="BY179" s="5">
        <f t="shared" si="198"/>
        <v>0</v>
      </c>
      <c r="BZ179" s="5">
        <f t="shared" si="199"/>
        <v>0</v>
      </c>
      <c r="CA179" s="5">
        <f t="shared" si="200"/>
        <v>1772</v>
      </c>
      <c r="CB179" s="5">
        <f t="shared" si="201"/>
        <v>0</v>
      </c>
      <c r="CC179" s="5">
        <f t="shared" si="202"/>
        <v>0</v>
      </c>
      <c r="CD179" s="5">
        <f t="shared" si="203"/>
        <v>0</v>
      </c>
      <c r="CE179" s="5">
        <f t="shared" si="204"/>
        <v>0</v>
      </c>
      <c r="CF179" s="5">
        <f t="shared" si="205"/>
        <v>0</v>
      </c>
      <c r="CG179" s="5">
        <f t="shared" si="206"/>
        <v>0</v>
      </c>
      <c r="CH179" s="5">
        <f t="shared" si="207"/>
        <v>0</v>
      </c>
      <c r="CI179" s="5">
        <f t="shared" si="208"/>
        <v>0</v>
      </c>
      <c r="CJ179" s="5">
        <f t="shared" si="209"/>
        <v>0</v>
      </c>
      <c r="CK179" s="5">
        <f t="shared" si="210"/>
        <v>0</v>
      </c>
      <c r="CL179" s="5">
        <f t="shared" si="211"/>
        <v>0</v>
      </c>
      <c r="CM179" s="5">
        <f t="shared" si="212"/>
        <v>0</v>
      </c>
      <c r="CN179" s="5">
        <f t="shared" si="213"/>
        <v>0</v>
      </c>
      <c r="CO179" s="5">
        <f t="shared" si="214"/>
        <v>0</v>
      </c>
      <c r="CP179" s="5">
        <f t="shared" si="215"/>
        <v>0</v>
      </c>
    </row>
    <row r="180" spans="1:94" ht="16" outlineLevel="1" x14ac:dyDescent="0.2">
      <c r="A180" s="5" t="s">
        <v>6</v>
      </c>
      <c r="B180" s="5" t="s">
        <v>189</v>
      </c>
      <c r="C180" s="5">
        <v>7.3999999999999996E-2</v>
      </c>
      <c r="D180" s="5">
        <v>187</v>
      </c>
      <c r="G180" s="3" t="s">
        <v>503</v>
      </c>
      <c r="H180" s="5">
        <f t="shared" si="144"/>
        <v>4.5499999999999994E-3</v>
      </c>
      <c r="I180" s="5">
        <f t="shared" si="145"/>
        <v>5.4999999999999997E-3</v>
      </c>
      <c r="J180" s="8">
        <f t="shared" si="146"/>
        <v>7.6666666666666669E-4</v>
      </c>
      <c r="K180" s="8" t="e">
        <f t="shared" si="147"/>
        <v>#DIV/0!</v>
      </c>
      <c r="L180" s="8" t="e">
        <f t="shared" si="148"/>
        <v>#DIV/0!</v>
      </c>
      <c r="M180" s="8">
        <f t="shared" si="149"/>
        <v>2.0000000000000001E-4</v>
      </c>
      <c r="N180" s="8">
        <f t="shared" si="150"/>
        <v>1E-4</v>
      </c>
      <c r="O180" s="20">
        <f t="shared" si="151"/>
        <v>1E-4</v>
      </c>
      <c r="P180" s="20" t="e">
        <f t="shared" si="152"/>
        <v>#DIV/0!</v>
      </c>
      <c r="Q180" s="20" t="e">
        <f t="shared" si="153"/>
        <v>#DIV/0!</v>
      </c>
      <c r="R180" s="20" t="e">
        <f t="shared" si="154"/>
        <v>#DIV/0!</v>
      </c>
      <c r="S180" s="20" t="e">
        <f t="shared" si="155"/>
        <v>#DIV/0!</v>
      </c>
      <c r="T180" s="20" t="e">
        <f t="shared" si="156"/>
        <v>#DIV/0!</v>
      </c>
      <c r="U180" s="20" t="e">
        <f t="shared" si="157"/>
        <v>#DIV/0!</v>
      </c>
      <c r="V180" s="20" t="e">
        <f t="shared" si="158"/>
        <v>#DIV/0!</v>
      </c>
      <c r="W180" s="20" t="e">
        <f t="shared" si="159"/>
        <v>#DIV/0!</v>
      </c>
      <c r="X180" s="20" t="e">
        <f t="shared" si="160"/>
        <v>#DIV/0!</v>
      </c>
      <c r="Y180" s="20" t="e">
        <f t="shared" si="161"/>
        <v>#DIV/0!</v>
      </c>
      <c r="Z180" s="20">
        <f t="shared" si="162"/>
        <v>1.0500000000000002E-3</v>
      </c>
      <c r="AA180" s="20" t="e">
        <f t="shared" si="163"/>
        <v>#DIV/0!</v>
      </c>
      <c r="AB180" s="20">
        <f t="shared" si="164"/>
        <v>5.9999999999999995E-4</v>
      </c>
      <c r="AC180" s="20">
        <f t="shared" si="165"/>
        <v>1E-3</v>
      </c>
      <c r="AD180" s="20" t="e">
        <f t="shared" si="166"/>
        <v>#DIV/0!</v>
      </c>
      <c r="AE180" s="20">
        <f t="shared" si="167"/>
        <v>2.0000000000000001E-4</v>
      </c>
      <c r="AG180" s="5" t="s">
        <v>6</v>
      </c>
      <c r="AH180" s="5" t="s">
        <v>189</v>
      </c>
      <c r="AI180" s="5">
        <v>7.3999999999999996E-2</v>
      </c>
      <c r="AJ180" s="5">
        <v>187</v>
      </c>
      <c r="AL180" s="3" t="s">
        <v>504</v>
      </c>
      <c r="AM180" s="5">
        <f t="shared" si="168"/>
        <v>448567</v>
      </c>
      <c r="AN180" s="23">
        <f t="shared" si="169"/>
        <v>33328</v>
      </c>
      <c r="AO180" s="5">
        <f t="shared" si="170"/>
        <v>1246988</v>
      </c>
      <c r="AP180" s="5">
        <f t="shared" si="171"/>
        <v>0</v>
      </c>
      <c r="AQ180" s="5">
        <f t="shared" si="172"/>
        <v>0</v>
      </c>
      <c r="AR180" s="5">
        <f t="shared" si="173"/>
        <v>1242890</v>
      </c>
      <c r="AS180" s="5">
        <f t="shared" si="174"/>
        <v>11499</v>
      </c>
      <c r="AT180" s="5">
        <f t="shared" si="175"/>
        <v>11499</v>
      </c>
      <c r="AU180" s="5">
        <f t="shared" si="176"/>
        <v>0</v>
      </c>
      <c r="AV180" s="5">
        <f t="shared" si="177"/>
        <v>0</v>
      </c>
      <c r="AW180" s="5">
        <f t="shared" si="178"/>
        <v>0</v>
      </c>
      <c r="AX180" s="5">
        <f t="shared" si="179"/>
        <v>0</v>
      </c>
      <c r="AY180" s="5">
        <f t="shared" si="180"/>
        <v>0</v>
      </c>
      <c r="AZ180" s="5">
        <f t="shared" si="181"/>
        <v>0</v>
      </c>
      <c r="BA180" s="5">
        <f t="shared" si="182"/>
        <v>0</v>
      </c>
      <c r="BB180" s="5">
        <f t="shared" si="183"/>
        <v>0</v>
      </c>
      <c r="BC180" s="5">
        <f t="shared" si="184"/>
        <v>0</v>
      </c>
      <c r="BD180" s="5">
        <f t="shared" si="185"/>
        <v>0</v>
      </c>
      <c r="BE180" s="5">
        <f t="shared" si="186"/>
        <v>265145</v>
      </c>
      <c r="BF180" s="5">
        <f t="shared" si="187"/>
        <v>0</v>
      </c>
      <c r="BG180" s="5">
        <f t="shared" si="188"/>
        <v>261235</v>
      </c>
      <c r="BH180" s="5">
        <f t="shared" si="189"/>
        <v>553</v>
      </c>
      <c r="BI180" s="5">
        <f t="shared" si="190"/>
        <v>0</v>
      </c>
      <c r="BJ180" s="5">
        <f t="shared" si="191"/>
        <v>70890</v>
      </c>
      <c r="BL180" s="3" t="s">
        <v>48</v>
      </c>
      <c r="BM180" s="3" t="s">
        <v>189</v>
      </c>
      <c r="BN180" s="3">
        <v>1.4E-2</v>
      </c>
      <c r="BO180" s="3">
        <v>187</v>
      </c>
      <c r="BR180" s="3" t="s">
        <v>504</v>
      </c>
      <c r="BS180" s="5">
        <f t="shared" si="192"/>
        <v>448567</v>
      </c>
      <c r="BT180" s="23">
        <f t="shared" si="193"/>
        <v>33328</v>
      </c>
      <c r="BU180" s="5">
        <f t="shared" si="194"/>
        <v>1246988</v>
      </c>
      <c r="BV180" s="5">
        <f t="shared" si="195"/>
        <v>0</v>
      </c>
      <c r="BW180" s="5">
        <f t="shared" si="196"/>
        <v>0</v>
      </c>
      <c r="BX180" s="5">
        <f t="shared" si="197"/>
        <v>1242890</v>
      </c>
      <c r="BY180" s="5">
        <f t="shared" si="198"/>
        <v>11499</v>
      </c>
      <c r="BZ180" s="5">
        <f t="shared" si="199"/>
        <v>11499</v>
      </c>
      <c r="CA180" s="5">
        <f t="shared" si="200"/>
        <v>0</v>
      </c>
      <c r="CB180" s="5">
        <f t="shared" si="201"/>
        <v>0</v>
      </c>
      <c r="CC180" s="5">
        <f t="shared" si="202"/>
        <v>0</v>
      </c>
      <c r="CD180" s="5">
        <f t="shared" si="203"/>
        <v>0</v>
      </c>
      <c r="CE180" s="5">
        <f t="shared" si="204"/>
        <v>0</v>
      </c>
      <c r="CF180" s="5">
        <f t="shared" si="205"/>
        <v>0</v>
      </c>
      <c r="CG180" s="5">
        <f t="shared" si="206"/>
        <v>0</v>
      </c>
      <c r="CH180" s="5">
        <f t="shared" si="207"/>
        <v>0</v>
      </c>
      <c r="CI180" s="5">
        <f t="shared" si="208"/>
        <v>0</v>
      </c>
      <c r="CJ180" s="5">
        <f t="shared" si="209"/>
        <v>0</v>
      </c>
      <c r="CK180" s="5">
        <f t="shared" si="210"/>
        <v>265145</v>
      </c>
      <c r="CL180" s="5">
        <f t="shared" si="211"/>
        <v>0</v>
      </c>
      <c r="CM180" s="5">
        <f t="shared" si="212"/>
        <v>261235</v>
      </c>
      <c r="CN180" s="5">
        <f t="shared" si="213"/>
        <v>553</v>
      </c>
      <c r="CO180" s="5">
        <f t="shared" si="214"/>
        <v>0</v>
      </c>
      <c r="CP180" s="5">
        <f t="shared" si="215"/>
        <v>70890</v>
      </c>
    </row>
    <row r="181" spans="1:94" ht="16" outlineLevel="1" x14ac:dyDescent="0.2">
      <c r="A181" s="5" t="s">
        <v>6</v>
      </c>
      <c r="B181" s="5" t="s">
        <v>190</v>
      </c>
      <c r="C181" s="5">
        <v>0.14000000000000001</v>
      </c>
      <c r="D181" s="5">
        <v>307</v>
      </c>
      <c r="G181" s="3" t="s">
        <v>504</v>
      </c>
      <c r="H181" s="5" t="e">
        <f t="shared" si="144"/>
        <v>#DIV/0!</v>
      </c>
      <c r="I181" s="5" t="e">
        <f t="shared" si="145"/>
        <v>#DIV/0!</v>
      </c>
      <c r="J181" s="8" t="e">
        <f t="shared" si="146"/>
        <v>#DIV/0!</v>
      </c>
      <c r="K181" s="8" t="e">
        <f t="shared" si="147"/>
        <v>#DIV/0!</v>
      </c>
      <c r="L181" s="8" t="e">
        <f t="shared" si="148"/>
        <v>#DIV/0!</v>
      </c>
      <c r="M181" s="8" t="e">
        <f t="shared" si="149"/>
        <v>#DIV/0!</v>
      </c>
      <c r="N181" s="8" t="e">
        <f t="shared" si="150"/>
        <v>#DIV/0!</v>
      </c>
      <c r="O181" s="20" t="e">
        <f t="shared" si="151"/>
        <v>#DIV/0!</v>
      </c>
      <c r="P181" s="20" t="e">
        <f t="shared" si="152"/>
        <v>#DIV/0!</v>
      </c>
      <c r="Q181" s="20" t="e">
        <f t="shared" si="153"/>
        <v>#DIV/0!</v>
      </c>
      <c r="R181" s="20" t="e">
        <f t="shared" si="154"/>
        <v>#DIV/0!</v>
      </c>
      <c r="S181" s="20" t="e">
        <f t="shared" si="155"/>
        <v>#DIV/0!</v>
      </c>
      <c r="T181" s="20" t="e">
        <f t="shared" si="156"/>
        <v>#DIV/0!</v>
      </c>
      <c r="U181" s="20" t="e">
        <f t="shared" si="157"/>
        <v>#DIV/0!</v>
      </c>
      <c r="V181" s="20" t="e">
        <f t="shared" si="158"/>
        <v>#DIV/0!</v>
      </c>
      <c r="W181" s="20" t="e">
        <f t="shared" si="159"/>
        <v>#DIV/0!</v>
      </c>
      <c r="X181" s="20" t="e">
        <f t="shared" si="160"/>
        <v>#DIV/0!</v>
      </c>
      <c r="Y181" s="20" t="e">
        <f t="shared" si="161"/>
        <v>#DIV/0!</v>
      </c>
      <c r="Z181" s="20">
        <f t="shared" si="162"/>
        <v>1.1000000000000001E-3</v>
      </c>
      <c r="AA181" s="20">
        <f t="shared" si="163"/>
        <v>2E-3</v>
      </c>
      <c r="AB181" s="20" t="e">
        <f t="shared" si="164"/>
        <v>#DIV/0!</v>
      </c>
      <c r="AC181" s="20" t="e">
        <f t="shared" si="165"/>
        <v>#DIV/0!</v>
      </c>
      <c r="AD181" s="20" t="e">
        <f t="shared" si="166"/>
        <v>#DIV/0!</v>
      </c>
      <c r="AE181" s="20" t="e">
        <f t="shared" si="167"/>
        <v>#DIV/0!</v>
      </c>
      <c r="AG181" s="5" t="s">
        <v>6</v>
      </c>
      <c r="AH181" s="5" t="s">
        <v>190</v>
      </c>
      <c r="AI181" s="5">
        <v>0.14000000000000001</v>
      </c>
      <c r="AJ181" s="5">
        <v>307</v>
      </c>
      <c r="AL181" s="3" t="s">
        <v>505</v>
      </c>
      <c r="AM181" s="5">
        <f t="shared" si="168"/>
        <v>0</v>
      </c>
      <c r="AN181" s="23">
        <f t="shared" si="169"/>
        <v>0</v>
      </c>
      <c r="AO181" s="5">
        <f t="shared" si="170"/>
        <v>0</v>
      </c>
      <c r="AP181" s="5">
        <f t="shared" si="171"/>
        <v>0</v>
      </c>
      <c r="AQ181" s="5">
        <f t="shared" si="172"/>
        <v>0</v>
      </c>
      <c r="AR181" s="5">
        <f t="shared" si="173"/>
        <v>0</v>
      </c>
      <c r="AS181" s="5">
        <f t="shared" si="174"/>
        <v>0</v>
      </c>
      <c r="AT181" s="5">
        <f t="shared" si="175"/>
        <v>0</v>
      </c>
      <c r="AU181" s="5">
        <f t="shared" si="176"/>
        <v>0</v>
      </c>
      <c r="AV181" s="5">
        <f t="shared" si="177"/>
        <v>0</v>
      </c>
      <c r="AW181" s="5">
        <f t="shared" si="178"/>
        <v>0</v>
      </c>
      <c r="AX181" s="5">
        <f t="shared" si="179"/>
        <v>0</v>
      </c>
      <c r="AY181" s="5">
        <f t="shared" si="180"/>
        <v>0</v>
      </c>
      <c r="AZ181" s="5">
        <f t="shared" si="181"/>
        <v>0</v>
      </c>
      <c r="BA181" s="5">
        <f t="shared" si="182"/>
        <v>0</v>
      </c>
      <c r="BB181" s="5">
        <f t="shared" si="183"/>
        <v>0</v>
      </c>
      <c r="BC181" s="5">
        <f t="shared" si="184"/>
        <v>0</v>
      </c>
      <c r="BD181" s="5">
        <f t="shared" si="185"/>
        <v>0</v>
      </c>
      <c r="BE181" s="5">
        <f t="shared" si="186"/>
        <v>262088</v>
      </c>
      <c r="BF181" s="5">
        <f t="shared" si="187"/>
        <v>279</v>
      </c>
      <c r="BG181" s="5">
        <f t="shared" si="188"/>
        <v>0</v>
      </c>
      <c r="BH181" s="5">
        <f t="shared" si="189"/>
        <v>0</v>
      </c>
      <c r="BI181" s="5">
        <f t="shared" si="190"/>
        <v>0</v>
      </c>
      <c r="BJ181" s="5">
        <f t="shared" si="191"/>
        <v>0</v>
      </c>
      <c r="BL181" s="3" t="s">
        <v>546</v>
      </c>
      <c r="BM181" s="3" t="s">
        <v>690</v>
      </c>
      <c r="BN181" s="3">
        <v>2E-3</v>
      </c>
      <c r="BO181" s="3">
        <v>564</v>
      </c>
      <c r="BR181" s="3" t="s">
        <v>505</v>
      </c>
      <c r="BS181" s="5">
        <f t="shared" si="192"/>
        <v>0</v>
      </c>
      <c r="BT181" s="23">
        <f t="shared" si="193"/>
        <v>0</v>
      </c>
      <c r="BU181" s="5">
        <f t="shared" si="194"/>
        <v>0</v>
      </c>
      <c r="BV181" s="5">
        <f t="shared" si="195"/>
        <v>0</v>
      </c>
      <c r="BW181" s="5">
        <f t="shared" si="196"/>
        <v>0</v>
      </c>
      <c r="BX181" s="5">
        <f t="shared" si="197"/>
        <v>0</v>
      </c>
      <c r="BY181" s="5">
        <f t="shared" si="198"/>
        <v>0</v>
      </c>
      <c r="BZ181" s="5">
        <f t="shared" si="199"/>
        <v>0</v>
      </c>
      <c r="CA181" s="5">
        <f t="shared" si="200"/>
        <v>0</v>
      </c>
      <c r="CB181" s="5">
        <f t="shared" si="201"/>
        <v>0</v>
      </c>
      <c r="CC181" s="5">
        <f t="shared" si="202"/>
        <v>0</v>
      </c>
      <c r="CD181" s="5">
        <f t="shared" si="203"/>
        <v>0</v>
      </c>
      <c r="CE181" s="5">
        <f t="shared" si="204"/>
        <v>0</v>
      </c>
      <c r="CF181" s="5">
        <f t="shared" si="205"/>
        <v>0</v>
      </c>
      <c r="CG181" s="5">
        <f t="shared" si="206"/>
        <v>0</v>
      </c>
      <c r="CH181" s="5">
        <f t="shared" si="207"/>
        <v>0</v>
      </c>
      <c r="CI181" s="5">
        <f t="shared" si="208"/>
        <v>0</v>
      </c>
      <c r="CJ181" s="5">
        <f t="shared" si="209"/>
        <v>0</v>
      </c>
      <c r="CK181" s="5">
        <f t="shared" si="210"/>
        <v>262088</v>
      </c>
      <c r="CL181" s="5">
        <f t="shared" si="211"/>
        <v>279</v>
      </c>
      <c r="CM181" s="5">
        <f t="shared" si="212"/>
        <v>0</v>
      </c>
      <c r="CN181" s="5">
        <f t="shared" si="213"/>
        <v>0</v>
      </c>
      <c r="CO181" s="5">
        <f t="shared" si="214"/>
        <v>0</v>
      </c>
      <c r="CP181" s="5">
        <f t="shared" si="215"/>
        <v>0</v>
      </c>
    </row>
    <row r="182" spans="1:94" ht="16" outlineLevel="1" x14ac:dyDescent="0.2">
      <c r="A182" s="5" t="s">
        <v>6</v>
      </c>
      <c r="B182" s="5" t="s">
        <v>88</v>
      </c>
      <c r="C182" s="5">
        <v>0.16700000000000001</v>
      </c>
      <c r="D182" s="5">
        <v>39</v>
      </c>
      <c r="G182" s="3" t="s">
        <v>505</v>
      </c>
      <c r="H182" s="5">
        <f t="shared" si="144"/>
        <v>4.0000000000000002E-4</v>
      </c>
      <c r="I182" s="5" t="e">
        <f t="shared" si="145"/>
        <v>#DIV/0!</v>
      </c>
      <c r="J182" s="8" t="e">
        <f t="shared" si="146"/>
        <v>#DIV/0!</v>
      </c>
      <c r="K182" s="8" t="e">
        <f t="shared" si="147"/>
        <v>#DIV/0!</v>
      </c>
      <c r="L182" s="8" t="e">
        <f t="shared" si="148"/>
        <v>#DIV/0!</v>
      </c>
      <c r="M182" s="8" t="e">
        <f t="shared" si="149"/>
        <v>#DIV/0!</v>
      </c>
      <c r="N182" s="8" t="e">
        <f t="shared" si="150"/>
        <v>#DIV/0!</v>
      </c>
      <c r="O182" s="20" t="e">
        <f t="shared" si="151"/>
        <v>#DIV/0!</v>
      </c>
      <c r="P182" s="20" t="e">
        <f t="shared" si="152"/>
        <v>#DIV/0!</v>
      </c>
      <c r="Q182" s="20" t="e">
        <f t="shared" si="153"/>
        <v>#DIV/0!</v>
      </c>
      <c r="R182" s="20" t="e">
        <f t="shared" si="154"/>
        <v>#DIV/0!</v>
      </c>
      <c r="S182" s="20" t="e">
        <f t="shared" si="155"/>
        <v>#DIV/0!</v>
      </c>
      <c r="T182" s="20" t="e">
        <f t="shared" si="156"/>
        <v>#DIV/0!</v>
      </c>
      <c r="U182" s="20" t="e">
        <f t="shared" si="157"/>
        <v>#DIV/0!</v>
      </c>
      <c r="V182" s="20" t="e">
        <f t="shared" si="158"/>
        <v>#DIV/0!</v>
      </c>
      <c r="W182" s="20" t="e">
        <f t="shared" si="159"/>
        <v>#DIV/0!</v>
      </c>
      <c r="X182" s="20" t="e">
        <f t="shared" si="160"/>
        <v>#DIV/0!</v>
      </c>
      <c r="Y182" s="20" t="e">
        <f t="shared" si="161"/>
        <v>#DIV/0!</v>
      </c>
      <c r="Z182" s="20" t="e">
        <f t="shared" si="162"/>
        <v>#DIV/0!</v>
      </c>
      <c r="AA182" s="20" t="e">
        <f t="shared" si="163"/>
        <v>#DIV/0!</v>
      </c>
      <c r="AB182" s="20" t="e">
        <f t="shared" si="164"/>
        <v>#DIV/0!</v>
      </c>
      <c r="AC182" s="20" t="e">
        <f t="shared" si="165"/>
        <v>#DIV/0!</v>
      </c>
      <c r="AD182" s="20" t="e">
        <f t="shared" si="166"/>
        <v>#DIV/0!</v>
      </c>
      <c r="AE182" s="20" t="e">
        <f t="shared" si="167"/>
        <v>#DIV/0!</v>
      </c>
      <c r="AG182" s="5" t="s">
        <v>6</v>
      </c>
      <c r="AH182" s="5" t="s">
        <v>88</v>
      </c>
      <c r="AI182" s="5">
        <v>0.16700000000000001</v>
      </c>
      <c r="AJ182" s="5">
        <v>39</v>
      </c>
      <c r="AL182" s="3" t="s">
        <v>506</v>
      </c>
      <c r="AM182" s="5">
        <f t="shared" si="168"/>
        <v>28557</v>
      </c>
      <c r="AN182" s="23">
        <f t="shared" si="169"/>
        <v>0</v>
      </c>
      <c r="AO182" s="5">
        <f t="shared" si="170"/>
        <v>0</v>
      </c>
      <c r="AP182" s="5">
        <f t="shared" si="171"/>
        <v>0</v>
      </c>
      <c r="AQ182" s="5">
        <f t="shared" si="172"/>
        <v>0</v>
      </c>
      <c r="AR182" s="5">
        <f t="shared" si="173"/>
        <v>0</v>
      </c>
      <c r="AS182" s="5">
        <f t="shared" si="174"/>
        <v>0</v>
      </c>
      <c r="AT182" s="5">
        <f t="shared" si="175"/>
        <v>0</v>
      </c>
      <c r="AU182" s="5">
        <f t="shared" si="176"/>
        <v>0</v>
      </c>
      <c r="AV182" s="5">
        <f t="shared" si="177"/>
        <v>0</v>
      </c>
      <c r="AW182" s="5">
        <f t="shared" si="178"/>
        <v>0</v>
      </c>
      <c r="AX182" s="5">
        <f t="shared" si="179"/>
        <v>0</v>
      </c>
      <c r="AY182" s="5">
        <f t="shared" si="180"/>
        <v>0</v>
      </c>
      <c r="AZ182" s="5">
        <f t="shared" si="181"/>
        <v>0</v>
      </c>
      <c r="BA182" s="5">
        <f t="shared" si="182"/>
        <v>0</v>
      </c>
      <c r="BB182" s="5">
        <f t="shared" si="183"/>
        <v>0</v>
      </c>
      <c r="BC182" s="5">
        <f t="shared" si="184"/>
        <v>0</v>
      </c>
      <c r="BD182" s="5">
        <f t="shared" si="185"/>
        <v>0</v>
      </c>
      <c r="BE182" s="5">
        <f t="shared" si="186"/>
        <v>0</v>
      </c>
      <c r="BF182" s="5">
        <f t="shared" si="187"/>
        <v>0</v>
      </c>
      <c r="BG182" s="5">
        <f t="shared" si="188"/>
        <v>0</v>
      </c>
      <c r="BH182" s="5">
        <f t="shared" si="189"/>
        <v>0</v>
      </c>
      <c r="BI182" s="5">
        <f t="shared" si="190"/>
        <v>0</v>
      </c>
      <c r="BJ182" s="5">
        <f t="shared" si="191"/>
        <v>0</v>
      </c>
      <c r="BL182" s="3" t="s">
        <v>546</v>
      </c>
      <c r="BM182" s="3" t="s">
        <v>690</v>
      </c>
      <c r="BN182" s="3">
        <v>2E-3</v>
      </c>
      <c r="BO182" s="3">
        <v>564</v>
      </c>
      <c r="BR182" s="3" t="s">
        <v>506</v>
      </c>
      <c r="BS182" s="5">
        <f t="shared" si="192"/>
        <v>28557</v>
      </c>
      <c r="BT182" s="23">
        <f t="shared" si="193"/>
        <v>0</v>
      </c>
      <c r="BU182" s="5">
        <f t="shared" si="194"/>
        <v>0</v>
      </c>
      <c r="BV182" s="5">
        <f t="shared" si="195"/>
        <v>0</v>
      </c>
      <c r="BW182" s="5">
        <f t="shared" si="196"/>
        <v>0</v>
      </c>
      <c r="BX182" s="5">
        <f t="shared" si="197"/>
        <v>0</v>
      </c>
      <c r="BY182" s="5">
        <f t="shared" si="198"/>
        <v>0</v>
      </c>
      <c r="BZ182" s="5">
        <f t="shared" si="199"/>
        <v>0</v>
      </c>
      <c r="CA182" s="5">
        <f t="shared" si="200"/>
        <v>0</v>
      </c>
      <c r="CB182" s="5">
        <f t="shared" si="201"/>
        <v>0</v>
      </c>
      <c r="CC182" s="5">
        <f t="shared" si="202"/>
        <v>0</v>
      </c>
      <c r="CD182" s="5">
        <f t="shared" si="203"/>
        <v>0</v>
      </c>
      <c r="CE182" s="5">
        <f t="shared" si="204"/>
        <v>0</v>
      </c>
      <c r="CF182" s="5">
        <f t="shared" si="205"/>
        <v>0</v>
      </c>
      <c r="CG182" s="5">
        <f t="shared" si="206"/>
        <v>0</v>
      </c>
      <c r="CH182" s="5">
        <f t="shared" si="207"/>
        <v>0</v>
      </c>
      <c r="CI182" s="5">
        <f t="shared" si="208"/>
        <v>0</v>
      </c>
      <c r="CJ182" s="5">
        <f t="shared" si="209"/>
        <v>0</v>
      </c>
      <c r="CK182" s="5">
        <f t="shared" si="210"/>
        <v>0</v>
      </c>
      <c r="CL182" s="5">
        <f t="shared" si="211"/>
        <v>0</v>
      </c>
      <c r="CM182" s="5">
        <f t="shared" si="212"/>
        <v>0</v>
      </c>
      <c r="CN182" s="5">
        <f t="shared" si="213"/>
        <v>0</v>
      </c>
      <c r="CO182" s="5">
        <f t="shared" si="214"/>
        <v>0</v>
      </c>
      <c r="CP182" s="5">
        <f t="shared" si="215"/>
        <v>0</v>
      </c>
    </row>
    <row r="183" spans="1:94" ht="16" outlineLevel="1" x14ac:dyDescent="0.2">
      <c r="A183" s="5" t="s">
        <v>6</v>
      </c>
      <c r="B183" s="5" t="s">
        <v>86</v>
      </c>
      <c r="C183" s="5">
        <v>0.106</v>
      </c>
      <c r="D183" s="5">
        <v>496</v>
      </c>
      <c r="G183" s="3" t="s">
        <v>506</v>
      </c>
      <c r="H183" s="5" t="e">
        <f t="shared" si="144"/>
        <v>#DIV/0!</v>
      </c>
      <c r="I183" s="5" t="e">
        <f t="shared" si="145"/>
        <v>#DIV/0!</v>
      </c>
      <c r="J183" s="8" t="e">
        <f t="shared" si="146"/>
        <v>#DIV/0!</v>
      </c>
      <c r="K183" s="8" t="e">
        <f t="shared" si="147"/>
        <v>#DIV/0!</v>
      </c>
      <c r="L183" s="8" t="e">
        <f t="shared" si="148"/>
        <v>#DIV/0!</v>
      </c>
      <c r="M183" s="8" t="e">
        <f t="shared" si="149"/>
        <v>#DIV/0!</v>
      </c>
      <c r="N183" s="8">
        <f t="shared" si="150"/>
        <v>1E-4</v>
      </c>
      <c r="O183" s="20">
        <f t="shared" si="151"/>
        <v>1E-4</v>
      </c>
      <c r="P183" s="20">
        <f t="shared" si="152"/>
        <v>2.3E-3</v>
      </c>
      <c r="Q183" s="20" t="e">
        <f t="shared" si="153"/>
        <v>#DIV/0!</v>
      </c>
      <c r="R183" s="20">
        <f t="shared" si="154"/>
        <v>2.9999999999999997E-4</v>
      </c>
      <c r="S183" s="20">
        <f t="shared" si="155"/>
        <v>1E-4</v>
      </c>
      <c r="T183" s="20">
        <f t="shared" si="156"/>
        <v>3.8E-3</v>
      </c>
      <c r="U183" s="20" t="e">
        <f t="shared" si="157"/>
        <v>#DIV/0!</v>
      </c>
      <c r="V183" s="20">
        <f t="shared" si="158"/>
        <v>5.0000000000000001E-4</v>
      </c>
      <c r="W183" s="20">
        <f t="shared" si="159"/>
        <v>8.0000000000000004E-4</v>
      </c>
      <c r="X183" s="20">
        <f t="shared" si="160"/>
        <v>1E-3</v>
      </c>
      <c r="Y183" s="20" t="e">
        <f t="shared" si="161"/>
        <v>#DIV/0!</v>
      </c>
      <c r="Z183" s="20" t="e">
        <f t="shared" si="162"/>
        <v>#DIV/0!</v>
      </c>
      <c r="AA183" s="20" t="e">
        <f t="shared" si="163"/>
        <v>#DIV/0!</v>
      </c>
      <c r="AB183" s="20" t="e">
        <f t="shared" si="164"/>
        <v>#DIV/0!</v>
      </c>
      <c r="AC183" s="20" t="e">
        <f t="shared" si="165"/>
        <v>#DIV/0!</v>
      </c>
      <c r="AD183" s="20" t="e">
        <f t="shared" si="166"/>
        <v>#DIV/0!</v>
      </c>
      <c r="AE183" s="20" t="e">
        <f t="shared" si="167"/>
        <v>#DIV/0!</v>
      </c>
      <c r="AG183" s="5" t="s">
        <v>6</v>
      </c>
      <c r="AH183" s="5" t="s">
        <v>86</v>
      </c>
      <c r="AI183" s="5">
        <v>0.106</v>
      </c>
      <c r="AJ183" s="5">
        <v>496</v>
      </c>
      <c r="AL183" s="3" t="s">
        <v>507</v>
      </c>
      <c r="AM183" s="5">
        <f t="shared" si="168"/>
        <v>0</v>
      </c>
      <c r="AN183" s="23">
        <f t="shared" si="169"/>
        <v>0</v>
      </c>
      <c r="AO183" s="5">
        <f t="shared" si="170"/>
        <v>0</v>
      </c>
      <c r="AP183" s="5">
        <f t="shared" si="171"/>
        <v>0</v>
      </c>
      <c r="AQ183" s="5">
        <f t="shared" si="172"/>
        <v>0</v>
      </c>
      <c r="AR183" s="5">
        <f t="shared" si="173"/>
        <v>0</v>
      </c>
      <c r="AS183" s="5">
        <f t="shared" si="174"/>
        <v>11499</v>
      </c>
      <c r="AT183" s="5">
        <f t="shared" si="175"/>
        <v>11499</v>
      </c>
      <c r="AU183" s="5">
        <f t="shared" si="176"/>
        <v>1772</v>
      </c>
      <c r="AV183" s="5">
        <f t="shared" si="177"/>
        <v>0</v>
      </c>
      <c r="AW183" s="5">
        <f t="shared" si="178"/>
        <v>185391</v>
      </c>
      <c r="AX183" s="5">
        <f t="shared" si="179"/>
        <v>77584</v>
      </c>
      <c r="AY183" s="5">
        <f t="shared" si="180"/>
        <v>99672</v>
      </c>
      <c r="AZ183" s="5">
        <f t="shared" si="181"/>
        <v>0</v>
      </c>
      <c r="BA183" s="5">
        <f t="shared" si="182"/>
        <v>27978</v>
      </c>
      <c r="BB183" s="5">
        <f t="shared" si="183"/>
        <v>43540</v>
      </c>
      <c r="BC183" s="5">
        <f t="shared" si="184"/>
        <v>50614</v>
      </c>
      <c r="BD183" s="5">
        <f t="shared" si="185"/>
        <v>0</v>
      </c>
      <c r="BE183" s="5">
        <f t="shared" si="186"/>
        <v>0</v>
      </c>
      <c r="BF183" s="5">
        <f t="shared" si="187"/>
        <v>0</v>
      </c>
      <c r="BG183" s="5">
        <f t="shared" si="188"/>
        <v>0</v>
      </c>
      <c r="BH183" s="5">
        <f t="shared" si="189"/>
        <v>0</v>
      </c>
      <c r="BI183" s="5">
        <f t="shared" si="190"/>
        <v>0</v>
      </c>
      <c r="BJ183" s="5">
        <f t="shared" si="191"/>
        <v>0</v>
      </c>
      <c r="BL183" s="3" t="s">
        <v>546</v>
      </c>
      <c r="BM183" s="3" t="s">
        <v>684</v>
      </c>
      <c r="BN183" s="3">
        <v>2.7000000000000001E-3</v>
      </c>
      <c r="BO183" s="4">
        <v>2411</v>
      </c>
      <c r="BR183" s="3" t="s">
        <v>507</v>
      </c>
      <c r="BS183" s="5">
        <f t="shared" si="192"/>
        <v>0</v>
      </c>
      <c r="BT183" s="23">
        <f t="shared" si="193"/>
        <v>0</v>
      </c>
      <c r="BU183" s="5">
        <f t="shared" si="194"/>
        <v>0</v>
      </c>
      <c r="BV183" s="5">
        <f t="shared" si="195"/>
        <v>0</v>
      </c>
      <c r="BW183" s="5">
        <f t="shared" si="196"/>
        <v>0</v>
      </c>
      <c r="BX183" s="5">
        <f t="shared" si="197"/>
        <v>0</v>
      </c>
      <c r="BY183" s="5">
        <f t="shared" si="198"/>
        <v>11499</v>
      </c>
      <c r="BZ183" s="5">
        <f t="shared" si="199"/>
        <v>11499</v>
      </c>
      <c r="CA183" s="5">
        <f t="shared" si="200"/>
        <v>1772</v>
      </c>
      <c r="CB183" s="5">
        <f t="shared" si="201"/>
        <v>0</v>
      </c>
      <c r="CC183" s="5">
        <f t="shared" si="202"/>
        <v>185391</v>
      </c>
      <c r="CD183" s="5">
        <f t="shared" si="203"/>
        <v>77584</v>
      </c>
      <c r="CE183" s="5">
        <f t="shared" si="204"/>
        <v>99672</v>
      </c>
      <c r="CF183" s="5">
        <f t="shared" si="205"/>
        <v>0</v>
      </c>
      <c r="CG183" s="5">
        <f t="shared" si="206"/>
        <v>27978</v>
      </c>
      <c r="CH183" s="5">
        <f t="shared" si="207"/>
        <v>43540</v>
      </c>
      <c r="CI183" s="5">
        <f t="shared" si="208"/>
        <v>50614</v>
      </c>
      <c r="CJ183" s="5">
        <f t="shared" si="209"/>
        <v>0</v>
      </c>
      <c r="CK183" s="5">
        <f t="shared" si="210"/>
        <v>0</v>
      </c>
      <c r="CL183" s="5">
        <f t="shared" si="211"/>
        <v>0</v>
      </c>
      <c r="CM183" s="5">
        <f t="shared" si="212"/>
        <v>0</v>
      </c>
      <c r="CN183" s="5">
        <f t="shared" si="213"/>
        <v>0</v>
      </c>
      <c r="CO183" s="5">
        <f t="shared" si="214"/>
        <v>0</v>
      </c>
      <c r="CP183" s="5">
        <f t="shared" si="215"/>
        <v>0</v>
      </c>
    </row>
    <row r="184" spans="1:94" ht="16" outlineLevel="1" x14ac:dyDescent="0.2">
      <c r="A184" s="5" t="s">
        <v>6</v>
      </c>
      <c r="B184" s="5" t="s">
        <v>84</v>
      </c>
      <c r="C184" s="5">
        <v>0.125</v>
      </c>
      <c r="D184" s="5">
        <v>220</v>
      </c>
      <c r="G184" s="3" t="s">
        <v>507</v>
      </c>
      <c r="H184" s="5" t="e">
        <f t="shared" si="144"/>
        <v>#DIV/0!</v>
      </c>
      <c r="I184" s="5" t="e">
        <f t="shared" si="145"/>
        <v>#DIV/0!</v>
      </c>
      <c r="J184" s="8">
        <f t="shared" si="146"/>
        <v>6.0000000000000006E-4</v>
      </c>
      <c r="K184" s="8">
        <f t="shared" si="147"/>
        <v>2E-3</v>
      </c>
      <c r="L184" s="8" t="e">
        <f t="shared" si="148"/>
        <v>#DIV/0!</v>
      </c>
      <c r="M184" s="8">
        <f t="shared" si="149"/>
        <v>2.0000000000000001E-4</v>
      </c>
      <c r="N184" s="8" t="e">
        <f t="shared" si="150"/>
        <v>#DIV/0!</v>
      </c>
      <c r="O184" s="20" t="e">
        <f t="shared" si="151"/>
        <v>#DIV/0!</v>
      </c>
      <c r="P184" s="20" t="e">
        <f t="shared" si="152"/>
        <v>#DIV/0!</v>
      </c>
      <c r="Q184" s="20" t="e">
        <f t="shared" si="153"/>
        <v>#DIV/0!</v>
      </c>
      <c r="R184" s="20" t="e">
        <f t="shared" si="154"/>
        <v>#DIV/0!</v>
      </c>
      <c r="S184" s="20" t="e">
        <f t="shared" si="155"/>
        <v>#DIV/0!</v>
      </c>
      <c r="T184" s="20" t="e">
        <f t="shared" si="156"/>
        <v>#DIV/0!</v>
      </c>
      <c r="U184" s="20" t="e">
        <f t="shared" si="157"/>
        <v>#DIV/0!</v>
      </c>
      <c r="V184" s="20" t="e">
        <f t="shared" si="158"/>
        <v>#DIV/0!</v>
      </c>
      <c r="W184" s="20" t="e">
        <f t="shared" si="159"/>
        <v>#DIV/0!</v>
      </c>
      <c r="X184" s="20" t="e">
        <f t="shared" si="160"/>
        <v>#DIV/0!</v>
      </c>
      <c r="Y184" s="20" t="e">
        <f t="shared" si="161"/>
        <v>#DIV/0!</v>
      </c>
      <c r="Z184" s="20">
        <f t="shared" si="162"/>
        <v>1.9999999999999998E-4</v>
      </c>
      <c r="AA184" s="20">
        <f t="shared" si="163"/>
        <v>2E-3</v>
      </c>
      <c r="AB184" s="20">
        <f t="shared" si="164"/>
        <v>1E-4</v>
      </c>
      <c r="AC184" s="20" t="e">
        <f t="shared" si="165"/>
        <v>#DIV/0!</v>
      </c>
      <c r="AD184" s="20" t="e">
        <f t="shared" si="166"/>
        <v>#DIV/0!</v>
      </c>
      <c r="AE184" s="20">
        <f t="shared" si="167"/>
        <v>2.0000000000000001E-4</v>
      </c>
      <c r="AG184" s="5" t="s">
        <v>6</v>
      </c>
      <c r="AH184" s="5" t="s">
        <v>84</v>
      </c>
      <c r="AI184" s="5">
        <v>0.125</v>
      </c>
      <c r="AJ184" s="5">
        <v>220</v>
      </c>
      <c r="AL184" s="3" t="s">
        <v>508</v>
      </c>
      <c r="AM184" s="5">
        <f t="shared" si="168"/>
        <v>0</v>
      </c>
      <c r="AN184" s="23">
        <f t="shared" si="169"/>
        <v>0</v>
      </c>
      <c r="AO184" s="5">
        <f t="shared" si="170"/>
        <v>1243960</v>
      </c>
      <c r="AP184" s="5">
        <f t="shared" si="171"/>
        <v>273</v>
      </c>
      <c r="AQ184" s="5">
        <f t="shared" si="172"/>
        <v>0</v>
      </c>
      <c r="AR184" s="5">
        <f t="shared" si="173"/>
        <v>1242890</v>
      </c>
      <c r="AS184" s="5">
        <f t="shared" si="174"/>
        <v>0</v>
      </c>
      <c r="AT184" s="5">
        <f t="shared" si="175"/>
        <v>0</v>
      </c>
      <c r="AU184" s="5">
        <f t="shared" si="176"/>
        <v>0</v>
      </c>
      <c r="AV184" s="5">
        <f t="shared" si="177"/>
        <v>0</v>
      </c>
      <c r="AW184" s="5">
        <f t="shared" si="178"/>
        <v>0</v>
      </c>
      <c r="AX184" s="5">
        <f t="shared" si="179"/>
        <v>0</v>
      </c>
      <c r="AY184" s="5">
        <f t="shared" si="180"/>
        <v>0</v>
      </c>
      <c r="AZ184" s="5">
        <f t="shared" si="181"/>
        <v>0</v>
      </c>
      <c r="BA184" s="5">
        <f t="shared" si="182"/>
        <v>0</v>
      </c>
      <c r="BB184" s="5">
        <f t="shared" si="183"/>
        <v>0</v>
      </c>
      <c r="BC184" s="5">
        <f t="shared" si="184"/>
        <v>0</v>
      </c>
      <c r="BD184" s="5">
        <f t="shared" si="185"/>
        <v>0</v>
      </c>
      <c r="BE184" s="5">
        <f t="shared" si="186"/>
        <v>148713</v>
      </c>
      <c r="BF184" s="5">
        <f t="shared" si="187"/>
        <v>279</v>
      </c>
      <c r="BG184" s="5">
        <f t="shared" si="188"/>
        <v>261235</v>
      </c>
      <c r="BH184" s="5">
        <f t="shared" si="189"/>
        <v>0</v>
      </c>
      <c r="BI184" s="5">
        <f t="shared" si="190"/>
        <v>0</v>
      </c>
      <c r="BJ184" s="5">
        <f t="shared" si="191"/>
        <v>70890</v>
      </c>
      <c r="BL184" s="3" t="s">
        <v>546</v>
      </c>
      <c r="BM184" s="3" t="s">
        <v>675</v>
      </c>
      <c r="BN184" s="3">
        <v>5.0000000000000001E-3</v>
      </c>
      <c r="BO184" s="3">
        <v>193</v>
      </c>
      <c r="BR184" s="3" t="s">
        <v>508</v>
      </c>
      <c r="BS184" s="5">
        <f t="shared" si="192"/>
        <v>0</v>
      </c>
      <c r="BT184" s="23">
        <f t="shared" si="193"/>
        <v>0</v>
      </c>
      <c r="BU184" s="5">
        <f t="shared" si="194"/>
        <v>1243960</v>
      </c>
      <c r="BV184" s="5">
        <f t="shared" si="195"/>
        <v>273</v>
      </c>
      <c r="BW184" s="5">
        <f t="shared" si="196"/>
        <v>0</v>
      </c>
      <c r="BX184" s="5">
        <f t="shared" si="197"/>
        <v>1242890</v>
      </c>
      <c r="BY184" s="5">
        <f t="shared" si="198"/>
        <v>0</v>
      </c>
      <c r="BZ184" s="5">
        <f t="shared" si="199"/>
        <v>0</v>
      </c>
      <c r="CA184" s="5">
        <f t="shared" si="200"/>
        <v>0</v>
      </c>
      <c r="CB184" s="5">
        <f t="shared" si="201"/>
        <v>0</v>
      </c>
      <c r="CC184" s="5">
        <f t="shared" si="202"/>
        <v>0</v>
      </c>
      <c r="CD184" s="5">
        <f t="shared" si="203"/>
        <v>0</v>
      </c>
      <c r="CE184" s="5">
        <f t="shared" si="204"/>
        <v>0</v>
      </c>
      <c r="CF184" s="5">
        <f t="shared" si="205"/>
        <v>0</v>
      </c>
      <c r="CG184" s="5">
        <f t="shared" si="206"/>
        <v>0</v>
      </c>
      <c r="CH184" s="5">
        <f t="shared" si="207"/>
        <v>0</v>
      </c>
      <c r="CI184" s="5">
        <f t="shared" si="208"/>
        <v>0</v>
      </c>
      <c r="CJ184" s="5">
        <f t="shared" si="209"/>
        <v>0</v>
      </c>
      <c r="CK184" s="5">
        <f t="shared" si="210"/>
        <v>148713</v>
      </c>
      <c r="CL184" s="5">
        <f t="shared" si="211"/>
        <v>279</v>
      </c>
      <c r="CM184" s="5">
        <f t="shared" si="212"/>
        <v>261235</v>
      </c>
      <c r="CN184" s="5">
        <f t="shared" si="213"/>
        <v>0</v>
      </c>
      <c r="CO184" s="5">
        <f t="shared" si="214"/>
        <v>0</v>
      </c>
      <c r="CP184" s="5">
        <f t="shared" si="215"/>
        <v>70890</v>
      </c>
    </row>
    <row r="185" spans="1:94" ht="16" outlineLevel="1" x14ac:dyDescent="0.2">
      <c r="A185" s="5" t="s">
        <v>6</v>
      </c>
      <c r="B185" s="5" t="s">
        <v>124</v>
      </c>
      <c r="C185" s="5">
        <v>5.0000000000000001E-4</v>
      </c>
      <c r="D185" s="7">
        <v>4889</v>
      </c>
      <c r="G185" s="3" t="s">
        <v>508</v>
      </c>
      <c r="H185" s="5">
        <f t="shared" si="144"/>
        <v>1E-3</v>
      </c>
      <c r="I185" s="5">
        <f t="shared" si="145"/>
        <v>1E-4</v>
      </c>
      <c r="J185" s="8">
        <f t="shared" si="146"/>
        <v>4.6666666666666666E-4</v>
      </c>
      <c r="K185" s="8" t="e">
        <f t="shared" si="147"/>
        <v>#DIV/0!</v>
      </c>
      <c r="L185" s="8" t="e">
        <f t="shared" si="148"/>
        <v>#DIV/0!</v>
      </c>
      <c r="M185" s="8">
        <f t="shared" si="149"/>
        <v>1E-4</v>
      </c>
      <c r="N185" s="8" t="e">
        <f t="shared" si="150"/>
        <v>#DIV/0!</v>
      </c>
      <c r="O185" s="20" t="e">
        <f t="shared" si="151"/>
        <v>#DIV/0!</v>
      </c>
      <c r="P185" s="20" t="e">
        <f t="shared" si="152"/>
        <v>#DIV/0!</v>
      </c>
      <c r="Q185" s="20" t="e">
        <f t="shared" si="153"/>
        <v>#DIV/0!</v>
      </c>
      <c r="R185" s="20" t="e">
        <f t="shared" si="154"/>
        <v>#DIV/0!</v>
      </c>
      <c r="S185" s="20" t="e">
        <f t="shared" si="155"/>
        <v>#DIV/0!</v>
      </c>
      <c r="T185" s="20" t="e">
        <f t="shared" si="156"/>
        <v>#DIV/0!</v>
      </c>
      <c r="U185" s="20" t="e">
        <f t="shared" si="157"/>
        <v>#DIV/0!</v>
      </c>
      <c r="V185" s="20" t="e">
        <f t="shared" si="158"/>
        <v>#DIV/0!</v>
      </c>
      <c r="W185" s="20" t="e">
        <f t="shared" si="159"/>
        <v>#DIV/0!</v>
      </c>
      <c r="X185" s="20" t="e">
        <f t="shared" si="160"/>
        <v>#DIV/0!</v>
      </c>
      <c r="Y185" s="20" t="e">
        <f t="shared" si="161"/>
        <v>#DIV/0!</v>
      </c>
      <c r="Z185" s="20">
        <f t="shared" si="162"/>
        <v>1E-3</v>
      </c>
      <c r="AA185" s="20" t="e">
        <f t="shared" si="163"/>
        <v>#DIV/0!</v>
      </c>
      <c r="AB185" s="20">
        <f t="shared" si="164"/>
        <v>2.0000000000000001E-4</v>
      </c>
      <c r="AC185" s="20" t="e">
        <f t="shared" si="165"/>
        <v>#DIV/0!</v>
      </c>
      <c r="AD185" s="20" t="e">
        <f t="shared" si="166"/>
        <v>#DIV/0!</v>
      </c>
      <c r="AE185" s="20" t="e">
        <f t="shared" si="167"/>
        <v>#DIV/0!</v>
      </c>
      <c r="AG185" s="5" t="s">
        <v>6</v>
      </c>
      <c r="AH185" s="5" t="s">
        <v>124</v>
      </c>
      <c r="AI185" s="5">
        <v>5.0000000000000001E-4</v>
      </c>
      <c r="AJ185" s="7">
        <v>4889</v>
      </c>
      <c r="AL185" s="3" t="s">
        <v>41</v>
      </c>
      <c r="AM185" s="5">
        <f t="shared" si="168"/>
        <v>448113</v>
      </c>
      <c r="AN185" s="23">
        <f t="shared" si="169"/>
        <v>33328</v>
      </c>
      <c r="AO185" s="5">
        <f t="shared" si="170"/>
        <v>1247790</v>
      </c>
      <c r="AP185" s="5">
        <f t="shared" si="171"/>
        <v>0</v>
      </c>
      <c r="AQ185" s="5">
        <f t="shared" si="172"/>
        <v>0</v>
      </c>
      <c r="AR185" s="5">
        <f t="shared" si="173"/>
        <v>1242890</v>
      </c>
      <c r="AS185" s="5">
        <f t="shared" si="174"/>
        <v>0</v>
      </c>
      <c r="AT185" s="5">
        <f t="shared" si="175"/>
        <v>0</v>
      </c>
      <c r="AU185" s="5">
        <f t="shared" si="176"/>
        <v>0</v>
      </c>
      <c r="AV185" s="5">
        <f t="shared" si="177"/>
        <v>0</v>
      </c>
      <c r="AW185" s="5">
        <f t="shared" si="178"/>
        <v>0</v>
      </c>
      <c r="AX185" s="5">
        <f t="shared" si="179"/>
        <v>0</v>
      </c>
      <c r="AY185" s="5">
        <f t="shared" si="180"/>
        <v>0</v>
      </c>
      <c r="AZ185" s="5">
        <f t="shared" si="181"/>
        <v>0</v>
      </c>
      <c r="BA185" s="5">
        <f t="shared" si="182"/>
        <v>0</v>
      </c>
      <c r="BB185" s="5">
        <f t="shared" si="183"/>
        <v>0</v>
      </c>
      <c r="BC185" s="5">
        <f t="shared" si="184"/>
        <v>0</v>
      </c>
      <c r="BD185" s="5">
        <f t="shared" si="185"/>
        <v>0</v>
      </c>
      <c r="BE185" s="5">
        <f t="shared" si="186"/>
        <v>1058</v>
      </c>
      <c r="BF185" s="5">
        <f t="shared" si="187"/>
        <v>0</v>
      </c>
      <c r="BG185" s="5">
        <f t="shared" si="188"/>
        <v>261235</v>
      </c>
      <c r="BH185" s="5">
        <f t="shared" si="189"/>
        <v>0</v>
      </c>
      <c r="BI185" s="5">
        <f t="shared" si="190"/>
        <v>0</v>
      </c>
      <c r="BJ185" s="5">
        <f t="shared" si="191"/>
        <v>0</v>
      </c>
      <c r="BL185" s="3" t="s">
        <v>546</v>
      </c>
      <c r="BM185" s="3" t="s">
        <v>189</v>
      </c>
      <c r="BN185" s="3">
        <v>7.0000000000000001E-3</v>
      </c>
      <c r="BO185" s="3">
        <v>187</v>
      </c>
      <c r="BR185" s="3" t="s">
        <v>41</v>
      </c>
      <c r="BS185" s="5">
        <f t="shared" si="192"/>
        <v>448113</v>
      </c>
      <c r="BT185" s="23">
        <f t="shared" si="193"/>
        <v>33328</v>
      </c>
      <c r="BU185" s="5">
        <f t="shared" si="194"/>
        <v>1247790</v>
      </c>
      <c r="BV185" s="5">
        <f t="shared" si="195"/>
        <v>0</v>
      </c>
      <c r="BW185" s="5">
        <f t="shared" si="196"/>
        <v>0</v>
      </c>
      <c r="BX185" s="5">
        <f t="shared" si="197"/>
        <v>1242890</v>
      </c>
      <c r="BY185" s="5">
        <f t="shared" si="198"/>
        <v>0</v>
      </c>
      <c r="BZ185" s="5">
        <f t="shared" si="199"/>
        <v>0</v>
      </c>
      <c r="CA185" s="5">
        <f t="shared" si="200"/>
        <v>0</v>
      </c>
      <c r="CB185" s="5">
        <f t="shared" si="201"/>
        <v>0</v>
      </c>
      <c r="CC185" s="5">
        <f t="shared" si="202"/>
        <v>0</v>
      </c>
      <c r="CD185" s="5">
        <f t="shared" si="203"/>
        <v>0</v>
      </c>
      <c r="CE185" s="5">
        <f t="shared" si="204"/>
        <v>0</v>
      </c>
      <c r="CF185" s="5">
        <f t="shared" si="205"/>
        <v>0</v>
      </c>
      <c r="CG185" s="5">
        <f t="shared" si="206"/>
        <v>0</v>
      </c>
      <c r="CH185" s="5">
        <f t="shared" si="207"/>
        <v>0</v>
      </c>
      <c r="CI185" s="5">
        <f t="shared" si="208"/>
        <v>0</v>
      </c>
      <c r="CJ185" s="5">
        <f t="shared" si="209"/>
        <v>0</v>
      </c>
      <c r="CK185" s="5">
        <f t="shared" si="210"/>
        <v>1058</v>
      </c>
      <c r="CL185" s="5">
        <f t="shared" si="211"/>
        <v>0</v>
      </c>
      <c r="CM185" s="5">
        <f t="shared" si="212"/>
        <v>261235</v>
      </c>
      <c r="CN185" s="5">
        <f t="shared" si="213"/>
        <v>0</v>
      </c>
      <c r="CO185" s="5">
        <f t="shared" si="214"/>
        <v>0</v>
      </c>
      <c r="CP185" s="5">
        <f t="shared" si="215"/>
        <v>0</v>
      </c>
    </row>
    <row r="186" spans="1:94" ht="16" outlineLevel="1" x14ac:dyDescent="0.2">
      <c r="A186" s="5" t="s">
        <v>6</v>
      </c>
      <c r="B186" s="5" t="s">
        <v>84</v>
      </c>
      <c r="C186" s="5">
        <v>0.125</v>
      </c>
      <c r="D186" s="5">
        <v>220</v>
      </c>
      <c r="G186" s="3" t="s">
        <v>41</v>
      </c>
      <c r="H186" s="5" t="e">
        <f t="shared" si="144"/>
        <v>#DIV/0!</v>
      </c>
      <c r="I186" s="5" t="e">
        <f t="shared" si="145"/>
        <v>#DIV/0!</v>
      </c>
      <c r="J186" s="8" t="e">
        <f t="shared" si="146"/>
        <v>#DIV/0!</v>
      </c>
      <c r="K186" s="8" t="e">
        <f t="shared" si="147"/>
        <v>#DIV/0!</v>
      </c>
      <c r="L186" s="8" t="e">
        <f t="shared" si="148"/>
        <v>#DIV/0!</v>
      </c>
      <c r="M186" s="8" t="e">
        <f t="shared" si="149"/>
        <v>#DIV/0!</v>
      </c>
      <c r="N186" s="8" t="e">
        <f t="shared" si="150"/>
        <v>#DIV/0!</v>
      </c>
      <c r="O186" s="20" t="e">
        <f t="shared" si="151"/>
        <v>#DIV/0!</v>
      </c>
      <c r="P186" s="20" t="e">
        <f t="shared" si="152"/>
        <v>#DIV/0!</v>
      </c>
      <c r="Q186" s="20" t="e">
        <f t="shared" si="153"/>
        <v>#DIV/0!</v>
      </c>
      <c r="R186" s="20" t="e">
        <f t="shared" si="154"/>
        <v>#DIV/0!</v>
      </c>
      <c r="S186" s="20" t="e">
        <f t="shared" si="155"/>
        <v>#DIV/0!</v>
      </c>
      <c r="T186" s="20" t="e">
        <f t="shared" si="156"/>
        <v>#DIV/0!</v>
      </c>
      <c r="U186" s="20" t="e">
        <f t="shared" si="157"/>
        <v>#DIV/0!</v>
      </c>
      <c r="V186" s="20">
        <f t="shared" si="158"/>
        <v>1E-4</v>
      </c>
      <c r="W186" s="20" t="e">
        <f t="shared" si="159"/>
        <v>#DIV/0!</v>
      </c>
      <c r="X186" s="20" t="e">
        <f t="shared" si="160"/>
        <v>#DIV/0!</v>
      </c>
      <c r="Y186" s="20" t="e">
        <f t="shared" si="161"/>
        <v>#DIV/0!</v>
      </c>
      <c r="Z186" s="20" t="e">
        <f t="shared" si="162"/>
        <v>#DIV/0!</v>
      </c>
      <c r="AA186" s="20" t="e">
        <f t="shared" si="163"/>
        <v>#DIV/0!</v>
      </c>
      <c r="AB186" s="20" t="e">
        <f t="shared" si="164"/>
        <v>#DIV/0!</v>
      </c>
      <c r="AC186" s="20" t="e">
        <f t="shared" si="165"/>
        <v>#DIV/0!</v>
      </c>
      <c r="AD186" s="20" t="e">
        <f t="shared" si="166"/>
        <v>#DIV/0!</v>
      </c>
      <c r="AE186" s="20" t="e">
        <f t="shared" si="167"/>
        <v>#DIV/0!</v>
      </c>
      <c r="AG186" s="5" t="s">
        <v>6</v>
      </c>
      <c r="AH186" s="5" t="s">
        <v>84</v>
      </c>
      <c r="AI186" s="5">
        <v>0.125</v>
      </c>
      <c r="AJ186" s="5">
        <v>220</v>
      </c>
      <c r="AL186" s="3" t="s">
        <v>509</v>
      </c>
      <c r="AM186" s="5">
        <f t="shared" si="168"/>
        <v>0</v>
      </c>
      <c r="AN186" s="23">
        <f t="shared" si="169"/>
        <v>0</v>
      </c>
      <c r="AO186" s="5">
        <f t="shared" si="170"/>
        <v>0</v>
      </c>
      <c r="AP186" s="5">
        <f t="shared" si="171"/>
        <v>0</v>
      </c>
      <c r="AQ186" s="5">
        <f t="shared" si="172"/>
        <v>0</v>
      </c>
      <c r="AR186" s="5">
        <f t="shared" si="173"/>
        <v>0</v>
      </c>
      <c r="AS186" s="5">
        <f t="shared" si="174"/>
        <v>0</v>
      </c>
      <c r="AT186" s="5">
        <f t="shared" si="175"/>
        <v>0</v>
      </c>
      <c r="AU186" s="5">
        <f t="shared" si="176"/>
        <v>0</v>
      </c>
      <c r="AV186" s="5">
        <f t="shared" si="177"/>
        <v>0</v>
      </c>
      <c r="AW186" s="5">
        <f t="shared" si="178"/>
        <v>0</v>
      </c>
      <c r="AX186" s="5">
        <f t="shared" si="179"/>
        <v>0</v>
      </c>
      <c r="AY186" s="5">
        <f t="shared" si="180"/>
        <v>0</v>
      </c>
      <c r="AZ186" s="5">
        <f t="shared" si="181"/>
        <v>0</v>
      </c>
      <c r="BA186" s="5">
        <f t="shared" si="182"/>
        <v>27978</v>
      </c>
      <c r="BB186" s="5">
        <f t="shared" si="183"/>
        <v>0</v>
      </c>
      <c r="BC186" s="5">
        <f t="shared" si="184"/>
        <v>0</v>
      </c>
      <c r="BD186" s="5">
        <f t="shared" si="185"/>
        <v>0</v>
      </c>
      <c r="BE186" s="5">
        <f t="shared" si="186"/>
        <v>0</v>
      </c>
      <c r="BF186" s="5">
        <f t="shared" si="187"/>
        <v>0</v>
      </c>
      <c r="BG186" s="5">
        <f t="shared" si="188"/>
        <v>0</v>
      </c>
      <c r="BH186" s="5">
        <f t="shared" si="189"/>
        <v>0</v>
      </c>
      <c r="BI186" s="5">
        <f t="shared" si="190"/>
        <v>0</v>
      </c>
      <c r="BJ186" s="5">
        <f t="shared" si="191"/>
        <v>0</v>
      </c>
      <c r="BL186" s="3" t="s">
        <v>49</v>
      </c>
      <c r="BM186" s="3" t="s">
        <v>690</v>
      </c>
      <c r="BN186" s="3">
        <v>5.8999999999999997E-2</v>
      </c>
      <c r="BO186" s="3">
        <v>564</v>
      </c>
      <c r="BR186" s="3" t="s">
        <v>509</v>
      </c>
      <c r="BS186" s="5">
        <f t="shared" si="192"/>
        <v>0</v>
      </c>
      <c r="BT186" s="23">
        <f t="shared" si="193"/>
        <v>0</v>
      </c>
      <c r="BU186" s="5">
        <f t="shared" si="194"/>
        <v>0</v>
      </c>
      <c r="BV186" s="5">
        <f t="shared" si="195"/>
        <v>0</v>
      </c>
      <c r="BW186" s="5">
        <f t="shared" si="196"/>
        <v>0</v>
      </c>
      <c r="BX186" s="5">
        <f t="shared" si="197"/>
        <v>0</v>
      </c>
      <c r="BY186" s="5">
        <f t="shared" si="198"/>
        <v>0</v>
      </c>
      <c r="BZ186" s="5">
        <f t="shared" si="199"/>
        <v>0</v>
      </c>
      <c r="CA186" s="5">
        <f t="shared" si="200"/>
        <v>0</v>
      </c>
      <c r="CB186" s="5">
        <f t="shared" si="201"/>
        <v>0</v>
      </c>
      <c r="CC186" s="5">
        <f t="shared" si="202"/>
        <v>0</v>
      </c>
      <c r="CD186" s="5">
        <f t="shared" si="203"/>
        <v>0</v>
      </c>
      <c r="CE186" s="5">
        <f t="shared" si="204"/>
        <v>0</v>
      </c>
      <c r="CF186" s="5">
        <f t="shared" si="205"/>
        <v>0</v>
      </c>
      <c r="CG186" s="5">
        <f t="shared" si="206"/>
        <v>27978</v>
      </c>
      <c r="CH186" s="5">
        <f t="shared" si="207"/>
        <v>0</v>
      </c>
      <c r="CI186" s="5">
        <f t="shared" si="208"/>
        <v>0</v>
      </c>
      <c r="CJ186" s="5">
        <f t="shared" si="209"/>
        <v>0</v>
      </c>
      <c r="CK186" s="5">
        <f t="shared" si="210"/>
        <v>0</v>
      </c>
      <c r="CL186" s="5">
        <f t="shared" si="211"/>
        <v>0</v>
      </c>
      <c r="CM186" s="5">
        <f t="shared" si="212"/>
        <v>0</v>
      </c>
      <c r="CN186" s="5">
        <f t="shared" si="213"/>
        <v>0</v>
      </c>
      <c r="CO186" s="5">
        <f t="shared" si="214"/>
        <v>0</v>
      </c>
      <c r="CP186" s="5">
        <f t="shared" si="215"/>
        <v>0</v>
      </c>
    </row>
    <row r="187" spans="1:94" ht="16" outlineLevel="1" x14ac:dyDescent="0.2">
      <c r="A187" s="5" t="s">
        <v>193</v>
      </c>
      <c r="B187" s="5" t="s">
        <v>189</v>
      </c>
      <c r="C187" s="5">
        <v>0.307</v>
      </c>
      <c r="D187" s="5">
        <v>187</v>
      </c>
      <c r="G187" s="3" t="s">
        <v>509</v>
      </c>
      <c r="H187" s="5" t="e">
        <f t="shared" si="144"/>
        <v>#DIV/0!</v>
      </c>
      <c r="I187" s="5" t="e">
        <f t="shared" si="145"/>
        <v>#DIV/0!</v>
      </c>
      <c r="J187" s="8" t="e">
        <f t="shared" si="146"/>
        <v>#DIV/0!</v>
      </c>
      <c r="K187" s="8" t="e">
        <f t="shared" si="147"/>
        <v>#DIV/0!</v>
      </c>
      <c r="L187" s="8" t="e">
        <f t="shared" si="148"/>
        <v>#DIV/0!</v>
      </c>
      <c r="M187" s="8" t="e">
        <f t="shared" si="149"/>
        <v>#DIV/0!</v>
      </c>
      <c r="N187" s="8" t="e">
        <f t="shared" si="150"/>
        <v>#DIV/0!</v>
      </c>
      <c r="O187" s="20" t="e">
        <f t="shared" si="151"/>
        <v>#DIV/0!</v>
      </c>
      <c r="P187" s="20" t="e">
        <f t="shared" si="152"/>
        <v>#DIV/0!</v>
      </c>
      <c r="Q187" s="20" t="e">
        <f t="shared" si="153"/>
        <v>#DIV/0!</v>
      </c>
      <c r="R187" s="20" t="e">
        <f t="shared" si="154"/>
        <v>#DIV/0!</v>
      </c>
      <c r="S187" s="20" t="e">
        <f t="shared" si="155"/>
        <v>#DIV/0!</v>
      </c>
      <c r="T187" s="20" t="e">
        <f t="shared" si="156"/>
        <v>#DIV/0!</v>
      </c>
      <c r="U187" s="20" t="e">
        <f t="shared" si="157"/>
        <v>#DIV/0!</v>
      </c>
      <c r="V187" s="20" t="e">
        <f t="shared" si="158"/>
        <v>#DIV/0!</v>
      </c>
      <c r="W187" s="20" t="e">
        <f t="shared" si="159"/>
        <v>#DIV/0!</v>
      </c>
      <c r="X187" s="20" t="e">
        <f t="shared" si="160"/>
        <v>#DIV/0!</v>
      </c>
      <c r="Y187" s="20" t="e">
        <f t="shared" si="161"/>
        <v>#DIV/0!</v>
      </c>
      <c r="Z187" s="20">
        <f t="shared" si="162"/>
        <v>1E-4</v>
      </c>
      <c r="AA187" s="20" t="e">
        <f t="shared" si="163"/>
        <v>#DIV/0!</v>
      </c>
      <c r="AB187" s="20">
        <f t="shared" si="164"/>
        <v>1E-4</v>
      </c>
      <c r="AC187" s="20" t="e">
        <f t="shared" si="165"/>
        <v>#DIV/0!</v>
      </c>
      <c r="AD187" s="20" t="e">
        <f t="shared" si="166"/>
        <v>#DIV/0!</v>
      </c>
      <c r="AE187" s="20" t="e">
        <f t="shared" si="167"/>
        <v>#DIV/0!</v>
      </c>
      <c r="AG187" s="5" t="s">
        <v>193</v>
      </c>
      <c r="AH187" s="5" t="s">
        <v>189</v>
      </c>
      <c r="AI187" s="5">
        <v>0.307</v>
      </c>
      <c r="AJ187" s="5">
        <v>187</v>
      </c>
      <c r="AL187" s="3" t="s">
        <v>510</v>
      </c>
      <c r="AM187" s="5">
        <f t="shared" si="168"/>
        <v>0</v>
      </c>
      <c r="AN187" s="23">
        <f t="shared" si="169"/>
        <v>0</v>
      </c>
      <c r="AO187" s="5">
        <f t="shared" si="170"/>
        <v>0</v>
      </c>
      <c r="AP187" s="5">
        <f t="shared" si="171"/>
        <v>0</v>
      </c>
      <c r="AQ187" s="5">
        <f t="shared" si="172"/>
        <v>0</v>
      </c>
      <c r="AR187" s="5">
        <f t="shared" si="173"/>
        <v>0</v>
      </c>
      <c r="AS187" s="5">
        <f t="shared" si="174"/>
        <v>0</v>
      </c>
      <c r="AT187" s="5">
        <f t="shared" si="175"/>
        <v>0</v>
      </c>
      <c r="AU187" s="5">
        <f t="shared" si="176"/>
        <v>0</v>
      </c>
      <c r="AV187" s="5">
        <f t="shared" si="177"/>
        <v>0</v>
      </c>
      <c r="AW187" s="5">
        <f t="shared" si="178"/>
        <v>0</v>
      </c>
      <c r="AX187" s="5">
        <f t="shared" si="179"/>
        <v>0</v>
      </c>
      <c r="AY187" s="5">
        <f t="shared" si="180"/>
        <v>0</v>
      </c>
      <c r="AZ187" s="5">
        <f t="shared" si="181"/>
        <v>0</v>
      </c>
      <c r="BA187" s="5">
        <f t="shared" si="182"/>
        <v>0</v>
      </c>
      <c r="BB187" s="5">
        <f t="shared" si="183"/>
        <v>0</v>
      </c>
      <c r="BC187" s="5">
        <f t="shared" si="184"/>
        <v>0</v>
      </c>
      <c r="BD187" s="5">
        <f t="shared" si="185"/>
        <v>0</v>
      </c>
      <c r="BE187" s="5">
        <f t="shared" si="186"/>
        <v>146714</v>
      </c>
      <c r="BF187" s="5">
        <f t="shared" si="187"/>
        <v>0</v>
      </c>
      <c r="BG187" s="5">
        <f t="shared" si="188"/>
        <v>261235</v>
      </c>
      <c r="BH187" s="5">
        <f t="shared" si="189"/>
        <v>0</v>
      </c>
      <c r="BI187" s="5">
        <f t="shared" si="190"/>
        <v>0</v>
      </c>
      <c r="BJ187" s="5">
        <f t="shared" si="191"/>
        <v>0</v>
      </c>
      <c r="BL187" s="3" t="s">
        <v>49</v>
      </c>
      <c r="BM187" s="3" t="s">
        <v>684</v>
      </c>
      <c r="BN187" s="3">
        <v>5.5500000000000001E-2</v>
      </c>
      <c r="BO187" s="4">
        <v>2411</v>
      </c>
      <c r="BR187" s="3" t="s">
        <v>510</v>
      </c>
      <c r="BS187" s="5">
        <f t="shared" si="192"/>
        <v>0</v>
      </c>
      <c r="BT187" s="23">
        <f t="shared" si="193"/>
        <v>0</v>
      </c>
      <c r="BU187" s="5">
        <f t="shared" si="194"/>
        <v>0</v>
      </c>
      <c r="BV187" s="5">
        <f t="shared" si="195"/>
        <v>0</v>
      </c>
      <c r="BW187" s="5">
        <f t="shared" si="196"/>
        <v>0</v>
      </c>
      <c r="BX187" s="5">
        <f t="shared" si="197"/>
        <v>0</v>
      </c>
      <c r="BY187" s="5">
        <f t="shared" si="198"/>
        <v>0</v>
      </c>
      <c r="BZ187" s="5">
        <f t="shared" si="199"/>
        <v>0</v>
      </c>
      <c r="CA187" s="5">
        <f t="shared" si="200"/>
        <v>0</v>
      </c>
      <c r="CB187" s="5">
        <f t="shared" si="201"/>
        <v>0</v>
      </c>
      <c r="CC187" s="5">
        <f t="shared" si="202"/>
        <v>0</v>
      </c>
      <c r="CD187" s="5">
        <f t="shared" si="203"/>
        <v>0</v>
      </c>
      <c r="CE187" s="5">
        <f t="shared" si="204"/>
        <v>0</v>
      </c>
      <c r="CF187" s="5">
        <f t="shared" si="205"/>
        <v>0</v>
      </c>
      <c r="CG187" s="5">
        <f t="shared" si="206"/>
        <v>0</v>
      </c>
      <c r="CH187" s="5">
        <f t="shared" si="207"/>
        <v>0</v>
      </c>
      <c r="CI187" s="5">
        <f t="shared" si="208"/>
        <v>0</v>
      </c>
      <c r="CJ187" s="5">
        <f t="shared" si="209"/>
        <v>0</v>
      </c>
      <c r="CK187" s="5">
        <f t="shared" si="210"/>
        <v>146714</v>
      </c>
      <c r="CL187" s="5">
        <f t="shared" si="211"/>
        <v>0</v>
      </c>
      <c r="CM187" s="5">
        <f t="shared" si="212"/>
        <v>261235</v>
      </c>
      <c r="CN187" s="5">
        <f t="shared" si="213"/>
        <v>0</v>
      </c>
      <c r="CO187" s="5">
        <f t="shared" si="214"/>
        <v>0</v>
      </c>
      <c r="CP187" s="5">
        <f t="shared" si="215"/>
        <v>0</v>
      </c>
    </row>
    <row r="188" spans="1:94" ht="16" outlineLevel="1" x14ac:dyDescent="0.2">
      <c r="A188" s="5" t="s">
        <v>193</v>
      </c>
      <c r="B188" s="5" t="s">
        <v>190</v>
      </c>
      <c r="C188" s="5">
        <v>0.14899999999999999</v>
      </c>
      <c r="D188" s="5">
        <v>307</v>
      </c>
      <c r="G188" s="3" t="s">
        <v>510</v>
      </c>
      <c r="H188" s="5" t="e">
        <f t="shared" si="144"/>
        <v>#DIV/0!</v>
      </c>
      <c r="I188" s="5" t="e">
        <f t="shared" si="145"/>
        <v>#DIV/0!</v>
      </c>
      <c r="J188" s="8" t="e">
        <f t="shared" si="146"/>
        <v>#DIV/0!</v>
      </c>
      <c r="K188" s="8" t="e">
        <f t="shared" si="147"/>
        <v>#DIV/0!</v>
      </c>
      <c r="L188" s="8" t="e">
        <f t="shared" si="148"/>
        <v>#DIV/0!</v>
      </c>
      <c r="M188" s="8" t="e">
        <f t="shared" si="149"/>
        <v>#DIV/0!</v>
      </c>
      <c r="N188" s="8" t="e">
        <f t="shared" si="150"/>
        <v>#DIV/0!</v>
      </c>
      <c r="O188" s="20" t="e">
        <f t="shared" si="151"/>
        <v>#DIV/0!</v>
      </c>
      <c r="P188" s="20" t="e">
        <f t="shared" si="152"/>
        <v>#DIV/0!</v>
      </c>
      <c r="Q188" s="20" t="e">
        <f t="shared" si="153"/>
        <v>#DIV/0!</v>
      </c>
      <c r="R188" s="20" t="e">
        <f t="shared" si="154"/>
        <v>#DIV/0!</v>
      </c>
      <c r="S188" s="20" t="e">
        <f t="shared" si="155"/>
        <v>#DIV/0!</v>
      </c>
      <c r="T188" s="20" t="e">
        <f t="shared" si="156"/>
        <v>#DIV/0!</v>
      </c>
      <c r="U188" s="20" t="e">
        <f t="shared" si="157"/>
        <v>#DIV/0!</v>
      </c>
      <c r="V188" s="20" t="e">
        <f t="shared" si="158"/>
        <v>#DIV/0!</v>
      </c>
      <c r="W188" s="20">
        <f t="shared" si="159"/>
        <v>1E-4</v>
      </c>
      <c r="X188" s="20" t="e">
        <f t="shared" si="160"/>
        <v>#DIV/0!</v>
      </c>
      <c r="Y188" s="20" t="e">
        <f t="shared" si="161"/>
        <v>#DIV/0!</v>
      </c>
      <c r="Z188" s="20" t="e">
        <f t="shared" si="162"/>
        <v>#DIV/0!</v>
      </c>
      <c r="AA188" s="20" t="e">
        <f t="shared" si="163"/>
        <v>#DIV/0!</v>
      </c>
      <c r="AB188" s="20" t="e">
        <f t="shared" si="164"/>
        <v>#DIV/0!</v>
      </c>
      <c r="AC188" s="20" t="e">
        <f t="shared" si="165"/>
        <v>#DIV/0!</v>
      </c>
      <c r="AD188" s="20" t="e">
        <f t="shared" si="166"/>
        <v>#DIV/0!</v>
      </c>
      <c r="AE188" s="20" t="e">
        <f t="shared" si="167"/>
        <v>#DIV/0!</v>
      </c>
      <c r="AG188" s="5" t="s">
        <v>193</v>
      </c>
      <c r="AH188" s="5" t="s">
        <v>190</v>
      </c>
      <c r="AI188" s="5">
        <v>0.14899999999999999</v>
      </c>
      <c r="AJ188" s="5">
        <v>307</v>
      </c>
      <c r="AL188" s="3" t="s">
        <v>511</v>
      </c>
      <c r="AM188" s="5">
        <f t="shared" si="168"/>
        <v>0</v>
      </c>
      <c r="AN188" s="23">
        <f t="shared" si="169"/>
        <v>0</v>
      </c>
      <c r="AO188" s="5">
        <f t="shared" si="170"/>
        <v>0</v>
      </c>
      <c r="AP188" s="5">
        <f t="shared" si="171"/>
        <v>0</v>
      </c>
      <c r="AQ188" s="5">
        <f t="shared" si="172"/>
        <v>0</v>
      </c>
      <c r="AR188" s="5">
        <f t="shared" si="173"/>
        <v>0</v>
      </c>
      <c r="AS188" s="5">
        <f t="shared" si="174"/>
        <v>0</v>
      </c>
      <c r="AT188" s="5">
        <f t="shared" si="175"/>
        <v>0</v>
      </c>
      <c r="AU188" s="5">
        <f t="shared" si="176"/>
        <v>0</v>
      </c>
      <c r="AV188" s="5">
        <f t="shared" si="177"/>
        <v>0</v>
      </c>
      <c r="AW188" s="5">
        <f t="shared" si="178"/>
        <v>0</v>
      </c>
      <c r="AX188" s="5">
        <f t="shared" si="179"/>
        <v>0</v>
      </c>
      <c r="AY188" s="5">
        <f t="shared" si="180"/>
        <v>0</v>
      </c>
      <c r="AZ188" s="5">
        <f t="shared" si="181"/>
        <v>0</v>
      </c>
      <c r="BA188" s="5">
        <f t="shared" si="182"/>
        <v>0</v>
      </c>
      <c r="BB188" s="5">
        <f t="shared" si="183"/>
        <v>43540</v>
      </c>
      <c r="BC188" s="5">
        <f t="shared" si="184"/>
        <v>0</v>
      </c>
      <c r="BD188" s="5">
        <f t="shared" si="185"/>
        <v>0</v>
      </c>
      <c r="BE188" s="5">
        <f t="shared" si="186"/>
        <v>0</v>
      </c>
      <c r="BF188" s="5">
        <f t="shared" si="187"/>
        <v>0</v>
      </c>
      <c r="BG188" s="5">
        <f t="shared" si="188"/>
        <v>0</v>
      </c>
      <c r="BH188" s="5">
        <f t="shared" si="189"/>
        <v>0</v>
      </c>
      <c r="BI188" s="5">
        <f t="shared" si="190"/>
        <v>0</v>
      </c>
      <c r="BJ188" s="5">
        <f t="shared" si="191"/>
        <v>0</v>
      </c>
      <c r="BL188" s="3" t="s">
        <v>49</v>
      </c>
      <c r="BM188" s="3" t="s">
        <v>675</v>
      </c>
      <c r="BN188" s="3">
        <v>7.8E-2</v>
      </c>
      <c r="BO188" s="3">
        <v>193</v>
      </c>
      <c r="BR188" s="3" t="s">
        <v>511</v>
      </c>
      <c r="BS188" s="5">
        <f t="shared" si="192"/>
        <v>0</v>
      </c>
      <c r="BT188" s="23">
        <f t="shared" si="193"/>
        <v>0</v>
      </c>
      <c r="BU188" s="5">
        <f t="shared" si="194"/>
        <v>0</v>
      </c>
      <c r="BV188" s="5">
        <f t="shared" si="195"/>
        <v>0</v>
      </c>
      <c r="BW188" s="5">
        <f t="shared" si="196"/>
        <v>0</v>
      </c>
      <c r="BX188" s="5">
        <f t="shared" si="197"/>
        <v>0</v>
      </c>
      <c r="BY188" s="5">
        <f t="shared" si="198"/>
        <v>0</v>
      </c>
      <c r="BZ188" s="5">
        <f t="shared" si="199"/>
        <v>0</v>
      </c>
      <c r="CA188" s="5">
        <f t="shared" si="200"/>
        <v>0</v>
      </c>
      <c r="CB188" s="5">
        <f t="shared" si="201"/>
        <v>0</v>
      </c>
      <c r="CC188" s="5">
        <f t="shared" si="202"/>
        <v>0</v>
      </c>
      <c r="CD188" s="5">
        <f t="shared" si="203"/>
        <v>0</v>
      </c>
      <c r="CE188" s="5">
        <f t="shared" si="204"/>
        <v>0</v>
      </c>
      <c r="CF188" s="5">
        <f t="shared" si="205"/>
        <v>0</v>
      </c>
      <c r="CG188" s="5">
        <f t="shared" si="206"/>
        <v>0</v>
      </c>
      <c r="CH188" s="5">
        <f t="shared" si="207"/>
        <v>43540</v>
      </c>
      <c r="CI188" s="5">
        <f t="shared" si="208"/>
        <v>0</v>
      </c>
      <c r="CJ188" s="5">
        <f t="shared" si="209"/>
        <v>0</v>
      </c>
      <c r="CK188" s="5">
        <f t="shared" si="210"/>
        <v>0</v>
      </c>
      <c r="CL188" s="5">
        <f t="shared" si="211"/>
        <v>0</v>
      </c>
      <c r="CM188" s="5">
        <f t="shared" si="212"/>
        <v>0</v>
      </c>
      <c r="CN188" s="5">
        <f t="shared" si="213"/>
        <v>0</v>
      </c>
      <c r="CO188" s="5">
        <f t="shared" si="214"/>
        <v>0</v>
      </c>
      <c r="CP188" s="5">
        <f t="shared" si="215"/>
        <v>0</v>
      </c>
    </row>
    <row r="189" spans="1:94" ht="16" outlineLevel="1" x14ac:dyDescent="0.2">
      <c r="A189" s="5" t="s">
        <v>193</v>
      </c>
      <c r="B189" s="5" t="s">
        <v>88</v>
      </c>
      <c r="C189" s="5">
        <v>0.115</v>
      </c>
      <c r="D189" s="5">
        <v>39</v>
      </c>
      <c r="G189" s="3" t="s">
        <v>511</v>
      </c>
      <c r="H189" s="5" t="e">
        <f t="shared" si="144"/>
        <v>#DIV/0!</v>
      </c>
      <c r="I189" s="5" t="e">
        <f t="shared" si="145"/>
        <v>#DIV/0!</v>
      </c>
      <c r="J189" s="8" t="e">
        <f t="shared" si="146"/>
        <v>#DIV/0!</v>
      </c>
      <c r="K189" s="8" t="e">
        <f t="shared" si="147"/>
        <v>#DIV/0!</v>
      </c>
      <c r="L189" s="8" t="e">
        <f t="shared" si="148"/>
        <v>#DIV/0!</v>
      </c>
      <c r="M189" s="8" t="e">
        <f t="shared" si="149"/>
        <v>#DIV/0!</v>
      </c>
      <c r="N189" s="8">
        <f t="shared" si="150"/>
        <v>2.9999999999999997E-4</v>
      </c>
      <c r="O189" s="20">
        <f t="shared" si="151"/>
        <v>2.9999999999999997E-4</v>
      </c>
      <c r="P189" s="20" t="e">
        <f t="shared" si="152"/>
        <v>#DIV/0!</v>
      </c>
      <c r="Q189" s="20" t="e">
        <f t="shared" si="153"/>
        <v>#DIV/0!</v>
      </c>
      <c r="R189" s="20" t="e">
        <f t="shared" si="154"/>
        <v>#DIV/0!</v>
      </c>
      <c r="S189" s="20" t="e">
        <f t="shared" si="155"/>
        <v>#DIV/0!</v>
      </c>
      <c r="T189" s="20" t="e">
        <f t="shared" si="156"/>
        <v>#DIV/0!</v>
      </c>
      <c r="U189" s="20" t="e">
        <f t="shared" si="157"/>
        <v>#DIV/0!</v>
      </c>
      <c r="V189" s="20" t="e">
        <f t="shared" si="158"/>
        <v>#DIV/0!</v>
      </c>
      <c r="W189" s="20" t="e">
        <f t="shared" si="159"/>
        <v>#DIV/0!</v>
      </c>
      <c r="X189" s="20">
        <f t="shared" si="160"/>
        <v>5.9999999999999995E-4</v>
      </c>
      <c r="Y189" s="20" t="e">
        <f t="shared" si="161"/>
        <v>#DIV/0!</v>
      </c>
      <c r="Z189" s="20">
        <f t="shared" si="162"/>
        <v>1E-4</v>
      </c>
      <c r="AA189" s="20" t="e">
        <f t="shared" si="163"/>
        <v>#DIV/0!</v>
      </c>
      <c r="AB189" s="20" t="e">
        <f t="shared" si="164"/>
        <v>#DIV/0!</v>
      </c>
      <c r="AC189" s="20" t="e">
        <f t="shared" si="165"/>
        <v>#DIV/0!</v>
      </c>
      <c r="AD189" s="20" t="e">
        <f t="shared" si="166"/>
        <v>#DIV/0!</v>
      </c>
      <c r="AE189" s="20" t="e">
        <f t="shared" si="167"/>
        <v>#DIV/0!</v>
      </c>
      <c r="AG189" s="5" t="s">
        <v>193</v>
      </c>
      <c r="AH189" s="5" t="s">
        <v>88</v>
      </c>
      <c r="AI189" s="5">
        <v>0.115</v>
      </c>
      <c r="AJ189" s="5">
        <v>39</v>
      </c>
      <c r="AL189" s="3" t="s">
        <v>512</v>
      </c>
      <c r="AM189" s="5">
        <f t="shared" si="168"/>
        <v>0</v>
      </c>
      <c r="AN189" s="23">
        <f t="shared" si="169"/>
        <v>0</v>
      </c>
      <c r="AO189" s="5">
        <f t="shared" si="170"/>
        <v>0</v>
      </c>
      <c r="AP189" s="5">
        <f t="shared" si="171"/>
        <v>0</v>
      </c>
      <c r="AQ189" s="5">
        <f t="shared" si="172"/>
        <v>0</v>
      </c>
      <c r="AR189" s="5">
        <f t="shared" si="173"/>
        <v>0</v>
      </c>
      <c r="AS189" s="5">
        <f t="shared" si="174"/>
        <v>11499</v>
      </c>
      <c r="AT189" s="5">
        <f t="shared" si="175"/>
        <v>11499</v>
      </c>
      <c r="AU189" s="5">
        <f t="shared" si="176"/>
        <v>0</v>
      </c>
      <c r="AV189" s="5">
        <f t="shared" si="177"/>
        <v>0</v>
      </c>
      <c r="AW189" s="5">
        <f t="shared" si="178"/>
        <v>0</v>
      </c>
      <c r="AX189" s="5">
        <f t="shared" si="179"/>
        <v>0</v>
      </c>
      <c r="AY189" s="5">
        <f t="shared" si="180"/>
        <v>0</v>
      </c>
      <c r="AZ189" s="5">
        <f t="shared" si="181"/>
        <v>0</v>
      </c>
      <c r="BA189" s="5">
        <f t="shared" si="182"/>
        <v>0</v>
      </c>
      <c r="BB189" s="5">
        <f t="shared" si="183"/>
        <v>0</v>
      </c>
      <c r="BC189" s="5">
        <f t="shared" si="184"/>
        <v>50614</v>
      </c>
      <c r="BD189" s="5">
        <f t="shared" si="185"/>
        <v>0</v>
      </c>
      <c r="BE189" s="5">
        <f t="shared" si="186"/>
        <v>115374</v>
      </c>
      <c r="BF189" s="5">
        <f t="shared" si="187"/>
        <v>0</v>
      </c>
      <c r="BG189" s="5">
        <f t="shared" si="188"/>
        <v>0</v>
      </c>
      <c r="BH189" s="5">
        <f t="shared" si="189"/>
        <v>0</v>
      </c>
      <c r="BI189" s="5">
        <f t="shared" si="190"/>
        <v>0</v>
      </c>
      <c r="BJ189" s="5">
        <f t="shared" si="191"/>
        <v>0</v>
      </c>
      <c r="BL189" s="3" t="s">
        <v>49</v>
      </c>
      <c r="BM189" s="3" t="s">
        <v>189</v>
      </c>
      <c r="BN189" s="3">
        <v>3.5000000000000003E-2</v>
      </c>
      <c r="BO189" s="3">
        <v>187</v>
      </c>
      <c r="BR189" s="3" t="s">
        <v>512</v>
      </c>
      <c r="BS189" s="5">
        <f t="shared" si="192"/>
        <v>0</v>
      </c>
      <c r="BT189" s="23">
        <f t="shared" si="193"/>
        <v>0</v>
      </c>
      <c r="BU189" s="5">
        <f t="shared" si="194"/>
        <v>0</v>
      </c>
      <c r="BV189" s="5">
        <f t="shared" si="195"/>
        <v>0</v>
      </c>
      <c r="BW189" s="5">
        <f t="shared" si="196"/>
        <v>0</v>
      </c>
      <c r="BX189" s="5">
        <f t="shared" si="197"/>
        <v>0</v>
      </c>
      <c r="BY189" s="5">
        <f t="shared" si="198"/>
        <v>11499</v>
      </c>
      <c r="BZ189" s="5">
        <f t="shared" si="199"/>
        <v>11499</v>
      </c>
      <c r="CA189" s="5">
        <f t="shared" si="200"/>
        <v>0</v>
      </c>
      <c r="CB189" s="5">
        <f t="shared" si="201"/>
        <v>0</v>
      </c>
      <c r="CC189" s="5">
        <f t="shared" si="202"/>
        <v>0</v>
      </c>
      <c r="CD189" s="5">
        <f t="shared" si="203"/>
        <v>0</v>
      </c>
      <c r="CE189" s="5">
        <f t="shared" si="204"/>
        <v>0</v>
      </c>
      <c r="CF189" s="5">
        <f t="shared" si="205"/>
        <v>0</v>
      </c>
      <c r="CG189" s="5">
        <f t="shared" si="206"/>
        <v>0</v>
      </c>
      <c r="CH189" s="5">
        <f t="shared" si="207"/>
        <v>0</v>
      </c>
      <c r="CI189" s="5">
        <f t="shared" si="208"/>
        <v>50614</v>
      </c>
      <c r="CJ189" s="5">
        <f t="shared" si="209"/>
        <v>0</v>
      </c>
      <c r="CK189" s="5">
        <f t="shared" si="210"/>
        <v>115374</v>
      </c>
      <c r="CL189" s="5">
        <f t="shared" si="211"/>
        <v>0</v>
      </c>
      <c r="CM189" s="5">
        <f t="shared" si="212"/>
        <v>0</v>
      </c>
      <c r="CN189" s="5">
        <f t="shared" si="213"/>
        <v>0</v>
      </c>
      <c r="CO189" s="5">
        <f t="shared" si="214"/>
        <v>0</v>
      </c>
      <c r="CP189" s="5">
        <f t="shared" si="215"/>
        <v>0</v>
      </c>
    </row>
    <row r="190" spans="1:94" ht="16" outlineLevel="1" x14ac:dyDescent="0.2">
      <c r="A190" s="5" t="s">
        <v>193</v>
      </c>
      <c r="B190" s="5" t="s">
        <v>86</v>
      </c>
      <c r="C190" s="5">
        <v>0.216</v>
      </c>
      <c r="D190" s="5">
        <v>496</v>
      </c>
      <c r="G190" s="3" t="s">
        <v>512</v>
      </c>
      <c r="H190" s="5" t="e">
        <f t="shared" si="144"/>
        <v>#DIV/0!</v>
      </c>
      <c r="I190" s="5" t="e">
        <f t="shared" si="145"/>
        <v>#DIV/0!</v>
      </c>
      <c r="J190" s="8" t="e">
        <f t="shared" si="146"/>
        <v>#DIV/0!</v>
      </c>
      <c r="K190" s="8" t="e">
        <f t="shared" si="147"/>
        <v>#DIV/0!</v>
      </c>
      <c r="L190" s="8" t="e">
        <f t="shared" si="148"/>
        <v>#DIV/0!</v>
      </c>
      <c r="M190" s="8" t="e">
        <f t="shared" si="149"/>
        <v>#DIV/0!</v>
      </c>
      <c r="N190" s="8" t="e">
        <f t="shared" si="150"/>
        <v>#DIV/0!</v>
      </c>
      <c r="O190" s="20" t="e">
        <f t="shared" si="151"/>
        <v>#DIV/0!</v>
      </c>
      <c r="P190" s="20" t="e">
        <f t="shared" si="152"/>
        <v>#DIV/0!</v>
      </c>
      <c r="Q190" s="20" t="e">
        <f t="shared" si="153"/>
        <v>#DIV/0!</v>
      </c>
      <c r="R190" s="20" t="e">
        <f t="shared" si="154"/>
        <v>#DIV/0!</v>
      </c>
      <c r="S190" s="20" t="e">
        <f t="shared" si="155"/>
        <v>#DIV/0!</v>
      </c>
      <c r="T190" s="20" t="e">
        <f t="shared" si="156"/>
        <v>#DIV/0!</v>
      </c>
      <c r="U190" s="20" t="e">
        <f t="shared" si="157"/>
        <v>#DIV/0!</v>
      </c>
      <c r="V190" s="20">
        <f t="shared" si="158"/>
        <v>1E-4</v>
      </c>
      <c r="W190" s="20">
        <f t="shared" si="159"/>
        <v>1E-4</v>
      </c>
      <c r="X190" s="20" t="e">
        <f t="shared" si="160"/>
        <v>#DIV/0!</v>
      </c>
      <c r="Y190" s="20" t="e">
        <f t="shared" si="161"/>
        <v>#DIV/0!</v>
      </c>
      <c r="Z190" s="20" t="e">
        <f t="shared" si="162"/>
        <v>#DIV/0!</v>
      </c>
      <c r="AA190" s="20" t="e">
        <f t="shared" si="163"/>
        <v>#DIV/0!</v>
      </c>
      <c r="AB190" s="20" t="e">
        <f t="shared" si="164"/>
        <v>#DIV/0!</v>
      </c>
      <c r="AC190" s="20" t="e">
        <f t="shared" si="165"/>
        <v>#DIV/0!</v>
      </c>
      <c r="AD190" s="20" t="e">
        <f t="shared" si="166"/>
        <v>#DIV/0!</v>
      </c>
      <c r="AE190" s="20" t="e">
        <f t="shared" si="167"/>
        <v>#DIV/0!</v>
      </c>
      <c r="AG190" s="5" t="s">
        <v>193</v>
      </c>
      <c r="AH190" s="5" t="s">
        <v>86</v>
      </c>
      <c r="AI190" s="5">
        <v>0.216</v>
      </c>
      <c r="AJ190" s="5">
        <v>496</v>
      </c>
      <c r="AL190" s="3" t="s">
        <v>513</v>
      </c>
      <c r="AM190" s="5">
        <f t="shared" si="168"/>
        <v>0</v>
      </c>
      <c r="AN190" s="23">
        <f t="shared" si="169"/>
        <v>0</v>
      </c>
      <c r="AO190" s="5">
        <f t="shared" si="170"/>
        <v>0</v>
      </c>
      <c r="AP190" s="5">
        <f t="shared" si="171"/>
        <v>0</v>
      </c>
      <c r="AQ190" s="5">
        <f t="shared" si="172"/>
        <v>0</v>
      </c>
      <c r="AR190" s="5">
        <f t="shared" si="173"/>
        <v>0</v>
      </c>
      <c r="AS190" s="5">
        <f t="shared" si="174"/>
        <v>0</v>
      </c>
      <c r="AT190" s="5">
        <f t="shared" si="175"/>
        <v>0</v>
      </c>
      <c r="AU190" s="5">
        <f t="shared" si="176"/>
        <v>0</v>
      </c>
      <c r="AV190" s="5">
        <f t="shared" si="177"/>
        <v>0</v>
      </c>
      <c r="AW190" s="5">
        <f t="shared" si="178"/>
        <v>0</v>
      </c>
      <c r="AX190" s="5">
        <f t="shared" si="179"/>
        <v>0</v>
      </c>
      <c r="AY190" s="5">
        <f t="shared" si="180"/>
        <v>0</v>
      </c>
      <c r="AZ190" s="5">
        <f t="shared" si="181"/>
        <v>0</v>
      </c>
      <c r="BA190" s="5">
        <f t="shared" si="182"/>
        <v>27978</v>
      </c>
      <c r="BB190" s="5">
        <f t="shared" si="183"/>
        <v>43540</v>
      </c>
      <c r="BC190" s="5">
        <f t="shared" si="184"/>
        <v>0</v>
      </c>
      <c r="BD190" s="5">
        <f t="shared" si="185"/>
        <v>0</v>
      </c>
      <c r="BE190" s="5">
        <f t="shared" si="186"/>
        <v>0</v>
      </c>
      <c r="BF190" s="5">
        <f t="shared" si="187"/>
        <v>0</v>
      </c>
      <c r="BG190" s="5">
        <f t="shared" si="188"/>
        <v>0</v>
      </c>
      <c r="BH190" s="5">
        <f t="shared" si="189"/>
        <v>0</v>
      </c>
      <c r="BI190" s="5">
        <f t="shared" si="190"/>
        <v>0</v>
      </c>
      <c r="BJ190" s="5">
        <f t="shared" si="191"/>
        <v>0</v>
      </c>
      <c r="BL190" s="3" t="s">
        <v>51</v>
      </c>
      <c r="BM190" s="3" t="s">
        <v>690</v>
      </c>
      <c r="BN190" s="3">
        <v>6.7000000000000004E-2</v>
      </c>
      <c r="BO190" s="3">
        <v>564</v>
      </c>
      <c r="BR190" s="3" t="s">
        <v>513</v>
      </c>
      <c r="BS190" s="5">
        <f t="shared" si="192"/>
        <v>0</v>
      </c>
      <c r="BT190" s="23">
        <f t="shared" si="193"/>
        <v>0</v>
      </c>
      <c r="BU190" s="5">
        <f t="shared" si="194"/>
        <v>0</v>
      </c>
      <c r="BV190" s="5">
        <f t="shared" si="195"/>
        <v>0</v>
      </c>
      <c r="BW190" s="5">
        <f t="shared" si="196"/>
        <v>0</v>
      </c>
      <c r="BX190" s="5">
        <f t="shared" si="197"/>
        <v>0</v>
      </c>
      <c r="BY190" s="5">
        <f t="shared" si="198"/>
        <v>0</v>
      </c>
      <c r="BZ190" s="5">
        <f t="shared" si="199"/>
        <v>0</v>
      </c>
      <c r="CA190" s="5">
        <f t="shared" si="200"/>
        <v>0</v>
      </c>
      <c r="CB190" s="5">
        <f t="shared" si="201"/>
        <v>0</v>
      </c>
      <c r="CC190" s="5">
        <f t="shared" si="202"/>
        <v>0</v>
      </c>
      <c r="CD190" s="5">
        <f t="shared" si="203"/>
        <v>0</v>
      </c>
      <c r="CE190" s="5">
        <f t="shared" si="204"/>
        <v>0</v>
      </c>
      <c r="CF190" s="5">
        <f t="shared" si="205"/>
        <v>0</v>
      </c>
      <c r="CG190" s="5">
        <f t="shared" si="206"/>
        <v>27978</v>
      </c>
      <c r="CH190" s="5">
        <f t="shared" si="207"/>
        <v>43540</v>
      </c>
      <c r="CI190" s="5">
        <f t="shared" si="208"/>
        <v>0</v>
      </c>
      <c r="CJ190" s="5">
        <f t="shared" si="209"/>
        <v>0</v>
      </c>
      <c r="CK190" s="5">
        <f t="shared" si="210"/>
        <v>0</v>
      </c>
      <c r="CL190" s="5">
        <f t="shared" si="211"/>
        <v>0</v>
      </c>
      <c r="CM190" s="5">
        <f t="shared" si="212"/>
        <v>0</v>
      </c>
      <c r="CN190" s="5">
        <f t="shared" si="213"/>
        <v>0</v>
      </c>
      <c r="CO190" s="5">
        <f t="shared" si="214"/>
        <v>0</v>
      </c>
      <c r="CP190" s="5">
        <f t="shared" si="215"/>
        <v>0</v>
      </c>
    </row>
    <row r="191" spans="1:94" ht="16" outlineLevel="1" x14ac:dyDescent="0.2">
      <c r="A191" s="5" t="s">
        <v>193</v>
      </c>
      <c r="B191" s="5" t="s">
        <v>679</v>
      </c>
      <c r="C191" s="5">
        <v>0.23</v>
      </c>
      <c r="D191" s="5">
        <v>220</v>
      </c>
      <c r="G191" s="3" t="s">
        <v>513</v>
      </c>
      <c r="H191" s="5" t="e">
        <f t="shared" si="144"/>
        <v>#DIV/0!</v>
      </c>
      <c r="I191" s="5">
        <f t="shared" si="145"/>
        <v>1E-4</v>
      </c>
      <c r="J191" s="8" t="e">
        <f t="shared" si="146"/>
        <v>#DIV/0!</v>
      </c>
      <c r="K191" s="8" t="e">
        <f t="shared" si="147"/>
        <v>#DIV/0!</v>
      </c>
      <c r="L191" s="8" t="e">
        <f t="shared" si="148"/>
        <v>#DIV/0!</v>
      </c>
      <c r="M191" s="8" t="e">
        <f t="shared" si="149"/>
        <v>#DIV/0!</v>
      </c>
      <c r="N191" s="8" t="e">
        <f t="shared" si="150"/>
        <v>#DIV/0!</v>
      </c>
      <c r="O191" s="20" t="e">
        <f t="shared" si="151"/>
        <v>#DIV/0!</v>
      </c>
      <c r="P191" s="20" t="e">
        <f t="shared" si="152"/>
        <v>#DIV/0!</v>
      </c>
      <c r="Q191" s="20" t="e">
        <f t="shared" si="153"/>
        <v>#DIV/0!</v>
      </c>
      <c r="R191" s="20" t="e">
        <f t="shared" si="154"/>
        <v>#DIV/0!</v>
      </c>
      <c r="S191" s="20" t="e">
        <f t="shared" si="155"/>
        <v>#DIV/0!</v>
      </c>
      <c r="T191" s="20" t="e">
        <f t="shared" si="156"/>
        <v>#DIV/0!</v>
      </c>
      <c r="U191" s="20" t="e">
        <f t="shared" si="157"/>
        <v>#DIV/0!</v>
      </c>
      <c r="V191" s="20" t="e">
        <f t="shared" si="158"/>
        <v>#DIV/0!</v>
      </c>
      <c r="W191" s="20" t="e">
        <f t="shared" si="159"/>
        <v>#DIV/0!</v>
      </c>
      <c r="X191" s="20" t="e">
        <f t="shared" si="160"/>
        <v>#DIV/0!</v>
      </c>
      <c r="Y191" s="20" t="e">
        <f t="shared" si="161"/>
        <v>#DIV/0!</v>
      </c>
      <c r="Z191" s="20" t="e">
        <f t="shared" si="162"/>
        <v>#DIV/0!</v>
      </c>
      <c r="AA191" s="20" t="e">
        <f t="shared" si="163"/>
        <v>#DIV/0!</v>
      </c>
      <c r="AB191" s="20" t="e">
        <f t="shared" si="164"/>
        <v>#DIV/0!</v>
      </c>
      <c r="AC191" s="20" t="e">
        <f t="shared" si="165"/>
        <v>#DIV/0!</v>
      </c>
      <c r="AD191" s="20" t="e">
        <f t="shared" si="166"/>
        <v>#DIV/0!</v>
      </c>
      <c r="AE191" s="20" t="e">
        <f t="shared" si="167"/>
        <v>#DIV/0!</v>
      </c>
      <c r="AG191" s="5" t="s">
        <v>193</v>
      </c>
      <c r="AH191" s="5" t="s">
        <v>679</v>
      </c>
      <c r="AI191" s="5">
        <v>0.23</v>
      </c>
      <c r="AJ191" s="5">
        <v>220</v>
      </c>
      <c r="AL191" s="3" t="s">
        <v>515</v>
      </c>
      <c r="AM191" s="5">
        <f t="shared" si="168"/>
        <v>0</v>
      </c>
      <c r="AN191" s="23">
        <f t="shared" si="169"/>
        <v>4889</v>
      </c>
      <c r="AO191" s="5">
        <f t="shared" si="170"/>
        <v>0</v>
      </c>
      <c r="AP191" s="5">
        <f t="shared" si="171"/>
        <v>0</v>
      </c>
      <c r="AQ191" s="5">
        <f t="shared" si="172"/>
        <v>0</v>
      </c>
      <c r="AR191" s="5">
        <f t="shared" si="173"/>
        <v>0</v>
      </c>
      <c r="AS191" s="5">
        <f t="shared" si="174"/>
        <v>0</v>
      </c>
      <c r="AT191" s="5">
        <f t="shared" si="175"/>
        <v>0</v>
      </c>
      <c r="AU191" s="5">
        <f t="shared" si="176"/>
        <v>0</v>
      </c>
      <c r="AV191" s="5">
        <f t="shared" si="177"/>
        <v>0</v>
      </c>
      <c r="AW191" s="5">
        <f t="shared" si="178"/>
        <v>0</v>
      </c>
      <c r="AX191" s="5">
        <f t="shared" si="179"/>
        <v>0</v>
      </c>
      <c r="AY191" s="5">
        <f t="shared" si="180"/>
        <v>0</v>
      </c>
      <c r="AZ191" s="5">
        <f t="shared" si="181"/>
        <v>0</v>
      </c>
      <c r="BA191" s="5">
        <f t="shared" si="182"/>
        <v>0</v>
      </c>
      <c r="BB191" s="5">
        <f t="shared" si="183"/>
        <v>0</v>
      </c>
      <c r="BC191" s="5">
        <f t="shared" si="184"/>
        <v>0</v>
      </c>
      <c r="BD191" s="5">
        <f t="shared" si="185"/>
        <v>0</v>
      </c>
      <c r="BE191" s="5">
        <f t="shared" si="186"/>
        <v>0</v>
      </c>
      <c r="BF191" s="5">
        <f t="shared" si="187"/>
        <v>0</v>
      </c>
      <c r="BG191" s="5">
        <f t="shared" si="188"/>
        <v>0</v>
      </c>
      <c r="BH191" s="5">
        <f t="shared" si="189"/>
        <v>0</v>
      </c>
      <c r="BI191" s="5">
        <f t="shared" si="190"/>
        <v>0</v>
      </c>
      <c r="BJ191" s="5">
        <f t="shared" si="191"/>
        <v>0</v>
      </c>
      <c r="BL191" s="3" t="s">
        <v>51</v>
      </c>
      <c r="BM191" s="3" t="s">
        <v>684</v>
      </c>
      <c r="BN191" s="3">
        <v>6.4500000000000002E-2</v>
      </c>
      <c r="BO191" s="4">
        <v>2411</v>
      </c>
      <c r="BR191" s="3" t="s">
        <v>515</v>
      </c>
      <c r="BS191" s="5">
        <f t="shared" si="192"/>
        <v>0</v>
      </c>
      <c r="BT191" s="23">
        <f t="shared" si="193"/>
        <v>4889</v>
      </c>
      <c r="BU191" s="5">
        <f t="shared" si="194"/>
        <v>0</v>
      </c>
      <c r="BV191" s="5">
        <f t="shared" si="195"/>
        <v>0</v>
      </c>
      <c r="BW191" s="5">
        <f t="shared" si="196"/>
        <v>0</v>
      </c>
      <c r="BX191" s="5">
        <f t="shared" si="197"/>
        <v>0</v>
      </c>
      <c r="BY191" s="5">
        <f t="shared" si="198"/>
        <v>0</v>
      </c>
      <c r="BZ191" s="5">
        <f t="shared" si="199"/>
        <v>0</v>
      </c>
      <c r="CA191" s="5">
        <f t="shared" si="200"/>
        <v>0</v>
      </c>
      <c r="CB191" s="5">
        <f t="shared" si="201"/>
        <v>0</v>
      </c>
      <c r="CC191" s="5">
        <f t="shared" si="202"/>
        <v>0</v>
      </c>
      <c r="CD191" s="5">
        <f t="shared" si="203"/>
        <v>0</v>
      </c>
      <c r="CE191" s="5">
        <f t="shared" si="204"/>
        <v>0</v>
      </c>
      <c r="CF191" s="5">
        <f t="shared" si="205"/>
        <v>0</v>
      </c>
      <c r="CG191" s="5">
        <f t="shared" si="206"/>
        <v>0</v>
      </c>
      <c r="CH191" s="5">
        <f t="shared" si="207"/>
        <v>0</v>
      </c>
      <c r="CI191" s="5">
        <f t="shared" si="208"/>
        <v>0</v>
      </c>
      <c r="CJ191" s="5">
        <f t="shared" si="209"/>
        <v>0</v>
      </c>
      <c r="CK191" s="5">
        <f t="shared" si="210"/>
        <v>0</v>
      </c>
      <c r="CL191" s="5">
        <f t="shared" si="211"/>
        <v>0</v>
      </c>
      <c r="CM191" s="5">
        <f t="shared" si="212"/>
        <v>0</v>
      </c>
      <c r="CN191" s="5">
        <f t="shared" si="213"/>
        <v>0</v>
      </c>
      <c r="CO191" s="5">
        <f t="shared" si="214"/>
        <v>0</v>
      </c>
      <c r="CP191" s="5">
        <f t="shared" si="215"/>
        <v>0</v>
      </c>
    </row>
    <row r="192" spans="1:94" ht="16" outlineLevel="1" x14ac:dyDescent="0.2">
      <c r="A192" s="5" t="s">
        <v>193</v>
      </c>
      <c r="B192" s="5" t="s">
        <v>679</v>
      </c>
      <c r="C192" s="5">
        <v>0.22500000000000001</v>
      </c>
      <c r="D192" s="5">
        <v>220</v>
      </c>
      <c r="G192" s="3" t="s">
        <v>515</v>
      </c>
      <c r="H192" s="5">
        <f t="shared" si="144"/>
        <v>2.7400000000000001E-2</v>
      </c>
      <c r="I192" s="5">
        <f t="shared" si="145"/>
        <v>3.1199999999999999E-2</v>
      </c>
      <c r="J192" s="8">
        <f t="shared" si="146"/>
        <v>1.167E-2</v>
      </c>
      <c r="K192" s="8">
        <f t="shared" si="147"/>
        <v>7.0000000000000001E-3</v>
      </c>
      <c r="L192" s="8">
        <f t="shared" si="148"/>
        <v>1.4999999999999999E-2</v>
      </c>
      <c r="M192" s="8">
        <f t="shared" si="149"/>
        <v>1.115E-2</v>
      </c>
      <c r="N192" s="8">
        <f t="shared" si="150"/>
        <v>8.4499999999999992E-2</v>
      </c>
      <c r="O192" s="20">
        <f t="shared" si="151"/>
        <v>0.11799999999999999</v>
      </c>
      <c r="P192" s="20">
        <f t="shared" si="152"/>
        <v>0.1018</v>
      </c>
      <c r="Q192" s="20">
        <f t="shared" si="153"/>
        <v>0.111</v>
      </c>
      <c r="R192" s="20">
        <f t="shared" si="154"/>
        <v>9.4000000000000004E-3</v>
      </c>
      <c r="S192" s="20">
        <f t="shared" si="155"/>
        <v>9.6699999999999994E-2</v>
      </c>
      <c r="T192" s="20">
        <f t="shared" si="156"/>
        <v>0.15540000000000001</v>
      </c>
      <c r="U192" s="20">
        <f t="shared" si="157"/>
        <v>0.13869999999999999</v>
      </c>
      <c r="V192" s="20">
        <f t="shared" si="158"/>
        <v>3.44E-2</v>
      </c>
      <c r="W192" s="20">
        <f t="shared" si="159"/>
        <v>0.12839999999999999</v>
      </c>
      <c r="X192" s="20">
        <f t="shared" si="160"/>
        <v>6.5100000000000005E-2</v>
      </c>
      <c r="Y192" s="20">
        <f t="shared" si="161"/>
        <v>7.5999999999999998E-2</v>
      </c>
      <c r="Z192" s="20">
        <f t="shared" si="162"/>
        <v>1.3019999999999999E-2</v>
      </c>
      <c r="AA192" s="20">
        <f t="shared" si="163"/>
        <v>2E-3</v>
      </c>
      <c r="AB192" s="20">
        <f t="shared" si="164"/>
        <v>8.2000000000000007E-3</v>
      </c>
      <c r="AC192" s="20">
        <f t="shared" si="165"/>
        <v>1.2500000000000001E-2</v>
      </c>
      <c r="AD192" s="20">
        <f t="shared" si="166"/>
        <v>3.3000000000000002E-2</v>
      </c>
      <c r="AE192" s="20">
        <f t="shared" si="167"/>
        <v>5.1999999999999998E-3</v>
      </c>
      <c r="AG192" s="5" t="s">
        <v>193</v>
      </c>
      <c r="AH192" s="5" t="s">
        <v>679</v>
      </c>
      <c r="AI192" s="5">
        <v>0.22500000000000001</v>
      </c>
      <c r="AJ192" s="5">
        <v>220</v>
      </c>
      <c r="AL192" s="3" t="s">
        <v>516</v>
      </c>
      <c r="AM192" s="5">
        <f t="shared" si="168"/>
        <v>448754</v>
      </c>
      <c r="AN192" s="23">
        <f t="shared" si="169"/>
        <v>33328</v>
      </c>
      <c r="AO192" s="5">
        <f t="shared" si="170"/>
        <v>1249398</v>
      </c>
      <c r="AP192" s="5">
        <f t="shared" si="171"/>
        <v>273</v>
      </c>
      <c r="AQ192" s="5">
        <f t="shared" si="172"/>
        <v>339</v>
      </c>
      <c r="AR192" s="5">
        <f t="shared" si="173"/>
        <v>1243448</v>
      </c>
      <c r="AS192" s="5">
        <f t="shared" si="174"/>
        <v>11538</v>
      </c>
      <c r="AT192" s="5">
        <f t="shared" si="175"/>
        <v>11499</v>
      </c>
      <c r="AU192" s="5">
        <f t="shared" si="176"/>
        <v>1772</v>
      </c>
      <c r="AV192" s="5">
        <f t="shared" si="177"/>
        <v>100</v>
      </c>
      <c r="AW192" s="5">
        <f t="shared" si="178"/>
        <v>185391</v>
      </c>
      <c r="AX192" s="5">
        <f t="shared" si="179"/>
        <v>77584</v>
      </c>
      <c r="AY192" s="5">
        <f t="shared" si="180"/>
        <v>99672</v>
      </c>
      <c r="AZ192" s="5">
        <f t="shared" si="181"/>
        <v>24582</v>
      </c>
      <c r="BA192" s="5">
        <f t="shared" si="182"/>
        <v>27978</v>
      </c>
      <c r="BB192" s="5">
        <f t="shared" si="183"/>
        <v>43540</v>
      </c>
      <c r="BC192" s="5">
        <f t="shared" si="184"/>
        <v>50614</v>
      </c>
      <c r="BD192" s="5">
        <f t="shared" si="185"/>
        <v>105</v>
      </c>
      <c r="BE192" s="5">
        <f t="shared" si="186"/>
        <v>265339</v>
      </c>
      <c r="BF192" s="5">
        <f t="shared" si="187"/>
        <v>279</v>
      </c>
      <c r="BG192" s="5">
        <f t="shared" si="188"/>
        <v>261235</v>
      </c>
      <c r="BH192" s="5">
        <f t="shared" si="189"/>
        <v>669</v>
      </c>
      <c r="BI192" s="5">
        <f t="shared" si="190"/>
        <v>496</v>
      </c>
      <c r="BJ192" s="5">
        <f t="shared" si="191"/>
        <v>70890</v>
      </c>
      <c r="BL192" s="3" t="s">
        <v>51</v>
      </c>
      <c r="BM192" s="3" t="s">
        <v>675</v>
      </c>
      <c r="BN192" s="3">
        <v>6.5000000000000002E-2</v>
      </c>
      <c r="BO192" s="3">
        <v>193</v>
      </c>
      <c r="BR192" s="3" t="s">
        <v>516</v>
      </c>
      <c r="BS192" s="5">
        <f t="shared" si="192"/>
        <v>448754</v>
      </c>
      <c r="BT192" s="23">
        <f t="shared" si="193"/>
        <v>33328</v>
      </c>
      <c r="BU192" s="5">
        <f t="shared" si="194"/>
        <v>1249398</v>
      </c>
      <c r="BV192" s="5">
        <f t="shared" si="195"/>
        <v>273</v>
      </c>
      <c r="BW192" s="5">
        <f t="shared" si="196"/>
        <v>339</v>
      </c>
      <c r="BX192" s="5">
        <f t="shared" si="197"/>
        <v>1243448</v>
      </c>
      <c r="BY192" s="5">
        <f t="shared" si="198"/>
        <v>11538</v>
      </c>
      <c r="BZ192" s="5">
        <f t="shared" si="199"/>
        <v>11499</v>
      </c>
      <c r="CA192" s="5">
        <f t="shared" si="200"/>
        <v>1772</v>
      </c>
      <c r="CB192" s="5">
        <f t="shared" si="201"/>
        <v>100</v>
      </c>
      <c r="CC192" s="5">
        <f t="shared" si="202"/>
        <v>185391</v>
      </c>
      <c r="CD192" s="5">
        <f t="shared" si="203"/>
        <v>77584</v>
      </c>
      <c r="CE192" s="5">
        <f t="shared" si="204"/>
        <v>99672</v>
      </c>
      <c r="CF192" s="5">
        <f t="shared" si="205"/>
        <v>24582</v>
      </c>
      <c r="CG192" s="5">
        <f t="shared" si="206"/>
        <v>27978</v>
      </c>
      <c r="CH192" s="5">
        <f t="shared" si="207"/>
        <v>43540</v>
      </c>
      <c r="CI192" s="5">
        <f t="shared" si="208"/>
        <v>50614</v>
      </c>
      <c r="CJ192" s="5">
        <f t="shared" si="209"/>
        <v>105</v>
      </c>
      <c r="CK192" s="5">
        <f t="shared" si="210"/>
        <v>265339</v>
      </c>
      <c r="CL192" s="5">
        <f t="shared" si="211"/>
        <v>279</v>
      </c>
      <c r="CM192" s="5">
        <f t="shared" si="212"/>
        <v>261235</v>
      </c>
      <c r="CN192" s="5">
        <f t="shared" si="213"/>
        <v>669</v>
      </c>
      <c r="CO192" s="5">
        <f t="shared" si="214"/>
        <v>496</v>
      </c>
      <c r="CP192" s="5">
        <f t="shared" si="215"/>
        <v>70890</v>
      </c>
    </row>
    <row r="193" spans="1:94" ht="16" outlineLevel="1" x14ac:dyDescent="0.2">
      <c r="A193" s="5" t="s">
        <v>196</v>
      </c>
      <c r="B193" s="5" t="s">
        <v>189</v>
      </c>
      <c r="C193" s="5">
        <v>1.0999999999999999E-2</v>
      </c>
      <c r="D193" s="5">
        <v>187</v>
      </c>
      <c r="G193" s="3" t="s">
        <v>516</v>
      </c>
      <c r="H193" s="5" t="e">
        <f t="shared" si="144"/>
        <v>#DIV/0!</v>
      </c>
      <c r="I193" s="5" t="e">
        <f t="shared" si="145"/>
        <v>#DIV/0!</v>
      </c>
      <c r="J193" s="8" t="e">
        <f t="shared" si="146"/>
        <v>#DIV/0!</v>
      </c>
      <c r="K193" s="8" t="e">
        <f t="shared" si="147"/>
        <v>#DIV/0!</v>
      </c>
      <c r="L193" s="8" t="e">
        <f t="shared" si="148"/>
        <v>#DIV/0!</v>
      </c>
      <c r="M193" s="8" t="e">
        <f t="shared" si="149"/>
        <v>#DIV/0!</v>
      </c>
      <c r="N193" s="8" t="e">
        <f t="shared" si="150"/>
        <v>#DIV/0!</v>
      </c>
      <c r="O193" s="20" t="e">
        <f t="shared" si="151"/>
        <v>#DIV/0!</v>
      </c>
      <c r="P193" s="20" t="e">
        <f t="shared" si="152"/>
        <v>#DIV/0!</v>
      </c>
      <c r="Q193" s="20" t="e">
        <f t="shared" si="153"/>
        <v>#DIV/0!</v>
      </c>
      <c r="R193" s="20" t="e">
        <f t="shared" si="154"/>
        <v>#DIV/0!</v>
      </c>
      <c r="S193" s="20" t="e">
        <f t="shared" si="155"/>
        <v>#DIV/0!</v>
      </c>
      <c r="T193" s="20" t="e">
        <f t="shared" si="156"/>
        <v>#DIV/0!</v>
      </c>
      <c r="U193" s="20" t="e">
        <f t="shared" si="157"/>
        <v>#DIV/0!</v>
      </c>
      <c r="V193" s="20" t="e">
        <f t="shared" si="158"/>
        <v>#DIV/0!</v>
      </c>
      <c r="W193" s="20" t="e">
        <f t="shared" si="159"/>
        <v>#DIV/0!</v>
      </c>
      <c r="X193" s="20" t="e">
        <f t="shared" si="160"/>
        <v>#DIV/0!</v>
      </c>
      <c r="Y193" s="20" t="e">
        <f t="shared" si="161"/>
        <v>#DIV/0!</v>
      </c>
      <c r="Z193" s="20">
        <f t="shared" si="162"/>
        <v>1E-4</v>
      </c>
      <c r="AA193" s="20" t="e">
        <f t="shared" si="163"/>
        <v>#DIV/0!</v>
      </c>
      <c r="AB193" s="20" t="e">
        <f t="shared" si="164"/>
        <v>#DIV/0!</v>
      </c>
      <c r="AC193" s="20" t="e">
        <f t="shared" si="165"/>
        <v>#DIV/0!</v>
      </c>
      <c r="AD193" s="20" t="e">
        <f t="shared" si="166"/>
        <v>#DIV/0!</v>
      </c>
      <c r="AE193" s="20" t="e">
        <f t="shared" si="167"/>
        <v>#DIV/0!</v>
      </c>
      <c r="AG193" s="5" t="s">
        <v>196</v>
      </c>
      <c r="AH193" s="5" t="s">
        <v>189</v>
      </c>
      <c r="AI193" s="5">
        <v>1.0999999999999999E-2</v>
      </c>
      <c r="AJ193" s="5">
        <v>187</v>
      </c>
      <c r="AL193" s="3" t="s">
        <v>517</v>
      </c>
      <c r="AM193" s="5">
        <f t="shared" si="168"/>
        <v>0</v>
      </c>
      <c r="AN193" s="23">
        <f t="shared" si="169"/>
        <v>0</v>
      </c>
      <c r="AO193" s="5">
        <f t="shared" si="170"/>
        <v>0</v>
      </c>
      <c r="AP193" s="5">
        <f t="shared" si="171"/>
        <v>0</v>
      </c>
      <c r="AQ193" s="5">
        <f t="shared" si="172"/>
        <v>0</v>
      </c>
      <c r="AR193" s="5">
        <f t="shared" si="173"/>
        <v>0</v>
      </c>
      <c r="AS193" s="5">
        <f t="shared" si="174"/>
        <v>0</v>
      </c>
      <c r="AT193" s="5">
        <f t="shared" si="175"/>
        <v>0</v>
      </c>
      <c r="AU193" s="5">
        <f t="shared" si="176"/>
        <v>0</v>
      </c>
      <c r="AV193" s="5">
        <f t="shared" si="177"/>
        <v>0</v>
      </c>
      <c r="AW193" s="5">
        <f t="shared" si="178"/>
        <v>0</v>
      </c>
      <c r="AX193" s="5">
        <f t="shared" si="179"/>
        <v>0</v>
      </c>
      <c r="AY193" s="5">
        <f t="shared" si="180"/>
        <v>0</v>
      </c>
      <c r="AZ193" s="5">
        <f t="shared" si="181"/>
        <v>0</v>
      </c>
      <c r="BA193" s="5">
        <f t="shared" si="182"/>
        <v>0</v>
      </c>
      <c r="BB193" s="5">
        <f t="shared" si="183"/>
        <v>0</v>
      </c>
      <c r="BC193" s="5">
        <f t="shared" si="184"/>
        <v>0</v>
      </c>
      <c r="BD193" s="5">
        <f t="shared" si="185"/>
        <v>0</v>
      </c>
      <c r="BE193" s="5">
        <f t="shared" si="186"/>
        <v>146714</v>
      </c>
      <c r="BF193" s="5">
        <f t="shared" si="187"/>
        <v>0</v>
      </c>
      <c r="BG193" s="5">
        <f t="shared" si="188"/>
        <v>0</v>
      </c>
      <c r="BH193" s="5">
        <f t="shared" si="189"/>
        <v>0</v>
      </c>
      <c r="BI193" s="5">
        <f t="shared" si="190"/>
        <v>0</v>
      </c>
      <c r="BJ193" s="5">
        <f t="shared" si="191"/>
        <v>0</v>
      </c>
      <c r="BL193" s="3" t="s">
        <v>51</v>
      </c>
      <c r="BM193" s="3" t="s">
        <v>189</v>
      </c>
      <c r="BN193" s="3">
        <v>7.6999999999999999E-2</v>
      </c>
      <c r="BO193" s="3">
        <v>187</v>
      </c>
      <c r="BR193" s="3" t="s">
        <v>517</v>
      </c>
      <c r="BS193" s="5">
        <f t="shared" si="192"/>
        <v>0</v>
      </c>
      <c r="BT193" s="23">
        <f t="shared" si="193"/>
        <v>0</v>
      </c>
      <c r="BU193" s="5">
        <f t="shared" si="194"/>
        <v>0</v>
      </c>
      <c r="BV193" s="5">
        <f t="shared" si="195"/>
        <v>0</v>
      </c>
      <c r="BW193" s="5">
        <f t="shared" si="196"/>
        <v>0</v>
      </c>
      <c r="BX193" s="5">
        <f t="shared" si="197"/>
        <v>0</v>
      </c>
      <c r="BY193" s="5">
        <f t="shared" si="198"/>
        <v>0</v>
      </c>
      <c r="BZ193" s="5">
        <f t="shared" si="199"/>
        <v>0</v>
      </c>
      <c r="CA193" s="5">
        <f t="shared" si="200"/>
        <v>0</v>
      </c>
      <c r="CB193" s="5">
        <f t="shared" si="201"/>
        <v>0</v>
      </c>
      <c r="CC193" s="5">
        <f t="shared" si="202"/>
        <v>0</v>
      </c>
      <c r="CD193" s="5">
        <f t="shared" si="203"/>
        <v>0</v>
      </c>
      <c r="CE193" s="5">
        <f t="shared" si="204"/>
        <v>0</v>
      </c>
      <c r="CF193" s="5">
        <f t="shared" si="205"/>
        <v>0</v>
      </c>
      <c r="CG193" s="5">
        <f t="shared" si="206"/>
        <v>0</v>
      </c>
      <c r="CH193" s="5">
        <f t="shared" si="207"/>
        <v>0</v>
      </c>
      <c r="CI193" s="5">
        <f t="shared" si="208"/>
        <v>0</v>
      </c>
      <c r="CJ193" s="5">
        <f t="shared" si="209"/>
        <v>0</v>
      </c>
      <c r="CK193" s="5">
        <f t="shared" si="210"/>
        <v>146714</v>
      </c>
      <c r="CL193" s="5">
        <f t="shared" si="211"/>
        <v>0</v>
      </c>
      <c r="CM193" s="5">
        <f t="shared" si="212"/>
        <v>0</v>
      </c>
      <c r="CN193" s="5">
        <f t="shared" si="213"/>
        <v>0</v>
      </c>
      <c r="CO193" s="5">
        <f t="shared" si="214"/>
        <v>0</v>
      </c>
      <c r="CP193" s="5">
        <f t="shared" si="215"/>
        <v>0</v>
      </c>
    </row>
    <row r="194" spans="1:94" ht="16" outlineLevel="1" x14ac:dyDescent="0.2">
      <c r="A194" s="5" t="s">
        <v>196</v>
      </c>
      <c r="B194" s="5" t="s">
        <v>190</v>
      </c>
      <c r="C194" s="5">
        <v>7.5999999999999998E-2</v>
      </c>
      <c r="D194" s="5">
        <v>307</v>
      </c>
      <c r="G194" s="3" t="s">
        <v>517</v>
      </c>
      <c r="H194" s="5">
        <f t="shared" si="144"/>
        <v>2.2171428571428571E-2</v>
      </c>
      <c r="I194" s="5">
        <f t="shared" si="145"/>
        <v>1.95E-2</v>
      </c>
      <c r="J194" s="8">
        <f t="shared" si="146"/>
        <v>7.2700000000000004E-3</v>
      </c>
      <c r="K194" s="8">
        <f t="shared" si="147"/>
        <v>1.4999999999999999E-2</v>
      </c>
      <c r="L194" s="8">
        <f t="shared" si="148"/>
        <v>8.9999999999999993E-3</v>
      </c>
      <c r="M194" s="8">
        <f t="shared" si="149"/>
        <v>9.75E-3</v>
      </c>
      <c r="N194" s="8">
        <f t="shared" si="150"/>
        <v>7.1650000000000005E-2</v>
      </c>
      <c r="O194" s="20">
        <f t="shared" si="151"/>
        <v>1.3299999999999999E-2</v>
      </c>
      <c r="P194" s="20">
        <f t="shared" si="152"/>
        <v>3.1099999999999999E-2</v>
      </c>
      <c r="Q194" s="20">
        <f t="shared" si="153"/>
        <v>3.1E-2</v>
      </c>
      <c r="R194" s="20">
        <f t="shared" si="154"/>
        <v>6.2799999999999995E-2</v>
      </c>
      <c r="S194" s="20">
        <f t="shared" si="155"/>
        <v>1.7000000000000001E-2</v>
      </c>
      <c r="T194" s="20">
        <f t="shared" si="156"/>
        <v>1.34E-2</v>
      </c>
      <c r="U194" s="20">
        <f t="shared" si="157"/>
        <v>4.0000000000000001E-3</v>
      </c>
      <c r="V194" s="20">
        <f t="shared" si="158"/>
        <v>4.8000000000000001E-2</v>
      </c>
      <c r="W194" s="20">
        <f t="shared" si="159"/>
        <v>7.3300000000000004E-2</v>
      </c>
      <c r="X194" s="20">
        <f t="shared" si="160"/>
        <v>6.7999999999999996E-3</v>
      </c>
      <c r="Y194" s="20">
        <f t="shared" si="161"/>
        <v>2.4E-2</v>
      </c>
      <c r="Z194" s="20">
        <f t="shared" si="162"/>
        <v>1.4640000000000004E-2</v>
      </c>
      <c r="AA194" s="20">
        <f t="shared" si="163"/>
        <v>1.7999999999999999E-2</v>
      </c>
      <c r="AB194" s="20">
        <f t="shared" si="164"/>
        <v>1.2999999999999999E-2</v>
      </c>
      <c r="AC194" s="20">
        <f t="shared" si="165"/>
        <v>9.9999999999999985E-3</v>
      </c>
      <c r="AD194" s="20">
        <f t="shared" si="166"/>
        <v>1.2E-2</v>
      </c>
      <c r="AE194" s="20">
        <f t="shared" si="167"/>
        <v>2.1399999999999999E-2</v>
      </c>
      <c r="AG194" s="5" t="s">
        <v>196</v>
      </c>
      <c r="AH194" s="5" t="s">
        <v>190</v>
      </c>
      <c r="AI194" s="5">
        <v>7.5999999999999998E-2</v>
      </c>
      <c r="AJ194" s="5">
        <v>307</v>
      </c>
      <c r="AL194" s="3" t="s">
        <v>518</v>
      </c>
      <c r="AM194" s="5">
        <f t="shared" si="168"/>
        <v>448754</v>
      </c>
      <c r="AN194" s="23">
        <f t="shared" si="169"/>
        <v>33328</v>
      </c>
      <c r="AO194" s="5">
        <f t="shared" si="170"/>
        <v>1249345</v>
      </c>
      <c r="AP194" s="5">
        <f t="shared" si="171"/>
        <v>273</v>
      </c>
      <c r="AQ194" s="5">
        <f t="shared" si="172"/>
        <v>339</v>
      </c>
      <c r="AR194" s="5">
        <f t="shared" si="173"/>
        <v>1243448</v>
      </c>
      <c r="AS194" s="5">
        <f t="shared" si="174"/>
        <v>11538</v>
      </c>
      <c r="AT194" s="5">
        <f t="shared" si="175"/>
        <v>11499</v>
      </c>
      <c r="AU194" s="5">
        <f t="shared" si="176"/>
        <v>1772</v>
      </c>
      <c r="AV194" s="5">
        <f t="shared" si="177"/>
        <v>100</v>
      </c>
      <c r="AW194" s="5">
        <f t="shared" si="178"/>
        <v>185391</v>
      </c>
      <c r="AX194" s="5">
        <f t="shared" si="179"/>
        <v>77584</v>
      </c>
      <c r="AY194" s="5">
        <f t="shared" si="180"/>
        <v>99672</v>
      </c>
      <c r="AZ194" s="5">
        <f t="shared" si="181"/>
        <v>24582</v>
      </c>
      <c r="BA194" s="5">
        <f t="shared" si="182"/>
        <v>27978</v>
      </c>
      <c r="BB194" s="5">
        <f t="shared" si="183"/>
        <v>43540</v>
      </c>
      <c r="BC194" s="5">
        <f t="shared" si="184"/>
        <v>50614</v>
      </c>
      <c r="BD194" s="5">
        <f t="shared" si="185"/>
        <v>105</v>
      </c>
      <c r="BE194" s="5">
        <f t="shared" si="186"/>
        <v>265339</v>
      </c>
      <c r="BF194" s="5">
        <f t="shared" si="187"/>
        <v>279</v>
      </c>
      <c r="BG194" s="5">
        <f t="shared" si="188"/>
        <v>261235</v>
      </c>
      <c r="BH194" s="5">
        <f t="shared" si="189"/>
        <v>669</v>
      </c>
      <c r="BI194" s="5">
        <f t="shared" si="190"/>
        <v>496</v>
      </c>
      <c r="BJ194" s="5">
        <f t="shared" si="191"/>
        <v>70890</v>
      </c>
      <c r="BL194" s="3" t="s">
        <v>556</v>
      </c>
      <c r="BM194" s="3" t="s">
        <v>690</v>
      </c>
      <c r="BN194" s="3">
        <v>3.5000000000000003E-2</v>
      </c>
      <c r="BO194" s="3">
        <v>564</v>
      </c>
      <c r="BR194" s="3" t="s">
        <v>518</v>
      </c>
      <c r="BS194" s="5">
        <f t="shared" si="192"/>
        <v>448754</v>
      </c>
      <c r="BT194" s="23">
        <f t="shared" si="193"/>
        <v>33328</v>
      </c>
      <c r="BU194" s="5">
        <f t="shared" si="194"/>
        <v>1249345</v>
      </c>
      <c r="BV194" s="5">
        <f t="shared" si="195"/>
        <v>273</v>
      </c>
      <c r="BW194" s="5">
        <f t="shared" si="196"/>
        <v>339</v>
      </c>
      <c r="BX194" s="5">
        <f t="shared" si="197"/>
        <v>1243448</v>
      </c>
      <c r="BY194" s="5">
        <f t="shared" si="198"/>
        <v>11538</v>
      </c>
      <c r="BZ194" s="5">
        <f t="shared" si="199"/>
        <v>11499</v>
      </c>
      <c r="CA194" s="5">
        <f t="shared" si="200"/>
        <v>1772</v>
      </c>
      <c r="CB194" s="5">
        <f t="shared" si="201"/>
        <v>100</v>
      </c>
      <c r="CC194" s="5">
        <f t="shared" si="202"/>
        <v>185391</v>
      </c>
      <c r="CD194" s="5">
        <f t="shared" si="203"/>
        <v>77584</v>
      </c>
      <c r="CE194" s="5">
        <f t="shared" si="204"/>
        <v>99672</v>
      </c>
      <c r="CF194" s="5">
        <f t="shared" si="205"/>
        <v>24582</v>
      </c>
      <c r="CG194" s="5">
        <f t="shared" si="206"/>
        <v>27978</v>
      </c>
      <c r="CH194" s="5">
        <f t="shared" si="207"/>
        <v>43540</v>
      </c>
      <c r="CI194" s="5">
        <f t="shared" si="208"/>
        <v>50614</v>
      </c>
      <c r="CJ194" s="5">
        <f t="shared" si="209"/>
        <v>105</v>
      </c>
      <c r="CK194" s="5">
        <f t="shared" si="210"/>
        <v>265339</v>
      </c>
      <c r="CL194" s="5">
        <f t="shared" si="211"/>
        <v>279</v>
      </c>
      <c r="CM194" s="5">
        <f t="shared" si="212"/>
        <v>261235</v>
      </c>
      <c r="CN194" s="5">
        <f t="shared" si="213"/>
        <v>669</v>
      </c>
      <c r="CO194" s="5">
        <f t="shared" si="214"/>
        <v>496</v>
      </c>
      <c r="CP194" s="5">
        <f t="shared" si="215"/>
        <v>70890</v>
      </c>
    </row>
    <row r="195" spans="1:94" ht="16" outlineLevel="1" x14ac:dyDescent="0.2">
      <c r="A195" s="5" t="s">
        <v>196</v>
      </c>
      <c r="B195" s="5" t="s">
        <v>88</v>
      </c>
      <c r="C195" s="5">
        <v>0.16700000000000001</v>
      </c>
      <c r="D195" s="5">
        <v>39</v>
      </c>
      <c r="G195" s="3" t="s">
        <v>518</v>
      </c>
      <c r="H195" s="5">
        <f t="shared" si="144"/>
        <v>8.0825000000000008E-2</v>
      </c>
      <c r="I195" s="5">
        <f t="shared" si="145"/>
        <v>7.8799999999999995E-2</v>
      </c>
      <c r="J195" s="8">
        <f t="shared" si="146"/>
        <v>5.1963636363636365E-2</v>
      </c>
      <c r="K195" s="8">
        <f t="shared" si="147"/>
        <v>7.9000000000000001E-2</v>
      </c>
      <c r="L195" s="8">
        <f t="shared" si="148"/>
        <v>4.1000000000000002E-2</v>
      </c>
      <c r="M195" s="8">
        <f t="shared" si="149"/>
        <v>5.4800000000000001E-2</v>
      </c>
      <c r="N195" s="8">
        <f t="shared" si="150"/>
        <v>0.1376</v>
      </c>
      <c r="O195" s="20">
        <f t="shared" si="151"/>
        <v>8.3199999999999996E-2</v>
      </c>
      <c r="P195" s="20">
        <f t="shared" si="152"/>
        <v>5.1200000000000002E-2</v>
      </c>
      <c r="Q195" s="20">
        <f t="shared" si="153"/>
        <v>3.1E-2</v>
      </c>
      <c r="R195" s="20">
        <f t="shared" si="154"/>
        <v>5.9799999999999999E-2</v>
      </c>
      <c r="S195" s="20">
        <f t="shared" si="155"/>
        <v>4.7300000000000002E-2</v>
      </c>
      <c r="T195" s="20">
        <f t="shared" si="156"/>
        <v>6.2600000000000003E-2</v>
      </c>
      <c r="U195" s="20">
        <f t="shared" si="157"/>
        <v>2.58E-2</v>
      </c>
      <c r="V195" s="20">
        <f t="shared" si="158"/>
        <v>5.6800000000000003E-2</v>
      </c>
      <c r="W195" s="20">
        <f t="shared" si="159"/>
        <v>1.7600000000000001E-2</v>
      </c>
      <c r="X195" s="20">
        <f t="shared" si="160"/>
        <v>6.1899999999999997E-2</v>
      </c>
      <c r="Y195" s="20">
        <f t="shared" si="161"/>
        <v>5.1999999999999998E-2</v>
      </c>
      <c r="Z195" s="20">
        <f t="shared" si="162"/>
        <v>3.8080000000000003E-2</v>
      </c>
      <c r="AA195" s="20">
        <f t="shared" si="163"/>
        <v>1.4E-2</v>
      </c>
      <c r="AB195" s="20">
        <f t="shared" si="164"/>
        <v>3.5499999999999997E-2</v>
      </c>
      <c r="AC195" s="20">
        <f t="shared" si="165"/>
        <v>2.5666666666666667E-2</v>
      </c>
      <c r="AD195" s="20">
        <f t="shared" si="166"/>
        <v>5.8999999999999997E-2</v>
      </c>
      <c r="AE195" s="20">
        <f t="shared" si="167"/>
        <v>8.6900000000000005E-2</v>
      </c>
      <c r="AG195" s="5" t="s">
        <v>196</v>
      </c>
      <c r="AH195" s="5" t="s">
        <v>88</v>
      </c>
      <c r="AI195" s="5">
        <v>0.16700000000000001</v>
      </c>
      <c r="AJ195" s="5">
        <v>39</v>
      </c>
      <c r="AL195" s="3" t="s">
        <v>43</v>
      </c>
      <c r="AM195" s="5">
        <f t="shared" si="168"/>
        <v>449318</v>
      </c>
      <c r="AN195" s="23">
        <f t="shared" si="169"/>
        <v>33328</v>
      </c>
      <c r="AO195" s="5">
        <f t="shared" si="170"/>
        <v>1249539</v>
      </c>
      <c r="AP195" s="5">
        <f t="shared" si="171"/>
        <v>273</v>
      </c>
      <c r="AQ195" s="5">
        <f t="shared" si="172"/>
        <v>339</v>
      </c>
      <c r="AR195" s="5">
        <f t="shared" si="173"/>
        <v>1243448</v>
      </c>
      <c r="AS195" s="5">
        <f t="shared" si="174"/>
        <v>11538</v>
      </c>
      <c r="AT195" s="5">
        <f t="shared" si="175"/>
        <v>11499</v>
      </c>
      <c r="AU195" s="5">
        <f t="shared" si="176"/>
        <v>1772</v>
      </c>
      <c r="AV195" s="5">
        <f t="shared" si="177"/>
        <v>100</v>
      </c>
      <c r="AW195" s="5">
        <f t="shared" si="178"/>
        <v>185391</v>
      </c>
      <c r="AX195" s="5">
        <f t="shared" si="179"/>
        <v>77584</v>
      </c>
      <c r="AY195" s="5">
        <f t="shared" si="180"/>
        <v>99672</v>
      </c>
      <c r="AZ195" s="5">
        <f t="shared" si="181"/>
        <v>24582</v>
      </c>
      <c r="BA195" s="5">
        <f t="shared" si="182"/>
        <v>27978</v>
      </c>
      <c r="BB195" s="5">
        <f t="shared" si="183"/>
        <v>43540</v>
      </c>
      <c r="BC195" s="5">
        <f t="shared" si="184"/>
        <v>50614</v>
      </c>
      <c r="BD195" s="5">
        <f t="shared" si="185"/>
        <v>105</v>
      </c>
      <c r="BE195" s="5">
        <f t="shared" si="186"/>
        <v>265339</v>
      </c>
      <c r="BF195" s="5">
        <f t="shared" si="187"/>
        <v>279</v>
      </c>
      <c r="BG195" s="5">
        <f t="shared" si="188"/>
        <v>261235</v>
      </c>
      <c r="BH195" s="5">
        <f t="shared" si="189"/>
        <v>1222</v>
      </c>
      <c r="BI195" s="5">
        <f t="shared" si="190"/>
        <v>496</v>
      </c>
      <c r="BJ195" s="5">
        <f t="shared" si="191"/>
        <v>70890</v>
      </c>
      <c r="BL195" s="3" t="s">
        <v>556</v>
      </c>
      <c r="BM195" s="3" t="s">
        <v>684</v>
      </c>
      <c r="BN195" s="3">
        <v>3.6999999999999998E-2</v>
      </c>
      <c r="BO195" s="4">
        <v>2411</v>
      </c>
      <c r="BR195" s="3" t="s">
        <v>43</v>
      </c>
      <c r="BS195" s="5">
        <f t="shared" si="192"/>
        <v>449318</v>
      </c>
      <c r="BT195" s="23">
        <f t="shared" si="193"/>
        <v>33328</v>
      </c>
      <c r="BU195" s="5">
        <f t="shared" si="194"/>
        <v>1249539</v>
      </c>
      <c r="BV195" s="5">
        <f t="shared" si="195"/>
        <v>273</v>
      </c>
      <c r="BW195" s="5">
        <f t="shared" si="196"/>
        <v>339</v>
      </c>
      <c r="BX195" s="5">
        <f t="shared" si="197"/>
        <v>1243448</v>
      </c>
      <c r="BY195" s="5">
        <f t="shared" si="198"/>
        <v>11538</v>
      </c>
      <c r="BZ195" s="5">
        <f t="shared" si="199"/>
        <v>11499</v>
      </c>
      <c r="CA195" s="5">
        <f t="shared" si="200"/>
        <v>1772</v>
      </c>
      <c r="CB195" s="5">
        <f t="shared" si="201"/>
        <v>100</v>
      </c>
      <c r="CC195" s="5">
        <f t="shared" si="202"/>
        <v>185391</v>
      </c>
      <c r="CD195" s="5">
        <f t="shared" si="203"/>
        <v>77584</v>
      </c>
      <c r="CE195" s="5">
        <f t="shared" si="204"/>
        <v>99672</v>
      </c>
      <c r="CF195" s="5">
        <f t="shared" si="205"/>
        <v>24582</v>
      </c>
      <c r="CG195" s="5">
        <f t="shared" si="206"/>
        <v>27978</v>
      </c>
      <c r="CH195" s="5">
        <f t="shared" si="207"/>
        <v>43540</v>
      </c>
      <c r="CI195" s="5">
        <f t="shared" si="208"/>
        <v>50614</v>
      </c>
      <c r="CJ195" s="5">
        <f t="shared" si="209"/>
        <v>105</v>
      </c>
      <c r="CK195" s="5">
        <f t="shared" si="210"/>
        <v>265339</v>
      </c>
      <c r="CL195" s="5">
        <f t="shared" si="211"/>
        <v>279</v>
      </c>
      <c r="CM195" s="5">
        <f t="shared" si="212"/>
        <v>261235</v>
      </c>
      <c r="CN195" s="5">
        <f t="shared" si="213"/>
        <v>1222</v>
      </c>
      <c r="CO195" s="5">
        <f t="shared" si="214"/>
        <v>496</v>
      </c>
      <c r="CP195" s="5">
        <f t="shared" si="215"/>
        <v>70890</v>
      </c>
    </row>
    <row r="196" spans="1:94" ht="16" outlineLevel="1" x14ac:dyDescent="0.2">
      <c r="A196" s="5" t="s">
        <v>196</v>
      </c>
      <c r="B196" s="5" t="s">
        <v>86</v>
      </c>
      <c r="C196" s="5">
        <v>0.06</v>
      </c>
      <c r="D196" s="5">
        <v>496</v>
      </c>
      <c r="G196" s="3" t="s">
        <v>43</v>
      </c>
      <c r="H196" s="5">
        <f t="shared" si="144"/>
        <v>3.8528571428571433E-2</v>
      </c>
      <c r="I196" s="5">
        <f t="shared" si="145"/>
        <v>3.6700000000000003E-2</v>
      </c>
      <c r="J196" s="8">
        <f t="shared" si="146"/>
        <v>4.836363636363636E-3</v>
      </c>
      <c r="K196" s="8">
        <f t="shared" si="147"/>
        <v>5.0000000000000001E-3</v>
      </c>
      <c r="L196" s="8" t="e">
        <f t="shared" si="148"/>
        <v>#DIV/0!</v>
      </c>
      <c r="M196" s="8">
        <f t="shared" si="149"/>
        <v>4.8999999999999998E-3</v>
      </c>
      <c r="N196" s="8">
        <f t="shared" si="150"/>
        <v>1.4E-3</v>
      </c>
      <c r="O196" s="20">
        <f t="shared" si="151"/>
        <v>1.4E-3</v>
      </c>
      <c r="P196" s="20" t="e">
        <f t="shared" si="152"/>
        <v>#DIV/0!</v>
      </c>
      <c r="Q196" s="20" t="e">
        <f t="shared" si="153"/>
        <v>#DIV/0!</v>
      </c>
      <c r="R196" s="20">
        <f t="shared" si="154"/>
        <v>1E-4</v>
      </c>
      <c r="S196" s="20" t="e">
        <f t="shared" si="155"/>
        <v>#DIV/0!</v>
      </c>
      <c r="T196" s="20">
        <f t="shared" si="156"/>
        <v>1E-4</v>
      </c>
      <c r="U196" s="20">
        <f t="shared" si="157"/>
        <v>1E-4</v>
      </c>
      <c r="V196" s="20">
        <f t="shared" si="158"/>
        <v>2.0000000000000001E-4</v>
      </c>
      <c r="W196" s="20">
        <f t="shared" si="159"/>
        <v>1E-4</v>
      </c>
      <c r="X196" s="20">
        <f t="shared" si="160"/>
        <v>2.9999999999999997E-4</v>
      </c>
      <c r="Y196" s="20">
        <f t="shared" si="161"/>
        <v>5.0000000000000001E-3</v>
      </c>
      <c r="Z196" s="20">
        <f t="shared" si="162"/>
        <v>1.2019999999999999E-2</v>
      </c>
      <c r="AA196" s="20">
        <f t="shared" si="163"/>
        <v>4.0000000000000001E-3</v>
      </c>
      <c r="AB196" s="20">
        <f t="shared" si="164"/>
        <v>9.9000000000000008E-3</v>
      </c>
      <c r="AC196" s="20">
        <f t="shared" si="165"/>
        <v>8.9999999999999993E-3</v>
      </c>
      <c r="AD196" s="20">
        <f t="shared" si="166"/>
        <v>4.0000000000000001E-3</v>
      </c>
      <c r="AE196" s="20">
        <f t="shared" si="167"/>
        <v>2.8999999999999998E-3</v>
      </c>
      <c r="AG196" s="5" t="s">
        <v>196</v>
      </c>
      <c r="AH196" s="5" t="s">
        <v>86</v>
      </c>
      <c r="AI196" s="5">
        <v>0.06</v>
      </c>
      <c r="AJ196" s="5">
        <v>496</v>
      </c>
      <c r="AL196" s="3" t="s">
        <v>521</v>
      </c>
      <c r="AM196" s="5">
        <f t="shared" si="168"/>
        <v>448754</v>
      </c>
      <c r="AN196" s="23">
        <f t="shared" si="169"/>
        <v>33328</v>
      </c>
      <c r="AO196" s="5">
        <f t="shared" si="170"/>
        <v>1249539</v>
      </c>
      <c r="AP196" s="5">
        <f t="shared" si="171"/>
        <v>273</v>
      </c>
      <c r="AQ196" s="5">
        <f t="shared" si="172"/>
        <v>0</v>
      </c>
      <c r="AR196" s="5">
        <f t="shared" si="173"/>
        <v>1243448</v>
      </c>
      <c r="AS196" s="5">
        <f t="shared" si="174"/>
        <v>11499</v>
      </c>
      <c r="AT196" s="5">
        <f t="shared" si="175"/>
        <v>11499</v>
      </c>
      <c r="AU196" s="5">
        <f t="shared" si="176"/>
        <v>0</v>
      </c>
      <c r="AV196" s="5">
        <f t="shared" si="177"/>
        <v>0</v>
      </c>
      <c r="AW196" s="5">
        <f t="shared" si="178"/>
        <v>185391</v>
      </c>
      <c r="AX196" s="5">
        <f t="shared" si="179"/>
        <v>0</v>
      </c>
      <c r="AY196" s="5">
        <f t="shared" si="180"/>
        <v>99672</v>
      </c>
      <c r="AZ196" s="5">
        <f t="shared" si="181"/>
        <v>24582</v>
      </c>
      <c r="BA196" s="5">
        <f t="shared" si="182"/>
        <v>27978</v>
      </c>
      <c r="BB196" s="5">
        <f t="shared" si="183"/>
        <v>43540</v>
      </c>
      <c r="BC196" s="5">
        <f t="shared" si="184"/>
        <v>50614</v>
      </c>
      <c r="BD196" s="5">
        <f t="shared" si="185"/>
        <v>105</v>
      </c>
      <c r="BE196" s="5">
        <f t="shared" si="186"/>
        <v>265339</v>
      </c>
      <c r="BF196" s="5">
        <f t="shared" si="187"/>
        <v>279</v>
      </c>
      <c r="BG196" s="5">
        <f t="shared" si="188"/>
        <v>261235</v>
      </c>
      <c r="BH196" s="5">
        <f t="shared" si="189"/>
        <v>669</v>
      </c>
      <c r="BI196" s="5">
        <f t="shared" si="190"/>
        <v>496</v>
      </c>
      <c r="BJ196" s="5">
        <f t="shared" si="191"/>
        <v>70890</v>
      </c>
      <c r="BL196" s="3" t="s">
        <v>556</v>
      </c>
      <c r="BM196" s="3" t="s">
        <v>675</v>
      </c>
      <c r="BN196" s="3">
        <v>2.1000000000000001E-2</v>
      </c>
      <c r="BO196" s="3">
        <v>193</v>
      </c>
      <c r="BR196" s="3" t="s">
        <v>521</v>
      </c>
      <c r="BS196" s="5">
        <f t="shared" si="192"/>
        <v>448754</v>
      </c>
      <c r="BT196" s="23">
        <f t="shared" si="193"/>
        <v>33328</v>
      </c>
      <c r="BU196" s="5">
        <f t="shared" si="194"/>
        <v>1249539</v>
      </c>
      <c r="BV196" s="5">
        <f t="shared" si="195"/>
        <v>273</v>
      </c>
      <c r="BW196" s="5">
        <f t="shared" si="196"/>
        <v>0</v>
      </c>
      <c r="BX196" s="5">
        <f t="shared" si="197"/>
        <v>1243448</v>
      </c>
      <c r="BY196" s="5">
        <f t="shared" si="198"/>
        <v>11499</v>
      </c>
      <c r="BZ196" s="5">
        <f t="shared" si="199"/>
        <v>11499</v>
      </c>
      <c r="CA196" s="5">
        <f t="shared" si="200"/>
        <v>0</v>
      </c>
      <c r="CB196" s="5">
        <f t="shared" si="201"/>
        <v>0</v>
      </c>
      <c r="CC196" s="5">
        <f t="shared" si="202"/>
        <v>185391</v>
      </c>
      <c r="CD196" s="5">
        <f t="shared" si="203"/>
        <v>0</v>
      </c>
      <c r="CE196" s="5">
        <f t="shared" si="204"/>
        <v>99672</v>
      </c>
      <c r="CF196" s="5">
        <f t="shared" si="205"/>
        <v>24582</v>
      </c>
      <c r="CG196" s="5">
        <f t="shared" si="206"/>
        <v>27978</v>
      </c>
      <c r="CH196" s="5">
        <f t="shared" si="207"/>
        <v>43540</v>
      </c>
      <c r="CI196" s="5">
        <f t="shared" si="208"/>
        <v>50614</v>
      </c>
      <c r="CJ196" s="5">
        <f t="shared" si="209"/>
        <v>105</v>
      </c>
      <c r="CK196" s="5">
        <f t="shared" si="210"/>
        <v>265339</v>
      </c>
      <c r="CL196" s="5">
        <f t="shared" si="211"/>
        <v>279</v>
      </c>
      <c r="CM196" s="5">
        <f t="shared" si="212"/>
        <v>261235</v>
      </c>
      <c r="CN196" s="5">
        <f t="shared" si="213"/>
        <v>669</v>
      </c>
      <c r="CO196" s="5">
        <f t="shared" si="214"/>
        <v>496</v>
      </c>
      <c r="CP196" s="5">
        <f t="shared" si="215"/>
        <v>70890</v>
      </c>
    </row>
    <row r="197" spans="1:94" ht="16" outlineLevel="1" x14ac:dyDescent="0.2">
      <c r="A197" s="5" t="s">
        <v>196</v>
      </c>
      <c r="B197" s="5" t="s">
        <v>84</v>
      </c>
      <c r="C197" s="5">
        <v>7.2999999999999995E-2</v>
      </c>
      <c r="D197" s="5">
        <v>220</v>
      </c>
      <c r="G197" s="3" t="s">
        <v>521</v>
      </c>
      <c r="H197" s="5">
        <f t="shared" ref="H197:H260" si="216">AVERAGEIFS(C:C,A:A,G198,B:B,"*african*")</f>
        <v>2.3E-3</v>
      </c>
      <c r="I197" s="5">
        <f t="shared" ref="I197:I260" si="217">AVERAGEIFS(C:C,A:A,G198,B:B,"*black*")</f>
        <v>1E-3</v>
      </c>
      <c r="J197" s="8">
        <f t="shared" ref="J197:J260" si="218">AVERAGEIFS(C:C,A:A,G198,B:B,"*caucasian*")</f>
        <v>9.2300000000000004E-3</v>
      </c>
      <c r="K197" s="8">
        <f t="shared" ref="K197:K260" si="219">AVERAGEIFS(C:C,A:A,G198,B:B,"*italy*")</f>
        <v>4.0000000000000001E-3</v>
      </c>
      <c r="L197" s="8">
        <f t="shared" ref="L197:L260" si="220">AVERAGEIFS(C:C,A:A,G198,B:B,"*olmsted*")</f>
        <v>7.0000000000000001E-3</v>
      </c>
      <c r="M197" s="8">
        <f t="shared" ref="M197:M260" si="221">AVERAGEIFS(C:C,A:A,G198,B:B,"*european*")</f>
        <v>5.0500000000000007E-3</v>
      </c>
      <c r="N197" s="8">
        <f t="shared" ref="N197:N260" si="222">AVERAGEIFS(C:C,A:A,G198,B:B,"*hawaii*")</f>
        <v>2.3E-3</v>
      </c>
      <c r="O197" s="20">
        <f t="shared" ref="O197:O260" si="223">AVERAGEIFS(C:C,A:A,G198,B:B,"*hawaiian*")</f>
        <v>2.3E-3</v>
      </c>
      <c r="P197" s="20" t="e">
        <f t="shared" ref="P197:P260" si="224">AVERAGEIFS(C:C,A:A,G198,B:B,"*USA asian*")</f>
        <v>#DIV/0!</v>
      </c>
      <c r="Q197" s="20" t="e">
        <f t="shared" ref="Q197:Q260" si="225">AVERAGEIFS(C:C,A:A,G198,B:B,"*blood bank asian*")</f>
        <v>#DIV/0!</v>
      </c>
      <c r="R197" s="20">
        <f t="shared" ref="R197:R260" si="226">AVERAGEIFS(C:C,A:A,G198,B:B,"*south asian indian*")</f>
        <v>2.0000000000000001E-4</v>
      </c>
      <c r="S197" s="20">
        <f t="shared" ref="S197:S260" si="227">AVERAGEIFS(C:C,A:A,G198,B:B,"*korean*")</f>
        <v>2.0000000000000001E-4</v>
      </c>
      <c r="T197" s="20">
        <f t="shared" ref="T197:T260" si="228">AVERAGEIFS(C:C,A:A,G198,B:B,"*chinese*")</f>
        <v>1E-4</v>
      </c>
      <c r="U197" s="20">
        <f t="shared" ref="U197:U260" si="229">AVERAGEIFS(C:C,A:A,G198,B:B,"*japanese*")</f>
        <v>1E-4</v>
      </c>
      <c r="V197" s="20">
        <f t="shared" ref="V197:V260" si="230">AVERAGEIFS(C:C,A:A,G198,B:B,"*southeast asian*")</f>
        <v>5.0000000000000001E-4</v>
      </c>
      <c r="W197" s="20">
        <f t="shared" ref="W197:W260" si="231">AVERAGEIFS(C:C,A:A,G198,B:B,"*vietnamese*")</f>
        <v>1E-4</v>
      </c>
      <c r="X197" s="20">
        <f t="shared" ref="X197:X260" si="232">AVERAGEIFS(C:C,A:A,G198,B:B,"*filipino*")</f>
        <v>2.9999999999999997E-4</v>
      </c>
      <c r="Y197" s="20" t="e">
        <f t="shared" ref="Y197:Y260" si="233">AVERAGEIFS(C:C,A:A,G198,B:B,"*philippines*")</f>
        <v>#DIV/0!</v>
      </c>
      <c r="Z197" s="20">
        <f t="shared" ref="Z197:Z260" si="234">AVERAGEIFS(C:C,A:A,G198,B:B,"*hispanic*")</f>
        <v>4.8399999999999997E-3</v>
      </c>
      <c r="AA197" s="20">
        <f t="shared" ref="AA197:AA260" si="235">AVERAGEIFS(C:C,A:A,G198,B:B,"*spain*")</f>
        <v>2E-3</v>
      </c>
      <c r="AB197" s="20">
        <f t="shared" ref="AB197:AB260" si="236">AVERAGEIFS(C:C,A:A,G198,B:B,"*mexican or chicano*")</f>
        <v>4.1000000000000003E-3</v>
      </c>
      <c r="AC197" s="20">
        <f t="shared" ref="AC197:AC260" si="237">AVERAGEIFS(C:C,A:A,G198,B:B,"*mestizo*")</f>
        <v>5.0000000000000001E-3</v>
      </c>
      <c r="AD197" s="20">
        <f t="shared" ref="AD197:AD260" si="238">AVERAGEIFS(C:C,A:A,G198,B:B,"*san diego*")</f>
        <v>1E-3</v>
      </c>
      <c r="AE197" s="20">
        <f t="shared" ref="AE197:AE260" si="239">AVERAGEIFS(C:C,A:A,G198,B:B,"*middle eastern*")</f>
        <v>8.6E-3</v>
      </c>
      <c r="AG197" s="5" t="s">
        <v>196</v>
      </c>
      <c r="AH197" s="5" t="s">
        <v>84</v>
      </c>
      <c r="AI197" s="5">
        <v>7.2999999999999995E-2</v>
      </c>
      <c r="AJ197" s="5">
        <v>220</v>
      </c>
      <c r="AL197" s="3" t="s">
        <v>46</v>
      </c>
      <c r="AM197" s="5">
        <f t="shared" ref="AM197:AM260" si="240">SUMIFS(AJ:AJ,AH:AH,"*african*",AG:AG,AL197)</f>
        <v>448190</v>
      </c>
      <c r="AN197" s="23">
        <f t="shared" ref="AN197:AN260" si="241">SUMIFS(AJ:AJ,AH:AH,"*black*",AG:AG,AL197)</f>
        <v>33328</v>
      </c>
      <c r="AO197" s="5">
        <f t="shared" ref="AO197:AO260" si="242">SUMIFS(AJ:AJ,AH:AH,"*caucasian*",AG:AG,AL197)</f>
        <v>1249319</v>
      </c>
      <c r="AP197" s="5">
        <f t="shared" ref="AP197:AP260" si="243">SUMIFS(AJ:AJ,AH:AH,"*italy*",AG:AG,AL197)</f>
        <v>273</v>
      </c>
      <c r="AQ197" s="5">
        <f t="shared" ref="AQ197:AQ260" si="244">SUMIFS(AJ:AJ,AH:AH,"*olmsted*",AG:AG,AL197)</f>
        <v>339</v>
      </c>
      <c r="AR197" s="5">
        <f t="shared" ref="AR197:AR260" si="245">SUMIFS(AJ:AJ,AH:AH,"*european*",AG:AG,AL197)</f>
        <v>1243448</v>
      </c>
      <c r="AS197" s="5">
        <f t="shared" ref="AS197:AS260" si="246">SUMIFS(AJ:AJ,AH:AH,"*hawaii*",AG:AG,AL197)</f>
        <v>11499</v>
      </c>
      <c r="AT197" s="5">
        <f t="shared" ref="AT197:AT260" si="247">SUMIFS(AJ:AJ,AH:AH,"*hawaiian*",AG:AG,AL197)</f>
        <v>11499</v>
      </c>
      <c r="AU197" s="5">
        <f t="shared" ref="AU197:AU260" si="248">SUMIFS(AJ:AJ,AH:AH,"*USA asian*",AG:AG,AL197)</f>
        <v>0</v>
      </c>
      <c r="AV197" s="5">
        <f t="shared" ref="AV197:AV260" si="249">SUMIFS(AJ:AJ,AH:AH,"*blood bank asian*",AG:AG,AL197)</f>
        <v>0</v>
      </c>
      <c r="AW197" s="5">
        <f t="shared" ref="AW197:AW260" si="250">SUMIFS(AJ:AJ,AH:AH,"*south asian indian*",AG:AG,AL197)</f>
        <v>185391</v>
      </c>
      <c r="AX197" s="5">
        <f t="shared" ref="AX197:AX260" si="251">SUMIFS(AJ:AJ,AH:AH,"*korean*",AG:AG,AL197)</f>
        <v>77584</v>
      </c>
      <c r="AY197" s="5">
        <f t="shared" ref="AY197:AY260" si="252">SUMIFS(AJ:AJ,AH:AH,"*chinese*",AG:AG,AL197)</f>
        <v>99672</v>
      </c>
      <c r="AZ197" s="5">
        <f t="shared" ref="AZ197:AZ260" si="253">SUMIFS(AJ:AJ,AH:AH,"*japanese*",AG:AG,AL197)</f>
        <v>24582</v>
      </c>
      <c r="BA197" s="5">
        <f t="shared" ref="BA197:BA260" si="254">SUMIFS(AJ:AJ,AH:AH,"*southeast asian*",AG:AG,AL197)</f>
        <v>27978</v>
      </c>
      <c r="BB197" s="5">
        <f t="shared" ref="BB197:BB260" si="255">SUMIFS(AJ:AJ,AH:AH,"*vietnamese*",AG:AG,AL197)</f>
        <v>43540</v>
      </c>
      <c r="BC197" s="5">
        <f t="shared" ref="BC197:BC260" si="256">SUMIFS(AJ:AJ,AH:AH,"*filipino*",AG:AG,AL197)</f>
        <v>50614</v>
      </c>
      <c r="BD197" s="5">
        <f t="shared" ref="BD197:BD260" si="257">SUMIFS(AJ:AJ,AH:AH,"*philippines*",AG:AG,AL197)</f>
        <v>0</v>
      </c>
      <c r="BE197" s="5">
        <f t="shared" ref="BE197:BE260" si="258">SUMIFS(AJ:AJ,AH:AH,"*hispanic*",AG:AG,AL197)</f>
        <v>265339</v>
      </c>
      <c r="BF197" s="5">
        <f t="shared" ref="BF197:BF260" si="259">SUMIFS(AJ:AJ,AH:AH,"*spain*",AG:AG,AL197)</f>
        <v>279</v>
      </c>
      <c r="BG197" s="5">
        <f t="shared" ref="BG197:BG260" si="260">SUMIFS(AJ:AJ,AH:AH,"*mexican or chicano*",AG:AG,AL197)</f>
        <v>261235</v>
      </c>
      <c r="BH197" s="5">
        <f t="shared" ref="BH197:BH260" si="261">SUMIFS(AJ:AJ,AH:AH,"*mestizo*",AG:AG,AL197)</f>
        <v>553</v>
      </c>
      <c r="BI197" s="5">
        <f t="shared" ref="BI197:BI260" si="262">SUMIFS(AJ:AJ,AH:AH,"*san diego*",AG:AG,AL197)</f>
        <v>496</v>
      </c>
      <c r="BJ197" s="5">
        <f t="shared" ref="BJ197:BJ260" si="263">SUMIFS(AJ:AJ,AH:AH,"*middle eastern*",AG:AG,AL197)</f>
        <v>70890</v>
      </c>
      <c r="BL197" s="3" t="s">
        <v>556</v>
      </c>
      <c r="BM197" s="3" t="s">
        <v>189</v>
      </c>
      <c r="BN197" s="3">
        <v>3.5000000000000003E-2</v>
      </c>
      <c r="BO197" s="3">
        <v>187</v>
      </c>
      <c r="BR197" s="3" t="s">
        <v>46</v>
      </c>
      <c r="BS197" s="5">
        <f t="shared" ref="BS197:BS260" si="264">SUMIFS(BO:BO,BM:BM,"*african*",BL:BL,BR197)</f>
        <v>448190</v>
      </c>
      <c r="BT197" s="23">
        <f t="shared" ref="BT197:BT260" si="265">SUMIFS(BO:BO,BM:BM,"*black*",BL:BL,BR197)</f>
        <v>33328</v>
      </c>
      <c r="BU197" s="5">
        <f t="shared" ref="BU197:BU260" si="266">SUMIFS(BO:BO,BM:BM,"*caucasian*",BL:BL,BR197)</f>
        <v>1249319</v>
      </c>
      <c r="BV197" s="5">
        <f t="shared" ref="BV197:BV260" si="267">SUMIFS(BO:BO,BM:BM,"*italy*",BL:BL,BR197)</f>
        <v>273</v>
      </c>
      <c r="BW197" s="5">
        <f t="shared" ref="BW197:BW260" si="268">SUMIFS(BO:BO,BM:BM,"*olmsted*",BL:BL,BR197)</f>
        <v>339</v>
      </c>
      <c r="BX197" s="5">
        <f t="shared" ref="BX197:BX260" si="269">SUMIFS(BO:BO,BM:BM,"*european*",BL:BL,BR197)</f>
        <v>1243448</v>
      </c>
      <c r="BY197" s="5">
        <f t="shared" ref="BY197:BY260" si="270">SUMIFS(BO:BO,BM:BM,"*hawaii*",BL:BL,BR197)</f>
        <v>11499</v>
      </c>
      <c r="BZ197" s="5">
        <f t="shared" ref="BZ197:BZ260" si="271">SUMIFS(BO:BO,BM:BM,"*hawaiian*",BL:BL,BR197)</f>
        <v>11499</v>
      </c>
      <c r="CA197" s="5">
        <f t="shared" ref="CA197:CA260" si="272">SUMIFS(BO:BO,BM:BM,"*USA asian*",BL:BL,BR197)</f>
        <v>0</v>
      </c>
      <c r="CB197" s="5">
        <f t="shared" ref="CB197:CB260" si="273">SUMIFS(BO:BO,BM:BM,"*blood bank asian*",BL:BL,BR197)</f>
        <v>0</v>
      </c>
      <c r="CC197" s="5">
        <f t="shared" ref="CC197:CC260" si="274">SUMIFS(BO:BO,BM:BM,"*south asian indian*",BL:BL,BR197)</f>
        <v>185391</v>
      </c>
      <c r="CD197" s="5">
        <f t="shared" ref="CD197:CD260" si="275">SUMIFS(BO:BO,BM:BM,"*korean*",BL:BL,BR197)</f>
        <v>77584</v>
      </c>
      <c r="CE197" s="5">
        <f t="shared" ref="CE197:CE260" si="276">SUMIFS(BO:BO,BM:BM,"*chinese*",BL:BL,BR197)</f>
        <v>99672</v>
      </c>
      <c r="CF197" s="5">
        <f t="shared" ref="CF197:CF260" si="277">SUMIFS(BO:BO,BM:BM,"*japanese*",BL:BL,BR197)</f>
        <v>24582</v>
      </c>
      <c r="CG197" s="5">
        <f t="shared" ref="CG197:CG260" si="278">SUMIFS(BO:BO,BM:BM,"*southeast asian*",BL:BL,BR197)</f>
        <v>27978</v>
      </c>
      <c r="CH197" s="5">
        <f t="shared" ref="CH197:CH260" si="279">SUMIFS(BO:BO,BM:BM,"*vietnamese*",BL:BL,BR197)</f>
        <v>43540</v>
      </c>
      <c r="CI197" s="5">
        <f t="shared" ref="CI197:CI260" si="280">SUMIFS(BO:BO,BM:BM,"*filipino*",BL:BL,BR197)</f>
        <v>50614</v>
      </c>
      <c r="CJ197" s="5">
        <f t="shared" ref="CJ197:CJ260" si="281">SUMIFS(BO:BO,BM:BM,"*philippines*",BL:BL,BR197)</f>
        <v>0</v>
      </c>
      <c r="CK197" s="5">
        <f t="shared" ref="CK197:CK260" si="282">SUMIFS(BO:BO,BM:BM,"*hispanic*",BL:BL,BR197)</f>
        <v>265339</v>
      </c>
      <c r="CL197" s="5">
        <f t="shared" ref="CL197:CL260" si="283">SUMIFS(BO:BO,BM:BM,"*spain*",BL:BL,BR197)</f>
        <v>279</v>
      </c>
      <c r="CM197" s="5">
        <f t="shared" ref="CM197:CM260" si="284">SUMIFS(BO:BO,BM:BM,"*mexican or chicano*",BL:BL,BR197)</f>
        <v>261235</v>
      </c>
      <c r="CN197" s="5">
        <f t="shared" ref="CN197:CN260" si="285">SUMIFS(BO:BO,BM:BM,"*mestizo*",BL:BL,BR197)</f>
        <v>553</v>
      </c>
      <c r="CO197" s="5">
        <f t="shared" ref="CO197:CO260" si="286">SUMIFS(BO:BO,BM:BM,"*san diego*",BL:BL,BR197)</f>
        <v>496</v>
      </c>
      <c r="CP197" s="5">
        <f t="shared" ref="CP197:CP260" si="287">SUMIFS(BO:BO,BM:BM,"*middle eastern*",BL:BL,BR197)</f>
        <v>70890</v>
      </c>
    </row>
    <row r="198" spans="1:94" ht="16" outlineLevel="1" x14ac:dyDescent="0.2">
      <c r="A198" s="5" t="s">
        <v>198</v>
      </c>
      <c r="B198" s="5" t="s">
        <v>189</v>
      </c>
      <c r="C198" s="5">
        <v>1.0999999999999999E-2</v>
      </c>
      <c r="D198" s="5">
        <v>187</v>
      </c>
      <c r="G198" s="3" t="s">
        <v>46</v>
      </c>
      <c r="H198" s="5">
        <f t="shared" si="216"/>
        <v>6.3125000000000004E-3</v>
      </c>
      <c r="I198" s="5">
        <f t="shared" si="217"/>
        <v>1.41E-2</v>
      </c>
      <c r="J198" s="8">
        <f t="shared" si="218"/>
        <v>3.0263636363636368E-2</v>
      </c>
      <c r="K198" s="8">
        <f t="shared" si="219"/>
        <v>4.9000000000000002E-2</v>
      </c>
      <c r="L198" s="8">
        <f t="shared" si="220"/>
        <v>2.5000000000000001E-2</v>
      </c>
      <c r="M198" s="8">
        <f t="shared" si="221"/>
        <v>4.3749999999999997E-2</v>
      </c>
      <c r="N198" s="8">
        <f t="shared" si="222"/>
        <v>1.3100000000000001E-2</v>
      </c>
      <c r="O198" s="20">
        <f t="shared" si="223"/>
        <v>1.3100000000000001E-2</v>
      </c>
      <c r="P198" s="20">
        <f t="shared" si="224"/>
        <v>6.4999999999999997E-3</v>
      </c>
      <c r="Q198" s="20">
        <f t="shared" si="225"/>
        <v>0.01</v>
      </c>
      <c r="R198" s="20">
        <f t="shared" si="226"/>
        <v>1.9699999999999999E-2</v>
      </c>
      <c r="S198" s="20">
        <f t="shared" si="227"/>
        <v>6.9999999999999999E-4</v>
      </c>
      <c r="T198" s="20">
        <f t="shared" si="228"/>
        <v>2.5000000000000001E-3</v>
      </c>
      <c r="U198" s="20">
        <f t="shared" si="229"/>
        <v>1.1999999999999999E-3</v>
      </c>
      <c r="V198" s="20">
        <f t="shared" si="230"/>
        <v>2.4E-2</v>
      </c>
      <c r="W198" s="20">
        <f t="shared" si="231"/>
        <v>1.1999999999999999E-3</v>
      </c>
      <c r="X198" s="20">
        <f t="shared" si="232"/>
        <v>2.8E-3</v>
      </c>
      <c r="Y198" s="20">
        <f t="shared" si="233"/>
        <v>5.0000000000000001E-3</v>
      </c>
      <c r="Z198" s="20">
        <f t="shared" si="234"/>
        <v>3.3860000000000001E-2</v>
      </c>
      <c r="AA198" s="20">
        <f t="shared" si="235"/>
        <v>1.6E-2</v>
      </c>
      <c r="AB198" s="20">
        <f t="shared" si="236"/>
        <v>3.2500000000000001E-2</v>
      </c>
      <c r="AC198" s="20">
        <f t="shared" si="237"/>
        <v>3.15E-2</v>
      </c>
      <c r="AD198" s="20">
        <f t="shared" si="238"/>
        <v>2.5999999999999999E-2</v>
      </c>
      <c r="AE198" s="20">
        <f t="shared" si="239"/>
        <v>0.12039999999999999</v>
      </c>
      <c r="AG198" s="5" t="s">
        <v>198</v>
      </c>
      <c r="AH198" s="5" t="s">
        <v>189</v>
      </c>
      <c r="AI198" s="5">
        <v>1.0999999999999999E-2</v>
      </c>
      <c r="AJ198" s="5">
        <v>187</v>
      </c>
      <c r="AL198" s="3" t="s">
        <v>522</v>
      </c>
      <c r="AM198" s="5">
        <f t="shared" si="240"/>
        <v>449318</v>
      </c>
      <c r="AN198" s="23">
        <f t="shared" si="241"/>
        <v>38217</v>
      </c>
      <c r="AO198" s="5">
        <f t="shared" si="242"/>
        <v>1249539</v>
      </c>
      <c r="AP198" s="5">
        <f t="shared" si="243"/>
        <v>273</v>
      </c>
      <c r="AQ198" s="5">
        <f t="shared" si="244"/>
        <v>339</v>
      </c>
      <c r="AR198" s="5">
        <f t="shared" si="245"/>
        <v>1243448</v>
      </c>
      <c r="AS198" s="5">
        <f t="shared" si="246"/>
        <v>11499</v>
      </c>
      <c r="AT198" s="5">
        <f t="shared" si="247"/>
        <v>11499</v>
      </c>
      <c r="AU198" s="5">
        <f t="shared" si="248"/>
        <v>1772</v>
      </c>
      <c r="AV198" s="5">
        <f t="shared" si="249"/>
        <v>100</v>
      </c>
      <c r="AW198" s="5">
        <f t="shared" si="250"/>
        <v>185391</v>
      </c>
      <c r="AX198" s="5">
        <f t="shared" si="251"/>
        <v>77584</v>
      </c>
      <c r="AY198" s="5">
        <f t="shared" si="252"/>
        <v>99672</v>
      </c>
      <c r="AZ198" s="5">
        <f t="shared" si="253"/>
        <v>24582</v>
      </c>
      <c r="BA198" s="5">
        <f t="shared" si="254"/>
        <v>27978</v>
      </c>
      <c r="BB198" s="5">
        <f t="shared" si="255"/>
        <v>43540</v>
      </c>
      <c r="BC198" s="5">
        <f t="shared" si="256"/>
        <v>50614</v>
      </c>
      <c r="BD198" s="5">
        <f t="shared" si="257"/>
        <v>105</v>
      </c>
      <c r="BE198" s="5">
        <f t="shared" si="258"/>
        <v>265339</v>
      </c>
      <c r="BF198" s="5">
        <f t="shared" si="259"/>
        <v>279</v>
      </c>
      <c r="BG198" s="5">
        <f t="shared" si="260"/>
        <v>261235</v>
      </c>
      <c r="BH198" s="5">
        <f t="shared" si="261"/>
        <v>669</v>
      </c>
      <c r="BI198" s="5">
        <f t="shared" si="262"/>
        <v>496</v>
      </c>
      <c r="BJ198" s="5">
        <f t="shared" si="263"/>
        <v>70890</v>
      </c>
      <c r="BL198" s="3" t="s">
        <v>52</v>
      </c>
      <c r="BM198" s="3" t="s">
        <v>690</v>
      </c>
      <c r="BN198" s="3">
        <v>1.2E-2</v>
      </c>
      <c r="BO198" s="3">
        <v>564</v>
      </c>
      <c r="BR198" s="3" t="s">
        <v>522</v>
      </c>
      <c r="BS198" s="5">
        <f t="shared" si="264"/>
        <v>449318</v>
      </c>
      <c r="BT198" s="23">
        <f t="shared" si="265"/>
        <v>38217</v>
      </c>
      <c r="BU198" s="5">
        <f t="shared" si="266"/>
        <v>1249539</v>
      </c>
      <c r="BV198" s="5">
        <f t="shared" si="267"/>
        <v>273</v>
      </c>
      <c r="BW198" s="5">
        <f t="shared" si="268"/>
        <v>339</v>
      </c>
      <c r="BX198" s="5">
        <f t="shared" si="269"/>
        <v>1243448</v>
      </c>
      <c r="BY198" s="5">
        <f t="shared" si="270"/>
        <v>11499</v>
      </c>
      <c r="BZ198" s="5">
        <f t="shared" si="271"/>
        <v>11499</v>
      </c>
      <c r="CA198" s="5">
        <f t="shared" si="272"/>
        <v>1772</v>
      </c>
      <c r="CB198" s="5">
        <f t="shared" si="273"/>
        <v>100</v>
      </c>
      <c r="CC198" s="5">
        <f t="shared" si="274"/>
        <v>185391</v>
      </c>
      <c r="CD198" s="5">
        <f t="shared" si="275"/>
        <v>77584</v>
      </c>
      <c r="CE198" s="5">
        <f t="shared" si="276"/>
        <v>99672</v>
      </c>
      <c r="CF198" s="5">
        <f t="shared" si="277"/>
        <v>24582</v>
      </c>
      <c r="CG198" s="5">
        <f t="shared" si="278"/>
        <v>27978</v>
      </c>
      <c r="CH198" s="5">
        <f t="shared" si="279"/>
        <v>43540</v>
      </c>
      <c r="CI198" s="5">
        <f t="shared" si="280"/>
        <v>50614</v>
      </c>
      <c r="CJ198" s="5">
        <f t="shared" si="281"/>
        <v>105</v>
      </c>
      <c r="CK198" s="5">
        <f t="shared" si="282"/>
        <v>265339</v>
      </c>
      <c r="CL198" s="5">
        <f t="shared" si="283"/>
        <v>279</v>
      </c>
      <c r="CM198" s="5">
        <f t="shared" si="284"/>
        <v>261235</v>
      </c>
      <c r="CN198" s="5">
        <f t="shared" si="285"/>
        <v>669</v>
      </c>
      <c r="CO198" s="5">
        <f t="shared" si="286"/>
        <v>496</v>
      </c>
      <c r="CP198" s="5">
        <f t="shared" si="287"/>
        <v>70890</v>
      </c>
    </row>
    <row r="199" spans="1:94" ht="16" outlineLevel="1" x14ac:dyDescent="0.2">
      <c r="A199" s="5" t="s">
        <v>198</v>
      </c>
      <c r="B199" s="5" t="s">
        <v>190</v>
      </c>
      <c r="C199" s="5">
        <v>3.2000000000000001E-2</v>
      </c>
      <c r="D199" s="5">
        <v>307</v>
      </c>
      <c r="G199" s="3" t="s">
        <v>522</v>
      </c>
      <c r="H199" s="5" t="e">
        <f t="shared" si="216"/>
        <v>#DIV/0!</v>
      </c>
      <c r="I199" s="5" t="e">
        <f t="shared" si="217"/>
        <v>#DIV/0!</v>
      </c>
      <c r="J199" s="8" t="e">
        <f t="shared" si="218"/>
        <v>#DIV/0!</v>
      </c>
      <c r="K199" s="8" t="e">
        <f t="shared" si="219"/>
        <v>#DIV/0!</v>
      </c>
      <c r="L199" s="8" t="e">
        <f t="shared" si="220"/>
        <v>#DIV/0!</v>
      </c>
      <c r="M199" s="8" t="e">
        <f t="shared" si="221"/>
        <v>#DIV/0!</v>
      </c>
      <c r="N199" s="8" t="e">
        <f t="shared" si="222"/>
        <v>#DIV/0!</v>
      </c>
      <c r="O199" s="20" t="e">
        <f t="shared" si="223"/>
        <v>#DIV/0!</v>
      </c>
      <c r="P199" s="20" t="e">
        <f t="shared" si="224"/>
        <v>#DIV/0!</v>
      </c>
      <c r="Q199" s="20" t="e">
        <f t="shared" si="225"/>
        <v>#DIV/0!</v>
      </c>
      <c r="R199" s="20" t="e">
        <f t="shared" si="226"/>
        <v>#DIV/0!</v>
      </c>
      <c r="S199" s="20" t="e">
        <f t="shared" si="227"/>
        <v>#DIV/0!</v>
      </c>
      <c r="T199" s="20" t="e">
        <f t="shared" si="228"/>
        <v>#DIV/0!</v>
      </c>
      <c r="U199" s="20" t="e">
        <f t="shared" si="229"/>
        <v>#DIV/0!</v>
      </c>
      <c r="V199" s="20">
        <f t="shared" si="230"/>
        <v>1E-4</v>
      </c>
      <c r="W199" s="20" t="e">
        <f t="shared" si="231"/>
        <v>#DIV/0!</v>
      </c>
      <c r="X199" s="20">
        <f t="shared" si="232"/>
        <v>1E-3</v>
      </c>
      <c r="Y199" s="20">
        <f t="shared" si="233"/>
        <v>5.0000000000000001E-3</v>
      </c>
      <c r="Z199" s="20" t="e">
        <f t="shared" si="234"/>
        <v>#DIV/0!</v>
      </c>
      <c r="AA199" s="20" t="e">
        <f t="shared" si="235"/>
        <v>#DIV/0!</v>
      </c>
      <c r="AB199" s="20" t="e">
        <f t="shared" si="236"/>
        <v>#DIV/0!</v>
      </c>
      <c r="AC199" s="20" t="e">
        <f t="shared" si="237"/>
        <v>#DIV/0!</v>
      </c>
      <c r="AD199" s="20">
        <f t="shared" si="238"/>
        <v>1E-3</v>
      </c>
      <c r="AE199" s="20" t="e">
        <f t="shared" si="239"/>
        <v>#DIV/0!</v>
      </c>
      <c r="AG199" s="5" t="s">
        <v>198</v>
      </c>
      <c r="AH199" s="5" t="s">
        <v>190</v>
      </c>
      <c r="AI199" s="5">
        <v>3.2000000000000001E-2</v>
      </c>
      <c r="AJ199" s="5">
        <v>307</v>
      </c>
      <c r="AL199" s="3" t="s">
        <v>525</v>
      </c>
      <c r="AM199" s="5">
        <f t="shared" si="240"/>
        <v>0</v>
      </c>
      <c r="AN199" s="23">
        <f t="shared" si="241"/>
        <v>0</v>
      </c>
      <c r="AO199" s="5">
        <f t="shared" si="242"/>
        <v>0</v>
      </c>
      <c r="AP199" s="5">
        <f t="shared" si="243"/>
        <v>0</v>
      </c>
      <c r="AQ199" s="5">
        <f t="shared" si="244"/>
        <v>0</v>
      </c>
      <c r="AR199" s="5">
        <f t="shared" si="245"/>
        <v>0</v>
      </c>
      <c r="AS199" s="5">
        <f t="shared" si="246"/>
        <v>0</v>
      </c>
      <c r="AT199" s="5">
        <f t="shared" si="247"/>
        <v>0</v>
      </c>
      <c r="AU199" s="5">
        <f t="shared" si="248"/>
        <v>0</v>
      </c>
      <c r="AV199" s="5">
        <f t="shared" si="249"/>
        <v>0</v>
      </c>
      <c r="AW199" s="5">
        <f t="shared" si="250"/>
        <v>0</v>
      </c>
      <c r="AX199" s="5">
        <f t="shared" si="251"/>
        <v>0</v>
      </c>
      <c r="AY199" s="5">
        <f t="shared" si="252"/>
        <v>0</v>
      </c>
      <c r="AZ199" s="5">
        <f t="shared" si="253"/>
        <v>0</v>
      </c>
      <c r="BA199" s="5">
        <f t="shared" si="254"/>
        <v>27978</v>
      </c>
      <c r="BB199" s="5">
        <f t="shared" si="255"/>
        <v>0</v>
      </c>
      <c r="BC199" s="5">
        <f t="shared" si="256"/>
        <v>50614</v>
      </c>
      <c r="BD199" s="5">
        <f t="shared" si="257"/>
        <v>105</v>
      </c>
      <c r="BE199" s="5">
        <f t="shared" si="258"/>
        <v>0</v>
      </c>
      <c r="BF199" s="5">
        <f t="shared" si="259"/>
        <v>0</v>
      </c>
      <c r="BG199" s="5">
        <f t="shared" si="260"/>
        <v>0</v>
      </c>
      <c r="BH199" s="5">
        <f t="shared" si="261"/>
        <v>0</v>
      </c>
      <c r="BI199" s="5">
        <f t="shared" si="262"/>
        <v>496</v>
      </c>
      <c r="BJ199" s="5">
        <f t="shared" si="263"/>
        <v>0</v>
      </c>
      <c r="BL199" s="3" t="s">
        <v>52</v>
      </c>
      <c r="BM199" s="3" t="s">
        <v>684</v>
      </c>
      <c r="BN199" s="3">
        <v>1.3100000000000001E-2</v>
      </c>
      <c r="BO199" s="4">
        <v>2411</v>
      </c>
      <c r="BR199" s="3" t="s">
        <v>525</v>
      </c>
      <c r="BS199" s="5">
        <f t="shared" si="264"/>
        <v>0</v>
      </c>
      <c r="BT199" s="23">
        <f t="shared" si="265"/>
        <v>0</v>
      </c>
      <c r="BU199" s="5">
        <f t="shared" si="266"/>
        <v>0</v>
      </c>
      <c r="BV199" s="5">
        <f t="shared" si="267"/>
        <v>0</v>
      </c>
      <c r="BW199" s="5">
        <f t="shared" si="268"/>
        <v>0</v>
      </c>
      <c r="BX199" s="5">
        <f t="shared" si="269"/>
        <v>0</v>
      </c>
      <c r="BY199" s="5">
        <f t="shared" si="270"/>
        <v>0</v>
      </c>
      <c r="BZ199" s="5">
        <f t="shared" si="271"/>
        <v>0</v>
      </c>
      <c r="CA199" s="5">
        <f t="shared" si="272"/>
        <v>0</v>
      </c>
      <c r="CB199" s="5">
        <f t="shared" si="273"/>
        <v>0</v>
      </c>
      <c r="CC199" s="5">
        <f t="shared" si="274"/>
        <v>0</v>
      </c>
      <c r="CD199" s="5">
        <f t="shared" si="275"/>
        <v>0</v>
      </c>
      <c r="CE199" s="5">
        <f t="shared" si="276"/>
        <v>0</v>
      </c>
      <c r="CF199" s="5">
        <f t="shared" si="277"/>
        <v>0</v>
      </c>
      <c r="CG199" s="5">
        <f t="shared" si="278"/>
        <v>27978</v>
      </c>
      <c r="CH199" s="5">
        <f t="shared" si="279"/>
        <v>0</v>
      </c>
      <c r="CI199" s="5">
        <f t="shared" si="280"/>
        <v>50614</v>
      </c>
      <c r="CJ199" s="5">
        <f t="shared" si="281"/>
        <v>105</v>
      </c>
      <c r="CK199" s="5">
        <f t="shared" si="282"/>
        <v>0</v>
      </c>
      <c r="CL199" s="5">
        <f t="shared" si="283"/>
        <v>0</v>
      </c>
      <c r="CM199" s="5">
        <f t="shared" si="284"/>
        <v>0</v>
      </c>
      <c r="CN199" s="5">
        <f t="shared" si="285"/>
        <v>0</v>
      </c>
      <c r="CO199" s="5">
        <f t="shared" si="286"/>
        <v>496</v>
      </c>
      <c r="CP199" s="5">
        <f t="shared" si="287"/>
        <v>0</v>
      </c>
    </row>
    <row r="200" spans="1:94" ht="16" outlineLevel="1" x14ac:dyDescent="0.2">
      <c r="A200" s="5" t="s">
        <v>198</v>
      </c>
      <c r="B200" s="5" t="s">
        <v>86</v>
      </c>
      <c r="C200" s="5">
        <v>4.0000000000000001E-3</v>
      </c>
      <c r="D200" s="5">
        <v>496</v>
      </c>
      <c r="G200" s="3" t="s">
        <v>525</v>
      </c>
      <c r="H200" s="5">
        <f t="shared" si="216"/>
        <v>1E-4</v>
      </c>
      <c r="I200" s="5">
        <f t="shared" si="217"/>
        <v>1.03E-2</v>
      </c>
      <c r="J200" s="8" t="e">
        <f t="shared" si="218"/>
        <v>#DIV/0!</v>
      </c>
      <c r="K200" s="8" t="e">
        <f t="shared" si="219"/>
        <v>#DIV/0!</v>
      </c>
      <c r="L200" s="8" t="e">
        <f t="shared" si="220"/>
        <v>#DIV/0!</v>
      </c>
      <c r="M200" s="8" t="e">
        <f t="shared" si="221"/>
        <v>#DIV/0!</v>
      </c>
      <c r="N200" s="8">
        <f t="shared" si="222"/>
        <v>8.0000000000000004E-4</v>
      </c>
      <c r="O200" s="20">
        <f t="shared" si="223"/>
        <v>8.0000000000000004E-4</v>
      </c>
      <c r="P200" s="20">
        <f t="shared" si="224"/>
        <v>3.0999999999999999E-3</v>
      </c>
      <c r="Q200" s="20">
        <f t="shared" si="225"/>
        <v>0.01</v>
      </c>
      <c r="R200" s="20">
        <f t="shared" si="226"/>
        <v>1.6000000000000001E-3</v>
      </c>
      <c r="S200" s="20">
        <f t="shared" si="227"/>
        <v>8.9999999999999998E-4</v>
      </c>
      <c r="T200" s="20">
        <f t="shared" si="228"/>
        <v>1.6999999999999999E-3</v>
      </c>
      <c r="U200" s="20" t="e">
        <f t="shared" si="229"/>
        <v>#DIV/0!</v>
      </c>
      <c r="V200" s="20">
        <f t="shared" si="230"/>
        <v>3.3999999999999998E-3</v>
      </c>
      <c r="W200" s="20">
        <f t="shared" si="231"/>
        <v>8.0000000000000002E-3</v>
      </c>
      <c r="X200" s="20">
        <f t="shared" si="232"/>
        <v>8.0000000000000004E-4</v>
      </c>
      <c r="Y200" s="20" t="e">
        <f t="shared" si="233"/>
        <v>#DIV/0!</v>
      </c>
      <c r="Z200" s="20" t="e">
        <f t="shared" si="234"/>
        <v>#DIV/0!</v>
      </c>
      <c r="AA200" s="20" t="e">
        <f t="shared" si="235"/>
        <v>#DIV/0!</v>
      </c>
      <c r="AB200" s="20" t="e">
        <f t="shared" si="236"/>
        <v>#DIV/0!</v>
      </c>
      <c r="AC200" s="20" t="e">
        <f t="shared" si="237"/>
        <v>#DIV/0!</v>
      </c>
      <c r="AD200" s="20" t="e">
        <f t="shared" si="238"/>
        <v>#DIV/0!</v>
      </c>
      <c r="AE200" s="20">
        <f t="shared" si="239"/>
        <v>1E-4</v>
      </c>
      <c r="AG200" s="5" t="s">
        <v>198</v>
      </c>
      <c r="AH200" s="5" t="s">
        <v>86</v>
      </c>
      <c r="AI200" s="5">
        <v>4.0000000000000001E-3</v>
      </c>
      <c r="AJ200" s="5">
        <v>496</v>
      </c>
      <c r="AL200" s="3" t="s">
        <v>526</v>
      </c>
      <c r="AM200" s="5">
        <f t="shared" si="240"/>
        <v>28557</v>
      </c>
      <c r="AN200" s="23">
        <f t="shared" si="241"/>
        <v>4889</v>
      </c>
      <c r="AO200" s="5">
        <f t="shared" si="242"/>
        <v>0</v>
      </c>
      <c r="AP200" s="5">
        <f t="shared" si="243"/>
        <v>0</v>
      </c>
      <c r="AQ200" s="5">
        <f t="shared" si="244"/>
        <v>0</v>
      </c>
      <c r="AR200" s="5">
        <f t="shared" si="245"/>
        <v>0</v>
      </c>
      <c r="AS200" s="5">
        <f t="shared" si="246"/>
        <v>11499</v>
      </c>
      <c r="AT200" s="5">
        <f t="shared" si="247"/>
        <v>11499</v>
      </c>
      <c r="AU200" s="5">
        <f t="shared" si="248"/>
        <v>1772</v>
      </c>
      <c r="AV200" s="5">
        <f t="shared" si="249"/>
        <v>100</v>
      </c>
      <c r="AW200" s="5">
        <f t="shared" si="250"/>
        <v>185391</v>
      </c>
      <c r="AX200" s="5">
        <f t="shared" si="251"/>
        <v>77584</v>
      </c>
      <c r="AY200" s="5">
        <f t="shared" si="252"/>
        <v>99672</v>
      </c>
      <c r="AZ200" s="5">
        <f t="shared" si="253"/>
        <v>0</v>
      </c>
      <c r="BA200" s="5">
        <f t="shared" si="254"/>
        <v>27978</v>
      </c>
      <c r="BB200" s="5">
        <f t="shared" si="255"/>
        <v>43540</v>
      </c>
      <c r="BC200" s="5">
        <f t="shared" si="256"/>
        <v>50614</v>
      </c>
      <c r="BD200" s="5">
        <f t="shared" si="257"/>
        <v>0</v>
      </c>
      <c r="BE200" s="5">
        <f t="shared" si="258"/>
        <v>0</v>
      </c>
      <c r="BF200" s="5">
        <f t="shared" si="259"/>
        <v>0</v>
      </c>
      <c r="BG200" s="5">
        <f t="shared" si="260"/>
        <v>0</v>
      </c>
      <c r="BH200" s="5">
        <f t="shared" si="261"/>
        <v>0</v>
      </c>
      <c r="BI200" s="5">
        <f t="shared" si="262"/>
        <v>0</v>
      </c>
      <c r="BJ200" s="5">
        <f t="shared" si="263"/>
        <v>70890</v>
      </c>
      <c r="BL200" s="3" t="s">
        <v>52</v>
      </c>
      <c r="BM200" s="3" t="s">
        <v>675</v>
      </c>
      <c r="BN200" s="3">
        <v>1.7999999999999999E-2</v>
      </c>
      <c r="BO200" s="3">
        <v>193</v>
      </c>
      <c r="BR200" s="3" t="s">
        <v>526</v>
      </c>
      <c r="BS200" s="5">
        <f t="shared" si="264"/>
        <v>28557</v>
      </c>
      <c r="BT200" s="23">
        <f t="shared" si="265"/>
        <v>4889</v>
      </c>
      <c r="BU200" s="5">
        <f t="shared" si="266"/>
        <v>0</v>
      </c>
      <c r="BV200" s="5">
        <f t="shared" si="267"/>
        <v>0</v>
      </c>
      <c r="BW200" s="5">
        <f t="shared" si="268"/>
        <v>0</v>
      </c>
      <c r="BX200" s="5">
        <f t="shared" si="269"/>
        <v>0</v>
      </c>
      <c r="BY200" s="5">
        <f t="shared" si="270"/>
        <v>11499</v>
      </c>
      <c r="BZ200" s="5">
        <f t="shared" si="271"/>
        <v>11499</v>
      </c>
      <c r="CA200" s="5">
        <f t="shared" si="272"/>
        <v>1772</v>
      </c>
      <c r="CB200" s="5">
        <f t="shared" si="273"/>
        <v>100</v>
      </c>
      <c r="CC200" s="5">
        <f t="shared" si="274"/>
        <v>185391</v>
      </c>
      <c r="CD200" s="5">
        <f t="shared" si="275"/>
        <v>77584</v>
      </c>
      <c r="CE200" s="5">
        <f t="shared" si="276"/>
        <v>99672</v>
      </c>
      <c r="CF200" s="5">
        <f t="shared" si="277"/>
        <v>0</v>
      </c>
      <c r="CG200" s="5">
        <f t="shared" si="278"/>
        <v>27978</v>
      </c>
      <c r="CH200" s="5">
        <f t="shared" si="279"/>
        <v>43540</v>
      </c>
      <c r="CI200" s="5">
        <f t="shared" si="280"/>
        <v>50614</v>
      </c>
      <c r="CJ200" s="5">
        <f t="shared" si="281"/>
        <v>0</v>
      </c>
      <c r="CK200" s="5">
        <f t="shared" si="282"/>
        <v>0</v>
      </c>
      <c r="CL200" s="5">
        <f t="shared" si="283"/>
        <v>0</v>
      </c>
      <c r="CM200" s="5">
        <f t="shared" si="284"/>
        <v>0</v>
      </c>
      <c r="CN200" s="5">
        <f t="shared" si="285"/>
        <v>0</v>
      </c>
      <c r="CO200" s="5">
        <f t="shared" si="286"/>
        <v>0</v>
      </c>
      <c r="CP200" s="5">
        <f t="shared" si="287"/>
        <v>70890</v>
      </c>
    </row>
    <row r="201" spans="1:94" ht="16" outlineLevel="1" x14ac:dyDescent="0.2">
      <c r="A201" s="5" t="s">
        <v>200</v>
      </c>
      <c r="B201" s="5" t="s">
        <v>189</v>
      </c>
      <c r="C201" s="5">
        <v>5.7000000000000002E-2</v>
      </c>
      <c r="D201" s="5">
        <v>187</v>
      </c>
      <c r="G201" s="3" t="s">
        <v>526</v>
      </c>
      <c r="H201" s="5" t="e">
        <f t="shared" si="216"/>
        <v>#DIV/0!</v>
      </c>
      <c r="I201" s="5">
        <f t="shared" si="217"/>
        <v>1.0999999999999998E-3</v>
      </c>
      <c r="J201" s="8" t="e">
        <f t="shared" si="218"/>
        <v>#DIV/0!</v>
      </c>
      <c r="K201" s="8" t="e">
        <f t="shared" si="219"/>
        <v>#DIV/0!</v>
      </c>
      <c r="L201" s="8" t="e">
        <f t="shared" si="220"/>
        <v>#DIV/0!</v>
      </c>
      <c r="M201" s="8" t="e">
        <f t="shared" si="221"/>
        <v>#DIV/0!</v>
      </c>
      <c r="N201" s="8">
        <f t="shared" si="222"/>
        <v>2.0000000000000001E-4</v>
      </c>
      <c r="O201" s="20">
        <f t="shared" si="223"/>
        <v>2.0000000000000001E-4</v>
      </c>
      <c r="P201" s="20">
        <f t="shared" si="224"/>
        <v>2.9999999999999997E-4</v>
      </c>
      <c r="Q201" s="20" t="e">
        <f t="shared" si="225"/>
        <v>#DIV/0!</v>
      </c>
      <c r="R201" s="20">
        <f t="shared" si="226"/>
        <v>1E-3</v>
      </c>
      <c r="S201" s="20">
        <f t="shared" si="227"/>
        <v>1E-4</v>
      </c>
      <c r="T201" s="20" t="e">
        <f t="shared" si="228"/>
        <v>#DIV/0!</v>
      </c>
      <c r="U201" s="20" t="e">
        <f t="shared" si="229"/>
        <v>#DIV/0!</v>
      </c>
      <c r="V201" s="20">
        <f t="shared" si="230"/>
        <v>5.9999999999999995E-4</v>
      </c>
      <c r="W201" s="20" t="e">
        <f t="shared" si="231"/>
        <v>#DIV/0!</v>
      </c>
      <c r="X201" s="20" t="e">
        <f t="shared" si="232"/>
        <v>#DIV/0!</v>
      </c>
      <c r="Y201" s="20" t="e">
        <f t="shared" si="233"/>
        <v>#DIV/0!</v>
      </c>
      <c r="Z201" s="20" t="e">
        <f t="shared" si="234"/>
        <v>#DIV/0!</v>
      </c>
      <c r="AA201" s="20" t="e">
        <f t="shared" si="235"/>
        <v>#DIV/0!</v>
      </c>
      <c r="AB201" s="20" t="e">
        <f t="shared" si="236"/>
        <v>#DIV/0!</v>
      </c>
      <c r="AC201" s="20" t="e">
        <f t="shared" si="237"/>
        <v>#DIV/0!</v>
      </c>
      <c r="AD201" s="20" t="e">
        <f t="shared" si="238"/>
        <v>#DIV/0!</v>
      </c>
      <c r="AE201" s="20" t="e">
        <f t="shared" si="239"/>
        <v>#DIV/0!</v>
      </c>
      <c r="AG201" s="5" t="s">
        <v>200</v>
      </c>
      <c r="AH201" s="5" t="s">
        <v>189</v>
      </c>
      <c r="AI201" s="5">
        <v>5.7000000000000002E-2</v>
      </c>
      <c r="AJ201" s="5">
        <v>187</v>
      </c>
      <c r="AL201" s="3" t="s">
        <v>528</v>
      </c>
      <c r="AM201" s="5">
        <f t="shared" si="240"/>
        <v>0</v>
      </c>
      <c r="AN201" s="23">
        <f t="shared" si="241"/>
        <v>38217</v>
      </c>
      <c r="AO201" s="5">
        <f t="shared" si="242"/>
        <v>0</v>
      </c>
      <c r="AP201" s="5">
        <f t="shared" si="243"/>
        <v>0</v>
      </c>
      <c r="AQ201" s="5">
        <f t="shared" si="244"/>
        <v>0</v>
      </c>
      <c r="AR201" s="5">
        <f t="shared" si="245"/>
        <v>0</v>
      </c>
      <c r="AS201" s="5">
        <f t="shared" si="246"/>
        <v>11499</v>
      </c>
      <c r="AT201" s="5">
        <f t="shared" si="247"/>
        <v>11499</v>
      </c>
      <c r="AU201" s="5">
        <f t="shared" si="248"/>
        <v>1772</v>
      </c>
      <c r="AV201" s="5">
        <f t="shared" si="249"/>
        <v>0</v>
      </c>
      <c r="AW201" s="5">
        <f t="shared" si="250"/>
        <v>185391</v>
      </c>
      <c r="AX201" s="5">
        <f t="shared" si="251"/>
        <v>77584</v>
      </c>
      <c r="AY201" s="5">
        <f t="shared" si="252"/>
        <v>0</v>
      </c>
      <c r="AZ201" s="5">
        <f t="shared" si="253"/>
        <v>0</v>
      </c>
      <c r="BA201" s="5">
        <f t="shared" si="254"/>
        <v>27978</v>
      </c>
      <c r="BB201" s="5">
        <f t="shared" si="255"/>
        <v>0</v>
      </c>
      <c r="BC201" s="5">
        <f t="shared" si="256"/>
        <v>0</v>
      </c>
      <c r="BD201" s="5">
        <f t="shared" si="257"/>
        <v>0</v>
      </c>
      <c r="BE201" s="5">
        <f t="shared" si="258"/>
        <v>0</v>
      </c>
      <c r="BF201" s="5">
        <f t="shared" si="259"/>
        <v>0</v>
      </c>
      <c r="BG201" s="5">
        <f t="shared" si="260"/>
        <v>0</v>
      </c>
      <c r="BH201" s="5">
        <f t="shared" si="261"/>
        <v>0</v>
      </c>
      <c r="BI201" s="5">
        <f t="shared" si="262"/>
        <v>0</v>
      </c>
      <c r="BJ201" s="5">
        <f t="shared" si="263"/>
        <v>0</v>
      </c>
      <c r="BL201" s="3" t="s">
        <v>52</v>
      </c>
      <c r="BM201" s="3" t="s">
        <v>189</v>
      </c>
      <c r="BN201" s="3">
        <v>1.4E-2</v>
      </c>
      <c r="BO201" s="3">
        <v>187</v>
      </c>
      <c r="BR201" s="3" t="s">
        <v>528</v>
      </c>
      <c r="BS201" s="5">
        <f t="shared" si="264"/>
        <v>0</v>
      </c>
      <c r="BT201" s="23">
        <f t="shared" si="265"/>
        <v>38217</v>
      </c>
      <c r="BU201" s="5">
        <f t="shared" si="266"/>
        <v>0</v>
      </c>
      <c r="BV201" s="5">
        <f t="shared" si="267"/>
        <v>0</v>
      </c>
      <c r="BW201" s="5">
        <f t="shared" si="268"/>
        <v>0</v>
      </c>
      <c r="BX201" s="5">
        <f t="shared" si="269"/>
        <v>0</v>
      </c>
      <c r="BY201" s="5">
        <f t="shared" si="270"/>
        <v>11499</v>
      </c>
      <c r="BZ201" s="5">
        <f t="shared" si="271"/>
        <v>11499</v>
      </c>
      <c r="CA201" s="5">
        <f t="shared" si="272"/>
        <v>1772</v>
      </c>
      <c r="CB201" s="5">
        <f t="shared" si="273"/>
        <v>0</v>
      </c>
      <c r="CC201" s="5">
        <f t="shared" si="274"/>
        <v>185391</v>
      </c>
      <c r="CD201" s="5">
        <f t="shared" si="275"/>
        <v>77584</v>
      </c>
      <c r="CE201" s="5">
        <f t="shared" si="276"/>
        <v>0</v>
      </c>
      <c r="CF201" s="5">
        <f t="shared" si="277"/>
        <v>0</v>
      </c>
      <c r="CG201" s="5">
        <f t="shared" si="278"/>
        <v>27978</v>
      </c>
      <c r="CH201" s="5">
        <f t="shared" si="279"/>
        <v>0</v>
      </c>
      <c r="CI201" s="5">
        <f t="shared" si="280"/>
        <v>0</v>
      </c>
      <c r="CJ201" s="5">
        <f t="shared" si="281"/>
        <v>0</v>
      </c>
      <c r="CK201" s="5">
        <f t="shared" si="282"/>
        <v>0</v>
      </c>
      <c r="CL201" s="5">
        <f t="shared" si="283"/>
        <v>0</v>
      </c>
      <c r="CM201" s="5">
        <f t="shared" si="284"/>
        <v>0</v>
      </c>
      <c r="CN201" s="5">
        <f t="shared" si="285"/>
        <v>0</v>
      </c>
      <c r="CO201" s="5">
        <f t="shared" si="286"/>
        <v>0</v>
      </c>
      <c r="CP201" s="5">
        <f t="shared" si="287"/>
        <v>0</v>
      </c>
    </row>
    <row r="202" spans="1:94" ht="16" outlineLevel="1" x14ac:dyDescent="0.2">
      <c r="A202" s="5" t="s">
        <v>200</v>
      </c>
      <c r="B202" s="5" t="s">
        <v>86</v>
      </c>
      <c r="C202" s="5">
        <v>3.0000000000000001E-3</v>
      </c>
      <c r="D202" s="5">
        <v>496</v>
      </c>
      <c r="G202" s="3" t="s">
        <v>528</v>
      </c>
      <c r="H202" s="5">
        <f t="shared" si="216"/>
        <v>2.2399999999999998E-3</v>
      </c>
      <c r="I202" s="5">
        <f t="shared" si="217"/>
        <v>8.9999999999999998E-4</v>
      </c>
      <c r="J202" s="8" t="e">
        <f t="shared" si="218"/>
        <v>#DIV/0!</v>
      </c>
      <c r="K202" s="8" t="e">
        <f t="shared" si="219"/>
        <v>#DIV/0!</v>
      </c>
      <c r="L202" s="8" t="e">
        <f t="shared" si="220"/>
        <v>#DIV/0!</v>
      </c>
      <c r="M202" s="8" t="e">
        <f t="shared" si="221"/>
        <v>#DIV/0!</v>
      </c>
      <c r="N202" s="8" t="e">
        <f t="shared" si="222"/>
        <v>#DIV/0!</v>
      </c>
      <c r="O202" s="20" t="e">
        <f t="shared" si="223"/>
        <v>#DIV/0!</v>
      </c>
      <c r="P202" s="20" t="e">
        <f t="shared" si="224"/>
        <v>#DIV/0!</v>
      </c>
      <c r="Q202" s="20" t="e">
        <f t="shared" si="225"/>
        <v>#DIV/0!</v>
      </c>
      <c r="R202" s="20" t="e">
        <f t="shared" si="226"/>
        <v>#DIV/0!</v>
      </c>
      <c r="S202" s="20" t="e">
        <f t="shared" si="227"/>
        <v>#DIV/0!</v>
      </c>
      <c r="T202" s="20" t="e">
        <f t="shared" si="228"/>
        <v>#DIV/0!</v>
      </c>
      <c r="U202" s="20" t="e">
        <f t="shared" si="229"/>
        <v>#DIV/0!</v>
      </c>
      <c r="V202" s="20" t="e">
        <f t="shared" si="230"/>
        <v>#DIV/0!</v>
      </c>
      <c r="W202" s="20" t="e">
        <f t="shared" si="231"/>
        <v>#DIV/0!</v>
      </c>
      <c r="X202" s="20" t="e">
        <f t="shared" si="232"/>
        <v>#DIV/0!</v>
      </c>
      <c r="Y202" s="20" t="e">
        <f t="shared" si="233"/>
        <v>#DIV/0!</v>
      </c>
      <c r="Z202" s="20">
        <f t="shared" si="234"/>
        <v>4.6666666666666666E-4</v>
      </c>
      <c r="AA202" s="20" t="e">
        <f t="shared" si="235"/>
        <v>#DIV/0!</v>
      </c>
      <c r="AB202" s="20" t="e">
        <f t="shared" si="236"/>
        <v>#DIV/0!</v>
      </c>
      <c r="AC202" s="20" t="e">
        <f t="shared" si="237"/>
        <v>#DIV/0!</v>
      </c>
      <c r="AD202" s="20" t="e">
        <f t="shared" si="238"/>
        <v>#DIV/0!</v>
      </c>
      <c r="AE202" s="20" t="e">
        <f t="shared" si="239"/>
        <v>#DIV/0!</v>
      </c>
      <c r="AG202" s="5" t="s">
        <v>200</v>
      </c>
      <c r="AH202" s="5" t="s">
        <v>86</v>
      </c>
      <c r="AI202" s="5">
        <v>3.0000000000000001E-3</v>
      </c>
      <c r="AJ202" s="5">
        <v>496</v>
      </c>
      <c r="AL202" s="3" t="s">
        <v>529</v>
      </c>
      <c r="AM202" s="5">
        <f t="shared" si="240"/>
        <v>448003</v>
      </c>
      <c r="AN202" s="23">
        <f t="shared" si="241"/>
        <v>4889</v>
      </c>
      <c r="AO202" s="5">
        <f t="shared" si="242"/>
        <v>0</v>
      </c>
      <c r="AP202" s="5">
        <f t="shared" si="243"/>
        <v>0</v>
      </c>
      <c r="AQ202" s="5">
        <f t="shared" si="244"/>
        <v>0</v>
      </c>
      <c r="AR202" s="5">
        <f t="shared" si="245"/>
        <v>0</v>
      </c>
      <c r="AS202" s="5">
        <f t="shared" si="246"/>
        <v>0</v>
      </c>
      <c r="AT202" s="5">
        <f t="shared" si="247"/>
        <v>0</v>
      </c>
      <c r="AU202" s="5">
        <f t="shared" si="248"/>
        <v>0</v>
      </c>
      <c r="AV202" s="5">
        <f t="shared" si="249"/>
        <v>0</v>
      </c>
      <c r="AW202" s="5">
        <f t="shared" si="250"/>
        <v>0</v>
      </c>
      <c r="AX202" s="5">
        <f t="shared" si="251"/>
        <v>0</v>
      </c>
      <c r="AY202" s="5">
        <f t="shared" si="252"/>
        <v>0</v>
      </c>
      <c r="AZ202" s="5">
        <f t="shared" si="253"/>
        <v>0</v>
      </c>
      <c r="BA202" s="5">
        <f t="shared" si="254"/>
        <v>0</v>
      </c>
      <c r="BB202" s="5">
        <f t="shared" si="255"/>
        <v>0</v>
      </c>
      <c r="BC202" s="5">
        <f t="shared" si="256"/>
        <v>0</v>
      </c>
      <c r="BD202" s="5">
        <f t="shared" si="257"/>
        <v>0</v>
      </c>
      <c r="BE202" s="5">
        <f t="shared" si="258"/>
        <v>118431</v>
      </c>
      <c r="BF202" s="5">
        <f t="shared" si="259"/>
        <v>0</v>
      </c>
      <c r="BG202" s="5">
        <f t="shared" si="260"/>
        <v>0</v>
      </c>
      <c r="BH202" s="5">
        <f t="shared" si="261"/>
        <v>0</v>
      </c>
      <c r="BI202" s="5">
        <f t="shared" si="262"/>
        <v>0</v>
      </c>
      <c r="BJ202" s="5">
        <f t="shared" si="263"/>
        <v>0</v>
      </c>
      <c r="BL202" s="3" t="s">
        <v>53</v>
      </c>
      <c r="BM202" s="3" t="s">
        <v>690</v>
      </c>
      <c r="BN202" s="3">
        <v>1E-3</v>
      </c>
      <c r="BO202" s="3">
        <v>564</v>
      </c>
      <c r="BR202" s="3" t="s">
        <v>529</v>
      </c>
      <c r="BS202" s="5">
        <f t="shared" si="264"/>
        <v>448003</v>
      </c>
      <c r="BT202" s="23">
        <f t="shared" si="265"/>
        <v>4889</v>
      </c>
      <c r="BU202" s="5">
        <f t="shared" si="266"/>
        <v>0</v>
      </c>
      <c r="BV202" s="5">
        <f t="shared" si="267"/>
        <v>0</v>
      </c>
      <c r="BW202" s="5">
        <f t="shared" si="268"/>
        <v>0</v>
      </c>
      <c r="BX202" s="5">
        <f t="shared" si="269"/>
        <v>0</v>
      </c>
      <c r="BY202" s="5">
        <f t="shared" si="270"/>
        <v>0</v>
      </c>
      <c r="BZ202" s="5">
        <f t="shared" si="271"/>
        <v>0</v>
      </c>
      <c r="CA202" s="5">
        <f t="shared" si="272"/>
        <v>0</v>
      </c>
      <c r="CB202" s="5">
        <f t="shared" si="273"/>
        <v>0</v>
      </c>
      <c r="CC202" s="5">
        <f t="shared" si="274"/>
        <v>0</v>
      </c>
      <c r="CD202" s="5">
        <f t="shared" si="275"/>
        <v>0</v>
      </c>
      <c r="CE202" s="5">
        <f t="shared" si="276"/>
        <v>0</v>
      </c>
      <c r="CF202" s="5">
        <f t="shared" si="277"/>
        <v>0</v>
      </c>
      <c r="CG202" s="5">
        <f t="shared" si="278"/>
        <v>0</v>
      </c>
      <c r="CH202" s="5">
        <f t="shared" si="279"/>
        <v>0</v>
      </c>
      <c r="CI202" s="5">
        <f t="shared" si="280"/>
        <v>0</v>
      </c>
      <c r="CJ202" s="5">
        <f t="shared" si="281"/>
        <v>0</v>
      </c>
      <c r="CK202" s="5">
        <f t="shared" si="282"/>
        <v>118431</v>
      </c>
      <c r="CL202" s="5">
        <f t="shared" si="283"/>
        <v>0</v>
      </c>
      <c r="CM202" s="5">
        <f t="shared" si="284"/>
        <v>0</v>
      </c>
      <c r="CN202" s="5">
        <f t="shared" si="285"/>
        <v>0</v>
      </c>
      <c r="CO202" s="5">
        <f t="shared" si="286"/>
        <v>0</v>
      </c>
      <c r="CP202" s="5">
        <f t="shared" si="287"/>
        <v>0</v>
      </c>
    </row>
    <row r="203" spans="1:94" ht="16" outlineLevel="1" x14ac:dyDescent="0.2">
      <c r="A203" s="5" t="s">
        <v>203</v>
      </c>
      <c r="B203" s="5" t="s">
        <v>86</v>
      </c>
      <c r="C203" s="5">
        <v>1E-3</v>
      </c>
      <c r="D203" s="5">
        <v>496</v>
      </c>
      <c r="G203" s="3" t="s">
        <v>529</v>
      </c>
      <c r="H203" s="5" t="e">
        <f t="shared" si="216"/>
        <v>#DIV/0!</v>
      </c>
      <c r="I203" s="5">
        <f t="shared" si="217"/>
        <v>1E-4</v>
      </c>
      <c r="J203" s="8">
        <f t="shared" si="218"/>
        <v>1E-4</v>
      </c>
      <c r="K203" s="8" t="e">
        <f t="shared" si="219"/>
        <v>#DIV/0!</v>
      </c>
      <c r="L203" s="8" t="e">
        <f t="shared" si="220"/>
        <v>#DIV/0!</v>
      </c>
      <c r="M203" s="8">
        <f t="shared" si="221"/>
        <v>1E-4</v>
      </c>
      <c r="N203" s="8">
        <f t="shared" si="222"/>
        <v>1E-4</v>
      </c>
      <c r="O203" s="20">
        <f t="shared" si="223"/>
        <v>1E-4</v>
      </c>
      <c r="P203" s="20">
        <f t="shared" si="224"/>
        <v>8.9999999999999998E-4</v>
      </c>
      <c r="Q203" s="20" t="e">
        <f t="shared" si="225"/>
        <v>#DIV/0!</v>
      </c>
      <c r="R203" s="20">
        <f t="shared" si="226"/>
        <v>1.1000000000000001E-3</v>
      </c>
      <c r="S203" s="20">
        <f t="shared" si="227"/>
        <v>1E-4</v>
      </c>
      <c r="T203" s="20" t="e">
        <f t="shared" si="228"/>
        <v>#DIV/0!</v>
      </c>
      <c r="U203" s="20" t="e">
        <f t="shared" si="229"/>
        <v>#DIV/0!</v>
      </c>
      <c r="V203" s="20">
        <f t="shared" si="230"/>
        <v>8.9999999999999998E-4</v>
      </c>
      <c r="W203" s="20" t="e">
        <f t="shared" si="231"/>
        <v>#DIV/0!</v>
      </c>
      <c r="X203" s="20" t="e">
        <f t="shared" si="232"/>
        <v>#DIV/0!</v>
      </c>
      <c r="Y203" s="20" t="e">
        <f t="shared" si="233"/>
        <v>#DIV/0!</v>
      </c>
      <c r="Z203" s="20" t="e">
        <f t="shared" si="234"/>
        <v>#DIV/0!</v>
      </c>
      <c r="AA203" s="20" t="e">
        <f t="shared" si="235"/>
        <v>#DIV/0!</v>
      </c>
      <c r="AB203" s="20" t="e">
        <f t="shared" si="236"/>
        <v>#DIV/0!</v>
      </c>
      <c r="AC203" s="20" t="e">
        <f t="shared" si="237"/>
        <v>#DIV/0!</v>
      </c>
      <c r="AD203" s="20">
        <f t="shared" si="238"/>
        <v>1E-3</v>
      </c>
      <c r="AE203" s="20">
        <f t="shared" si="239"/>
        <v>1E-4</v>
      </c>
      <c r="AG203" s="5" t="s">
        <v>203</v>
      </c>
      <c r="AH203" s="5" t="s">
        <v>86</v>
      </c>
      <c r="AI203" s="5">
        <v>1E-3</v>
      </c>
      <c r="AJ203" s="5">
        <v>496</v>
      </c>
      <c r="AL203" s="3" t="s">
        <v>531</v>
      </c>
      <c r="AM203" s="5">
        <f t="shared" si="240"/>
        <v>0</v>
      </c>
      <c r="AN203" s="23">
        <f t="shared" si="241"/>
        <v>33328</v>
      </c>
      <c r="AO203" s="5">
        <f t="shared" si="242"/>
        <v>1242890</v>
      </c>
      <c r="AP203" s="5">
        <f t="shared" si="243"/>
        <v>0</v>
      </c>
      <c r="AQ203" s="5">
        <f t="shared" si="244"/>
        <v>0</v>
      </c>
      <c r="AR203" s="5">
        <f t="shared" si="245"/>
        <v>1242890</v>
      </c>
      <c r="AS203" s="5">
        <f t="shared" si="246"/>
        <v>11499</v>
      </c>
      <c r="AT203" s="5">
        <f t="shared" si="247"/>
        <v>11499</v>
      </c>
      <c r="AU203" s="5">
        <f t="shared" si="248"/>
        <v>1772</v>
      </c>
      <c r="AV203" s="5">
        <f t="shared" si="249"/>
        <v>0</v>
      </c>
      <c r="AW203" s="5">
        <f t="shared" si="250"/>
        <v>185391</v>
      </c>
      <c r="AX203" s="5">
        <f t="shared" si="251"/>
        <v>77584</v>
      </c>
      <c r="AY203" s="5">
        <f t="shared" si="252"/>
        <v>0</v>
      </c>
      <c r="AZ203" s="5">
        <f t="shared" si="253"/>
        <v>0</v>
      </c>
      <c r="BA203" s="5">
        <f t="shared" si="254"/>
        <v>27978</v>
      </c>
      <c r="BB203" s="5">
        <f t="shared" si="255"/>
        <v>0</v>
      </c>
      <c r="BC203" s="5">
        <f t="shared" si="256"/>
        <v>0</v>
      </c>
      <c r="BD203" s="5">
        <f t="shared" si="257"/>
        <v>0</v>
      </c>
      <c r="BE203" s="5">
        <f t="shared" si="258"/>
        <v>0</v>
      </c>
      <c r="BF203" s="5">
        <f t="shared" si="259"/>
        <v>0</v>
      </c>
      <c r="BG203" s="5">
        <f t="shared" si="260"/>
        <v>0</v>
      </c>
      <c r="BH203" s="5">
        <f t="shared" si="261"/>
        <v>0</v>
      </c>
      <c r="BI203" s="5">
        <f t="shared" si="262"/>
        <v>496</v>
      </c>
      <c r="BJ203" s="5">
        <f t="shared" si="263"/>
        <v>70890</v>
      </c>
      <c r="BL203" s="3" t="s">
        <v>53</v>
      </c>
      <c r="BM203" s="3" t="s">
        <v>684</v>
      </c>
      <c r="BN203" s="3">
        <v>4.0000000000000002E-4</v>
      </c>
      <c r="BO203" s="4">
        <v>2411</v>
      </c>
      <c r="BR203" s="3" t="s">
        <v>531</v>
      </c>
      <c r="BS203" s="5">
        <f t="shared" si="264"/>
        <v>0</v>
      </c>
      <c r="BT203" s="23">
        <f t="shared" si="265"/>
        <v>33328</v>
      </c>
      <c r="BU203" s="5">
        <f t="shared" si="266"/>
        <v>1242890</v>
      </c>
      <c r="BV203" s="5">
        <f t="shared" si="267"/>
        <v>0</v>
      </c>
      <c r="BW203" s="5">
        <f t="shared" si="268"/>
        <v>0</v>
      </c>
      <c r="BX203" s="5">
        <f t="shared" si="269"/>
        <v>1242890</v>
      </c>
      <c r="BY203" s="5">
        <f t="shared" si="270"/>
        <v>11499</v>
      </c>
      <c r="BZ203" s="5">
        <f t="shared" si="271"/>
        <v>11499</v>
      </c>
      <c r="CA203" s="5">
        <f t="shared" si="272"/>
        <v>1772</v>
      </c>
      <c r="CB203" s="5">
        <f t="shared" si="273"/>
        <v>0</v>
      </c>
      <c r="CC203" s="5">
        <f t="shared" si="274"/>
        <v>185391</v>
      </c>
      <c r="CD203" s="5">
        <f t="shared" si="275"/>
        <v>77584</v>
      </c>
      <c r="CE203" s="5">
        <f t="shared" si="276"/>
        <v>0</v>
      </c>
      <c r="CF203" s="5">
        <f t="shared" si="277"/>
        <v>0</v>
      </c>
      <c r="CG203" s="5">
        <f t="shared" si="278"/>
        <v>27978</v>
      </c>
      <c r="CH203" s="5">
        <f t="shared" si="279"/>
        <v>0</v>
      </c>
      <c r="CI203" s="5">
        <f t="shared" si="280"/>
        <v>0</v>
      </c>
      <c r="CJ203" s="5">
        <f t="shared" si="281"/>
        <v>0</v>
      </c>
      <c r="CK203" s="5">
        <f t="shared" si="282"/>
        <v>0</v>
      </c>
      <c r="CL203" s="5">
        <f t="shared" si="283"/>
        <v>0</v>
      </c>
      <c r="CM203" s="5">
        <f t="shared" si="284"/>
        <v>0</v>
      </c>
      <c r="CN203" s="5">
        <f t="shared" si="285"/>
        <v>0</v>
      </c>
      <c r="CO203" s="5">
        <f t="shared" si="286"/>
        <v>496</v>
      </c>
      <c r="CP203" s="5">
        <f t="shared" si="287"/>
        <v>70890</v>
      </c>
    </row>
    <row r="204" spans="1:94" ht="16" outlineLevel="1" x14ac:dyDescent="0.2">
      <c r="A204" s="5" t="s">
        <v>8</v>
      </c>
      <c r="B204" s="5" t="s">
        <v>189</v>
      </c>
      <c r="C204" s="5">
        <v>9.0999999999999998E-2</v>
      </c>
      <c r="D204" s="5">
        <v>187</v>
      </c>
      <c r="G204" s="3" t="s">
        <v>531</v>
      </c>
      <c r="H204" s="5" t="e">
        <f t="shared" si="216"/>
        <v>#DIV/0!</v>
      </c>
      <c r="I204" s="5" t="e">
        <f t="shared" si="217"/>
        <v>#DIV/0!</v>
      </c>
      <c r="J204" s="8">
        <f t="shared" si="218"/>
        <v>4.0000000000000002E-4</v>
      </c>
      <c r="K204" s="8" t="e">
        <f t="shared" si="219"/>
        <v>#DIV/0!</v>
      </c>
      <c r="L204" s="8" t="e">
        <f t="shared" si="220"/>
        <v>#DIV/0!</v>
      </c>
      <c r="M204" s="8">
        <f t="shared" si="221"/>
        <v>1E-4</v>
      </c>
      <c r="N204" s="8" t="e">
        <f t="shared" si="222"/>
        <v>#DIV/0!</v>
      </c>
      <c r="O204" s="20" t="e">
        <f t="shared" si="223"/>
        <v>#DIV/0!</v>
      </c>
      <c r="P204" s="20" t="e">
        <f t="shared" si="224"/>
        <v>#DIV/0!</v>
      </c>
      <c r="Q204" s="20" t="e">
        <f t="shared" si="225"/>
        <v>#DIV/0!</v>
      </c>
      <c r="R204" s="20" t="e">
        <f t="shared" si="226"/>
        <v>#DIV/0!</v>
      </c>
      <c r="S204" s="20" t="e">
        <f t="shared" si="227"/>
        <v>#DIV/0!</v>
      </c>
      <c r="T204" s="20" t="e">
        <f t="shared" si="228"/>
        <v>#DIV/0!</v>
      </c>
      <c r="U204" s="20" t="e">
        <f t="shared" si="229"/>
        <v>#DIV/0!</v>
      </c>
      <c r="V204" s="20" t="e">
        <f t="shared" si="230"/>
        <v>#DIV/0!</v>
      </c>
      <c r="W204" s="20" t="e">
        <f t="shared" si="231"/>
        <v>#DIV/0!</v>
      </c>
      <c r="X204" s="20" t="e">
        <f t="shared" si="232"/>
        <v>#DIV/0!</v>
      </c>
      <c r="Y204" s="20" t="e">
        <f t="shared" si="233"/>
        <v>#DIV/0!</v>
      </c>
      <c r="Z204" s="20">
        <f t="shared" si="234"/>
        <v>1E-4</v>
      </c>
      <c r="AA204" s="20" t="e">
        <f t="shared" si="235"/>
        <v>#DIV/0!</v>
      </c>
      <c r="AB204" s="20" t="e">
        <f t="shared" si="236"/>
        <v>#DIV/0!</v>
      </c>
      <c r="AC204" s="20" t="e">
        <f t="shared" si="237"/>
        <v>#DIV/0!</v>
      </c>
      <c r="AD204" s="20" t="e">
        <f t="shared" si="238"/>
        <v>#DIV/0!</v>
      </c>
      <c r="AE204" s="20">
        <f t="shared" si="239"/>
        <v>2.0000000000000001E-4</v>
      </c>
      <c r="AG204" s="5" t="s">
        <v>8</v>
      </c>
      <c r="AH204" s="5" t="s">
        <v>189</v>
      </c>
      <c r="AI204" s="5">
        <v>9.0999999999999998E-2</v>
      </c>
      <c r="AJ204" s="5">
        <v>187</v>
      </c>
      <c r="AL204" s="3" t="s">
        <v>532</v>
      </c>
      <c r="AM204" s="5">
        <f t="shared" si="240"/>
        <v>0</v>
      </c>
      <c r="AN204" s="23">
        <f t="shared" si="241"/>
        <v>0</v>
      </c>
      <c r="AO204" s="5">
        <f t="shared" si="242"/>
        <v>1247790</v>
      </c>
      <c r="AP204" s="5">
        <f t="shared" si="243"/>
        <v>0</v>
      </c>
      <c r="AQ204" s="5">
        <f t="shared" si="244"/>
        <v>0</v>
      </c>
      <c r="AR204" s="5">
        <f t="shared" si="245"/>
        <v>1242890</v>
      </c>
      <c r="AS204" s="5">
        <f t="shared" si="246"/>
        <v>0</v>
      </c>
      <c r="AT204" s="5">
        <f t="shared" si="247"/>
        <v>0</v>
      </c>
      <c r="AU204" s="5">
        <f t="shared" si="248"/>
        <v>0</v>
      </c>
      <c r="AV204" s="5">
        <f t="shared" si="249"/>
        <v>0</v>
      </c>
      <c r="AW204" s="5">
        <f t="shared" si="250"/>
        <v>0</v>
      </c>
      <c r="AX204" s="5">
        <f t="shared" si="251"/>
        <v>0</v>
      </c>
      <c r="AY204" s="5">
        <f t="shared" si="252"/>
        <v>0</v>
      </c>
      <c r="AZ204" s="5">
        <f t="shared" si="253"/>
        <v>0</v>
      </c>
      <c r="BA204" s="5">
        <f t="shared" si="254"/>
        <v>0</v>
      </c>
      <c r="BB204" s="5">
        <f t="shared" si="255"/>
        <v>0</v>
      </c>
      <c r="BC204" s="5">
        <f t="shared" si="256"/>
        <v>0</v>
      </c>
      <c r="BD204" s="5">
        <f t="shared" si="257"/>
        <v>0</v>
      </c>
      <c r="BE204" s="5">
        <f t="shared" si="258"/>
        <v>146714</v>
      </c>
      <c r="BF204" s="5">
        <f t="shared" si="259"/>
        <v>0</v>
      </c>
      <c r="BG204" s="5">
        <f t="shared" si="260"/>
        <v>0</v>
      </c>
      <c r="BH204" s="5">
        <f t="shared" si="261"/>
        <v>0</v>
      </c>
      <c r="BI204" s="5">
        <f t="shared" si="262"/>
        <v>0</v>
      </c>
      <c r="BJ204" s="5">
        <f t="shared" si="263"/>
        <v>70890</v>
      </c>
      <c r="BL204" s="3" t="s">
        <v>560</v>
      </c>
      <c r="BM204" s="3" t="s">
        <v>675</v>
      </c>
      <c r="BN204" s="3">
        <v>3.0000000000000001E-3</v>
      </c>
      <c r="BO204" s="3">
        <v>193</v>
      </c>
      <c r="BR204" s="3" t="s">
        <v>532</v>
      </c>
      <c r="BS204" s="5">
        <f t="shared" si="264"/>
        <v>0</v>
      </c>
      <c r="BT204" s="23">
        <f t="shared" si="265"/>
        <v>0</v>
      </c>
      <c r="BU204" s="5">
        <f t="shared" si="266"/>
        <v>1247790</v>
      </c>
      <c r="BV204" s="5">
        <f t="shared" si="267"/>
        <v>0</v>
      </c>
      <c r="BW204" s="5">
        <f t="shared" si="268"/>
        <v>0</v>
      </c>
      <c r="BX204" s="5">
        <f t="shared" si="269"/>
        <v>1242890</v>
      </c>
      <c r="BY204" s="5">
        <f t="shared" si="270"/>
        <v>0</v>
      </c>
      <c r="BZ204" s="5">
        <f t="shared" si="271"/>
        <v>0</v>
      </c>
      <c r="CA204" s="5">
        <f t="shared" si="272"/>
        <v>0</v>
      </c>
      <c r="CB204" s="5">
        <f t="shared" si="273"/>
        <v>0</v>
      </c>
      <c r="CC204" s="5">
        <f t="shared" si="274"/>
        <v>0</v>
      </c>
      <c r="CD204" s="5">
        <f t="shared" si="275"/>
        <v>0</v>
      </c>
      <c r="CE204" s="5">
        <f t="shared" si="276"/>
        <v>0</v>
      </c>
      <c r="CF204" s="5">
        <f t="shared" si="277"/>
        <v>0</v>
      </c>
      <c r="CG204" s="5">
        <f t="shared" si="278"/>
        <v>0</v>
      </c>
      <c r="CH204" s="5">
        <f t="shared" si="279"/>
        <v>0</v>
      </c>
      <c r="CI204" s="5">
        <f t="shared" si="280"/>
        <v>0</v>
      </c>
      <c r="CJ204" s="5">
        <f t="shared" si="281"/>
        <v>0</v>
      </c>
      <c r="CK204" s="5">
        <f t="shared" si="282"/>
        <v>146714</v>
      </c>
      <c r="CL204" s="5">
        <f t="shared" si="283"/>
        <v>0</v>
      </c>
      <c r="CM204" s="5">
        <f t="shared" si="284"/>
        <v>0</v>
      </c>
      <c r="CN204" s="5">
        <f t="shared" si="285"/>
        <v>0</v>
      </c>
      <c r="CO204" s="5">
        <f t="shared" si="286"/>
        <v>0</v>
      </c>
      <c r="CP204" s="5">
        <f t="shared" si="287"/>
        <v>70890</v>
      </c>
    </row>
    <row r="205" spans="1:94" ht="16" outlineLevel="1" x14ac:dyDescent="0.2">
      <c r="A205" s="5" t="s">
        <v>8</v>
      </c>
      <c r="B205" s="5" t="s">
        <v>190</v>
      </c>
      <c r="C205" s="5">
        <v>0.13200000000000001</v>
      </c>
      <c r="D205" s="5">
        <v>307</v>
      </c>
      <c r="G205" s="3" t="s">
        <v>532</v>
      </c>
      <c r="H205" s="5" t="e">
        <f t="shared" si="216"/>
        <v>#DIV/0!</v>
      </c>
      <c r="I205" s="5" t="e">
        <f t="shared" si="217"/>
        <v>#DIV/0!</v>
      </c>
      <c r="J205" s="8">
        <f t="shared" si="218"/>
        <v>1E-4</v>
      </c>
      <c r="K205" s="8" t="e">
        <f t="shared" si="219"/>
        <v>#DIV/0!</v>
      </c>
      <c r="L205" s="8" t="e">
        <f t="shared" si="220"/>
        <v>#DIV/0!</v>
      </c>
      <c r="M205" s="8">
        <f t="shared" si="221"/>
        <v>1E-4</v>
      </c>
      <c r="N205" s="8" t="e">
        <f t="shared" si="222"/>
        <v>#DIV/0!</v>
      </c>
      <c r="O205" s="20" t="e">
        <f t="shared" si="223"/>
        <v>#DIV/0!</v>
      </c>
      <c r="P205" s="20" t="e">
        <f t="shared" si="224"/>
        <v>#DIV/0!</v>
      </c>
      <c r="Q205" s="20" t="e">
        <f t="shared" si="225"/>
        <v>#DIV/0!</v>
      </c>
      <c r="R205" s="20" t="e">
        <f t="shared" si="226"/>
        <v>#DIV/0!</v>
      </c>
      <c r="S205" s="20" t="e">
        <f t="shared" si="227"/>
        <v>#DIV/0!</v>
      </c>
      <c r="T205" s="20" t="e">
        <f t="shared" si="228"/>
        <v>#DIV/0!</v>
      </c>
      <c r="U205" s="20" t="e">
        <f t="shared" si="229"/>
        <v>#DIV/0!</v>
      </c>
      <c r="V205" s="20" t="e">
        <f t="shared" si="230"/>
        <v>#DIV/0!</v>
      </c>
      <c r="W205" s="20" t="e">
        <f t="shared" si="231"/>
        <v>#DIV/0!</v>
      </c>
      <c r="X205" s="20" t="e">
        <f t="shared" si="232"/>
        <v>#DIV/0!</v>
      </c>
      <c r="Y205" s="20" t="e">
        <f t="shared" si="233"/>
        <v>#DIV/0!</v>
      </c>
      <c r="Z205" s="20">
        <f t="shared" si="234"/>
        <v>1E-4</v>
      </c>
      <c r="AA205" s="20" t="e">
        <f t="shared" si="235"/>
        <v>#DIV/0!</v>
      </c>
      <c r="AB205" s="20" t="e">
        <f t="shared" si="236"/>
        <v>#DIV/0!</v>
      </c>
      <c r="AC205" s="20" t="e">
        <f t="shared" si="237"/>
        <v>#DIV/0!</v>
      </c>
      <c r="AD205" s="20" t="e">
        <f t="shared" si="238"/>
        <v>#DIV/0!</v>
      </c>
      <c r="AE205" s="20" t="e">
        <f t="shared" si="239"/>
        <v>#DIV/0!</v>
      </c>
      <c r="AG205" s="5" t="s">
        <v>8</v>
      </c>
      <c r="AH205" s="5" t="s">
        <v>190</v>
      </c>
      <c r="AI205" s="5">
        <v>0.13200000000000001</v>
      </c>
      <c r="AJ205" s="5">
        <v>307</v>
      </c>
      <c r="AL205" s="3" t="s">
        <v>533</v>
      </c>
      <c r="AM205" s="5">
        <f t="shared" si="240"/>
        <v>0</v>
      </c>
      <c r="AN205" s="23">
        <f t="shared" si="241"/>
        <v>0</v>
      </c>
      <c r="AO205" s="5">
        <f t="shared" si="242"/>
        <v>1242890</v>
      </c>
      <c r="AP205" s="5">
        <f t="shared" si="243"/>
        <v>0</v>
      </c>
      <c r="AQ205" s="5">
        <f t="shared" si="244"/>
        <v>0</v>
      </c>
      <c r="AR205" s="5">
        <f t="shared" si="245"/>
        <v>1242890</v>
      </c>
      <c r="AS205" s="5">
        <f t="shared" si="246"/>
        <v>0</v>
      </c>
      <c r="AT205" s="5">
        <f t="shared" si="247"/>
        <v>0</v>
      </c>
      <c r="AU205" s="5">
        <f t="shared" si="248"/>
        <v>0</v>
      </c>
      <c r="AV205" s="5">
        <f t="shared" si="249"/>
        <v>0</v>
      </c>
      <c r="AW205" s="5">
        <f t="shared" si="250"/>
        <v>0</v>
      </c>
      <c r="AX205" s="5">
        <f t="shared" si="251"/>
        <v>0</v>
      </c>
      <c r="AY205" s="5">
        <f t="shared" si="252"/>
        <v>0</v>
      </c>
      <c r="AZ205" s="5">
        <f t="shared" si="253"/>
        <v>0</v>
      </c>
      <c r="BA205" s="5">
        <f t="shared" si="254"/>
        <v>0</v>
      </c>
      <c r="BB205" s="5">
        <f t="shared" si="255"/>
        <v>0</v>
      </c>
      <c r="BC205" s="5">
        <f t="shared" si="256"/>
        <v>0</v>
      </c>
      <c r="BD205" s="5">
        <f t="shared" si="257"/>
        <v>0</v>
      </c>
      <c r="BE205" s="5">
        <f t="shared" si="258"/>
        <v>262088</v>
      </c>
      <c r="BF205" s="5">
        <f t="shared" si="259"/>
        <v>0</v>
      </c>
      <c r="BG205" s="5">
        <f t="shared" si="260"/>
        <v>0</v>
      </c>
      <c r="BH205" s="5">
        <f t="shared" si="261"/>
        <v>0</v>
      </c>
      <c r="BI205" s="5">
        <f t="shared" si="262"/>
        <v>0</v>
      </c>
      <c r="BJ205" s="5">
        <f t="shared" si="263"/>
        <v>0</v>
      </c>
      <c r="BL205" s="3" t="s">
        <v>561</v>
      </c>
      <c r="BM205" s="3" t="s">
        <v>189</v>
      </c>
      <c r="BN205" s="3">
        <v>7.0000000000000001E-3</v>
      </c>
      <c r="BO205" s="3">
        <v>187</v>
      </c>
      <c r="BR205" s="3" t="s">
        <v>533</v>
      </c>
      <c r="BS205" s="5">
        <f t="shared" si="264"/>
        <v>0</v>
      </c>
      <c r="BT205" s="23">
        <f t="shared" si="265"/>
        <v>0</v>
      </c>
      <c r="BU205" s="5">
        <f t="shared" si="266"/>
        <v>1242890</v>
      </c>
      <c r="BV205" s="5">
        <f t="shared" si="267"/>
        <v>0</v>
      </c>
      <c r="BW205" s="5">
        <f t="shared" si="268"/>
        <v>0</v>
      </c>
      <c r="BX205" s="5">
        <f t="shared" si="269"/>
        <v>1242890</v>
      </c>
      <c r="BY205" s="5">
        <f t="shared" si="270"/>
        <v>0</v>
      </c>
      <c r="BZ205" s="5">
        <f t="shared" si="271"/>
        <v>0</v>
      </c>
      <c r="CA205" s="5">
        <f t="shared" si="272"/>
        <v>0</v>
      </c>
      <c r="CB205" s="5">
        <f t="shared" si="273"/>
        <v>0</v>
      </c>
      <c r="CC205" s="5">
        <f t="shared" si="274"/>
        <v>0</v>
      </c>
      <c r="CD205" s="5">
        <f t="shared" si="275"/>
        <v>0</v>
      </c>
      <c r="CE205" s="5">
        <f t="shared" si="276"/>
        <v>0</v>
      </c>
      <c r="CF205" s="5">
        <f t="shared" si="277"/>
        <v>0</v>
      </c>
      <c r="CG205" s="5">
        <f t="shared" si="278"/>
        <v>0</v>
      </c>
      <c r="CH205" s="5">
        <f t="shared" si="279"/>
        <v>0</v>
      </c>
      <c r="CI205" s="5">
        <f t="shared" si="280"/>
        <v>0</v>
      </c>
      <c r="CJ205" s="5">
        <f t="shared" si="281"/>
        <v>0</v>
      </c>
      <c r="CK205" s="5">
        <f t="shared" si="282"/>
        <v>262088</v>
      </c>
      <c r="CL205" s="5">
        <f t="shared" si="283"/>
        <v>0</v>
      </c>
      <c r="CM205" s="5">
        <f t="shared" si="284"/>
        <v>0</v>
      </c>
      <c r="CN205" s="5">
        <f t="shared" si="285"/>
        <v>0</v>
      </c>
      <c r="CO205" s="5">
        <f t="shared" si="286"/>
        <v>0</v>
      </c>
      <c r="CP205" s="5">
        <f t="shared" si="287"/>
        <v>0</v>
      </c>
    </row>
    <row r="206" spans="1:94" ht="16" outlineLevel="1" x14ac:dyDescent="0.2">
      <c r="A206" s="5" t="s">
        <v>8</v>
      </c>
      <c r="B206" s="5" t="s">
        <v>88</v>
      </c>
      <c r="C206" s="5">
        <v>6.4000000000000001E-2</v>
      </c>
      <c r="D206" s="5">
        <v>39</v>
      </c>
      <c r="G206" s="3" t="s">
        <v>533</v>
      </c>
      <c r="H206" s="5" t="e">
        <f t="shared" si="216"/>
        <v>#DIV/0!</v>
      </c>
      <c r="I206" s="5">
        <f t="shared" si="217"/>
        <v>3.73E-2</v>
      </c>
      <c r="J206" s="8" t="e">
        <f t="shared" si="218"/>
        <v>#DIV/0!</v>
      </c>
      <c r="K206" s="8" t="e">
        <f t="shared" si="219"/>
        <v>#DIV/0!</v>
      </c>
      <c r="L206" s="8" t="e">
        <f t="shared" si="220"/>
        <v>#DIV/0!</v>
      </c>
      <c r="M206" s="8" t="e">
        <f t="shared" si="221"/>
        <v>#DIV/0!</v>
      </c>
      <c r="N206" s="8" t="e">
        <f t="shared" si="222"/>
        <v>#DIV/0!</v>
      </c>
      <c r="O206" s="20" t="e">
        <f t="shared" si="223"/>
        <v>#DIV/0!</v>
      </c>
      <c r="P206" s="20" t="e">
        <f t="shared" si="224"/>
        <v>#DIV/0!</v>
      </c>
      <c r="Q206" s="20" t="e">
        <f t="shared" si="225"/>
        <v>#DIV/0!</v>
      </c>
      <c r="R206" s="20" t="e">
        <f t="shared" si="226"/>
        <v>#DIV/0!</v>
      </c>
      <c r="S206" s="20" t="e">
        <f t="shared" si="227"/>
        <v>#DIV/0!</v>
      </c>
      <c r="T206" s="20" t="e">
        <f t="shared" si="228"/>
        <v>#DIV/0!</v>
      </c>
      <c r="U206" s="20" t="e">
        <f t="shared" si="229"/>
        <v>#DIV/0!</v>
      </c>
      <c r="V206" s="20" t="e">
        <f t="shared" si="230"/>
        <v>#DIV/0!</v>
      </c>
      <c r="W206" s="20" t="e">
        <f t="shared" si="231"/>
        <v>#DIV/0!</v>
      </c>
      <c r="X206" s="20" t="e">
        <f t="shared" si="232"/>
        <v>#DIV/0!</v>
      </c>
      <c r="Y206" s="20" t="e">
        <f t="shared" si="233"/>
        <v>#DIV/0!</v>
      </c>
      <c r="Z206" s="20" t="e">
        <f t="shared" si="234"/>
        <v>#DIV/0!</v>
      </c>
      <c r="AA206" s="20" t="e">
        <f t="shared" si="235"/>
        <v>#DIV/0!</v>
      </c>
      <c r="AB206" s="20" t="e">
        <f t="shared" si="236"/>
        <v>#DIV/0!</v>
      </c>
      <c r="AC206" s="20" t="e">
        <f t="shared" si="237"/>
        <v>#DIV/0!</v>
      </c>
      <c r="AD206" s="20" t="e">
        <f t="shared" si="238"/>
        <v>#DIV/0!</v>
      </c>
      <c r="AE206" s="20" t="e">
        <f t="shared" si="239"/>
        <v>#DIV/0!</v>
      </c>
      <c r="AG206" s="5" t="s">
        <v>8</v>
      </c>
      <c r="AH206" s="5" t="s">
        <v>88</v>
      </c>
      <c r="AI206" s="5">
        <v>6.4000000000000001E-2</v>
      </c>
      <c r="AJ206" s="5">
        <v>39</v>
      </c>
      <c r="AL206" s="3" t="s">
        <v>534</v>
      </c>
      <c r="AM206" s="5">
        <f t="shared" si="240"/>
        <v>0</v>
      </c>
      <c r="AN206" s="23">
        <f t="shared" si="241"/>
        <v>4889</v>
      </c>
      <c r="AO206" s="5">
        <f t="shared" si="242"/>
        <v>0</v>
      </c>
      <c r="AP206" s="5">
        <f t="shared" si="243"/>
        <v>0</v>
      </c>
      <c r="AQ206" s="5">
        <f t="shared" si="244"/>
        <v>0</v>
      </c>
      <c r="AR206" s="5">
        <f t="shared" si="245"/>
        <v>0</v>
      </c>
      <c r="AS206" s="5">
        <f t="shared" si="246"/>
        <v>0</v>
      </c>
      <c r="AT206" s="5">
        <f t="shared" si="247"/>
        <v>0</v>
      </c>
      <c r="AU206" s="5">
        <f t="shared" si="248"/>
        <v>0</v>
      </c>
      <c r="AV206" s="5">
        <f t="shared" si="249"/>
        <v>0</v>
      </c>
      <c r="AW206" s="5">
        <f t="shared" si="250"/>
        <v>0</v>
      </c>
      <c r="AX206" s="5">
        <f t="shared" si="251"/>
        <v>0</v>
      </c>
      <c r="AY206" s="5">
        <f t="shared" si="252"/>
        <v>0</v>
      </c>
      <c r="AZ206" s="5">
        <f t="shared" si="253"/>
        <v>0</v>
      </c>
      <c r="BA206" s="5">
        <f t="shared" si="254"/>
        <v>0</v>
      </c>
      <c r="BB206" s="5">
        <f t="shared" si="255"/>
        <v>0</v>
      </c>
      <c r="BC206" s="5">
        <f t="shared" si="256"/>
        <v>0</v>
      </c>
      <c r="BD206" s="5">
        <f t="shared" si="257"/>
        <v>0</v>
      </c>
      <c r="BE206" s="5">
        <f t="shared" si="258"/>
        <v>0</v>
      </c>
      <c r="BF206" s="5">
        <f t="shared" si="259"/>
        <v>0</v>
      </c>
      <c r="BG206" s="5">
        <f t="shared" si="260"/>
        <v>0</v>
      </c>
      <c r="BH206" s="5">
        <f t="shared" si="261"/>
        <v>0</v>
      </c>
      <c r="BI206" s="5">
        <f t="shared" si="262"/>
        <v>0</v>
      </c>
      <c r="BJ206" s="5">
        <f t="shared" si="263"/>
        <v>0</v>
      </c>
      <c r="BL206" s="3" t="s">
        <v>565</v>
      </c>
      <c r="BM206" s="3" t="s">
        <v>690</v>
      </c>
      <c r="BN206" s="3">
        <v>1E-3</v>
      </c>
      <c r="BO206" s="3">
        <v>564</v>
      </c>
      <c r="BR206" s="3" t="s">
        <v>534</v>
      </c>
      <c r="BS206" s="5">
        <f t="shared" si="264"/>
        <v>0</v>
      </c>
      <c r="BT206" s="23">
        <f t="shared" si="265"/>
        <v>4889</v>
      </c>
      <c r="BU206" s="5">
        <f t="shared" si="266"/>
        <v>0</v>
      </c>
      <c r="BV206" s="5">
        <f t="shared" si="267"/>
        <v>0</v>
      </c>
      <c r="BW206" s="5">
        <f t="shared" si="268"/>
        <v>0</v>
      </c>
      <c r="BX206" s="5">
        <f t="shared" si="269"/>
        <v>0</v>
      </c>
      <c r="BY206" s="5">
        <f t="shared" si="270"/>
        <v>0</v>
      </c>
      <c r="BZ206" s="5">
        <f t="shared" si="271"/>
        <v>0</v>
      </c>
      <c r="CA206" s="5">
        <f t="shared" si="272"/>
        <v>0</v>
      </c>
      <c r="CB206" s="5">
        <f t="shared" si="273"/>
        <v>0</v>
      </c>
      <c r="CC206" s="5">
        <f t="shared" si="274"/>
        <v>0</v>
      </c>
      <c r="CD206" s="5">
        <f t="shared" si="275"/>
        <v>0</v>
      </c>
      <c r="CE206" s="5">
        <f t="shared" si="276"/>
        <v>0</v>
      </c>
      <c r="CF206" s="5">
        <f t="shared" si="277"/>
        <v>0</v>
      </c>
      <c r="CG206" s="5">
        <f t="shared" si="278"/>
        <v>0</v>
      </c>
      <c r="CH206" s="5">
        <f t="shared" si="279"/>
        <v>0</v>
      </c>
      <c r="CI206" s="5">
        <f t="shared" si="280"/>
        <v>0</v>
      </c>
      <c r="CJ206" s="5">
        <f t="shared" si="281"/>
        <v>0</v>
      </c>
      <c r="CK206" s="5">
        <f t="shared" si="282"/>
        <v>0</v>
      </c>
      <c r="CL206" s="5">
        <f t="shared" si="283"/>
        <v>0</v>
      </c>
      <c r="CM206" s="5">
        <f t="shared" si="284"/>
        <v>0</v>
      </c>
      <c r="CN206" s="5">
        <f t="shared" si="285"/>
        <v>0</v>
      </c>
      <c r="CO206" s="5">
        <f t="shared" si="286"/>
        <v>0</v>
      </c>
      <c r="CP206" s="5">
        <f t="shared" si="287"/>
        <v>0</v>
      </c>
    </row>
    <row r="207" spans="1:94" ht="16" outlineLevel="1" x14ac:dyDescent="0.2">
      <c r="A207" s="5" t="s">
        <v>8</v>
      </c>
      <c r="B207" s="5" t="s">
        <v>86</v>
      </c>
      <c r="C207" s="5">
        <v>0.122</v>
      </c>
      <c r="D207" s="5">
        <v>496</v>
      </c>
      <c r="G207" s="3" t="s">
        <v>534</v>
      </c>
      <c r="H207" s="5">
        <f t="shared" si="216"/>
        <v>1E-4</v>
      </c>
      <c r="I207" s="5">
        <f t="shared" si="217"/>
        <v>1E-4</v>
      </c>
      <c r="J207" s="8">
        <f t="shared" si="218"/>
        <v>1E-4</v>
      </c>
      <c r="K207" s="8" t="e">
        <f t="shared" si="219"/>
        <v>#DIV/0!</v>
      </c>
      <c r="L207" s="8" t="e">
        <f t="shared" si="220"/>
        <v>#DIV/0!</v>
      </c>
      <c r="M207" s="8">
        <f t="shared" si="221"/>
        <v>1E-4</v>
      </c>
      <c r="N207" s="8" t="e">
        <f t="shared" si="222"/>
        <v>#DIV/0!</v>
      </c>
      <c r="O207" s="20" t="e">
        <f t="shared" si="223"/>
        <v>#DIV/0!</v>
      </c>
      <c r="P207" s="20" t="e">
        <f t="shared" si="224"/>
        <v>#DIV/0!</v>
      </c>
      <c r="Q207" s="20" t="e">
        <f t="shared" si="225"/>
        <v>#DIV/0!</v>
      </c>
      <c r="R207" s="20" t="e">
        <f t="shared" si="226"/>
        <v>#DIV/0!</v>
      </c>
      <c r="S207" s="20" t="e">
        <f t="shared" si="227"/>
        <v>#DIV/0!</v>
      </c>
      <c r="T207" s="20" t="e">
        <f t="shared" si="228"/>
        <v>#DIV/0!</v>
      </c>
      <c r="U207" s="20" t="e">
        <f t="shared" si="229"/>
        <v>#DIV/0!</v>
      </c>
      <c r="V207" s="20" t="e">
        <f t="shared" si="230"/>
        <v>#DIV/0!</v>
      </c>
      <c r="W207" s="20" t="e">
        <f t="shared" si="231"/>
        <v>#DIV/0!</v>
      </c>
      <c r="X207" s="20" t="e">
        <f t="shared" si="232"/>
        <v>#DIV/0!</v>
      </c>
      <c r="Y207" s="20" t="e">
        <f t="shared" si="233"/>
        <v>#DIV/0!</v>
      </c>
      <c r="Z207" s="20">
        <f t="shared" si="234"/>
        <v>1E-4</v>
      </c>
      <c r="AA207" s="20" t="e">
        <f t="shared" si="235"/>
        <v>#DIV/0!</v>
      </c>
      <c r="AB207" s="20" t="e">
        <f t="shared" si="236"/>
        <v>#DIV/0!</v>
      </c>
      <c r="AC207" s="20" t="e">
        <f t="shared" si="237"/>
        <v>#DIV/0!</v>
      </c>
      <c r="AD207" s="20" t="e">
        <f t="shared" si="238"/>
        <v>#DIV/0!</v>
      </c>
      <c r="AE207" s="20">
        <f t="shared" si="239"/>
        <v>1E-4</v>
      </c>
      <c r="AG207" s="5" t="s">
        <v>8</v>
      </c>
      <c r="AH207" s="5" t="s">
        <v>86</v>
      </c>
      <c r="AI207" s="5">
        <v>0.122</v>
      </c>
      <c r="AJ207" s="5">
        <v>496</v>
      </c>
      <c r="AL207" s="3" t="s">
        <v>535</v>
      </c>
      <c r="AM207" s="5">
        <f t="shared" si="240"/>
        <v>445138</v>
      </c>
      <c r="AN207" s="23">
        <f t="shared" si="241"/>
        <v>33328</v>
      </c>
      <c r="AO207" s="5">
        <f t="shared" si="242"/>
        <v>1242890</v>
      </c>
      <c r="AP207" s="5">
        <f t="shared" si="243"/>
        <v>0</v>
      </c>
      <c r="AQ207" s="5">
        <f t="shared" si="244"/>
        <v>0</v>
      </c>
      <c r="AR207" s="5">
        <f t="shared" si="245"/>
        <v>1242890</v>
      </c>
      <c r="AS207" s="5">
        <f t="shared" si="246"/>
        <v>0</v>
      </c>
      <c r="AT207" s="5">
        <f t="shared" si="247"/>
        <v>0</v>
      </c>
      <c r="AU207" s="5">
        <f t="shared" si="248"/>
        <v>0</v>
      </c>
      <c r="AV207" s="5">
        <f t="shared" si="249"/>
        <v>0</v>
      </c>
      <c r="AW207" s="5">
        <f t="shared" si="250"/>
        <v>0</v>
      </c>
      <c r="AX207" s="5">
        <f t="shared" si="251"/>
        <v>0</v>
      </c>
      <c r="AY207" s="5">
        <f t="shared" si="252"/>
        <v>0</v>
      </c>
      <c r="AZ207" s="5">
        <f t="shared" si="253"/>
        <v>0</v>
      </c>
      <c r="BA207" s="5">
        <f t="shared" si="254"/>
        <v>0</v>
      </c>
      <c r="BB207" s="5">
        <f t="shared" si="255"/>
        <v>0</v>
      </c>
      <c r="BC207" s="5">
        <f t="shared" si="256"/>
        <v>0</v>
      </c>
      <c r="BD207" s="5">
        <f t="shared" si="257"/>
        <v>0</v>
      </c>
      <c r="BE207" s="5">
        <f t="shared" si="258"/>
        <v>262088</v>
      </c>
      <c r="BF207" s="5">
        <f t="shared" si="259"/>
        <v>0</v>
      </c>
      <c r="BG207" s="5">
        <f t="shared" si="260"/>
        <v>0</v>
      </c>
      <c r="BH207" s="5">
        <f t="shared" si="261"/>
        <v>0</v>
      </c>
      <c r="BI207" s="5">
        <f t="shared" si="262"/>
        <v>0</v>
      </c>
      <c r="BJ207" s="5">
        <f t="shared" si="263"/>
        <v>70890</v>
      </c>
      <c r="BL207" s="3" t="s">
        <v>565</v>
      </c>
      <c r="BM207" s="3" t="s">
        <v>684</v>
      </c>
      <c r="BN207" s="3">
        <v>2.0000000000000001E-4</v>
      </c>
      <c r="BO207" s="4">
        <v>2411</v>
      </c>
      <c r="BR207" s="3" t="s">
        <v>535</v>
      </c>
      <c r="BS207" s="5">
        <f t="shared" si="264"/>
        <v>445138</v>
      </c>
      <c r="BT207" s="23">
        <f t="shared" si="265"/>
        <v>33328</v>
      </c>
      <c r="BU207" s="5">
        <f t="shared" si="266"/>
        <v>1242890</v>
      </c>
      <c r="BV207" s="5">
        <f t="shared" si="267"/>
        <v>0</v>
      </c>
      <c r="BW207" s="5">
        <f t="shared" si="268"/>
        <v>0</v>
      </c>
      <c r="BX207" s="5">
        <f t="shared" si="269"/>
        <v>1242890</v>
      </c>
      <c r="BY207" s="5">
        <f t="shared" si="270"/>
        <v>0</v>
      </c>
      <c r="BZ207" s="5">
        <f t="shared" si="271"/>
        <v>0</v>
      </c>
      <c r="CA207" s="5">
        <f t="shared" si="272"/>
        <v>0</v>
      </c>
      <c r="CB207" s="5">
        <f t="shared" si="273"/>
        <v>0</v>
      </c>
      <c r="CC207" s="5">
        <f t="shared" si="274"/>
        <v>0</v>
      </c>
      <c r="CD207" s="5">
        <f t="shared" si="275"/>
        <v>0</v>
      </c>
      <c r="CE207" s="5">
        <f t="shared" si="276"/>
        <v>0</v>
      </c>
      <c r="CF207" s="5">
        <f t="shared" si="277"/>
        <v>0</v>
      </c>
      <c r="CG207" s="5">
        <f t="shared" si="278"/>
        <v>0</v>
      </c>
      <c r="CH207" s="5">
        <f t="shared" si="279"/>
        <v>0</v>
      </c>
      <c r="CI207" s="5">
        <f t="shared" si="280"/>
        <v>0</v>
      </c>
      <c r="CJ207" s="5">
        <f t="shared" si="281"/>
        <v>0</v>
      </c>
      <c r="CK207" s="5">
        <f t="shared" si="282"/>
        <v>262088</v>
      </c>
      <c r="CL207" s="5">
        <f t="shared" si="283"/>
        <v>0</v>
      </c>
      <c r="CM207" s="5">
        <f t="shared" si="284"/>
        <v>0</v>
      </c>
      <c r="CN207" s="5">
        <f t="shared" si="285"/>
        <v>0</v>
      </c>
      <c r="CO207" s="5">
        <f t="shared" si="286"/>
        <v>0</v>
      </c>
      <c r="CP207" s="5">
        <f t="shared" si="287"/>
        <v>70890</v>
      </c>
    </row>
    <row r="208" spans="1:94" ht="16" outlineLevel="1" x14ac:dyDescent="0.2">
      <c r="A208" s="5" t="s">
        <v>8</v>
      </c>
      <c r="B208" s="5" t="s">
        <v>84</v>
      </c>
      <c r="C208" s="5">
        <v>0.11799999999999999</v>
      </c>
      <c r="D208" s="5">
        <v>220</v>
      </c>
      <c r="G208" s="3" t="s">
        <v>535</v>
      </c>
      <c r="H208" s="5" t="e">
        <f t="shared" si="216"/>
        <v>#DIV/0!</v>
      </c>
      <c r="I208" s="5" t="e">
        <f t="shared" si="217"/>
        <v>#DIV/0!</v>
      </c>
      <c r="J208" s="8" t="e">
        <f t="shared" si="218"/>
        <v>#DIV/0!</v>
      </c>
      <c r="K208" s="8" t="e">
        <f t="shared" si="219"/>
        <v>#DIV/0!</v>
      </c>
      <c r="L208" s="8" t="e">
        <f t="shared" si="220"/>
        <v>#DIV/0!</v>
      </c>
      <c r="M208" s="8" t="e">
        <f t="shared" si="221"/>
        <v>#DIV/0!</v>
      </c>
      <c r="N208" s="8" t="e">
        <f t="shared" si="222"/>
        <v>#DIV/0!</v>
      </c>
      <c r="O208" s="20" t="e">
        <f t="shared" si="223"/>
        <v>#DIV/0!</v>
      </c>
      <c r="P208" s="20" t="e">
        <f t="shared" si="224"/>
        <v>#DIV/0!</v>
      </c>
      <c r="Q208" s="20" t="e">
        <f t="shared" si="225"/>
        <v>#DIV/0!</v>
      </c>
      <c r="R208" s="20" t="e">
        <f t="shared" si="226"/>
        <v>#DIV/0!</v>
      </c>
      <c r="S208" s="20" t="e">
        <f t="shared" si="227"/>
        <v>#DIV/0!</v>
      </c>
      <c r="T208" s="20" t="e">
        <f t="shared" si="228"/>
        <v>#DIV/0!</v>
      </c>
      <c r="U208" s="20" t="e">
        <f t="shared" si="229"/>
        <v>#DIV/0!</v>
      </c>
      <c r="V208" s="20">
        <f t="shared" si="230"/>
        <v>4.0000000000000002E-4</v>
      </c>
      <c r="W208" s="20" t="e">
        <f t="shared" si="231"/>
        <v>#DIV/0!</v>
      </c>
      <c r="X208" s="20" t="e">
        <f t="shared" si="232"/>
        <v>#DIV/0!</v>
      </c>
      <c r="Y208" s="20" t="e">
        <f t="shared" si="233"/>
        <v>#DIV/0!</v>
      </c>
      <c r="Z208" s="20">
        <f t="shared" si="234"/>
        <v>1.9999999999999998E-4</v>
      </c>
      <c r="AA208" s="20" t="e">
        <f t="shared" si="235"/>
        <v>#DIV/0!</v>
      </c>
      <c r="AB208" s="20" t="e">
        <f t="shared" si="236"/>
        <v>#DIV/0!</v>
      </c>
      <c r="AC208" s="20" t="e">
        <f t="shared" si="237"/>
        <v>#DIV/0!</v>
      </c>
      <c r="AD208" s="20" t="e">
        <f t="shared" si="238"/>
        <v>#DIV/0!</v>
      </c>
      <c r="AE208" s="20">
        <f t="shared" si="239"/>
        <v>5.0000000000000001E-4</v>
      </c>
      <c r="AG208" s="5" t="s">
        <v>8</v>
      </c>
      <c r="AH208" s="5" t="s">
        <v>84</v>
      </c>
      <c r="AI208" s="5">
        <v>0.11799999999999999</v>
      </c>
      <c r="AJ208" s="5">
        <v>220</v>
      </c>
      <c r="AL208" s="3" t="s">
        <v>536</v>
      </c>
      <c r="AM208" s="5">
        <f t="shared" si="240"/>
        <v>0</v>
      </c>
      <c r="AN208" s="23">
        <f t="shared" si="241"/>
        <v>0</v>
      </c>
      <c r="AO208" s="5">
        <f t="shared" si="242"/>
        <v>0</v>
      </c>
      <c r="AP208" s="5">
        <f t="shared" si="243"/>
        <v>0</v>
      </c>
      <c r="AQ208" s="5">
        <f t="shared" si="244"/>
        <v>0</v>
      </c>
      <c r="AR208" s="5">
        <f t="shared" si="245"/>
        <v>0</v>
      </c>
      <c r="AS208" s="5">
        <f t="shared" si="246"/>
        <v>0</v>
      </c>
      <c r="AT208" s="5">
        <f t="shared" si="247"/>
        <v>0</v>
      </c>
      <c r="AU208" s="5">
        <f t="shared" si="248"/>
        <v>0</v>
      </c>
      <c r="AV208" s="5">
        <f t="shared" si="249"/>
        <v>0</v>
      </c>
      <c r="AW208" s="5">
        <f t="shared" si="250"/>
        <v>0</v>
      </c>
      <c r="AX208" s="5">
        <f t="shared" si="251"/>
        <v>0</v>
      </c>
      <c r="AY208" s="5">
        <f t="shared" si="252"/>
        <v>0</v>
      </c>
      <c r="AZ208" s="5">
        <f t="shared" si="253"/>
        <v>0</v>
      </c>
      <c r="BA208" s="5">
        <f t="shared" si="254"/>
        <v>27978</v>
      </c>
      <c r="BB208" s="5">
        <f t="shared" si="255"/>
        <v>0</v>
      </c>
      <c r="BC208" s="5">
        <f t="shared" si="256"/>
        <v>0</v>
      </c>
      <c r="BD208" s="5">
        <f t="shared" si="257"/>
        <v>0</v>
      </c>
      <c r="BE208" s="5">
        <f t="shared" si="258"/>
        <v>148713</v>
      </c>
      <c r="BF208" s="5">
        <f t="shared" si="259"/>
        <v>0</v>
      </c>
      <c r="BG208" s="5">
        <f t="shared" si="260"/>
        <v>0</v>
      </c>
      <c r="BH208" s="5">
        <f t="shared" si="261"/>
        <v>0</v>
      </c>
      <c r="BI208" s="5">
        <f t="shared" si="262"/>
        <v>0</v>
      </c>
      <c r="BJ208" s="5">
        <f t="shared" si="263"/>
        <v>70890</v>
      </c>
      <c r="BL208" s="3" t="s">
        <v>570</v>
      </c>
      <c r="BM208" s="3" t="s">
        <v>684</v>
      </c>
      <c r="BN208" s="3">
        <v>4.0000000000000002E-4</v>
      </c>
      <c r="BO208" s="4">
        <v>2411</v>
      </c>
      <c r="BR208" s="3" t="s">
        <v>536</v>
      </c>
      <c r="BS208" s="5">
        <f t="shared" si="264"/>
        <v>0</v>
      </c>
      <c r="BT208" s="23">
        <f t="shared" si="265"/>
        <v>0</v>
      </c>
      <c r="BU208" s="5">
        <f t="shared" si="266"/>
        <v>0</v>
      </c>
      <c r="BV208" s="5">
        <f t="shared" si="267"/>
        <v>0</v>
      </c>
      <c r="BW208" s="5">
        <f t="shared" si="268"/>
        <v>0</v>
      </c>
      <c r="BX208" s="5">
        <f t="shared" si="269"/>
        <v>0</v>
      </c>
      <c r="BY208" s="5">
        <f t="shared" si="270"/>
        <v>0</v>
      </c>
      <c r="BZ208" s="5">
        <f t="shared" si="271"/>
        <v>0</v>
      </c>
      <c r="CA208" s="5">
        <f t="shared" si="272"/>
        <v>0</v>
      </c>
      <c r="CB208" s="5">
        <f t="shared" si="273"/>
        <v>0</v>
      </c>
      <c r="CC208" s="5">
        <f t="shared" si="274"/>
        <v>0</v>
      </c>
      <c r="CD208" s="5">
        <f t="shared" si="275"/>
        <v>0</v>
      </c>
      <c r="CE208" s="5">
        <f t="shared" si="276"/>
        <v>0</v>
      </c>
      <c r="CF208" s="5">
        <f t="shared" si="277"/>
        <v>0</v>
      </c>
      <c r="CG208" s="5">
        <f t="shared" si="278"/>
        <v>27978</v>
      </c>
      <c r="CH208" s="5">
        <f t="shared" si="279"/>
        <v>0</v>
      </c>
      <c r="CI208" s="5">
        <f t="shared" si="280"/>
        <v>0</v>
      </c>
      <c r="CJ208" s="5">
        <f t="shared" si="281"/>
        <v>0</v>
      </c>
      <c r="CK208" s="5">
        <f t="shared" si="282"/>
        <v>148713</v>
      </c>
      <c r="CL208" s="5">
        <f t="shared" si="283"/>
        <v>0</v>
      </c>
      <c r="CM208" s="5">
        <f t="shared" si="284"/>
        <v>0</v>
      </c>
      <c r="CN208" s="5">
        <f t="shared" si="285"/>
        <v>0</v>
      </c>
      <c r="CO208" s="5">
        <f t="shared" si="286"/>
        <v>0</v>
      </c>
      <c r="CP208" s="5">
        <f t="shared" si="287"/>
        <v>70890</v>
      </c>
    </row>
    <row r="209" spans="1:94" ht="16" outlineLevel="1" x14ac:dyDescent="0.2">
      <c r="A209" s="5" t="s">
        <v>9</v>
      </c>
      <c r="B209" s="5" t="s">
        <v>682</v>
      </c>
      <c r="C209" s="5">
        <v>3.4000000000000002E-2</v>
      </c>
      <c r="D209" s="5">
        <v>187</v>
      </c>
      <c r="G209" s="3" t="s">
        <v>536</v>
      </c>
      <c r="H209" s="5" t="e">
        <f t="shared" si="216"/>
        <v>#DIV/0!</v>
      </c>
      <c r="I209" s="5" t="e">
        <f t="shared" si="217"/>
        <v>#DIV/0!</v>
      </c>
      <c r="J209" s="8" t="e">
        <f t="shared" si="218"/>
        <v>#DIV/0!</v>
      </c>
      <c r="K209" s="8" t="e">
        <f t="shared" si="219"/>
        <v>#DIV/0!</v>
      </c>
      <c r="L209" s="8" t="e">
        <f t="shared" si="220"/>
        <v>#DIV/0!</v>
      </c>
      <c r="M209" s="8" t="e">
        <f t="shared" si="221"/>
        <v>#DIV/0!</v>
      </c>
      <c r="N209" s="8" t="e">
        <f t="shared" si="222"/>
        <v>#DIV/0!</v>
      </c>
      <c r="O209" s="20" t="e">
        <f t="shared" si="223"/>
        <v>#DIV/0!</v>
      </c>
      <c r="P209" s="20" t="e">
        <f t="shared" si="224"/>
        <v>#DIV/0!</v>
      </c>
      <c r="Q209" s="20" t="e">
        <f t="shared" si="225"/>
        <v>#DIV/0!</v>
      </c>
      <c r="R209" s="20" t="e">
        <f t="shared" si="226"/>
        <v>#DIV/0!</v>
      </c>
      <c r="S209" s="20" t="e">
        <f t="shared" si="227"/>
        <v>#DIV/0!</v>
      </c>
      <c r="T209" s="20" t="e">
        <f t="shared" si="228"/>
        <v>#DIV/0!</v>
      </c>
      <c r="U209" s="20" t="e">
        <f t="shared" si="229"/>
        <v>#DIV/0!</v>
      </c>
      <c r="V209" s="20" t="e">
        <f t="shared" si="230"/>
        <v>#DIV/0!</v>
      </c>
      <c r="W209" s="20" t="e">
        <f t="shared" si="231"/>
        <v>#DIV/0!</v>
      </c>
      <c r="X209" s="20" t="e">
        <f t="shared" si="232"/>
        <v>#DIV/0!</v>
      </c>
      <c r="Y209" s="20" t="e">
        <f t="shared" si="233"/>
        <v>#DIV/0!</v>
      </c>
      <c r="Z209" s="20" t="e">
        <f t="shared" si="234"/>
        <v>#DIV/0!</v>
      </c>
      <c r="AA209" s="20" t="e">
        <f t="shared" si="235"/>
        <v>#DIV/0!</v>
      </c>
      <c r="AB209" s="20" t="e">
        <f t="shared" si="236"/>
        <v>#DIV/0!</v>
      </c>
      <c r="AC209" s="20" t="e">
        <f t="shared" si="237"/>
        <v>#DIV/0!</v>
      </c>
      <c r="AD209" s="20" t="e">
        <f t="shared" si="238"/>
        <v>#DIV/0!</v>
      </c>
      <c r="AE209" s="20">
        <f t="shared" si="239"/>
        <v>1E-4</v>
      </c>
      <c r="AG209" s="5" t="s">
        <v>9</v>
      </c>
      <c r="AH209" s="5" t="s">
        <v>682</v>
      </c>
      <c r="AI209" s="5">
        <v>3.4000000000000002E-2</v>
      </c>
      <c r="AJ209" s="5">
        <v>187</v>
      </c>
      <c r="AL209" s="3" t="s">
        <v>537</v>
      </c>
      <c r="AM209" s="5">
        <f t="shared" si="240"/>
        <v>0</v>
      </c>
      <c r="AN209" s="23">
        <f t="shared" si="241"/>
        <v>0</v>
      </c>
      <c r="AO209" s="5">
        <f t="shared" si="242"/>
        <v>0</v>
      </c>
      <c r="AP209" s="5">
        <f t="shared" si="243"/>
        <v>0</v>
      </c>
      <c r="AQ209" s="5">
        <f t="shared" si="244"/>
        <v>0</v>
      </c>
      <c r="AR209" s="5">
        <f t="shared" si="245"/>
        <v>0</v>
      </c>
      <c r="AS209" s="5">
        <f t="shared" si="246"/>
        <v>0</v>
      </c>
      <c r="AT209" s="5">
        <f t="shared" si="247"/>
        <v>0</v>
      </c>
      <c r="AU209" s="5">
        <f t="shared" si="248"/>
        <v>0</v>
      </c>
      <c r="AV209" s="5">
        <f t="shared" si="249"/>
        <v>0</v>
      </c>
      <c r="AW209" s="5">
        <f t="shared" si="250"/>
        <v>0</v>
      </c>
      <c r="AX209" s="5">
        <f t="shared" si="251"/>
        <v>0</v>
      </c>
      <c r="AY209" s="5">
        <f t="shared" si="252"/>
        <v>0</v>
      </c>
      <c r="AZ209" s="5">
        <f t="shared" si="253"/>
        <v>0</v>
      </c>
      <c r="BA209" s="5">
        <f t="shared" si="254"/>
        <v>0</v>
      </c>
      <c r="BB209" s="5">
        <f t="shared" si="255"/>
        <v>0</v>
      </c>
      <c r="BC209" s="5">
        <f t="shared" si="256"/>
        <v>0</v>
      </c>
      <c r="BD209" s="5">
        <f t="shared" si="257"/>
        <v>0</v>
      </c>
      <c r="BE209" s="5">
        <f t="shared" si="258"/>
        <v>0</v>
      </c>
      <c r="BF209" s="5">
        <f t="shared" si="259"/>
        <v>0</v>
      </c>
      <c r="BG209" s="5">
        <f t="shared" si="260"/>
        <v>0</v>
      </c>
      <c r="BH209" s="5">
        <f t="shared" si="261"/>
        <v>0</v>
      </c>
      <c r="BI209" s="5">
        <f t="shared" si="262"/>
        <v>0</v>
      </c>
      <c r="BJ209" s="5">
        <f t="shared" si="263"/>
        <v>70890</v>
      </c>
      <c r="BL209" s="3" t="s">
        <v>570</v>
      </c>
      <c r="BM209" s="3" t="s">
        <v>675</v>
      </c>
      <c r="BN209" s="3">
        <v>3.0000000000000001E-3</v>
      </c>
      <c r="BO209" s="3">
        <v>193</v>
      </c>
      <c r="BR209" s="3" t="s">
        <v>537</v>
      </c>
      <c r="BS209" s="5">
        <f t="shared" si="264"/>
        <v>0</v>
      </c>
      <c r="BT209" s="23">
        <f t="shared" si="265"/>
        <v>0</v>
      </c>
      <c r="BU209" s="5">
        <f t="shared" si="266"/>
        <v>0</v>
      </c>
      <c r="BV209" s="5">
        <f t="shared" si="267"/>
        <v>0</v>
      </c>
      <c r="BW209" s="5">
        <f t="shared" si="268"/>
        <v>0</v>
      </c>
      <c r="BX209" s="5">
        <f t="shared" si="269"/>
        <v>0</v>
      </c>
      <c r="BY209" s="5">
        <f t="shared" si="270"/>
        <v>0</v>
      </c>
      <c r="BZ209" s="5">
        <f t="shared" si="271"/>
        <v>0</v>
      </c>
      <c r="CA209" s="5">
        <f t="shared" si="272"/>
        <v>0</v>
      </c>
      <c r="CB209" s="5">
        <f t="shared" si="273"/>
        <v>0</v>
      </c>
      <c r="CC209" s="5">
        <f t="shared" si="274"/>
        <v>0</v>
      </c>
      <c r="CD209" s="5">
        <f t="shared" si="275"/>
        <v>0</v>
      </c>
      <c r="CE209" s="5">
        <f t="shared" si="276"/>
        <v>0</v>
      </c>
      <c r="CF209" s="5">
        <f t="shared" si="277"/>
        <v>0</v>
      </c>
      <c r="CG209" s="5">
        <f t="shared" si="278"/>
        <v>0</v>
      </c>
      <c r="CH209" s="5">
        <f t="shared" si="279"/>
        <v>0</v>
      </c>
      <c r="CI209" s="5">
        <f t="shared" si="280"/>
        <v>0</v>
      </c>
      <c r="CJ209" s="5">
        <f t="shared" si="281"/>
        <v>0</v>
      </c>
      <c r="CK209" s="5">
        <f t="shared" si="282"/>
        <v>0</v>
      </c>
      <c r="CL209" s="5">
        <f t="shared" si="283"/>
        <v>0</v>
      </c>
      <c r="CM209" s="5">
        <f t="shared" si="284"/>
        <v>0</v>
      </c>
      <c r="CN209" s="5">
        <f t="shared" si="285"/>
        <v>0</v>
      </c>
      <c r="CO209" s="5">
        <f t="shared" si="286"/>
        <v>0</v>
      </c>
      <c r="CP209" s="5">
        <f t="shared" si="287"/>
        <v>70890</v>
      </c>
    </row>
    <row r="210" spans="1:94" ht="16" outlineLevel="1" x14ac:dyDescent="0.2">
      <c r="A210" s="5" t="s">
        <v>9</v>
      </c>
      <c r="B210" s="5" t="s">
        <v>190</v>
      </c>
      <c r="C210" s="5">
        <v>9.9000000000000005E-2</v>
      </c>
      <c r="D210" s="5">
        <v>307</v>
      </c>
      <c r="G210" s="3" t="s">
        <v>537</v>
      </c>
      <c r="H210" s="5">
        <f t="shared" si="216"/>
        <v>3.3333333333333332E-4</v>
      </c>
      <c r="I210" s="5" t="e">
        <f t="shared" si="217"/>
        <v>#DIV/0!</v>
      </c>
      <c r="J210" s="8" t="e">
        <f t="shared" si="218"/>
        <v>#DIV/0!</v>
      </c>
      <c r="K210" s="8" t="e">
        <f t="shared" si="219"/>
        <v>#DIV/0!</v>
      </c>
      <c r="L210" s="8" t="e">
        <f t="shared" si="220"/>
        <v>#DIV/0!</v>
      </c>
      <c r="M210" s="8" t="e">
        <f t="shared" si="221"/>
        <v>#DIV/0!</v>
      </c>
      <c r="N210" s="8" t="e">
        <f t="shared" si="222"/>
        <v>#DIV/0!</v>
      </c>
      <c r="O210" s="20" t="e">
        <f t="shared" si="223"/>
        <v>#DIV/0!</v>
      </c>
      <c r="P210" s="20" t="e">
        <f t="shared" si="224"/>
        <v>#DIV/0!</v>
      </c>
      <c r="Q210" s="20" t="e">
        <f t="shared" si="225"/>
        <v>#DIV/0!</v>
      </c>
      <c r="R210" s="20" t="e">
        <f t="shared" si="226"/>
        <v>#DIV/0!</v>
      </c>
      <c r="S210" s="20" t="e">
        <f t="shared" si="227"/>
        <v>#DIV/0!</v>
      </c>
      <c r="T210" s="20" t="e">
        <f t="shared" si="228"/>
        <v>#DIV/0!</v>
      </c>
      <c r="U210" s="20" t="e">
        <f t="shared" si="229"/>
        <v>#DIV/0!</v>
      </c>
      <c r="V210" s="20" t="e">
        <f t="shared" si="230"/>
        <v>#DIV/0!</v>
      </c>
      <c r="W210" s="20" t="e">
        <f t="shared" si="231"/>
        <v>#DIV/0!</v>
      </c>
      <c r="X210" s="20" t="e">
        <f t="shared" si="232"/>
        <v>#DIV/0!</v>
      </c>
      <c r="Y210" s="20" t="e">
        <f t="shared" si="233"/>
        <v>#DIV/0!</v>
      </c>
      <c r="Z210" s="20" t="e">
        <f t="shared" si="234"/>
        <v>#DIV/0!</v>
      </c>
      <c r="AA210" s="20" t="e">
        <f t="shared" si="235"/>
        <v>#DIV/0!</v>
      </c>
      <c r="AB210" s="20" t="e">
        <f t="shared" si="236"/>
        <v>#DIV/0!</v>
      </c>
      <c r="AC210" s="20" t="e">
        <f t="shared" si="237"/>
        <v>#DIV/0!</v>
      </c>
      <c r="AD210" s="20" t="e">
        <f t="shared" si="238"/>
        <v>#DIV/0!</v>
      </c>
      <c r="AE210" s="20" t="e">
        <f t="shared" si="239"/>
        <v>#DIV/0!</v>
      </c>
      <c r="AG210" s="5" t="s">
        <v>9</v>
      </c>
      <c r="AH210" s="5" t="s">
        <v>190</v>
      </c>
      <c r="AI210" s="5">
        <v>9.9000000000000005E-2</v>
      </c>
      <c r="AJ210" s="5">
        <v>307</v>
      </c>
      <c r="AL210" s="3" t="s">
        <v>538</v>
      </c>
      <c r="AM210" s="5">
        <f t="shared" si="240"/>
        <v>447549</v>
      </c>
      <c r="AN210" s="23">
        <f t="shared" si="241"/>
        <v>0</v>
      </c>
      <c r="AO210" s="5">
        <f t="shared" si="242"/>
        <v>0</v>
      </c>
      <c r="AP210" s="5">
        <f t="shared" si="243"/>
        <v>0</v>
      </c>
      <c r="AQ210" s="5">
        <f t="shared" si="244"/>
        <v>0</v>
      </c>
      <c r="AR210" s="5">
        <f t="shared" si="245"/>
        <v>0</v>
      </c>
      <c r="AS210" s="5">
        <f t="shared" si="246"/>
        <v>0</v>
      </c>
      <c r="AT210" s="5">
        <f t="shared" si="247"/>
        <v>0</v>
      </c>
      <c r="AU210" s="5">
        <f t="shared" si="248"/>
        <v>0</v>
      </c>
      <c r="AV210" s="5">
        <f t="shared" si="249"/>
        <v>0</v>
      </c>
      <c r="AW210" s="5">
        <f t="shared" si="250"/>
        <v>0</v>
      </c>
      <c r="AX210" s="5">
        <f t="shared" si="251"/>
        <v>0</v>
      </c>
      <c r="AY210" s="5">
        <f t="shared" si="252"/>
        <v>0</v>
      </c>
      <c r="AZ210" s="5">
        <f t="shared" si="253"/>
        <v>0</v>
      </c>
      <c r="BA210" s="5">
        <f t="shared" si="254"/>
        <v>0</v>
      </c>
      <c r="BB210" s="5">
        <f t="shared" si="255"/>
        <v>0</v>
      </c>
      <c r="BC210" s="5">
        <f t="shared" si="256"/>
        <v>0</v>
      </c>
      <c r="BD210" s="5">
        <f t="shared" si="257"/>
        <v>0</v>
      </c>
      <c r="BE210" s="5">
        <f t="shared" si="258"/>
        <v>0</v>
      </c>
      <c r="BF210" s="5">
        <f t="shared" si="259"/>
        <v>0</v>
      </c>
      <c r="BG210" s="5">
        <f t="shared" si="260"/>
        <v>0</v>
      </c>
      <c r="BH210" s="5">
        <f t="shared" si="261"/>
        <v>0</v>
      </c>
      <c r="BI210" s="5">
        <f t="shared" si="262"/>
        <v>0</v>
      </c>
      <c r="BJ210" s="5">
        <f t="shared" si="263"/>
        <v>0</v>
      </c>
      <c r="BL210" s="3" t="s">
        <v>571</v>
      </c>
      <c r="BM210" s="3" t="s">
        <v>684</v>
      </c>
      <c r="BN210" s="3">
        <v>2.0000000000000001E-4</v>
      </c>
      <c r="BO210" s="4">
        <v>2411</v>
      </c>
      <c r="BR210" s="3" t="s">
        <v>538</v>
      </c>
      <c r="BS210" s="5">
        <f t="shared" si="264"/>
        <v>447549</v>
      </c>
      <c r="BT210" s="23">
        <f t="shared" si="265"/>
        <v>0</v>
      </c>
      <c r="BU210" s="5">
        <f t="shared" si="266"/>
        <v>0</v>
      </c>
      <c r="BV210" s="5">
        <f t="shared" si="267"/>
        <v>0</v>
      </c>
      <c r="BW210" s="5">
        <f t="shared" si="268"/>
        <v>0</v>
      </c>
      <c r="BX210" s="5">
        <f t="shared" si="269"/>
        <v>0</v>
      </c>
      <c r="BY210" s="5">
        <f t="shared" si="270"/>
        <v>0</v>
      </c>
      <c r="BZ210" s="5">
        <f t="shared" si="271"/>
        <v>0</v>
      </c>
      <c r="CA210" s="5">
        <f t="shared" si="272"/>
        <v>0</v>
      </c>
      <c r="CB210" s="5">
        <f t="shared" si="273"/>
        <v>0</v>
      </c>
      <c r="CC210" s="5">
        <f t="shared" si="274"/>
        <v>0</v>
      </c>
      <c r="CD210" s="5">
        <f t="shared" si="275"/>
        <v>0</v>
      </c>
      <c r="CE210" s="5">
        <f t="shared" si="276"/>
        <v>0</v>
      </c>
      <c r="CF210" s="5">
        <f t="shared" si="277"/>
        <v>0</v>
      </c>
      <c r="CG210" s="5">
        <f t="shared" si="278"/>
        <v>0</v>
      </c>
      <c r="CH210" s="5">
        <f t="shared" si="279"/>
        <v>0</v>
      </c>
      <c r="CI210" s="5">
        <f t="shared" si="280"/>
        <v>0</v>
      </c>
      <c r="CJ210" s="5">
        <f t="shared" si="281"/>
        <v>0</v>
      </c>
      <c r="CK210" s="5">
        <f t="shared" si="282"/>
        <v>0</v>
      </c>
      <c r="CL210" s="5">
        <f t="shared" si="283"/>
        <v>0</v>
      </c>
      <c r="CM210" s="5">
        <f t="shared" si="284"/>
        <v>0</v>
      </c>
      <c r="CN210" s="5">
        <f t="shared" si="285"/>
        <v>0</v>
      </c>
      <c r="CO210" s="5">
        <f t="shared" si="286"/>
        <v>0</v>
      </c>
      <c r="CP210" s="5">
        <f t="shared" si="287"/>
        <v>0</v>
      </c>
    </row>
    <row r="211" spans="1:94" ht="16" outlineLevel="1" x14ac:dyDescent="0.2">
      <c r="A211" s="5" t="s">
        <v>9</v>
      </c>
      <c r="B211" s="5" t="s">
        <v>88</v>
      </c>
      <c r="C211" s="5">
        <v>0.154</v>
      </c>
      <c r="D211" s="5">
        <v>39</v>
      </c>
      <c r="G211" s="3" t="s">
        <v>538</v>
      </c>
      <c r="H211" s="5" t="e">
        <f t="shared" si="216"/>
        <v>#DIV/0!</v>
      </c>
      <c r="I211" s="5" t="e">
        <f t="shared" si="217"/>
        <v>#DIV/0!</v>
      </c>
      <c r="J211" s="8" t="e">
        <f t="shared" si="218"/>
        <v>#DIV/0!</v>
      </c>
      <c r="K211" s="8" t="e">
        <f t="shared" si="219"/>
        <v>#DIV/0!</v>
      </c>
      <c r="L211" s="8" t="e">
        <f t="shared" si="220"/>
        <v>#DIV/0!</v>
      </c>
      <c r="M211" s="8" t="e">
        <f t="shared" si="221"/>
        <v>#DIV/0!</v>
      </c>
      <c r="N211" s="8" t="e">
        <f t="shared" si="222"/>
        <v>#DIV/0!</v>
      </c>
      <c r="O211" s="20" t="e">
        <f t="shared" si="223"/>
        <v>#DIV/0!</v>
      </c>
      <c r="P211" s="20" t="e">
        <f t="shared" si="224"/>
        <v>#DIV/0!</v>
      </c>
      <c r="Q211" s="20" t="e">
        <f t="shared" si="225"/>
        <v>#DIV/0!</v>
      </c>
      <c r="R211" s="20">
        <f t="shared" si="226"/>
        <v>2.0000000000000001E-4</v>
      </c>
      <c r="S211" s="20" t="e">
        <f t="shared" si="227"/>
        <v>#DIV/0!</v>
      </c>
      <c r="T211" s="20" t="e">
        <f t="shared" si="228"/>
        <v>#DIV/0!</v>
      </c>
      <c r="U211" s="20" t="e">
        <f t="shared" si="229"/>
        <v>#DIV/0!</v>
      </c>
      <c r="V211" s="20" t="e">
        <f t="shared" si="230"/>
        <v>#DIV/0!</v>
      </c>
      <c r="W211" s="20" t="e">
        <f t="shared" si="231"/>
        <v>#DIV/0!</v>
      </c>
      <c r="X211" s="20" t="e">
        <f t="shared" si="232"/>
        <v>#DIV/0!</v>
      </c>
      <c r="Y211" s="20" t="e">
        <f t="shared" si="233"/>
        <v>#DIV/0!</v>
      </c>
      <c r="Z211" s="20" t="e">
        <f t="shared" si="234"/>
        <v>#DIV/0!</v>
      </c>
      <c r="AA211" s="20" t="e">
        <f t="shared" si="235"/>
        <v>#DIV/0!</v>
      </c>
      <c r="AB211" s="20" t="e">
        <f t="shared" si="236"/>
        <v>#DIV/0!</v>
      </c>
      <c r="AC211" s="20" t="e">
        <f t="shared" si="237"/>
        <v>#DIV/0!</v>
      </c>
      <c r="AD211" s="20" t="e">
        <f t="shared" si="238"/>
        <v>#DIV/0!</v>
      </c>
      <c r="AE211" s="20" t="e">
        <f t="shared" si="239"/>
        <v>#DIV/0!</v>
      </c>
      <c r="AG211" s="5" t="s">
        <v>9</v>
      </c>
      <c r="AH211" s="5" t="s">
        <v>88</v>
      </c>
      <c r="AI211" s="5">
        <v>0.154</v>
      </c>
      <c r="AJ211" s="5">
        <v>39</v>
      </c>
      <c r="AL211" s="3" t="s">
        <v>539</v>
      </c>
      <c r="AM211" s="5">
        <f t="shared" si="240"/>
        <v>0</v>
      </c>
      <c r="AN211" s="23">
        <f t="shared" si="241"/>
        <v>0</v>
      </c>
      <c r="AO211" s="5">
        <f t="shared" si="242"/>
        <v>0</v>
      </c>
      <c r="AP211" s="5">
        <f t="shared" si="243"/>
        <v>0</v>
      </c>
      <c r="AQ211" s="5">
        <f t="shared" si="244"/>
        <v>0</v>
      </c>
      <c r="AR211" s="5">
        <f t="shared" si="245"/>
        <v>0</v>
      </c>
      <c r="AS211" s="5">
        <f t="shared" si="246"/>
        <v>0</v>
      </c>
      <c r="AT211" s="5">
        <f t="shared" si="247"/>
        <v>0</v>
      </c>
      <c r="AU211" s="5">
        <f t="shared" si="248"/>
        <v>0</v>
      </c>
      <c r="AV211" s="5">
        <f t="shared" si="249"/>
        <v>0</v>
      </c>
      <c r="AW211" s="5">
        <f t="shared" si="250"/>
        <v>185391</v>
      </c>
      <c r="AX211" s="5">
        <f t="shared" si="251"/>
        <v>0</v>
      </c>
      <c r="AY211" s="5">
        <f t="shared" si="252"/>
        <v>0</v>
      </c>
      <c r="AZ211" s="5">
        <f t="shared" si="253"/>
        <v>0</v>
      </c>
      <c r="BA211" s="5">
        <f t="shared" si="254"/>
        <v>0</v>
      </c>
      <c r="BB211" s="5">
        <f t="shared" si="255"/>
        <v>0</v>
      </c>
      <c r="BC211" s="5">
        <f t="shared" si="256"/>
        <v>0</v>
      </c>
      <c r="BD211" s="5">
        <f t="shared" si="257"/>
        <v>0</v>
      </c>
      <c r="BE211" s="5">
        <f t="shared" si="258"/>
        <v>0</v>
      </c>
      <c r="BF211" s="5">
        <f t="shared" si="259"/>
        <v>0</v>
      </c>
      <c r="BG211" s="5">
        <f t="shared" si="260"/>
        <v>0</v>
      </c>
      <c r="BH211" s="5">
        <f t="shared" si="261"/>
        <v>0</v>
      </c>
      <c r="BI211" s="5">
        <f t="shared" si="262"/>
        <v>0</v>
      </c>
      <c r="BJ211" s="5">
        <f t="shared" si="263"/>
        <v>0</v>
      </c>
      <c r="BL211" s="3" t="s">
        <v>574</v>
      </c>
      <c r="BM211" s="3" t="s">
        <v>189</v>
      </c>
      <c r="BN211" s="3">
        <v>7.0000000000000001E-3</v>
      </c>
      <c r="BO211" s="3">
        <v>187</v>
      </c>
      <c r="BR211" s="3" t="s">
        <v>539</v>
      </c>
      <c r="BS211" s="5">
        <f t="shared" si="264"/>
        <v>0</v>
      </c>
      <c r="BT211" s="23">
        <f t="shared" si="265"/>
        <v>0</v>
      </c>
      <c r="BU211" s="5">
        <f t="shared" si="266"/>
        <v>0</v>
      </c>
      <c r="BV211" s="5">
        <f t="shared" si="267"/>
        <v>0</v>
      </c>
      <c r="BW211" s="5">
        <f t="shared" si="268"/>
        <v>0</v>
      </c>
      <c r="BX211" s="5">
        <f t="shared" si="269"/>
        <v>0</v>
      </c>
      <c r="BY211" s="5">
        <f t="shared" si="270"/>
        <v>0</v>
      </c>
      <c r="BZ211" s="5">
        <f t="shared" si="271"/>
        <v>0</v>
      </c>
      <c r="CA211" s="5">
        <f t="shared" si="272"/>
        <v>0</v>
      </c>
      <c r="CB211" s="5">
        <f t="shared" si="273"/>
        <v>0</v>
      </c>
      <c r="CC211" s="5">
        <f t="shared" si="274"/>
        <v>185391</v>
      </c>
      <c r="CD211" s="5">
        <f t="shared" si="275"/>
        <v>0</v>
      </c>
      <c r="CE211" s="5">
        <f t="shared" si="276"/>
        <v>0</v>
      </c>
      <c r="CF211" s="5">
        <f t="shared" si="277"/>
        <v>0</v>
      </c>
      <c r="CG211" s="5">
        <f t="shared" si="278"/>
        <v>0</v>
      </c>
      <c r="CH211" s="5">
        <f t="shared" si="279"/>
        <v>0</v>
      </c>
      <c r="CI211" s="5">
        <f t="shared" si="280"/>
        <v>0</v>
      </c>
      <c r="CJ211" s="5">
        <f t="shared" si="281"/>
        <v>0</v>
      </c>
      <c r="CK211" s="5">
        <f t="shared" si="282"/>
        <v>0</v>
      </c>
      <c r="CL211" s="5">
        <f t="shared" si="283"/>
        <v>0</v>
      </c>
      <c r="CM211" s="5">
        <f t="shared" si="284"/>
        <v>0</v>
      </c>
      <c r="CN211" s="5">
        <f t="shared" si="285"/>
        <v>0</v>
      </c>
      <c r="CO211" s="5">
        <f t="shared" si="286"/>
        <v>0</v>
      </c>
      <c r="CP211" s="5">
        <f t="shared" si="287"/>
        <v>0</v>
      </c>
    </row>
    <row r="212" spans="1:94" ht="16" outlineLevel="1" x14ac:dyDescent="0.2">
      <c r="A212" s="5" t="s">
        <v>9</v>
      </c>
      <c r="B212" s="5" t="s">
        <v>86</v>
      </c>
      <c r="C212" s="5">
        <v>0.13200000000000001</v>
      </c>
      <c r="D212" s="5">
        <v>496</v>
      </c>
      <c r="G212" s="3" t="s">
        <v>539</v>
      </c>
      <c r="H212" s="5">
        <f t="shared" si="216"/>
        <v>3.0000000000000001E-3</v>
      </c>
      <c r="I212" s="5" t="e">
        <f t="shared" si="217"/>
        <v>#DIV/0!</v>
      </c>
      <c r="J212" s="8" t="e">
        <f t="shared" si="218"/>
        <v>#DIV/0!</v>
      </c>
      <c r="K212" s="8" t="e">
        <f t="shared" si="219"/>
        <v>#DIV/0!</v>
      </c>
      <c r="L212" s="8" t="e">
        <f t="shared" si="220"/>
        <v>#DIV/0!</v>
      </c>
      <c r="M212" s="8" t="e">
        <f t="shared" si="221"/>
        <v>#DIV/0!</v>
      </c>
      <c r="N212" s="8" t="e">
        <f t="shared" si="222"/>
        <v>#DIV/0!</v>
      </c>
      <c r="O212" s="20" t="e">
        <f t="shared" si="223"/>
        <v>#DIV/0!</v>
      </c>
      <c r="P212" s="20" t="e">
        <f t="shared" si="224"/>
        <v>#DIV/0!</v>
      </c>
      <c r="Q212" s="20" t="e">
        <f t="shared" si="225"/>
        <v>#DIV/0!</v>
      </c>
      <c r="R212" s="20" t="e">
        <f t="shared" si="226"/>
        <v>#DIV/0!</v>
      </c>
      <c r="S212" s="20" t="e">
        <f t="shared" si="227"/>
        <v>#DIV/0!</v>
      </c>
      <c r="T212" s="20" t="e">
        <f t="shared" si="228"/>
        <v>#DIV/0!</v>
      </c>
      <c r="U212" s="20" t="e">
        <f t="shared" si="229"/>
        <v>#DIV/0!</v>
      </c>
      <c r="V212" s="20" t="e">
        <f t="shared" si="230"/>
        <v>#DIV/0!</v>
      </c>
      <c r="W212" s="20" t="e">
        <f t="shared" si="231"/>
        <v>#DIV/0!</v>
      </c>
      <c r="X212" s="20" t="e">
        <f t="shared" si="232"/>
        <v>#DIV/0!</v>
      </c>
      <c r="Y212" s="20" t="e">
        <f t="shared" si="233"/>
        <v>#DIV/0!</v>
      </c>
      <c r="Z212" s="20">
        <f t="shared" si="234"/>
        <v>1E-4</v>
      </c>
      <c r="AA212" s="20" t="e">
        <f t="shared" si="235"/>
        <v>#DIV/0!</v>
      </c>
      <c r="AB212" s="20" t="e">
        <f t="shared" si="236"/>
        <v>#DIV/0!</v>
      </c>
      <c r="AC212" s="20" t="e">
        <f t="shared" si="237"/>
        <v>#DIV/0!</v>
      </c>
      <c r="AD212" s="20" t="e">
        <f t="shared" si="238"/>
        <v>#DIV/0!</v>
      </c>
      <c r="AE212" s="20" t="e">
        <f t="shared" si="239"/>
        <v>#DIV/0!</v>
      </c>
      <c r="AG212" s="5" t="s">
        <v>9</v>
      </c>
      <c r="AH212" s="5" t="s">
        <v>86</v>
      </c>
      <c r="AI212" s="5">
        <v>0.13200000000000001</v>
      </c>
      <c r="AJ212" s="5">
        <v>496</v>
      </c>
      <c r="AL212" s="3" t="s">
        <v>540</v>
      </c>
      <c r="AM212" s="5">
        <f t="shared" si="240"/>
        <v>193</v>
      </c>
      <c r="AN212" s="23">
        <f t="shared" si="241"/>
        <v>0</v>
      </c>
      <c r="AO212" s="5">
        <f t="shared" si="242"/>
        <v>0</v>
      </c>
      <c r="AP212" s="5">
        <f t="shared" si="243"/>
        <v>0</v>
      </c>
      <c r="AQ212" s="5">
        <f t="shared" si="244"/>
        <v>0</v>
      </c>
      <c r="AR212" s="5">
        <f t="shared" si="245"/>
        <v>0</v>
      </c>
      <c r="AS212" s="5">
        <f t="shared" si="246"/>
        <v>0</v>
      </c>
      <c r="AT212" s="5">
        <f t="shared" si="247"/>
        <v>0</v>
      </c>
      <c r="AU212" s="5">
        <f t="shared" si="248"/>
        <v>0</v>
      </c>
      <c r="AV212" s="5">
        <f t="shared" si="249"/>
        <v>0</v>
      </c>
      <c r="AW212" s="5">
        <f t="shared" si="250"/>
        <v>0</v>
      </c>
      <c r="AX212" s="5">
        <f t="shared" si="251"/>
        <v>0</v>
      </c>
      <c r="AY212" s="5">
        <f t="shared" si="252"/>
        <v>0</v>
      </c>
      <c r="AZ212" s="5">
        <f t="shared" si="253"/>
        <v>0</v>
      </c>
      <c r="BA212" s="5">
        <f t="shared" si="254"/>
        <v>0</v>
      </c>
      <c r="BB212" s="5">
        <f t="shared" si="255"/>
        <v>0</v>
      </c>
      <c r="BC212" s="5">
        <f t="shared" si="256"/>
        <v>0</v>
      </c>
      <c r="BD212" s="5">
        <f t="shared" si="257"/>
        <v>0</v>
      </c>
      <c r="BE212" s="5">
        <f t="shared" si="258"/>
        <v>146714</v>
      </c>
      <c r="BF212" s="5">
        <f t="shared" si="259"/>
        <v>0</v>
      </c>
      <c r="BG212" s="5">
        <f t="shared" si="260"/>
        <v>0</v>
      </c>
      <c r="BH212" s="5">
        <f t="shared" si="261"/>
        <v>0</v>
      </c>
      <c r="BI212" s="5">
        <f t="shared" si="262"/>
        <v>0</v>
      </c>
      <c r="BJ212" s="5">
        <f t="shared" si="263"/>
        <v>0</v>
      </c>
      <c r="BL212" s="3" t="s">
        <v>577</v>
      </c>
      <c r="BM212" s="3" t="s">
        <v>690</v>
      </c>
      <c r="BN212" s="3">
        <v>1E-3</v>
      </c>
      <c r="BO212" s="3">
        <v>564</v>
      </c>
      <c r="BR212" s="3" t="s">
        <v>540</v>
      </c>
      <c r="BS212" s="5">
        <f t="shared" si="264"/>
        <v>193</v>
      </c>
      <c r="BT212" s="23">
        <f t="shared" si="265"/>
        <v>0</v>
      </c>
      <c r="BU212" s="5">
        <f t="shared" si="266"/>
        <v>0</v>
      </c>
      <c r="BV212" s="5">
        <f t="shared" si="267"/>
        <v>0</v>
      </c>
      <c r="BW212" s="5">
        <f t="shared" si="268"/>
        <v>0</v>
      </c>
      <c r="BX212" s="5">
        <f t="shared" si="269"/>
        <v>0</v>
      </c>
      <c r="BY212" s="5">
        <f t="shared" si="270"/>
        <v>0</v>
      </c>
      <c r="BZ212" s="5">
        <f t="shared" si="271"/>
        <v>0</v>
      </c>
      <c r="CA212" s="5">
        <f t="shared" si="272"/>
        <v>0</v>
      </c>
      <c r="CB212" s="5">
        <f t="shared" si="273"/>
        <v>0</v>
      </c>
      <c r="CC212" s="5">
        <f t="shared" si="274"/>
        <v>0</v>
      </c>
      <c r="CD212" s="5">
        <f t="shared" si="275"/>
        <v>0</v>
      </c>
      <c r="CE212" s="5">
        <f t="shared" si="276"/>
        <v>0</v>
      </c>
      <c r="CF212" s="5">
        <f t="shared" si="277"/>
        <v>0</v>
      </c>
      <c r="CG212" s="5">
        <f t="shared" si="278"/>
        <v>0</v>
      </c>
      <c r="CH212" s="5">
        <f t="shared" si="279"/>
        <v>0</v>
      </c>
      <c r="CI212" s="5">
        <f t="shared" si="280"/>
        <v>0</v>
      </c>
      <c r="CJ212" s="5">
        <f t="shared" si="281"/>
        <v>0</v>
      </c>
      <c r="CK212" s="5">
        <f t="shared" si="282"/>
        <v>146714</v>
      </c>
      <c r="CL212" s="5">
        <f t="shared" si="283"/>
        <v>0</v>
      </c>
      <c r="CM212" s="5">
        <f t="shared" si="284"/>
        <v>0</v>
      </c>
      <c r="CN212" s="5">
        <f t="shared" si="285"/>
        <v>0</v>
      </c>
      <c r="CO212" s="5">
        <f t="shared" si="286"/>
        <v>0</v>
      </c>
      <c r="CP212" s="5">
        <f t="shared" si="287"/>
        <v>0</v>
      </c>
    </row>
    <row r="213" spans="1:94" ht="16" outlineLevel="1" x14ac:dyDescent="0.2">
      <c r="A213" s="5" t="s">
        <v>9</v>
      </c>
      <c r="B213" s="5" t="s">
        <v>84</v>
      </c>
      <c r="C213" s="5">
        <v>0.159</v>
      </c>
      <c r="D213" s="5">
        <v>220</v>
      </c>
      <c r="G213" s="3" t="s">
        <v>540</v>
      </c>
      <c r="H213" s="5" t="e">
        <f t="shared" si="216"/>
        <v>#DIV/0!</v>
      </c>
      <c r="I213" s="5">
        <f t="shared" si="217"/>
        <v>1E-4</v>
      </c>
      <c r="J213" s="8" t="e">
        <f t="shared" si="218"/>
        <v>#DIV/0!</v>
      </c>
      <c r="K213" s="8" t="e">
        <f t="shared" si="219"/>
        <v>#DIV/0!</v>
      </c>
      <c r="L213" s="8" t="e">
        <f t="shared" si="220"/>
        <v>#DIV/0!</v>
      </c>
      <c r="M213" s="8" t="e">
        <f t="shared" si="221"/>
        <v>#DIV/0!</v>
      </c>
      <c r="N213" s="8" t="e">
        <f t="shared" si="222"/>
        <v>#DIV/0!</v>
      </c>
      <c r="O213" s="20" t="e">
        <f t="shared" si="223"/>
        <v>#DIV/0!</v>
      </c>
      <c r="P213" s="20" t="e">
        <f t="shared" si="224"/>
        <v>#DIV/0!</v>
      </c>
      <c r="Q213" s="20" t="e">
        <f t="shared" si="225"/>
        <v>#DIV/0!</v>
      </c>
      <c r="R213" s="20" t="e">
        <f t="shared" si="226"/>
        <v>#DIV/0!</v>
      </c>
      <c r="S213" s="20" t="e">
        <f t="shared" si="227"/>
        <v>#DIV/0!</v>
      </c>
      <c r="T213" s="20" t="e">
        <f t="shared" si="228"/>
        <v>#DIV/0!</v>
      </c>
      <c r="U213" s="20" t="e">
        <f t="shared" si="229"/>
        <v>#DIV/0!</v>
      </c>
      <c r="V213" s="20" t="e">
        <f t="shared" si="230"/>
        <v>#DIV/0!</v>
      </c>
      <c r="W213" s="20" t="e">
        <f t="shared" si="231"/>
        <v>#DIV/0!</v>
      </c>
      <c r="X213" s="20" t="e">
        <f t="shared" si="232"/>
        <v>#DIV/0!</v>
      </c>
      <c r="Y213" s="20" t="e">
        <f t="shared" si="233"/>
        <v>#DIV/0!</v>
      </c>
      <c r="Z213" s="20" t="e">
        <f t="shared" si="234"/>
        <v>#DIV/0!</v>
      </c>
      <c r="AA213" s="20" t="e">
        <f t="shared" si="235"/>
        <v>#DIV/0!</v>
      </c>
      <c r="AB213" s="20" t="e">
        <f t="shared" si="236"/>
        <v>#DIV/0!</v>
      </c>
      <c r="AC213" s="20" t="e">
        <f t="shared" si="237"/>
        <v>#DIV/0!</v>
      </c>
      <c r="AD213" s="20" t="e">
        <f t="shared" si="238"/>
        <v>#DIV/0!</v>
      </c>
      <c r="AE213" s="20" t="e">
        <f t="shared" si="239"/>
        <v>#DIV/0!</v>
      </c>
      <c r="AG213" s="5" t="s">
        <v>9</v>
      </c>
      <c r="AH213" s="5" t="s">
        <v>84</v>
      </c>
      <c r="AI213" s="5">
        <v>0.159</v>
      </c>
      <c r="AJ213" s="5">
        <v>220</v>
      </c>
      <c r="AL213" s="3" t="s">
        <v>541</v>
      </c>
      <c r="AM213" s="5">
        <f t="shared" si="240"/>
        <v>0</v>
      </c>
      <c r="AN213" s="23">
        <f t="shared" si="241"/>
        <v>4889</v>
      </c>
      <c r="AO213" s="5">
        <f t="shared" si="242"/>
        <v>0</v>
      </c>
      <c r="AP213" s="5">
        <f t="shared" si="243"/>
        <v>0</v>
      </c>
      <c r="AQ213" s="5">
        <f t="shared" si="244"/>
        <v>0</v>
      </c>
      <c r="AR213" s="5">
        <f t="shared" si="245"/>
        <v>0</v>
      </c>
      <c r="AS213" s="5">
        <f t="shared" si="246"/>
        <v>0</v>
      </c>
      <c r="AT213" s="5">
        <f t="shared" si="247"/>
        <v>0</v>
      </c>
      <c r="AU213" s="5">
        <f t="shared" si="248"/>
        <v>0</v>
      </c>
      <c r="AV213" s="5">
        <f t="shared" si="249"/>
        <v>0</v>
      </c>
      <c r="AW213" s="5">
        <f t="shared" si="250"/>
        <v>0</v>
      </c>
      <c r="AX213" s="5">
        <f t="shared" si="251"/>
        <v>0</v>
      </c>
      <c r="AY213" s="5">
        <f t="shared" si="252"/>
        <v>0</v>
      </c>
      <c r="AZ213" s="5">
        <f t="shared" si="253"/>
        <v>0</v>
      </c>
      <c r="BA213" s="5">
        <f t="shared" si="254"/>
        <v>0</v>
      </c>
      <c r="BB213" s="5">
        <f t="shared" si="255"/>
        <v>0</v>
      </c>
      <c r="BC213" s="5">
        <f t="shared" si="256"/>
        <v>0</v>
      </c>
      <c r="BD213" s="5">
        <f t="shared" si="257"/>
        <v>0</v>
      </c>
      <c r="BE213" s="5">
        <f t="shared" si="258"/>
        <v>0</v>
      </c>
      <c r="BF213" s="5">
        <f t="shared" si="259"/>
        <v>0</v>
      </c>
      <c r="BG213" s="5">
        <f t="shared" si="260"/>
        <v>0</v>
      </c>
      <c r="BH213" s="5">
        <f t="shared" si="261"/>
        <v>0</v>
      </c>
      <c r="BI213" s="5">
        <f t="shared" si="262"/>
        <v>0</v>
      </c>
      <c r="BJ213" s="5">
        <f t="shared" si="263"/>
        <v>0</v>
      </c>
      <c r="BL213" s="3" t="s">
        <v>577</v>
      </c>
      <c r="BM213" s="3" t="s">
        <v>684</v>
      </c>
      <c r="BN213" s="3">
        <v>5.9999999999999995E-4</v>
      </c>
      <c r="BO213" s="4">
        <v>2411</v>
      </c>
      <c r="BR213" s="3" t="s">
        <v>541</v>
      </c>
      <c r="BS213" s="5">
        <f t="shared" si="264"/>
        <v>0</v>
      </c>
      <c r="BT213" s="23">
        <f t="shared" si="265"/>
        <v>4889</v>
      </c>
      <c r="BU213" s="5">
        <f t="shared" si="266"/>
        <v>0</v>
      </c>
      <c r="BV213" s="5">
        <f t="shared" si="267"/>
        <v>0</v>
      </c>
      <c r="BW213" s="5">
        <f t="shared" si="268"/>
        <v>0</v>
      </c>
      <c r="BX213" s="5">
        <f t="shared" si="269"/>
        <v>0</v>
      </c>
      <c r="BY213" s="5">
        <f t="shared" si="270"/>
        <v>0</v>
      </c>
      <c r="BZ213" s="5">
        <f t="shared" si="271"/>
        <v>0</v>
      </c>
      <c r="CA213" s="5">
        <f t="shared" si="272"/>
        <v>0</v>
      </c>
      <c r="CB213" s="5">
        <f t="shared" si="273"/>
        <v>0</v>
      </c>
      <c r="CC213" s="5">
        <f t="shared" si="274"/>
        <v>0</v>
      </c>
      <c r="CD213" s="5">
        <f t="shared" si="275"/>
        <v>0</v>
      </c>
      <c r="CE213" s="5">
        <f t="shared" si="276"/>
        <v>0</v>
      </c>
      <c r="CF213" s="5">
        <f t="shared" si="277"/>
        <v>0</v>
      </c>
      <c r="CG213" s="5">
        <f t="shared" si="278"/>
        <v>0</v>
      </c>
      <c r="CH213" s="5">
        <f t="shared" si="279"/>
        <v>0</v>
      </c>
      <c r="CI213" s="5">
        <f t="shared" si="280"/>
        <v>0</v>
      </c>
      <c r="CJ213" s="5">
        <f t="shared" si="281"/>
        <v>0</v>
      </c>
      <c r="CK213" s="5">
        <f t="shared" si="282"/>
        <v>0</v>
      </c>
      <c r="CL213" s="5">
        <f t="shared" si="283"/>
        <v>0</v>
      </c>
      <c r="CM213" s="5">
        <f t="shared" si="284"/>
        <v>0</v>
      </c>
      <c r="CN213" s="5">
        <f t="shared" si="285"/>
        <v>0</v>
      </c>
      <c r="CO213" s="5">
        <f t="shared" si="286"/>
        <v>0</v>
      </c>
      <c r="CP213" s="5">
        <f t="shared" si="287"/>
        <v>0</v>
      </c>
    </row>
    <row r="214" spans="1:94" ht="16" outlineLevel="1" x14ac:dyDescent="0.2">
      <c r="A214" s="5" t="s">
        <v>9</v>
      </c>
      <c r="B214" s="5" t="s">
        <v>84</v>
      </c>
      <c r="C214" s="5">
        <v>0.159</v>
      </c>
      <c r="D214" s="5">
        <v>220</v>
      </c>
      <c r="G214" s="3" t="s">
        <v>541</v>
      </c>
      <c r="H214" s="5" t="e">
        <f t="shared" si="216"/>
        <v>#DIV/0!</v>
      </c>
      <c r="I214" s="5" t="e">
        <f t="shared" si="217"/>
        <v>#DIV/0!</v>
      </c>
      <c r="J214" s="8" t="e">
        <f t="shared" si="218"/>
        <v>#DIV/0!</v>
      </c>
      <c r="K214" s="8" t="e">
        <f t="shared" si="219"/>
        <v>#DIV/0!</v>
      </c>
      <c r="L214" s="8" t="e">
        <f t="shared" si="220"/>
        <v>#DIV/0!</v>
      </c>
      <c r="M214" s="8" t="e">
        <f t="shared" si="221"/>
        <v>#DIV/0!</v>
      </c>
      <c r="N214" s="8" t="e">
        <f t="shared" si="222"/>
        <v>#DIV/0!</v>
      </c>
      <c r="O214" s="20" t="e">
        <f t="shared" si="223"/>
        <v>#DIV/0!</v>
      </c>
      <c r="P214" s="20" t="e">
        <f t="shared" si="224"/>
        <v>#DIV/0!</v>
      </c>
      <c r="Q214" s="20" t="e">
        <f t="shared" si="225"/>
        <v>#DIV/0!</v>
      </c>
      <c r="R214" s="20" t="e">
        <f t="shared" si="226"/>
        <v>#DIV/0!</v>
      </c>
      <c r="S214" s="20" t="e">
        <f t="shared" si="227"/>
        <v>#DIV/0!</v>
      </c>
      <c r="T214" s="20" t="e">
        <f t="shared" si="228"/>
        <v>#DIV/0!</v>
      </c>
      <c r="U214" s="20" t="e">
        <f t="shared" si="229"/>
        <v>#DIV/0!</v>
      </c>
      <c r="V214" s="20" t="e">
        <f t="shared" si="230"/>
        <v>#DIV/0!</v>
      </c>
      <c r="W214" s="20" t="e">
        <f t="shared" si="231"/>
        <v>#DIV/0!</v>
      </c>
      <c r="X214" s="20" t="e">
        <f t="shared" si="232"/>
        <v>#DIV/0!</v>
      </c>
      <c r="Y214" s="20" t="e">
        <f t="shared" si="233"/>
        <v>#DIV/0!</v>
      </c>
      <c r="Z214" s="20" t="e">
        <f t="shared" si="234"/>
        <v>#DIV/0!</v>
      </c>
      <c r="AA214" s="20" t="e">
        <f t="shared" si="235"/>
        <v>#DIV/0!</v>
      </c>
      <c r="AB214" s="20" t="e">
        <f t="shared" si="236"/>
        <v>#DIV/0!</v>
      </c>
      <c r="AC214" s="20" t="e">
        <f t="shared" si="237"/>
        <v>#DIV/0!</v>
      </c>
      <c r="AD214" s="20" t="e">
        <f t="shared" si="238"/>
        <v>#DIV/0!</v>
      </c>
      <c r="AE214" s="20">
        <f t="shared" si="239"/>
        <v>1E-4</v>
      </c>
      <c r="AG214" s="5" t="s">
        <v>9</v>
      </c>
      <c r="AH214" s="5" t="s">
        <v>84</v>
      </c>
      <c r="AI214" s="5">
        <v>0.159</v>
      </c>
      <c r="AJ214" s="5">
        <v>220</v>
      </c>
      <c r="AL214" s="3" t="s">
        <v>542</v>
      </c>
      <c r="AM214" s="5">
        <f t="shared" si="240"/>
        <v>0</v>
      </c>
      <c r="AN214" s="23">
        <f t="shared" si="241"/>
        <v>0</v>
      </c>
      <c r="AO214" s="5">
        <f t="shared" si="242"/>
        <v>0</v>
      </c>
      <c r="AP214" s="5">
        <f t="shared" si="243"/>
        <v>0</v>
      </c>
      <c r="AQ214" s="5">
        <f t="shared" si="244"/>
        <v>0</v>
      </c>
      <c r="AR214" s="5">
        <f t="shared" si="245"/>
        <v>0</v>
      </c>
      <c r="AS214" s="5">
        <f t="shared" si="246"/>
        <v>0</v>
      </c>
      <c r="AT214" s="5">
        <f t="shared" si="247"/>
        <v>0</v>
      </c>
      <c r="AU214" s="5">
        <f t="shared" si="248"/>
        <v>0</v>
      </c>
      <c r="AV214" s="5">
        <f t="shared" si="249"/>
        <v>0</v>
      </c>
      <c r="AW214" s="5">
        <f t="shared" si="250"/>
        <v>0</v>
      </c>
      <c r="AX214" s="5">
        <f t="shared" si="251"/>
        <v>0</v>
      </c>
      <c r="AY214" s="5">
        <f t="shared" si="252"/>
        <v>0</v>
      </c>
      <c r="AZ214" s="5">
        <f t="shared" si="253"/>
        <v>0</v>
      </c>
      <c r="BA214" s="5">
        <f t="shared" si="254"/>
        <v>0</v>
      </c>
      <c r="BB214" s="5">
        <f t="shared" si="255"/>
        <v>0</v>
      </c>
      <c r="BC214" s="5">
        <f t="shared" si="256"/>
        <v>0</v>
      </c>
      <c r="BD214" s="5">
        <f t="shared" si="257"/>
        <v>0</v>
      </c>
      <c r="BE214" s="5">
        <f t="shared" si="258"/>
        <v>0</v>
      </c>
      <c r="BF214" s="5">
        <f t="shared" si="259"/>
        <v>0</v>
      </c>
      <c r="BG214" s="5">
        <f t="shared" si="260"/>
        <v>0</v>
      </c>
      <c r="BH214" s="5">
        <f t="shared" si="261"/>
        <v>0</v>
      </c>
      <c r="BI214" s="5">
        <f t="shared" si="262"/>
        <v>0</v>
      </c>
      <c r="BJ214" s="5">
        <f t="shared" si="263"/>
        <v>70890</v>
      </c>
      <c r="BL214" s="3" t="s">
        <v>579</v>
      </c>
      <c r="BM214" s="3" t="s">
        <v>684</v>
      </c>
      <c r="BN214" s="3">
        <v>2.0000000000000001E-4</v>
      </c>
      <c r="BO214" s="4">
        <v>2411</v>
      </c>
      <c r="BR214" s="3" t="s">
        <v>542</v>
      </c>
      <c r="BS214" s="5">
        <f t="shared" si="264"/>
        <v>0</v>
      </c>
      <c r="BT214" s="23">
        <f t="shared" si="265"/>
        <v>0</v>
      </c>
      <c r="BU214" s="5">
        <f t="shared" si="266"/>
        <v>0</v>
      </c>
      <c r="BV214" s="5">
        <f t="shared" si="267"/>
        <v>0</v>
      </c>
      <c r="BW214" s="5">
        <f t="shared" si="268"/>
        <v>0</v>
      </c>
      <c r="BX214" s="5">
        <f t="shared" si="269"/>
        <v>0</v>
      </c>
      <c r="BY214" s="5">
        <f t="shared" si="270"/>
        <v>0</v>
      </c>
      <c r="BZ214" s="5">
        <f t="shared" si="271"/>
        <v>0</v>
      </c>
      <c r="CA214" s="5">
        <f t="shared" si="272"/>
        <v>0</v>
      </c>
      <c r="CB214" s="5">
        <f t="shared" si="273"/>
        <v>0</v>
      </c>
      <c r="CC214" s="5">
        <f t="shared" si="274"/>
        <v>0</v>
      </c>
      <c r="CD214" s="5">
        <f t="shared" si="275"/>
        <v>0</v>
      </c>
      <c r="CE214" s="5">
        <f t="shared" si="276"/>
        <v>0</v>
      </c>
      <c r="CF214" s="5">
        <f t="shared" si="277"/>
        <v>0</v>
      </c>
      <c r="CG214" s="5">
        <f t="shared" si="278"/>
        <v>0</v>
      </c>
      <c r="CH214" s="5">
        <f t="shared" si="279"/>
        <v>0</v>
      </c>
      <c r="CI214" s="5">
        <f t="shared" si="280"/>
        <v>0</v>
      </c>
      <c r="CJ214" s="5">
        <f t="shared" si="281"/>
        <v>0</v>
      </c>
      <c r="CK214" s="5">
        <f t="shared" si="282"/>
        <v>0</v>
      </c>
      <c r="CL214" s="5">
        <f t="shared" si="283"/>
        <v>0</v>
      </c>
      <c r="CM214" s="5">
        <f t="shared" si="284"/>
        <v>0</v>
      </c>
      <c r="CN214" s="5">
        <f t="shared" si="285"/>
        <v>0</v>
      </c>
      <c r="CO214" s="5">
        <f t="shared" si="286"/>
        <v>0</v>
      </c>
      <c r="CP214" s="5">
        <f t="shared" si="287"/>
        <v>70890</v>
      </c>
    </row>
    <row r="215" spans="1:94" ht="16" outlineLevel="1" x14ac:dyDescent="0.2">
      <c r="A215" s="5" t="s">
        <v>206</v>
      </c>
      <c r="B215" s="5" t="s">
        <v>189</v>
      </c>
      <c r="C215" s="5">
        <v>1.7000000000000001E-2</v>
      </c>
      <c r="D215" s="5">
        <v>187</v>
      </c>
      <c r="G215" s="3" t="s">
        <v>542</v>
      </c>
      <c r="H215" s="5" t="e">
        <f t="shared" si="216"/>
        <v>#DIV/0!</v>
      </c>
      <c r="I215" s="5" t="e">
        <f t="shared" si="217"/>
        <v>#DIV/0!</v>
      </c>
      <c r="J215" s="8" t="e">
        <f t="shared" si="218"/>
        <v>#DIV/0!</v>
      </c>
      <c r="K215" s="8" t="e">
        <f t="shared" si="219"/>
        <v>#DIV/0!</v>
      </c>
      <c r="L215" s="8" t="e">
        <f t="shared" si="220"/>
        <v>#DIV/0!</v>
      </c>
      <c r="M215" s="8" t="e">
        <f t="shared" si="221"/>
        <v>#DIV/0!</v>
      </c>
      <c r="N215" s="8" t="e">
        <f t="shared" si="222"/>
        <v>#DIV/0!</v>
      </c>
      <c r="O215" s="20" t="e">
        <f t="shared" si="223"/>
        <v>#DIV/0!</v>
      </c>
      <c r="P215" s="20" t="e">
        <f t="shared" si="224"/>
        <v>#DIV/0!</v>
      </c>
      <c r="Q215" s="20" t="e">
        <f t="shared" si="225"/>
        <v>#DIV/0!</v>
      </c>
      <c r="R215" s="20" t="e">
        <f t="shared" si="226"/>
        <v>#DIV/0!</v>
      </c>
      <c r="S215" s="20" t="e">
        <f t="shared" si="227"/>
        <v>#DIV/0!</v>
      </c>
      <c r="T215" s="20" t="e">
        <f t="shared" si="228"/>
        <v>#DIV/0!</v>
      </c>
      <c r="U215" s="20" t="e">
        <f t="shared" si="229"/>
        <v>#DIV/0!</v>
      </c>
      <c r="V215" s="20" t="e">
        <f t="shared" si="230"/>
        <v>#DIV/0!</v>
      </c>
      <c r="W215" s="20" t="e">
        <f t="shared" si="231"/>
        <v>#DIV/0!</v>
      </c>
      <c r="X215" s="20" t="e">
        <f t="shared" si="232"/>
        <v>#DIV/0!</v>
      </c>
      <c r="Y215" s="20" t="e">
        <f t="shared" si="233"/>
        <v>#DIV/0!</v>
      </c>
      <c r="Z215" s="20">
        <f t="shared" si="234"/>
        <v>2.5000000000000001E-4</v>
      </c>
      <c r="AA215" s="20" t="e">
        <f t="shared" si="235"/>
        <v>#DIV/0!</v>
      </c>
      <c r="AB215" s="20" t="e">
        <f t="shared" si="236"/>
        <v>#DIV/0!</v>
      </c>
      <c r="AC215" s="20" t="e">
        <f t="shared" si="237"/>
        <v>#DIV/0!</v>
      </c>
      <c r="AD215" s="20" t="e">
        <f t="shared" si="238"/>
        <v>#DIV/0!</v>
      </c>
      <c r="AE215" s="20" t="e">
        <f t="shared" si="239"/>
        <v>#DIV/0!</v>
      </c>
      <c r="AG215" s="5" t="s">
        <v>206</v>
      </c>
      <c r="AH215" s="5" t="s">
        <v>189</v>
      </c>
      <c r="AI215" s="5">
        <v>1.7000000000000001E-2</v>
      </c>
      <c r="AJ215" s="5">
        <v>187</v>
      </c>
      <c r="AL215" s="3" t="s">
        <v>543</v>
      </c>
      <c r="AM215" s="5">
        <f t="shared" si="240"/>
        <v>0</v>
      </c>
      <c r="AN215" s="23">
        <f t="shared" si="241"/>
        <v>0</v>
      </c>
      <c r="AO215" s="5">
        <f t="shared" si="242"/>
        <v>0</v>
      </c>
      <c r="AP215" s="5">
        <f t="shared" si="243"/>
        <v>0</v>
      </c>
      <c r="AQ215" s="5">
        <f t="shared" si="244"/>
        <v>0</v>
      </c>
      <c r="AR215" s="5">
        <f t="shared" si="245"/>
        <v>0</v>
      </c>
      <c r="AS215" s="5">
        <f t="shared" si="246"/>
        <v>0</v>
      </c>
      <c r="AT215" s="5">
        <f t="shared" si="247"/>
        <v>0</v>
      </c>
      <c r="AU215" s="5">
        <f t="shared" si="248"/>
        <v>0</v>
      </c>
      <c r="AV215" s="5">
        <f t="shared" si="249"/>
        <v>0</v>
      </c>
      <c r="AW215" s="5">
        <f t="shared" si="250"/>
        <v>0</v>
      </c>
      <c r="AX215" s="5">
        <f t="shared" si="251"/>
        <v>0</v>
      </c>
      <c r="AY215" s="5">
        <f t="shared" si="252"/>
        <v>0</v>
      </c>
      <c r="AZ215" s="5">
        <f t="shared" si="253"/>
        <v>0</v>
      </c>
      <c r="BA215" s="5">
        <f t="shared" si="254"/>
        <v>0</v>
      </c>
      <c r="BB215" s="5">
        <f t="shared" si="255"/>
        <v>0</v>
      </c>
      <c r="BC215" s="5">
        <f t="shared" si="256"/>
        <v>0</v>
      </c>
      <c r="BD215" s="5">
        <f t="shared" si="257"/>
        <v>0</v>
      </c>
      <c r="BE215" s="5">
        <f t="shared" si="258"/>
        <v>262088</v>
      </c>
      <c r="BF215" s="5">
        <f t="shared" si="259"/>
        <v>0</v>
      </c>
      <c r="BG215" s="5">
        <f t="shared" si="260"/>
        <v>0</v>
      </c>
      <c r="BH215" s="5">
        <f t="shared" si="261"/>
        <v>0</v>
      </c>
      <c r="BI215" s="5">
        <f t="shared" si="262"/>
        <v>0</v>
      </c>
      <c r="BJ215" s="5">
        <f t="shared" si="263"/>
        <v>0</v>
      </c>
      <c r="BL215" s="3" t="s">
        <v>54</v>
      </c>
      <c r="BM215" s="3" t="s">
        <v>690</v>
      </c>
      <c r="BN215" s="3">
        <v>1.2999999999999999E-2</v>
      </c>
      <c r="BO215" s="3">
        <v>564</v>
      </c>
      <c r="BR215" s="3" t="s">
        <v>543</v>
      </c>
      <c r="BS215" s="5">
        <f t="shared" si="264"/>
        <v>0</v>
      </c>
      <c r="BT215" s="23">
        <f t="shared" si="265"/>
        <v>0</v>
      </c>
      <c r="BU215" s="5">
        <f t="shared" si="266"/>
        <v>0</v>
      </c>
      <c r="BV215" s="5">
        <f t="shared" si="267"/>
        <v>0</v>
      </c>
      <c r="BW215" s="5">
        <f t="shared" si="268"/>
        <v>0</v>
      </c>
      <c r="BX215" s="5">
        <f t="shared" si="269"/>
        <v>0</v>
      </c>
      <c r="BY215" s="5">
        <f t="shared" si="270"/>
        <v>0</v>
      </c>
      <c r="BZ215" s="5">
        <f t="shared" si="271"/>
        <v>0</v>
      </c>
      <c r="CA215" s="5">
        <f t="shared" si="272"/>
        <v>0</v>
      </c>
      <c r="CB215" s="5">
        <f t="shared" si="273"/>
        <v>0</v>
      </c>
      <c r="CC215" s="5">
        <f t="shared" si="274"/>
        <v>0</v>
      </c>
      <c r="CD215" s="5">
        <f t="shared" si="275"/>
        <v>0</v>
      </c>
      <c r="CE215" s="5">
        <f t="shared" si="276"/>
        <v>0</v>
      </c>
      <c r="CF215" s="5">
        <f t="shared" si="277"/>
        <v>0</v>
      </c>
      <c r="CG215" s="5">
        <f t="shared" si="278"/>
        <v>0</v>
      </c>
      <c r="CH215" s="5">
        <f t="shared" si="279"/>
        <v>0</v>
      </c>
      <c r="CI215" s="5">
        <f t="shared" si="280"/>
        <v>0</v>
      </c>
      <c r="CJ215" s="5">
        <f t="shared" si="281"/>
        <v>0</v>
      </c>
      <c r="CK215" s="5">
        <f t="shared" si="282"/>
        <v>262088</v>
      </c>
      <c r="CL215" s="5">
        <f t="shared" si="283"/>
        <v>0</v>
      </c>
      <c r="CM215" s="5">
        <f t="shared" si="284"/>
        <v>0</v>
      </c>
      <c r="CN215" s="5">
        <f t="shared" si="285"/>
        <v>0</v>
      </c>
      <c r="CO215" s="5">
        <f t="shared" si="286"/>
        <v>0</v>
      </c>
      <c r="CP215" s="5">
        <f t="shared" si="287"/>
        <v>0</v>
      </c>
    </row>
    <row r="216" spans="1:94" ht="16" outlineLevel="1" x14ac:dyDescent="0.2">
      <c r="A216" s="5" t="s">
        <v>206</v>
      </c>
      <c r="B216" s="5" t="s">
        <v>190</v>
      </c>
      <c r="C216" s="5">
        <v>1.4999999999999999E-2</v>
      </c>
      <c r="D216" s="5">
        <v>307</v>
      </c>
      <c r="G216" s="3" t="s">
        <v>543</v>
      </c>
      <c r="H216" s="5" t="e">
        <f t="shared" si="216"/>
        <v>#DIV/0!</v>
      </c>
      <c r="I216" s="5" t="e">
        <f t="shared" si="217"/>
        <v>#DIV/0!</v>
      </c>
      <c r="J216" s="8" t="e">
        <f t="shared" si="218"/>
        <v>#DIV/0!</v>
      </c>
      <c r="K216" s="8" t="e">
        <f t="shared" si="219"/>
        <v>#DIV/0!</v>
      </c>
      <c r="L216" s="8" t="e">
        <f t="shared" si="220"/>
        <v>#DIV/0!</v>
      </c>
      <c r="M216" s="8" t="e">
        <f t="shared" si="221"/>
        <v>#DIV/0!</v>
      </c>
      <c r="N216" s="8" t="e">
        <f t="shared" si="222"/>
        <v>#DIV/0!</v>
      </c>
      <c r="O216" s="20" t="e">
        <f t="shared" si="223"/>
        <v>#DIV/0!</v>
      </c>
      <c r="P216" s="20" t="e">
        <f t="shared" si="224"/>
        <v>#DIV/0!</v>
      </c>
      <c r="Q216" s="20" t="e">
        <f t="shared" si="225"/>
        <v>#DIV/0!</v>
      </c>
      <c r="R216" s="20" t="e">
        <f t="shared" si="226"/>
        <v>#DIV/0!</v>
      </c>
      <c r="S216" s="20">
        <f t="shared" si="227"/>
        <v>1E-4</v>
      </c>
      <c r="T216" s="20" t="e">
        <f t="shared" si="228"/>
        <v>#DIV/0!</v>
      </c>
      <c r="U216" s="20" t="e">
        <f t="shared" si="229"/>
        <v>#DIV/0!</v>
      </c>
      <c r="V216" s="20" t="e">
        <f t="shared" si="230"/>
        <v>#DIV/0!</v>
      </c>
      <c r="W216" s="20" t="e">
        <f t="shared" si="231"/>
        <v>#DIV/0!</v>
      </c>
      <c r="X216" s="20" t="e">
        <f t="shared" si="232"/>
        <v>#DIV/0!</v>
      </c>
      <c r="Y216" s="20" t="e">
        <f t="shared" si="233"/>
        <v>#DIV/0!</v>
      </c>
      <c r="Z216" s="20" t="e">
        <f t="shared" si="234"/>
        <v>#DIV/0!</v>
      </c>
      <c r="AA216" s="20" t="e">
        <f t="shared" si="235"/>
        <v>#DIV/0!</v>
      </c>
      <c r="AB216" s="20" t="e">
        <f t="shared" si="236"/>
        <v>#DIV/0!</v>
      </c>
      <c r="AC216" s="20" t="e">
        <f t="shared" si="237"/>
        <v>#DIV/0!</v>
      </c>
      <c r="AD216" s="20" t="e">
        <f t="shared" si="238"/>
        <v>#DIV/0!</v>
      </c>
      <c r="AE216" s="20" t="e">
        <f t="shared" si="239"/>
        <v>#DIV/0!</v>
      </c>
      <c r="AG216" s="5" t="s">
        <v>206</v>
      </c>
      <c r="AH216" s="5" t="s">
        <v>190</v>
      </c>
      <c r="AI216" s="5">
        <v>1.4999999999999999E-2</v>
      </c>
      <c r="AJ216" s="5">
        <v>307</v>
      </c>
      <c r="AL216" s="3" t="s">
        <v>544</v>
      </c>
      <c r="AM216" s="5">
        <f t="shared" si="240"/>
        <v>0</v>
      </c>
      <c r="AN216" s="23">
        <f t="shared" si="241"/>
        <v>0</v>
      </c>
      <c r="AO216" s="5">
        <f t="shared" si="242"/>
        <v>0</v>
      </c>
      <c r="AP216" s="5">
        <f t="shared" si="243"/>
        <v>0</v>
      </c>
      <c r="AQ216" s="5">
        <f t="shared" si="244"/>
        <v>0</v>
      </c>
      <c r="AR216" s="5">
        <f t="shared" si="245"/>
        <v>0</v>
      </c>
      <c r="AS216" s="5">
        <f t="shared" si="246"/>
        <v>0</v>
      </c>
      <c r="AT216" s="5">
        <f t="shared" si="247"/>
        <v>0</v>
      </c>
      <c r="AU216" s="5">
        <f t="shared" si="248"/>
        <v>0</v>
      </c>
      <c r="AV216" s="5">
        <f t="shared" si="249"/>
        <v>0</v>
      </c>
      <c r="AW216" s="5">
        <f t="shared" si="250"/>
        <v>0</v>
      </c>
      <c r="AX216" s="5">
        <f t="shared" si="251"/>
        <v>77584</v>
      </c>
      <c r="AY216" s="5">
        <f t="shared" si="252"/>
        <v>0</v>
      </c>
      <c r="AZ216" s="5">
        <f t="shared" si="253"/>
        <v>0</v>
      </c>
      <c r="BA216" s="5">
        <f t="shared" si="254"/>
        <v>0</v>
      </c>
      <c r="BB216" s="5">
        <f t="shared" si="255"/>
        <v>0</v>
      </c>
      <c r="BC216" s="5">
        <f t="shared" si="256"/>
        <v>0</v>
      </c>
      <c r="BD216" s="5">
        <f t="shared" si="257"/>
        <v>0</v>
      </c>
      <c r="BE216" s="5">
        <f t="shared" si="258"/>
        <v>0</v>
      </c>
      <c r="BF216" s="5">
        <f t="shared" si="259"/>
        <v>0</v>
      </c>
      <c r="BG216" s="5">
        <f t="shared" si="260"/>
        <v>0</v>
      </c>
      <c r="BH216" s="5">
        <f t="shared" si="261"/>
        <v>0</v>
      </c>
      <c r="BI216" s="5">
        <f t="shared" si="262"/>
        <v>0</v>
      </c>
      <c r="BJ216" s="5">
        <f t="shared" si="263"/>
        <v>0</v>
      </c>
      <c r="BL216" s="3" t="s">
        <v>54</v>
      </c>
      <c r="BM216" s="3" t="s">
        <v>684</v>
      </c>
      <c r="BN216" s="3">
        <v>2.1399999999999999E-2</v>
      </c>
      <c r="BO216" s="4">
        <v>2411</v>
      </c>
      <c r="BR216" s="3" t="s">
        <v>544</v>
      </c>
      <c r="BS216" s="5">
        <f t="shared" si="264"/>
        <v>0</v>
      </c>
      <c r="BT216" s="23">
        <f t="shared" si="265"/>
        <v>0</v>
      </c>
      <c r="BU216" s="5">
        <f t="shared" si="266"/>
        <v>0</v>
      </c>
      <c r="BV216" s="5">
        <f t="shared" si="267"/>
        <v>0</v>
      </c>
      <c r="BW216" s="5">
        <f t="shared" si="268"/>
        <v>0</v>
      </c>
      <c r="BX216" s="5">
        <f t="shared" si="269"/>
        <v>0</v>
      </c>
      <c r="BY216" s="5">
        <f t="shared" si="270"/>
        <v>0</v>
      </c>
      <c r="BZ216" s="5">
        <f t="shared" si="271"/>
        <v>0</v>
      </c>
      <c r="CA216" s="5">
        <f t="shared" si="272"/>
        <v>0</v>
      </c>
      <c r="CB216" s="5">
        <f t="shared" si="273"/>
        <v>0</v>
      </c>
      <c r="CC216" s="5">
        <f t="shared" si="274"/>
        <v>0</v>
      </c>
      <c r="CD216" s="5">
        <f t="shared" si="275"/>
        <v>77584</v>
      </c>
      <c r="CE216" s="5">
        <f t="shared" si="276"/>
        <v>0</v>
      </c>
      <c r="CF216" s="5">
        <f t="shared" si="277"/>
        <v>0</v>
      </c>
      <c r="CG216" s="5">
        <f t="shared" si="278"/>
        <v>0</v>
      </c>
      <c r="CH216" s="5">
        <f t="shared" si="279"/>
        <v>0</v>
      </c>
      <c r="CI216" s="5">
        <f t="shared" si="280"/>
        <v>0</v>
      </c>
      <c r="CJ216" s="5">
        <f t="shared" si="281"/>
        <v>0</v>
      </c>
      <c r="CK216" s="5">
        <f t="shared" si="282"/>
        <v>0</v>
      </c>
      <c r="CL216" s="5">
        <f t="shared" si="283"/>
        <v>0</v>
      </c>
      <c r="CM216" s="5">
        <f t="shared" si="284"/>
        <v>0</v>
      </c>
      <c r="CN216" s="5">
        <f t="shared" si="285"/>
        <v>0</v>
      </c>
      <c r="CO216" s="5">
        <f t="shared" si="286"/>
        <v>0</v>
      </c>
      <c r="CP216" s="5">
        <f t="shared" si="287"/>
        <v>0</v>
      </c>
    </row>
    <row r="217" spans="1:94" ht="16" outlineLevel="1" x14ac:dyDescent="0.2">
      <c r="A217" s="5" t="s">
        <v>206</v>
      </c>
      <c r="B217" s="5" t="s">
        <v>86</v>
      </c>
      <c r="C217" s="5">
        <v>8.0000000000000002E-3</v>
      </c>
      <c r="D217" s="5">
        <v>496</v>
      </c>
      <c r="G217" s="3" t="s">
        <v>544</v>
      </c>
      <c r="H217" s="5">
        <f t="shared" si="216"/>
        <v>3.3857142857142856E-2</v>
      </c>
      <c r="I217" s="5">
        <f t="shared" si="217"/>
        <v>3.3799999999999997E-2</v>
      </c>
      <c r="J217" s="8">
        <f t="shared" si="218"/>
        <v>1.3219999999999999E-2</v>
      </c>
      <c r="K217" s="8">
        <f t="shared" si="219"/>
        <v>1.0999999999999999E-2</v>
      </c>
      <c r="L217" s="8">
        <f t="shared" si="220"/>
        <v>2.9000000000000001E-2</v>
      </c>
      <c r="M217" s="8">
        <f t="shared" si="221"/>
        <v>1.4700000000000001E-2</v>
      </c>
      <c r="N217" s="8">
        <f t="shared" si="222"/>
        <v>5.5449999999999999E-2</v>
      </c>
      <c r="O217" s="20">
        <f t="shared" si="223"/>
        <v>4.6899999999999997E-2</v>
      </c>
      <c r="P217" s="20">
        <f t="shared" si="224"/>
        <v>2.8899999999999999E-2</v>
      </c>
      <c r="Q217" s="20">
        <f t="shared" si="225"/>
        <v>2.5000000000000001E-2</v>
      </c>
      <c r="R217" s="20">
        <f t="shared" si="226"/>
        <v>6.0000000000000001E-3</v>
      </c>
      <c r="S217" s="20">
        <f t="shared" si="227"/>
        <v>4.8300000000000003E-2</v>
      </c>
      <c r="T217" s="20">
        <f t="shared" si="228"/>
        <v>3.4200000000000001E-2</v>
      </c>
      <c r="U217" s="20">
        <f t="shared" si="229"/>
        <v>3.7499999999999999E-2</v>
      </c>
      <c r="V217" s="20">
        <f t="shared" si="230"/>
        <v>9.4000000000000004E-3</v>
      </c>
      <c r="W217" s="20">
        <f t="shared" si="231"/>
        <v>5.4000000000000003E-3</v>
      </c>
      <c r="X217" s="20">
        <f t="shared" si="232"/>
        <v>1.0500000000000001E-2</v>
      </c>
      <c r="Y217" s="20">
        <f t="shared" si="233"/>
        <v>1.9E-2</v>
      </c>
      <c r="Z217" s="20">
        <f t="shared" si="234"/>
        <v>1.1780000000000001E-2</v>
      </c>
      <c r="AA217" s="20">
        <f t="shared" si="235"/>
        <v>2E-3</v>
      </c>
      <c r="AB217" s="20">
        <f t="shared" si="236"/>
        <v>9.1000000000000004E-3</v>
      </c>
      <c r="AC217" s="20">
        <f t="shared" si="237"/>
        <v>6.0000000000000001E-3</v>
      </c>
      <c r="AD217" s="20">
        <f t="shared" si="238"/>
        <v>2.1999999999999999E-2</v>
      </c>
      <c r="AE217" s="20">
        <f t="shared" si="239"/>
        <v>1.3899999999999999E-2</v>
      </c>
      <c r="AG217" s="5" t="s">
        <v>206</v>
      </c>
      <c r="AH217" s="5" t="s">
        <v>86</v>
      </c>
      <c r="AI217" s="5">
        <v>8.0000000000000002E-3</v>
      </c>
      <c r="AJ217" s="5">
        <v>496</v>
      </c>
      <c r="AL217" s="3" t="s">
        <v>48</v>
      </c>
      <c r="AM217" s="5">
        <f t="shared" si="240"/>
        <v>448754</v>
      </c>
      <c r="AN217" s="23">
        <f t="shared" si="241"/>
        <v>33328</v>
      </c>
      <c r="AO217" s="5">
        <f t="shared" si="242"/>
        <v>1249345</v>
      </c>
      <c r="AP217" s="5">
        <f t="shared" si="243"/>
        <v>273</v>
      </c>
      <c r="AQ217" s="5">
        <f t="shared" si="244"/>
        <v>339</v>
      </c>
      <c r="AR217" s="5">
        <f t="shared" si="245"/>
        <v>1243448</v>
      </c>
      <c r="AS217" s="5">
        <f t="shared" si="246"/>
        <v>11538</v>
      </c>
      <c r="AT217" s="5">
        <f t="shared" si="247"/>
        <v>11499</v>
      </c>
      <c r="AU217" s="5">
        <f t="shared" si="248"/>
        <v>1772</v>
      </c>
      <c r="AV217" s="5">
        <f t="shared" si="249"/>
        <v>100</v>
      </c>
      <c r="AW217" s="5">
        <f t="shared" si="250"/>
        <v>185391</v>
      </c>
      <c r="AX217" s="5">
        <f t="shared" si="251"/>
        <v>77584</v>
      </c>
      <c r="AY217" s="5">
        <f t="shared" si="252"/>
        <v>99672</v>
      </c>
      <c r="AZ217" s="5">
        <f t="shared" si="253"/>
        <v>24582</v>
      </c>
      <c r="BA217" s="5">
        <f t="shared" si="254"/>
        <v>27978</v>
      </c>
      <c r="BB217" s="5">
        <f t="shared" si="255"/>
        <v>43540</v>
      </c>
      <c r="BC217" s="5">
        <f t="shared" si="256"/>
        <v>50614</v>
      </c>
      <c r="BD217" s="5">
        <f t="shared" si="257"/>
        <v>105</v>
      </c>
      <c r="BE217" s="5">
        <f t="shared" si="258"/>
        <v>265339</v>
      </c>
      <c r="BF217" s="5">
        <f t="shared" si="259"/>
        <v>279</v>
      </c>
      <c r="BG217" s="5">
        <f t="shared" si="260"/>
        <v>261235</v>
      </c>
      <c r="BH217" s="5">
        <f t="shared" si="261"/>
        <v>669</v>
      </c>
      <c r="BI217" s="5">
        <f t="shared" si="262"/>
        <v>496</v>
      </c>
      <c r="BJ217" s="5">
        <f t="shared" si="263"/>
        <v>70890</v>
      </c>
      <c r="BL217" s="3" t="s">
        <v>54</v>
      </c>
      <c r="BM217" s="3" t="s">
        <v>675</v>
      </c>
      <c r="BN217" s="3">
        <v>2.1000000000000001E-2</v>
      </c>
      <c r="BO217" s="3">
        <v>193</v>
      </c>
      <c r="BR217" s="3" t="s">
        <v>48</v>
      </c>
      <c r="BS217" s="5">
        <f t="shared" si="264"/>
        <v>448754</v>
      </c>
      <c r="BT217" s="23">
        <f t="shared" si="265"/>
        <v>33328</v>
      </c>
      <c r="BU217" s="5">
        <f t="shared" si="266"/>
        <v>1249345</v>
      </c>
      <c r="BV217" s="5">
        <f t="shared" si="267"/>
        <v>273</v>
      </c>
      <c r="BW217" s="5">
        <f t="shared" si="268"/>
        <v>339</v>
      </c>
      <c r="BX217" s="5">
        <f t="shared" si="269"/>
        <v>1243448</v>
      </c>
      <c r="BY217" s="5">
        <f t="shared" si="270"/>
        <v>11538</v>
      </c>
      <c r="BZ217" s="5">
        <f t="shared" si="271"/>
        <v>11499</v>
      </c>
      <c r="CA217" s="5">
        <f t="shared" si="272"/>
        <v>1772</v>
      </c>
      <c r="CB217" s="5">
        <f t="shared" si="273"/>
        <v>100</v>
      </c>
      <c r="CC217" s="5">
        <f t="shared" si="274"/>
        <v>185391</v>
      </c>
      <c r="CD217" s="5">
        <f t="shared" si="275"/>
        <v>77584</v>
      </c>
      <c r="CE217" s="5">
        <f t="shared" si="276"/>
        <v>99672</v>
      </c>
      <c r="CF217" s="5">
        <f t="shared" si="277"/>
        <v>24582</v>
      </c>
      <c r="CG217" s="5">
        <f t="shared" si="278"/>
        <v>27978</v>
      </c>
      <c r="CH217" s="5">
        <f t="shared" si="279"/>
        <v>43540</v>
      </c>
      <c r="CI217" s="5">
        <f t="shared" si="280"/>
        <v>50614</v>
      </c>
      <c r="CJ217" s="5">
        <f t="shared" si="281"/>
        <v>105</v>
      </c>
      <c r="CK217" s="5">
        <f t="shared" si="282"/>
        <v>265339</v>
      </c>
      <c r="CL217" s="5">
        <f t="shared" si="283"/>
        <v>279</v>
      </c>
      <c r="CM217" s="5">
        <f t="shared" si="284"/>
        <v>261235</v>
      </c>
      <c r="CN217" s="5">
        <f t="shared" si="285"/>
        <v>669</v>
      </c>
      <c r="CO217" s="5">
        <f t="shared" si="286"/>
        <v>496</v>
      </c>
      <c r="CP217" s="5">
        <f t="shared" si="287"/>
        <v>70890</v>
      </c>
    </row>
    <row r="218" spans="1:94" ht="16" outlineLevel="1" x14ac:dyDescent="0.2">
      <c r="A218" s="5" t="s">
        <v>208</v>
      </c>
      <c r="B218" s="5" t="s">
        <v>189</v>
      </c>
      <c r="C218" s="5">
        <v>9.0999999999999998E-2</v>
      </c>
      <c r="D218" s="5">
        <v>187</v>
      </c>
      <c r="G218" s="3" t="s">
        <v>48</v>
      </c>
      <c r="H218" s="5">
        <f t="shared" si="216"/>
        <v>3.2500000000000003E-3</v>
      </c>
      <c r="I218" s="5">
        <f t="shared" si="217"/>
        <v>3.15E-3</v>
      </c>
      <c r="J218" s="8">
        <f t="shared" si="218"/>
        <v>1.9000000000000002E-3</v>
      </c>
      <c r="K218" s="8">
        <f t="shared" si="219"/>
        <v>2E-3</v>
      </c>
      <c r="L218" s="8" t="e">
        <f t="shared" si="220"/>
        <v>#DIV/0!</v>
      </c>
      <c r="M218" s="8">
        <f t="shared" si="221"/>
        <v>1.1000000000000001E-3</v>
      </c>
      <c r="N218" s="8">
        <f t="shared" si="222"/>
        <v>4.6949999999999999E-2</v>
      </c>
      <c r="O218" s="20">
        <f t="shared" si="223"/>
        <v>8.09E-2</v>
      </c>
      <c r="P218" s="20">
        <f t="shared" si="224"/>
        <v>7.4099999999999999E-2</v>
      </c>
      <c r="Q218" s="20">
        <f t="shared" si="225"/>
        <v>0.11700000000000001</v>
      </c>
      <c r="R218" s="20">
        <f t="shared" si="226"/>
        <v>2.9899999999999999E-2</v>
      </c>
      <c r="S218" s="20">
        <f t="shared" si="227"/>
        <v>3.4500000000000003E-2</v>
      </c>
      <c r="T218" s="20">
        <f t="shared" si="228"/>
        <v>0.115</v>
      </c>
      <c r="U218" s="20">
        <f t="shared" si="229"/>
        <v>1.7100000000000001E-2</v>
      </c>
      <c r="V218" s="20">
        <f t="shared" si="230"/>
        <v>6.6299999999999998E-2</v>
      </c>
      <c r="W218" s="20">
        <f t="shared" si="231"/>
        <v>0.2838</v>
      </c>
      <c r="X218" s="20">
        <f t="shared" si="232"/>
        <v>0.1313</v>
      </c>
      <c r="Y218" s="20">
        <f t="shared" si="233"/>
        <v>0.124</v>
      </c>
      <c r="Z218" s="20">
        <f t="shared" si="234"/>
        <v>1.06E-3</v>
      </c>
      <c r="AA218" s="20">
        <f t="shared" si="235"/>
        <v>6.5000000000000002E-2</v>
      </c>
      <c r="AB218" s="20">
        <f t="shared" si="236"/>
        <v>1.5E-3</v>
      </c>
      <c r="AC218" s="20">
        <f t="shared" si="237"/>
        <v>1E-3</v>
      </c>
      <c r="AD218" s="20">
        <f t="shared" si="238"/>
        <v>1.4999999999999999E-2</v>
      </c>
      <c r="AE218" s="20">
        <f t="shared" si="239"/>
        <v>5.9999999999999995E-4</v>
      </c>
      <c r="AG218" s="5" t="s">
        <v>208</v>
      </c>
      <c r="AH218" s="5" t="s">
        <v>189</v>
      </c>
      <c r="AI218" s="5">
        <v>9.0999999999999998E-2</v>
      </c>
      <c r="AJ218" s="5">
        <v>187</v>
      </c>
      <c r="AL218" s="3" t="s">
        <v>546</v>
      </c>
      <c r="AM218" s="5">
        <f t="shared" si="240"/>
        <v>449318</v>
      </c>
      <c r="AN218" s="23">
        <f t="shared" si="241"/>
        <v>38217</v>
      </c>
      <c r="AO218" s="5">
        <f t="shared" si="242"/>
        <v>1247398</v>
      </c>
      <c r="AP218" s="5">
        <f t="shared" si="243"/>
        <v>273</v>
      </c>
      <c r="AQ218" s="5">
        <f t="shared" si="244"/>
        <v>0</v>
      </c>
      <c r="AR218" s="5">
        <f t="shared" si="245"/>
        <v>1243448</v>
      </c>
      <c r="AS218" s="5">
        <f t="shared" si="246"/>
        <v>11538</v>
      </c>
      <c r="AT218" s="5">
        <f t="shared" si="247"/>
        <v>11499</v>
      </c>
      <c r="AU218" s="5">
        <f t="shared" si="248"/>
        <v>1772</v>
      </c>
      <c r="AV218" s="5">
        <f t="shared" si="249"/>
        <v>100</v>
      </c>
      <c r="AW218" s="5">
        <f t="shared" si="250"/>
        <v>185391</v>
      </c>
      <c r="AX218" s="5">
        <f t="shared" si="251"/>
        <v>77584</v>
      </c>
      <c r="AY218" s="5">
        <f t="shared" si="252"/>
        <v>99672</v>
      </c>
      <c r="AZ218" s="5">
        <f t="shared" si="253"/>
        <v>24582</v>
      </c>
      <c r="BA218" s="5">
        <f t="shared" si="254"/>
        <v>27978</v>
      </c>
      <c r="BB218" s="5">
        <f t="shared" si="255"/>
        <v>43540</v>
      </c>
      <c r="BC218" s="5">
        <f t="shared" si="256"/>
        <v>50614</v>
      </c>
      <c r="BD218" s="5">
        <f t="shared" si="257"/>
        <v>105</v>
      </c>
      <c r="BE218" s="5">
        <f t="shared" si="258"/>
        <v>265339</v>
      </c>
      <c r="BF218" s="5">
        <f t="shared" si="259"/>
        <v>279</v>
      </c>
      <c r="BG218" s="5">
        <f t="shared" si="260"/>
        <v>261235</v>
      </c>
      <c r="BH218" s="5">
        <f t="shared" si="261"/>
        <v>553</v>
      </c>
      <c r="BI218" s="5">
        <f t="shared" si="262"/>
        <v>496</v>
      </c>
      <c r="BJ218" s="5">
        <f t="shared" si="263"/>
        <v>70890</v>
      </c>
      <c r="BL218" s="3" t="s">
        <v>54</v>
      </c>
      <c r="BM218" s="3" t="s">
        <v>189</v>
      </c>
      <c r="BN218" s="3">
        <v>2.1000000000000001E-2</v>
      </c>
      <c r="BO218" s="3">
        <v>187</v>
      </c>
      <c r="BR218" s="3" t="s">
        <v>546</v>
      </c>
      <c r="BS218" s="5">
        <f t="shared" si="264"/>
        <v>449318</v>
      </c>
      <c r="BT218" s="23">
        <f t="shared" si="265"/>
        <v>38217</v>
      </c>
      <c r="BU218" s="5">
        <f t="shared" si="266"/>
        <v>1247398</v>
      </c>
      <c r="BV218" s="5">
        <f t="shared" si="267"/>
        <v>273</v>
      </c>
      <c r="BW218" s="5">
        <f t="shared" si="268"/>
        <v>0</v>
      </c>
      <c r="BX218" s="5">
        <f t="shared" si="269"/>
        <v>1243448</v>
      </c>
      <c r="BY218" s="5">
        <f t="shared" si="270"/>
        <v>11538</v>
      </c>
      <c r="BZ218" s="5">
        <f t="shared" si="271"/>
        <v>11499</v>
      </c>
      <c r="CA218" s="5">
        <f t="shared" si="272"/>
        <v>1772</v>
      </c>
      <c r="CB218" s="5">
        <f t="shared" si="273"/>
        <v>100</v>
      </c>
      <c r="CC218" s="5">
        <f t="shared" si="274"/>
        <v>185391</v>
      </c>
      <c r="CD218" s="5">
        <f t="shared" si="275"/>
        <v>77584</v>
      </c>
      <c r="CE218" s="5">
        <f t="shared" si="276"/>
        <v>99672</v>
      </c>
      <c r="CF218" s="5">
        <f t="shared" si="277"/>
        <v>24582</v>
      </c>
      <c r="CG218" s="5">
        <f t="shared" si="278"/>
        <v>27978</v>
      </c>
      <c r="CH218" s="5">
        <f t="shared" si="279"/>
        <v>43540</v>
      </c>
      <c r="CI218" s="5">
        <f t="shared" si="280"/>
        <v>50614</v>
      </c>
      <c r="CJ218" s="5">
        <f t="shared" si="281"/>
        <v>105</v>
      </c>
      <c r="CK218" s="5">
        <f t="shared" si="282"/>
        <v>265339</v>
      </c>
      <c r="CL218" s="5">
        <f t="shared" si="283"/>
        <v>279</v>
      </c>
      <c r="CM218" s="5">
        <f t="shared" si="284"/>
        <v>261235</v>
      </c>
      <c r="CN218" s="5">
        <f t="shared" si="285"/>
        <v>553</v>
      </c>
      <c r="CO218" s="5">
        <f t="shared" si="286"/>
        <v>496</v>
      </c>
      <c r="CP218" s="5">
        <f t="shared" si="287"/>
        <v>70890</v>
      </c>
    </row>
    <row r="219" spans="1:94" ht="16" outlineLevel="1" x14ac:dyDescent="0.2">
      <c r="A219" s="5" t="s">
        <v>208</v>
      </c>
      <c r="B219" s="5" t="s">
        <v>190</v>
      </c>
      <c r="C219" s="5">
        <v>7.2999999999999995E-2</v>
      </c>
      <c r="D219" s="5">
        <v>307</v>
      </c>
      <c r="G219" s="3" t="s">
        <v>546</v>
      </c>
      <c r="H219" s="5">
        <f t="shared" si="216"/>
        <v>1E-4</v>
      </c>
      <c r="I219" s="5" t="e">
        <f t="shared" si="217"/>
        <v>#DIV/0!</v>
      </c>
      <c r="J219" s="8" t="e">
        <f t="shared" si="218"/>
        <v>#DIV/0!</v>
      </c>
      <c r="K219" s="8" t="e">
        <f t="shared" si="219"/>
        <v>#DIV/0!</v>
      </c>
      <c r="L219" s="8" t="e">
        <f t="shared" si="220"/>
        <v>#DIV/0!</v>
      </c>
      <c r="M219" s="8" t="e">
        <f t="shared" si="221"/>
        <v>#DIV/0!</v>
      </c>
      <c r="N219" s="8" t="e">
        <f t="shared" si="222"/>
        <v>#DIV/0!</v>
      </c>
      <c r="O219" s="20" t="e">
        <f t="shared" si="223"/>
        <v>#DIV/0!</v>
      </c>
      <c r="P219" s="20" t="e">
        <f t="shared" si="224"/>
        <v>#DIV/0!</v>
      </c>
      <c r="Q219" s="20" t="e">
        <f t="shared" si="225"/>
        <v>#DIV/0!</v>
      </c>
      <c r="R219" s="20" t="e">
        <f t="shared" si="226"/>
        <v>#DIV/0!</v>
      </c>
      <c r="S219" s="20" t="e">
        <f t="shared" si="227"/>
        <v>#DIV/0!</v>
      </c>
      <c r="T219" s="20" t="e">
        <f t="shared" si="228"/>
        <v>#DIV/0!</v>
      </c>
      <c r="U219" s="20" t="e">
        <f t="shared" si="229"/>
        <v>#DIV/0!</v>
      </c>
      <c r="V219" s="20" t="e">
        <f t="shared" si="230"/>
        <v>#DIV/0!</v>
      </c>
      <c r="W219" s="20" t="e">
        <f t="shared" si="231"/>
        <v>#DIV/0!</v>
      </c>
      <c r="X219" s="20" t="e">
        <f t="shared" si="232"/>
        <v>#DIV/0!</v>
      </c>
      <c r="Y219" s="20" t="e">
        <f t="shared" si="233"/>
        <v>#DIV/0!</v>
      </c>
      <c r="Z219" s="20" t="e">
        <f t="shared" si="234"/>
        <v>#DIV/0!</v>
      </c>
      <c r="AA219" s="20" t="e">
        <f t="shared" si="235"/>
        <v>#DIV/0!</v>
      </c>
      <c r="AB219" s="20" t="e">
        <f t="shared" si="236"/>
        <v>#DIV/0!</v>
      </c>
      <c r="AC219" s="20" t="e">
        <f t="shared" si="237"/>
        <v>#DIV/0!</v>
      </c>
      <c r="AD219" s="20" t="e">
        <f t="shared" si="238"/>
        <v>#DIV/0!</v>
      </c>
      <c r="AE219" s="20" t="e">
        <f t="shared" si="239"/>
        <v>#DIV/0!</v>
      </c>
      <c r="AG219" s="5" t="s">
        <v>208</v>
      </c>
      <c r="AH219" s="5" t="s">
        <v>190</v>
      </c>
      <c r="AI219" s="5">
        <v>7.2999999999999995E-2</v>
      </c>
      <c r="AJ219" s="5">
        <v>307</v>
      </c>
      <c r="AL219" s="3" t="s">
        <v>550</v>
      </c>
      <c r="AM219" s="5">
        <f t="shared" si="240"/>
        <v>416581</v>
      </c>
      <c r="AN219" s="23">
        <f t="shared" si="241"/>
        <v>0</v>
      </c>
      <c r="AO219" s="5">
        <f t="shared" si="242"/>
        <v>0</v>
      </c>
      <c r="AP219" s="5">
        <f t="shared" si="243"/>
        <v>0</v>
      </c>
      <c r="AQ219" s="5">
        <f t="shared" si="244"/>
        <v>0</v>
      </c>
      <c r="AR219" s="5">
        <f t="shared" si="245"/>
        <v>0</v>
      </c>
      <c r="AS219" s="5">
        <f t="shared" si="246"/>
        <v>0</v>
      </c>
      <c r="AT219" s="5">
        <f t="shared" si="247"/>
        <v>0</v>
      </c>
      <c r="AU219" s="5">
        <f t="shared" si="248"/>
        <v>0</v>
      </c>
      <c r="AV219" s="5">
        <f t="shared" si="249"/>
        <v>0</v>
      </c>
      <c r="AW219" s="5">
        <f t="shared" si="250"/>
        <v>0</v>
      </c>
      <c r="AX219" s="5">
        <f t="shared" si="251"/>
        <v>0</v>
      </c>
      <c r="AY219" s="5">
        <f t="shared" si="252"/>
        <v>0</v>
      </c>
      <c r="AZ219" s="5">
        <f t="shared" si="253"/>
        <v>0</v>
      </c>
      <c r="BA219" s="5">
        <f t="shared" si="254"/>
        <v>0</v>
      </c>
      <c r="BB219" s="5">
        <f t="shared" si="255"/>
        <v>0</v>
      </c>
      <c r="BC219" s="5">
        <f t="shared" si="256"/>
        <v>0</v>
      </c>
      <c r="BD219" s="5">
        <f t="shared" si="257"/>
        <v>0</v>
      </c>
      <c r="BE219" s="5">
        <f t="shared" si="258"/>
        <v>0</v>
      </c>
      <c r="BF219" s="5">
        <f t="shared" si="259"/>
        <v>0</v>
      </c>
      <c r="BG219" s="5">
        <f t="shared" si="260"/>
        <v>0</v>
      </c>
      <c r="BH219" s="5">
        <f t="shared" si="261"/>
        <v>0</v>
      </c>
      <c r="BI219" s="5">
        <f t="shared" si="262"/>
        <v>0</v>
      </c>
      <c r="BJ219" s="5">
        <f t="shared" si="263"/>
        <v>0</v>
      </c>
      <c r="BL219" s="3" t="s">
        <v>56</v>
      </c>
      <c r="BM219" s="3" t="s">
        <v>690</v>
      </c>
      <c r="BN219" s="3">
        <v>3.0000000000000001E-3</v>
      </c>
      <c r="BO219" s="3">
        <v>564</v>
      </c>
      <c r="BR219" s="3" t="s">
        <v>550</v>
      </c>
      <c r="BS219" s="5">
        <f t="shared" si="264"/>
        <v>416581</v>
      </c>
      <c r="BT219" s="23">
        <f t="shared" si="265"/>
        <v>0</v>
      </c>
      <c r="BU219" s="5">
        <f t="shared" si="266"/>
        <v>0</v>
      </c>
      <c r="BV219" s="5">
        <f t="shared" si="267"/>
        <v>0</v>
      </c>
      <c r="BW219" s="5">
        <f t="shared" si="268"/>
        <v>0</v>
      </c>
      <c r="BX219" s="5">
        <f t="shared" si="269"/>
        <v>0</v>
      </c>
      <c r="BY219" s="5">
        <f t="shared" si="270"/>
        <v>0</v>
      </c>
      <c r="BZ219" s="5">
        <f t="shared" si="271"/>
        <v>0</v>
      </c>
      <c r="CA219" s="5">
        <f t="shared" si="272"/>
        <v>0</v>
      </c>
      <c r="CB219" s="5">
        <f t="shared" si="273"/>
        <v>0</v>
      </c>
      <c r="CC219" s="5">
        <f t="shared" si="274"/>
        <v>0</v>
      </c>
      <c r="CD219" s="5">
        <f t="shared" si="275"/>
        <v>0</v>
      </c>
      <c r="CE219" s="5">
        <f t="shared" si="276"/>
        <v>0</v>
      </c>
      <c r="CF219" s="5">
        <f t="shared" si="277"/>
        <v>0</v>
      </c>
      <c r="CG219" s="5">
        <f t="shared" si="278"/>
        <v>0</v>
      </c>
      <c r="CH219" s="5">
        <f t="shared" si="279"/>
        <v>0</v>
      </c>
      <c r="CI219" s="5">
        <f t="shared" si="280"/>
        <v>0</v>
      </c>
      <c r="CJ219" s="5">
        <f t="shared" si="281"/>
        <v>0</v>
      </c>
      <c r="CK219" s="5">
        <f t="shared" si="282"/>
        <v>0</v>
      </c>
      <c r="CL219" s="5">
        <f t="shared" si="283"/>
        <v>0</v>
      </c>
      <c r="CM219" s="5">
        <f t="shared" si="284"/>
        <v>0</v>
      </c>
      <c r="CN219" s="5">
        <f t="shared" si="285"/>
        <v>0</v>
      </c>
      <c r="CO219" s="5">
        <f t="shared" si="286"/>
        <v>0</v>
      </c>
      <c r="CP219" s="5">
        <f t="shared" si="287"/>
        <v>0</v>
      </c>
    </row>
    <row r="220" spans="1:94" ht="16" outlineLevel="1" x14ac:dyDescent="0.2">
      <c r="A220" s="5" t="s">
        <v>208</v>
      </c>
      <c r="B220" s="5" t="s">
        <v>86</v>
      </c>
      <c r="C220" s="5">
        <v>1.6E-2</v>
      </c>
      <c r="D220" s="5">
        <v>496</v>
      </c>
      <c r="G220" s="3" t="s">
        <v>550</v>
      </c>
      <c r="H220" s="5" t="e">
        <f t="shared" si="216"/>
        <v>#DIV/0!</v>
      </c>
      <c r="I220" s="5" t="e">
        <f t="shared" si="217"/>
        <v>#DIV/0!</v>
      </c>
      <c r="J220" s="8" t="e">
        <f t="shared" si="218"/>
        <v>#DIV/0!</v>
      </c>
      <c r="K220" s="8" t="e">
        <f t="shared" si="219"/>
        <v>#DIV/0!</v>
      </c>
      <c r="L220" s="8" t="e">
        <f t="shared" si="220"/>
        <v>#DIV/0!</v>
      </c>
      <c r="M220" s="8" t="e">
        <f t="shared" si="221"/>
        <v>#DIV/0!</v>
      </c>
      <c r="N220" s="8" t="e">
        <f t="shared" si="222"/>
        <v>#DIV/0!</v>
      </c>
      <c r="O220" s="20" t="e">
        <f t="shared" si="223"/>
        <v>#DIV/0!</v>
      </c>
      <c r="P220" s="20" t="e">
        <f t="shared" si="224"/>
        <v>#DIV/0!</v>
      </c>
      <c r="Q220" s="20" t="e">
        <f t="shared" si="225"/>
        <v>#DIV/0!</v>
      </c>
      <c r="R220" s="20" t="e">
        <f t="shared" si="226"/>
        <v>#DIV/0!</v>
      </c>
      <c r="S220" s="20">
        <f t="shared" si="227"/>
        <v>1E-4</v>
      </c>
      <c r="T220" s="20" t="e">
        <f t="shared" si="228"/>
        <v>#DIV/0!</v>
      </c>
      <c r="U220" s="20" t="e">
        <f t="shared" si="229"/>
        <v>#DIV/0!</v>
      </c>
      <c r="V220" s="20" t="e">
        <f t="shared" si="230"/>
        <v>#DIV/0!</v>
      </c>
      <c r="W220" s="20" t="e">
        <f t="shared" si="231"/>
        <v>#DIV/0!</v>
      </c>
      <c r="X220" s="20" t="e">
        <f t="shared" si="232"/>
        <v>#DIV/0!</v>
      </c>
      <c r="Y220" s="20" t="e">
        <f t="shared" si="233"/>
        <v>#DIV/0!</v>
      </c>
      <c r="Z220" s="20" t="e">
        <f t="shared" si="234"/>
        <v>#DIV/0!</v>
      </c>
      <c r="AA220" s="20" t="e">
        <f t="shared" si="235"/>
        <v>#DIV/0!</v>
      </c>
      <c r="AB220" s="20" t="e">
        <f t="shared" si="236"/>
        <v>#DIV/0!</v>
      </c>
      <c r="AC220" s="20" t="e">
        <f t="shared" si="237"/>
        <v>#DIV/0!</v>
      </c>
      <c r="AD220" s="20" t="e">
        <f t="shared" si="238"/>
        <v>#DIV/0!</v>
      </c>
      <c r="AE220" s="20" t="e">
        <f t="shared" si="239"/>
        <v>#DIV/0!</v>
      </c>
      <c r="AG220" s="5" t="s">
        <v>208</v>
      </c>
      <c r="AH220" s="5" t="s">
        <v>86</v>
      </c>
      <c r="AI220" s="5">
        <v>1.6E-2</v>
      </c>
      <c r="AJ220" s="5">
        <v>496</v>
      </c>
      <c r="AL220" s="3" t="s">
        <v>551</v>
      </c>
      <c r="AM220" s="5">
        <f t="shared" si="240"/>
        <v>0</v>
      </c>
      <c r="AN220" s="23">
        <f t="shared" si="241"/>
        <v>0</v>
      </c>
      <c r="AO220" s="5">
        <f t="shared" si="242"/>
        <v>0</v>
      </c>
      <c r="AP220" s="5">
        <f t="shared" si="243"/>
        <v>0</v>
      </c>
      <c r="AQ220" s="5">
        <f t="shared" si="244"/>
        <v>0</v>
      </c>
      <c r="AR220" s="5">
        <f t="shared" si="245"/>
        <v>0</v>
      </c>
      <c r="AS220" s="5">
        <f t="shared" si="246"/>
        <v>0</v>
      </c>
      <c r="AT220" s="5">
        <f t="shared" si="247"/>
        <v>0</v>
      </c>
      <c r="AU220" s="5">
        <f t="shared" si="248"/>
        <v>0</v>
      </c>
      <c r="AV220" s="5">
        <f t="shared" si="249"/>
        <v>0</v>
      </c>
      <c r="AW220" s="5">
        <f t="shared" si="250"/>
        <v>0</v>
      </c>
      <c r="AX220" s="5">
        <f t="shared" si="251"/>
        <v>77584</v>
      </c>
      <c r="AY220" s="5">
        <f t="shared" si="252"/>
        <v>0</v>
      </c>
      <c r="AZ220" s="5">
        <f t="shared" si="253"/>
        <v>0</v>
      </c>
      <c r="BA220" s="5">
        <f t="shared" si="254"/>
        <v>0</v>
      </c>
      <c r="BB220" s="5">
        <f t="shared" si="255"/>
        <v>0</v>
      </c>
      <c r="BC220" s="5">
        <f t="shared" si="256"/>
        <v>0</v>
      </c>
      <c r="BD220" s="5">
        <f t="shared" si="257"/>
        <v>0</v>
      </c>
      <c r="BE220" s="5">
        <f t="shared" si="258"/>
        <v>0</v>
      </c>
      <c r="BF220" s="5">
        <f t="shared" si="259"/>
        <v>0</v>
      </c>
      <c r="BG220" s="5">
        <f t="shared" si="260"/>
        <v>0</v>
      </c>
      <c r="BH220" s="5">
        <f t="shared" si="261"/>
        <v>0</v>
      </c>
      <c r="BI220" s="5">
        <f t="shared" si="262"/>
        <v>0</v>
      </c>
      <c r="BJ220" s="5">
        <f t="shared" si="263"/>
        <v>0</v>
      </c>
      <c r="BL220" s="3" t="s">
        <v>56</v>
      </c>
      <c r="BM220" s="3" t="s">
        <v>684</v>
      </c>
      <c r="BN220" s="3">
        <v>5.9999999999999995E-4</v>
      </c>
      <c r="BO220" s="4">
        <v>2411</v>
      </c>
      <c r="BR220" s="3" t="s">
        <v>551</v>
      </c>
      <c r="BS220" s="5">
        <f t="shared" si="264"/>
        <v>0</v>
      </c>
      <c r="BT220" s="23">
        <f t="shared" si="265"/>
        <v>0</v>
      </c>
      <c r="BU220" s="5">
        <f t="shared" si="266"/>
        <v>0</v>
      </c>
      <c r="BV220" s="5">
        <f t="shared" si="267"/>
        <v>0</v>
      </c>
      <c r="BW220" s="5">
        <f t="shared" si="268"/>
        <v>0</v>
      </c>
      <c r="BX220" s="5">
        <f t="shared" si="269"/>
        <v>0</v>
      </c>
      <c r="BY220" s="5">
        <f t="shared" si="270"/>
        <v>0</v>
      </c>
      <c r="BZ220" s="5">
        <f t="shared" si="271"/>
        <v>0</v>
      </c>
      <c r="CA220" s="5">
        <f t="shared" si="272"/>
        <v>0</v>
      </c>
      <c r="CB220" s="5">
        <f t="shared" si="273"/>
        <v>0</v>
      </c>
      <c r="CC220" s="5">
        <f t="shared" si="274"/>
        <v>0</v>
      </c>
      <c r="CD220" s="5">
        <f t="shared" si="275"/>
        <v>77584</v>
      </c>
      <c r="CE220" s="5">
        <f t="shared" si="276"/>
        <v>0</v>
      </c>
      <c r="CF220" s="5">
        <f t="shared" si="277"/>
        <v>0</v>
      </c>
      <c r="CG220" s="5">
        <f t="shared" si="278"/>
        <v>0</v>
      </c>
      <c r="CH220" s="5">
        <f t="shared" si="279"/>
        <v>0</v>
      </c>
      <c r="CI220" s="5">
        <f t="shared" si="280"/>
        <v>0</v>
      </c>
      <c r="CJ220" s="5">
        <f t="shared" si="281"/>
        <v>0</v>
      </c>
      <c r="CK220" s="5">
        <f t="shared" si="282"/>
        <v>0</v>
      </c>
      <c r="CL220" s="5">
        <f t="shared" si="283"/>
        <v>0</v>
      </c>
      <c r="CM220" s="5">
        <f t="shared" si="284"/>
        <v>0</v>
      </c>
      <c r="CN220" s="5">
        <f t="shared" si="285"/>
        <v>0</v>
      </c>
      <c r="CO220" s="5">
        <f t="shared" si="286"/>
        <v>0</v>
      </c>
      <c r="CP220" s="5">
        <f t="shared" si="287"/>
        <v>0</v>
      </c>
    </row>
    <row r="221" spans="1:94" ht="16" outlineLevel="1" x14ac:dyDescent="0.2">
      <c r="A221" s="5" t="s">
        <v>10</v>
      </c>
      <c r="B221" s="5" t="s">
        <v>189</v>
      </c>
      <c r="C221" s="5">
        <v>8.5000000000000006E-2</v>
      </c>
      <c r="D221" s="5">
        <v>187</v>
      </c>
      <c r="G221" s="3" t="s">
        <v>551</v>
      </c>
      <c r="H221" s="5" t="e">
        <f t="shared" si="216"/>
        <v>#DIV/0!</v>
      </c>
      <c r="I221" s="5" t="e">
        <f t="shared" si="217"/>
        <v>#DIV/0!</v>
      </c>
      <c r="J221" s="8" t="e">
        <f t="shared" si="218"/>
        <v>#DIV/0!</v>
      </c>
      <c r="K221" s="8" t="e">
        <f t="shared" si="219"/>
        <v>#DIV/0!</v>
      </c>
      <c r="L221" s="8" t="e">
        <f t="shared" si="220"/>
        <v>#DIV/0!</v>
      </c>
      <c r="M221" s="8" t="e">
        <f t="shared" si="221"/>
        <v>#DIV/0!</v>
      </c>
      <c r="N221" s="8" t="e">
        <f t="shared" si="222"/>
        <v>#DIV/0!</v>
      </c>
      <c r="O221" s="20" t="e">
        <f t="shared" si="223"/>
        <v>#DIV/0!</v>
      </c>
      <c r="P221" s="20">
        <f t="shared" si="224"/>
        <v>2.9999999999999997E-4</v>
      </c>
      <c r="Q221" s="20" t="e">
        <f t="shared" si="225"/>
        <v>#DIV/0!</v>
      </c>
      <c r="R221" s="20" t="e">
        <f t="shared" si="226"/>
        <v>#DIV/0!</v>
      </c>
      <c r="S221" s="20" t="e">
        <f t="shared" si="227"/>
        <v>#DIV/0!</v>
      </c>
      <c r="T221" s="20">
        <f t="shared" si="228"/>
        <v>1E-4</v>
      </c>
      <c r="U221" s="20" t="e">
        <f t="shared" si="229"/>
        <v>#DIV/0!</v>
      </c>
      <c r="V221" s="20" t="e">
        <f t="shared" si="230"/>
        <v>#DIV/0!</v>
      </c>
      <c r="W221" s="20" t="e">
        <f t="shared" si="231"/>
        <v>#DIV/0!</v>
      </c>
      <c r="X221" s="20" t="e">
        <f t="shared" si="232"/>
        <v>#DIV/0!</v>
      </c>
      <c r="Y221" s="20" t="e">
        <f t="shared" si="233"/>
        <v>#DIV/0!</v>
      </c>
      <c r="Z221" s="20" t="e">
        <f t="shared" si="234"/>
        <v>#DIV/0!</v>
      </c>
      <c r="AA221" s="20" t="e">
        <f t="shared" si="235"/>
        <v>#DIV/0!</v>
      </c>
      <c r="AB221" s="20" t="e">
        <f t="shared" si="236"/>
        <v>#DIV/0!</v>
      </c>
      <c r="AC221" s="20" t="e">
        <f t="shared" si="237"/>
        <v>#DIV/0!</v>
      </c>
      <c r="AD221" s="20" t="e">
        <f t="shared" si="238"/>
        <v>#DIV/0!</v>
      </c>
      <c r="AE221" s="20" t="e">
        <f t="shared" si="239"/>
        <v>#DIV/0!</v>
      </c>
      <c r="AG221" s="5" t="s">
        <v>10</v>
      </c>
      <c r="AH221" s="5" t="s">
        <v>189</v>
      </c>
      <c r="AI221" s="5">
        <v>8.5000000000000006E-2</v>
      </c>
      <c r="AJ221" s="5">
        <v>187</v>
      </c>
      <c r="AL221" s="3" t="s">
        <v>552</v>
      </c>
      <c r="AM221" s="5">
        <f t="shared" si="240"/>
        <v>0</v>
      </c>
      <c r="AN221" s="23">
        <f t="shared" si="241"/>
        <v>0</v>
      </c>
      <c r="AO221" s="5">
        <f t="shared" si="242"/>
        <v>0</v>
      </c>
      <c r="AP221" s="5">
        <f t="shared" si="243"/>
        <v>0</v>
      </c>
      <c r="AQ221" s="5">
        <f t="shared" si="244"/>
        <v>0</v>
      </c>
      <c r="AR221" s="5">
        <f t="shared" si="245"/>
        <v>0</v>
      </c>
      <c r="AS221" s="5">
        <f t="shared" si="246"/>
        <v>0</v>
      </c>
      <c r="AT221" s="5">
        <f t="shared" si="247"/>
        <v>0</v>
      </c>
      <c r="AU221" s="5">
        <f t="shared" si="248"/>
        <v>1772</v>
      </c>
      <c r="AV221" s="5">
        <f t="shared" si="249"/>
        <v>0</v>
      </c>
      <c r="AW221" s="5">
        <f t="shared" si="250"/>
        <v>0</v>
      </c>
      <c r="AX221" s="5">
        <f t="shared" si="251"/>
        <v>0</v>
      </c>
      <c r="AY221" s="5">
        <f t="shared" si="252"/>
        <v>99672</v>
      </c>
      <c r="AZ221" s="5">
        <f t="shared" si="253"/>
        <v>0</v>
      </c>
      <c r="BA221" s="5">
        <f t="shared" si="254"/>
        <v>0</v>
      </c>
      <c r="BB221" s="5">
        <f t="shared" si="255"/>
        <v>0</v>
      </c>
      <c r="BC221" s="5">
        <f t="shared" si="256"/>
        <v>0</v>
      </c>
      <c r="BD221" s="5">
        <f t="shared" si="257"/>
        <v>0</v>
      </c>
      <c r="BE221" s="5">
        <f t="shared" si="258"/>
        <v>0</v>
      </c>
      <c r="BF221" s="5">
        <f t="shared" si="259"/>
        <v>0</v>
      </c>
      <c r="BG221" s="5">
        <f t="shared" si="260"/>
        <v>0</v>
      </c>
      <c r="BH221" s="5">
        <f t="shared" si="261"/>
        <v>0</v>
      </c>
      <c r="BI221" s="5">
        <f t="shared" si="262"/>
        <v>0</v>
      </c>
      <c r="BJ221" s="5">
        <f t="shared" si="263"/>
        <v>0</v>
      </c>
      <c r="BL221" s="3" t="s">
        <v>590</v>
      </c>
      <c r="BM221" s="3" t="s">
        <v>690</v>
      </c>
      <c r="BN221" s="3">
        <v>2E-3</v>
      </c>
      <c r="BO221" s="3">
        <v>564</v>
      </c>
      <c r="BR221" s="3" t="s">
        <v>552</v>
      </c>
      <c r="BS221" s="5">
        <f t="shared" si="264"/>
        <v>0</v>
      </c>
      <c r="BT221" s="23">
        <f t="shared" si="265"/>
        <v>0</v>
      </c>
      <c r="BU221" s="5">
        <f t="shared" si="266"/>
        <v>0</v>
      </c>
      <c r="BV221" s="5">
        <f t="shared" si="267"/>
        <v>0</v>
      </c>
      <c r="BW221" s="5">
        <f t="shared" si="268"/>
        <v>0</v>
      </c>
      <c r="BX221" s="5">
        <f t="shared" si="269"/>
        <v>0</v>
      </c>
      <c r="BY221" s="5">
        <f t="shared" si="270"/>
        <v>0</v>
      </c>
      <c r="BZ221" s="5">
        <f t="shared" si="271"/>
        <v>0</v>
      </c>
      <c r="CA221" s="5">
        <f t="shared" si="272"/>
        <v>1772</v>
      </c>
      <c r="CB221" s="5">
        <f t="shared" si="273"/>
        <v>0</v>
      </c>
      <c r="CC221" s="5">
        <f t="shared" si="274"/>
        <v>0</v>
      </c>
      <c r="CD221" s="5">
        <f t="shared" si="275"/>
        <v>0</v>
      </c>
      <c r="CE221" s="5">
        <f t="shared" si="276"/>
        <v>99672</v>
      </c>
      <c r="CF221" s="5">
        <f t="shared" si="277"/>
        <v>0</v>
      </c>
      <c r="CG221" s="5">
        <f t="shared" si="278"/>
        <v>0</v>
      </c>
      <c r="CH221" s="5">
        <f t="shared" si="279"/>
        <v>0</v>
      </c>
      <c r="CI221" s="5">
        <f t="shared" si="280"/>
        <v>0</v>
      </c>
      <c r="CJ221" s="5">
        <f t="shared" si="281"/>
        <v>0</v>
      </c>
      <c r="CK221" s="5">
        <f t="shared" si="282"/>
        <v>0</v>
      </c>
      <c r="CL221" s="5">
        <f t="shared" si="283"/>
        <v>0</v>
      </c>
      <c r="CM221" s="5">
        <f t="shared" si="284"/>
        <v>0</v>
      </c>
      <c r="CN221" s="5">
        <f t="shared" si="285"/>
        <v>0</v>
      </c>
      <c r="CO221" s="5">
        <f t="shared" si="286"/>
        <v>0</v>
      </c>
      <c r="CP221" s="5">
        <f t="shared" si="287"/>
        <v>0</v>
      </c>
    </row>
    <row r="222" spans="1:94" ht="16" outlineLevel="1" x14ac:dyDescent="0.2">
      <c r="A222" s="5" t="s">
        <v>10</v>
      </c>
      <c r="B222" s="5" t="s">
        <v>190</v>
      </c>
      <c r="C222" s="5">
        <v>2.5999999999999999E-2</v>
      </c>
      <c r="D222" s="5">
        <v>307</v>
      </c>
      <c r="G222" s="3" t="s">
        <v>552</v>
      </c>
      <c r="H222" s="5" t="e">
        <f t="shared" si="216"/>
        <v>#DIV/0!</v>
      </c>
      <c r="I222" s="5">
        <f t="shared" si="217"/>
        <v>9.6299999999999997E-2</v>
      </c>
      <c r="J222" s="8" t="e">
        <f t="shared" si="218"/>
        <v>#DIV/0!</v>
      </c>
      <c r="K222" s="8" t="e">
        <f t="shared" si="219"/>
        <v>#DIV/0!</v>
      </c>
      <c r="L222" s="8" t="e">
        <f t="shared" si="220"/>
        <v>#DIV/0!</v>
      </c>
      <c r="M222" s="8" t="e">
        <f t="shared" si="221"/>
        <v>#DIV/0!</v>
      </c>
      <c r="N222" s="8" t="e">
        <f t="shared" si="222"/>
        <v>#DIV/0!</v>
      </c>
      <c r="O222" s="20" t="e">
        <f t="shared" si="223"/>
        <v>#DIV/0!</v>
      </c>
      <c r="P222" s="20" t="e">
        <f t="shared" si="224"/>
        <v>#DIV/0!</v>
      </c>
      <c r="Q222" s="20" t="e">
        <f t="shared" si="225"/>
        <v>#DIV/0!</v>
      </c>
      <c r="R222" s="20" t="e">
        <f t="shared" si="226"/>
        <v>#DIV/0!</v>
      </c>
      <c r="S222" s="20" t="e">
        <f t="shared" si="227"/>
        <v>#DIV/0!</v>
      </c>
      <c r="T222" s="20" t="e">
        <f t="shared" si="228"/>
        <v>#DIV/0!</v>
      </c>
      <c r="U222" s="20" t="e">
        <f t="shared" si="229"/>
        <v>#DIV/0!</v>
      </c>
      <c r="V222" s="20" t="e">
        <f t="shared" si="230"/>
        <v>#DIV/0!</v>
      </c>
      <c r="W222" s="20" t="e">
        <f t="shared" si="231"/>
        <v>#DIV/0!</v>
      </c>
      <c r="X222" s="20" t="e">
        <f t="shared" si="232"/>
        <v>#DIV/0!</v>
      </c>
      <c r="Y222" s="20" t="e">
        <f t="shared" si="233"/>
        <v>#DIV/0!</v>
      </c>
      <c r="Z222" s="20" t="e">
        <f t="shared" si="234"/>
        <v>#DIV/0!</v>
      </c>
      <c r="AA222" s="20" t="e">
        <f t="shared" si="235"/>
        <v>#DIV/0!</v>
      </c>
      <c r="AB222" s="20" t="e">
        <f t="shared" si="236"/>
        <v>#DIV/0!</v>
      </c>
      <c r="AC222" s="20" t="e">
        <f t="shared" si="237"/>
        <v>#DIV/0!</v>
      </c>
      <c r="AD222" s="20" t="e">
        <f t="shared" si="238"/>
        <v>#DIV/0!</v>
      </c>
      <c r="AE222" s="20" t="e">
        <f t="shared" si="239"/>
        <v>#DIV/0!</v>
      </c>
      <c r="AG222" s="5" t="s">
        <v>10</v>
      </c>
      <c r="AH222" s="5" t="s">
        <v>190</v>
      </c>
      <c r="AI222" s="5">
        <v>2.5999999999999999E-2</v>
      </c>
      <c r="AJ222" s="5">
        <v>307</v>
      </c>
      <c r="AL222" s="3" t="s">
        <v>553</v>
      </c>
      <c r="AM222" s="5">
        <f t="shared" si="240"/>
        <v>0</v>
      </c>
      <c r="AN222" s="23">
        <f t="shared" si="241"/>
        <v>4889</v>
      </c>
      <c r="AO222" s="5">
        <f t="shared" si="242"/>
        <v>0</v>
      </c>
      <c r="AP222" s="5">
        <f t="shared" si="243"/>
        <v>0</v>
      </c>
      <c r="AQ222" s="5">
        <f t="shared" si="244"/>
        <v>0</v>
      </c>
      <c r="AR222" s="5">
        <f t="shared" si="245"/>
        <v>0</v>
      </c>
      <c r="AS222" s="5">
        <f t="shared" si="246"/>
        <v>0</v>
      </c>
      <c r="AT222" s="5">
        <f t="shared" si="247"/>
        <v>0</v>
      </c>
      <c r="AU222" s="5">
        <f t="shared" si="248"/>
        <v>0</v>
      </c>
      <c r="AV222" s="5">
        <f t="shared" si="249"/>
        <v>0</v>
      </c>
      <c r="AW222" s="5">
        <f t="shared" si="250"/>
        <v>0</v>
      </c>
      <c r="AX222" s="5">
        <f t="shared" si="251"/>
        <v>0</v>
      </c>
      <c r="AY222" s="5">
        <f t="shared" si="252"/>
        <v>0</v>
      </c>
      <c r="AZ222" s="5">
        <f t="shared" si="253"/>
        <v>0</v>
      </c>
      <c r="BA222" s="5">
        <f t="shared" si="254"/>
        <v>0</v>
      </c>
      <c r="BB222" s="5">
        <f t="shared" si="255"/>
        <v>0</v>
      </c>
      <c r="BC222" s="5">
        <f t="shared" si="256"/>
        <v>0</v>
      </c>
      <c r="BD222" s="5">
        <f t="shared" si="257"/>
        <v>0</v>
      </c>
      <c r="BE222" s="5">
        <f t="shared" si="258"/>
        <v>0</v>
      </c>
      <c r="BF222" s="5">
        <f t="shared" si="259"/>
        <v>0</v>
      </c>
      <c r="BG222" s="5">
        <f t="shared" si="260"/>
        <v>0</v>
      </c>
      <c r="BH222" s="5">
        <f t="shared" si="261"/>
        <v>0</v>
      </c>
      <c r="BI222" s="5">
        <f t="shared" si="262"/>
        <v>0</v>
      </c>
      <c r="BJ222" s="5">
        <f t="shared" si="263"/>
        <v>0</v>
      </c>
      <c r="BL222" s="3" t="s">
        <v>590</v>
      </c>
      <c r="BM222" s="3" t="s">
        <v>684</v>
      </c>
      <c r="BN222" s="3">
        <v>4.0000000000000002E-4</v>
      </c>
      <c r="BO222" s="4">
        <v>2411</v>
      </c>
      <c r="BR222" s="3" t="s">
        <v>553</v>
      </c>
      <c r="BS222" s="5">
        <f t="shared" si="264"/>
        <v>0</v>
      </c>
      <c r="BT222" s="23">
        <f t="shared" si="265"/>
        <v>4889</v>
      </c>
      <c r="BU222" s="5">
        <f t="shared" si="266"/>
        <v>0</v>
      </c>
      <c r="BV222" s="5">
        <f t="shared" si="267"/>
        <v>0</v>
      </c>
      <c r="BW222" s="5">
        <f t="shared" si="268"/>
        <v>0</v>
      </c>
      <c r="BX222" s="5">
        <f t="shared" si="269"/>
        <v>0</v>
      </c>
      <c r="BY222" s="5">
        <f t="shared" si="270"/>
        <v>0</v>
      </c>
      <c r="BZ222" s="5">
        <f t="shared" si="271"/>
        <v>0</v>
      </c>
      <c r="CA222" s="5">
        <f t="shared" si="272"/>
        <v>0</v>
      </c>
      <c r="CB222" s="5">
        <f t="shared" si="273"/>
        <v>0</v>
      </c>
      <c r="CC222" s="5">
        <f t="shared" si="274"/>
        <v>0</v>
      </c>
      <c r="CD222" s="5">
        <f t="shared" si="275"/>
        <v>0</v>
      </c>
      <c r="CE222" s="5">
        <f t="shared" si="276"/>
        <v>0</v>
      </c>
      <c r="CF222" s="5">
        <f t="shared" si="277"/>
        <v>0</v>
      </c>
      <c r="CG222" s="5">
        <f t="shared" si="278"/>
        <v>0</v>
      </c>
      <c r="CH222" s="5">
        <f t="shared" si="279"/>
        <v>0</v>
      </c>
      <c r="CI222" s="5">
        <f t="shared" si="280"/>
        <v>0</v>
      </c>
      <c r="CJ222" s="5">
        <f t="shared" si="281"/>
        <v>0</v>
      </c>
      <c r="CK222" s="5">
        <f t="shared" si="282"/>
        <v>0</v>
      </c>
      <c r="CL222" s="5">
        <f t="shared" si="283"/>
        <v>0</v>
      </c>
      <c r="CM222" s="5">
        <f t="shared" si="284"/>
        <v>0</v>
      </c>
      <c r="CN222" s="5">
        <f t="shared" si="285"/>
        <v>0</v>
      </c>
      <c r="CO222" s="5">
        <f t="shared" si="286"/>
        <v>0</v>
      </c>
      <c r="CP222" s="5">
        <f t="shared" si="287"/>
        <v>0</v>
      </c>
    </row>
    <row r="223" spans="1:94" ht="16" outlineLevel="1" x14ac:dyDescent="0.2">
      <c r="A223" s="5" t="s">
        <v>10</v>
      </c>
      <c r="B223" s="5" t="s">
        <v>86</v>
      </c>
      <c r="C223" s="5">
        <v>3.2000000000000001E-2</v>
      </c>
      <c r="D223" s="5">
        <v>496</v>
      </c>
      <c r="G223" s="3" t="s">
        <v>553</v>
      </c>
      <c r="H223" s="5" t="e">
        <f t="shared" si="216"/>
        <v>#DIV/0!</v>
      </c>
      <c r="I223" s="5" t="e">
        <f t="shared" si="217"/>
        <v>#DIV/0!</v>
      </c>
      <c r="J223" s="8" t="e">
        <f t="shared" si="218"/>
        <v>#DIV/0!</v>
      </c>
      <c r="K223" s="8" t="e">
        <f t="shared" si="219"/>
        <v>#DIV/0!</v>
      </c>
      <c r="L223" s="8" t="e">
        <f t="shared" si="220"/>
        <v>#DIV/0!</v>
      </c>
      <c r="M223" s="8" t="e">
        <f t="shared" si="221"/>
        <v>#DIV/0!</v>
      </c>
      <c r="N223" s="8" t="e">
        <f t="shared" si="222"/>
        <v>#DIV/0!</v>
      </c>
      <c r="O223" s="20" t="e">
        <f t="shared" si="223"/>
        <v>#DIV/0!</v>
      </c>
      <c r="P223" s="20" t="e">
        <f t="shared" si="224"/>
        <v>#DIV/0!</v>
      </c>
      <c r="Q223" s="20" t="e">
        <f t="shared" si="225"/>
        <v>#DIV/0!</v>
      </c>
      <c r="R223" s="20" t="e">
        <f t="shared" si="226"/>
        <v>#DIV/0!</v>
      </c>
      <c r="S223" s="20" t="e">
        <f t="shared" si="227"/>
        <v>#DIV/0!</v>
      </c>
      <c r="T223" s="20" t="e">
        <f t="shared" si="228"/>
        <v>#DIV/0!</v>
      </c>
      <c r="U223" s="20" t="e">
        <f t="shared" si="229"/>
        <v>#DIV/0!</v>
      </c>
      <c r="V223" s="20" t="e">
        <f t="shared" si="230"/>
        <v>#DIV/0!</v>
      </c>
      <c r="W223" s="20">
        <f t="shared" si="231"/>
        <v>1E-4</v>
      </c>
      <c r="X223" s="20" t="e">
        <f t="shared" si="232"/>
        <v>#DIV/0!</v>
      </c>
      <c r="Y223" s="20" t="e">
        <f t="shared" si="233"/>
        <v>#DIV/0!</v>
      </c>
      <c r="Z223" s="20" t="e">
        <f t="shared" si="234"/>
        <v>#DIV/0!</v>
      </c>
      <c r="AA223" s="20" t="e">
        <f t="shared" si="235"/>
        <v>#DIV/0!</v>
      </c>
      <c r="AB223" s="20" t="e">
        <f t="shared" si="236"/>
        <v>#DIV/0!</v>
      </c>
      <c r="AC223" s="20" t="e">
        <f t="shared" si="237"/>
        <v>#DIV/0!</v>
      </c>
      <c r="AD223" s="20" t="e">
        <f t="shared" si="238"/>
        <v>#DIV/0!</v>
      </c>
      <c r="AE223" s="20" t="e">
        <f t="shared" si="239"/>
        <v>#DIV/0!</v>
      </c>
      <c r="AG223" s="5" t="s">
        <v>10</v>
      </c>
      <c r="AH223" s="5" t="s">
        <v>86</v>
      </c>
      <c r="AI223" s="5">
        <v>3.2000000000000001E-2</v>
      </c>
      <c r="AJ223" s="5">
        <v>496</v>
      </c>
      <c r="AL223" s="3" t="s">
        <v>554</v>
      </c>
      <c r="AM223" s="5">
        <f t="shared" si="240"/>
        <v>0</v>
      </c>
      <c r="AN223" s="23">
        <f t="shared" si="241"/>
        <v>0</v>
      </c>
      <c r="AO223" s="5">
        <f t="shared" si="242"/>
        <v>0</v>
      </c>
      <c r="AP223" s="5">
        <f t="shared" si="243"/>
        <v>0</v>
      </c>
      <c r="AQ223" s="5">
        <f t="shared" si="244"/>
        <v>0</v>
      </c>
      <c r="AR223" s="5">
        <f t="shared" si="245"/>
        <v>0</v>
      </c>
      <c r="AS223" s="5">
        <f t="shared" si="246"/>
        <v>0</v>
      </c>
      <c r="AT223" s="5">
        <f t="shared" si="247"/>
        <v>0</v>
      </c>
      <c r="AU223" s="5">
        <f t="shared" si="248"/>
        <v>0</v>
      </c>
      <c r="AV223" s="5">
        <f t="shared" si="249"/>
        <v>0</v>
      </c>
      <c r="AW223" s="5">
        <f t="shared" si="250"/>
        <v>0</v>
      </c>
      <c r="AX223" s="5">
        <f t="shared" si="251"/>
        <v>0</v>
      </c>
      <c r="AY223" s="5">
        <f t="shared" si="252"/>
        <v>0</v>
      </c>
      <c r="AZ223" s="5">
        <f t="shared" si="253"/>
        <v>0</v>
      </c>
      <c r="BA223" s="5">
        <f t="shared" si="254"/>
        <v>0</v>
      </c>
      <c r="BB223" s="5">
        <f t="shared" si="255"/>
        <v>43540</v>
      </c>
      <c r="BC223" s="5">
        <f t="shared" si="256"/>
        <v>0</v>
      </c>
      <c r="BD223" s="5">
        <f t="shared" si="257"/>
        <v>0</v>
      </c>
      <c r="BE223" s="5">
        <f t="shared" si="258"/>
        <v>0</v>
      </c>
      <c r="BF223" s="5">
        <f t="shared" si="259"/>
        <v>0</v>
      </c>
      <c r="BG223" s="5">
        <f t="shared" si="260"/>
        <v>0</v>
      </c>
      <c r="BH223" s="5">
        <f t="shared" si="261"/>
        <v>0</v>
      </c>
      <c r="BI223" s="5">
        <f t="shared" si="262"/>
        <v>0</v>
      </c>
      <c r="BJ223" s="5">
        <f t="shared" si="263"/>
        <v>0</v>
      </c>
      <c r="BL223" s="3" t="s">
        <v>590</v>
      </c>
      <c r="BM223" s="3" t="s">
        <v>675</v>
      </c>
      <c r="BN223" s="3">
        <v>5.0000000000000001E-3</v>
      </c>
      <c r="BO223" s="3">
        <v>193</v>
      </c>
      <c r="BR223" s="3" t="s">
        <v>554</v>
      </c>
      <c r="BS223" s="5">
        <f t="shared" si="264"/>
        <v>0</v>
      </c>
      <c r="BT223" s="23">
        <f t="shared" si="265"/>
        <v>0</v>
      </c>
      <c r="BU223" s="5">
        <f t="shared" si="266"/>
        <v>0</v>
      </c>
      <c r="BV223" s="5">
        <f t="shared" si="267"/>
        <v>0</v>
      </c>
      <c r="BW223" s="5">
        <f t="shared" si="268"/>
        <v>0</v>
      </c>
      <c r="BX223" s="5">
        <f t="shared" si="269"/>
        <v>0</v>
      </c>
      <c r="BY223" s="5">
        <f t="shared" si="270"/>
        <v>0</v>
      </c>
      <c r="BZ223" s="5">
        <f t="shared" si="271"/>
        <v>0</v>
      </c>
      <c r="CA223" s="5">
        <f t="shared" si="272"/>
        <v>0</v>
      </c>
      <c r="CB223" s="5">
        <f t="shared" si="273"/>
        <v>0</v>
      </c>
      <c r="CC223" s="5">
        <f t="shared" si="274"/>
        <v>0</v>
      </c>
      <c r="CD223" s="5">
        <f t="shared" si="275"/>
        <v>0</v>
      </c>
      <c r="CE223" s="5">
        <f t="shared" si="276"/>
        <v>0</v>
      </c>
      <c r="CF223" s="5">
        <f t="shared" si="277"/>
        <v>0</v>
      </c>
      <c r="CG223" s="5">
        <f t="shared" si="278"/>
        <v>0</v>
      </c>
      <c r="CH223" s="5">
        <f t="shared" si="279"/>
        <v>43540</v>
      </c>
      <c r="CI223" s="5">
        <f t="shared" si="280"/>
        <v>0</v>
      </c>
      <c r="CJ223" s="5">
        <f t="shared" si="281"/>
        <v>0</v>
      </c>
      <c r="CK223" s="5">
        <f t="shared" si="282"/>
        <v>0</v>
      </c>
      <c r="CL223" s="5">
        <f t="shared" si="283"/>
        <v>0</v>
      </c>
      <c r="CM223" s="5">
        <f t="shared" si="284"/>
        <v>0</v>
      </c>
      <c r="CN223" s="5">
        <f t="shared" si="285"/>
        <v>0</v>
      </c>
      <c r="CO223" s="5">
        <f t="shared" si="286"/>
        <v>0</v>
      </c>
      <c r="CP223" s="5">
        <f t="shared" si="287"/>
        <v>0</v>
      </c>
    </row>
    <row r="224" spans="1:94" ht="16" outlineLevel="1" x14ac:dyDescent="0.2">
      <c r="A224" s="5" t="s">
        <v>10</v>
      </c>
      <c r="B224" s="5" t="s">
        <v>683</v>
      </c>
      <c r="C224" s="5">
        <v>3.4000000000000002E-2</v>
      </c>
      <c r="D224" s="5">
        <v>220</v>
      </c>
      <c r="G224" s="3" t="s">
        <v>554</v>
      </c>
      <c r="H224" s="5">
        <f t="shared" si="216"/>
        <v>5.7314285714285713E-2</v>
      </c>
      <c r="I224" s="5">
        <f t="shared" si="217"/>
        <v>5.33E-2</v>
      </c>
      <c r="J224" s="8">
        <f t="shared" si="218"/>
        <v>5.6509090909090925E-2</v>
      </c>
      <c r="K224" s="8">
        <f t="shared" si="219"/>
        <v>4.9000000000000002E-2</v>
      </c>
      <c r="L224" s="8">
        <f t="shared" si="220"/>
        <v>6.9000000000000006E-2</v>
      </c>
      <c r="M224" s="8">
        <f t="shared" si="221"/>
        <v>6.1150000000000003E-2</v>
      </c>
      <c r="N224" s="8">
        <f t="shared" si="222"/>
        <v>2.205E-2</v>
      </c>
      <c r="O224" s="20">
        <f t="shared" si="223"/>
        <v>1.8100000000000002E-2</v>
      </c>
      <c r="P224" s="20">
        <f t="shared" si="224"/>
        <v>2.3800000000000002E-2</v>
      </c>
      <c r="Q224" s="20">
        <f t="shared" si="225"/>
        <v>2.5000000000000001E-2</v>
      </c>
      <c r="R224" s="20">
        <f t="shared" si="226"/>
        <v>6.7299999999999999E-2</v>
      </c>
      <c r="S224" s="20">
        <f t="shared" si="227"/>
        <v>1.7299999999999999E-2</v>
      </c>
      <c r="T224" s="20">
        <f t="shared" si="228"/>
        <v>7.7999999999999996E-3</v>
      </c>
      <c r="U224" s="20">
        <f t="shared" si="229"/>
        <v>7.6E-3</v>
      </c>
      <c r="V224" s="20">
        <f t="shared" si="230"/>
        <v>4.7E-2</v>
      </c>
      <c r="W224" s="20">
        <f t="shared" si="231"/>
        <v>8.3999999999999995E-3</v>
      </c>
      <c r="X224" s="20">
        <f t="shared" si="232"/>
        <v>6.7999999999999996E-3</v>
      </c>
      <c r="Y224" s="20" t="e">
        <f t="shared" si="233"/>
        <v>#DIV/0!</v>
      </c>
      <c r="Z224" s="20">
        <f t="shared" si="234"/>
        <v>4.4519999999999997E-2</v>
      </c>
      <c r="AA224" s="20">
        <f t="shared" si="235"/>
        <v>1.0999999999999999E-2</v>
      </c>
      <c r="AB224" s="20">
        <f t="shared" si="236"/>
        <v>3.7199999999999997E-2</v>
      </c>
      <c r="AC224" s="20">
        <f t="shared" si="237"/>
        <v>2.4E-2</v>
      </c>
      <c r="AD224" s="20">
        <f t="shared" si="238"/>
        <v>4.5999999999999999E-2</v>
      </c>
      <c r="AE224" s="20">
        <f t="shared" si="239"/>
        <v>4.3400000000000001E-2</v>
      </c>
      <c r="AG224" s="5" t="s">
        <v>10</v>
      </c>
      <c r="AH224" s="5" t="s">
        <v>683</v>
      </c>
      <c r="AI224" s="5">
        <v>3.4000000000000002E-2</v>
      </c>
      <c r="AJ224" s="5">
        <v>220</v>
      </c>
      <c r="AL224" s="3" t="s">
        <v>49</v>
      </c>
      <c r="AM224" s="5">
        <f t="shared" si="240"/>
        <v>448754</v>
      </c>
      <c r="AN224" s="23">
        <f t="shared" si="241"/>
        <v>33328</v>
      </c>
      <c r="AO224" s="5">
        <f t="shared" si="242"/>
        <v>1249539</v>
      </c>
      <c r="AP224" s="5">
        <f t="shared" si="243"/>
        <v>273</v>
      </c>
      <c r="AQ224" s="5">
        <f t="shared" si="244"/>
        <v>339</v>
      </c>
      <c r="AR224" s="5">
        <f t="shared" si="245"/>
        <v>1243448</v>
      </c>
      <c r="AS224" s="5">
        <f t="shared" si="246"/>
        <v>11538</v>
      </c>
      <c r="AT224" s="5">
        <f t="shared" si="247"/>
        <v>11499</v>
      </c>
      <c r="AU224" s="5">
        <f t="shared" si="248"/>
        <v>1772</v>
      </c>
      <c r="AV224" s="5">
        <f t="shared" si="249"/>
        <v>100</v>
      </c>
      <c r="AW224" s="5">
        <f t="shared" si="250"/>
        <v>185391</v>
      </c>
      <c r="AX224" s="5">
        <f t="shared" si="251"/>
        <v>77584</v>
      </c>
      <c r="AY224" s="5">
        <f t="shared" si="252"/>
        <v>99672</v>
      </c>
      <c r="AZ224" s="5">
        <f t="shared" si="253"/>
        <v>24582</v>
      </c>
      <c r="BA224" s="5">
        <f t="shared" si="254"/>
        <v>27978</v>
      </c>
      <c r="BB224" s="5">
        <f t="shared" si="255"/>
        <v>43540</v>
      </c>
      <c r="BC224" s="5">
        <f t="shared" si="256"/>
        <v>50614</v>
      </c>
      <c r="BD224" s="5">
        <f t="shared" si="257"/>
        <v>0</v>
      </c>
      <c r="BE224" s="5">
        <f t="shared" si="258"/>
        <v>265339</v>
      </c>
      <c r="BF224" s="5">
        <f t="shared" si="259"/>
        <v>279</v>
      </c>
      <c r="BG224" s="5">
        <f t="shared" si="260"/>
        <v>261235</v>
      </c>
      <c r="BH224" s="5">
        <f t="shared" si="261"/>
        <v>669</v>
      </c>
      <c r="BI224" s="5">
        <f t="shared" si="262"/>
        <v>496</v>
      </c>
      <c r="BJ224" s="5">
        <f t="shared" si="263"/>
        <v>70890</v>
      </c>
      <c r="BL224" s="3" t="s">
        <v>57</v>
      </c>
      <c r="BM224" s="3" t="s">
        <v>690</v>
      </c>
      <c r="BN224" s="3">
        <v>2.5000000000000001E-2</v>
      </c>
      <c r="BO224" s="3">
        <v>564</v>
      </c>
      <c r="BR224" s="3" t="s">
        <v>49</v>
      </c>
      <c r="BS224" s="5">
        <f t="shared" si="264"/>
        <v>448754</v>
      </c>
      <c r="BT224" s="23">
        <f t="shared" si="265"/>
        <v>33328</v>
      </c>
      <c r="BU224" s="5">
        <f t="shared" si="266"/>
        <v>1249539</v>
      </c>
      <c r="BV224" s="5">
        <f t="shared" si="267"/>
        <v>273</v>
      </c>
      <c r="BW224" s="5">
        <f t="shared" si="268"/>
        <v>339</v>
      </c>
      <c r="BX224" s="5">
        <f t="shared" si="269"/>
        <v>1243448</v>
      </c>
      <c r="BY224" s="5">
        <f t="shared" si="270"/>
        <v>11538</v>
      </c>
      <c r="BZ224" s="5">
        <f t="shared" si="271"/>
        <v>11499</v>
      </c>
      <c r="CA224" s="5">
        <f t="shared" si="272"/>
        <v>1772</v>
      </c>
      <c r="CB224" s="5">
        <f t="shared" si="273"/>
        <v>100</v>
      </c>
      <c r="CC224" s="5">
        <f t="shared" si="274"/>
        <v>185391</v>
      </c>
      <c r="CD224" s="5">
        <f t="shared" si="275"/>
        <v>77584</v>
      </c>
      <c r="CE224" s="5">
        <f t="shared" si="276"/>
        <v>99672</v>
      </c>
      <c r="CF224" s="5">
        <f t="shared" si="277"/>
        <v>24582</v>
      </c>
      <c r="CG224" s="5">
        <f t="shared" si="278"/>
        <v>27978</v>
      </c>
      <c r="CH224" s="5">
        <f t="shared" si="279"/>
        <v>43540</v>
      </c>
      <c r="CI224" s="5">
        <f t="shared" si="280"/>
        <v>50614</v>
      </c>
      <c r="CJ224" s="5">
        <f t="shared" si="281"/>
        <v>0</v>
      </c>
      <c r="CK224" s="5">
        <f t="shared" si="282"/>
        <v>265339</v>
      </c>
      <c r="CL224" s="5">
        <f t="shared" si="283"/>
        <v>279</v>
      </c>
      <c r="CM224" s="5">
        <f t="shared" si="284"/>
        <v>261235</v>
      </c>
      <c r="CN224" s="5">
        <f t="shared" si="285"/>
        <v>669</v>
      </c>
      <c r="CO224" s="5">
        <f t="shared" si="286"/>
        <v>496</v>
      </c>
      <c r="CP224" s="5">
        <f t="shared" si="287"/>
        <v>70890</v>
      </c>
    </row>
    <row r="225" spans="1:94" ht="16" outlineLevel="1" x14ac:dyDescent="0.2">
      <c r="A225" s="5" t="s">
        <v>10</v>
      </c>
      <c r="B225" s="5" t="s">
        <v>84</v>
      </c>
      <c r="C225" s="5">
        <v>3.4000000000000002E-2</v>
      </c>
      <c r="D225" s="5">
        <v>220</v>
      </c>
      <c r="G225" s="3" t="s">
        <v>49</v>
      </c>
      <c r="H225" s="5">
        <f t="shared" si="216"/>
        <v>7.2385714285714289E-2</v>
      </c>
      <c r="I225" s="5">
        <f t="shared" si="217"/>
        <v>7.0300000000000001E-2</v>
      </c>
      <c r="J225" s="8">
        <f t="shared" si="218"/>
        <v>4.9181818181818188E-2</v>
      </c>
      <c r="K225" s="8">
        <f t="shared" si="219"/>
        <v>0.04</v>
      </c>
      <c r="L225" s="8">
        <f t="shared" si="220"/>
        <v>5.2999999999999999E-2</v>
      </c>
      <c r="M225" s="8">
        <f t="shared" si="221"/>
        <v>4.6899999999999997E-2</v>
      </c>
      <c r="N225" s="8">
        <f t="shared" si="222"/>
        <v>1.6400000000000001E-2</v>
      </c>
      <c r="O225" s="20">
        <f t="shared" si="223"/>
        <v>1.6400000000000001E-2</v>
      </c>
      <c r="P225" s="20">
        <f t="shared" si="224"/>
        <v>3.6200000000000003E-2</v>
      </c>
      <c r="Q225" s="20">
        <f t="shared" si="225"/>
        <v>3.1E-2</v>
      </c>
      <c r="R225" s="20">
        <f t="shared" si="226"/>
        <v>3.3700000000000001E-2</v>
      </c>
      <c r="S225" s="20">
        <f t="shared" si="227"/>
        <v>8.6199999999999999E-2</v>
      </c>
      <c r="T225" s="20">
        <f t="shared" si="228"/>
        <v>2.4199999999999999E-2</v>
      </c>
      <c r="U225" s="20">
        <f t="shared" si="229"/>
        <v>5.7500000000000002E-2</v>
      </c>
      <c r="V225" s="20">
        <f t="shared" si="230"/>
        <v>2.8199999999999999E-2</v>
      </c>
      <c r="W225" s="20">
        <f t="shared" si="231"/>
        <v>1.9099999999999999E-2</v>
      </c>
      <c r="X225" s="20">
        <f t="shared" si="232"/>
        <v>1.03E-2</v>
      </c>
      <c r="Y225" s="20">
        <f t="shared" si="233"/>
        <v>1.9E-2</v>
      </c>
      <c r="Z225" s="20">
        <f t="shared" si="234"/>
        <v>4.2460000000000005E-2</v>
      </c>
      <c r="AA225" s="20">
        <f t="shared" si="235"/>
        <v>1.6E-2</v>
      </c>
      <c r="AB225" s="20">
        <f t="shared" si="236"/>
        <v>3.5000000000000003E-2</v>
      </c>
      <c r="AC225" s="20">
        <f t="shared" si="237"/>
        <v>3.4000000000000002E-2</v>
      </c>
      <c r="AD225" s="20">
        <f t="shared" si="238"/>
        <v>4.4999999999999998E-2</v>
      </c>
      <c r="AE225" s="20">
        <f t="shared" si="239"/>
        <v>5.2400000000000002E-2</v>
      </c>
      <c r="AG225" s="5" t="s">
        <v>10</v>
      </c>
      <c r="AH225" s="5" t="s">
        <v>84</v>
      </c>
      <c r="AI225" s="5">
        <v>3.4000000000000002E-2</v>
      </c>
      <c r="AJ225" s="5">
        <v>220</v>
      </c>
      <c r="AL225" s="3" t="s">
        <v>51</v>
      </c>
      <c r="AM225" s="5">
        <f t="shared" si="240"/>
        <v>448754</v>
      </c>
      <c r="AN225" s="23">
        <f t="shared" si="241"/>
        <v>33328</v>
      </c>
      <c r="AO225" s="5">
        <f t="shared" si="242"/>
        <v>1249539</v>
      </c>
      <c r="AP225" s="5">
        <f t="shared" si="243"/>
        <v>273</v>
      </c>
      <c r="AQ225" s="5">
        <f t="shared" si="244"/>
        <v>339</v>
      </c>
      <c r="AR225" s="5">
        <f t="shared" si="245"/>
        <v>1243448</v>
      </c>
      <c r="AS225" s="5">
        <f t="shared" si="246"/>
        <v>11499</v>
      </c>
      <c r="AT225" s="5">
        <f t="shared" si="247"/>
        <v>11499</v>
      </c>
      <c r="AU225" s="5">
        <f t="shared" si="248"/>
        <v>1772</v>
      </c>
      <c r="AV225" s="5">
        <f t="shared" si="249"/>
        <v>100</v>
      </c>
      <c r="AW225" s="5">
        <f t="shared" si="250"/>
        <v>185391</v>
      </c>
      <c r="AX225" s="5">
        <f t="shared" si="251"/>
        <v>77584</v>
      </c>
      <c r="AY225" s="5">
        <f t="shared" si="252"/>
        <v>99672</v>
      </c>
      <c r="AZ225" s="5">
        <f t="shared" si="253"/>
        <v>24582</v>
      </c>
      <c r="BA225" s="5">
        <f t="shared" si="254"/>
        <v>27978</v>
      </c>
      <c r="BB225" s="5">
        <f t="shared" si="255"/>
        <v>43540</v>
      </c>
      <c r="BC225" s="5">
        <f t="shared" si="256"/>
        <v>50614</v>
      </c>
      <c r="BD225" s="5">
        <f t="shared" si="257"/>
        <v>105</v>
      </c>
      <c r="BE225" s="5">
        <f t="shared" si="258"/>
        <v>265339</v>
      </c>
      <c r="BF225" s="5">
        <f t="shared" si="259"/>
        <v>279</v>
      </c>
      <c r="BG225" s="5">
        <f t="shared" si="260"/>
        <v>261235</v>
      </c>
      <c r="BH225" s="5">
        <f t="shared" si="261"/>
        <v>669</v>
      </c>
      <c r="BI225" s="5">
        <f t="shared" si="262"/>
        <v>496</v>
      </c>
      <c r="BJ225" s="5">
        <f t="shared" si="263"/>
        <v>70890</v>
      </c>
      <c r="BL225" s="3" t="s">
        <v>57</v>
      </c>
      <c r="BM225" s="3" t="s">
        <v>684</v>
      </c>
      <c r="BN225" s="3">
        <v>2.93E-2</v>
      </c>
      <c r="BO225" s="4">
        <v>2411</v>
      </c>
      <c r="BR225" s="3" t="s">
        <v>51</v>
      </c>
      <c r="BS225" s="5">
        <f t="shared" si="264"/>
        <v>448754</v>
      </c>
      <c r="BT225" s="23">
        <f t="shared" si="265"/>
        <v>33328</v>
      </c>
      <c r="BU225" s="5">
        <f t="shared" si="266"/>
        <v>1249539</v>
      </c>
      <c r="BV225" s="5">
        <f t="shared" si="267"/>
        <v>273</v>
      </c>
      <c r="BW225" s="5">
        <f t="shared" si="268"/>
        <v>339</v>
      </c>
      <c r="BX225" s="5">
        <f t="shared" si="269"/>
        <v>1243448</v>
      </c>
      <c r="BY225" s="5">
        <f t="shared" si="270"/>
        <v>11499</v>
      </c>
      <c r="BZ225" s="5">
        <f t="shared" si="271"/>
        <v>11499</v>
      </c>
      <c r="CA225" s="5">
        <f t="shared" si="272"/>
        <v>1772</v>
      </c>
      <c r="CB225" s="5">
        <f t="shared" si="273"/>
        <v>100</v>
      </c>
      <c r="CC225" s="5">
        <f t="shared" si="274"/>
        <v>185391</v>
      </c>
      <c r="CD225" s="5">
        <f t="shared" si="275"/>
        <v>77584</v>
      </c>
      <c r="CE225" s="5">
        <f t="shared" si="276"/>
        <v>99672</v>
      </c>
      <c r="CF225" s="5">
        <f t="shared" si="277"/>
        <v>24582</v>
      </c>
      <c r="CG225" s="5">
        <f t="shared" si="278"/>
        <v>27978</v>
      </c>
      <c r="CH225" s="5">
        <f t="shared" si="279"/>
        <v>43540</v>
      </c>
      <c r="CI225" s="5">
        <f t="shared" si="280"/>
        <v>50614</v>
      </c>
      <c r="CJ225" s="5">
        <f t="shared" si="281"/>
        <v>105</v>
      </c>
      <c r="CK225" s="5">
        <f t="shared" si="282"/>
        <v>265339</v>
      </c>
      <c r="CL225" s="5">
        <f t="shared" si="283"/>
        <v>279</v>
      </c>
      <c r="CM225" s="5">
        <f t="shared" si="284"/>
        <v>261235</v>
      </c>
      <c r="CN225" s="5">
        <f t="shared" si="285"/>
        <v>669</v>
      </c>
      <c r="CO225" s="5">
        <f t="shared" si="286"/>
        <v>496</v>
      </c>
      <c r="CP225" s="5">
        <f t="shared" si="287"/>
        <v>70890</v>
      </c>
    </row>
    <row r="226" spans="1:94" ht="16" outlineLevel="1" x14ac:dyDescent="0.2">
      <c r="A226" s="5" t="s">
        <v>212</v>
      </c>
      <c r="B226" s="5" t="s">
        <v>86</v>
      </c>
      <c r="C226" s="5">
        <v>1E-3</v>
      </c>
      <c r="D226" s="5">
        <v>496</v>
      </c>
      <c r="G226" s="3" t="s">
        <v>51</v>
      </c>
      <c r="H226" s="5">
        <f t="shared" si="216"/>
        <v>3.3071428571428571E-2</v>
      </c>
      <c r="I226" s="5">
        <f t="shared" si="217"/>
        <v>3.61E-2</v>
      </c>
      <c r="J226" s="8">
        <f t="shared" si="218"/>
        <v>1.2354545454545453E-2</v>
      </c>
      <c r="K226" s="8">
        <f t="shared" si="219"/>
        <v>1.0999999999999999E-2</v>
      </c>
      <c r="L226" s="8">
        <f t="shared" si="220"/>
        <v>1.4999999999999999E-2</v>
      </c>
      <c r="M226" s="8">
        <f t="shared" si="221"/>
        <v>1.495E-2</v>
      </c>
      <c r="N226" s="8">
        <f t="shared" si="222"/>
        <v>2.8999999999999998E-3</v>
      </c>
      <c r="O226" s="20">
        <f t="shared" si="223"/>
        <v>2.8999999999999998E-3</v>
      </c>
      <c r="P226" s="20">
        <f t="shared" si="224"/>
        <v>2.9999999999999997E-4</v>
      </c>
      <c r="Q226" s="20">
        <f t="shared" si="225"/>
        <v>5.0000000000000001E-3</v>
      </c>
      <c r="R226" s="20">
        <f t="shared" si="226"/>
        <v>1.2999999999999999E-3</v>
      </c>
      <c r="S226" s="20">
        <f t="shared" si="227"/>
        <v>1E-4</v>
      </c>
      <c r="T226" s="20">
        <f t="shared" si="228"/>
        <v>2.0000000000000001E-4</v>
      </c>
      <c r="U226" s="20">
        <f t="shared" si="229"/>
        <v>5.0000000000000001E-4</v>
      </c>
      <c r="V226" s="20">
        <f t="shared" si="230"/>
        <v>1.9E-3</v>
      </c>
      <c r="W226" s="20">
        <f t="shared" si="231"/>
        <v>2.0000000000000001E-4</v>
      </c>
      <c r="X226" s="20">
        <f t="shared" si="232"/>
        <v>6.9999999999999999E-4</v>
      </c>
      <c r="Y226" s="20" t="e">
        <f t="shared" si="233"/>
        <v>#DIV/0!</v>
      </c>
      <c r="Z226" s="20">
        <f t="shared" si="234"/>
        <v>1.4499999999999999E-2</v>
      </c>
      <c r="AA226" s="20">
        <f t="shared" si="235"/>
        <v>7.0000000000000001E-3</v>
      </c>
      <c r="AB226" s="20">
        <f t="shared" si="236"/>
        <v>1.06E-2</v>
      </c>
      <c r="AC226" s="20">
        <f t="shared" si="237"/>
        <v>8.5000000000000006E-3</v>
      </c>
      <c r="AD226" s="20">
        <f t="shared" si="238"/>
        <v>1.4E-2</v>
      </c>
      <c r="AE226" s="20">
        <f t="shared" si="239"/>
        <v>2.0500000000000001E-2</v>
      </c>
      <c r="AG226" s="5" t="s">
        <v>212</v>
      </c>
      <c r="AH226" s="5" t="s">
        <v>86</v>
      </c>
      <c r="AI226" s="5">
        <v>1E-3</v>
      </c>
      <c r="AJ226" s="5">
        <v>496</v>
      </c>
      <c r="AL226" s="3" t="s">
        <v>556</v>
      </c>
      <c r="AM226" s="5">
        <f t="shared" si="240"/>
        <v>448754</v>
      </c>
      <c r="AN226" s="23">
        <f t="shared" si="241"/>
        <v>33328</v>
      </c>
      <c r="AO226" s="5">
        <f t="shared" si="242"/>
        <v>1249539</v>
      </c>
      <c r="AP226" s="5">
        <f t="shared" si="243"/>
        <v>273</v>
      </c>
      <c r="AQ226" s="5">
        <f t="shared" si="244"/>
        <v>339</v>
      </c>
      <c r="AR226" s="5">
        <f t="shared" si="245"/>
        <v>1243448</v>
      </c>
      <c r="AS226" s="5">
        <f t="shared" si="246"/>
        <v>11499</v>
      </c>
      <c r="AT226" s="5">
        <f t="shared" si="247"/>
        <v>11499</v>
      </c>
      <c r="AU226" s="5">
        <f t="shared" si="248"/>
        <v>1772</v>
      </c>
      <c r="AV226" s="5">
        <f t="shared" si="249"/>
        <v>100</v>
      </c>
      <c r="AW226" s="5">
        <f t="shared" si="250"/>
        <v>185391</v>
      </c>
      <c r="AX226" s="5">
        <f t="shared" si="251"/>
        <v>77584</v>
      </c>
      <c r="AY226" s="5">
        <f t="shared" si="252"/>
        <v>99672</v>
      </c>
      <c r="AZ226" s="5">
        <f t="shared" si="253"/>
        <v>24582</v>
      </c>
      <c r="BA226" s="5">
        <f t="shared" si="254"/>
        <v>27978</v>
      </c>
      <c r="BB226" s="5">
        <f t="shared" si="255"/>
        <v>43540</v>
      </c>
      <c r="BC226" s="5">
        <f t="shared" si="256"/>
        <v>50614</v>
      </c>
      <c r="BD226" s="5">
        <f t="shared" si="257"/>
        <v>0</v>
      </c>
      <c r="BE226" s="5">
        <f t="shared" si="258"/>
        <v>265339</v>
      </c>
      <c r="BF226" s="5">
        <f t="shared" si="259"/>
        <v>279</v>
      </c>
      <c r="BG226" s="5">
        <f t="shared" si="260"/>
        <v>261235</v>
      </c>
      <c r="BH226" s="5">
        <f t="shared" si="261"/>
        <v>669</v>
      </c>
      <c r="BI226" s="5">
        <f t="shared" si="262"/>
        <v>496</v>
      </c>
      <c r="BJ226" s="5">
        <f t="shared" si="263"/>
        <v>70890</v>
      </c>
      <c r="BL226" s="3" t="s">
        <v>57</v>
      </c>
      <c r="BM226" s="3" t="s">
        <v>675</v>
      </c>
      <c r="BN226" s="3">
        <v>3.1E-2</v>
      </c>
      <c r="BO226" s="3">
        <v>193</v>
      </c>
      <c r="BR226" s="3" t="s">
        <v>556</v>
      </c>
      <c r="BS226" s="5">
        <f t="shared" si="264"/>
        <v>448754</v>
      </c>
      <c r="BT226" s="23">
        <f t="shared" si="265"/>
        <v>33328</v>
      </c>
      <c r="BU226" s="5">
        <f t="shared" si="266"/>
        <v>1249539</v>
      </c>
      <c r="BV226" s="5">
        <f t="shared" si="267"/>
        <v>273</v>
      </c>
      <c r="BW226" s="5">
        <f t="shared" si="268"/>
        <v>339</v>
      </c>
      <c r="BX226" s="5">
        <f t="shared" si="269"/>
        <v>1243448</v>
      </c>
      <c r="BY226" s="5">
        <f t="shared" si="270"/>
        <v>11499</v>
      </c>
      <c r="BZ226" s="5">
        <f t="shared" si="271"/>
        <v>11499</v>
      </c>
      <c r="CA226" s="5">
        <f t="shared" si="272"/>
        <v>1772</v>
      </c>
      <c r="CB226" s="5">
        <f t="shared" si="273"/>
        <v>100</v>
      </c>
      <c r="CC226" s="5">
        <f t="shared" si="274"/>
        <v>185391</v>
      </c>
      <c r="CD226" s="5">
        <f t="shared" si="275"/>
        <v>77584</v>
      </c>
      <c r="CE226" s="5">
        <f t="shared" si="276"/>
        <v>99672</v>
      </c>
      <c r="CF226" s="5">
        <f t="shared" si="277"/>
        <v>24582</v>
      </c>
      <c r="CG226" s="5">
        <f t="shared" si="278"/>
        <v>27978</v>
      </c>
      <c r="CH226" s="5">
        <f t="shared" si="279"/>
        <v>43540</v>
      </c>
      <c r="CI226" s="5">
        <f t="shared" si="280"/>
        <v>50614</v>
      </c>
      <c r="CJ226" s="5">
        <f t="shared" si="281"/>
        <v>0</v>
      </c>
      <c r="CK226" s="5">
        <f t="shared" si="282"/>
        <v>265339</v>
      </c>
      <c r="CL226" s="5">
        <f t="shared" si="283"/>
        <v>279</v>
      </c>
      <c r="CM226" s="5">
        <f t="shared" si="284"/>
        <v>261235</v>
      </c>
      <c r="CN226" s="5">
        <f t="shared" si="285"/>
        <v>669</v>
      </c>
      <c r="CO226" s="5">
        <f t="shared" si="286"/>
        <v>496</v>
      </c>
      <c r="CP226" s="5">
        <f t="shared" si="287"/>
        <v>70890</v>
      </c>
    </row>
    <row r="227" spans="1:94" ht="16" outlineLevel="1" x14ac:dyDescent="0.2">
      <c r="A227" s="5" t="s">
        <v>11</v>
      </c>
      <c r="B227" s="5" t="s">
        <v>189</v>
      </c>
      <c r="C227" s="5">
        <v>0.188</v>
      </c>
      <c r="D227" s="5">
        <v>187</v>
      </c>
      <c r="G227" s="3" t="s">
        <v>556</v>
      </c>
      <c r="H227" s="5">
        <f t="shared" si="216"/>
        <v>1.3199999999999998E-2</v>
      </c>
      <c r="I227" s="5">
        <f t="shared" si="217"/>
        <v>7.0000000000000001E-3</v>
      </c>
      <c r="J227" s="8">
        <f t="shared" si="218"/>
        <v>1.9000000000000002E-3</v>
      </c>
      <c r="K227" s="8">
        <f t="shared" si="219"/>
        <v>2E-3</v>
      </c>
      <c r="L227" s="8" t="e">
        <f t="shared" si="220"/>
        <v>#DIV/0!</v>
      </c>
      <c r="M227" s="8">
        <f t="shared" si="221"/>
        <v>1E-4</v>
      </c>
      <c r="N227" s="8">
        <f t="shared" si="222"/>
        <v>1E-4</v>
      </c>
      <c r="O227" s="20">
        <f t="shared" si="223"/>
        <v>1E-4</v>
      </c>
      <c r="P227" s="20" t="e">
        <f t="shared" si="224"/>
        <v>#DIV/0!</v>
      </c>
      <c r="Q227" s="20" t="e">
        <f t="shared" si="225"/>
        <v>#DIV/0!</v>
      </c>
      <c r="R227" s="20" t="e">
        <f t="shared" si="226"/>
        <v>#DIV/0!</v>
      </c>
      <c r="S227" s="20" t="e">
        <f t="shared" si="227"/>
        <v>#DIV/0!</v>
      </c>
      <c r="T227" s="20" t="e">
        <f t="shared" si="228"/>
        <v>#DIV/0!</v>
      </c>
      <c r="U227" s="20" t="e">
        <f t="shared" si="229"/>
        <v>#DIV/0!</v>
      </c>
      <c r="V227" s="20" t="e">
        <f t="shared" si="230"/>
        <v>#DIV/0!</v>
      </c>
      <c r="W227" s="20" t="e">
        <f t="shared" si="231"/>
        <v>#DIV/0!</v>
      </c>
      <c r="X227" s="20">
        <f t="shared" si="232"/>
        <v>1E-4</v>
      </c>
      <c r="Y227" s="20" t="e">
        <f t="shared" si="233"/>
        <v>#DIV/0!</v>
      </c>
      <c r="Z227" s="20">
        <f t="shared" si="234"/>
        <v>5.4000000000000003E-3</v>
      </c>
      <c r="AA227" s="20">
        <f t="shared" si="235"/>
        <v>4.0000000000000001E-3</v>
      </c>
      <c r="AB227" s="20">
        <f t="shared" si="236"/>
        <v>3.3E-3</v>
      </c>
      <c r="AC227" s="20">
        <f t="shared" si="237"/>
        <v>4.0000000000000001E-3</v>
      </c>
      <c r="AD227" s="20">
        <f t="shared" si="238"/>
        <v>1E-3</v>
      </c>
      <c r="AE227" s="20">
        <f t="shared" si="239"/>
        <v>1E-4</v>
      </c>
      <c r="AG227" s="5" t="s">
        <v>11</v>
      </c>
      <c r="AH227" s="5" t="s">
        <v>189</v>
      </c>
      <c r="AI227" s="5">
        <v>0.188</v>
      </c>
      <c r="AJ227" s="5">
        <v>187</v>
      </c>
      <c r="AL227" s="3" t="s">
        <v>52</v>
      </c>
      <c r="AM227" s="5">
        <f t="shared" si="240"/>
        <v>448754</v>
      </c>
      <c r="AN227" s="23">
        <f t="shared" si="241"/>
        <v>33328</v>
      </c>
      <c r="AO227" s="5">
        <f t="shared" si="242"/>
        <v>1247306</v>
      </c>
      <c r="AP227" s="5">
        <f t="shared" si="243"/>
        <v>273</v>
      </c>
      <c r="AQ227" s="5">
        <f t="shared" si="244"/>
        <v>0</v>
      </c>
      <c r="AR227" s="5">
        <f t="shared" si="245"/>
        <v>1242890</v>
      </c>
      <c r="AS227" s="5">
        <f t="shared" si="246"/>
        <v>11499</v>
      </c>
      <c r="AT227" s="5">
        <f t="shared" si="247"/>
        <v>11499</v>
      </c>
      <c r="AU227" s="5">
        <f t="shared" si="248"/>
        <v>0</v>
      </c>
      <c r="AV227" s="5">
        <f t="shared" si="249"/>
        <v>0</v>
      </c>
      <c r="AW227" s="5">
        <f t="shared" si="250"/>
        <v>0</v>
      </c>
      <c r="AX227" s="5">
        <f t="shared" si="251"/>
        <v>0</v>
      </c>
      <c r="AY227" s="5">
        <f t="shared" si="252"/>
        <v>0</v>
      </c>
      <c r="AZ227" s="5">
        <f t="shared" si="253"/>
        <v>0</v>
      </c>
      <c r="BA227" s="5">
        <f t="shared" si="254"/>
        <v>0</v>
      </c>
      <c r="BB227" s="5">
        <f t="shared" si="255"/>
        <v>0</v>
      </c>
      <c r="BC227" s="5">
        <f t="shared" si="256"/>
        <v>50614</v>
      </c>
      <c r="BD227" s="5">
        <f t="shared" si="257"/>
        <v>0</v>
      </c>
      <c r="BE227" s="5">
        <f t="shared" si="258"/>
        <v>265339</v>
      </c>
      <c r="BF227" s="5">
        <f t="shared" si="259"/>
        <v>279</v>
      </c>
      <c r="BG227" s="5">
        <f t="shared" si="260"/>
        <v>261235</v>
      </c>
      <c r="BH227" s="5">
        <f t="shared" si="261"/>
        <v>553</v>
      </c>
      <c r="BI227" s="5">
        <f t="shared" si="262"/>
        <v>496</v>
      </c>
      <c r="BJ227" s="5">
        <f t="shared" si="263"/>
        <v>70890</v>
      </c>
      <c r="BL227" s="3" t="s">
        <v>57</v>
      </c>
      <c r="BM227" s="3" t="s">
        <v>189</v>
      </c>
      <c r="BN227" s="3">
        <v>1.4E-2</v>
      </c>
      <c r="BO227" s="3">
        <v>187</v>
      </c>
      <c r="BR227" s="3" t="s">
        <v>52</v>
      </c>
      <c r="BS227" s="5">
        <f t="shared" si="264"/>
        <v>448754</v>
      </c>
      <c r="BT227" s="23">
        <f t="shared" si="265"/>
        <v>33328</v>
      </c>
      <c r="BU227" s="5">
        <f t="shared" si="266"/>
        <v>1247306</v>
      </c>
      <c r="BV227" s="5">
        <f t="shared" si="267"/>
        <v>273</v>
      </c>
      <c r="BW227" s="5">
        <f t="shared" si="268"/>
        <v>0</v>
      </c>
      <c r="BX227" s="5">
        <f t="shared" si="269"/>
        <v>1242890</v>
      </c>
      <c r="BY227" s="5">
        <f t="shared" si="270"/>
        <v>11499</v>
      </c>
      <c r="BZ227" s="5">
        <f t="shared" si="271"/>
        <v>11499</v>
      </c>
      <c r="CA227" s="5">
        <f t="shared" si="272"/>
        <v>0</v>
      </c>
      <c r="CB227" s="5">
        <f t="shared" si="273"/>
        <v>0</v>
      </c>
      <c r="CC227" s="5">
        <f t="shared" si="274"/>
        <v>0</v>
      </c>
      <c r="CD227" s="5">
        <f t="shared" si="275"/>
        <v>0</v>
      </c>
      <c r="CE227" s="5">
        <f t="shared" si="276"/>
        <v>0</v>
      </c>
      <c r="CF227" s="5">
        <f t="shared" si="277"/>
        <v>0</v>
      </c>
      <c r="CG227" s="5">
        <f t="shared" si="278"/>
        <v>0</v>
      </c>
      <c r="CH227" s="5">
        <f t="shared" si="279"/>
        <v>0</v>
      </c>
      <c r="CI227" s="5">
        <f t="shared" si="280"/>
        <v>50614</v>
      </c>
      <c r="CJ227" s="5">
        <f t="shared" si="281"/>
        <v>0</v>
      </c>
      <c r="CK227" s="5">
        <f t="shared" si="282"/>
        <v>265339</v>
      </c>
      <c r="CL227" s="5">
        <f t="shared" si="283"/>
        <v>279</v>
      </c>
      <c r="CM227" s="5">
        <f t="shared" si="284"/>
        <v>261235</v>
      </c>
      <c r="CN227" s="5">
        <f t="shared" si="285"/>
        <v>553</v>
      </c>
      <c r="CO227" s="5">
        <f t="shared" si="286"/>
        <v>496</v>
      </c>
      <c r="CP227" s="5">
        <f t="shared" si="287"/>
        <v>70890</v>
      </c>
    </row>
    <row r="228" spans="1:94" ht="16" outlineLevel="1" x14ac:dyDescent="0.2">
      <c r="A228" s="5" t="s">
        <v>11</v>
      </c>
      <c r="B228" s="5" t="s">
        <v>190</v>
      </c>
      <c r="C228" s="5">
        <v>0.23400000000000001</v>
      </c>
      <c r="D228" s="5">
        <v>307</v>
      </c>
      <c r="G228" s="3" t="s">
        <v>52</v>
      </c>
      <c r="H228" s="5">
        <f t="shared" si="216"/>
        <v>5.0000000000000001E-4</v>
      </c>
      <c r="I228" s="5">
        <f t="shared" si="217"/>
        <v>4.0000000000000002E-4</v>
      </c>
      <c r="J228" s="8">
        <f t="shared" si="218"/>
        <v>2.9249999999999996E-3</v>
      </c>
      <c r="K228" s="8">
        <f t="shared" si="219"/>
        <v>2E-3</v>
      </c>
      <c r="L228" s="8" t="e">
        <f t="shared" si="220"/>
        <v>#DIV/0!</v>
      </c>
      <c r="M228" s="8">
        <f t="shared" si="221"/>
        <v>3.2500000000000003E-3</v>
      </c>
      <c r="N228" s="8">
        <f t="shared" si="222"/>
        <v>1.1000000000000001E-3</v>
      </c>
      <c r="O228" s="20">
        <f t="shared" si="223"/>
        <v>1.1000000000000001E-3</v>
      </c>
      <c r="P228" s="20" t="e">
        <f t="shared" si="224"/>
        <v>#DIV/0!</v>
      </c>
      <c r="Q228" s="20" t="e">
        <f t="shared" si="225"/>
        <v>#DIV/0!</v>
      </c>
      <c r="R228" s="20" t="e">
        <f t="shared" si="226"/>
        <v>#DIV/0!</v>
      </c>
      <c r="S228" s="20" t="e">
        <f t="shared" si="227"/>
        <v>#DIV/0!</v>
      </c>
      <c r="T228" s="20" t="e">
        <f t="shared" si="228"/>
        <v>#DIV/0!</v>
      </c>
      <c r="U228" s="20" t="e">
        <f t="shared" si="229"/>
        <v>#DIV/0!</v>
      </c>
      <c r="V228" s="20">
        <f t="shared" si="230"/>
        <v>2.9999999999999997E-4</v>
      </c>
      <c r="W228" s="20" t="e">
        <f t="shared" si="231"/>
        <v>#DIV/0!</v>
      </c>
      <c r="X228" s="20">
        <f t="shared" si="232"/>
        <v>2.9999999999999997E-4</v>
      </c>
      <c r="Y228" s="20" t="e">
        <f t="shared" si="233"/>
        <v>#DIV/0!</v>
      </c>
      <c r="Z228" s="20">
        <f t="shared" si="234"/>
        <v>3.8999999999999998E-3</v>
      </c>
      <c r="AA228" s="20">
        <f t="shared" si="235"/>
        <v>2E-3</v>
      </c>
      <c r="AB228" s="20">
        <f t="shared" si="236"/>
        <v>4.1000000000000003E-3</v>
      </c>
      <c r="AC228" s="20">
        <f t="shared" si="237"/>
        <v>8.0000000000000002E-3</v>
      </c>
      <c r="AD228" s="20">
        <f t="shared" si="238"/>
        <v>1E-3</v>
      </c>
      <c r="AE228" s="20">
        <f t="shared" si="239"/>
        <v>4.4999999999999997E-3</v>
      </c>
      <c r="AG228" s="5" t="s">
        <v>11</v>
      </c>
      <c r="AH228" s="5" t="s">
        <v>190</v>
      </c>
      <c r="AI228" s="5">
        <v>0.23400000000000001</v>
      </c>
      <c r="AJ228" s="5">
        <v>307</v>
      </c>
      <c r="AL228" s="3" t="s">
        <v>53</v>
      </c>
      <c r="AM228" s="5">
        <f t="shared" si="240"/>
        <v>448113</v>
      </c>
      <c r="AN228" s="23">
        <f t="shared" si="241"/>
        <v>33328</v>
      </c>
      <c r="AO228" s="5">
        <f t="shared" si="242"/>
        <v>1248869</v>
      </c>
      <c r="AP228" s="5">
        <f t="shared" si="243"/>
        <v>273</v>
      </c>
      <c r="AQ228" s="5">
        <f t="shared" si="244"/>
        <v>0</v>
      </c>
      <c r="AR228" s="5">
        <f t="shared" si="245"/>
        <v>1243448</v>
      </c>
      <c r="AS228" s="5">
        <f t="shared" si="246"/>
        <v>11499</v>
      </c>
      <c r="AT228" s="5">
        <f t="shared" si="247"/>
        <v>11499</v>
      </c>
      <c r="AU228" s="5">
        <f t="shared" si="248"/>
        <v>0</v>
      </c>
      <c r="AV228" s="5">
        <f t="shared" si="249"/>
        <v>0</v>
      </c>
      <c r="AW228" s="5">
        <f t="shared" si="250"/>
        <v>0</v>
      </c>
      <c r="AX228" s="5">
        <f t="shared" si="251"/>
        <v>0</v>
      </c>
      <c r="AY228" s="5">
        <f t="shared" si="252"/>
        <v>0</v>
      </c>
      <c r="AZ228" s="5">
        <f t="shared" si="253"/>
        <v>0</v>
      </c>
      <c r="BA228" s="5">
        <f t="shared" si="254"/>
        <v>27978</v>
      </c>
      <c r="BB228" s="5">
        <f t="shared" si="255"/>
        <v>0</v>
      </c>
      <c r="BC228" s="5">
        <f t="shared" si="256"/>
        <v>50614</v>
      </c>
      <c r="BD228" s="5">
        <f t="shared" si="257"/>
        <v>0</v>
      </c>
      <c r="BE228" s="5">
        <f t="shared" si="258"/>
        <v>265145</v>
      </c>
      <c r="BF228" s="5">
        <f t="shared" si="259"/>
        <v>279</v>
      </c>
      <c r="BG228" s="5">
        <f t="shared" si="260"/>
        <v>261235</v>
      </c>
      <c r="BH228" s="5">
        <f t="shared" si="261"/>
        <v>669</v>
      </c>
      <c r="BI228" s="5">
        <f t="shared" si="262"/>
        <v>496</v>
      </c>
      <c r="BJ228" s="5">
        <f t="shared" si="263"/>
        <v>70890</v>
      </c>
      <c r="BL228" s="3" t="s">
        <v>59</v>
      </c>
      <c r="BM228" s="3" t="s">
        <v>690</v>
      </c>
      <c r="BN228" s="3">
        <v>2E-3</v>
      </c>
      <c r="BO228" s="3">
        <v>564</v>
      </c>
      <c r="BR228" s="3" t="s">
        <v>53</v>
      </c>
      <c r="BS228" s="5">
        <f t="shared" si="264"/>
        <v>448113</v>
      </c>
      <c r="BT228" s="23">
        <f t="shared" si="265"/>
        <v>33328</v>
      </c>
      <c r="BU228" s="5">
        <f t="shared" si="266"/>
        <v>1248869</v>
      </c>
      <c r="BV228" s="5">
        <f t="shared" si="267"/>
        <v>273</v>
      </c>
      <c r="BW228" s="5">
        <f t="shared" si="268"/>
        <v>0</v>
      </c>
      <c r="BX228" s="5">
        <f t="shared" si="269"/>
        <v>1243448</v>
      </c>
      <c r="BY228" s="5">
        <f t="shared" si="270"/>
        <v>11499</v>
      </c>
      <c r="BZ228" s="5">
        <f t="shared" si="271"/>
        <v>11499</v>
      </c>
      <c r="CA228" s="5">
        <f t="shared" si="272"/>
        <v>0</v>
      </c>
      <c r="CB228" s="5">
        <f t="shared" si="273"/>
        <v>0</v>
      </c>
      <c r="CC228" s="5">
        <f t="shared" si="274"/>
        <v>0</v>
      </c>
      <c r="CD228" s="5">
        <f t="shared" si="275"/>
        <v>0</v>
      </c>
      <c r="CE228" s="5">
        <f t="shared" si="276"/>
        <v>0</v>
      </c>
      <c r="CF228" s="5">
        <f t="shared" si="277"/>
        <v>0</v>
      </c>
      <c r="CG228" s="5">
        <f t="shared" si="278"/>
        <v>27978</v>
      </c>
      <c r="CH228" s="5">
        <f t="shared" si="279"/>
        <v>0</v>
      </c>
      <c r="CI228" s="5">
        <f t="shared" si="280"/>
        <v>50614</v>
      </c>
      <c r="CJ228" s="5">
        <f t="shared" si="281"/>
        <v>0</v>
      </c>
      <c r="CK228" s="5">
        <f t="shared" si="282"/>
        <v>265145</v>
      </c>
      <c r="CL228" s="5">
        <f t="shared" si="283"/>
        <v>279</v>
      </c>
      <c r="CM228" s="5">
        <f t="shared" si="284"/>
        <v>261235</v>
      </c>
      <c r="CN228" s="5">
        <f t="shared" si="285"/>
        <v>669</v>
      </c>
      <c r="CO228" s="5">
        <f t="shared" si="286"/>
        <v>496</v>
      </c>
      <c r="CP228" s="5">
        <f t="shared" si="287"/>
        <v>70890</v>
      </c>
    </row>
    <row r="229" spans="1:94" ht="16" outlineLevel="1" x14ac:dyDescent="0.2">
      <c r="A229" s="5" t="s">
        <v>11</v>
      </c>
      <c r="B229" s="5" t="s">
        <v>88</v>
      </c>
      <c r="C229" s="5">
        <v>0.32100000000000001</v>
      </c>
      <c r="D229" s="5">
        <v>39</v>
      </c>
      <c r="G229" s="3" t="s">
        <v>53</v>
      </c>
      <c r="H229" s="5">
        <f t="shared" si="216"/>
        <v>3.0000000000000001E-3</v>
      </c>
      <c r="I229" s="5" t="e">
        <f t="shared" si="217"/>
        <v>#DIV/0!</v>
      </c>
      <c r="J229" s="8">
        <f t="shared" si="218"/>
        <v>1.9999999999999998E-4</v>
      </c>
      <c r="K229" s="8" t="e">
        <f t="shared" si="219"/>
        <v>#DIV/0!</v>
      </c>
      <c r="L229" s="8" t="e">
        <f t="shared" si="220"/>
        <v>#DIV/0!</v>
      </c>
      <c r="M229" s="8">
        <f t="shared" si="221"/>
        <v>1E-4</v>
      </c>
      <c r="N229" s="8" t="e">
        <f t="shared" si="222"/>
        <v>#DIV/0!</v>
      </c>
      <c r="O229" s="20" t="e">
        <f t="shared" si="223"/>
        <v>#DIV/0!</v>
      </c>
      <c r="P229" s="20" t="e">
        <f t="shared" si="224"/>
        <v>#DIV/0!</v>
      </c>
      <c r="Q229" s="20" t="e">
        <f t="shared" si="225"/>
        <v>#DIV/0!</v>
      </c>
      <c r="R229" s="20" t="e">
        <f t="shared" si="226"/>
        <v>#DIV/0!</v>
      </c>
      <c r="S229" s="20" t="e">
        <f t="shared" si="227"/>
        <v>#DIV/0!</v>
      </c>
      <c r="T229" s="20" t="e">
        <f t="shared" si="228"/>
        <v>#DIV/0!</v>
      </c>
      <c r="U229" s="20" t="e">
        <f t="shared" si="229"/>
        <v>#DIV/0!</v>
      </c>
      <c r="V229" s="20" t="e">
        <f t="shared" si="230"/>
        <v>#DIV/0!</v>
      </c>
      <c r="W229" s="20" t="e">
        <f t="shared" si="231"/>
        <v>#DIV/0!</v>
      </c>
      <c r="X229" s="20" t="e">
        <f t="shared" si="232"/>
        <v>#DIV/0!</v>
      </c>
      <c r="Y229" s="20" t="e">
        <f t="shared" si="233"/>
        <v>#DIV/0!</v>
      </c>
      <c r="Z229" s="20">
        <f t="shared" si="234"/>
        <v>2.9999999999999997E-4</v>
      </c>
      <c r="AA229" s="20">
        <f t="shared" si="235"/>
        <v>2E-3</v>
      </c>
      <c r="AB229" s="20" t="e">
        <f t="shared" si="236"/>
        <v>#DIV/0!</v>
      </c>
      <c r="AC229" s="20" t="e">
        <f t="shared" si="237"/>
        <v>#DIV/0!</v>
      </c>
      <c r="AD229" s="20" t="e">
        <f t="shared" si="238"/>
        <v>#DIV/0!</v>
      </c>
      <c r="AE229" s="20" t="e">
        <f t="shared" si="239"/>
        <v>#DIV/0!</v>
      </c>
      <c r="AG229" s="5" t="s">
        <v>11</v>
      </c>
      <c r="AH229" s="5" t="s">
        <v>88</v>
      </c>
      <c r="AI229" s="5">
        <v>0.32100000000000001</v>
      </c>
      <c r="AJ229" s="5">
        <v>39</v>
      </c>
      <c r="AL229" s="3" t="s">
        <v>560</v>
      </c>
      <c r="AM229" s="5">
        <f t="shared" si="240"/>
        <v>193</v>
      </c>
      <c r="AN229" s="23">
        <f t="shared" si="241"/>
        <v>0</v>
      </c>
      <c r="AO229" s="5">
        <f t="shared" si="242"/>
        <v>1246720</v>
      </c>
      <c r="AP229" s="5">
        <f t="shared" si="243"/>
        <v>0</v>
      </c>
      <c r="AQ229" s="5">
        <f t="shared" si="244"/>
        <v>0</v>
      </c>
      <c r="AR229" s="5">
        <f t="shared" si="245"/>
        <v>1242890</v>
      </c>
      <c r="AS229" s="5">
        <f t="shared" si="246"/>
        <v>0</v>
      </c>
      <c r="AT229" s="5">
        <f t="shared" si="247"/>
        <v>0</v>
      </c>
      <c r="AU229" s="5">
        <f t="shared" si="248"/>
        <v>0</v>
      </c>
      <c r="AV229" s="5">
        <f t="shared" si="249"/>
        <v>0</v>
      </c>
      <c r="AW229" s="5">
        <f t="shared" si="250"/>
        <v>0</v>
      </c>
      <c r="AX229" s="5">
        <f t="shared" si="251"/>
        <v>0</v>
      </c>
      <c r="AY229" s="5">
        <f t="shared" si="252"/>
        <v>0</v>
      </c>
      <c r="AZ229" s="5">
        <f t="shared" si="253"/>
        <v>0</v>
      </c>
      <c r="BA229" s="5">
        <f t="shared" si="254"/>
        <v>0</v>
      </c>
      <c r="BB229" s="5">
        <f t="shared" si="255"/>
        <v>0</v>
      </c>
      <c r="BC229" s="5">
        <f t="shared" si="256"/>
        <v>0</v>
      </c>
      <c r="BD229" s="5">
        <f t="shared" si="257"/>
        <v>0</v>
      </c>
      <c r="BE229" s="5">
        <f t="shared" si="258"/>
        <v>1999</v>
      </c>
      <c r="BF229" s="5">
        <f t="shared" si="259"/>
        <v>279</v>
      </c>
      <c r="BG229" s="5">
        <f t="shared" si="260"/>
        <v>0</v>
      </c>
      <c r="BH229" s="5">
        <f t="shared" si="261"/>
        <v>0</v>
      </c>
      <c r="BI229" s="5">
        <f t="shared" si="262"/>
        <v>0</v>
      </c>
      <c r="BJ229" s="5">
        <f t="shared" si="263"/>
        <v>0</v>
      </c>
      <c r="BL229" s="3" t="s">
        <v>59</v>
      </c>
      <c r="BM229" s="3" t="s">
        <v>684</v>
      </c>
      <c r="BN229" s="3">
        <v>1.6999999999999999E-3</v>
      </c>
      <c r="BO229" s="4">
        <v>2411</v>
      </c>
      <c r="BR229" s="3" t="s">
        <v>560</v>
      </c>
      <c r="BS229" s="5">
        <f t="shared" si="264"/>
        <v>193</v>
      </c>
      <c r="BT229" s="23">
        <f t="shared" si="265"/>
        <v>0</v>
      </c>
      <c r="BU229" s="5">
        <f t="shared" si="266"/>
        <v>1246720</v>
      </c>
      <c r="BV229" s="5">
        <f t="shared" si="267"/>
        <v>0</v>
      </c>
      <c r="BW229" s="5">
        <f t="shared" si="268"/>
        <v>0</v>
      </c>
      <c r="BX229" s="5">
        <f t="shared" si="269"/>
        <v>1242890</v>
      </c>
      <c r="BY229" s="5">
        <f t="shared" si="270"/>
        <v>0</v>
      </c>
      <c r="BZ229" s="5">
        <f t="shared" si="271"/>
        <v>0</v>
      </c>
      <c r="CA229" s="5">
        <f t="shared" si="272"/>
        <v>0</v>
      </c>
      <c r="CB229" s="5">
        <f t="shared" si="273"/>
        <v>0</v>
      </c>
      <c r="CC229" s="5">
        <f t="shared" si="274"/>
        <v>0</v>
      </c>
      <c r="CD229" s="5">
        <f t="shared" si="275"/>
        <v>0</v>
      </c>
      <c r="CE229" s="5">
        <f t="shared" si="276"/>
        <v>0</v>
      </c>
      <c r="CF229" s="5">
        <f t="shared" si="277"/>
        <v>0</v>
      </c>
      <c r="CG229" s="5">
        <f t="shared" si="278"/>
        <v>0</v>
      </c>
      <c r="CH229" s="5">
        <f t="shared" si="279"/>
        <v>0</v>
      </c>
      <c r="CI229" s="5">
        <f t="shared" si="280"/>
        <v>0</v>
      </c>
      <c r="CJ229" s="5">
        <f t="shared" si="281"/>
        <v>0</v>
      </c>
      <c r="CK229" s="5">
        <f t="shared" si="282"/>
        <v>1999</v>
      </c>
      <c r="CL229" s="5">
        <f t="shared" si="283"/>
        <v>279</v>
      </c>
      <c r="CM229" s="5">
        <f t="shared" si="284"/>
        <v>0</v>
      </c>
      <c r="CN229" s="5">
        <f t="shared" si="285"/>
        <v>0</v>
      </c>
      <c r="CO229" s="5">
        <f t="shared" si="286"/>
        <v>0</v>
      </c>
      <c r="CP229" s="5">
        <f t="shared" si="287"/>
        <v>0</v>
      </c>
    </row>
    <row r="230" spans="1:94" ht="16" outlineLevel="1" x14ac:dyDescent="0.2">
      <c r="A230" s="5" t="s">
        <v>11</v>
      </c>
      <c r="B230" s="5" t="s">
        <v>86</v>
      </c>
      <c r="C230" s="5">
        <v>0.152</v>
      </c>
      <c r="D230" s="5">
        <v>496</v>
      </c>
      <c r="G230" s="3" t="s">
        <v>560</v>
      </c>
      <c r="H230" s="5">
        <f t="shared" si="216"/>
        <v>7.0000000000000001E-3</v>
      </c>
      <c r="I230" s="5" t="e">
        <f t="shared" si="217"/>
        <v>#DIV/0!</v>
      </c>
      <c r="J230" s="8" t="e">
        <f t="shared" si="218"/>
        <v>#DIV/0!</v>
      </c>
      <c r="K230" s="8" t="e">
        <f t="shared" si="219"/>
        <v>#DIV/0!</v>
      </c>
      <c r="L230" s="8" t="e">
        <f t="shared" si="220"/>
        <v>#DIV/0!</v>
      </c>
      <c r="M230" s="8" t="e">
        <f t="shared" si="221"/>
        <v>#DIV/0!</v>
      </c>
      <c r="N230" s="8" t="e">
        <f t="shared" si="222"/>
        <v>#DIV/0!</v>
      </c>
      <c r="O230" s="20" t="e">
        <f t="shared" si="223"/>
        <v>#DIV/0!</v>
      </c>
      <c r="P230" s="20" t="e">
        <f t="shared" si="224"/>
        <v>#DIV/0!</v>
      </c>
      <c r="Q230" s="20" t="e">
        <f t="shared" si="225"/>
        <v>#DIV/0!</v>
      </c>
      <c r="R230" s="20" t="e">
        <f t="shared" si="226"/>
        <v>#DIV/0!</v>
      </c>
      <c r="S230" s="20">
        <f t="shared" si="227"/>
        <v>5.9999999999999995E-4</v>
      </c>
      <c r="T230" s="20">
        <f t="shared" si="228"/>
        <v>4.0000000000000002E-4</v>
      </c>
      <c r="U230" s="20" t="e">
        <f t="shared" si="229"/>
        <v>#DIV/0!</v>
      </c>
      <c r="V230" s="20" t="e">
        <f t="shared" si="230"/>
        <v>#DIV/0!</v>
      </c>
      <c r="W230" s="20">
        <f t="shared" si="231"/>
        <v>2.9999999999999997E-4</v>
      </c>
      <c r="X230" s="20" t="e">
        <f t="shared" si="232"/>
        <v>#DIV/0!</v>
      </c>
      <c r="Y230" s="20" t="e">
        <f t="shared" si="233"/>
        <v>#DIV/0!</v>
      </c>
      <c r="Z230" s="20" t="e">
        <f t="shared" si="234"/>
        <v>#DIV/0!</v>
      </c>
      <c r="AA230" s="20" t="e">
        <f t="shared" si="235"/>
        <v>#DIV/0!</v>
      </c>
      <c r="AB230" s="20" t="e">
        <f t="shared" si="236"/>
        <v>#DIV/0!</v>
      </c>
      <c r="AC230" s="20" t="e">
        <f t="shared" si="237"/>
        <v>#DIV/0!</v>
      </c>
      <c r="AD230" s="20" t="e">
        <f t="shared" si="238"/>
        <v>#DIV/0!</v>
      </c>
      <c r="AE230" s="20" t="e">
        <f t="shared" si="239"/>
        <v>#DIV/0!</v>
      </c>
      <c r="AG230" s="5" t="s">
        <v>11</v>
      </c>
      <c r="AH230" s="5" t="s">
        <v>86</v>
      </c>
      <c r="AI230" s="5">
        <v>0.152</v>
      </c>
      <c r="AJ230" s="5">
        <v>496</v>
      </c>
      <c r="AL230" s="3" t="s">
        <v>561</v>
      </c>
      <c r="AM230" s="5">
        <f t="shared" si="240"/>
        <v>187</v>
      </c>
      <c r="AN230" s="23">
        <f t="shared" si="241"/>
        <v>0</v>
      </c>
      <c r="AO230" s="5">
        <f t="shared" si="242"/>
        <v>0</v>
      </c>
      <c r="AP230" s="5">
        <f t="shared" si="243"/>
        <v>0</v>
      </c>
      <c r="AQ230" s="5">
        <f t="shared" si="244"/>
        <v>0</v>
      </c>
      <c r="AR230" s="5">
        <f t="shared" si="245"/>
        <v>0</v>
      </c>
      <c r="AS230" s="5">
        <f t="shared" si="246"/>
        <v>0</v>
      </c>
      <c r="AT230" s="5">
        <f t="shared" si="247"/>
        <v>0</v>
      </c>
      <c r="AU230" s="5">
        <f t="shared" si="248"/>
        <v>0</v>
      </c>
      <c r="AV230" s="5">
        <f t="shared" si="249"/>
        <v>0</v>
      </c>
      <c r="AW230" s="5">
        <f t="shared" si="250"/>
        <v>0</v>
      </c>
      <c r="AX230" s="5">
        <f t="shared" si="251"/>
        <v>77584</v>
      </c>
      <c r="AY230" s="5">
        <f t="shared" si="252"/>
        <v>99672</v>
      </c>
      <c r="AZ230" s="5">
        <f t="shared" si="253"/>
        <v>0</v>
      </c>
      <c r="BA230" s="5">
        <f t="shared" si="254"/>
        <v>0</v>
      </c>
      <c r="BB230" s="5">
        <f t="shared" si="255"/>
        <v>43540</v>
      </c>
      <c r="BC230" s="5">
        <f t="shared" si="256"/>
        <v>0</v>
      </c>
      <c r="BD230" s="5">
        <f t="shared" si="257"/>
        <v>0</v>
      </c>
      <c r="BE230" s="5">
        <f t="shared" si="258"/>
        <v>0</v>
      </c>
      <c r="BF230" s="5">
        <f t="shared" si="259"/>
        <v>0</v>
      </c>
      <c r="BG230" s="5">
        <f t="shared" si="260"/>
        <v>0</v>
      </c>
      <c r="BH230" s="5">
        <f t="shared" si="261"/>
        <v>0</v>
      </c>
      <c r="BI230" s="5">
        <f t="shared" si="262"/>
        <v>0</v>
      </c>
      <c r="BJ230" s="5">
        <f t="shared" si="263"/>
        <v>0</v>
      </c>
      <c r="BL230" s="3" t="s">
        <v>623</v>
      </c>
      <c r="BM230" s="3" t="s">
        <v>690</v>
      </c>
      <c r="BN230" s="3">
        <v>0.122</v>
      </c>
      <c r="BO230" s="3">
        <v>564</v>
      </c>
      <c r="BR230" s="3" t="s">
        <v>561</v>
      </c>
      <c r="BS230" s="5">
        <f t="shared" si="264"/>
        <v>187</v>
      </c>
      <c r="BT230" s="23">
        <f t="shared" si="265"/>
        <v>0</v>
      </c>
      <c r="BU230" s="5">
        <f t="shared" si="266"/>
        <v>0</v>
      </c>
      <c r="BV230" s="5">
        <f t="shared" si="267"/>
        <v>0</v>
      </c>
      <c r="BW230" s="5">
        <f t="shared" si="268"/>
        <v>0</v>
      </c>
      <c r="BX230" s="5">
        <f t="shared" si="269"/>
        <v>0</v>
      </c>
      <c r="BY230" s="5">
        <f t="shared" si="270"/>
        <v>0</v>
      </c>
      <c r="BZ230" s="5">
        <f t="shared" si="271"/>
        <v>0</v>
      </c>
      <c r="CA230" s="5">
        <f t="shared" si="272"/>
        <v>0</v>
      </c>
      <c r="CB230" s="5">
        <f t="shared" si="273"/>
        <v>0</v>
      </c>
      <c r="CC230" s="5">
        <f t="shared" si="274"/>
        <v>0</v>
      </c>
      <c r="CD230" s="5">
        <f t="shared" si="275"/>
        <v>77584</v>
      </c>
      <c r="CE230" s="5">
        <f t="shared" si="276"/>
        <v>99672</v>
      </c>
      <c r="CF230" s="5">
        <f t="shared" si="277"/>
        <v>0</v>
      </c>
      <c r="CG230" s="5">
        <f t="shared" si="278"/>
        <v>0</v>
      </c>
      <c r="CH230" s="5">
        <f t="shared" si="279"/>
        <v>43540</v>
      </c>
      <c r="CI230" s="5">
        <f t="shared" si="280"/>
        <v>0</v>
      </c>
      <c r="CJ230" s="5">
        <f t="shared" si="281"/>
        <v>0</v>
      </c>
      <c r="CK230" s="5">
        <f t="shared" si="282"/>
        <v>0</v>
      </c>
      <c r="CL230" s="5">
        <f t="shared" si="283"/>
        <v>0</v>
      </c>
      <c r="CM230" s="5">
        <f t="shared" si="284"/>
        <v>0</v>
      </c>
      <c r="CN230" s="5">
        <f t="shared" si="285"/>
        <v>0</v>
      </c>
      <c r="CO230" s="5">
        <f t="shared" si="286"/>
        <v>0</v>
      </c>
      <c r="CP230" s="5">
        <f t="shared" si="287"/>
        <v>0</v>
      </c>
    </row>
    <row r="231" spans="1:94" ht="16" outlineLevel="1" x14ac:dyDescent="0.2">
      <c r="A231" s="5" t="s">
        <v>11</v>
      </c>
      <c r="B231" s="5" t="s">
        <v>84</v>
      </c>
      <c r="C231" s="5">
        <v>0.26100000000000001</v>
      </c>
      <c r="D231" s="5">
        <v>220</v>
      </c>
      <c r="G231" s="3" t="s">
        <v>561</v>
      </c>
      <c r="H231" s="5" t="e">
        <f t="shared" si="216"/>
        <v>#DIV/0!</v>
      </c>
      <c r="I231" s="5" t="e">
        <f t="shared" si="217"/>
        <v>#DIV/0!</v>
      </c>
      <c r="J231" s="8" t="e">
        <f t="shared" si="218"/>
        <v>#DIV/0!</v>
      </c>
      <c r="K231" s="8" t="e">
        <f t="shared" si="219"/>
        <v>#DIV/0!</v>
      </c>
      <c r="L231" s="8" t="e">
        <f t="shared" si="220"/>
        <v>#DIV/0!</v>
      </c>
      <c r="M231" s="8" t="e">
        <f t="shared" si="221"/>
        <v>#DIV/0!</v>
      </c>
      <c r="N231" s="8" t="e">
        <f t="shared" si="222"/>
        <v>#DIV/0!</v>
      </c>
      <c r="O231" s="20" t="e">
        <f t="shared" si="223"/>
        <v>#DIV/0!</v>
      </c>
      <c r="P231" s="20" t="e">
        <f t="shared" si="224"/>
        <v>#DIV/0!</v>
      </c>
      <c r="Q231" s="20" t="e">
        <f t="shared" si="225"/>
        <v>#DIV/0!</v>
      </c>
      <c r="R231" s="20">
        <f t="shared" si="226"/>
        <v>2.0000000000000001E-4</v>
      </c>
      <c r="S231" s="20" t="e">
        <f t="shared" si="227"/>
        <v>#DIV/0!</v>
      </c>
      <c r="T231" s="20" t="e">
        <f t="shared" si="228"/>
        <v>#DIV/0!</v>
      </c>
      <c r="U231" s="20" t="e">
        <f t="shared" si="229"/>
        <v>#DIV/0!</v>
      </c>
      <c r="V231" s="20">
        <f t="shared" si="230"/>
        <v>1E-4</v>
      </c>
      <c r="W231" s="20" t="e">
        <f t="shared" si="231"/>
        <v>#DIV/0!</v>
      </c>
      <c r="X231" s="20" t="e">
        <f t="shared" si="232"/>
        <v>#DIV/0!</v>
      </c>
      <c r="Y231" s="20" t="e">
        <f t="shared" si="233"/>
        <v>#DIV/0!</v>
      </c>
      <c r="Z231" s="20" t="e">
        <f t="shared" si="234"/>
        <v>#DIV/0!</v>
      </c>
      <c r="AA231" s="20" t="e">
        <f t="shared" si="235"/>
        <v>#DIV/0!</v>
      </c>
      <c r="AB231" s="20" t="e">
        <f t="shared" si="236"/>
        <v>#DIV/0!</v>
      </c>
      <c r="AC231" s="20" t="e">
        <f t="shared" si="237"/>
        <v>#DIV/0!</v>
      </c>
      <c r="AD231" s="20" t="e">
        <f t="shared" si="238"/>
        <v>#DIV/0!</v>
      </c>
      <c r="AE231" s="20" t="e">
        <f t="shared" si="239"/>
        <v>#DIV/0!</v>
      </c>
      <c r="AG231" s="5" t="s">
        <v>11</v>
      </c>
      <c r="AH231" s="5" t="s">
        <v>84</v>
      </c>
      <c r="AI231" s="5">
        <v>0.26100000000000001</v>
      </c>
      <c r="AJ231" s="5">
        <v>220</v>
      </c>
      <c r="AL231" s="3" t="s">
        <v>562</v>
      </c>
      <c r="AM231" s="5">
        <f t="shared" si="240"/>
        <v>0</v>
      </c>
      <c r="AN231" s="23">
        <f t="shared" si="241"/>
        <v>0</v>
      </c>
      <c r="AO231" s="5">
        <f t="shared" si="242"/>
        <v>0</v>
      </c>
      <c r="AP231" s="5">
        <f t="shared" si="243"/>
        <v>0</v>
      </c>
      <c r="AQ231" s="5">
        <f t="shared" si="244"/>
        <v>0</v>
      </c>
      <c r="AR231" s="5">
        <f t="shared" si="245"/>
        <v>0</v>
      </c>
      <c r="AS231" s="5">
        <f t="shared" si="246"/>
        <v>0</v>
      </c>
      <c r="AT231" s="5">
        <f t="shared" si="247"/>
        <v>0</v>
      </c>
      <c r="AU231" s="5">
        <f t="shared" si="248"/>
        <v>0</v>
      </c>
      <c r="AV231" s="5">
        <f t="shared" si="249"/>
        <v>0</v>
      </c>
      <c r="AW231" s="5">
        <f t="shared" si="250"/>
        <v>185391</v>
      </c>
      <c r="AX231" s="5">
        <f t="shared" si="251"/>
        <v>0</v>
      </c>
      <c r="AY231" s="5">
        <f t="shared" si="252"/>
        <v>0</v>
      </c>
      <c r="AZ231" s="5">
        <f t="shared" si="253"/>
        <v>0</v>
      </c>
      <c r="BA231" s="5">
        <f t="shared" si="254"/>
        <v>27978</v>
      </c>
      <c r="BB231" s="5">
        <f t="shared" si="255"/>
        <v>0</v>
      </c>
      <c r="BC231" s="5">
        <f t="shared" si="256"/>
        <v>0</v>
      </c>
      <c r="BD231" s="5">
        <f t="shared" si="257"/>
        <v>0</v>
      </c>
      <c r="BE231" s="5">
        <f t="shared" si="258"/>
        <v>0</v>
      </c>
      <c r="BF231" s="5">
        <f t="shared" si="259"/>
        <v>0</v>
      </c>
      <c r="BG231" s="5">
        <f t="shared" si="260"/>
        <v>0</v>
      </c>
      <c r="BH231" s="5">
        <f t="shared" si="261"/>
        <v>0</v>
      </c>
      <c r="BI231" s="5">
        <f t="shared" si="262"/>
        <v>0</v>
      </c>
      <c r="BJ231" s="5">
        <f t="shared" si="263"/>
        <v>0</v>
      </c>
      <c r="BL231" s="3" t="s">
        <v>623</v>
      </c>
      <c r="BM231" s="3" t="s">
        <v>684</v>
      </c>
      <c r="BN231" s="3">
        <v>0.11749999999999999</v>
      </c>
      <c r="BO231" s="4">
        <v>2411</v>
      </c>
      <c r="BR231" s="3" t="s">
        <v>562</v>
      </c>
      <c r="BS231" s="5">
        <f t="shared" si="264"/>
        <v>0</v>
      </c>
      <c r="BT231" s="23">
        <f t="shared" si="265"/>
        <v>0</v>
      </c>
      <c r="BU231" s="5">
        <f t="shared" si="266"/>
        <v>0</v>
      </c>
      <c r="BV231" s="5">
        <f t="shared" si="267"/>
        <v>0</v>
      </c>
      <c r="BW231" s="5">
        <f t="shared" si="268"/>
        <v>0</v>
      </c>
      <c r="BX231" s="5">
        <f t="shared" si="269"/>
        <v>0</v>
      </c>
      <c r="BY231" s="5">
        <f t="shared" si="270"/>
        <v>0</v>
      </c>
      <c r="BZ231" s="5">
        <f t="shared" si="271"/>
        <v>0</v>
      </c>
      <c r="CA231" s="5">
        <f t="shared" si="272"/>
        <v>0</v>
      </c>
      <c r="CB231" s="5">
        <f t="shared" si="273"/>
        <v>0</v>
      </c>
      <c r="CC231" s="5">
        <f t="shared" si="274"/>
        <v>185391</v>
      </c>
      <c r="CD231" s="5">
        <f t="shared" si="275"/>
        <v>0</v>
      </c>
      <c r="CE231" s="5">
        <f t="shared" si="276"/>
        <v>0</v>
      </c>
      <c r="CF231" s="5">
        <f t="shared" si="277"/>
        <v>0</v>
      </c>
      <c r="CG231" s="5">
        <f t="shared" si="278"/>
        <v>27978</v>
      </c>
      <c r="CH231" s="5">
        <f t="shared" si="279"/>
        <v>0</v>
      </c>
      <c r="CI231" s="5">
        <f t="shared" si="280"/>
        <v>0</v>
      </c>
      <c r="CJ231" s="5">
        <f t="shared" si="281"/>
        <v>0</v>
      </c>
      <c r="CK231" s="5">
        <f t="shared" si="282"/>
        <v>0</v>
      </c>
      <c r="CL231" s="5">
        <f t="shared" si="283"/>
        <v>0</v>
      </c>
      <c r="CM231" s="5">
        <f t="shared" si="284"/>
        <v>0</v>
      </c>
      <c r="CN231" s="5">
        <f t="shared" si="285"/>
        <v>0</v>
      </c>
      <c r="CO231" s="5">
        <f t="shared" si="286"/>
        <v>0</v>
      </c>
      <c r="CP231" s="5">
        <f t="shared" si="287"/>
        <v>0</v>
      </c>
    </row>
    <row r="232" spans="1:94" ht="16" outlineLevel="1" x14ac:dyDescent="0.2">
      <c r="A232" s="5" t="s">
        <v>11</v>
      </c>
      <c r="B232" s="5" t="s">
        <v>84</v>
      </c>
      <c r="C232" s="5">
        <v>0.26100000000000001</v>
      </c>
      <c r="D232" s="5">
        <v>220</v>
      </c>
      <c r="G232" s="3" t="s">
        <v>562</v>
      </c>
      <c r="H232" s="5" t="e">
        <f t="shared" si="216"/>
        <v>#DIV/0!</v>
      </c>
      <c r="I232" s="5" t="e">
        <f t="shared" si="217"/>
        <v>#DIV/0!</v>
      </c>
      <c r="J232" s="8" t="e">
        <f t="shared" si="218"/>
        <v>#DIV/0!</v>
      </c>
      <c r="K232" s="8" t="e">
        <f t="shared" si="219"/>
        <v>#DIV/0!</v>
      </c>
      <c r="L232" s="8" t="e">
        <f t="shared" si="220"/>
        <v>#DIV/0!</v>
      </c>
      <c r="M232" s="8" t="e">
        <f t="shared" si="221"/>
        <v>#DIV/0!</v>
      </c>
      <c r="N232" s="8" t="e">
        <f t="shared" si="222"/>
        <v>#DIV/0!</v>
      </c>
      <c r="O232" s="20" t="e">
        <f t="shared" si="223"/>
        <v>#DIV/0!</v>
      </c>
      <c r="P232" s="20" t="e">
        <f t="shared" si="224"/>
        <v>#DIV/0!</v>
      </c>
      <c r="Q232" s="20" t="e">
        <f t="shared" si="225"/>
        <v>#DIV/0!</v>
      </c>
      <c r="R232" s="20" t="e">
        <f t="shared" si="226"/>
        <v>#DIV/0!</v>
      </c>
      <c r="S232" s="20" t="e">
        <f t="shared" si="227"/>
        <v>#DIV/0!</v>
      </c>
      <c r="T232" s="20" t="e">
        <f t="shared" si="228"/>
        <v>#DIV/0!</v>
      </c>
      <c r="U232" s="20" t="e">
        <f t="shared" si="229"/>
        <v>#DIV/0!</v>
      </c>
      <c r="V232" s="20" t="e">
        <f t="shared" si="230"/>
        <v>#DIV/0!</v>
      </c>
      <c r="W232" s="20" t="e">
        <f t="shared" si="231"/>
        <v>#DIV/0!</v>
      </c>
      <c r="X232" s="20" t="e">
        <f t="shared" si="232"/>
        <v>#DIV/0!</v>
      </c>
      <c r="Y232" s="20" t="e">
        <f t="shared" si="233"/>
        <v>#DIV/0!</v>
      </c>
      <c r="Z232" s="20">
        <f t="shared" si="234"/>
        <v>2.9999999999999997E-4</v>
      </c>
      <c r="AA232" s="20" t="e">
        <f t="shared" si="235"/>
        <v>#DIV/0!</v>
      </c>
      <c r="AB232" s="20" t="e">
        <f t="shared" si="236"/>
        <v>#DIV/0!</v>
      </c>
      <c r="AC232" s="20" t="e">
        <f t="shared" si="237"/>
        <v>#DIV/0!</v>
      </c>
      <c r="AD232" s="20" t="e">
        <f t="shared" si="238"/>
        <v>#DIV/0!</v>
      </c>
      <c r="AE232" s="20" t="e">
        <f t="shared" si="239"/>
        <v>#DIV/0!</v>
      </c>
      <c r="AG232" s="5" t="s">
        <v>11</v>
      </c>
      <c r="AH232" s="5" t="s">
        <v>84</v>
      </c>
      <c r="AI232" s="5">
        <v>0.26100000000000001</v>
      </c>
      <c r="AJ232" s="5">
        <v>220</v>
      </c>
      <c r="AL232" s="3" t="s">
        <v>563</v>
      </c>
      <c r="AM232" s="5">
        <f t="shared" si="240"/>
        <v>0</v>
      </c>
      <c r="AN232" s="23">
        <f t="shared" si="241"/>
        <v>0</v>
      </c>
      <c r="AO232" s="5">
        <f t="shared" si="242"/>
        <v>0</v>
      </c>
      <c r="AP232" s="5">
        <f t="shared" si="243"/>
        <v>0</v>
      </c>
      <c r="AQ232" s="5">
        <f t="shared" si="244"/>
        <v>0</v>
      </c>
      <c r="AR232" s="5">
        <f t="shared" si="245"/>
        <v>0</v>
      </c>
      <c r="AS232" s="5">
        <f t="shared" si="246"/>
        <v>0</v>
      </c>
      <c r="AT232" s="5">
        <f t="shared" si="247"/>
        <v>0</v>
      </c>
      <c r="AU232" s="5">
        <f t="shared" si="248"/>
        <v>0</v>
      </c>
      <c r="AV232" s="5">
        <f t="shared" si="249"/>
        <v>0</v>
      </c>
      <c r="AW232" s="5">
        <f t="shared" si="250"/>
        <v>0</v>
      </c>
      <c r="AX232" s="5">
        <f t="shared" si="251"/>
        <v>0</v>
      </c>
      <c r="AY232" s="5">
        <f t="shared" si="252"/>
        <v>0</v>
      </c>
      <c r="AZ232" s="5">
        <f t="shared" si="253"/>
        <v>0</v>
      </c>
      <c r="BA232" s="5">
        <f t="shared" si="254"/>
        <v>0</v>
      </c>
      <c r="BB232" s="5">
        <f t="shared" si="255"/>
        <v>0</v>
      </c>
      <c r="BC232" s="5">
        <f t="shared" si="256"/>
        <v>0</v>
      </c>
      <c r="BD232" s="5">
        <f t="shared" si="257"/>
        <v>0</v>
      </c>
      <c r="BE232" s="5">
        <f t="shared" si="258"/>
        <v>1999</v>
      </c>
      <c r="BF232" s="5">
        <f t="shared" si="259"/>
        <v>0</v>
      </c>
      <c r="BG232" s="5">
        <f t="shared" si="260"/>
        <v>0</v>
      </c>
      <c r="BH232" s="5">
        <f t="shared" si="261"/>
        <v>0</v>
      </c>
      <c r="BI232" s="5">
        <f t="shared" si="262"/>
        <v>0</v>
      </c>
      <c r="BJ232" s="5">
        <f t="shared" si="263"/>
        <v>0</v>
      </c>
      <c r="BL232" s="3" t="s">
        <v>623</v>
      </c>
      <c r="BM232" s="3" t="s">
        <v>675</v>
      </c>
      <c r="BN232" s="3">
        <v>0.122</v>
      </c>
      <c r="BO232" s="3">
        <v>193</v>
      </c>
      <c r="BR232" s="3" t="s">
        <v>563</v>
      </c>
      <c r="BS232" s="5">
        <f t="shared" si="264"/>
        <v>0</v>
      </c>
      <c r="BT232" s="23">
        <f t="shared" si="265"/>
        <v>0</v>
      </c>
      <c r="BU232" s="5">
        <f t="shared" si="266"/>
        <v>0</v>
      </c>
      <c r="BV232" s="5">
        <f t="shared" si="267"/>
        <v>0</v>
      </c>
      <c r="BW232" s="5">
        <f t="shared" si="268"/>
        <v>0</v>
      </c>
      <c r="BX232" s="5">
        <f t="shared" si="269"/>
        <v>0</v>
      </c>
      <c r="BY232" s="5">
        <f t="shared" si="270"/>
        <v>0</v>
      </c>
      <c r="BZ232" s="5">
        <f t="shared" si="271"/>
        <v>0</v>
      </c>
      <c r="CA232" s="5">
        <f t="shared" si="272"/>
        <v>0</v>
      </c>
      <c r="CB232" s="5">
        <f t="shared" si="273"/>
        <v>0</v>
      </c>
      <c r="CC232" s="5">
        <f t="shared" si="274"/>
        <v>0</v>
      </c>
      <c r="CD232" s="5">
        <f t="shared" si="275"/>
        <v>0</v>
      </c>
      <c r="CE232" s="5">
        <f t="shared" si="276"/>
        <v>0</v>
      </c>
      <c r="CF232" s="5">
        <f t="shared" si="277"/>
        <v>0</v>
      </c>
      <c r="CG232" s="5">
        <f t="shared" si="278"/>
        <v>0</v>
      </c>
      <c r="CH232" s="5">
        <f t="shared" si="279"/>
        <v>0</v>
      </c>
      <c r="CI232" s="5">
        <f t="shared" si="280"/>
        <v>0</v>
      </c>
      <c r="CJ232" s="5">
        <f t="shared" si="281"/>
        <v>0</v>
      </c>
      <c r="CK232" s="5">
        <f t="shared" si="282"/>
        <v>1999</v>
      </c>
      <c r="CL232" s="5">
        <f t="shared" si="283"/>
        <v>0</v>
      </c>
      <c r="CM232" s="5">
        <f t="shared" si="284"/>
        <v>0</v>
      </c>
      <c r="CN232" s="5">
        <f t="shared" si="285"/>
        <v>0</v>
      </c>
      <c r="CO232" s="5">
        <f t="shared" si="286"/>
        <v>0</v>
      </c>
      <c r="CP232" s="5">
        <f t="shared" si="287"/>
        <v>0</v>
      </c>
    </row>
    <row r="233" spans="1:94" ht="16" outlineLevel="1" x14ac:dyDescent="0.2">
      <c r="A233" s="5" t="s">
        <v>215</v>
      </c>
      <c r="B233" s="5" t="s">
        <v>189</v>
      </c>
      <c r="C233" s="5">
        <v>1.7000000000000001E-2</v>
      </c>
      <c r="D233" s="5">
        <v>187</v>
      </c>
      <c r="G233" s="3" t="s">
        <v>563</v>
      </c>
      <c r="H233" s="5" t="e">
        <f t="shared" si="216"/>
        <v>#DIV/0!</v>
      </c>
      <c r="I233" s="5" t="e">
        <f t="shared" si="217"/>
        <v>#DIV/0!</v>
      </c>
      <c r="J233" s="8">
        <f t="shared" si="218"/>
        <v>2E-3</v>
      </c>
      <c r="K233" s="8" t="e">
        <f t="shared" si="219"/>
        <v>#DIV/0!</v>
      </c>
      <c r="L233" s="8" t="e">
        <f t="shared" si="220"/>
        <v>#DIV/0!</v>
      </c>
      <c r="M233" s="8" t="e">
        <f t="shared" si="221"/>
        <v>#DIV/0!</v>
      </c>
      <c r="N233" s="8" t="e">
        <f t="shared" si="222"/>
        <v>#DIV/0!</v>
      </c>
      <c r="O233" s="20" t="e">
        <f t="shared" si="223"/>
        <v>#DIV/0!</v>
      </c>
      <c r="P233" s="20" t="e">
        <f t="shared" si="224"/>
        <v>#DIV/0!</v>
      </c>
      <c r="Q233" s="20" t="e">
        <f t="shared" si="225"/>
        <v>#DIV/0!</v>
      </c>
      <c r="R233" s="20" t="e">
        <f t="shared" si="226"/>
        <v>#DIV/0!</v>
      </c>
      <c r="S233" s="20" t="e">
        <f t="shared" si="227"/>
        <v>#DIV/0!</v>
      </c>
      <c r="T233" s="20" t="e">
        <f t="shared" si="228"/>
        <v>#DIV/0!</v>
      </c>
      <c r="U233" s="20" t="e">
        <f t="shared" si="229"/>
        <v>#DIV/0!</v>
      </c>
      <c r="V233" s="20" t="e">
        <f t="shared" si="230"/>
        <v>#DIV/0!</v>
      </c>
      <c r="W233" s="20" t="e">
        <f t="shared" si="231"/>
        <v>#DIV/0!</v>
      </c>
      <c r="X233" s="20" t="e">
        <f t="shared" si="232"/>
        <v>#DIV/0!</v>
      </c>
      <c r="Y233" s="20" t="e">
        <f t="shared" si="233"/>
        <v>#DIV/0!</v>
      </c>
      <c r="Z233" s="20" t="e">
        <f t="shared" si="234"/>
        <v>#DIV/0!</v>
      </c>
      <c r="AA233" s="20" t="e">
        <f t="shared" si="235"/>
        <v>#DIV/0!</v>
      </c>
      <c r="AB233" s="20" t="e">
        <f t="shared" si="236"/>
        <v>#DIV/0!</v>
      </c>
      <c r="AC233" s="20" t="e">
        <f t="shared" si="237"/>
        <v>#DIV/0!</v>
      </c>
      <c r="AD233" s="20" t="e">
        <f t="shared" si="238"/>
        <v>#DIV/0!</v>
      </c>
      <c r="AE233" s="20">
        <f t="shared" si="239"/>
        <v>1E-4</v>
      </c>
      <c r="AG233" s="5" t="s">
        <v>215</v>
      </c>
      <c r="AH233" s="5" t="s">
        <v>189</v>
      </c>
      <c r="AI233" s="5">
        <v>1.7000000000000001E-2</v>
      </c>
      <c r="AJ233" s="5">
        <v>187</v>
      </c>
      <c r="AL233" s="3" t="s">
        <v>564</v>
      </c>
      <c r="AM233" s="5">
        <f t="shared" si="240"/>
        <v>0</v>
      </c>
      <c r="AN233" s="23">
        <f t="shared" si="241"/>
        <v>0</v>
      </c>
      <c r="AO233" s="5">
        <f t="shared" si="242"/>
        <v>268</v>
      </c>
      <c r="AP233" s="5">
        <f t="shared" si="243"/>
        <v>0</v>
      </c>
      <c r="AQ233" s="5">
        <f t="shared" si="244"/>
        <v>0</v>
      </c>
      <c r="AR233" s="5">
        <f t="shared" si="245"/>
        <v>0</v>
      </c>
      <c r="AS233" s="5">
        <f t="shared" si="246"/>
        <v>0</v>
      </c>
      <c r="AT233" s="5">
        <f t="shared" si="247"/>
        <v>0</v>
      </c>
      <c r="AU233" s="5">
        <f t="shared" si="248"/>
        <v>0</v>
      </c>
      <c r="AV233" s="5">
        <f t="shared" si="249"/>
        <v>0</v>
      </c>
      <c r="AW233" s="5">
        <f t="shared" si="250"/>
        <v>0</v>
      </c>
      <c r="AX233" s="5">
        <f t="shared" si="251"/>
        <v>0</v>
      </c>
      <c r="AY233" s="5">
        <f t="shared" si="252"/>
        <v>0</v>
      </c>
      <c r="AZ233" s="5">
        <f t="shared" si="253"/>
        <v>0</v>
      </c>
      <c r="BA233" s="5">
        <f t="shared" si="254"/>
        <v>0</v>
      </c>
      <c r="BB233" s="5">
        <f t="shared" si="255"/>
        <v>0</v>
      </c>
      <c r="BC233" s="5">
        <f t="shared" si="256"/>
        <v>0</v>
      </c>
      <c r="BD233" s="5">
        <f t="shared" si="257"/>
        <v>0</v>
      </c>
      <c r="BE233" s="5">
        <f t="shared" si="258"/>
        <v>0</v>
      </c>
      <c r="BF233" s="5">
        <f t="shared" si="259"/>
        <v>0</v>
      </c>
      <c r="BG233" s="5">
        <f t="shared" si="260"/>
        <v>0</v>
      </c>
      <c r="BH233" s="5">
        <f t="shared" si="261"/>
        <v>0</v>
      </c>
      <c r="BI233" s="5">
        <f t="shared" si="262"/>
        <v>0</v>
      </c>
      <c r="BJ233" s="5">
        <f t="shared" si="263"/>
        <v>70890</v>
      </c>
      <c r="BL233" s="3" t="s">
        <v>623</v>
      </c>
      <c r="BM233" s="3" t="s">
        <v>189</v>
      </c>
      <c r="BN233" s="3">
        <v>9.1999999999999998E-2</v>
      </c>
      <c r="BO233" s="3">
        <v>187</v>
      </c>
      <c r="BR233" s="3" t="s">
        <v>564</v>
      </c>
      <c r="BS233" s="5">
        <f t="shared" si="264"/>
        <v>0</v>
      </c>
      <c r="BT233" s="23">
        <f t="shared" si="265"/>
        <v>0</v>
      </c>
      <c r="BU233" s="5">
        <f t="shared" si="266"/>
        <v>268</v>
      </c>
      <c r="BV233" s="5">
        <f t="shared" si="267"/>
        <v>0</v>
      </c>
      <c r="BW233" s="5">
        <f t="shared" si="268"/>
        <v>0</v>
      </c>
      <c r="BX233" s="5">
        <f t="shared" si="269"/>
        <v>0</v>
      </c>
      <c r="BY233" s="5">
        <f t="shared" si="270"/>
        <v>0</v>
      </c>
      <c r="BZ233" s="5">
        <f t="shared" si="271"/>
        <v>0</v>
      </c>
      <c r="CA233" s="5">
        <f t="shared" si="272"/>
        <v>0</v>
      </c>
      <c r="CB233" s="5">
        <f t="shared" si="273"/>
        <v>0</v>
      </c>
      <c r="CC233" s="5">
        <f t="shared" si="274"/>
        <v>0</v>
      </c>
      <c r="CD233" s="5">
        <f t="shared" si="275"/>
        <v>0</v>
      </c>
      <c r="CE233" s="5">
        <f t="shared" si="276"/>
        <v>0</v>
      </c>
      <c r="CF233" s="5">
        <f t="shared" si="277"/>
        <v>0</v>
      </c>
      <c r="CG233" s="5">
        <f t="shared" si="278"/>
        <v>0</v>
      </c>
      <c r="CH233" s="5">
        <f t="shared" si="279"/>
        <v>0</v>
      </c>
      <c r="CI233" s="5">
        <f t="shared" si="280"/>
        <v>0</v>
      </c>
      <c r="CJ233" s="5">
        <f t="shared" si="281"/>
        <v>0</v>
      </c>
      <c r="CK233" s="5">
        <f t="shared" si="282"/>
        <v>0</v>
      </c>
      <c r="CL233" s="5">
        <f t="shared" si="283"/>
        <v>0</v>
      </c>
      <c r="CM233" s="5">
        <f t="shared" si="284"/>
        <v>0</v>
      </c>
      <c r="CN233" s="5">
        <f t="shared" si="285"/>
        <v>0</v>
      </c>
      <c r="CO233" s="5">
        <f t="shared" si="286"/>
        <v>0</v>
      </c>
      <c r="CP233" s="5">
        <f t="shared" si="287"/>
        <v>70890</v>
      </c>
    </row>
    <row r="234" spans="1:94" ht="16" outlineLevel="1" x14ac:dyDescent="0.2">
      <c r="A234" s="5" t="s">
        <v>215</v>
      </c>
      <c r="B234" s="5" t="s">
        <v>86</v>
      </c>
      <c r="C234" s="5">
        <v>1E-3</v>
      </c>
      <c r="D234" s="5">
        <v>496</v>
      </c>
      <c r="G234" s="3" t="s">
        <v>564</v>
      </c>
      <c r="H234" s="5">
        <f t="shared" si="216"/>
        <v>6.0000000000000006E-4</v>
      </c>
      <c r="I234" s="5" t="e">
        <f t="shared" si="217"/>
        <v>#DIV/0!</v>
      </c>
      <c r="J234" s="8" t="e">
        <f t="shared" si="218"/>
        <v>#DIV/0!</v>
      </c>
      <c r="K234" s="8" t="e">
        <f t="shared" si="219"/>
        <v>#DIV/0!</v>
      </c>
      <c r="L234" s="8" t="e">
        <f t="shared" si="220"/>
        <v>#DIV/0!</v>
      </c>
      <c r="M234" s="8" t="e">
        <f t="shared" si="221"/>
        <v>#DIV/0!</v>
      </c>
      <c r="N234" s="8" t="e">
        <f t="shared" si="222"/>
        <v>#DIV/0!</v>
      </c>
      <c r="O234" s="20" t="e">
        <f t="shared" si="223"/>
        <v>#DIV/0!</v>
      </c>
      <c r="P234" s="20" t="e">
        <f t="shared" si="224"/>
        <v>#DIV/0!</v>
      </c>
      <c r="Q234" s="20" t="e">
        <f t="shared" si="225"/>
        <v>#DIV/0!</v>
      </c>
      <c r="R234" s="20" t="e">
        <f t="shared" si="226"/>
        <v>#DIV/0!</v>
      </c>
      <c r="S234" s="20" t="e">
        <f t="shared" si="227"/>
        <v>#DIV/0!</v>
      </c>
      <c r="T234" s="20" t="e">
        <f t="shared" si="228"/>
        <v>#DIV/0!</v>
      </c>
      <c r="U234" s="20" t="e">
        <f t="shared" si="229"/>
        <v>#DIV/0!</v>
      </c>
      <c r="V234" s="20" t="e">
        <f t="shared" si="230"/>
        <v>#DIV/0!</v>
      </c>
      <c r="W234" s="20" t="e">
        <f t="shared" si="231"/>
        <v>#DIV/0!</v>
      </c>
      <c r="X234" s="20" t="e">
        <f t="shared" si="232"/>
        <v>#DIV/0!</v>
      </c>
      <c r="Y234" s="20" t="e">
        <f t="shared" si="233"/>
        <v>#DIV/0!</v>
      </c>
      <c r="Z234" s="20">
        <f t="shared" si="234"/>
        <v>4.2499999999999998E-4</v>
      </c>
      <c r="AA234" s="20" t="e">
        <f t="shared" si="235"/>
        <v>#DIV/0!</v>
      </c>
      <c r="AB234" s="20">
        <f t="shared" si="236"/>
        <v>1E-4</v>
      </c>
      <c r="AC234" s="20" t="e">
        <f t="shared" si="237"/>
        <v>#DIV/0!</v>
      </c>
      <c r="AD234" s="20" t="e">
        <f t="shared" si="238"/>
        <v>#DIV/0!</v>
      </c>
      <c r="AE234" s="20" t="e">
        <f t="shared" si="239"/>
        <v>#DIV/0!</v>
      </c>
      <c r="AG234" s="5" t="s">
        <v>215</v>
      </c>
      <c r="AH234" s="5" t="s">
        <v>86</v>
      </c>
      <c r="AI234" s="5">
        <v>1E-3</v>
      </c>
      <c r="AJ234" s="5">
        <v>496</v>
      </c>
      <c r="AL234" s="3" t="s">
        <v>565</v>
      </c>
      <c r="AM234" s="5">
        <f t="shared" si="240"/>
        <v>2975</v>
      </c>
      <c r="AN234" s="23">
        <f t="shared" si="241"/>
        <v>0</v>
      </c>
      <c r="AO234" s="5">
        <f t="shared" si="242"/>
        <v>0</v>
      </c>
      <c r="AP234" s="5">
        <f t="shared" si="243"/>
        <v>0</v>
      </c>
      <c r="AQ234" s="5">
        <f t="shared" si="244"/>
        <v>0</v>
      </c>
      <c r="AR234" s="5">
        <f t="shared" si="245"/>
        <v>0</v>
      </c>
      <c r="AS234" s="5">
        <f t="shared" si="246"/>
        <v>0</v>
      </c>
      <c r="AT234" s="5">
        <f t="shared" si="247"/>
        <v>0</v>
      </c>
      <c r="AU234" s="5">
        <f t="shared" si="248"/>
        <v>0</v>
      </c>
      <c r="AV234" s="5">
        <f t="shared" si="249"/>
        <v>0</v>
      </c>
      <c r="AW234" s="5">
        <f t="shared" si="250"/>
        <v>0</v>
      </c>
      <c r="AX234" s="5">
        <f t="shared" si="251"/>
        <v>0</v>
      </c>
      <c r="AY234" s="5">
        <f t="shared" si="252"/>
        <v>0</v>
      </c>
      <c r="AZ234" s="5">
        <f t="shared" si="253"/>
        <v>0</v>
      </c>
      <c r="BA234" s="5">
        <f t="shared" si="254"/>
        <v>0</v>
      </c>
      <c r="BB234" s="5">
        <f t="shared" si="255"/>
        <v>0</v>
      </c>
      <c r="BC234" s="5">
        <f t="shared" si="256"/>
        <v>0</v>
      </c>
      <c r="BD234" s="5">
        <f t="shared" si="257"/>
        <v>0</v>
      </c>
      <c r="BE234" s="5">
        <f t="shared" si="258"/>
        <v>265145</v>
      </c>
      <c r="BF234" s="5">
        <f t="shared" si="259"/>
        <v>0</v>
      </c>
      <c r="BG234" s="5">
        <f t="shared" si="260"/>
        <v>261235</v>
      </c>
      <c r="BH234" s="5">
        <f t="shared" si="261"/>
        <v>0</v>
      </c>
      <c r="BI234" s="5">
        <f t="shared" si="262"/>
        <v>0</v>
      </c>
      <c r="BJ234" s="5">
        <f t="shared" si="263"/>
        <v>0</v>
      </c>
      <c r="BL234" s="3" t="s">
        <v>625</v>
      </c>
      <c r="BM234" s="3" t="s">
        <v>189</v>
      </c>
      <c r="BN234" s="3">
        <v>7.0000000000000001E-3</v>
      </c>
      <c r="BO234" s="3">
        <v>187</v>
      </c>
      <c r="BR234" s="3" t="s">
        <v>565</v>
      </c>
      <c r="BS234" s="5">
        <f t="shared" si="264"/>
        <v>2975</v>
      </c>
      <c r="BT234" s="23">
        <f t="shared" si="265"/>
        <v>0</v>
      </c>
      <c r="BU234" s="5">
        <f t="shared" si="266"/>
        <v>0</v>
      </c>
      <c r="BV234" s="5">
        <f t="shared" si="267"/>
        <v>0</v>
      </c>
      <c r="BW234" s="5">
        <f t="shared" si="268"/>
        <v>0</v>
      </c>
      <c r="BX234" s="5">
        <f t="shared" si="269"/>
        <v>0</v>
      </c>
      <c r="BY234" s="5">
        <f t="shared" si="270"/>
        <v>0</v>
      </c>
      <c r="BZ234" s="5">
        <f t="shared" si="271"/>
        <v>0</v>
      </c>
      <c r="CA234" s="5">
        <f t="shared" si="272"/>
        <v>0</v>
      </c>
      <c r="CB234" s="5">
        <f t="shared" si="273"/>
        <v>0</v>
      </c>
      <c r="CC234" s="5">
        <f t="shared" si="274"/>
        <v>0</v>
      </c>
      <c r="CD234" s="5">
        <f t="shared" si="275"/>
        <v>0</v>
      </c>
      <c r="CE234" s="5">
        <f t="shared" si="276"/>
        <v>0</v>
      </c>
      <c r="CF234" s="5">
        <f t="shared" si="277"/>
        <v>0</v>
      </c>
      <c r="CG234" s="5">
        <f t="shared" si="278"/>
        <v>0</v>
      </c>
      <c r="CH234" s="5">
        <f t="shared" si="279"/>
        <v>0</v>
      </c>
      <c r="CI234" s="5">
        <f t="shared" si="280"/>
        <v>0</v>
      </c>
      <c r="CJ234" s="5">
        <f t="shared" si="281"/>
        <v>0</v>
      </c>
      <c r="CK234" s="5">
        <f t="shared" si="282"/>
        <v>265145</v>
      </c>
      <c r="CL234" s="5">
        <f t="shared" si="283"/>
        <v>0</v>
      </c>
      <c r="CM234" s="5">
        <f t="shared" si="284"/>
        <v>261235</v>
      </c>
      <c r="CN234" s="5">
        <f t="shared" si="285"/>
        <v>0</v>
      </c>
      <c r="CO234" s="5">
        <f t="shared" si="286"/>
        <v>0</v>
      </c>
      <c r="CP234" s="5">
        <f t="shared" si="287"/>
        <v>0</v>
      </c>
    </row>
    <row r="235" spans="1:94" ht="16" outlineLevel="1" x14ac:dyDescent="0.2">
      <c r="A235" s="5" t="s">
        <v>216</v>
      </c>
      <c r="B235" s="5" t="s">
        <v>190</v>
      </c>
      <c r="C235" s="5">
        <v>3.0000000000000001E-3</v>
      </c>
      <c r="D235" s="5">
        <v>307</v>
      </c>
      <c r="G235" s="3" t="s">
        <v>565</v>
      </c>
      <c r="H235" s="5" t="e">
        <f t="shared" si="216"/>
        <v>#DIV/0!</v>
      </c>
      <c r="I235" s="5" t="e">
        <f t="shared" si="217"/>
        <v>#DIV/0!</v>
      </c>
      <c r="J235" s="8" t="e">
        <f t="shared" si="218"/>
        <v>#DIV/0!</v>
      </c>
      <c r="K235" s="8" t="e">
        <f t="shared" si="219"/>
        <v>#DIV/0!</v>
      </c>
      <c r="L235" s="8" t="e">
        <f t="shared" si="220"/>
        <v>#DIV/0!</v>
      </c>
      <c r="M235" s="8" t="e">
        <f t="shared" si="221"/>
        <v>#DIV/0!</v>
      </c>
      <c r="N235" s="8">
        <f t="shared" si="222"/>
        <v>1E-4</v>
      </c>
      <c r="O235" s="20">
        <f t="shared" si="223"/>
        <v>1E-4</v>
      </c>
      <c r="P235" s="20">
        <f t="shared" si="224"/>
        <v>4.1999999999999997E-3</v>
      </c>
      <c r="Q235" s="20" t="e">
        <f t="shared" si="225"/>
        <v>#DIV/0!</v>
      </c>
      <c r="R235" s="20">
        <f t="shared" si="226"/>
        <v>1E-4</v>
      </c>
      <c r="S235" s="20">
        <f t="shared" si="227"/>
        <v>1E-4</v>
      </c>
      <c r="T235" s="20">
        <f t="shared" si="228"/>
        <v>8.0999999999999996E-3</v>
      </c>
      <c r="U235" s="20" t="e">
        <f t="shared" si="229"/>
        <v>#DIV/0!</v>
      </c>
      <c r="V235" s="20">
        <f t="shared" si="230"/>
        <v>2.3999999999999998E-3</v>
      </c>
      <c r="W235" s="20">
        <f t="shared" si="231"/>
        <v>1.46E-2</v>
      </c>
      <c r="X235" s="20">
        <f t="shared" si="232"/>
        <v>2.9999999999999997E-4</v>
      </c>
      <c r="Y235" s="20" t="e">
        <f t="shared" si="233"/>
        <v>#DIV/0!</v>
      </c>
      <c r="Z235" s="20">
        <f t="shared" si="234"/>
        <v>1E-4</v>
      </c>
      <c r="AA235" s="20" t="e">
        <f t="shared" si="235"/>
        <v>#DIV/0!</v>
      </c>
      <c r="AB235" s="20" t="e">
        <f t="shared" si="236"/>
        <v>#DIV/0!</v>
      </c>
      <c r="AC235" s="20" t="e">
        <f t="shared" si="237"/>
        <v>#DIV/0!</v>
      </c>
      <c r="AD235" s="20">
        <f t="shared" si="238"/>
        <v>1E-3</v>
      </c>
      <c r="AE235" s="20" t="e">
        <f t="shared" si="239"/>
        <v>#DIV/0!</v>
      </c>
      <c r="AG235" s="5" t="s">
        <v>216</v>
      </c>
      <c r="AH235" s="5" t="s">
        <v>190</v>
      </c>
      <c r="AI235" s="5">
        <v>3.0000000000000001E-3</v>
      </c>
      <c r="AJ235" s="5">
        <v>307</v>
      </c>
      <c r="AL235" s="3" t="s">
        <v>566</v>
      </c>
      <c r="AM235" s="5">
        <f t="shared" si="240"/>
        <v>0</v>
      </c>
      <c r="AN235" s="23">
        <f t="shared" si="241"/>
        <v>0</v>
      </c>
      <c r="AO235" s="5">
        <f t="shared" si="242"/>
        <v>0</v>
      </c>
      <c r="AP235" s="5">
        <f t="shared" si="243"/>
        <v>0</v>
      </c>
      <c r="AQ235" s="5">
        <f t="shared" si="244"/>
        <v>0</v>
      </c>
      <c r="AR235" s="5">
        <f t="shared" si="245"/>
        <v>0</v>
      </c>
      <c r="AS235" s="5">
        <f t="shared" si="246"/>
        <v>11499</v>
      </c>
      <c r="AT235" s="5">
        <f t="shared" si="247"/>
        <v>11499</v>
      </c>
      <c r="AU235" s="5">
        <f t="shared" si="248"/>
        <v>1772</v>
      </c>
      <c r="AV235" s="5">
        <f t="shared" si="249"/>
        <v>0</v>
      </c>
      <c r="AW235" s="5">
        <f t="shared" si="250"/>
        <v>185391</v>
      </c>
      <c r="AX235" s="5">
        <f t="shared" si="251"/>
        <v>77584</v>
      </c>
      <c r="AY235" s="5">
        <f t="shared" si="252"/>
        <v>99672</v>
      </c>
      <c r="AZ235" s="5">
        <f t="shared" si="253"/>
        <v>0</v>
      </c>
      <c r="BA235" s="5">
        <f t="shared" si="254"/>
        <v>27978</v>
      </c>
      <c r="BB235" s="5">
        <f t="shared" si="255"/>
        <v>43540</v>
      </c>
      <c r="BC235" s="5">
        <f t="shared" si="256"/>
        <v>50614</v>
      </c>
      <c r="BD235" s="5">
        <f t="shared" si="257"/>
        <v>0</v>
      </c>
      <c r="BE235" s="5">
        <f t="shared" si="258"/>
        <v>146714</v>
      </c>
      <c r="BF235" s="5">
        <f t="shared" si="259"/>
        <v>0</v>
      </c>
      <c r="BG235" s="5">
        <f t="shared" si="260"/>
        <v>0</v>
      </c>
      <c r="BH235" s="5">
        <f t="shared" si="261"/>
        <v>0</v>
      </c>
      <c r="BI235" s="5">
        <f t="shared" si="262"/>
        <v>496</v>
      </c>
      <c r="BJ235" s="5">
        <f t="shared" si="263"/>
        <v>0</v>
      </c>
      <c r="BL235" s="3" t="s">
        <v>61</v>
      </c>
      <c r="BM235" s="3" t="s">
        <v>684</v>
      </c>
      <c r="BN235" s="3">
        <v>1E-3</v>
      </c>
      <c r="BO235" s="4">
        <v>2411</v>
      </c>
      <c r="BR235" s="3" t="s">
        <v>566</v>
      </c>
      <c r="BS235" s="5">
        <f t="shared" si="264"/>
        <v>0</v>
      </c>
      <c r="BT235" s="23">
        <f t="shared" si="265"/>
        <v>0</v>
      </c>
      <c r="BU235" s="5">
        <f t="shared" si="266"/>
        <v>0</v>
      </c>
      <c r="BV235" s="5">
        <f t="shared" si="267"/>
        <v>0</v>
      </c>
      <c r="BW235" s="5">
        <f t="shared" si="268"/>
        <v>0</v>
      </c>
      <c r="BX235" s="5">
        <f t="shared" si="269"/>
        <v>0</v>
      </c>
      <c r="BY235" s="5">
        <f t="shared" si="270"/>
        <v>11499</v>
      </c>
      <c r="BZ235" s="5">
        <f t="shared" si="271"/>
        <v>11499</v>
      </c>
      <c r="CA235" s="5">
        <f t="shared" si="272"/>
        <v>1772</v>
      </c>
      <c r="CB235" s="5">
        <f t="shared" si="273"/>
        <v>0</v>
      </c>
      <c r="CC235" s="5">
        <f t="shared" si="274"/>
        <v>185391</v>
      </c>
      <c r="CD235" s="5">
        <f t="shared" si="275"/>
        <v>77584</v>
      </c>
      <c r="CE235" s="5">
        <f t="shared" si="276"/>
        <v>99672</v>
      </c>
      <c r="CF235" s="5">
        <f t="shared" si="277"/>
        <v>0</v>
      </c>
      <c r="CG235" s="5">
        <f t="shared" si="278"/>
        <v>27978</v>
      </c>
      <c r="CH235" s="5">
        <f t="shared" si="279"/>
        <v>43540</v>
      </c>
      <c r="CI235" s="5">
        <f t="shared" si="280"/>
        <v>50614</v>
      </c>
      <c r="CJ235" s="5">
        <f t="shared" si="281"/>
        <v>0</v>
      </c>
      <c r="CK235" s="5">
        <f t="shared" si="282"/>
        <v>146714</v>
      </c>
      <c r="CL235" s="5">
        <f t="shared" si="283"/>
        <v>0</v>
      </c>
      <c r="CM235" s="5">
        <f t="shared" si="284"/>
        <v>0</v>
      </c>
      <c r="CN235" s="5">
        <f t="shared" si="285"/>
        <v>0</v>
      </c>
      <c r="CO235" s="5">
        <f t="shared" si="286"/>
        <v>496</v>
      </c>
      <c r="CP235" s="5">
        <f t="shared" si="287"/>
        <v>0</v>
      </c>
    </row>
    <row r="236" spans="1:94" ht="16" outlineLevel="1" x14ac:dyDescent="0.2">
      <c r="A236" s="5" t="s">
        <v>216</v>
      </c>
      <c r="B236" s="5" t="s">
        <v>86</v>
      </c>
      <c r="C236" s="5">
        <v>5.0000000000000001E-3</v>
      </c>
      <c r="D236" s="5">
        <v>496</v>
      </c>
      <c r="G236" s="3" t="s">
        <v>566</v>
      </c>
      <c r="H236" s="5" t="e">
        <f t="shared" si="216"/>
        <v>#DIV/0!</v>
      </c>
      <c r="I236" s="5" t="e">
        <f t="shared" si="217"/>
        <v>#DIV/0!</v>
      </c>
      <c r="J236" s="8" t="e">
        <f t="shared" si="218"/>
        <v>#DIV/0!</v>
      </c>
      <c r="K236" s="8" t="e">
        <f t="shared" si="219"/>
        <v>#DIV/0!</v>
      </c>
      <c r="L236" s="8" t="e">
        <f t="shared" si="220"/>
        <v>#DIV/0!</v>
      </c>
      <c r="M236" s="8" t="e">
        <f t="shared" si="221"/>
        <v>#DIV/0!</v>
      </c>
      <c r="N236" s="8" t="e">
        <f t="shared" si="222"/>
        <v>#DIV/0!</v>
      </c>
      <c r="O236" s="20" t="e">
        <f t="shared" si="223"/>
        <v>#DIV/0!</v>
      </c>
      <c r="P236" s="20" t="e">
        <f t="shared" si="224"/>
        <v>#DIV/0!</v>
      </c>
      <c r="Q236" s="20" t="e">
        <f t="shared" si="225"/>
        <v>#DIV/0!</v>
      </c>
      <c r="R236" s="20" t="e">
        <f t="shared" si="226"/>
        <v>#DIV/0!</v>
      </c>
      <c r="S236" s="20" t="e">
        <f t="shared" si="227"/>
        <v>#DIV/0!</v>
      </c>
      <c r="T236" s="20">
        <f t="shared" si="228"/>
        <v>1E-4</v>
      </c>
      <c r="U236" s="20" t="e">
        <f t="shared" si="229"/>
        <v>#DIV/0!</v>
      </c>
      <c r="V236" s="20" t="e">
        <f t="shared" si="230"/>
        <v>#DIV/0!</v>
      </c>
      <c r="W236" s="20">
        <f t="shared" si="231"/>
        <v>1E-4</v>
      </c>
      <c r="X236" s="20" t="e">
        <f t="shared" si="232"/>
        <v>#DIV/0!</v>
      </c>
      <c r="Y236" s="20" t="e">
        <f t="shared" si="233"/>
        <v>#DIV/0!</v>
      </c>
      <c r="Z236" s="20" t="e">
        <f t="shared" si="234"/>
        <v>#DIV/0!</v>
      </c>
      <c r="AA236" s="20" t="e">
        <f t="shared" si="235"/>
        <v>#DIV/0!</v>
      </c>
      <c r="AB236" s="20" t="e">
        <f t="shared" si="236"/>
        <v>#DIV/0!</v>
      </c>
      <c r="AC236" s="20" t="e">
        <f t="shared" si="237"/>
        <v>#DIV/0!</v>
      </c>
      <c r="AD236" s="20" t="e">
        <f t="shared" si="238"/>
        <v>#DIV/0!</v>
      </c>
      <c r="AE236" s="20" t="e">
        <f t="shared" si="239"/>
        <v>#DIV/0!</v>
      </c>
      <c r="AG236" s="5" t="s">
        <v>216</v>
      </c>
      <c r="AH236" s="5" t="s">
        <v>86</v>
      </c>
      <c r="AI236" s="5">
        <v>5.0000000000000001E-3</v>
      </c>
      <c r="AJ236" s="5">
        <v>496</v>
      </c>
      <c r="AL236" s="3" t="s">
        <v>567</v>
      </c>
      <c r="AM236" s="5">
        <f t="shared" si="240"/>
        <v>0</v>
      </c>
      <c r="AN236" s="23">
        <f t="shared" si="241"/>
        <v>0</v>
      </c>
      <c r="AO236" s="5">
        <f t="shared" si="242"/>
        <v>0</v>
      </c>
      <c r="AP236" s="5">
        <f t="shared" si="243"/>
        <v>0</v>
      </c>
      <c r="AQ236" s="5">
        <f t="shared" si="244"/>
        <v>0</v>
      </c>
      <c r="AR236" s="5">
        <f t="shared" si="245"/>
        <v>0</v>
      </c>
      <c r="AS236" s="5">
        <f t="shared" si="246"/>
        <v>0</v>
      </c>
      <c r="AT236" s="5">
        <f t="shared" si="247"/>
        <v>0</v>
      </c>
      <c r="AU236" s="5">
        <f t="shared" si="248"/>
        <v>0</v>
      </c>
      <c r="AV236" s="5">
        <f t="shared" si="249"/>
        <v>0</v>
      </c>
      <c r="AW236" s="5">
        <f t="shared" si="250"/>
        <v>0</v>
      </c>
      <c r="AX236" s="5">
        <f t="shared" si="251"/>
        <v>0</v>
      </c>
      <c r="AY236" s="5">
        <f t="shared" si="252"/>
        <v>99672</v>
      </c>
      <c r="AZ236" s="5">
        <f t="shared" si="253"/>
        <v>0</v>
      </c>
      <c r="BA236" s="5">
        <f t="shared" si="254"/>
        <v>0</v>
      </c>
      <c r="BB236" s="5">
        <f t="shared" si="255"/>
        <v>43540</v>
      </c>
      <c r="BC236" s="5">
        <f t="shared" si="256"/>
        <v>0</v>
      </c>
      <c r="BD236" s="5">
        <f t="shared" si="257"/>
        <v>0</v>
      </c>
      <c r="BE236" s="5">
        <f t="shared" si="258"/>
        <v>0</v>
      </c>
      <c r="BF236" s="5">
        <f t="shared" si="259"/>
        <v>0</v>
      </c>
      <c r="BG236" s="5">
        <f t="shared" si="260"/>
        <v>0</v>
      </c>
      <c r="BH236" s="5">
        <f t="shared" si="261"/>
        <v>0</v>
      </c>
      <c r="BI236" s="5">
        <f t="shared" si="262"/>
        <v>0</v>
      </c>
      <c r="BJ236" s="5">
        <f t="shared" si="263"/>
        <v>0</v>
      </c>
      <c r="BL236" s="3" t="s">
        <v>61</v>
      </c>
      <c r="BM236" s="3" t="s">
        <v>675</v>
      </c>
      <c r="BN236" s="3">
        <v>3.0000000000000001E-3</v>
      </c>
      <c r="BO236" s="3">
        <v>193</v>
      </c>
      <c r="BR236" s="3" t="s">
        <v>567</v>
      </c>
      <c r="BS236" s="5">
        <f t="shared" si="264"/>
        <v>0</v>
      </c>
      <c r="BT236" s="23">
        <f t="shared" si="265"/>
        <v>0</v>
      </c>
      <c r="BU236" s="5">
        <f t="shared" si="266"/>
        <v>0</v>
      </c>
      <c r="BV236" s="5">
        <f t="shared" si="267"/>
        <v>0</v>
      </c>
      <c r="BW236" s="5">
        <f t="shared" si="268"/>
        <v>0</v>
      </c>
      <c r="BX236" s="5">
        <f t="shared" si="269"/>
        <v>0</v>
      </c>
      <c r="BY236" s="5">
        <f t="shared" si="270"/>
        <v>0</v>
      </c>
      <c r="BZ236" s="5">
        <f t="shared" si="271"/>
        <v>0</v>
      </c>
      <c r="CA236" s="5">
        <f t="shared" si="272"/>
        <v>0</v>
      </c>
      <c r="CB236" s="5">
        <f t="shared" si="273"/>
        <v>0</v>
      </c>
      <c r="CC236" s="5">
        <f t="shared" si="274"/>
        <v>0</v>
      </c>
      <c r="CD236" s="5">
        <f t="shared" si="275"/>
        <v>0</v>
      </c>
      <c r="CE236" s="5">
        <f t="shared" si="276"/>
        <v>99672</v>
      </c>
      <c r="CF236" s="5">
        <f t="shared" si="277"/>
        <v>0</v>
      </c>
      <c r="CG236" s="5">
        <f t="shared" si="278"/>
        <v>0</v>
      </c>
      <c r="CH236" s="5">
        <f t="shared" si="279"/>
        <v>43540</v>
      </c>
      <c r="CI236" s="5">
        <f t="shared" si="280"/>
        <v>0</v>
      </c>
      <c r="CJ236" s="5">
        <f t="shared" si="281"/>
        <v>0</v>
      </c>
      <c r="CK236" s="5">
        <f t="shared" si="282"/>
        <v>0</v>
      </c>
      <c r="CL236" s="5">
        <f t="shared" si="283"/>
        <v>0</v>
      </c>
      <c r="CM236" s="5">
        <f t="shared" si="284"/>
        <v>0</v>
      </c>
      <c r="CN236" s="5">
        <f t="shared" si="285"/>
        <v>0</v>
      </c>
      <c r="CO236" s="5">
        <f t="shared" si="286"/>
        <v>0</v>
      </c>
      <c r="CP236" s="5">
        <f t="shared" si="287"/>
        <v>0</v>
      </c>
    </row>
    <row r="237" spans="1:94" ht="16" outlineLevel="1" x14ac:dyDescent="0.2">
      <c r="A237" s="5" t="s">
        <v>218</v>
      </c>
      <c r="B237" s="5" t="s">
        <v>190</v>
      </c>
      <c r="C237" s="5">
        <v>3.0000000000000001E-3</v>
      </c>
      <c r="D237" s="5">
        <v>307</v>
      </c>
      <c r="G237" s="3" t="s">
        <v>567</v>
      </c>
      <c r="H237" s="5">
        <f t="shared" si="216"/>
        <v>1E-4</v>
      </c>
      <c r="I237" s="5" t="e">
        <f t="shared" si="217"/>
        <v>#DIV/0!</v>
      </c>
      <c r="J237" s="8">
        <f t="shared" si="218"/>
        <v>2.3E-3</v>
      </c>
      <c r="K237" s="8" t="e">
        <f t="shared" si="219"/>
        <v>#DIV/0!</v>
      </c>
      <c r="L237" s="8" t="e">
        <f t="shared" si="220"/>
        <v>#DIV/0!</v>
      </c>
      <c r="M237" s="8" t="e">
        <f t="shared" si="221"/>
        <v>#DIV/0!</v>
      </c>
      <c r="N237" s="8" t="e">
        <f t="shared" si="222"/>
        <v>#DIV/0!</v>
      </c>
      <c r="O237" s="20" t="e">
        <f t="shared" si="223"/>
        <v>#DIV/0!</v>
      </c>
      <c r="P237" s="20" t="e">
        <f t="shared" si="224"/>
        <v>#DIV/0!</v>
      </c>
      <c r="Q237" s="20" t="e">
        <f t="shared" si="225"/>
        <v>#DIV/0!</v>
      </c>
      <c r="R237" s="20" t="e">
        <f t="shared" si="226"/>
        <v>#DIV/0!</v>
      </c>
      <c r="S237" s="20" t="e">
        <f t="shared" si="227"/>
        <v>#DIV/0!</v>
      </c>
      <c r="T237" s="20" t="e">
        <f t="shared" si="228"/>
        <v>#DIV/0!</v>
      </c>
      <c r="U237" s="20" t="e">
        <f t="shared" si="229"/>
        <v>#DIV/0!</v>
      </c>
      <c r="V237" s="20" t="e">
        <f t="shared" si="230"/>
        <v>#DIV/0!</v>
      </c>
      <c r="W237" s="20" t="e">
        <f t="shared" si="231"/>
        <v>#DIV/0!</v>
      </c>
      <c r="X237" s="20" t="e">
        <f t="shared" si="232"/>
        <v>#DIV/0!</v>
      </c>
      <c r="Y237" s="20" t="e">
        <f t="shared" si="233"/>
        <v>#DIV/0!</v>
      </c>
      <c r="Z237" s="20" t="e">
        <f t="shared" si="234"/>
        <v>#DIV/0!</v>
      </c>
      <c r="AA237" s="20">
        <f t="shared" si="235"/>
        <v>2E-3</v>
      </c>
      <c r="AB237" s="20" t="e">
        <f t="shared" si="236"/>
        <v>#DIV/0!</v>
      </c>
      <c r="AC237" s="20" t="e">
        <f t="shared" si="237"/>
        <v>#DIV/0!</v>
      </c>
      <c r="AD237" s="20" t="e">
        <f t="shared" si="238"/>
        <v>#DIV/0!</v>
      </c>
      <c r="AE237" s="20" t="e">
        <f t="shared" si="239"/>
        <v>#DIV/0!</v>
      </c>
      <c r="AG237" s="5" t="s">
        <v>218</v>
      </c>
      <c r="AH237" s="5" t="s">
        <v>190</v>
      </c>
      <c r="AI237" s="5">
        <v>3.0000000000000001E-3</v>
      </c>
      <c r="AJ237" s="5">
        <v>307</v>
      </c>
      <c r="AL237" s="3" t="s">
        <v>568</v>
      </c>
      <c r="AM237" s="5">
        <f t="shared" si="240"/>
        <v>445138</v>
      </c>
      <c r="AN237" s="23">
        <f t="shared" si="241"/>
        <v>0</v>
      </c>
      <c r="AO237" s="5">
        <f t="shared" si="242"/>
        <v>222</v>
      </c>
      <c r="AP237" s="5">
        <f t="shared" si="243"/>
        <v>0</v>
      </c>
      <c r="AQ237" s="5">
        <f t="shared" si="244"/>
        <v>0</v>
      </c>
      <c r="AR237" s="5">
        <f t="shared" si="245"/>
        <v>0</v>
      </c>
      <c r="AS237" s="5">
        <f t="shared" si="246"/>
        <v>0</v>
      </c>
      <c r="AT237" s="5">
        <f t="shared" si="247"/>
        <v>0</v>
      </c>
      <c r="AU237" s="5">
        <f t="shared" si="248"/>
        <v>0</v>
      </c>
      <c r="AV237" s="5">
        <f t="shared" si="249"/>
        <v>0</v>
      </c>
      <c r="AW237" s="5">
        <f t="shared" si="250"/>
        <v>0</v>
      </c>
      <c r="AX237" s="5">
        <f t="shared" si="251"/>
        <v>0</v>
      </c>
      <c r="AY237" s="5">
        <f t="shared" si="252"/>
        <v>0</v>
      </c>
      <c r="AZ237" s="5">
        <f t="shared" si="253"/>
        <v>0</v>
      </c>
      <c r="BA237" s="5">
        <f t="shared" si="254"/>
        <v>0</v>
      </c>
      <c r="BB237" s="5">
        <f t="shared" si="255"/>
        <v>0</v>
      </c>
      <c r="BC237" s="5">
        <f t="shared" si="256"/>
        <v>0</v>
      </c>
      <c r="BD237" s="5">
        <f t="shared" si="257"/>
        <v>0</v>
      </c>
      <c r="BE237" s="5">
        <f t="shared" si="258"/>
        <v>0</v>
      </c>
      <c r="BF237" s="5">
        <f t="shared" si="259"/>
        <v>279</v>
      </c>
      <c r="BG237" s="5">
        <f t="shared" si="260"/>
        <v>0</v>
      </c>
      <c r="BH237" s="5">
        <f t="shared" si="261"/>
        <v>0</v>
      </c>
      <c r="BI237" s="5">
        <f t="shared" si="262"/>
        <v>0</v>
      </c>
      <c r="BJ237" s="5">
        <f t="shared" si="263"/>
        <v>0</v>
      </c>
      <c r="BL237" s="3" t="s">
        <v>61</v>
      </c>
      <c r="BM237" s="3" t="s">
        <v>189</v>
      </c>
      <c r="BN237" s="3">
        <v>7.0000000000000001E-3</v>
      </c>
      <c r="BO237" s="3">
        <v>187</v>
      </c>
      <c r="BR237" s="3" t="s">
        <v>568</v>
      </c>
      <c r="BS237" s="5">
        <f t="shared" si="264"/>
        <v>445138</v>
      </c>
      <c r="BT237" s="23">
        <f t="shared" si="265"/>
        <v>0</v>
      </c>
      <c r="BU237" s="5">
        <f t="shared" si="266"/>
        <v>222</v>
      </c>
      <c r="BV237" s="5">
        <f t="shared" si="267"/>
        <v>0</v>
      </c>
      <c r="BW237" s="5">
        <f t="shared" si="268"/>
        <v>0</v>
      </c>
      <c r="BX237" s="5">
        <f t="shared" si="269"/>
        <v>0</v>
      </c>
      <c r="BY237" s="5">
        <f t="shared" si="270"/>
        <v>0</v>
      </c>
      <c r="BZ237" s="5">
        <f t="shared" si="271"/>
        <v>0</v>
      </c>
      <c r="CA237" s="5">
        <f t="shared" si="272"/>
        <v>0</v>
      </c>
      <c r="CB237" s="5">
        <f t="shared" si="273"/>
        <v>0</v>
      </c>
      <c r="CC237" s="5">
        <f t="shared" si="274"/>
        <v>0</v>
      </c>
      <c r="CD237" s="5">
        <f t="shared" si="275"/>
        <v>0</v>
      </c>
      <c r="CE237" s="5">
        <f t="shared" si="276"/>
        <v>0</v>
      </c>
      <c r="CF237" s="5">
        <f t="shared" si="277"/>
        <v>0</v>
      </c>
      <c r="CG237" s="5">
        <f t="shared" si="278"/>
        <v>0</v>
      </c>
      <c r="CH237" s="5">
        <f t="shared" si="279"/>
        <v>0</v>
      </c>
      <c r="CI237" s="5">
        <f t="shared" si="280"/>
        <v>0</v>
      </c>
      <c r="CJ237" s="5">
        <f t="shared" si="281"/>
        <v>0</v>
      </c>
      <c r="CK237" s="5">
        <f t="shared" si="282"/>
        <v>0</v>
      </c>
      <c r="CL237" s="5">
        <f t="shared" si="283"/>
        <v>279</v>
      </c>
      <c r="CM237" s="5">
        <f t="shared" si="284"/>
        <v>0</v>
      </c>
      <c r="CN237" s="5">
        <f t="shared" si="285"/>
        <v>0</v>
      </c>
      <c r="CO237" s="5">
        <f t="shared" si="286"/>
        <v>0</v>
      </c>
      <c r="CP237" s="5">
        <f t="shared" si="287"/>
        <v>0</v>
      </c>
    </row>
    <row r="238" spans="1:94" ht="16" outlineLevel="1" x14ac:dyDescent="0.2">
      <c r="A238" s="5" t="s">
        <v>218</v>
      </c>
      <c r="B238" s="5" t="s">
        <v>86</v>
      </c>
      <c r="C238" s="5">
        <v>3.5999999999999997E-2</v>
      </c>
      <c r="D238" s="5">
        <v>496</v>
      </c>
      <c r="G238" s="3" t="s">
        <v>568</v>
      </c>
      <c r="H238" s="5">
        <f t="shared" si="216"/>
        <v>9.7500000000000006E-4</v>
      </c>
      <c r="I238" s="5">
        <f t="shared" si="217"/>
        <v>4.0000000000000002E-4</v>
      </c>
      <c r="J238" s="8">
        <f t="shared" si="218"/>
        <v>8.9999999999999993E-3</v>
      </c>
      <c r="K238" s="8" t="e">
        <f t="shared" si="219"/>
        <v>#DIV/0!</v>
      </c>
      <c r="L238" s="8" t="e">
        <f t="shared" si="220"/>
        <v>#DIV/0!</v>
      </c>
      <c r="M238" s="8" t="e">
        <f t="shared" si="221"/>
        <v>#DIV/0!</v>
      </c>
      <c r="N238" s="8" t="e">
        <f t="shared" si="222"/>
        <v>#DIV/0!</v>
      </c>
      <c r="O238" s="20" t="e">
        <f t="shared" si="223"/>
        <v>#DIV/0!</v>
      </c>
      <c r="P238" s="20" t="e">
        <f t="shared" si="224"/>
        <v>#DIV/0!</v>
      </c>
      <c r="Q238" s="20" t="e">
        <f t="shared" si="225"/>
        <v>#DIV/0!</v>
      </c>
      <c r="R238" s="20" t="e">
        <f t="shared" si="226"/>
        <v>#DIV/0!</v>
      </c>
      <c r="S238" s="20" t="e">
        <f t="shared" si="227"/>
        <v>#DIV/0!</v>
      </c>
      <c r="T238" s="20" t="e">
        <f t="shared" si="228"/>
        <v>#DIV/0!</v>
      </c>
      <c r="U238" s="20" t="e">
        <f t="shared" si="229"/>
        <v>#DIV/0!</v>
      </c>
      <c r="V238" s="20" t="e">
        <f t="shared" si="230"/>
        <v>#DIV/0!</v>
      </c>
      <c r="W238" s="20" t="e">
        <f t="shared" si="231"/>
        <v>#DIV/0!</v>
      </c>
      <c r="X238" s="20" t="e">
        <f t="shared" si="232"/>
        <v>#DIV/0!</v>
      </c>
      <c r="Y238" s="20" t="e">
        <f t="shared" si="233"/>
        <v>#DIV/0!</v>
      </c>
      <c r="Z238" s="20">
        <f t="shared" si="234"/>
        <v>1E-4</v>
      </c>
      <c r="AA238" s="20" t="e">
        <f t="shared" si="235"/>
        <v>#DIV/0!</v>
      </c>
      <c r="AB238" s="20" t="e">
        <f t="shared" si="236"/>
        <v>#DIV/0!</v>
      </c>
      <c r="AC238" s="20" t="e">
        <f t="shared" si="237"/>
        <v>#DIV/0!</v>
      </c>
      <c r="AD238" s="20" t="e">
        <f t="shared" si="238"/>
        <v>#DIV/0!</v>
      </c>
      <c r="AE238" s="20" t="e">
        <f t="shared" si="239"/>
        <v>#DIV/0!</v>
      </c>
      <c r="AG238" s="5" t="s">
        <v>218</v>
      </c>
      <c r="AH238" s="5" t="s">
        <v>86</v>
      </c>
      <c r="AI238" s="5">
        <v>3.5999999999999997E-2</v>
      </c>
      <c r="AJ238" s="5">
        <v>496</v>
      </c>
      <c r="AL238" s="3" t="s">
        <v>570</v>
      </c>
      <c r="AM238" s="5">
        <f t="shared" si="240"/>
        <v>447742</v>
      </c>
      <c r="AN238" s="23">
        <f t="shared" si="241"/>
        <v>33328</v>
      </c>
      <c r="AO238" s="5">
        <f t="shared" si="242"/>
        <v>268</v>
      </c>
      <c r="AP238" s="5">
        <f t="shared" si="243"/>
        <v>0</v>
      </c>
      <c r="AQ238" s="5">
        <f t="shared" si="244"/>
        <v>0</v>
      </c>
      <c r="AR238" s="5">
        <f t="shared" si="245"/>
        <v>0</v>
      </c>
      <c r="AS238" s="5">
        <f t="shared" si="246"/>
        <v>0</v>
      </c>
      <c r="AT238" s="5">
        <f t="shared" si="247"/>
        <v>0</v>
      </c>
      <c r="AU238" s="5">
        <f t="shared" si="248"/>
        <v>0</v>
      </c>
      <c r="AV238" s="5">
        <f t="shared" si="249"/>
        <v>0</v>
      </c>
      <c r="AW238" s="5">
        <f t="shared" si="250"/>
        <v>0</v>
      </c>
      <c r="AX238" s="5">
        <f t="shared" si="251"/>
        <v>0</v>
      </c>
      <c r="AY238" s="5">
        <f t="shared" si="252"/>
        <v>0</v>
      </c>
      <c r="AZ238" s="5">
        <f t="shared" si="253"/>
        <v>0</v>
      </c>
      <c r="BA238" s="5">
        <f t="shared" si="254"/>
        <v>0</v>
      </c>
      <c r="BB238" s="5">
        <f t="shared" si="255"/>
        <v>0</v>
      </c>
      <c r="BC238" s="5">
        <f t="shared" si="256"/>
        <v>0</v>
      </c>
      <c r="BD238" s="5">
        <f t="shared" si="257"/>
        <v>0</v>
      </c>
      <c r="BE238" s="5">
        <f t="shared" si="258"/>
        <v>115374</v>
      </c>
      <c r="BF238" s="5">
        <f t="shared" si="259"/>
        <v>0</v>
      </c>
      <c r="BG238" s="5">
        <f t="shared" si="260"/>
        <v>0</v>
      </c>
      <c r="BH238" s="5">
        <f t="shared" si="261"/>
        <v>0</v>
      </c>
      <c r="BI238" s="5">
        <f t="shared" si="262"/>
        <v>0</v>
      </c>
      <c r="BJ238" s="5">
        <f t="shared" si="263"/>
        <v>0</v>
      </c>
      <c r="BL238" s="3" t="s">
        <v>635</v>
      </c>
      <c r="BM238" s="3" t="s">
        <v>690</v>
      </c>
      <c r="BN238" s="3">
        <v>1.6E-2</v>
      </c>
      <c r="BO238" s="3">
        <v>564</v>
      </c>
      <c r="BR238" s="3" t="s">
        <v>570</v>
      </c>
      <c r="BS238" s="5">
        <f t="shared" si="264"/>
        <v>447742</v>
      </c>
      <c r="BT238" s="23">
        <f t="shared" si="265"/>
        <v>33328</v>
      </c>
      <c r="BU238" s="5">
        <f t="shared" si="266"/>
        <v>268</v>
      </c>
      <c r="BV238" s="5">
        <f t="shared" si="267"/>
        <v>0</v>
      </c>
      <c r="BW238" s="5">
        <f t="shared" si="268"/>
        <v>0</v>
      </c>
      <c r="BX238" s="5">
        <f t="shared" si="269"/>
        <v>0</v>
      </c>
      <c r="BY238" s="5">
        <f t="shared" si="270"/>
        <v>0</v>
      </c>
      <c r="BZ238" s="5">
        <f t="shared" si="271"/>
        <v>0</v>
      </c>
      <c r="CA238" s="5">
        <f t="shared" si="272"/>
        <v>0</v>
      </c>
      <c r="CB238" s="5">
        <f t="shared" si="273"/>
        <v>0</v>
      </c>
      <c r="CC238" s="5">
        <f t="shared" si="274"/>
        <v>0</v>
      </c>
      <c r="CD238" s="5">
        <f t="shared" si="275"/>
        <v>0</v>
      </c>
      <c r="CE238" s="5">
        <f t="shared" si="276"/>
        <v>0</v>
      </c>
      <c r="CF238" s="5">
        <f t="shared" si="277"/>
        <v>0</v>
      </c>
      <c r="CG238" s="5">
        <f t="shared" si="278"/>
        <v>0</v>
      </c>
      <c r="CH238" s="5">
        <f t="shared" si="279"/>
        <v>0</v>
      </c>
      <c r="CI238" s="5">
        <f t="shared" si="280"/>
        <v>0</v>
      </c>
      <c r="CJ238" s="5">
        <f t="shared" si="281"/>
        <v>0</v>
      </c>
      <c r="CK238" s="5">
        <f t="shared" si="282"/>
        <v>115374</v>
      </c>
      <c r="CL238" s="5">
        <f t="shared" si="283"/>
        <v>0</v>
      </c>
      <c r="CM238" s="5">
        <f t="shared" si="284"/>
        <v>0</v>
      </c>
      <c r="CN238" s="5">
        <f t="shared" si="285"/>
        <v>0</v>
      </c>
      <c r="CO238" s="5">
        <f t="shared" si="286"/>
        <v>0</v>
      </c>
      <c r="CP238" s="5">
        <f t="shared" si="287"/>
        <v>0</v>
      </c>
    </row>
    <row r="239" spans="1:94" ht="16" outlineLevel="1" x14ac:dyDescent="0.2">
      <c r="A239" s="5" t="s">
        <v>220</v>
      </c>
      <c r="B239" s="5" t="s">
        <v>86</v>
      </c>
      <c r="C239" s="5">
        <v>1E-3</v>
      </c>
      <c r="D239" s="5">
        <v>496</v>
      </c>
      <c r="G239" s="3" t="s">
        <v>570</v>
      </c>
      <c r="H239" s="5">
        <f t="shared" si="216"/>
        <v>2.0000000000000001E-4</v>
      </c>
      <c r="I239" s="5" t="e">
        <f t="shared" si="217"/>
        <v>#DIV/0!</v>
      </c>
      <c r="J239" s="8" t="e">
        <f t="shared" si="218"/>
        <v>#DIV/0!</v>
      </c>
      <c r="K239" s="8" t="e">
        <f t="shared" si="219"/>
        <v>#DIV/0!</v>
      </c>
      <c r="L239" s="8" t="e">
        <f t="shared" si="220"/>
        <v>#DIV/0!</v>
      </c>
      <c r="M239" s="8" t="e">
        <f t="shared" si="221"/>
        <v>#DIV/0!</v>
      </c>
      <c r="N239" s="8" t="e">
        <f t="shared" si="222"/>
        <v>#DIV/0!</v>
      </c>
      <c r="O239" s="20" t="e">
        <f t="shared" si="223"/>
        <v>#DIV/0!</v>
      </c>
      <c r="P239" s="20" t="e">
        <f t="shared" si="224"/>
        <v>#DIV/0!</v>
      </c>
      <c r="Q239" s="20" t="e">
        <f t="shared" si="225"/>
        <v>#DIV/0!</v>
      </c>
      <c r="R239" s="20" t="e">
        <f t="shared" si="226"/>
        <v>#DIV/0!</v>
      </c>
      <c r="S239" s="20" t="e">
        <f t="shared" si="227"/>
        <v>#DIV/0!</v>
      </c>
      <c r="T239" s="20" t="e">
        <f t="shared" si="228"/>
        <v>#DIV/0!</v>
      </c>
      <c r="U239" s="20" t="e">
        <f t="shared" si="229"/>
        <v>#DIV/0!</v>
      </c>
      <c r="V239" s="20" t="e">
        <f t="shared" si="230"/>
        <v>#DIV/0!</v>
      </c>
      <c r="W239" s="20" t="e">
        <f t="shared" si="231"/>
        <v>#DIV/0!</v>
      </c>
      <c r="X239" s="20" t="e">
        <f t="shared" si="232"/>
        <v>#DIV/0!</v>
      </c>
      <c r="Y239" s="20" t="e">
        <f t="shared" si="233"/>
        <v>#DIV/0!</v>
      </c>
      <c r="Z239" s="20" t="e">
        <f t="shared" si="234"/>
        <v>#DIV/0!</v>
      </c>
      <c r="AA239" s="20" t="e">
        <f t="shared" si="235"/>
        <v>#DIV/0!</v>
      </c>
      <c r="AB239" s="20" t="e">
        <f t="shared" si="236"/>
        <v>#DIV/0!</v>
      </c>
      <c r="AC239" s="20" t="e">
        <f t="shared" si="237"/>
        <v>#DIV/0!</v>
      </c>
      <c r="AD239" s="20" t="e">
        <f t="shared" si="238"/>
        <v>#DIV/0!</v>
      </c>
      <c r="AE239" s="20" t="e">
        <f t="shared" si="239"/>
        <v>#DIV/0!</v>
      </c>
      <c r="AG239" s="5" t="s">
        <v>220</v>
      </c>
      <c r="AH239" s="5" t="s">
        <v>86</v>
      </c>
      <c r="AI239" s="5">
        <v>1E-3</v>
      </c>
      <c r="AJ239" s="5">
        <v>496</v>
      </c>
      <c r="AL239" s="3" t="s">
        <v>571</v>
      </c>
      <c r="AM239" s="5">
        <f t="shared" si="240"/>
        <v>2411</v>
      </c>
      <c r="AN239" s="23">
        <f t="shared" si="241"/>
        <v>0</v>
      </c>
      <c r="AO239" s="5">
        <f t="shared" si="242"/>
        <v>0</v>
      </c>
      <c r="AP239" s="5">
        <f t="shared" si="243"/>
        <v>0</v>
      </c>
      <c r="AQ239" s="5">
        <f t="shared" si="244"/>
        <v>0</v>
      </c>
      <c r="AR239" s="5">
        <f t="shared" si="245"/>
        <v>0</v>
      </c>
      <c r="AS239" s="5">
        <f t="shared" si="246"/>
        <v>0</v>
      </c>
      <c r="AT239" s="5">
        <f t="shared" si="247"/>
        <v>0</v>
      </c>
      <c r="AU239" s="5">
        <f t="shared" si="248"/>
        <v>0</v>
      </c>
      <c r="AV239" s="5">
        <f t="shared" si="249"/>
        <v>0</v>
      </c>
      <c r="AW239" s="5">
        <f t="shared" si="250"/>
        <v>0</v>
      </c>
      <c r="AX239" s="5">
        <f t="shared" si="251"/>
        <v>0</v>
      </c>
      <c r="AY239" s="5">
        <f t="shared" si="252"/>
        <v>0</v>
      </c>
      <c r="AZ239" s="5">
        <f t="shared" si="253"/>
        <v>0</v>
      </c>
      <c r="BA239" s="5">
        <f t="shared" si="254"/>
        <v>0</v>
      </c>
      <c r="BB239" s="5">
        <f t="shared" si="255"/>
        <v>0</v>
      </c>
      <c r="BC239" s="5">
        <f t="shared" si="256"/>
        <v>0</v>
      </c>
      <c r="BD239" s="5">
        <f t="shared" si="257"/>
        <v>0</v>
      </c>
      <c r="BE239" s="5">
        <f t="shared" si="258"/>
        <v>0</v>
      </c>
      <c r="BF239" s="5">
        <f t="shared" si="259"/>
        <v>0</v>
      </c>
      <c r="BG239" s="5">
        <f t="shared" si="260"/>
        <v>0</v>
      </c>
      <c r="BH239" s="5">
        <f t="shared" si="261"/>
        <v>0</v>
      </c>
      <c r="BI239" s="5">
        <f t="shared" si="262"/>
        <v>0</v>
      </c>
      <c r="BJ239" s="5">
        <f t="shared" si="263"/>
        <v>0</v>
      </c>
      <c r="BL239" s="3" t="s">
        <v>635</v>
      </c>
      <c r="BM239" s="3" t="s">
        <v>684</v>
      </c>
      <c r="BN239" s="3">
        <v>1.54E-2</v>
      </c>
      <c r="BO239" s="4">
        <v>2411</v>
      </c>
      <c r="BR239" s="3" t="s">
        <v>571</v>
      </c>
      <c r="BS239" s="5">
        <f t="shared" si="264"/>
        <v>2411</v>
      </c>
      <c r="BT239" s="23">
        <f t="shared" si="265"/>
        <v>0</v>
      </c>
      <c r="BU239" s="5">
        <f t="shared" si="266"/>
        <v>0</v>
      </c>
      <c r="BV239" s="5">
        <f t="shared" si="267"/>
        <v>0</v>
      </c>
      <c r="BW239" s="5">
        <f t="shared" si="268"/>
        <v>0</v>
      </c>
      <c r="BX239" s="5">
        <f t="shared" si="269"/>
        <v>0</v>
      </c>
      <c r="BY239" s="5">
        <f t="shared" si="270"/>
        <v>0</v>
      </c>
      <c r="BZ239" s="5">
        <f t="shared" si="271"/>
        <v>0</v>
      </c>
      <c r="CA239" s="5">
        <f t="shared" si="272"/>
        <v>0</v>
      </c>
      <c r="CB239" s="5">
        <f t="shared" si="273"/>
        <v>0</v>
      </c>
      <c r="CC239" s="5">
        <f t="shared" si="274"/>
        <v>0</v>
      </c>
      <c r="CD239" s="5">
        <f t="shared" si="275"/>
        <v>0</v>
      </c>
      <c r="CE239" s="5">
        <f t="shared" si="276"/>
        <v>0</v>
      </c>
      <c r="CF239" s="5">
        <f t="shared" si="277"/>
        <v>0</v>
      </c>
      <c r="CG239" s="5">
        <f t="shared" si="278"/>
        <v>0</v>
      </c>
      <c r="CH239" s="5">
        <f t="shared" si="279"/>
        <v>0</v>
      </c>
      <c r="CI239" s="5">
        <f t="shared" si="280"/>
        <v>0</v>
      </c>
      <c r="CJ239" s="5">
        <f t="shared" si="281"/>
        <v>0</v>
      </c>
      <c r="CK239" s="5">
        <f t="shared" si="282"/>
        <v>0</v>
      </c>
      <c r="CL239" s="5">
        <f t="shared" si="283"/>
        <v>0</v>
      </c>
      <c r="CM239" s="5">
        <f t="shared" si="284"/>
        <v>0</v>
      </c>
      <c r="CN239" s="5">
        <f t="shared" si="285"/>
        <v>0</v>
      </c>
      <c r="CO239" s="5">
        <f t="shared" si="286"/>
        <v>0</v>
      </c>
      <c r="CP239" s="5">
        <f t="shared" si="287"/>
        <v>0</v>
      </c>
    </row>
    <row r="240" spans="1:94" ht="16" outlineLevel="1" x14ac:dyDescent="0.2">
      <c r="A240" s="5" t="s">
        <v>221</v>
      </c>
      <c r="B240" s="5" t="s">
        <v>86</v>
      </c>
      <c r="C240" s="5">
        <v>3.0000000000000001E-3</v>
      </c>
      <c r="D240" s="5">
        <v>496</v>
      </c>
      <c r="G240" s="3" t="s">
        <v>571</v>
      </c>
      <c r="H240" s="5" t="e">
        <f t="shared" si="216"/>
        <v>#DIV/0!</v>
      </c>
      <c r="I240" s="5" t="e">
        <f t="shared" si="217"/>
        <v>#DIV/0!</v>
      </c>
      <c r="J240" s="8">
        <f t="shared" si="218"/>
        <v>1E-4</v>
      </c>
      <c r="K240" s="8" t="e">
        <f t="shared" si="219"/>
        <v>#DIV/0!</v>
      </c>
      <c r="L240" s="8" t="e">
        <f t="shared" si="220"/>
        <v>#DIV/0!</v>
      </c>
      <c r="M240" s="8" t="e">
        <f t="shared" si="221"/>
        <v>#DIV/0!</v>
      </c>
      <c r="N240" s="8" t="e">
        <f t="shared" si="222"/>
        <v>#DIV/0!</v>
      </c>
      <c r="O240" s="20" t="e">
        <f t="shared" si="223"/>
        <v>#DIV/0!</v>
      </c>
      <c r="P240" s="20" t="e">
        <f t="shared" si="224"/>
        <v>#DIV/0!</v>
      </c>
      <c r="Q240" s="20" t="e">
        <f t="shared" si="225"/>
        <v>#DIV/0!</v>
      </c>
      <c r="R240" s="20" t="e">
        <f t="shared" si="226"/>
        <v>#DIV/0!</v>
      </c>
      <c r="S240" s="20" t="e">
        <f t="shared" si="227"/>
        <v>#DIV/0!</v>
      </c>
      <c r="T240" s="20" t="e">
        <f t="shared" si="228"/>
        <v>#DIV/0!</v>
      </c>
      <c r="U240" s="20" t="e">
        <f t="shared" si="229"/>
        <v>#DIV/0!</v>
      </c>
      <c r="V240" s="20" t="e">
        <f t="shared" si="230"/>
        <v>#DIV/0!</v>
      </c>
      <c r="W240" s="20" t="e">
        <f t="shared" si="231"/>
        <v>#DIV/0!</v>
      </c>
      <c r="X240" s="20" t="e">
        <f t="shared" si="232"/>
        <v>#DIV/0!</v>
      </c>
      <c r="Y240" s="20" t="e">
        <f t="shared" si="233"/>
        <v>#DIV/0!</v>
      </c>
      <c r="Z240" s="20" t="e">
        <f t="shared" si="234"/>
        <v>#DIV/0!</v>
      </c>
      <c r="AA240" s="20" t="e">
        <f t="shared" si="235"/>
        <v>#DIV/0!</v>
      </c>
      <c r="AB240" s="20" t="e">
        <f t="shared" si="236"/>
        <v>#DIV/0!</v>
      </c>
      <c r="AC240" s="20" t="e">
        <f t="shared" si="237"/>
        <v>#DIV/0!</v>
      </c>
      <c r="AD240" s="20" t="e">
        <f t="shared" si="238"/>
        <v>#DIV/0!</v>
      </c>
      <c r="AE240" s="20">
        <f t="shared" si="239"/>
        <v>2.0000000000000001E-4</v>
      </c>
      <c r="AG240" s="5" t="s">
        <v>221</v>
      </c>
      <c r="AH240" s="5" t="s">
        <v>86</v>
      </c>
      <c r="AI240" s="5">
        <v>3.0000000000000001E-3</v>
      </c>
      <c r="AJ240" s="5">
        <v>496</v>
      </c>
      <c r="AL240" s="3" t="s">
        <v>572</v>
      </c>
      <c r="AM240" s="5">
        <f t="shared" si="240"/>
        <v>0</v>
      </c>
      <c r="AN240" s="23">
        <f t="shared" si="241"/>
        <v>0</v>
      </c>
      <c r="AO240" s="5">
        <f t="shared" si="242"/>
        <v>3830</v>
      </c>
      <c r="AP240" s="5">
        <f t="shared" si="243"/>
        <v>0</v>
      </c>
      <c r="AQ240" s="5">
        <f t="shared" si="244"/>
        <v>0</v>
      </c>
      <c r="AR240" s="5">
        <f t="shared" si="245"/>
        <v>0</v>
      </c>
      <c r="AS240" s="5">
        <f t="shared" si="246"/>
        <v>0</v>
      </c>
      <c r="AT240" s="5">
        <f t="shared" si="247"/>
        <v>0</v>
      </c>
      <c r="AU240" s="5">
        <f t="shared" si="248"/>
        <v>0</v>
      </c>
      <c r="AV240" s="5">
        <f t="shared" si="249"/>
        <v>0</v>
      </c>
      <c r="AW240" s="5">
        <f t="shared" si="250"/>
        <v>0</v>
      </c>
      <c r="AX240" s="5">
        <f t="shared" si="251"/>
        <v>0</v>
      </c>
      <c r="AY240" s="5">
        <f t="shared" si="252"/>
        <v>0</v>
      </c>
      <c r="AZ240" s="5">
        <f t="shared" si="253"/>
        <v>0</v>
      </c>
      <c r="BA240" s="5">
        <f t="shared" si="254"/>
        <v>0</v>
      </c>
      <c r="BB240" s="5">
        <f t="shared" si="255"/>
        <v>0</v>
      </c>
      <c r="BC240" s="5">
        <f t="shared" si="256"/>
        <v>0</v>
      </c>
      <c r="BD240" s="5">
        <f t="shared" si="257"/>
        <v>0</v>
      </c>
      <c r="BE240" s="5">
        <f t="shared" si="258"/>
        <v>0</v>
      </c>
      <c r="BF240" s="5">
        <f t="shared" si="259"/>
        <v>0</v>
      </c>
      <c r="BG240" s="5">
        <f t="shared" si="260"/>
        <v>0</v>
      </c>
      <c r="BH240" s="5">
        <f t="shared" si="261"/>
        <v>0</v>
      </c>
      <c r="BI240" s="5">
        <f t="shared" si="262"/>
        <v>0</v>
      </c>
      <c r="BJ240" s="5">
        <f t="shared" si="263"/>
        <v>70890</v>
      </c>
      <c r="BL240" s="3" t="s">
        <v>635</v>
      </c>
      <c r="BM240" s="3" t="s">
        <v>675</v>
      </c>
      <c r="BN240" s="3">
        <v>0.01</v>
      </c>
      <c r="BO240" s="3">
        <v>193</v>
      </c>
      <c r="BR240" s="3" t="s">
        <v>572</v>
      </c>
      <c r="BS240" s="5">
        <f t="shared" si="264"/>
        <v>0</v>
      </c>
      <c r="BT240" s="23">
        <f t="shared" si="265"/>
        <v>0</v>
      </c>
      <c r="BU240" s="5">
        <f t="shared" si="266"/>
        <v>3830</v>
      </c>
      <c r="BV240" s="5">
        <f t="shared" si="267"/>
        <v>0</v>
      </c>
      <c r="BW240" s="5">
        <f t="shared" si="268"/>
        <v>0</v>
      </c>
      <c r="BX240" s="5">
        <f t="shared" si="269"/>
        <v>0</v>
      </c>
      <c r="BY240" s="5">
        <f t="shared" si="270"/>
        <v>0</v>
      </c>
      <c r="BZ240" s="5">
        <f t="shared" si="271"/>
        <v>0</v>
      </c>
      <c r="CA240" s="5">
        <f t="shared" si="272"/>
        <v>0</v>
      </c>
      <c r="CB240" s="5">
        <f t="shared" si="273"/>
        <v>0</v>
      </c>
      <c r="CC240" s="5">
        <f t="shared" si="274"/>
        <v>0</v>
      </c>
      <c r="CD240" s="5">
        <f t="shared" si="275"/>
        <v>0</v>
      </c>
      <c r="CE240" s="5">
        <f t="shared" si="276"/>
        <v>0</v>
      </c>
      <c r="CF240" s="5">
        <f t="shared" si="277"/>
        <v>0</v>
      </c>
      <c r="CG240" s="5">
        <f t="shared" si="278"/>
        <v>0</v>
      </c>
      <c r="CH240" s="5">
        <f t="shared" si="279"/>
        <v>0</v>
      </c>
      <c r="CI240" s="5">
        <f t="shared" si="280"/>
        <v>0</v>
      </c>
      <c r="CJ240" s="5">
        <f t="shared" si="281"/>
        <v>0</v>
      </c>
      <c r="CK240" s="5">
        <f t="shared" si="282"/>
        <v>0</v>
      </c>
      <c r="CL240" s="5">
        <f t="shared" si="283"/>
        <v>0</v>
      </c>
      <c r="CM240" s="5">
        <f t="shared" si="284"/>
        <v>0</v>
      </c>
      <c r="CN240" s="5">
        <f t="shared" si="285"/>
        <v>0</v>
      </c>
      <c r="CO240" s="5">
        <f t="shared" si="286"/>
        <v>0</v>
      </c>
      <c r="CP240" s="5">
        <f t="shared" si="287"/>
        <v>70890</v>
      </c>
    </row>
    <row r="241" spans="1:94" ht="16" outlineLevel="1" x14ac:dyDescent="0.2">
      <c r="A241" s="5" t="s">
        <v>222</v>
      </c>
      <c r="B241" s="5" t="s">
        <v>86</v>
      </c>
      <c r="C241" s="5">
        <v>4.0000000000000001E-3</v>
      </c>
      <c r="D241" s="5">
        <v>496</v>
      </c>
      <c r="G241" s="3" t="s">
        <v>572</v>
      </c>
      <c r="H241" s="5">
        <f t="shared" si="216"/>
        <v>1E-4</v>
      </c>
      <c r="I241" s="5" t="e">
        <f t="shared" si="217"/>
        <v>#DIV/0!</v>
      </c>
      <c r="J241" s="8" t="e">
        <f t="shared" si="218"/>
        <v>#DIV/0!</v>
      </c>
      <c r="K241" s="8" t="e">
        <f t="shared" si="219"/>
        <v>#DIV/0!</v>
      </c>
      <c r="L241" s="8" t="e">
        <f t="shared" si="220"/>
        <v>#DIV/0!</v>
      </c>
      <c r="M241" s="8" t="e">
        <f t="shared" si="221"/>
        <v>#DIV/0!</v>
      </c>
      <c r="N241" s="8" t="e">
        <f t="shared" si="222"/>
        <v>#DIV/0!</v>
      </c>
      <c r="O241" s="20" t="e">
        <f t="shared" si="223"/>
        <v>#DIV/0!</v>
      </c>
      <c r="P241" s="20" t="e">
        <f t="shared" si="224"/>
        <v>#DIV/0!</v>
      </c>
      <c r="Q241" s="20" t="e">
        <f t="shared" si="225"/>
        <v>#DIV/0!</v>
      </c>
      <c r="R241" s="20" t="e">
        <f t="shared" si="226"/>
        <v>#DIV/0!</v>
      </c>
      <c r="S241" s="20" t="e">
        <f t="shared" si="227"/>
        <v>#DIV/0!</v>
      </c>
      <c r="T241" s="20" t="e">
        <f t="shared" si="228"/>
        <v>#DIV/0!</v>
      </c>
      <c r="U241" s="20" t="e">
        <f t="shared" si="229"/>
        <v>#DIV/0!</v>
      </c>
      <c r="V241" s="20" t="e">
        <f t="shared" si="230"/>
        <v>#DIV/0!</v>
      </c>
      <c r="W241" s="20" t="e">
        <f t="shared" si="231"/>
        <v>#DIV/0!</v>
      </c>
      <c r="X241" s="20" t="e">
        <f t="shared" si="232"/>
        <v>#DIV/0!</v>
      </c>
      <c r="Y241" s="20" t="e">
        <f t="shared" si="233"/>
        <v>#DIV/0!</v>
      </c>
      <c r="Z241" s="20">
        <f t="shared" si="234"/>
        <v>1E-3</v>
      </c>
      <c r="AA241" s="20" t="e">
        <f t="shared" si="235"/>
        <v>#DIV/0!</v>
      </c>
      <c r="AB241" s="20" t="e">
        <f t="shared" si="236"/>
        <v>#DIV/0!</v>
      </c>
      <c r="AC241" s="20" t="e">
        <f t="shared" si="237"/>
        <v>#DIV/0!</v>
      </c>
      <c r="AD241" s="20" t="e">
        <f t="shared" si="238"/>
        <v>#DIV/0!</v>
      </c>
      <c r="AE241" s="20" t="e">
        <f t="shared" si="239"/>
        <v>#DIV/0!</v>
      </c>
      <c r="AG241" s="5" t="s">
        <v>222</v>
      </c>
      <c r="AH241" s="5" t="s">
        <v>86</v>
      </c>
      <c r="AI241" s="5">
        <v>4.0000000000000001E-3</v>
      </c>
      <c r="AJ241" s="5">
        <v>496</v>
      </c>
      <c r="AL241" s="3" t="s">
        <v>573</v>
      </c>
      <c r="AM241" s="5">
        <f t="shared" si="240"/>
        <v>28557</v>
      </c>
      <c r="AN241" s="23">
        <f t="shared" si="241"/>
        <v>0</v>
      </c>
      <c r="AO241" s="5">
        <f t="shared" si="242"/>
        <v>0</v>
      </c>
      <c r="AP241" s="5">
        <f t="shared" si="243"/>
        <v>0</v>
      </c>
      <c r="AQ241" s="5">
        <f t="shared" si="244"/>
        <v>0</v>
      </c>
      <c r="AR241" s="5">
        <f t="shared" si="245"/>
        <v>0</v>
      </c>
      <c r="AS241" s="5">
        <f t="shared" si="246"/>
        <v>0</v>
      </c>
      <c r="AT241" s="5">
        <f t="shared" si="247"/>
        <v>0</v>
      </c>
      <c r="AU241" s="5">
        <f t="shared" si="248"/>
        <v>0</v>
      </c>
      <c r="AV241" s="5">
        <f t="shared" si="249"/>
        <v>0</v>
      </c>
      <c r="AW241" s="5">
        <f t="shared" si="250"/>
        <v>0</v>
      </c>
      <c r="AX241" s="5">
        <f t="shared" si="251"/>
        <v>0</v>
      </c>
      <c r="AY241" s="5">
        <f t="shared" si="252"/>
        <v>0</v>
      </c>
      <c r="AZ241" s="5">
        <f t="shared" si="253"/>
        <v>0</v>
      </c>
      <c r="BA241" s="5">
        <f t="shared" si="254"/>
        <v>0</v>
      </c>
      <c r="BB241" s="5">
        <f t="shared" si="255"/>
        <v>0</v>
      </c>
      <c r="BC241" s="5">
        <f t="shared" si="256"/>
        <v>0</v>
      </c>
      <c r="BD241" s="5">
        <f t="shared" si="257"/>
        <v>0</v>
      </c>
      <c r="BE241" s="5">
        <f t="shared" si="258"/>
        <v>1058</v>
      </c>
      <c r="BF241" s="5">
        <f t="shared" si="259"/>
        <v>0</v>
      </c>
      <c r="BG241" s="5">
        <f t="shared" si="260"/>
        <v>0</v>
      </c>
      <c r="BH241" s="5">
        <f t="shared" si="261"/>
        <v>0</v>
      </c>
      <c r="BI241" s="5">
        <f t="shared" si="262"/>
        <v>0</v>
      </c>
      <c r="BJ241" s="5">
        <f t="shared" si="263"/>
        <v>0</v>
      </c>
      <c r="BL241" s="3" t="s">
        <v>635</v>
      </c>
      <c r="BM241" s="3" t="s">
        <v>189</v>
      </c>
      <c r="BN241" s="3">
        <v>4.2000000000000003E-2</v>
      </c>
      <c r="BO241" s="3">
        <v>187</v>
      </c>
      <c r="BR241" s="3" t="s">
        <v>573</v>
      </c>
      <c r="BS241" s="5">
        <f t="shared" si="264"/>
        <v>28557</v>
      </c>
      <c r="BT241" s="23">
        <f t="shared" si="265"/>
        <v>0</v>
      </c>
      <c r="BU241" s="5">
        <f t="shared" si="266"/>
        <v>0</v>
      </c>
      <c r="BV241" s="5">
        <f t="shared" si="267"/>
        <v>0</v>
      </c>
      <c r="BW241" s="5">
        <f t="shared" si="268"/>
        <v>0</v>
      </c>
      <c r="BX241" s="5">
        <f t="shared" si="269"/>
        <v>0</v>
      </c>
      <c r="BY241" s="5">
        <f t="shared" si="270"/>
        <v>0</v>
      </c>
      <c r="BZ241" s="5">
        <f t="shared" si="271"/>
        <v>0</v>
      </c>
      <c r="CA241" s="5">
        <f t="shared" si="272"/>
        <v>0</v>
      </c>
      <c r="CB241" s="5">
        <f t="shared" si="273"/>
        <v>0</v>
      </c>
      <c r="CC241" s="5">
        <f t="shared" si="274"/>
        <v>0</v>
      </c>
      <c r="CD241" s="5">
        <f t="shared" si="275"/>
        <v>0</v>
      </c>
      <c r="CE241" s="5">
        <f t="shared" si="276"/>
        <v>0</v>
      </c>
      <c r="CF241" s="5">
        <f t="shared" si="277"/>
        <v>0</v>
      </c>
      <c r="CG241" s="5">
        <f t="shared" si="278"/>
        <v>0</v>
      </c>
      <c r="CH241" s="5">
        <f t="shared" si="279"/>
        <v>0</v>
      </c>
      <c r="CI241" s="5">
        <f t="shared" si="280"/>
        <v>0</v>
      </c>
      <c r="CJ241" s="5">
        <f t="shared" si="281"/>
        <v>0</v>
      </c>
      <c r="CK241" s="5">
        <f t="shared" si="282"/>
        <v>1058</v>
      </c>
      <c r="CL241" s="5">
        <f t="shared" si="283"/>
        <v>0</v>
      </c>
      <c r="CM241" s="5">
        <f t="shared" si="284"/>
        <v>0</v>
      </c>
      <c r="CN241" s="5">
        <f t="shared" si="285"/>
        <v>0</v>
      </c>
      <c r="CO241" s="5">
        <f t="shared" si="286"/>
        <v>0</v>
      </c>
      <c r="CP241" s="5">
        <f t="shared" si="287"/>
        <v>0</v>
      </c>
    </row>
    <row r="242" spans="1:94" ht="16" outlineLevel="1" x14ac:dyDescent="0.2">
      <c r="A242" s="5" t="s">
        <v>223</v>
      </c>
      <c r="B242" s="5" t="s">
        <v>189</v>
      </c>
      <c r="C242" s="5">
        <v>6.0000000000000001E-3</v>
      </c>
      <c r="D242" s="5">
        <v>187</v>
      </c>
      <c r="G242" s="3" t="s">
        <v>573</v>
      </c>
      <c r="H242" s="5">
        <f t="shared" si="216"/>
        <v>3.5500000000000002E-3</v>
      </c>
      <c r="I242" s="5">
        <f t="shared" si="217"/>
        <v>3.7000000000000002E-3</v>
      </c>
      <c r="J242" s="8" t="e">
        <f t="shared" si="218"/>
        <v>#DIV/0!</v>
      </c>
      <c r="K242" s="8" t="e">
        <f t="shared" si="219"/>
        <v>#DIV/0!</v>
      </c>
      <c r="L242" s="8" t="e">
        <f t="shared" si="220"/>
        <v>#DIV/0!</v>
      </c>
      <c r="M242" s="8" t="e">
        <f t="shared" si="221"/>
        <v>#DIV/0!</v>
      </c>
      <c r="N242" s="8" t="e">
        <f t="shared" si="222"/>
        <v>#DIV/0!</v>
      </c>
      <c r="O242" s="20" t="e">
        <f t="shared" si="223"/>
        <v>#DIV/0!</v>
      </c>
      <c r="P242" s="20" t="e">
        <f t="shared" si="224"/>
        <v>#DIV/0!</v>
      </c>
      <c r="Q242" s="20" t="e">
        <f t="shared" si="225"/>
        <v>#DIV/0!</v>
      </c>
      <c r="R242" s="20" t="e">
        <f t="shared" si="226"/>
        <v>#DIV/0!</v>
      </c>
      <c r="S242" s="20" t="e">
        <f t="shared" si="227"/>
        <v>#DIV/0!</v>
      </c>
      <c r="T242" s="20" t="e">
        <f t="shared" si="228"/>
        <v>#DIV/0!</v>
      </c>
      <c r="U242" s="20" t="e">
        <f t="shared" si="229"/>
        <v>#DIV/0!</v>
      </c>
      <c r="V242" s="20" t="e">
        <f t="shared" si="230"/>
        <v>#DIV/0!</v>
      </c>
      <c r="W242" s="20" t="e">
        <f t="shared" si="231"/>
        <v>#DIV/0!</v>
      </c>
      <c r="X242" s="20" t="e">
        <f t="shared" si="232"/>
        <v>#DIV/0!</v>
      </c>
      <c r="Y242" s="20" t="e">
        <f t="shared" si="233"/>
        <v>#DIV/0!</v>
      </c>
      <c r="Z242" s="20" t="e">
        <f t="shared" si="234"/>
        <v>#DIV/0!</v>
      </c>
      <c r="AA242" s="20" t="e">
        <f t="shared" si="235"/>
        <v>#DIV/0!</v>
      </c>
      <c r="AB242" s="20" t="e">
        <f t="shared" si="236"/>
        <v>#DIV/0!</v>
      </c>
      <c r="AC242" s="20" t="e">
        <f t="shared" si="237"/>
        <v>#DIV/0!</v>
      </c>
      <c r="AD242" s="20" t="e">
        <f t="shared" si="238"/>
        <v>#DIV/0!</v>
      </c>
      <c r="AE242" s="20" t="e">
        <f t="shared" si="239"/>
        <v>#DIV/0!</v>
      </c>
      <c r="AG242" s="5" t="s">
        <v>223</v>
      </c>
      <c r="AH242" s="5" t="s">
        <v>189</v>
      </c>
      <c r="AI242" s="5">
        <v>6.0000000000000001E-3</v>
      </c>
      <c r="AJ242" s="5">
        <v>187</v>
      </c>
      <c r="AL242" s="3" t="s">
        <v>574</v>
      </c>
      <c r="AM242" s="5">
        <f t="shared" si="240"/>
        <v>28744</v>
      </c>
      <c r="AN242" s="23">
        <f t="shared" si="241"/>
        <v>4889</v>
      </c>
      <c r="AO242" s="5">
        <f t="shared" si="242"/>
        <v>0</v>
      </c>
      <c r="AP242" s="5">
        <f t="shared" si="243"/>
        <v>0</v>
      </c>
      <c r="AQ242" s="5">
        <f t="shared" si="244"/>
        <v>0</v>
      </c>
      <c r="AR242" s="5">
        <f t="shared" si="245"/>
        <v>0</v>
      </c>
      <c r="AS242" s="5">
        <f t="shared" si="246"/>
        <v>0</v>
      </c>
      <c r="AT242" s="5">
        <f t="shared" si="247"/>
        <v>0</v>
      </c>
      <c r="AU242" s="5">
        <f t="shared" si="248"/>
        <v>0</v>
      </c>
      <c r="AV242" s="5">
        <f t="shared" si="249"/>
        <v>0</v>
      </c>
      <c r="AW242" s="5">
        <f t="shared" si="250"/>
        <v>0</v>
      </c>
      <c r="AX242" s="5">
        <f t="shared" si="251"/>
        <v>0</v>
      </c>
      <c r="AY242" s="5">
        <f t="shared" si="252"/>
        <v>0</v>
      </c>
      <c r="AZ242" s="5">
        <f t="shared" si="253"/>
        <v>0</v>
      </c>
      <c r="BA242" s="5">
        <f t="shared" si="254"/>
        <v>0</v>
      </c>
      <c r="BB242" s="5">
        <f t="shared" si="255"/>
        <v>0</v>
      </c>
      <c r="BC242" s="5">
        <f t="shared" si="256"/>
        <v>0</v>
      </c>
      <c r="BD242" s="5">
        <f t="shared" si="257"/>
        <v>0</v>
      </c>
      <c r="BE242" s="5">
        <f t="shared" si="258"/>
        <v>0</v>
      </c>
      <c r="BF242" s="5">
        <f t="shared" si="259"/>
        <v>0</v>
      </c>
      <c r="BG242" s="5">
        <f t="shared" si="260"/>
        <v>0</v>
      </c>
      <c r="BH242" s="5">
        <f t="shared" si="261"/>
        <v>0</v>
      </c>
      <c r="BI242" s="5">
        <f t="shared" si="262"/>
        <v>0</v>
      </c>
      <c r="BJ242" s="5">
        <f t="shared" si="263"/>
        <v>0</v>
      </c>
      <c r="BL242" s="3" t="s">
        <v>12</v>
      </c>
      <c r="BM242" s="3" t="s">
        <v>685</v>
      </c>
      <c r="BN242" s="3">
        <v>0.10920000000000001</v>
      </c>
      <c r="BO242" s="4">
        <v>1772</v>
      </c>
      <c r="BR242" s="3" t="s">
        <v>574</v>
      </c>
      <c r="BS242" s="5">
        <f t="shared" si="264"/>
        <v>28744</v>
      </c>
      <c r="BT242" s="23">
        <f t="shared" si="265"/>
        <v>4889</v>
      </c>
      <c r="BU242" s="5">
        <f t="shared" si="266"/>
        <v>0</v>
      </c>
      <c r="BV242" s="5">
        <f t="shared" si="267"/>
        <v>0</v>
      </c>
      <c r="BW242" s="5">
        <f t="shared" si="268"/>
        <v>0</v>
      </c>
      <c r="BX242" s="5">
        <f t="shared" si="269"/>
        <v>0</v>
      </c>
      <c r="BY242" s="5">
        <f t="shared" si="270"/>
        <v>0</v>
      </c>
      <c r="BZ242" s="5">
        <f t="shared" si="271"/>
        <v>0</v>
      </c>
      <c r="CA242" s="5">
        <f t="shared" si="272"/>
        <v>0</v>
      </c>
      <c r="CB242" s="5">
        <f t="shared" si="273"/>
        <v>0</v>
      </c>
      <c r="CC242" s="5">
        <f t="shared" si="274"/>
        <v>0</v>
      </c>
      <c r="CD242" s="5">
        <f t="shared" si="275"/>
        <v>0</v>
      </c>
      <c r="CE242" s="5">
        <f t="shared" si="276"/>
        <v>0</v>
      </c>
      <c r="CF242" s="5">
        <f t="shared" si="277"/>
        <v>0</v>
      </c>
      <c r="CG242" s="5">
        <f t="shared" si="278"/>
        <v>0</v>
      </c>
      <c r="CH242" s="5">
        <f t="shared" si="279"/>
        <v>0</v>
      </c>
      <c r="CI242" s="5">
        <f t="shared" si="280"/>
        <v>0</v>
      </c>
      <c r="CJ242" s="5">
        <f t="shared" si="281"/>
        <v>0</v>
      </c>
      <c r="CK242" s="5">
        <f t="shared" si="282"/>
        <v>0</v>
      </c>
      <c r="CL242" s="5">
        <f t="shared" si="283"/>
        <v>0</v>
      </c>
      <c r="CM242" s="5">
        <f t="shared" si="284"/>
        <v>0</v>
      </c>
      <c r="CN242" s="5">
        <f t="shared" si="285"/>
        <v>0</v>
      </c>
      <c r="CO242" s="5">
        <f t="shared" si="286"/>
        <v>0</v>
      </c>
      <c r="CP242" s="5">
        <f t="shared" si="287"/>
        <v>0</v>
      </c>
    </row>
    <row r="243" spans="1:94" ht="16" outlineLevel="1" x14ac:dyDescent="0.2">
      <c r="A243" s="5" t="s">
        <v>223</v>
      </c>
      <c r="B243" s="5" t="s">
        <v>86</v>
      </c>
      <c r="C243" s="5">
        <v>1.7999999999999999E-2</v>
      </c>
      <c r="D243" s="5">
        <v>496</v>
      </c>
      <c r="G243" s="3" t="s">
        <v>574</v>
      </c>
      <c r="H243" s="5" t="e">
        <f t="shared" si="216"/>
        <v>#DIV/0!</v>
      </c>
      <c r="I243" s="5" t="e">
        <f t="shared" si="217"/>
        <v>#DIV/0!</v>
      </c>
      <c r="J243" s="8" t="e">
        <f t="shared" si="218"/>
        <v>#DIV/0!</v>
      </c>
      <c r="K243" s="8" t="e">
        <f t="shared" si="219"/>
        <v>#DIV/0!</v>
      </c>
      <c r="L243" s="8" t="e">
        <f t="shared" si="220"/>
        <v>#DIV/0!</v>
      </c>
      <c r="M243" s="8" t="e">
        <f t="shared" si="221"/>
        <v>#DIV/0!</v>
      </c>
      <c r="N243" s="8">
        <f t="shared" si="222"/>
        <v>1E-4</v>
      </c>
      <c r="O243" s="20">
        <f t="shared" si="223"/>
        <v>1E-4</v>
      </c>
      <c r="P243" s="20" t="e">
        <f t="shared" si="224"/>
        <v>#DIV/0!</v>
      </c>
      <c r="Q243" s="20" t="e">
        <f t="shared" si="225"/>
        <v>#DIV/0!</v>
      </c>
      <c r="R243" s="20" t="e">
        <f t="shared" si="226"/>
        <v>#DIV/0!</v>
      </c>
      <c r="S243" s="20" t="e">
        <f t="shared" si="227"/>
        <v>#DIV/0!</v>
      </c>
      <c r="T243" s="20" t="e">
        <f t="shared" si="228"/>
        <v>#DIV/0!</v>
      </c>
      <c r="U243" s="20" t="e">
        <f t="shared" si="229"/>
        <v>#DIV/0!</v>
      </c>
      <c r="V243" s="20" t="e">
        <f t="shared" si="230"/>
        <v>#DIV/0!</v>
      </c>
      <c r="W243" s="20" t="e">
        <f t="shared" si="231"/>
        <v>#DIV/0!</v>
      </c>
      <c r="X243" s="20" t="e">
        <f t="shared" si="232"/>
        <v>#DIV/0!</v>
      </c>
      <c r="Y243" s="20" t="e">
        <f t="shared" si="233"/>
        <v>#DIV/0!</v>
      </c>
      <c r="Z243" s="20" t="e">
        <f t="shared" si="234"/>
        <v>#DIV/0!</v>
      </c>
      <c r="AA243" s="20" t="e">
        <f t="shared" si="235"/>
        <v>#DIV/0!</v>
      </c>
      <c r="AB243" s="20" t="e">
        <f t="shared" si="236"/>
        <v>#DIV/0!</v>
      </c>
      <c r="AC243" s="20" t="e">
        <f t="shared" si="237"/>
        <v>#DIV/0!</v>
      </c>
      <c r="AD243" s="20" t="e">
        <f t="shared" si="238"/>
        <v>#DIV/0!</v>
      </c>
      <c r="AE243" s="20" t="e">
        <f t="shared" si="239"/>
        <v>#DIV/0!</v>
      </c>
      <c r="AG243" s="5" t="s">
        <v>223</v>
      </c>
      <c r="AH243" s="5" t="s">
        <v>86</v>
      </c>
      <c r="AI243" s="5">
        <v>1.7999999999999999E-2</v>
      </c>
      <c r="AJ243" s="5">
        <v>496</v>
      </c>
      <c r="AL243" s="3" t="s">
        <v>576</v>
      </c>
      <c r="AM243" s="5">
        <f t="shared" si="240"/>
        <v>0</v>
      </c>
      <c r="AN243" s="23">
        <f t="shared" si="241"/>
        <v>0</v>
      </c>
      <c r="AO243" s="5">
        <f t="shared" si="242"/>
        <v>0</v>
      </c>
      <c r="AP243" s="5">
        <f t="shared" si="243"/>
        <v>0</v>
      </c>
      <c r="AQ243" s="5">
        <f t="shared" si="244"/>
        <v>0</v>
      </c>
      <c r="AR243" s="5">
        <f t="shared" si="245"/>
        <v>0</v>
      </c>
      <c r="AS243" s="5">
        <f t="shared" si="246"/>
        <v>11499</v>
      </c>
      <c r="AT243" s="5">
        <f t="shared" si="247"/>
        <v>11499</v>
      </c>
      <c r="AU243" s="5">
        <f t="shared" si="248"/>
        <v>0</v>
      </c>
      <c r="AV243" s="5">
        <f t="shared" si="249"/>
        <v>0</v>
      </c>
      <c r="AW243" s="5">
        <f t="shared" si="250"/>
        <v>0</v>
      </c>
      <c r="AX243" s="5">
        <f t="shared" si="251"/>
        <v>0</v>
      </c>
      <c r="AY243" s="5">
        <f t="shared" si="252"/>
        <v>0</v>
      </c>
      <c r="AZ243" s="5">
        <f t="shared" si="253"/>
        <v>0</v>
      </c>
      <c r="BA243" s="5">
        <f t="shared" si="254"/>
        <v>0</v>
      </c>
      <c r="BB243" s="5">
        <f t="shared" si="255"/>
        <v>0</v>
      </c>
      <c r="BC243" s="5">
        <f t="shared" si="256"/>
        <v>0</v>
      </c>
      <c r="BD243" s="5">
        <f t="shared" si="257"/>
        <v>0</v>
      </c>
      <c r="BE243" s="5">
        <f t="shared" si="258"/>
        <v>0</v>
      </c>
      <c r="BF243" s="5">
        <f t="shared" si="259"/>
        <v>0</v>
      </c>
      <c r="BG243" s="5">
        <f t="shared" si="260"/>
        <v>0</v>
      </c>
      <c r="BH243" s="5">
        <f t="shared" si="261"/>
        <v>0</v>
      </c>
      <c r="BI243" s="5">
        <f t="shared" si="262"/>
        <v>0</v>
      </c>
      <c r="BJ243" s="5">
        <f t="shared" si="263"/>
        <v>0</v>
      </c>
      <c r="BL243" s="3" t="s">
        <v>13</v>
      </c>
      <c r="BM243" s="3" t="s">
        <v>685</v>
      </c>
      <c r="BN243" s="3">
        <v>0.19409999999999999</v>
      </c>
      <c r="BO243" s="4">
        <v>1772</v>
      </c>
      <c r="BR243" s="3" t="s">
        <v>576</v>
      </c>
      <c r="BS243" s="5">
        <f t="shared" si="264"/>
        <v>0</v>
      </c>
      <c r="BT243" s="23">
        <f t="shared" si="265"/>
        <v>0</v>
      </c>
      <c r="BU243" s="5">
        <f t="shared" si="266"/>
        <v>0</v>
      </c>
      <c r="BV243" s="5">
        <f t="shared" si="267"/>
        <v>0</v>
      </c>
      <c r="BW243" s="5">
        <f t="shared" si="268"/>
        <v>0</v>
      </c>
      <c r="BX243" s="5">
        <f t="shared" si="269"/>
        <v>0</v>
      </c>
      <c r="BY243" s="5">
        <f t="shared" si="270"/>
        <v>11499</v>
      </c>
      <c r="BZ243" s="5">
        <f t="shared" si="271"/>
        <v>11499</v>
      </c>
      <c r="CA243" s="5">
        <f t="shared" si="272"/>
        <v>0</v>
      </c>
      <c r="CB243" s="5">
        <f t="shared" si="273"/>
        <v>0</v>
      </c>
      <c r="CC243" s="5">
        <f t="shared" si="274"/>
        <v>0</v>
      </c>
      <c r="CD243" s="5">
        <f t="shared" si="275"/>
        <v>0</v>
      </c>
      <c r="CE243" s="5">
        <f t="shared" si="276"/>
        <v>0</v>
      </c>
      <c r="CF243" s="5">
        <f t="shared" si="277"/>
        <v>0</v>
      </c>
      <c r="CG243" s="5">
        <f t="shared" si="278"/>
        <v>0</v>
      </c>
      <c r="CH243" s="5">
        <f t="shared" si="279"/>
        <v>0</v>
      </c>
      <c r="CI243" s="5">
        <f t="shared" si="280"/>
        <v>0</v>
      </c>
      <c r="CJ243" s="5">
        <f t="shared" si="281"/>
        <v>0</v>
      </c>
      <c r="CK243" s="5">
        <f t="shared" si="282"/>
        <v>0</v>
      </c>
      <c r="CL243" s="5">
        <f t="shared" si="283"/>
        <v>0</v>
      </c>
      <c r="CM243" s="5">
        <f t="shared" si="284"/>
        <v>0</v>
      </c>
      <c r="CN243" s="5">
        <f t="shared" si="285"/>
        <v>0</v>
      </c>
      <c r="CO243" s="5">
        <f t="shared" si="286"/>
        <v>0</v>
      </c>
      <c r="CP243" s="5">
        <f t="shared" si="287"/>
        <v>0</v>
      </c>
    </row>
    <row r="244" spans="1:94" ht="16" outlineLevel="1" x14ac:dyDescent="0.2">
      <c r="A244" s="5" t="s">
        <v>224</v>
      </c>
      <c r="B244" s="5" t="s">
        <v>190</v>
      </c>
      <c r="C244" s="5">
        <v>3.0000000000000001E-3</v>
      </c>
      <c r="D244" s="5">
        <v>307</v>
      </c>
      <c r="G244" s="3" t="s">
        <v>576</v>
      </c>
      <c r="H244" s="5">
        <f t="shared" si="216"/>
        <v>5.2499999999999997E-4</v>
      </c>
      <c r="I244" s="5" t="e">
        <f t="shared" si="217"/>
        <v>#DIV/0!</v>
      </c>
      <c r="J244" s="8" t="e">
        <f t="shared" si="218"/>
        <v>#DIV/0!</v>
      </c>
      <c r="K244" s="8" t="e">
        <f t="shared" si="219"/>
        <v>#DIV/0!</v>
      </c>
      <c r="L244" s="8" t="e">
        <f t="shared" si="220"/>
        <v>#DIV/0!</v>
      </c>
      <c r="M244" s="8" t="e">
        <f t="shared" si="221"/>
        <v>#DIV/0!</v>
      </c>
      <c r="N244" s="8" t="e">
        <f t="shared" si="222"/>
        <v>#DIV/0!</v>
      </c>
      <c r="O244" s="20" t="e">
        <f t="shared" si="223"/>
        <v>#DIV/0!</v>
      </c>
      <c r="P244" s="20" t="e">
        <f t="shared" si="224"/>
        <v>#DIV/0!</v>
      </c>
      <c r="Q244" s="20" t="e">
        <f t="shared" si="225"/>
        <v>#DIV/0!</v>
      </c>
      <c r="R244" s="20" t="e">
        <f t="shared" si="226"/>
        <v>#DIV/0!</v>
      </c>
      <c r="S244" s="20" t="e">
        <f t="shared" si="227"/>
        <v>#DIV/0!</v>
      </c>
      <c r="T244" s="20" t="e">
        <f t="shared" si="228"/>
        <v>#DIV/0!</v>
      </c>
      <c r="U244" s="20" t="e">
        <f t="shared" si="229"/>
        <v>#DIV/0!</v>
      </c>
      <c r="V244" s="20" t="e">
        <f t="shared" si="230"/>
        <v>#DIV/0!</v>
      </c>
      <c r="W244" s="20" t="e">
        <f t="shared" si="231"/>
        <v>#DIV/0!</v>
      </c>
      <c r="X244" s="20" t="e">
        <f t="shared" si="232"/>
        <v>#DIV/0!</v>
      </c>
      <c r="Y244" s="20" t="e">
        <f t="shared" si="233"/>
        <v>#DIV/0!</v>
      </c>
      <c r="Z244" s="20" t="e">
        <f t="shared" si="234"/>
        <v>#DIV/0!</v>
      </c>
      <c r="AA244" s="20" t="e">
        <f t="shared" si="235"/>
        <v>#DIV/0!</v>
      </c>
      <c r="AB244" s="20" t="e">
        <f t="shared" si="236"/>
        <v>#DIV/0!</v>
      </c>
      <c r="AC244" s="20" t="e">
        <f t="shared" si="237"/>
        <v>#DIV/0!</v>
      </c>
      <c r="AD244" s="20" t="e">
        <f t="shared" si="238"/>
        <v>#DIV/0!</v>
      </c>
      <c r="AE244" s="20" t="e">
        <f t="shared" si="239"/>
        <v>#DIV/0!</v>
      </c>
      <c r="AG244" s="5" t="s">
        <v>224</v>
      </c>
      <c r="AH244" s="5" t="s">
        <v>190</v>
      </c>
      <c r="AI244" s="5">
        <v>3.0000000000000001E-3</v>
      </c>
      <c r="AJ244" s="5">
        <v>307</v>
      </c>
      <c r="AL244" s="3" t="s">
        <v>577</v>
      </c>
      <c r="AM244" s="5">
        <f t="shared" si="240"/>
        <v>448113</v>
      </c>
      <c r="AN244" s="23">
        <f t="shared" si="241"/>
        <v>0</v>
      </c>
      <c r="AO244" s="5">
        <f t="shared" si="242"/>
        <v>0</v>
      </c>
      <c r="AP244" s="5">
        <f t="shared" si="243"/>
        <v>0</v>
      </c>
      <c r="AQ244" s="5">
        <f t="shared" si="244"/>
        <v>0</v>
      </c>
      <c r="AR244" s="5">
        <f t="shared" si="245"/>
        <v>0</v>
      </c>
      <c r="AS244" s="5">
        <f t="shared" si="246"/>
        <v>0</v>
      </c>
      <c r="AT244" s="5">
        <f t="shared" si="247"/>
        <v>0</v>
      </c>
      <c r="AU244" s="5">
        <f t="shared" si="248"/>
        <v>0</v>
      </c>
      <c r="AV244" s="5">
        <f t="shared" si="249"/>
        <v>0</v>
      </c>
      <c r="AW244" s="5">
        <f t="shared" si="250"/>
        <v>0</v>
      </c>
      <c r="AX244" s="5">
        <f t="shared" si="251"/>
        <v>0</v>
      </c>
      <c r="AY244" s="5">
        <f t="shared" si="252"/>
        <v>0</v>
      </c>
      <c r="AZ244" s="5">
        <f t="shared" si="253"/>
        <v>0</v>
      </c>
      <c r="BA244" s="5">
        <f t="shared" si="254"/>
        <v>0</v>
      </c>
      <c r="BB244" s="5">
        <f t="shared" si="255"/>
        <v>0</v>
      </c>
      <c r="BC244" s="5">
        <f t="shared" si="256"/>
        <v>0</v>
      </c>
      <c r="BD244" s="5">
        <f t="shared" si="257"/>
        <v>0</v>
      </c>
      <c r="BE244" s="5">
        <f t="shared" si="258"/>
        <v>0</v>
      </c>
      <c r="BF244" s="5">
        <f t="shared" si="259"/>
        <v>0</v>
      </c>
      <c r="BG244" s="5">
        <f t="shared" si="260"/>
        <v>0</v>
      </c>
      <c r="BH244" s="5">
        <f t="shared" si="261"/>
        <v>0</v>
      </c>
      <c r="BI244" s="5">
        <f t="shared" si="262"/>
        <v>0</v>
      </c>
      <c r="BJ244" s="5">
        <f t="shared" si="263"/>
        <v>0</v>
      </c>
      <c r="BL244" s="3" t="s">
        <v>14</v>
      </c>
      <c r="BM244" s="3" t="s">
        <v>685</v>
      </c>
      <c r="BN244" s="3">
        <v>7.6100000000000001E-2</v>
      </c>
      <c r="BO244" s="4">
        <v>1772</v>
      </c>
      <c r="BR244" s="3" t="s">
        <v>577</v>
      </c>
      <c r="BS244" s="5">
        <f t="shared" si="264"/>
        <v>448113</v>
      </c>
      <c r="BT244" s="23">
        <f t="shared" si="265"/>
        <v>0</v>
      </c>
      <c r="BU244" s="5">
        <f t="shared" si="266"/>
        <v>0</v>
      </c>
      <c r="BV244" s="5">
        <f t="shared" si="267"/>
        <v>0</v>
      </c>
      <c r="BW244" s="5">
        <f t="shared" si="268"/>
        <v>0</v>
      </c>
      <c r="BX244" s="5">
        <f t="shared" si="269"/>
        <v>0</v>
      </c>
      <c r="BY244" s="5">
        <f t="shared" si="270"/>
        <v>0</v>
      </c>
      <c r="BZ244" s="5">
        <f t="shared" si="271"/>
        <v>0</v>
      </c>
      <c r="CA244" s="5">
        <f t="shared" si="272"/>
        <v>0</v>
      </c>
      <c r="CB244" s="5">
        <f t="shared" si="273"/>
        <v>0</v>
      </c>
      <c r="CC244" s="5">
        <f t="shared" si="274"/>
        <v>0</v>
      </c>
      <c r="CD244" s="5">
        <f t="shared" si="275"/>
        <v>0</v>
      </c>
      <c r="CE244" s="5">
        <f t="shared" si="276"/>
        <v>0</v>
      </c>
      <c r="CF244" s="5">
        <f t="shared" si="277"/>
        <v>0</v>
      </c>
      <c r="CG244" s="5">
        <f t="shared" si="278"/>
        <v>0</v>
      </c>
      <c r="CH244" s="5">
        <f t="shared" si="279"/>
        <v>0</v>
      </c>
      <c r="CI244" s="5">
        <f t="shared" si="280"/>
        <v>0</v>
      </c>
      <c r="CJ244" s="5">
        <f t="shared" si="281"/>
        <v>0</v>
      </c>
      <c r="CK244" s="5">
        <f t="shared" si="282"/>
        <v>0</v>
      </c>
      <c r="CL244" s="5">
        <f t="shared" si="283"/>
        <v>0</v>
      </c>
      <c r="CM244" s="5">
        <f t="shared" si="284"/>
        <v>0</v>
      </c>
      <c r="CN244" s="5">
        <f t="shared" si="285"/>
        <v>0</v>
      </c>
      <c r="CO244" s="5">
        <f t="shared" si="286"/>
        <v>0</v>
      </c>
      <c r="CP244" s="5">
        <f t="shared" si="287"/>
        <v>0</v>
      </c>
    </row>
    <row r="245" spans="1:94" ht="16" outlineLevel="1" x14ac:dyDescent="0.2">
      <c r="A245" s="3" t="s">
        <v>12</v>
      </c>
      <c r="B245" s="3" t="s">
        <v>684</v>
      </c>
      <c r="C245" s="3">
        <v>0.22309999999999999</v>
      </c>
      <c r="D245" s="4">
        <v>2411</v>
      </c>
      <c r="G245" s="3" t="s">
        <v>577</v>
      </c>
      <c r="H245" s="5" t="e">
        <f t="shared" si="216"/>
        <v>#DIV/0!</v>
      </c>
      <c r="I245" s="5">
        <f t="shared" si="217"/>
        <v>1.8499999999999999E-2</v>
      </c>
      <c r="J245" s="8" t="e">
        <f t="shared" si="218"/>
        <v>#DIV/0!</v>
      </c>
      <c r="K245" s="8" t="e">
        <f t="shared" si="219"/>
        <v>#DIV/0!</v>
      </c>
      <c r="L245" s="8" t="e">
        <f t="shared" si="220"/>
        <v>#DIV/0!</v>
      </c>
      <c r="M245" s="8" t="e">
        <f t="shared" si="221"/>
        <v>#DIV/0!</v>
      </c>
      <c r="N245" s="8" t="e">
        <f t="shared" si="222"/>
        <v>#DIV/0!</v>
      </c>
      <c r="O245" s="20" t="e">
        <f t="shared" si="223"/>
        <v>#DIV/0!</v>
      </c>
      <c r="P245" s="20" t="e">
        <f t="shared" si="224"/>
        <v>#DIV/0!</v>
      </c>
      <c r="Q245" s="20" t="e">
        <f t="shared" si="225"/>
        <v>#DIV/0!</v>
      </c>
      <c r="R245" s="20" t="e">
        <f t="shared" si="226"/>
        <v>#DIV/0!</v>
      </c>
      <c r="S245" s="20" t="e">
        <f t="shared" si="227"/>
        <v>#DIV/0!</v>
      </c>
      <c r="T245" s="20" t="e">
        <f t="shared" si="228"/>
        <v>#DIV/0!</v>
      </c>
      <c r="U245" s="20" t="e">
        <f t="shared" si="229"/>
        <v>#DIV/0!</v>
      </c>
      <c r="V245" s="20" t="e">
        <f t="shared" si="230"/>
        <v>#DIV/0!</v>
      </c>
      <c r="W245" s="20" t="e">
        <f t="shared" si="231"/>
        <v>#DIV/0!</v>
      </c>
      <c r="X245" s="20" t="e">
        <f t="shared" si="232"/>
        <v>#DIV/0!</v>
      </c>
      <c r="Y245" s="20" t="e">
        <f t="shared" si="233"/>
        <v>#DIV/0!</v>
      </c>
      <c r="Z245" s="20" t="e">
        <f t="shared" si="234"/>
        <v>#DIV/0!</v>
      </c>
      <c r="AA245" s="20" t="e">
        <f t="shared" si="235"/>
        <v>#DIV/0!</v>
      </c>
      <c r="AB245" s="20" t="e">
        <f t="shared" si="236"/>
        <v>#DIV/0!</v>
      </c>
      <c r="AC245" s="20" t="e">
        <f t="shared" si="237"/>
        <v>#DIV/0!</v>
      </c>
      <c r="AD245" s="20" t="e">
        <f t="shared" si="238"/>
        <v>#DIV/0!</v>
      </c>
      <c r="AE245" s="20" t="e">
        <f t="shared" si="239"/>
        <v>#DIV/0!</v>
      </c>
      <c r="AG245" s="3" t="s">
        <v>12</v>
      </c>
      <c r="AH245" s="3" t="s">
        <v>684</v>
      </c>
      <c r="AI245" s="3">
        <v>0.22309999999999999</v>
      </c>
      <c r="AJ245" s="4">
        <v>2411</v>
      </c>
      <c r="AL245" s="3" t="s">
        <v>578</v>
      </c>
      <c r="AM245" s="5">
        <f t="shared" si="240"/>
        <v>0</v>
      </c>
      <c r="AN245" s="23">
        <f t="shared" si="241"/>
        <v>4889</v>
      </c>
      <c r="AO245" s="5">
        <f t="shared" si="242"/>
        <v>0</v>
      </c>
      <c r="AP245" s="5">
        <f t="shared" si="243"/>
        <v>0</v>
      </c>
      <c r="AQ245" s="5">
        <f t="shared" si="244"/>
        <v>0</v>
      </c>
      <c r="AR245" s="5">
        <f t="shared" si="245"/>
        <v>0</v>
      </c>
      <c r="AS245" s="5">
        <f t="shared" si="246"/>
        <v>0</v>
      </c>
      <c r="AT245" s="5">
        <f t="shared" si="247"/>
        <v>0</v>
      </c>
      <c r="AU245" s="5">
        <f t="shared" si="248"/>
        <v>0</v>
      </c>
      <c r="AV245" s="5">
        <f t="shared" si="249"/>
        <v>0</v>
      </c>
      <c r="AW245" s="5">
        <f t="shared" si="250"/>
        <v>0</v>
      </c>
      <c r="AX245" s="5">
        <f t="shared" si="251"/>
        <v>0</v>
      </c>
      <c r="AY245" s="5">
        <f t="shared" si="252"/>
        <v>0</v>
      </c>
      <c r="AZ245" s="5">
        <f t="shared" si="253"/>
        <v>0</v>
      </c>
      <c r="BA245" s="5">
        <f t="shared" si="254"/>
        <v>0</v>
      </c>
      <c r="BB245" s="5">
        <f t="shared" si="255"/>
        <v>0</v>
      </c>
      <c r="BC245" s="5">
        <f t="shared" si="256"/>
        <v>0</v>
      </c>
      <c r="BD245" s="5">
        <f t="shared" si="257"/>
        <v>0</v>
      </c>
      <c r="BE245" s="5">
        <f t="shared" si="258"/>
        <v>0</v>
      </c>
      <c r="BF245" s="5">
        <f t="shared" si="259"/>
        <v>0</v>
      </c>
      <c r="BG245" s="5">
        <f t="shared" si="260"/>
        <v>0</v>
      </c>
      <c r="BH245" s="5">
        <f t="shared" si="261"/>
        <v>0</v>
      </c>
      <c r="BI245" s="5">
        <f t="shared" si="262"/>
        <v>0</v>
      </c>
      <c r="BJ245" s="5">
        <f t="shared" si="263"/>
        <v>0</v>
      </c>
      <c r="BL245" s="3" t="s">
        <v>275</v>
      </c>
      <c r="BM245" s="3" t="s">
        <v>685</v>
      </c>
      <c r="BN245" s="3">
        <v>0.12189999999999999</v>
      </c>
      <c r="BO245" s="4">
        <v>1772</v>
      </c>
      <c r="BR245" s="3" t="s">
        <v>578</v>
      </c>
      <c r="BS245" s="5">
        <f t="shared" si="264"/>
        <v>0</v>
      </c>
      <c r="BT245" s="23">
        <f t="shared" si="265"/>
        <v>4889</v>
      </c>
      <c r="BU245" s="5">
        <f t="shared" si="266"/>
        <v>0</v>
      </c>
      <c r="BV245" s="5">
        <f t="shared" si="267"/>
        <v>0</v>
      </c>
      <c r="BW245" s="5">
        <f t="shared" si="268"/>
        <v>0</v>
      </c>
      <c r="BX245" s="5">
        <f t="shared" si="269"/>
        <v>0</v>
      </c>
      <c r="BY245" s="5">
        <f t="shared" si="270"/>
        <v>0</v>
      </c>
      <c r="BZ245" s="5">
        <f t="shared" si="271"/>
        <v>0</v>
      </c>
      <c r="CA245" s="5">
        <f t="shared" si="272"/>
        <v>0</v>
      </c>
      <c r="CB245" s="5">
        <f t="shared" si="273"/>
        <v>0</v>
      </c>
      <c r="CC245" s="5">
        <f t="shared" si="274"/>
        <v>0</v>
      </c>
      <c r="CD245" s="5">
        <f t="shared" si="275"/>
        <v>0</v>
      </c>
      <c r="CE245" s="5">
        <f t="shared" si="276"/>
        <v>0</v>
      </c>
      <c r="CF245" s="5">
        <f t="shared" si="277"/>
        <v>0</v>
      </c>
      <c r="CG245" s="5">
        <f t="shared" si="278"/>
        <v>0</v>
      </c>
      <c r="CH245" s="5">
        <f t="shared" si="279"/>
        <v>0</v>
      </c>
      <c r="CI245" s="5">
        <f t="shared" si="280"/>
        <v>0</v>
      </c>
      <c r="CJ245" s="5">
        <f t="shared" si="281"/>
        <v>0</v>
      </c>
      <c r="CK245" s="5">
        <f t="shared" si="282"/>
        <v>0</v>
      </c>
      <c r="CL245" s="5">
        <f t="shared" si="283"/>
        <v>0</v>
      </c>
      <c r="CM245" s="5">
        <f t="shared" si="284"/>
        <v>0</v>
      </c>
      <c r="CN245" s="5">
        <f t="shared" si="285"/>
        <v>0</v>
      </c>
      <c r="CO245" s="5">
        <f t="shared" si="286"/>
        <v>0</v>
      </c>
      <c r="CP245" s="5">
        <f t="shared" si="287"/>
        <v>0</v>
      </c>
    </row>
    <row r="246" spans="1:94" ht="16" outlineLevel="1" x14ac:dyDescent="0.2">
      <c r="A246" s="3" t="s">
        <v>12</v>
      </c>
      <c r="B246" s="3" t="s">
        <v>675</v>
      </c>
      <c r="C246" s="3">
        <v>7.0000000000000007E-2</v>
      </c>
      <c r="D246" s="3">
        <v>193</v>
      </c>
      <c r="G246" s="3" t="s">
        <v>578</v>
      </c>
      <c r="H246" s="5">
        <f t="shared" si="216"/>
        <v>2.0000000000000001E-4</v>
      </c>
      <c r="I246" s="5" t="e">
        <f t="shared" si="217"/>
        <v>#DIV/0!</v>
      </c>
      <c r="J246" s="8" t="e">
        <f t="shared" si="218"/>
        <v>#DIV/0!</v>
      </c>
      <c r="K246" s="8" t="e">
        <f t="shared" si="219"/>
        <v>#DIV/0!</v>
      </c>
      <c r="L246" s="8" t="e">
        <f t="shared" si="220"/>
        <v>#DIV/0!</v>
      </c>
      <c r="M246" s="8" t="e">
        <f t="shared" si="221"/>
        <v>#DIV/0!</v>
      </c>
      <c r="N246" s="8" t="e">
        <f t="shared" si="222"/>
        <v>#DIV/0!</v>
      </c>
      <c r="O246" s="20" t="e">
        <f t="shared" si="223"/>
        <v>#DIV/0!</v>
      </c>
      <c r="P246" s="20" t="e">
        <f t="shared" si="224"/>
        <v>#DIV/0!</v>
      </c>
      <c r="Q246" s="20" t="e">
        <f t="shared" si="225"/>
        <v>#DIV/0!</v>
      </c>
      <c r="R246" s="20" t="e">
        <f t="shared" si="226"/>
        <v>#DIV/0!</v>
      </c>
      <c r="S246" s="20" t="e">
        <f t="shared" si="227"/>
        <v>#DIV/0!</v>
      </c>
      <c r="T246" s="20" t="e">
        <f t="shared" si="228"/>
        <v>#DIV/0!</v>
      </c>
      <c r="U246" s="20" t="e">
        <f t="shared" si="229"/>
        <v>#DIV/0!</v>
      </c>
      <c r="V246" s="20" t="e">
        <f t="shared" si="230"/>
        <v>#DIV/0!</v>
      </c>
      <c r="W246" s="20" t="e">
        <f t="shared" si="231"/>
        <v>#DIV/0!</v>
      </c>
      <c r="X246" s="20" t="e">
        <f t="shared" si="232"/>
        <v>#DIV/0!</v>
      </c>
      <c r="Y246" s="20" t="e">
        <f t="shared" si="233"/>
        <v>#DIV/0!</v>
      </c>
      <c r="Z246" s="20" t="e">
        <f t="shared" si="234"/>
        <v>#DIV/0!</v>
      </c>
      <c r="AA246" s="20" t="e">
        <f t="shared" si="235"/>
        <v>#DIV/0!</v>
      </c>
      <c r="AB246" s="20" t="e">
        <f t="shared" si="236"/>
        <v>#DIV/0!</v>
      </c>
      <c r="AC246" s="20" t="e">
        <f t="shared" si="237"/>
        <v>#DIV/0!</v>
      </c>
      <c r="AD246" s="20" t="e">
        <f t="shared" si="238"/>
        <v>#DIV/0!</v>
      </c>
      <c r="AE246" s="20" t="e">
        <f t="shared" si="239"/>
        <v>#DIV/0!</v>
      </c>
      <c r="AG246" s="3" t="s">
        <v>12</v>
      </c>
      <c r="AH246" s="3" t="s">
        <v>675</v>
      </c>
      <c r="AI246" s="3">
        <v>7.0000000000000007E-2</v>
      </c>
      <c r="AJ246" s="3">
        <v>193</v>
      </c>
      <c r="AL246" s="3" t="s">
        <v>579</v>
      </c>
      <c r="AM246" s="5">
        <f t="shared" si="240"/>
        <v>2411</v>
      </c>
      <c r="AN246" s="23">
        <f t="shared" si="241"/>
        <v>0</v>
      </c>
      <c r="AO246" s="5">
        <f t="shared" si="242"/>
        <v>0</v>
      </c>
      <c r="AP246" s="5">
        <f t="shared" si="243"/>
        <v>0</v>
      </c>
      <c r="AQ246" s="5">
        <f t="shared" si="244"/>
        <v>0</v>
      </c>
      <c r="AR246" s="5">
        <f t="shared" si="245"/>
        <v>0</v>
      </c>
      <c r="AS246" s="5">
        <f t="shared" si="246"/>
        <v>0</v>
      </c>
      <c r="AT246" s="5">
        <f t="shared" si="247"/>
        <v>0</v>
      </c>
      <c r="AU246" s="5">
        <f t="shared" si="248"/>
        <v>0</v>
      </c>
      <c r="AV246" s="5">
        <f t="shared" si="249"/>
        <v>0</v>
      </c>
      <c r="AW246" s="5">
        <f t="shared" si="250"/>
        <v>0</v>
      </c>
      <c r="AX246" s="5">
        <f t="shared" si="251"/>
        <v>0</v>
      </c>
      <c r="AY246" s="5">
        <f t="shared" si="252"/>
        <v>0</v>
      </c>
      <c r="AZ246" s="5">
        <f t="shared" si="253"/>
        <v>0</v>
      </c>
      <c r="BA246" s="5">
        <f t="shared" si="254"/>
        <v>0</v>
      </c>
      <c r="BB246" s="5">
        <f t="shared" si="255"/>
        <v>0</v>
      </c>
      <c r="BC246" s="5">
        <f t="shared" si="256"/>
        <v>0</v>
      </c>
      <c r="BD246" s="5">
        <f t="shared" si="257"/>
        <v>0</v>
      </c>
      <c r="BE246" s="5">
        <f t="shared" si="258"/>
        <v>0</v>
      </c>
      <c r="BF246" s="5">
        <f t="shared" si="259"/>
        <v>0</v>
      </c>
      <c r="BG246" s="5">
        <f t="shared" si="260"/>
        <v>0</v>
      </c>
      <c r="BH246" s="5">
        <f t="shared" si="261"/>
        <v>0</v>
      </c>
      <c r="BI246" s="5">
        <f t="shared" si="262"/>
        <v>0</v>
      </c>
      <c r="BJ246" s="5">
        <f t="shared" si="263"/>
        <v>0</v>
      </c>
      <c r="BL246" s="3" t="s">
        <v>280</v>
      </c>
      <c r="BM246" s="3" t="s">
        <v>685</v>
      </c>
      <c r="BN246" s="3">
        <v>4.0000000000000002E-4</v>
      </c>
      <c r="BO246" s="4">
        <v>1772</v>
      </c>
      <c r="BR246" s="3" t="s">
        <v>579</v>
      </c>
      <c r="BS246" s="5">
        <f t="shared" si="264"/>
        <v>2411</v>
      </c>
      <c r="BT246" s="23">
        <f t="shared" si="265"/>
        <v>0</v>
      </c>
      <c r="BU246" s="5">
        <f t="shared" si="266"/>
        <v>0</v>
      </c>
      <c r="BV246" s="5">
        <f t="shared" si="267"/>
        <v>0</v>
      </c>
      <c r="BW246" s="5">
        <f t="shared" si="268"/>
        <v>0</v>
      </c>
      <c r="BX246" s="5">
        <f t="shared" si="269"/>
        <v>0</v>
      </c>
      <c r="BY246" s="5">
        <f t="shared" si="270"/>
        <v>0</v>
      </c>
      <c r="BZ246" s="5">
        <f t="shared" si="271"/>
        <v>0</v>
      </c>
      <c r="CA246" s="5">
        <f t="shared" si="272"/>
        <v>0</v>
      </c>
      <c r="CB246" s="5">
        <f t="shared" si="273"/>
        <v>0</v>
      </c>
      <c r="CC246" s="5">
        <f t="shared" si="274"/>
        <v>0</v>
      </c>
      <c r="CD246" s="5">
        <f t="shared" si="275"/>
        <v>0</v>
      </c>
      <c r="CE246" s="5">
        <f t="shared" si="276"/>
        <v>0</v>
      </c>
      <c r="CF246" s="5">
        <f t="shared" si="277"/>
        <v>0</v>
      </c>
      <c r="CG246" s="5">
        <f t="shared" si="278"/>
        <v>0</v>
      </c>
      <c r="CH246" s="5">
        <f t="shared" si="279"/>
        <v>0</v>
      </c>
      <c r="CI246" s="5">
        <f t="shared" si="280"/>
        <v>0</v>
      </c>
      <c r="CJ246" s="5">
        <f t="shared" si="281"/>
        <v>0</v>
      </c>
      <c r="CK246" s="5">
        <f t="shared" si="282"/>
        <v>0</v>
      </c>
      <c r="CL246" s="5">
        <f t="shared" si="283"/>
        <v>0</v>
      </c>
      <c r="CM246" s="5">
        <f t="shared" si="284"/>
        <v>0</v>
      </c>
      <c r="CN246" s="5">
        <f t="shared" si="285"/>
        <v>0</v>
      </c>
      <c r="CO246" s="5">
        <f t="shared" si="286"/>
        <v>0</v>
      </c>
      <c r="CP246" s="5">
        <f t="shared" si="287"/>
        <v>0</v>
      </c>
    </row>
    <row r="247" spans="1:94" ht="16" outlineLevel="1" x14ac:dyDescent="0.2">
      <c r="A247" s="3" t="s">
        <v>12</v>
      </c>
      <c r="B247" s="3" t="s">
        <v>685</v>
      </c>
      <c r="C247" s="3">
        <v>0.10920000000000001</v>
      </c>
      <c r="D247" s="4">
        <v>1772</v>
      </c>
      <c r="G247" s="3" t="s">
        <v>579</v>
      </c>
      <c r="H247" s="5">
        <f t="shared" si="216"/>
        <v>1E-4</v>
      </c>
      <c r="I247" s="5" t="e">
        <f t="shared" si="217"/>
        <v>#DIV/0!</v>
      </c>
      <c r="J247" s="8" t="e">
        <f t="shared" si="218"/>
        <v>#DIV/0!</v>
      </c>
      <c r="K247" s="8" t="e">
        <f t="shared" si="219"/>
        <v>#DIV/0!</v>
      </c>
      <c r="L247" s="8" t="e">
        <f t="shared" si="220"/>
        <v>#DIV/0!</v>
      </c>
      <c r="M247" s="8" t="e">
        <f t="shared" si="221"/>
        <v>#DIV/0!</v>
      </c>
      <c r="N247" s="8" t="e">
        <f t="shared" si="222"/>
        <v>#DIV/0!</v>
      </c>
      <c r="O247" s="20" t="e">
        <f t="shared" si="223"/>
        <v>#DIV/0!</v>
      </c>
      <c r="P247" s="20" t="e">
        <f t="shared" si="224"/>
        <v>#DIV/0!</v>
      </c>
      <c r="Q247" s="20" t="e">
        <f t="shared" si="225"/>
        <v>#DIV/0!</v>
      </c>
      <c r="R247" s="20" t="e">
        <f t="shared" si="226"/>
        <v>#DIV/0!</v>
      </c>
      <c r="S247" s="20" t="e">
        <f t="shared" si="227"/>
        <v>#DIV/0!</v>
      </c>
      <c r="T247" s="20" t="e">
        <f t="shared" si="228"/>
        <v>#DIV/0!</v>
      </c>
      <c r="U247" s="20" t="e">
        <f t="shared" si="229"/>
        <v>#DIV/0!</v>
      </c>
      <c r="V247" s="20" t="e">
        <f t="shared" si="230"/>
        <v>#DIV/0!</v>
      </c>
      <c r="W247" s="20" t="e">
        <f t="shared" si="231"/>
        <v>#DIV/0!</v>
      </c>
      <c r="X247" s="20" t="e">
        <f t="shared" si="232"/>
        <v>#DIV/0!</v>
      </c>
      <c r="Y247" s="20" t="e">
        <f t="shared" si="233"/>
        <v>#DIV/0!</v>
      </c>
      <c r="Z247" s="20" t="e">
        <f t="shared" si="234"/>
        <v>#DIV/0!</v>
      </c>
      <c r="AA247" s="20" t="e">
        <f t="shared" si="235"/>
        <v>#DIV/0!</v>
      </c>
      <c r="AB247" s="20" t="e">
        <f t="shared" si="236"/>
        <v>#DIV/0!</v>
      </c>
      <c r="AC247" s="20" t="e">
        <f t="shared" si="237"/>
        <v>#DIV/0!</v>
      </c>
      <c r="AD247" s="20" t="e">
        <f t="shared" si="238"/>
        <v>#DIV/0!</v>
      </c>
      <c r="AE247" s="20" t="e">
        <f t="shared" si="239"/>
        <v>#DIV/0!</v>
      </c>
      <c r="AG247" s="3" t="s">
        <v>12</v>
      </c>
      <c r="AH247" s="3" t="s">
        <v>685</v>
      </c>
      <c r="AI247" s="3">
        <v>0.10920000000000001</v>
      </c>
      <c r="AJ247" s="4">
        <v>1772</v>
      </c>
      <c r="AL247" s="3" t="s">
        <v>580</v>
      </c>
      <c r="AM247" s="5">
        <f t="shared" si="240"/>
        <v>416581</v>
      </c>
      <c r="AN247" s="23">
        <f t="shared" si="241"/>
        <v>0</v>
      </c>
      <c r="AO247" s="5">
        <f t="shared" si="242"/>
        <v>0</v>
      </c>
      <c r="AP247" s="5">
        <f t="shared" si="243"/>
        <v>0</v>
      </c>
      <c r="AQ247" s="5">
        <f t="shared" si="244"/>
        <v>0</v>
      </c>
      <c r="AR247" s="5">
        <f t="shared" si="245"/>
        <v>0</v>
      </c>
      <c r="AS247" s="5">
        <f t="shared" si="246"/>
        <v>0</v>
      </c>
      <c r="AT247" s="5">
        <f t="shared" si="247"/>
        <v>0</v>
      </c>
      <c r="AU247" s="5">
        <f t="shared" si="248"/>
        <v>0</v>
      </c>
      <c r="AV247" s="5">
        <f t="shared" si="249"/>
        <v>0</v>
      </c>
      <c r="AW247" s="5">
        <f t="shared" si="250"/>
        <v>0</v>
      </c>
      <c r="AX247" s="5">
        <f t="shared" si="251"/>
        <v>0</v>
      </c>
      <c r="AY247" s="5">
        <f t="shared" si="252"/>
        <v>0</v>
      </c>
      <c r="AZ247" s="5">
        <f t="shared" si="253"/>
        <v>0</v>
      </c>
      <c r="BA247" s="5">
        <f t="shared" si="254"/>
        <v>0</v>
      </c>
      <c r="BB247" s="5">
        <f t="shared" si="255"/>
        <v>0</v>
      </c>
      <c r="BC247" s="5">
        <f t="shared" si="256"/>
        <v>0</v>
      </c>
      <c r="BD247" s="5">
        <f t="shared" si="257"/>
        <v>0</v>
      </c>
      <c r="BE247" s="5">
        <f t="shared" si="258"/>
        <v>0</v>
      </c>
      <c r="BF247" s="5">
        <f t="shared" si="259"/>
        <v>0</v>
      </c>
      <c r="BG247" s="5">
        <f t="shared" si="260"/>
        <v>0</v>
      </c>
      <c r="BH247" s="5">
        <f t="shared" si="261"/>
        <v>0</v>
      </c>
      <c r="BI247" s="5">
        <f t="shared" si="262"/>
        <v>0</v>
      </c>
      <c r="BJ247" s="5">
        <f t="shared" si="263"/>
        <v>0</v>
      </c>
      <c r="BL247" s="3" t="s">
        <v>353</v>
      </c>
      <c r="BM247" s="3" t="s">
        <v>685</v>
      </c>
      <c r="BN247" s="3">
        <v>4.53E-2</v>
      </c>
      <c r="BO247" s="4">
        <v>1772</v>
      </c>
      <c r="BR247" s="3" t="s">
        <v>580</v>
      </c>
      <c r="BS247" s="5">
        <f t="shared" si="264"/>
        <v>416581</v>
      </c>
      <c r="BT247" s="23">
        <f t="shared" si="265"/>
        <v>0</v>
      </c>
      <c r="BU247" s="5">
        <f t="shared" si="266"/>
        <v>0</v>
      </c>
      <c r="BV247" s="5">
        <f t="shared" si="267"/>
        <v>0</v>
      </c>
      <c r="BW247" s="5">
        <f t="shared" si="268"/>
        <v>0</v>
      </c>
      <c r="BX247" s="5">
        <f t="shared" si="269"/>
        <v>0</v>
      </c>
      <c r="BY247" s="5">
        <f t="shared" si="270"/>
        <v>0</v>
      </c>
      <c r="BZ247" s="5">
        <f t="shared" si="271"/>
        <v>0</v>
      </c>
      <c r="CA247" s="5">
        <f t="shared" si="272"/>
        <v>0</v>
      </c>
      <c r="CB247" s="5">
        <f t="shared" si="273"/>
        <v>0</v>
      </c>
      <c r="CC247" s="5">
        <f t="shared" si="274"/>
        <v>0</v>
      </c>
      <c r="CD247" s="5">
        <f t="shared" si="275"/>
        <v>0</v>
      </c>
      <c r="CE247" s="5">
        <f t="shared" si="276"/>
        <v>0</v>
      </c>
      <c r="CF247" s="5">
        <f t="shared" si="277"/>
        <v>0</v>
      </c>
      <c r="CG247" s="5">
        <f t="shared" si="278"/>
        <v>0</v>
      </c>
      <c r="CH247" s="5">
        <f t="shared" si="279"/>
        <v>0</v>
      </c>
      <c r="CI247" s="5">
        <f t="shared" si="280"/>
        <v>0</v>
      </c>
      <c r="CJ247" s="5">
        <f t="shared" si="281"/>
        <v>0</v>
      </c>
      <c r="CK247" s="5">
        <f t="shared" si="282"/>
        <v>0</v>
      </c>
      <c r="CL247" s="5">
        <f t="shared" si="283"/>
        <v>0</v>
      </c>
      <c r="CM247" s="5">
        <f t="shared" si="284"/>
        <v>0</v>
      </c>
      <c r="CN247" s="5">
        <f t="shared" si="285"/>
        <v>0</v>
      </c>
      <c r="CO247" s="5">
        <f t="shared" si="286"/>
        <v>0</v>
      </c>
      <c r="CP247" s="5">
        <f t="shared" si="287"/>
        <v>0</v>
      </c>
    </row>
    <row r="248" spans="1:94" ht="16" outlineLevel="1" x14ac:dyDescent="0.2">
      <c r="A248" s="3" t="s">
        <v>12</v>
      </c>
      <c r="B248" s="3" t="s">
        <v>676</v>
      </c>
      <c r="C248" s="3">
        <v>0.125</v>
      </c>
      <c r="D248" s="3">
        <v>268</v>
      </c>
      <c r="G248" s="3" t="s">
        <v>580</v>
      </c>
      <c r="H248" s="5" t="e">
        <f t="shared" si="216"/>
        <v>#DIV/0!</v>
      </c>
      <c r="I248" s="5" t="e">
        <f t="shared" si="217"/>
        <v>#DIV/0!</v>
      </c>
      <c r="J248" s="8" t="e">
        <f t="shared" si="218"/>
        <v>#DIV/0!</v>
      </c>
      <c r="K248" s="8" t="e">
        <f t="shared" si="219"/>
        <v>#DIV/0!</v>
      </c>
      <c r="L248" s="8" t="e">
        <f t="shared" si="220"/>
        <v>#DIV/0!</v>
      </c>
      <c r="M248" s="8" t="e">
        <f t="shared" si="221"/>
        <v>#DIV/0!</v>
      </c>
      <c r="N248" s="8" t="e">
        <f t="shared" si="222"/>
        <v>#DIV/0!</v>
      </c>
      <c r="O248" s="20" t="e">
        <f t="shared" si="223"/>
        <v>#DIV/0!</v>
      </c>
      <c r="P248" s="20" t="e">
        <f t="shared" si="224"/>
        <v>#DIV/0!</v>
      </c>
      <c r="Q248" s="20" t="e">
        <f t="shared" si="225"/>
        <v>#DIV/0!</v>
      </c>
      <c r="R248" s="20" t="e">
        <f t="shared" si="226"/>
        <v>#DIV/0!</v>
      </c>
      <c r="S248" s="20">
        <f t="shared" si="227"/>
        <v>1E-4</v>
      </c>
      <c r="T248" s="20" t="e">
        <f t="shared" si="228"/>
        <v>#DIV/0!</v>
      </c>
      <c r="U248" s="20" t="e">
        <f t="shared" si="229"/>
        <v>#DIV/0!</v>
      </c>
      <c r="V248" s="20" t="e">
        <f t="shared" si="230"/>
        <v>#DIV/0!</v>
      </c>
      <c r="W248" s="20" t="e">
        <f t="shared" si="231"/>
        <v>#DIV/0!</v>
      </c>
      <c r="X248" s="20" t="e">
        <f t="shared" si="232"/>
        <v>#DIV/0!</v>
      </c>
      <c r="Y248" s="20" t="e">
        <f t="shared" si="233"/>
        <v>#DIV/0!</v>
      </c>
      <c r="Z248" s="20" t="e">
        <f t="shared" si="234"/>
        <v>#DIV/0!</v>
      </c>
      <c r="AA248" s="20" t="e">
        <f t="shared" si="235"/>
        <v>#DIV/0!</v>
      </c>
      <c r="AB248" s="20" t="e">
        <f t="shared" si="236"/>
        <v>#DIV/0!</v>
      </c>
      <c r="AC248" s="20" t="e">
        <f t="shared" si="237"/>
        <v>#DIV/0!</v>
      </c>
      <c r="AD248" s="20" t="e">
        <f t="shared" si="238"/>
        <v>#DIV/0!</v>
      </c>
      <c r="AE248" s="20" t="e">
        <f t="shared" si="239"/>
        <v>#DIV/0!</v>
      </c>
      <c r="AG248" s="3" t="s">
        <v>12</v>
      </c>
      <c r="AH248" s="3" t="s">
        <v>676</v>
      </c>
      <c r="AI248" s="3">
        <v>0.125</v>
      </c>
      <c r="AJ248" s="3">
        <v>268</v>
      </c>
      <c r="AL248" s="3" t="s">
        <v>581</v>
      </c>
      <c r="AM248" s="5">
        <f t="shared" si="240"/>
        <v>0</v>
      </c>
      <c r="AN248" s="23">
        <f t="shared" si="241"/>
        <v>0</v>
      </c>
      <c r="AO248" s="5">
        <f t="shared" si="242"/>
        <v>0</v>
      </c>
      <c r="AP248" s="5">
        <f t="shared" si="243"/>
        <v>0</v>
      </c>
      <c r="AQ248" s="5">
        <f t="shared" si="244"/>
        <v>0</v>
      </c>
      <c r="AR248" s="5">
        <f t="shared" si="245"/>
        <v>0</v>
      </c>
      <c r="AS248" s="5">
        <f t="shared" si="246"/>
        <v>0</v>
      </c>
      <c r="AT248" s="5">
        <f t="shared" si="247"/>
        <v>0</v>
      </c>
      <c r="AU248" s="5">
        <f t="shared" si="248"/>
        <v>0</v>
      </c>
      <c r="AV248" s="5">
        <f t="shared" si="249"/>
        <v>0</v>
      </c>
      <c r="AW248" s="5">
        <f t="shared" si="250"/>
        <v>0</v>
      </c>
      <c r="AX248" s="5">
        <f t="shared" si="251"/>
        <v>77584</v>
      </c>
      <c r="AY248" s="5">
        <f t="shared" si="252"/>
        <v>0</v>
      </c>
      <c r="AZ248" s="5">
        <f t="shared" si="253"/>
        <v>0</v>
      </c>
      <c r="BA248" s="5">
        <f t="shared" si="254"/>
        <v>0</v>
      </c>
      <c r="BB248" s="5">
        <f t="shared" si="255"/>
        <v>0</v>
      </c>
      <c r="BC248" s="5">
        <f t="shared" si="256"/>
        <v>0</v>
      </c>
      <c r="BD248" s="5">
        <f t="shared" si="257"/>
        <v>0</v>
      </c>
      <c r="BE248" s="5">
        <f t="shared" si="258"/>
        <v>0</v>
      </c>
      <c r="BF248" s="5">
        <f t="shared" si="259"/>
        <v>0</v>
      </c>
      <c r="BG248" s="5">
        <f t="shared" si="260"/>
        <v>0</v>
      </c>
      <c r="BH248" s="5">
        <f t="shared" si="261"/>
        <v>0</v>
      </c>
      <c r="BI248" s="5">
        <f t="shared" si="262"/>
        <v>0</v>
      </c>
      <c r="BJ248" s="5">
        <f t="shared" si="263"/>
        <v>0</v>
      </c>
      <c r="BL248" s="3" t="s">
        <v>16</v>
      </c>
      <c r="BM248" s="3" t="s">
        <v>685</v>
      </c>
      <c r="BN248" s="3">
        <v>2.3300000000000001E-2</v>
      </c>
      <c r="BO248" s="4">
        <v>1772</v>
      </c>
      <c r="BR248" s="3" t="s">
        <v>581</v>
      </c>
      <c r="BS248" s="5">
        <f t="shared" si="264"/>
        <v>0</v>
      </c>
      <c r="BT248" s="23">
        <f t="shared" si="265"/>
        <v>0</v>
      </c>
      <c r="BU248" s="5">
        <f t="shared" si="266"/>
        <v>0</v>
      </c>
      <c r="BV248" s="5">
        <f t="shared" si="267"/>
        <v>0</v>
      </c>
      <c r="BW248" s="5">
        <f t="shared" si="268"/>
        <v>0</v>
      </c>
      <c r="BX248" s="5">
        <f t="shared" si="269"/>
        <v>0</v>
      </c>
      <c r="BY248" s="5">
        <f t="shared" si="270"/>
        <v>0</v>
      </c>
      <c r="BZ248" s="5">
        <f t="shared" si="271"/>
        <v>0</v>
      </c>
      <c r="CA248" s="5">
        <f t="shared" si="272"/>
        <v>0</v>
      </c>
      <c r="CB248" s="5">
        <f t="shared" si="273"/>
        <v>0</v>
      </c>
      <c r="CC248" s="5">
        <f t="shared" si="274"/>
        <v>0</v>
      </c>
      <c r="CD248" s="5">
        <f t="shared" si="275"/>
        <v>77584</v>
      </c>
      <c r="CE248" s="5">
        <f t="shared" si="276"/>
        <v>0</v>
      </c>
      <c r="CF248" s="5">
        <f t="shared" si="277"/>
        <v>0</v>
      </c>
      <c r="CG248" s="5">
        <f t="shared" si="278"/>
        <v>0</v>
      </c>
      <c r="CH248" s="5">
        <f t="shared" si="279"/>
        <v>0</v>
      </c>
      <c r="CI248" s="5">
        <f t="shared" si="280"/>
        <v>0</v>
      </c>
      <c r="CJ248" s="5">
        <f t="shared" si="281"/>
        <v>0</v>
      </c>
      <c r="CK248" s="5">
        <f t="shared" si="282"/>
        <v>0</v>
      </c>
      <c r="CL248" s="5">
        <f t="shared" si="283"/>
        <v>0</v>
      </c>
      <c r="CM248" s="5">
        <f t="shared" si="284"/>
        <v>0</v>
      </c>
      <c r="CN248" s="5">
        <f t="shared" si="285"/>
        <v>0</v>
      </c>
      <c r="CO248" s="5">
        <f t="shared" si="286"/>
        <v>0</v>
      </c>
      <c r="CP248" s="5">
        <f t="shared" si="287"/>
        <v>0</v>
      </c>
    </row>
    <row r="249" spans="1:94" ht="16" outlineLevel="1" x14ac:dyDescent="0.2">
      <c r="A249" s="3" t="s">
        <v>12</v>
      </c>
      <c r="B249" s="3" t="s">
        <v>88</v>
      </c>
      <c r="C249" s="3">
        <v>0.128</v>
      </c>
      <c r="D249" s="3">
        <v>39</v>
      </c>
      <c r="G249" s="3" t="s">
        <v>581</v>
      </c>
      <c r="H249" s="5" t="e">
        <f t="shared" si="216"/>
        <v>#DIV/0!</v>
      </c>
      <c r="I249" s="5" t="e">
        <f t="shared" si="217"/>
        <v>#DIV/0!</v>
      </c>
      <c r="J249" s="8" t="e">
        <f t="shared" si="218"/>
        <v>#DIV/0!</v>
      </c>
      <c r="K249" s="8" t="e">
        <f t="shared" si="219"/>
        <v>#DIV/0!</v>
      </c>
      <c r="L249" s="8" t="e">
        <f t="shared" si="220"/>
        <v>#DIV/0!</v>
      </c>
      <c r="M249" s="8" t="e">
        <f t="shared" si="221"/>
        <v>#DIV/0!</v>
      </c>
      <c r="N249" s="8" t="e">
        <f t="shared" si="222"/>
        <v>#DIV/0!</v>
      </c>
      <c r="O249" s="20" t="e">
        <f t="shared" si="223"/>
        <v>#DIV/0!</v>
      </c>
      <c r="P249" s="20" t="e">
        <f t="shared" si="224"/>
        <v>#DIV/0!</v>
      </c>
      <c r="Q249" s="20" t="e">
        <f t="shared" si="225"/>
        <v>#DIV/0!</v>
      </c>
      <c r="R249" s="20" t="e">
        <f t="shared" si="226"/>
        <v>#DIV/0!</v>
      </c>
      <c r="S249" s="20" t="e">
        <f t="shared" si="227"/>
        <v>#DIV/0!</v>
      </c>
      <c r="T249" s="20" t="e">
        <f t="shared" si="228"/>
        <v>#DIV/0!</v>
      </c>
      <c r="U249" s="20" t="e">
        <f t="shared" si="229"/>
        <v>#DIV/0!</v>
      </c>
      <c r="V249" s="20" t="e">
        <f t="shared" si="230"/>
        <v>#DIV/0!</v>
      </c>
      <c r="W249" s="20" t="e">
        <f t="shared" si="231"/>
        <v>#DIV/0!</v>
      </c>
      <c r="X249" s="20" t="e">
        <f t="shared" si="232"/>
        <v>#DIV/0!</v>
      </c>
      <c r="Y249" s="20" t="e">
        <f t="shared" si="233"/>
        <v>#DIV/0!</v>
      </c>
      <c r="Z249" s="20">
        <f t="shared" si="234"/>
        <v>1.9999999999999998E-4</v>
      </c>
      <c r="AA249" s="20" t="e">
        <f t="shared" si="235"/>
        <v>#DIV/0!</v>
      </c>
      <c r="AB249" s="20" t="e">
        <f t="shared" si="236"/>
        <v>#DIV/0!</v>
      </c>
      <c r="AC249" s="20" t="e">
        <f t="shared" si="237"/>
        <v>#DIV/0!</v>
      </c>
      <c r="AD249" s="20" t="e">
        <f t="shared" si="238"/>
        <v>#DIV/0!</v>
      </c>
      <c r="AE249" s="20" t="e">
        <f t="shared" si="239"/>
        <v>#DIV/0!</v>
      </c>
      <c r="AG249" s="3" t="s">
        <v>12</v>
      </c>
      <c r="AH249" s="3" t="s">
        <v>88</v>
      </c>
      <c r="AI249" s="3">
        <v>0.128</v>
      </c>
      <c r="AJ249" s="3">
        <v>39</v>
      </c>
      <c r="AL249" s="3" t="s">
        <v>582</v>
      </c>
      <c r="AM249" s="5">
        <f t="shared" si="240"/>
        <v>0</v>
      </c>
      <c r="AN249" s="23">
        <f t="shared" si="241"/>
        <v>0</v>
      </c>
      <c r="AO249" s="5">
        <f t="shared" si="242"/>
        <v>0</v>
      </c>
      <c r="AP249" s="5">
        <f t="shared" si="243"/>
        <v>0</v>
      </c>
      <c r="AQ249" s="5">
        <f t="shared" si="244"/>
        <v>0</v>
      </c>
      <c r="AR249" s="5">
        <f t="shared" si="245"/>
        <v>0</v>
      </c>
      <c r="AS249" s="5">
        <f t="shared" si="246"/>
        <v>0</v>
      </c>
      <c r="AT249" s="5">
        <f t="shared" si="247"/>
        <v>0</v>
      </c>
      <c r="AU249" s="5">
        <f t="shared" si="248"/>
        <v>0</v>
      </c>
      <c r="AV249" s="5">
        <f t="shared" si="249"/>
        <v>0</v>
      </c>
      <c r="AW249" s="5">
        <f t="shared" si="250"/>
        <v>0</v>
      </c>
      <c r="AX249" s="5">
        <f t="shared" si="251"/>
        <v>0</v>
      </c>
      <c r="AY249" s="5">
        <f t="shared" si="252"/>
        <v>0</v>
      </c>
      <c r="AZ249" s="5">
        <f t="shared" si="253"/>
        <v>0</v>
      </c>
      <c r="BA249" s="5">
        <f t="shared" si="254"/>
        <v>0</v>
      </c>
      <c r="BB249" s="5">
        <f t="shared" si="255"/>
        <v>0</v>
      </c>
      <c r="BC249" s="5">
        <f t="shared" si="256"/>
        <v>0</v>
      </c>
      <c r="BD249" s="5">
        <f t="shared" si="257"/>
        <v>0</v>
      </c>
      <c r="BE249" s="5">
        <f t="shared" si="258"/>
        <v>148713</v>
      </c>
      <c r="BF249" s="5">
        <f t="shared" si="259"/>
        <v>0</v>
      </c>
      <c r="BG249" s="5">
        <f t="shared" si="260"/>
        <v>0</v>
      </c>
      <c r="BH249" s="5">
        <f t="shared" si="261"/>
        <v>0</v>
      </c>
      <c r="BI249" s="5">
        <f t="shared" si="262"/>
        <v>0</v>
      </c>
      <c r="BJ249" s="5">
        <f t="shared" si="263"/>
        <v>0</v>
      </c>
      <c r="BL249" s="3" t="s">
        <v>17</v>
      </c>
      <c r="BM249" s="3" t="s">
        <v>685</v>
      </c>
      <c r="BN249" s="3">
        <v>7.3899999999999993E-2</v>
      </c>
      <c r="BO249" s="4">
        <v>1772</v>
      </c>
      <c r="BR249" s="3" t="s">
        <v>582</v>
      </c>
      <c r="BS249" s="5">
        <f t="shared" si="264"/>
        <v>0</v>
      </c>
      <c r="BT249" s="23">
        <f t="shared" si="265"/>
        <v>0</v>
      </c>
      <c r="BU249" s="5">
        <f t="shared" si="266"/>
        <v>0</v>
      </c>
      <c r="BV249" s="5">
        <f t="shared" si="267"/>
        <v>0</v>
      </c>
      <c r="BW249" s="5">
        <f t="shared" si="268"/>
        <v>0</v>
      </c>
      <c r="BX249" s="5">
        <f t="shared" si="269"/>
        <v>0</v>
      </c>
      <c r="BY249" s="5">
        <f t="shared" si="270"/>
        <v>0</v>
      </c>
      <c r="BZ249" s="5">
        <f t="shared" si="271"/>
        <v>0</v>
      </c>
      <c r="CA249" s="5">
        <f t="shared" si="272"/>
        <v>0</v>
      </c>
      <c r="CB249" s="5">
        <f t="shared" si="273"/>
        <v>0</v>
      </c>
      <c r="CC249" s="5">
        <f t="shared" si="274"/>
        <v>0</v>
      </c>
      <c r="CD249" s="5">
        <f t="shared" si="275"/>
        <v>0</v>
      </c>
      <c r="CE249" s="5">
        <f t="shared" si="276"/>
        <v>0</v>
      </c>
      <c r="CF249" s="5">
        <f t="shared" si="277"/>
        <v>0</v>
      </c>
      <c r="CG249" s="5">
        <f t="shared" si="278"/>
        <v>0</v>
      </c>
      <c r="CH249" s="5">
        <f t="shared" si="279"/>
        <v>0</v>
      </c>
      <c r="CI249" s="5">
        <f t="shared" si="280"/>
        <v>0</v>
      </c>
      <c r="CJ249" s="5">
        <f t="shared" si="281"/>
        <v>0</v>
      </c>
      <c r="CK249" s="5">
        <f t="shared" si="282"/>
        <v>148713</v>
      </c>
      <c r="CL249" s="5">
        <f t="shared" si="283"/>
        <v>0</v>
      </c>
      <c r="CM249" s="5">
        <f t="shared" si="284"/>
        <v>0</v>
      </c>
      <c r="CN249" s="5">
        <f t="shared" si="285"/>
        <v>0</v>
      </c>
      <c r="CO249" s="5">
        <f t="shared" si="286"/>
        <v>0</v>
      </c>
      <c r="CP249" s="5">
        <f t="shared" si="287"/>
        <v>0</v>
      </c>
    </row>
    <row r="250" spans="1:94" ht="16" outlineLevel="1" x14ac:dyDescent="0.2">
      <c r="A250" s="3" t="s">
        <v>12</v>
      </c>
      <c r="B250" s="3" t="s">
        <v>686</v>
      </c>
      <c r="C250" s="3">
        <v>0.18529999999999999</v>
      </c>
      <c r="D250" s="4">
        <v>1999</v>
      </c>
      <c r="G250" s="3" t="s">
        <v>582</v>
      </c>
      <c r="H250" s="5" t="e">
        <f t="shared" si="216"/>
        <v>#DIV/0!</v>
      </c>
      <c r="I250" s="5" t="e">
        <f t="shared" si="217"/>
        <v>#DIV/0!</v>
      </c>
      <c r="J250" s="8" t="e">
        <f t="shared" si="218"/>
        <v>#DIV/0!</v>
      </c>
      <c r="K250" s="8" t="e">
        <f t="shared" si="219"/>
        <v>#DIV/0!</v>
      </c>
      <c r="L250" s="8" t="e">
        <f t="shared" si="220"/>
        <v>#DIV/0!</v>
      </c>
      <c r="M250" s="8" t="e">
        <f t="shared" si="221"/>
        <v>#DIV/0!</v>
      </c>
      <c r="N250" s="8" t="e">
        <f t="shared" si="222"/>
        <v>#DIV/0!</v>
      </c>
      <c r="O250" s="20" t="e">
        <f t="shared" si="223"/>
        <v>#DIV/0!</v>
      </c>
      <c r="P250" s="20" t="e">
        <f t="shared" si="224"/>
        <v>#DIV/0!</v>
      </c>
      <c r="Q250" s="20" t="e">
        <f t="shared" si="225"/>
        <v>#DIV/0!</v>
      </c>
      <c r="R250" s="20">
        <f t="shared" si="226"/>
        <v>2.9999999999999997E-4</v>
      </c>
      <c r="S250" s="20" t="e">
        <f t="shared" si="227"/>
        <v>#DIV/0!</v>
      </c>
      <c r="T250" s="20" t="e">
        <f t="shared" si="228"/>
        <v>#DIV/0!</v>
      </c>
      <c r="U250" s="20" t="e">
        <f t="shared" si="229"/>
        <v>#DIV/0!</v>
      </c>
      <c r="V250" s="20">
        <f t="shared" si="230"/>
        <v>2.9999999999999997E-4</v>
      </c>
      <c r="W250" s="20" t="e">
        <f t="shared" si="231"/>
        <v>#DIV/0!</v>
      </c>
      <c r="X250" s="20" t="e">
        <f t="shared" si="232"/>
        <v>#DIV/0!</v>
      </c>
      <c r="Y250" s="20" t="e">
        <f t="shared" si="233"/>
        <v>#DIV/0!</v>
      </c>
      <c r="Z250" s="20" t="e">
        <f t="shared" si="234"/>
        <v>#DIV/0!</v>
      </c>
      <c r="AA250" s="20" t="e">
        <f t="shared" si="235"/>
        <v>#DIV/0!</v>
      </c>
      <c r="AB250" s="20" t="e">
        <f t="shared" si="236"/>
        <v>#DIV/0!</v>
      </c>
      <c r="AC250" s="20" t="e">
        <f t="shared" si="237"/>
        <v>#DIV/0!</v>
      </c>
      <c r="AD250" s="20" t="e">
        <f t="shared" si="238"/>
        <v>#DIV/0!</v>
      </c>
      <c r="AE250" s="20" t="e">
        <f t="shared" si="239"/>
        <v>#DIV/0!</v>
      </c>
      <c r="AG250" s="3" t="s">
        <v>12</v>
      </c>
      <c r="AH250" s="3" t="s">
        <v>686</v>
      </c>
      <c r="AI250" s="3">
        <v>0.18529999999999999</v>
      </c>
      <c r="AJ250" s="4">
        <v>1999</v>
      </c>
      <c r="AL250" s="3" t="s">
        <v>583</v>
      </c>
      <c r="AM250" s="5">
        <f t="shared" si="240"/>
        <v>0</v>
      </c>
      <c r="AN250" s="23">
        <f t="shared" si="241"/>
        <v>0</v>
      </c>
      <c r="AO250" s="5">
        <f t="shared" si="242"/>
        <v>0</v>
      </c>
      <c r="AP250" s="5">
        <f t="shared" si="243"/>
        <v>0</v>
      </c>
      <c r="AQ250" s="5">
        <f t="shared" si="244"/>
        <v>0</v>
      </c>
      <c r="AR250" s="5">
        <f t="shared" si="245"/>
        <v>0</v>
      </c>
      <c r="AS250" s="5">
        <f t="shared" si="246"/>
        <v>0</v>
      </c>
      <c r="AT250" s="5">
        <f t="shared" si="247"/>
        <v>0</v>
      </c>
      <c r="AU250" s="5">
        <f t="shared" si="248"/>
        <v>0</v>
      </c>
      <c r="AV250" s="5">
        <f t="shared" si="249"/>
        <v>0</v>
      </c>
      <c r="AW250" s="5">
        <f t="shared" si="250"/>
        <v>185391</v>
      </c>
      <c r="AX250" s="5">
        <f t="shared" si="251"/>
        <v>0</v>
      </c>
      <c r="AY250" s="5">
        <f t="shared" si="252"/>
        <v>0</v>
      </c>
      <c r="AZ250" s="5">
        <f t="shared" si="253"/>
        <v>0</v>
      </c>
      <c r="BA250" s="5">
        <f t="shared" si="254"/>
        <v>27978</v>
      </c>
      <c r="BB250" s="5">
        <f t="shared" si="255"/>
        <v>0</v>
      </c>
      <c r="BC250" s="5">
        <f t="shared" si="256"/>
        <v>0</v>
      </c>
      <c r="BD250" s="5">
        <f t="shared" si="257"/>
        <v>0</v>
      </c>
      <c r="BE250" s="5">
        <f t="shared" si="258"/>
        <v>0</v>
      </c>
      <c r="BF250" s="5">
        <f t="shared" si="259"/>
        <v>0</v>
      </c>
      <c r="BG250" s="5">
        <f t="shared" si="260"/>
        <v>0</v>
      </c>
      <c r="BH250" s="5">
        <f t="shared" si="261"/>
        <v>0</v>
      </c>
      <c r="BI250" s="5">
        <f t="shared" si="262"/>
        <v>0</v>
      </c>
      <c r="BJ250" s="5">
        <f t="shared" si="263"/>
        <v>0</v>
      </c>
      <c r="BL250" s="3" t="s">
        <v>365</v>
      </c>
      <c r="BM250" s="3" t="s">
        <v>685</v>
      </c>
      <c r="BN250" s="3">
        <v>7.3499999999999996E-2</v>
      </c>
      <c r="BO250" s="4">
        <v>1772</v>
      </c>
      <c r="BR250" s="3" t="s">
        <v>583</v>
      </c>
      <c r="BS250" s="5">
        <f t="shared" si="264"/>
        <v>0</v>
      </c>
      <c r="BT250" s="23">
        <f t="shared" si="265"/>
        <v>0</v>
      </c>
      <c r="BU250" s="5">
        <f t="shared" si="266"/>
        <v>0</v>
      </c>
      <c r="BV250" s="5">
        <f t="shared" si="267"/>
        <v>0</v>
      </c>
      <c r="BW250" s="5">
        <f t="shared" si="268"/>
        <v>0</v>
      </c>
      <c r="BX250" s="5">
        <f t="shared" si="269"/>
        <v>0</v>
      </c>
      <c r="BY250" s="5">
        <f t="shared" si="270"/>
        <v>0</v>
      </c>
      <c r="BZ250" s="5">
        <f t="shared" si="271"/>
        <v>0</v>
      </c>
      <c r="CA250" s="5">
        <f t="shared" si="272"/>
        <v>0</v>
      </c>
      <c r="CB250" s="5">
        <f t="shared" si="273"/>
        <v>0</v>
      </c>
      <c r="CC250" s="5">
        <f t="shared" si="274"/>
        <v>185391</v>
      </c>
      <c r="CD250" s="5">
        <f t="shared" si="275"/>
        <v>0</v>
      </c>
      <c r="CE250" s="5">
        <f t="shared" si="276"/>
        <v>0</v>
      </c>
      <c r="CF250" s="5">
        <f t="shared" si="277"/>
        <v>0</v>
      </c>
      <c r="CG250" s="5">
        <f t="shared" si="278"/>
        <v>27978</v>
      </c>
      <c r="CH250" s="5">
        <f t="shared" si="279"/>
        <v>0</v>
      </c>
      <c r="CI250" s="5">
        <f t="shared" si="280"/>
        <v>0</v>
      </c>
      <c r="CJ250" s="5">
        <f t="shared" si="281"/>
        <v>0</v>
      </c>
      <c r="CK250" s="5">
        <f t="shared" si="282"/>
        <v>0</v>
      </c>
      <c r="CL250" s="5">
        <f t="shared" si="283"/>
        <v>0</v>
      </c>
      <c r="CM250" s="5">
        <f t="shared" si="284"/>
        <v>0</v>
      </c>
      <c r="CN250" s="5">
        <f t="shared" si="285"/>
        <v>0</v>
      </c>
      <c r="CO250" s="5">
        <f t="shared" si="286"/>
        <v>0</v>
      </c>
      <c r="CP250" s="5">
        <f t="shared" si="287"/>
        <v>0</v>
      </c>
    </row>
    <row r="251" spans="1:94" ht="16" outlineLevel="1" x14ac:dyDescent="0.2">
      <c r="A251" s="3" t="s">
        <v>12</v>
      </c>
      <c r="B251" s="3" t="s">
        <v>87</v>
      </c>
      <c r="C251" s="3">
        <v>0.15</v>
      </c>
      <c r="D251" s="3">
        <v>339</v>
      </c>
      <c r="G251" s="3" t="s">
        <v>583</v>
      </c>
      <c r="H251" s="5" t="e">
        <f t="shared" si="216"/>
        <v>#DIV/0!</v>
      </c>
      <c r="I251" s="5" t="e">
        <f t="shared" si="217"/>
        <v>#DIV/0!</v>
      </c>
      <c r="J251" s="8" t="e">
        <f t="shared" si="218"/>
        <v>#DIV/0!</v>
      </c>
      <c r="K251" s="8" t="e">
        <f t="shared" si="219"/>
        <v>#DIV/0!</v>
      </c>
      <c r="L251" s="8" t="e">
        <f t="shared" si="220"/>
        <v>#DIV/0!</v>
      </c>
      <c r="M251" s="8" t="e">
        <f t="shared" si="221"/>
        <v>#DIV/0!</v>
      </c>
      <c r="N251" s="8" t="e">
        <f t="shared" si="222"/>
        <v>#DIV/0!</v>
      </c>
      <c r="O251" s="20" t="e">
        <f t="shared" si="223"/>
        <v>#DIV/0!</v>
      </c>
      <c r="P251" s="20">
        <f t="shared" si="224"/>
        <v>2.9999999999999997E-4</v>
      </c>
      <c r="Q251" s="20" t="e">
        <f t="shared" si="225"/>
        <v>#DIV/0!</v>
      </c>
      <c r="R251" s="20">
        <f t="shared" si="226"/>
        <v>1E-4</v>
      </c>
      <c r="S251" s="20" t="e">
        <f t="shared" si="227"/>
        <v>#DIV/0!</v>
      </c>
      <c r="T251" s="20">
        <f t="shared" si="228"/>
        <v>1E-4</v>
      </c>
      <c r="U251" s="20" t="e">
        <f t="shared" si="229"/>
        <v>#DIV/0!</v>
      </c>
      <c r="V251" s="20" t="e">
        <f t="shared" si="230"/>
        <v>#DIV/0!</v>
      </c>
      <c r="W251" s="20" t="e">
        <f t="shared" si="231"/>
        <v>#DIV/0!</v>
      </c>
      <c r="X251" s="20" t="e">
        <f t="shared" si="232"/>
        <v>#DIV/0!</v>
      </c>
      <c r="Y251" s="20" t="e">
        <f t="shared" si="233"/>
        <v>#DIV/0!</v>
      </c>
      <c r="Z251" s="20" t="e">
        <f t="shared" si="234"/>
        <v>#DIV/0!</v>
      </c>
      <c r="AA251" s="20" t="e">
        <f t="shared" si="235"/>
        <v>#DIV/0!</v>
      </c>
      <c r="AB251" s="20" t="e">
        <f t="shared" si="236"/>
        <v>#DIV/0!</v>
      </c>
      <c r="AC251" s="20" t="e">
        <f t="shared" si="237"/>
        <v>#DIV/0!</v>
      </c>
      <c r="AD251" s="20" t="e">
        <f t="shared" si="238"/>
        <v>#DIV/0!</v>
      </c>
      <c r="AE251" s="20" t="e">
        <f t="shared" si="239"/>
        <v>#DIV/0!</v>
      </c>
      <c r="AG251" s="3" t="s">
        <v>12</v>
      </c>
      <c r="AH251" s="3" t="s">
        <v>87</v>
      </c>
      <c r="AI251" s="3">
        <v>0.15</v>
      </c>
      <c r="AJ251" s="3">
        <v>339</v>
      </c>
      <c r="AL251" s="3" t="s">
        <v>584</v>
      </c>
      <c r="AM251" s="5">
        <f t="shared" si="240"/>
        <v>0</v>
      </c>
      <c r="AN251" s="23">
        <f t="shared" si="241"/>
        <v>0</v>
      </c>
      <c r="AO251" s="5">
        <f t="shared" si="242"/>
        <v>0</v>
      </c>
      <c r="AP251" s="5">
        <f t="shared" si="243"/>
        <v>0</v>
      </c>
      <c r="AQ251" s="5">
        <f t="shared" si="244"/>
        <v>0</v>
      </c>
      <c r="AR251" s="5">
        <f t="shared" si="245"/>
        <v>0</v>
      </c>
      <c r="AS251" s="5">
        <f t="shared" si="246"/>
        <v>0</v>
      </c>
      <c r="AT251" s="5">
        <f t="shared" si="247"/>
        <v>0</v>
      </c>
      <c r="AU251" s="5">
        <f t="shared" si="248"/>
        <v>1772</v>
      </c>
      <c r="AV251" s="5">
        <f t="shared" si="249"/>
        <v>0</v>
      </c>
      <c r="AW251" s="5">
        <f t="shared" si="250"/>
        <v>185391</v>
      </c>
      <c r="AX251" s="5">
        <f t="shared" si="251"/>
        <v>0</v>
      </c>
      <c r="AY251" s="5">
        <f t="shared" si="252"/>
        <v>99672</v>
      </c>
      <c r="AZ251" s="5">
        <f t="shared" si="253"/>
        <v>0</v>
      </c>
      <c r="BA251" s="5">
        <f t="shared" si="254"/>
        <v>0</v>
      </c>
      <c r="BB251" s="5">
        <f t="shared" si="255"/>
        <v>0</v>
      </c>
      <c r="BC251" s="5">
        <f t="shared" si="256"/>
        <v>0</v>
      </c>
      <c r="BD251" s="5">
        <f t="shared" si="257"/>
        <v>0</v>
      </c>
      <c r="BE251" s="5">
        <f t="shared" si="258"/>
        <v>0</v>
      </c>
      <c r="BF251" s="5">
        <f t="shared" si="259"/>
        <v>0</v>
      </c>
      <c r="BG251" s="5">
        <f t="shared" si="260"/>
        <v>0</v>
      </c>
      <c r="BH251" s="5">
        <f t="shared" si="261"/>
        <v>0</v>
      </c>
      <c r="BI251" s="5">
        <f t="shared" si="262"/>
        <v>0</v>
      </c>
      <c r="BJ251" s="5">
        <f t="shared" si="263"/>
        <v>0</v>
      </c>
      <c r="BL251" s="3" t="s">
        <v>367</v>
      </c>
      <c r="BM251" s="3" t="s">
        <v>685</v>
      </c>
      <c r="BN251" s="3">
        <v>6.2100000000000002E-2</v>
      </c>
      <c r="BO251" s="4">
        <v>1772</v>
      </c>
      <c r="BR251" s="3" t="s">
        <v>584</v>
      </c>
      <c r="BS251" s="5">
        <f t="shared" si="264"/>
        <v>0</v>
      </c>
      <c r="BT251" s="23">
        <f t="shared" si="265"/>
        <v>0</v>
      </c>
      <c r="BU251" s="5">
        <f t="shared" si="266"/>
        <v>0</v>
      </c>
      <c r="BV251" s="5">
        <f t="shared" si="267"/>
        <v>0</v>
      </c>
      <c r="BW251" s="5">
        <f t="shared" si="268"/>
        <v>0</v>
      </c>
      <c r="BX251" s="5">
        <f t="shared" si="269"/>
        <v>0</v>
      </c>
      <c r="BY251" s="5">
        <f t="shared" si="270"/>
        <v>0</v>
      </c>
      <c r="BZ251" s="5">
        <f t="shared" si="271"/>
        <v>0</v>
      </c>
      <c r="CA251" s="5">
        <f t="shared" si="272"/>
        <v>1772</v>
      </c>
      <c r="CB251" s="5">
        <f t="shared" si="273"/>
        <v>0</v>
      </c>
      <c r="CC251" s="5">
        <f t="shared" si="274"/>
        <v>185391</v>
      </c>
      <c r="CD251" s="5">
        <f t="shared" si="275"/>
        <v>0</v>
      </c>
      <c r="CE251" s="5">
        <f t="shared" si="276"/>
        <v>99672</v>
      </c>
      <c r="CF251" s="5">
        <f t="shared" si="277"/>
        <v>0</v>
      </c>
      <c r="CG251" s="5">
        <f t="shared" si="278"/>
        <v>0</v>
      </c>
      <c r="CH251" s="5">
        <f t="shared" si="279"/>
        <v>0</v>
      </c>
      <c r="CI251" s="5">
        <f t="shared" si="280"/>
        <v>0</v>
      </c>
      <c r="CJ251" s="5">
        <f t="shared" si="281"/>
        <v>0</v>
      </c>
      <c r="CK251" s="5">
        <f t="shared" si="282"/>
        <v>0</v>
      </c>
      <c r="CL251" s="5">
        <f t="shared" si="283"/>
        <v>0</v>
      </c>
      <c r="CM251" s="5">
        <f t="shared" si="284"/>
        <v>0</v>
      </c>
      <c r="CN251" s="5">
        <f t="shared" si="285"/>
        <v>0</v>
      </c>
      <c r="CO251" s="5">
        <f t="shared" si="286"/>
        <v>0</v>
      </c>
      <c r="CP251" s="5">
        <f t="shared" si="287"/>
        <v>0</v>
      </c>
    </row>
    <row r="252" spans="1:94" ht="32" outlineLevel="1" x14ac:dyDescent="0.2">
      <c r="A252" s="3" t="s">
        <v>12</v>
      </c>
      <c r="B252" s="3" t="s">
        <v>228</v>
      </c>
      <c r="C252" s="3">
        <v>8.0199999999999994E-2</v>
      </c>
      <c r="D252" s="4">
        <v>11499</v>
      </c>
      <c r="G252" s="3" t="s">
        <v>584</v>
      </c>
      <c r="H252" s="5" t="e">
        <f t="shared" si="216"/>
        <v>#DIV/0!</v>
      </c>
      <c r="I252" s="5" t="e">
        <f t="shared" si="217"/>
        <v>#DIV/0!</v>
      </c>
      <c r="J252" s="8" t="e">
        <f t="shared" si="218"/>
        <v>#DIV/0!</v>
      </c>
      <c r="K252" s="8" t="e">
        <f t="shared" si="219"/>
        <v>#DIV/0!</v>
      </c>
      <c r="L252" s="8" t="e">
        <f t="shared" si="220"/>
        <v>#DIV/0!</v>
      </c>
      <c r="M252" s="8" t="e">
        <f t="shared" si="221"/>
        <v>#DIV/0!</v>
      </c>
      <c r="N252" s="8" t="e">
        <f t="shared" si="222"/>
        <v>#DIV/0!</v>
      </c>
      <c r="O252" s="20" t="e">
        <f t="shared" si="223"/>
        <v>#DIV/0!</v>
      </c>
      <c r="P252" s="20" t="e">
        <f t="shared" si="224"/>
        <v>#DIV/0!</v>
      </c>
      <c r="Q252" s="20" t="e">
        <f t="shared" si="225"/>
        <v>#DIV/0!</v>
      </c>
      <c r="R252" s="20" t="e">
        <f t="shared" si="226"/>
        <v>#DIV/0!</v>
      </c>
      <c r="S252" s="20" t="e">
        <f t="shared" si="227"/>
        <v>#DIV/0!</v>
      </c>
      <c r="T252" s="20" t="e">
        <f t="shared" si="228"/>
        <v>#DIV/0!</v>
      </c>
      <c r="U252" s="20" t="e">
        <f t="shared" si="229"/>
        <v>#DIV/0!</v>
      </c>
      <c r="V252" s="20" t="e">
        <f t="shared" si="230"/>
        <v>#DIV/0!</v>
      </c>
      <c r="W252" s="20" t="e">
        <f t="shared" si="231"/>
        <v>#DIV/0!</v>
      </c>
      <c r="X252" s="20" t="e">
        <f t="shared" si="232"/>
        <v>#DIV/0!</v>
      </c>
      <c r="Y252" s="20" t="e">
        <f t="shared" si="233"/>
        <v>#DIV/0!</v>
      </c>
      <c r="Z252" s="20">
        <f t="shared" si="234"/>
        <v>4.0000000000000002E-4</v>
      </c>
      <c r="AA252" s="20" t="e">
        <f t="shared" si="235"/>
        <v>#DIV/0!</v>
      </c>
      <c r="AB252" s="20" t="e">
        <f t="shared" si="236"/>
        <v>#DIV/0!</v>
      </c>
      <c r="AC252" s="20" t="e">
        <f t="shared" si="237"/>
        <v>#DIV/0!</v>
      </c>
      <c r="AD252" s="20" t="e">
        <f t="shared" si="238"/>
        <v>#DIV/0!</v>
      </c>
      <c r="AE252" s="20" t="e">
        <f t="shared" si="239"/>
        <v>#DIV/0!</v>
      </c>
      <c r="AG252" s="3" t="s">
        <v>12</v>
      </c>
      <c r="AH252" s="3" t="s">
        <v>228</v>
      </c>
      <c r="AI252" s="3">
        <v>8.0199999999999994E-2</v>
      </c>
      <c r="AJ252" s="4">
        <v>11499</v>
      </c>
      <c r="AL252" s="3" t="s">
        <v>585</v>
      </c>
      <c r="AM252" s="5">
        <f t="shared" si="240"/>
        <v>0</v>
      </c>
      <c r="AN252" s="23">
        <f t="shared" si="241"/>
        <v>0</v>
      </c>
      <c r="AO252" s="5">
        <f t="shared" si="242"/>
        <v>0</v>
      </c>
      <c r="AP252" s="5">
        <f t="shared" si="243"/>
        <v>0</v>
      </c>
      <c r="AQ252" s="5">
        <f t="shared" si="244"/>
        <v>0</v>
      </c>
      <c r="AR252" s="5">
        <f t="shared" si="245"/>
        <v>0</v>
      </c>
      <c r="AS252" s="5">
        <f t="shared" si="246"/>
        <v>0</v>
      </c>
      <c r="AT252" s="5">
        <f t="shared" si="247"/>
        <v>0</v>
      </c>
      <c r="AU252" s="5">
        <f t="shared" si="248"/>
        <v>0</v>
      </c>
      <c r="AV252" s="5">
        <f t="shared" si="249"/>
        <v>0</v>
      </c>
      <c r="AW252" s="5">
        <f t="shared" si="250"/>
        <v>0</v>
      </c>
      <c r="AX252" s="5">
        <f t="shared" si="251"/>
        <v>0</v>
      </c>
      <c r="AY252" s="5">
        <f t="shared" si="252"/>
        <v>0</v>
      </c>
      <c r="AZ252" s="5">
        <f t="shared" si="253"/>
        <v>0</v>
      </c>
      <c r="BA252" s="5">
        <f t="shared" si="254"/>
        <v>0</v>
      </c>
      <c r="BB252" s="5">
        <f t="shared" si="255"/>
        <v>0</v>
      </c>
      <c r="BC252" s="5">
        <f t="shared" si="256"/>
        <v>0</v>
      </c>
      <c r="BD252" s="5">
        <f t="shared" si="257"/>
        <v>0</v>
      </c>
      <c r="BE252" s="5">
        <f t="shared" si="258"/>
        <v>115374</v>
      </c>
      <c r="BF252" s="5">
        <f t="shared" si="259"/>
        <v>0</v>
      </c>
      <c r="BG252" s="5">
        <f t="shared" si="260"/>
        <v>0</v>
      </c>
      <c r="BH252" s="5">
        <f t="shared" si="261"/>
        <v>0</v>
      </c>
      <c r="BI252" s="5">
        <f t="shared" si="262"/>
        <v>0</v>
      </c>
      <c r="BJ252" s="5">
        <f t="shared" si="263"/>
        <v>0</v>
      </c>
      <c r="BL252" s="3" t="s">
        <v>375</v>
      </c>
      <c r="BM252" s="3" t="s">
        <v>685</v>
      </c>
      <c r="BN252" s="3">
        <v>0.1193</v>
      </c>
      <c r="BO252" s="4">
        <v>1772</v>
      </c>
      <c r="BR252" s="3" t="s">
        <v>585</v>
      </c>
      <c r="BS252" s="5">
        <f t="shared" si="264"/>
        <v>0</v>
      </c>
      <c r="BT252" s="23">
        <f t="shared" si="265"/>
        <v>0</v>
      </c>
      <c r="BU252" s="5">
        <f t="shared" si="266"/>
        <v>0</v>
      </c>
      <c r="BV252" s="5">
        <f t="shared" si="267"/>
        <v>0</v>
      </c>
      <c r="BW252" s="5">
        <f t="shared" si="268"/>
        <v>0</v>
      </c>
      <c r="BX252" s="5">
        <f t="shared" si="269"/>
        <v>0</v>
      </c>
      <c r="BY252" s="5">
        <f t="shared" si="270"/>
        <v>0</v>
      </c>
      <c r="BZ252" s="5">
        <f t="shared" si="271"/>
        <v>0</v>
      </c>
      <c r="CA252" s="5">
        <f t="shared" si="272"/>
        <v>0</v>
      </c>
      <c r="CB252" s="5">
        <f t="shared" si="273"/>
        <v>0</v>
      </c>
      <c r="CC252" s="5">
        <f t="shared" si="274"/>
        <v>0</v>
      </c>
      <c r="CD252" s="5">
        <f t="shared" si="275"/>
        <v>0</v>
      </c>
      <c r="CE252" s="5">
        <f t="shared" si="276"/>
        <v>0</v>
      </c>
      <c r="CF252" s="5">
        <f t="shared" si="277"/>
        <v>0</v>
      </c>
      <c r="CG252" s="5">
        <f t="shared" si="278"/>
        <v>0</v>
      </c>
      <c r="CH252" s="5">
        <f t="shared" si="279"/>
        <v>0</v>
      </c>
      <c r="CI252" s="5">
        <f t="shared" si="280"/>
        <v>0</v>
      </c>
      <c r="CJ252" s="5">
        <f t="shared" si="281"/>
        <v>0</v>
      </c>
      <c r="CK252" s="5">
        <f t="shared" si="282"/>
        <v>115374</v>
      </c>
      <c r="CL252" s="5">
        <f t="shared" si="283"/>
        <v>0</v>
      </c>
      <c r="CM252" s="5">
        <f t="shared" si="284"/>
        <v>0</v>
      </c>
      <c r="CN252" s="5">
        <f t="shared" si="285"/>
        <v>0</v>
      </c>
      <c r="CO252" s="5">
        <f t="shared" si="286"/>
        <v>0</v>
      </c>
      <c r="CP252" s="5">
        <f t="shared" si="287"/>
        <v>0</v>
      </c>
    </row>
    <row r="253" spans="1:94" ht="32" outlineLevel="1" x14ac:dyDescent="0.2">
      <c r="A253" s="3" t="s">
        <v>12</v>
      </c>
      <c r="B253" s="3" t="s">
        <v>233</v>
      </c>
      <c r="C253" s="3">
        <v>0.17799999999999999</v>
      </c>
      <c r="D253" s="4">
        <v>146714</v>
      </c>
      <c r="G253" s="3" t="s">
        <v>585</v>
      </c>
      <c r="H253" s="5" t="e">
        <f t="shared" si="216"/>
        <v>#DIV/0!</v>
      </c>
      <c r="I253" s="5" t="e">
        <f t="shared" si="217"/>
        <v>#DIV/0!</v>
      </c>
      <c r="J253" s="8" t="e">
        <f t="shared" si="218"/>
        <v>#DIV/0!</v>
      </c>
      <c r="K253" s="8" t="e">
        <f t="shared" si="219"/>
        <v>#DIV/0!</v>
      </c>
      <c r="L253" s="8" t="e">
        <f t="shared" si="220"/>
        <v>#DIV/0!</v>
      </c>
      <c r="M253" s="8" t="e">
        <f t="shared" si="221"/>
        <v>#DIV/0!</v>
      </c>
      <c r="N253" s="8" t="e">
        <f t="shared" si="222"/>
        <v>#DIV/0!</v>
      </c>
      <c r="O253" s="20" t="e">
        <f t="shared" si="223"/>
        <v>#DIV/0!</v>
      </c>
      <c r="P253" s="20" t="e">
        <f t="shared" si="224"/>
        <v>#DIV/0!</v>
      </c>
      <c r="Q253" s="20" t="e">
        <f t="shared" si="225"/>
        <v>#DIV/0!</v>
      </c>
      <c r="R253" s="20">
        <f t="shared" si="226"/>
        <v>1E-4</v>
      </c>
      <c r="S253" s="20" t="e">
        <f t="shared" si="227"/>
        <v>#DIV/0!</v>
      </c>
      <c r="T253" s="20" t="e">
        <f t="shared" si="228"/>
        <v>#DIV/0!</v>
      </c>
      <c r="U253" s="20" t="e">
        <f t="shared" si="229"/>
        <v>#DIV/0!</v>
      </c>
      <c r="V253" s="20" t="e">
        <f t="shared" si="230"/>
        <v>#DIV/0!</v>
      </c>
      <c r="W253" s="20" t="e">
        <f t="shared" si="231"/>
        <v>#DIV/0!</v>
      </c>
      <c r="X253" s="20" t="e">
        <f t="shared" si="232"/>
        <v>#DIV/0!</v>
      </c>
      <c r="Y253" s="20" t="e">
        <f t="shared" si="233"/>
        <v>#DIV/0!</v>
      </c>
      <c r="Z253" s="20" t="e">
        <f t="shared" si="234"/>
        <v>#DIV/0!</v>
      </c>
      <c r="AA253" s="20" t="e">
        <f t="shared" si="235"/>
        <v>#DIV/0!</v>
      </c>
      <c r="AB253" s="20" t="e">
        <f t="shared" si="236"/>
        <v>#DIV/0!</v>
      </c>
      <c r="AC253" s="20" t="e">
        <f t="shared" si="237"/>
        <v>#DIV/0!</v>
      </c>
      <c r="AD253" s="20" t="e">
        <f t="shared" si="238"/>
        <v>#DIV/0!</v>
      </c>
      <c r="AE253" s="20" t="e">
        <f t="shared" si="239"/>
        <v>#DIV/0!</v>
      </c>
      <c r="AG253" s="3" t="s">
        <v>12</v>
      </c>
      <c r="AH253" s="3" t="s">
        <v>233</v>
      </c>
      <c r="AI253" s="3">
        <v>0.17799999999999999</v>
      </c>
      <c r="AJ253" s="4">
        <v>146714</v>
      </c>
      <c r="AL253" s="3" t="s">
        <v>586</v>
      </c>
      <c r="AM253" s="5">
        <f t="shared" si="240"/>
        <v>0</v>
      </c>
      <c r="AN253" s="23">
        <f t="shared" si="241"/>
        <v>0</v>
      </c>
      <c r="AO253" s="5">
        <f t="shared" si="242"/>
        <v>0</v>
      </c>
      <c r="AP253" s="5">
        <f t="shared" si="243"/>
        <v>0</v>
      </c>
      <c r="AQ253" s="5">
        <f t="shared" si="244"/>
        <v>0</v>
      </c>
      <c r="AR253" s="5">
        <f t="shared" si="245"/>
        <v>0</v>
      </c>
      <c r="AS253" s="5">
        <f t="shared" si="246"/>
        <v>0</v>
      </c>
      <c r="AT253" s="5">
        <f t="shared" si="247"/>
        <v>0</v>
      </c>
      <c r="AU253" s="5">
        <f t="shared" si="248"/>
        <v>0</v>
      </c>
      <c r="AV253" s="5">
        <f t="shared" si="249"/>
        <v>0</v>
      </c>
      <c r="AW253" s="5">
        <f t="shared" si="250"/>
        <v>185391</v>
      </c>
      <c r="AX253" s="5">
        <f t="shared" si="251"/>
        <v>0</v>
      </c>
      <c r="AY253" s="5">
        <f t="shared" si="252"/>
        <v>0</v>
      </c>
      <c r="AZ253" s="5">
        <f t="shared" si="253"/>
        <v>0</v>
      </c>
      <c r="BA253" s="5">
        <f t="shared" si="254"/>
        <v>0</v>
      </c>
      <c r="BB253" s="5">
        <f t="shared" si="255"/>
        <v>0</v>
      </c>
      <c r="BC253" s="5">
        <f t="shared" si="256"/>
        <v>0</v>
      </c>
      <c r="BD253" s="5">
        <f t="shared" si="257"/>
        <v>0</v>
      </c>
      <c r="BE253" s="5">
        <f t="shared" si="258"/>
        <v>0</v>
      </c>
      <c r="BF253" s="5">
        <f t="shared" si="259"/>
        <v>0</v>
      </c>
      <c r="BG253" s="5">
        <f t="shared" si="260"/>
        <v>0</v>
      </c>
      <c r="BH253" s="5">
        <f t="shared" si="261"/>
        <v>0</v>
      </c>
      <c r="BI253" s="5">
        <f t="shared" si="262"/>
        <v>0</v>
      </c>
      <c r="BJ253" s="5">
        <f t="shared" si="263"/>
        <v>0</v>
      </c>
      <c r="BL253" s="3" t="s">
        <v>378</v>
      </c>
      <c r="BM253" s="3" t="s">
        <v>685</v>
      </c>
      <c r="BN253" s="3">
        <v>4.3999999999999997E-2</v>
      </c>
      <c r="BO253" s="4">
        <v>1772</v>
      </c>
      <c r="BR253" s="3" t="s">
        <v>586</v>
      </c>
      <c r="BS253" s="5">
        <f t="shared" si="264"/>
        <v>0</v>
      </c>
      <c r="BT253" s="23">
        <f t="shared" si="265"/>
        <v>0</v>
      </c>
      <c r="BU253" s="5">
        <f t="shared" si="266"/>
        <v>0</v>
      </c>
      <c r="BV253" s="5">
        <f t="shared" si="267"/>
        <v>0</v>
      </c>
      <c r="BW253" s="5">
        <f t="shared" si="268"/>
        <v>0</v>
      </c>
      <c r="BX253" s="5">
        <f t="shared" si="269"/>
        <v>0</v>
      </c>
      <c r="BY253" s="5">
        <f t="shared" si="270"/>
        <v>0</v>
      </c>
      <c r="BZ253" s="5">
        <f t="shared" si="271"/>
        <v>0</v>
      </c>
      <c r="CA253" s="5">
        <f t="shared" si="272"/>
        <v>0</v>
      </c>
      <c r="CB253" s="5">
        <f t="shared" si="273"/>
        <v>0</v>
      </c>
      <c r="CC253" s="5">
        <f t="shared" si="274"/>
        <v>185391</v>
      </c>
      <c r="CD253" s="5">
        <f t="shared" si="275"/>
        <v>0</v>
      </c>
      <c r="CE253" s="5">
        <f t="shared" si="276"/>
        <v>0</v>
      </c>
      <c r="CF253" s="5">
        <f t="shared" si="277"/>
        <v>0</v>
      </c>
      <c r="CG253" s="5">
        <f t="shared" si="278"/>
        <v>0</v>
      </c>
      <c r="CH253" s="5">
        <f t="shared" si="279"/>
        <v>0</v>
      </c>
      <c r="CI253" s="5">
        <f t="shared" si="280"/>
        <v>0</v>
      </c>
      <c r="CJ253" s="5">
        <f t="shared" si="281"/>
        <v>0</v>
      </c>
      <c r="CK253" s="5">
        <f t="shared" si="282"/>
        <v>0</v>
      </c>
      <c r="CL253" s="5">
        <f t="shared" si="283"/>
        <v>0</v>
      </c>
      <c r="CM253" s="5">
        <f t="shared" si="284"/>
        <v>0</v>
      </c>
      <c r="CN253" s="5">
        <f t="shared" si="285"/>
        <v>0</v>
      </c>
      <c r="CO253" s="5">
        <f t="shared" si="286"/>
        <v>0</v>
      </c>
      <c r="CP253" s="5">
        <f t="shared" si="287"/>
        <v>0</v>
      </c>
    </row>
    <row r="254" spans="1:94" ht="16" outlineLevel="1" x14ac:dyDescent="0.2">
      <c r="A254" s="3" t="s">
        <v>12</v>
      </c>
      <c r="B254" s="3" t="s">
        <v>229</v>
      </c>
      <c r="C254" s="3">
        <v>0.1043</v>
      </c>
      <c r="D254" s="4">
        <v>43540</v>
      </c>
      <c r="G254" s="3" t="s">
        <v>586</v>
      </c>
      <c r="H254" s="5">
        <f t="shared" si="216"/>
        <v>1.8314285714285717E-2</v>
      </c>
      <c r="I254" s="5">
        <f t="shared" si="217"/>
        <v>1.9599999999999999E-2</v>
      </c>
      <c r="J254" s="8">
        <f t="shared" si="218"/>
        <v>2.3145454545454549E-2</v>
      </c>
      <c r="K254" s="8">
        <f t="shared" si="219"/>
        <v>3.3000000000000002E-2</v>
      </c>
      <c r="L254" s="8">
        <f t="shared" si="220"/>
        <v>2.7E-2</v>
      </c>
      <c r="M254" s="8">
        <f t="shared" si="221"/>
        <v>2.0050000000000002E-2</v>
      </c>
      <c r="N254" s="8">
        <f t="shared" si="222"/>
        <v>3.3399999999999999E-2</v>
      </c>
      <c r="O254" s="20">
        <f t="shared" si="223"/>
        <v>2.8799999999999999E-2</v>
      </c>
      <c r="P254" s="20">
        <f t="shared" si="224"/>
        <v>2.4E-2</v>
      </c>
      <c r="Q254" s="20">
        <f t="shared" si="225"/>
        <v>3.1E-2</v>
      </c>
      <c r="R254" s="20">
        <f t="shared" si="226"/>
        <v>1.1299999999999999E-2</v>
      </c>
      <c r="S254" s="20">
        <f t="shared" si="227"/>
        <v>2.6800000000000001E-2</v>
      </c>
      <c r="T254" s="20">
        <f t="shared" si="228"/>
        <v>3.3300000000000003E-2</v>
      </c>
      <c r="U254" s="20">
        <f t="shared" si="229"/>
        <v>3.0099999999999998E-2</v>
      </c>
      <c r="V254" s="20">
        <f t="shared" si="230"/>
        <v>2.2599999999999999E-2</v>
      </c>
      <c r="W254" s="20">
        <f t="shared" si="231"/>
        <v>3.04E-2</v>
      </c>
      <c r="X254" s="20">
        <f t="shared" si="232"/>
        <v>1.5800000000000002E-2</v>
      </c>
      <c r="Y254" s="20">
        <f t="shared" si="233"/>
        <v>0.01</v>
      </c>
      <c r="Z254" s="20">
        <f t="shared" si="234"/>
        <v>1.9560000000000001E-2</v>
      </c>
      <c r="AA254" s="20">
        <f t="shared" si="235"/>
        <v>1.7999999999999999E-2</v>
      </c>
      <c r="AB254" s="20">
        <f t="shared" si="236"/>
        <v>1.84E-2</v>
      </c>
      <c r="AC254" s="20">
        <f t="shared" si="237"/>
        <v>2.1499999999999998E-2</v>
      </c>
      <c r="AD254" s="20">
        <f t="shared" si="238"/>
        <v>1.6E-2</v>
      </c>
      <c r="AE254" s="20">
        <f t="shared" si="239"/>
        <v>4.1399999999999999E-2</v>
      </c>
      <c r="AG254" s="3" t="s">
        <v>12</v>
      </c>
      <c r="AH254" s="3" t="s">
        <v>229</v>
      </c>
      <c r="AI254" s="3">
        <v>0.1043</v>
      </c>
      <c r="AJ254" s="4">
        <v>43540</v>
      </c>
      <c r="AL254" s="3" t="s">
        <v>54</v>
      </c>
      <c r="AM254" s="5">
        <f t="shared" si="240"/>
        <v>448754</v>
      </c>
      <c r="AN254" s="23">
        <f t="shared" si="241"/>
        <v>33328</v>
      </c>
      <c r="AO254" s="5">
        <f t="shared" si="242"/>
        <v>1249539</v>
      </c>
      <c r="AP254" s="5">
        <f t="shared" si="243"/>
        <v>273</v>
      </c>
      <c r="AQ254" s="5">
        <f t="shared" si="244"/>
        <v>339</v>
      </c>
      <c r="AR254" s="5">
        <f t="shared" si="245"/>
        <v>1243448</v>
      </c>
      <c r="AS254" s="5">
        <f t="shared" si="246"/>
        <v>11538</v>
      </c>
      <c r="AT254" s="5">
        <f t="shared" si="247"/>
        <v>11499</v>
      </c>
      <c r="AU254" s="5">
        <f t="shared" si="248"/>
        <v>1772</v>
      </c>
      <c r="AV254" s="5">
        <f t="shared" si="249"/>
        <v>100</v>
      </c>
      <c r="AW254" s="5">
        <f t="shared" si="250"/>
        <v>185391</v>
      </c>
      <c r="AX254" s="5">
        <f t="shared" si="251"/>
        <v>77584</v>
      </c>
      <c r="AY254" s="5">
        <f t="shared" si="252"/>
        <v>99672</v>
      </c>
      <c r="AZ254" s="5">
        <f t="shared" si="253"/>
        <v>24582</v>
      </c>
      <c r="BA254" s="5">
        <f t="shared" si="254"/>
        <v>27978</v>
      </c>
      <c r="BB254" s="5">
        <f t="shared" si="255"/>
        <v>43540</v>
      </c>
      <c r="BC254" s="5">
        <f t="shared" si="256"/>
        <v>50614</v>
      </c>
      <c r="BD254" s="5">
        <f t="shared" si="257"/>
        <v>105</v>
      </c>
      <c r="BE254" s="5">
        <f t="shared" si="258"/>
        <v>265339</v>
      </c>
      <c r="BF254" s="5">
        <f t="shared" si="259"/>
        <v>279</v>
      </c>
      <c r="BG254" s="5">
        <f t="shared" si="260"/>
        <v>261235</v>
      </c>
      <c r="BH254" s="5">
        <f t="shared" si="261"/>
        <v>669</v>
      </c>
      <c r="BI254" s="5">
        <f t="shared" si="262"/>
        <v>496</v>
      </c>
      <c r="BJ254" s="5">
        <f t="shared" si="263"/>
        <v>70890</v>
      </c>
      <c r="BL254" s="3" t="s">
        <v>384</v>
      </c>
      <c r="BM254" s="3" t="s">
        <v>685</v>
      </c>
      <c r="BN254" s="3">
        <v>2.29E-2</v>
      </c>
      <c r="BO254" s="4">
        <v>1772</v>
      </c>
      <c r="BR254" s="3" t="s">
        <v>54</v>
      </c>
      <c r="BS254" s="5">
        <f t="shared" si="264"/>
        <v>448754</v>
      </c>
      <c r="BT254" s="23">
        <f t="shared" si="265"/>
        <v>33328</v>
      </c>
      <c r="BU254" s="5">
        <f t="shared" si="266"/>
        <v>1249539</v>
      </c>
      <c r="BV254" s="5">
        <f t="shared" si="267"/>
        <v>273</v>
      </c>
      <c r="BW254" s="5">
        <f t="shared" si="268"/>
        <v>339</v>
      </c>
      <c r="BX254" s="5">
        <f t="shared" si="269"/>
        <v>1243448</v>
      </c>
      <c r="BY254" s="5">
        <f t="shared" si="270"/>
        <v>11538</v>
      </c>
      <c r="BZ254" s="5">
        <f t="shared" si="271"/>
        <v>11499</v>
      </c>
      <c r="CA254" s="5">
        <f t="shared" si="272"/>
        <v>1772</v>
      </c>
      <c r="CB254" s="5">
        <f t="shared" si="273"/>
        <v>100</v>
      </c>
      <c r="CC254" s="5">
        <f t="shared" si="274"/>
        <v>185391</v>
      </c>
      <c r="CD254" s="5">
        <f t="shared" si="275"/>
        <v>77584</v>
      </c>
      <c r="CE254" s="5">
        <f t="shared" si="276"/>
        <v>99672</v>
      </c>
      <c r="CF254" s="5">
        <f t="shared" si="277"/>
        <v>24582</v>
      </c>
      <c r="CG254" s="5">
        <f t="shared" si="278"/>
        <v>27978</v>
      </c>
      <c r="CH254" s="5">
        <f t="shared" si="279"/>
        <v>43540</v>
      </c>
      <c r="CI254" s="5">
        <f t="shared" si="280"/>
        <v>50614</v>
      </c>
      <c r="CJ254" s="5">
        <f t="shared" si="281"/>
        <v>105</v>
      </c>
      <c r="CK254" s="5">
        <f t="shared" si="282"/>
        <v>265339</v>
      </c>
      <c r="CL254" s="5">
        <f t="shared" si="283"/>
        <v>279</v>
      </c>
      <c r="CM254" s="5">
        <f t="shared" si="284"/>
        <v>261235</v>
      </c>
      <c r="CN254" s="5">
        <f t="shared" si="285"/>
        <v>669</v>
      </c>
      <c r="CO254" s="5">
        <f t="shared" si="286"/>
        <v>496</v>
      </c>
      <c r="CP254" s="5">
        <f t="shared" si="287"/>
        <v>70890</v>
      </c>
    </row>
    <row r="255" spans="1:94" ht="16" outlineLevel="1" x14ac:dyDescent="0.2">
      <c r="A255" s="3" t="s">
        <v>12</v>
      </c>
      <c r="B255" s="3" t="s">
        <v>227</v>
      </c>
      <c r="C255" s="3">
        <v>7.8E-2</v>
      </c>
      <c r="D255" s="3">
        <v>141</v>
      </c>
      <c r="G255" s="3" t="s">
        <v>54</v>
      </c>
      <c r="H255" s="5">
        <f t="shared" si="216"/>
        <v>1.42E-3</v>
      </c>
      <c r="I255" s="5">
        <f t="shared" si="217"/>
        <v>6.9999999999999999E-4</v>
      </c>
      <c r="J255" s="8">
        <f t="shared" si="218"/>
        <v>1.65E-3</v>
      </c>
      <c r="K255" s="8" t="e">
        <f t="shared" si="219"/>
        <v>#DIV/0!</v>
      </c>
      <c r="L255" s="8" t="e">
        <f t="shared" si="220"/>
        <v>#DIV/0!</v>
      </c>
      <c r="M255" s="8">
        <f t="shared" si="221"/>
        <v>2.9999999999999997E-4</v>
      </c>
      <c r="N255" s="8">
        <f t="shared" si="222"/>
        <v>5.9999999999999995E-4</v>
      </c>
      <c r="O255" s="20">
        <f t="shared" si="223"/>
        <v>5.9999999999999995E-4</v>
      </c>
      <c r="P255" s="20">
        <f t="shared" si="224"/>
        <v>2.9999999999999997E-4</v>
      </c>
      <c r="Q255" s="20" t="e">
        <f t="shared" si="225"/>
        <v>#DIV/0!</v>
      </c>
      <c r="R255" s="20">
        <f t="shared" si="226"/>
        <v>4.0000000000000002E-4</v>
      </c>
      <c r="S255" s="20">
        <f t="shared" si="227"/>
        <v>4.0000000000000002E-4</v>
      </c>
      <c r="T255" s="20">
        <f t="shared" si="228"/>
        <v>2.0000000000000001E-4</v>
      </c>
      <c r="U255" s="20">
        <f t="shared" si="229"/>
        <v>2.0000000000000001E-4</v>
      </c>
      <c r="V255" s="20">
        <f t="shared" si="230"/>
        <v>6.9999999999999999E-4</v>
      </c>
      <c r="W255" s="20">
        <f t="shared" si="231"/>
        <v>2.9999999999999997E-4</v>
      </c>
      <c r="X255" s="20">
        <f t="shared" si="232"/>
        <v>5.0000000000000001E-4</v>
      </c>
      <c r="Y255" s="20" t="e">
        <f t="shared" si="233"/>
        <v>#DIV/0!</v>
      </c>
      <c r="Z255" s="20">
        <f t="shared" si="234"/>
        <v>1.9980000000000001E-2</v>
      </c>
      <c r="AA255" s="20">
        <f t="shared" si="235"/>
        <v>1.4E-2</v>
      </c>
      <c r="AB255" s="20">
        <f t="shared" si="236"/>
        <v>2.3800000000000002E-2</v>
      </c>
      <c r="AC255" s="20">
        <f t="shared" si="237"/>
        <v>4.5999999999999999E-2</v>
      </c>
      <c r="AD255" s="20">
        <f t="shared" si="238"/>
        <v>2E-3</v>
      </c>
      <c r="AE255" s="20">
        <f t="shared" si="239"/>
        <v>2.9999999999999997E-4</v>
      </c>
      <c r="AG255" s="3" t="s">
        <v>12</v>
      </c>
      <c r="AH255" s="3" t="s">
        <v>227</v>
      </c>
      <c r="AI255" s="3">
        <v>7.8E-2</v>
      </c>
      <c r="AJ255" s="3">
        <v>141</v>
      </c>
      <c r="AL255" s="3" t="s">
        <v>56</v>
      </c>
      <c r="AM255" s="5">
        <f t="shared" si="240"/>
        <v>448374</v>
      </c>
      <c r="AN255" s="23">
        <f t="shared" si="241"/>
        <v>33328</v>
      </c>
      <c r="AO255" s="5">
        <f t="shared" si="242"/>
        <v>1247249</v>
      </c>
      <c r="AP255" s="5">
        <f t="shared" si="243"/>
        <v>0</v>
      </c>
      <c r="AQ255" s="5">
        <f t="shared" si="244"/>
        <v>0</v>
      </c>
      <c r="AR255" s="5">
        <f t="shared" si="245"/>
        <v>1242890</v>
      </c>
      <c r="AS255" s="5">
        <f t="shared" si="246"/>
        <v>11499</v>
      </c>
      <c r="AT255" s="5">
        <f t="shared" si="247"/>
        <v>11499</v>
      </c>
      <c r="AU255" s="5">
        <f t="shared" si="248"/>
        <v>1772</v>
      </c>
      <c r="AV255" s="5">
        <f t="shared" si="249"/>
        <v>0</v>
      </c>
      <c r="AW255" s="5">
        <f t="shared" si="250"/>
        <v>185391</v>
      </c>
      <c r="AX255" s="5">
        <f t="shared" si="251"/>
        <v>77584</v>
      </c>
      <c r="AY255" s="5">
        <f t="shared" si="252"/>
        <v>99672</v>
      </c>
      <c r="AZ255" s="5">
        <f t="shared" si="253"/>
        <v>24582</v>
      </c>
      <c r="BA255" s="5">
        <f t="shared" si="254"/>
        <v>27978</v>
      </c>
      <c r="BB255" s="5">
        <f t="shared" si="255"/>
        <v>43540</v>
      </c>
      <c r="BC255" s="5">
        <f t="shared" si="256"/>
        <v>50614</v>
      </c>
      <c r="BD255" s="5">
        <f t="shared" si="257"/>
        <v>0</v>
      </c>
      <c r="BE255" s="5">
        <f t="shared" si="258"/>
        <v>265339</v>
      </c>
      <c r="BF255" s="5">
        <f t="shared" si="259"/>
        <v>279</v>
      </c>
      <c r="BG255" s="5">
        <f t="shared" si="260"/>
        <v>261235</v>
      </c>
      <c r="BH255" s="5">
        <f t="shared" si="261"/>
        <v>669</v>
      </c>
      <c r="BI255" s="5">
        <f t="shared" si="262"/>
        <v>496</v>
      </c>
      <c r="BJ255" s="5">
        <f t="shared" si="263"/>
        <v>70890</v>
      </c>
      <c r="BL255" s="3" t="s">
        <v>387</v>
      </c>
      <c r="BM255" s="3" t="s">
        <v>685</v>
      </c>
      <c r="BN255" s="3">
        <v>1.3599999999999999E-2</v>
      </c>
      <c r="BO255" s="4">
        <v>1772</v>
      </c>
      <c r="BR255" s="3" t="s">
        <v>56</v>
      </c>
      <c r="BS255" s="5">
        <f t="shared" si="264"/>
        <v>448374</v>
      </c>
      <c r="BT255" s="23">
        <f t="shared" si="265"/>
        <v>33328</v>
      </c>
      <c r="BU255" s="5">
        <f t="shared" si="266"/>
        <v>1247249</v>
      </c>
      <c r="BV255" s="5">
        <f t="shared" si="267"/>
        <v>0</v>
      </c>
      <c r="BW255" s="5">
        <f t="shared" si="268"/>
        <v>0</v>
      </c>
      <c r="BX255" s="5">
        <f t="shared" si="269"/>
        <v>1242890</v>
      </c>
      <c r="BY255" s="5">
        <f t="shared" si="270"/>
        <v>11499</v>
      </c>
      <c r="BZ255" s="5">
        <f t="shared" si="271"/>
        <v>11499</v>
      </c>
      <c r="CA255" s="5">
        <f t="shared" si="272"/>
        <v>1772</v>
      </c>
      <c r="CB255" s="5">
        <f t="shared" si="273"/>
        <v>0</v>
      </c>
      <c r="CC255" s="5">
        <f t="shared" si="274"/>
        <v>185391</v>
      </c>
      <c r="CD255" s="5">
        <f t="shared" si="275"/>
        <v>77584</v>
      </c>
      <c r="CE255" s="5">
        <f t="shared" si="276"/>
        <v>99672</v>
      </c>
      <c r="CF255" s="5">
        <f t="shared" si="277"/>
        <v>24582</v>
      </c>
      <c r="CG255" s="5">
        <f t="shared" si="278"/>
        <v>27978</v>
      </c>
      <c r="CH255" s="5">
        <f t="shared" si="279"/>
        <v>43540</v>
      </c>
      <c r="CI255" s="5">
        <f t="shared" si="280"/>
        <v>50614</v>
      </c>
      <c r="CJ255" s="5">
        <f t="shared" si="281"/>
        <v>0</v>
      </c>
      <c r="CK255" s="5">
        <f t="shared" si="282"/>
        <v>265339</v>
      </c>
      <c r="CL255" s="5">
        <f t="shared" si="283"/>
        <v>279</v>
      </c>
      <c r="CM255" s="5">
        <f t="shared" si="284"/>
        <v>261235</v>
      </c>
      <c r="CN255" s="5">
        <f t="shared" si="285"/>
        <v>669</v>
      </c>
      <c r="CO255" s="5">
        <f t="shared" si="286"/>
        <v>496</v>
      </c>
      <c r="CP255" s="5">
        <f t="shared" si="287"/>
        <v>70890</v>
      </c>
    </row>
    <row r="256" spans="1:94" ht="16" outlineLevel="1" x14ac:dyDescent="0.2">
      <c r="A256" s="3" t="s">
        <v>12</v>
      </c>
      <c r="B256" s="3" t="s">
        <v>90</v>
      </c>
      <c r="C256" s="3">
        <v>4.2999999999999997E-2</v>
      </c>
      <c r="D256" s="3">
        <v>105</v>
      </c>
      <c r="G256" s="3" t="s">
        <v>56</v>
      </c>
      <c r="H256" s="5" t="e">
        <f t="shared" si="216"/>
        <v>#DIV/0!</v>
      </c>
      <c r="I256" s="5" t="e">
        <f t="shared" si="217"/>
        <v>#DIV/0!</v>
      </c>
      <c r="J256" s="8">
        <f t="shared" si="218"/>
        <v>1.5499999999999999E-3</v>
      </c>
      <c r="K256" s="8" t="e">
        <f t="shared" si="219"/>
        <v>#DIV/0!</v>
      </c>
      <c r="L256" s="8" t="e">
        <f t="shared" si="220"/>
        <v>#DIV/0!</v>
      </c>
      <c r="M256" s="8">
        <f t="shared" si="221"/>
        <v>1E-3</v>
      </c>
      <c r="N256" s="8">
        <f t="shared" si="222"/>
        <v>6.9999999999999999E-4</v>
      </c>
      <c r="O256" s="20">
        <f t="shared" si="223"/>
        <v>6.9999999999999999E-4</v>
      </c>
      <c r="P256" s="20">
        <f t="shared" si="224"/>
        <v>3.7000000000000002E-3</v>
      </c>
      <c r="Q256" s="20">
        <f t="shared" si="225"/>
        <v>5.0000000000000001E-3</v>
      </c>
      <c r="R256" s="20">
        <f t="shared" si="226"/>
        <v>1E-4</v>
      </c>
      <c r="S256" s="20">
        <f t="shared" si="227"/>
        <v>1.32E-2</v>
      </c>
      <c r="T256" s="20">
        <f t="shared" si="228"/>
        <v>2.5000000000000001E-3</v>
      </c>
      <c r="U256" s="20" t="e">
        <f t="shared" si="229"/>
        <v>#DIV/0!</v>
      </c>
      <c r="V256" s="20">
        <f t="shared" si="230"/>
        <v>2.0000000000000001E-4</v>
      </c>
      <c r="W256" s="20">
        <f t="shared" si="231"/>
        <v>5.0000000000000001E-4</v>
      </c>
      <c r="X256" s="20">
        <f t="shared" si="232"/>
        <v>2.0000000000000001E-4</v>
      </c>
      <c r="Y256" s="20" t="e">
        <f t="shared" si="233"/>
        <v>#DIV/0!</v>
      </c>
      <c r="Z256" s="20">
        <f t="shared" si="234"/>
        <v>1E-3</v>
      </c>
      <c r="AA256" s="20" t="e">
        <f t="shared" si="235"/>
        <v>#DIV/0!</v>
      </c>
      <c r="AB256" s="20" t="e">
        <f t="shared" si="236"/>
        <v>#DIV/0!</v>
      </c>
      <c r="AC256" s="20" t="e">
        <f t="shared" si="237"/>
        <v>#DIV/0!</v>
      </c>
      <c r="AD256" s="20">
        <f t="shared" si="238"/>
        <v>1E-3</v>
      </c>
      <c r="AE256" s="20">
        <f t="shared" si="239"/>
        <v>1E-4</v>
      </c>
      <c r="AG256" s="3" t="s">
        <v>12</v>
      </c>
      <c r="AH256" s="3" t="s">
        <v>90</v>
      </c>
      <c r="AI256" s="3">
        <v>4.2999999999999997E-2</v>
      </c>
      <c r="AJ256" s="3">
        <v>105</v>
      </c>
      <c r="AL256" s="3" t="s">
        <v>589</v>
      </c>
      <c r="AM256" s="5">
        <f t="shared" si="240"/>
        <v>0</v>
      </c>
      <c r="AN256" s="23">
        <f t="shared" si="241"/>
        <v>0</v>
      </c>
      <c r="AO256" s="5">
        <f t="shared" si="242"/>
        <v>4024</v>
      </c>
      <c r="AP256" s="5">
        <f t="shared" si="243"/>
        <v>0</v>
      </c>
      <c r="AQ256" s="5">
        <f t="shared" si="244"/>
        <v>0</v>
      </c>
      <c r="AR256" s="5">
        <f t="shared" si="245"/>
        <v>558</v>
      </c>
      <c r="AS256" s="5">
        <f t="shared" si="246"/>
        <v>11499</v>
      </c>
      <c r="AT256" s="5">
        <f t="shared" si="247"/>
        <v>11499</v>
      </c>
      <c r="AU256" s="5">
        <f t="shared" si="248"/>
        <v>1772</v>
      </c>
      <c r="AV256" s="5">
        <f t="shared" si="249"/>
        <v>100</v>
      </c>
      <c r="AW256" s="5">
        <f t="shared" si="250"/>
        <v>185391</v>
      </c>
      <c r="AX256" s="5">
        <f t="shared" si="251"/>
        <v>77584</v>
      </c>
      <c r="AY256" s="5">
        <f t="shared" si="252"/>
        <v>99672</v>
      </c>
      <c r="AZ256" s="5">
        <f t="shared" si="253"/>
        <v>0</v>
      </c>
      <c r="BA256" s="5">
        <f t="shared" si="254"/>
        <v>27978</v>
      </c>
      <c r="BB256" s="5">
        <f t="shared" si="255"/>
        <v>43540</v>
      </c>
      <c r="BC256" s="5">
        <f t="shared" si="256"/>
        <v>50614</v>
      </c>
      <c r="BD256" s="5">
        <f t="shared" si="257"/>
        <v>0</v>
      </c>
      <c r="BE256" s="5">
        <f t="shared" si="258"/>
        <v>1058</v>
      </c>
      <c r="BF256" s="5">
        <f t="shared" si="259"/>
        <v>0</v>
      </c>
      <c r="BG256" s="5">
        <f t="shared" si="260"/>
        <v>0</v>
      </c>
      <c r="BH256" s="5">
        <f t="shared" si="261"/>
        <v>0</v>
      </c>
      <c r="BI256" s="5">
        <f t="shared" si="262"/>
        <v>496</v>
      </c>
      <c r="BJ256" s="5">
        <f t="shared" si="263"/>
        <v>70890</v>
      </c>
      <c r="BL256" s="3" t="s">
        <v>389</v>
      </c>
      <c r="BM256" s="3" t="s">
        <v>685</v>
      </c>
      <c r="BN256" s="3">
        <v>4.0000000000000002E-4</v>
      </c>
      <c r="BO256" s="4">
        <v>1772</v>
      </c>
      <c r="BR256" s="3" t="s">
        <v>589</v>
      </c>
      <c r="BS256" s="5">
        <f t="shared" si="264"/>
        <v>0</v>
      </c>
      <c r="BT256" s="23">
        <f t="shared" si="265"/>
        <v>0</v>
      </c>
      <c r="BU256" s="5">
        <f t="shared" si="266"/>
        <v>4024</v>
      </c>
      <c r="BV256" s="5">
        <f t="shared" si="267"/>
        <v>0</v>
      </c>
      <c r="BW256" s="5">
        <f t="shared" si="268"/>
        <v>0</v>
      </c>
      <c r="BX256" s="5">
        <f t="shared" si="269"/>
        <v>558</v>
      </c>
      <c r="BY256" s="5">
        <f t="shared" si="270"/>
        <v>11499</v>
      </c>
      <c r="BZ256" s="5">
        <f t="shared" si="271"/>
        <v>11499</v>
      </c>
      <c r="CA256" s="5">
        <f t="shared" si="272"/>
        <v>1772</v>
      </c>
      <c r="CB256" s="5">
        <f t="shared" si="273"/>
        <v>100</v>
      </c>
      <c r="CC256" s="5">
        <f t="shared" si="274"/>
        <v>185391</v>
      </c>
      <c r="CD256" s="5">
        <f t="shared" si="275"/>
        <v>77584</v>
      </c>
      <c r="CE256" s="5">
        <f t="shared" si="276"/>
        <v>99672</v>
      </c>
      <c r="CF256" s="5">
        <f t="shared" si="277"/>
        <v>0</v>
      </c>
      <c r="CG256" s="5">
        <f t="shared" si="278"/>
        <v>27978</v>
      </c>
      <c r="CH256" s="5">
        <f t="shared" si="279"/>
        <v>43540</v>
      </c>
      <c r="CI256" s="5">
        <f t="shared" si="280"/>
        <v>50614</v>
      </c>
      <c r="CJ256" s="5">
        <f t="shared" si="281"/>
        <v>0</v>
      </c>
      <c r="CK256" s="5">
        <f t="shared" si="282"/>
        <v>1058</v>
      </c>
      <c r="CL256" s="5">
        <f t="shared" si="283"/>
        <v>0</v>
      </c>
      <c r="CM256" s="5">
        <f t="shared" si="284"/>
        <v>0</v>
      </c>
      <c r="CN256" s="5">
        <f t="shared" si="285"/>
        <v>0</v>
      </c>
      <c r="CO256" s="5">
        <f t="shared" si="286"/>
        <v>496</v>
      </c>
      <c r="CP256" s="5">
        <f t="shared" si="287"/>
        <v>70890</v>
      </c>
    </row>
    <row r="257" spans="1:94" ht="16" outlineLevel="1" x14ac:dyDescent="0.2">
      <c r="A257" s="3" t="s">
        <v>12</v>
      </c>
      <c r="B257" s="3" t="s">
        <v>231</v>
      </c>
      <c r="C257" s="3">
        <v>0.1104</v>
      </c>
      <c r="D257" s="3">
        <v>222</v>
      </c>
      <c r="G257" s="3" t="s">
        <v>589</v>
      </c>
      <c r="H257" s="5">
        <f t="shared" si="216"/>
        <v>1.6800000000000003E-3</v>
      </c>
      <c r="I257" s="5">
        <f t="shared" si="217"/>
        <v>2.5000000000000001E-3</v>
      </c>
      <c r="J257" s="8">
        <f t="shared" si="218"/>
        <v>1.82E-3</v>
      </c>
      <c r="K257" s="8">
        <f t="shared" si="219"/>
        <v>4.0000000000000001E-3</v>
      </c>
      <c r="L257" s="8" t="e">
        <f t="shared" si="220"/>
        <v>#DIV/0!</v>
      </c>
      <c r="M257" s="8">
        <f t="shared" si="221"/>
        <v>1.3500000000000001E-3</v>
      </c>
      <c r="N257" s="8">
        <f t="shared" si="222"/>
        <v>5.1000000000000004E-3</v>
      </c>
      <c r="O257" s="20">
        <f t="shared" si="223"/>
        <v>5.1000000000000004E-3</v>
      </c>
      <c r="P257" s="20">
        <f t="shared" si="224"/>
        <v>2.0400000000000001E-2</v>
      </c>
      <c r="Q257" s="20">
        <f t="shared" si="225"/>
        <v>5.0000000000000001E-3</v>
      </c>
      <c r="R257" s="20">
        <f t="shared" si="226"/>
        <v>7.1300000000000002E-2</v>
      </c>
      <c r="S257" s="20">
        <f t="shared" si="227"/>
        <v>5.9999999999999995E-4</v>
      </c>
      <c r="T257" s="20">
        <f t="shared" si="228"/>
        <v>5.1000000000000004E-3</v>
      </c>
      <c r="U257" s="20">
        <f t="shared" si="229"/>
        <v>2.0000000000000001E-4</v>
      </c>
      <c r="V257" s="20">
        <f t="shared" si="230"/>
        <v>5.3400000000000003E-2</v>
      </c>
      <c r="W257" s="20">
        <f t="shared" si="231"/>
        <v>1.2999999999999999E-2</v>
      </c>
      <c r="X257" s="20">
        <f t="shared" si="232"/>
        <v>1.3100000000000001E-2</v>
      </c>
      <c r="Y257" s="20">
        <f t="shared" si="233"/>
        <v>1.9E-2</v>
      </c>
      <c r="Z257" s="20">
        <f t="shared" si="234"/>
        <v>9.5E-4</v>
      </c>
      <c r="AA257" s="20">
        <f t="shared" si="235"/>
        <v>4.0000000000000001E-3</v>
      </c>
      <c r="AB257" s="20">
        <f t="shared" si="236"/>
        <v>2.9999999999999997E-4</v>
      </c>
      <c r="AC257" s="20" t="e">
        <f t="shared" si="237"/>
        <v>#DIV/0!</v>
      </c>
      <c r="AD257" s="20">
        <f t="shared" si="238"/>
        <v>4.0000000000000001E-3</v>
      </c>
      <c r="AE257" s="20">
        <f t="shared" si="239"/>
        <v>4.1000000000000003E-3</v>
      </c>
      <c r="AG257" s="3" t="s">
        <v>12</v>
      </c>
      <c r="AH257" s="3" t="s">
        <v>231</v>
      </c>
      <c r="AI257" s="3">
        <v>0.1104</v>
      </c>
      <c r="AJ257" s="3">
        <v>222</v>
      </c>
      <c r="AL257" s="3" t="s">
        <v>590</v>
      </c>
      <c r="AM257" s="5">
        <f t="shared" si="240"/>
        <v>448306</v>
      </c>
      <c r="AN257" s="23">
        <f t="shared" si="241"/>
        <v>33328</v>
      </c>
      <c r="AO257" s="5">
        <f t="shared" si="242"/>
        <v>1247349</v>
      </c>
      <c r="AP257" s="5">
        <f t="shared" si="243"/>
        <v>273</v>
      </c>
      <c r="AQ257" s="5">
        <f t="shared" si="244"/>
        <v>0</v>
      </c>
      <c r="AR257" s="5">
        <f t="shared" si="245"/>
        <v>1243448</v>
      </c>
      <c r="AS257" s="5">
        <f t="shared" si="246"/>
        <v>11499</v>
      </c>
      <c r="AT257" s="5">
        <f t="shared" si="247"/>
        <v>11499</v>
      </c>
      <c r="AU257" s="5">
        <f t="shared" si="248"/>
        <v>1772</v>
      </c>
      <c r="AV257" s="5">
        <f t="shared" si="249"/>
        <v>100</v>
      </c>
      <c r="AW257" s="5">
        <f t="shared" si="250"/>
        <v>185391</v>
      </c>
      <c r="AX257" s="5">
        <f t="shared" si="251"/>
        <v>77584</v>
      </c>
      <c r="AY257" s="5">
        <f t="shared" si="252"/>
        <v>99672</v>
      </c>
      <c r="AZ257" s="5">
        <f t="shared" si="253"/>
        <v>24582</v>
      </c>
      <c r="BA257" s="5">
        <f t="shared" si="254"/>
        <v>27978</v>
      </c>
      <c r="BB257" s="5">
        <f t="shared" si="255"/>
        <v>43540</v>
      </c>
      <c r="BC257" s="5">
        <f t="shared" si="256"/>
        <v>50614</v>
      </c>
      <c r="BD257" s="5">
        <f t="shared" si="257"/>
        <v>105</v>
      </c>
      <c r="BE257" s="5">
        <f t="shared" si="258"/>
        <v>265145</v>
      </c>
      <c r="BF257" s="5">
        <f t="shared" si="259"/>
        <v>279</v>
      </c>
      <c r="BG257" s="5">
        <f t="shared" si="260"/>
        <v>261235</v>
      </c>
      <c r="BH257" s="5">
        <f t="shared" si="261"/>
        <v>0</v>
      </c>
      <c r="BI257" s="5">
        <f t="shared" si="262"/>
        <v>496</v>
      </c>
      <c r="BJ257" s="5">
        <f t="shared" si="263"/>
        <v>70890</v>
      </c>
      <c r="BL257" s="3" t="s">
        <v>391</v>
      </c>
      <c r="BM257" s="3" t="s">
        <v>685</v>
      </c>
      <c r="BN257" s="3">
        <v>1.89E-2</v>
      </c>
      <c r="BO257" s="4">
        <v>1772</v>
      </c>
      <c r="BR257" s="3" t="s">
        <v>590</v>
      </c>
      <c r="BS257" s="5">
        <f t="shared" si="264"/>
        <v>448306</v>
      </c>
      <c r="BT257" s="23">
        <f t="shared" si="265"/>
        <v>33328</v>
      </c>
      <c r="BU257" s="5">
        <f t="shared" si="266"/>
        <v>1247349</v>
      </c>
      <c r="BV257" s="5">
        <f t="shared" si="267"/>
        <v>273</v>
      </c>
      <c r="BW257" s="5">
        <f t="shared" si="268"/>
        <v>0</v>
      </c>
      <c r="BX257" s="5">
        <f t="shared" si="269"/>
        <v>1243448</v>
      </c>
      <c r="BY257" s="5">
        <f t="shared" si="270"/>
        <v>11499</v>
      </c>
      <c r="BZ257" s="5">
        <f t="shared" si="271"/>
        <v>11499</v>
      </c>
      <c r="CA257" s="5">
        <f t="shared" si="272"/>
        <v>1772</v>
      </c>
      <c r="CB257" s="5">
        <f t="shared" si="273"/>
        <v>100</v>
      </c>
      <c r="CC257" s="5">
        <f t="shared" si="274"/>
        <v>185391</v>
      </c>
      <c r="CD257" s="5">
        <f t="shared" si="275"/>
        <v>77584</v>
      </c>
      <c r="CE257" s="5">
        <f t="shared" si="276"/>
        <v>99672</v>
      </c>
      <c r="CF257" s="5">
        <f t="shared" si="277"/>
        <v>24582</v>
      </c>
      <c r="CG257" s="5">
        <f t="shared" si="278"/>
        <v>27978</v>
      </c>
      <c r="CH257" s="5">
        <f t="shared" si="279"/>
        <v>43540</v>
      </c>
      <c r="CI257" s="5">
        <f t="shared" si="280"/>
        <v>50614</v>
      </c>
      <c r="CJ257" s="5">
        <f t="shared" si="281"/>
        <v>105</v>
      </c>
      <c r="CK257" s="5">
        <f t="shared" si="282"/>
        <v>265145</v>
      </c>
      <c r="CL257" s="5">
        <f t="shared" si="283"/>
        <v>279</v>
      </c>
      <c r="CM257" s="5">
        <f t="shared" si="284"/>
        <v>261235</v>
      </c>
      <c r="CN257" s="5">
        <f t="shared" si="285"/>
        <v>0</v>
      </c>
      <c r="CO257" s="5">
        <f t="shared" si="286"/>
        <v>496</v>
      </c>
      <c r="CP257" s="5">
        <f t="shared" si="287"/>
        <v>70890</v>
      </c>
    </row>
    <row r="258" spans="1:94" ht="16" outlineLevel="1" x14ac:dyDescent="0.2">
      <c r="A258" s="3" t="s">
        <v>12</v>
      </c>
      <c r="B258" s="3" t="s">
        <v>86</v>
      </c>
      <c r="C258" s="3">
        <v>8.7999999999999995E-2</v>
      </c>
      <c r="D258" s="3">
        <v>496</v>
      </c>
      <c r="G258" s="3" t="s">
        <v>590</v>
      </c>
      <c r="H258" s="5" t="e">
        <f t="shared" si="216"/>
        <v>#DIV/0!</v>
      </c>
      <c r="I258" s="5" t="e">
        <f t="shared" si="217"/>
        <v>#DIV/0!</v>
      </c>
      <c r="J258" s="8">
        <f t="shared" si="218"/>
        <v>1.7750000000000001E-3</v>
      </c>
      <c r="K258" s="8" t="e">
        <f t="shared" si="219"/>
        <v>#DIV/0!</v>
      </c>
      <c r="L258" s="8" t="e">
        <f t="shared" si="220"/>
        <v>#DIV/0!</v>
      </c>
      <c r="M258" s="8" t="e">
        <f t="shared" si="221"/>
        <v>#DIV/0!</v>
      </c>
      <c r="N258" s="8">
        <f t="shared" si="222"/>
        <v>6.0000000000000001E-3</v>
      </c>
      <c r="O258" s="20">
        <f t="shared" si="223"/>
        <v>6.0000000000000001E-3</v>
      </c>
      <c r="P258" s="20">
        <f t="shared" si="224"/>
        <v>1.7500000000000002E-2</v>
      </c>
      <c r="Q258" s="20">
        <f t="shared" si="225"/>
        <v>5.0000000000000001E-3</v>
      </c>
      <c r="R258" s="20">
        <f t="shared" si="226"/>
        <v>8.9999999999999998E-4</v>
      </c>
      <c r="S258" s="20">
        <f t="shared" si="227"/>
        <v>3.1600000000000003E-2</v>
      </c>
      <c r="T258" s="20">
        <f t="shared" si="228"/>
        <v>2.2800000000000001E-2</v>
      </c>
      <c r="U258" s="20">
        <f t="shared" si="229"/>
        <v>2.4199999999999999E-2</v>
      </c>
      <c r="V258" s="20">
        <f t="shared" si="230"/>
        <v>3.8E-3</v>
      </c>
      <c r="W258" s="20">
        <f t="shared" si="231"/>
        <v>8.9999999999999993E-3</v>
      </c>
      <c r="X258" s="20">
        <f t="shared" si="232"/>
        <v>6.4999999999999997E-3</v>
      </c>
      <c r="Y258" s="20" t="e">
        <f t="shared" si="233"/>
        <v>#DIV/0!</v>
      </c>
      <c r="Z258" s="20">
        <f t="shared" si="234"/>
        <v>1.9999999999999998E-4</v>
      </c>
      <c r="AA258" s="20">
        <f t="shared" si="235"/>
        <v>2E-3</v>
      </c>
      <c r="AB258" s="20" t="e">
        <f t="shared" si="236"/>
        <v>#DIV/0!</v>
      </c>
      <c r="AC258" s="20" t="e">
        <f t="shared" si="237"/>
        <v>#DIV/0!</v>
      </c>
      <c r="AD258" s="20">
        <f t="shared" si="238"/>
        <v>6.0000000000000001E-3</v>
      </c>
      <c r="AE258" s="20">
        <f t="shared" si="239"/>
        <v>1E-4</v>
      </c>
      <c r="AG258" s="3" t="s">
        <v>12</v>
      </c>
      <c r="AH258" s="3" t="s">
        <v>86</v>
      </c>
      <c r="AI258" s="3">
        <v>8.7999999999999995E-2</v>
      </c>
      <c r="AJ258" s="3">
        <v>496</v>
      </c>
      <c r="AL258" s="3" t="s">
        <v>591</v>
      </c>
      <c r="AM258" s="5">
        <f t="shared" si="240"/>
        <v>0</v>
      </c>
      <c r="AN258" s="23">
        <f t="shared" si="241"/>
        <v>0</v>
      </c>
      <c r="AO258" s="5">
        <f t="shared" si="242"/>
        <v>4464</v>
      </c>
      <c r="AP258" s="5">
        <f t="shared" si="243"/>
        <v>0</v>
      </c>
      <c r="AQ258" s="5">
        <f t="shared" si="244"/>
        <v>0</v>
      </c>
      <c r="AR258" s="5">
        <f t="shared" si="245"/>
        <v>0</v>
      </c>
      <c r="AS258" s="5">
        <f t="shared" si="246"/>
        <v>11499</v>
      </c>
      <c r="AT258" s="5">
        <f t="shared" si="247"/>
        <v>11499</v>
      </c>
      <c r="AU258" s="5">
        <f t="shared" si="248"/>
        <v>1772</v>
      </c>
      <c r="AV258" s="5">
        <f t="shared" si="249"/>
        <v>100</v>
      </c>
      <c r="AW258" s="5">
        <f t="shared" si="250"/>
        <v>185391</v>
      </c>
      <c r="AX258" s="5">
        <f t="shared" si="251"/>
        <v>77584</v>
      </c>
      <c r="AY258" s="5">
        <f t="shared" si="252"/>
        <v>99672</v>
      </c>
      <c r="AZ258" s="5">
        <f t="shared" si="253"/>
        <v>24582</v>
      </c>
      <c r="BA258" s="5">
        <f t="shared" si="254"/>
        <v>27978</v>
      </c>
      <c r="BB258" s="5">
        <f t="shared" si="255"/>
        <v>43540</v>
      </c>
      <c r="BC258" s="5">
        <f t="shared" si="256"/>
        <v>50614</v>
      </c>
      <c r="BD258" s="5">
        <f t="shared" si="257"/>
        <v>0</v>
      </c>
      <c r="BE258" s="5">
        <f t="shared" si="258"/>
        <v>148713</v>
      </c>
      <c r="BF258" s="5">
        <f t="shared" si="259"/>
        <v>279</v>
      </c>
      <c r="BG258" s="5">
        <f t="shared" si="260"/>
        <v>0</v>
      </c>
      <c r="BH258" s="5">
        <f t="shared" si="261"/>
        <v>0</v>
      </c>
      <c r="BI258" s="5">
        <f t="shared" si="262"/>
        <v>496</v>
      </c>
      <c r="BJ258" s="5">
        <f t="shared" si="263"/>
        <v>70890</v>
      </c>
      <c r="BL258" s="3" t="s">
        <v>393</v>
      </c>
      <c r="BM258" s="3" t="s">
        <v>685</v>
      </c>
      <c r="BN258" s="3">
        <v>8.9999999999999998E-4</v>
      </c>
      <c r="BO258" s="4">
        <v>1772</v>
      </c>
      <c r="BR258" s="3" t="s">
        <v>591</v>
      </c>
      <c r="BS258" s="5">
        <f t="shared" si="264"/>
        <v>0</v>
      </c>
      <c r="BT258" s="23">
        <f t="shared" si="265"/>
        <v>0</v>
      </c>
      <c r="BU258" s="5">
        <f t="shared" si="266"/>
        <v>4464</v>
      </c>
      <c r="BV258" s="5">
        <f t="shared" si="267"/>
        <v>0</v>
      </c>
      <c r="BW258" s="5">
        <f t="shared" si="268"/>
        <v>0</v>
      </c>
      <c r="BX258" s="5">
        <f t="shared" si="269"/>
        <v>0</v>
      </c>
      <c r="BY258" s="5">
        <f t="shared" si="270"/>
        <v>11499</v>
      </c>
      <c r="BZ258" s="5">
        <f t="shared" si="271"/>
        <v>11499</v>
      </c>
      <c r="CA258" s="5">
        <f t="shared" si="272"/>
        <v>1772</v>
      </c>
      <c r="CB258" s="5">
        <f t="shared" si="273"/>
        <v>100</v>
      </c>
      <c r="CC258" s="5">
        <f t="shared" si="274"/>
        <v>185391</v>
      </c>
      <c r="CD258" s="5">
        <f t="shared" si="275"/>
        <v>77584</v>
      </c>
      <c r="CE258" s="5">
        <f t="shared" si="276"/>
        <v>99672</v>
      </c>
      <c r="CF258" s="5">
        <f t="shared" si="277"/>
        <v>24582</v>
      </c>
      <c r="CG258" s="5">
        <f t="shared" si="278"/>
        <v>27978</v>
      </c>
      <c r="CH258" s="5">
        <f t="shared" si="279"/>
        <v>43540</v>
      </c>
      <c r="CI258" s="5">
        <f t="shared" si="280"/>
        <v>50614</v>
      </c>
      <c r="CJ258" s="5">
        <f t="shared" si="281"/>
        <v>0</v>
      </c>
      <c r="CK258" s="5">
        <f t="shared" si="282"/>
        <v>148713</v>
      </c>
      <c r="CL258" s="5">
        <f t="shared" si="283"/>
        <v>279</v>
      </c>
      <c r="CM258" s="5">
        <f t="shared" si="284"/>
        <v>0</v>
      </c>
      <c r="CN258" s="5">
        <f t="shared" si="285"/>
        <v>0</v>
      </c>
      <c r="CO258" s="5">
        <f t="shared" si="286"/>
        <v>496</v>
      </c>
      <c r="CP258" s="5">
        <f t="shared" si="287"/>
        <v>70890</v>
      </c>
    </row>
    <row r="259" spans="1:94" ht="16" outlineLevel="1" x14ac:dyDescent="0.2">
      <c r="A259" s="3" t="s">
        <v>12</v>
      </c>
      <c r="B259" s="3" t="s">
        <v>84</v>
      </c>
      <c r="C259" s="3">
        <v>0.153</v>
      </c>
      <c r="D259" s="3">
        <v>220</v>
      </c>
      <c r="G259" s="3" t="s">
        <v>591</v>
      </c>
      <c r="H259" s="5">
        <f t="shared" si="216"/>
        <v>1E-4</v>
      </c>
      <c r="I259" s="5">
        <f t="shared" si="217"/>
        <v>1E-4</v>
      </c>
      <c r="J259" s="8">
        <f t="shared" si="218"/>
        <v>6.0000000000000006E-4</v>
      </c>
      <c r="K259" s="8" t="e">
        <f t="shared" si="219"/>
        <v>#DIV/0!</v>
      </c>
      <c r="L259" s="8" t="e">
        <f t="shared" si="220"/>
        <v>#DIV/0!</v>
      </c>
      <c r="M259" s="8">
        <f t="shared" si="221"/>
        <v>1.1000000000000001E-3</v>
      </c>
      <c r="N259" s="8">
        <f t="shared" si="222"/>
        <v>4.1000000000000003E-3</v>
      </c>
      <c r="O259" s="20">
        <f t="shared" si="223"/>
        <v>4.1000000000000003E-3</v>
      </c>
      <c r="P259" s="20">
        <f t="shared" si="224"/>
        <v>2.8E-3</v>
      </c>
      <c r="Q259" s="20">
        <f t="shared" si="225"/>
        <v>5.0000000000000001E-3</v>
      </c>
      <c r="R259" s="20">
        <f t="shared" si="226"/>
        <v>5.0000000000000001E-4</v>
      </c>
      <c r="S259" s="20">
        <f t="shared" si="227"/>
        <v>6.7999999999999996E-3</v>
      </c>
      <c r="T259" s="20">
        <f t="shared" si="228"/>
        <v>2.0000000000000001E-4</v>
      </c>
      <c r="U259" s="20">
        <f t="shared" si="229"/>
        <v>1.4200000000000001E-2</v>
      </c>
      <c r="V259" s="20">
        <f t="shared" si="230"/>
        <v>5.9999999999999995E-4</v>
      </c>
      <c r="W259" s="20" t="e">
        <f t="shared" si="231"/>
        <v>#DIV/0!</v>
      </c>
      <c r="X259" s="20">
        <f t="shared" si="232"/>
        <v>5.0000000000000001E-4</v>
      </c>
      <c r="Y259" s="20" t="e">
        <f t="shared" si="233"/>
        <v>#DIV/0!</v>
      </c>
      <c r="Z259" s="20">
        <f t="shared" si="234"/>
        <v>2.7499999999999997E-2</v>
      </c>
      <c r="AA259" s="20">
        <f t="shared" si="235"/>
        <v>1.6E-2</v>
      </c>
      <c r="AB259" s="20">
        <f t="shared" si="236"/>
        <v>4.2700000000000002E-2</v>
      </c>
      <c r="AC259" s="20">
        <f t="shared" si="237"/>
        <v>1.9500000000000003E-2</v>
      </c>
      <c r="AD259" s="20">
        <f t="shared" si="238"/>
        <v>8.9999999999999993E-3</v>
      </c>
      <c r="AE259" s="20">
        <f t="shared" si="239"/>
        <v>6.9999999999999999E-4</v>
      </c>
      <c r="AG259" s="3" t="s">
        <v>12</v>
      </c>
      <c r="AH259" s="3" t="s">
        <v>84</v>
      </c>
      <c r="AI259" s="3">
        <v>0.153</v>
      </c>
      <c r="AJ259" s="3">
        <v>220</v>
      </c>
      <c r="AL259" s="3" t="s">
        <v>593</v>
      </c>
      <c r="AM259" s="5">
        <f t="shared" si="240"/>
        <v>416581</v>
      </c>
      <c r="AN259" s="23">
        <f t="shared" si="241"/>
        <v>33328</v>
      </c>
      <c r="AO259" s="5">
        <f t="shared" si="242"/>
        <v>1246720</v>
      </c>
      <c r="AP259" s="5">
        <f t="shared" si="243"/>
        <v>0</v>
      </c>
      <c r="AQ259" s="5">
        <f t="shared" si="244"/>
        <v>0</v>
      </c>
      <c r="AR259" s="5">
        <f t="shared" si="245"/>
        <v>1243448</v>
      </c>
      <c r="AS259" s="5">
        <f t="shared" si="246"/>
        <v>11499</v>
      </c>
      <c r="AT259" s="5">
        <f t="shared" si="247"/>
        <v>11499</v>
      </c>
      <c r="AU259" s="5">
        <f t="shared" si="248"/>
        <v>1772</v>
      </c>
      <c r="AV259" s="5">
        <f t="shared" si="249"/>
        <v>100</v>
      </c>
      <c r="AW259" s="5">
        <f t="shared" si="250"/>
        <v>185391</v>
      </c>
      <c r="AX259" s="5">
        <f t="shared" si="251"/>
        <v>77584</v>
      </c>
      <c r="AY259" s="5">
        <f t="shared" si="252"/>
        <v>99672</v>
      </c>
      <c r="AZ259" s="5">
        <f t="shared" si="253"/>
        <v>24582</v>
      </c>
      <c r="BA259" s="5">
        <f t="shared" si="254"/>
        <v>27978</v>
      </c>
      <c r="BB259" s="5">
        <f t="shared" si="255"/>
        <v>0</v>
      </c>
      <c r="BC259" s="5">
        <f t="shared" si="256"/>
        <v>50614</v>
      </c>
      <c r="BD259" s="5">
        <f t="shared" si="257"/>
        <v>0</v>
      </c>
      <c r="BE259" s="5">
        <f t="shared" si="258"/>
        <v>265339</v>
      </c>
      <c r="BF259" s="5">
        <f t="shared" si="259"/>
        <v>279</v>
      </c>
      <c r="BG259" s="5">
        <f t="shared" si="260"/>
        <v>261235</v>
      </c>
      <c r="BH259" s="5">
        <f t="shared" si="261"/>
        <v>669</v>
      </c>
      <c r="BI259" s="5">
        <f t="shared" si="262"/>
        <v>496</v>
      </c>
      <c r="BJ259" s="5">
        <f t="shared" si="263"/>
        <v>70890</v>
      </c>
      <c r="BL259" s="3" t="s">
        <v>19</v>
      </c>
      <c r="BM259" s="3" t="s">
        <v>685</v>
      </c>
      <c r="BN259" s="3">
        <v>2.7400000000000001E-2</v>
      </c>
      <c r="BO259" s="4">
        <v>1772</v>
      </c>
      <c r="BR259" s="3" t="s">
        <v>593</v>
      </c>
      <c r="BS259" s="5">
        <f t="shared" si="264"/>
        <v>416581</v>
      </c>
      <c r="BT259" s="23">
        <f t="shared" si="265"/>
        <v>33328</v>
      </c>
      <c r="BU259" s="5">
        <f t="shared" si="266"/>
        <v>1246720</v>
      </c>
      <c r="BV259" s="5">
        <f t="shared" si="267"/>
        <v>0</v>
      </c>
      <c r="BW259" s="5">
        <f t="shared" si="268"/>
        <v>0</v>
      </c>
      <c r="BX259" s="5">
        <f t="shared" si="269"/>
        <v>1243448</v>
      </c>
      <c r="BY259" s="5">
        <f t="shared" si="270"/>
        <v>11499</v>
      </c>
      <c r="BZ259" s="5">
        <f t="shared" si="271"/>
        <v>11499</v>
      </c>
      <c r="CA259" s="5">
        <f t="shared" si="272"/>
        <v>1772</v>
      </c>
      <c r="CB259" s="5">
        <f t="shared" si="273"/>
        <v>100</v>
      </c>
      <c r="CC259" s="5">
        <f t="shared" si="274"/>
        <v>185391</v>
      </c>
      <c r="CD259" s="5">
        <f t="shared" si="275"/>
        <v>77584</v>
      </c>
      <c r="CE259" s="5">
        <f t="shared" si="276"/>
        <v>99672</v>
      </c>
      <c r="CF259" s="5">
        <f t="shared" si="277"/>
        <v>24582</v>
      </c>
      <c r="CG259" s="5">
        <f t="shared" si="278"/>
        <v>27978</v>
      </c>
      <c r="CH259" s="5">
        <f t="shared" si="279"/>
        <v>0</v>
      </c>
      <c r="CI259" s="5">
        <f t="shared" si="280"/>
        <v>50614</v>
      </c>
      <c r="CJ259" s="5">
        <f t="shared" si="281"/>
        <v>0</v>
      </c>
      <c r="CK259" s="5">
        <f t="shared" si="282"/>
        <v>265339</v>
      </c>
      <c r="CL259" s="5">
        <f t="shared" si="283"/>
        <v>279</v>
      </c>
      <c r="CM259" s="5">
        <f t="shared" si="284"/>
        <v>261235</v>
      </c>
      <c r="CN259" s="5">
        <f t="shared" si="285"/>
        <v>669</v>
      </c>
      <c r="CO259" s="5">
        <f t="shared" si="286"/>
        <v>496</v>
      </c>
      <c r="CP259" s="5">
        <f t="shared" si="287"/>
        <v>70890</v>
      </c>
    </row>
    <row r="260" spans="1:94" ht="16" outlineLevel="1" x14ac:dyDescent="0.2">
      <c r="A260" s="3" t="s">
        <v>12</v>
      </c>
      <c r="B260" s="3" t="s">
        <v>84</v>
      </c>
      <c r="C260" s="3">
        <v>0.153</v>
      </c>
      <c r="D260" s="3">
        <v>220</v>
      </c>
      <c r="G260" s="3" t="s">
        <v>593</v>
      </c>
      <c r="H260" s="5">
        <f t="shared" si="216"/>
        <v>1E-4</v>
      </c>
      <c r="I260" s="5">
        <f t="shared" si="217"/>
        <v>1E-4</v>
      </c>
      <c r="J260" s="8">
        <f t="shared" si="218"/>
        <v>2.4749999999999998E-3</v>
      </c>
      <c r="K260" s="8" t="e">
        <f t="shared" si="219"/>
        <v>#DIV/0!</v>
      </c>
      <c r="L260" s="8" t="e">
        <f t="shared" si="220"/>
        <v>#DIV/0!</v>
      </c>
      <c r="M260" s="8">
        <f t="shared" si="221"/>
        <v>2.0000000000000001E-4</v>
      </c>
      <c r="N260" s="8">
        <f t="shared" si="222"/>
        <v>4.0000000000000002E-4</v>
      </c>
      <c r="O260" s="20">
        <f t="shared" si="223"/>
        <v>4.0000000000000002E-4</v>
      </c>
      <c r="P260" s="20">
        <f t="shared" si="224"/>
        <v>2.5999999999999999E-3</v>
      </c>
      <c r="Q260" s="20" t="e">
        <f t="shared" si="225"/>
        <v>#DIV/0!</v>
      </c>
      <c r="R260" s="20">
        <f t="shared" si="226"/>
        <v>1.5E-3</v>
      </c>
      <c r="S260" s="20">
        <f t="shared" si="227"/>
        <v>2.5000000000000001E-3</v>
      </c>
      <c r="T260" s="20">
        <f t="shared" si="228"/>
        <v>1E-3</v>
      </c>
      <c r="U260" s="20">
        <f t="shared" si="229"/>
        <v>8.9999999999999998E-4</v>
      </c>
      <c r="V260" s="20">
        <f t="shared" si="230"/>
        <v>1.1999999999999999E-3</v>
      </c>
      <c r="W260" s="20">
        <f t="shared" si="231"/>
        <v>5.9999999999999995E-4</v>
      </c>
      <c r="X260" s="20">
        <f t="shared" si="232"/>
        <v>2.9999999999999997E-4</v>
      </c>
      <c r="Y260" s="20" t="e">
        <f t="shared" si="233"/>
        <v>#DIV/0!</v>
      </c>
      <c r="Z260" s="20">
        <f t="shared" si="234"/>
        <v>2.8250000000000003E-3</v>
      </c>
      <c r="AA260" s="20">
        <f t="shared" si="235"/>
        <v>2E-3</v>
      </c>
      <c r="AB260" s="20">
        <f t="shared" si="236"/>
        <v>2.2000000000000001E-3</v>
      </c>
      <c r="AC260" s="20">
        <f t="shared" si="237"/>
        <v>2E-3</v>
      </c>
      <c r="AD260" s="20">
        <f t="shared" si="238"/>
        <v>1E-3</v>
      </c>
      <c r="AE260" s="20">
        <f t="shared" si="239"/>
        <v>5.0000000000000001E-4</v>
      </c>
      <c r="AG260" s="3" t="s">
        <v>12</v>
      </c>
      <c r="AH260" s="3" t="s">
        <v>226</v>
      </c>
      <c r="AI260" s="3">
        <v>4.2999999999999997E-2</v>
      </c>
      <c r="AJ260" s="3">
        <v>194</v>
      </c>
      <c r="AL260" s="3" t="s">
        <v>595</v>
      </c>
      <c r="AM260" s="5">
        <f t="shared" si="240"/>
        <v>416581</v>
      </c>
      <c r="AN260" s="23">
        <f t="shared" si="241"/>
        <v>33328</v>
      </c>
      <c r="AO260" s="5">
        <f t="shared" si="242"/>
        <v>1248012</v>
      </c>
      <c r="AP260" s="5">
        <f t="shared" si="243"/>
        <v>0</v>
      </c>
      <c r="AQ260" s="5">
        <f t="shared" si="244"/>
        <v>0</v>
      </c>
      <c r="AR260" s="5">
        <f t="shared" si="245"/>
        <v>1242890</v>
      </c>
      <c r="AS260" s="5">
        <f t="shared" si="246"/>
        <v>11499</v>
      </c>
      <c r="AT260" s="5">
        <f t="shared" si="247"/>
        <v>11499</v>
      </c>
      <c r="AU260" s="5">
        <f t="shared" si="248"/>
        <v>1772</v>
      </c>
      <c r="AV260" s="5">
        <f t="shared" si="249"/>
        <v>0</v>
      </c>
      <c r="AW260" s="5">
        <f t="shared" si="250"/>
        <v>185391</v>
      </c>
      <c r="AX260" s="5">
        <f t="shared" si="251"/>
        <v>77584</v>
      </c>
      <c r="AY260" s="5">
        <f t="shared" si="252"/>
        <v>99672</v>
      </c>
      <c r="AZ260" s="5">
        <f t="shared" si="253"/>
        <v>24582</v>
      </c>
      <c r="BA260" s="5">
        <f t="shared" si="254"/>
        <v>27978</v>
      </c>
      <c r="BB260" s="5">
        <f t="shared" si="255"/>
        <v>43540</v>
      </c>
      <c r="BC260" s="5">
        <f t="shared" si="256"/>
        <v>50614</v>
      </c>
      <c r="BD260" s="5">
        <f t="shared" si="257"/>
        <v>0</v>
      </c>
      <c r="BE260" s="5">
        <f t="shared" si="258"/>
        <v>264281</v>
      </c>
      <c r="BF260" s="5">
        <f t="shared" si="259"/>
        <v>279</v>
      </c>
      <c r="BG260" s="5">
        <f t="shared" si="260"/>
        <v>261235</v>
      </c>
      <c r="BH260" s="5">
        <f t="shared" si="261"/>
        <v>553</v>
      </c>
      <c r="BI260" s="5">
        <f t="shared" si="262"/>
        <v>496</v>
      </c>
      <c r="BJ260" s="5">
        <f t="shared" si="263"/>
        <v>70890</v>
      </c>
      <c r="BL260" s="3" t="s">
        <v>427</v>
      </c>
      <c r="BM260" s="3" t="s">
        <v>685</v>
      </c>
      <c r="BN260" s="3">
        <v>2.9999999999999997E-4</v>
      </c>
      <c r="BO260" s="4">
        <v>1772</v>
      </c>
      <c r="BR260" s="3" t="s">
        <v>595</v>
      </c>
      <c r="BS260" s="5">
        <f t="shared" si="264"/>
        <v>416581</v>
      </c>
      <c r="BT260" s="23">
        <f t="shared" si="265"/>
        <v>33328</v>
      </c>
      <c r="BU260" s="5">
        <f t="shared" si="266"/>
        <v>1248012</v>
      </c>
      <c r="BV260" s="5">
        <f t="shared" si="267"/>
        <v>0</v>
      </c>
      <c r="BW260" s="5">
        <f t="shared" si="268"/>
        <v>0</v>
      </c>
      <c r="BX260" s="5">
        <f t="shared" si="269"/>
        <v>1242890</v>
      </c>
      <c r="BY260" s="5">
        <f t="shared" si="270"/>
        <v>11499</v>
      </c>
      <c r="BZ260" s="5">
        <f t="shared" si="271"/>
        <v>11499</v>
      </c>
      <c r="CA260" s="5">
        <f t="shared" si="272"/>
        <v>1772</v>
      </c>
      <c r="CB260" s="5">
        <f t="shared" si="273"/>
        <v>0</v>
      </c>
      <c r="CC260" s="5">
        <f t="shared" si="274"/>
        <v>185391</v>
      </c>
      <c r="CD260" s="5">
        <f t="shared" si="275"/>
        <v>77584</v>
      </c>
      <c r="CE260" s="5">
        <f t="shared" si="276"/>
        <v>99672</v>
      </c>
      <c r="CF260" s="5">
        <f t="shared" si="277"/>
        <v>24582</v>
      </c>
      <c r="CG260" s="5">
        <f t="shared" si="278"/>
        <v>27978</v>
      </c>
      <c r="CH260" s="5">
        <f t="shared" si="279"/>
        <v>43540</v>
      </c>
      <c r="CI260" s="5">
        <f t="shared" si="280"/>
        <v>50614</v>
      </c>
      <c r="CJ260" s="5">
        <f t="shared" si="281"/>
        <v>0</v>
      </c>
      <c r="CK260" s="5">
        <f t="shared" si="282"/>
        <v>264281</v>
      </c>
      <c r="CL260" s="5">
        <f t="shared" si="283"/>
        <v>279</v>
      </c>
      <c r="CM260" s="5">
        <f t="shared" si="284"/>
        <v>261235</v>
      </c>
      <c r="CN260" s="5">
        <f t="shared" si="285"/>
        <v>553</v>
      </c>
      <c r="CO260" s="5">
        <f t="shared" si="286"/>
        <v>496</v>
      </c>
      <c r="CP260" s="5">
        <f t="shared" si="287"/>
        <v>70890</v>
      </c>
    </row>
    <row r="261" spans="1:94" ht="16" outlineLevel="1" x14ac:dyDescent="0.2">
      <c r="A261" s="3" t="s">
        <v>12</v>
      </c>
      <c r="B261" s="3" t="s">
        <v>226</v>
      </c>
      <c r="C261" s="3">
        <v>4.2999999999999997E-2</v>
      </c>
      <c r="D261" s="3">
        <v>194</v>
      </c>
      <c r="G261" s="3" t="s">
        <v>595</v>
      </c>
      <c r="H261" s="5" t="e">
        <f t="shared" ref="H261:H302" si="288">AVERAGEIFS(C:C,A:A,G262,B:B,"*african*")</f>
        <v>#DIV/0!</v>
      </c>
      <c r="I261" s="5" t="e">
        <f t="shared" ref="I261:I302" si="289">AVERAGEIFS(C:C,A:A,G262,B:B,"*black*")</f>
        <v>#DIV/0!</v>
      </c>
      <c r="J261" s="8" t="e">
        <f t="shared" ref="J261:J302" si="290">AVERAGEIFS(C:C,A:A,G262,B:B,"*caucasian*")</f>
        <v>#DIV/0!</v>
      </c>
      <c r="K261" s="8" t="e">
        <f t="shared" ref="K261:K302" si="291">AVERAGEIFS(C:C,A:A,G262,B:B,"*italy*")</f>
        <v>#DIV/0!</v>
      </c>
      <c r="L261" s="8" t="e">
        <f t="shared" ref="L261:L302" si="292">AVERAGEIFS(C:C,A:A,G262,B:B,"*olmsted*")</f>
        <v>#DIV/0!</v>
      </c>
      <c r="M261" s="8" t="e">
        <f t="shared" ref="M261:M302" si="293">AVERAGEIFS(C:C,A:A,G262,B:B,"*european*")</f>
        <v>#DIV/0!</v>
      </c>
      <c r="N261" s="8">
        <f t="shared" ref="N261:N302" si="294">AVERAGEIFS(C:C,A:A,G262,B:B,"*hawaii*")</f>
        <v>3.8199999999999998E-2</v>
      </c>
      <c r="O261" s="20">
        <f t="shared" ref="O261:O302" si="295">AVERAGEIFS(C:C,A:A,G262,B:B,"*hawaiian*")</f>
        <v>2.5399999999999999E-2</v>
      </c>
      <c r="P261" s="20">
        <f t="shared" ref="P261:P302" si="296">AVERAGEIFS(C:C,A:A,G262,B:B,"*USA asian*")</f>
        <v>2.9999999999999997E-4</v>
      </c>
      <c r="Q261" s="20" t="e">
        <f t="shared" ref="Q261:Q302" si="297">AVERAGEIFS(C:C,A:A,G262,B:B,"*blood bank asian*")</f>
        <v>#DIV/0!</v>
      </c>
      <c r="R261" s="20" t="e">
        <f t="shared" ref="R261:R302" si="298">AVERAGEIFS(C:C,A:A,G262,B:B,"*south asian indian*")</f>
        <v>#DIV/0!</v>
      </c>
      <c r="S261" s="20" t="e">
        <f t="shared" ref="S261:S302" si="299">AVERAGEIFS(C:C,A:A,G262,B:B,"*korean*")</f>
        <v>#DIV/0!</v>
      </c>
      <c r="T261" s="20" t="e">
        <f t="shared" ref="T261:T302" si="300">AVERAGEIFS(C:C,A:A,G262,B:B,"*chinese*")</f>
        <v>#DIV/0!</v>
      </c>
      <c r="U261" s="20" t="e">
        <f t="shared" ref="U261:U302" si="301">AVERAGEIFS(C:C,A:A,G262,B:B,"*japanese*")</f>
        <v>#DIV/0!</v>
      </c>
      <c r="V261" s="20" t="e">
        <f t="shared" ref="V261:V302" si="302">AVERAGEIFS(C:C,A:A,G262,B:B,"*southeast asian*")</f>
        <v>#DIV/0!</v>
      </c>
      <c r="W261" s="20" t="e">
        <f t="shared" ref="W261:W302" si="303">AVERAGEIFS(C:C,A:A,G262,B:B,"*vietnamese*")</f>
        <v>#DIV/0!</v>
      </c>
      <c r="X261" s="20">
        <f t="shared" ref="X261:X302" si="304">AVERAGEIFS(C:C,A:A,G262,B:B,"*filipino*")</f>
        <v>1E-4</v>
      </c>
      <c r="Y261" s="20" t="e">
        <f t="shared" ref="Y261:Y302" si="305">AVERAGEIFS(C:C,A:A,G262,B:B,"*philippines*")</f>
        <v>#DIV/0!</v>
      </c>
      <c r="Z261" s="20" t="e">
        <f t="shared" ref="Z261:Z302" si="306">AVERAGEIFS(C:C,A:A,G262,B:B,"*hispanic*")</f>
        <v>#DIV/0!</v>
      </c>
      <c r="AA261" s="20" t="e">
        <f t="shared" ref="AA261:AA302" si="307">AVERAGEIFS(C:C,A:A,G262,B:B,"*spain*")</f>
        <v>#DIV/0!</v>
      </c>
      <c r="AB261" s="20" t="e">
        <f t="shared" ref="AB261:AB302" si="308">AVERAGEIFS(C:C,A:A,G262,B:B,"*mexican or chicano*")</f>
        <v>#DIV/0!</v>
      </c>
      <c r="AC261" s="20" t="e">
        <f t="shared" ref="AC261:AC302" si="309">AVERAGEIFS(C:C,A:A,G262,B:B,"*mestizo*")</f>
        <v>#DIV/0!</v>
      </c>
      <c r="AD261" s="20">
        <f t="shared" ref="AD261:AD302" si="310">AVERAGEIFS(C:C,A:A,G262,B:B,"*san diego*")</f>
        <v>1E-3</v>
      </c>
      <c r="AE261" s="20" t="e">
        <f t="shared" ref="AE261:AE302" si="311">AVERAGEIFS(C:C,A:A,G262,B:B,"*middle eastern*")</f>
        <v>#DIV/0!</v>
      </c>
      <c r="AG261" s="3" t="s">
        <v>12</v>
      </c>
      <c r="AH261" s="3" t="s">
        <v>84</v>
      </c>
      <c r="AI261" s="3">
        <v>0.153</v>
      </c>
      <c r="AJ261" s="3">
        <v>220</v>
      </c>
      <c r="AL261" s="3" t="s">
        <v>597</v>
      </c>
      <c r="AM261" s="5">
        <f t="shared" ref="AM261:AM302" si="312">SUMIFS(AJ:AJ,AH:AH,"*african*",AG:AG,AL261)</f>
        <v>0</v>
      </c>
      <c r="AN261" s="23">
        <f t="shared" ref="AN261:AN302" si="313">SUMIFS(AJ:AJ,AH:AH,"*black*",AG:AG,AL261)</f>
        <v>0</v>
      </c>
      <c r="AO261" s="5">
        <f t="shared" ref="AO261:AO302" si="314">SUMIFS(AJ:AJ,AH:AH,"*caucasian*",AG:AG,AL261)</f>
        <v>0</v>
      </c>
      <c r="AP261" s="5">
        <f t="shared" ref="AP261:AP302" si="315">SUMIFS(AJ:AJ,AH:AH,"*italy*",AG:AG,AL261)</f>
        <v>0</v>
      </c>
      <c r="AQ261" s="5">
        <f t="shared" ref="AQ261:AQ302" si="316">SUMIFS(AJ:AJ,AH:AH,"*olmsted*",AG:AG,AL261)</f>
        <v>0</v>
      </c>
      <c r="AR261" s="5">
        <f t="shared" ref="AR261:AR302" si="317">SUMIFS(AJ:AJ,AH:AH,"*european*",AG:AG,AL261)</f>
        <v>0</v>
      </c>
      <c r="AS261" s="5">
        <f t="shared" ref="AS261:AS302" si="318">SUMIFS(AJ:AJ,AH:AH,"*hawaii*",AG:AG,AL261)</f>
        <v>11538</v>
      </c>
      <c r="AT261" s="5">
        <f t="shared" ref="AT261:AT302" si="319">SUMIFS(AJ:AJ,AH:AH,"*hawaiian*",AG:AG,AL261)</f>
        <v>11499</v>
      </c>
      <c r="AU261" s="5">
        <f t="shared" ref="AU261:AU302" si="320">SUMIFS(AJ:AJ,AH:AH,"*USA asian*",AG:AG,AL261)</f>
        <v>1772</v>
      </c>
      <c r="AV261" s="5">
        <f t="shared" ref="AV261:AV302" si="321">SUMIFS(AJ:AJ,AH:AH,"*blood bank asian*",AG:AG,AL261)</f>
        <v>0</v>
      </c>
      <c r="AW261" s="5">
        <f t="shared" ref="AW261:AW302" si="322">SUMIFS(AJ:AJ,AH:AH,"*south asian indian*",AG:AG,AL261)</f>
        <v>0</v>
      </c>
      <c r="AX261" s="5">
        <f t="shared" ref="AX261:AX302" si="323">SUMIFS(AJ:AJ,AH:AH,"*korean*",AG:AG,AL261)</f>
        <v>0</v>
      </c>
      <c r="AY261" s="5">
        <f t="shared" ref="AY261:AY302" si="324">SUMIFS(AJ:AJ,AH:AH,"*chinese*",AG:AG,AL261)</f>
        <v>0</v>
      </c>
      <c r="AZ261" s="5">
        <f t="shared" ref="AZ261:AZ302" si="325">SUMIFS(AJ:AJ,AH:AH,"*japanese*",AG:AG,AL261)</f>
        <v>0</v>
      </c>
      <c r="BA261" s="5">
        <f t="shared" ref="BA261:BA302" si="326">SUMIFS(AJ:AJ,AH:AH,"*southeast asian*",AG:AG,AL261)</f>
        <v>0</v>
      </c>
      <c r="BB261" s="5">
        <f t="shared" ref="BB261:BB302" si="327">SUMIFS(AJ:AJ,AH:AH,"*vietnamese*",AG:AG,AL261)</f>
        <v>0</v>
      </c>
      <c r="BC261" s="5">
        <f t="shared" ref="BC261:BC302" si="328">SUMIFS(AJ:AJ,AH:AH,"*filipino*",AG:AG,AL261)</f>
        <v>50614</v>
      </c>
      <c r="BD261" s="5">
        <f t="shared" ref="BD261:BD302" si="329">SUMIFS(AJ:AJ,AH:AH,"*philippines*",AG:AG,AL261)</f>
        <v>0</v>
      </c>
      <c r="BE261" s="5">
        <f t="shared" ref="BE261:BE302" si="330">SUMIFS(AJ:AJ,AH:AH,"*hispanic*",AG:AG,AL261)</f>
        <v>0</v>
      </c>
      <c r="BF261" s="5">
        <f t="shared" ref="BF261:BF302" si="331">SUMIFS(AJ:AJ,AH:AH,"*spain*",AG:AG,AL261)</f>
        <v>0</v>
      </c>
      <c r="BG261" s="5">
        <f t="shared" ref="BG261:BG302" si="332">SUMIFS(AJ:AJ,AH:AH,"*mexican or chicano*",AG:AG,AL261)</f>
        <v>0</v>
      </c>
      <c r="BH261" s="5">
        <f t="shared" ref="BH261:BH302" si="333">SUMIFS(AJ:AJ,AH:AH,"*mestizo*",AG:AG,AL261)</f>
        <v>0</v>
      </c>
      <c r="BI261" s="5">
        <f t="shared" ref="BI261:BI302" si="334">SUMIFS(AJ:AJ,AH:AH,"*san diego*",AG:AG,AL261)</f>
        <v>496</v>
      </c>
      <c r="BJ261" s="5">
        <f t="shared" ref="BJ261:BJ302" si="335">SUMIFS(AJ:AJ,AH:AH,"*middle eastern*",AG:AG,AL261)</f>
        <v>0</v>
      </c>
      <c r="BL261" s="3" t="s">
        <v>431</v>
      </c>
      <c r="BM261" s="3" t="s">
        <v>685</v>
      </c>
      <c r="BN261" s="3">
        <v>2.9999999999999997E-4</v>
      </c>
      <c r="BO261" s="4">
        <v>1772</v>
      </c>
      <c r="BR261" s="3" t="s">
        <v>597</v>
      </c>
      <c r="BS261" s="5">
        <f t="shared" ref="BS261:BS302" si="336">SUMIFS(BO:BO,BM:BM,"*african*",BL:BL,BR261)</f>
        <v>0</v>
      </c>
      <c r="BT261" s="23">
        <f t="shared" ref="BT261:BT302" si="337">SUMIFS(BO:BO,BM:BM,"*black*",BL:BL,BR261)</f>
        <v>0</v>
      </c>
      <c r="BU261" s="5">
        <f t="shared" ref="BU261:BU302" si="338">SUMIFS(BO:BO,BM:BM,"*caucasian*",BL:BL,BR261)</f>
        <v>0</v>
      </c>
      <c r="BV261" s="5">
        <f t="shared" ref="BV261:BV302" si="339">SUMIFS(BO:BO,BM:BM,"*italy*",BL:BL,BR261)</f>
        <v>0</v>
      </c>
      <c r="BW261" s="5">
        <f t="shared" ref="BW261:BW302" si="340">SUMIFS(BO:BO,BM:BM,"*olmsted*",BL:BL,BR261)</f>
        <v>0</v>
      </c>
      <c r="BX261" s="5">
        <f t="shared" ref="BX261:BX302" si="341">SUMIFS(BO:BO,BM:BM,"*european*",BL:BL,BR261)</f>
        <v>0</v>
      </c>
      <c r="BY261" s="5">
        <f t="shared" ref="BY261:BY302" si="342">SUMIFS(BO:BO,BM:BM,"*hawaii*",BL:BL,BR261)</f>
        <v>11538</v>
      </c>
      <c r="BZ261" s="5">
        <f t="shared" ref="BZ261:BZ302" si="343">SUMIFS(BO:BO,BM:BM,"*hawaiian*",BL:BL,BR261)</f>
        <v>11499</v>
      </c>
      <c r="CA261" s="5">
        <f t="shared" ref="CA261:CA302" si="344">SUMIFS(BO:BO,BM:BM,"*USA asian*",BL:BL,BR261)</f>
        <v>1772</v>
      </c>
      <c r="CB261" s="5">
        <f t="shared" ref="CB261:CB302" si="345">SUMIFS(BO:BO,BM:BM,"*blood bank asian*",BL:BL,BR261)</f>
        <v>0</v>
      </c>
      <c r="CC261" s="5">
        <f t="shared" ref="CC261:CC302" si="346">SUMIFS(BO:BO,BM:BM,"*south asian indian*",BL:BL,BR261)</f>
        <v>0</v>
      </c>
      <c r="CD261" s="5">
        <f t="shared" ref="CD261:CD302" si="347">SUMIFS(BO:BO,BM:BM,"*korean*",BL:BL,BR261)</f>
        <v>0</v>
      </c>
      <c r="CE261" s="5">
        <f t="shared" ref="CE261:CE302" si="348">SUMIFS(BO:BO,BM:BM,"*chinese*",BL:BL,BR261)</f>
        <v>0</v>
      </c>
      <c r="CF261" s="5">
        <f t="shared" ref="CF261:CF302" si="349">SUMIFS(BO:BO,BM:BM,"*japanese*",BL:BL,BR261)</f>
        <v>0</v>
      </c>
      <c r="CG261" s="5">
        <f t="shared" ref="CG261:CG302" si="350">SUMIFS(BO:BO,BM:BM,"*southeast asian*",BL:BL,BR261)</f>
        <v>0</v>
      </c>
      <c r="CH261" s="5">
        <f t="shared" ref="CH261:CH302" si="351">SUMIFS(BO:BO,BM:BM,"*vietnamese*",BL:BL,BR261)</f>
        <v>0</v>
      </c>
      <c r="CI261" s="5">
        <f t="shared" ref="CI261:CI302" si="352">SUMIFS(BO:BO,BM:BM,"*filipino*",BL:BL,BR261)</f>
        <v>50614</v>
      </c>
      <c r="CJ261" s="5">
        <f t="shared" ref="CJ261:CJ302" si="353">SUMIFS(BO:BO,BM:BM,"*philippines*",BL:BL,BR261)</f>
        <v>0</v>
      </c>
      <c r="CK261" s="5">
        <f t="shared" ref="CK261:CK302" si="354">SUMIFS(BO:BO,BM:BM,"*hispanic*",BL:BL,BR261)</f>
        <v>0</v>
      </c>
      <c r="CL261" s="5">
        <f t="shared" ref="CL261:CL302" si="355">SUMIFS(BO:BO,BM:BM,"*spain*",BL:BL,BR261)</f>
        <v>0</v>
      </c>
      <c r="CM261" s="5">
        <f t="shared" ref="CM261:CM302" si="356">SUMIFS(BO:BO,BM:BM,"*mexican or chicano*",BL:BL,BR261)</f>
        <v>0</v>
      </c>
      <c r="CN261" s="5">
        <f t="shared" ref="CN261:CN302" si="357">SUMIFS(BO:BO,BM:BM,"*mestizo*",BL:BL,BR261)</f>
        <v>0</v>
      </c>
      <c r="CO261" s="5">
        <f t="shared" ref="CO261:CO302" si="358">SUMIFS(BO:BO,BM:BM,"*san diego*",BL:BL,BR261)</f>
        <v>496</v>
      </c>
      <c r="CP261" s="5">
        <f t="shared" ref="CP261:CP302" si="359">SUMIFS(BO:BO,BM:BM,"*middle eastern*",BL:BL,BR261)</f>
        <v>0</v>
      </c>
    </row>
    <row r="262" spans="1:94" ht="16" outlineLevel="1" x14ac:dyDescent="0.2">
      <c r="A262" s="3" t="s">
        <v>244</v>
      </c>
      <c r="B262" s="3" t="s">
        <v>675</v>
      </c>
      <c r="C262" s="3">
        <v>0.14000000000000001</v>
      </c>
      <c r="D262" s="3">
        <v>193</v>
      </c>
      <c r="G262" s="3" t="s">
        <v>597</v>
      </c>
      <c r="H262" s="5" t="e">
        <f t="shared" si="288"/>
        <v>#DIV/0!</v>
      </c>
      <c r="I262" s="5" t="e">
        <f t="shared" si="289"/>
        <v>#DIV/0!</v>
      </c>
      <c r="J262" s="8" t="e">
        <f t="shared" si="290"/>
        <v>#DIV/0!</v>
      </c>
      <c r="K262" s="8" t="e">
        <f t="shared" si="291"/>
        <v>#DIV/0!</v>
      </c>
      <c r="L262" s="8" t="e">
        <f t="shared" si="292"/>
        <v>#DIV/0!</v>
      </c>
      <c r="M262" s="8" t="e">
        <f t="shared" si="293"/>
        <v>#DIV/0!</v>
      </c>
      <c r="N262" s="8" t="e">
        <f t="shared" si="294"/>
        <v>#DIV/0!</v>
      </c>
      <c r="O262" s="20" t="e">
        <f t="shared" si="295"/>
        <v>#DIV/0!</v>
      </c>
      <c r="P262" s="20" t="e">
        <f t="shared" si="296"/>
        <v>#DIV/0!</v>
      </c>
      <c r="Q262" s="20" t="e">
        <f t="shared" si="297"/>
        <v>#DIV/0!</v>
      </c>
      <c r="R262" s="20" t="e">
        <f t="shared" si="298"/>
        <v>#DIV/0!</v>
      </c>
      <c r="S262" s="20" t="e">
        <f t="shared" si="299"/>
        <v>#DIV/0!</v>
      </c>
      <c r="T262" s="20" t="e">
        <f t="shared" si="300"/>
        <v>#DIV/0!</v>
      </c>
      <c r="U262" s="20" t="e">
        <f t="shared" si="301"/>
        <v>#DIV/0!</v>
      </c>
      <c r="V262" s="20">
        <f t="shared" si="302"/>
        <v>1E-4</v>
      </c>
      <c r="W262" s="20" t="e">
        <f t="shared" si="303"/>
        <v>#DIV/0!</v>
      </c>
      <c r="X262" s="20" t="e">
        <f t="shared" si="304"/>
        <v>#DIV/0!</v>
      </c>
      <c r="Y262" s="20" t="e">
        <f t="shared" si="305"/>
        <v>#DIV/0!</v>
      </c>
      <c r="Z262" s="20" t="e">
        <f t="shared" si="306"/>
        <v>#DIV/0!</v>
      </c>
      <c r="AA262" s="20" t="e">
        <f t="shared" si="307"/>
        <v>#DIV/0!</v>
      </c>
      <c r="AB262" s="20" t="e">
        <f t="shared" si="308"/>
        <v>#DIV/0!</v>
      </c>
      <c r="AC262" s="20" t="e">
        <f t="shared" si="309"/>
        <v>#DIV/0!</v>
      </c>
      <c r="AD262" s="20" t="e">
        <f t="shared" si="310"/>
        <v>#DIV/0!</v>
      </c>
      <c r="AE262" s="20" t="e">
        <f t="shared" si="311"/>
        <v>#DIV/0!</v>
      </c>
      <c r="AG262" s="3" t="s">
        <v>244</v>
      </c>
      <c r="AH262" s="3" t="s">
        <v>675</v>
      </c>
      <c r="AI262" s="3">
        <v>0.14000000000000001</v>
      </c>
      <c r="AJ262" s="3">
        <v>193</v>
      </c>
      <c r="AL262" s="3" t="s">
        <v>598</v>
      </c>
      <c r="AM262" s="5">
        <f t="shared" si="312"/>
        <v>0</v>
      </c>
      <c r="AN262" s="23">
        <f t="shared" si="313"/>
        <v>0</v>
      </c>
      <c r="AO262" s="5">
        <f t="shared" si="314"/>
        <v>0</v>
      </c>
      <c r="AP262" s="5">
        <f t="shared" si="315"/>
        <v>0</v>
      </c>
      <c r="AQ262" s="5">
        <f t="shared" si="316"/>
        <v>0</v>
      </c>
      <c r="AR262" s="5">
        <f t="shared" si="317"/>
        <v>0</v>
      </c>
      <c r="AS262" s="5">
        <f t="shared" si="318"/>
        <v>0</v>
      </c>
      <c r="AT262" s="5">
        <f t="shared" si="319"/>
        <v>0</v>
      </c>
      <c r="AU262" s="5">
        <f t="shared" si="320"/>
        <v>0</v>
      </c>
      <c r="AV262" s="5">
        <f t="shared" si="321"/>
        <v>0</v>
      </c>
      <c r="AW262" s="5">
        <f t="shared" si="322"/>
        <v>0</v>
      </c>
      <c r="AX262" s="5">
        <f t="shared" si="323"/>
        <v>0</v>
      </c>
      <c r="AY262" s="5">
        <f t="shared" si="324"/>
        <v>0</v>
      </c>
      <c r="AZ262" s="5">
        <f t="shared" si="325"/>
        <v>0</v>
      </c>
      <c r="BA262" s="5">
        <f t="shared" si="326"/>
        <v>27978</v>
      </c>
      <c r="BB262" s="5">
        <f t="shared" si="327"/>
        <v>0</v>
      </c>
      <c r="BC262" s="5">
        <f t="shared" si="328"/>
        <v>0</v>
      </c>
      <c r="BD262" s="5">
        <f t="shared" si="329"/>
        <v>0</v>
      </c>
      <c r="BE262" s="5">
        <f t="shared" si="330"/>
        <v>0</v>
      </c>
      <c r="BF262" s="5">
        <f t="shared" si="331"/>
        <v>0</v>
      </c>
      <c r="BG262" s="5">
        <f t="shared" si="332"/>
        <v>0</v>
      </c>
      <c r="BH262" s="5">
        <f t="shared" si="333"/>
        <v>0</v>
      </c>
      <c r="BI262" s="5">
        <f t="shared" si="334"/>
        <v>0</v>
      </c>
      <c r="BJ262" s="5">
        <f t="shared" si="335"/>
        <v>0</v>
      </c>
      <c r="BL262" s="3" t="s">
        <v>24</v>
      </c>
      <c r="BM262" s="3" t="s">
        <v>685</v>
      </c>
      <c r="BN262" s="3">
        <v>5.3699999999999998E-2</v>
      </c>
      <c r="BO262" s="4">
        <v>1772</v>
      </c>
      <c r="BR262" s="3" t="s">
        <v>598</v>
      </c>
      <c r="BS262" s="5">
        <f t="shared" si="336"/>
        <v>0</v>
      </c>
      <c r="BT262" s="23">
        <f t="shared" si="337"/>
        <v>0</v>
      </c>
      <c r="BU262" s="5">
        <f t="shared" si="338"/>
        <v>0</v>
      </c>
      <c r="BV262" s="5">
        <f t="shared" si="339"/>
        <v>0</v>
      </c>
      <c r="BW262" s="5">
        <f t="shared" si="340"/>
        <v>0</v>
      </c>
      <c r="BX262" s="5">
        <f t="shared" si="341"/>
        <v>0</v>
      </c>
      <c r="BY262" s="5">
        <f t="shared" si="342"/>
        <v>0</v>
      </c>
      <c r="BZ262" s="5">
        <f t="shared" si="343"/>
        <v>0</v>
      </c>
      <c r="CA262" s="5">
        <f t="shared" si="344"/>
        <v>0</v>
      </c>
      <c r="CB262" s="5">
        <f t="shared" si="345"/>
        <v>0</v>
      </c>
      <c r="CC262" s="5">
        <f t="shared" si="346"/>
        <v>0</v>
      </c>
      <c r="CD262" s="5">
        <f t="shared" si="347"/>
        <v>0</v>
      </c>
      <c r="CE262" s="5">
        <f t="shared" si="348"/>
        <v>0</v>
      </c>
      <c r="CF262" s="5">
        <f t="shared" si="349"/>
        <v>0</v>
      </c>
      <c r="CG262" s="5">
        <f t="shared" si="350"/>
        <v>27978</v>
      </c>
      <c r="CH262" s="5">
        <f t="shared" si="351"/>
        <v>0</v>
      </c>
      <c r="CI262" s="5">
        <f t="shared" si="352"/>
        <v>0</v>
      </c>
      <c r="CJ262" s="5">
        <f t="shared" si="353"/>
        <v>0</v>
      </c>
      <c r="CK262" s="5">
        <f t="shared" si="354"/>
        <v>0</v>
      </c>
      <c r="CL262" s="5">
        <f t="shared" si="355"/>
        <v>0</v>
      </c>
      <c r="CM262" s="5">
        <f t="shared" si="356"/>
        <v>0</v>
      </c>
      <c r="CN262" s="5">
        <f t="shared" si="357"/>
        <v>0</v>
      </c>
      <c r="CO262" s="5">
        <f t="shared" si="358"/>
        <v>0</v>
      </c>
      <c r="CP262" s="5">
        <f t="shared" si="359"/>
        <v>0</v>
      </c>
    </row>
    <row r="263" spans="1:94" ht="16" outlineLevel="1" x14ac:dyDescent="0.2">
      <c r="A263" s="3" t="s">
        <v>244</v>
      </c>
      <c r="B263" s="3" t="s">
        <v>676</v>
      </c>
      <c r="C263" s="3">
        <v>0.10100000000000001</v>
      </c>
      <c r="D263" s="3">
        <v>268</v>
      </c>
      <c r="G263" s="3" t="s">
        <v>598</v>
      </c>
      <c r="H263" s="5" t="e">
        <f t="shared" si="288"/>
        <v>#DIV/0!</v>
      </c>
      <c r="I263" s="5" t="e">
        <f t="shared" si="289"/>
        <v>#DIV/0!</v>
      </c>
      <c r="J263" s="8" t="e">
        <f t="shared" si="290"/>
        <v>#DIV/0!</v>
      </c>
      <c r="K263" s="8" t="e">
        <f t="shared" si="291"/>
        <v>#DIV/0!</v>
      </c>
      <c r="L263" s="8" t="e">
        <f t="shared" si="292"/>
        <v>#DIV/0!</v>
      </c>
      <c r="M263" s="8" t="e">
        <f t="shared" si="293"/>
        <v>#DIV/0!</v>
      </c>
      <c r="N263" s="8" t="e">
        <f t="shared" si="294"/>
        <v>#DIV/0!</v>
      </c>
      <c r="O263" s="20" t="e">
        <f t="shared" si="295"/>
        <v>#DIV/0!</v>
      </c>
      <c r="P263" s="20" t="e">
        <f t="shared" si="296"/>
        <v>#DIV/0!</v>
      </c>
      <c r="Q263" s="20" t="e">
        <f t="shared" si="297"/>
        <v>#DIV/0!</v>
      </c>
      <c r="R263" s="20">
        <f t="shared" si="298"/>
        <v>5.9999999999999995E-4</v>
      </c>
      <c r="S263" s="20">
        <f t="shared" si="299"/>
        <v>4.0000000000000002E-4</v>
      </c>
      <c r="T263" s="20" t="e">
        <f t="shared" si="300"/>
        <v>#DIV/0!</v>
      </c>
      <c r="U263" s="20" t="e">
        <f t="shared" si="301"/>
        <v>#DIV/0!</v>
      </c>
      <c r="V263" s="20">
        <f t="shared" si="302"/>
        <v>6.9999999999999999E-4</v>
      </c>
      <c r="W263" s="20">
        <f t="shared" si="303"/>
        <v>2.9999999999999997E-4</v>
      </c>
      <c r="X263" s="20" t="e">
        <f t="shared" si="304"/>
        <v>#DIV/0!</v>
      </c>
      <c r="Y263" s="20" t="e">
        <f t="shared" si="305"/>
        <v>#DIV/0!</v>
      </c>
      <c r="Z263" s="20" t="e">
        <f t="shared" si="306"/>
        <v>#DIV/0!</v>
      </c>
      <c r="AA263" s="20" t="e">
        <f t="shared" si="307"/>
        <v>#DIV/0!</v>
      </c>
      <c r="AB263" s="20" t="e">
        <f t="shared" si="308"/>
        <v>#DIV/0!</v>
      </c>
      <c r="AC263" s="20" t="e">
        <f t="shared" si="309"/>
        <v>#DIV/0!</v>
      </c>
      <c r="AD263" s="20">
        <f t="shared" si="310"/>
        <v>1E-3</v>
      </c>
      <c r="AE263" s="20" t="e">
        <f t="shared" si="311"/>
        <v>#DIV/0!</v>
      </c>
      <c r="AG263" s="3" t="s">
        <v>244</v>
      </c>
      <c r="AH263" s="3" t="s">
        <v>676</v>
      </c>
      <c r="AI263" s="3">
        <v>0.10100000000000001</v>
      </c>
      <c r="AJ263" s="3">
        <v>268</v>
      </c>
      <c r="AL263" s="3" t="s">
        <v>599</v>
      </c>
      <c r="AM263" s="5">
        <f t="shared" si="312"/>
        <v>0</v>
      </c>
      <c r="AN263" s="23">
        <f t="shared" si="313"/>
        <v>0</v>
      </c>
      <c r="AO263" s="5">
        <f t="shared" si="314"/>
        <v>0</v>
      </c>
      <c r="AP263" s="5">
        <f t="shared" si="315"/>
        <v>0</v>
      </c>
      <c r="AQ263" s="5">
        <f t="shared" si="316"/>
        <v>0</v>
      </c>
      <c r="AR263" s="5">
        <f t="shared" si="317"/>
        <v>0</v>
      </c>
      <c r="AS263" s="5">
        <f t="shared" si="318"/>
        <v>0</v>
      </c>
      <c r="AT263" s="5">
        <f t="shared" si="319"/>
        <v>0</v>
      </c>
      <c r="AU263" s="5">
        <f t="shared" si="320"/>
        <v>0</v>
      </c>
      <c r="AV263" s="5">
        <f t="shared" si="321"/>
        <v>0</v>
      </c>
      <c r="AW263" s="5">
        <f t="shared" si="322"/>
        <v>185391</v>
      </c>
      <c r="AX263" s="5">
        <f t="shared" si="323"/>
        <v>77584</v>
      </c>
      <c r="AY263" s="5">
        <f t="shared" si="324"/>
        <v>0</v>
      </c>
      <c r="AZ263" s="5">
        <f t="shared" si="325"/>
        <v>0</v>
      </c>
      <c r="BA263" s="5">
        <f t="shared" si="326"/>
        <v>27978</v>
      </c>
      <c r="BB263" s="5">
        <f t="shared" si="327"/>
        <v>43540</v>
      </c>
      <c r="BC263" s="5">
        <f t="shared" si="328"/>
        <v>0</v>
      </c>
      <c r="BD263" s="5">
        <f t="shared" si="329"/>
        <v>0</v>
      </c>
      <c r="BE263" s="5">
        <f t="shared" si="330"/>
        <v>0</v>
      </c>
      <c r="BF263" s="5">
        <f t="shared" si="331"/>
        <v>0</v>
      </c>
      <c r="BG263" s="5">
        <f t="shared" si="332"/>
        <v>0</v>
      </c>
      <c r="BH263" s="5">
        <f t="shared" si="333"/>
        <v>0</v>
      </c>
      <c r="BI263" s="5">
        <f t="shared" si="334"/>
        <v>496</v>
      </c>
      <c r="BJ263" s="5">
        <f t="shared" si="335"/>
        <v>0</v>
      </c>
      <c r="BL263" s="3" t="s">
        <v>27</v>
      </c>
      <c r="BM263" s="3" t="s">
        <v>685</v>
      </c>
      <c r="BN263" s="3">
        <v>9.1000000000000004E-3</v>
      </c>
      <c r="BO263" s="4">
        <v>1772</v>
      </c>
      <c r="BR263" s="3" t="s">
        <v>599</v>
      </c>
      <c r="BS263" s="5">
        <f t="shared" si="336"/>
        <v>0</v>
      </c>
      <c r="BT263" s="23">
        <f t="shared" si="337"/>
        <v>0</v>
      </c>
      <c r="BU263" s="5">
        <f t="shared" si="338"/>
        <v>0</v>
      </c>
      <c r="BV263" s="5">
        <f t="shared" si="339"/>
        <v>0</v>
      </c>
      <c r="BW263" s="5">
        <f t="shared" si="340"/>
        <v>0</v>
      </c>
      <c r="BX263" s="5">
        <f t="shared" si="341"/>
        <v>0</v>
      </c>
      <c r="BY263" s="5">
        <f t="shared" si="342"/>
        <v>0</v>
      </c>
      <c r="BZ263" s="5">
        <f t="shared" si="343"/>
        <v>0</v>
      </c>
      <c r="CA263" s="5">
        <f t="shared" si="344"/>
        <v>0</v>
      </c>
      <c r="CB263" s="5">
        <f t="shared" si="345"/>
        <v>0</v>
      </c>
      <c r="CC263" s="5">
        <f t="shared" si="346"/>
        <v>185391</v>
      </c>
      <c r="CD263" s="5">
        <f t="shared" si="347"/>
        <v>77584</v>
      </c>
      <c r="CE263" s="5">
        <f t="shared" si="348"/>
        <v>0</v>
      </c>
      <c r="CF263" s="5">
        <f t="shared" si="349"/>
        <v>0</v>
      </c>
      <c r="CG263" s="5">
        <f t="shared" si="350"/>
        <v>27978</v>
      </c>
      <c r="CH263" s="5">
        <f t="shared" si="351"/>
        <v>43540</v>
      </c>
      <c r="CI263" s="5">
        <f t="shared" si="352"/>
        <v>0</v>
      </c>
      <c r="CJ263" s="5">
        <f t="shared" si="353"/>
        <v>0</v>
      </c>
      <c r="CK263" s="5">
        <f t="shared" si="354"/>
        <v>0</v>
      </c>
      <c r="CL263" s="5">
        <f t="shared" si="355"/>
        <v>0</v>
      </c>
      <c r="CM263" s="5">
        <f t="shared" si="356"/>
        <v>0</v>
      </c>
      <c r="CN263" s="5">
        <f t="shared" si="357"/>
        <v>0</v>
      </c>
      <c r="CO263" s="5">
        <f t="shared" si="358"/>
        <v>496</v>
      </c>
      <c r="CP263" s="5">
        <f t="shared" si="359"/>
        <v>0</v>
      </c>
    </row>
    <row r="264" spans="1:94" ht="16" outlineLevel="1" x14ac:dyDescent="0.2">
      <c r="A264" s="3" t="s">
        <v>244</v>
      </c>
      <c r="B264" s="3" t="s">
        <v>87</v>
      </c>
      <c r="C264" s="3">
        <v>8.1000000000000003E-2</v>
      </c>
      <c r="D264" s="3">
        <v>339</v>
      </c>
      <c r="G264" s="3" t="s">
        <v>599</v>
      </c>
      <c r="H264" s="5" t="e">
        <f t="shared" si="288"/>
        <v>#DIV/0!</v>
      </c>
      <c r="I264" s="5" t="e">
        <f t="shared" si="289"/>
        <v>#DIV/0!</v>
      </c>
      <c r="J264" s="8" t="e">
        <f t="shared" si="290"/>
        <v>#DIV/0!</v>
      </c>
      <c r="K264" s="8" t="e">
        <f t="shared" si="291"/>
        <v>#DIV/0!</v>
      </c>
      <c r="L264" s="8" t="e">
        <f t="shared" si="292"/>
        <v>#DIV/0!</v>
      </c>
      <c r="M264" s="8" t="e">
        <f t="shared" si="293"/>
        <v>#DIV/0!</v>
      </c>
      <c r="N264" s="8">
        <f t="shared" si="294"/>
        <v>1E-4</v>
      </c>
      <c r="O264" s="20">
        <f t="shared" si="295"/>
        <v>1E-4</v>
      </c>
      <c r="P264" s="20" t="e">
        <f t="shared" si="296"/>
        <v>#DIV/0!</v>
      </c>
      <c r="Q264" s="20" t="e">
        <f t="shared" si="297"/>
        <v>#DIV/0!</v>
      </c>
      <c r="R264" s="20" t="e">
        <f t="shared" si="298"/>
        <v>#DIV/0!</v>
      </c>
      <c r="S264" s="20" t="e">
        <f t="shared" si="299"/>
        <v>#DIV/0!</v>
      </c>
      <c r="T264" s="20" t="e">
        <f t="shared" si="300"/>
        <v>#DIV/0!</v>
      </c>
      <c r="U264" s="20" t="e">
        <f t="shared" si="301"/>
        <v>#DIV/0!</v>
      </c>
      <c r="V264" s="20" t="e">
        <f t="shared" si="302"/>
        <v>#DIV/0!</v>
      </c>
      <c r="W264" s="20" t="e">
        <f t="shared" si="303"/>
        <v>#DIV/0!</v>
      </c>
      <c r="X264" s="20" t="e">
        <f t="shared" si="304"/>
        <v>#DIV/0!</v>
      </c>
      <c r="Y264" s="20" t="e">
        <f t="shared" si="305"/>
        <v>#DIV/0!</v>
      </c>
      <c r="Z264" s="20" t="e">
        <f t="shared" si="306"/>
        <v>#DIV/0!</v>
      </c>
      <c r="AA264" s="20" t="e">
        <f t="shared" si="307"/>
        <v>#DIV/0!</v>
      </c>
      <c r="AB264" s="20" t="e">
        <f t="shared" si="308"/>
        <v>#DIV/0!</v>
      </c>
      <c r="AC264" s="20" t="e">
        <f t="shared" si="309"/>
        <v>#DIV/0!</v>
      </c>
      <c r="AD264" s="20" t="e">
        <f t="shared" si="310"/>
        <v>#DIV/0!</v>
      </c>
      <c r="AE264" s="20" t="e">
        <f t="shared" si="311"/>
        <v>#DIV/0!</v>
      </c>
      <c r="AG264" s="3" t="s">
        <v>244</v>
      </c>
      <c r="AH264" s="3" t="s">
        <v>87</v>
      </c>
      <c r="AI264" s="3">
        <v>8.1000000000000003E-2</v>
      </c>
      <c r="AJ264" s="3">
        <v>339</v>
      </c>
      <c r="AL264" s="3" t="s">
        <v>600</v>
      </c>
      <c r="AM264" s="5">
        <f t="shared" si="312"/>
        <v>0</v>
      </c>
      <c r="AN264" s="23">
        <f t="shared" si="313"/>
        <v>0</v>
      </c>
      <c r="AO264" s="5">
        <f t="shared" si="314"/>
        <v>0</v>
      </c>
      <c r="AP264" s="5">
        <f t="shared" si="315"/>
        <v>0</v>
      </c>
      <c r="AQ264" s="5">
        <f t="shared" si="316"/>
        <v>0</v>
      </c>
      <c r="AR264" s="5">
        <f t="shared" si="317"/>
        <v>0</v>
      </c>
      <c r="AS264" s="5">
        <f t="shared" si="318"/>
        <v>11499</v>
      </c>
      <c r="AT264" s="5">
        <f t="shared" si="319"/>
        <v>11499</v>
      </c>
      <c r="AU264" s="5">
        <f t="shared" si="320"/>
        <v>0</v>
      </c>
      <c r="AV264" s="5">
        <f t="shared" si="321"/>
        <v>0</v>
      </c>
      <c r="AW264" s="5">
        <f t="shared" si="322"/>
        <v>0</v>
      </c>
      <c r="AX264" s="5">
        <f t="shared" si="323"/>
        <v>0</v>
      </c>
      <c r="AY264" s="5">
        <f t="shared" si="324"/>
        <v>0</v>
      </c>
      <c r="AZ264" s="5">
        <f t="shared" si="325"/>
        <v>0</v>
      </c>
      <c r="BA264" s="5">
        <f t="shared" si="326"/>
        <v>0</v>
      </c>
      <c r="BB264" s="5">
        <f t="shared" si="327"/>
        <v>0</v>
      </c>
      <c r="BC264" s="5">
        <f t="shared" si="328"/>
        <v>0</v>
      </c>
      <c r="BD264" s="5">
        <f t="shared" si="329"/>
        <v>0</v>
      </c>
      <c r="BE264" s="5">
        <f t="shared" si="330"/>
        <v>0</v>
      </c>
      <c r="BF264" s="5">
        <f t="shared" si="331"/>
        <v>0</v>
      </c>
      <c r="BG264" s="5">
        <f t="shared" si="332"/>
        <v>0</v>
      </c>
      <c r="BH264" s="5">
        <f t="shared" si="333"/>
        <v>0</v>
      </c>
      <c r="BI264" s="5">
        <f t="shared" si="334"/>
        <v>0</v>
      </c>
      <c r="BJ264" s="5">
        <f t="shared" si="335"/>
        <v>0</v>
      </c>
      <c r="BL264" s="3" t="s">
        <v>459</v>
      </c>
      <c r="BM264" s="3" t="s">
        <v>685</v>
      </c>
      <c r="BN264" s="3">
        <v>3.7000000000000002E-3</v>
      </c>
      <c r="BO264" s="4">
        <v>1772</v>
      </c>
      <c r="BR264" s="3" t="s">
        <v>600</v>
      </c>
      <c r="BS264" s="5">
        <f t="shared" si="336"/>
        <v>0</v>
      </c>
      <c r="BT264" s="23">
        <f t="shared" si="337"/>
        <v>0</v>
      </c>
      <c r="BU264" s="5">
        <f t="shared" si="338"/>
        <v>0</v>
      </c>
      <c r="BV264" s="5">
        <f t="shared" si="339"/>
        <v>0</v>
      </c>
      <c r="BW264" s="5">
        <f t="shared" si="340"/>
        <v>0</v>
      </c>
      <c r="BX264" s="5">
        <f t="shared" si="341"/>
        <v>0</v>
      </c>
      <c r="BY264" s="5">
        <f t="shared" si="342"/>
        <v>11499</v>
      </c>
      <c r="BZ264" s="5">
        <f t="shared" si="343"/>
        <v>11499</v>
      </c>
      <c r="CA264" s="5">
        <f t="shared" si="344"/>
        <v>0</v>
      </c>
      <c r="CB264" s="5">
        <f t="shared" si="345"/>
        <v>0</v>
      </c>
      <c r="CC264" s="5">
        <f t="shared" si="346"/>
        <v>0</v>
      </c>
      <c r="CD264" s="5">
        <f t="shared" si="347"/>
        <v>0</v>
      </c>
      <c r="CE264" s="5">
        <f t="shared" si="348"/>
        <v>0</v>
      </c>
      <c r="CF264" s="5">
        <f t="shared" si="349"/>
        <v>0</v>
      </c>
      <c r="CG264" s="5">
        <f t="shared" si="350"/>
        <v>0</v>
      </c>
      <c r="CH264" s="5">
        <f t="shared" si="351"/>
        <v>0</v>
      </c>
      <c r="CI264" s="5">
        <f t="shared" si="352"/>
        <v>0</v>
      </c>
      <c r="CJ264" s="5">
        <f t="shared" si="353"/>
        <v>0</v>
      </c>
      <c r="CK264" s="5">
        <f t="shared" si="354"/>
        <v>0</v>
      </c>
      <c r="CL264" s="5">
        <f t="shared" si="355"/>
        <v>0</v>
      </c>
      <c r="CM264" s="5">
        <f t="shared" si="356"/>
        <v>0</v>
      </c>
      <c r="CN264" s="5">
        <f t="shared" si="357"/>
        <v>0</v>
      </c>
      <c r="CO264" s="5">
        <f t="shared" si="358"/>
        <v>0</v>
      </c>
      <c r="CP264" s="5">
        <f t="shared" si="359"/>
        <v>0</v>
      </c>
    </row>
    <row r="265" spans="1:94" ht="16" outlineLevel="1" x14ac:dyDescent="0.2">
      <c r="A265" s="3" t="s">
        <v>244</v>
      </c>
      <c r="B265" s="3" t="s">
        <v>227</v>
      </c>
      <c r="C265" s="3">
        <v>0.152</v>
      </c>
      <c r="D265" s="3">
        <v>141</v>
      </c>
      <c r="G265" s="3" t="s">
        <v>600</v>
      </c>
      <c r="H265" s="5" t="e">
        <f t="shared" si="288"/>
        <v>#DIV/0!</v>
      </c>
      <c r="I265" s="5" t="e">
        <f t="shared" si="289"/>
        <v>#DIV/0!</v>
      </c>
      <c r="J265" s="8" t="e">
        <f t="shared" si="290"/>
        <v>#DIV/0!</v>
      </c>
      <c r="K265" s="8" t="e">
        <f t="shared" si="291"/>
        <v>#DIV/0!</v>
      </c>
      <c r="L265" s="8" t="e">
        <f t="shared" si="292"/>
        <v>#DIV/0!</v>
      </c>
      <c r="M265" s="8" t="e">
        <f t="shared" si="293"/>
        <v>#DIV/0!</v>
      </c>
      <c r="N265" s="8" t="e">
        <f t="shared" si="294"/>
        <v>#DIV/0!</v>
      </c>
      <c r="O265" s="20" t="e">
        <f t="shared" si="295"/>
        <v>#DIV/0!</v>
      </c>
      <c r="P265" s="20" t="e">
        <f t="shared" si="296"/>
        <v>#DIV/0!</v>
      </c>
      <c r="Q265" s="20" t="e">
        <f t="shared" si="297"/>
        <v>#DIV/0!</v>
      </c>
      <c r="R265" s="20" t="e">
        <f t="shared" si="298"/>
        <v>#DIV/0!</v>
      </c>
      <c r="S265" s="20" t="e">
        <f t="shared" si="299"/>
        <v>#DIV/0!</v>
      </c>
      <c r="T265" s="20">
        <f t="shared" si="300"/>
        <v>1E-4</v>
      </c>
      <c r="U265" s="20" t="e">
        <f t="shared" si="301"/>
        <v>#DIV/0!</v>
      </c>
      <c r="V265" s="20" t="e">
        <f t="shared" si="302"/>
        <v>#DIV/0!</v>
      </c>
      <c r="W265" s="20" t="e">
        <f t="shared" si="303"/>
        <v>#DIV/0!</v>
      </c>
      <c r="X265" s="20" t="e">
        <f t="shared" si="304"/>
        <v>#DIV/0!</v>
      </c>
      <c r="Y265" s="20" t="e">
        <f t="shared" si="305"/>
        <v>#DIV/0!</v>
      </c>
      <c r="Z265" s="20" t="e">
        <f t="shared" si="306"/>
        <v>#DIV/0!</v>
      </c>
      <c r="AA265" s="20" t="e">
        <f t="shared" si="307"/>
        <v>#DIV/0!</v>
      </c>
      <c r="AB265" s="20" t="e">
        <f t="shared" si="308"/>
        <v>#DIV/0!</v>
      </c>
      <c r="AC265" s="20" t="e">
        <f t="shared" si="309"/>
        <v>#DIV/0!</v>
      </c>
      <c r="AD265" s="20" t="e">
        <f t="shared" si="310"/>
        <v>#DIV/0!</v>
      </c>
      <c r="AE265" s="20" t="e">
        <f t="shared" si="311"/>
        <v>#DIV/0!</v>
      </c>
      <c r="AG265" s="3" t="s">
        <v>244</v>
      </c>
      <c r="AH265" s="3" t="s">
        <v>227</v>
      </c>
      <c r="AI265" s="3">
        <v>0.152</v>
      </c>
      <c r="AJ265" s="3">
        <v>141</v>
      </c>
      <c r="AL265" s="3" t="s">
        <v>601</v>
      </c>
      <c r="AM265" s="5">
        <f t="shared" si="312"/>
        <v>0</v>
      </c>
      <c r="AN265" s="23">
        <f t="shared" si="313"/>
        <v>0</v>
      </c>
      <c r="AO265" s="5">
        <f t="shared" si="314"/>
        <v>0</v>
      </c>
      <c r="AP265" s="5">
        <f t="shared" si="315"/>
        <v>0</v>
      </c>
      <c r="AQ265" s="5">
        <f t="shared" si="316"/>
        <v>0</v>
      </c>
      <c r="AR265" s="5">
        <f t="shared" si="317"/>
        <v>0</v>
      </c>
      <c r="AS265" s="5">
        <f t="shared" si="318"/>
        <v>0</v>
      </c>
      <c r="AT265" s="5">
        <f t="shared" si="319"/>
        <v>0</v>
      </c>
      <c r="AU265" s="5">
        <f t="shared" si="320"/>
        <v>0</v>
      </c>
      <c r="AV265" s="5">
        <f t="shared" si="321"/>
        <v>0</v>
      </c>
      <c r="AW265" s="5">
        <f t="shared" si="322"/>
        <v>0</v>
      </c>
      <c r="AX265" s="5">
        <f t="shared" si="323"/>
        <v>0</v>
      </c>
      <c r="AY265" s="5">
        <f t="shared" si="324"/>
        <v>99672</v>
      </c>
      <c r="AZ265" s="5">
        <f t="shared" si="325"/>
        <v>0</v>
      </c>
      <c r="BA265" s="5">
        <f t="shared" si="326"/>
        <v>0</v>
      </c>
      <c r="BB265" s="5">
        <f t="shared" si="327"/>
        <v>0</v>
      </c>
      <c r="BC265" s="5">
        <f t="shared" si="328"/>
        <v>0</v>
      </c>
      <c r="BD265" s="5">
        <f t="shared" si="329"/>
        <v>0</v>
      </c>
      <c r="BE265" s="5">
        <f t="shared" si="330"/>
        <v>0</v>
      </c>
      <c r="BF265" s="5">
        <f t="shared" si="331"/>
        <v>0</v>
      </c>
      <c r="BG265" s="5">
        <f t="shared" si="332"/>
        <v>0</v>
      </c>
      <c r="BH265" s="5">
        <f t="shared" si="333"/>
        <v>0</v>
      </c>
      <c r="BI265" s="5">
        <f t="shared" si="334"/>
        <v>0</v>
      </c>
      <c r="BJ265" s="5">
        <f t="shared" si="335"/>
        <v>0</v>
      </c>
      <c r="BL265" s="3" t="s">
        <v>29</v>
      </c>
      <c r="BM265" s="3" t="s">
        <v>685</v>
      </c>
      <c r="BN265" s="3">
        <v>3.4500000000000003E-2</v>
      </c>
      <c r="BO265" s="4">
        <v>1772</v>
      </c>
      <c r="BR265" s="3" t="s">
        <v>601</v>
      </c>
      <c r="BS265" s="5">
        <f t="shared" si="336"/>
        <v>0</v>
      </c>
      <c r="BT265" s="23">
        <f t="shared" si="337"/>
        <v>0</v>
      </c>
      <c r="BU265" s="5">
        <f t="shared" si="338"/>
        <v>0</v>
      </c>
      <c r="BV265" s="5">
        <f t="shared" si="339"/>
        <v>0</v>
      </c>
      <c r="BW265" s="5">
        <f t="shared" si="340"/>
        <v>0</v>
      </c>
      <c r="BX265" s="5">
        <f t="shared" si="341"/>
        <v>0</v>
      </c>
      <c r="BY265" s="5">
        <f t="shared" si="342"/>
        <v>0</v>
      </c>
      <c r="BZ265" s="5">
        <f t="shared" si="343"/>
        <v>0</v>
      </c>
      <c r="CA265" s="5">
        <f t="shared" si="344"/>
        <v>0</v>
      </c>
      <c r="CB265" s="5">
        <f t="shared" si="345"/>
        <v>0</v>
      </c>
      <c r="CC265" s="5">
        <f t="shared" si="346"/>
        <v>0</v>
      </c>
      <c r="CD265" s="5">
        <f t="shared" si="347"/>
        <v>0</v>
      </c>
      <c r="CE265" s="5">
        <f t="shared" si="348"/>
        <v>99672</v>
      </c>
      <c r="CF265" s="5">
        <f t="shared" si="349"/>
        <v>0</v>
      </c>
      <c r="CG265" s="5">
        <f t="shared" si="350"/>
        <v>0</v>
      </c>
      <c r="CH265" s="5">
        <f t="shared" si="351"/>
        <v>0</v>
      </c>
      <c r="CI265" s="5">
        <f t="shared" si="352"/>
        <v>0</v>
      </c>
      <c r="CJ265" s="5">
        <f t="shared" si="353"/>
        <v>0</v>
      </c>
      <c r="CK265" s="5">
        <f t="shared" si="354"/>
        <v>0</v>
      </c>
      <c r="CL265" s="5">
        <f t="shared" si="355"/>
        <v>0</v>
      </c>
      <c r="CM265" s="5">
        <f t="shared" si="356"/>
        <v>0</v>
      </c>
      <c r="CN265" s="5">
        <f t="shared" si="357"/>
        <v>0</v>
      </c>
      <c r="CO265" s="5">
        <f t="shared" si="358"/>
        <v>0</v>
      </c>
      <c r="CP265" s="5">
        <f t="shared" si="359"/>
        <v>0</v>
      </c>
    </row>
    <row r="266" spans="1:94" ht="16" outlineLevel="1" x14ac:dyDescent="0.2">
      <c r="A266" s="3" t="s">
        <v>244</v>
      </c>
      <c r="B266" s="3" t="s">
        <v>231</v>
      </c>
      <c r="C266" s="3">
        <v>0.1149</v>
      </c>
      <c r="D266" s="3">
        <v>222</v>
      </c>
      <c r="G266" s="3" t="s">
        <v>601</v>
      </c>
      <c r="H266" s="5">
        <f t="shared" si="288"/>
        <v>1E-4</v>
      </c>
      <c r="I266" s="5" t="e">
        <f t="shared" si="289"/>
        <v>#DIV/0!</v>
      </c>
      <c r="J266" s="8" t="e">
        <f t="shared" si="290"/>
        <v>#DIV/0!</v>
      </c>
      <c r="K266" s="8" t="e">
        <f t="shared" si="291"/>
        <v>#DIV/0!</v>
      </c>
      <c r="L266" s="8" t="e">
        <f t="shared" si="292"/>
        <v>#DIV/0!</v>
      </c>
      <c r="M266" s="8" t="e">
        <f t="shared" si="293"/>
        <v>#DIV/0!</v>
      </c>
      <c r="N266" s="8" t="e">
        <f t="shared" si="294"/>
        <v>#DIV/0!</v>
      </c>
      <c r="O266" s="20" t="e">
        <f t="shared" si="295"/>
        <v>#DIV/0!</v>
      </c>
      <c r="P266" s="20" t="e">
        <f t="shared" si="296"/>
        <v>#DIV/0!</v>
      </c>
      <c r="Q266" s="20" t="e">
        <f t="shared" si="297"/>
        <v>#DIV/0!</v>
      </c>
      <c r="R266" s="20" t="e">
        <f t="shared" si="298"/>
        <v>#DIV/0!</v>
      </c>
      <c r="S266" s="20" t="e">
        <f t="shared" si="299"/>
        <v>#DIV/0!</v>
      </c>
      <c r="T266" s="20" t="e">
        <f t="shared" si="300"/>
        <v>#DIV/0!</v>
      </c>
      <c r="U266" s="20" t="e">
        <f t="shared" si="301"/>
        <v>#DIV/0!</v>
      </c>
      <c r="V266" s="20" t="e">
        <f t="shared" si="302"/>
        <v>#DIV/0!</v>
      </c>
      <c r="W266" s="20" t="e">
        <f t="shared" si="303"/>
        <v>#DIV/0!</v>
      </c>
      <c r="X266" s="20" t="e">
        <f t="shared" si="304"/>
        <v>#DIV/0!</v>
      </c>
      <c r="Y266" s="20" t="e">
        <f t="shared" si="305"/>
        <v>#DIV/0!</v>
      </c>
      <c r="Z266" s="20" t="e">
        <f t="shared" si="306"/>
        <v>#DIV/0!</v>
      </c>
      <c r="AA266" s="20" t="e">
        <f t="shared" si="307"/>
        <v>#DIV/0!</v>
      </c>
      <c r="AB266" s="20" t="e">
        <f t="shared" si="308"/>
        <v>#DIV/0!</v>
      </c>
      <c r="AC266" s="20" t="e">
        <f t="shared" si="309"/>
        <v>#DIV/0!</v>
      </c>
      <c r="AD266" s="20" t="e">
        <f t="shared" si="310"/>
        <v>#DIV/0!</v>
      </c>
      <c r="AE266" s="20" t="e">
        <f t="shared" si="311"/>
        <v>#DIV/0!</v>
      </c>
      <c r="AG266" s="3" t="s">
        <v>244</v>
      </c>
      <c r="AH266" s="3" t="s">
        <v>231</v>
      </c>
      <c r="AI266" s="3">
        <v>0.1149</v>
      </c>
      <c r="AJ266" s="3">
        <v>222</v>
      </c>
      <c r="AL266" s="3" t="s">
        <v>602</v>
      </c>
      <c r="AM266" s="5">
        <f t="shared" si="312"/>
        <v>28557</v>
      </c>
      <c r="AN266" s="23">
        <f t="shared" si="313"/>
        <v>0</v>
      </c>
      <c r="AO266" s="5">
        <f t="shared" si="314"/>
        <v>0</v>
      </c>
      <c r="AP266" s="5">
        <f t="shared" si="315"/>
        <v>0</v>
      </c>
      <c r="AQ266" s="5">
        <f t="shared" si="316"/>
        <v>0</v>
      </c>
      <c r="AR266" s="5">
        <f t="shared" si="317"/>
        <v>0</v>
      </c>
      <c r="AS266" s="5">
        <f t="shared" si="318"/>
        <v>0</v>
      </c>
      <c r="AT266" s="5">
        <f t="shared" si="319"/>
        <v>0</v>
      </c>
      <c r="AU266" s="5">
        <f t="shared" si="320"/>
        <v>0</v>
      </c>
      <c r="AV266" s="5">
        <f t="shared" si="321"/>
        <v>0</v>
      </c>
      <c r="AW266" s="5">
        <f t="shared" si="322"/>
        <v>0</v>
      </c>
      <c r="AX266" s="5">
        <f t="shared" si="323"/>
        <v>0</v>
      </c>
      <c r="AY266" s="5">
        <f t="shared" si="324"/>
        <v>0</v>
      </c>
      <c r="AZ266" s="5">
        <f t="shared" si="325"/>
        <v>0</v>
      </c>
      <c r="BA266" s="5">
        <f t="shared" si="326"/>
        <v>0</v>
      </c>
      <c r="BB266" s="5">
        <f t="shared" si="327"/>
        <v>0</v>
      </c>
      <c r="BC266" s="5">
        <f t="shared" si="328"/>
        <v>0</v>
      </c>
      <c r="BD266" s="5">
        <f t="shared" si="329"/>
        <v>0</v>
      </c>
      <c r="BE266" s="5">
        <f t="shared" si="330"/>
        <v>0</v>
      </c>
      <c r="BF266" s="5">
        <f t="shared" si="331"/>
        <v>0</v>
      </c>
      <c r="BG266" s="5">
        <f t="shared" si="332"/>
        <v>0</v>
      </c>
      <c r="BH266" s="5">
        <f t="shared" si="333"/>
        <v>0</v>
      </c>
      <c r="BI266" s="5">
        <f t="shared" si="334"/>
        <v>0</v>
      </c>
      <c r="BJ266" s="5">
        <f t="shared" si="335"/>
        <v>0</v>
      </c>
      <c r="BL266" s="3" t="s">
        <v>31</v>
      </c>
      <c r="BM266" s="3" t="s">
        <v>685</v>
      </c>
      <c r="BN266" s="3">
        <v>9.1000000000000004E-3</v>
      </c>
      <c r="BO266" s="4">
        <v>1772</v>
      </c>
      <c r="BR266" s="3" t="s">
        <v>602</v>
      </c>
      <c r="BS266" s="5">
        <f t="shared" si="336"/>
        <v>28557</v>
      </c>
      <c r="BT266" s="23">
        <f t="shared" si="337"/>
        <v>0</v>
      </c>
      <c r="BU266" s="5">
        <f t="shared" si="338"/>
        <v>0</v>
      </c>
      <c r="BV266" s="5">
        <f t="shared" si="339"/>
        <v>0</v>
      </c>
      <c r="BW266" s="5">
        <f t="shared" si="340"/>
        <v>0</v>
      </c>
      <c r="BX266" s="5">
        <f t="shared" si="341"/>
        <v>0</v>
      </c>
      <c r="BY266" s="5">
        <f t="shared" si="342"/>
        <v>0</v>
      </c>
      <c r="BZ266" s="5">
        <f t="shared" si="343"/>
        <v>0</v>
      </c>
      <c r="CA266" s="5">
        <f t="shared" si="344"/>
        <v>0</v>
      </c>
      <c r="CB266" s="5">
        <f t="shared" si="345"/>
        <v>0</v>
      </c>
      <c r="CC266" s="5">
        <f t="shared" si="346"/>
        <v>0</v>
      </c>
      <c r="CD266" s="5">
        <f t="shared" si="347"/>
        <v>0</v>
      </c>
      <c r="CE266" s="5">
        <f t="shared" si="348"/>
        <v>0</v>
      </c>
      <c r="CF266" s="5">
        <f t="shared" si="349"/>
        <v>0</v>
      </c>
      <c r="CG266" s="5">
        <f t="shared" si="350"/>
        <v>0</v>
      </c>
      <c r="CH266" s="5">
        <f t="shared" si="351"/>
        <v>0</v>
      </c>
      <c r="CI266" s="5">
        <f t="shared" si="352"/>
        <v>0</v>
      </c>
      <c r="CJ266" s="5">
        <f t="shared" si="353"/>
        <v>0</v>
      </c>
      <c r="CK266" s="5">
        <f t="shared" si="354"/>
        <v>0</v>
      </c>
      <c r="CL266" s="5">
        <f t="shared" si="355"/>
        <v>0</v>
      </c>
      <c r="CM266" s="5">
        <f t="shared" si="356"/>
        <v>0</v>
      </c>
      <c r="CN266" s="5">
        <f t="shared" si="357"/>
        <v>0</v>
      </c>
      <c r="CO266" s="5">
        <f t="shared" si="358"/>
        <v>0</v>
      </c>
      <c r="CP266" s="5">
        <f t="shared" si="359"/>
        <v>0</v>
      </c>
    </row>
    <row r="267" spans="1:94" ht="16" outlineLevel="1" x14ac:dyDescent="0.2">
      <c r="A267" s="3" t="s">
        <v>244</v>
      </c>
      <c r="B267" s="3" t="s">
        <v>86</v>
      </c>
      <c r="C267" s="3">
        <v>0.105</v>
      </c>
      <c r="D267" s="3">
        <v>496</v>
      </c>
      <c r="G267" s="3" t="s">
        <v>602</v>
      </c>
      <c r="H267" s="5" t="e">
        <f t="shared" si="288"/>
        <v>#DIV/0!</v>
      </c>
      <c r="I267" s="5" t="e">
        <f t="shared" si="289"/>
        <v>#DIV/0!</v>
      </c>
      <c r="J267" s="8" t="e">
        <f t="shared" si="290"/>
        <v>#DIV/0!</v>
      </c>
      <c r="K267" s="8" t="e">
        <f t="shared" si="291"/>
        <v>#DIV/0!</v>
      </c>
      <c r="L267" s="8" t="e">
        <f t="shared" si="292"/>
        <v>#DIV/0!</v>
      </c>
      <c r="M267" s="8" t="e">
        <f t="shared" si="293"/>
        <v>#DIV/0!</v>
      </c>
      <c r="N267" s="8" t="e">
        <f t="shared" si="294"/>
        <v>#DIV/0!</v>
      </c>
      <c r="O267" s="20" t="e">
        <f t="shared" si="295"/>
        <v>#DIV/0!</v>
      </c>
      <c r="P267" s="20" t="e">
        <f t="shared" si="296"/>
        <v>#DIV/0!</v>
      </c>
      <c r="Q267" s="20" t="e">
        <f t="shared" si="297"/>
        <v>#DIV/0!</v>
      </c>
      <c r="R267" s="20">
        <f t="shared" si="298"/>
        <v>2.9999999999999997E-4</v>
      </c>
      <c r="S267" s="20" t="e">
        <f t="shared" si="299"/>
        <v>#DIV/0!</v>
      </c>
      <c r="T267" s="20" t="e">
        <f t="shared" si="300"/>
        <v>#DIV/0!</v>
      </c>
      <c r="U267" s="20" t="e">
        <f t="shared" si="301"/>
        <v>#DIV/0!</v>
      </c>
      <c r="V267" s="20">
        <f t="shared" si="302"/>
        <v>2.0000000000000001E-4</v>
      </c>
      <c r="W267" s="20" t="e">
        <f t="shared" si="303"/>
        <v>#DIV/0!</v>
      </c>
      <c r="X267" s="20" t="e">
        <f t="shared" si="304"/>
        <v>#DIV/0!</v>
      </c>
      <c r="Y267" s="20" t="e">
        <f t="shared" si="305"/>
        <v>#DIV/0!</v>
      </c>
      <c r="Z267" s="20">
        <f t="shared" si="306"/>
        <v>1E-4</v>
      </c>
      <c r="AA267" s="20" t="e">
        <f t="shared" si="307"/>
        <v>#DIV/0!</v>
      </c>
      <c r="AB267" s="20" t="e">
        <f t="shared" si="308"/>
        <v>#DIV/0!</v>
      </c>
      <c r="AC267" s="20" t="e">
        <f t="shared" si="309"/>
        <v>#DIV/0!</v>
      </c>
      <c r="AD267" s="20" t="e">
        <f t="shared" si="310"/>
        <v>#DIV/0!</v>
      </c>
      <c r="AE267" s="20" t="e">
        <f t="shared" si="311"/>
        <v>#DIV/0!</v>
      </c>
      <c r="AG267" s="3" t="s">
        <v>244</v>
      </c>
      <c r="AH267" s="3" t="s">
        <v>86</v>
      </c>
      <c r="AI267" s="3">
        <v>0.105</v>
      </c>
      <c r="AJ267" s="3">
        <v>496</v>
      </c>
      <c r="AL267" s="3" t="s">
        <v>603</v>
      </c>
      <c r="AM267" s="5">
        <f t="shared" si="312"/>
        <v>0</v>
      </c>
      <c r="AN267" s="23">
        <f t="shared" si="313"/>
        <v>0</v>
      </c>
      <c r="AO267" s="5">
        <f t="shared" si="314"/>
        <v>0</v>
      </c>
      <c r="AP267" s="5">
        <f t="shared" si="315"/>
        <v>0</v>
      </c>
      <c r="AQ267" s="5">
        <f t="shared" si="316"/>
        <v>0</v>
      </c>
      <c r="AR267" s="5">
        <f t="shared" si="317"/>
        <v>0</v>
      </c>
      <c r="AS267" s="5">
        <f t="shared" si="318"/>
        <v>0</v>
      </c>
      <c r="AT267" s="5">
        <f t="shared" si="319"/>
        <v>0</v>
      </c>
      <c r="AU267" s="5">
        <f t="shared" si="320"/>
        <v>0</v>
      </c>
      <c r="AV267" s="5">
        <f t="shared" si="321"/>
        <v>0</v>
      </c>
      <c r="AW267" s="5">
        <f t="shared" si="322"/>
        <v>185391</v>
      </c>
      <c r="AX267" s="5">
        <f t="shared" si="323"/>
        <v>0</v>
      </c>
      <c r="AY267" s="5">
        <f t="shared" si="324"/>
        <v>0</v>
      </c>
      <c r="AZ267" s="5">
        <f t="shared" si="325"/>
        <v>0</v>
      </c>
      <c r="BA267" s="5">
        <f t="shared" si="326"/>
        <v>27978</v>
      </c>
      <c r="BB267" s="5">
        <f t="shared" si="327"/>
        <v>0</v>
      </c>
      <c r="BC267" s="5">
        <f t="shared" si="328"/>
        <v>0</v>
      </c>
      <c r="BD267" s="5">
        <f t="shared" si="329"/>
        <v>0</v>
      </c>
      <c r="BE267" s="5">
        <f t="shared" si="330"/>
        <v>115374</v>
      </c>
      <c r="BF267" s="5">
        <f t="shared" si="331"/>
        <v>0</v>
      </c>
      <c r="BG267" s="5">
        <f t="shared" si="332"/>
        <v>0</v>
      </c>
      <c r="BH267" s="5">
        <f t="shared" si="333"/>
        <v>0</v>
      </c>
      <c r="BI267" s="5">
        <f t="shared" si="334"/>
        <v>0</v>
      </c>
      <c r="BJ267" s="5">
        <f t="shared" si="335"/>
        <v>0</v>
      </c>
      <c r="BL267" s="3" t="s">
        <v>32</v>
      </c>
      <c r="BM267" s="3" t="s">
        <v>685</v>
      </c>
      <c r="BN267" s="3">
        <v>5.8000000000000003E-2</v>
      </c>
      <c r="BO267" s="4">
        <v>1772</v>
      </c>
      <c r="BR267" s="3" t="s">
        <v>603</v>
      </c>
      <c r="BS267" s="5">
        <f t="shared" si="336"/>
        <v>0</v>
      </c>
      <c r="BT267" s="23">
        <f t="shared" si="337"/>
        <v>0</v>
      </c>
      <c r="BU267" s="5">
        <f t="shared" si="338"/>
        <v>0</v>
      </c>
      <c r="BV267" s="5">
        <f t="shared" si="339"/>
        <v>0</v>
      </c>
      <c r="BW267" s="5">
        <f t="shared" si="340"/>
        <v>0</v>
      </c>
      <c r="BX267" s="5">
        <f t="shared" si="341"/>
        <v>0</v>
      </c>
      <c r="BY267" s="5">
        <f t="shared" si="342"/>
        <v>0</v>
      </c>
      <c r="BZ267" s="5">
        <f t="shared" si="343"/>
        <v>0</v>
      </c>
      <c r="CA267" s="5">
        <f t="shared" si="344"/>
        <v>0</v>
      </c>
      <c r="CB267" s="5">
        <f t="shared" si="345"/>
        <v>0</v>
      </c>
      <c r="CC267" s="5">
        <f t="shared" si="346"/>
        <v>185391</v>
      </c>
      <c r="CD267" s="5">
        <f t="shared" si="347"/>
        <v>0</v>
      </c>
      <c r="CE267" s="5">
        <f t="shared" si="348"/>
        <v>0</v>
      </c>
      <c r="CF267" s="5">
        <f t="shared" si="349"/>
        <v>0</v>
      </c>
      <c r="CG267" s="5">
        <f t="shared" si="350"/>
        <v>27978</v>
      </c>
      <c r="CH267" s="5">
        <f t="shared" si="351"/>
        <v>0</v>
      </c>
      <c r="CI267" s="5">
        <f t="shared" si="352"/>
        <v>0</v>
      </c>
      <c r="CJ267" s="5">
        <f t="shared" si="353"/>
        <v>0</v>
      </c>
      <c r="CK267" s="5">
        <f t="shared" si="354"/>
        <v>115374</v>
      </c>
      <c r="CL267" s="5">
        <f t="shared" si="355"/>
        <v>0</v>
      </c>
      <c r="CM267" s="5">
        <f t="shared" si="356"/>
        <v>0</v>
      </c>
      <c r="CN267" s="5">
        <f t="shared" si="357"/>
        <v>0</v>
      </c>
      <c r="CO267" s="5">
        <f t="shared" si="358"/>
        <v>0</v>
      </c>
      <c r="CP267" s="5">
        <f t="shared" si="359"/>
        <v>0</v>
      </c>
    </row>
    <row r="268" spans="1:94" ht="16" outlineLevel="1" x14ac:dyDescent="0.2">
      <c r="A268" s="3" t="s">
        <v>244</v>
      </c>
      <c r="B268" s="3" t="s">
        <v>84</v>
      </c>
      <c r="C268" s="3">
        <v>8.8999999999999996E-2</v>
      </c>
      <c r="D268" s="3">
        <v>220</v>
      </c>
      <c r="G268" s="3" t="s">
        <v>603</v>
      </c>
      <c r="H268" s="5" t="e">
        <f t="shared" si="288"/>
        <v>#DIV/0!</v>
      </c>
      <c r="I268" s="5" t="e">
        <f t="shared" si="289"/>
        <v>#DIV/0!</v>
      </c>
      <c r="J268" s="8" t="e">
        <f t="shared" si="290"/>
        <v>#DIV/0!</v>
      </c>
      <c r="K268" s="8" t="e">
        <f t="shared" si="291"/>
        <v>#DIV/0!</v>
      </c>
      <c r="L268" s="8" t="e">
        <f t="shared" si="292"/>
        <v>#DIV/0!</v>
      </c>
      <c r="M268" s="8" t="e">
        <f t="shared" si="293"/>
        <v>#DIV/0!</v>
      </c>
      <c r="N268" s="8" t="e">
        <f t="shared" si="294"/>
        <v>#DIV/0!</v>
      </c>
      <c r="O268" s="20" t="e">
        <f t="shared" si="295"/>
        <v>#DIV/0!</v>
      </c>
      <c r="P268" s="20">
        <f t="shared" si="296"/>
        <v>2.9999999999999997E-4</v>
      </c>
      <c r="Q268" s="20" t="e">
        <f t="shared" si="297"/>
        <v>#DIV/0!</v>
      </c>
      <c r="R268" s="20" t="e">
        <f t="shared" si="298"/>
        <v>#DIV/0!</v>
      </c>
      <c r="S268" s="20">
        <f t="shared" si="299"/>
        <v>6.9999999999999999E-4</v>
      </c>
      <c r="T268" s="20">
        <f t="shared" si="300"/>
        <v>1E-4</v>
      </c>
      <c r="U268" s="20" t="e">
        <f t="shared" si="301"/>
        <v>#DIV/0!</v>
      </c>
      <c r="V268" s="20">
        <f t="shared" si="302"/>
        <v>1E-4</v>
      </c>
      <c r="W268" s="20" t="e">
        <f t="shared" si="303"/>
        <v>#DIV/0!</v>
      </c>
      <c r="X268" s="20" t="e">
        <f t="shared" si="304"/>
        <v>#DIV/0!</v>
      </c>
      <c r="Y268" s="20" t="e">
        <f t="shared" si="305"/>
        <v>#DIV/0!</v>
      </c>
      <c r="Z268" s="20" t="e">
        <f t="shared" si="306"/>
        <v>#DIV/0!</v>
      </c>
      <c r="AA268" s="20" t="e">
        <f t="shared" si="307"/>
        <v>#DIV/0!</v>
      </c>
      <c r="AB268" s="20" t="e">
        <f t="shared" si="308"/>
        <v>#DIV/0!</v>
      </c>
      <c r="AC268" s="20" t="e">
        <f t="shared" si="309"/>
        <v>#DIV/0!</v>
      </c>
      <c r="AD268" s="20" t="e">
        <f t="shared" si="310"/>
        <v>#DIV/0!</v>
      </c>
      <c r="AE268" s="20" t="e">
        <f t="shared" si="311"/>
        <v>#DIV/0!</v>
      </c>
      <c r="AG268" s="3" t="s">
        <v>244</v>
      </c>
      <c r="AH268" s="3" t="s">
        <v>84</v>
      </c>
      <c r="AI268" s="3">
        <v>8.8999999999999996E-2</v>
      </c>
      <c r="AJ268" s="3">
        <v>220</v>
      </c>
      <c r="AL268" s="3" t="s">
        <v>604</v>
      </c>
      <c r="AM268" s="5">
        <f t="shared" si="312"/>
        <v>0</v>
      </c>
      <c r="AN268" s="23">
        <f t="shared" si="313"/>
        <v>0</v>
      </c>
      <c r="AO268" s="5">
        <f t="shared" si="314"/>
        <v>0</v>
      </c>
      <c r="AP268" s="5">
        <f t="shared" si="315"/>
        <v>0</v>
      </c>
      <c r="AQ268" s="5">
        <f t="shared" si="316"/>
        <v>0</v>
      </c>
      <c r="AR268" s="5">
        <f t="shared" si="317"/>
        <v>0</v>
      </c>
      <c r="AS268" s="5">
        <f t="shared" si="318"/>
        <v>0</v>
      </c>
      <c r="AT268" s="5">
        <f t="shared" si="319"/>
        <v>0</v>
      </c>
      <c r="AU268" s="5">
        <f t="shared" si="320"/>
        <v>1772</v>
      </c>
      <c r="AV268" s="5">
        <f t="shared" si="321"/>
        <v>0</v>
      </c>
      <c r="AW268" s="5">
        <f t="shared" si="322"/>
        <v>0</v>
      </c>
      <c r="AX268" s="5">
        <f t="shared" si="323"/>
        <v>77584</v>
      </c>
      <c r="AY268" s="5">
        <f t="shared" si="324"/>
        <v>99672</v>
      </c>
      <c r="AZ268" s="5">
        <f t="shared" si="325"/>
        <v>0</v>
      </c>
      <c r="BA268" s="5">
        <f t="shared" si="326"/>
        <v>27978</v>
      </c>
      <c r="BB268" s="5">
        <f t="shared" si="327"/>
        <v>0</v>
      </c>
      <c r="BC268" s="5">
        <f t="shared" si="328"/>
        <v>0</v>
      </c>
      <c r="BD268" s="5">
        <f t="shared" si="329"/>
        <v>0</v>
      </c>
      <c r="BE268" s="5">
        <f t="shared" si="330"/>
        <v>0</v>
      </c>
      <c r="BF268" s="5">
        <f t="shared" si="331"/>
        <v>0</v>
      </c>
      <c r="BG268" s="5">
        <f t="shared" si="332"/>
        <v>0</v>
      </c>
      <c r="BH268" s="5">
        <f t="shared" si="333"/>
        <v>0</v>
      </c>
      <c r="BI268" s="5">
        <f t="shared" si="334"/>
        <v>0</v>
      </c>
      <c r="BJ268" s="5">
        <f t="shared" si="335"/>
        <v>0</v>
      </c>
      <c r="BL268" s="3" t="s">
        <v>463</v>
      </c>
      <c r="BM268" s="3" t="s">
        <v>685</v>
      </c>
      <c r="BN268" s="3">
        <v>2.06E-2</v>
      </c>
      <c r="BO268" s="4">
        <v>1772</v>
      </c>
      <c r="BR268" s="3" t="s">
        <v>604</v>
      </c>
      <c r="BS268" s="5">
        <f t="shared" si="336"/>
        <v>0</v>
      </c>
      <c r="BT268" s="23">
        <f t="shared" si="337"/>
        <v>0</v>
      </c>
      <c r="BU268" s="5">
        <f t="shared" si="338"/>
        <v>0</v>
      </c>
      <c r="BV268" s="5">
        <f t="shared" si="339"/>
        <v>0</v>
      </c>
      <c r="BW268" s="5">
        <f t="shared" si="340"/>
        <v>0</v>
      </c>
      <c r="BX268" s="5">
        <f t="shared" si="341"/>
        <v>0</v>
      </c>
      <c r="BY268" s="5">
        <f t="shared" si="342"/>
        <v>0</v>
      </c>
      <c r="BZ268" s="5">
        <f t="shared" si="343"/>
        <v>0</v>
      </c>
      <c r="CA268" s="5">
        <f t="shared" si="344"/>
        <v>1772</v>
      </c>
      <c r="CB268" s="5">
        <f t="shared" si="345"/>
        <v>0</v>
      </c>
      <c r="CC268" s="5">
        <f t="shared" si="346"/>
        <v>0</v>
      </c>
      <c r="CD268" s="5">
        <f t="shared" si="347"/>
        <v>77584</v>
      </c>
      <c r="CE268" s="5">
        <f t="shared" si="348"/>
        <v>99672</v>
      </c>
      <c r="CF268" s="5">
        <f t="shared" si="349"/>
        <v>0</v>
      </c>
      <c r="CG268" s="5">
        <f t="shared" si="350"/>
        <v>27978</v>
      </c>
      <c r="CH268" s="5">
        <f t="shared" si="351"/>
        <v>0</v>
      </c>
      <c r="CI268" s="5">
        <f t="shared" si="352"/>
        <v>0</v>
      </c>
      <c r="CJ268" s="5">
        <f t="shared" si="353"/>
        <v>0</v>
      </c>
      <c r="CK268" s="5">
        <f t="shared" si="354"/>
        <v>0</v>
      </c>
      <c r="CL268" s="5">
        <f t="shared" si="355"/>
        <v>0</v>
      </c>
      <c r="CM268" s="5">
        <f t="shared" si="356"/>
        <v>0</v>
      </c>
      <c r="CN268" s="5">
        <f t="shared" si="357"/>
        <v>0</v>
      </c>
      <c r="CO268" s="5">
        <f t="shared" si="358"/>
        <v>0</v>
      </c>
      <c r="CP268" s="5">
        <f t="shared" si="359"/>
        <v>0</v>
      </c>
    </row>
    <row r="269" spans="1:94" ht="16" outlineLevel="1" x14ac:dyDescent="0.2">
      <c r="A269" s="3" t="s">
        <v>244</v>
      </c>
      <c r="B269" s="3" t="s">
        <v>226</v>
      </c>
      <c r="C269" s="3">
        <v>6.9000000000000006E-2</v>
      </c>
      <c r="D269" s="3">
        <v>194</v>
      </c>
      <c r="G269" s="3" t="s">
        <v>604</v>
      </c>
      <c r="H269" s="5" t="e">
        <f t="shared" si="288"/>
        <v>#DIV/0!</v>
      </c>
      <c r="I269" s="5">
        <f t="shared" si="289"/>
        <v>1E-4</v>
      </c>
      <c r="J269" s="8" t="e">
        <f t="shared" si="290"/>
        <v>#DIV/0!</v>
      </c>
      <c r="K269" s="8" t="e">
        <f t="shared" si="291"/>
        <v>#DIV/0!</v>
      </c>
      <c r="L269" s="8" t="e">
        <f t="shared" si="292"/>
        <v>#DIV/0!</v>
      </c>
      <c r="M269" s="8" t="e">
        <f t="shared" si="293"/>
        <v>#DIV/0!</v>
      </c>
      <c r="N269" s="8">
        <f t="shared" si="294"/>
        <v>1E-4</v>
      </c>
      <c r="O269" s="20">
        <f t="shared" si="295"/>
        <v>1E-4</v>
      </c>
      <c r="P269" s="20" t="e">
        <f t="shared" si="296"/>
        <v>#DIV/0!</v>
      </c>
      <c r="Q269" s="20" t="e">
        <f t="shared" si="297"/>
        <v>#DIV/0!</v>
      </c>
      <c r="R269" s="20">
        <f t="shared" si="298"/>
        <v>1.1000000000000001E-3</v>
      </c>
      <c r="S269" s="20" t="e">
        <f t="shared" si="299"/>
        <v>#DIV/0!</v>
      </c>
      <c r="T269" s="20" t="e">
        <f t="shared" si="300"/>
        <v>#DIV/0!</v>
      </c>
      <c r="U269" s="20" t="e">
        <f t="shared" si="301"/>
        <v>#DIV/0!</v>
      </c>
      <c r="V269" s="20">
        <f t="shared" si="302"/>
        <v>1.1999999999999999E-3</v>
      </c>
      <c r="W269" s="20" t="e">
        <f t="shared" si="303"/>
        <v>#DIV/0!</v>
      </c>
      <c r="X269" s="20" t="e">
        <f t="shared" si="304"/>
        <v>#DIV/0!</v>
      </c>
      <c r="Y269" s="20" t="e">
        <f t="shared" si="305"/>
        <v>#DIV/0!</v>
      </c>
      <c r="Z269" s="20" t="e">
        <f t="shared" si="306"/>
        <v>#DIV/0!</v>
      </c>
      <c r="AA269" s="20" t="e">
        <f t="shared" si="307"/>
        <v>#DIV/0!</v>
      </c>
      <c r="AB269" s="20" t="e">
        <f t="shared" si="308"/>
        <v>#DIV/0!</v>
      </c>
      <c r="AC269" s="20" t="e">
        <f t="shared" si="309"/>
        <v>#DIV/0!</v>
      </c>
      <c r="AD269" s="20" t="e">
        <f t="shared" si="310"/>
        <v>#DIV/0!</v>
      </c>
      <c r="AE269" s="20" t="e">
        <f t="shared" si="311"/>
        <v>#DIV/0!</v>
      </c>
      <c r="AG269" s="3" t="s">
        <v>244</v>
      </c>
      <c r="AH269" s="3" t="s">
        <v>226</v>
      </c>
      <c r="AI269" s="3">
        <v>6.9000000000000006E-2</v>
      </c>
      <c r="AJ269" s="3">
        <v>194</v>
      </c>
      <c r="AL269" s="3" t="s">
        <v>605</v>
      </c>
      <c r="AM269" s="5">
        <f t="shared" si="312"/>
        <v>0</v>
      </c>
      <c r="AN269" s="23">
        <f t="shared" si="313"/>
        <v>33328</v>
      </c>
      <c r="AO269" s="5">
        <f t="shared" si="314"/>
        <v>0</v>
      </c>
      <c r="AP269" s="5">
        <f t="shared" si="315"/>
        <v>0</v>
      </c>
      <c r="AQ269" s="5">
        <f t="shared" si="316"/>
        <v>0</v>
      </c>
      <c r="AR269" s="5">
        <f t="shared" si="317"/>
        <v>0</v>
      </c>
      <c r="AS269" s="5">
        <f t="shared" si="318"/>
        <v>11499</v>
      </c>
      <c r="AT269" s="5">
        <f t="shared" si="319"/>
        <v>11499</v>
      </c>
      <c r="AU269" s="5">
        <f t="shared" si="320"/>
        <v>0</v>
      </c>
      <c r="AV269" s="5">
        <f t="shared" si="321"/>
        <v>0</v>
      </c>
      <c r="AW269" s="5">
        <f t="shared" si="322"/>
        <v>185391</v>
      </c>
      <c r="AX269" s="5">
        <f t="shared" si="323"/>
        <v>0</v>
      </c>
      <c r="AY269" s="5">
        <f t="shared" si="324"/>
        <v>0</v>
      </c>
      <c r="AZ269" s="5">
        <f t="shared" si="325"/>
        <v>0</v>
      </c>
      <c r="BA269" s="5">
        <f t="shared" si="326"/>
        <v>27978</v>
      </c>
      <c r="BB269" s="5">
        <f t="shared" si="327"/>
        <v>0</v>
      </c>
      <c r="BC269" s="5">
        <f t="shared" si="328"/>
        <v>0</v>
      </c>
      <c r="BD269" s="5">
        <f t="shared" si="329"/>
        <v>0</v>
      </c>
      <c r="BE269" s="5">
        <f t="shared" si="330"/>
        <v>0</v>
      </c>
      <c r="BF269" s="5">
        <f t="shared" si="331"/>
        <v>0</v>
      </c>
      <c r="BG269" s="5">
        <f t="shared" si="332"/>
        <v>0</v>
      </c>
      <c r="BH269" s="5">
        <f t="shared" si="333"/>
        <v>0</v>
      </c>
      <c r="BI269" s="5">
        <f t="shared" si="334"/>
        <v>0</v>
      </c>
      <c r="BJ269" s="5">
        <f t="shared" si="335"/>
        <v>0</v>
      </c>
      <c r="BL269" s="3" t="s">
        <v>33</v>
      </c>
      <c r="BM269" s="3" t="s">
        <v>685</v>
      </c>
      <c r="BN269" s="3">
        <v>1.4E-3</v>
      </c>
      <c r="BO269" s="4">
        <v>1772</v>
      </c>
      <c r="BR269" s="3" t="s">
        <v>605</v>
      </c>
      <c r="BS269" s="5">
        <f t="shared" si="336"/>
        <v>0</v>
      </c>
      <c r="BT269" s="23">
        <f t="shared" si="337"/>
        <v>33328</v>
      </c>
      <c r="BU269" s="5">
        <f t="shared" si="338"/>
        <v>0</v>
      </c>
      <c r="BV269" s="5">
        <f t="shared" si="339"/>
        <v>0</v>
      </c>
      <c r="BW269" s="5">
        <f t="shared" si="340"/>
        <v>0</v>
      </c>
      <c r="BX269" s="5">
        <f t="shared" si="341"/>
        <v>0</v>
      </c>
      <c r="BY269" s="5">
        <f t="shared" si="342"/>
        <v>11499</v>
      </c>
      <c r="BZ269" s="5">
        <f t="shared" si="343"/>
        <v>11499</v>
      </c>
      <c r="CA269" s="5">
        <f t="shared" si="344"/>
        <v>0</v>
      </c>
      <c r="CB269" s="5">
        <f t="shared" si="345"/>
        <v>0</v>
      </c>
      <c r="CC269" s="5">
        <f t="shared" si="346"/>
        <v>185391</v>
      </c>
      <c r="CD269" s="5">
        <f t="shared" si="347"/>
        <v>0</v>
      </c>
      <c r="CE269" s="5">
        <f t="shared" si="348"/>
        <v>0</v>
      </c>
      <c r="CF269" s="5">
        <f t="shared" si="349"/>
        <v>0</v>
      </c>
      <c r="CG269" s="5">
        <f t="shared" si="350"/>
        <v>27978</v>
      </c>
      <c r="CH269" s="5">
        <f t="shared" si="351"/>
        <v>0</v>
      </c>
      <c r="CI269" s="5">
        <f t="shared" si="352"/>
        <v>0</v>
      </c>
      <c r="CJ269" s="5">
        <f t="shared" si="353"/>
        <v>0</v>
      </c>
      <c r="CK269" s="5">
        <f t="shared" si="354"/>
        <v>0</v>
      </c>
      <c r="CL269" s="5">
        <f t="shared" si="355"/>
        <v>0</v>
      </c>
      <c r="CM269" s="5">
        <f t="shared" si="356"/>
        <v>0</v>
      </c>
      <c r="CN269" s="5">
        <f t="shared" si="357"/>
        <v>0</v>
      </c>
      <c r="CO269" s="5">
        <f t="shared" si="358"/>
        <v>0</v>
      </c>
      <c r="CP269" s="5">
        <f t="shared" si="359"/>
        <v>0</v>
      </c>
    </row>
    <row r="270" spans="1:94" ht="16" outlineLevel="1" x14ac:dyDescent="0.2">
      <c r="A270" s="3" t="s">
        <v>248</v>
      </c>
      <c r="B270" s="3" t="s">
        <v>684</v>
      </c>
      <c r="C270" s="3">
        <v>3.0000000000000001E-3</v>
      </c>
      <c r="D270" s="4">
        <v>2411</v>
      </c>
      <c r="G270" s="3" t="s">
        <v>605</v>
      </c>
      <c r="H270" s="5" t="e">
        <f t="shared" si="288"/>
        <v>#DIV/0!</v>
      </c>
      <c r="I270" s="5" t="e">
        <f t="shared" si="289"/>
        <v>#DIV/0!</v>
      </c>
      <c r="J270" s="8">
        <f t="shared" si="290"/>
        <v>1E-4</v>
      </c>
      <c r="K270" s="8" t="e">
        <f t="shared" si="291"/>
        <v>#DIV/0!</v>
      </c>
      <c r="L270" s="8" t="e">
        <f t="shared" si="292"/>
        <v>#DIV/0!</v>
      </c>
      <c r="M270" s="8" t="e">
        <f t="shared" si="293"/>
        <v>#DIV/0!</v>
      </c>
      <c r="N270" s="8" t="e">
        <f t="shared" si="294"/>
        <v>#DIV/0!</v>
      </c>
      <c r="O270" s="20" t="e">
        <f t="shared" si="295"/>
        <v>#DIV/0!</v>
      </c>
      <c r="P270" s="20" t="e">
        <f t="shared" si="296"/>
        <v>#DIV/0!</v>
      </c>
      <c r="Q270" s="20" t="e">
        <f t="shared" si="297"/>
        <v>#DIV/0!</v>
      </c>
      <c r="R270" s="20" t="e">
        <f t="shared" si="298"/>
        <v>#DIV/0!</v>
      </c>
      <c r="S270" s="20" t="e">
        <f t="shared" si="299"/>
        <v>#DIV/0!</v>
      </c>
      <c r="T270" s="20" t="e">
        <f t="shared" si="300"/>
        <v>#DIV/0!</v>
      </c>
      <c r="U270" s="20" t="e">
        <f t="shared" si="301"/>
        <v>#DIV/0!</v>
      </c>
      <c r="V270" s="20" t="e">
        <f t="shared" si="302"/>
        <v>#DIV/0!</v>
      </c>
      <c r="W270" s="20" t="e">
        <f t="shared" si="303"/>
        <v>#DIV/0!</v>
      </c>
      <c r="X270" s="20" t="e">
        <f t="shared" si="304"/>
        <v>#DIV/0!</v>
      </c>
      <c r="Y270" s="20" t="e">
        <f t="shared" si="305"/>
        <v>#DIV/0!</v>
      </c>
      <c r="Z270" s="20" t="e">
        <f t="shared" si="306"/>
        <v>#DIV/0!</v>
      </c>
      <c r="AA270" s="20" t="e">
        <f t="shared" si="307"/>
        <v>#DIV/0!</v>
      </c>
      <c r="AB270" s="20" t="e">
        <f t="shared" si="308"/>
        <v>#DIV/0!</v>
      </c>
      <c r="AC270" s="20" t="e">
        <f t="shared" si="309"/>
        <v>#DIV/0!</v>
      </c>
      <c r="AD270" s="20" t="e">
        <f t="shared" si="310"/>
        <v>#DIV/0!</v>
      </c>
      <c r="AE270" s="20">
        <f t="shared" si="311"/>
        <v>1E-4</v>
      </c>
      <c r="AG270" s="3" t="s">
        <v>248</v>
      </c>
      <c r="AH270" s="3" t="s">
        <v>684</v>
      </c>
      <c r="AI270" s="3">
        <v>3.0000000000000001E-3</v>
      </c>
      <c r="AJ270" s="4">
        <v>2411</v>
      </c>
      <c r="AL270" s="3" t="s">
        <v>606</v>
      </c>
      <c r="AM270" s="5">
        <f t="shared" si="312"/>
        <v>0</v>
      </c>
      <c r="AN270" s="23">
        <f t="shared" si="313"/>
        <v>0</v>
      </c>
      <c r="AO270" s="5">
        <f t="shared" si="314"/>
        <v>3830</v>
      </c>
      <c r="AP270" s="5">
        <f t="shared" si="315"/>
        <v>0</v>
      </c>
      <c r="AQ270" s="5">
        <f t="shared" si="316"/>
        <v>0</v>
      </c>
      <c r="AR270" s="5">
        <f t="shared" si="317"/>
        <v>0</v>
      </c>
      <c r="AS270" s="5">
        <f t="shared" si="318"/>
        <v>0</v>
      </c>
      <c r="AT270" s="5">
        <f t="shared" si="319"/>
        <v>0</v>
      </c>
      <c r="AU270" s="5">
        <f t="shared" si="320"/>
        <v>0</v>
      </c>
      <c r="AV270" s="5">
        <f t="shared" si="321"/>
        <v>0</v>
      </c>
      <c r="AW270" s="5">
        <f t="shared" si="322"/>
        <v>0</v>
      </c>
      <c r="AX270" s="5">
        <f t="shared" si="323"/>
        <v>0</v>
      </c>
      <c r="AY270" s="5">
        <f t="shared" si="324"/>
        <v>0</v>
      </c>
      <c r="AZ270" s="5">
        <f t="shared" si="325"/>
        <v>0</v>
      </c>
      <c r="BA270" s="5">
        <f t="shared" si="326"/>
        <v>0</v>
      </c>
      <c r="BB270" s="5">
        <f t="shared" si="327"/>
        <v>0</v>
      </c>
      <c r="BC270" s="5">
        <f t="shared" si="328"/>
        <v>0</v>
      </c>
      <c r="BD270" s="5">
        <f t="shared" si="329"/>
        <v>0</v>
      </c>
      <c r="BE270" s="5">
        <f t="shared" si="330"/>
        <v>0</v>
      </c>
      <c r="BF270" s="5">
        <f t="shared" si="331"/>
        <v>0</v>
      </c>
      <c r="BG270" s="5">
        <f t="shared" si="332"/>
        <v>0</v>
      </c>
      <c r="BH270" s="5">
        <f t="shared" si="333"/>
        <v>0</v>
      </c>
      <c r="BI270" s="5">
        <f t="shared" si="334"/>
        <v>0</v>
      </c>
      <c r="BJ270" s="5">
        <f t="shared" si="335"/>
        <v>70890</v>
      </c>
      <c r="BL270" s="3" t="s">
        <v>35</v>
      </c>
      <c r="BM270" s="3" t="s">
        <v>685</v>
      </c>
      <c r="BN270" s="3">
        <v>1.4E-3</v>
      </c>
      <c r="BO270" s="4">
        <v>1772</v>
      </c>
      <c r="BR270" s="3" t="s">
        <v>606</v>
      </c>
      <c r="BS270" s="5">
        <f t="shared" si="336"/>
        <v>0</v>
      </c>
      <c r="BT270" s="23">
        <f t="shared" si="337"/>
        <v>0</v>
      </c>
      <c r="BU270" s="5">
        <f t="shared" si="338"/>
        <v>3830</v>
      </c>
      <c r="BV270" s="5">
        <f t="shared" si="339"/>
        <v>0</v>
      </c>
      <c r="BW270" s="5">
        <f t="shared" si="340"/>
        <v>0</v>
      </c>
      <c r="BX270" s="5">
        <f t="shared" si="341"/>
        <v>0</v>
      </c>
      <c r="BY270" s="5">
        <f t="shared" si="342"/>
        <v>0</v>
      </c>
      <c r="BZ270" s="5">
        <f t="shared" si="343"/>
        <v>0</v>
      </c>
      <c r="CA270" s="5">
        <f t="shared" si="344"/>
        <v>0</v>
      </c>
      <c r="CB270" s="5">
        <f t="shared" si="345"/>
        <v>0</v>
      </c>
      <c r="CC270" s="5">
        <f t="shared" si="346"/>
        <v>0</v>
      </c>
      <c r="CD270" s="5">
        <f t="shared" si="347"/>
        <v>0</v>
      </c>
      <c r="CE270" s="5">
        <f t="shared" si="348"/>
        <v>0</v>
      </c>
      <c r="CF270" s="5">
        <f t="shared" si="349"/>
        <v>0</v>
      </c>
      <c r="CG270" s="5">
        <f t="shared" si="350"/>
        <v>0</v>
      </c>
      <c r="CH270" s="5">
        <f t="shared" si="351"/>
        <v>0</v>
      </c>
      <c r="CI270" s="5">
        <f t="shared" si="352"/>
        <v>0</v>
      </c>
      <c r="CJ270" s="5">
        <f t="shared" si="353"/>
        <v>0</v>
      </c>
      <c r="CK270" s="5">
        <f t="shared" si="354"/>
        <v>0</v>
      </c>
      <c r="CL270" s="5">
        <f t="shared" si="355"/>
        <v>0</v>
      </c>
      <c r="CM270" s="5">
        <f t="shared" si="356"/>
        <v>0</v>
      </c>
      <c r="CN270" s="5">
        <f t="shared" si="357"/>
        <v>0</v>
      </c>
      <c r="CO270" s="5">
        <f t="shared" si="358"/>
        <v>0</v>
      </c>
      <c r="CP270" s="5">
        <f t="shared" si="359"/>
        <v>70890</v>
      </c>
    </row>
    <row r="271" spans="1:94" ht="16" outlineLevel="1" x14ac:dyDescent="0.2">
      <c r="A271" s="3" t="s">
        <v>248</v>
      </c>
      <c r="B271" s="3" t="s">
        <v>675</v>
      </c>
      <c r="C271" s="3">
        <v>3.0000000000000001E-3</v>
      </c>
      <c r="D271" s="3">
        <v>193</v>
      </c>
      <c r="G271" s="3" t="s">
        <v>606</v>
      </c>
      <c r="H271" s="5" t="e">
        <f t="shared" si="288"/>
        <v>#DIV/0!</v>
      </c>
      <c r="I271" s="5" t="e">
        <f t="shared" si="289"/>
        <v>#DIV/0!</v>
      </c>
      <c r="J271" s="8" t="e">
        <f t="shared" si="290"/>
        <v>#DIV/0!</v>
      </c>
      <c r="K271" s="8" t="e">
        <f t="shared" si="291"/>
        <v>#DIV/0!</v>
      </c>
      <c r="L271" s="8" t="e">
        <f t="shared" si="292"/>
        <v>#DIV/0!</v>
      </c>
      <c r="M271" s="8" t="e">
        <f t="shared" si="293"/>
        <v>#DIV/0!</v>
      </c>
      <c r="N271" s="8" t="e">
        <f t="shared" si="294"/>
        <v>#DIV/0!</v>
      </c>
      <c r="O271" s="20" t="e">
        <f t="shared" si="295"/>
        <v>#DIV/0!</v>
      </c>
      <c r="P271" s="20" t="e">
        <f t="shared" si="296"/>
        <v>#DIV/0!</v>
      </c>
      <c r="Q271" s="20" t="e">
        <f t="shared" si="297"/>
        <v>#DIV/0!</v>
      </c>
      <c r="R271" s="20" t="e">
        <f t="shared" si="298"/>
        <v>#DIV/0!</v>
      </c>
      <c r="S271" s="20" t="e">
        <f t="shared" si="299"/>
        <v>#DIV/0!</v>
      </c>
      <c r="T271" s="20" t="e">
        <f t="shared" si="300"/>
        <v>#DIV/0!</v>
      </c>
      <c r="U271" s="20" t="e">
        <f t="shared" si="301"/>
        <v>#DIV/0!</v>
      </c>
      <c r="V271" s="20" t="e">
        <f t="shared" si="302"/>
        <v>#DIV/0!</v>
      </c>
      <c r="W271" s="20" t="e">
        <f t="shared" si="303"/>
        <v>#DIV/0!</v>
      </c>
      <c r="X271" s="20" t="e">
        <f t="shared" si="304"/>
        <v>#DIV/0!</v>
      </c>
      <c r="Y271" s="20" t="e">
        <f t="shared" si="305"/>
        <v>#DIV/0!</v>
      </c>
      <c r="Z271" s="20">
        <f t="shared" si="306"/>
        <v>1E-4</v>
      </c>
      <c r="AA271" s="20" t="e">
        <f t="shared" si="307"/>
        <v>#DIV/0!</v>
      </c>
      <c r="AB271" s="20">
        <f t="shared" si="308"/>
        <v>1E-4</v>
      </c>
      <c r="AC271" s="20" t="e">
        <f t="shared" si="309"/>
        <v>#DIV/0!</v>
      </c>
      <c r="AD271" s="20" t="e">
        <f t="shared" si="310"/>
        <v>#DIV/0!</v>
      </c>
      <c r="AE271" s="20">
        <f t="shared" si="311"/>
        <v>1E-4</v>
      </c>
      <c r="AG271" s="3" t="s">
        <v>248</v>
      </c>
      <c r="AH271" s="3" t="s">
        <v>675</v>
      </c>
      <c r="AI271" s="3">
        <v>3.0000000000000001E-3</v>
      </c>
      <c r="AJ271" s="3">
        <v>193</v>
      </c>
      <c r="AL271" s="3" t="s">
        <v>607</v>
      </c>
      <c r="AM271" s="5">
        <f t="shared" si="312"/>
        <v>0</v>
      </c>
      <c r="AN271" s="23">
        <f t="shared" si="313"/>
        <v>0</v>
      </c>
      <c r="AO271" s="5">
        <f t="shared" si="314"/>
        <v>0</v>
      </c>
      <c r="AP271" s="5">
        <f t="shared" si="315"/>
        <v>0</v>
      </c>
      <c r="AQ271" s="5">
        <f t="shared" si="316"/>
        <v>0</v>
      </c>
      <c r="AR271" s="5">
        <f t="shared" si="317"/>
        <v>0</v>
      </c>
      <c r="AS271" s="5">
        <f t="shared" si="318"/>
        <v>0</v>
      </c>
      <c r="AT271" s="5">
        <f t="shared" si="319"/>
        <v>0</v>
      </c>
      <c r="AU271" s="5">
        <f t="shared" si="320"/>
        <v>0</v>
      </c>
      <c r="AV271" s="5">
        <f t="shared" si="321"/>
        <v>0</v>
      </c>
      <c r="AW271" s="5">
        <f t="shared" si="322"/>
        <v>0</v>
      </c>
      <c r="AX271" s="5">
        <f t="shared" si="323"/>
        <v>0</v>
      </c>
      <c r="AY271" s="5">
        <f t="shared" si="324"/>
        <v>0</v>
      </c>
      <c r="AZ271" s="5">
        <f t="shared" si="325"/>
        <v>0</v>
      </c>
      <c r="BA271" s="5">
        <f t="shared" si="326"/>
        <v>0</v>
      </c>
      <c r="BB271" s="5">
        <f t="shared" si="327"/>
        <v>0</v>
      </c>
      <c r="BC271" s="5">
        <f t="shared" si="328"/>
        <v>0</v>
      </c>
      <c r="BD271" s="5">
        <f t="shared" si="329"/>
        <v>0</v>
      </c>
      <c r="BE271" s="5">
        <f t="shared" si="330"/>
        <v>262088</v>
      </c>
      <c r="BF271" s="5">
        <f t="shared" si="331"/>
        <v>0</v>
      </c>
      <c r="BG271" s="5">
        <f t="shared" si="332"/>
        <v>261235</v>
      </c>
      <c r="BH271" s="5">
        <f t="shared" si="333"/>
        <v>0</v>
      </c>
      <c r="BI271" s="5">
        <f t="shared" si="334"/>
        <v>0</v>
      </c>
      <c r="BJ271" s="5">
        <f t="shared" si="335"/>
        <v>70890</v>
      </c>
      <c r="BL271" s="3" t="s">
        <v>36</v>
      </c>
      <c r="BM271" s="3" t="s">
        <v>685</v>
      </c>
      <c r="BN271" s="3">
        <v>3.7000000000000002E-3</v>
      </c>
      <c r="BO271" s="4">
        <v>1772</v>
      </c>
      <c r="BR271" s="3" t="s">
        <v>607</v>
      </c>
      <c r="BS271" s="5">
        <f t="shared" si="336"/>
        <v>0</v>
      </c>
      <c r="BT271" s="23">
        <f t="shared" si="337"/>
        <v>0</v>
      </c>
      <c r="BU271" s="5">
        <f t="shared" si="338"/>
        <v>0</v>
      </c>
      <c r="BV271" s="5">
        <f t="shared" si="339"/>
        <v>0</v>
      </c>
      <c r="BW271" s="5">
        <f t="shared" si="340"/>
        <v>0</v>
      </c>
      <c r="BX271" s="5">
        <f t="shared" si="341"/>
        <v>0</v>
      </c>
      <c r="BY271" s="5">
        <f t="shared" si="342"/>
        <v>0</v>
      </c>
      <c r="BZ271" s="5">
        <f t="shared" si="343"/>
        <v>0</v>
      </c>
      <c r="CA271" s="5">
        <f t="shared" si="344"/>
        <v>0</v>
      </c>
      <c r="CB271" s="5">
        <f t="shared" si="345"/>
        <v>0</v>
      </c>
      <c r="CC271" s="5">
        <f t="shared" si="346"/>
        <v>0</v>
      </c>
      <c r="CD271" s="5">
        <f t="shared" si="347"/>
        <v>0</v>
      </c>
      <c r="CE271" s="5">
        <f t="shared" si="348"/>
        <v>0</v>
      </c>
      <c r="CF271" s="5">
        <f t="shared" si="349"/>
        <v>0</v>
      </c>
      <c r="CG271" s="5">
        <f t="shared" si="350"/>
        <v>0</v>
      </c>
      <c r="CH271" s="5">
        <f t="shared" si="351"/>
        <v>0</v>
      </c>
      <c r="CI271" s="5">
        <f t="shared" si="352"/>
        <v>0</v>
      </c>
      <c r="CJ271" s="5">
        <f t="shared" si="353"/>
        <v>0</v>
      </c>
      <c r="CK271" s="5">
        <f t="shared" si="354"/>
        <v>262088</v>
      </c>
      <c r="CL271" s="5">
        <f t="shared" si="355"/>
        <v>0</v>
      </c>
      <c r="CM271" s="5">
        <f t="shared" si="356"/>
        <v>261235</v>
      </c>
      <c r="CN271" s="5">
        <f t="shared" si="357"/>
        <v>0</v>
      </c>
      <c r="CO271" s="5">
        <f t="shared" si="358"/>
        <v>0</v>
      </c>
      <c r="CP271" s="5">
        <f t="shared" si="359"/>
        <v>70890</v>
      </c>
    </row>
    <row r="272" spans="1:94" ht="32" outlineLevel="1" x14ac:dyDescent="0.2">
      <c r="A272" s="3" t="s">
        <v>248</v>
      </c>
      <c r="B272" s="3" t="s">
        <v>233</v>
      </c>
      <c r="C272" s="3">
        <v>2.0000000000000001E-4</v>
      </c>
      <c r="D272" s="4">
        <v>146714</v>
      </c>
      <c r="G272" s="3" t="s">
        <v>607</v>
      </c>
      <c r="H272" s="5" t="e">
        <f t="shared" si="288"/>
        <v>#DIV/0!</v>
      </c>
      <c r="I272" s="5" t="e">
        <f t="shared" si="289"/>
        <v>#DIV/0!</v>
      </c>
      <c r="J272" s="8" t="e">
        <f t="shared" si="290"/>
        <v>#DIV/0!</v>
      </c>
      <c r="K272" s="8" t="e">
        <f t="shared" si="291"/>
        <v>#DIV/0!</v>
      </c>
      <c r="L272" s="8" t="e">
        <f t="shared" si="292"/>
        <v>#DIV/0!</v>
      </c>
      <c r="M272" s="8" t="e">
        <f t="shared" si="293"/>
        <v>#DIV/0!</v>
      </c>
      <c r="N272" s="8" t="e">
        <f t="shared" si="294"/>
        <v>#DIV/0!</v>
      </c>
      <c r="O272" s="20" t="e">
        <f t="shared" si="295"/>
        <v>#DIV/0!</v>
      </c>
      <c r="P272" s="20">
        <f t="shared" si="296"/>
        <v>1.4E-3</v>
      </c>
      <c r="Q272" s="20" t="e">
        <f t="shared" si="297"/>
        <v>#DIV/0!</v>
      </c>
      <c r="R272" s="20" t="e">
        <f t="shared" si="298"/>
        <v>#DIV/0!</v>
      </c>
      <c r="S272" s="20" t="e">
        <f t="shared" si="299"/>
        <v>#DIV/0!</v>
      </c>
      <c r="T272" s="20">
        <f t="shared" si="300"/>
        <v>1.1000000000000001E-3</v>
      </c>
      <c r="U272" s="20" t="e">
        <f t="shared" si="301"/>
        <v>#DIV/0!</v>
      </c>
      <c r="V272" s="20">
        <f t="shared" si="302"/>
        <v>2.9999999999999997E-4</v>
      </c>
      <c r="W272" s="20">
        <f t="shared" si="303"/>
        <v>1E-3</v>
      </c>
      <c r="X272" s="20">
        <f t="shared" si="304"/>
        <v>5.0000000000000001E-4</v>
      </c>
      <c r="Y272" s="20" t="e">
        <f t="shared" si="305"/>
        <v>#DIV/0!</v>
      </c>
      <c r="Z272" s="20" t="e">
        <f t="shared" si="306"/>
        <v>#DIV/0!</v>
      </c>
      <c r="AA272" s="20" t="e">
        <f t="shared" si="307"/>
        <v>#DIV/0!</v>
      </c>
      <c r="AB272" s="20" t="e">
        <f t="shared" si="308"/>
        <v>#DIV/0!</v>
      </c>
      <c r="AC272" s="20" t="e">
        <f t="shared" si="309"/>
        <v>#DIV/0!</v>
      </c>
      <c r="AD272" s="20" t="e">
        <f t="shared" si="310"/>
        <v>#DIV/0!</v>
      </c>
      <c r="AE272" s="20" t="e">
        <f t="shared" si="311"/>
        <v>#DIV/0!</v>
      </c>
      <c r="AG272" s="3" t="s">
        <v>248</v>
      </c>
      <c r="AH272" s="3" t="s">
        <v>233</v>
      </c>
      <c r="AI272" s="3">
        <v>2.0000000000000001E-4</v>
      </c>
      <c r="AJ272" s="4">
        <v>146714</v>
      </c>
      <c r="AL272" s="3" t="s">
        <v>608</v>
      </c>
      <c r="AM272" s="5">
        <f t="shared" si="312"/>
        <v>0</v>
      </c>
      <c r="AN272" s="23">
        <f t="shared" si="313"/>
        <v>0</v>
      </c>
      <c r="AO272" s="5">
        <f t="shared" si="314"/>
        <v>0</v>
      </c>
      <c r="AP272" s="5">
        <f t="shared" si="315"/>
        <v>0</v>
      </c>
      <c r="AQ272" s="5">
        <f t="shared" si="316"/>
        <v>0</v>
      </c>
      <c r="AR272" s="5">
        <f t="shared" si="317"/>
        <v>0</v>
      </c>
      <c r="AS272" s="5">
        <f t="shared" si="318"/>
        <v>0</v>
      </c>
      <c r="AT272" s="5">
        <f t="shared" si="319"/>
        <v>0</v>
      </c>
      <c r="AU272" s="5">
        <f t="shared" si="320"/>
        <v>1772</v>
      </c>
      <c r="AV272" s="5">
        <f t="shared" si="321"/>
        <v>0</v>
      </c>
      <c r="AW272" s="5">
        <f t="shared" si="322"/>
        <v>0</v>
      </c>
      <c r="AX272" s="5">
        <f t="shared" si="323"/>
        <v>0</v>
      </c>
      <c r="AY272" s="5">
        <f t="shared" si="324"/>
        <v>99672</v>
      </c>
      <c r="AZ272" s="5">
        <f t="shared" si="325"/>
        <v>0</v>
      </c>
      <c r="BA272" s="5">
        <f t="shared" si="326"/>
        <v>27978</v>
      </c>
      <c r="BB272" s="5">
        <f t="shared" si="327"/>
        <v>43540</v>
      </c>
      <c r="BC272" s="5">
        <f t="shared" si="328"/>
        <v>50614</v>
      </c>
      <c r="BD272" s="5">
        <f t="shared" si="329"/>
        <v>0</v>
      </c>
      <c r="BE272" s="5">
        <f t="shared" si="330"/>
        <v>0</v>
      </c>
      <c r="BF272" s="5">
        <f t="shared" si="331"/>
        <v>0</v>
      </c>
      <c r="BG272" s="5">
        <f t="shared" si="332"/>
        <v>0</v>
      </c>
      <c r="BH272" s="5">
        <f t="shared" si="333"/>
        <v>0</v>
      </c>
      <c r="BI272" s="5">
        <f t="shared" si="334"/>
        <v>0</v>
      </c>
      <c r="BJ272" s="5">
        <f t="shared" si="335"/>
        <v>0</v>
      </c>
      <c r="BL272" s="3" t="s">
        <v>487</v>
      </c>
      <c r="BM272" s="3" t="s">
        <v>685</v>
      </c>
      <c r="BN272" s="3">
        <v>8.2000000000000003E-2</v>
      </c>
      <c r="BO272" s="4">
        <v>1772</v>
      </c>
      <c r="BR272" s="3" t="s">
        <v>608</v>
      </c>
      <c r="BS272" s="5">
        <f t="shared" si="336"/>
        <v>0</v>
      </c>
      <c r="BT272" s="23">
        <f t="shared" si="337"/>
        <v>0</v>
      </c>
      <c r="BU272" s="5">
        <f t="shared" si="338"/>
        <v>0</v>
      </c>
      <c r="BV272" s="5">
        <f t="shared" si="339"/>
        <v>0</v>
      </c>
      <c r="BW272" s="5">
        <f t="shared" si="340"/>
        <v>0</v>
      </c>
      <c r="BX272" s="5">
        <f t="shared" si="341"/>
        <v>0</v>
      </c>
      <c r="BY272" s="5">
        <f t="shared" si="342"/>
        <v>0</v>
      </c>
      <c r="BZ272" s="5">
        <f t="shared" si="343"/>
        <v>0</v>
      </c>
      <c r="CA272" s="5">
        <f t="shared" si="344"/>
        <v>1772</v>
      </c>
      <c r="CB272" s="5">
        <f t="shared" si="345"/>
        <v>0</v>
      </c>
      <c r="CC272" s="5">
        <f t="shared" si="346"/>
        <v>0</v>
      </c>
      <c r="CD272" s="5">
        <f t="shared" si="347"/>
        <v>0</v>
      </c>
      <c r="CE272" s="5">
        <f t="shared" si="348"/>
        <v>99672</v>
      </c>
      <c r="CF272" s="5">
        <f t="shared" si="349"/>
        <v>0</v>
      </c>
      <c r="CG272" s="5">
        <f t="shared" si="350"/>
        <v>27978</v>
      </c>
      <c r="CH272" s="5">
        <f t="shared" si="351"/>
        <v>43540</v>
      </c>
      <c r="CI272" s="5">
        <f t="shared" si="352"/>
        <v>50614</v>
      </c>
      <c r="CJ272" s="5">
        <f t="shared" si="353"/>
        <v>0</v>
      </c>
      <c r="CK272" s="5">
        <f t="shared" si="354"/>
        <v>0</v>
      </c>
      <c r="CL272" s="5">
        <f t="shared" si="355"/>
        <v>0</v>
      </c>
      <c r="CM272" s="5">
        <f t="shared" si="356"/>
        <v>0</v>
      </c>
      <c r="CN272" s="5">
        <f t="shared" si="357"/>
        <v>0</v>
      </c>
      <c r="CO272" s="5">
        <f t="shared" si="358"/>
        <v>0</v>
      </c>
      <c r="CP272" s="5">
        <f t="shared" si="359"/>
        <v>0</v>
      </c>
    </row>
    <row r="273" spans="1:94" ht="16" outlineLevel="1" x14ac:dyDescent="0.2">
      <c r="A273" s="3" t="s">
        <v>250</v>
      </c>
      <c r="B273" s="3" t="s">
        <v>86</v>
      </c>
      <c r="C273" s="3">
        <v>1E-3</v>
      </c>
      <c r="D273" s="3">
        <v>496</v>
      </c>
      <c r="G273" s="3" t="s">
        <v>608</v>
      </c>
      <c r="H273" s="5" t="e">
        <f t="shared" si="288"/>
        <v>#DIV/0!</v>
      </c>
      <c r="I273" s="5" t="e">
        <f t="shared" si="289"/>
        <v>#DIV/0!</v>
      </c>
      <c r="J273" s="8" t="e">
        <f t="shared" si="290"/>
        <v>#DIV/0!</v>
      </c>
      <c r="K273" s="8" t="e">
        <f t="shared" si="291"/>
        <v>#DIV/0!</v>
      </c>
      <c r="L273" s="8" t="e">
        <f t="shared" si="292"/>
        <v>#DIV/0!</v>
      </c>
      <c r="M273" s="8" t="e">
        <f t="shared" si="293"/>
        <v>#DIV/0!</v>
      </c>
      <c r="N273" s="8" t="e">
        <f t="shared" si="294"/>
        <v>#DIV/0!</v>
      </c>
      <c r="O273" s="20" t="e">
        <f t="shared" si="295"/>
        <v>#DIV/0!</v>
      </c>
      <c r="P273" s="20">
        <f t="shared" si="296"/>
        <v>5.9999999999999995E-4</v>
      </c>
      <c r="Q273" s="20" t="e">
        <f t="shared" si="297"/>
        <v>#DIV/0!</v>
      </c>
      <c r="R273" s="20">
        <f t="shared" si="298"/>
        <v>2.0000000000000001E-4</v>
      </c>
      <c r="S273" s="20" t="e">
        <f t="shared" si="299"/>
        <v>#DIV/0!</v>
      </c>
      <c r="T273" s="20" t="e">
        <f t="shared" si="300"/>
        <v>#DIV/0!</v>
      </c>
      <c r="U273" s="20" t="e">
        <f t="shared" si="301"/>
        <v>#DIV/0!</v>
      </c>
      <c r="V273" s="20">
        <f t="shared" si="302"/>
        <v>1E-4</v>
      </c>
      <c r="W273" s="20" t="e">
        <f t="shared" si="303"/>
        <v>#DIV/0!</v>
      </c>
      <c r="X273" s="20" t="e">
        <f t="shared" si="304"/>
        <v>#DIV/0!</v>
      </c>
      <c r="Y273" s="20" t="e">
        <f t="shared" si="305"/>
        <v>#DIV/0!</v>
      </c>
      <c r="Z273" s="20" t="e">
        <f t="shared" si="306"/>
        <v>#DIV/0!</v>
      </c>
      <c r="AA273" s="20" t="e">
        <f t="shared" si="307"/>
        <v>#DIV/0!</v>
      </c>
      <c r="AB273" s="20" t="e">
        <f t="shared" si="308"/>
        <v>#DIV/0!</v>
      </c>
      <c r="AC273" s="20" t="e">
        <f t="shared" si="309"/>
        <v>#DIV/0!</v>
      </c>
      <c r="AD273" s="20" t="e">
        <f t="shared" si="310"/>
        <v>#DIV/0!</v>
      </c>
      <c r="AE273" s="20" t="e">
        <f t="shared" si="311"/>
        <v>#DIV/0!</v>
      </c>
      <c r="AG273" s="3" t="s">
        <v>250</v>
      </c>
      <c r="AH273" s="3" t="s">
        <v>86</v>
      </c>
      <c r="AI273" s="3">
        <v>1E-3</v>
      </c>
      <c r="AJ273" s="3">
        <v>496</v>
      </c>
      <c r="AL273" s="3" t="s">
        <v>609</v>
      </c>
      <c r="AM273" s="5">
        <f t="shared" si="312"/>
        <v>0</v>
      </c>
      <c r="AN273" s="23">
        <f t="shared" si="313"/>
        <v>0</v>
      </c>
      <c r="AO273" s="5">
        <f t="shared" si="314"/>
        <v>0</v>
      </c>
      <c r="AP273" s="5">
        <f t="shared" si="315"/>
        <v>0</v>
      </c>
      <c r="AQ273" s="5">
        <f t="shared" si="316"/>
        <v>0</v>
      </c>
      <c r="AR273" s="5">
        <f t="shared" si="317"/>
        <v>0</v>
      </c>
      <c r="AS273" s="5">
        <f t="shared" si="318"/>
        <v>0</v>
      </c>
      <c r="AT273" s="5">
        <f t="shared" si="319"/>
        <v>0</v>
      </c>
      <c r="AU273" s="5">
        <f t="shared" si="320"/>
        <v>1772</v>
      </c>
      <c r="AV273" s="5">
        <f t="shared" si="321"/>
        <v>0</v>
      </c>
      <c r="AW273" s="5">
        <f t="shared" si="322"/>
        <v>185391</v>
      </c>
      <c r="AX273" s="5">
        <f t="shared" si="323"/>
        <v>0</v>
      </c>
      <c r="AY273" s="5">
        <f t="shared" si="324"/>
        <v>0</v>
      </c>
      <c r="AZ273" s="5">
        <f t="shared" si="325"/>
        <v>0</v>
      </c>
      <c r="BA273" s="5">
        <f t="shared" si="326"/>
        <v>27978</v>
      </c>
      <c r="BB273" s="5">
        <f t="shared" si="327"/>
        <v>0</v>
      </c>
      <c r="BC273" s="5">
        <f t="shared" si="328"/>
        <v>0</v>
      </c>
      <c r="BD273" s="5">
        <f t="shared" si="329"/>
        <v>0</v>
      </c>
      <c r="BE273" s="5">
        <f t="shared" si="330"/>
        <v>0</v>
      </c>
      <c r="BF273" s="5">
        <f t="shared" si="331"/>
        <v>0</v>
      </c>
      <c r="BG273" s="5">
        <f t="shared" si="332"/>
        <v>0</v>
      </c>
      <c r="BH273" s="5">
        <f t="shared" si="333"/>
        <v>0</v>
      </c>
      <c r="BI273" s="5">
        <f t="shared" si="334"/>
        <v>0</v>
      </c>
      <c r="BJ273" s="5">
        <f t="shared" si="335"/>
        <v>0</v>
      </c>
      <c r="BL273" s="3" t="s">
        <v>489</v>
      </c>
      <c r="BM273" s="3" t="s">
        <v>685</v>
      </c>
      <c r="BN273" s="3">
        <v>2.9999999999999997E-4</v>
      </c>
      <c r="BO273" s="4">
        <v>1772</v>
      </c>
      <c r="BR273" s="3" t="s">
        <v>609</v>
      </c>
      <c r="BS273" s="5">
        <f t="shared" si="336"/>
        <v>0</v>
      </c>
      <c r="BT273" s="23">
        <f t="shared" si="337"/>
        <v>0</v>
      </c>
      <c r="BU273" s="5">
        <f t="shared" si="338"/>
        <v>0</v>
      </c>
      <c r="BV273" s="5">
        <f t="shared" si="339"/>
        <v>0</v>
      </c>
      <c r="BW273" s="5">
        <f t="shared" si="340"/>
        <v>0</v>
      </c>
      <c r="BX273" s="5">
        <f t="shared" si="341"/>
        <v>0</v>
      </c>
      <c r="BY273" s="5">
        <f t="shared" si="342"/>
        <v>0</v>
      </c>
      <c r="BZ273" s="5">
        <f t="shared" si="343"/>
        <v>0</v>
      </c>
      <c r="CA273" s="5">
        <f t="shared" si="344"/>
        <v>1772</v>
      </c>
      <c r="CB273" s="5">
        <f t="shared" si="345"/>
        <v>0</v>
      </c>
      <c r="CC273" s="5">
        <f t="shared" si="346"/>
        <v>185391</v>
      </c>
      <c r="CD273" s="5">
        <f t="shared" si="347"/>
        <v>0</v>
      </c>
      <c r="CE273" s="5">
        <f t="shared" si="348"/>
        <v>0</v>
      </c>
      <c r="CF273" s="5">
        <f t="shared" si="349"/>
        <v>0</v>
      </c>
      <c r="CG273" s="5">
        <f t="shared" si="350"/>
        <v>27978</v>
      </c>
      <c r="CH273" s="5">
        <f t="shared" si="351"/>
        <v>0</v>
      </c>
      <c r="CI273" s="5">
        <f t="shared" si="352"/>
        <v>0</v>
      </c>
      <c r="CJ273" s="5">
        <f t="shared" si="353"/>
        <v>0</v>
      </c>
      <c r="CK273" s="5">
        <f t="shared" si="354"/>
        <v>0</v>
      </c>
      <c r="CL273" s="5">
        <f t="shared" si="355"/>
        <v>0</v>
      </c>
      <c r="CM273" s="5">
        <f t="shared" si="356"/>
        <v>0</v>
      </c>
      <c r="CN273" s="5">
        <f t="shared" si="357"/>
        <v>0</v>
      </c>
      <c r="CO273" s="5">
        <f t="shared" si="358"/>
        <v>0</v>
      </c>
      <c r="CP273" s="5">
        <f t="shared" si="359"/>
        <v>0</v>
      </c>
    </row>
    <row r="274" spans="1:94" ht="16" outlineLevel="1" x14ac:dyDescent="0.2">
      <c r="A274" s="3" t="s">
        <v>13</v>
      </c>
      <c r="B274" s="3" t="s">
        <v>684</v>
      </c>
      <c r="C274" s="3">
        <v>0.17369999999999999</v>
      </c>
      <c r="D274" s="4">
        <v>2411</v>
      </c>
      <c r="G274" s="3" t="s">
        <v>609</v>
      </c>
      <c r="H274" s="5" t="e">
        <f t="shared" si="288"/>
        <v>#DIV/0!</v>
      </c>
      <c r="I274" s="5" t="e">
        <f t="shared" si="289"/>
        <v>#DIV/0!</v>
      </c>
      <c r="J274" s="8" t="e">
        <f t="shared" si="290"/>
        <v>#DIV/0!</v>
      </c>
      <c r="K274" s="8" t="e">
        <f t="shared" si="291"/>
        <v>#DIV/0!</v>
      </c>
      <c r="L274" s="8" t="e">
        <f t="shared" si="292"/>
        <v>#DIV/0!</v>
      </c>
      <c r="M274" s="8" t="e">
        <f t="shared" si="293"/>
        <v>#DIV/0!</v>
      </c>
      <c r="N274" s="8" t="e">
        <f t="shared" si="294"/>
        <v>#DIV/0!</v>
      </c>
      <c r="O274" s="20" t="e">
        <f t="shared" si="295"/>
        <v>#DIV/0!</v>
      </c>
      <c r="P274" s="20">
        <f t="shared" si="296"/>
        <v>2.9999999999999997E-4</v>
      </c>
      <c r="Q274" s="20">
        <f t="shared" si="297"/>
        <v>5.0000000000000001E-3</v>
      </c>
      <c r="R274" s="20" t="e">
        <f t="shared" si="298"/>
        <v>#DIV/0!</v>
      </c>
      <c r="S274" s="20" t="e">
        <f t="shared" si="299"/>
        <v>#DIV/0!</v>
      </c>
      <c r="T274" s="20" t="e">
        <f t="shared" si="300"/>
        <v>#DIV/0!</v>
      </c>
      <c r="U274" s="20" t="e">
        <f t="shared" si="301"/>
        <v>#DIV/0!</v>
      </c>
      <c r="V274" s="20">
        <f t="shared" si="302"/>
        <v>4.0000000000000002E-4</v>
      </c>
      <c r="W274" s="20">
        <f t="shared" si="303"/>
        <v>1E-4</v>
      </c>
      <c r="X274" s="20" t="e">
        <f t="shared" si="304"/>
        <v>#DIV/0!</v>
      </c>
      <c r="Y274" s="20" t="e">
        <f t="shared" si="305"/>
        <v>#DIV/0!</v>
      </c>
      <c r="Z274" s="20" t="e">
        <f t="shared" si="306"/>
        <v>#DIV/0!</v>
      </c>
      <c r="AA274" s="20" t="e">
        <f t="shared" si="307"/>
        <v>#DIV/0!</v>
      </c>
      <c r="AB274" s="20" t="e">
        <f t="shared" si="308"/>
        <v>#DIV/0!</v>
      </c>
      <c r="AC274" s="20" t="e">
        <f t="shared" si="309"/>
        <v>#DIV/0!</v>
      </c>
      <c r="AD274" s="20" t="e">
        <f t="shared" si="310"/>
        <v>#DIV/0!</v>
      </c>
      <c r="AE274" s="20" t="e">
        <f t="shared" si="311"/>
        <v>#DIV/0!</v>
      </c>
      <c r="AG274" s="3" t="s">
        <v>13</v>
      </c>
      <c r="AH274" s="3" t="s">
        <v>684</v>
      </c>
      <c r="AI274" s="3">
        <v>0.17369999999999999</v>
      </c>
      <c r="AJ274" s="4">
        <v>2411</v>
      </c>
      <c r="AL274" s="3" t="s">
        <v>610</v>
      </c>
      <c r="AM274" s="5">
        <f t="shared" si="312"/>
        <v>0</v>
      </c>
      <c r="AN274" s="23">
        <f t="shared" si="313"/>
        <v>0</v>
      </c>
      <c r="AO274" s="5">
        <f t="shared" si="314"/>
        <v>0</v>
      </c>
      <c r="AP274" s="5">
        <f t="shared" si="315"/>
        <v>0</v>
      </c>
      <c r="AQ274" s="5">
        <f t="shared" si="316"/>
        <v>0</v>
      </c>
      <c r="AR274" s="5">
        <f t="shared" si="317"/>
        <v>0</v>
      </c>
      <c r="AS274" s="5">
        <f t="shared" si="318"/>
        <v>0</v>
      </c>
      <c r="AT274" s="5">
        <f t="shared" si="319"/>
        <v>0</v>
      </c>
      <c r="AU274" s="5">
        <f t="shared" si="320"/>
        <v>1772</v>
      </c>
      <c r="AV274" s="5">
        <f t="shared" si="321"/>
        <v>100</v>
      </c>
      <c r="AW274" s="5">
        <f t="shared" si="322"/>
        <v>0</v>
      </c>
      <c r="AX274" s="5">
        <f t="shared" si="323"/>
        <v>0</v>
      </c>
      <c r="AY274" s="5">
        <f t="shared" si="324"/>
        <v>0</v>
      </c>
      <c r="AZ274" s="5">
        <f t="shared" si="325"/>
        <v>0</v>
      </c>
      <c r="BA274" s="5">
        <f t="shared" si="326"/>
        <v>27978</v>
      </c>
      <c r="BB274" s="5">
        <f t="shared" si="327"/>
        <v>43540</v>
      </c>
      <c r="BC274" s="5">
        <f t="shared" si="328"/>
        <v>0</v>
      </c>
      <c r="BD274" s="5">
        <f t="shared" si="329"/>
        <v>0</v>
      </c>
      <c r="BE274" s="5">
        <f t="shared" si="330"/>
        <v>0</v>
      </c>
      <c r="BF274" s="5">
        <f t="shared" si="331"/>
        <v>0</v>
      </c>
      <c r="BG274" s="5">
        <f t="shared" si="332"/>
        <v>0</v>
      </c>
      <c r="BH274" s="5">
        <f t="shared" si="333"/>
        <v>0</v>
      </c>
      <c r="BI274" s="5">
        <f t="shared" si="334"/>
        <v>0</v>
      </c>
      <c r="BJ274" s="5">
        <f t="shared" si="335"/>
        <v>0</v>
      </c>
      <c r="BL274" s="3" t="s">
        <v>494</v>
      </c>
      <c r="BM274" s="3" t="s">
        <v>685</v>
      </c>
      <c r="BN274" s="3">
        <v>4.4999999999999997E-3</v>
      </c>
      <c r="BO274" s="4">
        <v>1772</v>
      </c>
      <c r="BR274" s="3" t="s">
        <v>610</v>
      </c>
      <c r="BS274" s="5">
        <f t="shared" si="336"/>
        <v>0</v>
      </c>
      <c r="BT274" s="23">
        <f t="shared" si="337"/>
        <v>0</v>
      </c>
      <c r="BU274" s="5">
        <f t="shared" si="338"/>
        <v>0</v>
      </c>
      <c r="BV274" s="5">
        <f t="shared" si="339"/>
        <v>0</v>
      </c>
      <c r="BW274" s="5">
        <f t="shared" si="340"/>
        <v>0</v>
      </c>
      <c r="BX274" s="5">
        <f t="shared" si="341"/>
        <v>0</v>
      </c>
      <c r="BY274" s="5">
        <f t="shared" si="342"/>
        <v>0</v>
      </c>
      <c r="BZ274" s="5">
        <f t="shared" si="343"/>
        <v>0</v>
      </c>
      <c r="CA274" s="5">
        <f t="shared" si="344"/>
        <v>1772</v>
      </c>
      <c r="CB274" s="5">
        <f t="shared" si="345"/>
        <v>100</v>
      </c>
      <c r="CC274" s="5">
        <f t="shared" si="346"/>
        <v>0</v>
      </c>
      <c r="CD274" s="5">
        <f t="shared" si="347"/>
        <v>0</v>
      </c>
      <c r="CE274" s="5">
        <f t="shared" si="348"/>
        <v>0</v>
      </c>
      <c r="CF274" s="5">
        <f t="shared" si="349"/>
        <v>0</v>
      </c>
      <c r="CG274" s="5">
        <f t="shared" si="350"/>
        <v>27978</v>
      </c>
      <c r="CH274" s="5">
        <f t="shared" si="351"/>
        <v>43540</v>
      </c>
      <c r="CI274" s="5">
        <f t="shared" si="352"/>
        <v>0</v>
      </c>
      <c r="CJ274" s="5">
        <f t="shared" si="353"/>
        <v>0</v>
      </c>
      <c r="CK274" s="5">
        <f t="shared" si="354"/>
        <v>0</v>
      </c>
      <c r="CL274" s="5">
        <f t="shared" si="355"/>
        <v>0</v>
      </c>
      <c r="CM274" s="5">
        <f t="shared" si="356"/>
        <v>0</v>
      </c>
      <c r="CN274" s="5">
        <f t="shared" si="357"/>
        <v>0</v>
      </c>
      <c r="CO274" s="5">
        <f t="shared" si="358"/>
        <v>0</v>
      </c>
      <c r="CP274" s="5">
        <f t="shared" si="359"/>
        <v>0</v>
      </c>
    </row>
    <row r="275" spans="1:94" ht="16" outlineLevel="1" x14ac:dyDescent="0.2">
      <c r="A275" s="3" t="s">
        <v>13</v>
      </c>
      <c r="B275" s="3" t="s">
        <v>675</v>
      </c>
      <c r="C275" s="3">
        <v>0.17399999999999999</v>
      </c>
      <c r="D275" s="3">
        <v>193</v>
      </c>
      <c r="G275" s="3" t="s">
        <v>610</v>
      </c>
      <c r="H275" s="5" t="e">
        <f t="shared" si="288"/>
        <v>#DIV/0!</v>
      </c>
      <c r="I275" s="5" t="e">
        <f t="shared" si="289"/>
        <v>#DIV/0!</v>
      </c>
      <c r="J275" s="8" t="e">
        <f t="shared" si="290"/>
        <v>#DIV/0!</v>
      </c>
      <c r="K275" s="8" t="e">
        <f t="shared" si="291"/>
        <v>#DIV/0!</v>
      </c>
      <c r="L275" s="8" t="e">
        <f t="shared" si="292"/>
        <v>#DIV/0!</v>
      </c>
      <c r="M275" s="8" t="e">
        <f t="shared" si="293"/>
        <v>#DIV/0!</v>
      </c>
      <c r="N275" s="8" t="e">
        <f t="shared" si="294"/>
        <v>#DIV/0!</v>
      </c>
      <c r="O275" s="20" t="e">
        <f t="shared" si="295"/>
        <v>#DIV/0!</v>
      </c>
      <c r="P275" s="20" t="e">
        <f t="shared" si="296"/>
        <v>#DIV/0!</v>
      </c>
      <c r="Q275" s="20" t="e">
        <f t="shared" si="297"/>
        <v>#DIV/0!</v>
      </c>
      <c r="R275" s="20" t="e">
        <f t="shared" si="298"/>
        <v>#DIV/0!</v>
      </c>
      <c r="S275" s="20" t="e">
        <f t="shared" si="299"/>
        <v>#DIV/0!</v>
      </c>
      <c r="T275" s="20" t="e">
        <f t="shared" si="300"/>
        <v>#DIV/0!</v>
      </c>
      <c r="U275" s="20" t="e">
        <f t="shared" si="301"/>
        <v>#DIV/0!</v>
      </c>
      <c r="V275" s="20" t="e">
        <f t="shared" si="302"/>
        <v>#DIV/0!</v>
      </c>
      <c r="W275" s="20" t="e">
        <f t="shared" si="303"/>
        <v>#DIV/0!</v>
      </c>
      <c r="X275" s="20" t="e">
        <f t="shared" si="304"/>
        <v>#DIV/0!</v>
      </c>
      <c r="Y275" s="20" t="e">
        <f t="shared" si="305"/>
        <v>#DIV/0!</v>
      </c>
      <c r="Z275" s="20">
        <f t="shared" si="306"/>
        <v>6.0000000000000006E-4</v>
      </c>
      <c r="AA275" s="20" t="e">
        <f t="shared" si="307"/>
        <v>#DIV/0!</v>
      </c>
      <c r="AB275" s="20">
        <f t="shared" si="308"/>
        <v>5.0000000000000001E-4</v>
      </c>
      <c r="AC275" s="20" t="e">
        <f t="shared" si="309"/>
        <v>#DIV/0!</v>
      </c>
      <c r="AD275" s="20" t="e">
        <f t="shared" si="310"/>
        <v>#DIV/0!</v>
      </c>
      <c r="AE275" s="20" t="e">
        <f t="shared" si="311"/>
        <v>#DIV/0!</v>
      </c>
      <c r="AG275" s="3" t="s">
        <v>13</v>
      </c>
      <c r="AH275" s="3" t="s">
        <v>675</v>
      </c>
      <c r="AI275" s="3">
        <v>0.17399999999999999</v>
      </c>
      <c r="AJ275" s="3">
        <v>193</v>
      </c>
      <c r="AL275" s="3" t="s">
        <v>611</v>
      </c>
      <c r="AM275" s="5">
        <f t="shared" si="312"/>
        <v>0</v>
      </c>
      <c r="AN275" s="23">
        <f t="shared" si="313"/>
        <v>0</v>
      </c>
      <c r="AO275" s="5">
        <f t="shared" si="314"/>
        <v>0</v>
      </c>
      <c r="AP275" s="5">
        <f t="shared" si="315"/>
        <v>0</v>
      </c>
      <c r="AQ275" s="5">
        <f t="shared" si="316"/>
        <v>0</v>
      </c>
      <c r="AR275" s="5">
        <f t="shared" si="317"/>
        <v>0</v>
      </c>
      <c r="AS275" s="5">
        <f t="shared" si="318"/>
        <v>0</v>
      </c>
      <c r="AT275" s="5">
        <f t="shared" si="319"/>
        <v>0</v>
      </c>
      <c r="AU275" s="5">
        <f t="shared" si="320"/>
        <v>0</v>
      </c>
      <c r="AV275" s="5">
        <f t="shared" si="321"/>
        <v>0</v>
      </c>
      <c r="AW275" s="5">
        <f t="shared" si="322"/>
        <v>0</v>
      </c>
      <c r="AX275" s="5">
        <f t="shared" si="323"/>
        <v>0</v>
      </c>
      <c r="AY275" s="5">
        <f t="shared" si="324"/>
        <v>0</v>
      </c>
      <c r="AZ275" s="5">
        <f t="shared" si="325"/>
        <v>0</v>
      </c>
      <c r="BA275" s="5">
        <f t="shared" si="326"/>
        <v>0</v>
      </c>
      <c r="BB275" s="5">
        <f t="shared" si="327"/>
        <v>0</v>
      </c>
      <c r="BC275" s="5">
        <f t="shared" si="328"/>
        <v>0</v>
      </c>
      <c r="BD275" s="5">
        <f t="shared" si="329"/>
        <v>0</v>
      </c>
      <c r="BE275" s="5">
        <f t="shared" si="330"/>
        <v>147772</v>
      </c>
      <c r="BF275" s="5">
        <f t="shared" si="331"/>
        <v>0</v>
      </c>
      <c r="BG275" s="5">
        <f t="shared" si="332"/>
        <v>261235</v>
      </c>
      <c r="BH275" s="5">
        <f t="shared" si="333"/>
        <v>0</v>
      </c>
      <c r="BI275" s="5">
        <f t="shared" si="334"/>
        <v>0</v>
      </c>
      <c r="BJ275" s="5">
        <f t="shared" si="335"/>
        <v>0</v>
      </c>
      <c r="BL275" s="3" t="s">
        <v>38</v>
      </c>
      <c r="BM275" s="3" t="s">
        <v>685</v>
      </c>
      <c r="BN275" s="3">
        <v>1.2999999999999999E-2</v>
      </c>
      <c r="BO275" s="4">
        <v>1772</v>
      </c>
      <c r="BR275" s="3" t="s">
        <v>611</v>
      </c>
      <c r="BS275" s="5">
        <f t="shared" si="336"/>
        <v>0</v>
      </c>
      <c r="BT275" s="23">
        <f t="shared" si="337"/>
        <v>0</v>
      </c>
      <c r="BU275" s="5">
        <f t="shared" si="338"/>
        <v>0</v>
      </c>
      <c r="BV275" s="5">
        <f t="shared" si="339"/>
        <v>0</v>
      </c>
      <c r="BW275" s="5">
        <f t="shared" si="340"/>
        <v>0</v>
      </c>
      <c r="BX275" s="5">
        <f t="shared" si="341"/>
        <v>0</v>
      </c>
      <c r="BY275" s="5">
        <f t="shared" si="342"/>
        <v>0</v>
      </c>
      <c r="BZ275" s="5">
        <f t="shared" si="343"/>
        <v>0</v>
      </c>
      <c r="CA275" s="5">
        <f t="shared" si="344"/>
        <v>0</v>
      </c>
      <c r="CB275" s="5">
        <f t="shared" si="345"/>
        <v>0</v>
      </c>
      <c r="CC275" s="5">
        <f t="shared" si="346"/>
        <v>0</v>
      </c>
      <c r="CD275" s="5">
        <f t="shared" si="347"/>
        <v>0</v>
      </c>
      <c r="CE275" s="5">
        <f t="shared" si="348"/>
        <v>0</v>
      </c>
      <c r="CF275" s="5">
        <f t="shared" si="349"/>
        <v>0</v>
      </c>
      <c r="CG275" s="5">
        <f t="shared" si="350"/>
        <v>0</v>
      </c>
      <c r="CH275" s="5">
        <f t="shared" si="351"/>
        <v>0</v>
      </c>
      <c r="CI275" s="5">
        <f t="shared" si="352"/>
        <v>0</v>
      </c>
      <c r="CJ275" s="5">
        <f t="shared" si="353"/>
        <v>0</v>
      </c>
      <c r="CK275" s="5">
        <f t="shared" si="354"/>
        <v>147772</v>
      </c>
      <c r="CL275" s="5">
        <f t="shared" si="355"/>
        <v>0</v>
      </c>
      <c r="CM275" s="5">
        <f t="shared" si="356"/>
        <v>261235</v>
      </c>
      <c r="CN275" s="5">
        <f t="shared" si="357"/>
        <v>0</v>
      </c>
      <c r="CO275" s="5">
        <f t="shared" si="358"/>
        <v>0</v>
      </c>
      <c r="CP275" s="5">
        <f t="shared" si="359"/>
        <v>0</v>
      </c>
    </row>
    <row r="276" spans="1:94" ht="16" outlineLevel="1" x14ac:dyDescent="0.2">
      <c r="A276" s="3" t="s">
        <v>13</v>
      </c>
      <c r="B276" s="3" t="s">
        <v>685</v>
      </c>
      <c r="C276" s="3">
        <v>0.19409999999999999</v>
      </c>
      <c r="D276" s="4">
        <v>1772</v>
      </c>
      <c r="G276" s="3" t="s">
        <v>611</v>
      </c>
      <c r="H276" s="5" t="e">
        <f t="shared" si="288"/>
        <v>#DIV/0!</v>
      </c>
      <c r="I276" s="5" t="e">
        <f t="shared" si="289"/>
        <v>#DIV/0!</v>
      </c>
      <c r="J276" s="8" t="e">
        <f t="shared" si="290"/>
        <v>#DIV/0!</v>
      </c>
      <c r="K276" s="8" t="e">
        <f t="shared" si="291"/>
        <v>#DIV/0!</v>
      </c>
      <c r="L276" s="8" t="e">
        <f t="shared" si="292"/>
        <v>#DIV/0!</v>
      </c>
      <c r="M276" s="8" t="e">
        <f t="shared" si="293"/>
        <v>#DIV/0!</v>
      </c>
      <c r="N276" s="8" t="e">
        <f t="shared" si="294"/>
        <v>#DIV/0!</v>
      </c>
      <c r="O276" s="20" t="e">
        <f t="shared" si="295"/>
        <v>#DIV/0!</v>
      </c>
      <c r="P276" s="20">
        <f t="shared" si="296"/>
        <v>2.9999999999999997E-4</v>
      </c>
      <c r="Q276" s="20" t="e">
        <f t="shared" si="297"/>
        <v>#DIV/0!</v>
      </c>
      <c r="R276" s="20" t="e">
        <f t="shared" si="298"/>
        <v>#DIV/0!</v>
      </c>
      <c r="S276" s="20" t="e">
        <f t="shared" si="299"/>
        <v>#DIV/0!</v>
      </c>
      <c r="T276" s="20">
        <f t="shared" si="300"/>
        <v>1E-4</v>
      </c>
      <c r="U276" s="20" t="e">
        <f t="shared" si="301"/>
        <v>#DIV/0!</v>
      </c>
      <c r="V276" s="20" t="e">
        <f t="shared" si="302"/>
        <v>#DIV/0!</v>
      </c>
      <c r="W276" s="20">
        <f t="shared" si="303"/>
        <v>2.0000000000000001E-4</v>
      </c>
      <c r="X276" s="20" t="e">
        <f t="shared" si="304"/>
        <v>#DIV/0!</v>
      </c>
      <c r="Y276" s="20" t="e">
        <f t="shared" si="305"/>
        <v>#DIV/0!</v>
      </c>
      <c r="Z276" s="20" t="e">
        <f t="shared" si="306"/>
        <v>#DIV/0!</v>
      </c>
      <c r="AA276" s="20" t="e">
        <f t="shared" si="307"/>
        <v>#DIV/0!</v>
      </c>
      <c r="AB276" s="20" t="e">
        <f t="shared" si="308"/>
        <v>#DIV/0!</v>
      </c>
      <c r="AC276" s="20" t="e">
        <f t="shared" si="309"/>
        <v>#DIV/0!</v>
      </c>
      <c r="AD276" s="20" t="e">
        <f t="shared" si="310"/>
        <v>#DIV/0!</v>
      </c>
      <c r="AE276" s="20" t="e">
        <f t="shared" si="311"/>
        <v>#DIV/0!</v>
      </c>
      <c r="AG276" s="3" t="s">
        <v>13</v>
      </c>
      <c r="AH276" s="3" t="s">
        <v>685</v>
      </c>
      <c r="AI276" s="3">
        <v>0.19409999999999999</v>
      </c>
      <c r="AJ276" s="4">
        <v>1772</v>
      </c>
      <c r="AL276" s="3" t="s">
        <v>612</v>
      </c>
      <c r="AM276" s="5">
        <f t="shared" si="312"/>
        <v>0</v>
      </c>
      <c r="AN276" s="23">
        <f t="shared" si="313"/>
        <v>0</v>
      </c>
      <c r="AO276" s="5">
        <f t="shared" si="314"/>
        <v>0</v>
      </c>
      <c r="AP276" s="5">
        <f t="shared" si="315"/>
        <v>0</v>
      </c>
      <c r="AQ276" s="5">
        <f t="shared" si="316"/>
        <v>0</v>
      </c>
      <c r="AR276" s="5">
        <f t="shared" si="317"/>
        <v>0</v>
      </c>
      <c r="AS276" s="5">
        <f t="shared" si="318"/>
        <v>0</v>
      </c>
      <c r="AT276" s="5">
        <f t="shared" si="319"/>
        <v>0</v>
      </c>
      <c r="AU276" s="5">
        <f t="shared" si="320"/>
        <v>1772</v>
      </c>
      <c r="AV276" s="5">
        <f t="shared" si="321"/>
        <v>0</v>
      </c>
      <c r="AW276" s="5">
        <f t="shared" si="322"/>
        <v>0</v>
      </c>
      <c r="AX276" s="5">
        <f t="shared" si="323"/>
        <v>0</v>
      </c>
      <c r="AY276" s="5">
        <f t="shared" si="324"/>
        <v>99672</v>
      </c>
      <c r="AZ276" s="5">
        <f t="shared" si="325"/>
        <v>0</v>
      </c>
      <c r="BA276" s="5">
        <f t="shared" si="326"/>
        <v>0</v>
      </c>
      <c r="BB276" s="5">
        <f t="shared" si="327"/>
        <v>43540</v>
      </c>
      <c r="BC276" s="5">
        <f t="shared" si="328"/>
        <v>0</v>
      </c>
      <c r="BD276" s="5">
        <f t="shared" si="329"/>
        <v>0</v>
      </c>
      <c r="BE276" s="5">
        <f t="shared" si="330"/>
        <v>0</v>
      </c>
      <c r="BF276" s="5">
        <f t="shared" si="331"/>
        <v>0</v>
      </c>
      <c r="BG276" s="5">
        <f t="shared" si="332"/>
        <v>0</v>
      </c>
      <c r="BH276" s="5">
        <f t="shared" si="333"/>
        <v>0</v>
      </c>
      <c r="BI276" s="5">
        <f t="shared" si="334"/>
        <v>0</v>
      </c>
      <c r="BJ276" s="5">
        <f t="shared" si="335"/>
        <v>0</v>
      </c>
      <c r="BL276" s="3" t="s">
        <v>497</v>
      </c>
      <c r="BM276" s="3" t="s">
        <v>685</v>
      </c>
      <c r="BN276" s="3">
        <v>5.1799999999999999E-2</v>
      </c>
      <c r="BO276" s="4">
        <v>1772</v>
      </c>
      <c r="BR276" s="3" t="s">
        <v>612</v>
      </c>
      <c r="BS276" s="5">
        <f t="shared" si="336"/>
        <v>0</v>
      </c>
      <c r="BT276" s="23">
        <f t="shared" si="337"/>
        <v>0</v>
      </c>
      <c r="BU276" s="5">
        <f t="shared" si="338"/>
        <v>0</v>
      </c>
      <c r="BV276" s="5">
        <f t="shared" si="339"/>
        <v>0</v>
      </c>
      <c r="BW276" s="5">
        <f t="shared" si="340"/>
        <v>0</v>
      </c>
      <c r="BX276" s="5">
        <f t="shared" si="341"/>
        <v>0</v>
      </c>
      <c r="BY276" s="5">
        <f t="shared" si="342"/>
        <v>0</v>
      </c>
      <c r="BZ276" s="5">
        <f t="shared" si="343"/>
        <v>0</v>
      </c>
      <c r="CA276" s="5">
        <f t="shared" si="344"/>
        <v>1772</v>
      </c>
      <c r="CB276" s="5">
        <f t="shared" si="345"/>
        <v>0</v>
      </c>
      <c r="CC276" s="5">
        <f t="shared" si="346"/>
        <v>0</v>
      </c>
      <c r="CD276" s="5">
        <f t="shared" si="347"/>
        <v>0</v>
      </c>
      <c r="CE276" s="5">
        <f t="shared" si="348"/>
        <v>99672</v>
      </c>
      <c r="CF276" s="5">
        <f t="shared" si="349"/>
        <v>0</v>
      </c>
      <c r="CG276" s="5">
        <f t="shared" si="350"/>
        <v>0</v>
      </c>
      <c r="CH276" s="5">
        <f t="shared" si="351"/>
        <v>43540</v>
      </c>
      <c r="CI276" s="5">
        <f t="shared" si="352"/>
        <v>0</v>
      </c>
      <c r="CJ276" s="5">
        <f t="shared" si="353"/>
        <v>0</v>
      </c>
      <c r="CK276" s="5">
        <f t="shared" si="354"/>
        <v>0</v>
      </c>
      <c r="CL276" s="5">
        <f t="shared" si="355"/>
        <v>0</v>
      </c>
      <c r="CM276" s="5">
        <f t="shared" si="356"/>
        <v>0</v>
      </c>
      <c r="CN276" s="5">
        <f t="shared" si="357"/>
        <v>0</v>
      </c>
      <c r="CO276" s="5">
        <f t="shared" si="358"/>
        <v>0</v>
      </c>
      <c r="CP276" s="5">
        <f t="shared" si="359"/>
        <v>0</v>
      </c>
    </row>
    <row r="277" spans="1:94" ht="16" outlineLevel="1" x14ac:dyDescent="0.2">
      <c r="A277" s="3" t="s">
        <v>13</v>
      </c>
      <c r="B277" s="3" t="s">
        <v>676</v>
      </c>
      <c r="C277" s="3">
        <v>0.19800000000000001</v>
      </c>
      <c r="D277" s="3">
        <v>268</v>
      </c>
      <c r="G277" s="3" t="s">
        <v>612</v>
      </c>
      <c r="H277" s="5" t="e">
        <f t="shared" si="288"/>
        <v>#DIV/0!</v>
      </c>
      <c r="I277" s="5" t="e">
        <f t="shared" si="289"/>
        <v>#DIV/0!</v>
      </c>
      <c r="J277" s="8" t="e">
        <f t="shared" si="290"/>
        <v>#DIV/0!</v>
      </c>
      <c r="K277" s="8" t="e">
        <f t="shared" si="291"/>
        <v>#DIV/0!</v>
      </c>
      <c r="L277" s="8" t="e">
        <f t="shared" si="292"/>
        <v>#DIV/0!</v>
      </c>
      <c r="M277" s="8" t="e">
        <f t="shared" si="293"/>
        <v>#DIV/0!</v>
      </c>
      <c r="N277" s="8" t="e">
        <f t="shared" si="294"/>
        <v>#DIV/0!</v>
      </c>
      <c r="O277" s="20" t="e">
        <f t="shared" si="295"/>
        <v>#DIV/0!</v>
      </c>
      <c r="P277" s="20" t="e">
        <f t="shared" si="296"/>
        <v>#DIV/0!</v>
      </c>
      <c r="Q277" s="20" t="e">
        <f t="shared" si="297"/>
        <v>#DIV/0!</v>
      </c>
      <c r="R277" s="20">
        <f t="shared" si="298"/>
        <v>1E-4</v>
      </c>
      <c r="S277" s="20" t="e">
        <f t="shared" si="299"/>
        <v>#DIV/0!</v>
      </c>
      <c r="T277" s="20" t="e">
        <f t="shared" si="300"/>
        <v>#DIV/0!</v>
      </c>
      <c r="U277" s="20" t="e">
        <f t="shared" si="301"/>
        <v>#DIV/0!</v>
      </c>
      <c r="V277" s="20" t="e">
        <f t="shared" si="302"/>
        <v>#DIV/0!</v>
      </c>
      <c r="W277" s="20" t="e">
        <f t="shared" si="303"/>
        <v>#DIV/0!</v>
      </c>
      <c r="X277" s="20" t="e">
        <f t="shared" si="304"/>
        <v>#DIV/0!</v>
      </c>
      <c r="Y277" s="20" t="e">
        <f t="shared" si="305"/>
        <v>#DIV/0!</v>
      </c>
      <c r="Z277" s="20" t="e">
        <f t="shared" si="306"/>
        <v>#DIV/0!</v>
      </c>
      <c r="AA277" s="20" t="e">
        <f t="shared" si="307"/>
        <v>#DIV/0!</v>
      </c>
      <c r="AB277" s="20" t="e">
        <f t="shared" si="308"/>
        <v>#DIV/0!</v>
      </c>
      <c r="AC277" s="20" t="e">
        <f t="shared" si="309"/>
        <v>#DIV/0!</v>
      </c>
      <c r="AD277" s="20" t="e">
        <f t="shared" si="310"/>
        <v>#DIV/0!</v>
      </c>
      <c r="AE277" s="20" t="e">
        <f t="shared" si="311"/>
        <v>#DIV/0!</v>
      </c>
      <c r="AG277" s="3" t="s">
        <v>13</v>
      </c>
      <c r="AH277" s="3" t="s">
        <v>676</v>
      </c>
      <c r="AI277" s="3">
        <v>0.19800000000000001</v>
      </c>
      <c r="AJ277" s="3">
        <v>268</v>
      </c>
      <c r="AL277" s="3" t="s">
        <v>613</v>
      </c>
      <c r="AM277" s="5">
        <f t="shared" si="312"/>
        <v>0</v>
      </c>
      <c r="AN277" s="23">
        <f t="shared" si="313"/>
        <v>0</v>
      </c>
      <c r="AO277" s="5">
        <f t="shared" si="314"/>
        <v>0</v>
      </c>
      <c r="AP277" s="5">
        <f t="shared" si="315"/>
        <v>0</v>
      </c>
      <c r="AQ277" s="5">
        <f t="shared" si="316"/>
        <v>0</v>
      </c>
      <c r="AR277" s="5">
        <f t="shared" si="317"/>
        <v>0</v>
      </c>
      <c r="AS277" s="5">
        <f t="shared" si="318"/>
        <v>0</v>
      </c>
      <c r="AT277" s="5">
        <f t="shared" si="319"/>
        <v>0</v>
      </c>
      <c r="AU277" s="5">
        <f t="shared" si="320"/>
        <v>0</v>
      </c>
      <c r="AV277" s="5">
        <f t="shared" si="321"/>
        <v>0</v>
      </c>
      <c r="AW277" s="5">
        <f t="shared" si="322"/>
        <v>185391</v>
      </c>
      <c r="AX277" s="5">
        <f t="shared" si="323"/>
        <v>0</v>
      </c>
      <c r="AY277" s="5">
        <f t="shared" si="324"/>
        <v>0</v>
      </c>
      <c r="AZ277" s="5">
        <f t="shared" si="325"/>
        <v>0</v>
      </c>
      <c r="BA277" s="5">
        <f t="shared" si="326"/>
        <v>0</v>
      </c>
      <c r="BB277" s="5">
        <f t="shared" si="327"/>
        <v>0</v>
      </c>
      <c r="BC277" s="5">
        <f t="shared" si="328"/>
        <v>0</v>
      </c>
      <c r="BD277" s="5">
        <f t="shared" si="329"/>
        <v>0</v>
      </c>
      <c r="BE277" s="5">
        <f t="shared" si="330"/>
        <v>0</v>
      </c>
      <c r="BF277" s="5">
        <f t="shared" si="331"/>
        <v>0</v>
      </c>
      <c r="BG277" s="5">
        <f t="shared" si="332"/>
        <v>0</v>
      </c>
      <c r="BH277" s="5">
        <f t="shared" si="333"/>
        <v>0</v>
      </c>
      <c r="BI277" s="5">
        <f t="shared" si="334"/>
        <v>0</v>
      </c>
      <c r="BJ277" s="5">
        <f t="shared" si="335"/>
        <v>0</v>
      </c>
      <c r="BL277" s="3" t="s">
        <v>503</v>
      </c>
      <c r="BM277" s="3" t="s">
        <v>685</v>
      </c>
      <c r="BN277" s="3">
        <v>2.9999999999999997E-4</v>
      </c>
      <c r="BO277" s="4">
        <v>1772</v>
      </c>
      <c r="BR277" s="3" t="s">
        <v>613</v>
      </c>
      <c r="BS277" s="5">
        <f t="shared" si="336"/>
        <v>0</v>
      </c>
      <c r="BT277" s="23">
        <f t="shared" si="337"/>
        <v>0</v>
      </c>
      <c r="BU277" s="5">
        <f t="shared" si="338"/>
        <v>0</v>
      </c>
      <c r="BV277" s="5">
        <f t="shared" si="339"/>
        <v>0</v>
      </c>
      <c r="BW277" s="5">
        <f t="shared" si="340"/>
        <v>0</v>
      </c>
      <c r="BX277" s="5">
        <f t="shared" si="341"/>
        <v>0</v>
      </c>
      <c r="BY277" s="5">
        <f t="shared" si="342"/>
        <v>0</v>
      </c>
      <c r="BZ277" s="5">
        <f t="shared" si="343"/>
        <v>0</v>
      </c>
      <c r="CA277" s="5">
        <f t="shared" si="344"/>
        <v>0</v>
      </c>
      <c r="CB277" s="5">
        <f t="shared" si="345"/>
        <v>0</v>
      </c>
      <c r="CC277" s="5">
        <f t="shared" si="346"/>
        <v>185391</v>
      </c>
      <c r="CD277" s="5">
        <f t="shared" si="347"/>
        <v>0</v>
      </c>
      <c r="CE277" s="5">
        <f t="shared" si="348"/>
        <v>0</v>
      </c>
      <c r="CF277" s="5">
        <f t="shared" si="349"/>
        <v>0</v>
      </c>
      <c r="CG277" s="5">
        <f t="shared" si="350"/>
        <v>0</v>
      </c>
      <c r="CH277" s="5">
        <f t="shared" si="351"/>
        <v>0</v>
      </c>
      <c r="CI277" s="5">
        <f t="shared" si="352"/>
        <v>0</v>
      </c>
      <c r="CJ277" s="5">
        <f t="shared" si="353"/>
        <v>0</v>
      </c>
      <c r="CK277" s="5">
        <f t="shared" si="354"/>
        <v>0</v>
      </c>
      <c r="CL277" s="5">
        <f t="shared" si="355"/>
        <v>0</v>
      </c>
      <c r="CM277" s="5">
        <f t="shared" si="356"/>
        <v>0</v>
      </c>
      <c r="CN277" s="5">
        <f t="shared" si="357"/>
        <v>0</v>
      </c>
      <c r="CO277" s="5">
        <f t="shared" si="358"/>
        <v>0</v>
      </c>
      <c r="CP277" s="5">
        <f t="shared" si="359"/>
        <v>0</v>
      </c>
    </row>
    <row r="278" spans="1:94" ht="16" outlineLevel="1" x14ac:dyDescent="0.2">
      <c r="A278" s="3" t="s">
        <v>13</v>
      </c>
      <c r="B278" s="3" t="s">
        <v>88</v>
      </c>
      <c r="C278" s="3">
        <v>0.32100000000000001</v>
      </c>
      <c r="D278" s="3">
        <v>39</v>
      </c>
      <c r="G278" s="3" t="s">
        <v>613</v>
      </c>
      <c r="H278" s="5" t="e">
        <f t="shared" si="288"/>
        <v>#DIV/0!</v>
      </c>
      <c r="I278" s="5" t="e">
        <f t="shared" si="289"/>
        <v>#DIV/0!</v>
      </c>
      <c r="J278" s="8" t="e">
        <f t="shared" si="290"/>
        <v>#DIV/0!</v>
      </c>
      <c r="K278" s="8" t="e">
        <f t="shared" si="291"/>
        <v>#DIV/0!</v>
      </c>
      <c r="L278" s="8" t="e">
        <f t="shared" si="292"/>
        <v>#DIV/0!</v>
      </c>
      <c r="M278" s="8" t="e">
        <f t="shared" si="293"/>
        <v>#DIV/0!</v>
      </c>
      <c r="N278" s="8" t="e">
        <f t="shared" si="294"/>
        <v>#DIV/0!</v>
      </c>
      <c r="O278" s="20" t="e">
        <f t="shared" si="295"/>
        <v>#DIV/0!</v>
      </c>
      <c r="P278" s="20" t="e">
        <f t="shared" si="296"/>
        <v>#DIV/0!</v>
      </c>
      <c r="Q278" s="20" t="e">
        <f t="shared" si="297"/>
        <v>#DIV/0!</v>
      </c>
      <c r="R278" s="20" t="e">
        <f t="shared" si="298"/>
        <v>#DIV/0!</v>
      </c>
      <c r="S278" s="20" t="e">
        <f t="shared" si="299"/>
        <v>#DIV/0!</v>
      </c>
      <c r="T278" s="20" t="e">
        <f t="shared" si="300"/>
        <v>#DIV/0!</v>
      </c>
      <c r="U278" s="20">
        <f t="shared" si="301"/>
        <v>2.9999999999999997E-4</v>
      </c>
      <c r="V278" s="20" t="e">
        <f t="shared" si="302"/>
        <v>#DIV/0!</v>
      </c>
      <c r="W278" s="20" t="e">
        <f t="shared" si="303"/>
        <v>#DIV/0!</v>
      </c>
      <c r="X278" s="20" t="e">
        <f t="shared" si="304"/>
        <v>#DIV/0!</v>
      </c>
      <c r="Y278" s="20" t="e">
        <f t="shared" si="305"/>
        <v>#DIV/0!</v>
      </c>
      <c r="Z278" s="20" t="e">
        <f t="shared" si="306"/>
        <v>#DIV/0!</v>
      </c>
      <c r="AA278" s="20" t="e">
        <f t="shared" si="307"/>
        <v>#DIV/0!</v>
      </c>
      <c r="AB278" s="20" t="e">
        <f t="shared" si="308"/>
        <v>#DIV/0!</v>
      </c>
      <c r="AC278" s="20" t="e">
        <f t="shared" si="309"/>
        <v>#DIV/0!</v>
      </c>
      <c r="AD278" s="20" t="e">
        <f t="shared" si="310"/>
        <v>#DIV/0!</v>
      </c>
      <c r="AE278" s="20" t="e">
        <f t="shared" si="311"/>
        <v>#DIV/0!</v>
      </c>
      <c r="AG278" s="3" t="s">
        <v>13</v>
      </c>
      <c r="AH278" s="3" t="s">
        <v>88</v>
      </c>
      <c r="AI278" s="3">
        <v>0.32100000000000001</v>
      </c>
      <c r="AJ278" s="3">
        <v>39</v>
      </c>
      <c r="AL278" s="3" t="s">
        <v>614</v>
      </c>
      <c r="AM278" s="5">
        <f t="shared" si="312"/>
        <v>0</v>
      </c>
      <c r="AN278" s="23">
        <f t="shared" si="313"/>
        <v>0</v>
      </c>
      <c r="AO278" s="5">
        <f t="shared" si="314"/>
        <v>0</v>
      </c>
      <c r="AP278" s="5">
        <f t="shared" si="315"/>
        <v>0</v>
      </c>
      <c r="AQ278" s="5">
        <f t="shared" si="316"/>
        <v>0</v>
      </c>
      <c r="AR278" s="5">
        <f t="shared" si="317"/>
        <v>0</v>
      </c>
      <c r="AS278" s="5">
        <f t="shared" si="318"/>
        <v>0</v>
      </c>
      <c r="AT278" s="5">
        <f t="shared" si="319"/>
        <v>0</v>
      </c>
      <c r="AU278" s="5">
        <f t="shared" si="320"/>
        <v>0</v>
      </c>
      <c r="AV278" s="5">
        <f t="shared" si="321"/>
        <v>0</v>
      </c>
      <c r="AW278" s="5">
        <f t="shared" si="322"/>
        <v>0</v>
      </c>
      <c r="AX278" s="5">
        <f t="shared" si="323"/>
        <v>0</v>
      </c>
      <c r="AY278" s="5">
        <f t="shared" si="324"/>
        <v>0</v>
      </c>
      <c r="AZ278" s="5">
        <f t="shared" si="325"/>
        <v>24582</v>
      </c>
      <c r="BA278" s="5">
        <f t="shared" si="326"/>
        <v>0</v>
      </c>
      <c r="BB278" s="5">
        <f t="shared" si="327"/>
        <v>0</v>
      </c>
      <c r="BC278" s="5">
        <f t="shared" si="328"/>
        <v>0</v>
      </c>
      <c r="BD278" s="5">
        <f t="shared" si="329"/>
        <v>0</v>
      </c>
      <c r="BE278" s="5">
        <f t="shared" si="330"/>
        <v>0</v>
      </c>
      <c r="BF278" s="5">
        <f t="shared" si="331"/>
        <v>0</v>
      </c>
      <c r="BG278" s="5">
        <f t="shared" si="332"/>
        <v>0</v>
      </c>
      <c r="BH278" s="5">
        <f t="shared" si="333"/>
        <v>0</v>
      </c>
      <c r="BI278" s="5">
        <f t="shared" si="334"/>
        <v>0</v>
      </c>
      <c r="BJ278" s="5">
        <f t="shared" si="335"/>
        <v>0</v>
      </c>
      <c r="BL278" s="3" t="s">
        <v>507</v>
      </c>
      <c r="BM278" s="3" t="s">
        <v>685</v>
      </c>
      <c r="BN278" s="3">
        <v>2.3E-3</v>
      </c>
      <c r="BO278" s="4">
        <v>1772</v>
      </c>
      <c r="BR278" s="3" t="s">
        <v>614</v>
      </c>
      <c r="BS278" s="5">
        <f t="shared" si="336"/>
        <v>0</v>
      </c>
      <c r="BT278" s="23">
        <f t="shared" si="337"/>
        <v>0</v>
      </c>
      <c r="BU278" s="5">
        <f t="shared" si="338"/>
        <v>0</v>
      </c>
      <c r="BV278" s="5">
        <f t="shared" si="339"/>
        <v>0</v>
      </c>
      <c r="BW278" s="5">
        <f t="shared" si="340"/>
        <v>0</v>
      </c>
      <c r="BX278" s="5">
        <f t="shared" si="341"/>
        <v>0</v>
      </c>
      <c r="BY278" s="5">
        <f t="shared" si="342"/>
        <v>0</v>
      </c>
      <c r="BZ278" s="5">
        <f t="shared" si="343"/>
        <v>0</v>
      </c>
      <c r="CA278" s="5">
        <f t="shared" si="344"/>
        <v>0</v>
      </c>
      <c r="CB278" s="5">
        <f t="shared" si="345"/>
        <v>0</v>
      </c>
      <c r="CC278" s="5">
        <f t="shared" si="346"/>
        <v>0</v>
      </c>
      <c r="CD278" s="5">
        <f t="shared" si="347"/>
        <v>0</v>
      </c>
      <c r="CE278" s="5">
        <f t="shared" si="348"/>
        <v>0</v>
      </c>
      <c r="CF278" s="5">
        <f t="shared" si="349"/>
        <v>24582</v>
      </c>
      <c r="CG278" s="5">
        <f t="shared" si="350"/>
        <v>0</v>
      </c>
      <c r="CH278" s="5">
        <f t="shared" si="351"/>
        <v>0</v>
      </c>
      <c r="CI278" s="5">
        <f t="shared" si="352"/>
        <v>0</v>
      </c>
      <c r="CJ278" s="5">
        <f t="shared" si="353"/>
        <v>0</v>
      </c>
      <c r="CK278" s="5">
        <f t="shared" si="354"/>
        <v>0</v>
      </c>
      <c r="CL278" s="5">
        <f t="shared" si="355"/>
        <v>0</v>
      </c>
      <c r="CM278" s="5">
        <f t="shared" si="356"/>
        <v>0</v>
      </c>
      <c r="CN278" s="5">
        <f t="shared" si="357"/>
        <v>0</v>
      </c>
      <c r="CO278" s="5">
        <f t="shared" si="358"/>
        <v>0</v>
      </c>
      <c r="CP278" s="5">
        <f t="shared" si="359"/>
        <v>0</v>
      </c>
    </row>
    <row r="279" spans="1:94" ht="16" outlineLevel="1" x14ac:dyDescent="0.2">
      <c r="A279" s="3" t="s">
        <v>13</v>
      </c>
      <c r="B279" s="3" t="s">
        <v>686</v>
      </c>
      <c r="C279" s="3">
        <v>0.20050000000000001</v>
      </c>
      <c r="D279" s="4">
        <v>1999</v>
      </c>
      <c r="G279" s="3" t="s">
        <v>614</v>
      </c>
      <c r="H279" s="5" t="e">
        <f t="shared" si="288"/>
        <v>#DIV/0!</v>
      </c>
      <c r="I279" s="5" t="e">
        <f t="shared" si="289"/>
        <v>#DIV/0!</v>
      </c>
      <c r="J279" s="8" t="e">
        <f t="shared" si="290"/>
        <v>#DIV/0!</v>
      </c>
      <c r="K279" s="8" t="e">
        <f t="shared" si="291"/>
        <v>#DIV/0!</v>
      </c>
      <c r="L279" s="8" t="e">
        <f t="shared" si="292"/>
        <v>#DIV/0!</v>
      </c>
      <c r="M279" s="8" t="e">
        <f t="shared" si="293"/>
        <v>#DIV/0!</v>
      </c>
      <c r="N279" s="8" t="e">
        <f t="shared" si="294"/>
        <v>#DIV/0!</v>
      </c>
      <c r="O279" s="20" t="e">
        <f t="shared" si="295"/>
        <v>#DIV/0!</v>
      </c>
      <c r="P279" s="20" t="e">
        <f t="shared" si="296"/>
        <v>#DIV/0!</v>
      </c>
      <c r="Q279" s="20" t="e">
        <f t="shared" si="297"/>
        <v>#DIV/0!</v>
      </c>
      <c r="R279" s="20">
        <f t="shared" si="298"/>
        <v>1E-4</v>
      </c>
      <c r="S279" s="20" t="e">
        <f t="shared" si="299"/>
        <v>#DIV/0!</v>
      </c>
      <c r="T279" s="20" t="e">
        <f t="shared" si="300"/>
        <v>#DIV/0!</v>
      </c>
      <c r="U279" s="20" t="e">
        <f t="shared" si="301"/>
        <v>#DIV/0!</v>
      </c>
      <c r="V279" s="20">
        <f t="shared" si="302"/>
        <v>1E-4</v>
      </c>
      <c r="W279" s="20" t="e">
        <f t="shared" si="303"/>
        <v>#DIV/0!</v>
      </c>
      <c r="X279" s="20" t="e">
        <f t="shared" si="304"/>
        <v>#DIV/0!</v>
      </c>
      <c r="Y279" s="20" t="e">
        <f t="shared" si="305"/>
        <v>#DIV/0!</v>
      </c>
      <c r="Z279" s="20" t="e">
        <f t="shared" si="306"/>
        <v>#DIV/0!</v>
      </c>
      <c r="AA279" s="20" t="e">
        <f t="shared" si="307"/>
        <v>#DIV/0!</v>
      </c>
      <c r="AB279" s="20" t="e">
        <f t="shared" si="308"/>
        <v>#DIV/0!</v>
      </c>
      <c r="AC279" s="20" t="e">
        <f t="shared" si="309"/>
        <v>#DIV/0!</v>
      </c>
      <c r="AD279" s="20" t="e">
        <f t="shared" si="310"/>
        <v>#DIV/0!</v>
      </c>
      <c r="AE279" s="20" t="e">
        <f t="shared" si="311"/>
        <v>#DIV/0!</v>
      </c>
      <c r="AG279" s="3" t="s">
        <v>13</v>
      </c>
      <c r="AH279" s="3" t="s">
        <v>686</v>
      </c>
      <c r="AI279" s="3">
        <v>0.20050000000000001</v>
      </c>
      <c r="AJ279" s="4">
        <v>1999</v>
      </c>
      <c r="AL279" s="3" t="s">
        <v>615</v>
      </c>
      <c r="AM279" s="5">
        <f t="shared" si="312"/>
        <v>0</v>
      </c>
      <c r="AN279" s="23">
        <f t="shared" si="313"/>
        <v>0</v>
      </c>
      <c r="AO279" s="5">
        <f t="shared" si="314"/>
        <v>0</v>
      </c>
      <c r="AP279" s="5">
        <f t="shared" si="315"/>
        <v>0</v>
      </c>
      <c r="AQ279" s="5">
        <f t="shared" si="316"/>
        <v>0</v>
      </c>
      <c r="AR279" s="5">
        <f t="shared" si="317"/>
        <v>0</v>
      </c>
      <c r="AS279" s="5">
        <f t="shared" si="318"/>
        <v>0</v>
      </c>
      <c r="AT279" s="5">
        <f t="shared" si="319"/>
        <v>0</v>
      </c>
      <c r="AU279" s="5">
        <f t="shared" si="320"/>
        <v>0</v>
      </c>
      <c r="AV279" s="5">
        <f t="shared" si="321"/>
        <v>0</v>
      </c>
      <c r="AW279" s="5">
        <f t="shared" si="322"/>
        <v>185391</v>
      </c>
      <c r="AX279" s="5">
        <f t="shared" si="323"/>
        <v>0</v>
      </c>
      <c r="AY279" s="5">
        <f t="shared" si="324"/>
        <v>0</v>
      </c>
      <c r="AZ279" s="5">
        <f t="shared" si="325"/>
        <v>0</v>
      </c>
      <c r="BA279" s="5">
        <f t="shared" si="326"/>
        <v>27978</v>
      </c>
      <c r="BB279" s="5">
        <f t="shared" si="327"/>
        <v>0</v>
      </c>
      <c r="BC279" s="5">
        <f t="shared" si="328"/>
        <v>0</v>
      </c>
      <c r="BD279" s="5">
        <f t="shared" si="329"/>
        <v>0</v>
      </c>
      <c r="BE279" s="5">
        <f t="shared" si="330"/>
        <v>0</v>
      </c>
      <c r="BF279" s="5">
        <f t="shared" si="331"/>
        <v>0</v>
      </c>
      <c r="BG279" s="5">
        <f t="shared" si="332"/>
        <v>0</v>
      </c>
      <c r="BH279" s="5">
        <f t="shared" si="333"/>
        <v>0</v>
      </c>
      <c r="BI279" s="5">
        <f t="shared" si="334"/>
        <v>0</v>
      </c>
      <c r="BJ279" s="5">
        <f t="shared" si="335"/>
        <v>0</v>
      </c>
      <c r="BL279" s="3" t="s">
        <v>516</v>
      </c>
      <c r="BM279" s="3" t="s">
        <v>685</v>
      </c>
      <c r="BN279" s="3">
        <v>0.1018</v>
      </c>
      <c r="BO279" s="4">
        <v>1772</v>
      </c>
      <c r="BR279" s="3" t="s">
        <v>615</v>
      </c>
      <c r="BS279" s="5">
        <f t="shared" si="336"/>
        <v>0</v>
      </c>
      <c r="BT279" s="23">
        <f t="shared" si="337"/>
        <v>0</v>
      </c>
      <c r="BU279" s="5">
        <f t="shared" si="338"/>
        <v>0</v>
      </c>
      <c r="BV279" s="5">
        <f t="shared" si="339"/>
        <v>0</v>
      </c>
      <c r="BW279" s="5">
        <f t="shared" si="340"/>
        <v>0</v>
      </c>
      <c r="BX279" s="5">
        <f t="shared" si="341"/>
        <v>0</v>
      </c>
      <c r="BY279" s="5">
        <f t="shared" si="342"/>
        <v>0</v>
      </c>
      <c r="BZ279" s="5">
        <f t="shared" si="343"/>
        <v>0</v>
      </c>
      <c r="CA279" s="5">
        <f t="shared" si="344"/>
        <v>0</v>
      </c>
      <c r="CB279" s="5">
        <f t="shared" si="345"/>
        <v>0</v>
      </c>
      <c r="CC279" s="5">
        <f t="shared" si="346"/>
        <v>185391</v>
      </c>
      <c r="CD279" s="5">
        <f t="shared" si="347"/>
        <v>0</v>
      </c>
      <c r="CE279" s="5">
        <f t="shared" si="348"/>
        <v>0</v>
      </c>
      <c r="CF279" s="5">
        <f t="shared" si="349"/>
        <v>0</v>
      </c>
      <c r="CG279" s="5">
        <f t="shared" si="350"/>
        <v>27978</v>
      </c>
      <c r="CH279" s="5">
        <f t="shared" si="351"/>
        <v>0</v>
      </c>
      <c r="CI279" s="5">
        <f t="shared" si="352"/>
        <v>0</v>
      </c>
      <c r="CJ279" s="5">
        <f t="shared" si="353"/>
        <v>0</v>
      </c>
      <c r="CK279" s="5">
        <f t="shared" si="354"/>
        <v>0</v>
      </c>
      <c r="CL279" s="5">
        <f t="shared" si="355"/>
        <v>0</v>
      </c>
      <c r="CM279" s="5">
        <f t="shared" si="356"/>
        <v>0</v>
      </c>
      <c r="CN279" s="5">
        <f t="shared" si="357"/>
        <v>0</v>
      </c>
      <c r="CO279" s="5">
        <f t="shared" si="358"/>
        <v>0</v>
      </c>
      <c r="CP279" s="5">
        <f t="shared" si="359"/>
        <v>0</v>
      </c>
    </row>
    <row r="280" spans="1:94" ht="16" outlineLevel="1" x14ac:dyDescent="0.2">
      <c r="A280" s="3" t="s">
        <v>13</v>
      </c>
      <c r="B280" s="3" t="s">
        <v>87</v>
      </c>
      <c r="C280" s="3">
        <v>0.192</v>
      </c>
      <c r="D280" s="3">
        <v>339</v>
      </c>
      <c r="G280" s="3" t="s">
        <v>615</v>
      </c>
      <c r="H280" s="5" t="e">
        <f t="shared" si="288"/>
        <v>#DIV/0!</v>
      </c>
      <c r="I280" s="5" t="e">
        <f t="shared" si="289"/>
        <v>#DIV/0!</v>
      </c>
      <c r="J280" s="8" t="e">
        <f t="shared" si="290"/>
        <v>#DIV/0!</v>
      </c>
      <c r="K280" s="8" t="e">
        <f t="shared" si="291"/>
        <v>#DIV/0!</v>
      </c>
      <c r="L280" s="8" t="e">
        <f t="shared" si="292"/>
        <v>#DIV/0!</v>
      </c>
      <c r="M280" s="8" t="e">
        <f t="shared" si="293"/>
        <v>#DIV/0!</v>
      </c>
      <c r="N280" s="8" t="e">
        <f t="shared" si="294"/>
        <v>#DIV/0!</v>
      </c>
      <c r="O280" s="20" t="e">
        <f t="shared" si="295"/>
        <v>#DIV/0!</v>
      </c>
      <c r="P280" s="20" t="e">
        <f t="shared" si="296"/>
        <v>#DIV/0!</v>
      </c>
      <c r="Q280" s="20" t="e">
        <f t="shared" si="297"/>
        <v>#DIV/0!</v>
      </c>
      <c r="R280" s="20" t="e">
        <f t="shared" si="298"/>
        <v>#DIV/0!</v>
      </c>
      <c r="S280" s="20" t="e">
        <f t="shared" si="299"/>
        <v>#DIV/0!</v>
      </c>
      <c r="T280" s="20" t="e">
        <f t="shared" si="300"/>
        <v>#DIV/0!</v>
      </c>
      <c r="U280" s="20" t="e">
        <f t="shared" si="301"/>
        <v>#DIV/0!</v>
      </c>
      <c r="V280" s="20" t="e">
        <f t="shared" si="302"/>
        <v>#DIV/0!</v>
      </c>
      <c r="W280" s="20" t="e">
        <f t="shared" si="303"/>
        <v>#DIV/0!</v>
      </c>
      <c r="X280" s="20" t="e">
        <f t="shared" si="304"/>
        <v>#DIV/0!</v>
      </c>
      <c r="Y280" s="20" t="e">
        <f t="shared" si="305"/>
        <v>#DIV/0!</v>
      </c>
      <c r="Z280" s="20">
        <f t="shared" si="306"/>
        <v>1E-4</v>
      </c>
      <c r="AA280" s="20" t="e">
        <f t="shared" si="307"/>
        <v>#DIV/0!</v>
      </c>
      <c r="AB280" s="20" t="e">
        <f t="shared" si="308"/>
        <v>#DIV/0!</v>
      </c>
      <c r="AC280" s="20" t="e">
        <f t="shared" si="309"/>
        <v>#DIV/0!</v>
      </c>
      <c r="AD280" s="20" t="e">
        <f t="shared" si="310"/>
        <v>#DIV/0!</v>
      </c>
      <c r="AE280" s="20" t="e">
        <f t="shared" si="311"/>
        <v>#DIV/0!</v>
      </c>
      <c r="AG280" s="3" t="s">
        <v>13</v>
      </c>
      <c r="AH280" s="3" t="s">
        <v>87</v>
      </c>
      <c r="AI280" s="3">
        <v>0.192</v>
      </c>
      <c r="AJ280" s="3">
        <v>339</v>
      </c>
      <c r="AL280" s="3" t="s">
        <v>616</v>
      </c>
      <c r="AM280" s="5">
        <f t="shared" si="312"/>
        <v>0</v>
      </c>
      <c r="AN280" s="23">
        <f t="shared" si="313"/>
        <v>0</v>
      </c>
      <c r="AO280" s="5">
        <f t="shared" si="314"/>
        <v>0</v>
      </c>
      <c r="AP280" s="5">
        <f t="shared" si="315"/>
        <v>0</v>
      </c>
      <c r="AQ280" s="5">
        <f t="shared" si="316"/>
        <v>0</v>
      </c>
      <c r="AR280" s="5">
        <f t="shared" si="317"/>
        <v>0</v>
      </c>
      <c r="AS280" s="5">
        <f t="shared" si="318"/>
        <v>0</v>
      </c>
      <c r="AT280" s="5">
        <f t="shared" si="319"/>
        <v>0</v>
      </c>
      <c r="AU280" s="5">
        <f t="shared" si="320"/>
        <v>0</v>
      </c>
      <c r="AV280" s="5">
        <f t="shared" si="321"/>
        <v>0</v>
      </c>
      <c r="AW280" s="5">
        <f t="shared" si="322"/>
        <v>0</v>
      </c>
      <c r="AX280" s="5">
        <f t="shared" si="323"/>
        <v>0</v>
      </c>
      <c r="AY280" s="5">
        <f t="shared" si="324"/>
        <v>0</v>
      </c>
      <c r="AZ280" s="5">
        <f t="shared" si="325"/>
        <v>0</v>
      </c>
      <c r="BA280" s="5">
        <f t="shared" si="326"/>
        <v>0</v>
      </c>
      <c r="BB280" s="5">
        <f t="shared" si="327"/>
        <v>0</v>
      </c>
      <c r="BC280" s="5">
        <f t="shared" si="328"/>
        <v>0</v>
      </c>
      <c r="BD280" s="5">
        <f t="shared" si="329"/>
        <v>0</v>
      </c>
      <c r="BE280" s="5">
        <f t="shared" si="330"/>
        <v>115374</v>
      </c>
      <c r="BF280" s="5">
        <f t="shared" si="331"/>
        <v>0</v>
      </c>
      <c r="BG280" s="5">
        <f t="shared" si="332"/>
        <v>0</v>
      </c>
      <c r="BH280" s="5">
        <f t="shared" si="333"/>
        <v>0</v>
      </c>
      <c r="BI280" s="5">
        <f t="shared" si="334"/>
        <v>0</v>
      </c>
      <c r="BJ280" s="5">
        <f t="shared" si="335"/>
        <v>0</v>
      </c>
      <c r="BL280" s="3" t="s">
        <v>518</v>
      </c>
      <c r="BM280" s="3" t="s">
        <v>685</v>
      </c>
      <c r="BN280" s="3">
        <v>3.1099999999999999E-2</v>
      </c>
      <c r="BO280" s="4">
        <v>1772</v>
      </c>
      <c r="BR280" s="3" t="s">
        <v>616</v>
      </c>
      <c r="BS280" s="5">
        <f t="shared" si="336"/>
        <v>0</v>
      </c>
      <c r="BT280" s="23">
        <f t="shared" si="337"/>
        <v>0</v>
      </c>
      <c r="BU280" s="5">
        <f t="shared" si="338"/>
        <v>0</v>
      </c>
      <c r="BV280" s="5">
        <f t="shared" si="339"/>
        <v>0</v>
      </c>
      <c r="BW280" s="5">
        <f t="shared" si="340"/>
        <v>0</v>
      </c>
      <c r="BX280" s="5">
        <f t="shared" si="341"/>
        <v>0</v>
      </c>
      <c r="BY280" s="5">
        <f t="shared" si="342"/>
        <v>0</v>
      </c>
      <c r="BZ280" s="5">
        <f t="shared" si="343"/>
        <v>0</v>
      </c>
      <c r="CA280" s="5">
        <f t="shared" si="344"/>
        <v>0</v>
      </c>
      <c r="CB280" s="5">
        <f t="shared" si="345"/>
        <v>0</v>
      </c>
      <c r="CC280" s="5">
        <f t="shared" si="346"/>
        <v>0</v>
      </c>
      <c r="CD280" s="5">
        <f t="shared" si="347"/>
        <v>0</v>
      </c>
      <c r="CE280" s="5">
        <f t="shared" si="348"/>
        <v>0</v>
      </c>
      <c r="CF280" s="5">
        <f t="shared" si="349"/>
        <v>0</v>
      </c>
      <c r="CG280" s="5">
        <f t="shared" si="350"/>
        <v>0</v>
      </c>
      <c r="CH280" s="5">
        <f t="shared" si="351"/>
        <v>0</v>
      </c>
      <c r="CI280" s="5">
        <f t="shared" si="352"/>
        <v>0</v>
      </c>
      <c r="CJ280" s="5">
        <f t="shared" si="353"/>
        <v>0</v>
      </c>
      <c r="CK280" s="5">
        <f t="shared" si="354"/>
        <v>115374</v>
      </c>
      <c r="CL280" s="5">
        <f t="shared" si="355"/>
        <v>0</v>
      </c>
      <c r="CM280" s="5">
        <f t="shared" si="356"/>
        <v>0</v>
      </c>
      <c r="CN280" s="5">
        <f t="shared" si="357"/>
        <v>0</v>
      </c>
      <c r="CO280" s="5">
        <f t="shared" si="358"/>
        <v>0</v>
      </c>
      <c r="CP280" s="5">
        <f t="shared" si="359"/>
        <v>0</v>
      </c>
    </row>
    <row r="281" spans="1:94" ht="32" outlineLevel="1" x14ac:dyDescent="0.2">
      <c r="A281" s="3" t="s">
        <v>13</v>
      </c>
      <c r="B281" s="3" t="s">
        <v>124</v>
      </c>
      <c r="C281" s="3">
        <v>3.2300000000000002E-2</v>
      </c>
      <c r="D281" s="4">
        <v>4889</v>
      </c>
      <c r="G281" s="3" t="s">
        <v>616</v>
      </c>
      <c r="H281" s="5" t="e">
        <f t="shared" si="288"/>
        <v>#DIV/0!</v>
      </c>
      <c r="I281" s="5" t="e">
        <f t="shared" si="289"/>
        <v>#DIV/0!</v>
      </c>
      <c r="J281" s="8" t="e">
        <f t="shared" si="290"/>
        <v>#DIV/0!</v>
      </c>
      <c r="K281" s="8" t="e">
        <f t="shared" si="291"/>
        <v>#DIV/0!</v>
      </c>
      <c r="L281" s="8" t="e">
        <f t="shared" si="292"/>
        <v>#DIV/0!</v>
      </c>
      <c r="M281" s="8" t="e">
        <f t="shared" si="293"/>
        <v>#DIV/0!</v>
      </c>
      <c r="N281" s="8" t="e">
        <f t="shared" si="294"/>
        <v>#DIV/0!</v>
      </c>
      <c r="O281" s="20" t="e">
        <f t="shared" si="295"/>
        <v>#DIV/0!</v>
      </c>
      <c r="P281" s="20" t="e">
        <f t="shared" si="296"/>
        <v>#DIV/0!</v>
      </c>
      <c r="Q281" s="20" t="e">
        <f t="shared" si="297"/>
        <v>#DIV/0!</v>
      </c>
      <c r="R281" s="20" t="e">
        <f t="shared" si="298"/>
        <v>#DIV/0!</v>
      </c>
      <c r="S281" s="20" t="e">
        <f t="shared" si="299"/>
        <v>#DIV/0!</v>
      </c>
      <c r="T281" s="20" t="e">
        <f t="shared" si="300"/>
        <v>#DIV/0!</v>
      </c>
      <c r="U281" s="20" t="e">
        <f t="shared" si="301"/>
        <v>#DIV/0!</v>
      </c>
      <c r="V281" s="20" t="e">
        <f t="shared" si="302"/>
        <v>#DIV/0!</v>
      </c>
      <c r="W281" s="20" t="e">
        <f t="shared" si="303"/>
        <v>#DIV/0!</v>
      </c>
      <c r="X281" s="20" t="e">
        <f t="shared" si="304"/>
        <v>#DIV/0!</v>
      </c>
      <c r="Y281" s="20" t="e">
        <f t="shared" si="305"/>
        <v>#DIV/0!</v>
      </c>
      <c r="Z281" s="20">
        <f t="shared" si="306"/>
        <v>1E-4</v>
      </c>
      <c r="AA281" s="20" t="e">
        <f t="shared" si="307"/>
        <v>#DIV/0!</v>
      </c>
      <c r="AB281" s="20">
        <f t="shared" si="308"/>
        <v>1E-4</v>
      </c>
      <c r="AC281" s="20" t="e">
        <f t="shared" si="309"/>
        <v>#DIV/0!</v>
      </c>
      <c r="AD281" s="20" t="e">
        <f t="shared" si="310"/>
        <v>#DIV/0!</v>
      </c>
      <c r="AE281" s="20" t="e">
        <f t="shared" si="311"/>
        <v>#DIV/0!</v>
      </c>
      <c r="AG281" s="3" t="s">
        <v>13</v>
      </c>
      <c r="AH281" s="3" t="s">
        <v>228</v>
      </c>
      <c r="AI281" s="3">
        <v>0.24879999999999999</v>
      </c>
      <c r="AJ281" s="4">
        <v>11499</v>
      </c>
      <c r="AL281" s="3" t="s">
        <v>617</v>
      </c>
      <c r="AM281" s="5">
        <f t="shared" si="312"/>
        <v>0</v>
      </c>
      <c r="AN281" s="23">
        <f t="shared" si="313"/>
        <v>0</v>
      </c>
      <c r="AO281" s="5">
        <f t="shared" si="314"/>
        <v>0</v>
      </c>
      <c r="AP281" s="5">
        <f t="shared" si="315"/>
        <v>0</v>
      </c>
      <c r="AQ281" s="5">
        <f t="shared" si="316"/>
        <v>0</v>
      </c>
      <c r="AR281" s="5">
        <f t="shared" si="317"/>
        <v>0</v>
      </c>
      <c r="AS281" s="5">
        <f t="shared" si="318"/>
        <v>0</v>
      </c>
      <c r="AT281" s="5">
        <f t="shared" si="319"/>
        <v>0</v>
      </c>
      <c r="AU281" s="5">
        <f t="shared" si="320"/>
        <v>0</v>
      </c>
      <c r="AV281" s="5">
        <f t="shared" si="321"/>
        <v>0</v>
      </c>
      <c r="AW281" s="5">
        <f t="shared" si="322"/>
        <v>0</v>
      </c>
      <c r="AX281" s="5">
        <f t="shared" si="323"/>
        <v>0</v>
      </c>
      <c r="AY281" s="5">
        <f t="shared" si="324"/>
        <v>0</v>
      </c>
      <c r="AZ281" s="5">
        <f t="shared" si="325"/>
        <v>0</v>
      </c>
      <c r="BA281" s="5">
        <f t="shared" si="326"/>
        <v>0</v>
      </c>
      <c r="BB281" s="5">
        <f t="shared" si="327"/>
        <v>0</v>
      </c>
      <c r="BC281" s="5">
        <f t="shared" si="328"/>
        <v>0</v>
      </c>
      <c r="BD281" s="5">
        <f t="shared" si="329"/>
        <v>0</v>
      </c>
      <c r="BE281" s="5">
        <f t="shared" si="330"/>
        <v>146714</v>
      </c>
      <c r="BF281" s="5">
        <f t="shared" si="331"/>
        <v>0</v>
      </c>
      <c r="BG281" s="5">
        <f t="shared" si="332"/>
        <v>261235</v>
      </c>
      <c r="BH281" s="5">
        <f t="shared" si="333"/>
        <v>0</v>
      </c>
      <c r="BI281" s="5">
        <f t="shared" si="334"/>
        <v>0</v>
      </c>
      <c r="BJ281" s="5">
        <f t="shared" si="335"/>
        <v>0</v>
      </c>
      <c r="BL281" s="3" t="s">
        <v>43</v>
      </c>
      <c r="BM281" s="3" t="s">
        <v>685</v>
      </c>
      <c r="BN281" s="3">
        <v>5.1200000000000002E-2</v>
      </c>
      <c r="BO281" s="4">
        <v>1772</v>
      </c>
      <c r="BR281" s="3" t="s">
        <v>617</v>
      </c>
      <c r="BS281" s="5">
        <f t="shared" si="336"/>
        <v>0</v>
      </c>
      <c r="BT281" s="23">
        <f t="shared" si="337"/>
        <v>0</v>
      </c>
      <c r="BU281" s="5">
        <f t="shared" si="338"/>
        <v>0</v>
      </c>
      <c r="BV281" s="5">
        <f t="shared" si="339"/>
        <v>0</v>
      </c>
      <c r="BW281" s="5">
        <f t="shared" si="340"/>
        <v>0</v>
      </c>
      <c r="BX281" s="5">
        <f t="shared" si="341"/>
        <v>0</v>
      </c>
      <c r="BY281" s="5">
        <f t="shared" si="342"/>
        <v>0</v>
      </c>
      <c r="BZ281" s="5">
        <f t="shared" si="343"/>
        <v>0</v>
      </c>
      <c r="CA281" s="5">
        <f t="shared" si="344"/>
        <v>0</v>
      </c>
      <c r="CB281" s="5">
        <f t="shared" si="345"/>
        <v>0</v>
      </c>
      <c r="CC281" s="5">
        <f t="shared" si="346"/>
        <v>0</v>
      </c>
      <c r="CD281" s="5">
        <f t="shared" si="347"/>
        <v>0</v>
      </c>
      <c r="CE281" s="5">
        <f t="shared" si="348"/>
        <v>0</v>
      </c>
      <c r="CF281" s="5">
        <f t="shared" si="349"/>
        <v>0</v>
      </c>
      <c r="CG281" s="5">
        <f t="shared" si="350"/>
        <v>0</v>
      </c>
      <c r="CH281" s="5">
        <f t="shared" si="351"/>
        <v>0</v>
      </c>
      <c r="CI281" s="5">
        <f t="shared" si="352"/>
        <v>0</v>
      </c>
      <c r="CJ281" s="5">
        <f t="shared" si="353"/>
        <v>0</v>
      </c>
      <c r="CK281" s="5">
        <f t="shared" si="354"/>
        <v>146714</v>
      </c>
      <c r="CL281" s="5">
        <f t="shared" si="355"/>
        <v>0</v>
      </c>
      <c r="CM281" s="5">
        <f t="shared" si="356"/>
        <v>261235</v>
      </c>
      <c r="CN281" s="5">
        <f t="shared" si="357"/>
        <v>0</v>
      </c>
      <c r="CO281" s="5">
        <f t="shared" si="358"/>
        <v>0</v>
      </c>
      <c r="CP281" s="5">
        <f t="shared" si="359"/>
        <v>0</v>
      </c>
    </row>
    <row r="282" spans="1:94" ht="32" outlineLevel="1" x14ac:dyDescent="0.2">
      <c r="A282" s="3" t="s">
        <v>13</v>
      </c>
      <c r="B282" s="3" t="s">
        <v>228</v>
      </c>
      <c r="C282" s="3">
        <v>0.24879999999999999</v>
      </c>
      <c r="D282" s="4">
        <v>11499</v>
      </c>
      <c r="G282" s="3" t="s">
        <v>617</v>
      </c>
      <c r="H282" s="5" t="e">
        <f t="shared" si="288"/>
        <v>#DIV/0!</v>
      </c>
      <c r="I282" s="5" t="e">
        <f t="shared" si="289"/>
        <v>#DIV/0!</v>
      </c>
      <c r="J282" s="8" t="e">
        <f t="shared" si="290"/>
        <v>#DIV/0!</v>
      </c>
      <c r="K282" s="8" t="e">
        <f t="shared" si="291"/>
        <v>#DIV/0!</v>
      </c>
      <c r="L282" s="8" t="e">
        <f t="shared" si="292"/>
        <v>#DIV/0!</v>
      </c>
      <c r="M282" s="8" t="e">
        <f t="shared" si="293"/>
        <v>#DIV/0!</v>
      </c>
      <c r="N282" s="8" t="e">
        <f t="shared" si="294"/>
        <v>#DIV/0!</v>
      </c>
      <c r="O282" s="20" t="e">
        <f t="shared" si="295"/>
        <v>#DIV/0!</v>
      </c>
      <c r="P282" s="20" t="e">
        <f t="shared" si="296"/>
        <v>#DIV/0!</v>
      </c>
      <c r="Q282" s="20" t="e">
        <f t="shared" si="297"/>
        <v>#DIV/0!</v>
      </c>
      <c r="R282" s="20" t="e">
        <f t="shared" si="298"/>
        <v>#DIV/0!</v>
      </c>
      <c r="S282" s="20" t="e">
        <f t="shared" si="299"/>
        <v>#DIV/0!</v>
      </c>
      <c r="T282" s="20" t="e">
        <f t="shared" si="300"/>
        <v>#DIV/0!</v>
      </c>
      <c r="U282" s="20" t="e">
        <f t="shared" si="301"/>
        <v>#DIV/0!</v>
      </c>
      <c r="V282" s="20" t="e">
        <f t="shared" si="302"/>
        <v>#DIV/0!</v>
      </c>
      <c r="W282" s="20" t="e">
        <f t="shared" si="303"/>
        <v>#DIV/0!</v>
      </c>
      <c r="X282" s="20" t="e">
        <f t="shared" si="304"/>
        <v>#DIV/0!</v>
      </c>
      <c r="Y282" s="20" t="e">
        <f t="shared" si="305"/>
        <v>#DIV/0!</v>
      </c>
      <c r="Z282" s="20" t="e">
        <f t="shared" si="306"/>
        <v>#DIV/0!</v>
      </c>
      <c r="AA282" s="20" t="e">
        <f t="shared" si="307"/>
        <v>#DIV/0!</v>
      </c>
      <c r="AB282" s="20" t="e">
        <f t="shared" si="308"/>
        <v>#DIV/0!</v>
      </c>
      <c r="AC282" s="20" t="e">
        <f t="shared" si="309"/>
        <v>#DIV/0!</v>
      </c>
      <c r="AD282" s="20">
        <f t="shared" si="310"/>
        <v>3.0000000000000001E-3</v>
      </c>
      <c r="AE282" s="20" t="e">
        <f t="shared" si="311"/>
        <v>#DIV/0!</v>
      </c>
      <c r="AG282" s="3" t="s">
        <v>13</v>
      </c>
      <c r="AH282" s="3" t="s">
        <v>233</v>
      </c>
      <c r="AI282" s="3">
        <v>0.19270000000000001</v>
      </c>
      <c r="AJ282" s="4">
        <v>146714</v>
      </c>
      <c r="AL282" s="3" t="s">
        <v>618</v>
      </c>
      <c r="AM282" s="5">
        <f t="shared" si="312"/>
        <v>0</v>
      </c>
      <c r="AN282" s="23">
        <f t="shared" si="313"/>
        <v>0</v>
      </c>
      <c r="AO282" s="5">
        <f t="shared" si="314"/>
        <v>0</v>
      </c>
      <c r="AP282" s="5">
        <f t="shared" si="315"/>
        <v>0</v>
      </c>
      <c r="AQ282" s="5">
        <f t="shared" si="316"/>
        <v>0</v>
      </c>
      <c r="AR282" s="5">
        <f t="shared" si="317"/>
        <v>0</v>
      </c>
      <c r="AS282" s="5">
        <f t="shared" si="318"/>
        <v>0</v>
      </c>
      <c r="AT282" s="5">
        <f t="shared" si="319"/>
        <v>0</v>
      </c>
      <c r="AU282" s="5">
        <f t="shared" si="320"/>
        <v>0</v>
      </c>
      <c r="AV282" s="5">
        <f t="shared" si="321"/>
        <v>0</v>
      </c>
      <c r="AW282" s="5">
        <f t="shared" si="322"/>
        <v>0</v>
      </c>
      <c r="AX282" s="5">
        <f t="shared" si="323"/>
        <v>0</v>
      </c>
      <c r="AY282" s="5">
        <f t="shared" si="324"/>
        <v>0</v>
      </c>
      <c r="AZ282" s="5">
        <f t="shared" si="325"/>
        <v>0</v>
      </c>
      <c r="BA282" s="5">
        <f t="shared" si="326"/>
        <v>0</v>
      </c>
      <c r="BB282" s="5">
        <f t="shared" si="327"/>
        <v>0</v>
      </c>
      <c r="BC282" s="5">
        <f t="shared" si="328"/>
        <v>0</v>
      </c>
      <c r="BD282" s="5">
        <f t="shared" si="329"/>
        <v>0</v>
      </c>
      <c r="BE282" s="5">
        <f t="shared" si="330"/>
        <v>0</v>
      </c>
      <c r="BF282" s="5">
        <f t="shared" si="331"/>
        <v>0</v>
      </c>
      <c r="BG282" s="5">
        <f t="shared" si="332"/>
        <v>0</v>
      </c>
      <c r="BH282" s="5">
        <f t="shared" si="333"/>
        <v>0</v>
      </c>
      <c r="BI282" s="5">
        <f t="shared" si="334"/>
        <v>496</v>
      </c>
      <c r="BJ282" s="5">
        <f t="shared" si="335"/>
        <v>0</v>
      </c>
      <c r="BL282" s="3" t="s">
        <v>522</v>
      </c>
      <c r="BM282" s="3" t="s">
        <v>685</v>
      </c>
      <c r="BN282" s="3">
        <v>6.4999999999999997E-3</v>
      </c>
      <c r="BO282" s="4">
        <v>1772</v>
      </c>
      <c r="BR282" s="3" t="s">
        <v>618</v>
      </c>
      <c r="BS282" s="5">
        <f t="shared" si="336"/>
        <v>0</v>
      </c>
      <c r="BT282" s="23">
        <f t="shared" si="337"/>
        <v>0</v>
      </c>
      <c r="BU282" s="5">
        <f t="shared" si="338"/>
        <v>0</v>
      </c>
      <c r="BV282" s="5">
        <f t="shared" si="339"/>
        <v>0</v>
      </c>
      <c r="BW282" s="5">
        <f t="shared" si="340"/>
        <v>0</v>
      </c>
      <c r="BX282" s="5">
        <f t="shared" si="341"/>
        <v>0</v>
      </c>
      <c r="BY282" s="5">
        <f t="shared" si="342"/>
        <v>0</v>
      </c>
      <c r="BZ282" s="5">
        <f t="shared" si="343"/>
        <v>0</v>
      </c>
      <c r="CA282" s="5">
        <f t="shared" si="344"/>
        <v>0</v>
      </c>
      <c r="CB282" s="5">
        <f t="shared" si="345"/>
        <v>0</v>
      </c>
      <c r="CC282" s="5">
        <f t="shared" si="346"/>
        <v>0</v>
      </c>
      <c r="CD282" s="5">
        <f t="shared" si="347"/>
        <v>0</v>
      </c>
      <c r="CE282" s="5">
        <f t="shared" si="348"/>
        <v>0</v>
      </c>
      <c r="CF282" s="5">
        <f t="shared" si="349"/>
        <v>0</v>
      </c>
      <c r="CG282" s="5">
        <f t="shared" si="350"/>
        <v>0</v>
      </c>
      <c r="CH282" s="5">
        <f t="shared" si="351"/>
        <v>0</v>
      </c>
      <c r="CI282" s="5">
        <f t="shared" si="352"/>
        <v>0</v>
      </c>
      <c r="CJ282" s="5">
        <f t="shared" si="353"/>
        <v>0</v>
      </c>
      <c r="CK282" s="5">
        <f t="shared" si="354"/>
        <v>0</v>
      </c>
      <c r="CL282" s="5">
        <f t="shared" si="355"/>
        <v>0</v>
      </c>
      <c r="CM282" s="5">
        <f t="shared" si="356"/>
        <v>0</v>
      </c>
      <c r="CN282" s="5">
        <f t="shared" si="357"/>
        <v>0</v>
      </c>
      <c r="CO282" s="5">
        <f t="shared" si="358"/>
        <v>496</v>
      </c>
      <c r="CP282" s="5">
        <f t="shared" si="359"/>
        <v>0</v>
      </c>
    </row>
    <row r="283" spans="1:94" ht="32" outlineLevel="1" x14ac:dyDescent="0.2">
      <c r="A283" s="3" t="s">
        <v>13</v>
      </c>
      <c r="B283" s="3" t="s">
        <v>233</v>
      </c>
      <c r="C283" s="3">
        <v>0.19270000000000001</v>
      </c>
      <c r="D283" s="4">
        <v>146714</v>
      </c>
      <c r="G283" s="3" t="s">
        <v>618</v>
      </c>
      <c r="H283" s="5" t="e">
        <f t="shared" si="288"/>
        <v>#DIV/0!</v>
      </c>
      <c r="I283" s="5" t="e">
        <f t="shared" si="289"/>
        <v>#DIV/0!</v>
      </c>
      <c r="J283" s="8" t="e">
        <f t="shared" si="290"/>
        <v>#DIV/0!</v>
      </c>
      <c r="K283" s="8" t="e">
        <f t="shared" si="291"/>
        <v>#DIV/0!</v>
      </c>
      <c r="L283" s="8" t="e">
        <f t="shared" si="292"/>
        <v>#DIV/0!</v>
      </c>
      <c r="M283" s="8" t="e">
        <f t="shared" si="293"/>
        <v>#DIV/0!</v>
      </c>
      <c r="N283" s="8" t="e">
        <f t="shared" si="294"/>
        <v>#DIV/0!</v>
      </c>
      <c r="O283" s="20" t="e">
        <f t="shared" si="295"/>
        <v>#DIV/0!</v>
      </c>
      <c r="P283" s="20" t="e">
        <f t="shared" si="296"/>
        <v>#DIV/0!</v>
      </c>
      <c r="Q283" s="20" t="e">
        <f t="shared" si="297"/>
        <v>#DIV/0!</v>
      </c>
      <c r="R283" s="20" t="e">
        <f t="shared" si="298"/>
        <v>#DIV/0!</v>
      </c>
      <c r="S283" s="20" t="e">
        <f t="shared" si="299"/>
        <v>#DIV/0!</v>
      </c>
      <c r="T283" s="20" t="e">
        <f t="shared" si="300"/>
        <v>#DIV/0!</v>
      </c>
      <c r="U283" s="20" t="e">
        <f t="shared" si="301"/>
        <v>#DIV/0!</v>
      </c>
      <c r="V283" s="20" t="e">
        <f t="shared" si="302"/>
        <v>#DIV/0!</v>
      </c>
      <c r="W283" s="20">
        <f t="shared" si="303"/>
        <v>1E-4</v>
      </c>
      <c r="X283" s="20" t="e">
        <f t="shared" si="304"/>
        <v>#DIV/0!</v>
      </c>
      <c r="Y283" s="20" t="e">
        <f t="shared" si="305"/>
        <v>#DIV/0!</v>
      </c>
      <c r="Z283" s="20" t="e">
        <f t="shared" si="306"/>
        <v>#DIV/0!</v>
      </c>
      <c r="AA283" s="20" t="e">
        <f t="shared" si="307"/>
        <v>#DIV/0!</v>
      </c>
      <c r="AB283" s="20" t="e">
        <f t="shared" si="308"/>
        <v>#DIV/0!</v>
      </c>
      <c r="AC283" s="20" t="e">
        <f t="shared" si="309"/>
        <v>#DIV/0!</v>
      </c>
      <c r="AD283" s="20" t="e">
        <f t="shared" si="310"/>
        <v>#DIV/0!</v>
      </c>
      <c r="AE283" s="20" t="e">
        <f t="shared" si="311"/>
        <v>#DIV/0!</v>
      </c>
      <c r="AG283" s="3" t="s">
        <v>13</v>
      </c>
      <c r="AH283" s="3" t="s">
        <v>229</v>
      </c>
      <c r="AI283" s="3">
        <v>0.33310000000000001</v>
      </c>
      <c r="AJ283" s="4">
        <v>43540</v>
      </c>
      <c r="AL283" s="3" t="s">
        <v>620</v>
      </c>
      <c r="AM283" s="5">
        <f t="shared" si="312"/>
        <v>0</v>
      </c>
      <c r="AN283" s="23">
        <f t="shared" si="313"/>
        <v>0</v>
      </c>
      <c r="AO283" s="5">
        <f t="shared" si="314"/>
        <v>0</v>
      </c>
      <c r="AP283" s="5">
        <f t="shared" si="315"/>
        <v>0</v>
      </c>
      <c r="AQ283" s="5">
        <f t="shared" si="316"/>
        <v>0</v>
      </c>
      <c r="AR283" s="5">
        <f t="shared" si="317"/>
        <v>0</v>
      </c>
      <c r="AS283" s="5">
        <f t="shared" si="318"/>
        <v>0</v>
      </c>
      <c r="AT283" s="5">
        <f t="shared" si="319"/>
        <v>0</v>
      </c>
      <c r="AU283" s="5">
        <f t="shared" si="320"/>
        <v>0</v>
      </c>
      <c r="AV283" s="5">
        <f t="shared" si="321"/>
        <v>0</v>
      </c>
      <c r="AW283" s="5">
        <f t="shared" si="322"/>
        <v>0</v>
      </c>
      <c r="AX283" s="5">
        <f t="shared" si="323"/>
        <v>0</v>
      </c>
      <c r="AY283" s="5">
        <f t="shared" si="324"/>
        <v>0</v>
      </c>
      <c r="AZ283" s="5">
        <f t="shared" si="325"/>
        <v>0</v>
      </c>
      <c r="BA283" s="5">
        <f t="shared" si="326"/>
        <v>0</v>
      </c>
      <c r="BB283" s="5">
        <f t="shared" si="327"/>
        <v>43540</v>
      </c>
      <c r="BC283" s="5">
        <f t="shared" si="328"/>
        <v>0</v>
      </c>
      <c r="BD283" s="5">
        <f t="shared" si="329"/>
        <v>0</v>
      </c>
      <c r="BE283" s="5">
        <f t="shared" si="330"/>
        <v>0</v>
      </c>
      <c r="BF283" s="5">
        <f t="shared" si="331"/>
        <v>0</v>
      </c>
      <c r="BG283" s="5">
        <f t="shared" si="332"/>
        <v>0</v>
      </c>
      <c r="BH283" s="5">
        <f t="shared" si="333"/>
        <v>0</v>
      </c>
      <c r="BI283" s="5">
        <f t="shared" si="334"/>
        <v>0</v>
      </c>
      <c r="BJ283" s="5">
        <f t="shared" si="335"/>
        <v>0</v>
      </c>
      <c r="BL283" s="3" t="s">
        <v>526</v>
      </c>
      <c r="BM283" s="3" t="s">
        <v>685</v>
      </c>
      <c r="BN283" s="3">
        <v>3.0999999999999999E-3</v>
      </c>
      <c r="BO283" s="4">
        <v>1772</v>
      </c>
      <c r="BR283" s="3" t="s">
        <v>620</v>
      </c>
      <c r="BS283" s="5">
        <f t="shared" si="336"/>
        <v>0</v>
      </c>
      <c r="BT283" s="23">
        <f t="shared" si="337"/>
        <v>0</v>
      </c>
      <c r="BU283" s="5">
        <f t="shared" si="338"/>
        <v>0</v>
      </c>
      <c r="BV283" s="5">
        <f t="shared" si="339"/>
        <v>0</v>
      </c>
      <c r="BW283" s="5">
        <f t="shared" si="340"/>
        <v>0</v>
      </c>
      <c r="BX283" s="5">
        <f t="shared" si="341"/>
        <v>0</v>
      </c>
      <c r="BY283" s="5">
        <f t="shared" si="342"/>
        <v>0</v>
      </c>
      <c r="BZ283" s="5">
        <f t="shared" si="343"/>
        <v>0</v>
      </c>
      <c r="CA283" s="5">
        <f t="shared" si="344"/>
        <v>0</v>
      </c>
      <c r="CB283" s="5">
        <f t="shared" si="345"/>
        <v>0</v>
      </c>
      <c r="CC283" s="5">
        <f t="shared" si="346"/>
        <v>0</v>
      </c>
      <c r="CD283" s="5">
        <f t="shared" si="347"/>
        <v>0</v>
      </c>
      <c r="CE283" s="5">
        <f t="shared" si="348"/>
        <v>0</v>
      </c>
      <c r="CF283" s="5">
        <f t="shared" si="349"/>
        <v>0</v>
      </c>
      <c r="CG283" s="5">
        <f t="shared" si="350"/>
        <v>0</v>
      </c>
      <c r="CH283" s="5">
        <f t="shared" si="351"/>
        <v>43540</v>
      </c>
      <c r="CI283" s="5">
        <f t="shared" si="352"/>
        <v>0</v>
      </c>
      <c r="CJ283" s="5">
        <f t="shared" si="353"/>
        <v>0</v>
      </c>
      <c r="CK283" s="5">
        <f t="shared" si="354"/>
        <v>0</v>
      </c>
      <c r="CL283" s="5">
        <f t="shared" si="355"/>
        <v>0</v>
      </c>
      <c r="CM283" s="5">
        <f t="shared" si="356"/>
        <v>0</v>
      </c>
      <c r="CN283" s="5">
        <f t="shared" si="357"/>
        <v>0</v>
      </c>
      <c r="CO283" s="5">
        <f t="shared" si="358"/>
        <v>0</v>
      </c>
      <c r="CP283" s="5">
        <f t="shared" si="359"/>
        <v>0</v>
      </c>
    </row>
    <row r="284" spans="1:94" ht="16" outlineLevel="1" x14ac:dyDescent="0.2">
      <c r="A284" s="3" t="s">
        <v>13</v>
      </c>
      <c r="B284" s="3" t="s">
        <v>229</v>
      </c>
      <c r="C284" s="3">
        <v>0.33310000000000001</v>
      </c>
      <c r="D284" s="4">
        <v>43540</v>
      </c>
      <c r="G284" s="3" t="s">
        <v>620</v>
      </c>
      <c r="H284" s="5">
        <f t="shared" si="288"/>
        <v>2.4657142857142857E-2</v>
      </c>
      <c r="I284" s="5">
        <f t="shared" si="289"/>
        <v>2.3099999999999999E-2</v>
      </c>
      <c r="J284" s="8">
        <f t="shared" si="290"/>
        <v>0.12173846153846156</v>
      </c>
      <c r="K284" s="8">
        <f t="shared" si="291"/>
        <v>0.108</v>
      </c>
      <c r="L284" s="8">
        <f t="shared" si="292"/>
        <v>0.124</v>
      </c>
      <c r="M284" s="8">
        <f t="shared" si="293"/>
        <v>0.12229999999999999</v>
      </c>
      <c r="N284" s="8">
        <f t="shared" si="294"/>
        <v>6.745000000000001E-2</v>
      </c>
      <c r="O284" s="20">
        <f t="shared" si="295"/>
        <v>7.0900000000000005E-2</v>
      </c>
      <c r="P284" s="20">
        <f t="shared" si="296"/>
        <v>7.9200000000000007E-2</v>
      </c>
      <c r="Q284" s="20">
        <f t="shared" si="297"/>
        <v>0.106</v>
      </c>
      <c r="R284" s="20">
        <f t="shared" si="298"/>
        <v>9.0200000000000002E-2</v>
      </c>
      <c r="S284" s="20">
        <f t="shared" si="299"/>
        <v>7.9399999999999998E-2</v>
      </c>
      <c r="T284" s="20">
        <f t="shared" si="300"/>
        <v>0.1012</v>
      </c>
      <c r="U284" s="20">
        <f t="shared" si="301"/>
        <v>8.6699999999999999E-2</v>
      </c>
      <c r="V284" s="20">
        <f t="shared" si="302"/>
        <v>8.7099999999999997E-2</v>
      </c>
      <c r="W284" s="20">
        <f t="shared" si="303"/>
        <v>3.8699999999999998E-2</v>
      </c>
      <c r="X284" s="20">
        <f t="shared" si="304"/>
        <v>3.09E-2</v>
      </c>
      <c r="Y284" s="20">
        <f t="shared" si="305"/>
        <v>2.9000000000000001E-2</v>
      </c>
      <c r="Z284" s="20">
        <f t="shared" si="306"/>
        <v>6.205999999999999E-2</v>
      </c>
      <c r="AA284" s="20">
        <f t="shared" si="307"/>
        <v>6.5000000000000002E-2</v>
      </c>
      <c r="AB284" s="20">
        <f t="shared" si="308"/>
        <v>6.4299999999999996E-2</v>
      </c>
      <c r="AC284" s="20">
        <f t="shared" si="309"/>
        <v>5.3500000000000006E-2</v>
      </c>
      <c r="AD284" s="20">
        <f t="shared" si="310"/>
        <v>0.113</v>
      </c>
      <c r="AE284" s="20">
        <f t="shared" si="311"/>
        <v>6.9000000000000006E-2</v>
      </c>
      <c r="AG284" s="3" t="s">
        <v>13</v>
      </c>
      <c r="AH284" s="3" t="s">
        <v>227</v>
      </c>
      <c r="AI284" s="3">
        <v>0.25900000000000001</v>
      </c>
      <c r="AJ284" s="3">
        <v>141</v>
      </c>
      <c r="AL284" s="3" t="s">
        <v>57</v>
      </c>
      <c r="AM284" s="5">
        <f t="shared" si="312"/>
        <v>448754</v>
      </c>
      <c r="AN284" s="23">
        <f t="shared" si="313"/>
        <v>33328</v>
      </c>
      <c r="AO284" s="5">
        <f t="shared" si="314"/>
        <v>1249979</v>
      </c>
      <c r="AP284" s="5">
        <f t="shared" si="315"/>
        <v>273</v>
      </c>
      <c r="AQ284" s="5">
        <f t="shared" si="316"/>
        <v>339</v>
      </c>
      <c r="AR284" s="5">
        <f t="shared" si="317"/>
        <v>1243448</v>
      </c>
      <c r="AS284" s="5">
        <f t="shared" si="318"/>
        <v>11538</v>
      </c>
      <c r="AT284" s="5">
        <f t="shared" si="319"/>
        <v>11499</v>
      </c>
      <c r="AU284" s="5">
        <f t="shared" si="320"/>
        <v>1772</v>
      </c>
      <c r="AV284" s="5">
        <f t="shared" si="321"/>
        <v>100</v>
      </c>
      <c r="AW284" s="5">
        <f t="shared" si="322"/>
        <v>185391</v>
      </c>
      <c r="AX284" s="5">
        <f t="shared" si="323"/>
        <v>77584</v>
      </c>
      <c r="AY284" s="5">
        <f t="shared" si="324"/>
        <v>99672</v>
      </c>
      <c r="AZ284" s="5">
        <f t="shared" si="325"/>
        <v>24582</v>
      </c>
      <c r="BA284" s="5">
        <f t="shared" si="326"/>
        <v>27978</v>
      </c>
      <c r="BB284" s="5">
        <f t="shared" si="327"/>
        <v>43540</v>
      </c>
      <c r="BC284" s="5">
        <f t="shared" si="328"/>
        <v>50614</v>
      </c>
      <c r="BD284" s="5">
        <f t="shared" si="329"/>
        <v>105</v>
      </c>
      <c r="BE284" s="5">
        <f t="shared" si="330"/>
        <v>265339</v>
      </c>
      <c r="BF284" s="5">
        <f t="shared" si="331"/>
        <v>279</v>
      </c>
      <c r="BG284" s="5">
        <f t="shared" si="332"/>
        <v>261235</v>
      </c>
      <c r="BH284" s="5">
        <f t="shared" si="333"/>
        <v>669</v>
      </c>
      <c r="BI284" s="5">
        <f t="shared" si="334"/>
        <v>496</v>
      </c>
      <c r="BJ284" s="5">
        <f t="shared" si="335"/>
        <v>70890</v>
      </c>
      <c r="BL284" s="3" t="s">
        <v>528</v>
      </c>
      <c r="BM284" s="3" t="s">
        <v>685</v>
      </c>
      <c r="BN284" s="3">
        <v>2.9999999999999997E-4</v>
      </c>
      <c r="BO284" s="4">
        <v>1772</v>
      </c>
      <c r="BR284" s="3" t="s">
        <v>57</v>
      </c>
      <c r="BS284" s="5">
        <f t="shared" si="336"/>
        <v>448754</v>
      </c>
      <c r="BT284" s="23">
        <f t="shared" si="337"/>
        <v>33328</v>
      </c>
      <c r="BU284" s="5">
        <f t="shared" si="338"/>
        <v>1249979</v>
      </c>
      <c r="BV284" s="5">
        <f t="shared" si="339"/>
        <v>273</v>
      </c>
      <c r="BW284" s="5">
        <f t="shared" si="340"/>
        <v>339</v>
      </c>
      <c r="BX284" s="5">
        <f t="shared" si="341"/>
        <v>1243448</v>
      </c>
      <c r="BY284" s="5">
        <f t="shared" si="342"/>
        <v>11538</v>
      </c>
      <c r="BZ284" s="5">
        <f t="shared" si="343"/>
        <v>11499</v>
      </c>
      <c r="CA284" s="5">
        <f t="shared" si="344"/>
        <v>1772</v>
      </c>
      <c r="CB284" s="5">
        <f t="shared" si="345"/>
        <v>100</v>
      </c>
      <c r="CC284" s="5">
        <f t="shared" si="346"/>
        <v>185391</v>
      </c>
      <c r="CD284" s="5">
        <f t="shared" si="347"/>
        <v>77584</v>
      </c>
      <c r="CE284" s="5">
        <f t="shared" si="348"/>
        <v>99672</v>
      </c>
      <c r="CF284" s="5">
        <f t="shared" si="349"/>
        <v>24582</v>
      </c>
      <c r="CG284" s="5">
        <f t="shared" si="350"/>
        <v>27978</v>
      </c>
      <c r="CH284" s="5">
        <f t="shared" si="351"/>
        <v>43540</v>
      </c>
      <c r="CI284" s="5">
        <f t="shared" si="352"/>
        <v>50614</v>
      </c>
      <c r="CJ284" s="5">
        <f t="shared" si="353"/>
        <v>105</v>
      </c>
      <c r="CK284" s="5">
        <f t="shared" si="354"/>
        <v>265339</v>
      </c>
      <c r="CL284" s="5">
        <f t="shared" si="355"/>
        <v>279</v>
      </c>
      <c r="CM284" s="5">
        <f t="shared" si="356"/>
        <v>261235</v>
      </c>
      <c r="CN284" s="5">
        <f t="shared" si="357"/>
        <v>669</v>
      </c>
      <c r="CO284" s="5">
        <f t="shared" si="358"/>
        <v>496</v>
      </c>
      <c r="CP284" s="5">
        <f t="shared" si="359"/>
        <v>70890</v>
      </c>
    </row>
    <row r="285" spans="1:94" ht="16" outlineLevel="1" x14ac:dyDescent="0.2">
      <c r="A285" s="3" t="s">
        <v>13</v>
      </c>
      <c r="B285" s="3" t="s">
        <v>227</v>
      </c>
      <c r="C285" s="3">
        <v>0.25900000000000001</v>
      </c>
      <c r="D285" s="3">
        <v>141</v>
      </c>
      <c r="G285" s="3" t="s">
        <v>57</v>
      </c>
      <c r="H285" s="5">
        <f t="shared" si="288"/>
        <v>2.8E-3</v>
      </c>
      <c r="I285" s="5">
        <f t="shared" si="289"/>
        <v>4.7999999999999996E-3</v>
      </c>
      <c r="J285" s="8">
        <f t="shared" si="290"/>
        <v>1.1290909090909091E-2</v>
      </c>
      <c r="K285" s="8">
        <f t="shared" si="291"/>
        <v>8.9999999999999993E-3</v>
      </c>
      <c r="L285" s="8" t="e">
        <f t="shared" si="292"/>
        <v>#DIV/0!</v>
      </c>
      <c r="M285" s="8">
        <f t="shared" si="293"/>
        <v>8.0999999999999996E-3</v>
      </c>
      <c r="N285" s="8">
        <f t="shared" si="294"/>
        <v>0.10575000000000001</v>
      </c>
      <c r="O285" s="20">
        <f t="shared" si="295"/>
        <v>8.3500000000000005E-2</v>
      </c>
      <c r="P285" s="20">
        <f t="shared" si="296"/>
        <v>8.09E-2</v>
      </c>
      <c r="Q285" s="20">
        <f t="shared" si="297"/>
        <v>4.5999999999999999E-2</v>
      </c>
      <c r="R285" s="20">
        <f t="shared" si="298"/>
        <v>0.10730000000000001</v>
      </c>
      <c r="S285" s="20">
        <f t="shared" si="299"/>
        <v>3.1800000000000002E-2</v>
      </c>
      <c r="T285" s="20">
        <f t="shared" si="300"/>
        <v>2.6599999999999999E-2</v>
      </c>
      <c r="U285" s="20">
        <f t="shared" si="301"/>
        <v>9.6699999999999994E-2</v>
      </c>
      <c r="V285" s="20">
        <f t="shared" si="302"/>
        <v>0.1046</v>
      </c>
      <c r="W285" s="20">
        <f t="shared" si="303"/>
        <v>7.0900000000000005E-2</v>
      </c>
      <c r="X285" s="20">
        <f t="shared" si="304"/>
        <v>0.35289999999999999</v>
      </c>
      <c r="Y285" s="20">
        <f t="shared" si="305"/>
        <v>0.38600000000000001</v>
      </c>
      <c r="Z285" s="20">
        <f t="shared" si="306"/>
        <v>1.3439999999999999E-2</v>
      </c>
      <c r="AA285" s="20">
        <f t="shared" si="307"/>
        <v>1.0999999999999999E-2</v>
      </c>
      <c r="AB285" s="20">
        <f t="shared" si="308"/>
        <v>1.17E-2</v>
      </c>
      <c r="AC285" s="20">
        <f t="shared" si="309"/>
        <v>9.0000000000000011E-3</v>
      </c>
      <c r="AD285" s="20">
        <f t="shared" si="310"/>
        <v>2.4E-2</v>
      </c>
      <c r="AE285" s="20">
        <f t="shared" si="311"/>
        <v>2.92E-2</v>
      </c>
      <c r="AG285" s="3" t="s">
        <v>13</v>
      </c>
      <c r="AH285" s="3" t="s">
        <v>90</v>
      </c>
      <c r="AI285" s="3">
        <v>0.185</v>
      </c>
      <c r="AJ285" s="3">
        <v>105</v>
      </c>
      <c r="AL285" s="3" t="s">
        <v>59</v>
      </c>
      <c r="AM285" s="5">
        <f t="shared" si="312"/>
        <v>448374</v>
      </c>
      <c r="AN285" s="23">
        <f t="shared" si="313"/>
        <v>33328</v>
      </c>
      <c r="AO285" s="5">
        <f t="shared" si="314"/>
        <v>1249539</v>
      </c>
      <c r="AP285" s="5">
        <f t="shared" si="315"/>
        <v>273</v>
      </c>
      <c r="AQ285" s="5">
        <f t="shared" si="316"/>
        <v>0</v>
      </c>
      <c r="AR285" s="5">
        <f t="shared" si="317"/>
        <v>1243448</v>
      </c>
      <c r="AS285" s="5">
        <f t="shared" si="318"/>
        <v>11538</v>
      </c>
      <c r="AT285" s="5">
        <f t="shared" si="319"/>
        <v>11499</v>
      </c>
      <c r="AU285" s="5">
        <f t="shared" si="320"/>
        <v>1772</v>
      </c>
      <c r="AV285" s="5">
        <f t="shared" si="321"/>
        <v>100</v>
      </c>
      <c r="AW285" s="5">
        <f t="shared" si="322"/>
        <v>185391</v>
      </c>
      <c r="AX285" s="5">
        <f t="shared" si="323"/>
        <v>77584</v>
      </c>
      <c r="AY285" s="5">
        <f t="shared" si="324"/>
        <v>99672</v>
      </c>
      <c r="AZ285" s="5">
        <f t="shared" si="325"/>
        <v>24582</v>
      </c>
      <c r="BA285" s="5">
        <f t="shared" si="326"/>
        <v>27978</v>
      </c>
      <c r="BB285" s="5">
        <f t="shared" si="327"/>
        <v>43540</v>
      </c>
      <c r="BC285" s="5">
        <f t="shared" si="328"/>
        <v>50614</v>
      </c>
      <c r="BD285" s="5">
        <f t="shared" si="329"/>
        <v>105</v>
      </c>
      <c r="BE285" s="5">
        <f t="shared" si="330"/>
        <v>265339</v>
      </c>
      <c r="BF285" s="5">
        <f t="shared" si="331"/>
        <v>279</v>
      </c>
      <c r="BG285" s="5">
        <f t="shared" si="332"/>
        <v>261235</v>
      </c>
      <c r="BH285" s="5">
        <f t="shared" si="333"/>
        <v>669</v>
      </c>
      <c r="BI285" s="5">
        <f t="shared" si="334"/>
        <v>496</v>
      </c>
      <c r="BJ285" s="5">
        <f t="shared" si="335"/>
        <v>70890</v>
      </c>
      <c r="BL285" s="3" t="s">
        <v>531</v>
      </c>
      <c r="BM285" s="3" t="s">
        <v>685</v>
      </c>
      <c r="BN285" s="3">
        <v>8.9999999999999998E-4</v>
      </c>
      <c r="BO285" s="4">
        <v>1772</v>
      </c>
      <c r="BR285" s="3" t="s">
        <v>59</v>
      </c>
      <c r="BS285" s="5">
        <f t="shared" si="336"/>
        <v>448374</v>
      </c>
      <c r="BT285" s="23">
        <f t="shared" si="337"/>
        <v>33328</v>
      </c>
      <c r="BU285" s="5">
        <f t="shared" si="338"/>
        <v>1249539</v>
      </c>
      <c r="BV285" s="5">
        <f t="shared" si="339"/>
        <v>273</v>
      </c>
      <c r="BW285" s="5">
        <f t="shared" si="340"/>
        <v>0</v>
      </c>
      <c r="BX285" s="5">
        <f t="shared" si="341"/>
        <v>1243448</v>
      </c>
      <c r="BY285" s="5">
        <f t="shared" si="342"/>
        <v>11538</v>
      </c>
      <c r="BZ285" s="5">
        <f t="shared" si="343"/>
        <v>11499</v>
      </c>
      <c r="CA285" s="5">
        <f t="shared" si="344"/>
        <v>1772</v>
      </c>
      <c r="CB285" s="5">
        <f t="shared" si="345"/>
        <v>100</v>
      </c>
      <c r="CC285" s="5">
        <f t="shared" si="346"/>
        <v>185391</v>
      </c>
      <c r="CD285" s="5">
        <f t="shared" si="347"/>
        <v>77584</v>
      </c>
      <c r="CE285" s="5">
        <f t="shared" si="348"/>
        <v>99672</v>
      </c>
      <c r="CF285" s="5">
        <f t="shared" si="349"/>
        <v>24582</v>
      </c>
      <c r="CG285" s="5">
        <f t="shared" si="350"/>
        <v>27978</v>
      </c>
      <c r="CH285" s="5">
        <f t="shared" si="351"/>
        <v>43540</v>
      </c>
      <c r="CI285" s="5">
        <f t="shared" si="352"/>
        <v>50614</v>
      </c>
      <c r="CJ285" s="5">
        <f t="shared" si="353"/>
        <v>105</v>
      </c>
      <c r="CK285" s="5">
        <f t="shared" si="354"/>
        <v>265339</v>
      </c>
      <c r="CL285" s="5">
        <f t="shared" si="355"/>
        <v>279</v>
      </c>
      <c r="CM285" s="5">
        <f t="shared" si="356"/>
        <v>261235</v>
      </c>
      <c r="CN285" s="5">
        <f t="shared" si="357"/>
        <v>669</v>
      </c>
      <c r="CO285" s="5">
        <f t="shared" si="358"/>
        <v>496</v>
      </c>
      <c r="CP285" s="5">
        <f t="shared" si="359"/>
        <v>70890</v>
      </c>
    </row>
    <row r="286" spans="1:94" ht="16" outlineLevel="1" x14ac:dyDescent="0.2">
      <c r="A286" s="3" t="s">
        <v>13</v>
      </c>
      <c r="B286" s="3" t="s">
        <v>90</v>
      </c>
      <c r="C286" s="3">
        <v>0.185</v>
      </c>
      <c r="D286" s="3">
        <v>105</v>
      </c>
      <c r="G286" s="3" t="s">
        <v>59</v>
      </c>
      <c r="H286" s="5">
        <f t="shared" si="288"/>
        <v>0.11801428571428572</v>
      </c>
      <c r="I286" s="5">
        <f t="shared" si="289"/>
        <v>0.13669999999999999</v>
      </c>
      <c r="J286" s="8">
        <f t="shared" si="290"/>
        <v>1.7000000000000001E-3</v>
      </c>
      <c r="K286" s="8">
        <f t="shared" si="291"/>
        <v>2E-3</v>
      </c>
      <c r="L286" s="8" t="e">
        <f t="shared" si="292"/>
        <v>#DIV/0!</v>
      </c>
      <c r="M286" s="8">
        <f t="shared" si="293"/>
        <v>1.25E-3</v>
      </c>
      <c r="N286" s="8">
        <f t="shared" si="294"/>
        <v>6.9999999999999999E-4</v>
      </c>
      <c r="O286" s="20">
        <f t="shared" si="295"/>
        <v>6.9999999999999999E-4</v>
      </c>
      <c r="P286" s="20">
        <f t="shared" si="296"/>
        <v>5.9999999999999995E-4</v>
      </c>
      <c r="Q286" s="20" t="e">
        <f t="shared" si="297"/>
        <v>#DIV/0!</v>
      </c>
      <c r="R286" s="20">
        <f t="shared" si="298"/>
        <v>2.0000000000000001E-4</v>
      </c>
      <c r="S286" s="20" t="e">
        <f t="shared" si="299"/>
        <v>#DIV/0!</v>
      </c>
      <c r="T286" s="20" t="e">
        <f t="shared" si="300"/>
        <v>#DIV/0!</v>
      </c>
      <c r="U286" s="20">
        <f t="shared" si="301"/>
        <v>1E-4</v>
      </c>
      <c r="V286" s="20">
        <f t="shared" si="302"/>
        <v>5.9999999999999995E-4</v>
      </c>
      <c r="W286" s="20">
        <f t="shared" si="303"/>
        <v>1E-4</v>
      </c>
      <c r="X286" s="20">
        <f t="shared" si="304"/>
        <v>2.9999999999999997E-4</v>
      </c>
      <c r="Y286" s="20" t="e">
        <f t="shared" si="305"/>
        <v>#DIV/0!</v>
      </c>
      <c r="Z286" s="20">
        <f t="shared" si="306"/>
        <v>1.5140000000000001E-2</v>
      </c>
      <c r="AA286" s="20">
        <f t="shared" si="307"/>
        <v>1.6E-2</v>
      </c>
      <c r="AB286" s="20">
        <f t="shared" si="308"/>
        <v>5.7999999999999996E-3</v>
      </c>
      <c r="AC286" s="20">
        <f t="shared" si="309"/>
        <v>8.0000000000000002E-3</v>
      </c>
      <c r="AD286" s="20">
        <f t="shared" si="310"/>
        <v>1.4E-2</v>
      </c>
      <c r="AE286" s="20">
        <f t="shared" si="311"/>
        <v>1.9E-3</v>
      </c>
      <c r="AG286" s="3" t="s">
        <v>13</v>
      </c>
      <c r="AH286" s="3" t="s">
        <v>231</v>
      </c>
      <c r="AI286" s="3">
        <v>0.1757</v>
      </c>
      <c r="AJ286" s="3">
        <v>222</v>
      </c>
      <c r="AL286" s="3" t="s">
        <v>623</v>
      </c>
      <c r="AM286" s="5">
        <f t="shared" si="312"/>
        <v>448754</v>
      </c>
      <c r="AN286" s="23">
        <f t="shared" si="313"/>
        <v>33328</v>
      </c>
      <c r="AO286" s="5">
        <f t="shared" si="314"/>
        <v>1248199</v>
      </c>
      <c r="AP286" s="5">
        <f t="shared" si="315"/>
        <v>273</v>
      </c>
      <c r="AQ286" s="5">
        <f t="shared" si="316"/>
        <v>0</v>
      </c>
      <c r="AR286" s="5">
        <f t="shared" si="317"/>
        <v>1243448</v>
      </c>
      <c r="AS286" s="5">
        <f t="shared" si="318"/>
        <v>11499</v>
      </c>
      <c r="AT286" s="5">
        <f t="shared" si="319"/>
        <v>11499</v>
      </c>
      <c r="AU286" s="5">
        <f t="shared" si="320"/>
        <v>1772</v>
      </c>
      <c r="AV286" s="5">
        <f t="shared" si="321"/>
        <v>0</v>
      </c>
      <c r="AW286" s="5">
        <f t="shared" si="322"/>
        <v>185391</v>
      </c>
      <c r="AX286" s="5">
        <f t="shared" si="323"/>
        <v>0</v>
      </c>
      <c r="AY286" s="5">
        <f t="shared" si="324"/>
        <v>0</v>
      </c>
      <c r="AZ286" s="5">
        <f t="shared" si="325"/>
        <v>24582</v>
      </c>
      <c r="BA286" s="5">
        <f t="shared" si="326"/>
        <v>27978</v>
      </c>
      <c r="BB286" s="5">
        <f t="shared" si="327"/>
        <v>43540</v>
      </c>
      <c r="BC286" s="5">
        <f t="shared" si="328"/>
        <v>50614</v>
      </c>
      <c r="BD286" s="5">
        <f t="shared" si="329"/>
        <v>0</v>
      </c>
      <c r="BE286" s="5">
        <f t="shared" si="330"/>
        <v>265339</v>
      </c>
      <c r="BF286" s="5">
        <f t="shared" si="331"/>
        <v>279</v>
      </c>
      <c r="BG286" s="5">
        <f t="shared" si="332"/>
        <v>261235</v>
      </c>
      <c r="BH286" s="5">
        <f t="shared" si="333"/>
        <v>669</v>
      </c>
      <c r="BI286" s="5">
        <f t="shared" si="334"/>
        <v>496</v>
      </c>
      <c r="BJ286" s="5">
        <f t="shared" si="335"/>
        <v>70890</v>
      </c>
      <c r="BL286" s="3" t="s">
        <v>48</v>
      </c>
      <c r="BM286" s="3" t="s">
        <v>685</v>
      </c>
      <c r="BN286" s="3">
        <v>2.8899999999999999E-2</v>
      </c>
      <c r="BO286" s="4">
        <v>1772</v>
      </c>
      <c r="BR286" s="3" t="s">
        <v>623</v>
      </c>
      <c r="BS286" s="5">
        <f t="shared" si="336"/>
        <v>448754</v>
      </c>
      <c r="BT286" s="23">
        <f t="shared" si="337"/>
        <v>33328</v>
      </c>
      <c r="BU286" s="5">
        <f t="shared" si="338"/>
        <v>1248199</v>
      </c>
      <c r="BV286" s="5">
        <f t="shared" si="339"/>
        <v>273</v>
      </c>
      <c r="BW286" s="5">
        <f t="shared" si="340"/>
        <v>0</v>
      </c>
      <c r="BX286" s="5">
        <f t="shared" si="341"/>
        <v>1243448</v>
      </c>
      <c r="BY286" s="5">
        <f t="shared" si="342"/>
        <v>11499</v>
      </c>
      <c r="BZ286" s="5">
        <f t="shared" si="343"/>
        <v>11499</v>
      </c>
      <c r="CA286" s="5">
        <f t="shared" si="344"/>
        <v>1772</v>
      </c>
      <c r="CB286" s="5">
        <f t="shared" si="345"/>
        <v>0</v>
      </c>
      <c r="CC286" s="5">
        <f t="shared" si="346"/>
        <v>185391</v>
      </c>
      <c r="CD286" s="5">
        <f t="shared" si="347"/>
        <v>0</v>
      </c>
      <c r="CE286" s="5">
        <f t="shared" si="348"/>
        <v>0</v>
      </c>
      <c r="CF286" s="5">
        <f t="shared" si="349"/>
        <v>24582</v>
      </c>
      <c r="CG286" s="5">
        <f t="shared" si="350"/>
        <v>27978</v>
      </c>
      <c r="CH286" s="5">
        <f t="shared" si="351"/>
        <v>43540</v>
      </c>
      <c r="CI286" s="5">
        <f t="shared" si="352"/>
        <v>50614</v>
      </c>
      <c r="CJ286" s="5">
        <f t="shared" si="353"/>
        <v>0</v>
      </c>
      <c r="CK286" s="5">
        <f t="shared" si="354"/>
        <v>265339</v>
      </c>
      <c r="CL286" s="5">
        <f t="shared" si="355"/>
        <v>279</v>
      </c>
      <c r="CM286" s="5">
        <f t="shared" si="356"/>
        <v>261235</v>
      </c>
      <c r="CN286" s="5">
        <f t="shared" si="357"/>
        <v>669</v>
      </c>
      <c r="CO286" s="5">
        <f t="shared" si="358"/>
        <v>496</v>
      </c>
      <c r="CP286" s="5">
        <f t="shared" si="359"/>
        <v>70890</v>
      </c>
    </row>
    <row r="287" spans="1:94" ht="16" outlineLevel="1" x14ac:dyDescent="0.2">
      <c r="A287" s="3" t="s">
        <v>13</v>
      </c>
      <c r="B287" s="3" t="s">
        <v>231</v>
      </c>
      <c r="C287" s="3">
        <v>0.1757</v>
      </c>
      <c r="D287" s="3">
        <v>222</v>
      </c>
      <c r="G287" s="3" t="s">
        <v>623</v>
      </c>
      <c r="H287" s="5">
        <f t="shared" si="288"/>
        <v>7.0000000000000001E-3</v>
      </c>
      <c r="I287" s="5" t="e">
        <f t="shared" si="289"/>
        <v>#DIV/0!</v>
      </c>
      <c r="J287" s="8" t="e">
        <f t="shared" si="290"/>
        <v>#DIV/0!</v>
      </c>
      <c r="K287" s="8" t="e">
        <f t="shared" si="291"/>
        <v>#DIV/0!</v>
      </c>
      <c r="L287" s="8" t="e">
        <f t="shared" si="292"/>
        <v>#DIV/0!</v>
      </c>
      <c r="M287" s="8" t="e">
        <f t="shared" si="293"/>
        <v>#DIV/0!</v>
      </c>
      <c r="N287" s="8">
        <f t="shared" si="294"/>
        <v>1E-4</v>
      </c>
      <c r="O287" s="20">
        <f t="shared" si="295"/>
        <v>1E-4</v>
      </c>
      <c r="P287" s="20">
        <f t="shared" si="296"/>
        <v>5.9999999999999995E-4</v>
      </c>
      <c r="Q287" s="20" t="e">
        <f t="shared" si="297"/>
        <v>#DIV/0!</v>
      </c>
      <c r="R287" s="20">
        <f t="shared" si="298"/>
        <v>2.3E-3</v>
      </c>
      <c r="S287" s="20" t="e">
        <f t="shared" si="299"/>
        <v>#DIV/0!</v>
      </c>
      <c r="T287" s="20">
        <f t="shared" si="300"/>
        <v>2.9999999999999997E-4</v>
      </c>
      <c r="U287" s="20" t="e">
        <f t="shared" si="301"/>
        <v>#DIV/0!</v>
      </c>
      <c r="V287" s="20">
        <f t="shared" si="302"/>
        <v>2E-3</v>
      </c>
      <c r="W287" s="20">
        <f t="shared" si="303"/>
        <v>1E-4</v>
      </c>
      <c r="X287" s="20" t="e">
        <f t="shared" si="304"/>
        <v>#DIV/0!</v>
      </c>
      <c r="Y287" s="20" t="e">
        <f t="shared" si="305"/>
        <v>#DIV/0!</v>
      </c>
      <c r="Z287" s="20">
        <f t="shared" si="306"/>
        <v>1.9999999999999998E-4</v>
      </c>
      <c r="AA287" s="20" t="e">
        <f t="shared" si="307"/>
        <v>#DIV/0!</v>
      </c>
      <c r="AB287" s="20" t="e">
        <f t="shared" si="308"/>
        <v>#DIV/0!</v>
      </c>
      <c r="AC287" s="20" t="e">
        <f t="shared" si="309"/>
        <v>#DIV/0!</v>
      </c>
      <c r="AD287" s="20" t="e">
        <f t="shared" si="310"/>
        <v>#DIV/0!</v>
      </c>
      <c r="AE287" s="20">
        <f t="shared" si="311"/>
        <v>1E-4</v>
      </c>
      <c r="AG287" s="3" t="s">
        <v>13</v>
      </c>
      <c r="AH287" s="3" t="s">
        <v>86</v>
      </c>
      <c r="AI287" s="3">
        <v>0.184</v>
      </c>
      <c r="AJ287" s="3">
        <v>496</v>
      </c>
      <c r="AL287" s="3" t="s">
        <v>625</v>
      </c>
      <c r="AM287" s="5">
        <f t="shared" si="312"/>
        <v>187</v>
      </c>
      <c r="AN287" s="23">
        <f t="shared" si="313"/>
        <v>0</v>
      </c>
      <c r="AO287" s="5">
        <f t="shared" si="314"/>
        <v>0</v>
      </c>
      <c r="AP287" s="5">
        <f t="shared" si="315"/>
        <v>0</v>
      </c>
      <c r="AQ287" s="5">
        <f t="shared" si="316"/>
        <v>0</v>
      </c>
      <c r="AR287" s="5">
        <f t="shared" si="317"/>
        <v>0</v>
      </c>
      <c r="AS287" s="5">
        <f t="shared" si="318"/>
        <v>11499</v>
      </c>
      <c r="AT287" s="5">
        <f t="shared" si="319"/>
        <v>11499</v>
      </c>
      <c r="AU287" s="5">
        <f t="shared" si="320"/>
        <v>1772</v>
      </c>
      <c r="AV287" s="5">
        <f t="shared" si="321"/>
        <v>0</v>
      </c>
      <c r="AW287" s="5">
        <f t="shared" si="322"/>
        <v>185391</v>
      </c>
      <c r="AX287" s="5">
        <f t="shared" si="323"/>
        <v>0</v>
      </c>
      <c r="AY287" s="5">
        <f t="shared" si="324"/>
        <v>99672</v>
      </c>
      <c r="AZ287" s="5">
        <f t="shared" si="325"/>
        <v>0</v>
      </c>
      <c r="BA287" s="5">
        <f t="shared" si="326"/>
        <v>27978</v>
      </c>
      <c r="BB287" s="5">
        <f t="shared" si="327"/>
        <v>43540</v>
      </c>
      <c r="BC287" s="5">
        <f t="shared" si="328"/>
        <v>0</v>
      </c>
      <c r="BD287" s="5">
        <f t="shared" si="329"/>
        <v>0</v>
      </c>
      <c r="BE287" s="5">
        <f t="shared" si="330"/>
        <v>117373</v>
      </c>
      <c r="BF287" s="5">
        <f t="shared" si="331"/>
        <v>0</v>
      </c>
      <c r="BG287" s="5">
        <f t="shared" si="332"/>
        <v>0</v>
      </c>
      <c r="BH287" s="5">
        <f t="shared" si="333"/>
        <v>0</v>
      </c>
      <c r="BI287" s="5">
        <f t="shared" si="334"/>
        <v>0</v>
      </c>
      <c r="BJ287" s="5">
        <f t="shared" si="335"/>
        <v>70890</v>
      </c>
      <c r="BL287" s="3" t="s">
        <v>546</v>
      </c>
      <c r="BM287" s="3" t="s">
        <v>685</v>
      </c>
      <c r="BN287" s="3">
        <v>7.4099999999999999E-2</v>
      </c>
      <c r="BO287" s="4">
        <v>1772</v>
      </c>
      <c r="BR287" s="3" t="s">
        <v>625</v>
      </c>
      <c r="BS287" s="5">
        <f t="shared" si="336"/>
        <v>187</v>
      </c>
      <c r="BT287" s="23">
        <f t="shared" si="337"/>
        <v>0</v>
      </c>
      <c r="BU287" s="5">
        <f t="shared" si="338"/>
        <v>0</v>
      </c>
      <c r="BV287" s="5">
        <f t="shared" si="339"/>
        <v>0</v>
      </c>
      <c r="BW287" s="5">
        <f t="shared" si="340"/>
        <v>0</v>
      </c>
      <c r="BX287" s="5">
        <f t="shared" si="341"/>
        <v>0</v>
      </c>
      <c r="BY287" s="5">
        <f t="shared" si="342"/>
        <v>11499</v>
      </c>
      <c r="BZ287" s="5">
        <f t="shared" si="343"/>
        <v>11499</v>
      </c>
      <c r="CA287" s="5">
        <f t="shared" si="344"/>
        <v>1772</v>
      </c>
      <c r="CB287" s="5">
        <f t="shared" si="345"/>
        <v>0</v>
      </c>
      <c r="CC287" s="5">
        <f t="shared" si="346"/>
        <v>185391</v>
      </c>
      <c r="CD287" s="5">
        <f t="shared" si="347"/>
        <v>0</v>
      </c>
      <c r="CE287" s="5">
        <f t="shared" si="348"/>
        <v>99672</v>
      </c>
      <c r="CF287" s="5">
        <f t="shared" si="349"/>
        <v>0</v>
      </c>
      <c r="CG287" s="5">
        <f t="shared" si="350"/>
        <v>27978</v>
      </c>
      <c r="CH287" s="5">
        <f t="shared" si="351"/>
        <v>43540</v>
      </c>
      <c r="CI287" s="5">
        <f t="shared" si="352"/>
        <v>0</v>
      </c>
      <c r="CJ287" s="5">
        <f t="shared" si="353"/>
        <v>0</v>
      </c>
      <c r="CK287" s="5">
        <f t="shared" si="354"/>
        <v>117373</v>
      </c>
      <c r="CL287" s="5">
        <f t="shared" si="355"/>
        <v>0</v>
      </c>
      <c r="CM287" s="5">
        <f t="shared" si="356"/>
        <v>0</v>
      </c>
      <c r="CN287" s="5">
        <f t="shared" si="357"/>
        <v>0</v>
      </c>
      <c r="CO287" s="5">
        <f t="shared" si="358"/>
        <v>0</v>
      </c>
      <c r="CP287" s="5">
        <f t="shared" si="359"/>
        <v>70890</v>
      </c>
    </row>
    <row r="288" spans="1:94" ht="16" outlineLevel="1" x14ac:dyDescent="0.2">
      <c r="A288" s="3" t="s">
        <v>13</v>
      </c>
      <c r="B288" s="3" t="s">
        <v>86</v>
      </c>
      <c r="C288" s="3">
        <v>0.184</v>
      </c>
      <c r="D288" s="3">
        <v>496</v>
      </c>
      <c r="G288" s="3" t="s">
        <v>625</v>
      </c>
      <c r="H288" s="5">
        <f t="shared" si="288"/>
        <v>1E-4</v>
      </c>
      <c r="I288" s="5">
        <f t="shared" si="289"/>
        <v>1E-4</v>
      </c>
      <c r="J288" s="8">
        <f t="shared" si="290"/>
        <v>1E-4</v>
      </c>
      <c r="K288" s="8" t="e">
        <f t="shared" si="291"/>
        <v>#DIV/0!</v>
      </c>
      <c r="L288" s="8" t="e">
        <f t="shared" si="292"/>
        <v>#DIV/0!</v>
      </c>
      <c r="M288" s="8" t="e">
        <f t="shared" si="293"/>
        <v>#DIV/0!</v>
      </c>
      <c r="N288" s="8">
        <f t="shared" si="294"/>
        <v>2.9999999999999997E-4</v>
      </c>
      <c r="O288" s="20">
        <f t="shared" si="295"/>
        <v>2.9999999999999997E-4</v>
      </c>
      <c r="P288" s="20">
        <f t="shared" si="296"/>
        <v>4.0000000000000001E-3</v>
      </c>
      <c r="Q288" s="20">
        <f t="shared" si="297"/>
        <v>5.0000000000000001E-3</v>
      </c>
      <c r="R288" s="20">
        <f t="shared" si="298"/>
        <v>1.0800000000000001E-2</v>
      </c>
      <c r="S288" s="20" t="e">
        <f t="shared" si="299"/>
        <v>#DIV/0!</v>
      </c>
      <c r="T288" s="20" t="e">
        <f t="shared" si="300"/>
        <v>#DIV/0!</v>
      </c>
      <c r="U288" s="20">
        <f t="shared" si="301"/>
        <v>1E-4</v>
      </c>
      <c r="V288" s="20">
        <f t="shared" si="302"/>
        <v>8.0000000000000002E-3</v>
      </c>
      <c r="W288" s="20">
        <f t="shared" si="303"/>
        <v>8.0000000000000004E-4</v>
      </c>
      <c r="X288" s="20">
        <f t="shared" si="304"/>
        <v>1E-4</v>
      </c>
      <c r="Y288" s="20" t="e">
        <f t="shared" si="305"/>
        <v>#DIV/0!</v>
      </c>
      <c r="Z288" s="20" t="e">
        <f t="shared" si="306"/>
        <v>#DIV/0!</v>
      </c>
      <c r="AA288" s="20" t="e">
        <f t="shared" si="307"/>
        <v>#DIV/0!</v>
      </c>
      <c r="AB288" s="20" t="e">
        <f t="shared" si="308"/>
        <v>#DIV/0!</v>
      </c>
      <c r="AC288" s="20" t="e">
        <f t="shared" si="309"/>
        <v>#DIV/0!</v>
      </c>
      <c r="AD288" s="20">
        <f t="shared" si="310"/>
        <v>3.0000000000000001E-3</v>
      </c>
      <c r="AE288" s="20">
        <f t="shared" si="311"/>
        <v>2.9999999999999997E-4</v>
      </c>
      <c r="AG288" s="3" t="s">
        <v>13</v>
      </c>
      <c r="AH288" s="3" t="s">
        <v>84</v>
      </c>
      <c r="AI288" s="3">
        <v>0.16200000000000001</v>
      </c>
      <c r="AJ288" s="3">
        <v>220</v>
      </c>
      <c r="AL288" s="3" t="s">
        <v>626</v>
      </c>
      <c r="AM288" s="5">
        <f t="shared" si="312"/>
        <v>28557</v>
      </c>
      <c r="AN288" s="23">
        <f t="shared" si="313"/>
        <v>33328</v>
      </c>
      <c r="AO288" s="5">
        <f t="shared" si="314"/>
        <v>3830</v>
      </c>
      <c r="AP288" s="5">
        <f t="shared" si="315"/>
        <v>0</v>
      </c>
      <c r="AQ288" s="5">
        <f t="shared" si="316"/>
        <v>0</v>
      </c>
      <c r="AR288" s="5">
        <f t="shared" si="317"/>
        <v>0</v>
      </c>
      <c r="AS288" s="5">
        <f t="shared" si="318"/>
        <v>11499</v>
      </c>
      <c r="AT288" s="5">
        <f t="shared" si="319"/>
        <v>11499</v>
      </c>
      <c r="AU288" s="5">
        <f t="shared" si="320"/>
        <v>1772</v>
      </c>
      <c r="AV288" s="5">
        <f t="shared" si="321"/>
        <v>100</v>
      </c>
      <c r="AW288" s="5">
        <f t="shared" si="322"/>
        <v>185391</v>
      </c>
      <c r="AX288" s="5">
        <f t="shared" si="323"/>
        <v>0</v>
      </c>
      <c r="AY288" s="5">
        <f t="shared" si="324"/>
        <v>0</v>
      </c>
      <c r="AZ288" s="5">
        <f t="shared" si="325"/>
        <v>24582</v>
      </c>
      <c r="BA288" s="5">
        <f t="shared" si="326"/>
        <v>27978</v>
      </c>
      <c r="BB288" s="5">
        <f t="shared" si="327"/>
        <v>43540</v>
      </c>
      <c r="BC288" s="5">
        <f t="shared" si="328"/>
        <v>50614</v>
      </c>
      <c r="BD288" s="5">
        <f t="shared" si="329"/>
        <v>0</v>
      </c>
      <c r="BE288" s="5">
        <f t="shared" si="330"/>
        <v>0</v>
      </c>
      <c r="BF288" s="5">
        <f t="shared" si="331"/>
        <v>0</v>
      </c>
      <c r="BG288" s="5">
        <f t="shared" si="332"/>
        <v>0</v>
      </c>
      <c r="BH288" s="5">
        <f t="shared" si="333"/>
        <v>0</v>
      </c>
      <c r="BI288" s="5">
        <f t="shared" si="334"/>
        <v>496</v>
      </c>
      <c r="BJ288" s="5">
        <f t="shared" si="335"/>
        <v>70890</v>
      </c>
      <c r="BL288" s="3" t="s">
        <v>552</v>
      </c>
      <c r="BM288" s="3" t="s">
        <v>685</v>
      </c>
      <c r="BN288" s="3">
        <v>2.9999999999999997E-4</v>
      </c>
      <c r="BO288" s="4">
        <v>1772</v>
      </c>
      <c r="BR288" s="3" t="s">
        <v>626</v>
      </c>
      <c r="BS288" s="5">
        <f t="shared" si="336"/>
        <v>28557</v>
      </c>
      <c r="BT288" s="23">
        <f t="shared" si="337"/>
        <v>33328</v>
      </c>
      <c r="BU288" s="5">
        <f t="shared" si="338"/>
        <v>3830</v>
      </c>
      <c r="BV288" s="5">
        <f t="shared" si="339"/>
        <v>0</v>
      </c>
      <c r="BW288" s="5">
        <f t="shared" si="340"/>
        <v>0</v>
      </c>
      <c r="BX288" s="5">
        <f t="shared" si="341"/>
        <v>0</v>
      </c>
      <c r="BY288" s="5">
        <f t="shared" si="342"/>
        <v>11499</v>
      </c>
      <c r="BZ288" s="5">
        <f t="shared" si="343"/>
        <v>11499</v>
      </c>
      <c r="CA288" s="5">
        <f t="shared" si="344"/>
        <v>1772</v>
      </c>
      <c r="CB288" s="5">
        <f t="shared" si="345"/>
        <v>100</v>
      </c>
      <c r="CC288" s="5">
        <f t="shared" si="346"/>
        <v>185391</v>
      </c>
      <c r="CD288" s="5">
        <f t="shared" si="347"/>
        <v>0</v>
      </c>
      <c r="CE288" s="5">
        <f t="shared" si="348"/>
        <v>0</v>
      </c>
      <c r="CF288" s="5">
        <f t="shared" si="349"/>
        <v>24582</v>
      </c>
      <c r="CG288" s="5">
        <f t="shared" si="350"/>
        <v>27978</v>
      </c>
      <c r="CH288" s="5">
        <f t="shared" si="351"/>
        <v>43540</v>
      </c>
      <c r="CI288" s="5">
        <f t="shared" si="352"/>
        <v>50614</v>
      </c>
      <c r="CJ288" s="5">
        <f t="shared" si="353"/>
        <v>0</v>
      </c>
      <c r="CK288" s="5">
        <f t="shared" si="354"/>
        <v>0</v>
      </c>
      <c r="CL288" s="5">
        <f t="shared" si="355"/>
        <v>0</v>
      </c>
      <c r="CM288" s="5">
        <f t="shared" si="356"/>
        <v>0</v>
      </c>
      <c r="CN288" s="5">
        <f t="shared" si="357"/>
        <v>0</v>
      </c>
      <c r="CO288" s="5">
        <f t="shared" si="358"/>
        <v>496</v>
      </c>
      <c r="CP288" s="5">
        <f t="shared" si="359"/>
        <v>70890</v>
      </c>
    </row>
    <row r="289" spans="1:94" ht="16" outlineLevel="1" x14ac:dyDescent="0.2">
      <c r="A289" s="3" t="s">
        <v>13</v>
      </c>
      <c r="B289" s="3" t="s">
        <v>84</v>
      </c>
      <c r="C289" s="3">
        <v>0.16200000000000001</v>
      </c>
      <c r="D289" s="3">
        <v>220</v>
      </c>
      <c r="G289" s="3" t="s">
        <v>626</v>
      </c>
      <c r="H289" s="5" t="e">
        <f t="shared" si="288"/>
        <v>#DIV/0!</v>
      </c>
      <c r="I289" s="5" t="e">
        <f t="shared" si="289"/>
        <v>#DIV/0!</v>
      </c>
      <c r="J289" s="8" t="e">
        <f t="shared" si="290"/>
        <v>#DIV/0!</v>
      </c>
      <c r="K289" s="8" t="e">
        <f t="shared" si="291"/>
        <v>#DIV/0!</v>
      </c>
      <c r="L289" s="8" t="e">
        <f t="shared" si="292"/>
        <v>#DIV/0!</v>
      </c>
      <c r="M289" s="8" t="e">
        <f t="shared" si="293"/>
        <v>#DIV/0!</v>
      </c>
      <c r="N289" s="8" t="e">
        <f t="shared" si="294"/>
        <v>#DIV/0!</v>
      </c>
      <c r="O289" s="20" t="e">
        <f t="shared" si="295"/>
        <v>#DIV/0!</v>
      </c>
      <c r="P289" s="20">
        <f t="shared" si="296"/>
        <v>2.9999999999999997E-4</v>
      </c>
      <c r="Q289" s="20" t="e">
        <f t="shared" si="297"/>
        <v>#DIV/0!</v>
      </c>
      <c r="R289" s="20" t="e">
        <f t="shared" si="298"/>
        <v>#DIV/0!</v>
      </c>
      <c r="S289" s="20" t="e">
        <f t="shared" si="299"/>
        <v>#DIV/0!</v>
      </c>
      <c r="T289" s="20" t="e">
        <f t="shared" si="300"/>
        <v>#DIV/0!</v>
      </c>
      <c r="U289" s="20" t="e">
        <f t="shared" si="301"/>
        <v>#DIV/0!</v>
      </c>
      <c r="V289" s="20" t="e">
        <f t="shared" si="302"/>
        <v>#DIV/0!</v>
      </c>
      <c r="W289" s="20" t="e">
        <f t="shared" si="303"/>
        <v>#DIV/0!</v>
      </c>
      <c r="X289" s="20" t="e">
        <f t="shared" si="304"/>
        <v>#DIV/0!</v>
      </c>
      <c r="Y289" s="20" t="e">
        <f t="shared" si="305"/>
        <v>#DIV/0!</v>
      </c>
      <c r="Z289" s="20" t="e">
        <f t="shared" si="306"/>
        <v>#DIV/0!</v>
      </c>
      <c r="AA289" s="20" t="e">
        <f t="shared" si="307"/>
        <v>#DIV/0!</v>
      </c>
      <c r="AB289" s="20" t="e">
        <f t="shared" si="308"/>
        <v>#DIV/0!</v>
      </c>
      <c r="AC289" s="20" t="e">
        <f t="shared" si="309"/>
        <v>#DIV/0!</v>
      </c>
      <c r="AD289" s="20" t="e">
        <f t="shared" si="310"/>
        <v>#DIV/0!</v>
      </c>
      <c r="AE289" s="20" t="e">
        <f t="shared" si="311"/>
        <v>#DIV/0!</v>
      </c>
      <c r="AG289" s="3" t="s">
        <v>13</v>
      </c>
      <c r="AH289" s="3" t="s">
        <v>226</v>
      </c>
      <c r="AI289" s="3">
        <v>0.219</v>
      </c>
      <c r="AJ289" s="3">
        <v>194</v>
      </c>
      <c r="AL289" s="3" t="s">
        <v>627</v>
      </c>
      <c r="AM289" s="5">
        <f t="shared" si="312"/>
        <v>0</v>
      </c>
      <c r="AN289" s="23">
        <f t="shared" si="313"/>
        <v>0</v>
      </c>
      <c r="AO289" s="5">
        <f t="shared" si="314"/>
        <v>0</v>
      </c>
      <c r="AP289" s="5">
        <f t="shared" si="315"/>
        <v>0</v>
      </c>
      <c r="AQ289" s="5">
        <f t="shared" si="316"/>
        <v>0</v>
      </c>
      <c r="AR289" s="5">
        <f t="shared" si="317"/>
        <v>0</v>
      </c>
      <c r="AS289" s="5">
        <f t="shared" si="318"/>
        <v>0</v>
      </c>
      <c r="AT289" s="5">
        <f t="shared" si="319"/>
        <v>0</v>
      </c>
      <c r="AU289" s="5">
        <f t="shared" si="320"/>
        <v>1772</v>
      </c>
      <c r="AV289" s="5">
        <f t="shared" si="321"/>
        <v>0</v>
      </c>
      <c r="AW289" s="5">
        <f t="shared" si="322"/>
        <v>0</v>
      </c>
      <c r="AX289" s="5">
        <f t="shared" si="323"/>
        <v>0</v>
      </c>
      <c r="AY289" s="5">
        <f t="shared" si="324"/>
        <v>0</v>
      </c>
      <c r="AZ289" s="5">
        <f t="shared" si="325"/>
        <v>0</v>
      </c>
      <c r="BA289" s="5">
        <f t="shared" si="326"/>
        <v>0</v>
      </c>
      <c r="BB289" s="5">
        <f t="shared" si="327"/>
        <v>0</v>
      </c>
      <c r="BC289" s="5">
        <f t="shared" si="328"/>
        <v>0</v>
      </c>
      <c r="BD289" s="5">
        <f t="shared" si="329"/>
        <v>0</v>
      </c>
      <c r="BE289" s="5">
        <f t="shared" si="330"/>
        <v>0</v>
      </c>
      <c r="BF289" s="5">
        <f t="shared" si="331"/>
        <v>0</v>
      </c>
      <c r="BG289" s="5">
        <f t="shared" si="332"/>
        <v>0</v>
      </c>
      <c r="BH289" s="5">
        <f t="shared" si="333"/>
        <v>0</v>
      </c>
      <c r="BI289" s="5">
        <f t="shared" si="334"/>
        <v>0</v>
      </c>
      <c r="BJ289" s="5">
        <f t="shared" si="335"/>
        <v>0</v>
      </c>
      <c r="BL289" s="3" t="s">
        <v>49</v>
      </c>
      <c r="BM289" s="3" t="s">
        <v>685</v>
      </c>
      <c r="BN289" s="3">
        <v>2.3800000000000002E-2</v>
      </c>
      <c r="BO289" s="4">
        <v>1772</v>
      </c>
      <c r="BR289" s="3" t="s">
        <v>627</v>
      </c>
      <c r="BS289" s="5">
        <f t="shared" si="336"/>
        <v>0</v>
      </c>
      <c r="BT289" s="23">
        <f t="shared" si="337"/>
        <v>0</v>
      </c>
      <c r="BU289" s="5">
        <f t="shared" si="338"/>
        <v>0</v>
      </c>
      <c r="BV289" s="5">
        <f t="shared" si="339"/>
        <v>0</v>
      </c>
      <c r="BW289" s="5">
        <f t="shared" si="340"/>
        <v>0</v>
      </c>
      <c r="BX289" s="5">
        <f t="shared" si="341"/>
        <v>0</v>
      </c>
      <c r="BY289" s="5">
        <f t="shared" si="342"/>
        <v>0</v>
      </c>
      <c r="BZ289" s="5">
        <f t="shared" si="343"/>
        <v>0</v>
      </c>
      <c r="CA289" s="5">
        <f t="shared" si="344"/>
        <v>1772</v>
      </c>
      <c r="CB289" s="5">
        <f t="shared" si="345"/>
        <v>0</v>
      </c>
      <c r="CC289" s="5">
        <f t="shared" si="346"/>
        <v>0</v>
      </c>
      <c r="CD289" s="5">
        <f t="shared" si="347"/>
        <v>0</v>
      </c>
      <c r="CE289" s="5">
        <f t="shared" si="348"/>
        <v>0</v>
      </c>
      <c r="CF289" s="5">
        <f t="shared" si="349"/>
        <v>0</v>
      </c>
      <c r="CG289" s="5">
        <f t="shared" si="350"/>
        <v>0</v>
      </c>
      <c r="CH289" s="5">
        <f t="shared" si="351"/>
        <v>0</v>
      </c>
      <c r="CI289" s="5">
        <f t="shared" si="352"/>
        <v>0</v>
      </c>
      <c r="CJ289" s="5">
        <f t="shared" si="353"/>
        <v>0</v>
      </c>
      <c r="CK289" s="5">
        <f t="shared" si="354"/>
        <v>0</v>
      </c>
      <c r="CL289" s="5">
        <f t="shared" si="355"/>
        <v>0</v>
      </c>
      <c r="CM289" s="5">
        <f t="shared" si="356"/>
        <v>0</v>
      </c>
      <c r="CN289" s="5">
        <f t="shared" si="357"/>
        <v>0</v>
      </c>
      <c r="CO289" s="5">
        <f t="shared" si="358"/>
        <v>0</v>
      </c>
      <c r="CP289" s="5">
        <f t="shared" si="359"/>
        <v>0</v>
      </c>
    </row>
    <row r="290" spans="1:94" ht="16" outlineLevel="1" x14ac:dyDescent="0.2">
      <c r="A290" s="3" t="s">
        <v>13</v>
      </c>
      <c r="B290" s="3" t="s">
        <v>84</v>
      </c>
      <c r="C290" s="3">
        <v>0.158</v>
      </c>
      <c r="D290" s="3">
        <v>220</v>
      </c>
      <c r="G290" s="3" t="s">
        <v>627</v>
      </c>
      <c r="H290" s="5" t="e">
        <f t="shared" si="288"/>
        <v>#DIV/0!</v>
      </c>
      <c r="I290" s="5" t="e">
        <f t="shared" si="289"/>
        <v>#DIV/0!</v>
      </c>
      <c r="J290" s="8" t="e">
        <f t="shared" si="290"/>
        <v>#DIV/0!</v>
      </c>
      <c r="K290" s="8" t="e">
        <f t="shared" si="291"/>
        <v>#DIV/0!</v>
      </c>
      <c r="L290" s="8" t="e">
        <f t="shared" si="292"/>
        <v>#DIV/0!</v>
      </c>
      <c r="M290" s="8" t="e">
        <f t="shared" si="293"/>
        <v>#DIV/0!</v>
      </c>
      <c r="N290" s="8" t="e">
        <f t="shared" si="294"/>
        <v>#DIV/0!</v>
      </c>
      <c r="O290" s="20" t="e">
        <f t="shared" si="295"/>
        <v>#DIV/0!</v>
      </c>
      <c r="P290" s="20" t="e">
        <f t="shared" si="296"/>
        <v>#DIV/0!</v>
      </c>
      <c r="Q290" s="20" t="e">
        <f t="shared" si="297"/>
        <v>#DIV/0!</v>
      </c>
      <c r="R290" s="20" t="e">
        <f t="shared" si="298"/>
        <v>#DIV/0!</v>
      </c>
      <c r="S290" s="20" t="e">
        <f t="shared" si="299"/>
        <v>#DIV/0!</v>
      </c>
      <c r="T290" s="20" t="e">
        <f t="shared" si="300"/>
        <v>#DIV/0!</v>
      </c>
      <c r="U290" s="20" t="e">
        <f t="shared" si="301"/>
        <v>#DIV/0!</v>
      </c>
      <c r="V290" s="20" t="e">
        <f t="shared" si="302"/>
        <v>#DIV/0!</v>
      </c>
      <c r="W290" s="20" t="e">
        <f t="shared" si="303"/>
        <v>#DIV/0!</v>
      </c>
      <c r="X290" s="20">
        <f t="shared" si="304"/>
        <v>2.0000000000000001E-4</v>
      </c>
      <c r="Y290" s="20" t="e">
        <f t="shared" si="305"/>
        <v>#DIV/0!</v>
      </c>
      <c r="Z290" s="20" t="e">
        <f t="shared" si="306"/>
        <v>#DIV/0!</v>
      </c>
      <c r="AA290" s="20" t="e">
        <f t="shared" si="307"/>
        <v>#DIV/0!</v>
      </c>
      <c r="AB290" s="20" t="e">
        <f t="shared" si="308"/>
        <v>#DIV/0!</v>
      </c>
      <c r="AC290" s="20" t="e">
        <f t="shared" si="309"/>
        <v>#DIV/0!</v>
      </c>
      <c r="AD290" s="20" t="e">
        <f t="shared" si="310"/>
        <v>#DIV/0!</v>
      </c>
      <c r="AE290" s="20" t="e">
        <f t="shared" si="311"/>
        <v>#DIV/0!</v>
      </c>
      <c r="AG290" s="3" t="s">
        <v>13</v>
      </c>
      <c r="AH290" s="3" t="s">
        <v>252</v>
      </c>
      <c r="AI290" s="3">
        <v>0.16</v>
      </c>
      <c r="AJ290" s="3">
        <v>112</v>
      </c>
      <c r="AL290" s="3" t="s">
        <v>628</v>
      </c>
      <c r="AM290" s="5">
        <f t="shared" si="312"/>
        <v>0</v>
      </c>
      <c r="AN290" s="23">
        <f t="shared" si="313"/>
        <v>0</v>
      </c>
      <c r="AO290" s="5">
        <f t="shared" si="314"/>
        <v>0</v>
      </c>
      <c r="AP290" s="5">
        <f t="shared" si="315"/>
        <v>0</v>
      </c>
      <c r="AQ290" s="5">
        <f t="shared" si="316"/>
        <v>0</v>
      </c>
      <c r="AR290" s="5">
        <f t="shared" si="317"/>
        <v>0</v>
      </c>
      <c r="AS290" s="5">
        <f t="shared" si="318"/>
        <v>0</v>
      </c>
      <c r="AT290" s="5">
        <f t="shared" si="319"/>
        <v>0</v>
      </c>
      <c r="AU290" s="5">
        <f t="shared" si="320"/>
        <v>0</v>
      </c>
      <c r="AV290" s="5">
        <f t="shared" si="321"/>
        <v>0</v>
      </c>
      <c r="AW290" s="5">
        <f t="shared" si="322"/>
        <v>0</v>
      </c>
      <c r="AX290" s="5">
        <f t="shared" si="323"/>
        <v>0</v>
      </c>
      <c r="AY290" s="5">
        <f t="shared" si="324"/>
        <v>0</v>
      </c>
      <c r="AZ290" s="5">
        <f t="shared" si="325"/>
        <v>0</v>
      </c>
      <c r="BA290" s="5">
        <f t="shared" si="326"/>
        <v>0</v>
      </c>
      <c r="BB290" s="5">
        <f t="shared" si="327"/>
        <v>0</v>
      </c>
      <c r="BC290" s="5">
        <f t="shared" si="328"/>
        <v>50614</v>
      </c>
      <c r="BD290" s="5">
        <f t="shared" si="329"/>
        <v>0</v>
      </c>
      <c r="BE290" s="5">
        <f t="shared" si="330"/>
        <v>0</v>
      </c>
      <c r="BF290" s="5">
        <f t="shared" si="331"/>
        <v>0</v>
      </c>
      <c r="BG290" s="5">
        <f t="shared" si="332"/>
        <v>0</v>
      </c>
      <c r="BH290" s="5">
        <f t="shared" si="333"/>
        <v>0</v>
      </c>
      <c r="BI290" s="5">
        <f t="shared" si="334"/>
        <v>0</v>
      </c>
      <c r="BJ290" s="5">
        <f t="shared" si="335"/>
        <v>0</v>
      </c>
      <c r="BL290" s="3" t="s">
        <v>51</v>
      </c>
      <c r="BM290" s="3" t="s">
        <v>685</v>
      </c>
      <c r="BN290" s="3">
        <v>3.6200000000000003E-2</v>
      </c>
      <c r="BO290" s="4">
        <v>1772</v>
      </c>
      <c r="BR290" s="3" t="s">
        <v>628</v>
      </c>
      <c r="BS290" s="5">
        <f t="shared" si="336"/>
        <v>0</v>
      </c>
      <c r="BT290" s="23">
        <f t="shared" si="337"/>
        <v>0</v>
      </c>
      <c r="BU290" s="5">
        <f t="shared" si="338"/>
        <v>0</v>
      </c>
      <c r="BV290" s="5">
        <f t="shared" si="339"/>
        <v>0</v>
      </c>
      <c r="BW290" s="5">
        <f t="shared" si="340"/>
        <v>0</v>
      </c>
      <c r="BX290" s="5">
        <f t="shared" si="341"/>
        <v>0</v>
      </c>
      <c r="BY290" s="5">
        <f t="shared" si="342"/>
        <v>0</v>
      </c>
      <c r="BZ290" s="5">
        <f t="shared" si="343"/>
        <v>0</v>
      </c>
      <c r="CA290" s="5">
        <f t="shared" si="344"/>
        <v>0</v>
      </c>
      <c r="CB290" s="5">
        <f t="shared" si="345"/>
        <v>0</v>
      </c>
      <c r="CC290" s="5">
        <f t="shared" si="346"/>
        <v>0</v>
      </c>
      <c r="CD290" s="5">
        <f t="shared" si="347"/>
        <v>0</v>
      </c>
      <c r="CE290" s="5">
        <f t="shared" si="348"/>
        <v>0</v>
      </c>
      <c r="CF290" s="5">
        <f t="shared" si="349"/>
        <v>0</v>
      </c>
      <c r="CG290" s="5">
        <f t="shared" si="350"/>
        <v>0</v>
      </c>
      <c r="CH290" s="5">
        <f t="shared" si="351"/>
        <v>0</v>
      </c>
      <c r="CI290" s="5">
        <f t="shared" si="352"/>
        <v>50614</v>
      </c>
      <c r="CJ290" s="5">
        <f t="shared" si="353"/>
        <v>0</v>
      </c>
      <c r="CK290" s="5">
        <f t="shared" si="354"/>
        <v>0</v>
      </c>
      <c r="CL290" s="5">
        <f t="shared" si="355"/>
        <v>0</v>
      </c>
      <c r="CM290" s="5">
        <f t="shared" si="356"/>
        <v>0</v>
      </c>
      <c r="CN290" s="5">
        <f t="shared" si="357"/>
        <v>0</v>
      </c>
      <c r="CO290" s="5">
        <f t="shared" si="358"/>
        <v>0</v>
      </c>
      <c r="CP290" s="5">
        <f t="shared" si="359"/>
        <v>0</v>
      </c>
    </row>
    <row r="291" spans="1:94" ht="16" outlineLevel="1" x14ac:dyDescent="0.2">
      <c r="A291" s="3" t="s">
        <v>13</v>
      </c>
      <c r="B291" s="3" t="s">
        <v>226</v>
      </c>
      <c r="C291" s="3">
        <v>0.219</v>
      </c>
      <c r="D291" s="3">
        <v>194</v>
      </c>
      <c r="G291" s="3" t="s">
        <v>628</v>
      </c>
      <c r="H291" s="5" t="e">
        <f t="shared" si="288"/>
        <v>#DIV/0!</v>
      </c>
      <c r="I291" s="5" t="e">
        <f t="shared" si="289"/>
        <v>#DIV/0!</v>
      </c>
      <c r="J291" s="8">
        <f t="shared" si="290"/>
        <v>1E-3</v>
      </c>
      <c r="K291" s="8" t="e">
        <f t="shared" si="291"/>
        <v>#DIV/0!</v>
      </c>
      <c r="L291" s="8" t="e">
        <f t="shared" si="292"/>
        <v>#DIV/0!</v>
      </c>
      <c r="M291" s="8" t="e">
        <f t="shared" si="293"/>
        <v>#DIV/0!</v>
      </c>
      <c r="N291" s="8" t="e">
        <f t="shared" si="294"/>
        <v>#DIV/0!</v>
      </c>
      <c r="O291" s="20" t="e">
        <f t="shared" si="295"/>
        <v>#DIV/0!</v>
      </c>
      <c r="P291" s="20" t="e">
        <f t="shared" si="296"/>
        <v>#DIV/0!</v>
      </c>
      <c r="Q291" s="20" t="e">
        <f t="shared" si="297"/>
        <v>#DIV/0!</v>
      </c>
      <c r="R291" s="20" t="e">
        <f t="shared" si="298"/>
        <v>#DIV/0!</v>
      </c>
      <c r="S291" s="20" t="e">
        <f t="shared" si="299"/>
        <v>#DIV/0!</v>
      </c>
      <c r="T291" s="20" t="e">
        <f t="shared" si="300"/>
        <v>#DIV/0!</v>
      </c>
      <c r="U291" s="20" t="e">
        <f t="shared" si="301"/>
        <v>#DIV/0!</v>
      </c>
      <c r="V291" s="20" t="e">
        <f t="shared" si="302"/>
        <v>#DIV/0!</v>
      </c>
      <c r="W291" s="20" t="e">
        <f t="shared" si="303"/>
        <v>#DIV/0!</v>
      </c>
      <c r="X291" s="20" t="e">
        <f t="shared" si="304"/>
        <v>#DIV/0!</v>
      </c>
      <c r="Y291" s="20" t="e">
        <f t="shared" si="305"/>
        <v>#DIV/0!</v>
      </c>
      <c r="Z291" s="20" t="e">
        <f t="shared" si="306"/>
        <v>#DIV/0!</v>
      </c>
      <c r="AA291" s="20" t="e">
        <f t="shared" si="307"/>
        <v>#DIV/0!</v>
      </c>
      <c r="AB291" s="20" t="e">
        <f t="shared" si="308"/>
        <v>#DIV/0!</v>
      </c>
      <c r="AC291" s="20" t="e">
        <f t="shared" si="309"/>
        <v>#DIV/0!</v>
      </c>
      <c r="AD291" s="20" t="e">
        <f t="shared" si="310"/>
        <v>#DIV/0!</v>
      </c>
      <c r="AE291" s="20" t="e">
        <f t="shared" si="311"/>
        <v>#DIV/0!</v>
      </c>
      <c r="AG291" s="3" t="s">
        <v>13</v>
      </c>
      <c r="AH291" s="3" t="s">
        <v>84</v>
      </c>
      <c r="AI291" s="3">
        <v>0.158</v>
      </c>
      <c r="AJ291" s="3">
        <v>220</v>
      </c>
      <c r="AL291" s="3" t="s">
        <v>629</v>
      </c>
      <c r="AM291" s="5">
        <f t="shared" si="312"/>
        <v>0</v>
      </c>
      <c r="AN291" s="23">
        <f t="shared" si="313"/>
        <v>0</v>
      </c>
      <c r="AO291" s="5">
        <f t="shared" si="314"/>
        <v>1070</v>
      </c>
      <c r="AP291" s="5">
        <f t="shared" si="315"/>
        <v>0</v>
      </c>
      <c r="AQ291" s="5">
        <f t="shared" si="316"/>
        <v>0</v>
      </c>
      <c r="AR291" s="5">
        <f t="shared" si="317"/>
        <v>0</v>
      </c>
      <c r="AS291" s="5">
        <f t="shared" si="318"/>
        <v>0</v>
      </c>
      <c r="AT291" s="5">
        <f t="shared" si="319"/>
        <v>0</v>
      </c>
      <c r="AU291" s="5">
        <f t="shared" si="320"/>
        <v>0</v>
      </c>
      <c r="AV291" s="5">
        <f t="shared" si="321"/>
        <v>0</v>
      </c>
      <c r="AW291" s="5">
        <f t="shared" si="322"/>
        <v>0</v>
      </c>
      <c r="AX291" s="5">
        <f t="shared" si="323"/>
        <v>0</v>
      </c>
      <c r="AY291" s="5">
        <f t="shared" si="324"/>
        <v>0</v>
      </c>
      <c r="AZ291" s="5">
        <f t="shared" si="325"/>
        <v>0</v>
      </c>
      <c r="BA291" s="5">
        <f t="shared" si="326"/>
        <v>0</v>
      </c>
      <c r="BB291" s="5">
        <f t="shared" si="327"/>
        <v>0</v>
      </c>
      <c r="BC291" s="5">
        <f t="shared" si="328"/>
        <v>0</v>
      </c>
      <c r="BD291" s="5">
        <f t="shared" si="329"/>
        <v>0</v>
      </c>
      <c r="BE291" s="5">
        <f t="shared" si="330"/>
        <v>0</v>
      </c>
      <c r="BF291" s="5">
        <f t="shared" si="331"/>
        <v>0</v>
      </c>
      <c r="BG291" s="5">
        <f t="shared" si="332"/>
        <v>0</v>
      </c>
      <c r="BH291" s="5">
        <f t="shared" si="333"/>
        <v>0</v>
      </c>
      <c r="BI291" s="5">
        <f t="shared" si="334"/>
        <v>0</v>
      </c>
      <c r="BJ291" s="5">
        <f t="shared" si="335"/>
        <v>0</v>
      </c>
      <c r="BL291" s="3" t="s">
        <v>556</v>
      </c>
      <c r="BM291" s="3" t="s">
        <v>685</v>
      </c>
      <c r="BN291" s="3">
        <v>2.9999999999999997E-4</v>
      </c>
      <c r="BO291" s="4">
        <v>1772</v>
      </c>
      <c r="BR291" s="3" t="s">
        <v>629</v>
      </c>
      <c r="BS291" s="5">
        <f t="shared" si="336"/>
        <v>0</v>
      </c>
      <c r="BT291" s="23">
        <f t="shared" si="337"/>
        <v>0</v>
      </c>
      <c r="BU291" s="5">
        <f t="shared" si="338"/>
        <v>1070</v>
      </c>
      <c r="BV291" s="5">
        <f t="shared" si="339"/>
        <v>0</v>
      </c>
      <c r="BW291" s="5">
        <f t="shared" si="340"/>
        <v>0</v>
      </c>
      <c r="BX291" s="5">
        <f t="shared" si="341"/>
        <v>0</v>
      </c>
      <c r="BY291" s="5">
        <f t="shared" si="342"/>
        <v>0</v>
      </c>
      <c r="BZ291" s="5">
        <f t="shared" si="343"/>
        <v>0</v>
      </c>
      <c r="CA291" s="5">
        <f t="shared" si="344"/>
        <v>0</v>
      </c>
      <c r="CB291" s="5">
        <f t="shared" si="345"/>
        <v>0</v>
      </c>
      <c r="CC291" s="5">
        <f t="shared" si="346"/>
        <v>0</v>
      </c>
      <c r="CD291" s="5">
        <f t="shared" si="347"/>
        <v>0</v>
      </c>
      <c r="CE291" s="5">
        <f t="shared" si="348"/>
        <v>0</v>
      </c>
      <c r="CF291" s="5">
        <f t="shared" si="349"/>
        <v>0</v>
      </c>
      <c r="CG291" s="5">
        <f t="shared" si="350"/>
        <v>0</v>
      </c>
      <c r="CH291" s="5">
        <f t="shared" si="351"/>
        <v>0</v>
      </c>
      <c r="CI291" s="5">
        <f t="shared" si="352"/>
        <v>0</v>
      </c>
      <c r="CJ291" s="5">
        <f t="shared" si="353"/>
        <v>0</v>
      </c>
      <c r="CK291" s="5">
        <f t="shared" si="354"/>
        <v>0</v>
      </c>
      <c r="CL291" s="5">
        <f t="shared" si="355"/>
        <v>0</v>
      </c>
      <c r="CM291" s="5">
        <f t="shared" si="356"/>
        <v>0</v>
      </c>
      <c r="CN291" s="5">
        <f t="shared" si="357"/>
        <v>0</v>
      </c>
      <c r="CO291" s="5">
        <f t="shared" si="358"/>
        <v>0</v>
      </c>
      <c r="CP291" s="5">
        <f t="shared" si="359"/>
        <v>0</v>
      </c>
    </row>
    <row r="292" spans="1:94" ht="32" outlineLevel="1" x14ac:dyDescent="0.2">
      <c r="A292" s="3" t="s">
        <v>13</v>
      </c>
      <c r="B292" s="3" t="s">
        <v>252</v>
      </c>
      <c r="C292" s="3">
        <v>0.16</v>
      </c>
      <c r="D292" s="3">
        <v>112</v>
      </c>
      <c r="G292" s="3" t="s">
        <v>629</v>
      </c>
      <c r="H292" s="5" t="e">
        <f t="shared" si="288"/>
        <v>#DIV/0!</v>
      </c>
      <c r="I292" s="5" t="e">
        <f t="shared" si="289"/>
        <v>#DIV/0!</v>
      </c>
      <c r="J292" s="8">
        <f t="shared" si="290"/>
        <v>1E-3</v>
      </c>
      <c r="K292" s="8" t="e">
        <f t="shared" si="291"/>
        <v>#DIV/0!</v>
      </c>
      <c r="L292" s="8" t="e">
        <f t="shared" si="292"/>
        <v>#DIV/0!</v>
      </c>
      <c r="M292" s="8" t="e">
        <f t="shared" si="293"/>
        <v>#DIV/0!</v>
      </c>
      <c r="N292" s="8" t="e">
        <f t="shared" si="294"/>
        <v>#DIV/0!</v>
      </c>
      <c r="O292" s="20" t="e">
        <f t="shared" si="295"/>
        <v>#DIV/0!</v>
      </c>
      <c r="P292" s="20" t="e">
        <f t="shared" si="296"/>
        <v>#DIV/0!</v>
      </c>
      <c r="Q292" s="20" t="e">
        <f t="shared" si="297"/>
        <v>#DIV/0!</v>
      </c>
      <c r="R292" s="20" t="e">
        <f t="shared" si="298"/>
        <v>#DIV/0!</v>
      </c>
      <c r="S292" s="20" t="e">
        <f t="shared" si="299"/>
        <v>#DIV/0!</v>
      </c>
      <c r="T292" s="20" t="e">
        <f t="shared" si="300"/>
        <v>#DIV/0!</v>
      </c>
      <c r="U292" s="20" t="e">
        <f t="shared" si="301"/>
        <v>#DIV/0!</v>
      </c>
      <c r="V292" s="20">
        <f t="shared" si="302"/>
        <v>1E-4</v>
      </c>
      <c r="W292" s="20" t="e">
        <f t="shared" si="303"/>
        <v>#DIV/0!</v>
      </c>
      <c r="X292" s="20">
        <f t="shared" si="304"/>
        <v>1E-4</v>
      </c>
      <c r="Y292" s="20" t="e">
        <f t="shared" si="305"/>
        <v>#DIV/0!</v>
      </c>
      <c r="Z292" s="20" t="e">
        <f t="shared" si="306"/>
        <v>#DIV/0!</v>
      </c>
      <c r="AA292" s="20" t="e">
        <f t="shared" si="307"/>
        <v>#DIV/0!</v>
      </c>
      <c r="AB292" s="20" t="e">
        <f t="shared" si="308"/>
        <v>#DIV/0!</v>
      </c>
      <c r="AC292" s="20" t="e">
        <f t="shared" si="309"/>
        <v>#DIV/0!</v>
      </c>
      <c r="AD292" s="20" t="e">
        <f t="shared" si="310"/>
        <v>#DIV/0!</v>
      </c>
      <c r="AE292" s="20" t="e">
        <f t="shared" si="311"/>
        <v>#DIV/0!</v>
      </c>
      <c r="AG292" s="3" t="s">
        <v>13</v>
      </c>
      <c r="AH292" s="3" t="s">
        <v>124</v>
      </c>
      <c r="AI292" s="3">
        <v>3.2300000000000002E-2</v>
      </c>
      <c r="AJ292" s="4">
        <v>4889</v>
      </c>
      <c r="AL292" s="3" t="s">
        <v>630</v>
      </c>
      <c r="AM292" s="5">
        <f t="shared" si="312"/>
        <v>0</v>
      </c>
      <c r="AN292" s="23">
        <f t="shared" si="313"/>
        <v>0</v>
      </c>
      <c r="AO292" s="5">
        <f t="shared" si="314"/>
        <v>1070</v>
      </c>
      <c r="AP292" s="5">
        <f t="shared" si="315"/>
        <v>0</v>
      </c>
      <c r="AQ292" s="5">
        <f t="shared" si="316"/>
        <v>0</v>
      </c>
      <c r="AR292" s="5">
        <f t="shared" si="317"/>
        <v>0</v>
      </c>
      <c r="AS292" s="5">
        <f t="shared" si="318"/>
        <v>0</v>
      </c>
      <c r="AT292" s="5">
        <f t="shared" si="319"/>
        <v>0</v>
      </c>
      <c r="AU292" s="5">
        <f t="shared" si="320"/>
        <v>0</v>
      </c>
      <c r="AV292" s="5">
        <f t="shared" si="321"/>
        <v>0</v>
      </c>
      <c r="AW292" s="5">
        <f t="shared" si="322"/>
        <v>0</v>
      </c>
      <c r="AX292" s="5">
        <f t="shared" si="323"/>
        <v>0</v>
      </c>
      <c r="AY292" s="5">
        <f t="shared" si="324"/>
        <v>0</v>
      </c>
      <c r="AZ292" s="5">
        <f t="shared" si="325"/>
        <v>0</v>
      </c>
      <c r="BA292" s="5">
        <f t="shared" si="326"/>
        <v>27978</v>
      </c>
      <c r="BB292" s="5">
        <f t="shared" si="327"/>
        <v>0</v>
      </c>
      <c r="BC292" s="5">
        <f t="shared" si="328"/>
        <v>50614</v>
      </c>
      <c r="BD292" s="5">
        <f t="shared" si="329"/>
        <v>0</v>
      </c>
      <c r="BE292" s="5">
        <f t="shared" si="330"/>
        <v>0</v>
      </c>
      <c r="BF292" s="5">
        <f t="shared" si="331"/>
        <v>0</v>
      </c>
      <c r="BG292" s="5">
        <f t="shared" si="332"/>
        <v>0</v>
      </c>
      <c r="BH292" s="5">
        <f t="shared" si="333"/>
        <v>0</v>
      </c>
      <c r="BI292" s="5">
        <f t="shared" si="334"/>
        <v>0</v>
      </c>
      <c r="BJ292" s="5">
        <f t="shared" si="335"/>
        <v>0</v>
      </c>
      <c r="BL292" s="3" t="s">
        <v>566</v>
      </c>
      <c r="BM292" s="3" t="s">
        <v>685</v>
      </c>
      <c r="BN292" s="3">
        <v>4.1999999999999997E-3</v>
      </c>
      <c r="BO292" s="4">
        <v>1772</v>
      </c>
      <c r="BR292" s="3" t="s">
        <v>630</v>
      </c>
      <c r="BS292" s="5">
        <f t="shared" si="336"/>
        <v>0</v>
      </c>
      <c r="BT292" s="23">
        <f t="shared" si="337"/>
        <v>0</v>
      </c>
      <c r="BU292" s="5">
        <f t="shared" si="338"/>
        <v>1070</v>
      </c>
      <c r="BV292" s="5">
        <f t="shared" si="339"/>
        <v>0</v>
      </c>
      <c r="BW292" s="5">
        <f t="shared" si="340"/>
        <v>0</v>
      </c>
      <c r="BX292" s="5">
        <f t="shared" si="341"/>
        <v>0</v>
      </c>
      <c r="BY292" s="5">
        <f t="shared" si="342"/>
        <v>0</v>
      </c>
      <c r="BZ292" s="5">
        <f t="shared" si="343"/>
        <v>0</v>
      </c>
      <c r="CA292" s="5">
        <f t="shared" si="344"/>
        <v>0</v>
      </c>
      <c r="CB292" s="5">
        <f t="shared" si="345"/>
        <v>0</v>
      </c>
      <c r="CC292" s="5">
        <f t="shared" si="346"/>
        <v>0</v>
      </c>
      <c r="CD292" s="5">
        <f t="shared" si="347"/>
        <v>0</v>
      </c>
      <c r="CE292" s="5">
        <f t="shared" si="348"/>
        <v>0</v>
      </c>
      <c r="CF292" s="5">
        <f t="shared" si="349"/>
        <v>0</v>
      </c>
      <c r="CG292" s="5">
        <f t="shared" si="350"/>
        <v>27978</v>
      </c>
      <c r="CH292" s="5">
        <f t="shared" si="351"/>
        <v>0</v>
      </c>
      <c r="CI292" s="5">
        <f t="shared" si="352"/>
        <v>50614</v>
      </c>
      <c r="CJ292" s="5">
        <f t="shared" si="353"/>
        <v>0</v>
      </c>
      <c r="CK292" s="5">
        <f t="shared" si="354"/>
        <v>0</v>
      </c>
      <c r="CL292" s="5">
        <f t="shared" si="355"/>
        <v>0</v>
      </c>
      <c r="CM292" s="5">
        <f t="shared" si="356"/>
        <v>0</v>
      </c>
      <c r="CN292" s="5">
        <f t="shared" si="357"/>
        <v>0</v>
      </c>
      <c r="CO292" s="5">
        <f t="shared" si="358"/>
        <v>0</v>
      </c>
      <c r="CP292" s="5">
        <f t="shared" si="359"/>
        <v>0</v>
      </c>
    </row>
    <row r="293" spans="1:94" ht="16" outlineLevel="1" x14ac:dyDescent="0.2">
      <c r="A293" s="3" t="s">
        <v>14</v>
      </c>
      <c r="B293" s="3" t="s">
        <v>684</v>
      </c>
      <c r="C293" s="3">
        <v>3.6799999999999999E-2</v>
      </c>
      <c r="D293" s="4">
        <v>2411</v>
      </c>
      <c r="G293" s="3" t="s">
        <v>630</v>
      </c>
      <c r="H293" s="5" t="e">
        <f t="shared" si="288"/>
        <v>#DIV/0!</v>
      </c>
      <c r="I293" s="5" t="e">
        <f t="shared" si="289"/>
        <v>#DIV/0!</v>
      </c>
      <c r="J293" s="8" t="e">
        <f t="shared" si="290"/>
        <v>#DIV/0!</v>
      </c>
      <c r="K293" s="8" t="e">
        <f t="shared" si="291"/>
        <v>#DIV/0!</v>
      </c>
      <c r="L293" s="8" t="e">
        <f t="shared" si="292"/>
        <v>#DIV/0!</v>
      </c>
      <c r="M293" s="8" t="e">
        <f t="shared" si="293"/>
        <v>#DIV/0!</v>
      </c>
      <c r="N293" s="8" t="e">
        <f t="shared" si="294"/>
        <v>#DIV/0!</v>
      </c>
      <c r="O293" s="20" t="e">
        <f t="shared" si="295"/>
        <v>#DIV/0!</v>
      </c>
      <c r="P293" s="20" t="e">
        <f t="shared" si="296"/>
        <v>#DIV/0!</v>
      </c>
      <c r="Q293" s="20" t="e">
        <f t="shared" si="297"/>
        <v>#DIV/0!</v>
      </c>
      <c r="R293" s="20">
        <f t="shared" si="298"/>
        <v>1E-4</v>
      </c>
      <c r="S293" s="20" t="e">
        <f t="shared" si="299"/>
        <v>#DIV/0!</v>
      </c>
      <c r="T293" s="20" t="e">
        <f t="shared" si="300"/>
        <v>#DIV/0!</v>
      </c>
      <c r="U293" s="20" t="e">
        <f t="shared" si="301"/>
        <v>#DIV/0!</v>
      </c>
      <c r="V293" s="20" t="e">
        <f t="shared" si="302"/>
        <v>#DIV/0!</v>
      </c>
      <c r="W293" s="20" t="e">
        <f t="shared" si="303"/>
        <v>#DIV/0!</v>
      </c>
      <c r="X293" s="20" t="e">
        <f t="shared" si="304"/>
        <v>#DIV/0!</v>
      </c>
      <c r="Y293" s="20" t="e">
        <f t="shared" si="305"/>
        <v>#DIV/0!</v>
      </c>
      <c r="Z293" s="20" t="e">
        <f t="shared" si="306"/>
        <v>#DIV/0!</v>
      </c>
      <c r="AA293" s="20" t="e">
        <f t="shared" si="307"/>
        <v>#DIV/0!</v>
      </c>
      <c r="AB293" s="20" t="e">
        <f t="shared" si="308"/>
        <v>#DIV/0!</v>
      </c>
      <c r="AC293" s="20" t="e">
        <f t="shared" si="309"/>
        <v>#DIV/0!</v>
      </c>
      <c r="AD293" s="20" t="e">
        <f t="shared" si="310"/>
        <v>#DIV/0!</v>
      </c>
      <c r="AE293" s="20" t="e">
        <f t="shared" si="311"/>
        <v>#DIV/0!</v>
      </c>
      <c r="AG293" s="3" t="s">
        <v>14</v>
      </c>
      <c r="AH293" s="3" t="s">
        <v>684</v>
      </c>
      <c r="AI293" s="3">
        <v>3.6799999999999999E-2</v>
      </c>
      <c r="AJ293" s="4">
        <v>2411</v>
      </c>
      <c r="AL293" s="3" t="s">
        <v>632</v>
      </c>
      <c r="AM293" s="5">
        <f t="shared" si="312"/>
        <v>0</v>
      </c>
      <c r="AN293" s="23">
        <f t="shared" si="313"/>
        <v>0</v>
      </c>
      <c r="AO293" s="5">
        <f t="shared" si="314"/>
        <v>0</v>
      </c>
      <c r="AP293" s="5">
        <f t="shared" si="315"/>
        <v>0</v>
      </c>
      <c r="AQ293" s="5">
        <f t="shared" si="316"/>
        <v>0</v>
      </c>
      <c r="AR293" s="5">
        <f t="shared" si="317"/>
        <v>0</v>
      </c>
      <c r="AS293" s="5">
        <f t="shared" si="318"/>
        <v>0</v>
      </c>
      <c r="AT293" s="5">
        <f t="shared" si="319"/>
        <v>0</v>
      </c>
      <c r="AU293" s="5">
        <f t="shared" si="320"/>
        <v>0</v>
      </c>
      <c r="AV293" s="5">
        <f t="shared" si="321"/>
        <v>0</v>
      </c>
      <c r="AW293" s="5">
        <f t="shared" si="322"/>
        <v>185391</v>
      </c>
      <c r="AX293" s="5">
        <f t="shared" si="323"/>
        <v>0</v>
      </c>
      <c r="AY293" s="5">
        <f t="shared" si="324"/>
        <v>0</v>
      </c>
      <c r="AZ293" s="5">
        <f t="shared" si="325"/>
        <v>0</v>
      </c>
      <c r="BA293" s="5">
        <f t="shared" si="326"/>
        <v>0</v>
      </c>
      <c r="BB293" s="5">
        <f t="shared" si="327"/>
        <v>0</v>
      </c>
      <c r="BC293" s="5">
        <f t="shared" si="328"/>
        <v>0</v>
      </c>
      <c r="BD293" s="5">
        <f t="shared" si="329"/>
        <v>0</v>
      </c>
      <c r="BE293" s="5">
        <f t="shared" si="330"/>
        <v>0</v>
      </c>
      <c r="BF293" s="5">
        <f t="shared" si="331"/>
        <v>0</v>
      </c>
      <c r="BG293" s="5">
        <f t="shared" si="332"/>
        <v>0</v>
      </c>
      <c r="BH293" s="5">
        <f t="shared" si="333"/>
        <v>0</v>
      </c>
      <c r="BI293" s="5">
        <f t="shared" si="334"/>
        <v>0</v>
      </c>
      <c r="BJ293" s="5">
        <f t="shared" si="335"/>
        <v>0</v>
      </c>
      <c r="BL293" s="3" t="s">
        <v>584</v>
      </c>
      <c r="BM293" s="3" t="s">
        <v>685</v>
      </c>
      <c r="BN293" s="3">
        <v>2.9999999999999997E-4</v>
      </c>
      <c r="BO293" s="4">
        <v>1772</v>
      </c>
      <c r="BR293" s="3" t="s">
        <v>632</v>
      </c>
      <c r="BS293" s="5">
        <f t="shared" si="336"/>
        <v>0</v>
      </c>
      <c r="BT293" s="23">
        <f t="shared" si="337"/>
        <v>0</v>
      </c>
      <c r="BU293" s="5">
        <f t="shared" si="338"/>
        <v>0</v>
      </c>
      <c r="BV293" s="5">
        <f t="shared" si="339"/>
        <v>0</v>
      </c>
      <c r="BW293" s="5">
        <f t="shared" si="340"/>
        <v>0</v>
      </c>
      <c r="BX293" s="5">
        <f t="shared" si="341"/>
        <v>0</v>
      </c>
      <c r="BY293" s="5">
        <f t="shared" si="342"/>
        <v>0</v>
      </c>
      <c r="BZ293" s="5">
        <f t="shared" si="343"/>
        <v>0</v>
      </c>
      <c r="CA293" s="5">
        <f t="shared" si="344"/>
        <v>0</v>
      </c>
      <c r="CB293" s="5">
        <f t="shared" si="345"/>
        <v>0</v>
      </c>
      <c r="CC293" s="5">
        <f t="shared" si="346"/>
        <v>185391</v>
      </c>
      <c r="CD293" s="5">
        <f t="shared" si="347"/>
        <v>0</v>
      </c>
      <c r="CE293" s="5">
        <f t="shared" si="348"/>
        <v>0</v>
      </c>
      <c r="CF293" s="5">
        <f t="shared" si="349"/>
        <v>0</v>
      </c>
      <c r="CG293" s="5">
        <f t="shared" si="350"/>
        <v>0</v>
      </c>
      <c r="CH293" s="5">
        <f t="shared" si="351"/>
        <v>0</v>
      </c>
      <c r="CI293" s="5">
        <f t="shared" si="352"/>
        <v>0</v>
      </c>
      <c r="CJ293" s="5">
        <f t="shared" si="353"/>
        <v>0</v>
      </c>
      <c r="CK293" s="5">
        <f t="shared" si="354"/>
        <v>0</v>
      </c>
      <c r="CL293" s="5">
        <f t="shared" si="355"/>
        <v>0</v>
      </c>
      <c r="CM293" s="5">
        <f t="shared" si="356"/>
        <v>0</v>
      </c>
      <c r="CN293" s="5">
        <f t="shared" si="357"/>
        <v>0</v>
      </c>
      <c r="CO293" s="5">
        <f t="shared" si="358"/>
        <v>0</v>
      </c>
      <c r="CP293" s="5">
        <f t="shared" si="359"/>
        <v>0</v>
      </c>
    </row>
    <row r="294" spans="1:94" ht="16" outlineLevel="1" x14ac:dyDescent="0.2">
      <c r="A294" s="3" t="s">
        <v>14</v>
      </c>
      <c r="B294" s="3" t="s">
        <v>675</v>
      </c>
      <c r="C294" s="3">
        <v>4.3999999999999997E-2</v>
      </c>
      <c r="D294" s="3">
        <v>193</v>
      </c>
      <c r="G294" s="3" t="s">
        <v>632</v>
      </c>
      <c r="H294" s="5" t="e">
        <f t="shared" si="288"/>
        <v>#DIV/0!</v>
      </c>
      <c r="I294" s="5" t="e">
        <f t="shared" si="289"/>
        <v>#DIV/0!</v>
      </c>
      <c r="J294" s="8" t="e">
        <f t="shared" si="290"/>
        <v>#DIV/0!</v>
      </c>
      <c r="K294" s="8" t="e">
        <f t="shared" si="291"/>
        <v>#DIV/0!</v>
      </c>
      <c r="L294" s="8" t="e">
        <f t="shared" si="292"/>
        <v>#DIV/0!</v>
      </c>
      <c r="M294" s="8" t="e">
        <f t="shared" si="293"/>
        <v>#DIV/0!</v>
      </c>
      <c r="N294" s="8">
        <f t="shared" si="294"/>
        <v>1E-4</v>
      </c>
      <c r="O294" s="20">
        <f t="shared" si="295"/>
        <v>1E-4</v>
      </c>
      <c r="P294" s="20">
        <f t="shared" si="296"/>
        <v>2.9999999999999997E-4</v>
      </c>
      <c r="Q294" s="20" t="e">
        <f t="shared" si="297"/>
        <v>#DIV/0!</v>
      </c>
      <c r="R294" s="20" t="e">
        <f t="shared" si="298"/>
        <v>#DIV/0!</v>
      </c>
      <c r="S294" s="20" t="e">
        <f t="shared" si="299"/>
        <v>#DIV/0!</v>
      </c>
      <c r="T294" s="20" t="e">
        <f t="shared" si="300"/>
        <v>#DIV/0!</v>
      </c>
      <c r="U294" s="20" t="e">
        <f t="shared" si="301"/>
        <v>#DIV/0!</v>
      </c>
      <c r="V294" s="20">
        <f t="shared" si="302"/>
        <v>1E-4</v>
      </c>
      <c r="W294" s="20" t="e">
        <f t="shared" si="303"/>
        <v>#DIV/0!</v>
      </c>
      <c r="X294" s="20">
        <f t="shared" si="304"/>
        <v>5.9999999999999995E-4</v>
      </c>
      <c r="Y294" s="20" t="e">
        <f t="shared" si="305"/>
        <v>#DIV/0!</v>
      </c>
      <c r="Z294" s="20" t="e">
        <f t="shared" si="306"/>
        <v>#DIV/0!</v>
      </c>
      <c r="AA294" s="20" t="e">
        <f t="shared" si="307"/>
        <v>#DIV/0!</v>
      </c>
      <c r="AB294" s="20" t="e">
        <f t="shared" si="308"/>
        <v>#DIV/0!</v>
      </c>
      <c r="AC294" s="20" t="e">
        <f t="shared" si="309"/>
        <v>#DIV/0!</v>
      </c>
      <c r="AD294" s="20" t="e">
        <f t="shared" si="310"/>
        <v>#DIV/0!</v>
      </c>
      <c r="AE294" s="20" t="e">
        <f t="shared" si="311"/>
        <v>#DIV/0!</v>
      </c>
      <c r="AG294" s="3" t="s">
        <v>14</v>
      </c>
      <c r="AH294" s="3" t="s">
        <v>675</v>
      </c>
      <c r="AI294" s="3">
        <v>4.3999999999999997E-2</v>
      </c>
      <c r="AJ294" s="3">
        <v>193</v>
      </c>
      <c r="AL294" s="3" t="s">
        <v>633</v>
      </c>
      <c r="AM294" s="5">
        <f t="shared" si="312"/>
        <v>0</v>
      </c>
      <c r="AN294" s="23">
        <f t="shared" si="313"/>
        <v>0</v>
      </c>
      <c r="AO294" s="5">
        <f t="shared" si="314"/>
        <v>0</v>
      </c>
      <c r="AP294" s="5">
        <f t="shared" si="315"/>
        <v>0</v>
      </c>
      <c r="AQ294" s="5">
        <f t="shared" si="316"/>
        <v>0</v>
      </c>
      <c r="AR294" s="5">
        <f t="shared" si="317"/>
        <v>0</v>
      </c>
      <c r="AS294" s="5">
        <f t="shared" si="318"/>
        <v>11499</v>
      </c>
      <c r="AT294" s="5">
        <f t="shared" si="319"/>
        <v>11499</v>
      </c>
      <c r="AU294" s="5">
        <f t="shared" si="320"/>
        <v>1772</v>
      </c>
      <c r="AV294" s="5">
        <f t="shared" si="321"/>
        <v>0</v>
      </c>
      <c r="AW294" s="5">
        <f t="shared" si="322"/>
        <v>0</v>
      </c>
      <c r="AX294" s="5">
        <f t="shared" si="323"/>
        <v>0</v>
      </c>
      <c r="AY294" s="5">
        <f t="shared" si="324"/>
        <v>0</v>
      </c>
      <c r="AZ294" s="5">
        <f t="shared" si="325"/>
        <v>0</v>
      </c>
      <c r="BA294" s="5">
        <f t="shared" si="326"/>
        <v>27978</v>
      </c>
      <c r="BB294" s="5">
        <f t="shared" si="327"/>
        <v>0</v>
      </c>
      <c r="BC294" s="5">
        <f t="shared" si="328"/>
        <v>50614</v>
      </c>
      <c r="BD294" s="5">
        <f t="shared" si="329"/>
        <v>0</v>
      </c>
      <c r="BE294" s="5">
        <f t="shared" si="330"/>
        <v>0</v>
      </c>
      <c r="BF294" s="5">
        <f t="shared" si="331"/>
        <v>0</v>
      </c>
      <c r="BG294" s="5">
        <f t="shared" si="332"/>
        <v>0</v>
      </c>
      <c r="BH294" s="5">
        <f t="shared" si="333"/>
        <v>0</v>
      </c>
      <c r="BI294" s="5">
        <f t="shared" si="334"/>
        <v>0</v>
      </c>
      <c r="BJ294" s="5">
        <f t="shared" si="335"/>
        <v>0</v>
      </c>
      <c r="BL294" s="3" t="s">
        <v>54</v>
      </c>
      <c r="BM294" s="3" t="s">
        <v>685</v>
      </c>
      <c r="BN294" s="3">
        <v>2.4E-2</v>
      </c>
      <c r="BO294" s="4">
        <v>1772</v>
      </c>
      <c r="BR294" s="3" t="s">
        <v>633</v>
      </c>
      <c r="BS294" s="5">
        <f t="shared" si="336"/>
        <v>0</v>
      </c>
      <c r="BT294" s="23">
        <f t="shared" si="337"/>
        <v>0</v>
      </c>
      <c r="BU294" s="5">
        <f t="shared" si="338"/>
        <v>0</v>
      </c>
      <c r="BV294" s="5">
        <f t="shared" si="339"/>
        <v>0</v>
      </c>
      <c r="BW294" s="5">
        <f t="shared" si="340"/>
        <v>0</v>
      </c>
      <c r="BX294" s="5">
        <f t="shared" si="341"/>
        <v>0</v>
      </c>
      <c r="BY294" s="5">
        <f t="shared" si="342"/>
        <v>11499</v>
      </c>
      <c r="BZ294" s="5">
        <f t="shared" si="343"/>
        <v>11499</v>
      </c>
      <c r="CA294" s="5">
        <f t="shared" si="344"/>
        <v>1772</v>
      </c>
      <c r="CB294" s="5">
        <f t="shared" si="345"/>
        <v>0</v>
      </c>
      <c r="CC294" s="5">
        <f t="shared" si="346"/>
        <v>0</v>
      </c>
      <c r="CD294" s="5">
        <f t="shared" si="347"/>
        <v>0</v>
      </c>
      <c r="CE294" s="5">
        <f t="shared" si="348"/>
        <v>0</v>
      </c>
      <c r="CF294" s="5">
        <f t="shared" si="349"/>
        <v>0</v>
      </c>
      <c r="CG294" s="5">
        <f t="shared" si="350"/>
        <v>27978</v>
      </c>
      <c r="CH294" s="5">
        <f t="shared" si="351"/>
        <v>0</v>
      </c>
      <c r="CI294" s="5">
        <f t="shared" si="352"/>
        <v>50614</v>
      </c>
      <c r="CJ294" s="5">
        <f t="shared" si="353"/>
        <v>0</v>
      </c>
      <c r="CK294" s="5">
        <f t="shared" si="354"/>
        <v>0</v>
      </c>
      <c r="CL294" s="5">
        <f t="shared" si="355"/>
        <v>0</v>
      </c>
      <c r="CM294" s="5">
        <f t="shared" si="356"/>
        <v>0</v>
      </c>
      <c r="CN294" s="5">
        <f t="shared" si="357"/>
        <v>0</v>
      </c>
      <c r="CO294" s="5">
        <f t="shared" si="358"/>
        <v>0</v>
      </c>
      <c r="CP294" s="5">
        <f t="shared" si="359"/>
        <v>0</v>
      </c>
    </row>
    <row r="295" spans="1:94" ht="16" outlineLevel="1" x14ac:dyDescent="0.2">
      <c r="A295" s="3" t="s">
        <v>14</v>
      </c>
      <c r="B295" s="3" t="s">
        <v>685</v>
      </c>
      <c r="C295" s="3">
        <v>7.6100000000000001E-2</v>
      </c>
      <c r="D295" s="4">
        <v>1772</v>
      </c>
      <c r="G295" s="3" t="s">
        <v>633</v>
      </c>
      <c r="H295" s="5">
        <f t="shared" si="288"/>
        <v>1E-4</v>
      </c>
      <c r="I295" s="5" t="e">
        <f t="shared" si="289"/>
        <v>#DIV/0!</v>
      </c>
      <c r="J295" s="8" t="e">
        <f t="shared" si="290"/>
        <v>#DIV/0!</v>
      </c>
      <c r="K295" s="8" t="e">
        <f t="shared" si="291"/>
        <v>#DIV/0!</v>
      </c>
      <c r="L295" s="8" t="e">
        <f t="shared" si="292"/>
        <v>#DIV/0!</v>
      </c>
      <c r="M295" s="8" t="e">
        <f t="shared" si="293"/>
        <v>#DIV/0!</v>
      </c>
      <c r="N295" s="8" t="e">
        <f t="shared" si="294"/>
        <v>#DIV/0!</v>
      </c>
      <c r="O295" s="20" t="e">
        <f t="shared" si="295"/>
        <v>#DIV/0!</v>
      </c>
      <c r="P295" s="20" t="e">
        <f t="shared" si="296"/>
        <v>#DIV/0!</v>
      </c>
      <c r="Q295" s="20" t="e">
        <f t="shared" si="297"/>
        <v>#DIV/0!</v>
      </c>
      <c r="R295" s="20" t="e">
        <f t="shared" si="298"/>
        <v>#DIV/0!</v>
      </c>
      <c r="S295" s="20" t="e">
        <f t="shared" si="299"/>
        <v>#DIV/0!</v>
      </c>
      <c r="T295" s="20" t="e">
        <f t="shared" si="300"/>
        <v>#DIV/0!</v>
      </c>
      <c r="U295" s="20" t="e">
        <f t="shared" si="301"/>
        <v>#DIV/0!</v>
      </c>
      <c r="V295" s="20" t="e">
        <f t="shared" si="302"/>
        <v>#DIV/0!</v>
      </c>
      <c r="W295" s="20" t="e">
        <f t="shared" si="303"/>
        <v>#DIV/0!</v>
      </c>
      <c r="X295" s="20" t="e">
        <f t="shared" si="304"/>
        <v>#DIV/0!</v>
      </c>
      <c r="Y295" s="20" t="e">
        <f t="shared" si="305"/>
        <v>#DIV/0!</v>
      </c>
      <c r="Z295" s="20" t="e">
        <f t="shared" si="306"/>
        <v>#DIV/0!</v>
      </c>
      <c r="AA295" s="20" t="e">
        <f t="shared" si="307"/>
        <v>#DIV/0!</v>
      </c>
      <c r="AB295" s="20" t="e">
        <f t="shared" si="308"/>
        <v>#DIV/0!</v>
      </c>
      <c r="AC295" s="20" t="e">
        <f t="shared" si="309"/>
        <v>#DIV/0!</v>
      </c>
      <c r="AD295" s="20" t="e">
        <f t="shared" si="310"/>
        <v>#DIV/0!</v>
      </c>
      <c r="AE295" s="20" t="e">
        <f t="shared" si="311"/>
        <v>#DIV/0!</v>
      </c>
      <c r="AG295" s="3" t="s">
        <v>14</v>
      </c>
      <c r="AH295" s="3" t="s">
        <v>685</v>
      </c>
      <c r="AI295" s="3">
        <v>7.6100000000000001E-2</v>
      </c>
      <c r="AJ295" s="4">
        <v>1772</v>
      </c>
      <c r="AL295" s="3" t="s">
        <v>634</v>
      </c>
      <c r="AM295" s="5">
        <f t="shared" si="312"/>
        <v>28557</v>
      </c>
      <c r="AN295" s="23">
        <f t="shared" si="313"/>
        <v>0</v>
      </c>
      <c r="AO295" s="5">
        <f t="shared" si="314"/>
        <v>0</v>
      </c>
      <c r="AP295" s="5">
        <f t="shared" si="315"/>
        <v>0</v>
      </c>
      <c r="AQ295" s="5">
        <f t="shared" si="316"/>
        <v>0</v>
      </c>
      <c r="AR295" s="5">
        <f t="shared" si="317"/>
        <v>0</v>
      </c>
      <c r="AS295" s="5">
        <f t="shared" si="318"/>
        <v>0</v>
      </c>
      <c r="AT295" s="5">
        <f t="shared" si="319"/>
        <v>0</v>
      </c>
      <c r="AU295" s="5">
        <f t="shared" si="320"/>
        <v>0</v>
      </c>
      <c r="AV295" s="5">
        <f t="shared" si="321"/>
        <v>0</v>
      </c>
      <c r="AW295" s="5">
        <f t="shared" si="322"/>
        <v>0</v>
      </c>
      <c r="AX295" s="5">
        <f t="shared" si="323"/>
        <v>0</v>
      </c>
      <c r="AY295" s="5">
        <f t="shared" si="324"/>
        <v>0</v>
      </c>
      <c r="AZ295" s="5">
        <f t="shared" si="325"/>
        <v>0</v>
      </c>
      <c r="BA295" s="5">
        <f t="shared" si="326"/>
        <v>0</v>
      </c>
      <c r="BB295" s="5">
        <f t="shared" si="327"/>
        <v>0</v>
      </c>
      <c r="BC295" s="5">
        <f t="shared" si="328"/>
        <v>0</v>
      </c>
      <c r="BD295" s="5">
        <f t="shared" si="329"/>
        <v>0</v>
      </c>
      <c r="BE295" s="5">
        <f t="shared" si="330"/>
        <v>0</v>
      </c>
      <c r="BF295" s="5">
        <f t="shared" si="331"/>
        <v>0</v>
      </c>
      <c r="BG295" s="5">
        <f t="shared" si="332"/>
        <v>0</v>
      </c>
      <c r="BH295" s="5">
        <f t="shared" si="333"/>
        <v>0</v>
      </c>
      <c r="BI295" s="5">
        <f t="shared" si="334"/>
        <v>0</v>
      </c>
      <c r="BJ295" s="5">
        <f t="shared" si="335"/>
        <v>0</v>
      </c>
      <c r="BL295" s="3" t="s">
        <v>56</v>
      </c>
      <c r="BM295" s="3" t="s">
        <v>685</v>
      </c>
      <c r="BN295" s="3">
        <v>2.9999999999999997E-4</v>
      </c>
      <c r="BO295" s="4">
        <v>1772</v>
      </c>
      <c r="BR295" s="3" t="s">
        <v>634</v>
      </c>
      <c r="BS295" s="5">
        <f t="shared" si="336"/>
        <v>28557</v>
      </c>
      <c r="BT295" s="23">
        <f t="shared" si="337"/>
        <v>0</v>
      </c>
      <c r="BU295" s="5">
        <f t="shared" si="338"/>
        <v>0</v>
      </c>
      <c r="BV295" s="5">
        <f t="shared" si="339"/>
        <v>0</v>
      </c>
      <c r="BW295" s="5">
        <f t="shared" si="340"/>
        <v>0</v>
      </c>
      <c r="BX295" s="5">
        <f t="shared" si="341"/>
        <v>0</v>
      </c>
      <c r="BY295" s="5">
        <f t="shared" si="342"/>
        <v>0</v>
      </c>
      <c r="BZ295" s="5">
        <f t="shared" si="343"/>
        <v>0</v>
      </c>
      <c r="CA295" s="5">
        <f t="shared" si="344"/>
        <v>0</v>
      </c>
      <c r="CB295" s="5">
        <f t="shared" si="345"/>
        <v>0</v>
      </c>
      <c r="CC295" s="5">
        <f t="shared" si="346"/>
        <v>0</v>
      </c>
      <c r="CD295" s="5">
        <f t="shared" si="347"/>
        <v>0</v>
      </c>
      <c r="CE295" s="5">
        <f t="shared" si="348"/>
        <v>0</v>
      </c>
      <c r="CF295" s="5">
        <f t="shared" si="349"/>
        <v>0</v>
      </c>
      <c r="CG295" s="5">
        <f t="shared" si="350"/>
        <v>0</v>
      </c>
      <c r="CH295" s="5">
        <f t="shared" si="351"/>
        <v>0</v>
      </c>
      <c r="CI295" s="5">
        <f t="shared" si="352"/>
        <v>0</v>
      </c>
      <c r="CJ295" s="5">
        <f t="shared" si="353"/>
        <v>0</v>
      </c>
      <c r="CK295" s="5">
        <f t="shared" si="354"/>
        <v>0</v>
      </c>
      <c r="CL295" s="5">
        <f t="shared" si="355"/>
        <v>0</v>
      </c>
      <c r="CM295" s="5">
        <f t="shared" si="356"/>
        <v>0</v>
      </c>
      <c r="CN295" s="5">
        <f t="shared" si="357"/>
        <v>0</v>
      </c>
      <c r="CO295" s="5">
        <f t="shared" si="358"/>
        <v>0</v>
      </c>
      <c r="CP295" s="5">
        <f t="shared" si="359"/>
        <v>0</v>
      </c>
    </row>
    <row r="296" spans="1:94" ht="16" outlineLevel="1" x14ac:dyDescent="0.2">
      <c r="A296" s="3" t="s">
        <v>14</v>
      </c>
      <c r="B296" s="3" t="s">
        <v>676</v>
      </c>
      <c r="C296" s="3">
        <v>0.108</v>
      </c>
      <c r="D296" s="3">
        <v>268</v>
      </c>
      <c r="G296" s="3" t="s">
        <v>634</v>
      </c>
      <c r="H296" s="5">
        <f t="shared" si="288"/>
        <v>3.3500000000000001E-3</v>
      </c>
      <c r="I296" s="5">
        <f t="shared" si="289"/>
        <v>1.8E-3</v>
      </c>
      <c r="J296" s="8">
        <f t="shared" si="290"/>
        <v>1.6227272727272726E-2</v>
      </c>
      <c r="K296" s="8">
        <f t="shared" si="291"/>
        <v>0.02</v>
      </c>
      <c r="L296" s="8" t="e">
        <f t="shared" si="292"/>
        <v>#DIV/0!</v>
      </c>
      <c r="M296" s="8">
        <f t="shared" si="293"/>
        <v>2.615E-2</v>
      </c>
      <c r="N296" s="8">
        <f t="shared" si="294"/>
        <v>1.6999999999999999E-3</v>
      </c>
      <c r="O296" s="20">
        <f t="shared" si="295"/>
        <v>1.6999999999999999E-3</v>
      </c>
      <c r="P296" s="20">
        <f t="shared" si="296"/>
        <v>2.9999999999999997E-4</v>
      </c>
      <c r="Q296" s="20" t="e">
        <f t="shared" si="297"/>
        <v>#DIV/0!</v>
      </c>
      <c r="R296" s="20">
        <f t="shared" si="298"/>
        <v>5.9999999999999995E-4</v>
      </c>
      <c r="S296" s="20">
        <f t="shared" si="299"/>
        <v>1E-4</v>
      </c>
      <c r="T296" s="20">
        <f t="shared" si="300"/>
        <v>4.0000000000000002E-4</v>
      </c>
      <c r="U296" s="20">
        <f t="shared" si="301"/>
        <v>2.9999999999999997E-4</v>
      </c>
      <c r="V296" s="20">
        <f t="shared" si="302"/>
        <v>2E-3</v>
      </c>
      <c r="W296" s="20">
        <f t="shared" si="303"/>
        <v>2.9999999999999997E-4</v>
      </c>
      <c r="X296" s="20">
        <f t="shared" si="304"/>
        <v>4.0000000000000002E-4</v>
      </c>
      <c r="Y296" s="20" t="e">
        <f t="shared" si="305"/>
        <v>#DIV/0!</v>
      </c>
      <c r="Z296" s="20">
        <f t="shared" si="306"/>
        <v>7.7000000000000011E-3</v>
      </c>
      <c r="AA296" s="20">
        <f t="shared" si="307"/>
        <v>7.0000000000000001E-3</v>
      </c>
      <c r="AB296" s="20">
        <f t="shared" si="308"/>
        <v>7.3000000000000001E-3</v>
      </c>
      <c r="AC296" s="20">
        <f t="shared" si="309"/>
        <v>6.9999999999999993E-3</v>
      </c>
      <c r="AD296" s="20">
        <f t="shared" si="310"/>
        <v>8.9999999999999993E-3</v>
      </c>
      <c r="AE296" s="20">
        <f t="shared" si="311"/>
        <v>2.8199999999999999E-2</v>
      </c>
      <c r="AG296" s="3" t="s">
        <v>14</v>
      </c>
      <c r="AH296" s="3" t="s">
        <v>676</v>
      </c>
      <c r="AI296" s="3">
        <v>0.108</v>
      </c>
      <c r="AJ296" s="3">
        <v>268</v>
      </c>
      <c r="AL296" s="3" t="s">
        <v>61</v>
      </c>
      <c r="AM296" s="5">
        <f t="shared" si="312"/>
        <v>448190</v>
      </c>
      <c r="AN296" s="23">
        <f t="shared" si="313"/>
        <v>33328</v>
      </c>
      <c r="AO296" s="5">
        <f t="shared" si="314"/>
        <v>1249539</v>
      </c>
      <c r="AP296" s="5">
        <f t="shared" si="315"/>
        <v>273</v>
      </c>
      <c r="AQ296" s="5">
        <f t="shared" si="316"/>
        <v>0</v>
      </c>
      <c r="AR296" s="5">
        <f t="shared" si="317"/>
        <v>1243448</v>
      </c>
      <c r="AS296" s="5">
        <f t="shared" si="318"/>
        <v>11499</v>
      </c>
      <c r="AT296" s="5">
        <f t="shared" si="319"/>
        <v>11499</v>
      </c>
      <c r="AU296" s="5">
        <f t="shared" si="320"/>
        <v>1772</v>
      </c>
      <c r="AV296" s="5">
        <f t="shared" si="321"/>
        <v>0</v>
      </c>
      <c r="AW296" s="5">
        <f t="shared" si="322"/>
        <v>185391</v>
      </c>
      <c r="AX296" s="5">
        <f t="shared" si="323"/>
        <v>77584</v>
      </c>
      <c r="AY296" s="5">
        <f t="shared" si="324"/>
        <v>99672</v>
      </c>
      <c r="AZ296" s="5">
        <f t="shared" si="325"/>
        <v>24582</v>
      </c>
      <c r="BA296" s="5">
        <f t="shared" si="326"/>
        <v>27978</v>
      </c>
      <c r="BB296" s="5">
        <f t="shared" si="327"/>
        <v>43540</v>
      </c>
      <c r="BC296" s="5">
        <f t="shared" si="328"/>
        <v>50614</v>
      </c>
      <c r="BD296" s="5">
        <f t="shared" si="329"/>
        <v>0</v>
      </c>
      <c r="BE296" s="5">
        <f t="shared" si="330"/>
        <v>265339</v>
      </c>
      <c r="BF296" s="5">
        <f t="shared" si="331"/>
        <v>279</v>
      </c>
      <c r="BG296" s="5">
        <f t="shared" si="332"/>
        <v>261235</v>
      </c>
      <c r="BH296" s="5">
        <f t="shared" si="333"/>
        <v>669</v>
      </c>
      <c r="BI296" s="5">
        <f t="shared" si="334"/>
        <v>496</v>
      </c>
      <c r="BJ296" s="5">
        <f t="shared" si="335"/>
        <v>70890</v>
      </c>
      <c r="BL296" s="3" t="s">
        <v>589</v>
      </c>
      <c r="BM296" s="3" t="s">
        <v>685</v>
      </c>
      <c r="BN296" s="3">
        <v>3.7000000000000002E-3</v>
      </c>
      <c r="BO296" s="4">
        <v>1772</v>
      </c>
      <c r="BR296" s="3" t="s">
        <v>61</v>
      </c>
      <c r="BS296" s="5">
        <f t="shared" si="336"/>
        <v>448190</v>
      </c>
      <c r="BT296" s="23">
        <f t="shared" si="337"/>
        <v>33328</v>
      </c>
      <c r="BU296" s="5">
        <f t="shared" si="338"/>
        <v>1249539</v>
      </c>
      <c r="BV296" s="5">
        <f t="shared" si="339"/>
        <v>273</v>
      </c>
      <c r="BW296" s="5">
        <f t="shared" si="340"/>
        <v>0</v>
      </c>
      <c r="BX296" s="5">
        <f t="shared" si="341"/>
        <v>1243448</v>
      </c>
      <c r="BY296" s="5">
        <f t="shared" si="342"/>
        <v>11499</v>
      </c>
      <c r="BZ296" s="5">
        <f t="shared" si="343"/>
        <v>11499</v>
      </c>
      <c r="CA296" s="5">
        <f t="shared" si="344"/>
        <v>1772</v>
      </c>
      <c r="CB296" s="5">
        <f t="shared" si="345"/>
        <v>0</v>
      </c>
      <c r="CC296" s="5">
        <f t="shared" si="346"/>
        <v>185391</v>
      </c>
      <c r="CD296" s="5">
        <f t="shared" si="347"/>
        <v>77584</v>
      </c>
      <c r="CE296" s="5">
        <f t="shared" si="348"/>
        <v>99672</v>
      </c>
      <c r="CF296" s="5">
        <f t="shared" si="349"/>
        <v>24582</v>
      </c>
      <c r="CG296" s="5">
        <f t="shared" si="350"/>
        <v>27978</v>
      </c>
      <c r="CH296" s="5">
        <f t="shared" si="351"/>
        <v>43540</v>
      </c>
      <c r="CI296" s="5">
        <f t="shared" si="352"/>
        <v>50614</v>
      </c>
      <c r="CJ296" s="5">
        <f t="shared" si="353"/>
        <v>0</v>
      </c>
      <c r="CK296" s="5">
        <f t="shared" si="354"/>
        <v>265339</v>
      </c>
      <c r="CL296" s="5">
        <f t="shared" si="355"/>
        <v>279</v>
      </c>
      <c r="CM296" s="5">
        <f t="shared" si="356"/>
        <v>261235</v>
      </c>
      <c r="CN296" s="5">
        <f t="shared" si="357"/>
        <v>669</v>
      </c>
      <c r="CO296" s="5">
        <f t="shared" si="358"/>
        <v>496</v>
      </c>
      <c r="CP296" s="5">
        <f t="shared" si="359"/>
        <v>70890</v>
      </c>
    </row>
    <row r="297" spans="1:94" ht="16" outlineLevel="1" x14ac:dyDescent="0.2">
      <c r="A297" s="3" t="s">
        <v>14</v>
      </c>
      <c r="B297" s="3" t="s">
        <v>88</v>
      </c>
      <c r="C297" s="3">
        <v>0.10299999999999999</v>
      </c>
      <c r="D297" s="3">
        <v>39</v>
      </c>
      <c r="G297" s="3" t="s">
        <v>61</v>
      </c>
      <c r="H297" s="5">
        <f t="shared" si="288"/>
        <v>1.7485714285714288E-2</v>
      </c>
      <c r="I297" s="5">
        <f t="shared" si="289"/>
        <v>1.4999999999999999E-2</v>
      </c>
      <c r="J297" s="8">
        <f t="shared" si="290"/>
        <v>2.3E-3</v>
      </c>
      <c r="K297" s="8">
        <f t="shared" si="291"/>
        <v>4.0000000000000001E-3</v>
      </c>
      <c r="L297" s="8" t="e">
        <f t="shared" si="292"/>
        <v>#DIV/0!</v>
      </c>
      <c r="M297" s="8">
        <f t="shared" si="293"/>
        <v>1.75E-3</v>
      </c>
      <c r="N297" s="8">
        <f t="shared" si="294"/>
        <v>6.1999999999999998E-3</v>
      </c>
      <c r="O297" s="20">
        <f t="shared" si="295"/>
        <v>6.1999999999999998E-3</v>
      </c>
      <c r="P297" s="20">
        <f t="shared" si="296"/>
        <v>1.95E-2</v>
      </c>
      <c r="Q297" s="20">
        <f t="shared" si="297"/>
        <v>0.02</v>
      </c>
      <c r="R297" s="20">
        <f t="shared" si="298"/>
        <v>6.7000000000000002E-3</v>
      </c>
      <c r="S297" s="20">
        <f t="shared" si="299"/>
        <v>9.9000000000000008E-3</v>
      </c>
      <c r="T297" s="20">
        <f t="shared" si="300"/>
        <v>4.3499999999999997E-2</v>
      </c>
      <c r="U297" s="20">
        <f t="shared" si="301"/>
        <v>6.7000000000000002E-3</v>
      </c>
      <c r="V297" s="20">
        <f t="shared" si="302"/>
        <v>1.89E-2</v>
      </c>
      <c r="W297" s="20">
        <f t="shared" si="303"/>
        <v>2.35E-2</v>
      </c>
      <c r="X297" s="20">
        <f t="shared" si="304"/>
        <v>8.6E-3</v>
      </c>
      <c r="Y297" s="20">
        <f t="shared" si="305"/>
        <v>5.0000000000000001E-3</v>
      </c>
      <c r="Z297" s="20">
        <f t="shared" si="306"/>
        <v>1.9720000000000001E-2</v>
      </c>
      <c r="AA297" s="20">
        <f t="shared" si="307"/>
        <v>2.1999999999999999E-2</v>
      </c>
      <c r="AB297" s="20">
        <f t="shared" si="308"/>
        <v>2.47E-2</v>
      </c>
      <c r="AC297" s="20">
        <f t="shared" si="309"/>
        <v>3.3500000000000002E-2</v>
      </c>
      <c r="AD297" s="20">
        <f t="shared" si="310"/>
        <v>7.0000000000000001E-3</v>
      </c>
      <c r="AE297" s="20">
        <f t="shared" si="311"/>
        <v>6.6E-3</v>
      </c>
      <c r="AG297" s="3" t="s">
        <v>14</v>
      </c>
      <c r="AH297" s="3" t="s">
        <v>88</v>
      </c>
      <c r="AI297" s="3">
        <v>0.10299999999999999</v>
      </c>
      <c r="AJ297" s="3">
        <v>39</v>
      </c>
      <c r="AL297" s="3" t="s">
        <v>635</v>
      </c>
      <c r="AM297" s="5">
        <f t="shared" si="312"/>
        <v>448754</v>
      </c>
      <c r="AN297" s="23">
        <f t="shared" si="313"/>
        <v>33328</v>
      </c>
      <c r="AO297" s="5">
        <f t="shared" si="314"/>
        <v>1247467</v>
      </c>
      <c r="AP297" s="5">
        <f t="shared" si="315"/>
        <v>273</v>
      </c>
      <c r="AQ297" s="5">
        <f t="shared" si="316"/>
        <v>0</v>
      </c>
      <c r="AR297" s="5">
        <f t="shared" si="317"/>
        <v>1243448</v>
      </c>
      <c r="AS297" s="5">
        <f t="shared" si="318"/>
        <v>11499</v>
      </c>
      <c r="AT297" s="5">
        <f t="shared" si="319"/>
        <v>11499</v>
      </c>
      <c r="AU297" s="5">
        <f t="shared" si="320"/>
        <v>1772</v>
      </c>
      <c r="AV297" s="5">
        <f t="shared" si="321"/>
        <v>100</v>
      </c>
      <c r="AW297" s="5">
        <f t="shared" si="322"/>
        <v>185391</v>
      </c>
      <c r="AX297" s="5">
        <f t="shared" si="323"/>
        <v>77584</v>
      </c>
      <c r="AY297" s="5">
        <f t="shared" si="324"/>
        <v>99672</v>
      </c>
      <c r="AZ297" s="5">
        <f t="shared" si="325"/>
        <v>24582</v>
      </c>
      <c r="BA297" s="5">
        <f t="shared" si="326"/>
        <v>27978</v>
      </c>
      <c r="BB297" s="5">
        <f t="shared" si="327"/>
        <v>43540</v>
      </c>
      <c r="BC297" s="5">
        <f t="shared" si="328"/>
        <v>50614</v>
      </c>
      <c r="BD297" s="5">
        <f t="shared" si="329"/>
        <v>105</v>
      </c>
      <c r="BE297" s="5">
        <f t="shared" si="330"/>
        <v>265339</v>
      </c>
      <c r="BF297" s="5">
        <f t="shared" si="331"/>
        <v>279</v>
      </c>
      <c r="BG297" s="5">
        <f t="shared" si="332"/>
        <v>261235</v>
      </c>
      <c r="BH297" s="5">
        <f t="shared" si="333"/>
        <v>669</v>
      </c>
      <c r="BI297" s="5">
        <f t="shared" si="334"/>
        <v>496</v>
      </c>
      <c r="BJ297" s="5">
        <f t="shared" si="335"/>
        <v>70890</v>
      </c>
      <c r="BL297" s="3" t="s">
        <v>590</v>
      </c>
      <c r="BM297" s="3" t="s">
        <v>685</v>
      </c>
      <c r="BN297" s="3">
        <v>2.0400000000000001E-2</v>
      </c>
      <c r="BO297" s="4">
        <v>1772</v>
      </c>
      <c r="BR297" s="3" t="s">
        <v>635</v>
      </c>
      <c r="BS297" s="5">
        <f t="shared" si="336"/>
        <v>448754</v>
      </c>
      <c r="BT297" s="23">
        <f t="shared" si="337"/>
        <v>33328</v>
      </c>
      <c r="BU297" s="5">
        <f t="shared" si="338"/>
        <v>1247467</v>
      </c>
      <c r="BV297" s="5">
        <f t="shared" si="339"/>
        <v>273</v>
      </c>
      <c r="BW297" s="5">
        <f t="shared" si="340"/>
        <v>0</v>
      </c>
      <c r="BX297" s="5">
        <f t="shared" si="341"/>
        <v>1243448</v>
      </c>
      <c r="BY297" s="5">
        <f t="shared" si="342"/>
        <v>11499</v>
      </c>
      <c r="BZ297" s="5">
        <f t="shared" si="343"/>
        <v>11499</v>
      </c>
      <c r="CA297" s="5">
        <f t="shared" si="344"/>
        <v>1772</v>
      </c>
      <c r="CB297" s="5">
        <f t="shared" si="345"/>
        <v>100</v>
      </c>
      <c r="CC297" s="5">
        <f t="shared" si="346"/>
        <v>185391</v>
      </c>
      <c r="CD297" s="5">
        <f t="shared" si="347"/>
        <v>77584</v>
      </c>
      <c r="CE297" s="5">
        <f t="shared" si="348"/>
        <v>99672</v>
      </c>
      <c r="CF297" s="5">
        <f t="shared" si="349"/>
        <v>24582</v>
      </c>
      <c r="CG297" s="5">
        <f t="shared" si="350"/>
        <v>27978</v>
      </c>
      <c r="CH297" s="5">
        <f t="shared" si="351"/>
        <v>43540</v>
      </c>
      <c r="CI297" s="5">
        <f t="shared" si="352"/>
        <v>50614</v>
      </c>
      <c r="CJ297" s="5">
        <f t="shared" si="353"/>
        <v>105</v>
      </c>
      <c r="CK297" s="5">
        <f t="shared" si="354"/>
        <v>265339</v>
      </c>
      <c r="CL297" s="5">
        <f t="shared" si="355"/>
        <v>279</v>
      </c>
      <c r="CM297" s="5">
        <f t="shared" si="356"/>
        <v>261235</v>
      </c>
      <c r="CN297" s="5">
        <f t="shared" si="357"/>
        <v>669</v>
      </c>
      <c r="CO297" s="5">
        <f t="shared" si="358"/>
        <v>496</v>
      </c>
      <c r="CP297" s="5">
        <f t="shared" si="359"/>
        <v>70890</v>
      </c>
    </row>
    <row r="298" spans="1:94" ht="16" outlineLevel="1" x14ac:dyDescent="0.2">
      <c r="A298" s="3" t="s">
        <v>14</v>
      </c>
      <c r="B298" s="3" t="s">
        <v>686</v>
      </c>
      <c r="C298" s="3">
        <v>0.18890000000000001</v>
      </c>
      <c r="D298" s="4">
        <v>1999</v>
      </c>
      <c r="G298" s="3" t="s">
        <v>635</v>
      </c>
      <c r="H298" s="5" t="e">
        <f t="shared" si="288"/>
        <v>#DIV/0!</v>
      </c>
      <c r="I298" s="5" t="e">
        <f t="shared" si="289"/>
        <v>#DIV/0!</v>
      </c>
      <c r="J298" s="8" t="e">
        <f t="shared" si="290"/>
        <v>#DIV/0!</v>
      </c>
      <c r="K298" s="8" t="e">
        <f t="shared" si="291"/>
        <v>#DIV/0!</v>
      </c>
      <c r="L298" s="8" t="e">
        <f t="shared" si="292"/>
        <v>#DIV/0!</v>
      </c>
      <c r="M298" s="8" t="e">
        <f t="shared" si="293"/>
        <v>#DIV/0!</v>
      </c>
      <c r="N298" s="8" t="e">
        <f t="shared" si="294"/>
        <v>#DIV/0!</v>
      </c>
      <c r="O298" s="20" t="e">
        <f t="shared" si="295"/>
        <v>#DIV/0!</v>
      </c>
      <c r="P298" s="20" t="e">
        <f t="shared" si="296"/>
        <v>#DIV/0!</v>
      </c>
      <c r="Q298" s="20" t="e">
        <f t="shared" si="297"/>
        <v>#DIV/0!</v>
      </c>
      <c r="R298" s="20" t="e">
        <f t="shared" si="298"/>
        <v>#DIV/0!</v>
      </c>
      <c r="S298" s="20" t="e">
        <f t="shared" si="299"/>
        <v>#DIV/0!</v>
      </c>
      <c r="T298" s="20" t="e">
        <f t="shared" si="300"/>
        <v>#DIV/0!</v>
      </c>
      <c r="U298" s="20" t="e">
        <f t="shared" si="301"/>
        <v>#DIV/0!</v>
      </c>
      <c r="V298" s="20" t="e">
        <f t="shared" si="302"/>
        <v>#DIV/0!</v>
      </c>
      <c r="W298" s="20" t="e">
        <f t="shared" si="303"/>
        <v>#DIV/0!</v>
      </c>
      <c r="X298" s="20" t="e">
        <f t="shared" si="304"/>
        <v>#DIV/0!</v>
      </c>
      <c r="Y298" s="20" t="e">
        <f t="shared" si="305"/>
        <v>#DIV/0!</v>
      </c>
      <c r="Z298" s="20" t="e">
        <f t="shared" si="306"/>
        <v>#DIV/0!</v>
      </c>
      <c r="AA298" s="20" t="e">
        <f t="shared" si="307"/>
        <v>#DIV/0!</v>
      </c>
      <c r="AB298" s="20" t="e">
        <f t="shared" si="308"/>
        <v>#DIV/0!</v>
      </c>
      <c r="AC298" s="20" t="e">
        <f t="shared" si="309"/>
        <v>#DIV/0!</v>
      </c>
      <c r="AD298" s="20" t="e">
        <f t="shared" si="310"/>
        <v>#DIV/0!</v>
      </c>
      <c r="AE298" s="20">
        <f t="shared" si="311"/>
        <v>2.0000000000000001E-4</v>
      </c>
      <c r="AG298" s="3" t="s">
        <v>14</v>
      </c>
      <c r="AH298" s="3" t="s">
        <v>686</v>
      </c>
      <c r="AI298" s="3">
        <v>0.18890000000000001</v>
      </c>
      <c r="AJ298" s="4">
        <v>1999</v>
      </c>
      <c r="AL298" s="3" t="s">
        <v>637</v>
      </c>
      <c r="AM298" s="5">
        <f t="shared" si="312"/>
        <v>0</v>
      </c>
      <c r="AN298" s="23">
        <f t="shared" si="313"/>
        <v>0</v>
      </c>
      <c r="AO298" s="5">
        <f t="shared" si="314"/>
        <v>0</v>
      </c>
      <c r="AP298" s="5">
        <f t="shared" si="315"/>
        <v>0</v>
      </c>
      <c r="AQ298" s="5">
        <f t="shared" si="316"/>
        <v>0</v>
      </c>
      <c r="AR298" s="5">
        <f t="shared" si="317"/>
        <v>0</v>
      </c>
      <c r="AS298" s="5">
        <f t="shared" si="318"/>
        <v>0</v>
      </c>
      <c r="AT298" s="5">
        <f t="shared" si="319"/>
        <v>0</v>
      </c>
      <c r="AU298" s="5">
        <f t="shared" si="320"/>
        <v>0</v>
      </c>
      <c r="AV298" s="5">
        <f t="shared" si="321"/>
        <v>0</v>
      </c>
      <c r="AW298" s="5">
        <f t="shared" si="322"/>
        <v>0</v>
      </c>
      <c r="AX298" s="5">
        <f t="shared" si="323"/>
        <v>0</v>
      </c>
      <c r="AY298" s="5">
        <f t="shared" si="324"/>
        <v>0</v>
      </c>
      <c r="AZ298" s="5">
        <f t="shared" si="325"/>
        <v>0</v>
      </c>
      <c r="BA298" s="5">
        <f t="shared" si="326"/>
        <v>0</v>
      </c>
      <c r="BB298" s="5">
        <f t="shared" si="327"/>
        <v>0</v>
      </c>
      <c r="BC298" s="5">
        <f t="shared" si="328"/>
        <v>0</v>
      </c>
      <c r="BD298" s="5">
        <f t="shared" si="329"/>
        <v>0</v>
      </c>
      <c r="BE298" s="5">
        <f t="shared" si="330"/>
        <v>0</v>
      </c>
      <c r="BF298" s="5">
        <f t="shared" si="331"/>
        <v>0</v>
      </c>
      <c r="BG298" s="5">
        <f t="shared" si="332"/>
        <v>0</v>
      </c>
      <c r="BH298" s="5">
        <f t="shared" si="333"/>
        <v>0</v>
      </c>
      <c r="BI298" s="5">
        <f t="shared" si="334"/>
        <v>0</v>
      </c>
      <c r="BJ298" s="5">
        <f t="shared" si="335"/>
        <v>70890</v>
      </c>
      <c r="BL298" s="3" t="s">
        <v>591</v>
      </c>
      <c r="BM298" s="3" t="s">
        <v>685</v>
      </c>
      <c r="BN298" s="3">
        <v>1.7500000000000002E-2</v>
      </c>
      <c r="BO298" s="4">
        <v>1772</v>
      </c>
      <c r="BR298" s="3" t="s">
        <v>637</v>
      </c>
      <c r="BS298" s="5">
        <f t="shared" si="336"/>
        <v>0</v>
      </c>
      <c r="BT298" s="23">
        <f t="shared" si="337"/>
        <v>0</v>
      </c>
      <c r="BU298" s="5">
        <f t="shared" si="338"/>
        <v>0</v>
      </c>
      <c r="BV298" s="5">
        <f t="shared" si="339"/>
        <v>0</v>
      </c>
      <c r="BW298" s="5">
        <f t="shared" si="340"/>
        <v>0</v>
      </c>
      <c r="BX298" s="5">
        <f t="shared" si="341"/>
        <v>0</v>
      </c>
      <c r="BY298" s="5">
        <f t="shared" si="342"/>
        <v>0</v>
      </c>
      <c r="BZ298" s="5">
        <f t="shared" si="343"/>
        <v>0</v>
      </c>
      <c r="CA298" s="5">
        <f t="shared" si="344"/>
        <v>0</v>
      </c>
      <c r="CB298" s="5">
        <f t="shared" si="345"/>
        <v>0</v>
      </c>
      <c r="CC298" s="5">
        <f t="shared" si="346"/>
        <v>0</v>
      </c>
      <c r="CD298" s="5">
        <f t="shared" si="347"/>
        <v>0</v>
      </c>
      <c r="CE298" s="5">
        <f t="shared" si="348"/>
        <v>0</v>
      </c>
      <c r="CF298" s="5">
        <f t="shared" si="349"/>
        <v>0</v>
      </c>
      <c r="CG298" s="5">
        <f t="shared" si="350"/>
        <v>0</v>
      </c>
      <c r="CH298" s="5">
        <f t="shared" si="351"/>
        <v>0</v>
      </c>
      <c r="CI298" s="5">
        <f t="shared" si="352"/>
        <v>0</v>
      </c>
      <c r="CJ298" s="5">
        <f t="shared" si="353"/>
        <v>0</v>
      </c>
      <c r="CK298" s="5">
        <f t="shared" si="354"/>
        <v>0</v>
      </c>
      <c r="CL298" s="5">
        <f t="shared" si="355"/>
        <v>0</v>
      </c>
      <c r="CM298" s="5">
        <f t="shared" si="356"/>
        <v>0</v>
      </c>
      <c r="CN298" s="5">
        <f t="shared" si="357"/>
        <v>0</v>
      </c>
      <c r="CO298" s="5">
        <f t="shared" si="358"/>
        <v>0</v>
      </c>
      <c r="CP298" s="5">
        <f t="shared" si="359"/>
        <v>70890</v>
      </c>
    </row>
    <row r="299" spans="1:94" ht="16" outlineLevel="1" x14ac:dyDescent="0.2">
      <c r="A299" s="3" t="s">
        <v>14</v>
      </c>
      <c r="B299" s="3" t="s">
        <v>87</v>
      </c>
      <c r="C299" s="3">
        <v>9.6000000000000002E-2</v>
      </c>
      <c r="D299" s="3">
        <v>339</v>
      </c>
      <c r="G299" s="3" t="s">
        <v>637</v>
      </c>
      <c r="H299" s="5" t="e">
        <f t="shared" si="288"/>
        <v>#DIV/0!</v>
      </c>
      <c r="I299" s="5" t="e">
        <f t="shared" si="289"/>
        <v>#DIV/0!</v>
      </c>
      <c r="J299" s="8">
        <f t="shared" si="290"/>
        <v>2E-3</v>
      </c>
      <c r="K299" s="8" t="e">
        <f t="shared" si="291"/>
        <v>#DIV/0!</v>
      </c>
      <c r="L299" s="8" t="e">
        <f t="shared" si="292"/>
        <v>#DIV/0!</v>
      </c>
      <c r="M299" s="8" t="e">
        <f t="shared" si="293"/>
        <v>#DIV/0!</v>
      </c>
      <c r="N299" s="8" t="e">
        <f t="shared" si="294"/>
        <v>#DIV/0!</v>
      </c>
      <c r="O299" s="20" t="e">
        <f t="shared" si="295"/>
        <v>#DIV/0!</v>
      </c>
      <c r="P299" s="20" t="e">
        <f t="shared" si="296"/>
        <v>#DIV/0!</v>
      </c>
      <c r="Q299" s="20" t="e">
        <f t="shared" si="297"/>
        <v>#DIV/0!</v>
      </c>
      <c r="R299" s="20" t="e">
        <f t="shared" si="298"/>
        <v>#DIV/0!</v>
      </c>
      <c r="S299" s="20" t="e">
        <f t="shared" si="299"/>
        <v>#DIV/0!</v>
      </c>
      <c r="T299" s="20" t="e">
        <f t="shared" si="300"/>
        <v>#DIV/0!</v>
      </c>
      <c r="U299" s="20" t="e">
        <f t="shared" si="301"/>
        <v>#DIV/0!</v>
      </c>
      <c r="V299" s="20" t="e">
        <f t="shared" si="302"/>
        <v>#DIV/0!</v>
      </c>
      <c r="W299" s="20" t="e">
        <f t="shared" si="303"/>
        <v>#DIV/0!</v>
      </c>
      <c r="X299" s="20" t="e">
        <f t="shared" si="304"/>
        <v>#DIV/0!</v>
      </c>
      <c r="Y299" s="20" t="e">
        <f t="shared" si="305"/>
        <v>#DIV/0!</v>
      </c>
      <c r="Z299" s="20">
        <f t="shared" si="306"/>
        <v>1E-3</v>
      </c>
      <c r="AA299" s="20" t="e">
        <f t="shared" si="307"/>
        <v>#DIV/0!</v>
      </c>
      <c r="AB299" s="20" t="e">
        <f t="shared" si="308"/>
        <v>#DIV/0!</v>
      </c>
      <c r="AC299" s="20" t="e">
        <f t="shared" si="309"/>
        <v>#DIV/0!</v>
      </c>
      <c r="AD299" s="20" t="e">
        <f t="shared" si="310"/>
        <v>#DIV/0!</v>
      </c>
      <c r="AE299" s="20" t="e">
        <f t="shared" si="311"/>
        <v>#DIV/0!</v>
      </c>
      <c r="AG299" s="3" t="s">
        <v>14</v>
      </c>
      <c r="AH299" s="3" t="s">
        <v>87</v>
      </c>
      <c r="AI299" s="3">
        <v>9.6000000000000002E-2</v>
      </c>
      <c r="AJ299" s="3">
        <v>339</v>
      </c>
      <c r="AL299" s="3" t="s">
        <v>638</v>
      </c>
      <c r="AM299" s="5">
        <f t="shared" si="312"/>
        <v>0</v>
      </c>
      <c r="AN299" s="23">
        <f t="shared" si="313"/>
        <v>0</v>
      </c>
      <c r="AO299" s="5">
        <f t="shared" si="314"/>
        <v>268</v>
      </c>
      <c r="AP299" s="5">
        <f t="shared" si="315"/>
        <v>0</v>
      </c>
      <c r="AQ299" s="5">
        <f t="shared" si="316"/>
        <v>0</v>
      </c>
      <c r="AR299" s="5">
        <f t="shared" si="317"/>
        <v>0</v>
      </c>
      <c r="AS299" s="5">
        <f t="shared" si="318"/>
        <v>0</v>
      </c>
      <c r="AT299" s="5">
        <f t="shared" si="319"/>
        <v>0</v>
      </c>
      <c r="AU299" s="5">
        <f t="shared" si="320"/>
        <v>0</v>
      </c>
      <c r="AV299" s="5">
        <f t="shared" si="321"/>
        <v>0</v>
      </c>
      <c r="AW299" s="5">
        <f t="shared" si="322"/>
        <v>0</v>
      </c>
      <c r="AX299" s="5">
        <f t="shared" si="323"/>
        <v>0</v>
      </c>
      <c r="AY299" s="5">
        <f t="shared" si="324"/>
        <v>0</v>
      </c>
      <c r="AZ299" s="5">
        <f t="shared" si="325"/>
        <v>0</v>
      </c>
      <c r="BA299" s="5">
        <f t="shared" si="326"/>
        <v>0</v>
      </c>
      <c r="BB299" s="5">
        <f t="shared" si="327"/>
        <v>0</v>
      </c>
      <c r="BC299" s="5">
        <f t="shared" si="328"/>
        <v>0</v>
      </c>
      <c r="BD299" s="5">
        <f t="shared" si="329"/>
        <v>0</v>
      </c>
      <c r="BE299" s="5">
        <f t="shared" si="330"/>
        <v>1058</v>
      </c>
      <c r="BF299" s="5">
        <f t="shared" si="331"/>
        <v>0</v>
      </c>
      <c r="BG299" s="5">
        <f t="shared" si="332"/>
        <v>0</v>
      </c>
      <c r="BH299" s="5">
        <f t="shared" si="333"/>
        <v>0</v>
      </c>
      <c r="BI299" s="5">
        <f t="shared" si="334"/>
        <v>0</v>
      </c>
      <c r="BJ299" s="5">
        <f t="shared" si="335"/>
        <v>0</v>
      </c>
      <c r="BL299" s="3" t="s">
        <v>593</v>
      </c>
      <c r="BM299" s="3" t="s">
        <v>685</v>
      </c>
      <c r="BN299" s="3">
        <v>2.8E-3</v>
      </c>
      <c r="BO299" s="4">
        <v>1772</v>
      </c>
      <c r="BR299" s="3" t="s">
        <v>638</v>
      </c>
      <c r="BS299" s="5">
        <f t="shared" si="336"/>
        <v>0</v>
      </c>
      <c r="BT299" s="23">
        <f t="shared" si="337"/>
        <v>0</v>
      </c>
      <c r="BU299" s="5">
        <f t="shared" si="338"/>
        <v>268</v>
      </c>
      <c r="BV299" s="5">
        <f t="shared" si="339"/>
        <v>0</v>
      </c>
      <c r="BW299" s="5">
        <f t="shared" si="340"/>
        <v>0</v>
      </c>
      <c r="BX299" s="5">
        <f t="shared" si="341"/>
        <v>0</v>
      </c>
      <c r="BY299" s="5">
        <f t="shared" si="342"/>
        <v>0</v>
      </c>
      <c r="BZ299" s="5">
        <f t="shared" si="343"/>
        <v>0</v>
      </c>
      <c r="CA299" s="5">
        <f t="shared" si="344"/>
        <v>0</v>
      </c>
      <c r="CB299" s="5">
        <f t="shared" si="345"/>
        <v>0</v>
      </c>
      <c r="CC299" s="5">
        <f t="shared" si="346"/>
        <v>0</v>
      </c>
      <c r="CD299" s="5">
        <f t="shared" si="347"/>
        <v>0</v>
      </c>
      <c r="CE299" s="5">
        <f t="shared" si="348"/>
        <v>0</v>
      </c>
      <c r="CF299" s="5">
        <f t="shared" si="349"/>
        <v>0</v>
      </c>
      <c r="CG299" s="5">
        <f t="shared" si="350"/>
        <v>0</v>
      </c>
      <c r="CH299" s="5">
        <f t="shared" si="351"/>
        <v>0</v>
      </c>
      <c r="CI299" s="5">
        <f t="shared" si="352"/>
        <v>0</v>
      </c>
      <c r="CJ299" s="5">
        <f t="shared" si="353"/>
        <v>0</v>
      </c>
      <c r="CK299" s="5">
        <f t="shared" si="354"/>
        <v>1058</v>
      </c>
      <c r="CL299" s="5">
        <f t="shared" si="355"/>
        <v>0</v>
      </c>
      <c r="CM299" s="5">
        <f t="shared" si="356"/>
        <v>0</v>
      </c>
      <c r="CN299" s="5">
        <f t="shared" si="357"/>
        <v>0</v>
      </c>
      <c r="CO299" s="5">
        <f t="shared" si="358"/>
        <v>0</v>
      </c>
      <c r="CP299" s="5">
        <f t="shared" si="359"/>
        <v>0</v>
      </c>
    </row>
    <row r="300" spans="1:94" ht="32" outlineLevel="1" x14ac:dyDescent="0.2">
      <c r="A300" s="3" t="s">
        <v>14</v>
      </c>
      <c r="B300" s="3" t="s">
        <v>228</v>
      </c>
      <c r="C300" s="3">
        <v>8.77E-2</v>
      </c>
      <c r="D300" s="4">
        <v>11499</v>
      </c>
      <c r="G300" s="3" t="s">
        <v>638</v>
      </c>
      <c r="H300" s="5" t="e">
        <f t="shared" si="288"/>
        <v>#DIV/0!</v>
      </c>
      <c r="I300" s="5" t="e">
        <f t="shared" si="289"/>
        <v>#DIV/0!</v>
      </c>
      <c r="J300" s="8" t="e">
        <f t="shared" si="290"/>
        <v>#DIV/0!</v>
      </c>
      <c r="K300" s="8" t="e">
        <f t="shared" si="291"/>
        <v>#DIV/0!</v>
      </c>
      <c r="L300" s="8" t="e">
        <f t="shared" si="292"/>
        <v>#DIV/0!</v>
      </c>
      <c r="M300" s="8" t="e">
        <f t="shared" si="293"/>
        <v>#DIV/0!</v>
      </c>
      <c r="N300" s="8" t="e">
        <f t="shared" si="294"/>
        <v>#DIV/0!</v>
      </c>
      <c r="O300" s="20" t="e">
        <f t="shared" si="295"/>
        <v>#DIV/0!</v>
      </c>
      <c r="P300" s="20" t="e">
        <f t="shared" si="296"/>
        <v>#DIV/0!</v>
      </c>
      <c r="Q300" s="20" t="e">
        <f t="shared" si="297"/>
        <v>#DIV/0!</v>
      </c>
      <c r="R300" s="20" t="e">
        <f t="shared" si="298"/>
        <v>#DIV/0!</v>
      </c>
      <c r="S300" s="20" t="e">
        <f t="shared" si="299"/>
        <v>#DIV/0!</v>
      </c>
      <c r="T300" s="20" t="e">
        <f t="shared" si="300"/>
        <v>#DIV/0!</v>
      </c>
      <c r="U300" s="20" t="e">
        <f t="shared" si="301"/>
        <v>#DIV/0!</v>
      </c>
      <c r="V300" s="20" t="e">
        <f t="shared" si="302"/>
        <v>#DIV/0!</v>
      </c>
      <c r="W300" s="20" t="e">
        <f t="shared" si="303"/>
        <v>#DIV/0!</v>
      </c>
      <c r="X300" s="20" t="e">
        <f t="shared" si="304"/>
        <v>#DIV/0!</v>
      </c>
      <c r="Y300" s="20" t="e">
        <f t="shared" si="305"/>
        <v>#DIV/0!</v>
      </c>
      <c r="Z300" s="20" t="e">
        <f t="shared" si="306"/>
        <v>#DIV/0!</v>
      </c>
      <c r="AA300" s="20" t="e">
        <f t="shared" si="307"/>
        <v>#DIV/0!</v>
      </c>
      <c r="AB300" s="20" t="e">
        <f t="shared" si="308"/>
        <v>#DIV/0!</v>
      </c>
      <c r="AC300" s="20" t="e">
        <f t="shared" si="309"/>
        <v>#DIV/0!</v>
      </c>
      <c r="AD300" s="20">
        <f t="shared" si="310"/>
        <v>2E-3</v>
      </c>
      <c r="AE300" s="20" t="e">
        <f t="shared" si="311"/>
        <v>#DIV/0!</v>
      </c>
      <c r="AG300" s="3" t="s">
        <v>14</v>
      </c>
      <c r="AH300" s="3" t="s">
        <v>228</v>
      </c>
      <c r="AI300" s="3">
        <v>8.77E-2</v>
      </c>
      <c r="AJ300" s="4">
        <v>11499</v>
      </c>
      <c r="AL300" s="3" t="s">
        <v>639</v>
      </c>
      <c r="AM300" s="5">
        <f t="shared" si="312"/>
        <v>0</v>
      </c>
      <c r="AN300" s="23">
        <f t="shared" si="313"/>
        <v>0</v>
      </c>
      <c r="AO300" s="5">
        <f t="shared" si="314"/>
        <v>0</v>
      </c>
      <c r="AP300" s="5">
        <f t="shared" si="315"/>
        <v>0</v>
      </c>
      <c r="AQ300" s="5">
        <f t="shared" si="316"/>
        <v>0</v>
      </c>
      <c r="AR300" s="5">
        <f t="shared" si="317"/>
        <v>0</v>
      </c>
      <c r="AS300" s="5">
        <f t="shared" si="318"/>
        <v>0</v>
      </c>
      <c r="AT300" s="5">
        <f t="shared" si="319"/>
        <v>0</v>
      </c>
      <c r="AU300" s="5">
        <f t="shared" si="320"/>
        <v>0</v>
      </c>
      <c r="AV300" s="5">
        <f t="shared" si="321"/>
        <v>0</v>
      </c>
      <c r="AW300" s="5">
        <f t="shared" si="322"/>
        <v>0</v>
      </c>
      <c r="AX300" s="5">
        <f t="shared" si="323"/>
        <v>0</v>
      </c>
      <c r="AY300" s="5">
        <f t="shared" si="324"/>
        <v>0</v>
      </c>
      <c r="AZ300" s="5">
        <f t="shared" si="325"/>
        <v>0</v>
      </c>
      <c r="BA300" s="5">
        <f t="shared" si="326"/>
        <v>0</v>
      </c>
      <c r="BB300" s="5">
        <f t="shared" si="327"/>
        <v>0</v>
      </c>
      <c r="BC300" s="5">
        <f t="shared" si="328"/>
        <v>0</v>
      </c>
      <c r="BD300" s="5">
        <f t="shared" si="329"/>
        <v>0</v>
      </c>
      <c r="BE300" s="5">
        <f t="shared" si="330"/>
        <v>0</v>
      </c>
      <c r="BF300" s="5">
        <f t="shared" si="331"/>
        <v>0</v>
      </c>
      <c r="BG300" s="5">
        <f t="shared" si="332"/>
        <v>0</v>
      </c>
      <c r="BH300" s="5">
        <f t="shared" si="333"/>
        <v>0</v>
      </c>
      <c r="BI300" s="5">
        <f t="shared" si="334"/>
        <v>496</v>
      </c>
      <c r="BJ300" s="5">
        <f t="shared" si="335"/>
        <v>0</v>
      </c>
      <c r="BL300" s="3" t="s">
        <v>595</v>
      </c>
      <c r="BM300" s="3" t="s">
        <v>685</v>
      </c>
      <c r="BN300" s="3">
        <v>2.5999999999999999E-3</v>
      </c>
      <c r="BO300" s="4">
        <v>1772</v>
      </c>
      <c r="BR300" s="3" t="s">
        <v>639</v>
      </c>
      <c r="BS300" s="5">
        <f t="shared" si="336"/>
        <v>0</v>
      </c>
      <c r="BT300" s="23">
        <f t="shared" si="337"/>
        <v>0</v>
      </c>
      <c r="BU300" s="5">
        <f t="shared" si="338"/>
        <v>0</v>
      </c>
      <c r="BV300" s="5">
        <f t="shared" si="339"/>
        <v>0</v>
      </c>
      <c r="BW300" s="5">
        <f t="shared" si="340"/>
        <v>0</v>
      </c>
      <c r="BX300" s="5">
        <f t="shared" si="341"/>
        <v>0</v>
      </c>
      <c r="BY300" s="5">
        <f t="shared" si="342"/>
        <v>0</v>
      </c>
      <c r="BZ300" s="5">
        <f t="shared" si="343"/>
        <v>0</v>
      </c>
      <c r="CA300" s="5">
        <f t="shared" si="344"/>
        <v>0</v>
      </c>
      <c r="CB300" s="5">
        <f t="shared" si="345"/>
        <v>0</v>
      </c>
      <c r="CC300" s="5">
        <f t="shared" si="346"/>
        <v>0</v>
      </c>
      <c r="CD300" s="5">
        <f t="shared" si="347"/>
        <v>0</v>
      </c>
      <c r="CE300" s="5">
        <f t="shared" si="348"/>
        <v>0</v>
      </c>
      <c r="CF300" s="5">
        <f t="shared" si="349"/>
        <v>0</v>
      </c>
      <c r="CG300" s="5">
        <f t="shared" si="350"/>
        <v>0</v>
      </c>
      <c r="CH300" s="5">
        <f t="shared" si="351"/>
        <v>0</v>
      </c>
      <c r="CI300" s="5">
        <f t="shared" si="352"/>
        <v>0</v>
      </c>
      <c r="CJ300" s="5">
        <f t="shared" si="353"/>
        <v>0</v>
      </c>
      <c r="CK300" s="5">
        <f t="shared" si="354"/>
        <v>0</v>
      </c>
      <c r="CL300" s="5">
        <f t="shared" si="355"/>
        <v>0</v>
      </c>
      <c r="CM300" s="5">
        <f t="shared" si="356"/>
        <v>0</v>
      </c>
      <c r="CN300" s="5">
        <f t="shared" si="357"/>
        <v>0</v>
      </c>
      <c r="CO300" s="5">
        <f t="shared" si="358"/>
        <v>496</v>
      </c>
      <c r="CP300" s="5">
        <f t="shared" si="359"/>
        <v>0</v>
      </c>
    </row>
    <row r="301" spans="1:94" ht="32" outlineLevel="1" x14ac:dyDescent="0.2">
      <c r="A301" s="3" t="s">
        <v>14</v>
      </c>
      <c r="B301" s="3" t="s">
        <v>233</v>
      </c>
      <c r="C301" s="3">
        <v>0.19439999999999999</v>
      </c>
      <c r="D301" s="4">
        <v>146714</v>
      </c>
      <c r="G301" s="3" t="s">
        <v>639</v>
      </c>
      <c r="H301" s="5" t="e">
        <f t="shared" si="288"/>
        <v>#DIV/0!</v>
      </c>
      <c r="I301" s="5" t="e">
        <f t="shared" si="289"/>
        <v>#DIV/0!</v>
      </c>
      <c r="J301" s="8" t="e">
        <f t="shared" si="290"/>
        <v>#DIV/0!</v>
      </c>
      <c r="K301" s="8" t="e">
        <f t="shared" si="291"/>
        <v>#DIV/0!</v>
      </c>
      <c r="L301" s="8" t="e">
        <f t="shared" si="292"/>
        <v>#DIV/0!</v>
      </c>
      <c r="M301" s="8" t="e">
        <f t="shared" si="293"/>
        <v>#DIV/0!</v>
      </c>
      <c r="N301" s="8" t="e">
        <f t="shared" si="294"/>
        <v>#DIV/0!</v>
      </c>
      <c r="O301" s="20" t="e">
        <f t="shared" si="295"/>
        <v>#DIV/0!</v>
      </c>
      <c r="P301" s="20" t="e">
        <f t="shared" si="296"/>
        <v>#DIV/0!</v>
      </c>
      <c r="Q301" s="20" t="e">
        <f t="shared" si="297"/>
        <v>#DIV/0!</v>
      </c>
      <c r="R301" s="20" t="e">
        <f t="shared" si="298"/>
        <v>#DIV/0!</v>
      </c>
      <c r="S301" s="20" t="e">
        <f t="shared" si="299"/>
        <v>#DIV/0!</v>
      </c>
      <c r="T301" s="20" t="e">
        <f t="shared" si="300"/>
        <v>#DIV/0!</v>
      </c>
      <c r="U301" s="20" t="e">
        <f t="shared" si="301"/>
        <v>#DIV/0!</v>
      </c>
      <c r="V301" s="20" t="e">
        <f t="shared" si="302"/>
        <v>#DIV/0!</v>
      </c>
      <c r="W301" s="20" t="e">
        <f t="shared" si="303"/>
        <v>#DIV/0!</v>
      </c>
      <c r="X301" s="20" t="e">
        <f t="shared" si="304"/>
        <v>#DIV/0!</v>
      </c>
      <c r="Y301" s="20" t="e">
        <f t="shared" si="305"/>
        <v>#DIV/0!</v>
      </c>
      <c r="Z301" s="20" t="e">
        <f t="shared" si="306"/>
        <v>#DIV/0!</v>
      </c>
      <c r="AA301" s="20" t="e">
        <f t="shared" si="307"/>
        <v>#DIV/0!</v>
      </c>
      <c r="AB301" s="20" t="e">
        <f t="shared" si="308"/>
        <v>#DIV/0!</v>
      </c>
      <c r="AC301" s="20" t="e">
        <f t="shared" si="309"/>
        <v>#DIV/0!</v>
      </c>
      <c r="AD301" s="20">
        <f t="shared" si="310"/>
        <v>1E-3</v>
      </c>
      <c r="AE301" s="20" t="e">
        <f t="shared" si="311"/>
        <v>#DIV/0!</v>
      </c>
      <c r="AG301" s="3" t="s">
        <v>14</v>
      </c>
      <c r="AH301" s="3" t="s">
        <v>233</v>
      </c>
      <c r="AI301" s="3">
        <v>0.19439999999999999</v>
      </c>
      <c r="AJ301" s="4">
        <v>146714</v>
      </c>
      <c r="AL301" s="3" t="s">
        <v>640</v>
      </c>
      <c r="AM301" s="5">
        <f t="shared" si="312"/>
        <v>0</v>
      </c>
      <c r="AN301" s="23">
        <f t="shared" si="313"/>
        <v>0</v>
      </c>
      <c r="AO301" s="5">
        <f t="shared" si="314"/>
        <v>0</v>
      </c>
      <c r="AP301" s="5">
        <f t="shared" si="315"/>
        <v>0</v>
      </c>
      <c r="AQ301" s="5">
        <f t="shared" si="316"/>
        <v>0</v>
      </c>
      <c r="AR301" s="5">
        <f t="shared" si="317"/>
        <v>0</v>
      </c>
      <c r="AS301" s="5">
        <f t="shared" si="318"/>
        <v>0</v>
      </c>
      <c r="AT301" s="5">
        <f t="shared" si="319"/>
        <v>0</v>
      </c>
      <c r="AU301" s="5">
        <f t="shared" si="320"/>
        <v>0</v>
      </c>
      <c r="AV301" s="5">
        <f t="shared" si="321"/>
        <v>0</v>
      </c>
      <c r="AW301" s="5">
        <f t="shared" si="322"/>
        <v>0</v>
      </c>
      <c r="AX301" s="5">
        <f t="shared" si="323"/>
        <v>0</v>
      </c>
      <c r="AY301" s="5">
        <f t="shared" si="324"/>
        <v>0</v>
      </c>
      <c r="AZ301" s="5">
        <f t="shared" si="325"/>
        <v>0</v>
      </c>
      <c r="BA301" s="5">
        <f t="shared" si="326"/>
        <v>0</v>
      </c>
      <c r="BB301" s="5">
        <f t="shared" si="327"/>
        <v>0</v>
      </c>
      <c r="BC301" s="5">
        <f t="shared" si="328"/>
        <v>0</v>
      </c>
      <c r="BD301" s="5">
        <f t="shared" si="329"/>
        <v>0</v>
      </c>
      <c r="BE301" s="5">
        <f t="shared" si="330"/>
        <v>0</v>
      </c>
      <c r="BF301" s="5">
        <f t="shared" si="331"/>
        <v>0</v>
      </c>
      <c r="BG301" s="5">
        <f t="shared" si="332"/>
        <v>0</v>
      </c>
      <c r="BH301" s="5">
        <f t="shared" si="333"/>
        <v>0</v>
      </c>
      <c r="BI301" s="5">
        <f t="shared" si="334"/>
        <v>496</v>
      </c>
      <c r="BJ301" s="5">
        <f t="shared" si="335"/>
        <v>0</v>
      </c>
      <c r="BL301" s="3" t="s">
        <v>597</v>
      </c>
      <c r="BM301" s="3" t="s">
        <v>685</v>
      </c>
      <c r="BN301" s="3">
        <v>2.9999999999999997E-4</v>
      </c>
      <c r="BO301" s="4">
        <v>1772</v>
      </c>
      <c r="BR301" s="3" t="s">
        <v>640</v>
      </c>
      <c r="BS301" s="5">
        <f t="shared" si="336"/>
        <v>0</v>
      </c>
      <c r="BT301" s="23">
        <f t="shared" si="337"/>
        <v>0</v>
      </c>
      <c r="BU301" s="5">
        <f t="shared" si="338"/>
        <v>0</v>
      </c>
      <c r="BV301" s="5">
        <f t="shared" si="339"/>
        <v>0</v>
      </c>
      <c r="BW301" s="5">
        <f t="shared" si="340"/>
        <v>0</v>
      </c>
      <c r="BX301" s="5">
        <f t="shared" si="341"/>
        <v>0</v>
      </c>
      <c r="BY301" s="5">
        <f t="shared" si="342"/>
        <v>0</v>
      </c>
      <c r="BZ301" s="5">
        <f t="shared" si="343"/>
        <v>0</v>
      </c>
      <c r="CA301" s="5">
        <f t="shared" si="344"/>
        <v>0</v>
      </c>
      <c r="CB301" s="5">
        <f t="shared" si="345"/>
        <v>0</v>
      </c>
      <c r="CC301" s="5">
        <f t="shared" si="346"/>
        <v>0</v>
      </c>
      <c r="CD301" s="5">
        <f t="shared" si="347"/>
        <v>0</v>
      </c>
      <c r="CE301" s="5">
        <f t="shared" si="348"/>
        <v>0</v>
      </c>
      <c r="CF301" s="5">
        <f t="shared" si="349"/>
        <v>0</v>
      </c>
      <c r="CG301" s="5">
        <f t="shared" si="350"/>
        <v>0</v>
      </c>
      <c r="CH301" s="5">
        <f t="shared" si="351"/>
        <v>0</v>
      </c>
      <c r="CI301" s="5">
        <f t="shared" si="352"/>
        <v>0</v>
      </c>
      <c r="CJ301" s="5">
        <f t="shared" si="353"/>
        <v>0</v>
      </c>
      <c r="CK301" s="5">
        <f t="shared" si="354"/>
        <v>0</v>
      </c>
      <c r="CL301" s="5">
        <f t="shared" si="355"/>
        <v>0</v>
      </c>
      <c r="CM301" s="5">
        <f t="shared" si="356"/>
        <v>0</v>
      </c>
      <c r="CN301" s="5">
        <f t="shared" si="357"/>
        <v>0</v>
      </c>
      <c r="CO301" s="5">
        <f t="shared" si="358"/>
        <v>496</v>
      </c>
      <c r="CP301" s="5">
        <f t="shared" si="359"/>
        <v>0</v>
      </c>
    </row>
    <row r="302" spans="1:94" ht="16" outlineLevel="1" x14ac:dyDescent="0.2">
      <c r="A302" s="3" t="s">
        <v>14</v>
      </c>
      <c r="B302" s="3" t="s">
        <v>229</v>
      </c>
      <c r="C302" s="3">
        <v>3.3099999999999997E-2</v>
      </c>
      <c r="D302" s="4">
        <v>43540</v>
      </c>
      <c r="G302" s="3" t="s">
        <v>640</v>
      </c>
      <c r="H302" s="5" t="e">
        <f t="shared" si="288"/>
        <v>#DIV/0!</v>
      </c>
      <c r="I302" s="5" t="e">
        <f t="shared" si="289"/>
        <v>#DIV/0!</v>
      </c>
      <c r="J302" s="8" t="e">
        <f t="shared" si="290"/>
        <v>#DIV/0!</v>
      </c>
      <c r="K302" s="8" t="e">
        <f t="shared" si="291"/>
        <v>#DIV/0!</v>
      </c>
      <c r="L302" s="8" t="e">
        <f t="shared" si="292"/>
        <v>#DIV/0!</v>
      </c>
      <c r="M302" s="8" t="e">
        <f t="shared" si="293"/>
        <v>#DIV/0!</v>
      </c>
      <c r="N302" s="8" t="e">
        <f t="shared" si="294"/>
        <v>#DIV/0!</v>
      </c>
      <c r="O302" s="20" t="e">
        <f t="shared" si="295"/>
        <v>#DIV/0!</v>
      </c>
      <c r="P302" s="20" t="e">
        <f t="shared" si="296"/>
        <v>#DIV/0!</v>
      </c>
      <c r="Q302" s="20" t="e">
        <f t="shared" si="297"/>
        <v>#DIV/0!</v>
      </c>
      <c r="R302" s="20" t="e">
        <f t="shared" si="298"/>
        <v>#DIV/0!</v>
      </c>
      <c r="S302" s="20" t="e">
        <f t="shared" si="299"/>
        <v>#DIV/0!</v>
      </c>
      <c r="T302" s="20" t="e">
        <f t="shared" si="300"/>
        <v>#DIV/0!</v>
      </c>
      <c r="U302" s="20" t="e">
        <f t="shared" si="301"/>
        <v>#DIV/0!</v>
      </c>
      <c r="V302" s="20" t="e">
        <f t="shared" si="302"/>
        <v>#DIV/0!</v>
      </c>
      <c r="W302" s="20" t="e">
        <f t="shared" si="303"/>
        <v>#DIV/0!</v>
      </c>
      <c r="X302" s="20" t="e">
        <f t="shared" si="304"/>
        <v>#DIV/0!</v>
      </c>
      <c r="Y302" s="20" t="e">
        <f t="shared" si="305"/>
        <v>#DIV/0!</v>
      </c>
      <c r="Z302" s="20" t="e">
        <f t="shared" si="306"/>
        <v>#DIV/0!</v>
      </c>
      <c r="AA302" s="20" t="e">
        <f t="shared" si="307"/>
        <v>#DIV/0!</v>
      </c>
      <c r="AB302" s="20" t="e">
        <f t="shared" si="308"/>
        <v>#DIV/0!</v>
      </c>
      <c r="AC302" s="20" t="e">
        <f t="shared" si="309"/>
        <v>#DIV/0!</v>
      </c>
      <c r="AD302" s="20" t="e">
        <f t="shared" si="310"/>
        <v>#DIV/0!</v>
      </c>
      <c r="AE302" s="20" t="e">
        <f t="shared" si="311"/>
        <v>#DIV/0!</v>
      </c>
      <c r="AG302" s="3" t="s">
        <v>14</v>
      </c>
      <c r="AH302" s="3" t="s">
        <v>229</v>
      </c>
      <c r="AI302" s="3">
        <v>3.3099999999999997E-2</v>
      </c>
      <c r="AJ302" s="4">
        <v>43540</v>
      </c>
      <c r="AL302" s="3" t="s">
        <v>640</v>
      </c>
      <c r="AM302" s="5">
        <f t="shared" si="312"/>
        <v>0</v>
      </c>
      <c r="AN302" s="23">
        <f t="shared" si="313"/>
        <v>0</v>
      </c>
      <c r="AO302" s="5">
        <f t="shared" si="314"/>
        <v>0</v>
      </c>
      <c r="AP302" s="5">
        <f t="shared" si="315"/>
        <v>0</v>
      </c>
      <c r="AQ302" s="5">
        <f t="shared" si="316"/>
        <v>0</v>
      </c>
      <c r="AR302" s="5">
        <f t="shared" si="317"/>
        <v>0</v>
      </c>
      <c r="AS302" s="5">
        <f t="shared" si="318"/>
        <v>0</v>
      </c>
      <c r="AT302" s="5">
        <f t="shared" si="319"/>
        <v>0</v>
      </c>
      <c r="AU302" s="5">
        <f t="shared" si="320"/>
        <v>0</v>
      </c>
      <c r="AV302" s="5">
        <f t="shared" si="321"/>
        <v>0</v>
      </c>
      <c r="AW302" s="5">
        <f t="shared" si="322"/>
        <v>0</v>
      </c>
      <c r="AX302" s="5">
        <f t="shared" si="323"/>
        <v>0</v>
      </c>
      <c r="AY302" s="5">
        <f t="shared" si="324"/>
        <v>0</v>
      </c>
      <c r="AZ302" s="5">
        <f t="shared" si="325"/>
        <v>0</v>
      </c>
      <c r="BA302" s="5">
        <f t="shared" si="326"/>
        <v>0</v>
      </c>
      <c r="BB302" s="5">
        <f t="shared" si="327"/>
        <v>0</v>
      </c>
      <c r="BC302" s="5">
        <f t="shared" si="328"/>
        <v>0</v>
      </c>
      <c r="BD302" s="5">
        <f t="shared" si="329"/>
        <v>0</v>
      </c>
      <c r="BE302" s="5">
        <f t="shared" si="330"/>
        <v>0</v>
      </c>
      <c r="BF302" s="5">
        <f t="shared" si="331"/>
        <v>0</v>
      </c>
      <c r="BG302" s="5">
        <f t="shared" si="332"/>
        <v>0</v>
      </c>
      <c r="BH302" s="5">
        <f t="shared" si="333"/>
        <v>0</v>
      </c>
      <c r="BI302" s="5">
        <f t="shared" si="334"/>
        <v>496</v>
      </c>
      <c r="BJ302" s="5">
        <f t="shared" si="335"/>
        <v>0</v>
      </c>
      <c r="BL302" s="3" t="s">
        <v>604</v>
      </c>
      <c r="BM302" s="3" t="s">
        <v>685</v>
      </c>
      <c r="BN302" s="3">
        <v>2.9999999999999997E-4</v>
      </c>
      <c r="BO302" s="4">
        <v>1772</v>
      </c>
      <c r="BR302" s="3" t="s">
        <v>640</v>
      </c>
      <c r="BS302" s="5">
        <f t="shared" si="336"/>
        <v>0</v>
      </c>
      <c r="BT302" s="23">
        <f t="shared" si="337"/>
        <v>0</v>
      </c>
      <c r="BU302" s="5">
        <f t="shared" si="338"/>
        <v>0</v>
      </c>
      <c r="BV302" s="5">
        <f t="shared" si="339"/>
        <v>0</v>
      </c>
      <c r="BW302" s="5">
        <f t="shared" si="340"/>
        <v>0</v>
      </c>
      <c r="BX302" s="5">
        <f t="shared" si="341"/>
        <v>0</v>
      </c>
      <c r="BY302" s="5">
        <f t="shared" si="342"/>
        <v>0</v>
      </c>
      <c r="BZ302" s="5">
        <f t="shared" si="343"/>
        <v>0</v>
      </c>
      <c r="CA302" s="5">
        <f t="shared" si="344"/>
        <v>0</v>
      </c>
      <c r="CB302" s="5">
        <f t="shared" si="345"/>
        <v>0</v>
      </c>
      <c r="CC302" s="5">
        <f t="shared" si="346"/>
        <v>0</v>
      </c>
      <c r="CD302" s="5">
        <f t="shared" si="347"/>
        <v>0</v>
      </c>
      <c r="CE302" s="5">
        <f t="shared" si="348"/>
        <v>0</v>
      </c>
      <c r="CF302" s="5">
        <f t="shared" si="349"/>
        <v>0</v>
      </c>
      <c r="CG302" s="5">
        <f t="shared" si="350"/>
        <v>0</v>
      </c>
      <c r="CH302" s="5">
        <f t="shared" si="351"/>
        <v>0</v>
      </c>
      <c r="CI302" s="5">
        <f t="shared" si="352"/>
        <v>0</v>
      </c>
      <c r="CJ302" s="5">
        <f t="shared" si="353"/>
        <v>0</v>
      </c>
      <c r="CK302" s="5">
        <f t="shared" si="354"/>
        <v>0</v>
      </c>
      <c r="CL302" s="5">
        <f t="shared" si="355"/>
        <v>0</v>
      </c>
      <c r="CM302" s="5">
        <f t="shared" si="356"/>
        <v>0</v>
      </c>
      <c r="CN302" s="5">
        <f t="shared" si="357"/>
        <v>0</v>
      </c>
      <c r="CO302" s="5">
        <f t="shared" si="358"/>
        <v>496</v>
      </c>
      <c r="CP302" s="5">
        <f t="shared" si="359"/>
        <v>0</v>
      </c>
    </row>
    <row r="303" spans="1:94" ht="16" outlineLevel="1" x14ac:dyDescent="0.2">
      <c r="A303" s="3" t="s">
        <v>14</v>
      </c>
      <c r="B303" s="3" t="s">
        <v>227</v>
      </c>
      <c r="C303" s="3">
        <v>8.8999999999999996E-2</v>
      </c>
      <c r="D303" s="3">
        <v>141</v>
      </c>
      <c r="G303"/>
      <c r="AG303" s="3" t="s">
        <v>14</v>
      </c>
      <c r="AH303" s="3" t="s">
        <v>227</v>
      </c>
      <c r="AI303" s="3">
        <v>8.8999999999999996E-2</v>
      </c>
      <c r="AJ303" s="3">
        <v>141</v>
      </c>
      <c r="AL303"/>
      <c r="BL303" s="3" t="s">
        <v>608</v>
      </c>
      <c r="BM303" s="3" t="s">
        <v>685</v>
      </c>
      <c r="BN303" s="3">
        <v>1.4E-3</v>
      </c>
      <c r="BO303" s="4">
        <v>1772</v>
      </c>
      <c r="BR303"/>
    </row>
    <row r="304" spans="1:94" ht="16" outlineLevel="1" x14ac:dyDescent="0.2">
      <c r="A304" s="3" t="s">
        <v>14</v>
      </c>
      <c r="B304" s="3" t="s">
        <v>90</v>
      </c>
      <c r="C304" s="3">
        <v>5.1999999999999998E-2</v>
      </c>
      <c r="D304" s="3">
        <v>105</v>
      </c>
      <c r="G304"/>
      <c r="AG304" s="3" t="s">
        <v>14</v>
      </c>
      <c r="AH304" s="3" t="s">
        <v>90</v>
      </c>
      <c r="AI304" s="3">
        <v>5.1999999999999998E-2</v>
      </c>
      <c r="AJ304" s="3">
        <v>105</v>
      </c>
      <c r="AL304"/>
      <c r="BL304" s="3" t="s">
        <v>609</v>
      </c>
      <c r="BM304" s="3" t="s">
        <v>685</v>
      </c>
      <c r="BN304" s="3">
        <v>5.9999999999999995E-4</v>
      </c>
      <c r="BO304" s="4">
        <v>1772</v>
      </c>
      <c r="BR304"/>
    </row>
    <row r="305" spans="1:70" ht="16" outlineLevel="1" x14ac:dyDescent="0.2">
      <c r="A305" s="3" t="s">
        <v>14</v>
      </c>
      <c r="B305" s="3" t="s">
        <v>231</v>
      </c>
      <c r="C305" s="3">
        <v>0.1104</v>
      </c>
      <c r="D305" s="3">
        <v>222</v>
      </c>
      <c r="G305"/>
      <c r="AG305" s="3" t="s">
        <v>14</v>
      </c>
      <c r="AH305" s="3" t="s">
        <v>231</v>
      </c>
      <c r="AI305" s="3">
        <v>0.1104</v>
      </c>
      <c r="AJ305" s="3">
        <v>222</v>
      </c>
      <c r="AL305"/>
      <c r="BL305" s="3" t="s">
        <v>610</v>
      </c>
      <c r="BM305" s="3" t="s">
        <v>685</v>
      </c>
      <c r="BN305" s="3">
        <v>2.9999999999999997E-4</v>
      </c>
      <c r="BO305" s="4">
        <v>1772</v>
      </c>
      <c r="BR305"/>
    </row>
    <row r="306" spans="1:70" ht="16" outlineLevel="1" x14ac:dyDescent="0.2">
      <c r="A306" s="3" t="s">
        <v>14</v>
      </c>
      <c r="B306" s="3" t="s">
        <v>86</v>
      </c>
      <c r="C306" s="3">
        <v>0.09</v>
      </c>
      <c r="D306" s="3">
        <v>496</v>
      </c>
      <c r="G306"/>
      <c r="AG306" s="3" t="s">
        <v>14</v>
      </c>
      <c r="AH306" s="3" t="s">
        <v>86</v>
      </c>
      <c r="AI306" s="3">
        <v>0.09</v>
      </c>
      <c r="AJ306" s="3">
        <v>496</v>
      </c>
      <c r="AL306"/>
      <c r="BL306" s="3" t="s">
        <v>612</v>
      </c>
      <c r="BM306" s="3" t="s">
        <v>685</v>
      </c>
      <c r="BN306" s="3">
        <v>2.9999999999999997E-4</v>
      </c>
      <c r="BO306" s="4">
        <v>1772</v>
      </c>
      <c r="BR306"/>
    </row>
    <row r="307" spans="1:70" ht="16" outlineLevel="1" x14ac:dyDescent="0.2">
      <c r="A307" s="3" t="s">
        <v>14</v>
      </c>
      <c r="B307" s="3" t="s">
        <v>84</v>
      </c>
      <c r="C307" s="3">
        <v>9.6000000000000002E-2</v>
      </c>
      <c r="D307" s="3">
        <v>220</v>
      </c>
      <c r="G307"/>
      <c r="AG307" s="3" t="s">
        <v>14</v>
      </c>
      <c r="AH307" s="3" t="s">
        <v>84</v>
      </c>
      <c r="AI307" s="3">
        <v>9.6000000000000002E-2</v>
      </c>
      <c r="AJ307" s="3">
        <v>220</v>
      </c>
      <c r="AL307"/>
      <c r="BL307" s="3" t="s">
        <v>57</v>
      </c>
      <c r="BM307" s="3" t="s">
        <v>685</v>
      </c>
      <c r="BN307" s="3">
        <v>7.9200000000000007E-2</v>
      </c>
      <c r="BO307" s="4">
        <v>1772</v>
      </c>
      <c r="BR307"/>
    </row>
    <row r="308" spans="1:70" ht="16" outlineLevel="1" x14ac:dyDescent="0.2">
      <c r="A308" s="3" t="s">
        <v>14</v>
      </c>
      <c r="B308" s="3" t="s">
        <v>84</v>
      </c>
      <c r="C308" s="3">
        <v>9.6000000000000002E-2</v>
      </c>
      <c r="D308" s="3">
        <v>220</v>
      </c>
      <c r="G308"/>
      <c r="AG308" s="3" t="s">
        <v>14</v>
      </c>
      <c r="AH308" s="3" t="s">
        <v>226</v>
      </c>
      <c r="AI308" s="3">
        <v>0.20599999999999999</v>
      </c>
      <c r="AJ308" s="3">
        <v>194</v>
      </c>
      <c r="AL308"/>
      <c r="BL308" s="3" t="s">
        <v>59</v>
      </c>
      <c r="BM308" s="3" t="s">
        <v>685</v>
      </c>
      <c r="BN308" s="3">
        <v>8.09E-2</v>
      </c>
      <c r="BO308" s="4">
        <v>1772</v>
      </c>
      <c r="BR308"/>
    </row>
    <row r="309" spans="1:70" ht="16" outlineLevel="1" x14ac:dyDescent="0.2">
      <c r="A309" s="3" t="s">
        <v>14</v>
      </c>
      <c r="B309" s="3" t="s">
        <v>226</v>
      </c>
      <c r="C309" s="3">
        <v>0.20599999999999999</v>
      </c>
      <c r="D309" s="3">
        <v>194</v>
      </c>
      <c r="G309"/>
      <c r="AG309" s="3" t="s">
        <v>14</v>
      </c>
      <c r="AH309" s="3" t="s">
        <v>252</v>
      </c>
      <c r="AI309" s="3">
        <v>4.9000000000000002E-2</v>
      </c>
      <c r="AJ309" s="3">
        <v>112</v>
      </c>
      <c r="AL309"/>
      <c r="BL309" s="3" t="s">
        <v>623</v>
      </c>
      <c r="BM309" s="3" t="s">
        <v>685</v>
      </c>
      <c r="BN309" s="3">
        <v>5.9999999999999995E-4</v>
      </c>
      <c r="BO309" s="4">
        <v>1772</v>
      </c>
      <c r="BR309"/>
    </row>
    <row r="310" spans="1:70" ht="16" outlineLevel="1" x14ac:dyDescent="0.2">
      <c r="A310" s="3" t="s">
        <v>14</v>
      </c>
      <c r="B310" s="3" t="s">
        <v>252</v>
      </c>
      <c r="C310" s="3">
        <v>4.9000000000000002E-2</v>
      </c>
      <c r="D310" s="3">
        <v>112</v>
      </c>
      <c r="G310"/>
      <c r="AG310" s="3" t="s">
        <v>14</v>
      </c>
      <c r="AH310" s="3" t="s">
        <v>84</v>
      </c>
      <c r="AI310" s="3">
        <v>9.6000000000000002E-2</v>
      </c>
      <c r="AJ310" s="3">
        <v>220</v>
      </c>
      <c r="AL310"/>
      <c r="BL310" s="3" t="s">
        <v>625</v>
      </c>
      <c r="BM310" s="3" t="s">
        <v>685</v>
      </c>
      <c r="BN310" s="3">
        <v>5.9999999999999995E-4</v>
      </c>
      <c r="BO310" s="4">
        <v>1772</v>
      </c>
      <c r="BR310"/>
    </row>
    <row r="311" spans="1:70" ht="16" outlineLevel="1" x14ac:dyDescent="0.2">
      <c r="A311" s="3" t="s">
        <v>275</v>
      </c>
      <c r="B311" s="3" t="s">
        <v>684</v>
      </c>
      <c r="C311" s="3">
        <v>1.6500000000000001E-2</v>
      </c>
      <c r="D311" s="4">
        <v>2411</v>
      </c>
      <c r="G311"/>
      <c r="AG311" s="3" t="s">
        <v>275</v>
      </c>
      <c r="AH311" s="3" t="s">
        <v>684</v>
      </c>
      <c r="AI311" s="3">
        <v>1.6500000000000001E-2</v>
      </c>
      <c r="AJ311" s="4">
        <v>2411</v>
      </c>
      <c r="AL311"/>
      <c r="BL311" s="3" t="s">
        <v>626</v>
      </c>
      <c r="BM311" s="3" t="s">
        <v>685</v>
      </c>
      <c r="BN311" s="3">
        <v>4.0000000000000001E-3</v>
      </c>
      <c r="BO311" s="4">
        <v>1772</v>
      </c>
      <c r="BR311"/>
    </row>
    <row r="312" spans="1:70" ht="16" outlineLevel="1" x14ac:dyDescent="0.2">
      <c r="A312" s="3" t="s">
        <v>275</v>
      </c>
      <c r="B312" s="3" t="s">
        <v>675</v>
      </c>
      <c r="C312" s="3">
        <v>1.2999999999999999E-2</v>
      </c>
      <c r="D312" s="3">
        <v>193</v>
      </c>
      <c r="G312"/>
      <c r="AG312" s="3" t="s">
        <v>275</v>
      </c>
      <c r="AH312" s="3" t="s">
        <v>675</v>
      </c>
      <c r="AI312" s="3">
        <v>1.2999999999999999E-2</v>
      </c>
      <c r="AJ312" s="3">
        <v>193</v>
      </c>
      <c r="AL312"/>
      <c r="BL312" s="3" t="s">
        <v>627</v>
      </c>
      <c r="BM312" s="3" t="s">
        <v>685</v>
      </c>
      <c r="BN312" s="3">
        <v>2.9999999999999997E-4</v>
      </c>
      <c r="BO312" s="4">
        <v>1772</v>
      </c>
      <c r="BR312"/>
    </row>
    <row r="313" spans="1:70" ht="16" outlineLevel="1" x14ac:dyDescent="0.2">
      <c r="A313" s="3" t="s">
        <v>275</v>
      </c>
      <c r="B313" s="3" t="s">
        <v>685</v>
      </c>
      <c r="C313" s="3">
        <v>0.12189999999999999</v>
      </c>
      <c r="D313" s="4">
        <v>1772</v>
      </c>
      <c r="G313"/>
      <c r="AG313" s="3" t="s">
        <v>275</v>
      </c>
      <c r="AH313" s="3" t="s">
        <v>685</v>
      </c>
      <c r="AI313" s="3">
        <v>0.12189999999999999</v>
      </c>
      <c r="AJ313" s="4">
        <v>1772</v>
      </c>
      <c r="AL313"/>
      <c r="BL313" s="3" t="s">
        <v>633</v>
      </c>
      <c r="BM313" s="3" t="s">
        <v>685</v>
      </c>
      <c r="BN313" s="3">
        <v>2.9999999999999997E-4</v>
      </c>
      <c r="BO313" s="4">
        <v>1772</v>
      </c>
      <c r="BR313"/>
    </row>
    <row r="314" spans="1:70" ht="16" outlineLevel="1" x14ac:dyDescent="0.2">
      <c r="A314" s="3" t="s">
        <v>275</v>
      </c>
      <c r="B314" s="3" t="s">
        <v>676</v>
      </c>
      <c r="C314" s="3">
        <v>3.5000000000000003E-2</v>
      </c>
      <c r="D314" s="3">
        <v>268</v>
      </c>
      <c r="G314"/>
      <c r="AG314" s="3" t="s">
        <v>275</v>
      </c>
      <c r="AH314" s="3" t="s">
        <v>676</v>
      </c>
      <c r="AI314" s="3">
        <v>3.5000000000000003E-2</v>
      </c>
      <c r="AJ314" s="3">
        <v>268</v>
      </c>
      <c r="AL314"/>
      <c r="BL314" s="3" t="s">
        <v>61</v>
      </c>
      <c r="BM314" s="3" t="s">
        <v>685</v>
      </c>
      <c r="BN314" s="3">
        <v>2.9999999999999997E-4</v>
      </c>
      <c r="BO314" s="4">
        <v>1772</v>
      </c>
      <c r="BR314"/>
    </row>
    <row r="315" spans="1:70" ht="16" outlineLevel="1" x14ac:dyDescent="0.2">
      <c r="A315" s="3" t="s">
        <v>275</v>
      </c>
      <c r="B315" s="3" t="s">
        <v>88</v>
      </c>
      <c r="C315" s="3">
        <v>5.0999999999999997E-2</v>
      </c>
      <c r="D315" s="3">
        <v>39</v>
      </c>
      <c r="G315"/>
      <c r="AG315" s="3" t="s">
        <v>275</v>
      </c>
      <c r="AH315" s="3" t="s">
        <v>88</v>
      </c>
      <c r="AI315" s="3">
        <v>5.0999999999999997E-2</v>
      </c>
      <c r="AJ315" s="3">
        <v>39</v>
      </c>
      <c r="AL315"/>
      <c r="BL315" s="3" t="s">
        <v>635</v>
      </c>
      <c r="BM315" s="3" t="s">
        <v>685</v>
      </c>
      <c r="BN315" s="3">
        <v>1.95E-2</v>
      </c>
      <c r="BO315" s="4">
        <v>1772</v>
      </c>
      <c r="BR315"/>
    </row>
    <row r="316" spans="1:70" ht="16" outlineLevel="1" x14ac:dyDescent="0.2">
      <c r="A316" s="3" t="s">
        <v>275</v>
      </c>
      <c r="B316" s="3" t="s">
        <v>686</v>
      </c>
      <c r="C316" s="3">
        <v>2.07E-2</v>
      </c>
      <c r="D316" s="4">
        <v>1999</v>
      </c>
      <c r="G316"/>
      <c r="AG316" s="3" t="s">
        <v>275</v>
      </c>
      <c r="AH316" s="3" t="s">
        <v>686</v>
      </c>
      <c r="AI316" s="3">
        <v>2.07E-2</v>
      </c>
      <c r="AJ316" s="4">
        <v>1999</v>
      </c>
      <c r="AL316"/>
      <c r="BL316" s="3" t="s">
        <v>19</v>
      </c>
      <c r="BM316" s="3" t="s">
        <v>687</v>
      </c>
      <c r="BN316" s="3">
        <v>8.6499999999999994E-2</v>
      </c>
      <c r="BO316" s="4">
        <v>1070</v>
      </c>
      <c r="BR316"/>
    </row>
    <row r="317" spans="1:70" ht="16" outlineLevel="1" x14ac:dyDescent="0.2">
      <c r="A317" s="3" t="s">
        <v>275</v>
      </c>
      <c r="B317" s="3" t="s">
        <v>87</v>
      </c>
      <c r="C317" s="3">
        <v>3.4000000000000002E-2</v>
      </c>
      <c r="D317" s="3">
        <v>339</v>
      </c>
      <c r="G317"/>
      <c r="AG317" s="3" t="s">
        <v>275</v>
      </c>
      <c r="AH317" s="3" t="s">
        <v>87</v>
      </c>
      <c r="AI317" s="3">
        <v>3.4000000000000002E-2</v>
      </c>
      <c r="AJ317" s="3">
        <v>339</v>
      </c>
      <c r="AL317"/>
      <c r="BL317" s="3" t="s">
        <v>427</v>
      </c>
      <c r="BM317" s="3" t="s">
        <v>687</v>
      </c>
      <c r="BN317" s="3">
        <v>2.0199999999999999E-2</v>
      </c>
      <c r="BO317" s="4">
        <v>1070</v>
      </c>
      <c r="BR317"/>
    </row>
    <row r="318" spans="1:70" ht="32" outlineLevel="1" x14ac:dyDescent="0.2">
      <c r="A318" s="3" t="s">
        <v>275</v>
      </c>
      <c r="B318" s="3" t="s">
        <v>124</v>
      </c>
      <c r="C318" s="3">
        <v>3.6700000000000003E-2</v>
      </c>
      <c r="D318" s="4">
        <v>4889</v>
      </c>
      <c r="G318"/>
      <c r="AG318" s="3" t="s">
        <v>275</v>
      </c>
      <c r="AH318" s="3" t="s">
        <v>228</v>
      </c>
      <c r="AI318" s="3">
        <v>0.13719999999999999</v>
      </c>
      <c r="AJ318" s="4">
        <v>11499</v>
      </c>
      <c r="AL318"/>
      <c r="BL318" s="3" t="s">
        <v>431</v>
      </c>
      <c r="BM318" s="3" t="s">
        <v>687</v>
      </c>
      <c r="BN318" s="3">
        <v>1.9199999999999998E-2</v>
      </c>
      <c r="BO318" s="4">
        <v>1070</v>
      </c>
      <c r="BR318"/>
    </row>
    <row r="319" spans="1:70" ht="32" outlineLevel="1" x14ac:dyDescent="0.2">
      <c r="A319" s="3" t="s">
        <v>275</v>
      </c>
      <c r="B319" s="3" t="s">
        <v>228</v>
      </c>
      <c r="C319" s="3">
        <v>0.13719999999999999</v>
      </c>
      <c r="D319" s="4">
        <v>11499</v>
      </c>
      <c r="G319"/>
      <c r="AG319" s="3" t="s">
        <v>275</v>
      </c>
      <c r="AH319" s="3" t="s">
        <v>233</v>
      </c>
      <c r="AI319" s="3">
        <v>2.1600000000000001E-2</v>
      </c>
      <c r="AJ319" s="4">
        <v>146714</v>
      </c>
      <c r="AL319"/>
      <c r="BL319" s="3" t="s">
        <v>24</v>
      </c>
      <c r="BM319" s="3" t="s">
        <v>687</v>
      </c>
      <c r="BN319" s="3">
        <v>0.10390000000000001</v>
      </c>
      <c r="BO319" s="4">
        <v>1070</v>
      </c>
      <c r="BR319"/>
    </row>
    <row r="320" spans="1:70" ht="32" outlineLevel="1" x14ac:dyDescent="0.2">
      <c r="A320" s="3" t="s">
        <v>275</v>
      </c>
      <c r="B320" s="3" t="s">
        <v>233</v>
      </c>
      <c r="C320" s="3">
        <v>2.1600000000000001E-2</v>
      </c>
      <c r="D320" s="4">
        <v>146714</v>
      </c>
      <c r="G320"/>
      <c r="AG320" s="3" t="s">
        <v>275</v>
      </c>
      <c r="AH320" s="3" t="s">
        <v>229</v>
      </c>
      <c r="AI320" s="3">
        <v>0.14269999999999999</v>
      </c>
      <c r="AJ320" s="4">
        <v>43540</v>
      </c>
      <c r="AL320"/>
      <c r="BL320" s="3" t="s">
        <v>440</v>
      </c>
      <c r="BM320" s="3" t="s">
        <v>687</v>
      </c>
      <c r="BN320" s="3">
        <v>1E-3</v>
      </c>
      <c r="BO320" s="4">
        <v>1070</v>
      </c>
      <c r="BR320"/>
    </row>
    <row r="321" spans="1:70" ht="16" outlineLevel="1" x14ac:dyDescent="0.2">
      <c r="A321" s="3" t="s">
        <v>275</v>
      </c>
      <c r="B321" s="3" t="s">
        <v>229</v>
      </c>
      <c r="C321" s="3">
        <v>0.14269999999999999</v>
      </c>
      <c r="D321" s="4">
        <v>43540</v>
      </c>
      <c r="G321"/>
      <c r="AG321" s="3" t="s">
        <v>275</v>
      </c>
      <c r="AH321" s="3" t="s">
        <v>227</v>
      </c>
      <c r="AI321" s="3">
        <v>2.8000000000000001E-2</v>
      </c>
      <c r="AJ321" s="3">
        <v>141</v>
      </c>
      <c r="AL321"/>
      <c r="BL321" s="3" t="s">
        <v>444</v>
      </c>
      <c r="BM321" s="3" t="s">
        <v>687</v>
      </c>
      <c r="BN321" s="3">
        <v>1E-3</v>
      </c>
      <c r="BO321" s="4">
        <v>1070</v>
      </c>
      <c r="BR321"/>
    </row>
    <row r="322" spans="1:70" ht="16" outlineLevel="1" x14ac:dyDescent="0.2">
      <c r="A322" s="3" t="s">
        <v>275</v>
      </c>
      <c r="B322" s="3" t="s">
        <v>227</v>
      </c>
      <c r="C322" s="3">
        <v>2.8000000000000001E-2</v>
      </c>
      <c r="D322" s="3">
        <v>141</v>
      </c>
      <c r="G322"/>
      <c r="AG322" s="3" t="s">
        <v>275</v>
      </c>
      <c r="AH322" s="3" t="s">
        <v>90</v>
      </c>
      <c r="AI322" s="3">
        <v>8.1000000000000003E-2</v>
      </c>
      <c r="AJ322" s="3">
        <v>105</v>
      </c>
      <c r="AL322"/>
      <c r="BL322" s="3" t="s">
        <v>27</v>
      </c>
      <c r="BM322" s="3" t="s">
        <v>687</v>
      </c>
      <c r="BN322" s="3">
        <v>0.10390000000000001</v>
      </c>
      <c r="BO322" s="4">
        <v>1070</v>
      </c>
      <c r="BR322"/>
    </row>
    <row r="323" spans="1:70" ht="16" outlineLevel="1" x14ac:dyDescent="0.2">
      <c r="A323" s="3" t="s">
        <v>275</v>
      </c>
      <c r="B323" s="3" t="s">
        <v>90</v>
      </c>
      <c r="C323" s="3">
        <v>8.1000000000000003E-2</v>
      </c>
      <c r="D323" s="3">
        <v>105</v>
      </c>
      <c r="G323"/>
      <c r="AG323" s="3" t="s">
        <v>275</v>
      </c>
      <c r="AH323" s="3" t="s">
        <v>231</v>
      </c>
      <c r="AI323" s="3">
        <v>4.4999999999999998E-2</v>
      </c>
      <c r="AJ323" s="3">
        <v>222</v>
      </c>
      <c r="AL323"/>
      <c r="BL323" s="3" t="s">
        <v>459</v>
      </c>
      <c r="BM323" s="3" t="s">
        <v>687</v>
      </c>
      <c r="BN323" s="3">
        <v>3.8999999999999998E-3</v>
      </c>
      <c r="BO323" s="4">
        <v>1070</v>
      </c>
      <c r="BR323"/>
    </row>
    <row r="324" spans="1:70" ht="16" outlineLevel="1" x14ac:dyDescent="0.2">
      <c r="A324" s="3" t="s">
        <v>275</v>
      </c>
      <c r="B324" s="3" t="s">
        <v>231</v>
      </c>
      <c r="C324" s="3">
        <v>4.4999999999999998E-2</v>
      </c>
      <c r="D324" s="3">
        <v>222</v>
      </c>
      <c r="G324"/>
      <c r="AG324" s="3" t="s">
        <v>275</v>
      </c>
      <c r="AH324" s="3" t="s">
        <v>86</v>
      </c>
      <c r="AI324" s="3">
        <v>5.6000000000000001E-2</v>
      </c>
      <c r="AJ324" s="3">
        <v>496</v>
      </c>
      <c r="AL324"/>
      <c r="BL324" s="3" t="s">
        <v>29</v>
      </c>
      <c r="BM324" s="3" t="s">
        <v>687</v>
      </c>
      <c r="BN324" s="3">
        <v>4.7999999999999996E-3</v>
      </c>
      <c r="BO324" s="4">
        <v>1070</v>
      </c>
      <c r="BR324"/>
    </row>
    <row r="325" spans="1:70" ht="16" outlineLevel="1" x14ac:dyDescent="0.2">
      <c r="A325" s="3" t="s">
        <v>275</v>
      </c>
      <c r="B325" s="3" t="s">
        <v>86</v>
      </c>
      <c r="C325" s="3">
        <v>5.6000000000000001E-2</v>
      </c>
      <c r="D325" s="3">
        <v>496</v>
      </c>
      <c r="G325"/>
      <c r="AG325" s="3" t="s">
        <v>275</v>
      </c>
      <c r="AH325" s="3" t="s">
        <v>84</v>
      </c>
      <c r="AI325" s="3">
        <v>3.4000000000000002E-2</v>
      </c>
      <c r="AJ325" s="3">
        <v>220</v>
      </c>
      <c r="AL325"/>
      <c r="BL325" s="3" t="s">
        <v>31</v>
      </c>
      <c r="BM325" s="3" t="s">
        <v>687</v>
      </c>
      <c r="BN325" s="3">
        <v>4.7100000000000003E-2</v>
      </c>
      <c r="BO325" s="4">
        <v>1070</v>
      </c>
      <c r="BR325"/>
    </row>
    <row r="326" spans="1:70" ht="16" outlineLevel="1" x14ac:dyDescent="0.2">
      <c r="A326" s="3" t="s">
        <v>275</v>
      </c>
      <c r="B326" s="3" t="s">
        <v>84</v>
      </c>
      <c r="C326" s="3">
        <v>3.4000000000000002E-2</v>
      </c>
      <c r="D326" s="3">
        <v>220</v>
      </c>
      <c r="G326"/>
      <c r="AG326" s="3" t="s">
        <v>275</v>
      </c>
      <c r="AH326" s="3" t="s">
        <v>226</v>
      </c>
      <c r="AI326" s="3">
        <v>1.4999999999999999E-2</v>
      </c>
      <c r="AJ326" s="3">
        <v>194</v>
      </c>
      <c r="AL326"/>
      <c r="BL326" s="3" t="s">
        <v>32</v>
      </c>
      <c r="BM326" s="3" t="s">
        <v>687</v>
      </c>
      <c r="BN326" s="3">
        <v>1.9E-3</v>
      </c>
      <c r="BO326" s="4">
        <v>1070</v>
      </c>
      <c r="BR326"/>
    </row>
    <row r="327" spans="1:70" ht="16" outlineLevel="1" x14ac:dyDescent="0.2">
      <c r="A327" s="3" t="s">
        <v>275</v>
      </c>
      <c r="B327" s="3" t="s">
        <v>84</v>
      </c>
      <c r="C327" s="3">
        <v>3.2000000000000001E-2</v>
      </c>
      <c r="D327" s="3">
        <v>220</v>
      </c>
      <c r="G327"/>
      <c r="AG327" s="3" t="s">
        <v>275</v>
      </c>
      <c r="AH327" s="3" t="s">
        <v>252</v>
      </c>
      <c r="AI327" s="3">
        <v>8.9999999999999993E-3</v>
      </c>
      <c r="AJ327" s="3">
        <v>112</v>
      </c>
      <c r="AL327"/>
      <c r="BL327" s="3" t="s">
        <v>463</v>
      </c>
      <c r="BM327" s="3" t="s">
        <v>687</v>
      </c>
      <c r="BN327" s="3">
        <v>1E-3</v>
      </c>
      <c r="BO327" s="4">
        <v>1070</v>
      </c>
      <c r="BR327"/>
    </row>
    <row r="328" spans="1:70" ht="16" outlineLevel="1" x14ac:dyDescent="0.2">
      <c r="A328" s="3" t="s">
        <v>275</v>
      </c>
      <c r="B328" s="3" t="s">
        <v>226</v>
      </c>
      <c r="C328" s="3">
        <v>1.4999999999999999E-2</v>
      </c>
      <c r="D328" s="3">
        <v>194</v>
      </c>
      <c r="G328"/>
      <c r="AG328" s="3" t="s">
        <v>275</v>
      </c>
      <c r="AH328" s="3" t="s">
        <v>84</v>
      </c>
      <c r="AI328" s="3">
        <v>3.2000000000000001E-2</v>
      </c>
      <c r="AJ328" s="3">
        <v>220</v>
      </c>
      <c r="AL328"/>
      <c r="BL328" s="3" t="s">
        <v>33</v>
      </c>
      <c r="BM328" s="3" t="s">
        <v>687</v>
      </c>
      <c r="BN328" s="3">
        <v>1.54E-2</v>
      </c>
      <c r="BO328" s="4">
        <v>1070</v>
      </c>
      <c r="BR328"/>
    </row>
    <row r="329" spans="1:70" ht="32" outlineLevel="1" x14ac:dyDescent="0.2">
      <c r="A329" s="3" t="s">
        <v>275</v>
      </c>
      <c r="B329" s="3" t="s">
        <v>252</v>
      </c>
      <c r="C329" s="3">
        <v>8.9999999999999993E-3</v>
      </c>
      <c r="D329" s="3">
        <v>112</v>
      </c>
      <c r="G329"/>
      <c r="AG329" s="3" t="s">
        <v>275</v>
      </c>
      <c r="AH329" s="3" t="s">
        <v>124</v>
      </c>
      <c r="AI329" s="3">
        <v>3.6700000000000003E-2</v>
      </c>
      <c r="AJ329" s="4">
        <v>4889</v>
      </c>
      <c r="AL329"/>
      <c r="BL329" s="3" t="s">
        <v>35</v>
      </c>
      <c r="BM329" s="3" t="s">
        <v>687</v>
      </c>
      <c r="BN329" s="3">
        <v>5.7999999999999996E-3</v>
      </c>
      <c r="BO329" s="4">
        <v>1070</v>
      </c>
      <c r="BR329"/>
    </row>
    <row r="330" spans="1:70" ht="16" outlineLevel="1" x14ac:dyDescent="0.2">
      <c r="A330" s="3" t="s">
        <v>277</v>
      </c>
      <c r="B330" s="3" t="s">
        <v>676</v>
      </c>
      <c r="C330" s="3">
        <v>6.0000000000000001E-3</v>
      </c>
      <c r="D330" s="3">
        <v>268</v>
      </c>
      <c r="G330"/>
      <c r="AG330" s="3" t="s">
        <v>277</v>
      </c>
      <c r="AH330" s="3" t="s">
        <v>676</v>
      </c>
      <c r="AI330" s="3">
        <v>6.0000000000000001E-3</v>
      </c>
      <c r="AJ330" s="3">
        <v>268</v>
      </c>
      <c r="AL330"/>
      <c r="BL330" s="3" t="s">
        <v>36</v>
      </c>
      <c r="BM330" s="3" t="s">
        <v>687</v>
      </c>
      <c r="BN330" s="3">
        <v>1E-3</v>
      </c>
      <c r="BO330" s="4">
        <v>1070</v>
      </c>
      <c r="BR330"/>
    </row>
    <row r="331" spans="1:70" ht="16" outlineLevel="1" x14ac:dyDescent="0.2">
      <c r="A331" s="3" t="s">
        <v>277</v>
      </c>
      <c r="B331" s="3" t="s">
        <v>686</v>
      </c>
      <c r="C331" s="3">
        <v>1.8E-3</v>
      </c>
      <c r="D331" s="4">
        <v>1999</v>
      </c>
      <c r="G331"/>
      <c r="AG331" s="3" t="s">
        <v>277</v>
      </c>
      <c r="AH331" s="3" t="s">
        <v>686</v>
      </c>
      <c r="AI331" s="3">
        <v>1.8E-3</v>
      </c>
      <c r="AJ331" s="4">
        <v>1999</v>
      </c>
      <c r="AL331"/>
      <c r="BL331" s="3" t="s">
        <v>487</v>
      </c>
      <c r="BM331" s="3" t="s">
        <v>687</v>
      </c>
      <c r="BN331" s="3">
        <v>0.126</v>
      </c>
      <c r="BO331" s="4">
        <v>1070</v>
      </c>
      <c r="BR331"/>
    </row>
    <row r="332" spans="1:70" ht="32" outlineLevel="1" x14ac:dyDescent="0.2">
      <c r="A332" s="3" t="s">
        <v>277</v>
      </c>
      <c r="B332" s="3" t="s">
        <v>233</v>
      </c>
      <c r="C332" s="3">
        <v>1.4E-3</v>
      </c>
      <c r="D332" s="4">
        <v>146714</v>
      </c>
      <c r="G332"/>
      <c r="AG332" s="3" t="s">
        <v>277</v>
      </c>
      <c r="AH332" s="3" t="s">
        <v>233</v>
      </c>
      <c r="AI332" s="3">
        <v>1.4E-3</v>
      </c>
      <c r="AJ332" s="4">
        <v>146714</v>
      </c>
      <c r="AL332"/>
      <c r="BL332" s="3" t="s">
        <v>494</v>
      </c>
      <c r="BM332" s="3" t="s">
        <v>687</v>
      </c>
      <c r="BN332" s="3">
        <v>2.7900000000000001E-2</v>
      </c>
      <c r="BO332" s="4">
        <v>1070</v>
      </c>
      <c r="BR332"/>
    </row>
    <row r="333" spans="1:70" ht="16" outlineLevel="1" x14ac:dyDescent="0.2">
      <c r="A333" s="3" t="s">
        <v>277</v>
      </c>
      <c r="B333" s="3" t="s">
        <v>229</v>
      </c>
      <c r="C333" s="3">
        <v>4.0000000000000002E-4</v>
      </c>
      <c r="D333" s="4">
        <v>43540</v>
      </c>
      <c r="G333"/>
      <c r="AG333" s="3" t="s">
        <v>277</v>
      </c>
      <c r="AH333" s="3" t="s">
        <v>229</v>
      </c>
      <c r="AI333" s="3">
        <v>4.0000000000000002E-4</v>
      </c>
      <c r="AJ333" s="4">
        <v>43540</v>
      </c>
      <c r="AL333"/>
      <c r="BL333" s="3" t="s">
        <v>38</v>
      </c>
      <c r="BM333" s="3" t="s">
        <v>687</v>
      </c>
      <c r="BN333" s="3">
        <v>2.8999999999999998E-3</v>
      </c>
      <c r="BO333" s="4">
        <v>1070</v>
      </c>
      <c r="BR333"/>
    </row>
    <row r="334" spans="1:70" ht="16" outlineLevel="1" x14ac:dyDescent="0.2">
      <c r="A334" s="3" t="s">
        <v>277</v>
      </c>
      <c r="B334" s="3" t="s">
        <v>227</v>
      </c>
      <c r="C334" s="3">
        <v>4.0000000000000001E-3</v>
      </c>
      <c r="D334" s="3">
        <v>141</v>
      </c>
      <c r="G334"/>
      <c r="AG334" s="3" t="s">
        <v>277</v>
      </c>
      <c r="AH334" s="3" t="s">
        <v>227</v>
      </c>
      <c r="AI334" s="3">
        <v>4.0000000000000001E-3</v>
      </c>
      <c r="AJ334" s="3">
        <v>141</v>
      </c>
      <c r="AL334"/>
      <c r="BL334" s="3" t="s">
        <v>497</v>
      </c>
      <c r="BM334" s="3" t="s">
        <v>687</v>
      </c>
      <c r="BN334" s="3">
        <v>1E-3</v>
      </c>
      <c r="BO334" s="4">
        <v>1070</v>
      </c>
      <c r="BR334"/>
    </row>
    <row r="335" spans="1:70" ht="16" outlineLevel="1" x14ac:dyDescent="0.2">
      <c r="A335" s="3" t="s">
        <v>277</v>
      </c>
      <c r="B335" s="3" t="s">
        <v>84</v>
      </c>
      <c r="C335" s="3">
        <v>2E-3</v>
      </c>
      <c r="D335" s="3">
        <v>220</v>
      </c>
      <c r="G335"/>
      <c r="AG335" s="3" t="s">
        <v>277</v>
      </c>
      <c r="AH335" s="3" t="s">
        <v>84</v>
      </c>
      <c r="AI335" s="3">
        <v>2E-3</v>
      </c>
      <c r="AJ335" s="3">
        <v>220</v>
      </c>
      <c r="AL335"/>
      <c r="BL335" s="3" t="s">
        <v>500</v>
      </c>
      <c r="BM335" s="3" t="s">
        <v>687</v>
      </c>
      <c r="BN335" s="3">
        <v>2.8999999999999998E-3</v>
      </c>
      <c r="BO335" s="4">
        <v>1070</v>
      </c>
      <c r="BR335"/>
    </row>
    <row r="336" spans="1:70" ht="16" outlineLevel="1" x14ac:dyDescent="0.2">
      <c r="A336" s="3" t="s">
        <v>280</v>
      </c>
      <c r="B336" s="3" t="s">
        <v>685</v>
      </c>
      <c r="C336" s="3">
        <v>4.0000000000000002E-4</v>
      </c>
      <c r="D336" s="4">
        <v>1772</v>
      </c>
      <c r="G336"/>
      <c r="AG336" s="3" t="s">
        <v>280</v>
      </c>
      <c r="AH336" s="3" t="s">
        <v>685</v>
      </c>
      <c r="AI336" s="3">
        <v>4.0000000000000002E-4</v>
      </c>
      <c r="AJ336" s="4">
        <v>1772</v>
      </c>
      <c r="AL336"/>
      <c r="BL336" s="3" t="s">
        <v>508</v>
      </c>
      <c r="BM336" s="3" t="s">
        <v>687</v>
      </c>
      <c r="BN336" s="3">
        <v>1E-3</v>
      </c>
      <c r="BO336" s="4">
        <v>1070</v>
      </c>
      <c r="BR336"/>
    </row>
    <row r="337" spans="1:70" ht="16" outlineLevel="1" x14ac:dyDescent="0.2">
      <c r="A337" s="3" t="s">
        <v>280</v>
      </c>
      <c r="B337" s="3" t="s">
        <v>676</v>
      </c>
      <c r="C337" s="3">
        <v>2E-3</v>
      </c>
      <c r="D337" s="3">
        <v>268</v>
      </c>
      <c r="G337"/>
      <c r="AG337" s="3" t="s">
        <v>280</v>
      </c>
      <c r="AH337" s="3" t="s">
        <v>676</v>
      </c>
      <c r="AI337" s="3">
        <v>2E-3</v>
      </c>
      <c r="AJ337" s="3">
        <v>268</v>
      </c>
      <c r="AL337"/>
      <c r="BL337" s="3" t="s">
        <v>41</v>
      </c>
      <c r="BM337" s="3" t="s">
        <v>687</v>
      </c>
      <c r="BN337" s="3">
        <v>1E-3</v>
      </c>
      <c r="BO337" s="4">
        <v>1070</v>
      </c>
      <c r="BR337"/>
    </row>
    <row r="338" spans="1:70" ht="16" outlineLevel="1" x14ac:dyDescent="0.2">
      <c r="A338" s="3" t="s">
        <v>280</v>
      </c>
      <c r="B338" s="3" t="s">
        <v>686</v>
      </c>
      <c r="C338" s="3">
        <v>8.9999999999999998E-4</v>
      </c>
      <c r="D338" s="4">
        <v>1999</v>
      </c>
      <c r="G338"/>
      <c r="AG338" s="3" t="s">
        <v>280</v>
      </c>
      <c r="AH338" s="3" t="s">
        <v>686</v>
      </c>
      <c r="AI338" s="3">
        <v>8.9999999999999998E-4</v>
      </c>
      <c r="AJ338" s="4">
        <v>1999</v>
      </c>
      <c r="AL338"/>
      <c r="BL338" s="3" t="s">
        <v>516</v>
      </c>
      <c r="BM338" s="3" t="s">
        <v>687</v>
      </c>
      <c r="BN338" s="3">
        <v>1.06E-2</v>
      </c>
      <c r="BO338" s="4">
        <v>1070</v>
      </c>
      <c r="BR338"/>
    </row>
    <row r="339" spans="1:70" ht="32" outlineLevel="1" x14ac:dyDescent="0.2">
      <c r="A339" s="3" t="s">
        <v>280</v>
      </c>
      <c r="B339" s="3" t="s">
        <v>124</v>
      </c>
      <c r="C339" s="3">
        <v>5.3E-3</v>
      </c>
      <c r="D339" s="4">
        <v>4889</v>
      </c>
      <c r="G339"/>
      <c r="AG339" s="3" t="s">
        <v>280</v>
      </c>
      <c r="AH339" s="3" t="s">
        <v>233</v>
      </c>
      <c r="AI339" s="3">
        <v>2.0000000000000001E-4</v>
      </c>
      <c r="AJ339" s="4">
        <v>146714</v>
      </c>
      <c r="AL339"/>
      <c r="BL339" s="3" t="s">
        <v>518</v>
      </c>
      <c r="BM339" s="3" t="s">
        <v>687</v>
      </c>
      <c r="BN339" s="3">
        <v>7.7000000000000002E-3</v>
      </c>
      <c r="BO339" s="4">
        <v>1070</v>
      </c>
      <c r="BR339"/>
    </row>
    <row r="340" spans="1:70" ht="32" outlineLevel="1" x14ac:dyDescent="0.2">
      <c r="A340" s="3" t="s">
        <v>280</v>
      </c>
      <c r="B340" s="3" t="s">
        <v>233</v>
      </c>
      <c r="C340" s="3">
        <v>2.0000000000000001E-4</v>
      </c>
      <c r="D340" s="4">
        <v>146714</v>
      </c>
      <c r="G340"/>
      <c r="AG340" s="3" t="s">
        <v>280</v>
      </c>
      <c r="AH340" s="3" t="s">
        <v>227</v>
      </c>
      <c r="AI340" s="3">
        <v>4.0000000000000001E-3</v>
      </c>
      <c r="AJ340" s="3">
        <v>141</v>
      </c>
      <c r="AL340"/>
      <c r="BL340" s="3" t="s">
        <v>43</v>
      </c>
      <c r="BM340" s="3" t="s">
        <v>687</v>
      </c>
      <c r="BN340" s="3">
        <v>4.9000000000000002E-2</v>
      </c>
      <c r="BO340" s="4">
        <v>1070</v>
      </c>
      <c r="BR340"/>
    </row>
    <row r="341" spans="1:70" ht="16" outlineLevel="1" x14ac:dyDescent="0.2">
      <c r="A341" s="3" t="s">
        <v>280</v>
      </c>
      <c r="B341" s="3" t="s">
        <v>227</v>
      </c>
      <c r="C341" s="3">
        <v>4.0000000000000001E-3</v>
      </c>
      <c r="D341" s="3">
        <v>141</v>
      </c>
      <c r="G341"/>
      <c r="AG341" s="3" t="s">
        <v>280</v>
      </c>
      <c r="AH341" s="3" t="s">
        <v>86</v>
      </c>
      <c r="AI341" s="3">
        <v>2E-3</v>
      </c>
      <c r="AJ341" s="3">
        <v>496</v>
      </c>
      <c r="AL341"/>
      <c r="BL341" s="3" t="s">
        <v>521</v>
      </c>
      <c r="BM341" s="3" t="s">
        <v>687</v>
      </c>
      <c r="BN341" s="3">
        <v>3.8999999999999998E-3</v>
      </c>
      <c r="BO341" s="4">
        <v>1070</v>
      </c>
      <c r="BR341"/>
    </row>
    <row r="342" spans="1:70" ht="32" outlineLevel="1" x14ac:dyDescent="0.2">
      <c r="A342" s="3" t="s">
        <v>280</v>
      </c>
      <c r="B342" s="3" t="s">
        <v>86</v>
      </c>
      <c r="C342" s="3">
        <v>2E-3</v>
      </c>
      <c r="D342" s="3">
        <v>496</v>
      </c>
      <c r="G342"/>
      <c r="AG342" s="3" t="s">
        <v>280</v>
      </c>
      <c r="AH342" s="3" t="s">
        <v>124</v>
      </c>
      <c r="AI342" s="3">
        <v>5.3E-3</v>
      </c>
      <c r="AJ342" s="4">
        <v>4889</v>
      </c>
      <c r="AL342"/>
      <c r="BL342" s="3" t="s">
        <v>46</v>
      </c>
      <c r="BM342" s="3" t="s">
        <v>687</v>
      </c>
      <c r="BN342" s="3">
        <v>7.7000000000000002E-3</v>
      </c>
      <c r="BO342" s="4">
        <v>1070</v>
      </c>
      <c r="BR342"/>
    </row>
    <row r="343" spans="1:70" ht="32" outlineLevel="1" x14ac:dyDescent="0.2">
      <c r="A343" s="3" t="s">
        <v>282</v>
      </c>
      <c r="B343" s="3" t="s">
        <v>233</v>
      </c>
      <c r="C343" s="3">
        <v>1E-4</v>
      </c>
      <c r="D343" s="4">
        <v>146714</v>
      </c>
      <c r="G343"/>
      <c r="AG343" s="3" t="s">
        <v>282</v>
      </c>
      <c r="AH343" s="3" t="s">
        <v>233</v>
      </c>
      <c r="AI343" s="3">
        <v>1E-4</v>
      </c>
      <c r="AJ343" s="4">
        <v>146714</v>
      </c>
      <c r="AL343"/>
      <c r="BL343" s="3" t="s">
        <v>522</v>
      </c>
      <c r="BM343" s="3" t="s">
        <v>687</v>
      </c>
      <c r="BN343" s="3">
        <v>2.3099999999999999E-2</v>
      </c>
      <c r="BO343" s="4">
        <v>1070</v>
      </c>
      <c r="BR343"/>
    </row>
    <row r="344" spans="1:70" ht="16" outlineLevel="1" x14ac:dyDescent="0.2">
      <c r="A344" s="3" t="s">
        <v>296</v>
      </c>
      <c r="B344" s="3" t="s">
        <v>229</v>
      </c>
      <c r="C344" s="3">
        <v>1.1000000000000001E-3</v>
      </c>
      <c r="D344" s="4">
        <v>43540</v>
      </c>
      <c r="G344"/>
      <c r="AG344" s="3" t="s">
        <v>296</v>
      </c>
      <c r="AH344" s="3" t="s">
        <v>229</v>
      </c>
      <c r="AI344" s="3">
        <v>1.1000000000000001E-3</v>
      </c>
      <c r="AJ344" s="4">
        <v>43540</v>
      </c>
      <c r="AL344"/>
      <c r="BL344" s="3" t="s">
        <v>532</v>
      </c>
      <c r="BM344" s="3" t="s">
        <v>687</v>
      </c>
      <c r="BN344" s="3">
        <v>1E-3</v>
      </c>
      <c r="BO344" s="4">
        <v>1070</v>
      </c>
      <c r="BR344"/>
    </row>
    <row r="345" spans="1:70" ht="16" outlineLevel="1" x14ac:dyDescent="0.2">
      <c r="A345" s="3" t="s">
        <v>320</v>
      </c>
      <c r="B345" s="3" t="s">
        <v>86</v>
      </c>
      <c r="C345" s="3">
        <v>4.0000000000000001E-3</v>
      </c>
      <c r="D345" s="3">
        <v>496</v>
      </c>
      <c r="G345"/>
      <c r="AG345" s="3" t="s">
        <v>320</v>
      </c>
      <c r="AH345" s="3" t="s">
        <v>86</v>
      </c>
      <c r="AI345" s="3">
        <v>4.0000000000000001E-3</v>
      </c>
      <c r="AJ345" s="3">
        <v>496</v>
      </c>
      <c r="AL345"/>
      <c r="BL345" s="3" t="s">
        <v>48</v>
      </c>
      <c r="BM345" s="3" t="s">
        <v>687</v>
      </c>
      <c r="BN345" s="3">
        <v>1.7299999999999999E-2</v>
      </c>
      <c r="BO345" s="4">
        <v>1070</v>
      </c>
      <c r="BR345"/>
    </row>
    <row r="346" spans="1:70" ht="32" outlineLevel="1" x14ac:dyDescent="0.2">
      <c r="A346" s="3" t="s">
        <v>334</v>
      </c>
      <c r="B346" s="3" t="s">
        <v>233</v>
      </c>
      <c r="C346" s="3">
        <v>1E-4</v>
      </c>
      <c r="D346" s="4">
        <v>146714</v>
      </c>
      <c r="G346"/>
      <c r="AG346" s="3" t="s">
        <v>334</v>
      </c>
      <c r="AH346" s="3" t="s">
        <v>233</v>
      </c>
      <c r="AI346" s="3">
        <v>1E-4</v>
      </c>
      <c r="AJ346" s="4">
        <v>146714</v>
      </c>
      <c r="AL346"/>
      <c r="BL346" s="3" t="s">
        <v>49</v>
      </c>
      <c r="BM346" s="3" t="s">
        <v>687</v>
      </c>
      <c r="BN346" s="3">
        <v>5.5800000000000002E-2</v>
      </c>
      <c r="BO346" s="4">
        <v>1070</v>
      </c>
      <c r="BR346"/>
    </row>
    <row r="347" spans="1:70" ht="16" outlineLevel="1" x14ac:dyDescent="0.2">
      <c r="A347" s="3" t="s">
        <v>342</v>
      </c>
      <c r="B347" s="3" t="s">
        <v>86</v>
      </c>
      <c r="C347" s="3">
        <v>1E-3</v>
      </c>
      <c r="D347" s="3">
        <v>496</v>
      </c>
      <c r="G347"/>
      <c r="AG347" s="3" t="s">
        <v>342</v>
      </c>
      <c r="AH347" s="3" t="s">
        <v>86</v>
      </c>
      <c r="AI347" s="3">
        <v>1E-3</v>
      </c>
      <c r="AJ347" s="3">
        <v>496</v>
      </c>
      <c r="AL347"/>
      <c r="BL347" s="3" t="s">
        <v>51</v>
      </c>
      <c r="BM347" s="3" t="s">
        <v>687</v>
      </c>
      <c r="BN347" s="3">
        <v>5.1900000000000002E-2</v>
      </c>
      <c r="BO347" s="4">
        <v>1070</v>
      </c>
      <c r="BR347"/>
    </row>
    <row r="348" spans="1:70" ht="32" outlineLevel="1" x14ac:dyDescent="0.2">
      <c r="A348" s="3" t="s">
        <v>345</v>
      </c>
      <c r="B348" s="3" t="s">
        <v>124</v>
      </c>
      <c r="C348" s="3">
        <v>6.3600000000000004E-2</v>
      </c>
      <c r="D348" s="4">
        <v>4889</v>
      </c>
      <c r="G348"/>
      <c r="AG348" s="3" t="s">
        <v>345</v>
      </c>
      <c r="AH348" s="3" t="s">
        <v>124</v>
      </c>
      <c r="AI348" s="3">
        <v>6.3600000000000004E-2</v>
      </c>
      <c r="AJ348" s="4">
        <v>4889</v>
      </c>
      <c r="AL348"/>
      <c r="BL348" s="3" t="s">
        <v>556</v>
      </c>
      <c r="BM348" s="3" t="s">
        <v>687</v>
      </c>
      <c r="BN348" s="3">
        <v>1.2500000000000001E-2</v>
      </c>
      <c r="BO348" s="4">
        <v>1070</v>
      </c>
      <c r="BR348"/>
    </row>
    <row r="349" spans="1:70" ht="32" outlineLevel="1" x14ac:dyDescent="0.2">
      <c r="A349" s="3" t="s">
        <v>351</v>
      </c>
      <c r="B349" s="3" t="s">
        <v>124</v>
      </c>
      <c r="C349" s="3">
        <v>4.5900000000000003E-2</v>
      </c>
      <c r="D349" s="4">
        <v>4889</v>
      </c>
      <c r="G349"/>
      <c r="AG349" s="3" t="s">
        <v>351</v>
      </c>
      <c r="AH349" s="3" t="s">
        <v>124</v>
      </c>
      <c r="AI349" s="3">
        <v>4.5900000000000003E-2</v>
      </c>
      <c r="AJ349" s="4">
        <v>4889</v>
      </c>
      <c r="AL349"/>
      <c r="BL349" s="3" t="s">
        <v>53</v>
      </c>
      <c r="BM349" s="3" t="s">
        <v>687</v>
      </c>
      <c r="BN349" s="3">
        <v>2.8999999999999998E-3</v>
      </c>
      <c r="BO349" s="4">
        <v>1070</v>
      </c>
      <c r="BR349"/>
    </row>
    <row r="350" spans="1:70" ht="16" outlineLevel="1" x14ac:dyDescent="0.2">
      <c r="A350" s="3" t="s">
        <v>353</v>
      </c>
      <c r="B350" s="3" t="s">
        <v>685</v>
      </c>
      <c r="C350" s="3">
        <v>4.53E-2</v>
      </c>
      <c r="D350" s="4">
        <v>1772</v>
      </c>
      <c r="G350"/>
      <c r="AG350" s="3" t="s">
        <v>353</v>
      </c>
      <c r="AH350" s="3" t="s">
        <v>685</v>
      </c>
      <c r="AI350" s="3">
        <v>4.53E-2</v>
      </c>
      <c r="AJ350" s="4">
        <v>1772</v>
      </c>
      <c r="AL350"/>
      <c r="BL350" s="3" t="s">
        <v>54</v>
      </c>
      <c r="BM350" s="3" t="s">
        <v>687</v>
      </c>
      <c r="BN350" s="3">
        <v>1.9199999999999998E-2</v>
      </c>
      <c r="BO350" s="4">
        <v>1070</v>
      </c>
      <c r="BR350"/>
    </row>
    <row r="351" spans="1:70" ht="16" outlineLevel="1" x14ac:dyDescent="0.2">
      <c r="A351" s="3" t="s">
        <v>353</v>
      </c>
      <c r="B351" s="3" t="s">
        <v>676</v>
      </c>
      <c r="C351" s="3">
        <v>2E-3</v>
      </c>
      <c r="D351" s="3">
        <v>268</v>
      </c>
      <c r="G351"/>
      <c r="AG351" s="3" t="s">
        <v>353</v>
      </c>
      <c r="AH351" s="3" t="s">
        <v>676</v>
      </c>
      <c r="AI351" s="3">
        <v>2E-3</v>
      </c>
      <c r="AJ351" s="3">
        <v>268</v>
      </c>
      <c r="AL351"/>
      <c r="BL351" s="3" t="s">
        <v>595</v>
      </c>
      <c r="BM351" s="3" t="s">
        <v>687</v>
      </c>
      <c r="BN351" s="3">
        <v>1.9E-3</v>
      </c>
      <c r="BO351" s="4">
        <v>1070</v>
      </c>
      <c r="BR351"/>
    </row>
    <row r="352" spans="1:70" ht="32" outlineLevel="1" x14ac:dyDescent="0.2">
      <c r="A352" s="3" t="s">
        <v>353</v>
      </c>
      <c r="B352" s="3" t="s">
        <v>228</v>
      </c>
      <c r="C352" s="3">
        <v>5.7000000000000002E-3</v>
      </c>
      <c r="D352" s="4">
        <v>11499</v>
      </c>
      <c r="G352"/>
      <c r="AG352" s="3" t="s">
        <v>353</v>
      </c>
      <c r="AH352" s="3" t="s">
        <v>228</v>
      </c>
      <c r="AI352" s="3">
        <v>5.7000000000000002E-3</v>
      </c>
      <c r="AJ352" s="4">
        <v>11499</v>
      </c>
      <c r="AL352"/>
      <c r="BL352" s="3" t="s">
        <v>57</v>
      </c>
      <c r="BM352" s="3" t="s">
        <v>687</v>
      </c>
      <c r="BN352" s="3">
        <v>0.1394</v>
      </c>
      <c r="BO352" s="4">
        <v>1070</v>
      </c>
      <c r="BR352"/>
    </row>
    <row r="353" spans="1:70" ht="16" outlineLevel="1" x14ac:dyDescent="0.2">
      <c r="A353" s="3" t="s">
        <v>353</v>
      </c>
      <c r="B353" s="3" t="s">
        <v>229</v>
      </c>
      <c r="C353" s="3">
        <v>4.5999999999999999E-2</v>
      </c>
      <c r="D353" s="4">
        <v>43540</v>
      </c>
      <c r="G353"/>
      <c r="AG353" s="3" t="s">
        <v>353</v>
      </c>
      <c r="AH353" s="3" t="s">
        <v>229</v>
      </c>
      <c r="AI353" s="3">
        <v>4.5999999999999999E-2</v>
      </c>
      <c r="AJ353" s="4">
        <v>43540</v>
      </c>
      <c r="AL353"/>
      <c r="BL353" s="3" t="s">
        <v>59</v>
      </c>
      <c r="BM353" s="3" t="s">
        <v>687</v>
      </c>
      <c r="BN353" s="3">
        <v>7.7000000000000002E-3</v>
      </c>
      <c r="BO353" s="4">
        <v>1070</v>
      </c>
      <c r="BR353"/>
    </row>
    <row r="354" spans="1:70" ht="16" outlineLevel="1" x14ac:dyDescent="0.2">
      <c r="A354" s="3" t="s">
        <v>353</v>
      </c>
      <c r="B354" s="3" t="s">
        <v>86</v>
      </c>
      <c r="C354" s="3">
        <v>8.9999999999999993E-3</v>
      </c>
      <c r="D354" s="3">
        <v>496</v>
      </c>
      <c r="G354"/>
      <c r="AG354" s="3" t="s">
        <v>353</v>
      </c>
      <c r="AH354" s="3" t="s">
        <v>86</v>
      </c>
      <c r="AI354" s="3">
        <v>8.9999999999999993E-3</v>
      </c>
      <c r="AJ354" s="3">
        <v>496</v>
      </c>
      <c r="AL354"/>
      <c r="BL354" s="3" t="s">
        <v>623</v>
      </c>
      <c r="BM354" s="3" t="s">
        <v>687</v>
      </c>
      <c r="BN354" s="3">
        <v>1E-3</v>
      </c>
      <c r="BO354" s="4">
        <v>1070</v>
      </c>
      <c r="BR354"/>
    </row>
    <row r="355" spans="1:70" ht="16" outlineLevel="1" x14ac:dyDescent="0.2">
      <c r="A355" s="3" t="s">
        <v>16</v>
      </c>
      <c r="B355" s="3" t="s">
        <v>684</v>
      </c>
      <c r="C355" s="3">
        <v>6.8500000000000005E-2</v>
      </c>
      <c r="D355" s="4">
        <v>2411</v>
      </c>
      <c r="G355"/>
      <c r="AG355" s="3" t="s">
        <v>16</v>
      </c>
      <c r="AH355" s="3" t="s">
        <v>684</v>
      </c>
      <c r="AI355" s="3">
        <v>6.8500000000000005E-2</v>
      </c>
      <c r="AJ355" s="4">
        <v>2411</v>
      </c>
      <c r="AL355"/>
      <c r="BL355" s="3" t="s">
        <v>629</v>
      </c>
      <c r="BM355" s="3" t="s">
        <v>687</v>
      </c>
      <c r="BN355" s="3">
        <v>1E-3</v>
      </c>
      <c r="BO355" s="4">
        <v>1070</v>
      </c>
      <c r="BR355"/>
    </row>
    <row r="356" spans="1:70" ht="16" outlineLevel="1" x14ac:dyDescent="0.2">
      <c r="A356" s="3" t="s">
        <v>16</v>
      </c>
      <c r="B356" s="3" t="s">
        <v>675</v>
      </c>
      <c r="C356" s="3">
        <v>6.7000000000000004E-2</v>
      </c>
      <c r="D356" s="3">
        <v>193</v>
      </c>
      <c r="G356"/>
      <c r="AG356" s="3" t="s">
        <v>16</v>
      </c>
      <c r="AH356" s="3" t="s">
        <v>675</v>
      </c>
      <c r="AI356" s="3">
        <v>6.7000000000000004E-2</v>
      </c>
      <c r="AJ356" s="3">
        <v>193</v>
      </c>
      <c r="AL356"/>
      <c r="BL356" s="3" t="s">
        <v>630</v>
      </c>
      <c r="BM356" s="3" t="s">
        <v>687</v>
      </c>
      <c r="BN356" s="3">
        <v>1E-3</v>
      </c>
      <c r="BO356" s="4">
        <v>1070</v>
      </c>
      <c r="BR356"/>
    </row>
    <row r="357" spans="1:70" ht="16" outlineLevel="1" x14ac:dyDescent="0.2">
      <c r="A357" s="3" t="s">
        <v>16</v>
      </c>
      <c r="B357" s="3" t="s">
        <v>685</v>
      </c>
      <c r="C357" s="3">
        <v>2.3300000000000001E-2</v>
      </c>
      <c r="D357" s="4">
        <v>1772</v>
      </c>
      <c r="G357"/>
      <c r="AG357" s="3" t="s">
        <v>16</v>
      </c>
      <c r="AH357" s="3" t="s">
        <v>685</v>
      </c>
      <c r="AI357" s="3">
        <v>2.3300000000000001E-2</v>
      </c>
      <c r="AJ357" s="4">
        <v>1772</v>
      </c>
      <c r="AL357"/>
      <c r="BL357" s="3" t="s">
        <v>61</v>
      </c>
      <c r="BM357" s="3" t="s">
        <v>687</v>
      </c>
      <c r="BN357" s="3">
        <v>6.7000000000000002E-3</v>
      </c>
      <c r="BO357" s="4">
        <v>1070</v>
      </c>
      <c r="BR357"/>
    </row>
    <row r="358" spans="1:70" ht="16" outlineLevel="1" x14ac:dyDescent="0.2">
      <c r="A358" s="3" t="s">
        <v>16</v>
      </c>
      <c r="B358" s="3" t="s">
        <v>676</v>
      </c>
      <c r="C358" s="3">
        <v>2.5999999999999999E-2</v>
      </c>
      <c r="D358" s="3">
        <v>268</v>
      </c>
      <c r="G358"/>
      <c r="AG358" s="3" t="s">
        <v>16</v>
      </c>
      <c r="AH358" s="3" t="s">
        <v>676</v>
      </c>
      <c r="AI358" s="3">
        <v>2.5999999999999999E-2</v>
      </c>
      <c r="AJ358" s="3">
        <v>268</v>
      </c>
      <c r="AL358"/>
      <c r="BL358" s="5" t="s">
        <v>81</v>
      </c>
      <c r="BM358" s="5" t="s">
        <v>676</v>
      </c>
      <c r="BN358" s="5">
        <v>6.2E-2</v>
      </c>
      <c r="BO358" s="5">
        <v>268</v>
      </c>
      <c r="BR358"/>
    </row>
    <row r="359" spans="1:70" ht="16" outlineLevel="1" x14ac:dyDescent="0.2">
      <c r="A359" s="3" t="s">
        <v>16</v>
      </c>
      <c r="B359" s="3" t="s">
        <v>686</v>
      </c>
      <c r="C359" s="3">
        <v>9.0800000000000006E-2</v>
      </c>
      <c r="D359" s="4">
        <v>1999</v>
      </c>
      <c r="G359"/>
      <c r="AG359" s="3" t="s">
        <v>16</v>
      </c>
      <c r="AH359" s="3" t="s">
        <v>686</v>
      </c>
      <c r="AI359" s="3">
        <v>9.0800000000000006E-2</v>
      </c>
      <c r="AJ359" s="4">
        <v>1999</v>
      </c>
      <c r="AL359"/>
      <c r="BL359" s="5" t="s">
        <v>92</v>
      </c>
      <c r="BM359" s="5" t="s">
        <v>676</v>
      </c>
      <c r="BN359" s="5">
        <v>0.13100000000000001</v>
      </c>
      <c r="BO359" s="5">
        <v>268</v>
      </c>
      <c r="BR359"/>
    </row>
    <row r="360" spans="1:70" ht="16" outlineLevel="1" x14ac:dyDescent="0.2">
      <c r="A360" s="3" t="s">
        <v>16</v>
      </c>
      <c r="B360" s="3" t="s">
        <v>87</v>
      </c>
      <c r="C360" s="3">
        <v>2.7E-2</v>
      </c>
      <c r="D360" s="3">
        <v>339</v>
      </c>
      <c r="G360"/>
      <c r="AG360" s="3" t="s">
        <v>16</v>
      </c>
      <c r="AH360" s="3" t="s">
        <v>87</v>
      </c>
      <c r="AI360" s="3">
        <v>2.7E-2</v>
      </c>
      <c r="AJ360" s="3">
        <v>339</v>
      </c>
      <c r="AL360"/>
      <c r="BL360" s="5" t="s">
        <v>97</v>
      </c>
      <c r="BM360" s="5" t="s">
        <v>676</v>
      </c>
      <c r="BN360" s="5">
        <v>7.0000000000000001E-3</v>
      </c>
      <c r="BO360" s="5">
        <v>268</v>
      </c>
      <c r="BR360"/>
    </row>
    <row r="361" spans="1:70" ht="32" outlineLevel="1" x14ac:dyDescent="0.2">
      <c r="A361" s="3" t="s">
        <v>16</v>
      </c>
      <c r="B361" s="3" t="s">
        <v>228</v>
      </c>
      <c r="C361" s="3">
        <v>5.8900000000000001E-2</v>
      </c>
      <c r="D361" s="4">
        <v>11499</v>
      </c>
      <c r="G361"/>
      <c r="AG361" s="3" t="s">
        <v>16</v>
      </c>
      <c r="AH361" s="3" t="s">
        <v>228</v>
      </c>
      <c r="AI361" s="3">
        <v>5.8900000000000001E-2</v>
      </c>
      <c r="AJ361" s="4">
        <v>11499</v>
      </c>
      <c r="AL361"/>
      <c r="BL361" s="5" t="s">
        <v>99</v>
      </c>
      <c r="BM361" s="5" t="s">
        <v>676</v>
      </c>
      <c r="BN361" s="5">
        <v>0.09</v>
      </c>
      <c r="BO361" s="5">
        <v>268</v>
      </c>
      <c r="BR361"/>
    </row>
    <row r="362" spans="1:70" ht="32" outlineLevel="1" x14ac:dyDescent="0.2">
      <c r="A362" s="3" t="s">
        <v>16</v>
      </c>
      <c r="B362" s="3" t="s">
        <v>233</v>
      </c>
      <c r="C362" s="3">
        <v>9.0300000000000005E-2</v>
      </c>
      <c r="D362" s="4">
        <v>146714</v>
      </c>
      <c r="G362"/>
      <c r="AG362" s="3" t="s">
        <v>16</v>
      </c>
      <c r="AH362" s="3" t="s">
        <v>233</v>
      </c>
      <c r="AI362" s="3">
        <v>9.0300000000000005E-2</v>
      </c>
      <c r="AJ362" s="4">
        <v>146714</v>
      </c>
      <c r="AL362"/>
      <c r="BL362" s="5" t="s">
        <v>102</v>
      </c>
      <c r="BM362" s="5" t="s">
        <v>676</v>
      </c>
      <c r="BN362" s="5">
        <v>0.42499999999999999</v>
      </c>
      <c r="BO362" s="5">
        <v>268</v>
      </c>
      <c r="BR362"/>
    </row>
    <row r="363" spans="1:70" ht="16" outlineLevel="1" x14ac:dyDescent="0.2">
      <c r="A363" s="3" t="s">
        <v>16</v>
      </c>
      <c r="B363" s="3" t="s">
        <v>229</v>
      </c>
      <c r="C363" s="3">
        <v>6.0000000000000001E-3</v>
      </c>
      <c r="D363" s="4">
        <v>43540</v>
      </c>
      <c r="G363"/>
      <c r="AG363" s="3" t="s">
        <v>16</v>
      </c>
      <c r="AH363" s="3" t="s">
        <v>229</v>
      </c>
      <c r="AI363" s="3">
        <v>6.0000000000000001E-3</v>
      </c>
      <c r="AJ363" s="4">
        <v>43540</v>
      </c>
      <c r="AL363"/>
      <c r="BL363" s="5" t="s">
        <v>105</v>
      </c>
      <c r="BM363" s="5" t="s">
        <v>676</v>
      </c>
      <c r="BN363" s="5">
        <v>0.121</v>
      </c>
      <c r="BO363" s="5">
        <v>268</v>
      </c>
      <c r="BR363"/>
    </row>
    <row r="364" spans="1:70" ht="16" outlineLevel="1" x14ac:dyDescent="0.2">
      <c r="A364" s="3" t="s">
        <v>16</v>
      </c>
      <c r="B364" s="3" t="s">
        <v>227</v>
      </c>
      <c r="C364" s="3">
        <v>2.1000000000000001E-2</v>
      </c>
      <c r="D364" s="3">
        <v>141</v>
      </c>
      <c r="G364"/>
      <c r="AG364" s="3" t="s">
        <v>16</v>
      </c>
      <c r="AH364" s="3" t="s">
        <v>227</v>
      </c>
      <c r="AI364" s="3">
        <v>2.1000000000000001E-2</v>
      </c>
      <c r="AJ364" s="3">
        <v>141</v>
      </c>
      <c r="AL364"/>
      <c r="BL364" s="5" t="s">
        <v>107</v>
      </c>
      <c r="BM364" s="5" t="s">
        <v>676</v>
      </c>
      <c r="BN364" s="5">
        <v>1.4999999999999999E-2</v>
      </c>
      <c r="BO364" s="5">
        <v>268</v>
      </c>
      <c r="BR364"/>
    </row>
    <row r="365" spans="1:70" ht="16" outlineLevel="1" x14ac:dyDescent="0.2">
      <c r="A365" s="3" t="s">
        <v>16</v>
      </c>
      <c r="B365" s="3" t="s">
        <v>231</v>
      </c>
      <c r="C365" s="3">
        <v>6.7999999999999996E-3</v>
      </c>
      <c r="D365" s="3">
        <v>222</v>
      </c>
      <c r="G365"/>
      <c r="AG365" s="3" t="s">
        <v>16</v>
      </c>
      <c r="AH365" s="3" t="s">
        <v>231</v>
      </c>
      <c r="AI365" s="3">
        <v>6.7999999999999996E-3</v>
      </c>
      <c r="AJ365" s="3">
        <v>222</v>
      </c>
      <c r="AL365"/>
      <c r="BL365" s="5" t="s">
        <v>109</v>
      </c>
      <c r="BM365" s="5" t="s">
        <v>676</v>
      </c>
      <c r="BN365" s="5">
        <v>2.1000000000000001E-2</v>
      </c>
      <c r="BO365" s="5">
        <v>268</v>
      </c>
      <c r="BR365"/>
    </row>
    <row r="366" spans="1:70" ht="16" outlineLevel="1" x14ac:dyDescent="0.2">
      <c r="A366" s="3" t="s">
        <v>16</v>
      </c>
      <c r="B366" s="3" t="s">
        <v>86</v>
      </c>
      <c r="C366" s="3">
        <v>4.9000000000000002E-2</v>
      </c>
      <c r="D366" s="3">
        <v>496</v>
      </c>
      <c r="G366"/>
      <c r="AG366" s="3" t="s">
        <v>16</v>
      </c>
      <c r="AH366" s="3" t="s">
        <v>86</v>
      </c>
      <c r="AI366" s="3">
        <v>4.9000000000000002E-2</v>
      </c>
      <c r="AJ366" s="3">
        <v>496</v>
      </c>
      <c r="AL366"/>
      <c r="BL366" s="5" t="s">
        <v>110</v>
      </c>
      <c r="BM366" s="5" t="s">
        <v>676</v>
      </c>
      <c r="BN366" s="5">
        <v>4.0000000000000001E-3</v>
      </c>
      <c r="BO366" s="5">
        <v>268</v>
      </c>
      <c r="BR366"/>
    </row>
    <row r="367" spans="1:70" ht="16" outlineLevel="1" x14ac:dyDescent="0.2">
      <c r="A367" s="3" t="s">
        <v>16</v>
      </c>
      <c r="B367" s="3" t="s">
        <v>84</v>
      </c>
      <c r="C367" s="3">
        <v>2.7E-2</v>
      </c>
      <c r="D367" s="3">
        <v>220</v>
      </c>
      <c r="G367"/>
      <c r="AG367" s="3" t="s">
        <v>16</v>
      </c>
      <c r="AH367" s="3" t="s">
        <v>84</v>
      </c>
      <c r="AI367" s="3">
        <v>2.7E-2</v>
      </c>
      <c r="AJ367" s="3">
        <v>220</v>
      </c>
      <c r="AL367"/>
      <c r="BL367" s="5" t="s">
        <v>112</v>
      </c>
      <c r="BM367" s="5" t="s">
        <v>676</v>
      </c>
      <c r="BN367" s="5">
        <v>1.2999999999999999E-2</v>
      </c>
      <c r="BO367" s="5">
        <v>268</v>
      </c>
      <c r="BR367"/>
    </row>
    <row r="368" spans="1:70" ht="16" outlineLevel="1" x14ac:dyDescent="0.2">
      <c r="A368" s="3" t="s">
        <v>16</v>
      </c>
      <c r="B368" s="3" t="s">
        <v>226</v>
      </c>
      <c r="C368" s="3">
        <v>0.14599999999999999</v>
      </c>
      <c r="D368" s="3">
        <v>194</v>
      </c>
      <c r="G368"/>
      <c r="AG368" s="3" t="s">
        <v>16</v>
      </c>
      <c r="AH368" s="3" t="s">
        <v>226</v>
      </c>
      <c r="AI368" s="3">
        <v>0.14599999999999999</v>
      </c>
      <c r="AJ368" s="3">
        <v>194</v>
      </c>
      <c r="AL368"/>
      <c r="BL368" s="5" t="s">
        <v>120</v>
      </c>
      <c r="BM368" s="5" t="s">
        <v>676</v>
      </c>
      <c r="BN368" s="5">
        <v>3.5000000000000003E-2</v>
      </c>
      <c r="BO368" s="5">
        <v>268</v>
      </c>
      <c r="BR368"/>
    </row>
    <row r="369" spans="1:70" ht="16" outlineLevel="1" x14ac:dyDescent="0.2">
      <c r="A369" s="3" t="s">
        <v>358</v>
      </c>
      <c r="B369" s="3" t="s">
        <v>84</v>
      </c>
      <c r="C369" s="3">
        <v>5.0000000000000001E-3</v>
      </c>
      <c r="D369" s="3">
        <v>220</v>
      </c>
      <c r="G369"/>
      <c r="AG369" s="3" t="s">
        <v>358</v>
      </c>
      <c r="AH369" s="3" t="s">
        <v>84</v>
      </c>
      <c r="AI369" s="3">
        <v>5.0000000000000001E-3</v>
      </c>
      <c r="AJ369" s="3">
        <v>220</v>
      </c>
      <c r="AL369"/>
      <c r="BL369" s="5" t="s">
        <v>128</v>
      </c>
      <c r="BM369" s="5" t="s">
        <v>676</v>
      </c>
      <c r="BN369" s="5">
        <v>2.4E-2</v>
      </c>
      <c r="BO369" s="5">
        <v>268</v>
      </c>
      <c r="BR369"/>
    </row>
    <row r="370" spans="1:70" ht="16" outlineLevel="1" x14ac:dyDescent="0.2">
      <c r="A370" s="3" t="s">
        <v>17</v>
      </c>
      <c r="B370" s="3" t="s">
        <v>684</v>
      </c>
      <c r="C370" s="3">
        <v>0.15379999999999999</v>
      </c>
      <c r="D370" s="4">
        <v>2411</v>
      </c>
      <c r="G370"/>
      <c r="AG370" s="3" t="s">
        <v>17</v>
      </c>
      <c r="AH370" s="3" t="s">
        <v>684</v>
      </c>
      <c r="AI370" s="3">
        <v>0.15379999999999999</v>
      </c>
      <c r="AJ370" s="4">
        <v>2411</v>
      </c>
      <c r="AL370"/>
      <c r="BL370" s="5" t="s">
        <v>131</v>
      </c>
      <c r="BM370" s="5" t="s">
        <v>676</v>
      </c>
      <c r="BN370" s="5">
        <v>6.0000000000000001E-3</v>
      </c>
      <c r="BO370" s="5">
        <v>268</v>
      </c>
      <c r="BR370"/>
    </row>
    <row r="371" spans="1:70" ht="16" outlineLevel="1" x14ac:dyDescent="0.2">
      <c r="A371" s="3" t="s">
        <v>17</v>
      </c>
      <c r="B371" s="3" t="s">
        <v>675</v>
      </c>
      <c r="C371" s="3">
        <v>0.16800000000000001</v>
      </c>
      <c r="D371" s="3">
        <v>193</v>
      </c>
      <c r="G371"/>
      <c r="AG371" s="3" t="s">
        <v>17</v>
      </c>
      <c r="AH371" s="3" t="s">
        <v>675</v>
      </c>
      <c r="AI371" s="3">
        <v>0.16800000000000001</v>
      </c>
      <c r="AJ371" s="3">
        <v>193</v>
      </c>
      <c r="AL371"/>
      <c r="BL371" s="5" t="s">
        <v>136</v>
      </c>
      <c r="BM371" s="5" t="s">
        <v>676</v>
      </c>
      <c r="BN371" s="5">
        <v>6.0000000000000001E-3</v>
      </c>
      <c r="BO371" s="5">
        <v>268</v>
      </c>
      <c r="BR371"/>
    </row>
    <row r="372" spans="1:70" ht="16" outlineLevel="1" x14ac:dyDescent="0.2">
      <c r="A372" s="3" t="s">
        <v>17</v>
      </c>
      <c r="B372" s="3" t="s">
        <v>685</v>
      </c>
      <c r="C372" s="3">
        <v>7.3899999999999993E-2</v>
      </c>
      <c r="D372" s="4">
        <v>1772</v>
      </c>
      <c r="G372"/>
      <c r="AG372" s="3" t="s">
        <v>17</v>
      </c>
      <c r="AH372" s="3" t="s">
        <v>685</v>
      </c>
      <c r="AI372" s="3">
        <v>7.3899999999999993E-2</v>
      </c>
      <c r="AJ372" s="4">
        <v>1772</v>
      </c>
      <c r="AL372"/>
      <c r="BL372" s="5" t="s">
        <v>139</v>
      </c>
      <c r="BM372" s="5" t="s">
        <v>676</v>
      </c>
      <c r="BN372" s="5">
        <v>7.0000000000000001E-3</v>
      </c>
      <c r="BO372" s="5">
        <v>268</v>
      </c>
      <c r="BR372"/>
    </row>
    <row r="373" spans="1:70" ht="16" outlineLevel="1" x14ac:dyDescent="0.2">
      <c r="A373" s="3" t="s">
        <v>17</v>
      </c>
      <c r="B373" s="3" t="s">
        <v>676</v>
      </c>
      <c r="C373" s="3">
        <v>0.10299999999999999</v>
      </c>
      <c r="D373" s="3">
        <v>268</v>
      </c>
      <c r="G373"/>
      <c r="AG373" s="3" t="s">
        <v>17</v>
      </c>
      <c r="AH373" s="3" t="s">
        <v>676</v>
      </c>
      <c r="AI373" s="3">
        <v>0.10299999999999999</v>
      </c>
      <c r="AJ373" s="3">
        <v>268</v>
      </c>
      <c r="AL373"/>
      <c r="BL373" s="5" t="s">
        <v>142</v>
      </c>
      <c r="BM373" s="5" t="s">
        <v>676</v>
      </c>
      <c r="BN373" s="5">
        <v>8.9999999999999993E-3</v>
      </c>
      <c r="BO373" s="5">
        <v>268</v>
      </c>
      <c r="BR373"/>
    </row>
    <row r="374" spans="1:70" ht="16" outlineLevel="1" x14ac:dyDescent="0.2">
      <c r="A374" s="3" t="s">
        <v>17</v>
      </c>
      <c r="B374" s="3" t="s">
        <v>88</v>
      </c>
      <c r="C374" s="3">
        <v>7.6999999999999999E-2</v>
      </c>
      <c r="D374" s="3">
        <v>39</v>
      </c>
      <c r="G374"/>
      <c r="AG374" s="3" t="s">
        <v>17</v>
      </c>
      <c r="AH374" s="3" t="s">
        <v>88</v>
      </c>
      <c r="AI374" s="3">
        <v>7.6999999999999999E-2</v>
      </c>
      <c r="AJ374" s="3">
        <v>39</v>
      </c>
      <c r="AL374"/>
      <c r="BL374" s="5" t="s">
        <v>146</v>
      </c>
      <c r="BM374" s="5" t="s">
        <v>676</v>
      </c>
      <c r="BN374" s="5">
        <v>7.0000000000000001E-3</v>
      </c>
      <c r="BO374" s="5">
        <v>268</v>
      </c>
      <c r="BR374"/>
    </row>
    <row r="375" spans="1:70" ht="16" outlineLevel="1" x14ac:dyDescent="0.2">
      <c r="A375" s="3" t="s">
        <v>17</v>
      </c>
      <c r="B375" s="3" t="s">
        <v>686</v>
      </c>
      <c r="C375" s="3">
        <v>0.1101</v>
      </c>
      <c r="D375" s="4">
        <v>1999</v>
      </c>
      <c r="G375"/>
      <c r="AG375" s="3" t="s">
        <v>17</v>
      </c>
      <c r="AH375" s="3" t="s">
        <v>686</v>
      </c>
      <c r="AI375" s="3">
        <v>0.1101</v>
      </c>
      <c r="AJ375" s="4">
        <v>1999</v>
      </c>
      <c r="AL375"/>
      <c r="BL375" s="5" t="s">
        <v>148</v>
      </c>
      <c r="BM375" s="5" t="s">
        <v>676</v>
      </c>
      <c r="BN375" s="5">
        <v>2E-3</v>
      </c>
      <c r="BO375" s="5">
        <v>268</v>
      </c>
      <c r="BR375"/>
    </row>
    <row r="376" spans="1:70" ht="16" outlineLevel="1" x14ac:dyDescent="0.2">
      <c r="A376" s="3" t="s">
        <v>17</v>
      </c>
      <c r="B376" s="3" t="s">
        <v>87</v>
      </c>
      <c r="C376" s="3">
        <v>0.115</v>
      </c>
      <c r="D376" s="3">
        <v>339</v>
      </c>
      <c r="G376"/>
      <c r="AG376" s="3" t="s">
        <v>17</v>
      </c>
      <c r="AH376" s="3" t="s">
        <v>87</v>
      </c>
      <c r="AI376" s="3">
        <v>0.115</v>
      </c>
      <c r="AJ376" s="3">
        <v>339</v>
      </c>
      <c r="AL376"/>
      <c r="BL376" s="5" t="s">
        <v>153</v>
      </c>
      <c r="BM376" s="5" t="s">
        <v>676</v>
      </c>
      <c r="BN376" s="5">
        <v>4.0000000000000001E-3</v>
      </c>
      <c r="BO376" s="5">
        <v>268</v>
      </c>
      <c r="BR376"/>
    </row>
    <row r="377" spans="1:70" ht="32" outlineLevel="1" x14ac:dyDescent="0.2">
      <c r="A377" s="3" t="s">
        <v>17</v>
      </c>
      <c r="B377" s="3" t="s">
        <v>228</v>
      </c>
      <c r="C377" s="3">
        <v>6.1100000000000002E-2</v>
      </c>
      <c r="D377" s="4">
        <v>11499</v>
      </c>
      <c r="G377"/>
      <c r="AG377" s="3" t="s">
        <v>17</v>
      </c>
      <c r="AH377" s="3" t="s">
        <v>228</v>
      </c>
      <c r="AI377" s="3">
        <v>6.1100000000000002E-2</v>
      </c>
      <c r="AJ377" s="4">
        <v>11499</v>
      </c>
      <c r="AL377"/>
      <c r="BL377" s="5" t="s">
        <v>166</v>
      </c>
      <c r="BM377" s="5" t="s">
        <v>676</v>
      </c>
      <c r="BN377" s="5">
        <v>2E-3</v>
      </c>
      <c r="BO377" s="5">
        <v>268</v>
      </c>
      <c r="BR377"/>
    </row>
    <row r="378" spans="1:70" ht="32" outlineLevel="1" x14ac:dyDescent="0.2">
      <c r="A378" s="3" t="s">
        <v>17</v>
      </c>
      <c r="B378" s="3" t="s">
        <v>233</v>
      </c>
      <c r="C378" s="3">
        <v>0.11219999999999999</v>
      </c>
      <c r="D378" s="4">
        <v>146714</v>
      </c>
      <c r="G378"/>
      <c r="AG378" s="3" t="s">
        <v>17</v>
      </c>
      <c r="AH378" s="3" t="s">
        <v>233</v>
      </c>
      <c r="AI378" s="3">
        <v>0.11219999999999999</v>
      </c>
      <c r="AJ378" s="4">
        <v>146714</v>
      </c>
      <c r="AL378"/>
      <c r="BL378" s="5" t="s">
        <v>168</v>
      </c>
      <c r="BM378" s="5" t="s">
        <v>676</v>
      </c>
      <c r="BN378" s="5">
        <v>4.0000000000000001E-3</v>
      </c>
      <c r="BO378" s="5">
        <v>268</v>
      </c>
      <c r="BR378"/>
    </row>
    <row r="379" spans="1:70" ht="16" outlineLevel="1" x14ac:dyDescent="0.2">
      <c r="A379" s="3" t="s">
        <v>17</v>
      </c>
      <c r="B379" s="3" t="s">
        <v>229</v>
      </c>
      <c r="C379" s="3">
        <v>0.13800000000000001</v>
      </c>
      <c r="D379" s="4">
        <v>43540</v>
      </c>
      <c r="G379"/>
      <c r="AG379" s="3" t="s">
        <v>17</v>
      </c>
      <c r="AH379" s="3" t="s">
        <v>229</v>
      </c>
      <c r="AI379" s="3">
        <v>0.13800000000000001</v>
      </c>
      <c r="AJ379" s="4">
        <v>43540</v>
      </c>
      <c r="AL379"/>
      <c r="BL379" s="5" t="s">
        <v>176</v>
      </c>
      <c r="BM379" s="5" t="s">
        <v>676</v>
      </c>
      <c r="BN379" s="5">
        <v>2E-3</v>
      </c>
      <c r="BO379" s="5">
        <v>268</v>
      </c>
      <c r="BR379"/>
    </row>
    <row r="380" spans="1:70" ht="16" outlineLevel="1" x14ac:dyDescent="0.2">
      <c r="A380" s="3" t="s">
        <v>17</v>
      </c>
      <c r="B380" s="3" t="s">
        <v>227</v>
      </c>
      <c r="C380" s="3">
        <v>9.9000000000000005E-2</v>
      </c>
      <c r="D380" s="3">
        <v>141</v>
      </c>
      <c r="G380"/>
      <c r="AG380" s="3" t="s">
        <v>17</v>
      </c>
      <c r="AH380" s="3" t="s">
        <v>227</v>
      </c>
      <c r="AI380" s="3">
        <v>9.9000000000000005E-2</v>
      </c>
      <c r="AJ380" s="3">
        <v>141</v>
      </c>
      <c r="AL380"/>
      <c r="BL380" s="5" t="s">
        <v>177</v>
      </c>
      <c r="BM380" s="5" t="s">
        <v>676</v>
      </c>
      <c r="BN380" s="5">
        <v>2E-3</v>
      </c>
      <c r="BO380" s="5">
        <v>268</v>
      </c>
      <c r="BR380"/>
    </row>
    <row r="381" spans="1:70" ht="16" outlineLevel="1" x14ac:dyDescent="0.2">
      <c r="A381" s="3" t="s">
        <v>17</v>
      </c>
      <c r="B381" s="3" t="s">
        <v>90</v>
      </c>
      <c r="C381" s="3">
        <v>0.124</v>
      </c>
      <c r="D381" s="3">
        <v>105</v>
      </c>
      <c r="G381"/>
      <c r="AG381" s="3" t="s">
        <v>17</v>
      </c>
      <c r="AH381" s="3" t="s">
        <v>90</v>
      </c>
      <c r="AI381" s="3">
        <v>0.124</v>
      </c>
      <c r="AJ381" s="3">
        <v>105</v>
      </c>
      <c r="AL381"/>
      <c r="BL381" s="5" t="s">
        <v>183</v>
      </c>
      <c r="BM381" s="5" t="s">
        <v>676</v>
      </c>
      <c r="BN381" s="5">
        <v>2E-3</v>
      </c>
      <c r="BO381" s="5">
        <v>268</v>
      </c>
      <c r="BR381"/>
    </row>
    <row r="382" spans="1:70" ht="16" outlineLevel="1" x14ac:dyDescent="0.2">
      <c r="A382" s="3" t="s">
        <v>17</v>
      </c>
      <c r="B382" s="3" t="s">
        <v>231</v>
      </c>
      <c r="C382" s="3">
        <v>0.14860000000000001</v>
      </c>
      <c r="D382" s="3">
        <v>222</v>
      </c>
      <c r="G382"/>
      <c r="AG382" s="3" t="s">
        <v>17</v>
      </c>
      <c r="AH382" s="3" t="s">
        <v>231</v>
      </c>
      <c r="AI382" s="3">
        <v>0.14860000000000001</v>
      </c>
      <c r="AJ382" s="3">
        <v>222</v>
      </c>
      <c r="AL382"/>
      <c r="BL382" s="3" t="s">
        <v>12</v>
      </c>
      <c r="BM382" s="3" t="s">
        <v>676</v>
      </c>
      <c r="BN382" s="3">
        <v>0.125</v>
      </c>
      <c r="BO382" s="3">
        <v>268</v>
      </c>
      <c r="BR382"/>
    </row>
    <row r="383" spans="1:70" ht="16" outlineLevel="1" x14ac:dyDescent="0.2">
      <c r="A383" s="3" t="s">
        <v>17</v>
      </c>
      <c r="B383" s="3" t="s">
        <v>86</v>
      </c>
      <c r="C383" s="3">
        <v>0.107</v>
      </c>
      <c r="D383" s="3">
        <v>496</v>
      </c>
      <c r="G383"/>
      <c r="AG383" s="3" t="s">
        <v>17</v>
      </c>
      <c r="AH383" s="3" t="s">
        <v>86</v>
      </c>
      <c r="AI383" s="3">
        <v>0.107</v>
      </c>
      <c r="AJ383" s="3">
        <v>496</v>
      </c>
      <c r="AL383"/>
      <c r="BL383" s="3" t="s">
        <v>244</v>
      </c>
      <c r="BM383" s="3" t="s">
        <v>676</v>
      </c>
      <c r="BN383" s="3">
        <v>0.10100000000000001</v>
      </c>
      <c r="BO383" s="3">
        <v>268</v>
      </c>
      <c r="BR383"/>
    </row>
    <row r="384" spans="1:70" ht="16" outlineLevel="1" x14ac:dyDescent="0.2">
      <c r="A384" s="3" t="s">
        <v>17</v>
      </c>
      <c r="B384" s="3" t="s">
        <v>84</v>
      </c>
      <c r="C384" s="3">
        <v>9.8000000000000004E-2</v>
      </c>
      <c r="D384" s="3">
        <v>220</v>
      </c>
      <c r="G384"/>
      <c r="AG384" s="3" t="s">
        <v>17</v>
      </c>
      <c r="AH384" s="3" t="s">
        <v>84</v>
      </c>
      <c r="AI384" s="3">
        <v>9.8000000000000004E-2</v>
      </c>
      <c r="AJ384" s="3">
        <v>220</v>
      </c>
      <c r="AL384"/>
      <c r="BL384" s="3" t="s">
        <v>13</v>
      </c>
      <c r="BM384" s="3" t="s">
        <v>676</v>
      </c>
      <c r="BN384" s="3">
        <v>0.19800000000000001</v>
      </c>
      <c r="BO384" s="3">
        <v>268</v>
      </c>
      <c r="BR384"/>
    </row>
    <row r="385" spans="1:70" ht="16" outlineLevel="1" x14ac:dyDescent="0.2">
      <c r="A385" s="3" t="s">
        <v>17</v>
      </c>
      <c r="B385" s="3" t="s">
        <v>84</v>
      </c>
      <c r="C385" s="3">
        <v>9.0999999999999998E-2</v>
      </c>
      <c r="D385" s="3">
        <v>220</v>
      </c>
      <c r="G385"/>
      <c r="AG385" s="3" t="s">
        <v>17</v>
      </c>
      <c r="AH385" s="3" t="s">
        <v>226</v>
      </c>
      <c r="AI385" s="3">
        <v>7.3999999999999996E-2</v>
      </c>
      <c r="AJ385" s="3">
        <v>194</v>
      </c>
      <c r="AL385"/>
      <c r="BL385" s="3" t="s">
        <v>14</v>
      </c>
      <c r="BM385" s="3" t="s">
        <v>676</v>
      </c>
      <c r="BN385" s="3">
        <v>0.108</v>
      </c>
      <c r="BO385" s="3">
        <v>268</v>
      </c>
      <c r="BR385"/>
    </row>
    <row r="386" spans="1:70" ht="16" outlineLevel="1" x14ac:dyDescent="0.2">
      <c r="A386" s="3" t="s">
        <v>17</v>
      </c>
      <c r="B386" s="3" t="s">
        <v>226</v>
      </c>
      <c r="C386" s="3">
        <v>7.3999999999999996E-2</v>
      </c>
      <c r="D386" s="3">
        <v>194</v>
      </c>
      <c r="G386"/>
      <c r="AG386" s="3" t="s">
        <v>17</v>
      </c>
      <c r="AH386" s="3" t="s">
        <v>84</v>
      </c>
      <c r="AI386" s="3">
        <v>9.0999999999999998E-2</v>
      </c>
      <c r="AJ386" s="3">
        <v>220</v>
      </c>
      <c r="AL386"/>
      <c r="BL386" s="3" t="s">
        <v>275</v>
      </c>
      <c r="BM386" s="3" t="s">
        <v>676</v>
      </c>
      <c r="BN386" s="3">
        <v>3.5000000000000003E-2</v>
      </c>
      <c r="BO386" s="3">
        <v>268</v>
      </c>
      <c r="BR386"/>
    </row>
    <row r="387" spans="1:70" ht="16" outlineLevel="1" x14ac:dyDescent="0.2">
      <c r="A387" s="3" t="s">
        <v>365</v>
      </c>
      <c r="B387" s="3" t="s">
        <v>684</v>
      </c>
      <c r="C387" s="3">
        <v>2.7300000000000001E-2</v>
      </c>
      <c r="D387" s="4">
        <v>2411</v>
      </c>
      <c r="G387"/>
      <c r="AG387" s="3" t="s">
        <v>365</v>
      </c>
      <c r="AH387" s="3" t="s">
        <v>684</v>
      </c>
      <c r="AI387" s="3">
        <v>2.7300000000000001E-2</v>
      </c>
      <c r="AJ387" s="4">
        <v>2411</v>
      </c>
      <c r="AL387"/>
      <c r="BL387" s="3" t="s">
        <v>277</v>
      </c>
      <c r="BM387" s="3" t="s">
        <v>676</v>
      </c>
      <c r="BN387" s="3">
        <v>6.0000000000000001E-3</v>
      </c>
      <c r="BO387" s="3">
        <v>268</v>
      </c>
      <c r="BR387"/>
    </row>
    <row r="388" spans="1:70" ht="16" outlineLevel="1" x14ac:dyDescent="0.2">
      <c r="A388" s="3" t="s">
        <v>365</v>
      </c>
      <c r="B388" s="3" t="s">
        <v>675</v>
      </c>
      <c r="C388" s="3">
        <v>1.6E-2</v>
      </c>
      <c r="D388" s="3">
        <v>193</v>
      </c>
      <c r="G388"/>
      <c r="AG388" s="3" t="s">
        <v>365</v>
      </c>
      <c r="AH388" s="3" t="s">
        <v>675</v>
      </c>
      <c r="AI388" s="3">
        <v>1.6E-2</v>
      </c>
      <c r="AJ388" s="3">
        <v>193</v>
      </c>
      <c r="AL388"/>
      <c r="BL388" s="3" t="s">
        <v>280</v>
      </c>
      <c r="BM388" s="3" t="s">
        <v>676</v>
      </c>
      <c r="BN388" s="3">
        <v>2E-3</v>
      </c>
      <c r="BO388" s="3">
        <v>268</v>
      </c>
      <c r="BR388"/>
    </row>
    <row r="389" spans="1:70" ht="16" outlineLevel="1" x14ac:dyDescent="0.2">
      <c r="A389" s="3" t="s">
        <v>365</v>
      </c>
      <c r="B389" s="3" t="s">
        <v>685</v>
      </c>
      <c r="C389" s="3">
        <v>7.3499999999999996E-2</v>
      </c>
      <c r="D389" s="4">
        <v>1772</v>
      </c>
      <c r="G389"/>
      <c r="AG389" s="3" t="s">
        <v>365</v>
      </c>
      <c r="AH389" s="3" t="s">
        <v>685</v>
      </c>
      <c r="AI389" s="3">
        <v>7.3499999999999996E-2</v>
      </c>
      <c r="AJ389" s="4">
        <v>1772</v>
      </c>
      <c r="AL389"/>
      <c r="BL389" s="3" t="s">
        <v>353</v>
      </c>
      <c r="BM389" s="3" t="s">
        <v>676</v>
      </c>
      <c r="BN389" s="3">
        <v>2E-3</v>
      </c>
      <c r="BO389" s="3">
        <v>268</v>
      </c>
      <c r="BR389"/>
    </row>
    <row r="390" spans="1:70" ht="16" outlineLevel="1" x14ac:dyDescent="0.2">
      <c r="A390" s="3" t="s">
        <v>365</v>
      </c>
      <c r="B390" s="3" t="s">
        <v>676</v>
      </c>
      <c r="C390" s="3">
        <v>2.1000000000000001E-2</v>
      </c>
      <c r="D390" s="3">
        <v>268</v>
      </c>
      <c r="G390"/>
      <c r="AG390" s="3" t="s">
        <v>365</v>
      </c>
      <c r="AH390" s="3" t="s">
        <v>676</v>
      </c>
      <c r="AI390" s="3">
        <v>2.1000000000000001E-2</v>
      </c>
      <c r="AJ390" s="3">
        <v>268</v>
      </c>
      <c r="AL390"/>
      <c r="BL390" s="3" t="s">
        <v>16</v>
      </c>
      <c r="BM390" s="3" t="s">
        <v>676</v>
      </c>
      <c r="BN390" s="3">
        <v>2.5999999999999999E-2</v>
      </c>
      <c r="BO390" s="3">
        <v>268</v>
      </c>
      <c r="BR390"/>
    </row>
    <row r="391" spans="1:70" ht="16" outlineLevel="1" x14ac:dyDescent="0.2">
      <c r="A391" s="3" t="s">
        <v>365</v>
      </c>
      <c r="B391" s="3" t="s">
        <v>88</v>
      </c>
      <c r="C391" s="3">
        <v>5.0999999999999997E-2</v>
      </c>
      <c r="D391" s="3">
        <v>39</v>
      </c>
      <c r="G391"/>
      <c r="AG391" s="3" t="s">
        <v>365</v>
      </c>
      <c r="AH391" s="3" t="s">
        <v>88</v>
      </c>
      <c r="AI391" s="3">
        <v>5.0999999999999997E-2</v>
      </c>
      <c r="AJ391" s="3">
        <v>39</v>
      </c>
      <c r="AL391"/>
      <c r="BL391" s="3" t="s">
        <v>17</v>
      </c>
      <c r="BM391" s="3" t="s">
        <v>676</v>
      </c>
      <c r="BN391" s="3">
        <v>0.10299999999999999</v>
      </c>
      <c r="BO391" s="3">
        <v>268</v>
      </c>
      <c r="BR391"/>
    </row>
    <row r="392" spans="1:70" ht="16" outlineLevel="1" x14ac:dyDescent="0.2">
      <c r="A392" s="3" t="s">
        <v>365</v>
      </c>
      <c r="B392" s="3" t="s">
        <v>686</v>
      </c>
      <c r="C392" s="3">
        <v>1.61E-2</v>
      </c>
      <c r="D392" s="4">
        <v>1999</v>
      </c>
      <c r="G392"/>
      <c r="AG392" s="3" t="s">
        <v>365</v>
      </c>
      <c r="AH392" s="3" t="s">
        <v>686</v>
      </c>
      <c r="AI392" s="3">
        <v>1.61E-2</v>
      </c>
      <c r="AJ392" s="4">
        <v>1999</v>
      </c>
      <c r="AL392"/>
      <c r="BL392" s="3" t="s">
        <v>365</v>
      </c>
      <c r="BM392" s="3" t="s">
        <v>676</v>
      </c>
      <c r="BN392" s="3">
        <v>2.1000000000000001E-2</v>
      </c>
      <c r="BO392" s="3">
        <v>268</v>
      </c>
      <c r="BR392"/>
    </row>
    <row r="393" spans="1:70" ht="16" outlineLevel="1" x14ac:dyDescent="0.2">
      <c r="A393" s="3" t="s">
        <v>365</v>
      </c>
      <c r="B393" s="3" t="s">
        <v>87</v>
      </c>
      <c r="C393" s="3">
        <v>1.9E-2</v>
      </c>
      <c r="D393" s="3">
        <v>339</v>
      </c>
      <c r="G393"/>
      <c r="AG393" s="3" t="s">
        <v>365</v>
      </c>
      <c r="AH393" s="3" t="s">
        <v>87</v>
      </c>
      <c r="AI393" s="3">
        <v>1.9E-2</v>
      </c>
      <c r="AJ393" s="3">
        <v>339</v>
      </c>
      <c r="AL393"/>
      <c r="BL393" s="3" t="s">
        <v>367</v>
      </c>
      <c r="BM393" s="3" t="s">
        <v>676</v>
      </c>
      <c r="BN393" s="3">
        <v>2.5999999999999999E-2</v>
      </c>
      <c r="BO393" s="3">
        <v>268</v>
      </c>
      <c r="BR393"/>
    </row>
    <row r="394" spans="1:70" ht="32" outlineLevel="1" x14ac:dyDescent="0.2">
      <c r="A394" s="3" t="s">
        <v>365</v>
      </c>
      <c r="B394" s="3" t="s">
        <v>228</v>
      </c>
      <c r="C394" s="3">
        <v>5.5E-2</v>
      </c>
      <c r="D394" s="4">
        <v>11499</v>
      </c>
      <c r="G394"/>
      <c r="AG394" s="3" t="s">
        <v>365</v>
      </c>
      <c r="AH394" s="3" t="s">
        <v>228</v>
      </c>
      <c r="AI394" s="3">
        <v>5.5E-2</v>
      </c>
      <c r="AJ394" s="4">
        <v>11499</v>
      </c>
      <c r="AL394"/>
      <c r="BL394" s="3" t="s">
        <v>375</v>
      </c>
      <c r="BM394" s="3" t="s">
        <v>676</v>
      </c>
      <c r="BN394" s="3">
        <v>8.9999999999999993E-3</v>
      </c>
      <c r="BO394" s="3">
        <v>268</v>
      </c>
      <c r="BR394"/>
    </row>
    <row r="395" spans="1:70" ht="32" outlineLevel="1" x14ac:dyDescent="0.2">
      <c r="A395" s="3" t="s">
        <v>365</v>
      </c>
      <c r="B395" s="3" t="s">
        <v>233</v>
      </c>
      <c r="C395" s="3">
        <v>1.4E-2</v>
      </c>
      <c r="D395" s="4">
        <v>146714</v>
      </c>
      <c r="G395"/>
      <c r="AG395" s="3" t="s">
        <v>365</v>
      </c>
      <c r="AH395" s="3" t="s">
        <v>233</v>
      </c>
      <c r="AI395" s="3">
        <v>1.4E-2</v>
      </c>
      <c r="AJ395" s="4">
        <v>146714</v>
      </c>
      <c r="AL395"/>
      <c r="BL395" s="3" t="s">
        <v>378</v>
      </c>
      <c r="BM395" s="3" t="s">
        <v>676</v>
      </c>
      <c r="BN395" s="3">
        <v>0.11899999999999999</v>
      </c>
      <c r="BO395" s="3">
        <v>268</v>
      </c>
      <c r="BR395"/>
    </row>
    <row r="396" spans="1:70" ht="16" outlineLevel="1" x14ac:dyDescent="0.2">
      <c r="A396" s="3" t="s">
        <v>365</v>
      </c>
      <c r="B396" s="3" t="s">
        <v>229</v>
      </c>
      <c r="C396" s="3">
        <v>5.7799999999999997E-2</v>
      </c>
      <c r="D396" s="4">
        <v>43540</v>
      </c>
      <c r="G396"/>
      <c r="AG396" s="3" t="s">
        <v>365</v>
      </c>
      <c r="AH396" s="3" t="s">
        <v>229</v>
      </c>
      <c r="AI396" s="3">
        <v>5.7799999999999997E-2</v>
      </c>
      <c r="AJ396" s="4">
        <v>43540</v>
      </c>
      <c r="AL396"/>
      <c r="BL396" s="3" t="s">
        <v>384</v>
      </c>
      <c r="BM396" s="3" t="s">
        <v>676</v>
      </c>
      <c r="BN396" s="3">
        <v>7.5999999999999998E-2</v>
      </c>
      <c r="BO396" s="3">
        <v>268</v>
      </c>
      <c r="BR396"/>
    </row>
    <row r="397" spans="1:70" ht="16" outlineLevel="1" x14ac:dyDescent="0.2">
      <c r="A397" s="3" t="s">
        <v>365</v>
      </c>
      <c r="B397" s="3" t="s">
        <v>227</v>
      </c>
      <c r="C397" s="3">
        <v>2.5000000000000001E-2</v>
      </c>
      <c r="D397" s="3">
        <v>141</v>
      </c>
      <c r="G397"/>
      <c r="AG397" s="3" t="s">
        <v>365</v>
      </c>
      <c r="AH397" s="3" t="s">
        <v>227</v>
      </c>
      <c r="AI397" s="3">
        <v>2.5000000000000001E-2</v>
      </c>
      <c r="AJ397" s="3">
        <v>141</v>
      </c>
      <c r="AL397"/>
      <c r="BL397" s="3" t="s">
        <v>387</v>
      </c>
      <c r="BM397" s="3" t="s">
        <v>676</v>
      </c>
      <c r="BN397" s="3">
        <v>3.4000000000000002E-2</v>
      </c>
      <c r="BO397" s="3">
        <v>268</v>
      </c>
      <c r="BR397"/>
    </row>
    <row r="398" spans="1:70" ht="16" outlineLevel="1" x14ac:dyDescent="0.2">
      <c r="A398" s="3" t="s">
        <v>365</v>
      </c>
      <c r="B398" s="3" t="s">
        <v>90</v>
      </c>
      <c r="C398" s="3">
        <v>0.28100000000000003</v>
      </c>
      <c r="D398" s="3">
        <v>105</v>
      </c>
      <c r="G398"/>
      <c r="AG398" s="3" t="s">
        <v>365</v>
      </c>
      <c r="AH398" s="3" t="s">
        <v>90</v>
      </c>
      <c r="AI398" s="3">
        <v>0.28100000000000003</v>
      </c>
      <c r="AJ398" s="3">
        <v>105</v>
      </c>
      <c r="AL398"/>
      <c r="BL398" s="3" t="s">
        <v>391</v>
      </c>
      <c r="BM398" s="3" t="s">
        <v>676</v>
      </c>
      <c r="BN398" s="3">
        <v>8.9999999999999993E-3</v>
      </c>
      <c r="BO398" s="3">
        <v>268</v>
      </c>
      <c r="BR398"/>
    </row>
    <row r="399" spans="1:70" ht="16" outlineLevel="1" x14ac:dyDescent="0.2">
      <c r="A399" s="3" t="s">
        <v>365</v>
      </c>
      <c r="B399" s="3" t="s">
        <v>231</v>
      </c>
      <c r="C399" s="3">
        <v>1.5800000000000002E-2</v>
      </c>
      <c r="D399" s="3">
        <v>222</v>
      </c>
      <c r="G399"/>
      <c r="AG399" s="3" t="s">
        <v>365</v>
      </c>
      <c r="AH399" s="3" t="s">
        <v>231</v>
      </c>
      <c r="AI399" s="3">
        <v>1.5800000000000002E-2</v>
      </c>
      <c r="AJ399" s="3">
        <v>222</v>
      </c>
      <c r="AL399"/>
      <c r="BL399" s="3" t="s">
        <v>19</v>
      </c>
      <c r="BM399" s="3" t="s">
        <v>676</v>
      </c>
      <c r="BN399" s="3">
        <v>7.2999999999999995E-2</v>
      </c>
      <c r="BO399" s="3">
        <v>268</v>
      </c>
      <c r="BR399"/>
    </row>
    <row r="400" spans="1:70" ht="16" outlineLevel="1" x14ac:dyDescent="0.2">
      <c r="A400" s="3" t="s">
        <v>365</v>
      </c>
      <c r="B400" s="3" t="s">
        <v>86</v>
      </c>
      <c r="C400" s="3">
        <v>3.9E-2</v>
      </c>
      <c r="D400" s="3">
        <v>496</v>
      </c>
      <c r="G400"/>
      <c r="AG400" s="3" t="s">
        <v>365</v>
      </c>
      <c r="AH400" s="3" t="s">
        <v>86</v>
      </c>
      <c r="AI400" s="3">
        <v>3.9E-2</v>
      </c>
      <c r="AJ400" s="3">
        <v>496</v>
      </c>
      <c r="AL400"/>
      <c r="BL400" s="3" t="s">
        <v>427</v>
      </c>
      <c r="BM400" s="3" t="s">
        <v>676</v>
      </c>
      <c r="BN400" s="3">
        <v>1.9E-2</v>
      </c>
      <c r="BO400" s="3">
        <v>268</v>
      </c>
      <c r="BR400"/>
    </row>
    <row r="401" spans="1:70" ht="16" outlineLevel="1" x14ac:dyDescent="0.2">
      <c r="A401" s="3" t="s">
        <v>365</v>
      </c>
      <c r="B401" s="3" t="s">
        <v>84</v>
      </c>
      <c r="C401" s="3">
        <v>2.1000000000000001E-2</v>
      </c>
      <c r="D401" s="3">
        <v>220</v>
      </c>
      <c r="G401"/>
      <c r="AG401" s="3" t="s">
        <v>365</v>
      </c>
      <c r="AH401" s="3" t="s">
        <v>84</v>
      </c>
      <c r="AI401" s="3">
        <v>2.1000000000000001E-2</v>
      </c>
      <c r="AJ401" s="3">
        <v>220</v>
      </c>
      <c r="AL401"/>
      <c r="BL401" s="3" t="s">
        <v>431</v>
      </c>
      <c r="BM401" s="3" t="s">
        <v>676</v>
      </c>
      <c r="BN401" s="3">
        <v>6.0000000000000001E-3</v>
      </c>
      <c r="BO401" s="3">
        <v>268</v>
      </c>
      <c r="BR401"/>
    </row>
    <row r="402" spans="1:70" ht="16" outlineLevel="1" x14ac:dyDescent="0.2">
      <c r="A402" s="3" t="s">
        <v>365</v>
      </c>
      <c r="B402" s="3" t="s">
        <v>84</v>
      </c>
      <c r="C402" s="3">
        <v>1.7999999999999999E-2</v>
      </c>
      <c r="D402" s="3">
        <v>220</v>
      </c>
      <c r="G402"/>
      <c r="AG402" s="3" t="s">
        <v>365</v>
      </c>
      <c r="AH402" s="3" t="s">
        <v>226</v>
      </c>
      <c r="AI402" s="3">
        <v>1.2E-2</v>
      </c>
      <c r="AJ402" s="3">
        <v>194</v>
      </c>
      <c r="AL402"/>
      <c r="BL402" s="3" t="s">
        <v>24</v>
      </c>
      <c r="BM402" s="3" t="s">
        <v>676</v>
      </c>
      <c r="BN402" s="3">
        <v>0.123</v>
      </c>
      <c r="BO402" s="3">
        <v>268</v>
      </c>
      <c r="BR402"/>
    </row>
    <row r="403" spans="1:70" ht="16" outlineLevel="1" x14ac:dyDescent="0.2">
      <c r="A403" s="3" t="s">
        <v>365</v>
      </c>
      <c r="B403" s="3" t="s">
        <v>226</v>
      </c>
      <c r="C403" s="3">
        <v>1.2E-2</v>
      </c>
      <c r="D403" s="3">
        <v>194</v>
      </c>
      <c r="G403"/>
      <c r="AG403" s="3" t="s">
        <v>365</v>
      </c>
      <c r="AH403" s="3" t="s">
        <v>84</v>
      </c>
      <c r="AI403" s="3">
        <v>1.7999999999999999E-2</v>
      </c>
      <c r="AJ403" s="3">
        <v>220</v>
      </c>
      <c r="AL403"/>
      <c r="BL403" s="3" t="s">
        <v>442</v>
      </c>
      <c r="BM403" s="3" t="s">
        <v>676</v>
      </c>
      <c r="BN403" s="3">
        <v>2E-3</v>
      </c>
      <c r="BO403" s="3">
        <v>268</v>
      </c>
      <c r="BR403"/>
    </row>
    <row r="404" spans="1:70" ht="16" outlineLevel="1" x14ac:dyDescent="0.2">
      <c r="A404" s="3" t="s">
        <v>367</v>
      </c>
      <c r="B404" s="3" t="s">
        <v>684</v>
      </c>
      <c r="C404" s="3">
        <v>1.47E-2</v>
      </c>
      <c r="D404" s="4">
        <v>2411</v>
      </c>
      <c r="G404"/>
      <c r="AG404" s="3" t="s">
        <v>367</v>
      </c>
      <c r="AH404" s="3" t="s">
        <v>684</v>
      </c>
      <c r="AI404" s="3">
        <v>1.47E-2</v>
      </c>
      <c r="AJ404" s="4">
        <v>2411</v>
      </c>
      <c r="AL404"/>
      <c r="BL404" s="3" t="s">
        <v>444</v>
      </c>
      <c r="BM404" s="3" t="s">
        <v>676</v>
      </c>
      <c r="BN404" s="3">
        <v>2E-3</v>
      </c>
      <c r="BO404" s="3">
        <v>268</v>
      </c>
      <c r="BR404"/>
    </row>
    <row r="405" spans="1:70" ht="16" outlineLevel="1" x14ac:dyDescent="0.2">
      <c r="A405" s="3" t="s">
        <v>367</v>
      </c>
      <c r="B405" s="3" t="s">
        <v>675</v>
      </c>
      <c r="C405" s="3">
        <v>2.1000000000000001E-2</v>
      </c>
      <c r="D405" s="3">
        <v>193</v>
      </c>
      <c r="G405"/>
      <c r="AG405" s="3" t="s">
        <v>367</v>
      </c>
      <c r="AH405" s="3" t="s">
        <v>675</v>
      </c>
      <c r="AI405" s="3">
        <v>2.1000000000000001E-2</v>
      </c>
      <c r="AJ405" s="3">
        <v>193</v>
      </c>
      <c r="AL405"/>
      <c r="BL405" s="3" t="s">
        <v>446</v>
      </c>
      <c r="BM405" s="3" t="s">
        <v>676</v>
      </c>
      <c r="BN405" s="3">
        <v>2E-3</v>
      </c>
      <c r="BO405" s="3">
        <v>268</v>
      </c>
      <c r="BR405"/>
    </row>
    <row r="406" spans="1:70" ht="16" outlineLevel="1" x14ac:dyDescent="0.2">
      <c r="A406" s="3" t="s">
        <v>367</v>
      </c>
      <c r="B406" s="3" t="s">
        <v>685</v>
      </c>
      <c r="C406" s="3">
        <v>6.2100000000000002E-2</v>
      </c>
      <c r="D406" s="4">
        <v>1772</v>
      </c>
      <c r="G406"/>
      <c r="AG406" s="3" t="s">
        <v>367</v>
      </c>
      <c r="AH406" s="3" t="s">
        <v>685</v>
      </c>
      <c r="AI406" s="3">
        <v>6.2100000000000002E-2</v>
      </c>
      <c r="AJ406" s="4">
        <v>1772</v>
      </c>
      <c r="AL406"/>
      <c r="BL406" s="3" t="s">
        <v>27</v>
      </c>
      <c r="BM406" s="3" t="s">
        <v>676</v>
      </c>
      <c r="BN406" s="3">
        <v>0.11</v>
      </c>
      <c r="BO406" s="3">
        <v>268</v>
      </c>
      <c r="BR406"/>
    </row>
    <row r="407" spans="1:70" ht="16" outlineLevel="1" x14ac:dyDescent="0.2">
      <c r="A407" s="3" t="s">
        <v>367</v>
      </c>
      <c r="B407" s="3" t="s">
        <v>676</v>
      </c>
      <c r="C407" s="3">
        <v>2.5999999999999999E-2</v>
      </c>
      <c r="D407" s="3">
        <v>268</v>
      </c>
      <c r="G407"/>
      <c r="AG407" s="3" t="s">
        <v>367</v>
      </c>
      <c r="AH407" s="3" t="s">
        <v>676</v>
      </c>
      <c r="AI407" s="3">
        <v>2.5999999999999999E-2</v>
      </c>
      <c r="AJ407" s="3">
        <v>268</v>
      </c>
      <c r="AL407"/>
      <c r="BL407" s="3" t="s">
        <v>459</v>
      </c>
      <c r="BM407" s="3" t="s">
        <v>676</v>
      </c>
      <c r="BN407" s="3">
        <v>1.2999999999999999E-2</v>
      </c>
      <c r="BO407" s="3">
        <v>268</v>
      </c>
      <c r="BR407"/>
    </row>
    <row r="408" spans="1:70" ht="16" outlineLevel="1" x14ac:dyDescent="0.2">
      <c r="A408" s="3" t="s">
        <v>367</v>
      </c>
      <c r="B408" s="3" t="s">
        <v>88</v>
      </c>
      <c r="C408" s="3">
        <v>7.6999999999999999E-2</v>
      </c>
      <c r="D408" s="3">
        <v>39</v>
      </c>
      <c r="G408"/>
      <c r="AG408" s="3" t="s">
        <v>367</v>
      </c>
      <c r="AH408" s="3" t="s">
        <v>88</v>
      </c>
      <c r="AI408" s="3">
        <v>7.6999999999999999E-2</v>
      </c>
      <c r="AJ408" s="3">
        <v>39</v>
      </c>
      <c r="AL408"/>
      <c r="BL408" s="3" t="s">
        <v>29</v>
      </c>
      <c r="BM408" s="3" t="s">
        <v>676</v>
      </c>
      <c r="BN408" s="3">
        <v>7.0000000000000001E-3</v>
      </c>
      <c r="BO408" s="3">
        <v>268</v>
      </c>
      <c r="BR408"/>
    </row>
    <row r="409" spans="1:70" ht="16" outlineLevel="1" x14ac:dyDescent="0.2">
      <c r="A409" s="3" t="s">
        <v>367</v>
      </c>
      <c r="B409" s="3" t="s">
        <v>686</v>
      </c>
      <c r="C409" s="3">
        <v>1.34E-2</v>
      </c>
      <c r="D409" s="4">
        <v>1999</v>
      </c>
      <c r="G409"/>
      <c r="AG409" s="3" t="s">
        <v>367</v>
      </c>
      <c r="AH409" s="3" t="s">
        <v>686</v>
      </c>
      <c r="AI409" s="3">
        <v>1.34E-2</v>
      </c>
      <c r="AJ409" s="4">
        <v>1999</v>
      </c>
      <c r="AL409"/>
      <c r="BL409" s="3" t="s">
        <v>31</v>
      </c>
      <c r="BM409" s="3" t="s">
        <v>676</v>
      </c>
      <c r="BN409" s="3">
        <v>4.2999999999999997E-2</v>
      </c>
      <c r="BO409" s="3">
        <v>268</v>
      </c>
      <c r="BR409"/>
    </row>
    <row r="410" spans="1:70" ht="16" x14ac:dyDescent="0.2">
      <c r="A410" s="3" t="s">
        <v>367</v>
      </c>
      <c r="B410" s="3" t="s">
        <v>87</v>
      </c>
      <c r="C410" s="3">
        <v>2.5000000000000001E-2</v>
      </c>
      <c r="D410" s="3">
        <v>339</v>
      </c>
      <c r="G410"/>
      <c r="AG410" s="3" t="s">
        <v>367</v>
      </c>
      <c r="AH410" s="3" t="s">
        <v>87</v>
      </c>
      <c r="AI410" s="3">
        <v>2.5000000000000001E-2</v>
      </c>
      <c r="AJ410" s="3">
        <v>339</v>
      </c>
      <c r="AL410"/>
      <c r="BL410" s="3" t="s">
        <v>32</v>
      </c>
      <c r="BM410" s="3" t="s">
        <v>676</v>
      </c>
      <c r="BN410" s="3">
        <v>2E-3</v>
      </c>
      <c r="BO410" s="3">
        <v>268</v>
      </c>
      <c r="BR410"/>
    </row>
    <row r="411" spans="1:70" ht="32" x14ac:dyDescent="0.2">
      <c r="A411" s="3" t="s">
        <v>367</v>
      </c>
      <c r="B411" s="3" t="s">
        <v>228</v>
      </c>
      <c r="C411" s="3">
        <v>4.87E-2</v>
      </c>
      <c r="D411" s="4">
        <v>11499</v>
      </c>
      <c r="G411"/>
      <c r="AG411" s="3" t="s">
        <v>367</v>
      </c>
      <c r="AH411" s="3" t="s">
        <v>228</v>
      </c>
      <c r="AI411" s="3">
        <v>4.87E-2</v>
      </c>
      <c r="AJ411" s="4">
        <v>11499</v>
      </c>
      <c r="AL411"/>
      <c r="BL411" s="3" t="s">
        <v>33</v>
      </c>
      <c r="BM411" s="3" t="s">
        <v>676</v>
      </c>
      <c r="BN411" s="3">
        <v>1.7000000000000001E-2</v>
      </c>
      <c r="BO411" s="3">
        <v>268</v>
      </c>
      <c r="BR411"/>
    </row>
    <row r="412" spans="1:70" ht="32" x14ac:dyDescent="0.2">
      <c r="A412" s="3" t="s">
        <v>367</v>
      </c>
      <c r="B412" s="3" t="s">
        <v>233</v>
      </c>
      <c r="C412" s="3">
        <v>1.9599999999999999E-2</v>
      </c>
      <c r="D412" s="4">
        <v>146714</v>
      </c>
      <c r="G412"/>
      <c r="AG412" s="3" t="s">
        <v>367</v>
      </c>
      <c r="AH412" s="3" t="s">
        <v>233</v>
      </c>
      <c r="AI412" s="3">
        <v>1.9599999999999999E-2</v>
      </c>
      <c r="AJ412" s="4">
        <v>146714</v>
      </c>
      <c r="AL412"/>
      <c r="BL412" s="3" t="s">
        <v>470</v>
      </c>
      <c r="BM412" s="3" t="s">
        <v>676</v>
      </c>
      <c r="BN412" s="3">
        <v>7.0000000000000001E-3</v>
      </c>
      <c r="BO412" s="3">
        <v>268</v>
      </c>
      <c r="BR412"/>
    </row>
    <row r="413" spans="1:70" ht="16" x14ac:dyDescent="0.2">
      <c r="A413" s="3" t="s">
        <v>367</v>
      </c>
      <c r="B413" s="3" t="s">
        <v>229</v>
      </c>
      <c r="C413" s="3">
        <v>2.98E-2</v>
      </c>
      <c r="D413" s="4">
        <v>43540</v>
      </c>
      <c r="G413"/>
      <c r="AG413" s="3" t="s">
        <v>367</v>
      </c>
      <c r="AH413" s="3" t="s">
        <v>229</v>
      </c>
      <c r="AI413" s="3">
        <v>2.98E-2</v>
      </c>
      <c r="AJ413" s="4">
        <v>43540</v>
      </c>
      <c r="AL413"/>
      <c r="BL413" s="3" t="s">
        <v>487</v>
      </c>
      <c r="BM413" s="3" t="s">
        <v>676</v>
      </c>
      <c r="BN413" s="3">
        <v>0.121</v>
      </c>
      <c r="BO413" s="3">
        <v>268</v>
      </c>
      <c r="BR413"/>
    </row>
    <row r="414" spans="1:70" ht="16" x14ac:dyDescent="0.2">
      <c r="A414" s="3" t="s">
        <v>367</v>
      </c>
      <c r="B414" s="3" t="s">
        <v>227</v>
      </c>
      <c r="C414" s="3">
        <v>3.5000000000000003E-2</v>
      </c>
      <c r="D414" s="3">
        <v>141</v>
      </c>
      <c r="G414"/>
      <c r="AG414" s="3" t="s">
        <v>367</v>
      </c>
      <c r="AH414" s="3" t="s">
        <v>227</v>
      </c>
      <c r="AI414" s="3">
        <v>3.5000000000000003E-2</v>
      </c>
      <c r="AJ414" s="3">
        <v>141</v>
      </c>
      <c r="AL414"/>
      <c r="BL414" s="3" t="s">
        <v>494</v>
      </c>
      <c r="BM414" s="3" t="s">
        <v>676</v>
      </c>
      <c r="BN414" s="3">
        <v>2.4E-2</v>
      </c>
      <c r="BO414" s="3">
        <v>268</v>
      </c>
      <c r="BR414"/>
    </row>
    <row r="415" spans="1:70" ht="16" x14ac:dyDescent="0.2">
      <c r="A415" s="3" t="s">
        <v>367</v>
      </c>
      <c r="B415" s="3" t="s">
        <v>90</v>
      </c>
      <c r="C415" s="3">
        <v>6.7000000000000004E-2</v>
      </c>
      <c r="D415" s="3">
        <v>105</v>
      </c>
      <c r="G415"/>
      <c r="AG415" s="3" t="s">
        <v>367</v>
      </c>
      <c r="AH415" s="3" t="s">
        <v>90</v>
      </c>
      <c r="AI415" s="3">
        <v>6.7000000000000004E-2</v>
      </c>
      <c r="AJ415" s="3">
        <v>105</v>
      </c>
      <c r="AL415"/>
      <c r="BL415" s="3" t="s">
        <v>497</v>
      </c>
      <c r="BM415" s="3" t="s">
        <v>676</v>
      </c>
      <c r="BN415" s="3">
        <v>4.0000000000000001E-3</v>
      </c>
      <c r="BO415" s="3">
        <v>268</v>
      </c>
      <c r="BR415"/>
    </row>
    <row r="416" spans="1:70" ht="16" x14ac:dyDescent="0.2">
      <c r="A416" s="3" t="s">
        <v>367</v>
      </c>
      <c r="B416" s="3" t="s">
        <v>231</v>
      </c>
      <c r="C416" s="3">
        <v>1.7999999999999999E-2</v>
      </c>
      <c r="D416" s="3">
        <v>222</v>
      </c>
      <c r="G416"/>
      <c r="AG416" s="3" t="s">
        <v>367</v>
      </c>
      <c r="AH416" s="3" t="s">
        <v>231</v>
      </c>
      <c r="AI416" s="3">
        <v>1.7999999999999999E-2</v>
      </c>
      <c r="AJ416" s="3">
        <v>222</v>
      </c>
      <c r="AL416"/>
      <c r="BL416" s="3" t="s">
        <v>504</v>
      </c>
      <c r="BM416" s="3" t="s">
        <v>676</v>
      </c>
      <c r="BN416" s="3">
        <v>2E-3</v>
      </c>
      <c r="BO416" s="3">
        <v>268</v>
      </c>
      <c r="BR416"/>
    </row>
    <row r="417" spans="1:70" ht="16" x14ac:dyDescent="0.2">
      <c r="A417" s="3" t="s">
        <v>367</v>
      </c>
      <c r="B417" s="3" t="s">
        <v>86</v>
      </c>
      <c r="C417" s="3">
        <v>3.4000000000000002E-2</v>
      </c>
      <c r="D417" s="3">
        <v>496</v>
      </c>
      <c r="G417"/>
      <c r="AG417" s="3" t="s">
        <v>367</v>
      </c>
      <c r="AH417" s="3" t="s">
        <v>86</v>
      </c>
      <c r="AI417" s="3">
        <v>3.4000000000000002E-2</v>
      </c>
      <c r="AJ417" s="3">
        <v>496</v>
      </c>
      <c r="AL417"/>
      <c r="BL417" s="3" t="s">
        <v>516</v>
      </c>
      <c r="BM417" s="3" t="s">
        <v>676</v>
      </c>
      <c r="BN417" s="3">
        <v>1.2999999999999999E-2</v>
      </c>
      <c r="BO417" s="3">
        <v>268</v>
      </c>
      <c r="BR417"/>
    </row>
    <row r="418" spans="1:70" ht="16" x14ac:dyDescent="0.2">
      <c r="A418" s="3" t="s">
        <v>367</v>
      </c>
      <c r="B418" s="3" t="s">
        <v>84</v>
      </c>
      <c r="C418" s="3">
        <v>0.03</v>
      </c>
      <c r="D418" s="3">
        <v>220</v>
      </c>
      <c r="G418"/>
      <c r="AG418" s="3" t="s">
        <v>367</v>
      </c>
      <c r="AH418" s="3" t="s">
        <v>84</v>
      </c>
      <c r="AI418" s="3">
        <v>0.03</v>
      </c>
      <c r="AJ418" s="3">
        <v>220</v>
      </c>
      <c r="AL418"/>
      <c r="BL418" s="3" t="s">
        <v>518</v>
      </c>
      <c r="BM418" s="3" t="s">
        <v>676</v>
      </c>
      <c r="BN418" s="3">
        <v>6.0000000000000001E-3</v>
      </c>
      <c r="BO418" s="3">
        <v>268</v>
      </c>
      <c r="BR418"/>
    </row>
    <row r="419" spans="1:70" ht="16" x14ac:dyDescent="0.2">
      <c r="A419" s="3" t="s">
        <v>367</v>
      </c>
      <c r="B419" s="3" t="s">
        <v>84</v>
      </c>
      <c r="C419" s="3">
        <v>2.7E-2</v>
      </c>
      <c r="D419" s="3">
        <v>220</v>
      </c>
      <c r="G419"/>
      <c r="AG419" s="3" t="s">
        <v>367</v>
      </c>
      <c r="AH419" s="3" t="s">
        <v>226</v>
      </c>
      <c r="AI419" s="3">
        <v>3.7999999999999999E-2</v>
      </c>
      <c r="AJ419" s="3">
        <v>194</v>
      </c>
      <c r="AL419"/>
      <c r="BL419" s="3" t="s">
        <v>43</v>
      </c>
      <c r="BM419" s="3" t="s">
        <v>676</v>
      </c>
      <c r="BN419" s="3">
        <v>4.7E-2</v>
      </c>
      <c r="BO419" s="3">
        <v>268</v>
      </c>
      <c r="BR419"/>
    </row>
    <row r="420" spans="1:70" ht="16" x14ac:dyDescent="0.2">
      <c r="A420" s="3" t="s">
        <v>367</v>
      </c>
      <c r="B420" s="3" t="s">
        <v>226</v>
      </c>
      <c r="C420" s="3">
        <v>3.7999999999999999E-2</v>
      </c>
      <c r="D420" s="3">
        <v>194</v>
      </c>
      <c r="G420"/>
      <c r="AG420" s="3" t="s">
        <v>367</v>
      </c>
      <c r="AH420" s="3" t="s">
        <v>84</v>
      </c>
      <c r="AI420" s="3">
        <v>2.7E-2</v>
      </c>
      <c r="AJ420" s="3">
        <v>220</v>
      </c>
      <c r="AL420"/>
      <c r="BL420" s="3" t="s">
        <v>521</v>
      </c>
      <c r="BM420" s="3" t="s">
        <v>676</v>
      </c>
      <c r="BN420" s="3">
        <v>2E-3</v>
      </c>
      <c r="BO420" s="3">
        <v>268</v>
      </c>
      <c r="BR420"/>
    </row>
    <row r="421" spans="1:70" ht="16" x14ac:dyDescent="0.2">
      <c r="A421" s="3" t="s">
        <v>368</v>
      </c>
      <c r="B421" s="3" t="s">
        <v>686</v>
      </c>
      <c r="C421" s="3">
        <v>5.0000000000000001E-4</v>
      </c>
      <c r="D421" s="4">
        <v>1999</v>
      </c>
      <c r="G421"/>
      <c r="AG421" s="3" t="s">
        <v>368</v>
      </c>
      <c r="AH421" s="3" t="s">
        <v>686</v>
      </c>
      <c r="AI421" s="3">
        <v>5.0000000000000001E-4</v>
      </c>
      <c r="AJ421" s="4">
        <v>1999</v>
      </c>
      <c r="AL421"/>
      <c r="BL421" s="3" t="s">
        <v>46</v>
      </c>
      <c r="BM421" s="3" t="s">
        <v>676</v>
      </c>
      <c r="BN421" s="3">
        <v>7.0000000000000001E-3</v>
      </c>
      <c r="BO421" s="3">
        <v>268</v>
      </c>
      <c r="BR421"/>
    </row>
    <row r="422" spans="1:70" ht="32" x14ac:dyDescent="0.2">
      <c r="A422" s="3" t="s">
        <v>368</v>
      </c>
      <c r="B422" s="3" t="s">
        <v>233</v>
      </c>
      <c r="C422" s="3">
        <v>2.9999999999999997E-4</v>
      </c>
      <c r="D422" s="4">
        <v>146714</v>
      </c>
      <c r="G422"/>
      <c r="AG422" s="3" t="s">
        <v>368</v>
      </c>
      <c r="AH422" s="3" t="s">
        <v>233</v>
      </c>
      <c r="AI422" s="3">
        <v>2.9999999999999997E-4</v>
      </c>
      <c r="AJ422" s="4">
        <v>146714</v>
      </c>
      <c r="AL422"/>
      <c r="BL422" s="3" t="s">
        <v>522</v>
      </c>
      <c r="BM422" s="3" t="s">
        <v>676</v>
      </c>
      <c r="BN422" s="3">
        <v>3.9E-2</v>
      </c>
      <c r="BO422" s="3">
        <v>268</v>
      </c>
      <c r="BR422"/>
    </row>
    <row r="423" spans="1:70" ht="16" x14ac:dyDescent="0.2">
      <c r="A423" s="3" t="s">
        <v>368</v>
      </c>
      <c r="B423" s="3" t="s">
        <v>227</v>
      </c>
      <c r="C423" s="3">
        <v>4.0000000000000001E-3</v>
      </c>
      <c r="D423" s="3">
        <v>141</v>
      </c>
      <c r="G423"/>
      <c r="AG423" s="3" t="s">
        <v>368</v>
      </c>
      <c r="AH423" s="3" t="s">
        <v>227</v>
      </c>
      <c r="AI423" s="3">
        <v>4.0000000000000001E-3</v>
      </c>
      <c r="AJ423" s="3">
        <v>141</v>
      </c>
      <c r="AL423"/>
      <c r="BL423" s="3" t="s">
        <v>48</v>
      </c>
      <c r="BM423" s="3" t="s">
        <v>676</v>
      </c>
      <c r="BN423" s="3">
        <v>1.0999999999999999E-2</v>
      </c>
      <c r="BO423" s="3">
        <v>268</v>
      </c>
      <c r="BR423"/>
    </row>
    <row r="424" spans="1:70" ht="16" x14ac:dyDescent="0.2">
      <c r="A424" s="3" t="s">
        <v>368</v>
      </c>
      <c r="B424" s="3" t="s">
        <v>90</v>
      </c>
      <c r="C424" s="3">
        <v>1.9E-2</v>
      </c>
      <c r="D424" s="3">
        <v>105</v>
      </c>
      <c r="G424"/>
      <c r="AG424" s="3" t="s">
        <v>368</v>
      </c>
      <c r="AH424" s="3" t="s">
        <v>90</v>
      </c>
      <c r="AI424" s="3">
        <v>1.9E-2</v>
      </c>
      <c r="AJ424" s="3">
        <v>105</v>
      </c>
      <c r="AL424"/>
      <c r="BL424" s="3" t="s">
        <v>49</v>
      </c>
      <c r="BM424" s="3" t="s">
        <v>676</v>
      </c>
      <c r="BN424" s="3">
        <v>0.06</v>
      </c>
      <c r="BO424" s="3">
        <v>268</v>
      </c>
      <c r="BR424"/>
    </row>
    <row r="425" spans="1:70" ht="16" x14ac:dyDescent="0.2">
      <c r="A425" s="3" t="s">
        <v>368</v>
      </c>
      <c r="B425" s="3" t="s">
        <v>86</v>
      </c>
      <c r="C425" s="3">
        <v>1E-3</v>
      </c>
      <c r="D425" s="3">
        <v>496</v>
      </c>
      <c r="G425"/>
      <c r="AG425" s="3" t="s">
        <v>368</v>
      </c>
      <c r="AH425" s="3" t="s">
        <v>86</v>
      </c>
      <c r="AI425" s="3">
        <v>1E-3</v>
      </c>
      <c r="AJ425" s="3">
        <v>496</v>
      </c>
      <c r="AL425"/>
      <c r="BL425" s="3" t="s">
        <v>51</v>
      </c>
      <c r="BM425" s="3" t="s">
        <v>676</v>
      </c>
      <c r="BN425" s="3">
        <v>4.1000000000000002E-2</v>
      </c>
      <c r="BO425" s="3">
        <v>268</v>
      </c>
      <c r="BR425"/>
    </row>
    <row r="426" spans="1:70" ht="16" x14ac:dyDescent="0.2">
      <c r="A426" s="3" t="s">
        <v>368</v>
      </c>
      <c r="B426" s="3" t="s">
        <v>84</v>
      </c>
      <c r="C426" s="3">
        <v>5.0000000000000001E-3</v>
      </c>
      <c r="D426" s="3">
        <v>220</v>
      </c>
      <c r="G426"/>
      <c r="AG426" s="3" t="s">
        <v>368</v>
      </c>
      <c r="AH426" s="3" t="s">
        <v>84</v>
      </c>
      <c r="AI426" s="3">
        <v>5.0000000000000001E-3</v>
      </c>
      <c r="AJ426" s="3">
        <v>220</v>
      </c>
      <c r="AL426"/>
      <c r="BL426" s="3" t="s">
        <v>556</v>
      </c>
      <c r="BM426" s="3" t="s">
        <v>676</v>
      </c>
      <c r="BN426" s="3">
        <v>1.0999999999999999E-2</v>
      </c>
      <c r="BO426" s="3">
        <v>268</v>
      </c>
      <c r="BR426"/>
    </row>
    <row r="427" spans="1:70" ht="16" x14ac:dyDescent="0.2">
      <c r="A427" s="3" t="s">
        <v>369</v>
      </c>
      <c r="B427" s="3" t="s">
        <v>86</v>
      </c>
      <c r="C427" s="3">
        <v>1E-3</v>
      </c>
      <c r="D427" s="3">
        <v>496</v>
      </c>
      <c r="G427"/>
      <c r="AG427" s="3" t="s">
        <v>369</v>
      </c>
      <c r="AH427" s="3" t="s">
        <v>86</v>
      </c>
      <c r="AI427" s="3">
        <v>1E-3</v>
      </c>
      <c r="AJ427" s="3">
        <v>496</v>
      </c>
      <c r="AL427"/>
      <c r="BL427" s="3" t="s">
        <v>52</v>
      </c>
      <c r="BM427" s="3" t="s">
        <v>676</v>
      </c>
      <c r="BN427" s="3">
        <v>2E-3</v>
      </c>
      <c r="BO427" s="3">
        <v>268</v>
      </c>
      <c r="BR427"/>
    </row>
    <row r="428" spans="1:70" ht="32" x14ac:dyDescent="0.2">
      <c r="A428" s="3" t="s">
        <v>370</v>
      </c>
      <c r="B428" s="3" t="s">
        <v>124</v>
      </c>
      <c r="C428" s="3">
        <v>1.5599999999999999E-2</v>
      </c>
      <c r="D428" s="4">
        <v>4889</v>
      </c>
      <c r="G428"/>
      <c r="AG428" s="3" t="s">
        <v>370</v>
      </c>
      <c r="AH428" s="3" t="s">
        <v>124</v>
      </c>
      <c r="AI428" s="3">
        <v>1.5599999999999999E-2</v>
      </c>
      <c r="AJ428" s="4">
        <v>4889</v>
      </c>
      <c r="AL428"/>
      <c r="BL428" s="3" t="s">
        <v>53</v>
      </c>
      <c r="BM428" s="3" t="s">
        <v>676</v>
      </c>
      <c r="BN428" s="3">
        <v>4.0000000000000001E-3</v>
      </c>
      <c r="BO428" s="3">
        <v>268</v>
      </c>
      <c r="BR428"/>
    </row>
    <row r="429" spans="1:70" ht="32" x14ac:dyDescent="0.2">
      <c r="A429" s="3" t="s">
        <v>371</v>
      </c>
      <c r="B429" s="3" t="s">
        <v>124</v>
      </c>
      <c r="C429" s="3">
        <v>2.8999999999999998E-3</v>
      </c>
      <c r="D429" s="4">
        <v>4889</v>
      </c>
      <c r="G429"/>
      <c r="AG429" s="3" t="s">
        <v>371</v>
      </c>
      <c r="AH429" s="3" t="s">
        <v>124</v>
      </c>
      <c r="AI429" s="3">
        <v>2.8999999999999998E-3</v>
      </c>
      <c r="AJ429" s="4">
        <v>4889</v>
      </c>
      <c r="AL429"/>
      <c r="BL429" s="3" t="s">
        <v>564</v>
      </c>
      <c r="BM429" s="3" t="s">
        <v>676</v>
      </c>
      <c r="BN429" s="3">
        <v>2E-3</v>
      </c>
      <c r="BO429" s="3">
        <v>268</v>
      </c>
      <c r="BR429"/>
    </row>
    <row r="430" spans="1:70" ht="32" x14ac:dyDescent="0.2">
      <c r="A430" s="3" t="s">
        <v>372</v>
      </c>
      <c r="B430" s="3" t="s">
        <v>124</v>
      </c>
      <c r="C430" s="3">
        <v>4.4999999999999997E-3</v>
      </c>
      <c r="D430" s="4">
        <v>4889</v>
      </c>
      <c r="G430"/>
      <c r="AG430" s="3" t="s">
        <v>372</v>
      </c>
      <c r="AH430" s="3" t="s">
        <v>124</v>
      </c>
      <c r="AI430" s="3">
        <v>4.4999999999999997E-3</v>
      </c>
      <c r="AJ430" s="4">
        <v>4889</v>
      </c>
      <c r="AL430"/>
      <c r="BL430" s="3" t="s">
        <v>570</v>
      </c>
      <c r="BM430" s="3" t="s">
        <v>676</v>
      </c>
      <c r="BN430" s="3">
        <v>8.9999999999999993E-3</v>
      </c>
      <c r="BO430" s="3">
        <v>268</v>
      </c>
      <c r="BR430"/>
    </row>
    <row r="431" spans="1:70" ht="32" x14ac:dyDescent="0.2">
      <c r="A431" s="3" t="s">
        <v>373</v>
      </c>
      <c r="B431" s="3" t="s">
        <v>124</v>
      </c>
      <c r="C431" s="3">
        <v>1.2999999999999999E-2</v>
      </c>
      <c r="D431" s="4">
        <v>4889</v>
      </c>
      <c r="G431"/>
      <c r="AG431" s="3" t="s">
        <v>373</v>
      </c>
      <c r="AH431" s="3" t="s">
        <v>124</v>
      </c>
      <c r="AI431" s="3">
        <v>1.2999999999999999E-2</v>
      </c>
      <c r="AJ431" s="4">
        <v>4889</v>
      </c>
      <c r="AL431"/>
      <c r="BL431" s="3" t="s">
        <v>54</v>
      </c>
      <c r="BM431" s="3" t="s">
        <v>676</v>
      </c>
      <c r="BN431" s="3">
        <v>2.4E-2</v>
      </c>
      <c r="BO431" s="3">
        <v>268</v>
      </c>
      <c r="BR431"/>
    </row>
    <row r="432" spans="1:70" ht="32" x14ac:dyDescent="0.2">
      <c r="A432" s="3" t="s">
        <v>374</v>
      </c>
      <c r="B432" s="3" t="s">
        <v>124</v>
      </c>
      <c r="C432" s="3">
        <v>2.9399999999999999E-2</v>
      </c>
      <c r="D432" s="4">
        <v>4889</v>
      </c>
      <c r="G432"/>
      <c r="AG432" s="3" t="s">
        <v>374</v>
      </c>
      <c r="AH432" s="3" t="s">
        <v>124</v>
      </c>
      <c r="AI432" s="3">
        <v>2.9399999999999999E-2</v>
      </c>
      <c r="AJ432" s="4">
        <v>4889</v>
      </c>
      <c r="AL432"/>
      <c r="BL432" s="3" t="s">
        <v>590</v>
      </c>
      <c r="BM432" s="3" t="s">
        <v>676</v>
      </c>
      <c r="BN432" s="3">
        <v>2E-3</v>
      </c>
      <c r="BO432" s="3">
        <v>268</v>
      </c>
      <c r="BR432"/>
    </row>
    <row r="433" spans="1:70" ht="16" x14ac:dyDescent="0.2">
      <c r="A433" s="3" t="s">
        <v>375</v>
      </c>
      <c r="B433" s="3" t="s">
        <v>684</v>
      </c>
      <c r="C433" s="3">
        <v>1.2999999999999999E-3</v>
      </c>
      <c r="D433" s="4">
        <v>2411</v>
      </c>
      <c r="G433"/>
      <c r="AG433" s="3" t="s">
        <v>375</v>
      </c>
      <c r="AH433" s="3" t="s">
        <v>684</v>
      </c>
      <c r="AI433" s="3">
        <v>1.2999999999999999E-3</v>
      </c>
      <c r="AJ433" s="4">
        <v>2411</v>
      </c>
      <c r="AL433"/>
      <c r="BL433" s="3" t="s">
        <v>57</v>
      </c>
      <c r="BM433" s="3" t="s">
        <v>676</v>
      </c>
      <c r="BN433" s="3">
        <v>0.112</v>
      </c>
      <c r="BO433" s="3">
        <v>268</v>
      </c>
      <c r="BR433"/>
    </row>
    <row r="434" spans="1:70" ht="16" x14ac:dyDescent="0.2">
      <c r="A434" s="3" t="s">
        <v>375</v>
      </c>
      <c r="B434" s="3" t="s">
        <v>685</v>
      </c>
      <c r="C434" s="3">
        <v>0.1193</v>
      </c>
      <c r="D434" s="4">
        <v>1772</v>
      </c>
      <c r="G434"/>
      <c r="AG434" s="3" t="s">
        <v>375</v>
      </c>
      <c r="AH434" s="3" t="s">
        <v>685</v>
      </c>
      <c r="AI434" s="3">
        <v>0.1193</v>
      </c>
      <c r="AJ434" s="4">
        <v>1772</v>
      </c>
      <c r="AL434"/>
      <c r="BL434" s="3" t="s">
        <v>59</v>
      </c>
      <c r="BM434" s="3" t="s">
        <v>676</v>
      </c>
      <c r="BN434" s="3">
        <v>8.9999999999999993E-3</v>
      </c>
      <c r="BO434" s="3">
        <v>268</v>
      </c>
      <c r="BR434"/>
    </row>
    <row r="435" spans="1:70" ht="16" x14ac:dyDescent="0.2">
      <c r="A435" s="3" t="s">
        <v>375</v>
      </c>
      <c r="B435" s="3" t="s">
        <v>676</v>
      </c>
      <c r="C435" s="3">
        <v>8.9999999999999993E-3</v>
      </c>
      <c r="D435" s="3">
        <v>268</v>
      </c>
      <c r="G435"/>
      <c r="AG435" s="3" t="s">
        <v>375</v>
      </c>
      <c r="AH435" s="3" t="s">
        <v>676</v>
      </c>
      <c r="AI435" s="3">
        <v>8.9999999999999993E-3</v>
      </c>
      <c r="AJ435" s="3">
        <v>268</v>
      </c>
      <c r="AL435"/>
      <c r="BL435" s="3" t="s">
        <v>623</v>
      </c>
      <c r="BM435" s="3" t="s">
        <v>676</v>
      </c>
      <c r="BN435" s="3">
        <v>2E-3</v>
      </c>
      <c r="BO435" s="3">
        <v>268</v>
      </c>
      <c r="BR435"/>
    </row>
    <row r="436" spans="1:70" ht="16" x14ac:dyDescent="0.2">
      <c r="A436" s="3" t="s">
        <v>375</v>
      </c>
      <c r="B436" s="3" t="s">
        <v>88</v>
      </c>
      <c r="C436" s="3">
        <v>0.115</v>
      </c>
      <c r="D436" s="3">
        <v>39</v>
      </c>
      <c r="G436"/>
      <c r="AG436" s="3" t="s">
        <v>375</v>
      </c>
      <c r="AH436" s="3" t="s">
        <v>88</v>
      </c>
      <c r="AI436" s="3">
        <v>0.115</v>
      </c>
      <c r="AJ436" s="3">
        <v>39</v>
      </c>
      <c r="AL436"/>
      <c r="BL436" s="3" t="s">
        <v>61</v>
      </c>
      <c r="BM436" s="3" t="s">
        <v>676</v>
      </c>
      <c r="BN436" s="3">
        <v>1.9E-2</v>
      </c>
      <c r="BO436" s="3">
        <v>268</v>
      </c>
      <c r="BR436"/>
    </row>
    <row r="437" spans="1:70" ht="16" x14ac:dyDescent="0.2">
      <c r="A437" s="3" t="s">
        <v>375</v>
      </c>
      <c r="B437" s="3" t="s">
        <v>686</v>
      </c>
      <c r="C437" s="3">
        <v>1.43E-2</v>
      </c>
      <c r="D437" s="4">
        <v>1999</v>
      </c>
      <c r="G437"/>
      <c r="AG437" s="3" t="s">
        <v>375</v>
      </c>
      <c r="AH437" s="3" t="s">
        <v>686</v>
      </c>
      <c r="AI437" s="3">
        <v>1.43E-2</v>
      </c>
      <c r="AJ437" s="4">
        <v>1999</v>
      </c>
      <c r="AL437"/>
      <c r="BL437" s="3" t="s">
        <v>638</v>
      </c>
      <c r="BM437" s="3" t="s">
        <v>676</v>
      </c>
      <c r="BN437" s="3">
        <v>2E-3</v>
      </c>
      <c r="BO437" s="3">
        <v>268</v>
      </c>
      <c r="BR437"/>
    </row>
    <row r="438" spans="1:70" ht="32" x14ac:dyDescent="0.2">
      <c r="A438" s="3" t="s">
        <v>375</v>
      </c>
      <c r="B438" s="3" t="s">
        <v>228</v>
      </c>
      <c r="C438" s="3">
        <v>0.1149</v>
      </c>
      <c r="D438" s="4">
        <v>11499</v>
      </c>
      <c r="G438"/>
      <c r="AG438" s="3" t="s">
        <v>375</v>
      </c>
      <c r="AH438" s="3" t="s">
        <v>228</v>
      </c>
      <c r="AI438" s="3">
        <v>0.1149</v>
      </c>
      <c r="AJ438" s="4">
        <v>11499</v>
      </c>
      <c r="AL438"/>
      <c r="BL438" s="5" t="s">
        <v>6</v>
      </c>
      <c r="BM438" s="5" t="s">
        <v>190</v>
      </c>
      <c r="BN438" s="5">
        <v>0.14000000000000001</v>
      </c>
      <c r="BO438" s="5">
        <v>307</v>
      </c>
      <c r="BR438"/>
    </row>
    <row r="439" spans="1:70" ht="32" x14ac:dyDescent="0.2">
      <c r="A439" s="3" t="s">
        <v>375</v>
      </c>
      <c r="B439" s="3" t="s">
        <v>233</v>
      </c>
      <c r="C439" s="3">
        <v>1.12E-2</v>
      </c>
      <c r="D439" s="4">
        <v>146714</v>
      </c>
      <c r="G439"/>
      <c r="AG439" s="3" t="s">
        <v>375</v>
      </c>
      <c r="AH439" s="3" t="s">
        <v>233</v>
      </c>
      <c r="AI439" s="3">
        <v>1.12E-2</v>
      </c>
      <c r="AJ439" s="4">
        <v>146714</v>
      </c>
      <c r="AL439"/>
      <c r="BL439" s="5" t="s">
        <v>193</v>
      </c>
      <c r="BM439" s="5" t="s">
        <v>190</v>
      </c>
      <c r="BN439" s="5">
        <v>0.14899999999999999</v>
      </c>
      <c r="BO439" s="5">
        <v>307</v>
      </c>
      <c r="BR439"/>
    </row>
    <row r="440" spans="1:70" ht="16" x14ac:dyDescent="0.2">
      <c r="A440" s="3" t="s">
        <v>375</v>
      </c>
      <c r="B440" s="3" t="s">
        <v>229</v>
      </c>
      <c r="C440" s="3">
        <v>6.6799999999999998E-2</v>
      </c>
      <c r="D440" s="4">
        <v>43540</v>
      </c>
      <c r="G440"/>
      <c r="AG440" s="3" t="s">
        <v>375</v>
      </c>
      <c r="AH440" s="3" t="s">
        <v>229</v>
      </c>
      <c r="AI440" s="3">
        <v>6.6799999999999998E-2</v>
      </c>
      <c r="AJ440" s="4">
        <v>43540</v>
      </c>
      <c r="AL440"/>
      <c r="BL440" s="5" t="s">
        <v>196</v>
      </c>
      <c r="BM440" s="5" t="s">
        <v>190</v>
      </c>
      <c r="BN440" s="5">
        <v>7.5999999999999998E-2</v>
      </c>
      <c r="BO440" s="5">
        <v>307</v>
      </c>
      <c r="BR440"/>
    </row>
    <row r="441" spans="1:70" ht="16" x14ac:dyDescent="0.2">
      <c r="A441" s="3" t="s">
        <v>375</v>
      </c>
      <c r="B441" s="3" t="s">
        <v>227</v>
      </c>
      <c r="C441" s="3">
        <v>1.0999999999999999E-2</v>
      </c>
      <c r="D441" s="3">
        <v>141</v>
      </c>
      <c r="G441"/>
      <c r="AG441" s="3" t="s">
        <v>375</v>
      </c>
      <c r="AH441" s="3" t="s">
        <v>227</v>
      </c>
      <c r="AI441" s="3">
        <v>1.0999999999999999E-2</v>
      </c>
      <c r="AJ441" s="3">
        <v>141</v>
      </c>
      <c r="AL441"/>
      <c r="BL441" s="5" t="s">
        <v>198</v>
      </c>
      <c r="BM441" s="5" t="s">
        <v>190</v>
      </c>
      <c r="BN441" s="5">
        <v>3.2000000000000001E-2</v>
      </c>
      <c r="BO441" s="5">
        <v>307</v>
      </c>
      <c r="BR441"/>
    </row>
    <row r="442" spans="1:70" ht="16" x14ac:dyDescent="0.2">
      <c r="A442" s="3" t="s">
        <v>375</v>
      </c>
      <c r="B442" s="3" t="s">
        <v>90</v>
      </c>
      <c r="C442" s="3">
        <v>7.0999999999999994E-2</v>
      </c>
      <c r="D442" s="3">
        <v>105</v>
      </c>
      <c r="G442"/>
      <c r="AG442" s="3" t="s">
        <v>375</v>
      </c>
      <c r="AH442" s="3" t="s">
        <v>90</v>
      </c>
      <c r="AI442" s="3">
        <v>7.0999999999999994E-2</v>
      </c>
      <c r="AJ442" s="3">
        <v>105</v>
      </c>
      <c r="AL442"/>
      <c r="BL442" s="5" t="s">
        <v>8</v>
      </c>
      <c r="BM442" s="5" t="s">
        <v>190</v>
      </c>
      <c r="BN442" s="5">
        <v>0.13200000000000001</v>
      </c>
      <c r="BO442" s="5">
        <v>307</v>
      </c>
      <c r="BR442"/>
    </row>
    <row r="443" spans="1:70" ht="16" x14ac:dyDescent="0.2">
      <c r="A443" s="3" t="s">
        <v>375</v>
      </c>
      <c r="B443" s="3" t="s">
        <v>231</v>
      </c>
      <c r="C443" s="3">
        <v>1.35E-2</v>
      </c>
      <c r="D443" s="3">
        <v>222</v>
      </c>
      <c r="G443"/>
      <c r="AG443" s="3" t="s">
        <v>375</v>
      </c>
      <c r="AH443" s="3" t="s">
        <v>231</v>
      </c>
      <c r="AI443" s="3">
        <v>1.35E-2</v>
      </c>
      <c r="AJ443" s="3">
        <v>222</v>
      </c>
      <c r="AL443"/>
      <c r="BL443" s="5" t="s">
        <v>9</v>
      </c>
      <c r="BM443" s="5" t="s">
        <v>190</v>
      </c>
      <c r="BN443" s="5">
        <v>9.9000000000000005E-2</v>
      </c>
      <c r="BO443" s="5">
        <v>307</v>
      </c>
      <c r="BR443"/>
    </row>
    <row r="444" spans="1:70" ht="16" x14ac:dyDescent="0.2">
      <c r="A444" s="3" t="s">
        <v>375</v>
      </c>
      <c r="B444" s="3" t="s">
        <v>86</v>
      </c>
      <c r="C444" s="3">
        <v>2.7E-2</v>
      </c>
      <c r="D444" s="3">
        <v>496</v>
      </c>
      <c r="G444"/>
      <c r="AG444" s="3" t="s">
        <v>375</v>
      </c>
      <c r="AH444" s="3" t="s">
        <v>86</v>
      </c>
      <c r="AI444" s="3">
        <v>2.7E-2</v>
      </c>
      <c r="AJ444" s="3">
        <v>496</v>
      </c>
      <c r="AL444"/>
      <c r="BL444" s="5" t="s">
        <v>206</v>
      </c>
      <c r="BM444" s="5" t="s">
        <v>190</v>
      </c>
      <c r="BN444" s="5">
        <v>1.4999999999999999E-2</v>
      </c>
      <c r="BO444" s="5">
        <v>307</v>
      </c>
      <c r="BR444"/>
    </row>
    <row r="445" spans="1:70" ht="16" x14ac:dyDescent="0.2">
      <c r="A445" s="3" t="s">
        <v>375</v>
      </c>
      <c r="B445" s="3" t="s">
        <v>84</v>
      </c>
      <c r="C445" s="3">
        <v>1.7999999999999999E-2</v>
      </c>
      <c r="D445" s="3">
        <v>220</v>
      </c>
      <c r="G445"/>
      <c r="AG445" s="3" t="s">
        <v>375</v>
      </c>
      <c r="AH445" s="3" t="s">
        <v>84</v>
      </c>
      <c r="AI445" s="3">
        <v>1.7999999999999999E-2</v>
      </c>
      <c r="AJ445" s="3">
        <v>220</v>
      </c>
      <c r="AL445"/>
      <c r="BL445" s="5" t="s">
        <v>208</v>
      </c>
      <c r="BM445" s="5" t="s">
        <v>190</v>
      </c>
      <c r="BN445" s="5">
        <v>7.2999999999999995E-2</v>
      </c>
      <c r="BO445" s="5">
        <v>307</v>
      </c>
      <c r="BR445"/>
    </row>
    <row r="446" spans="1:70" ht="16" x14ac:dyDescent="0.2">
      <c r="A446" s="3" t="s">
        <v>375</v>
      </c>
      <c r="B446" s="3" t="s">
        <v>84</v>
      </c>
      <c r="C446" s="3">
        <v>1.6E-2</v>
      </c>
      <c r="D446" s="3">
        <v>220</v>
      </c>
      <c r="G446"/>
      <c r="AG446" s="3" t="s">
        <v>375</v>
      </c>
      <c r="AH446" s="3" t="s">
        <v>226</v>
      </c>
      <c r="AI446" s="3">
        <v>0.02</v>
      </c>
      <c r="AJ446" s="3">
        <v>194</v>
      </c>
      <c r="AL446"/>
      <c r="BL446" s="5" t="s">
        <v>10</v>
      </c>
      <c r="BM446" s="5" t="s">
        <v>190</v>
      </c>
      <c r="BN446" s="5">
        <v>2.5999999999999999E-2</v>
      </c>
      <c r="BO446" s="5">
        <v>307</v>
      </c>
      <c r="BR446"/>
    </row>
    <row r="447" spans="1:70" ht="16" x14ac:dyDescent="0.2">
      <c r="A447" s="3" t="s">
        <v>375</v>
      </c>
      <c r="B447" s="3" t="s">
        <v>84</v>
      </c>
      <c r="C447" s="3">
        <v>2E-3</v>
      </c>
      <c r="D447" s="3">
        <v>220</v>
      </c>
      <c r="G447"/>
      <c r="AG447" s="3" t="s">
        <v>375</v>
      </c>
      <c r="AH447" s="3" t="s">
        <v>84</v>
      </c>
      <c r="AI447" s="3">
        <v>1.6E-2</v>
      </c>
      <c r="AJ447" s="3">
        <v>220</v>
      </c>
      <c r="AL447"/>
      <c r="BL447" s="5" t="s">
        <v>11</v>
      </c>
      <c r="BM447" s="5" t="s">
        <v>190</v>
      </c>
      <c r="BN447" s="5">
        <v>0.23400000000000001</v>
      </c>
      <c r="BO447" s="5">
        <v>307</v>
      </c>
      <c r="BR447"/>
    </row>
    <row r="448" spans="1:70" ht="16" x14ac:dyDescent="0.2">
      <c r="A448" s="3" t="s">
        <v>375</v>
      </c>
      <c r="B448" s="3" t="s">
        <v>226</v>
      </c>
      <c r="C448" s="3">
        <v>0.02</v>
      </c>
      <c r="D448" s="3">
        <v>194</v>
      </c>
      <c r="G448"/>
      <c r="AG448" s="3" t="s">
        <v>375</v>
      </c>
      <c r="AH448" s="3" t="s">
        <v>84</v>
      </c>
      <c r="AI448" s="3">
        <v>2E-3</v>
      </c>
      <c r="AJ448" s="3">
        <v>220</v>
      </c>
      <c r="AL448"/>
      <c r="BL448" s="5" t="s">
        <v>216</v>
      </c>
      <c r="BM448" s="5" t="s">
        <v>190</v>
      </c>
      <c r="BN448" s="5">
        <v>3.0000000000000001E-3</v>
      </c>
      <c r="BO448" s="5">
        <v>307</v>
      </c>
      <c r="BR448"/>
    </row>
    <row r="449" spans="1:70" ht="16" x14ac:dyDescent="0.2">
      <c r="A449" s="3" t="s">
        <v>378</v>
      </c>
      <c r="B449" s="3" t="s">
        <v>684</v>
      </c>
      <c r="C449" s="3">
        <v>0.19800000000000001</v>
      </c>
      <c r="D449" s="4">
        <v>2411</v>
      </c>
      <c r="G449"/>
      <c r="AG449" s="3" t="s">
        <v>378</v>
      </c>
      <c r="AH449" s="3" t="s">
        <v>684</v>
      </c>
      <c r="AI449" s="3">
        <v>0.19800000000000001</v>
      </c>
      <c r="AJ449" s="4">
        <v>2411</v>
      </c>
      <c r="AL449"/>
      <c r="BL449" s="5" t="s">
        <v>218</v>
      </c>
      <c r="BM449" s="5" t="s">
        <v>190</v>
      </c>
      <c r="BN449" s="5">
        <v>3.0000000000000001E-3</v>
      </c>
      <c r="BO449" s="5">
        <v>307</v>
      </c>
      <c r="BR449"/>
    </row>
    <row r="450" spans="1:70" ht="16" x14ac:dyDescent="0.2">
      <c r="A450" s="3" t="s">
        <v>378</v>
      </c>
      <c r="B450" s="3" t="s">
        <v>675</v>
      </c>
      <c r="C450" s="3">
        <v>0.20200000000000001</v>
      </c>
      <c r="D450" s="3">
        <v>193</v>
      </c>
      <c r="G450"/>
      <c r="AG450" s="3" t="s">
        <v>378</v>
      </c>
      <c r="AH450" s="3" t="s">
        <v>675</v>
      </c>
      <c r="AI450" s="3">
        <v>0.20200000000000001</v>
      </c>
      <c r="AJ450" s="3">
        <v>193</v>
      </c>
      <c r="AL450"/>
      <c r="BL450" s="5" t="s">
        <v>224</v>
      </c>
      <c r="BM450" s="5" t="s">
        <v>190</v>
      </c>
      <c r="BN450" s="5">
        <v>3.0000000000000001E-3</v>
      </c>
      <c r="BO450" s="5">
        <v>307</v>
      </c>
      <c r="BR450"/>
    </row>
    <row r="451" spans="1:70" ht="16" x14ac:dyDescent="0.2">
      <c r="A451" s="3" t="s">
        <v>378</v>
      </c>
      <c r="B451" s="3" t="s">
        <v>685</v>
      </c>
      <c r="C451" s="3">
        <v>4.3999999999999997E-2</v>
      </c>
      <c r="D451" s="4">
        <v>1772</v>
      </c>
      <c r="G451"/>
      <c r="AG451" s="3" t="s">
        <v>378</v>
      </c>
      <c r="AH451" s="3" t="s">
        <v>685</v>
      </c>
      <c r="AI451" s="3">
        <v>4.3999999999999997E-2</v>
      </c>
      <c r="AJ451" s="4">
        <v>1772</v>
      </c>
      <c r="AL451"/>
      <c r="BL451" s="3" t="s">
        <v>19</v>
      </c>
      <c r="BM451" s="3" t="s">
        <v>190</v>
      </c>
      <c r="BN451" s="3">
        <v>9.6000000000000002E-2</v>
      </c>
      <c r="BO451" s="3">
        <v>307</v>
      </c>
      <c r="BR451"/>
    </row>
    <row r="452" spans="1:70" ht="16" x14ac:dyDescent="0.2">
      <c r="A452" s="3" t="s">
        <v>378</v>
      </c>
      <c r="B452" s="3" t="s">
        <v>676</v>
      </c>
      <c r="C452" s="3">
        <v>0.11899999999999999</v>
      </c>
      <c r="D452" s="3">
        <v>268</v>
      </c>
      <c r="G452"/>
      <c r="AG452" s="3" t="s">
        <v>378</v>
      </c>
      <c r="AH452" s="3" t="s">
        <v>676</v>
      </c>
      <c r="AI452" s="3">
        <v>0.11899999999999999</v>
      </c>
      <c r="AJ452" s="3">
        <v>268</v>
      </c>
      <c r="AL452"/>
      <c r="BL452" s="3" t="s">
        <v>427</v>
      </c>
      <c r="BM452" s="3" t="s">
        <v>190</v>
      </c>
      <c r="BN452" s="3">
        <v>2.1000000000000001E-2</v>
      </c>
      <c r="BO452" s="3">
        <v>307</v>
      </c>
      <c r="BR452"/>
    </row>
    <row r="453" spans="1:70" ht="16" x14ac:dyDescent="0.2">
      <c r="A453" s="3" t="s">
        <v>378</v>
      </c>
      <c r="B453" s="3" t="s">
        <v>88</v>
      </c>
      <c r="C453" s="3">
        <v>5.0999999999999997E-2</v>
      </c>
      <c r="D453" s="3">
        <v>39</v>
      </c>
      <c r="G453"/>
      <c r="AG453" s="3" t="s">
        <v>378</v>
      </c>
      <c r="AH453" s="3" t="s">
        <v>88</v>
      </c>
      <c r="AI453" s="3">
        <v>5.0999999999999997E-2</v>
      </c>
      <c r="AJ453" s="3">
        <v>39</v>
      </c>
      <c r="AL453"/>
      <c r="BL453" s="3" t="s">
        <v>431</v>
      </c>
      <c r="BM453" s="3" t="s">
        <v>190</v>
      </c>
      <c r="BN453" s="3">
        <v>7.0000000000000001E-3</v>
      </c>
      <c r="BO453" s="3">
        <v>307</v>
      </c>
      <c r="BR453"/>
    </row>
    <row r="454" spans="1:70" ht="16" x14ac:dyDescent="0.2">
      <c r="A454" s="3" t="s">
        <v>378</v>
      </c>
      <c r="B454" s="3" t="s">
        <v>686</v>
      </c>
      <c r="C454" s="3">
        <v>8.0699999999999994E-2</v>
      </c>
      <c r="D454" s="4">
        <v>1999</v>
      </c>
      <c r="G454"/>
      <c r="AG454" s="3" t="s">
        <v>378</v>
      </c>
      <c r="AH454" s="3" t="s">
        <v>686</v>
      </c>
      <c r="AI454" s="3">
        <v>8.0699999999999994E-2</v>
      </c>
      <c r="AJ454" s="4">
        <v>1999</v>
      </c>
      <c r="AL454"/>
      <c r="BL454" s="3" t="s">
        <v>432</v>
      </c>
      <c r="BM454" s="3" t="s">
        <v>190</v>
      </c>
      <c r="BN454" s="3">
        <v>3.0000000000000001E-3</v>
      </c>
      <c r="BO454" s="3">
        <v>307</v>
      </c>
      <c r="BR454"/>
    </row>
    <row r="455" spans="1:70" ht="16" x14ac:dyDescent="0.2">
      <c r="A455" s="3" t="s">
        <v>378</v>
      </c>
      <c r="B455" s="3" t="s">
        <v>87</v>
      </c>
      <c r="C455" s="3">
        <v>0.128</v>
      </c>
      <c r="D455" s="3">
        <v>339</v>
      </c>
      <c r="G455"/>
      <c r="AG455" s="3" t="s">
        <v>378</v>
      </c>
      <c r="AH455" s="3" t="s">
        <v>87</v>
      </c>
      <c r="AI455" s="3">
        <v>0.128</v>
      </c>
      <c r="AJ455" s="3">
        <v>339</v>
      </c>
      <c r="AL455"/>
      <c r="BL455" s="3" t="s">
        <v>24</v>
      </c>
      <c r="BM455" s="3" t="s">
        <v>190</v>
      </c>
      <c r="BN455" s="3">
        <v>0.107</v>
      </c>
      <c r="BO455" s="3">
        <v>307</v>
      </c>
      <c r="BR455"/>
    </row>
    <row r="456" spans="1:70" ht="32" x14ac:dyDescent="0.2">
      <c r="A456" s="3" t="s">
        <v>378</v>
      </c>
      <c r="B456" s="3" t="s">
        <v>124</v>
      </c>
      <c r="C456" s="3">
        <v>3.3500000000000002E-2</v>
      </c>
      <c r="D456" s="4">
        <v>4889</v>
      </c>
      <c r="G456"/>
      <c r="AG456" s="3" t="s">
        <v>378</v>
      </c>
      <c r="AH456" s="3" t="s">
        <v>124</v>
      </c>
      <c r="AI456" s="3">
        <v>3.3500000000000002E-2</v>
      </c>
      <c r="AJ456" s="4">
        <v>4889</v>
      </c>
      <c r="AL456"/>
      <c r="BL456" s="3" t="s">
        <v>440</v>
      </c>
      <c r="BM456" s="3" t="s">
        <v>190</v>
      </c>
      <c r="BN456" s="3">
        <v>3.0000000000000001E-3</v>
      </c>
      <c r="BO456" s="3">
        <v>307</v>
      </c>
      <c r="BR456"/>
    </row>
    <row r="457" spans="1:70" ht="32" x14ac:dyDescent="0.2">
      <c r="A457" s="3" t="s">
        <v>378</v>
      </c>
      <c r="B457" s="3" t="s">
        <v>124</v>
      </c>
      <c r="C457" s="3">
        <v>5.9999999999999995E-4</v>
      </c>
      <c r="D457" s="4">
        <v>4889</v>
      </c>
      <c r="G457"/>
      <c r="AG457" s="3" t="s">
        <v>378</v>
      </c>
      <c r="AH457" s="3" t="s">
        <v>228</v>
      </c>
      <c r="AI457" s="3">
        <v>6.6299999999999998E-2</v>
      </c>
      <c r="AJ457" s="4">
        <v>11499</v>
      </c>
      <c r="AL457"/>
      <c r="BL457" s="3" t="s">
        <v>27</v>
      </c>
      <c r="BM457" s="3" t="s">
        <v>190</v>
      </c>
      <c r="BN457" s="3">
        <v>7.1999999999999995E-2</v>
      </c>
      <c r="BO457" s="3">
        <v>307</v>
      </c>
      <c r="BR457"/>
    </row>
    <row r="458" spans="1:70" ht="32" x14ac:dyDescent="0.2">
      <c r="A458" s="3" t="s">
        <v>378</v>
      </c>
      <c r="B458" s="3" t="s">
        <v>124</v>
      </c>
      <c r="C458" s="3">
        <v>8.0000000000000004E-4</v>
      </c>
      <c r="D458" s="4">
        <v>4889</v>
      </c>
      <c r="G458"/>
      <c r="AG458" s="3" t="s">
        <v>378</v>
      </c>
      <c r="AH458" s="3" t="s">
        <v>233</v>
      </c>
      <c r="AI458" s="3">
        <v>7.4800000000000005E-2</v>
      </c>
      <c r="AJ458" s="4">
        <v>146714</v>
      </c>
      <c r="AL458"/>
      <c r="BL458" s="3" t="s">
        <v>459</v>
      </c>
      <c r="BM458" s="3" t="s">
        <v>190</v>
      </c>
      <c r="BN458" s="3">
        <v>3.0000000000000001E-3</v>
      </c>
      <c r="BO458" s="3">
        <v>307</v>
      </c>
      <c r="BR458"/>
    </row>
    <row r="459" spans="1:70" ht="32" x14ac:dyDescent="0.2">
      <c r="A459" s="3" t="s">
        <v>378</v>
      </c>
      <c r="B459" s="3" t="s">
        <v>124</v>
      </c>
      <c r="C459" s="3">
        <v>3.5000000000000001E-3</v>
      </c>
      <c r="D459" s="4">
        <v>4889</v>
      </c>
      <c r="G459"/>
      <c r="AG459" s="3" t="s">
        <v>378</v>
      </c>
      <c r="AH459" s="3" t="s">
        <v>229</v>
      </c>
      <c r="AI459" s="3">
        <v>1.17E-2</v>
      </c>
      <c r="AJ459" s="4">
        <v>43540</v>
      </c>
      <c r="AL459"/>
      <c r="BL459" s="3" t="s">
        <v>29</v>
      </c>
      <c r="BM459" s="3" t="s">
        <v>190</v>
      </c>
      <c r="BN459" s="3">
        <v>1.7000000000000001E-2</v>
      </c>
      <c r="BO459" s="3">
        <v>307</v>
      </c>
      <c r="BR459"/>
    </row>
    <row r="460" spans="1:70" ht="32" x14ac:dyDescent="0.2">
      <c r="A460" s="3" t="s">
        <v>378</v>
      </c>
      <c r="B460" s="3" t="s">
        <v>228</v>
      </c>
      <c r="C460" s="3">
        <v>6.6299999999999998E-2</v>
      </c>
      <c r="D460" s="4">
        <v>11499</v>
      </c>
      <c r="G460"/>
      <c r="AG460" s="3" t="s">
        <v>378</v>
      </c>
      <c r="AH460" s="3" t="s">
        <v>227</v>
      </c>
      <c r="AI460" s="3">
        <v>9.6000000000000002E-2</v>
      </c>
      <c r="AJ460" s="3">
        <v>141</v>
      </c>
      <c r="AL460"/>
      <c r="BL460" s="3" t="s">
        <v>31</v>
      </c>
      <c r="BM460" s="3" t="s">
        <v>190</v>
      </c>
      <c r="BN460" s="3">
        <v>4.4999999999999998E-2</v>
      </c>
      <c r="BO460" s="3">
        <v>307</v>
      </c>
      <c r="BR460"/>
    </row>
    <row r="461" spans="1:70" ht="32" x14ac:dyDescent="0.2">
      <c r="A461" s="3" t="s">
        <v>378</v>
      </c>
      <c r="B461" s="3" t="s">
        <v>233</v>
      </c>
      <c r="C461" s="3">
        <v>7.4800000000000005E-2</v>
      </c>
      <c r="D461" s="4">
        <v>146714</v>
      </c>
      <c r="G461"/>
      <c r="AG461" s="3" t="s">
        <v>378</v>
      </c>
      <c r="AH461" s="3" t="s">
        <v>90</v>
      </c>
      <c r="AI461" s="3">
        <v>1.9E-2</v>
      </c>
      <c r="AJ461" s="3">
        <v>105</v>
      </c>
      <c r="AL461"/>
      <c r="BL461" s="3" t="s">
        <v>463</v>
      </c>
      <c r="BM461" s="3" t="s">
        <v>190</v>
      </c>
      <c r="BN461" s="3">
        <v>1.4E-2</v>
      </c>
      <c r="BO461" s="3">
        <v>307</v>
      </c>
      <c r="BR461"/>
    </row>
    <row r="462" spans="1:70" ht="16" x14ac:dyDescent="0.2">
      <c r="A462" s="3" t="s">
        <v>378</v>
      </c>
      <c r="B462" s="3" t="s">
        <v>229</v>
      </c>
      <c r="C462" s="3">
        <v>1.17E-2</v>
      </c>
      <c r="D462" s="4">
        <v>43540</v>
      </c>
      <c r="G462"/>
      <c r="AG462" s="3" t="s">
        <v>378</v>
      </c>
      <c r="AH462" s="3" t="s">
        <v>231</v>
      </c>
      <c r="AI462" s="3">
        <v>0.1464</v>
      </c>
      <c r="AJ462" s="3">
        <v>222</v>
      </c>
      <c r="AL462"/>
      <c r="BL462" s="3" t="s">
        <v>33</v>
      </c>
      <c r="BM462" s="3" t="s">
        <v>190</v>
      </c>
      <c r="BN462" s="3">
        <v>3.0000000000000001E-3</v>
      </c>
      <c r="BO462" s="3">
        <v>307</v>
      </c>
      <c r="BR462"/>
    </row>
    <row r="463" spans="1:70" ht="16" x14ac:dyDescent="0.2">
      <c r="A463" s="3" t="s">
        <v>378</v>
      </c>
      <c r="B463" s="3" t="s">
        <v>227</v>
      </c>
      <c r="C463" s="3">
        <v>9.6000000000000002E-2</v>
      </c>
      <c r="D463" s="3">
        <v>141</v>
      </c>
      <c r="G463"/>
      <c r="AG463" s="3" t="s">
        <v>378</v>
      </c>
      <c r="AH463" s="3" t="s">
        <v>86</v>
      </c>
      <c r="AI463" s="3">
        <v>0.115</v>
      </c>
      <c r="AJ463" s="3">
        <v>496</v>
      </c>
      <c r="AL463"/>
      <c r="BL463" s="3" t="s">
        <v>35</v>
      </c>
      <c r="BM463" s="3" t="s">
        <v>190</v>
      </c>
      <c r="BN463" s="3">
        <v>3.0000000000000001E-3</v>
      </c>
      <c r="BO463" s="3">
        <v>307</v>
      </c>
      <c r="BR463"/>
    </row>
    <row r="464" spans="1:70" ht="16" x14ac:dyDescent="0.2">
      <c r="A464" s="3" t="s">
        <v>378</v>
      </c>
      <c r="B464" s="3" t="s">
        <v>90</v>
      </c>
      <c r="C464" s="3">
        <v>1.9E-2</v>
      </c>
      <c r="D464" s="3">
        <v>105</v>
      </c>
      <c r="G464"/>
      <c r="AG464" s="3" t="s">
        <v>378</v>
      </c>
      <c r="AH464" s="3" t="s">
        <v>84</v>
      </c>
      <c r="AI464" s="3">
        <v>0.158</v>
      </c>
      <c r="AJ464" s="3">
        <v>220</v>
      </c>
      <c r="AL464"/>
      <c r="BL464" s="3" t="s">
        <v>487</v>
      </c>
      <c r="BM464" s="3" t="s">
        <v>190</v>
      </c>
      <c r="BN464" s="3">
        <v>0.14499999999999999</v>
      </c>
      <c r="BO464" s="3">
        <v>307</v>
      </c>
      <c r="BR464"/>
    </row>
    <row r="465" spans="1:70" ht="16" x14ac:dyDescent="0.2">
      <c r="A465" s="3" t="s">
        <v>378</v>
      </c>
      <c r="B465" s="3" t="s">
        <v>231</v>
      </c>
      <c r="C465" s="3">
        <v>0.1464</v>
      </c>
      <c r="D465" s="3">
        <v>222</v>
      </c>
      <c r="G465"/>
      <c r="AG465" s="3" t="s">
        <v>378</v>
      </c>
      <c r="AH465" s="3" t="s">
        <v>226</v>
      </c>
      <c r="AI465" s="3">
        <v>8.5000000000000006E-2</v>
      </c>
      <c r="AJ465" s="3">
        <v>194</v>
      </c>
      <c r="AL465"/>
      <c r="BL465" s="3" t="s">
        <v>494</v>
      </c>
      <c r="BM465" s="3" t="s">
        <v>190</v>
      </c>
      <c r="BN465" s="3">
        <v>2.1000000000000001E-2</v>
      </c>
      <c r="BO465" s="3">
        <v>307</v>
      </c>
      <c r="BR465"/>
    </row>
    <row r="466" spans="1:70" ht="16" x14ac:dyDescent="0.2">
      <c r="A466" s="3" t="s">
        <v>378</v>
      </c>
      <c r="B466" s="3" t="s">
        <v>86</v>
      </c>
      <c r="C466" s="3">
        <v>0.115</v>
      </c>
      <c r="D466" s="3">
        <v>496</v>
      </c>
      <c r="G466"/>
      <c r="AG466" s="3" t="s">
        <v>378</v>
      </c>
      <c r="AH466" s="3" t="s">
        <v>84</v>
      </c>
      <c r="AI466" s="3">
        <v>0.155</v>
      </c>
      <c r="AJ466" s="3">
        <v>220</v>
      </c>
      <c r="AL466"/>
      <c r="BL466" s="3" t="s">
        <v>38</v>
      </c>
      <c r="BM466" s="3" t="s">
        <v>190</v>
      </c>
      <c r="BN466" s="3">
        <v>7.0000000000000001E-3</v>
      </c>
      <c r="BO466" s="3">
        <v>307</v>
      </c>
      <c r="BR466"/>
    </row>
    <row r="467" spans="1:70" ht="32" x14ac:dyDescent="0.2">
      <c r="A467" s="3" t="s">
        <v>378</v>
      </c>
      <c r="B467" s="3" t="s">
        <v>84</v>
      </c>
      <c r="C467" s="3">
        <v>0.158</v>
      </c>
      <c r="D467" s="3">
        <v>220</v>
      </c>
      <c r="G467"/>
      <c r="AG467" s="3" t="s">
        <v>378</v>
      </c>
      <c r="AH467" s="3" t="s">
        <v>124</v>
      </c>
      <c r="AI467" s="3">
        <v>5.9999999999999995E-4</v>
      </c>
      <c r="AJ467" s="4">
        <v>4889</v>
      </c>
      <c r="AL467"/>
      <c r="BL467" s="3" t="s">
        <v>500</v>
      </c>
      <c r="BM467" s="3" t="s">
        <v>190</v>
      </c>
      <c r="BN467" s="3">
        <v>1.2E-2</v>
      </c>
      <c r="BO467" s="3">
        <v>307</v>
      </c>
      <c r="BR467"/>
    </row>
    <row r="468" spans="1:70" ht="32" x14ac:dyDescent="0.2">
      <c r="A468" s="3" t="s">
        <v>378</v>
      </c>
      <c r="B468" s="3" t="s">
        <v>84</v>
      </c>
      <c r="C468" s="3">
        <v>0.155</v>
      </c>
      <c r="D468" s="3">
        <v>220</v>
      </c>
      <c r="G468"/>
      <c r="AG468" s="3" t="s">
        <v>378</v>
      </c>
      <c r="AH468" s="3" t="s">
        <v>124</v>
      </c>
      <c r="AI468" s="3">
        <v>8.0000000000000004E-4</v>
      </c>
      <c r="AJ468" s="4">
        <v>4889</v>
      </c>
      <c r="AL468"/>
      <c r="BL468" s="3" t="s">
        <v>516</v>
      </c>
      <c r="BM468" s="3" t="s">
        <v>190</v>
      </c>
      <c r="BN468" s="3">
        <v>1.7000000000000001E-2</v>
      </c>
      <c r="BO468" s="3">
        <v>307</v>
      </c>
      <c r="BR468"/>
    </row>
    <row r="469" spans="1:70" ht="32" x14ac:dyDescent="0.2">
      <c r="A469" s="3" t="s">
        <v>378</v>
      </c>
      <c r="B469" s="3" t="s">
        <v>226</v>
      </c>
      <c r="C469" s="3">
        <v>8.5000000000000006E-2</v>
      </c>
      <c r="D469" s="3">
        <v>194</v>
      </c>
      <c r="G469"/>
      <c r="AG469" s="3" t="s">
        <v>378</v>
      </c>
      <c r="AH469" s="3" t="s">
        <v>124</v>
      </c>
      <c r="AI469" s="3">
        <v>3.5000000000000001E-3</v>
      </c>
      <c r="AJ469" s="4">
        <v>4889</v>
      </c>
      <c r="AL469"/>
      <c r="BL469" s="3" t="s">
        <v>518</v>
      </c>
      <c r="BM469" s="3" t="s">
        <v>190</v>
      </c>
      <c r="BN469" s="3">
        <v>1.4E-2</v>
      </c>
      <c r="BO469" s="3">
        <v>307</v>
      </c>
      <c r="BR469"/>
    </row>
    <row r="470" spans="1:70" ht="16" x14ac:dyDescent="0.2">
      <c r="A470" s="3" t="s">
        <v>384</v>
      </c>
      <c r="B470" s="3" t="s">
        <v>684</v>
      </c>
      <c r="C470" s="3">
        <v>2.3400000000000001E-2</v>
      </c>
      <c r="D470" s="4">
        <v>2411</v>
      </c>
      <c r="G470"/>
      <c r="AG470" s="3" t="s">
        <v>384</v>
      </c>
      <c r="AH470" s="3" t="s">
        <v>684</v>
      </c>
      <c r="AI470" s="3">
        <v>2.3400000000000001E-2</v>
      </c>
      <c r="AJ470" s="4">
        <v>2411</v>
      </c>
      <c r="AL470"/>
      <c r="BL470" s="3" t="s">
        <v>43</v>
      </c>
      <c r="BM470" s="3" t="s">
        <v>190</v>
      </c>
      <c r="BN470" s="3">
        <v>5.1999999999999998E-2</v>
      </c>
      <c r="BO470" s="3">
        <v>307</v>
      </c>
      <c r="BR470"/>
    </row>
    <row r="471" spans="1:70" ht="16" x14ac:dyDescent="0.2">
      <c r="A471" s="3" t="s">
        <v>384</v>
      </c>
      <c r="B471" s="3" t="s">
        <v>675</v>
      </c>
      <c r="C471" s="3">
        <v>2.5999999999999999E-2</v>
      </c>
      <c r="D471" s="3">
        <v>193</v>
      </c>
      <c r="G471"/>
      <c r="AG471" s="3" t="s">
        <v>384</v>
      </c>
      <c r="AH471" s="3" t="s">
        <v>675</v>
      </c>
      <c r="AI471" s="3">
        <v>2.5999999999999999E-2</v>
      </c>
      <c r="AJ471" s="3">
        <v>193</v>
      </c>
      <c r="AL471"/>
      <c r="BL471" s="3" t="s">
        <v>521</v>
      </c>
      <c r="BM471" s="3" t="s">
        <v>190</v>
      </c>
      <c r="BN471" s="3">
        <v>7.0000000000000001E-3</v>
      </c>
      <c r="BO471" s="3">
        <v>307</v>
      </c>
      <c r="BR471"/>
    </row>
    <row r="472" spans="1:70" ht="16" x14ac:dyDescent="0.2">
      <c r="A472" s="3" t="s">
        <v>384</v>
      </c>
      <c r="B472" s="3" t="s">
        <v>685</v>
      </c>
      <c r="C472" s="3">
        <v>2.29E-2</v>
      </c>
      <c r="D472" s="4">
        <v>1772</v>
      </c>
      <c r="G472"/>
      <c r="AG472" s="3" t="s">
        <v>384</v>
      </c>
      <c r="AH472" s="3" t="s">
        <v>685</v>
      </c>
      <c r="AI472" s="3">
        <v>2.29E-2</v>
      </c>
      <c r="AJ472" s="4">
        <v>1772</v>
      </c>
      <c r="AL472"/>
      <c r="BL472" s="3" t="s">
        <v>46</v>
      </c>
      <c r="BM472" s="3" t="s">
        <v>190</v>
      </c>
      <c r="BN472" s="3">
        <v>1.4E-2</v>
      </c>
      <c r="BO472" s="3">
        <v>307</v>
      </c>
      <c r="BR472"/>
    </row>
    <row r="473" spans="1:70" ht="16" x14ac:dyDescent="0.2">
      <c r="A473" s="3" t="s">
        <v>384</v>
      </c>
      <c r="B473" s="3" t="s">
        <v>676</v>
      </c>
      <c r="C473" s="3">
        <v>7.5999999999999998E-2</v>
      </c>
      <c r="D473" s="3">
        <v>268</v>
      </c>
      <c r="G473"/>
      <c r="AG473" s="3" t="s">
        <v>384</v>
      </c>
      <c r="AH473" s="3" t="s">
        <v>676</v>
      </c>
      <c r="AI473" s="3">
        <v>7.5999999999999998E-2</v>
      </c>
      <c r="AJ473" s="3">
        <v>268</v>
      </c>
      <c r="AL473"/>
      <c r="BL473" s="3" t="s">
        <v>522</v>
      </c>
      <c r="BM473" s="3" t="s">
        <v>190</v>
      </c>
      <c r="BN473" s="3">
        <v>2.8000000000000001E-2</v>
      </c>
      <c r="BO473" s="3">
        <v>307</v>
      </c>
      <c r="BR473"/>
    </row>
    <row r="474" spans="1:70" ht="16" x14ac:dyDescent="0.2">
      <c r="A474" s="3" t="s">
        <v>384</v>
      </c>
      <c r="B474" s="3" t="s">
        <v>88</v>
      </c>
      <c r="C474" s="3">
        <v>2.5999999999999999E-2</v>
      </c>
      <c r="D474" s="3">
        <v>39</v>
      </c>
      <c r="G474"/>
      <c r="AG474" s="3" t="s">
        <v>384</v>
      </c>
      <c r="AH474" s="3" t="s">
        <v>88</v>
      </c>
      <c r="AI474" s="3">
        <v>2.5999999999999999E-2</v>
      </c>
      <c r="AJ474" s="3">
        <v>39</v>
      </c>
      <c r="AL474"/>
      <c r="BL474" s="3" t="s">
        <v>48</v>
      </c>
      <c r="BM474" s="3" t="s">
        <v>190</v>
      </c>
      <c r="BN474" s="3">
        <v>7.0000000000000001E-3</v>
      </c>
      <c r="BO474" s="3">
        <v>307</v>
      </c>
      <c r="BR474"/>
    </row>
    <row r="475" spans="1:70" ht="16" x14ac:dyDescent="0.2">
      <c r="A475" s="3" t="s">
        <v>384</v>
      </c>
      <c r="B475" s="3" t="s">
        <v>686</v>
      </c>
      <c r="C475" s="3">
        <v>4.0599999999999997E-2</v>
      </c>
      <c r="D475" s="4">
        <v>1999</v>
      </c>
      <c r="G475"/>
      <c r="AG475" s="3" t="s">
        <v>384</v>
      </c>
      <c r="AH475" s="3" t="s">
        <v>686</v>
      </c>
      <c r="AI475" s="3">
        <v>4.0599999999999997E-2</v>
      </c>
      <c r="AJ475" s="4">
        <v>1999</v>
      </c>
      <c r="AL475"/>
      <c r="BL475" s="3" t="s">
        <v>546</v>
      </c>
      <c r="BM475" s="3" t="s">
        <v>190</v>
      </c>
      <c r="BN475" s="3">
        <v>3.0000000000000001E-3</v>
      </c>
      <c r="BO475" s="3">
        <v>307</v>
      </c>
      <c r="BR475"/>
    </row>
    <row r="476" spans="1:70" ht="16" x14ac:dyDescent="0.2">
      <c r="A476" s="3" t="s">
        <v>384</v>
      </c>
      <c r="B476" s="3" t="s">
        <v>87</v>
      </c>
      <c r="C476" s="3">
        <v>6.5000000000000002E-2</v>
      </c>
      <c r="D476" s="3">
        <v>339</v>
      </c>
      <c r="G476"/>
      <c r="AG476" s="3" t="s">
        <v>384</v>
      </c>
      <c r="AH476" s="3" t="s">
        <v>87</v>
      </c>
      <c r="AI476" s="3">
        <v>6.5000000000000002E-2</v>
      </c>
      <c r="AJ476" s="3">
        <v>339</v>
      </c>
      <c r="AL476"/>
      <c r="BL476" s="3" t="s">
        <v>49</v>
      </c>
      <c r="BM476" s="3" t="s">
        <v>190</v>
      </c>
      <c r="BN476" s="3">
        <v>5.5E-2</v>
      </c>
      <c r="BO476" s="3">
        <v>307</v>
      </c>
      <c r="BR476"/>
    </row>
    <row r="477" spans="1:70" ht="32" x14ac:dyDescent="0.2">
      <c r="A477" s="3" t="s">
        <v>384</v>
      </c>
      <c r="B477" s="3" t="s">
        <v>228</v>
      </c>
      <c r="C477" s="3">
        <v>1.72E-2</v>
      </c>
      <c r="D477" s="4">
        <v>11499</v>
      </c>
      <c r="G477"/>
      <c r="AG477" s="3" t="s">
        <v>384</v>
      </c>
      <c r="AH477" s="3" t="s">
        <v>228</v>
      </c>
      <c r="AI477" s="3">
        <v>1.72E-2</v>
      </c>
      <c r="AJ477" s="4">
        <v>11499</v>
      </c>
      <c r="AL477"/>
      <c r="BL477" s="3" t="s">
        <v>51</v>
      </c>
      <c r="BM477" s="3" t="s">
        <v>190</v>
      </c>
      <c r="BN477" s="3">
        <v>4.8000000000000001E-2</v>
      </c>
      <c r="BO477" s="3">
        <v>307</v>
      </c>
      <c r="BR477"/>
    </row>
    <row r="478" spans="1:70" ht="32" x14ac:dyDescent="0.2">
      <c r="A478" s="3" t="s">
        <v>384</v>
      </c>
      <c r="B478" s="3" t="s">
        <v>233</v>
      </c>
      <c r="C478" s="3">
        <v>4.9200000000000001E-2</v>
      </c>
      <c r="D478" s="4">
        <v>146714</v>
      </c>
      <c r="G478"/>
      <c r="AG478" s="3" t="s">
        <v>384</v>
      </c>
      <c r="AH478" s="3" t="s">
        <v>233</v>
      </c>
      <c r="AI478" s="3">
        <v>4.9200000000000001E-2</v>
      </c>
      <c r="AJ478" s="4">
        <v>146714</v>
      </c>
      <c r="AL478"/>
      <c r="BL478" s="3" t="s">
        <v>556</v>
      </c>
      <c r="BM478" s="3" t="s">
        <v>190</v>
      </c>
      <c r="BN478" s="3">
        <v>3.0000000000000001E-3</v>
      </c>
      <c r="BO478" s="3">
        <v>307</v>
      </c>
      <c r="BR478"/>
    </row>
    <row r="479" spans="1:70" ht="16" x14ac:dyDescent="0.2">
      <c r="A479" s="3" t="s">
        <v>384</v>
      </c>
      <c r="B479" s="3" t="s">
        <v>229</v>
      </c>
      <c r="C479" s="3">
        <v>8.8000000000000005E-3</v>
      </c>
      <c r="D479" s="4">
        <v>43540</v>
      </c>
      <c r="G479"/>
      <c r="AG479" s="3" t="s">
        <v>384</v>
      </c>
      <c r="AH479" s="3" t="s">
        <v>229</v>
      </c>
      <c r="AI479" s="3">
        <v>8.8000000000000005E-3</v>
      </c>
      <c r="AJ479" s="4">
        <v>43540</v>
      </c>
      <c r="AL479"/>
      <c r="BL479" s="3" t="s">
        <v>54</v>
      </c>
      <c r="BM479" s="3" t="s">
        <v>190</v>
      </c>
      <c r="BN479" s="3">
        <v>4.1000000000000002E-2</v>
      </c>
      <c r="BO479" s="3">
        <v>307</v>
      </c>
      <c r="BR479"/>
    </row>
    <row r="480" spans="1:70" ht="16" x14ac:dyDescent="0.2">
      <c r="A480" s="3" t="s">
        <v>384</v>
      </c>
      <c r="B480" s="3" t="s">
        <v>227</v>
      </c>
      <c r="C480" s="3">
        <v>5.7000000000000002E-2</v>
      </c>
      <c r="D480" s="3">
        <v>141</v>
      </c>
      <c r="G480"/>
      <c r="AG480" s="3" t="s">
        <v>384</v>
      </c>
      <c r="AH480" s="3" t="s">
        <v>227</v>
      </c>
      <c r="AI480" s="3">
        <v>5.7000000000000002E-2</v>
      </c>
      <c r="AJ480" s="3">
        <v>141</v>
      </c>
      <c r="AL480"/>
      <c r="BL480" s="3" t="s">
        <v>56</v>
      </c>
      <c r="BM480" s="3" t="s">
        <v>190</v>
      </c>
      <c r="BN480" s="3">
        <v>3.0000000000000001E-3</v>
      </c>
      <c r="BO480" s="3">
        <v>307</v>
      </c>
      <c r="BR480"/>
    </row>
    <row r="481" spans="1:70" ht="16" x14ac:dyDescent="0.2">
      <c r="A481" s="3" t="s">
        <v>384</v>
      </c>
      <c r="B481" s="3" t="s">
        <v>231</v>
      </c>
      <c r="C481" s="3">
        <v>3.8300000000000001E-2</v>
      </c>
      <c r="D481" s="3">
        <v>222</v>
      </c>
      <c r="G481"/>
      <c r="AG481" s="3" t="s">
        <v>384</v>
      </c>
      <c r="AH481" s="3" t="s">
        <v>231</v>
      </c>
      <c r="AI481" s="3">
        <v>3.8300000000000001E-2</v>
      </c>
      <c r="AJ481" s="3">
        <v>222</v>
      </c>
      <c r="AL481"/>
      <c r="BL481" s="3" t="s">
        <v>57</v>
      </c>
      <c r="BM481" s="3" t="s">
        <v>190</v>
      </c>
      <c r="BN481" s="3">
        <v>8.5999999999999993E-2</v>
      </c>
      <c r="BO481" s="3">
        <v>307</v>
      </c>
      <c r="BR481"/>
    </row>
    <row r="482" spans="1:70" ht="16" x14ac:dyDescent="0.2">
      <c r="A482" s="3" t="s">
        <v>384</v>
      </c>
      <c r="B482" s="3" t="s">
        <v>86</v>
      </c>
      <c r="C482" s="3">
        <v>4.3999999999999997E-2</v>
      </c>
      <c r="D482" s="3">
        <v>496</v>
      </c>
      <c r="G482"/>
      <c r="AG482" s="3" t="s">
        <v>384</v>
      </c>
      <c r="AH482" s="3" t="s">
        <v>86</v>
      </c>
      <c r="AI482" s="3">
        <v>4.3999999999999997E-2</v>
      </c>
      <c r="AJ482" s="3">
        <v>496</v>
      </c>
      <c r="AL482"/>
      <c r="BL482" s="3" t="s">
        <v>59</v>
      </c>
      <c r="BM482" s="3" t="s">
        <v>190</v>
      </c>
      <c r="BN482" s="3">
        <v>7.0000000000000001E-3</v>
      </c>
      <c r="BO482" s="3">
        <v>307</v>
      </c>
      <c r="BR482"/>
    </row>
    <row r="483" spans="1:70" ht="16" x14ac:dyDescent="0.2">
      <c r="A483" s="3" t="s">
        <v>384</v>
      </c>
      <c r="B483" s="3" t="s">
        <v>84</v>
      </c>
      <c r="C483" s="3">
        <v>4.5999999999999999E-2</v>
      </c>
      <c r="D483" s="3">
        <v>220</v>
      </c>
      <c r="G483"/>
      <c r="AG483" s="3" t="s">
        <v>384</v>
      </c>
      <c r="AH483" s="3" t="s">
        <v>84</v>
      </c>
      <c r="AI483" s="3">
        <v>4.5999999999999999E-2</v>
      </c>
      <c r="AJ483" s="3">
        <v>220</v>
      </c>
      <c r="AL483"/>
      <c r="BL483" s="3" t="s">
        <v>61</v>
      </c>
      <c r="BM483" s="3" t="s">
        <v>190</v>
      </c>
      <c r="BN483" s="3">
        <v>2.4E-2</v>
      </c>
      <c r="BO483" s="3">
        <v>307</v>
      </c>
      <c r="BR483"/>
    </row>
    <row r="484" spans="1:70" ht="16" x14ac:dyDescent="0.2">
      <c r="A484" s="3" t="s">
        <v>384</v>
      </c>
      <c r="B484" s="3" t="s">
        <v>84</v>
      </c>
      <c r="C484" s="3">
        <v>4.5999999999999999E-2</v>
      </c>
      <c r="D484" s="3">
        <v>220</v>
      </c>
      <c r="G484"/>
      <c r="AG484" s="3" t="s">
        <v>384</v>
      </c>
      <c r="AH484" s="3" t="s">
        <v>226</v>
      </c>
      <c r="AI484" s="3">
        <v>2.5000000000000001E-2</v>
      </c>
      <c r="AJ484" s="3">
        <v>194</v>
      </c>
      <c r="AL484"/>
      <c r="BL484" s="3" t="s">
        <v>635</v>
      </c>
      <c r="BM484" s="3" t="s">
        <v>190</v>
      </c>
      <c r="BN484" s="3">
        <v>3.0000000000000001E-3</v>
      </c>
      <c r="BO484" s="3">
        <v>307</v>
      </c>
      <c r="BR484"/>
    </row>
    <row r="485" spans="1:70" ht="16" x14ac:dyDescent="0.2">
      <c r="A485" s="3" t="s">
        <v>384</v>
      </c>
      <c r="B485" s="3" t="s">
        <v>226</v>
      </c>
      <c r="C485" s="3">
        <v>2.5000000000000001E-2</v>
      </c>
      <c r="D485" s="3">
        <v>194</v>
      </c>
      <c r="G485"/>
      <c r="AG485" s="3" t="s">
        <v>384</v>
      </c>
      <c r="AH485" s="3" t="s">
        <v>84</v>
      </c>
      <c r="AI485" s="3">
        <v>4.5999999999999999E-2</v>
      </c>
      <c r="AJ485" s="3">
        <v>220</v>
      </c>
      <c r="AL485"/>
      <c r="BL485" s="3" t="s">
        <v>19</v>
      </c>
      <c r="BM485" s="3" t="s">
        <v>420</v>
      </c>
      <c r="BN485" s="3">
        <v>0.112</v>
      </c>
      <c r="BO485" s="3">
        <v>194</v>
      </c>
      <c r="BR485"/>
    </row>
    <row r="486" spans="1:70" ht="16" x14ac:dyDescent="0.2">
      <c r="A486" s="3" t="s">
        <v>387</v>
      </c>
      <c r="B486" s="3" t="s">
        <v>684</v>
      </c>
      <c r="C486" s="3">
        <v>1.95E-2</v>
      </c>
      <c r="D486" s="4">
        <v>2411</v>
      </c>
      <c r="G486"/>
      <c r="AG486" s="3" t="s">
        <v>387</v>
      </c>
      <c r="AH486" s="3" t="s">
        <v>684</v>
      </c>
      <c r="AI486" s="3">
        <v>1.95E-2</v>
      </c>
      <c r="AJ486" s="4">
        <v>2411</v>
      </c>
      <c r="AL486"/>
      <c r="BL486" s="3" t="s">
        <v>427</v>
      </c>
      <c r="BM486" s="3" t="s">
        <v>420</v>
      </c>
      <c r="BN486" s="3">
        <v>3.5000000000000003E-2</v>
      </c>
      <c r="BO486" s="3">
        <v>194</v>
      </c>
      <c r="BR486"/>
    </row>
    <row r="487" spans="1:70" ht="16" x14ac:dyDescent="0.2">
      <c r="A487" s="3" t="s">
        <v>387</v>
      </c>
      <c r="B487" s="3" t="s">
        <v>675</v>
      </c>
      <c r="C487" s="3">
        <v>2.3E-2</v>
      </c>
      <c r="D487" s="3">
        <v>193</v>
      </c>
      <c r="G487"/>
      <c r="AG487" s="3" t="s">
        <v>387</v>
      </c>
      <c r="AH487" s="3" t="s">
        <v>675</v>
      </c>
      <c r="AI487" s="3">
        <v>2.3E-2</v>
      </c>
      <c r="AJ487" s="3">
        <v>193</v>
      </c>
      <c r="AL487"/>
      <c r="BL487" s="3" t="s">
        <v>431</v>
      </c>
      <c r="BM487" s="3" t="s">
        <v>420</v>
      </c>
      <c r="BN487" s="3">
        <v>1.9E-2</v>
      </c>
      <c r="BO487" s="3">
        <v>194</v>
      </c>
      <c r="BR487"/>
    </row>
    <row r="488" spans="1:70" ht="16" x14ac:dyDescent="0.2">
      <c r="A488" s="3" t="s">
        <v>387</v>
      </c>
      <c r="B488" s="3" t="s">
        <v>685</v>
      </c>
      <c r="C488" s="3">
        <v>1.3599999999999999E-2</v>
      </c>
      <c r="D488" s="4">
        <v>1772</v>
      </c>
      <c r="G488"/>
      <c r="AG488" s="3" t="s">
        <v>387</v>
      </c>
      <c r="AH488" s="3" t="s">
        <v>685</v>
      </c>
      <c r="AI488" s="3">
        <v>1.3599999999999999E-2</v>
      </c>
      <c r="AJ488" s="4">
        <v>1772</v>
      </c>
      <c r="AL488"/>
      <c r="BL488" s="3" t="s">
        <v>24</v>
      </c>
      <c r="BM488" s="3" t="s">
        <v>420</v>
      </c>
      <c r="BN488" s="3">
        <v>0.106</v>
      </c>
      <c r="BO488" s="3">
        <v>194</v>
      </c>
      <c r="BR488"/>
    </row>
    <row r="489" spans="1:70" ht="16" x14ac:dyDescent="0.2">
      <c r="A489" s="3" t="s">
        <v>387</v>
      </c>
      <c r="B489" s="3" t="s">
        <v>676</v>
      </c>
      <c r="C489" s="3">
        <v>3.4000000000000002E-2</v>
      </c>
      <c r="D489" s="3">
        <v>268</v>
      </c>
      <c r="G489"/>
      <c r="AG489" s="3" t="s">
        <v>387</v>
      </c>
      <c r="AH489" s="3" t="s">
        <v>676</v>
      </c>
      <c r="AI489" s="3">
        <v>3.4000000000000002E-2</v>
      </c>
      <c r="AJ489" s="3">
        <v>268</v>
      </c>
      <c r="AL489"/>
      <c r="BL489" s="3" t="s">
        <v>27</v>
      </c>
      <c r="BM489" s="3" t="s">
        <v>420</v>
      </c>
      <c r="BN489" s="3">
        <v>8.5999999999999993E-2</v>
      </c>
      <c r="BO489" s="3">
        <v>194</v>
      </c>
      <c r="BR489"/>
    </row>
    <row r="490" spans="1:70" ht="16" x14ac:dyDescent="0.2">
      <c r="A490" s="3" t="s">
        <v>387</v>
      </c>
      <c r="B490" s="3" t="s">
        <v>686</v>
      </c>
      <c r="C490" s="3">
        <v>2.7699999999999999E-2</v>
      </c>
      <c r="D490" s="4">
        <v>1999</v>
      </c>
      <c r="G490"/>
      <c r="AG490" s="3" t="s">
        <v>387</v>
      </c>
      <c r="AH490" s="3" t="s">
        <v>686</v>
      </c>
      <c r="AI490" s="3">
        <v>2.7699999999999999E-2</v>
      </c>
      <c r="AJ490" s="4">
        <v>1999</v>
      </c>
      <c r="AL490"/>
      <c r="BL490" s="3" t="s">
        <v>459</v>
      </c>
      <c r="BM490" s="3" t="s">
        <v>420</v>
      </c>
      <c r="BN490" s="3">
        <v>6.0000000000000001E-3</v>
      </c>
      <c r="BO490" s="3">
        <v>194</v>
      </c>
      <c r="BR490"/>
    </row>
    <row r="491" spans="1:70" ht="32" x14ac:dyDescent="0.2">
      <c r="A491" s="3" t="s">
        <v>387</v>
      </c>
      <c r="B491" s="3" t="s">
        <v>124</v>
      </c>
      <c r="C491" s="3">
        <v>1E-4</v>
      </c>
      <c r="D491" s="4">
        <v>4889</v>
      </c>
      <c r="G491"/>
      <c r="AG491" s="3" t="s">
        <v>387</v>
      </c>
      <c r="AH491" s="3" t="s">
        <v>228</v>
      </c>
      <c r="AI491" s="3">
        <v>1.52E-2</v>
      </c>
      <c r="AJ491" s="4">
        <v>11499</v>
      </c>
      <c r="AL491"/>
      <c r="BL491" s="3" t="s">
        <v>29</v>
      </c>
      <c r="BM491" s="3" t="s">
        <v>420</v>
      </c>
      <c r="BN491" s="3">
        <v>1.9E-2</v>
      </c>
      <c r="BO491" s="3">
        <v>194</v>
      </c>
      <c r="BR491"/>
    </row>
    <row r="492" spans="1:70" ht="32" x14ac:dyDescent="0.2">
      <c r="A492" s="3" t="s">
        <v>387</v>
      </c>
      <c r="B492" s="3" t="s">
        <v>228</v>
      </c>
      <c r="C492" s="3">
        <v>1.52E-2</v>
      </c>
      <c r="D492" s="4">
        <v>11499</v>
      </c>
      <c r="G492"/>
      <c r="AG492" s="3" t="s">
        <v>387</v>
      </c>
      <c r="AH492" s="3" t="s">
        <v>233</v>
      </c>
      <c r="AI492" s="3">
        <v>3.0300000000000001E-2</v>
      </c>
      <c r="AJ492" s="4">
        <v>146714</v>
      </c>
      <c r="AL492"/>
      <c r="BL492" s="3" t="s">
        <v>31</v>
      </c>
      <c r="BM492" s="3" t="s">
        <v>420</v>
      </c>
      <c r="BN492" s="3">
        <v>1.9E-2</v>
      </c>
      <c r="BO492" s="3">
        <v>194</v>
      </c>
      <c r="BR492"/>
    </row>
    <row r="493" spans="1:70" ht="32" x14ac:dyDescent="0.2">
      <c r="A493" s="3" t="s">
        <v>387</v>
      </c>
      <c r="B493" s="3" t="s">
        <v>233</v>
      </c>
      <c r="C493" s="3">
        <v>3.0300000000000001E-2</v>
      </c>
      <c r="D493" s="4">
        <v>146714</v>
      </c>
      <c r="G493"/>
      <c r="AG493" s="3" t="s">
        <v>387</v>
      </c>
      <c r="AH493" s="3" t="s">
        <v>229</v>
      </c>
      <c r="AI493" s="3">
        <v>1.4E-3</v>
      </c>
      <c r="AJ493" s="4">
        <v>43540</v>
      </c>
      <c r="AL493"/>
      <c r="BL493" s="3" t="s">
        <v>32</v>
      </c>
      <c r="BM493" s="3" t="s">
        <v>420</v>
      </c>
      <c r="BN493" s="3">
        <v>3.0000000000000001E-3</v>
      </c>
      <c r="BO493" s="3">
        <v>194</v>
      </c>
      <c r="BR493"/>
    </row>
    <row r="494" spans="1:70" ht="16" x14ac:dyDescent="0.2">
      <c r="A494" s="3" t="s">
        <v>387</v>
      </c>
      <c r="B494" s="3" t="s">
        <v>229</v>
      </c>
      <c r="C494" s="3">
        <v>1.4E-3</v>
      </c>
      <c r="D494" s="4">
        <v>43540</v>
      </c>
      <c r="G494"/>
      <c r="AG494" s="3" t="s">
        <v>387</v>
      </c>
      <c r="AH494" s="3" t="s">
        <v>227</v>
      </c>
      <c r="AI494" s="3">
        <v>2.5000000000000001E-2</v>
      </c>
      <c r="AJ494" s="3">
        <v>141</v>
      </c>
      <c r="AL494"/>
      <c r="BL494" s="3" t="s">
        <v>33</v>
      </c>
      <c r="BM494" s="3" t="s">
        <v>420</v>
      </c>
      <c r="BN494" s="3">
        <v>1.2999999999999999E-2</v>
      </c>
      <c r="BO494" s="3">
        <v>194</v>
      </c>
      <c r="BR494"/>
    </row>
    <row r="495" spans="1:70" ht="16" x14ac:dyDescent="0.2">
      <c r="A495" s="3" t="s">
        <v>387</v>
      </c>
      <c r="B495" s="3" t="s">
        <v>227</v>
      </c>
      <c r="C495" s="3">
        <v>2.5000000000000001E-2</v>
      </c>
      <c r="D495" s="3">
        <v>141</v>
      </c>
      <c r="G495"/>
      <c r="AG495" s="3" t="s">
        <v>387</v>
      </c>
      <c r="AH495" s="3" t="s">
        <v>90</v>
      </c>
      <c r="AI495" s="3">
        <v>5.0000000000000001E-3</v>
      </c>
      <c r="AJ495" s="3">
        <v>105</v>
      </c>
      <c r="AL495"/>
      <c r="BL495" s="3" t="s">
        <v>35</v>
      </c>
      <c r="BM495" s="3" t="s">
        <v>420</v>
      </c>
      <c r="BN495" s="3">
        <v>0.01</v>
      </c>
      <c r="BO495" s="3">
        <v>194</v>
      </c>
      <c r="BR495"/>
    </row>
    <row r="496" spans="1:70" ht="16" x14ac:dyDescent="0.2">
      <c r="A496" s="3" t="s">
        <v>387</v>
      </c>
      <c r="B496" s="3" t="s">
        <v>90</v>
      </c>
      <c r="C496" s="3">
        <v>5.0000000000000001E-3</v>
      </c>
      <c r="D496" s="3">
        <v>105</v>
      </c>
      <c r="G496"/>
      <c r="AG496" s="3" t="s">
        <v>387</v>
      </c>
      <c r="AH496" s="3" t="s">
        <v>231</v>
      </c>
      <c r="AI496" s="3">
        <v>4.4999999999999998E-2</v>
      </c>
      <c r="AJ496" s="3">
        <v>222</v>
      </c>
      <c r="AL496"/>
      <c r="BL496" s="3" t="s">
        <v>487</v>
      </c>
      <c r="BM496" s="3" t="s">
        <v>420</v>
      </c>
      <c r="BN496" s="3">
        <v>0.109</v>
      </c>
      <c r="BO496" s="3">
        <v>194</v>
      </c>
      <c r="BR496"/>
    </row>
    <row r="497" spans="1:70" ht="16" x14ac:dyDescent="0.2">
      <c r="A497" s="3" t="s">
        <v>387</v>
      </c>
      <c r="B497" s="3" t="s">
        <v>231</v>
      </c>
      <c r="C497" s="3">
        <v>4.4999999999999998E-2</v>
      </c>
      <c r="D497" s="3">
        <v>222</v>
      </c>
      <c r="G497"/>
      <c r="AG497" s="3" t="s">
        <v>387</v>
      </c>
      <c r="AH497" s="3" t="s">
        <v>86</v>
      </c>
      <c r="AI497" s="3">
        <v>2.8000000000000001E-2</v>
      </c>
      <c r="AJ497" s="3">
        <v>496</v>
      </c>
      <c r="AL497"/>
      <c r="BL497" s="3" t="s">
        <v>489</v>
      </c>
      <c r="BM497" s="3" t="s">
        <v>420</v>
      </c>
      <c r="BN497" s="3">
        <v>3.0000000000000001E-3</v>
      </c>
      <c r="BO497" s="3">
        <v>194</v>
      </c>
      <c r="BR497"/>
    </row>
    <row r="498" spans="1:70" ht="16" x14ac:dyDescent="0.2">
      <c r="A498" s="3" t="s">
        <v>387</v>
      </c>
      <c r="B498" s="3" t="s">
        <v>86</v>
      </c>
      <c r="C498" s="3">
        <v>2.8000000000000001E-2</v>
      </c>
      <c r="D498" s="3">
        <v>496</v>
      </c>
      <c r="G498"/>
      <c r="AG498" s="3" t="s">
        <v>387</v>
      </c>
      <c r="AH498" s="3" t="s">
        <v>84</v>
      </c>
      <c r="AI498" s="3">
        <v>3.4000000000000002E-2</v>
      </c>
      <c r="AJ498" s="3">
        <v>220</v>
      </c>
      <c r="AL498"/>
      <c r="BL498" s="3" t="s">
        <v>494</v>
      </c>
      <c r="BM498" s="3" t="s">
        <v>420</v>
      </c>
      <c r="BN498" s="3">
        <v>3.5000000000000003E-2</v>
      </c>
      <c r="BO498" s="3">
        <v>194</v>
      </c>
      <c r="BR498"/>
    </row>
    <row r="499" spans="1:70" ht="16" x14ac:dyDescent="0.2">
      <c r="A499" s="3" t="s">
        <v>387</v>
      </c>
      <c r="B499" s="3" t="s">
        <v>84</v>
      </c>
      <c r="C499" s="3">
        <v>3.4000000000000002E-2</v>
      </c>
      <c r="D499" s="3">
        <v>220</v>
      </c>
      <c r="G499"/>
      <c r="AG499" s="3" t="s">
        <v>387</v>
      </c>
      <c r="AH499" s="3" t="s">
        <v>226</v>
      </c>
      <c r="AI499" s="3">
        <v>3.5999999999999997E-2</v>
      </c>
      <c r="AJ499" s="3">
        <v>194</v>
      </c>
      <c r="AL499"/>
      <c r="BL499" s="3" t="s">
        <v>497</v>
      </c>
      <c r="BM499" s="3" t="s">
        <v>420</v>
      </c>
      <c r="BN499" s="3">
        <v>3.0000000000000001E-3</v>
      </c>
      <c r="BO499" s="3">
        <v>194</v>
      </c>
      <c r="BR499"/>
    </row>
    <row r="500" spans="1:70" ht="32" x14ac:dyDescent="0.2">
      <c r="A500" s="3" t="s">
        <v>387</v>
      </c>
      <c r="B500" s="3" t="s">
        <v>84</v>
      </c>
      <c r="C500" s="3">
        <v>3.4000000000000002E-2</v>
      </c>
      <c r="D500" s="3">
        <v>220</v>
      </c>
      <c r="G500"/>
      <c r="AG500" s="3" t="s">
        <v>387</v>
      </c>
      <c r="AH500" s="3" t="s">
        <v>124</v>
      </c>
      <c r="AI500" s="3">
        <v>1E-4</v>
      </c>
      <c r="AJ500" s="4">
        <v>4889</v>
      </c>
      <c r="AL500"/>
      <c r="BL500" s="3" t="s">
        <v>500</v>
      </c>
      <c r="BM500" s="3" t="s">
        <v>420</v>
      </c>
      <c r="BN500" s="3">
        <v>0.01</v>
      </c>
      <c r="BO500" s="3">
        <v>194</v>
      </c>
      <c r="BR500"/>
    </row>
    <row r="501" spans="1:70" ht="16" x14ac:dyDescent="0.2">
      <c r="A501" s="3" t="s">
        <v>387</v>
      </c>
      <c r="B501" s="3" t="s">
        <v>226</v>
      </c>
      <c r="C501" s="3">
        <v>3.5999999999999997E-2</v>
      </c>
      <c r="D501" s="3">
        <v>194</v>
      </c>
      <c r="G501"/>
      <c r="AG501" s="3" t="s">
        <v>387</v>
      </c>
      <c r="AH501" s="3" t="s">
        <v>84</v>
      </c>
      <c r="AI501" s="3">
        <v>3.4000000000000002E-2</v>
      </c>
      <c r="AJ501" s="3">
        <v>220</v>
      </c>
      <c r="AL501"/>
      <c r="BL501" s="3" t="s">
        <v>516</v>
      </c>
      <c r="BM501" s="3" t="s">
        <v>420</v>
      </c>
      <c r="BN501" s="3">
        <v>1.2999999999999999E-2</v>
      </c>
      <c r="BO501" s="3">
        <v>194</v>
      </c>
      <c r="BR501"/>
    </row>
    <row r="502" spans="1:70" ht="16" x14ac:dyDescent="0.2">
      <c r="A502" s="3" t="s">
        <v>389</v>
      </c>
      <c r="B502" s="3" t="s">
        <v>684</v>
      </c>
      <c r="C502" s="3">
        <v>4.0000000000000002E-4</v>
      </c>
      <c r="D502" s="4">
        <v>2411</v>
      </c>
      <c r="G502"/>
      <c r="AG502" s="3" t="s">
        <v>389</v>
      </c>
      <c r="AH502" s="3" t="s">
        <v>684</v>
      </c>
      <c r="AI502" s="3">
        <v>4.0000000000000002E-4</v>
      </c>
      <c r="AJ502" s="4">
        <v>2411</v>
      </c>
      <c r="AL502"/>
      <c r="BL502" s="3" t="s">
        <v>43</v>
      </c>
      <c r="BM502" s="3" t="s">
        <v>420</v>
      </c>
      <c r="BN502" s="3">
        <v>2.9000000000000001E-2</v>
      </c>
      <c r="BO502" s="3">
        <v>194</v>
      </c>
      <c r="BR502"/>
    </row>
    <row r="503" spans="1:70" ht="16" x14ac:dyDescent="0.2">
      <c r="A503" s="3" t="s">
        <v>389</v>
      </c>
      <c r="B503" s="3" t="s">
        <v>685</v>
      </c>
      <c r="C503" s="3">
        <v>4.0000000000000002E-4</v>
      </c>
      <c r="D503" s="4">
        <v>1772</v>
      </c>
      <c r="G503"/>
      <c r="AG503" s="3" t="s">
        <v>389</v>
      </c>
      <c r="AH503" s="3" t="s">
        <v>685</v>
      </c>
      <c r="AI503" s="3">
        <v>4.0000000000000002E-4</v>
      </c>
      <c r="AJ503" s="4">
        <v>1772</v>
      </c>
      <c r="AL503"/>
      <c r="BL503" s="3" t="s">
        <v>521</v>
      </c>
      <c r="BM503" s="3" t="s">
        <v>420</v>
      </c>
      <c r="BN503" s="3">
        <v>0.01</v>
      </c>
      <c r="BO503" s="3">
        <v>194</v>
      </c>
      <c r="BR503"/>
    </row>
    <row r="504" spans="1:70" ht="32" x14ac:dyDescent="0.2">
      <c r="A504" s="3" t="s">
        <v>389</v>
      </c>
      <c r="B504" s="3" t="s">
        <v>233</v>
      </c>
      <c r="C504" s="3">
        <v>1E-4</v>
      </c>
      <c r="D504" s="4">
        <v>146714</v>
      </c>
      <c r="G504"/>
      <c r="AG504" s="3" t="s">
        <v>389</v>
      </c>
      <c r="AH504" s="3" t="s">
        <v>233</v>
      </c>
      <c r="AI504" s="3">
        <v>1E-4</v>
      </c>
      <c r="AJ504" s="4">
        <v>146714</v>
      </c>
      <c r="AL504"/>
      <c r="BL504" s="3" t="s">
        <v>46</v>
      </c>
      <c r="BM504" s="3" t="s">
        <v>420</v>
      </c>
      <c r="BN504" s="3">
        <v>6.0000000000000001E-3</v>
      </c>
      <c r="BO504" s="3">
        <v>194</v>
      </c>
      <c r="BR504"/>
    </row>
    <row r="505" spans="1:70" ht="16" x14ac:dyDescent="0.2">
      <c r="A505" s="3" t="s">
        <v>389</v>
      </c>
      <c r="B505" s="3" t="s">
        <v>90</v>
      </c>
      <c r="C505" s="3">
        <v>0.01</v>
      </c>
      <c r="D505" s="3">
        <v>105</v>
      </c>
      <c r="G505"/>
      <c r="AG505" s="3" t="s">
        <v>389</v>
      </c>
      <c r="AH505" s="3" t="s">
        <v>90</v>
      </c>
      <c r="AI505" s="3">
        <v>0.01</v>
      </c>
      <c r="AJ505" s="3">
        <v>105</v>
      </c>
      <c r="AL505"/>
      <c r="BL505" s="3" t="s">
        <v>522</v>
      </c>
      <c r="BM505" s="3" t="s">
        <v>420</v>
      </c>
      <c r="BN505" s="3">
        <v>1.6E-2</v>
      </c>
      <c r="BO505" s="3">
        <v>194</v>
      </c>
      <c r="BR505"/>
    </row>
    <row r="506" spans="1:70" ht="16" x14ac:dyDescent="0.2">
      <c r="A506" s="3" t="s">
        <v>389</v>
      </c>
      <c r="B506" s="3" t="s">
        <v>231</v>
      </c>
      <c r="C506" s="3">
        <v>6.7999999999999996E-3</v>
      </c>
      <c r="D506" s="3">
        <v>222</v>
      </c>
      <c r="G506"/>
      <c r="AG506" s="3" t="s">
        <v>389</v>
      </c>
      <c r="AH506" s="3" t="s">
        <v>231</v>
      </c>
      <c r="AI506" s="3">
        <v>6.7999999999999996E-3</v>
      </c>
      <c r="AJ506" s="3">
        <v>222</v>
      </c>
      <c r="AL506"/>
      <c r="BL506" s="3" t="s">
        <v>546</v>
      </c>
      <c r="BM506" s="3" t="s">
        <v>420</v>
      </c>
      <c r="BN506" s="3">
        <v>3.0000000000000001E-3</v>
      </c>
      <c r="BO506" s="3">
        <v>194</v>
      </c>
      <c r="BR506"/>
    </row>
    <row r="507" spans="1:70" ht="16" x14ac:dyDescent="0.2">
      <c r="A507" s="3" t="s">
        <v>389</v>
      </c>
      <c r="B507" s="3" t="s">
        <v>86</v>
      </c>
      <c r="C507" s="3">
        <v>2E-3</v>
      </c>
      <c r="D507" s="3">
        <v>496</v>
      </c>
      <c r="G507"/>
      <c r="AG507" s="3" t="s">
        <v>389</v>
      </c>
      <c r="AH507" s="3" t="s">
        <v>86</v>
      </c>
      <c r="AI507" s="3">
        <v>2E-3</v>
      </c>
      <c r="AJ507" s="3">
        <v>496</v>
      </c>
      <c r="AL507"/>
      <c r="BL507" s="3" t="s">
        <v>49</v>
      </c>
      <c r="BM507" s="3" t="s">
        <v>420</v>
      </c>
      <c r="BN507" s="3">
        <v>0.08</v>
      </c>
      <c r="BO507" s="3">
        <v>194</v>
      </c>
      <c r="BR507"/>
    </row>
    <row r="508" spans="1:70" ht="16" x14ac:dyDescent="0.2">
      <c r="A508" s="3" t="s">
        <v>390</v>
      </c>
      <c r="B508" s="3" t="s">
        <v>684</v>
      </c>
      <c r="C508" s="3">
        <v>3.8999999999999998E-3</v>
      </c>
      <c r="D508" s="4">
        <v>2411</v>
      </c>
      <c r="G508"/>
      <c r="AG508" s="3" t="s">
        <v>390</v>
      </c>
      <c r="AH508" s="3" t="s">
        <v>684</v>
      </c>
      <c r="AI508" s="3">
        <v>3.8999999999999998E-3</v>
      </c>
      <c r="AJ508" s="4">
        <v>2411</v>
      </c>
      <c r="AL508"/>
      <c r="BL508" s="3" t="s">
        <v>51</v>
      </c>
      <c r="BM508" s="3" t="s">
        <v>420</v>
      </c>
      <c r="BN508" s="3">
        <v>6.7000000000000004E-2</v>
      </c>
      <c r="BO508" s="3">
        <v>194</v>
      </c>
      <c r="BR508"/>
    </row>
    <row r="509" spans="1:70" ht="16" x14ac:dyDescent="0.2">
      <c r="A509" s="3" t="s">
        <v>390</v>
      </c>
      <c r="B509" s="3" t="s">
        <v>675</v>
      </c>
      <c r="C509" s="3">
        <v>5.0000000000000001E-3</v>
      </c>
      <c r="D509" s="3">
        <v>193</v>
      </c>
      <c r="G509"/>
      <c r="AG509" s="3" t="s">
        <v>390</v>
      </c>
      <c r="AH509" s="3" t="s">
        <v>675</v>
      </c>
      <c r="AI509" s="3">
        <v>5.0000000000000001E-3</v>
      </c>
      <c r="AJ509" s="3">
        <v>193</v>
      </c>
      <c r="AL509"/>
      <c r="BL509" s="3" t="s">
        <v>556</v>
      </c>
      <c r="BM509" s="3" t="s">
        <v>420</v>
      </c>
      <c r="BN509" s="3">
        <v>3.0000000000000001E-3</v>
      </c>
      <c r="BO509" s="3">
        <v>194</v>
      </c>
      <c r="BR509"/>
    </row>
    <row r="510" spans="1:70" ht="16" x14ac:dyDescent="0.2">
      <c r="A510" s="3" t="s">
        <v>390</v>
      </c>
      <c r="B510" s="3" t="s">
        <v>686</v>
      </c>
      <c r="C510" s="3">
        <v>8.9999999999999998E-4</v>
      </c>
      <c r="D510" s="4">
        <v>1999</v>
      </c>
      <c r="G510"/>
      <c r="AG510" s="3" t="s">
        <v>390</v>
      </c>
      <c r="AH510" s="3" t="s">
        <v>686</v>
      </c>
      <c r="AI510" s="3">
        <v>8.9999999999999998E-4</v>
      </c>
      <c r="AJ510" s="4">
        <v>1999</v>
      </c>
      <c r="AL510"/>
      <c r="BL510" s="3" t="s">
        <v>53</v>
      </c>
      <c r="BM510" s="3" t="s">
        <v>420</v>
      </c>
      <c r="BN510" s="3">
        <v>3.0000000000000001E-3</v>
      </c>
      <c r="BO510" s="3">
        <v>194</v>
      </c>
      <c r="BR510"/>
    </row>
    <row r="511" spans="1:70" ht="32" x14ac:dyDescent="0.2">
      <c r="A511" s="3" t="s">
        <v>390</v>
      </c>
      <c r="B511" s="3" t="s">
        <v>233</v>
      </c>
      <c r="C511" s="3">
        <v>1E-4</v>
      </c>
      <c r="D511" s="4">
        <v>146714</v>
      </c>
      <c r="G511"/>
      <c r="AG511" s="3" t="s">
        <v>390</v>
      </c>
      <c r="AH511" s="3" t="s">
        <v>233</v>
      </c>
      <c r="AI511" s="3">
        <v>1E-4</v>
      </c>
      <c r="AJ511" s="4">
        <v>146714</v>
      </c>
      <c r="AL511"/>
      <c r="BL511" s="3" t="s">
        <v>54</v>
      </c>
      <c r="BM511" s="3" t="s">
        <v>420</v>
      </c>
      <c r="BN511" s="3">
        <v>1.6E-2</v>
      </c>
      <c r="BO511" s="3">
        <v>194</v>
      </c>
      <c r="BR511"/>
    </row>
    <row r="512" spans="1:70" ht="16" x14ac:dyDescent="0.2">
      <c r="A512" s="3" t="s">
        <v>390</v>
      </c>
      <c r="B512" s="3" t="s">
        <v>86</v>
      </c>
      <c r="C512" s="3">
        <v>1E-3</v>
      </c>
      <c r="D512" s="3">
        <v>496</v>
      </c>
      <c r="G512"/>
      <c r="AG512" s="3" t="s">
        <v>390</v>
      </c>
      <c r="AH512" s="3" t="s">
        <v>86</v>
      </c>
      <c r="AI512" s="3">
        <v>1E-3</v>
      </c>
      <c r="AJ512" s="3">
        <v>496</v>
      </c>
      <c r="AL512"/>
      <c r="BL512" s="3" t="s">
        <v>589</v>
      </c>
      <c r="BM512" s="3" t="s">
        <v>420</v>
      </c>
      <c r="BN512" s="3">
        <v>3.0000000000000001E-3</v>
      </c>
      <c r="BO512" s="3">
        <v>194</v>
      </c>
      <c r="BR512"/>
    </row>
    <row r="513" spans="1:70" ht="16" x14ac:dyDescent="0.2">
      <c r="A513" s="3" t="s">
        <v>391</v>
      </c>
      <c r="B513" s="3" t="s">
        <v>684</v>
      </c>
      <c r="C513" s="3">
        <v>3.4700000000000002E-2</v>
      </c>
      <c r="D513" s="4">
        <v>2411</v>
      </c>
      <c r="G513"/>
      <c r="AG513" s="3" t="s">
        <v>391</v>
      </c>
      <c r="AH513" s="3" t="s">
        <v>684</v>
      </c>
      <c r="AI513" s="3">
        <v>3.4700000000000002E-2</v>
      </c>
      <c r="AJ513" s="4">
        <v>2411</v>
      </c>
      <c r="AL513"/>
      <c r="BL513" s="3" t="s">
        <v>591</v>
      </c>
      <c r="BM513" s="3" t="s">
        <v>420</v>
      </c>
      <c r="BN513" s="3">
        <v>3.0000000000000001E-3</v>
      </c>
      <c r="BO513" s="3">
        <v>194</v>
      </c>
      <c r="BR513"/>
    </row>
    <row r="514" spans="1:70" ht="16" x14ac:dyDescent="0.2">
      <c r="A514" s="3" t="s">
        <v>391</v>
      </c>
      <c r="B514" s="3" t="s">
        <v>675</v>
      </c>
      <c r="C514" s="3">
        <v>2.8000000000000001E-2</v>
      </c>
      <c r="D514" s="3">
        <v>193</v>
      </c>
      <c r="G514"/>
      <c r="AG514" s="3" t="s">
        <v>391</v>
      </c>
      <c r="AH514" s="3" t="s">
        <v>675</v>
      </c>
      <c r="AI514" s="3">
        <v>2.8000000000000001E-2</v>
      </c>
      <c r="AJ514" s="3">
        <v>193</v>
      </c>
      <c r="AL514"/>
      <c r="BL514" s="3" t="s">
        <v>57</v>
      </c>
      <c r="BM514" s="3" t="s">
        <v>420</v>
      </c>
      <c r="BN514" s="3">
        <v>0.13800000000000001</v>
      </c>
      <c r="BO514" s="3">
        <v>194</v>
      </c>
      <c r="BR514"/>
    </row>
    <row r="515" spans="1:70" ht="16" x14ac:dyDescent="0.2">
      <c r="A515" s="3" t="s">
        <v>391</v>
      </c>
      <c r="B515" s="3" t="s">
        <v>685</v>
      </c>
      <c r="C515" s="3">
        <v>1.89E-2</v>
      </c>
      <c r="D515" s="4">
        <v>1772</v>
      </c>
      <c r="G515"/>
      <c r="AG515" s="3" t="s">
        <v>391</v>
      </c>
      <c r="AH515" s="3" t="s">
        <v>685</v>
      </c>
      <c r="AI515" s="3">
        <v>1.89E-2</v>
      </c>
      <c r="AJ515" s="4">
        <v>1772</v>
      </c>
      <c r="AL515"/>
      <c r="BL515" s="3" t="s">
        <v>59</v>
      </c>
      <c r="BM515" s="3" t="s">
        <v>420</v>
      </c>
      <c r="BN515" s="3">
        <v>0.01</v>
      </c>
      <c r="BO515" s="3">
        <v>194</v>
      </c>
      <c r="BR515"/>
    </row>
    <row r="516" spans="1:70" ht="16" x14ac:dyDescent="0.2">
      <c r="A516" s="3" t="s">
        <v>391</v>
      </c>
      <c r="B516" s="3" t="s">
        <v>676</v>
      </c>
      <c r="C516" s="3">
        <v>8.9999999999999993E-3</v>
      </c>
      <c r="D516" s="3">
        <v>268</v>
      </c>
      <c r="G516"/>
      <c r="AG516" s="3" t="s">
        <v>391</v>
      </c>
      <c r="AH516" s="3" t="s">
        <v>676</v>
      </c>
      <c r="AI516" s="3">
        <v>8.9999999999999993E-3</v>
      </c>
      <c r="AJ516" s="3">
        <v>268</v>
      </c>
      <c r="AL516"/>
      <c r="BL516" s="3" t="s">
        <v>61</v>
      </c>
      <c r="BM516" s="3" t="s">
        <v>420</v>
      </c>
      <c r="BN516" s="3">
        <v>0.01</v>
      </c>
      <c r="BO516" s="3">
        <v>194</v>
      </c>
      <c r="BR516"/>
    </row>
    <row r="517" spans="1:70" ht="16" x14ac:dyDescent="0.2">
      <c r="A517" s="3" t="s">
        <v>391</v>
      </c>
      <c r="B517" s="3" t="s">
        <v>686</v>
      </c>
      <c r="C517" s="3">
        <v>6.4999999999999997E-3</v>
      </c>
      <c r="D517" s="4">
        <v>1999</v>
      </c>
      <c r="G517"/>
      <c r="AG517" s="3" t="s">
        <v>391</v>
      </c>
      <c r="AH517" s="3" t="s">
        <v>686</v>
      </c>
      <c r="AI517" s="3">
        <v>6.4999999999999997E-3</v>
      </c>
      <c r="AJ517" s="4">
        <v>1999</v>
      </c>
      <c r="AL517"/>
      <c r="BL517" s="3" t="s">
        <v>19</v>
      </c>
      <c r="BM517" s="3" t="s">
        <v>418</v>
      </c>
      <c r="BN517" s="3">
        <v>0.09</v>
      </c>
      <c r="BO517" s="3">
        <v>177</v>
      </c>
      <c r="BR517"/>
    </row>
    <row r="518" spans="1:70" ht="32" x14ac:dyDescent="0.2">
      <c r="A518" s="3" t="s">
        <v>391</v>
      </c>
      <c r="B518" s="3" t="s">
        <v>228</v>
      </c>
      <c r="C518" s="3">
        <v>2.7000000000000001E-3</v>
      </c>
      <c r="D518" s="4">
        <v>11499</v>
      </c>
      <c r="G518"/>
      <c r="AG518" s="3" t="s">
        <v>391</v>
      </c>
      <c r="AH518" s="3" t="s">
        <v>228</v>
      </c>
      <c r="AI518" s="3">
        <v>2.7000000000000001E-3</v>
      </c>
      <c r="AJ518" s="4">
        <v>11499</v>
      </c>
      <c r="AL518"/>
      <c r="BL518" s="3" t="s">
        <v>427</v>
      </c>
      <c r="BM518" s="3" t="s">
        <v>418</v>
      </c>
      <c r="BN518" s="3">
        <v>8.9999999999999993E-3</v>
      </c>
      <c r="BO518" s="3">
        <v>177</v>
      </c>
      <c r="BR518"/>
    </row>
    <row r="519" spans="1:70" ht="32" x14ac:dyDescent="0.2">
      <c r="A519" s="3" t="s">
        <v>391</v>
      </c>
      <c r="B519" s="3" t="s">
        <v>233</v>
      </c>
      <c r="C519" s="3">
        <v>9.2999999999999992E-3</v>
      </c>
      <c r="D519" s="4">
        <v>146714</v>
      </c>
      <c r="G519"/>
      <c r="AG519" s="3" t="s">
        <v>391</v>
      </c>
      <c r="AH519" s="3" t="s">
        <v>233</v>
      </c>
      <c r="AI519" s="3">
        <v>9.2999999999999992E-3</v>
      </c>
      <c r="AJ519" s="4">
        <v>146714</v>
      </c>
      <c r="AL519"/>
      <c r="BL519" s="3" t="s">
        <v>431</v>
      </c>
      <c r="BM519" s="3" t="s">
        <v>418</v>
      </c>
      <c r="BN519" s="3">
        <v>1.4E-2</v>
      </c>
      <c r="BO519" s="3">
        <v>177</v>
      </c>
      <c r="BR519"/>
    </row>
    <row r="520" spans="1:70" ht="16" x14ac:dyDescent="0.2">
      <c r="A520" s="3" t="s">
        <v>391</v>
      </c>
      <c r="B520" s="3" t="s">
        <v>229</v>
      </c>
      <c r="C520" s="3">
        <v>1.83E-2</v>
      </c>
      <c r="D520" s="4">
        <v>43540</v>
      </c>
      <c r="G520"/>
      <c r="AG520" s="3" t="s">
        <v>391</v>
      </c>
      <c r="AH520" s="3" t="s">
        <v>229</v>
      </c>
      <c r="AI520" s="3">
        <v>1.83E-2</v>
      </c>
      <c r="AJ520" s="4">
        <v>43540</v>
      </c>
      <c r="AL520"/>
      <c r="BL520" s="3" t="s">
        <v>24</v>
      </c>
      <c r="BM520" s="3" t="s">
        <v>418</v>
      </c>
      <c r="BN520" s="3">
        <v>0.11</v>
      </c>
      <c r="BO520" s="3">
        <v>177</v>
      </c>
      <c r="BR520"/>
    </row>
    <row r="521" spans="1:70" ht="16" x14ac:dyDescent="0.2">
      <c r="A521" s="3" t="s">
        <v>391</v>
      </c>
      <c r="B521" s="3" t="s">
        <v>227</v>
      </c>
      <c r="C521" s="3">
        <v>1.4E-2</v>
      </c>
      <c r="D521" s="3">
        <v>141</v>
      </c>
      <c r="G521"/>
      <c r="AG521" s="3" t="s">
        <v>391</v>
      </c>
      <c r="AH521" s="3" t="s">
        <v>227</v>
      </c>
      <c r="AI521" s="3">
        <v>1.4E-2</v>
      </c>
      <c r="AJ521" s="3">
        <v>141</v>
      </c>
      <c r="AL521"/>
      <c r="BL521" s="3" t="s">
        <v>27</v>
      </c>
      <c r="BM521" s="3" t="s">
        <v>418</v>
      </c>
      <c r="BN521" s="3">
        <v>8.4000000000000005E-2</v>
      </c>
      <c r="BO521" s="3">
        <v>177</v>
      </c>
      <c r="BR521"/>
    </row>
    <row r="522" spans="1:70" ht="16" x14ac:dyDescent="0.2">
      <c r="A522" s="3" t="s">
        <v>391</v>
      </c>
      <c r="B522" s="3" t="s">
        <v>231</v>
      </c>
      <c r="C522" s="3">
        <v>4.4999999999999997E-3</v>
      </c>
      <c r="D522" s="3">
        <v>222</v>
      </c>
      <c r="G522"/>
      <c r="AG522" s="3" t="s">
        <v>391</v>
      </c>
      <c r="AH522" s="3" t="s">
        <v>231</v>
      </c>
      <c r="AI522" s="3">
        <v>4.4999999999999997E-3</v>
      </c>
      <c r="AJ522" s="3">
        <v>222</v>
      </c>
      <c r="AL522"/>
      <c r="BL522" s="3" t="s">
        <v>459</v>
      </c>
      <c r="BM522" s="3" t="s">
        <v>418</v>
      </c>
      <c r="BN522" s="3">
        <v>1.2E-2</v>
      </c>
      <c r="BO522" s="3">
        <v>177</v>
      </c>
      <c r="BR522"/>
    </row>
    <row r="523" spans="1:70" ht="16" x14ac:dyDescent="0.2">
      <c r="A523" s="3" t="s">
        <v>391</v>
      </c>
      <c r="B523" s="3" t="s">
        <v>86</v>
      </c>
      <c r="C523" s="3">
        <v>1.0999999999999999E-2</v>
      </c>
      <c r="D523" s="3">
        <v>496</v>
      </c>
      <c r="G523"/>
      <c r="AG523" s="3" t="s">
        <v>391</v>
      </c>
      <c r="AH523" s="3" t="s">
        <v>86</v>
      </c>
      <c r="AI523" s="3">
        <v>1.0999999999999999E-2</v>
      </c>
      <c r="AJ523" s="3">
        <v>496</v>
      </c>
      <c r="AL523"/>
      <c r="BL523" s="3" t="s">
        <v>29</v>
      </c>
      <c r="BM523" s="3" t="s">
        <v>418</v>
      </c>
      <c r="BN523" s="3">
        <v>1.2E-2</v>
      </c>
      <c r="BO523" s="3">
        <v>177</v>
      </c>
      <c r="BR523"/>
    </row>
    <row r="524" spans="1:70" ht="16" x14ac:dyDescent="0.2">
      <c r="A524" s="3" t="s">
        <v>391</v>
      </c>
      <c r="B524" s="3" t="s">
        <v>84</v>
      </c>
      <c r="C524" s="3">
        <v>1.4E-2</v>
      </c>
      <c r="D524" s="3">
        <v>220</v>
      </c>
      <c r="G524"/>
      <c r="AG524" s="3" t="s">
        <v>391</v>
      </c>
      <c r="AH524" s="3" t="s">
        <v>84</v>
      </c>
      <c r="AI524" s="3">
        <v>1.4E-2</v>
      </c>
      <c r="AJ524" s="3">
        <v>220</v>
      </c>
      <c r="AL524"/>
      <c r="BL524" s="3" t="s">
        <v>31</v>
      </c>
      <c r="BM524" s="3" t="s">
        <v>418</v>
      </c>
      <c r="BN524" s="3">
        <v>2.9000000000000001E-2</v>
      </c>
      <c r="BO524" s="3">
        <v>177</v>
      </c>
      <c r="BR524"/>
    </row>
    <row r="525" spans="1:70" ht="16" x14ac:dyDescent="0.2">
      <c r="A525" s="3" t="s">
        <v>391</v>
      </c>
      <c r="B525" s="3" t="s">
        <v>226</v>
      </c>
      <c r="C525" s="3">
        <v>5.0000000000000001E-3</v>
      </c>
      <c r="D525" s="3">
        <v>194</v>
      </c>
      <c r="G525"/>
      <c r="AG525" s="3" t="s">
        <v>391</v>
      </c>
      <c r="AH525" s="3" t="s">
        <v>226</v>
      </c>
      <c r="AI525" s="3">
        <v>5.0000000000000001E-3</v>
      </c>
      <c r="AJ525" s="3">
        <v>194</v>
      </c>
      <c r="AL525"/>
      <c r="BL525" s="3" t="s">
        <v>32</v>
      </c>
      <c r="BM525" s="3" t="s">
        <v>418</v>
      </c>
      <c r="BN525" s="3">
        <v>1.2E-2</v>
      </c>
      <c r="BO525" s="3">
        <v>177</v>
      </c>
      <c r="BR525"/>
    </row>
    <row r="526" spans="1:70" ht="16" x14ac:dyDescent="0.2">
      <c r="A526" s="3" t="s">
        <v>393</v>
      </c>
      <c r="B526" s="3" t="s">
        <v>685</v>
      </c>
      <c r="C526" s="3">
        <v>8.9999999999999998E-4</v>
      </c>
      <c r="D526" s="4">
        <v>1772</v>
      </c>
      <c r="G526"/>
      <c r="AG526" s="3" t="s">
        <v>393</v>
      </c>
      <c r="AH526" s="3" t="s">
        <v>685</v>
      </c>
      <c r="AI526" s="3">
        <v>8.9999999999999998E-4</v>
      </c>
      <c r="AJ526" s="4">
        <v>1772</v>
      </c>
      <c r="AL526"/>
      <c r="BL526" s="3" t="s">
        <v>33</v>
      </c>
      <c r="BM526" s="3" t="s">
        <v>418</v>
      </c>
      <c r="BN526" s="3">
        <v>8.9999999999999993E-3</v>
      </c>
      <c r="BO526" s="3">
        <v>177</v>
      </c>
      <c r="BR526"/>
    </row>
    <row r="527" spans="1:70" ht="32" x14ac:dyDescent="0.2">
      <c r="A527" s="3" t="s">
        <v>393</v>
      </c>
      <c r="B527" s="3" t="s">
        <v>228</v>
      </c>
      <c r="C527" s="3">
        <v>6.9999999999999999E-4</v>
      </c>
      <c r="D527" s="4">
        <v>11499</v>
      </c>
      <c r="G527"/>
      <c r="AG527" s="3" t="s">
        <v>393</v>
      </c>
      <c r="AH527" s="3" t="s">
        <v>228</v>
      </c>
      <c r="AI527" s="3">
        <v>6.9999999999999999E-4</v>
      </c>
      <c r="AJ527" s="4">
        <v>11499</v>
      </c>
      <c r="AL527"/>
      <c r="BL527" s="3" t="s">
        <v>487</v>
      </c>
      <c r="BM527" s="3" t="s">
        <v>418</v>
      </c>
      <c r="BN527" s="3">
        <v>0.128</v>
      </c>
      <c r="BO527" s="3">
        <v>177</v>
      </c>
      <c r="BR527"/>
    </row>
    <row r="528" spans="1:70" ht="16" x14ac:dyDescent="0.2">
      <c r="A528" s="3" t="s">
        <v>393</v>
      </c>
      <c r="B528" s="3" t="s">
        <v>229</v>
      </c>
      <c r="C528" s="3">
        <v>6.9999999999999999E-4</v>
      </c>
      <c r="D528" s="4">
        <v>43540</v>
      </c>
      <c r="G528"/>
      <c r="AG528" s="3" t="s">
        <v>393</v>
      </c>
      <c r="AH528" s="3" t="s">
        <v>229</v>
      </c>
      <c r="AI528" s="3">
        <v>6.9999999999999999E-4</v>
      </c>
      <c r="AJ528" s="4">
        <v>43540</v>
      </c>
      <c r="AL528"/>
      <c r="BL528" s="3" t="s">
        <v>494</v>
      </c>
      <c r="BM528" s="3" t="s">
        <v>418</v>
      </c>
      <c r="BN528" s="3">
        <v>2.3E-2</v>
      </c>
      <c r="BO528" s="3">
        <v>177</v>
      </c>
      <c r="BR528"/>
    </row>
    <row r="529" spans="1:70" ht="16" x14ac:dyDescent="0.2">
      <c r="A529" s="3" t="s">
        <v>394</v>
      </c>
      <c r="B529" s="3" t="s">
        <v>684</v>
      </c>
      <c r="C529" s="3">
        <v>1.2999999999999999E-3</v>
      </c>
      <c r="D529" s="4">
        <v>2411</v>
      </c>
      <c r="G529"/>
      <c r="AG529" s="3" t="s">
        <v>394</v>
      </c>
      <c r="AH529" s="3" t="s">
        <v>684</v>
      </c>
      <c r="AI529" s="3">
        <v>1.2999999999999999E-3</v>
      </c>
      <c r="AJ529" s="4">
        <v>2411</v>
      </c>
      <c r="AL529"/>
      <c r="BL529" s="3" t="s">
        <v>38</v>
      </c>
      <c r="BM529" s="3" t="s">
        <v>418</v>
      </c>
      <c r="BN529" s="3">
        <v>8.9999999999999993E-3</v>
      </c>
      <c r="BO529" s="3">
        <v>177</v>
      </c>
      <c r="BR529"/>
    </row>
    <row r="530" spans="1:70" ht="16" x14ac:dyDescent="0.2">
      <c r="A530" s="3" t="s">
        <v>394</v>
      </c>
      <c r="B530" s="3" t="s">
        <v>686</v>
      </c>
      <c r="C530" s="3">
        <v>5.0000000000000001E-4</v>
      </c>
      <c r="D530" s="4">
        <v>1999</v>
      </c>
      <c r="G530"/>
      <c r="AG530" s="3" t="s">
        <v>394</v>
      </c>
      <c r="AH530" s="3" t="s">
        <v>686</v>
      </c>
      <c r="AI530" s="3">
        <v>5.0000000000000001E-4</v>
      </c>
      <c r="AJ530" s="4">
        <v>1999</v>
      </c>
      <c r="AL530"/>
      <c r="BL530" s="3" t="s">
        <v>500</v>
      </c>
      <c r="BM530" s="3" t="s">
        <v>418</v>
      </c>
      <c r="BN530" s="3">
        <v>1.2E-2</v>
      </c>
      <c r="BO530" s="3">
        <v>177</v>
      </c>
      <c r="BR530"/>
    </row>
    <row r="531" spans="1:70" ht="32" x14ac:dyDescent="0.2">
      <c r="A531" s="3" t="s">
        <v>394</v>
      </c>
      <c r="B531" s="3" t="s">
        <v>233</v>
      </c>
      <c r="C531" s="3">
        <v>1E-4</v>
      </c>
      <c r="D531" s="4">
        <v>146714</v>
      </c>
      <c r="G531"/>
      <c r="AG531" s="3" t="s">
        <v>394</v>
      </c>
      <c r="AH531" s="3" t="s">
        <v>233</v>
      </c>
      <c r="AI531" s="3">
        <v>1E-4</v>
      </c>
      <c r="AJ531" s="4">
        <v>146714</v>
      </c>
      <c r="AL531"/>
      <c r="BL531" s="3" t="s">
        <v>516</v>
      </c>
      <c r="BM531" s="3" t="s">
        <v>418</v>
      </c>
      <c r="BN531" s="3">
        <v>3.0000000000000001E-3</v>
      </c>
      <c r="BO531" s="3">
        <v>177</v>
      </c>
      <c r="BR531"/>
    </row>
    <row r="532" spans="1:70" ht="16" x14ac:dyDescent="0.2">
      <c r="A532" s="3" t="s">
        <v>394</v>
      </c>
      <c r="B532" s="3" t="s">
        <v>86</v>
      </c>
      <c r="C532" s="3">
        <v>1E-3</v>
      </c>
      <c r="D532" s="3">
        <v>496</v>
      </c>
      <c r="G532"/>
      <c r="AG532" s="3" t="s">
        <v>394</v>
      </c>
      <c r="AH532" s="3" t="s">
        <v>86</v>
      </c>
      <c r="AI532" s="3">
        <v>1E-3</v>
      </c>
      <c r="AJ532" s="3">
        <v>496</v>
      </c>
      <c r="AL532"/>
      <c r="BL532" s="3" t="s">
        <v>518</v>
      </c>
      <c r="BM532" s="3" t="s">
        <v>418</v>
      </c>
      <c r="BN532" s="3">
        <v>3.0000000000000001E-3</v>
      </c>
      <c r="BO532" s="3">
        <v>177</v>
      </c>
      <c r="BR532"/>
    </row>
    <row r="533" spans="1:70" ht="16" x14ac:dyDescent="0.2">
      <c r="A533" s="3" t="s">
        <v>394</v>
      </c>
      <c r="B533" s="3" t="s">
        <v>84</v>
      </c>
      <c r="C533" s="3">
        <v>5.0000000000000001E-3</v>
      </c>
      <c r="D533" s="3">
        <v>220</v>
      </c>
      <c r="G533"/>
      <c r="AG533" s="3" t="s">
        <v>394</v>
      </c>
      <c r="AH533" s="3" t="s">
        <v>84</v>
      </c>
      <c r="AI533" s="3">
        <v>5.0000000000000001E-3</v>
      </c>
      <c r="AJ533" s="3">
        <v>220</v>
      </c>
      <c r="AL533"/>
      <c r="BL533" s="3" t="s">
        <v>43</v>
      </c>
      <c r="BM533" s="3" t="s">
        <v>418</v>
      </c>
      <c r="BN533" s="3">
        <v>6.4000000000000001E-2</v>
      </c>
      <c r="BO533" s="3">
        <v>177</v>
      </c>
      <c r="BR533"/>
    </row>
    <row r="534" spans="1:70" ht="16" x14ac:dyDescent="0.2">
      <c r="A534" s="3" t="s">
        <v>394</v>
      </c>
      <c r="B534" s="3" t="s">
        <v>84</v>
      </c>
      <c r="C534" s="3">
        <v>5.0000000000000001E-3</v>
      </c>
      <c r="D534" s="3">
        <v>220</v>
      </c>
      <c r="G534"/>
      <c r="AG534" s="3" t="s">
        <v>394</v>
      </c>
      <c r="AH534" s="3" t="s">
        <v>84</v>
      </c>
      <c r="AI534" s="3">
        <v>5.0000000000000001E-3</v>
      </c>
      <c r="AJ534" s="3">
        <v>220</v>
      </c>
      <c r="AL534"/>
      <c r="BL534" s="3" t="s">
        <v>521</v>
      </c>
      <c r="BM534" s="3" t="s">
        <v>418</v>
      </c>
      <c r="BN534" s="3">
        <v>8.9999999999999993E-3</v>
      </c>
      <c r="BO534" s="3">
        <v>177</v>
      </c>
      <c r="BR534"/>
    </row>
    <row r="535" spans="1:70" ht="16" x14ac:dyDescent="0.2">
      <c r="A535" s="3" t="s">
        <v>396</v>
      </c>
      <c r="B535" s="3" t="s">
        <v>84</v>
      </c>
      <c r="C535" s="3">
        <v>5.0000000000000001E-3</v>
      </c>
      <c r="D535" s="3">
        <v>220</v>
      </c>
      <c r="G535"/>
      <c r="AG535" s="3" t="s">
        <v>396</v>
      </c>
      <c r="AH535" s="3" t="s">
        <v>84</v>
      </c>
      <c r="AI535" s="3">
        <v>5.0000000000000001E-3</v>
      </c>
      <c r="AJ535" s="3">
        <v>220</v>
      </c>
      <c r="AL535"/>
      <c r="BL535" s="3" t="s">
        <v>46</v>
      </c>
      <c r="BM535" s="3" t="s">
        <v>418</v>
      </c>
      <c r="BN535" s="3">
        <v>1.4E-2</v>
      </c>
      <c r="BO535" s="3">
        <v>177</v>
      </c>
      <c r="BR535"/>
    </row>
    <row r="536" spans="1:70" ht="16" x14ac:dyDescent="0.2">
      <c r="A536" s="3" t="s">
        <v>396</v>
      </c>
      <c r="B536" s="3" t="s">
        <v>84</v>
      </c>
      <c r="C536" s="3">
        <v>5.0000000000000001E-3</v>
      </c>
      <c r="D536" s="3">
        <v>220</v>
      </c>
      <c r="G536"/>
      <c r="AG536" s="3" t="s">
        <v>396</v>
      </c>
      <c r="AH536" s="3" t="s">
        <v>84</v>
      </c>
      <c r="AI536" s="3">
        <v>5.0000000000000001E-3</v>
      </c>
      <c r="AJ536" s="3">
        <v>220</v>
      </c>
      <c r="AL536"/>
      <c r="BL536" s="3" t="s">
        <v>522</v>
      </c>
      <c r="BM536" s="3" t="s">
        <v>418</v>
      </c>
      <c r="BN536" s="3">
        <v>4.3999999999999997E-2</v>
      </c>
      <c r="BO536" s="3">
        <v>177</v>
      </c>
      <c r="BR536"/>
    </row>
    <row r="537" spans="1:70" ht="16" x14ac:dyDescent="0.2">
      <c r="A537" s="3" t="s">
        <v>19</v>
      </c>
      <c r="B537" s="3" t="s">
        <v>690</v>
      </c>
      <c r="C537" s="3">
        <v>2.1999999999999999E-2</v>
      </c>
      <c r="D537" s="3">
        <v>564</v>
      </c>
      <c r="G537"/>
      <c r="AG537" s="3" t="s">
        <v>19</v>
      </c>
      <c r="AH537" s="3" t="s">
        <v>684</v>
      </c>
      <c r="AI537" s="3">
        <v>2.5999999999999999E-2</v>
      </c>
      <c r="AJ537" s="4">
        <v>2411</v>
      </c>
      <c r="AL537"/>
      <c r="BL537" s="3" t="s">
        <v>48</v>
      </c>
      <c r="BM537" s="3" t="s">
        <v>418</v>
      </c>
      <c r="BN537" s="3">
        <v>1.4E-2</v>
      </c>
      <c r="BO537" s="3">
        <v>177</v>
      </c>
      <c r="BR537"/>
    </row>
    <row r="538" spans="1:70" ht="16" x14ac:dyDescent="0.2">
      <c r="A538" s="3" t="s">
        <v>19</v>
      </c>
      <c r="B538" s="3" t="s">
        <v>690</v>
      </c>
      <c r="C538" s="3">
        <v>1E-3</v>
      </c>
      <c r="D538" s="3">
        <v>564</v>
      </c>
      <c r="G538"/>
      <c r="AG538" s="3" t="s">
        <v>19</v>
      </c>
      <c r="AH538" s="3" t="s">
        <v>675</v>
      </c>
      <c r="AI538" s="3">
        <v>2.3E-2</v>
      </c>
      <c r="AJ538" s="3">
        <v>193</v>
      </c>
      <c r="AL538"/>
      <c r="BL538" s="3" t="s">
        <v>546</v>
      </c>
      <c r="BM538" s="3" t="s">
        <v>418</v>
      </c>
      <c r="BN538" s="3">
        <v>3.0000000000000001E-3</v>
      </c>
      <c r="BO538" s="3">
        <v>177</v>
      </c>
      <c r="BR538"/>
    </row>
    <row r="539" spans="1:70" ht="16" x14ac:dyDescent="0.2">
      <c r="A539" s="3" t="s">
        <v>19</v>
      </c>
      <c r="B539" s="3" t="s">
        <v>684</v>
      </c>
      <c r="C539" s="3">
        <v>2.5999999999999999E-2</v>
      </c>
      <c r="D539" s="4">
        <v>2411</v>
      </c>
      <c r="G539"/>
      <c r="AG539" s="3" t="s">
        <v>19</v>
      </c>
      <c r="AH539" s="3" t="s">
        <v>189</v>
      </c>
      <c r="AI539" s="3">
        <v>4.2000000000000003E-2</v>
      </c>
      <c r="AJ539" s="3">
        <v>187</v>
      </c>
      <c r="AL539"/>
      <c r="BL539" s="3" t="s">
        <v>49</v>
      </c>
      <c r="BM539" s="3" t="s">
        <v>418</v>
      </c>
      <c r="BN539" s="3">
        <v>5.1999999999999998E-2</v>
      </c>
      <c r="BO539" s="3">
        <v>177</v>
      </c>
      <c r="BR539"/>
    </row>
    <row r="540" spans="1:70" ht="16" x14ac:dyDescent="0.2">
      <c r="A540" s="3" t="s">
        <v>19</v>
      </c>
      <c r="B540" s="3" t="s">
        <v>675</v>
      </c>
      <c r="C540" s="3">
        <v>2.3E-2</v>
      </c>
      <c r="D540" s="3">
        <v>193</v>
      </c>
      <c r="G540"/>
      <c r="AG540" s="3" t="s">
        <v>19</v>
      </c>
      <c r="AH540" s="3" t="s">
        <v>685</v>
      </c>
      <c r="AI540" s="3">
        <v>2.7400000000000001E-2</v>
      </c>
      <c r="AJ540" s="4">
        <v>1772</v>
      </c>
      <c r="AL540"/>
      <c r="BL540" s="3" t="s">
        <v>51</v>
      </c>
      <c r="BM540" s="3" t="s">
        <v>418</v>
      </c>
      <c r="BN540" s="3">
        <v>5.1999999999999998E-2</v>
      </c>
      <c r="BO540" s="3">
        <v>177</v>
      </c>
      <c r="BR540"/>
    </row>
    <row r="541" spans="1:70" ht="16" x14ac:dyDescent="0.2">
      <c r="A541" s="3" t="s">
        <v>19</v>
      </c>
      <c r="B541" s="3" t="s">
        <v>189</v>
      </c>
      <c r="C541" s="3">
        <v>4.2000000000000003E-2</v>
      </c>
      <c r="D541" s="3">
        <v>187</v>
      </c>
      <c r="G541"/>
      <c r="AG541" s="3" t="s">
        <v>19</v>
      </c>
      <c r="AH541" s="3" t="s">
        <v>687</v>
      </c>
      <c r="AI541" s="3">
        <v>8.6499999999999994E-2</v>
      </c>
      <c r="AJ541" s="4">
        <v>1070</v>
      </c>
      <c r="AL541"/>
      <c r="BL541" s="3" t="s">
        <v>556</v>
      </c>
      <c r="BM541" s="3" t="s">
        <v>418</v>
      </c>
      <c r="BN541" s="3">
        <v>2.3E-2</v>
      </c>
      <c r="BO541" s="3">
        <v>177</v>
      </c>
      <c r="BR541"/>
    </row>
    <row r="542" spans="1:70" ht="16" x14ac:dyDescent="0.2">
      <c r="A542" s="3" t="s">
        <v>19</v>
      </c>
      <c r="B542" s="3" t="s">
        <v>685</v>
      </c>
      <c r="C542" s="3">
        <v>2.7400000000000001E-2</v>
      </c>
      <c r="D542" s="4">
        <v>1772</v>
      </c>
      <c r="G542"/>
      <c r="AG542" s="3" t="s">
        <v>19</v>
      </c>
      <c r="AH542" s="3" t="s">
        <v>676</v>
      </c>
      <c r="AI542" s="3">
        <v>7.2999999999999995E-2</v>
      </c>
      <c r="AJ542" s="3">
        <v>268</v>
      </c>
      <c r="AL542"/>
      <c r="BL542" s="3" t="s">
        <v>52</v>
      </c>
      <c r="BM542" s="3" t="s">
        <v>418</v>
      </c>
      <c r="BN542" s="3">
        <v>3.0000000000000001E-3</v>
      </c>
      <c r="BO542" s="3">
        <v>177</v>
      </c>
      <c r="BR542"/>
    </row>
    <row r="543" spans="1:70" ht="16" x14ac:dyDescent="0.2">
      <c r="A543" s="3" t="s">
        <v>19</v>
      </c>
      <c r="B543" s="3" t="s">
        <v>687</v>
      </c>
      <c r="C543" s="3">
        <v>8.6499999999999994E-2</v>
      </c>
      <c r="D543" s="4">
        <v>1070</v>
      </c>
      <c r="G543"/>
      <c r="AG543" s="3" t="s">
        <v>19</v>
      </c>
      <c r="AH543" s="3" t="s">
        <v>190</v>
      </c>
      <c r="AI543" s="3">
        <v>9.6000000000000002E-2</v>
      </c>
      <c r="AJ543" s="3">
        <v>307</v>
      </c>
      <c r="AL543"/>
      <c r="BL543" s="3" t="s">
        <v>53</v>
      </c>
      <c r="BM543" s="3" t="s">
        <v>418</v>
      </c>
      <c r="BN543" s="3">
        <v>6.0000000000000001E-3</v>
      </c>
      <c r="BO543" s="3">
        <v>177</v>
      </c>
      <c r="BR543"/>
    </row>
    <row r="544" spans="1:70" ht="16" x14ac:dyDescent="0.2">
      <c r="A544" s="3" t="s">
        <v>19</v>
      </c>
      <c r="B544" s="3" t="s">
        <v>676</v>
      </c>
      <c r="C544" s="3">
        <v>7.2999999999999995E-2</v>
      </c>
      <c r="D544" s="3">
        <v>268</v>
      </c>
      <c r="G544"/>
      <c r="AG544" s="3" t="s">
        <v>19</v>
      </c>
      <c r="AH544" s="3" t="s">
        <v>420</v>
      </c>
      <c r="AI544" s="3">
        <v>0.112</v>
      </c>
      <c r="AJ544" s="3">
        <v>194</v>
      </c>
      <c r="AL544"/>
      <c r="BL544" s="3" t="s">
        <v>54</v>
      </c>
      <c r="BM544" s="3" t="s">
        <v>418</v>
      </c>
      <c r="BN544" s="3">
        <v>3.0000000000000001E-3</v>
      </c>
      <c r="BO544" s="3">
        <v>177</v>
      </c>
      <c r="BR544"/>
    </row>
    <row r="545" spans="1:70" ht="16" x14ac:dyDescent="0.2">
      <c r="A545" s="3" t="s">
        <v>19</v>
      </c>
      <c r="B545" s="3" t="s">
        <v>190</v>
      </c>
      <c r="C545" s="3">
        <v>9.6000000000000002E-2</v>
      </c>
      <c r="D545" s="3">
        <v>307</v>
      </c>
      <c r="G545"/>
      <c r="AG545" s="3" t="s">
        <v>19</v>
      </c>
      <c r="AH545" s="3" t="s">
        <v>418</v>
      </c>
      <c r="AI545" s="3">
        <v>0.09</v>
      </c>
      <c r="AJ545" s="3">
        <v>177</v>
      </c>
      <c r="AL545"/>
      <c r="BL545" s="3" t="s">
        <v>57</v>
      </c>
      <c r="BM545" s="3" t="s">
        <v>418</v>
      </c>
      <c r="BN545" s="3">
        <v>0.105</v>
      </c>
      <c r="BO545" s="3">
        <v>177</v>
      </c>
      <c r="BR545"/>
    </row>
    <row r="546" spans="1:70" ht="32" x14ac:dyDescent="0.2">
      <c r="A546" s="3" t="s">
        <v>19</v>
      </c>
      <c r="B546" s="3" t="s">
        <v>420</v>
      </c>
      <c r="C546" s="3">
        <v>0.112</v>
      </c>
      <c r="D546" s="3">
        <v>194</v>
      </c>
      <c r="G546"/>
      <c r="AG546" s="3" t="s">
        <v>19</v>
      </c>
      <c r="AH546" s="3" t="s">
        <v>401</v>
      </c>
      <c r="AI546" s="3">
        <v>2.1000000000000001E-2</v>
      </c>
      <c r="AJ546" s="3">
        <v>261</v>
      </c>
      <c r="AL546"/>
      <c r="BL546" s="3" t="s">
        <v>59</v>
      </c>
      <c r="BM546" s="3" t="s">
        <v>418</v>
      </c>
      <c r="BN546" s="3">
        <v>1.7000000000000001E-2</v>
      </c>
      <c r="BO546" s="3">
        <v>177</v>
      </c>
      <c r="BR546"/>
    </row>
    <row r="547" spans="1:70" ht="32" x14ac:dyDescent="0.2">
      <c r="A547" s="3" t="s">
        <v>19</v>
      </c>
      <c r="B547" s="3" t="s">
        <v>418</v>
      </c>
      <c r="C547" s="3">
        <v>0.09</v>
      </c>
      <c r="D547" s="3">
        <v>177</v>
      </c>
      <c r="G547"/>
      <c r="AG547" s="3" t="s">
        <v>19</v>
      </c>
      <c r="AH547" s="3" t="s">
        <v>407</v>
      </c>
      <c r="AI547" s="3">
        <v>3.5999999999999997E-2</v>
      </c>
      <c r="AJ547" s="3">
        <v>100</v>
      </c>
      <c r="AL547"/>
      <c r="BL547" s="3" t="s">
        <v>61</v>
      </c>
      <c r="BM547" s="3" t="s">
        <v>418</v>
      </c>
      <c r="BN547" s="3">
        <v>2.9000000000000001E-2</v>
      </c>
      <c r="BO547" s="3">
        <v>177</v>
      </c>
      <c r="BR547"/>
    </row>
    <row r="548" spans="1:70" ht="32" x14ac:dyDescent="0.2">
      <c r="A548" s="3" t="s">
        <v>19</v>
      </c>
      <c r="B548" s="3" t="s">
        <v>401</v>
      </c>
      <c r="C548" s="3">
        <v>2.1000000000000001E-2</v>
      </c>
      <c r="D548" s="3">
        <v>261</v>
      </c>
      <c r="G548"/>
      <c r="AG548" s="3" t="s">
        <v>19</v>
      </c>
      <c r="AH548" s="3" t="s">
        <v>415</v>
      </c>
      <c r="AI548" s="3">
        <v>8.5000000000000006E-2</v>
      </c>
      <c r="AJ548" s="4">
        <v>3830</v>
      </c>
      <c r="AL548"/>
      <c r="BL548" s="3" t="s">
        <v>19</v>
      </c>
      <c r="BM548" s="3" t="s">
        <v>401</v>
      </c>
      <c r="BN548" s="3">
        <v>2.1000000000000001E-2</v>
      </c>
      <c r="BO548" s="3">
        <v>261</v>
      </c>
      <c r="BR548"/>
    </row>
    <row r="549" spans="1:70" ht="32" x14ac:dyDescent="0.2">
      <c r="A549" s="3" t="s">
        <v>19</v>
      </c>
      <c r="B549" s="3" t="s">
        <v>407</v>
      </c>
      <c r="C549" s="3">
        <v>3.5999999999999997E-2</v>
      </c>
      <c r="D549" s="3">
        <v>100</v>
      </c>
      <c r="G549"/>
      <c r="AG549" s="3" t="s">
        <v>19</v>
      </c>
      <c r="AH549" s="3" t="s">
        <v>406</v>
      </c>
      <c r="AI549" s="3">
        <v>3.3000000000000002E-2</v>
      </c>
      <c r="AJ549" s="4">
        <v>1058</v>
      </c>
      <c r="AL549"/>
      <c r="BL549" s="3" t="s">
        <v>427</v>
      </c>
      <c r="BM549" s="3" t="s">
        <v>401</v>
      </c>
      <c r="BN549" s="3">
        <v>3.3000000000000002E-2</v>
      </c>
      <c r="BO549" s="3">
        <v>261</v>
      </c>
      <c r="BR549"/>
    </row>
    <row r="550" spans="1:70" ht="32" x14ac:dyDescent="0.2">
      <c r="A550" s="3" t="s">
        <v>19</v>
      </c>
      <c r="B550" s="3" t="s">
        <v>415</v>
      </c>
      <c r="C550" s="3">
        <v>8.5000000000000006E-2</v>
      </c>
      <c r="D550" s="4">
        <v>3830</v>
      </c>
      <c r="G550"/>
      <c r="AG550" s="3" t="s">
        <v>19</v>
      </c>
      <c r="AH550" s="3" t="s">
        <v>419</v>
      </c>
      <c r="AI550" s="3">
        <v>9.2999999999999999E-2</v>
      </c>
      <c r="AJ550" s="3">
        <v>558</v>
      </c>
      <c r="AL550"/>
      <c r="BL550" s="3" t="s">
        <v>431</v>
      </c>
      <c r="BM550" s="3" t="s">
        <v>401</v>
      </c>
      <c r="BN550" s="3">
        <v>2E-3</v>
      </c>
      <c r="BO550" s="3">
        <v>261</v>
      </c>
      <c r="BR550"/>
    </row>
    <row r="551" spans="1:70" ht="32" x14ac:dyDescent="0.2">
      <c r="A551" s="3" t="s">
        <v>19</v>
      </c>
      <c r="B551" s="3" t="s">
        <v>406</v>
      </c>
      <c r="C551" s="3">
        <v>3.3000000000000002E-2</v>
      </c>
      <c r="D551" s="4">
        <v>1058</v>
      </c>
      <c r="G551"/>
      <c r="AG551" s="3" t="s">
        <v>19</v>
      </c>
      <c r="AH551" s="3" t="s">
        <v>686</v>
      </c>
      <c r="AI551" s="3">
        <v>3.8800000000000001E-2</v>
      </c>
      <c r="AJ551" s="4">
        <v>1999</v>
      </c>
      <c r="AL551"/>
      <c r="BL551" s="3" t="s">
        <v>24</v>
      </c>
      <c r="BM551" s="3" t="s">
        <v>401</v>
      </c>
      <c r="BN551" s="3">
        <v>7.8E-2</v>
      </c>
      <c r="BO551" s="3">
        <v>261</v>
      </c>
      <c r="BR551"/>
    </row>
    <row r="552" spans="1:70" ht="32" x14ac:dyDescent="0.2">
      <c r="A552" s="3" t="s">
        <v>19</v>
      </c>
      <c r="B552" s="3" t="s">
        <v>419</v>
      </c>
      <c r="C552" s="3">
        <v>9.2999999999999999E-2</v>
      </c>
      <c r="D552" s="3">
        <v>558</v>
      </c>
      <c r="G552"/>
      <c r="AG552" s="3" t="s">
        <v>19</v>
      </c>
      <c r="AH552" s="3" t="s">
        <v>688</v>
      </c>
      <c r="AI552" s="3">
        <v>7.2999999999999995E-2</v>
      </c>
      <c r="AJ552" s="3">
        <v>116</v>
      </c>
      <c r="AL552"/>
      <c r="BL552" s="3" t="s">
        <v>440</v>
      </c>
      <c r="BM552" s="3" t="s">
        <v>401</v>
      </c>
      <c r="BN552" s="3">
        <v>4.7E-2</v>
      </c>
      <c r="BO552" s="3">
        <v>261</v>
      </c>
      <c r="BR552"/>
    </row>
    <row r="553" spans="1:70" ht="32" x14ac:dyDescent="0.2">
      <c r="A553" s="3" t="s">
        <v>19</v>
      </c>
      <c r="B553" s="3" t="s">
        <v>686</v>
      </c>
      <c r="C553" s="3">
        <v>3.8800000000000001E-2</v>
      </c>
      <c r="D553" s="4">
        <v>1999</v>
      </c>
      <c r="G553"/>
      <c r="AG553" s="3" t="s">
        <v>19</v>
      </c>
      <c r="AH553" s="3" t="s">
        <v>87</v>
      </c>
      <c r="AI553" s="3">
        <v>0.08</v>
      </c>
      <c r="AJ553" s="3">
        <v>339</v>
      </c>
      <c r="AL553"/>
      <c r="BL553" s="3" t="s">
        <v>27</v>
      </c>
      <c r="BM553" s="3" t="s">
        <v>401</v>
      </c>
      <c r="BN553" s="3">
        <v>2.5000000000000001E-2</v>
      </c>
      <c r="BO553" s="3">
        <v>261</v>
      </c>
      <c r="BR553"/>
    </row>
    <row r="554" spans="1:70" ht="32" x14ac:dyDescent="0.2">
      <c r="A554" s="3" t="s">
        <v>19</v>
      </c>
      <c r="B554" s="3" t="s">
        <v>424</v>
      </c>
      <c r="C554" s="3">
        <v>6.8000000000000005E-2</v>
      </c>
      <c r="D554" s="3">
        <v>273</v>
      </c>
      <c r="G554"/>
      <c r="AG554" s="3" t="s">
        <v>19</v>
      </c>
      <c r="AH554" s="3" t="s">
        <v>400</v>
      </c>
      <c r="AI554" s="3">
        <v>1.8800000000000001E-2</v>
      </c>
      <c r="AJ554" s="4">
        <v>28557</v>
      </c>
      <c r="AL554"/>
      <c r="BL554" s="3" t="s">
        <v>459</v>
      </c>
      <c r="BM554" s="3" t="s">
        <v>401</v>
      </c>
      <c r="BN554" s="3">
        <v>4.0000000000000001E-3</v>
      </c>
      <c r="BO554" s="3">
        <v>261</v>
      </c>
      <c r="BR554"/>
    </row>
    <row r="555" spans="1:70" ht="32" x14ac:dyDescent="0.2">
      <c r="A555" s="3" t="s">
        <v>19</v>
      </c>
      <c r="B555" s="3" t="s">
        <v>423</v>
      </c>
      <c r="C555" s="3">
        <v>3.5000000000000003E-2</v>
      </c>
      <c r="D555" s="3">
        <v>553</v>
      </c>
      <c r="G555"/>
      <c r="AG555" s="3" t="s">
        <v>19</v>
      </c>
      <c r="AH555" s="3" t="s">
        <v>689</v>
      </c>
      <c r="AI555" s="3">
        <v>2.6499999999999999E-2</v>
      </c>
      <c r="AJ555" s="4">
        <v>416581</v>
      </c>
      <c r="AL555"/>
      <c r="BL555" s="3" t="s">
        <v>29</v>
      </c>
      <c r="BM555" s="3" t="s">
        <v>401</v>
      </c>
      <c r="BN555" s="3">
        <v>2E-3</v>
      </c>
      <c r="BO555" s="3">
        <v>261</v>
      </c>
      <c r="BR555"/>
    </row>
    <row r="556" spans="1:70" ht="32" x14ac:dyDescent="0.2">
      <c r="A556" s="3" t="s">
        <v>19</v>
      </c>
      <c r="B556" s="3" t="s">
        <v>688</v>
      </c>
      <c r="C556" s="3">
        <v>7.2999999999999995E-2</v>
      </c>
      <c r="D556" s="3">
        <v>116</v>
      </c>
      <c r="G556"/>
      <c r="AG556" s="3" t="s">
        <v>19</v>
      </c>
      <c r="AH556" s="3" t="s">
        <v>402</v>
      </c>
      <c r="AI556" s="3">
        <v>2.4299999999999999E-2</v>
      </c>
      <c r="AJ556" s="4">
        <v>33328</v>
      </c>
      <c r="AL556"/>
      <c r="BL556" s="3" t="s">
        <v>31</v>
      </c>
      <c r="BM556" s="3" t="s">
        <v>401</v>
      </c>
      <c r="BN556" s="3">
        <v>1.2E-2</v>
      </c>
      <c r="BO556" s="3">
        <v>261</v>
      </c>
      <c r="BR556"/>
    </row>
    <row r="557" spans="1:70" ht="32" x14ac:dyDescent="0.2">
      <c r="A557" s="3" t="s">
        <v>19</v>
      </c>
      <c r="B557" s="3" t="s">
        <v>87</v>
      </c>
      <c r="C557" s="3">
        <v>0.08</v>
      </c>
      <c r="D557" s="3">
        <v>339</v>
      </c>
      <c r="G557"/>
      <c r="AG557" s="3" t="s">
        <v>19</v>
      </c>
      <c r="AH557" s="3" t="s">
        <v>410</v>
      </c>
      <c r="AI557" s="3">
        <v>4.9200000000000001E-2</v>
      </c>
      <c r="AJ557" s="4">
        <v>115374</v>
      </c>
      <c r="AL557"/>
      <c r="BL557" s="3" t="s">
        <v>32</v>
      </c>
      <c r="BM557" s="3" t="s">
        <v>401</v>
      </c>
      <c r="BN557" s="3">
        <v>1.2E-2</v>
      </c>
      <c r="BO557" s="3">
        <v>261</v>
      </c>
      <c r="BR557"/>
    </row>
    <row r="558" spans="1:70" ht="32" x14ac:dyDescent="0.2">
      <c r="A558" s="3" t="s">
        <v>19</v>
      </c>
      <c r="B558" s="3" t="s">
        <v>400</v>
      </c>
      <c r="C558" s="3">
        <v>1.8800000000000001E-2</v>
      </c>
      <c r="D558" s="4">
        <v>28557</v>
      </c>
      <c r="G558"/>
      <c r="AG558" s="3" t="s">
        <v>19</v>
      </c>
      <c r="AH558" s="3" t="s">
        <v>399</v>
      </c>
      <c r="AI558" s="3">
        <v>9.2999999999999992E-3</v>
      </c>
      <c r="AJ558" s="4">
        <v>99672</v>
      </c>
      <c r="AL558"/>
      <c r="BL558" s="3" t="s">
        <v>33</v>
      </c>
      <c r="BM558" s="3" t="s">
        <v>401</v>
      </c>
      <c r="BN558" s="3">
        <v>6.0000000000000001E-3</v>
      </c>
      <c r="BO558" s="3">
        <v>261</v>
      </c>
      <c r="BR558"/>
    </row>
    <row r="559" spans="1:70" ht="32" x14ac:dyDescent="0.2">
      <c r="A559" s="3" t="s">
        <v>19</v>
      </c>
      <c r="B559" s="3" t="s">
        <v>689</v>
      </c>
      <c r="C559" s="3">
        <v>2.6499999999999999E-2</v>
      </c>
      <c r="D559" s="4">
        <v>416581</v>
      </c>
      <c r="G559"/>
      <c r="AG559" s="3" t="s">
        <v>19</v>
      </c>
      <c r="AH559" s="3" t="s">
        <v>416</v>
      </c>
      <c r="AI559" s="3">
        <v>8.5999999999999993E-2</v>
      </c>
      <c r="AJ559" s="4">
        <v>1242890</v>
      </c>
      <c r="AL559"/>
      <c r="BL559" s="3" t="s">
        <v>35</v>
      </c>
      <c r="BM559" s="3" t="s">
        <v>401</v>
      </c>
      <c r="BN559" s="3">
        <v>6.0000000000000001E-3</v>
      </c>
      <c r="BO559" s="3">
        <v>261</v>
      </c>
      <c r="BR559"/>
    </row>
    <row r="560" spans="1:70" ht="32" x14ac:dyDescent="0.2">
      <c r="A560" s="3" t="s">
        <v>19</v>
      </c>
      <c r="B560" s="3" t="s">
        <v>402</v>
      </c>
      <c r="C560" s="3">
        <v>2.4299999999999999E-2</v>
      </c>
      <c r="D560" s="4">
        <v>33328</v>
      </c>
      <c r="G560"/>
      <c r="AG560" s="3" t="s">
        <v>19</v>
      </c>
      <c r="AH560" s="3" t="s">
        <v>398</v>
      </c>
      <c r="AI560" s="3">
        <v>6.7000000000000002E-3</v>
      </c>
      <c r="AJ560" s="4">
        <v>50614</v>
      </c>
      <c r="AL560"/>
      <c r="BL560" s="3" t="s">
        <v>36</v>
      </c>
      <c r="BM560" s="3" t="s">
        <v>401</v>
      </c>
      <c r="BN560" s="3">
        <v>2E-3</v>
      </c>
      <c r="BO560" s="3">
        <v>261</v>
      </c>
      <c r="BR560"/>
    </row>
    <row r="561" spans="1:70" ht="32" x14ac:dyDescent="0.2">
      <c r="A561" s="3" t="s">
        <v>19</v>
      </c>
      <c r="B561" s="3" t="s">
        <v>410</v>
      </c>
      <c r="C561" s="3">
        <v>4.9200000000000001E-2</v>
      </c>
      <c r="D561" s="4">
        <v>115374</v>
      </c>
      <c r="G561"/>
      <c r="AG561" s="3" t="s">
        <v>19</v>
      </c>
      <c r="AH561" s="3" t="s">
        <v>228</v>
      </c>
      <c r="AI561" s="3">
        <v>1.9400000000000001E-2</v>
      </c>
      <c r="AJ561" s="4">
        <v>11499</v>
      </c>
      <c r="AL561"/>
      <c r="BL561" s="3" t="s">
        <v>487</v>
      </c>
      <c r="BM561" s="3" t="s">
        <v>401</v>
      </c>
      <c r="BN561" s="3">
        <v>8.5999999999999993E-2</v>
      </c>
      <c r="BO561" s="3">
        <v>261</v>
      </c>
      <c r="BR561"/>
    </row>
    <row r="562" spans="1:70" ht="32" x14ac:dyDescent="0.2">
      <c r="A562" s="3" t="s">
        <v>19</v>
      </c>
      <c r="B562" s="3" t="s">
        <v>399</v>
      </c>
      <c r="C562" s="3">
        <v>9.2999999999999992E-3</v>
      </c>
      <c r="D562" s="4">
        <v>99672</v>
      </c>
      <c r="G562"/>
      <c r="AG562" s="3" t="s">
        <v>19</v>
      </c>
      <c r="AH562" s="3" t="s">
        <v>233</v>
      </c>
      <c r="AI562" s="3">
        <v>4.4400000000000002E-2</v>
      </c>
      <c r="AJ562" s="4">
        <v>146714</v>
      </c>
      <c r="AL562"/>
      <c r="BL562" s="3" t="s">
        <v>494</v>
      </c>
      <c r="BM562" s="3" t="s">
        <v>401</v>
      </c>
      <c r="BN562" s="3">
        <v>6.0000000000000001E-3</v>
      </c>
      <c r="BO562" s="3">
        <v>261</v>
      </c>
      <c r="BR562"/>
    </row>
    <row r="563" spans="1:70" ht="32" x14ac:dyDescent="0.2">
      <c r="A563" s="3" t="s">
        <v>19</v>
      </c>
      <c r="B563" s="3" t="s">
        <v>416</v>
      </c>
      <c r="C563" s="3">
        <v>8.5999999999999993E-2</v>
      </c>
      <c r="D563" s="4">
        <v>1242890</v>
      </c>
      <c r="G563"/>
      <c r="AG563" s="3" t="s">
        <v>19</v>
      </c>
      <c r="AH563" s="3" t="s">
        <v>412</v>
      </c>
      <c r="AI563" s="3">
        <v>5.8400000000000001E-2</v>
      </c>
      <c r="AJ563" s="4">
        <v>24582</v>
      </c>
      <c r="AL563"/>
      <c r="BL563" s="3" t="s">
        <v>38</v>
      </c>
      <c r="BM563" s="3" t="s">
        <v>401</v>
      </c>
      <c r="BN563" s="3">
        <v>4.0000000000000001E-3</v>
      </c>
      <c r="BO563" s="3">
        <v>261</v>
      </c>
      <c r="BR563"/>
    </row>
    <row r="564" spans="1:70" ht="32" x14ac:dyDescent="0.2">
      <c r="A564" s="3" t="s">
        <v>19</v>
      </c>
      <c r="B564" s="3" t="s">
        <v>398</v>
      </c>
      <c r="C564" s="3">
        <v>6.7000000000000002E-3</v>
      </c>
      <c r="D564" s="4">
        <v>50614</v>
      </c>
      <c r="G564"/>
      <c r="AG564" s="3" t="s">
        <v>19</v>
      </c>
      <c r="AH564" s="3" t="s">
        <v>411</v>
      </c>
      <c r="AI564" s="3">
        <v>5.7799999999999997E-2</v>
      </c>
      <c r="AJ564" s="4">
        <v>77584</v>
      </c>
      <c r="AL564"/>
      <c r="BL564" s="3" t="s">
        <v>500</v>
      </c>
      <c r="BM564" s="3" t="s">
        <v>401</v>
      </c>
      <c r="BN564" s="3">
        <v>3.6999999999999998E-2</v>
      </c>
      <c r="BO564" s="3">
        <v>261</v>
      </c>
      <c r="BR564"/>
    </row>
    <row r="565" spans="1:70" ht="32" x14ac:dyDescent="0.2">
      <c r="A565" s="3" t="s">
        <v>19</v>
      </c>
      <c r="B565" s="3" t="s">
        <v>228</v>
      </c>
      <c r="C565" s="3">
        <v>1.9400000000000001E-2</v>
      </c>
      <c r="D565" s="4">
        <v>11499</v>
      </c>
      <c r="G565"/>
      <c r="AG565" s="3" t="s">
        <v>19</v>
      </c>
      <c r="AH565" s="3" t="s">
        <v>408</v>
      </c>
      <c r="AI565" s="3">
        <v>4.3299999999999998E-2</v>
      </c>
      <c r="AJ565" s="4">
        <v>261235</v>
      </c>
      <c r="AL565"/>
      <c r="BL565" s="3" t="s">
        <v>504</v>
      </c>
      <c r="BM565" s="3" t="s">
        <v>401</v>
      </c>
      <c r="BN565" s="3">
        <v>4.0000000000000001E-3</v>
      </c>
      <c r="BO565" s="3">
        <v>261</v>
      </c>
      <c r="BR565"/>
    </row>
    <row r="566" spans="1:70" ht="32" x14ac:dyDescent="0.2">
      <c r="A566" s="3" t="s">
        <v>19</v>
      </c>
      <c r="B566" s="3" t="s">
        <v>233</v>
      </c>
      <c r="C566" s="3">
        <v>4.4400000000000002E-2</v>
      </c>
      <c r="D566" s="4">
        <v>146714</v>
      </c>
      <c r="G566"/>
      <c r="AG566" s="3" t="s">
        <v>19</v>
      </c>
      <c r="AH566" s="3" t="s">
        <v>409</v>
      </c>
      <c r="AI566" s="3">
        <v>4.4900000000000002E-2</v>
      </c>
      <c r="AJ566" s="4">
        <v>70890</v>
      </c>
      <c r="AL566"/>
      <c r="BL566" s="3" t="s">
        <v>516</v>
      </c>
      <c r="BM566" s="3" t="s">
        <v>401</v>
      </c>
      <c r="BN566" s="3">
        <v>1.7000000000000001E-2</v>
      </c>
      <c r="BO566" s="3">
        <v>261</v>
      </c>
      <c r="BR566"/>
    </row>
    <row r="567" spans="1:70" ht="32" x14ac:dyDescent="0.2">
      <c r="A567" s="3" t="s">
        <v>19</v>
      </c>
      <c r="B567" s="3" t="s">
        <v>412</v>
      </c>
      <c r="C567" s="3">
        <v>5.8400000000000001E-2</v>
      </c>
      <c r="D567" s="4">
        <v>24582</v>
      </c>
      <c r="G567"/>
      <c r="AG567" s="3" t="s">
        <v>19</v>
      </c>
      <c r="AH567" s="3" t="s">
        <v>405</v>
      </c>
      <c r="AI567" s="3">
        <v>3.2099999999999997E-2</v>
      </c>
      <c r="AJ567" s="4">
        <v>185391</v>
      </c>
      <c r="AL567"/>
      <c r="BL567" s="3" t="s">
        <v>518</v>
      </c>
      <c r="BM567" s="3" t="s">
        <v>401</v>
      </c>
      <c r="BN567" s="3">
        <v>2.7E-2</v>
      </c>
      <c r="BO567" s="3">
        <v>261</v>
      </c>
      <c r="BR567"/>
    </row>
    <row r="568" spans="1:70" ht="32" x14ac:dyDescent="0.2">
      <c r="A568" s="3" t="s">
        <v>19</v>
      </c>
      <c r="B568" s="3" t="s">
        <v>411</v>
      </c>
      <c r="C568" s="3">
        <v>5.7799999999999997E-2</v>
      </c>
      <c r="D568" s="4">
        <v>77584</v>
      </c>
      <c r="G568"/>
      <c r="AG568" s="3" t="s">
        <v>19</v>
      </c>
      <c r="AH568" s="3" t="s">
        <v>403</v>
      </c>
      <c r="AI568" s="3">
        <v>2.4400000000000002E-2</v>
      </c>
      <c r="AJ568" s="4">
        <v>27978</v>
      </c>
      <c r="AL568"/>
      <c r="BL568" s="3" t="s">
        <v>43</v>
      </c>
      <c r="BM568" s="3" t="s">
        <v>401</v>
      </c>
      <c r="BN568" s="3">
        <v>8.2000000000000003E-2</v>
      </c>
      <c r="BO568" s="3">
        <v>261</v>
      </c>
      <c r="BR568"/>
    </row>
    <row r="569" spans="1:70" ht="32" x14ac:dyDescent="0.2">
      <c r="A569" s="3" t="s">
        <v>19</v>
      </c>
      <c r="B569" s="3" t="s">
        <v>408</v>
      </c>
      <c r="C569" s="3">
        <v>4.3299999999999998E-2</v>
      </c>
      <c r="D569" s="4">
        <v>261235</v>
      </c>
      <c r="G569"/>
      <c r="AG569" s="3" t="s">
        <v>19</v>
      </c>
      <c r="AH569" s="3" t="s">
        <v>229</v>
      </c>
      <c r="AI569" s="3">
        <v>2.8E-3</v>
      </c>
      <c r="AJ569" s="4">
        <v>43540</v>
      </c>
      <c r="AL569"/>
      <c r="BL569" s="3" t="s">
        <v>521</v>
      </c>
      <c r="BM569" s="3" t="s">
        <v>401</v>
      </c>
      <c r="BN569" s="3">
        <v>3.9E-2</v>
      </c>
      <c r="BO569" s="3">
        <v>261</v>
      </c>
      <c r="BR569"/>
    </row>
    <row r="570" spans="1:70" ht="32" x14ac:dyDescent="0.2">
      <c r="A570" s="3" t="s">
        <v>19</v>
      </c>
      <c r="B570" s="3" t="s">
        <v>409</v>
      </c>
      <c r="C570" s="3">
        <v>4.4900000000000002E-2</v>
      </c>
      <c r="D570" s="4">
        <v>70890</v>
      </c>
      <c r="G570"/>
      <c r="AG570" s="3" t="s">
        <v>19</v>
      </c>
      <c r="AH570" s="3" t="s">
        <v>227</v>
      </c>
      <c r="AI570" s="3">
        <v>7.8E-2</v>
      </c>
      <c r="AJ570" s="3">
        <v>141</v>
      </c>
      <c r="AL570"/>
      <c r="BL570" s="3" t="s">
        <v>46</v>
      </c>
      <c r="BM570" s="3" t="s">
        <v>401</v>
      </c>
      <c r="BN570" s="3">
        <v>2E-3</v>
      </c>
      <c r="BO570" s="3">
        <v>261</v>
      </c>
      <c r="BR570"/>
    </row>
    <row r="571" spans="1:70" ht="32" x14ac:dyDescent="0.2">
      <c r="A571" s="3" t="s">
        <v>19</v>
      </c>
      <c r="B571" s="3" t="s">
        <v>405</v>
      </c>
      <c r="C571" s="3">
        <v>3.2099999999999997E-2</v>
      </c>
      <c r="D571" s="4">
        <v>185391</v>
      </c>
      <c r="G571"/>
      <c r="AG571" s="3" t="s">
        <v>19</v>
      </c>
      <c r="AH571" s="3" t="s">
        <v>90</v>
      </c>
      <c r="AI571" s="3">
        <v>5.0000000000000001E-3</v>
      </c>
      <c r="AJ571" s="3">
        <v>105</v>
      </c>
      <c r="AL571"/>
      <c r="BL571" s="3" t="s">
        <v>522</v>
      </c>
      <c r="BM571" s="3" t="s">
        <v>401</v>
      </c>
      <c r="BN571" s="3">
        <v>0.01</v>
      </c>
      <c r="BO571" s="3">
        <v>261</v>
      </c>
      <c r="BR571"/>
    </row>
    <row r="572" spans="1:70" ht="32" x14ac:dyDescent="0.2">
      <c r="A572" s="3" t="s">
        <v>19</v>
      </c>
      <c r="B572" s="3" t="s">
        <v>403</v>
      </c>
      <c r="C572" s="3">
        <v>2.4400000000000002E-2</v>
      </c>
      <c r="D572" s="4">
        <v>27978</v>
      </c>
      <c r="G572"/>
      <c r="AG572" s="3" t="s">
        <v>19</v>
      </c>
      <c r="AH572" s="3" t="s">
        <v>231</v>
      </c>
      <c r="AI572" s="3">
        <v>0.1081</v>
      </c>
      <c r="AJ572" s="3">
        <v>222</v>
      </c>
      <c r="AL572"/>
      <c r="BL572" s="3" t="s">
        <v>529</v>
      </c>
      <c r="BM572" s="3" t="s">
        <v>401</v>
      </c>
      <c r="BN572" s="3">
        <v>4.0000000000000001E-3</v>
      </c>
      <c r="BO572" s="3">
        <v>261</v>
      </c>
      <c r="BR572"/>
    </row>
    <row r="573" spans="1:70" ht="32" x14ac:dyDescent="0.2">
      <c r="A573" s="3" t="s">
        <v>19</v>
      </c>
      <c r="B573" s="3" t="s">
        <v>229</v>
      </c>
      <c r="C573" s="3">
        <v>2.8E-3</v>
      </c>
      <c r="D573" s="4">
        <v>43540</v>
      </c>
      <c r="G573"/>
      <c r="AG573" s="3" t="s">
        <v>19</v>
      </c>
      <c r="AH573" s="3" t="s">
        <v>86</v>
      </c>
      <c r="AI573" s="3">
        <v>6.3E-2</v>
      </c>
      <c r="AJ573" s="3">
        <v>496</v>
      </c>
      <c r="AL573"/>
      <c r="BL573" s="3" t="s">
        <v>48</v>
      </c>
      <c r="BM573" s="3" t="s">
        <v>401</v>
      </c>
      <c r="BN573" s="3">
        <v>4.4999999999999998E-2</v>
      </c>
      <c r="BO573" s="3">
        <v>261</v>
      </c>
      <c r="BR573"/>
    </row>
    <row r="574" spans="1:70" ht="32" x14ac:dyDescent="0.2">
      <c r="A574" s="3" t="s">
        <v>19</v>
      </c>
      <c r="B574" s="3" t="s">
        <v>227</v>
      </c>
      <c r="C574" s="3">
        <v>7.8E-2</v>
      </c>
      <c r="D574" s="3">
        <v>141</v>
      </c>
      <c r="G574"/>
      <c r="AG574" s="3" t="s">
        <v>19</v>
      </c>
      <c r="AH574" s="3" t="s">
        <v>84</v>
      </c>
      <c r="AI574" s="3">
        <v>7.0000000000000007E-2</v>
      </c>
      <c r="AJ574" s="3">
        <v>220</v>
      </c>
      <c r="AL574"/>
      <c r="BL574" s="3" t="s">
        <v>546</v>
      </c>
      <c r="BM574" s="3" t="s">
        <v>401</v>
      </c>
      <c r="BN574" s="3">
        <v>2E-3</v>
      </c>
      <c r="BO574" s="3">
        <v>261</v>
      </c>
      <c r="BR574"/>
    </row>
    <row r="575" spans="1:70" ht="32" x14ac:dyDescent="0.2">
      <c r="A575" s="3" t="s">
        <v>19</v>
      </c>
      <c r="B575" s="3" t="s">
        <v>90</v>
      </c>
      <c r="C575" s="3">
        <v>5.0000000000000001E-3</v>
      </c>
      <c r="D575" s="3">
        <v>105</v>
      </c>
      <c r="G575"/>
      <c r="AG575" s="3" t="s">
        <v>19</v>
      </c>
      <c r="AH575" s="3" t="s">
        <v>226</v>
      </c>
      <c r="AI575" s="3">
        <v>0.03</v>
      </c>
      <c r="AJ575" s="3">
        <v>194</v>
      </c>
      <c r="AL575"/>
      <c r="BL575" s="3" t="s">
        <v>49</v>
      </c>
      <c r="BM575" s="3" t="s">
        <v>401</v>
      </c>
      <c r="BN575" s="3">
        <v>6.7000000000000004E-2</v>
      </c>
      <c r="BO575" s="3">
        <v>261</v>
      </c>
      <c r="BR575"/>
    </row>
    <row r="576" spans="1:70" ht="32" x14ac:dyDescent="0.2">
      <c r="A576" s="3" t="s">
        <v>19</v>
      </c>
      <c r="B576" s="3" t="s">
        <v>231</v>
      </c>
      <c r="C576" s="3">
        <v>0.1081</v>
      </c>
      <c r="D576" s="3">
        <v>222</v>
      </c>
      <c r="G576"/>
      <c r="AG576" s="3" t="s">
        <v>19</v>
      </c>
      <c r="AH576" s="3" t="s">
        <v>252</v>
      </c>
      <c r="AI576" s="3">
        <v>1.2999999999999999E-2</v>
      </c>
      <c r="AJ576" s="3">
        <v>112</v>
      </c>
      <c r="AL576"/>
      <c r="BL576" s="3" t="s">
        <v>51</v>
      </c>
      <c r="BM576" s="3" t="s">
        <v>401</v>
      </c>
      <c r="BN576" s="3">
        <v>7.5999999999999998E-2</v>
      </c>
      <c r="BO576" s="3">
        <v>261</v>
      </c>
      <c r="BR576"/>
    </row>
    <row r="577" spans="1:70" ht="32" x14ac:dyDescent="0.2">
      <c r="A577" s="3" t="s">
        <v>19</v>
      </c>
      <c r="B577" s="3" t="s">
        <v>86</v>
      </c>
      <c r="C577" s="3">
        <v>6.3E-2</v>
      </c>
      <c r="D577" s="3">
        <v>496</v>
      </c>
      <c r="G577"/>
      <c r="AG577" s="3" t="s">
        <v>19</v>
      </c>
      <c r="AH577" s="3" t="s">
        <v>690</v>
      </c>
      <c r="AI577" s="3">
        <v>2.1999999999999999E-2</v>
      </c>
      <c r="AJ577" s="3">
        <v>564</v>
      </c>
      <c r="AL577"/>
      <c r="BL577" s="3" t="s">
        <v>556</v>
      </c>
      <c r="BM577" s="3" t="s">
        <v>401</v>
      </c>
      <c r="BN577" s="3">
        <v>3.3000000000000002E-2</v>
      </c>
      <c r="BO577" s="3">
        <v>261</v>
      </c>
      <c r="BR577"/>
    </row>
    <row r="578" spans="1:70" ht="32" x14ac:dyDescent="0.2">
      <c r="A578" s="3" t="s">
        <v>19</v>
      </c>
      <c r="B578" s="3" t="s">
        <v>84</v>
      </c>
      <c r="C578" s="3">
        <v>7.0000000000000007E-2</v>
      </c>
      <c r="D578" s="3">
        <v>220</v>
      </c>
      <c r="G578"/>
      <c r="AG578" s="3" t="s">
        <v>19</v>
      </c>
      <c r="AH578" s="3" t="s">
        <v>424</v>
      </c>
      <c r="AI578" s="3">
        <v>6.8000000000000005E-2</v>
      </c>
      <c r="AJ578" s="3">
        <v>273</v>
      </c>
      <c r="AL578"/>
      <c r="BL578" s="3" t="s">
        <v>52</v>
      </c>
      <c r="BM578" s="3" t="s">
        <v>401</v>
      </c>
      <c r="BN578" s="3">
        <v>0.01</v>
      </c>
      <c r="BO578" s="3">
        <v>261</v>
      </c>
      <c r="BR578"/>
    </row>
    <row r="579" spans="1:70" ht="32" x14ac:dyDescent="0.2">
      <c r="A579" s="3" t="s">
        <v>19</v>
      </c>
      <c r="B579" s="3" t="s">
        <v>84</v>
      </c>
      <c r="C579" s="3">
        <v>7.0000000000000007E-2</v>
      </c>
      <c r="D579" s="3">
        <v>220</v>
      </c>
      <c r="G579"/>
      <c r="AG579" s="3" t="s">
        <v>19</v>
      </c>
      <c r="AH579" s="3" t="s">
        <v>423</v>
      </c>
      <c r="AI579" s="3">
        <v>3.5000000000000003E-2</v>
      </c>
      <c r="AJ579" s="3">
        <v>553</v>
      </c>
      <c r="AL579"/>
      <c r="BL579" s="3" t="s">
        <v>54</v>
      </c>
      <c r="BM579" s="3" t="s">
        <v>401</v>
      </c>
      <c r="BN579" s="3">
        <v>1.4999999999999999E-2</v>
      </c>
      <c r="BO579" s="3">
        <v>261</v>
      </c>
      <c r="BR579"/>
    </row>
    <row r="580" spans="1:70" ht="32" x14ac:dyDescent="0.2">
      <c r="A580" s="3" t="s">
        <v>19</v>
      </c>
      <c r="B580" s="3" t="s">
        <v>226</v>
      </c>
      <c r="C580" s="3">
        <v>0.03</v>
      </c>
      <c r="D580" s="3">
        <v>194</v>
      </c>
      <c r="G580"/>
      <c r="AG580" s="3" t="s">
        <v>19</v>
      </c>
      <c r="AH580" s="3" t="s">
        <v>84</v>
      </c>
      <c r="AI580" s="3">
        <v>7.0000000000000007E-2</v>
      </c>
      <c r="AJ580" s="3">
        <v>220</v>
      </c>
      <c r="AL580"/>
      <c r="BL580" s="3" t="s">
        <v>56</v>
      </c>
      <c r="BM580" s="3" t="s">
        <v>401</v>
      </c>
      <c r="BN580" s="3">
        <v>2E-3</v>
      </c>
      <c r="BO580" s="3">
        <v>261</v>
      </c>
      <c r="BR580"/>
    </row>
    <row r="581" spans="1:70" ht="32" x14ac:dyDescent="0.2">
      <c r="A581" s="3" t="s">
        <v>19</v>
      </c>
      <c r="B581" s="3" t="s">
        <v>252</v>
      </c>
      <c r="C581" s="3">
        <v>1.2999999999999999E-2</v>
      </c>
      <c r="D581" s="3">
        <v>112</v>
      </c>
      <c r="G581"/>
      <c r="AG581" s="3" t="s">
        <v>19</v>
      </c>
      <c r="AH581" s="3" t="s">
        <v>421</v>
      </c>
      <c r="AI581" s="3">
        <v>1.4E-2</v>
      </c>
      <c r="AJ581" s="3">
        <v>279</v>
      </c>
      <c r="AL581"/>
      <c r="BL581" s="3" t="s">
        <v>57</v>
      </c>
      <c r="BM581" s="3" t="s">
        <v>401</v>
      </c>
      <c r="BN581" s="3">
        <v>2.7E-2</v>
      </c>
      <c r="BO581" s="3">
        <v>261</v>
      </c>
      <c r="BR581"/>
    </row>
    <row r="582" spans="1:70" ht="32" x14ac:dyDescent="0.2">
      <c r="A582" s="3" t="s">
        <v>19</v>
      </c>
      <c r="B582" s="3" t="s">
        <v>421</v>
      </c>
      <c r="C582" s="3">
        <v>1.4E-2</v>
      </c>
      <c r="D582" s="3">
        <v>279</v>
      </c>
      <c r="G582"/>
      <c r="AG582" s="3" t="s">
        <v>19</v>
      </c>
      <c r="AH582" s="3" t="s">
        <v>690</v>
      </c>
      <c r="AI582" s="3">
        <v>1E-3</v>
      </c>
      <c r="AJ582" s="3">
        <v>564</v>
      </c>
      <c r="AL582"/>
      <c r="BL582" s="3" t="s">
        <v>59</v>
      </c>
      <c r="BM582" s="3" t="s">
        <v>401</v>
      </c>
      <c r="BN582" s="3">
        <v>4.0000000000000001E-3</v>
      </c>
      <c r="BO582" s="3">
        <v>261</v>
      </c>
      <c r="BR582"/>
    </row>
    <row r="583" spans="1:70" ht="32" x14ac:dyDescent="0.2">
      <c r="A583" s="3" t="s">
        <v>427</v>
      </c>
      <c r="B583" s="3" t="s">
        <v>690</v>
      </c>
      <c r="C583" s="3">
        <v>4.2999999999999997E-2</v>
      </c>
      <c r="D583" s="3">
        <v>564</v>
      </c>
      <c r="G583"/>
      <c r="AG583" s="3" t="s">
        <v>427</v>
      </c>
      <c r="AH583" s="3" t="s">
        <v>684</v>
      </c>
      <c r="AI583" s="3">
        <v>3.9899999999999998E-2</v>
      </c>
      <c r="AJ583" s="4">
        <v>2411</v>
      </c>
      <c r="AL583"/>
      <c r="BL583" s="3" t="s">
        <v>623</v>
      </c>
      <c r="BM583" s="3" t="s">
        <v>401</v>
      </c>
      <c r="BN583" s="3">
        <v>0.13100000000000001</v>
      </c>
      <c r="BO583" s="3">
        <v>261</v>
      </c>
      <c r="BR583"/>
    </row>
    <row r="584" spans="1:70" ht="32" x14ac:dyDescent="0.2">
      <c r="A584" s="3" t="s">
        <v>427</v>
      </c>
      <c r="B584" s="3" t="s">
        <v>684</v>
      </c>
      <c r="C584" s="3">
        <v>3.9899999999999998E-2</v>
      </c>
      <c r="D584" s="4">
        <v>2411</v>
      </c>
      <c r="G584"/>
      <c r="AG584" s="3" t="s">
        <v>427</v>
      </c>
      <c r="AH584" s="3" t="s">
        <v>675</v>
      </c>
      <c r="AI584" s="3">
        <v>3.5999999999999997E-2</v>
      </c>
      <c r="AJ584" s="3">
        <v>193</v>
      </c>
      <c r="AL584"/>
      <c r="BL584" s="3" t="s">
        <v>61</v>
      </c>
      <c r="BM584" s="3" t="s">
        <v>401</v>
      </c>
      <c r="BN584" s="3">
        <v>6.0000000000000001E-3</v>
      </c>
      <c r="BO584" s="3">
        <v>261</v>
      </c>
      <c r="BR584"/>
    </row>
    <row r="585" spans="1:70" ht="32" x14ac:dyDescent="0.2">
      <c r="A585" s="3" t="s">
        <v>427</v>
      </c>
      <c r="B585" s="3" t="s">
        <v>675</v>
      </c>
      <c r="C585" s="3">
        <v>3.5999999999999997E-2</v>
      </c>
      <c r="D585" s="3">
        <v>193</v>
      </c>
      <c r="G585"/>
      <c r="AG585" s="3" t="s">
        <v>427</v>
      </c>
      <c r="AH585" s="3" t="s">
        <v>189</v>
      </c>
      <c r="AI585" s="3">
        <v>4.9000000000000002E-2</v>
      </c>
      <c r="AJ585" s="3">
        <v>187</v>
      </c>
      <c r="AL585"/>
      <c r="BL585" s="3" t="s">
        <v>635</v>
      </c>
      <c r="BM585" s="3" t="s">
        <v>401</v>
      </c>
      <c r="BN585" s="3">
        <v>1.2E-2</v>
      </c>
      <c r="BO585" s="3">
        <v>261</v>
      </c>
      <c r="BR585"/>
    </row>
    <row r="586" spans="1:70" ht="32" x14ac:dyDescent="0.2">
      <c r="A586" s="3" t="s">
        <v>427</v>
      </c>
      <c r="B586" s="3" t="s">
        <v>189</v>
      </c>
      <c r="C586" s="3">
        <v>4.9000000000000002E-2</v>
      </c>
      <c r="D586" s="3">
        <v>187</v>
      </c>
      <c r="G586"/>
      <c r="AG586" s="3" t="s">
        <v>427</v>
      </c>
      <c r="AH586" s="3" t="s">
        <v>685</v>
      </c>
      <c r="AI586" s="3">
        <v>2.9999999999999997E-4</v>
      </c>
      <c r="AJ586" s="4">
        <v>1772</v>
      </c>
      <c r="AL586"/>
      <c r="BL586" s="3" t="s">
        <v>19</v>
      </c>
      <c r="BM586" s="3" t="s">
        <v>407</v>
      </c>
      <c r="BN586" s="3">
        <v>3.5999999999999997E-2</v>
      </c>
      <c r="BO586" s="3">
        <v>100</v>
      </c>
      <c r="BR586"/>
    </row>
    <row r="587" spans="1:70" ht="32" x14ac:dyDescent="0.2">
      <c r="A587" s="3" t="s">
        <v>427</v>
      </c>
      <c r="B587" s="3" t="s">
        <v>685</v>
      </c>
      <c r="C587" s="3">
        <v>2.9999999999999997E-4</v>
      </c>
      <c r="D587" s="4">
        <v>1772</v>
      </c>
      <c r="G587"/>
      <c r="AG587" s="3" t="s">
        <v>427</v>
      </c>
      <c r="AH587" s="3" t="s">
        <v>687</v>
      </c>
      <c r="AI587" s="3">
        <v>2.0199999999999999E-2</v>
      </c>
      <c r="AJ587" s="4">
        <v>1070</v>
      </c>
      <c r="AL587"/>
      <c r="BL587" s="3" t="s">
        <v>24</v>
      </c>
      <c r="BM587" s="3" t="s">
        <v>407</v>
      </c>
      <c r="BN587" s="3">
        <v>6.2E-2</v>
      </c>
      <c r="BO587" s="3">
        <v>100</v>
      </c>
      <c r="BR587"/>
    </row>
    <row r="588" spans="1:70" ht="32" x14ac:dyDescent="0.2">
      <c r="A588" s="3" t="s">
        <v>427</v>
      </c>
      <c r="B588" s="3" t="s">
        <v>687</v>
      </c>
      <c r="C588" s="3">
        <v>2.0199999999999999E-2</v>
      </c>
      <c r="D588" s="4">
        <v>1070</v>
      </c>
      <c r="G588"/>
      <c r="AG588" s="3" t="s">
        <v>427</v>
      </c>
      <c r="AH588" s="3" t="s">
        <v>676</v>
      </c>
      <c r="AI588" s="3">
        <v>1.9E-2</v>
      </c>
      <c r="AJ588" s="3">
        <v>268</v>
      </c>
      <c r="AL588"/>
      <c r="BL588" s="3" t="s">
        <v>27</v>
      </c>
      <c r="BM588" s="3" t="s">
        <v>407</v>
      </c>
      <c r="BN588" s="3">
        <v>0.02</v>
      </c>
      <c r="BO588" s="3">
        <v>100</v>
      </c>
      <c r="BR588"/>
    </row>
    <row r="589" spans="1:70" ht="32" x14ac:dyDescent="0.2">
      <c r="A589" s="3" t="s">
        <v>427</v>
      </c>
      <c r="B589" s="3" t="s">
        <v>676</v>
      </c>
      <c r="C589" s="3">
        <v>1.9E-2</v>
      </c>
      <c r="D589" s="3">
        <v>268</v>
      </c>
      <c r="G589"/>
      <c r="AG589" s="3" t="s">
        <v>427</v>
      </c>
      <c r="AH589" s="3" t="s">
        <v>190</v>
      </c>
      <c r="AI589" s="3">
        <v>2.1000000000000001E-2</v>
      </c>
      <c r="AJ589" s="3">
        <v>307</v>
      </c>
      <c r="AL589"/>
      <c r="BL589" s="3" t="s">
        <v>29</v>
      </c>
      <c r="BM589" s="3" t="s">
        <v>407</v>
      </c>
      <c r="BN589" s="3">
        <v>3.1E-2</v>
      </c>
      <c r="BO589" s="3">
        <v>100</v>
      </c>
      <c r="BR589"/>
    </row>
    <row r="590" spans="1:70" ht="32" x14ac:dyDescent="0.2">
      <c r="A590" s="3" t="s">
        <v>427</v>
      </c>
      <c r="B590" s="3" t="s">
        <v>190</v>
      </c>
      <c r="C590" s="3">
        <v>2.1000000000000001E-2</v>
      </c>
      <c r="D590" s="3">
        <v>307</v>
      </c>
      <c r="G590"/>
      <c r="AG590" s="3" t="s">
        <v>427</v>
      </c>
      <c r="AH590" s="3" t="s">
        <v>420</v>
      </c>
      <c r="AI590" s="3">
        <v>3.5000000000000003E-2</v>
      </c>
      <c r="AJ590" s="3">
        <v>194</v>
      </c>
      <c r="AL590"/>
      <c r="BL590" s="3" t="s">
        <v>31</v>
      </c>
      <c r="BM590" s="3" t="s">
        <v>407</v>
      </c>
      <c r="BN590" s="3">
        <v>0.01</v>
      </c>
      <c r="BO590" s="3">
        <v>100</v>
      </c>
      <c r="BR590"/>
    </row>
    <row r="591" spans="1:70" ht="32" x14ac:dyDescent="0.2">
      <c r="A591" s="3" t="s">
        <v>427</v>
      </c>
      <c r="B591" s="3" t="s">
        <v>420</v>
      </c>
      <c r="C591" s="3">
        <v>3.5000000000000003E-2</v>
      </c>
      <c r="D591" s="3">
        <v>194</v>
      </c>
      <c r="G591"/>
      <c r="AG591" s="3" t="s">
        <v>427</v>
      </c>
      <c r="AH591" s="3" t="s">
        <v>418</v>
      </c>
      <c r="AI591" s="3">
        <v>8.9999999999999993E-3</v>
      </c>
      <c r="AJ591" s="3">
        <v>177</v>
      </c>
      <c r="AL591"/>
      <c r="BL591" s="3" t="s">
        <v>32</v>
      </c>
      <c r="BM591" s="3" t="s">
        <v>407</v>
      </c>
      <c r="BN591" s="3">
        <v>2.5000000000000001E-2</v>
      </c>
      <c r="BO591" s="3">
        <v>100</v>
      </c>
      <c r="BR591"/>
    </row>
    <row r="592" spans="1:70" ht="32" x14ac:dyDescent="0.2">
      <c r="A592" s="3" t="s">
        <v>427</v>
      </c>
      <c r="B592" s="3" t="s">
        <v>418</v>
      </c>
      <c r="C592" s="3">
        <v>8.9999999999999993E-3</v>
      </c>
      <c r="D592" s="3">
        <v>177</v>
      </c>
      <c r="G592"/>
      <c r="AG592" s="3" t="s">
        <v>427</v>
      </c>
      <c r="AH592" s="3" t="s">
        <v>401</v>
      </c>
      <c r="AI592" s="3">
        <v>3.3000000000000002E-2</v>
      </c>
      <c r="AJ592" s="3">
        <v>261</v>
      </c>
      <c r="AL592"/>
      <c r="BL592" s="3" t="s">
        <v>463</v>
      </c>
      <c r="BM592" s="3" t="s">
        <v>407</v>
      </c>
      <c r="BN592" s="3">
        <v>4.5999999999999999E-2</v>
      </c>
      <c r="BO592" s="3">
        <v>100</v>
      </c>
      <c r="BR592"/>
    </row>
    <row r="593" spans="1:70" ht="32" x14ac:dyDescent="0.2">
      <c r="A593" s="3" t="s">
        <v>427</v>
      </c>
      <c r="B593" s="3" t="s">
        <v>401</v>
      </c>
      <c r="C593" s="3">
        <v>3.3000000000000002E-2</v>
      </c>
      <c r="D593" s="3">
        <v>261</v>
      </c>
      <c r="G593"/>
      <c r="AG593" s="3" t="s">
        <v>427</v>
      </c>
      <c r="AH593" s="3" t="s">
        <v>415</v>
      </c>
      <c r="AI593" s="3">
        <v>1.4E-2</v>
      </c>
      <c r="AJ593" s="4">
        <v>3830</v>
      </c>
      <c r="AL593"/>
      <c r="BL593" s="3" t="s">
        <v>35</v>
      </c>
      <c r="BM593" s="3" t="s">
        <v>407</v>
      </c>
      <c r="BN593" s="3">
        <v>5.0000000000000001E-3</v>
      </c>
      <c r="BO593" s="3">
        <v>100</v>
      </c>
      <c r="BR593"/>
    </row>
    <row r="594" spans="1:70" ht="32" x14ac:dyDescent="0.2">
      <c r="A594" s="3" t="s">
        <v>427</v>
      </c>
      <c r="B594" s="3" t="s">
        <v>415</v>
      </c>
      <c r="C594" s="3">
        <v>1.4E-2</v>
      </c>
      <c r="D594" s="4">
        <v>3830</v>
      </c>
      <c r="G594"/>
      <c r="AG594" s="3" t="s">
        <v>427</v>
      </c>
      <c r="AH594" s="3" t="s">
        <v>406</v>
      </c>
      <c r="AI594" s="3">
        <v>3.9E-2</v>
      </c>
      <c r="AJ594" s="4">
        <v>1058</v>
      </c>
      <c r="AL594"/>
      <c r="BL594" s="3" t="s">
        <v>487</v>
      </c>
      <c r="BM594" s="3" t="s">
        <v>407</v>
      </c>
      <c r="BN594" s="3">
        <v>8.8999999999999996E-2</v>
      </c>
      <c r="BO594" s="3">
        <v>100</v>
      </c>
      <c r="BR594"/>
    </row>
    <row r="595" spans="1:70" ht="32" x14ac:dyDescent="0.2">
      <c r="A595" s="3" t="s">
        <v>427</v>
      </c>
      <c r="B595" s="3" t="s">
        <v>406</v>
      </c>
      <c r="C595" s="3">
        <v>3.9E-2</v>
      </c>
      <c r="D595" s="4">
        <v>1058</v>
      </c>
      <c r="G595"/>
      <c r="AG595" s="3" t="s">
        <v>427</v>
      </c>
      <c r="AH595" s="3" t="s">
        <v>419</v>
      </c>
      <c r="AI595" s="3">
        <v>1.7000000000000001E-2</v>
      </c>
      <c r="AJ595" s="3">
        <v>558</v>
      </c>
      <c r="AL595"/>
      <c r="BL595" s="3" t="s">
        <v>38</v>
      </c>
      <c r="BM595" s="3" t="s">
        <v>407</v>
      </c>
      <c r="BN595" s="3">
        <v>5.0000000000000001E-3</v>
      </c>
      <c r="BO595" s="3">
        <v>100</v>
      </c>
      <c r="BR595"/>
    </row>
    <row r="596" spans="1:70" ht="32" x14ac:dyDescent="0.2">
      <c r="A596" s="3" t="s">
        <v>427</v>
      </c>
      <c r="B596" s="3" t="s">
        <v>419</v>
      </c>
      <c r="C596" s="3">
        <v>1.7000000000000001E-2</v>
      </c>
      <c r="D596" s="3">
        <v>558</v>
      </c>
      <c r="G596"/>
      <c r="AG596" s="3" t="s">
        <v>427</v>
      </c>
      <c r="AH596" s="3" t="s">
        <v>686</v>
      </c>
      <c r="AI596" s="3">
        <v>3.3000000000000002E-2</v>
      </c>
      <c r="AJ596" s="4">
        <v>1999</v>
      </c>
      <c r="AL596"/>
      <c r="BL596" s="3" t="s">
        <v>497</v>
      </c>
      <c r="BM596" s="3" t="s">
        <v>407</v>
      </c>
      <c r="BN596" s="3">
        <v>3.5999999999999997E-2</v>
      </c>
      <c r="BO596" s="3">
        <v>100</v>
      </c>
      <c r="BR596"/>
    </row>
    <row r="597" spans="1:70" ht="32" x14ac:dyDescent="0.2">
      <c r="A597" s="3" t="s">
        <v>427</v>
      </c>
      <c r="B597" s="3" t="s">
        <v>686</v>
      </c>
      <c r="C597" s="3">
        <v>3.3000000000000002E-2</v>
      </c>
      <c r="D597" s="4">
        <v>1999</v>
      </c>
      <c r="G597"/>
      <c r="AG597" s="3" t="s">
        <v>427</v>
      </c>
      <c r="AH597" s="3" t="s">
        <v>688</v>
      </c>
      <c r="AI597" s="3">
        <v>0.03</v>
      </c>
      <c r="AJ597" s="3">
        <v>116</v>
      </c>
      <c r="AL597"/>
      <c r="BL597" s="3" t="s">
        <v>500</v>
      </c>
      <c r="BM597" s="3" t="s">
        <v>407</v>
      </c>
      <c r="BN597" s="3">
        <v>5.0000000000000001E-3</v>
      </c>
      <c r="BO597" s="3">
        <v>100</v>
      </c>
      <c r="BR597"/>
    </row>
    <row r="598" spans="1:70" ht="32" x14ac:dyDescent="0.2">
      <c r="A598" s="3" t="s">
        <v>427</v>
      </c>
      <c r="B598" s="3" t="s">
        <v>424</v>
      </c>
      <c r="C598" s="3">
        <v>3.3000000000000002E-2</v>
      </c>
      <c r="D598" s="3">
        <v>273</v>
      </c>
      <c r="G598"/>
      <c r="AG598" s="3" t="s">
        <v>427</v>
      </c>
      <c r="AH598" s="3" t="s">
        <v>87</v>
      </c>
      <c r="AI598" s="3">
        <v>7.0000000000000001E-3</v>
      </c>
      <c r="AJ598" s="3">
        <v>339</v>
      </c>
      <c r="AL598"/>
      <c r="BL598" s="3" t="s">
        <v>516</v>
      </c>
      <c r="BM598" s="3" t="s">
        <v>407</v>
      </c>
      <c r="BN598" s="3">
        <v>0.111</v>
      </c>
      <c r="BO598" s="3">
        <v>100</v>
      </c>
      <c r="BR598"/>
    </row>
    <row r="599" spans="1:70" ht="32" x14ac:dyDescent="0.2">
      <c r="A599" s="3" t="s">
        <v>427</v>
      </c>
      <c r="B599" s="3" t="s">
        <v>423</v>
      </c>
      <c r="C599" s="3">
        <v>3.6999999999999998E-2</v>
      </c>
      <c r="D599" s="3">
        <v>553</v>
      </c>
      <c r="G599"/>
      <c r="AG599" s="3" t="s">
        <v>427</v>
      </c>
      <c r="AH599" s="3" t="s">
        <v>400</v>
      </c>
      <c r="AI599" s="3">
        <v>4.8300000000000003E-2</v>
      </c>
      <c r="AJ599" s="4">
        <v>28557</v>
      </c>
      <c r="AL599"/>
      <c r="BL599" s="3" t="s">
        <v>518</v>
      </c>
      <c r="BM599" s="3" t="s">
        <v>407</v>
      </c>
      <c r="BN599" s="3">
        <v>3.1E-2</v>
      </c>
      <c r="BO599" s="3">
        <v>100</v>
      </c>
      <c r="BR599"/>
    </row>
    <row r="600" spans="1:70" ht="32" x14ac:dyDescent="0.2">
      <c r="A600" s="3" t="s">
        <v>427</v>
      </c>
      <c r="B600" s="3" t="s">
        <v>688</v>
      </c>
      <c r="C600" s="3">
        <v>0.03</v>
      </c>
      <c r="D600" s="3">
        <v>116</v>
      </c>
      <c r="G600"/>
      <c r="AG600" s="3" t="s">
        <v>427</v>
      </c>
      <c r="AH600" s="3" t="s">
        <v>689</v>
      </c>
      <c r="AI600" s="3">
        <v>3.9199999999999999E-2</v>
      </c>
      <c r="AJ600" s="4">
        <v>416581</v>
      </c>
      <c r="AL600"/>
      <c r="BL600" s="3" t="s">
        <v>43</v>
      </c>
      <c r="BM600" s="3" t="s">
        <v>407</v>
      </c>
      <c r="BN600" s="3">
        <v>3.1E-2</v>
      </c>
      <c r="BO600" s="3">
        <v>100</v>
      </c>
      <c r="BR600"/>
    </row>
    <row r="601" spans="1:70" ht="32" x14ac:dyDescent="0.2">
      <c r="A601" s="3" t="s">
        <v>427</v>
      </c>
      <c r="B601" s="3" t="s">
        <v>87</v>
      </c>
      <c r="C601" s="3">
        <v>7.0000000000000001E-3</v>
      </c>
      <c r="D601" s="3">
        <v>339</v>
      </c>
      <c r="G601"/>
      <c r="AG601" s="3" t="s">
        <v>427</v>
      </c>
      <c r="AH601" s="3" t="s">
        <v>402</v>
      </c>
      <c r="AI601" s="3">
        <v>4.41E-2</v>
      </c>
      <c r="AJ601" s="4">
        <v>33328</v>
      </c>
      <c r="AL601"/>
      <c r="BL601" s="3" t="s">
        <v>522</v>
      </c>
      <c r="BM601" s="3" t="s">
        <v>407</v>
      </c>
      <c r="BN601" s="3">
        <v>0.01</v>
      </c>
      <c r="BO601" s="3">
        <v>100</v>
      </c>
      <c r="BR601"/>
    </row>
    <row r="602" spans="1:70" ht="32" x14ac:dyDescent="0.2">
      <c r="A602" s="3" t="s">
        <v>427</v>
      </c>
      <c r="B602" s="3" t="s">
        <v>400</v>
      </c>
      <c r="C602" s="3">
        <v>4.8300000000000003E-2</v>
      </c>
      <c r="D602" s="4">
        <v>28557</v>
      </c>
      <c r="G602"/>
      <c r="AG602" s="3" t="s">
        <v>427</v>
      </c>
      <c r="AH602" s="3" t="s">
        <v>410</v>
      </c>
      <c r="AI602" s="3">
        <v>3.6600000000000001E-2</v>
      </c>
      <c r="AJ602" s="4">
        <v>115374</v>
      </c>
      <c r="AL602"/>
      <c r="BL602" s="3" t="s">
        <v>526</v>
      </c>
      <c r="BM602" s="3" t="s">
        <v>407</v>
      </c>
      <c r="BN602" s="3">
        <v>0.01</v>
      </c>
      <c r="BO602" s="3">
        <v>100</v>
      </c>
      <c r="BR602"/>
    </row>
    <row r="603" spans="1:70" ht="32" x14ac:dyDescent="0.2">
      <c r="A603" s="3" t="s">
        <v>427</v>
      </c>
      <c r="B603" s="3" t="s">
        <v>689</v>
      </c>
      <c r="C603" s="3">
        <v>3.9199999999999999E-2</v>
      </c>
      <c r="D603" s="4">
        <v>416581</v>
      </c>
      <c r="G603"/>
      <c r="AG603" s="3" t="s">
        <v>427</v>
      </c>
      <c r="AH603" s="3" t="s">
        <v>399</v>
      </c>
      <c r="AI603" s="3">
        <v>6.9999999999999999E-4</v>
      </c>
      <c r="AJ603" s="4">
        <v>99672</v>
      </c>
      <c r="AL603"/>
      <c r="BL603" s="3" t="s">
        <v>48</v>
      </c>
      <c r="BM603" s="3" t="s">
        <v>407</v>
      </c>
      <c r="BN603" s="3">
        <v>2.5000000000000001E-2</v>
      </c>
      <c r="BO603" s="3">
        <v>100</v>
      </c>
      <c r="BR603"/>
    </row>
    <row r="604" spans="1:70" ht="32" x14ac:dyDescent="0.2">
      <c r="A604" s="3" t="s">
        <v>427</v>
      </c>
      <c r="B604" s="3" t="s">
        <v>124</v>
      </c>
      <c r="C604" s="3">
        <v>5.8999999999999999E-3</v>
      </c>
      <c r="D604" s="4">
        <v>4889</v>
      </c>
      <c r="G604"/>
      <c r="AG604" s="3" t="s">
        <v>427</v>
      </c>
      <c r="AH604" s="3" t="s">
        <v>416</v>
      </c>
      <c r="AI604" s="3">
        <v>1.38E-2</v>
      </c>
      <c r="AJ604" s="4">
        <v>1242890</v>
      </c>
      <c r="AL604"/>
      <c r="BL604" s="3" t="s">
        <v>546</v>
      </c>
      <c r="BM604" s="3" t="s">
        <v>407</v>
      </c>
      <c r="BN604" s="3">
        <v>0.11700000000000001</v>
      </c>
      <c r="BO604" s="3">
        <v>100</v>
      </c>
      <c r="BR604"/>
    </row>
    <row r="605" spans="1:70" ht="32" x14ac:dyDescent="0.2">
      <c r="A605" s="3" t="s">
        <v>427</v>
      </c>
      <c r="B605" s="3" t="s">
        <v>124</v>
      </c>
      <c r="C605" s="3">
        <v>6.0000000000000001E-3</v>
      </c>
      <c r="D605" s="4">
        <v>4889</v>
      </c>
      <c r="G605"/>
      <c r="AG605" s="3" t="s">
        <v>427</v>
      </c>
      <c r="AH605" s="3" t="s">
        <v>398</v>
      </c>
      <c r="AI605" s="3">
        <v>1.6999999999999999E-3</v>
      </c>
      <c r="AJ605" s="4">
        <v>50614</v>
      </c>
      <c r="AL605"/>
      <c r="BL605" s="3" t="s">
        <v>49</v>
      </c>
      <c r="BM605" s="3" t="s">
        <v>407</v>
      </c>
      <c r="BN605" s="3">
        <v>2.5000000000000001E-2</v>
      </c>
      <c r="BO605" s="3">
        <v>100</v>
      </c>
      <c r="BR605"/>
    </row>
    <row r="606" spans="1:70" ht="32" x14ac:dyDescent="0.2">
      <c r="A606" s="3" t="s">
        <v>427</v>
      </c>
      <c r="B606" s="3" t="s">
        <v>402</v>
      </c>
      <c r="C606" s="3">
        <v>4.41E-2</v>
      </c>
      <c r="D606" s="4">
        <v>33328</v>
      </c>
      <c r="G606"/>
      <c r="AG606" s="3" t="s">
        <v>427</v>
      </c>
      <c r="AH606" s="3" t="s">
        <v>228</v>
      </c>
      <c r="AI606" s="3">
        <v>4.5999999999999999E-3</v>
      </c>
      <c r="AJ606" s="4">
        <v>11499</v>
      </c>
      <c r="AL606"/>
      <c r="BL606" s="3" t="s">
        <v>51</v>
      </c>
      <c r="BM606" s="3" t="s">
        <v>407</v>
      </c>
      <c r="BN606" s="3">
        <v>3.1E-2</v>
      </c>
      <c r="BO606" s="3">
        <v>100</v>
      </c>
      <c r="BR606"/>
    </row>
    <row r="607" spans="1:70" ht="32" x14ac:dyDescent="0.2">
      <c r="A607" s="3" t="s">
        <v>427</v>
      </c>
      <c r="B607" s="3" t="s">
        <v>410</v>
      </c>
      <c r="C607" s="3">
        <v>3.6600000000000001E-2</v>
      </c>
      <c r="D607" s="4">
        <v>115374</v>
      </c>
      <c r="G607"/>
      <c r="AG607" s="3" t="s">
        <v>427</v>
      </c>
      <c r="AH607" s="3" t="s">
        <v>233</v>
      </c>
      <c r="AI607" s="3">
        <v>3.5799999999999998E-2</v>
      </c>
      <c r="AJ607" s="4">
        <v>146714</v>
      </c>
      <c r="AL607"/>
      <c r="BL607" s="3" t="s">
        <v>556</v>
      </c>
      <c r="BM607" s="3" t="s">
        <v>407</v>
      </c>
      <c r="BN607" s="3">
        <v>5.0000000000000001E-3</v>
      </c>
      <c r="BO607" s="3">
        <v>100</v>
      </c>
      <c r="BR607"/>
    </row>
    <row r="608" spans="1:70" ht="32" x14ac:dyDescent="0.2">
      <c r="A608" s="3" t="s">
        <v>427</v>
      </c>
      <c r="B608" s="3" t="s">
        <v>399</v>
      </c>
      <c r="C608" s="3">
        <v>6.9999999999999999E-4</v>
      </c>
      <c r="D608" s="4">
        <v>99672</v>
      </c>
      <c r="G608"/>
      <c r="AG608" s="3" t="s">
        <v>427</v>
      </c>
      <c r="AH608" s="3" t="s">
        <v>412</v>
      </c>
      <c r="AI608" s="3">
        <v>5.9999999999999995E-4</v>
      </c>
      <c r="AJ608" s="4">
        <v>24582</v>
      </c>
      <c r="AL608"/>
      <c r="BL608" s="3" t="s">
        <v>54</v>
      </c>
      <c r="BM608" s="3" t="s">
        <v>407</v>
      </c>
      <c r="BN608" s="3">
        <v>3.1E-2</v>
      </c>
      <c r="BO608" s="3">
        <v>100</v>
      </c>
      <c r="BR608"/>
    </row>
    <row r="609" spans="1:70" ht="32" x14ac:dyDescent="0.2">
      <c r="A609" s="3" t="s">
        <v>427</v>
      </c>
      <c r="B609" s="3" t="s">
        <v>416</v>
      </c>
      <c r="C609" s="3">
        <v>1.38E-2</v>
      </c>
      <c r="D609" s="4">
        <v>1242890</v>
      </c>
      <c r="G609"/>
      <c r="AG609" s="3" t="s">
        <v>427</v>
      </c>
      <c r="AH609" s="3" t="s">
        <v>411</v>
      </c>
      <c r="AI609" s="3">
        <v>2.0000000000000001E-4</v>
      </c>
      <c r="AJ609" s="4">
        <v>77584</v>
      </c>
      <c r="AL609"/>
      <c r="BL609" s="3" t="s">
        <v>589</v>
      </c>
      <c r="BM609" s="3" t="s">
        <v>407</v>
      </c>
      <c r="BN609" s="3">
        <v>5.0000000000000001E-3</v>
      </c>
      <c r="BO609" s="3">
        <v>100</v>
      </c>
      <c r="BR609"/>
    </row>
    <row r="610" spans="1:70" ht="32" x14ac:dyDescent="0.2">
      <c r="A610" s="3" t="s">
        <v>427</v>
      </c>
      <c r="B610" s="3" t="s">
        <v>398</v>
      </c>
      <c r="C610" s="3">
        <v>1.6999999999999999E-3</v>
      </c>
      <c r="D610" s="4">
        <v>50614</v>
      </c>
      <c r="G610"/>
      <c r="AG610" s="3" t="s">
        <v>427</v>
      </c>
      <c r="AH610" s="3" t="s">
        <v>408</v>
      </c>
      <c r="AI610" s="3">
        <v>3.32E-2</v>
      </c>
      <c r="AJ610" s="4">
        <v>261235</v>
      </c>
      <c r="AL610"/>
      <c r="BL610" s="3" t="s">
        <v>590</v>
      </c>
      <c r="BM610" s="3" t="s">
        <v>407</v>
      </c>
      <c r="BN610" s="3">
        <v>5.0000000000000001E-3</v>
      </c>
      <c r="BO610" s="3">
        <v>100</v>
      </c>
      <c r="BR610"/>
    </row>
    <row r="611" spans="1:70" ht="32" x14ac:dyDescent="0.2">
      <c r="A611" s="3" t="s">
        <v>427</v>
      </c>
      <c r="B611" s="3" t="s">
        <v>228</v>
      </c>
      <c r="C611" s="3">
        <v>4.5999999999999999E-3</v>
      </c>
      <c r="D611" s="4">
        <v>11499</v>
      </c>
      <c r="G611"/>
      <c r="AG611" s="3" t="s">
        <v>427</v>
      </c>
      <c r="AH611" s="3" t="s">
        <v>409</v>
      </c>
      <c r="AI611" s="3">
        <v>2.9399999999999999E-2</v>
      </c>
      <c r="AJ611" s="4">
        <v>70890</v>
      </c>
      <c r="AL611"/>
      <c r="BL611" s="3" t="s">
        <v>591</v>
      </c>
      <c r="BM611" s="3" t="s">
        <v>407</v>
      </c>
      <c r="BN611" s="3">
        <v>5.0000000000000001E-3</v>
      </c>
      <c r="BO611" s="3">
        <v>100</v>
      </c>
      <c r="BR611"/>
    </row>
    <row r="612" spans="1:70" ht="32" x14ac:dyDescent="0.2">
      <c r="A612" s="3" t="s">
        <v>427</v>
      </c>
      <c r="B612" s="3" t="s">
        <v>233</v>
      </c>
      <c r="C612" s="3">
        <v>3.5799999999999998E-2</v>
      </c>
      <c r="D612" s="4">
        <v>146714</v>
      </c>
      <c r="G612"/>
      <c r="AG612" s="3" t="s">
        <v>427</v>
      </c>
      <c r="AH612" s="3" t="s">
        <v>405</v>
      </c>
      <c r="AI612" s="3">
        <v>1.2999999999999999E-3</v>
      </c>
      <c r="AJ612" s="4">
        <v>185391</v>
      </c>
      <c r="AL612"/>
      <c r="BL612" s="3" t="s">
        <v>593</v>
      </c>
      <c r="BM612" s="3" t="s">
        <v>407</v>
      </c>
      <c r="BN612" s="3">
        <v>5.0000000000000001E-3</v>
      </c>
      <c r="BO612" s="3">
        <v>100</v>
      </c>
      <c r="BR612"/>
    </row>
    <row r="613" spans="1:70" ht="32" x14ac:dyDescent="0.2">
      <c r="A613" s="3" t="s">
        <v>427</v>
      </c>
      <c r="B613" s="3" t="s">
        <v>412</v>
      </c>
      <c r="C613" s="3">
        <v>5.9999999999999995E-4</v>
      </c>
      <c r="D613" s="4">
        <v>24582</v>
      </c>
      <c r="G613"/>
      <c r="AG613" s="3" t="s">
        <v>427</v>
      </c>
      <c r="AH613" s="3" t="s">
        <v>403</v>
      </c>
      <c r="AI613" s="3">
        <v>2.7000000000000001E-3</v>
      </c>
      <c r="AJ613" s="4">
        <v>27978</v>
      </c>
      <c r="AL613"/>
      <c r="BL613" s="3" t="s">
        <v>610</v>
      </c>
      <c r="BM613" s="3" t="s">
        <v>407</v>
      </c>
      <c r="BN613" s="3">
        <v>5.0000000000000001E-3</v>
      </c>
      <c r="BO613" s="3">
        <v>100</v>
      </c>
      <c r="BR613"/>
    </row>
    <row r="614" spans="1:70" ht="32" x14ac:dyDescent="0.2">
      <c r="A614" s="3" t="s">
        <v>427</v>
      </c>
      <c r="B614" s="3" t="s">
        <v>411</v>
      </c>
      <c r="C614" s="3">
        <v>2.0000000000000001E-4</v>
      </c>
      <c r="D614" s="4">
        <v>77584</v>
      </c>
      <c r="G614"/>
      <c r="AG614" s="3" t="s">
        <v>427</v>
      </c>
      <c r="AH614" s="3" t="s">
        <v>229</v>
      </c>
      <c r="AI614" s="3">
        <v>8.0000000000000004E-4</v>
      </c>
      <c r="AJ614" s="4">
        <v>43540</v>
      </c>
      <c r="AL614"/>
      <c r="BL614" s="3" t="s">
        <v>57</v>
      </c>
      <c r="BM614" s="3" t="s">
        <v>407</v>
      </c>
      <c r="BN614" s="3">
        <v>0.106</v>
      </c>
      <c r="BO614" s="3">
        <v>100</v>
      </c>
      <c r="BR614"/>
    </row>
    <row r="615" spans="1:70" ht="32" x14ac:dyDescent="0.2">
      <c r="A615" s="3" t="s">
        <v>427</v>
      </c>
      <c r="B615" s="3" t="s">
        <v>408</v>
      </c>
      <c r="C615" s="3">
        <v>3.32E-2</v>
      </c>
      <c r="D615" s="4">
        <v>261235</v>
      </c>
      <c r="G615"/>
      <c r="AG615" s="3" t="s">
        <v>427</v>
      </c>
      <c r="AH615" s="3" t="s">
        <v>227</v>
      </c>
      <c r="AI615" s="3">
        <v>1.7999999999999999E-2</v>
      </c>
      <c r="AJ615" s="3">
        <v>141</v>
      </c>
      <c r="AL615"/>
      <c r="BL615" s="3" t="s">
        <v>59</v>
      </c>
      <c r="BM615" s="3" t="s">
        <v>407</v>
      </c>
      <c r="BN615" s="3">
        <v>4.5999999999999999E-2</v>
      </c>
      <c r="BO615" s="3">
        <v>100</v>
      </c>
      <c r="BR615"/>
    </row>
    <row r="616" spans="1:70" ht="32" x14ac:dyDescent="0.2">
      <c r="A616" s="3" t="s">
        <v>427</v>
      </c>
      <c r="B616" s="3" t="s">
        <v>409</v>
      </c>
      <c r="C616" s="3">
        <v>2.9399999999999999E-2</v>
      </c>
      <c r="D616" s="4">
        <v>70890</v>
      </c>
      <c r="G616"/>
      <c r="AG616" s="3" t="s">
        <v>427</v>
      </c>
      <c r="AH616" s="3" t="s">
        <v>231</v>
      </c>
      <c r="AI616" s="3">
        <v>2.7E-2</v>
      </c>
      <c r="AJ616" s="3">
        <v>222</v>
      </c>
      <c r="AL616"/>
      <c r="BL616" s="3" t="s">
        <v>626</v>
      </c>
      <c r="BM616" s="3" t="s">
        <v>407</v>
      </c>
      <c r="BN616" s="3">
        <v>5.0000000000000001E-3</v>
      </c>
      <c r="BO616" s="3">
        <v>100</v>
      </c>
      <c r="BR616"/>
    </row>
    <row r="617" spans="1:70" ht="32" x14ac:dyDescent="0.2">
      <c r="A617" s="3" t="s">
        <v>427</v>
      </c>
      <c r="B617" s="3" t="s">
        <v>405</v>
      </c>
      <c r="C617" s="3">
        <v>1.2999999999999999E-3</v>
      </c>
      <c r="D617" s="4">
        <v>185391</v>
      </c>
      <c r="G617"/>
      <c r="AG617" s="3" t="s">
        <v>427</v>
      </c>
      <c r="AH617" s="3" t="s">
        <v>86</v>
      </c>
      <c r="AI617" s="3">
        <v>1.7000000000000001E-2</v>
      </c>
      <c r="AJ617" s="3">
        <v>496</v>
      </c>
      <c r="AL617"/>
      <c r="BL617" s="3" t="s">
        <v>635</v>
      </c>
      <c r="BM617" s="3" t="s">
        <v>407</v>
      </c>
      <c r="BN617" s="3">
        <v>0.02</v>
      </c>
      <c r="BO617" s="3">
        <v>100</v>
      </c>
      <c r="BR617"/>
    </row>
    <row r="618" spans="1:70" ht="32" x14ac:dyDescent="0.2">
      <c r="A618" s="3" t="s">
        <v>427</v>
      </c>
      <c r="B618" s="3" t="s">
        <v>403</v>
      </c>
      <c r="C618" s="3">
        <v>2.7000000000000001E-3</v>
      </c>
      <c r="D618" s="4">
        <v>27978</v>
      </c>
      <c r="G618"/>
      <c r="AG618" s="3" t="s">
        <v>427</v>
      </c>
      <c r="AH618" s="3" t="s">
        <v>84</v>
      </c>
      <c r="AI618" s="3">
        <v>1.0999999999999999E-2</v>
      </c>
      <c r="AJ618" s="3">
        <v>220</v>
      </c>
      <c r="AL618"/>
      <c r="BL618" s="3" t="s">
        <v>19</v>
      </c>
      <c r="BM618" s="3" t="s">
        <v>415</v>
      </c>
      <c r="BN618" s="3">
        <v>8.5000000000000006E-2</v>
      </c>
      <c r="BO618" s="4">
        <v>3830</v>
      </c>
      <c r="BR618"/>
    </row>
    <row r="619" spans="1:70" ht="32" x14ac:dyDescent="0.2">
      <c r="A619" s="3" t="s">
        <v>427</v>
      </c>
      <c r="B619" s="3" t="s">
        <v>229</v>
      </c>
      <c r="C619" s="3">
        <v>8.0000000000000004E-4</v>
      </c>
      <c r="D619" s="4">
        <v>43540</v>
      </c>
      <c r="G619"/>
      <c r="AG619" s="3" t="s">
        <v>427</v>
      </c>
      <c r="AH619" s="3" t="s">
        <v>226</v>
      </c>
      <c r="AI619" s="3">
        <v>3.5999999999999997E-2</v>
      </c>
      <c r="AJ619" s="3">
        <v>194</v>
      </c>
      <c r="AL619"/>
      <c r="BL619" s="3" t="s">
        <v>427</v>
      </c>
      <c r="BM619" s="3" t="s">
        <v>415</v>
      </c>
      <c r="BN619" s="3">
        <v>1.4E-2</v>
      </c>
      <c r="BO619" s="4">
        <v>3830</v>
      </c>
      <c r="BR619"/>
    </row>
    <row r="620" spans="1:70" ht="32" x14ac:dyDescent="0.2">
      <c r="A620" s="3" t="s">
        <v>427</v>
      </c>
      <c r="B620" s="3" t="s">
        <v>227</v>
      </c>
      <c r="C620" s="3">
        <v>1.7999999999999999E-2</v>
      </c>
      <c r="D620" s="3">
        <v>141</v>
      </c>
      <c r="G620"/>
      <c r="AG620" s="3" t="s">
        <v>427</v>
      </c>
      <c r="AH620" s="3" t="s">
        <v>252</v>
      </c>
      <c r="AI620" s="3">
        <v>2.7E-2</v>
      </c>
      <c r="AJ620" s="3">
        <v>112</v>
      </c>
      <c r="AL620"/>
      <c r="BL620" s="3" t="s">
        <v>431</v>
      </c>
      <c r="BM620" s="3" t="s">
        <v>415</v>
      </c>
      <c r="BN620" s="3">
        <v>8.9999999999999993E-3</v>
      </c>
      <c r="BO620" s="4">
        <v>3830</v>
      </c>
      <c r="BR620"/>
    </row>
    <row r="621" spans="1:70" ht="32" x14ac:dyDescent="0.2">
      <c r="A621" s="3" t="s">
        <v>427</v>
      </c>
      <c r="B621" s="3" t="s">
        <v>231</v>
      </c>
      <c r="C621" s="3">
        <v>2.7E-2</v>
      </c>
      <c r="D621" s="3">
        <v>222</v>
      </c>
      <c r="G621"/>
      <c r="AG621" s="3" t="s">
        <v>427</v>
      </c>
      <c r="AH621" s="3" t="s">
        <v>690</v>
      </c>
      <c r="AI621" s="3">
        <v>4.2999999999999997E-2</v>
      </c>
      <c r="AJ621" s="3">
        <v>564</v>
      </c>
      <c r="AL621"/>
      <c r="BL621" s="3" t="s">
        <v>24</v>
      </c>
      <c r="BM621" s="3" t="s">
        <v>415</v>
      </c>
      <c r="BN621" s="3">
        <v>0.121</v>
      </c>
      <c r="BO621" s="4">
        <v>3830</v>
      </c>
      <c r="BR621"/>
    </row>
    <row r="622" spans="1:70" ht="32" x14ac:dyDescent="0.2">
      <c r="A622" s="3" t="s">
        <v>427</v>
      </c>
      <c r="B622" s="3" t="s">
        <v>86</v>
      </c>
      <c r="C622" s="3">
        <v>1.7000000000000001E-2</v>
      </c>
      <c r="D622" s="3">
        <v>496</v>
      </c>
      <c r="G622"/>
      <c r="AG622" s="3" t="s">
        <v>427</v>
      </c>
      <c r="AH622" s="3" t="s">
        <v>424</v>
      </c>
      <c r="AI622" s="3">
        <v>3.3000000000000002E-2</v>
      </c>
      <c r="AJ622" s="3">
        <v>273</v>
      </c>
      <c r="AL622"/>
      <c r="BL622" s="3" t="s">
        <v>440</v>
      </c>
      <c r="BM622" s="3" t="s">
        <v>415</v>
      </c>
      <c r="BN622" s="3">
        <v>1E-3</v>
      </c>
      <c r="BO622" s="4">
        <v>3830</v>
      </c>
      <c r="BR622"/>
    </row>
    <row r="623" spans="1:70" ht="32" x14ac:dyDescent="0.2">
      <c r="A623" s="3" t="s">
        <v>427</v>
      </c>
      <c r="B623" s="3" t="s">
        <v>84</v>
      </c>
      <c r="C623" s="3">
        <v>1.0999999999999999E-2</v>
      </c>
      <c r="D623" s="3">
        <v>220</v>
      </c>
      <c r="G623"/>
      <c r="AG623" s="3" t="s">
        <v>427</v>
      </c>
      <c r="AH623" s="3" t="s">
        <v>423</v>
      </c>
      <c r="AI623" s="3">
        <v>3.6999999999999998E-2</v>
      </c>
      <c r="AJ623" s="3">
        <v>553</v>
      </c>
      <c r="AL623"/>
      <c r="BL623" s="3" t="s">
        <v>443</v>
      </c>
      <c r="BM623" s="3" t="s">
        <v>415</v>
      </c>
      <c r="BN623" s="3">
        <v>1E-4</v>
      </c>
      <c r="BO623" s="4">
        <v>3830</v>
      </c>
      <c r="BR623"/>
    </row>
    <row r="624" spans="1:70" ht="32" x14ac:dyDescent="0.2">
      <c r="A624" s="3" t="s">
        <v>427</v>
      </c>
      <c r="B624" s="3" t="s">
        <v>84</v>
      </c>
      <c r="C624" s="3">
        <v>1.0999999999999999E-2</v>
      </c>
      <c r="D624" s="3">
        <v>220</v>
      </c>
      <c r="G624"/>
      <c r="AG624" s="3" t="s">
        <v>427</v>
      </c>
      <c r="AH624" s="3" t="s">
        <v>84</v>
      </c>
      <c r="AI624" s="3">
        <v>1.0999999999999999E-2</v>
      </c>
      <c r="AJ624" s="3">
        <v>220</v>
      </c>
      <c r="AL624"/>
      <c r="BL624" s="3" t="s">
        <v>27</v>
      </c>
      <c r="BM624" s="3" t="s">
        <v>415</v>
      </c>
      <c r="BN624" s="3">
        <v>8.5999999999999993E-2</v>
      </c>
      <c r="BO624" s="4">
        <v>3830</v>
      </c>
      <c r="BR624"/>
    </row>
    <row r="625" spans="1:70" ht="32" x14ac:dyDescent="0.2">
      <c r="A625" s="3" t="s">
        <v>427</v>
      </c>
      <c r="B625" s="3" t="s">
        <v>226</v>
      </c>
      <c r="C625" s="3">
        <v>3.5999999999999997E-2</v>
      </c>
      <c r="D625" s="3">
        <v>194</v>
      </c>
      <c r="G625"/>
      <c r="AG625" s="3" t="s">
        <v>427</v>
      </c>
      <c r="AH625" s="3" t="s">
        <v>421</v>
      </c>
      <c r="AI625" s="3">
        <v>4.8000000000000001E-2</v>
      </c>
      <c r="AJ625" s="3">
        <v>279</v>
      </c>
      <c r="AL625"/>
      <c r="BL625" s="3" t="s">
        <v>459</v>
      </c>
      <c r="BM625" s="3" t="s">
        <v>415</v>
      </c>
      <c r="BN625" s="3">
        <v>1.0999999999999999E-2</v>
      </c>
      <c r="BO625" s="4">
        <v>3830</v>
      </c>
      <c r="BR625"/>
    </row>
    <row r="626" spans="1:70" ht="32" x14ac:dyDescent="0.2">
      <c r="A626" s="3" t="s">
        <v>427</v>
      </c>
      <c r="B626" s="3" t="s">
        <v>252</v>
      </c>
      <c r="C626" s="3">
        <v>2.7E-2</v>
      </c>
      <c r="D626" s="3">
        <v>112</v>
      </c>
      <c r="G626"/>
      <c r="AG626" s="3" t="s">
        <v>427</v>
      </c>
      <c r="AH626" s="3" t="s">
        <v>124</v>
      </c>
      <c r="AI626" s="3">
        <v>5.8999999999999999E-3</v>
      </c>
      <c r="AJ626" s="4">
        <v>4889</v>
      </c>
      <c r="AL626"/>
      <c r="BL626" s="3" t="s">
        <v>29</v>
      </c>
      <c r="BM626" s="3" t="s">
        <v>415</v>
      </c>
      <c r="BN626" s="3">
        <v>8.0000000000000002E-3</v>
      </c>
      <c r="BO626" s="4">
        <v>3830</v>
      </c>
      <c r="BR626"/>
    </row>
    <row r="627" spans="1:70" ht="32" x14ac:dyDescent="0.2">
      <c r="A627" s="3" t="s">
        <v>427</v>
      </c>
      <c r="B627" s="3" t="s">
        <v>421</v>
      </c>
      <c r="C627" s="3">
        <v>4.8000000000000001E-2</v>
      </c>
      <c r="D627" s="3">
        <v>279</v>
      </c>
      <c r="G627"/>
      <c r="AG627" s="3" t="s">
        <v>427</v>
      </c>
      <c r="AH627" s="3" t="s">
        <v>124</v>
      </c>
      <c r="AI627" s="3">
        <v>6.0000000000000001E-3</v>
      </c>
      <c r="AJ627" s="4">
        <v>4889</v>
      </c>
      <c r="AL627"/>
      <c r="BL627" s="3" t="s">
        <v>31</v>
      </c>
      <c r="BM627" s="3" t="s">
        <v>415</v>
      </c>
      <c r="BN627" s="3">
        <v>3.9E-2</v>
      </c>
      <c r="BO627" s="4">
        <v>3830</v>
      </c>
      <c r="BR627"/>
    </row>
    <row r="628" spans="1:70" ht="32" x14ac:dyDescent="0.2">
      <c r="A628" s="3" t="s">
        <v>431</v>
      </c>
      <c r="B628" s="3" t="s">
        <v>690</v>
      </c>
      <c r="C628" s="3">
        <v>2E-3</v>
      </c>
      <c r="D628" s="3">
        <v>564</v>
      </c>
      <c r="G628"/>
      <c r="AG628" s="3" t="s">
        <v>431</v>
      </c>
      <c r="AH628" s="3" t="s">
        <v>690</v>
      </c>
      <c r="AI628" s="3">
        <v>2E-3</v>
      </c>
      <c r="AJ628" s="3">
        <v>564</v>
      </c>
      <c r="AL628"/>
      <c r="BL628" s="3" t="s">
        <v>32</v>
      </c>
      <c r="BM628" s="3" t="s">
        <v>415</v>
      </c>
      <c r="BN628" s="3">
        <v>7.0000000000000001E-3</v>
      </c>
      <c r="BO628" s="4">
        <v>3830</v>
      </c>
      <c r="BR628"/>
    </row>
    <row r="629" spans="1:70" ht="32" x14ac:dyDescent="0.2">
      <c r="A629" s="3" t="s">
        <v>431</v>
      </c>
      <c r="B629" s="3" t="s">
        <v>684</v>
      </c>
      <c r="C629" s="3">
        <v>2.3E-3</v>
      </c>
      <c r="D629" s="4">
        <v>2411</v>
      </c>
      <c r="G629"/>
      <c r="AG629" s="3" t="s">
        <v>431</v>
      </c>
      <c r="AH629" s="3" t="s">
        <v>684</v>
      </c>
      <c r="AI629" s="3">
        <v>2.3E-3</v>
      </c>
      <c r="AJ629" s="4">
        <v>2411</v>
      </c>
      <c r="AL629"/>
      <c r="BL629" s="3" t="s">
        <v>463</v>
      </c>
      <c r="BM629" s="3" t="s">
        <v>415</v>
      </c>
      <c r="BN629" s="3">
        <v>1E-3</v>
      </c>
      <c r="BO629" s="4">
        <v>3830</v>
      </c>
      <c r="BR629"/>
    </row>
    <row r="630" spans="1:70" ht="32" x14ac:dyDescent="0.2">
      <c r="A630" s="3" t="s">
        <v>431</v>
      </c>
      <c r="B630" s="3" t="s">
        <v>675</v>
      </c>
      <c r="C630" s="3">
        <v>3.0000000000000001E-3</v>
      </c>
      <c r="D630" s="3">
        <v>193</v>
      </c>
      <c r="G630"/>
      <c r="AG630" s="3" t="s">
        <v>431</v>
      </c>
      <c r="AH630" s="3" t="s">
        <v>675</v>
      </c>
      <c r="AI630" s="3">
        <v>3.0000000000000001E-3</v>
      </c>
      <c r="AJ630" s="3">
        <v>193</v>
      </c>
      <c r="AL630"/>
      <c r="BL630" s="3" t="s">
        <v>33</v>
      </c>
      <c r="BM630" s="3" t="s">
        <v>415</v>
      </c>
      <c r="BN630" s="3">
        <v>1.2E-2</v>
      </c>
      <c r="BO630" s="4">
        <v>3830</v>
      </c>
      <c r="BR630"/>
    </row>
    <row r="631" spans="1:70" ht="32" x14ac:dyDescent="0.2">
      <c r="A631" s="3" t="s">
        <v>431</v>
      </c>
      <c r="B631" s="3" t="s">
        <v>189</v>
      </c>
      <c r="C631" s="3">
        <v>7.0000000000000001E-3</v>
      </c>
      <c r="D631" s="3">
        <v>187</v>
      </c>
      <c r="G631"/>
      <c r="AG631" s="3" t="s">
        <v>431</v>
      </c>
      <c r="AH631" s="3" t="s">
        <v>189</v>
      </c>
      <c r="AI631" s="3">
        <v>7.0000000000000001E-3</v>
      </c>
      <c r="AJ631" s="3">
        <v>187</v>
      </c>
      <c r="AL631"/>
      <c r="BL631" s="3" t="s">
        <v>35</v>
      </c>
      <c r="BM631" s="3" t="s">
        <v>415</v>
      </c>
      <c r="BN631" s="3">
        <v>6.0000000000000001E-3</v>
      </c>
      <c r="BO631" s="4">
        <v>3830</v>
      </c>
      <c r="BR631"/>
    </row>
    <row r="632" spans="1:70" ht="32" x14ac:dyDescent="0.2">
      <c r="A632" s="3" t="s">
        <v>431</v>
      </c>
      <c r="B632" s="3" t="s">
        <v>685</v>
      </c>
      <c r="C632" s="3">
        <v>2.9999999999999997E-4</v>
      </c>
      <c r="D632" s="4">
        <v>1772</v>
      </c>
      <c r="G632"/>
      <c r="AG632" s="3" t="s">
        <v>431</v>
      </c>
      <c r="AH632" s="3" t="s">
        <v>685</v>
      </c>
      <c r="AI632" s="3">
        <v>2.9999999999999997E-4</v>
      </c>
      <c r="AJ632" s="4">
        <v>1772</v>
      </c>
      <c r="AL632"/>
      <c r="BL632" s="3" t="s">
        <v>470</v>
      </c>
      <c r="BM632" s="3" t="s">
        <v>415</v>
      </c>
      <c r="BN632" s="3">
        <v>2.9999999999999997E-4</v>
      </c>
      <c r="BO632" s="4">
        <v>3830</v>
      </c>
      <c r="BR632"/>
    </row>
    <row r="633" spans="1:70" ht="32" x14ac:dyDescent="0.2">
      <c r="A633" s="3" t="s">
        <v>431</v>
      </c>
      <c r="B633" s="3" t="s">
        <v>687</v>
      </c>
      <c r="C633" s="3">
        <v>1.9199999999999998E-2</v>
      </c>
      <c r="D633" s="4">
        <v>1070</v>
      </c>
      <c r="G633"/>
      <c r="AG633" s="3" t="s">
        <v>431</v>
      </c>
      <c r="AH633" s="3" t="s">
        <v>687</v>
      </c>
      <c r="AI633" s="3">
        <v>1.9199999999999998E-2</v>
      </c>
      <c r="AJ633" s="4">
        <v>1070</v>
      </c>
      <c r="AL633"/>
      <c r="BL633" s="3" t="s">
        <v>472</v>
      </c>
      <c r="BM633" s="3" t="s">
        <v>415</v>
      </c>
      <c r="BN633" s="3">
        <v>1E-4</v>
      </c>
      <c r="BO633" s="4">
        <v>3830</v>
      </c>
      <c r="BR633"/>
    </row>
    <row r="634" spans="1:70" ht="32" x14ac:dyDescent="0.2">
      <c r="A634" s="3" t="s">
        <v>431</v>
      </c>
      <c r="B634" s="3" t="s">
        <v>676</v>
      </c>
      <c r="C634" s="3">
        <v>6.0000000000000001E-3</v>
      </c>
      <c r="D634" s="3">
        <v>268</v>
      </c>
      <c r="G634"/>
      <c r="AG634" s="3" t="s">
        <v>431</v>
      </c>
      <c r="AH634" s="3" t="s">
        <v>676</v>
      </c>
      <c r="AI634" s="3">
        <v>6.0000000000000001E-3</v>
      </c>
      <c r="AJ634" s="3">
        <v>268</v>
      </c>
      <c r="AL634"/>
      <c r="BL634" s="3" t="s">
        <v>487</v>
      </c>
      <c r="BM634" s="3" t="s">
        <v>415</v>
      </c>
      <c r="BN634" s="3">
        <v>0.13200000000000001</v>
      </c>
      <c r="BO634" s="4">
        <v>3830</v>
      </c>
      <c r="BR634"/>
    </row>
    <row r="635" spans="1:70" ht="32" x14ac:dyDescent="0.2">
      <c r="A635" s="3" t="s">
        <v>431</v>
      </c>
      <c r="B635" s="3" t="s">
        <v>190</v>
      </c>
      <c r="C635" s="3">
        <v>7.0000000000000001E-3</v>
      </c>
      <c r="D635" s="3">
        <v>307</v>
      </c>
      <c r="G635"/>
      <c r="AG635" s="3" t="s">
        <v>431</v>
      </c>
      <c r="AH635" s="3" t="s">
        <v>190</v>
      </c>
      <c r="AI635" s="3">
        <v>7.0000000000000001E-3</v>
      </c>
      <c r="AJ635" s="3">
        <v>307</v>
      </c>
      <c r="AL635"/>
      <c r="BL635" s="3" t="s">
        <v>494</v>
      </c>
      <c r="BM635" s="3" t="s">
        <v>415</v>
      </c>
      <c r="BN635" s="3">
        <v>2.5000000000000001E-2</v>
      </c>
      <c r="BO635" s="4">
        <v>3830</v>
      </c>
      <c r="BR635"/>
    </row>
    <row r="636" spans="1:70" ht="32" x14ac:dyDescent="0.2">
      <c r="A636" s="3" t="s">
        <v>431</v>
      </c>
      <c r="B636" s="3" t="s">
        <v>420</v>
      </c>
      <c r="C636" s="3">
        <v>1.9E-2</v>
      </c>
      <c r="D636" s="3">
        <v>194</v>
      </c>
      <c r="G636"/>
      <c r="AG636" s="3" t="s">
        <v>431</v>
      </c>
      <c r="AH636" s="3" t="s">
        <v>420</v>
      </c>
      <c r="AI636" s="3">
        <v>1.9E-2</v>
      </c>
      <c r="AJ636" s="3">
        <v>194</v>
      </c>
      <c r="AL636"/>
      <c r="BL636" s="3" t="s">
        <v>38</v>
      </c>
      <c r="BM636" s="3" t="s">
        <v>415</v>
      </c>
      <c r="BN636" s="3">
        <v>2E-3</v>
      </c>
      <c r="BO636" s="4">
        <v>3830</v>
      </c>
      <c r="BR636"/>
    </row>
    <row r="637" spans="1:70" ht="32" x14ac:dyDescent="0.2">
      <c r="A637" s="3" t="s">
        <v>431</v>
      </c>
      <c r="B637" s="3" t="s">
        <v>418</v>
      </c>
      <c r="C637" s="3">
        <v>1.4E-2</v>
      </c>
      <c r="D637" s="3">
        <v>177</v>
      </c>
      <c r="G637"/>
      <c r="AG637" s="3" t="s">
        <v>431</v>
      </c>
      <c r="AH637" s="3" t="s">
        <v>418</v>
      </c>
      <c r="AI637" s="3">
        <v>1.4E-2</v>
      </c>
      <c r="AJ637" s="3">
        <v>177</v>
      </c>
      <c r="AL637"/>
      <c r="BL637" s="3" t="s">
        <v>497</v>
      </c>
      <c r="BM637" s="3" t="s">
        <v>415</v>
      </c>
      <c r="BN637" s="3">
        <v>3.0000000000000001E-3</v>
      </c>
      <c r="BO637" s="4">
        <v>3830</v>
      </c>
      <c r="BR637"/>
    </row>
    <row r="638" spans="1:70" ht="32" x14ac:dyDescent="0.2">
      <c r="A638" s="3" t="s">
        <v>431</v>
      </c>
      <c r="B638" s="3" t="s">
        <v>401</v>
      </c>
      <c r="C638" s="3">
        <v>2E-3</v>
      </c>
      <c r="D638" s="3">
        <v>261</v>
      </c>
      <c r="G638"/>
      <c r="AG638" s="3" t="s">
        <v>431</v>
      </c>
      <c r="AH638" s="3" t="s">
        <v>401</v>
      </c>
      <c r="AI638" s="3">
        <v>2E-3</v>
      </c>
      <c r="AJ638" s="3">
        <v>261</v>
      </c>
      <c r="AL638"/>
      <c r="BL638" s="3" t="s">
        <v>500</v>
      </c>
      <c r="BM638" s="3" t="s">
        <v>415</v>
      </c>
      <c r="BN638" s="3">
        <v>2E-3</v>
      </c>
      <c r="BO638" s="4">
        <v>3830</v>
      </c>
      <c r="BR638"/>
    </row>
    <row r="639" spans="1:70" ht="32" x14ac:dyDescent="0.2">
      <c r="A639" s="3" t="s">
        <v>431</v>
      </c>
      <c r="B639" s="3" t="s">
        <v>415</v>
      </c>
      <c r="C639" s="3">
        <v>8.9999999999999993E-3</v>
      </c>
      <c r="D639" s="4">
        <v>3830</v>
      </c>
      <c r="G639"/>
      <c r="AG639" s="3" t="s">
        <v>431</v>
      </c>
      <c r="AH639" s="3" t="s">
        <v>415</v>
      </c>
      <c r="AI639" s="3">
        <v>8.9999999999999993E-3</v>
      </c>
      <c r="AJ639" s="4">
        <v>3830</v>
      </c>
      <c r="AL639"/>
      <c r="BL639" s="3" t="s">
        <v>504</v>
      </c>
      <c r="BM639" s="3" t="s">
        <v>415</v>
      </c>
      <c r="BN639" s="3">
        <v>1E-4</v>
      </c>
      <c r="BO639" s="4">
        <v>3830</v>
      </c>
      <c r="BR639"/>
    </row>
    <row r="640" spans="1:70" ht="32" x14ac:dyDescent="0.2">
      <c r="A640" s="3" t="s">
        <v>431</v>
      </c>
      <c r="B640" s="3" t="s">
        <v>406</v>
      </c>
      <c r="C640" s="3">
        <v>8.0000000000000002E-3</v>
      </c>
      <c r="D640" s="4">
        <v>1058</v>
      </c>
      <c r="G640"/>
      <c r="AG640" s="3" t="s">
        <v>431</v>
      </c>
      <c r="AH640" s="3" t="s">
        <v>406</v>
      </c>
      <c r="AI640" s="3">
        <v>8.0000000000000002E-3</v>
      </c>
      <c r="AJ640" s="4">
        <v>1058</v>
      </c>
      <c r="AL640"/>
      <c r="BL640" s="3" t="s">
        <v>41</v>
      </c>
      <c r="BM640" s="3" t="s">
        <v>415</v>
      </c>
      <c r="BN640" s="3">
        <v>2.9999999999999997E-4</v>
      </c>
      <c r="BO640" s="4">
        <v>3830</v>
      </c>
      <c r="BR640"/>
    </row>
    <row r="641" spans="1:70" ht="32" x14ac:dyDescent="0.2">
      <c r="A641" s="3" t="s">
        <v>431</v>
      </c>
      <c r="B641" s="3" t="s">
        <v>419</v>
      </c>
      <c r="C641" s="3">
        <v>8.9999999999999993E-3</v>
      </c>
      <c r="D641" s="3">
        <v>558</v>
      </c>
      <c r="G641"/>
      <c r="AG641" s="3" t="s">
        <v>431</v>
      </c>
      <c r="AH641" s="3" t="s">
        <v>419</v>
      </c>
      <c r="AI641" s="3">
        <v>8.9999999999999993E-3</v>
      </c>
      <c r="AJ641" s="3">
        <v>558</v>
      </c>
      <c r="AL641"/>
      <c r="BL641" s="3" t="s">
        <v>516</v>
      </c>
      <c r="BM641" s="3" t="s">
        <v>415</v>
      </c>
      <c r="BN641" s="3">
        <v>1.0999999999999999E-2</v>
      </c>
      <c r="BO641" s="4">
        <v>3830</v>
      </c>
      <c r="BR641"/>
    </row>
    <row r="642" spans="1:70" ht="32" x14ac:dyDescent="0.2">
      <c r="A642" s="3" t="s">
        <v>431</v>
      </c>
      <c r="B642" s="3" t="s">
        <v>88</v>
      </c>
      <c r="C642" s="3">
        <v>1.2999999999999999E-2</v>
      </c>
      <c r="D642" s="3">
        <v>39</v>
      </c>
      <c r="G642"/>
      <c r="AG642" s="3" t="s">
        <v>431</v>
      </c>
      <c r="AH642" s="3" t="s">
        <v>88</v>
      </c>
      <c r="AI642" s="3">
        <v>1.2999999999999999E-2</v>
      </c>
      <c r="AJ642" s="3">
        <v>39</v>
      </c>
      <c r="AL642"/>
      <c r="BL642" s="3" t="s">
        <v>518</v>
      </c>
      <c r="BM642" s="3" t="s">
        <v>415</v>
      </c>
      <c r="BN642" s="3">
        <v>7.0000000000000001E-3</v>
      </c>
      <c r="BO642" s="4">
        <v>3830</v>
      </c>
      <c r="BR642"/>
    </row>
    <row r="643" spans="1:70" ht="32" x14ac:dyDescent="0.2">
      <c r="A643" s="3" t="s">
        <v>431</v>
      </c>
      <c r="B643" s="3" t="s">
        <v>686</v>
      </c>
      <c r="C643" s="3">
        <v>6.3E-3</v>
      </c>
      <c r="D643" s="4">
        <v>1999</v>
      </c>
      <c r="G643"/>
      <c r="AG643" s="3" t="s">
        <v>431</v>
      </c>
      <c r="AH643" s="3" t="s">
        <v>686</v>
      </c>
      <c r="AI643" s="3">
        <v>6.3E-3</v>
      </c>
      <c r="AJ643" s="4">
        <v>1999</v>
      </c>
      <c r="AL643"/>
      <c r="BL643" s="3" t="s">
        <v>43</v>
      </c>
      <c r="BM643" s="3" t="s">
        <v>415</v>
      </c>
      <c r="BN643" s="3">
        <v>5.7000000000000002E-2</v>
      </c>
      <c r="BO643" s="4">
        <v>3830</v>
      </c>
      <c r="BR643"/>
    </row>
    <row r="644" spans="1:70" ht="32" x14ac:dyDescent="0.2">
      <c r="A644" s="3" t="s">
        <v>431</v>
      </c>
      <c r="B644" s="3" t="s">
        <v>424</v>
      </c>
      <c r="C644" s="3">
        <v>5.0000000000000001E-3</v>
      </c>
      <c r="D644" s="3">
        <v>273</v>
      </c>
      <c r="G644"/>
      <c r="AG644" s="3" t="s">
        <v>431</v>
      </c>
      <c r="AH644" s="3" t="s">
        <v>424</v>
      </c>
      <c r="AI644" s="3">
        <v>5.0000000000000001E-3</v>
      </c>
      <c r="AJ644" s="3">
        <v>273</v>
      </c>
      <c r="AL644"/>
      <c r="BL644" s="3" t="s">
        <v>521</v>
      </c>
      <c r="BM644" s="3" t="s">
        <v>415</v>
      </c>
      <c r="BN644" s="3">
        <v>3.0000000000000001E-3</v>
      </c>
      <c r="BO644" s="4">
        <v>3830</v>
      </c>
      <c r="BR644"/>
    </row>
    <row r="645" spans="1:70" ht="32" x14ac:dyDescent="0.2">
      <c r="A645" s="3" t="s">
        <v>431</v>
      </c>
      <c r="B645" s="3" t="s">
        <v>423</v>
      </c>
      <c r="C645" s="3">
        <v>5.0000000000000001E-3</v>
      </c>
      <c r="D645" s="3">
        <v>553</v>
      </c>
      <c r="G645"/>
      <c r="AG645" s="3" t="s">
        <v>431</v>
      </c>
      <c r="AH645" s="3" t="s">
        <v>423</v>
      </c>
      <c r="AI645" s="3">
        <v>5.0000000000000001E-3</v>
      </c>
      <c r="AJ645" s="3">
        <v>553</v>
      </c>
      <c r="AL645"/>
      <c r="BL645" s="3" t="s">
        <v>46</v>
      </c>
      <c r="BM645" s="3" t="s">
        <v>415</v>
      </c>
      <c r="BN645" s="3">
        <v>5.0000000000000001E-3</v>
      </c>
      <c r="BO645" s="4">
        <v>3830</v>
      </c>
      <c r="BR645"/>
    </row>
    <row r="646" spans="1:70" ht="32" x14ac:dyDescent="0.2">
      <c r="A646" s="3" t="s">
        <v>431</v>
      </c>
      <c r="B646" s="3" t="s">
        <v>688</v>
      </c>
      <c r="C646" s="3">
        <v>4.0000000000000001E-3</v>
      </c>
      <c r="D646" s="3">
        <v>116</v>
      </c>
      <c r="G646"/>
      <c r="AG646" s="3" t="s">
        <v>431</v>
      </c>
      <c r="AH646" s="3" t="s">
        <v>688</v>
      </c>
      <c r="AI646" s="3">
        <v>4.0000000000000001E-3</v>
      </c>
      <c r="AJ646" s="3">
        <v>116</v>
      </c>
      <c r="AL646"/>
      <c r="BL646" s="3" t="s">
        <v>522</v>
      </c>
      <c r="BM646" s="3" t="s">
        <v>415</v>
      </c>
      <c r="BN646" s="3">
        <v>2.7E-2</v>
      </c>
      <c r="BO646" s="4">
        <v>3830</v>
      </c>
      <c r="BR646"/>
    </row>
    <row r="647" spans="1:70" ht="32" x14ac:dyDescent="0.2">
      <c r="A647" s="3" t="s">
        <v>431</v>
      </c>
      <c r="B647" s="3" t="s">
        <v>87</v>
      </c>
      <c r="C647" s="3">
        <v>0.01</v>
      </c>
      <c r="D647" s="3">
        <v>339</v>
      </c>
      <c r="G647"/>
      <c r="AG647" s="3" t="s">
        <v>431</v>
      </c>
      <c r="AH647" s="3" t="s">
        <v>87</v>
      </c>
      <c r="AI647" s="3">
        <v>0.01</v>
      </c>
      <c r="AJ647" s="3">
        <v>339</v>
      </c>
      <c r="AL647"/>
      <c r="BL647" s="3" t="s">
        <v>532</v>
      </c>
      <c r="BM647" s="3" t="s">
        <v>415</v>
      </c>
      <c r="BN647" s="3">
        <v>1E-4</v>
      </c>
      <c r="BO647" s="4">
        <v>3830</v>
      </c>
      <c r="BR647"/>
    </row>
    <row r="648" spans="1:70" ht="32" x14ac:dyDescent="0.2">
      <c r="A648" s="3" t="s">
        <v>431</v>
      </c>
      <c r="B648" s="3" t="s">
        <v>400</v>
      </c>
      <c r="C648" s="3">
        <v>1.6000000000000001E-3</v>
      </c>
      <c r="D648" s="4">
        <v>28557</v>
      </c>
      <c r="G648"/>
      <c r="AG648" s="3" t="s">
        <v>431</v>
      </c>
      <c r="AH648" s="3" t="s">
        <v>400</v>
      </c>
      <c r="AI648" s="3">
        <v>1.6000000000000001E-3</v>
      </c>
      <c r="AJ648" s="4">
        <v>28557</v>
      </c>
      <c r="AL648"/>
      <c r="BL648" s="3" t="s">
        <v>48</v>
      </c>
      <c r="BM648" s="3" t="s">
        <v>415</v>
      </c>
      <c r="BN648" s="3">
        <v>1.7000000000000001E-2</v>
      </c>
      <c r="BO648" s="4">
        <v>3830</v>
      </c>
      <c r="BR648"/>
    </row>
    <row r="649" spans="1:70" ht="32" x14ac:dyDescent="0.2">
      <c r="A649" s="3" t="s">
        <v>431</v>
      </c>
      <c r="B649" s="3" t="s">
        <v>689</v>
      </c>
      <c r="C649" s="3">
        <v>2.5999999999999999E-3</v>
      </c>
      <c r="D649" s="4">
        <v>416581</v>
      </c>
      <c r="G649"/>
      <c r="AG649" s="3" t="s">
        <v>431</v>
      </c>
      <c r="AH649" s="3" t="s">
        <v>689</v>
      </c>
      <c r="AI649" s="3">
        <v>2.5999999999999999E-3</v>
      </c>
      <c r="AJ649" s="4">
        <v>416581</v>
      </c>
      <c r="AL649"/>
      <c r="BL649" s="3" t="s">
        <v>546</v>
      </c>
      <c r="BM649" s="3" t="s">
        <v>415</v>
      </c>
      <c r="BN649" s="3">
        <v>2.9999999999999997E-4</v>
      </c>
      <c r="BO649" s="4">
        <v>3830</v>
      </c>
      <c r="BR649"/>
    </row>
    <row r="650" spans="1:70" ht="32" x14ac:dyDescent="0.2">
      <c r="A650" s="3" t="s">
        <v>431</v>
      </c>
      <c r="B650" s="3" t="s">
        <v>402</v>
      </c>
      <c r="C650" s="3">
        <v>1.6999999999999999E-3</v>
      </c>
      <c r="D650" s="4">
        <v>33328</v>
      </c>
      <c r="G650"/>
      <c r="AG650" s="3" t="s">
        <v>431</v>
      </c>
      <c r="AH650" s="3" t="s">
        <v>402</v>
      </c>
      <c r="AI650" s="3">
        <v>1.6999999999999999E-3</v>
      </c>
      <c r="AJ650" s="4">
        <v>33328</v>
      </c>
      <c r="AL650"/>
      <c r="BL650" s="3" t="s">
        <v>49</v>
      </c>
      <c r="BM650" s="3" t="s">
        <v>415</v>
      </c>
      <c r="BN650" s="3">
        <v>6.5000000000000002E-2</v>
      </c>
      <c r="BO650" s="4">
        <v>3830</v>
      </c>
      <c r="BR650"/>
    </row>
    <row r="651" spans="1:70" ht="32" x14ac:dyDescent="0.2">
      <c r="A651" s="3" t="s">
        <v>431</v>
      </c>
      <c r="B651" s="3" t="s">
        <v>410</v>
      </c>
      <c r="C651" s="3">
        <v>4.1999999999999997E-3</v>
      </c>
      <c r="D651" s="4">
        <v>115374</v>
      </c>
      <c r="G651"/>
      <c r="AG651" s="3" t="s">
        <v>431</v>
      </c>
      <c r="AH651" s="3" t="s">
        <v>410</v>
      </c>
      <c r="AI651" s="3">
        <v>4.1999999999999997E-3</v>
      </c>
      <c r="AJ651" s="4">
        <v>115374</v>
      </c>
      <c r="AL651"/>
      <c r="BL651" s="3" t="s">
        <v>51</v>
      </c>
      <c r="BM651" s="3" t="s">
        <v>415</v>
      </c>
      <c r="BN651" s="3">
        <v>4.2999999999999997E-2</v>
      </c>
      <c r="BO651" s="4">
        <v>3830</v>
      </c>
      <c r="BR651"/>
    </row>
    <row r="652" spans="1:70" ht="32" x14ac:dyDescent="0.2">
      <c r="A652" s="3" t="s">
        <v>431</v>
      </c>
      <c r="B652" s="3" t="s">
        <v>399</v>
      </c>
      <c r="C652" s="3">
        <v>1E-4</v>
      </c>
      <c r="D652" s="4">
        <v>99672</v>
      </c>
      <c r="G652"/>
      <c r="AG652" s="3" t="s">
        <v>431</v>
      </c>
      <c r="AH652" s="3" t="s">
        <v>399</v>
      </c>
      <c r="AI652" s="3">
        <v>1E-4</v>
      </c>
      <c r="AJ652" s="4">
        <v>99672</v>
      </c>
      <c r="AL652"/>
      <c r="BL652" s="3" t="s">
        <v>556</v>
      </c>
      <c r="BM652" s="3" t="s">
        <v>415</v>
      </c>
      <c r="BN652" s="3">
        <v>1.2999999999999999E-2</v>
      </c>
      <c r="BO652" s="4">
        <v>3830</v>
      </c>
      <c r="BR652"/>
    </row>
    <row r="653" spans="1:70" ht="32" x14ac:dyDescent="0.2">
      <c r="A653" s="3" t="s">
        <v>431</v>
      </c>
      <c r="B653" s="3" t="s">
        <v>416</v>
      </c>
      <c r="C653" s="3">
        <v>1.23E-2</v>
      </c>
      <c r="D653" s="4">
        <v>1242890</v>
      </c>
      <c r="G653"/>
      <c r="AG653" s="3" t="s">
        <v>431</v>
      </c>
      <c r="AH653" s="3" t="s">
        <v>416</v>
      </c>
      <c r="AI653" s="3">
        <v>1.23E-2</v>
      </c>
      <c r="AJ653" s="4">
        <v>1242890</v>
      </c>
      <c r="AL653"/>
      <c r="BL653" s="3" t="s">
        <v>52</v>
      </c>
      <c r="BM653" s="3" t="s">
        <v>415</v>
      </c>
      <c r="BN653" s="3">
        <v>4.0000000000000002E-4</v>
      </c>
      <c r="BO653" s="4">
        <v>3830</v>
      </c>
      <c r="BR653"/>
    </row>
    <row r="654" spans="1:70" ht="32" x14ac:dyDescent="0.2">
      <c r="A654" s="3" t="s">
        <v>431</v>
      </c>
      <c r="B654" s="3" t="s">
        <v>398</v>
      </c>
      <c r="C654" s="3">
        <v>6.9999999999999999E-4</v>
      </c>
      <c r="D654" s="4">
        <v>50614</v>
      </c>
      <c r="G654"/>
      <c r="AG654" s="3" t="s">
        <v>431</v>
      </c>
      <c r="AH654" s="3" t="s">
        <v>398</v>
      </c>
      <c r="AI654" s="3">
        <v>6.9999999999999999E-4</v>
      </c>
      <c r="AJ654" s="4">
        <v>50614</v>
      </c>
      <c r="AL654"/>
      <c r="BL654" s="3" t="s">
        <v>53</v>
      </c>
      <c r="BM654" s="3" t="s">
        <v>415</v>
      </c>
      <c r="BN654" s="3">
        <v>1E-3</v>
      </c>
      <c r="BO654" s="4">
        <v>3830</v>
      </c>
      <c r="BR654"/>
    </row>
    <row r="655" spans="1:70" ht="32" x14ac:dyDescent="0.2">
      <c r="A655" s="3" t="s">
        <v>431</v>
      </c>
      <c r="B655" s="3" t="s">
        <v>228</v>
      </c>
      <c r="C655" s="3">
        <v>2.3999999999999998E-3</v>
      </c>
      <c r="D655" s="4">
        <v>11499</v>
      </c>
      <c r="G655"/>
      <c r="AG655" s="3" t="s">
        <v>431</v>
      </c>
      <c r="AH655" s="3" t="s">
        <v>228</v>
      </c>
      <c r="AI655" s="3">
        <v>2.3999999999999998E-3</v>
      </c>
      <c r="AJ655" s="4">
        <v>11499</v>
      </c>
      <c r="AL655"/>
      <c r="BL655" s="3" t="s">
        <v>560</v>
      </c>
      <c r="BM655" s="3" t="s">
        <v>415</v>
      </c>
      <c r="BN655" s="3">
        <v>2.9999999999999997E-4</v>
      </c>
      <c r="BO655" s="4">
        <v>3830</v>
      </c>
      <c r="BR655"/>
    </row>
    <row r="656" spans="1:70" ht="32" x14ac:dyDescent="0.2">
      <c r="A656" s="3" t="s">
        <v>431</v>
      </c>
      <c r="B656" s="3" t="s">
        <v>233</v>
      </c>
      <c r="C656" s="3">
        <v>7.9000000000000008E-3</v>
      </c>
      <c r="D656" s="4">
        <v>146714</v>
      </c>
      <c r="G656"/>
      <c r="AG656" s="3" t="s">
        <v>431</v>
      </c>
      <c r="AH656" s="3" t="s">
        <v>233</v>
      </c>
      <c r="AI656" s="3">
        <v>7.9000000000000008E-3</v>
      </c>
      <c r="AJ656" s="4">
        <v>146714</v>
      </c>
      <c r="AL656"/>
      <c r="BL656" s="3" t="s">
        <v>572</v>
      </c>
      <c r="BM656" s="3" t="s">
        <v>415</v>
      </c>
      <c r="BN656" s="3">
        <v>1E-4</v>
      </c>
      <c r="BO656" s="4">
        <v>3830</v>
      </c>
      <c r="BR656"/>
    </row>
    <row r="657" spans="1:70" ht="32" x14ac:dyDescent="0.2">
      <c r="A657" s="3" t="s">
        <v>431</v>
      </c>
      <c r="B657" s="3" t="s">
        <v>412</v>
      </c>
      <c r="C657" s="3">
        <v>6.9999999999999999E-4</v>
      </c>
      <c r="D657" s="4">
        <v>24582</v>
      </c>
      <c r="G657"/>
      <c r="AG657" s="3" t="s">
        <v>431</v>
      </c>
      <c r="AH657" s="3" t="s">
        <v>412</v>
      </c>
      <c r="AI657" s="3">
        <v>6.9999999999999999E-4</v>
      </c>
      <c r="AJ657" s="4">
        <v>24582</v>
      </c>
      <c r="AL657"/>
      <c r="BL657" s="3" t="s">
        <v>54</v>
      </c>
      <c r="BM657" s="3" t="s">
        <v>415</v>
      </c>
      <c r="BN657" s="3">
        <v>2.5000000000000001E-2</v>
      </c>
      <c r="BO657" s="4">
        <v>3830</v>
      </c>
      <c r="BR657"/>
    </row>
    <row r="658" spans="1:70" ht="32" x14ac:dyDescent="0.2">
      <c r="A658" s="3" t="s">
        <v>431</v>
      </c>
      <c r="B658" s="3" t="s">
        <v>411</v>
      </c>
      <c r="C658" s="3">
        <v>1E-4</v>
      </c>
      <c r="D658" s="4">
        <v>77584</v>
      </c>
      <c r="G658"/>
      <c r="AG658" s="3" t="s">
        <v>431</v>
      </c>
      <c r="AH658" s="3" t="s">
        <v>411</v>
      </c>
      <c r="AI658" s="3">
        <v>1E-4</v>
      </c>
      <c r="AJ658" s="4">
        <v>77584</v>
      </c>
      <c r="AL658"/>
      <c r="BL658" s="3" t="s">
        <v>56</v>
      </c>
      <c r="BM658" s="3" t="s">
        <v>415</v>
      </c>
      <c r="BN658" s="3">
        <v>1E-3</v>
      </c>
      <c r="BO658" s="4">
        <v>3830</v>
      </c>
      <c r="BR658"/>
    </row>
    <row r="659" spans="1:70" ht="32" x14ac:dyDescent="0.2">
      <c r="A659" s="3" t="s">
        <v>431</v>
      </c>
      <c r="B659" s="3" t="s">
        <v>408</v>
      </c>
      <c r="C659" s="3">
        <v>7.6E-3</v>
      </c>
      <c r="D659" s="4">
        <v>261235</v>
      </c>
      <c r="G659"/>
      <c r="AG659" s="3" t="s">
        <v>431</v>
      </c>
      <c r="AH659" s="3" t="s">
        <v>408</v>
      </c>
      <c r="AI659" s="3">
        <v>7.6E-3</v>
      </c>
      <c r="AJ659" s="4">
        <v>261235</v>
      </c>
      <c r="AL659"/>
      <c r="BL659" s="3" t="s">
        <v>589</v>
      </c>
      <c r="BM659" s="3" t="s">
        <v>415</v>
      </c>
      <c r="BN659" s="3">
        <v>1E-4</v>
      </c>
      <c r="BO659" s="4">
        <v>3830</v>
      </c>
      <c r="BR659"/>
    </row>
    <row r="660" spans="1:70" ht="32" x14ac:dyDescent="0.2">
      <c r="A660" s="3" t="s">
        <v>431</v>
      </c>
      <c r="B660" s="3" t="s">
        <v>409</v>
      </c>
      <c r="C660" s="3">
        <v>3.7000000000000002E-3</v>
      </c>
      <c r="D660" s="4">
        <v>70890</v>
      </c>
      <c r="G660"/>
      <c r="AG660" s="3" t="s">
        <v>431</v>
      </c>
      <c r="AH660" s="3" t="s">
        <v>409</v>
      </c>
      <c r="AI660" s="3">
        <v>3.7000000000000002E-3</v>
      </c>
      <c r="AJ660" s="4">
        <v>70890</v>
      </c>
      <c r="AL660"/>
      <c r="BL660" s="3" t="s">
        <v>590</v>
      </c>
      <c r="BM660" s="3" t="s">
        <v>415</v>
      </c>
      <c r="BN660" s="3">
        <v>4.0000000000000002E-4</v>
      </c>
      <c r="BO660" s="4">
        <v>3830</v>
      </c>
      <c r="BR660"/>
    </row>
    <row r="661" spans="1:70" ht="32" x14ac:dyDescent="0.2">
      <c r="A661" s="3" t="s">
        <v>431</v>
      </c>
      <c r="B661" s="3" t="s">
        <v>403</v>
      </c>
      <c r="C661" s="3">
        <v>2.0000000000000001E-4</v>
      </c>
      <c r="D661" s="4">
        <v>27978</v>
      </c>
      <c r="G661"/>
      <c r="AG661" s="3" t="s">
        <v>431</v>
      </c>
      <c r="AH661" s="3" t="s">
        <v>403</v>
      </c>
      <c r="AI661" s="3">
        <v>2.0000000000000001E-4</v>
      </c>
      <c r="AJ661" s="4">
        <v>27978</v>
      </c>
      <c r="AL661"/>
      <c r="BL661" s="3" t="s">
        <v>591</v>
      </c>
      <c r="BM661" s="3" t="s">
        <v>415</v>
      </c>
      <c r="BN661" s="3">
        <v>1E-4</v>
      </c>
      <c r="BO661" s="4">
        <v>3830</v>
      </c>
      <c r="BR661"/>
    </row>
    <row r="662" spans="1:70" ht="32" x14ac:dyDescent="0.2">
      <c r="A662" s="3" t="s">
        <v>431</v>
      </c>
      <c r="B662" s="3" t="s">
        <v>229</v>
      </c>
      <c r="C662" s="3">
        <v>2.0000000000000001E-4</v>
      </c>
      <c r="D662" s="4">
        <v>43540</v>
      </c>
      <c r="G662"/>
      <c r="AG662" s="3" t="s">
        <v>431</v>
      </c>
      <c r="AH662" s="3" t="s">
        <v>229</v>
      </c>
      <c r="AI662" s="3">
        <v>2.0000000000000001E-4</v>
      </c>
      <c r="AJ662" s="4">
        <v>43540</v>
      </c>
      <c r="AL662"/>
      <c r="BL662" s="3" t="s">
        <v>593</v>
      </c>
      <c r="BM662" s="3" t="s">
        <v>415</v>
      </c>
      <c r="BN662" s="3">
        <v>1E-3</v>
      </c>
      <c r="BO662" s="4">
        <v>3830</v>
      </c>
      <c r="BR662"/>
    </row>
    <row r="663" spans="1:70" ht="32" x14ac:dyDescent="0.2">
      <c r="A663" s="3" t="s">
        <v>431</v>
      </c>
      <c r="B663" s="3" t="s">
        <v>227</v>
      </c>
      <c r="C663" s="3">
        <v>4.0000000000000001E-3</v>
      </c>
      <c r="D663" s="3">
        <v>141</v>
      </c>
      <c r="G663"/>
      <c r="AG663" s="3" t="s">
        <v>431</v>
      </c>
      <c r="AH663" s="3" t="s">
        <v>227</v>
      </c>
      <c r="AI663" s="3">
        <v>4.0000000000000001E-3</v>
      </c>
      <c r="AJ663" s="3">
        <v>141</v>
      </c>
      <c r="AL663"/>
      <c r="BL663" s="3" t="s">
        <v>595</v>
      </c>
      <c r="BM663" s="3" t="s">
        <v>415</v>
      </c>
      <c r="BN663" s="3">
        <v>1E-3</v>
      </c>
      <c r="BO663" s="4">
        <v>3830</v>
      </c>
      <c r="BR663"/>
    </row>
    <row r="664" spans="1:70" ht="32" x14ac:dyDescent="0.2">
      <c r="A664" s="3" t="s">
        <v>431</v>
      </c>
      <c r="B664" s="3" t="s">
        <v>231</v>
      </c>
      <c r="C664" s="3">
        <v>1.35E-2</v>
      </c>
      <c r="D664" s="3">
        <v>222</v>
      </c>
      <c r="G664"/>
      <c r="AG664" s="3" t="s">
        <v>431</v>
      </c>
      <c r="AH664" s="3" t="s">
        <v>231</v>
      </c>
      <c r="AI664" s="3">
        <v>1.35E-2</v>
      </c>
      <c r="AJ664" s="3">
        <v>222</v>
      </c>
      <c r="AL664"/>
      <c r="BL664" s="3" t="s">
        <v>606</v>
      </c>
      <c r="BM664" s="3" t="s">
        <v>415</v>
      </c>
      <c r="BN664" s="3">
        <v>1E-4</v>
      </c>
      <c r="BO664" s="4">
        <v>3830</v>
      </c>
      <c r="BR664"/>
    </row>
    <row r="665" spans="1:70" ht="32" x14ac:dyDescent="0.2">
      <c r="A665" s="3" t="s">
        <v>431</v>
      </c>
      <c r="B665" s="3" t="s">
        <v>86</v>
      </c>
      <c r="C665" s="3">
        <v>7.0000000000000001E-3</v>
      </c>
      <c r="D665" s="3">
        <v>496</v>
      </c>
      <c r="G665"/>
      <c r="AG665" s="3" t="s">
        <v>431</v>
      </c>
      <c r="AH665" s="3" t="s">
        <v>86</v>
      </c>
      <c r="AI665" s="3">
        <v>7.0000000000000001E-3</v>
      </c>
      <c r="AJ665" s="3">
        <v>496</v>
      </c>
      <c r="AL665"/>
      <c r="BL665" s="3" t="s">
        <v>57</v>
      </c>
      <c r="BM665" s="3" t="s">
        <v>415</v>
      </c>
      <c r="BN665" s="3">
        <v>0.13500000000000001</v>
      </c>
      <c r="BO665" s="4">
        <v>3830</v>
      </c>
      <c r="BR665"/>
    </row>
    <row r="666" spans="1:70" ht="32" x14ac:dyDescent="0.2">
      <c r="A666" s="3" t="s">
        <v>431</v>
      </c>
      <c r="B666" s="3" t="s">
        <v>84</v>
      </c>
      <c r="C666" s="3">
        <v>1.0999999999999999E-2</v>
      </c>
      <c r="D666" s="3">
        <v>220</v>
      </c>
      <c r="G666"/>
      <c r="AG666" s="3" t="s">
        <v>431</v>
      </c>
      <c r="AH666" s="3" t="s">
        <v>84</v>
      </c>
      <c r="AI666" s="3">
        <v>1.0999999999999999E-2</v>
      </c>
      <c r="AJ666" s="3">
        <v>220</v>
      </c>
      <c r="AL666"/>
      <c r="BL666" s="3" t="s">
        <v>59</v>
      </c>
      <c r="BM666" s="3" t="s">
        <v>415</v>
      </c>
      <c r="BN666" s="3">
        <v>8.0000000000000002E-3</v>
      </c>
      <c r="BO666" s="4">
        <v>3830</v>
      </c>
      <c r="BR666"/>
    </row>
    <row r="667" spans="1:70" ht="32" x14ac:dyDescent="0.2">
      <c r="A667" s="3" t="s">
        <v>431</v>
      </c>
      <c r="B667" s="3" t="s">
        <v>252</v>
      </c>
      <c r="C667" s="3">
        <v>4.0000000000000001E-3</v>
      </c>
      <c r="D667" s="3">
        <v>112</v>
      </c>
      <c r="G667"/>
      <c r="AG667" s="3" t="s">
        <v>431</v>
      </c>
      <c r="AH667" s="3" t="s">
        <v>252</v>
      </c>
      <c r="AI667" s="3">
        <v>4.0000000000000001E-3</v>
      </c>
      <c r="AJ667" s="3">
        <v>112</v>
      </c>
      <c r="AL667"/>
      <c r="BL667" s="3" t="s">
        <v>623</v>
      </c>
      <c r="BM667" s="3" t="s">
        <v>415</v>
      </c>
      <c r="BN667" s="3">
        <v>1E-3</v>
      </c>
      <c r="BO667" s="4">
        <v>3830</v>
      </c>
      <c r="BR667"/>
    </row>
    <row r="668" spans="1:70" ht="32" x14ac:dyDescent="0.2">
      <c r="A668" s="3" t="s">
        <v>431</v>
      </c>
      <c r="B668" s="3" t="s">
        <v>421</v>
      </c>
      <c r="C668" s="3">
        <v>8.9999999999999993E-3</v>
      </c>
      <c r="D668" s="3">
        <v>279</v>
      </c>
      <c r="G668"/>
      <c r="AG668" s="3" t="s">
        <v>431</v>
      </c>
      <c r="AH668" s="3" t="s">
        <v>421</v>
      </c>
      <c r="AI668" s="3">
        <v>8.9999999999999993E-3</v>
      </c>
      <c r="AJ668" s="3">
        <v>279</v>
      </c>
      <c r="AL668"/>
      <c r="BL668" s="3" t="s">
        <v>626</v>
      </c>
      <c r="BM668" s="3" t="s">
        <v>415</v>
      </c>
      <c r="BN668" s="3">
        <v>1E-4</v>
      </c>
      <c r="BO668" s="4">
        <v>3830</v>
      </c>
      <c r="BR668"/>
    </row>
    <row r="669" spans="1:70" ht="32" x14ac:dyDescent="0.2">
      <c r="A669" s="3" t="s">
        <v>432</v>
      </c>
      <c r="B669" s="3" t="s">
        <v>190</v>
      </c>
      <c r="C669" s="3">
        <v>3.0000000000000001E-3</v>
      </c>
      <c r="D669" s="3">
        <v>307</v>
      </c>
      <c r="G669"/>
      <c r="AG669" s="3" t="s">
        <v>432</v>
      </c>
      <c r="AH669" s="3" t="s">
        <v>190</v>
      </c>
      <c r="AI669" s="3">
        <v>3.0000000000000001E-3</v>
      </c>
      <c r="AJ669" s="3">
        <v>307</v>
      </c>
      <c r="AL669"/>
      <c r="BL669" s="3" t="s">
        <v>61</v>
      </c>
      <c r="BM669" s="3" t="s">
        <v>415</v>
      </c>
      <c r="BN669" s="3">
        <v>1.2E-2</v>
      </c>
      <c r="BO669" s="4">
        <v>3830</v>
      </c>
      <c r="BR669"/>
    </row>
    <row r="670" spans="1:70" ht="32" x14ac:dyDescent="0.2">
      <c r="A670" s="3" t="s">
        <v>433</v>
      </c>
      <c r="B670" s="3" t="s">
        <v>124</v>
      </c>
      <c r="C670" s="3">
        <v>6.9999999999999999E-4</v>
      </c>
      <c r="D670" s="4">
        <v>4889</v>
      </c>
      <c r="G670"/>
      <c r="AG670" s="3" t="s">
        <v>433</v>
      </c>
      <c r="AH670" s="3" t="s">
        <v>124</v>
      </c>
      <c r="AI670" s="3">
        <v>6.9999999999999999E-4</v>
      </c>
      <c r="AJ670" s="4">
        <v>4889</v>
      </c>
      <c r="AL670"/>
      <c r="BL670" s="3" t="s">
        <v>635</v>
      </c>
      <c r="BM670" s="3" t="s">
        <v>415</v>
      </c>
      <c r="BN670" s="3">
        <v>3.0000000000000001E-3</v>
      </c>
      <c r="BO670" s="4">
        <v>3830</v>
      </c>
      <c r="BR670"/>
    </row>
    <row r="671" spans="1:70" ht="32" x14ac:dyDescent="0.2">
      <c r="A671" s="3" t="s">
        <v>434</v>
      </c>
      <c r="B671" s="3" t="s">
        <v>124</v>
      </c>
      <c r="C671" s="3">
        <v>5.0099999999999999E-2</v>
      </c>
      <c r="D671" s="4">
        <v>4889</v>
      </c>
      <c r="G671"/>
      <c r="AG671" s="3" t="s">
        <v>434</v>
      </c>
      <c r="AH671" s="3" t="s">
        <v>124</v>
      </c>
      <c r="AI671" s="3">
        <v>5.0099999999999999E-2</v>
      </c>
      <c r="AJ671" s="4">
        <v>4889</v>
      </c>
      <c r="AL671"/>
      <c r="BL671" s="3" t="s">
        <v>19</v>
      </c>
      <c r="BM671" s="3" t="s">
        <v>406</v>
      </c>
      <c r="BN671" s="3">
        <v>3.3000000000000002E-2</v>
      </c>
      <c r="BO671" s="4">
        <v>1058</v>
      </c>
      <c r="BR671"/>
    </row>
    <row r="672" spans="1:70" ht="32" x14ac:dyDescent="0.2">
      <c r="A672" s="3" t="s">
        <v>435</v>
      </c>
      <c r="B672" s="3" t="s">
        <v>124</v>
      </c>
      <c r="C672" s="3">
        <v>5.5999999999999999E-3</v>
      </c>
      <c r="D672" s="4">
        <v>4889</v>
      </c>
      <c r="G672"/>
      <c r="AG672" s="3" t="s">
        <v>435</v>
      </c>
      <c r="AH672" s="3" t="s">
        <v>124</v>
      </c>
      <c r="AI672" s="3">
        <v>5.5999999999999999E-3</v>
      </c>
      <c r="AJ672" s="4">
        <v>4889</v>
      </c>
      <c r="AL672"/>
      <c r="BL672" s="3" t="s">
        <v>427</v>
      </c>
      <c r="BM672" s="3" t="s">
        <v>406</v>
      </c>
      <c r="BN672" s="3">
        <v>3.9E-2</v>
      </c>
      <c r="BO672" s="4">
        <v>1058</v>
      </c>
      <c r="BR672"/>
    </row>
    <row r="673" spans="1:70" ht="32" x14ac:dyDescent="0.2">
      <c r="A673" s="3" t="s">
        <v>436</v>
      </c>
      <c r="B673" s="3" t="s">
        <v>124</v>
      </c>
      <c r="C673" s="3">
        <v>2.0000000000000001E-4</v>
      </c>
      <c r="D673" s="4">
        <v>4889</v>
      </c>
      <c r="G673"/>
      <c r="AG673" s="3" t="s">
        <v>436</v>
      </c>
      <c r="AH673" s="3" t="s">
        <v>124</v>
      </c>
      <c r="AI673" s="3">
        <v>2.0000000000000001E-4</v>
      </c>
      <c r="AJ673" s="4">
        <v>4889</v>
      </c>
      <c r="AL673"/>
      <c r="BL673" s="3" t="s">
        <v>431</v>
      </c>
      <c r="BM673" s="3" t="s">
        <v>406</v>
      </c>
      <c r="BN673" s="3">
        <v>8.0000000000000002E-3</v>
      </c>
      <c r="BO673" s="4">
        <v>1058</v>
      </c>
      <c r="BR673"/>
    </row>
    <row r="674" spans="1:70" ht="32" x14ac:dyDescent="0.2">
      <c r="A674" s="3" t="s">
        <v>437</v>
      </c>
      <c r="B674" s="3" t="s">
        <v>400</v>
      </c>
      <c r="C674" s="3">
        <v>1E-4</v>
      </c>
      <c r="D674" s="4">
        <v>28557</v>
      </c>
      <c r="G674"/>
      <c r="AG674" s="3" t="s">
        <v>437</v>
      </c>
      <c r="AH674" s="3" t="s">
        <v>400</v>
      </c>
      <c r="AI674" s="3">
        <v>1E-4</v>
      </c>
      <c r="AJ674" s="4">
        <v>28557</v>
      </c>
      <c r="AL674"/>
      <c r="BL674" s="3" t="s">
        <v>24</v>
      </c>
      <c r="BM674" s="3" t="s">
        <v>406</v>
      </c>
      <c r="BN674" s="3">
        <v>6.3E-2</v>
      </c>
      <c r="BO674" s="4">
        <v>1058</v>
      </c>
      <c r="BR674"/>
    </row>
    <row r="675" spans="1:70" ht="32" x14ac:dyDescent="0.2">
      <c r="A675" s="3" t="s">
        <v>24</v>
      </c>
      <c r="B675" s="3" t="s">
        <v>690</v>
      </c>
      <c r="C675" s="3">
        <v>7.0000000000000007E-2</v>
      </c>
      <c r="D675" s="3">
        <v>564</v>
      </c>
      <c r="G675"/>
      <c r="AG675" s="3" t="s">
        <v>24</v>
      </c>
      <c r="AH675" s="3" t="s">
        <v>684</v>
      </c>
      <c r="AI675" s="3">
        <v>7.0699999999999999E-2</v>
      </c>
      <c r="AJ675" s="4">
        <v>2411</v>
      </c>
      <c r="AL675"/>
      <c r="BL675" s="3" t="s">
        <v>440</v>
      </c>
      <c r="BM675" s="3" t="s">
        <v>406</v>
      </c>
      <c r="BN675" s="3">
        <v>4.0000000000000001E-3</v>
      </c>
      <c r="BO675" s="4">
        <v>1058</v>
      </c>
      <c r="BR675"/>
    </row>
    <row r="676" spans="1:70" ht="32" x14ac:dyDescent="0.2">
      <c r="A676" s="3" t="s">
        <v>24</v>
      </c>
      <c r="B676" s="3" t="s">
        <v>684</v>
      </c>
      <c r="C676" s="3">
        <v>7.0699999999999999E-2</v>
      </c>
      <c r="D676" s="4">
        <v>2411</v>
      </c>
      <c r="G676"/>
      <c r="AG676" s="3" t="s">
        <v>24</v>
      </c>
      <c r="AH676" s="3" t="s">
        <v>675</v>
      </c>
      <c r="AI676" s="3">
        <v>6.7000000000000004E-2</v>
      </c>
      <c r="AJ676" s="3">
        <v>193</v>
      </c>
      <c r="AL676"/>
      <c r="BL676" s="3" t="s">
        <v>447</v>
      </c>
      <c r="BM676" s="3" t="s">
        <v>406</v>
      </c>
      <c r="BN676" s="3">
        <v>1E-3</v>
      </c>
      <c r="BO676" s="4">
        <v>1058</v>
      </c>
      <c r="BR676"/>
    </row>
    <row r="677" spans="1:70" ht="32" x14ac:dyDescent="0.2">
      <c r="A677" s="3" t="s">
        <v>24</v>
      </c>
      <c r="B677" s="3" t="s">
        <v>675</v>
      </c>
      <c r="C677" s="3">
        <v>6.7000000000000004E-2</v>
      </c>
      <c r="D677" s="3">
        <v>193</v>
      </c>
      <c r="G677"/>
      <c r="AG677" s="3" t="s">
        <v>24</v>
      </c>
      <c r="AH677" s="3" t="s">
        <v>189</v>
      </c>
      <c r="AI677" s="3">
        <v>7.0000000000000007E-2</v>
      </c>
      <c r="AJ677" s="3">
        <v>187</v>
      </c>
      <c r="AL677"/>
      <c r="BL677" s="3" t="s">
        <v>27</v>
      </c>
      <c r="BM677" s="3" t="s">
        <v>406</v>
      </c>
      <c r="BN677" s="3">
        <v>1.7000000000000001E-2</v>
      </c>
      <c r="BO677" s="4">
        <v>1058</v>
      </c>
      <c r="BR677"/>
    </row>
    <row r="678" spans="1:70" ht="32" x14ac:dyDescent="0.2">
      <c r="A678" s="3" t="s">
        <v>24</v>
      </c>
      <c r="B678" s="3" t="s">
        <v>189</v>
      </c>
      <c r="C678" s="3">
        <v>7.0000000000000007E-2</v>
      </c>
      <c r="D678" s="3">
        <v>187</v>
      </c>
      <c r="G678"/>
      <c r="AG678" s="3" t="s">
        <v>24</v>
      </c>
      <c r="AH678" s="3" t="s">
        <v>685</v>
      </c>
      <c r="AI678" s="3">
        <v>5.3699999999999998E-2</v>
      </c>
      <c r="AJ678" s="4">
        <v>1772</v>
      </c>
      <c r="AL678"/>
      <c r="BL678" s="3" t="s">
        <v>459</v>
      </c>
      <c r="BM678" s="3" t="s">
        <v>406</v>
      </c>
      <c r="BN678" s="3">
        <v>1.6E-2</v>
      </c>
      <c r="BO678" s="4">
        <v>1058</v>
      </c>
      <c r="BR678"/>
    </row>
    <row r="679" spans="1:70" ht="32" x14ac:dyDescent="0.2">
      <c r="A679" s="3" t="s">
        <v>24</v>
      </c>
      <c r="B679" s="3" t="s">
        <v>685</v>
      </c>
      <c r="C679" s="3">
        <v>5.3699999999999998E-2</v>
      </c>
      <c r="D679" s="4">
        <v>1772</v>
      </c>
      <c r="G679"/>
      <c r="AG679" s="3" t="s">
        <v>24</v>
      </c>
      <c r="AH679" s="3" t="s">
        <v>687</v>
      </c>
      <c r="AI679" s="3">
        <v>0.10390000000000001</v>
      </c>
      <c r="AJ679" s="4">
        <v>1070</v>
      </c>
      <c r="AL679"/>
      <c r="BL679" s="3" t="s">
        <v>29</v>
      </c>
      <c r="BM679" s="3" t="s">
        <v>406</v>
      </c>
      <c r="BN679" s="3">
        <v>1.7999999999999999E-2</v>
      </c>
      <c r="BO679" s="4">
        <v>1058</v>
      </c>
      <c r="BR679"/>
    </row>
    <row r="680" spans="1:70" ht="32" x14ac:dyDescent="0.2">
      <c r="A680" s="3" t="s">
        <v>24</v>
      </c>
      <c r="B680" s="3" t="s">
        <v>687</v>
      </c>
      <c r="C680" s="3">
        <v>0.10390000000000001</v>
      </c>
      <c r="D680" s="4">
        <v>1070</v>
      </c>
      <c r="G680"/>
      <c r="AG680" s="3" t="s">
        <v>24</v>
      </c>
      <c r="AH680" s="3" t="s">
        <v>676</v>
      </c>
      <c r="AI680" s="3">
        <v>0.123</v>
      </c>
      <c r="AJ680" s="3">
        <v>268</v>
      </c>
      <c r="AL680"/>
      <c r="BL680" s="3" t="s">
        <v>31</v>
      </c>
      <c r="BM680" s="3" t="s">
        <v>406</v>
      </c>
      <c r="BN680" s="3">
        <v>5.5E-2</v>
      </c>
      <c r="BO680" s="4">
        <v>1058</v>
      </c>
      <c r="BR680"/>
    </row>
    <row r="681" spans="1:70" ht="32" x14ac:dyDescent="0.2">
      <c r="A681" s="3" t="s">
        <v>24</v>
      </c>
      <c r="B681" s="3" t="s">
        <v>676</v>
      </c>
      <c r="C681" s="3">
        <v>0.123</v>
      </c>
      <c r="D681" s="3">
        <v>268</v>
      </c>
      <c r="G681"/>
      <c r="AG681" s="3" t="s">
        <v>24</v>
      </c>
      <c r="AH681" s="3" t="s">
        <v>190</v>
      </c>
      <c r="AI681" s="3">
        <v>0.107</v>
      </c>
      <c r="AJ681" s="3">
        <v>307</v>
      </c>
      <c r="AL681"/>
      <c r="BL681" s="3" t="s">
        <v>32</v>
      </c>
      <c r="BM681" s="3" t="s">
        <v>406</v>
      </c>
      <c r="BN681" s="3">
        <v>1.7999999999999999E-2</v>
      </c>
      <c r="BO681" s="4">
        <v>1058</v>
      </c>
      <c r="BR681"/>
    </row>
    <row r="682" spans="1:70" ht="32" x14ac:dyDescent="0.2">
      <c r="A682" s="3" t="s">
        <v>24</v>
      </c>
      <c r="B682" s="3" t="s">
        <v>190</v>
      </c>
      <c r="C682" s="3">
        <v>0.107</v>
      </c>
      <c r="D682" s="3">
        <v>307</v>
      </c>
      <c r="G682"/>
      <c r="AG682" s="3" t="s">
        <v>24</v>
      </c>
      <c r="AH682" s="3" t="s">
        <v>420</v>
      </c>
      <c r="AI682" s="3">
        <v>0.106</v>
      </c>
      <c r="AJ682" s="3">
        <v>194</v>
      </c>
      <c r="AL682"/>
      <c r="BL682" s="3" t="s">
        <v>463</v>
      </c>
      <c r="BM682" s="3" t="s">
        <v>406</v>
      </c>
      <c r="BN682" s="3">
        <v>2E-3</v>
      </c>
      <c r="BO682" s="4">
        <v>1058</v>
      </c>
      <c r="BR682"/>
    </row>
    <row r="683" spans="1:70" ht="32" x14ac:dyDescent="0.2">
      <c r="A683" s="3" t="s">
        <v>24</v>
      </c>
      <c r="B683" s="3" t="s">
        <v>420</v>
      </c>
      <c r="C683" s="3">
        <v>0.106</v>
      </c>
      <c r="D683" s="3">
        <v>194</v>
      </c>
      <c r="G683"/>
      <c r="AG683" s="3" t="s">
        <v>24</v>
      </c>
      <c r="AH683" s="3" t="s">
        <v>418</v>
      </c>
      <c r="AI683" s="3">
        <v>0.11</v>
      </c>
      <c r="AJ683" s="3">
        <v>177</v>
      </c>
      <c r="AL683"/>
      <c r="BL683" s="3" t="s">
        <v>33</v>
      </c>
      <c r="BM683" s="3" t="s">
        <v>406</v>
      </c>
      <c r="BN683" s="3">
        <v>8.1000000000000003E-2</v>
      </c>
      <c r="BO683" s="4">
        <v>1058</v>
      </c>
      <c r="BR683"/>
    </row>
    <row r="684" spans="1:70" ht="32" x14ac:dyDescent="0.2">
      <c r="A684" s="3" t="s">
        <v>24</v>
      </c>
      <c r="B684" s="3" t="s">
        <v>418</v>
      </c>
      <c r="C684" s="3">
        <v>0.11</v>
      </c>
      <c r="D684" s="3">
        <v>177</v>
      </c>
      <c r="G684"/>
      <c r="AG684" s="3" t="s">
        <v>24</v>
      </c>
      <c r="AH684" s="3" t="s">
        <v>401</v>
      </c>
      <c r="AI684" s="3">
        <v>7.8E-2</v>
      </c>
      <c r="AJ684" s="3">
        <v>261</v>
      </c>
      <c r="AL684"/>
      <c r="BL684" s="3" t="s">
        <v>35</v>
      </c>
      <c r="BM684" s="3" t="s">
        <v>406</v>
      </c>
      <c r="BN684" s="3">
        <v>2E-3</v>
      </c>
      <c r="BO684" s="4">
        <v>1058</v>
      </c>
      <c r="BR684"/>
    </row>
    <row r="685" spans="1:70" ht="32" x14ac:dyDescent="0.2">
      <c r="A685" s="3" t="s">
        <v>24</v>
      </c>
      <c r="B685" s="3" t="s">
        <v>401</v>
      </c>
      <c r="C685" s="3">
        <v>7.8E-2</v>
      </c>
      <c r="D685" s="3">
        <v>261</v>
      </c>
      <c r="G685"/>
      <c r="AG685" s="3" t="s">
        <v>24</v>
      </c>
      <c r="AH685" s="3" t="s">
        <v>407</v>
      </c>
      <c r="AI685" s="3">
        <v>6.2E-2</v>
      </c>
      <c r="AJ685" s="3">
        <v>100</v>
      </c>
      <c r="AL685"/>
      <c r="BL685" s="3" t="s">
        <v>36</v>
      </c>
      <c r="BM685" s="3" t="s">
        <v>406</v>
      </c>
      <c r="BN685" s="3">
        <v>5.0000000000000001E-3</v>
      </c>
      <c r="BO685" s="4">
        <v>1058</v>
      </c>
      <c r="BR685"/>
    </row>
    <row r="686" spans="1:70" ht="32" x14ac:dyDescent="0.2">
      <c r="A686" s="3" t="s">
        <v>24</v>
      </c>
      <c r="B686" s="3" t="s">
        <v>407</v>
      </c>
      <c r="C686" s="3">
        <v>6.2E-2</v>
      </c>
      <c r="D686" s="3">
        <v>100</v>
      </c>
      <c r="G686"/>
      <c r="AG686" s="3" t="s">
        <v>24</v>
      </c>
      <c r="AH686" s="3" t="s">
        <v>415</v>
      </c>
      <c r="AI686" s="3">
        <v>0.121</v>
      </c>
      <c r="AJ686" s="4">
        <v>3830</v>
      </c>
      <c r="AL686"/>
      <c r="BL686" s="3" t="s">
        <v>470</v>
      </c>
      <c r="BM686" s="3" t="s">
        <v>406</v>
      </c>
      <c r="BN686" s="3">
        <v>1.2999999999999999E-2</v>
      </c>
      <c r="BO686" s="4">
        <v>1058</v>
      </c>
      <c r="BR686"/>
    </row>
    <row r="687" spans="1:70" ht="32" x14ac:dyDescent="0.2">
      <c r="A687" s="3" t="s">
        <v>24</v>
      </c>
      <c r="B687" s="3" t="s">
        <v>415</v>
      </c>
      <c r="C687" s="3">
        <v>0.121</v>
      </c>
      <c r="D687" s="4">
        <v>3830</v>
      </c>
      <c r="G687"/>
      <c r="AG687" s="3" t="s">
        <v>24</v>
      </c>
      <c r="AH687" s="3" t="s">
        <v>406</v>
      </c>
      <c r="AI687" s="3">
        <v>6.3E-2</v>
      </c>
      <c r="AJ687" s="4">
        <v>1058</v>
      </c>
      <c r="AL687"/>
      <c r="BL687" s="3" t="s">
        <v>477</v>
      </c>
      <c r="BM687" s="3" t="s">
        <v>406</v>
      </c>
      <c r="BN687" s="3">
        <v>1E-3</v>
      </c>
      <c r="BO687" s="4">
        <v>1058</v>
      </c>
      <c r="BR687"/>
    </row>
    <row r="688" spans="1:70" ht="32" x14ac:dyDescent="0.2">
      <c r="A688" s="3" t="s">
        <v>24</v>
      </c>
      <c r="B688" s="3" t="s">
        <v>406</v>
      </c>
      <c r="C688" s="3">
        <v>6.3E-2</v>
      </c>
      <c r="D688" s="4">
        <v>1058</v>
      </c>
      <c r="G688"/>
      <c r="AG688" s="3" t="s">
        <v>24</v>
      </c>
      <c r="AH688" s="3" t="s">
        <v>419</v>
      </c>
      <c r="AI688" s="3">
        <v>0.10199999999999999</v>
      </c>
      <c r="AJ688" s="3">
        <v>558</v>
      </c>
      <c r="AL688"/>
      <c r="BL688" s="3" t="s">
        <v>487</v>
      </c>
      <c r="BM688" s="3" t="s">
        <v>406</v>
      </c>
      <c r="BN688" s="3">
        <v>9.4E-2</v>
      </c>
      <c r="BO688" s="4">
        <v>1058</v>
      </c>
      <c r="BR688"/>
    </row>
    <row r="689" spans="1:70" ht="32" x14ac:dyDescent="0.2">
      <c r="A689" s="3" t="s">
        <v>24</v>
      </c>
      <c r="B689" s="3" t="s">
        <v>419</v>
      </c>
      <c r="C689" s="3">
        <v>0.10199999999999999</v>
      </c>
      <c r="D689" s="3">
        <v>558</v>
      </c>
      <c r="G689"/>
      <c r="AG689" s="3" t="s">
        <v>24</v>
      </c>
      <c r="AH689" s="3" t="s">
        <v>88</v>
      </c>
      <c r="AI689" s="3">
        <v>0.09</v>
      </c>
      <c r="AJ689" s="3">
        <v>39</v>
      </c>
      <c r="AL689"/>
      <c r="BL689" s="3" t="s">
        <v>494</v>
      </c>
      <c r="BM689" s="3" t="s">
        <v>406</v>
      </c>
      <c r="BN689" s="3">
        <v>0.01</v>
      </c>
      <c r="BO689" s="4">
        <v>1058</v>
      </c>
      <c r="BR689"/>
    </row>
    <row r="690" spans="1:70" ht="32" x14ac:dyDescent="0.2">
      <c r="A690" s="3" t="s">
        <v>24</v>
      </c>
      <c r="B690" s="3" t="s">
        <v>88</v>
      </c>
      <c r="C690" s="3">
        <v>0.09</v>
      </c>
      <c r="D690" s="3">
        <v>39</v>
      </c>
      <c r="G690"/>
      <c r="AG690" s="3" t="s">
        <v>24</v>
      </c>
      <c r="AH690" s="3" t="s">
        <v>686</v>
      </c>
      <c r="AI690" s="3">
        <v>7.3300000000000004E-2</v>
      </c>
      <c r="AJ690" s="4">
        <v>1999</v>
      </c>
      <c r="AL690"/>
      <c r="BL690" s="3" t="s">
        <v>38</v>
      </c>
      <c r="BM690" s="3" t="s">
        <v>406</v>
      </c>
      <c r="BN690" s="3">
        <v>9.2999999999999999E-2</v>
      </c>
      <c r="BO690" s="4">
        <v>1058</v>
      </c>
      <c r="BR690"/>
    </row>
    <row r="691" spans="1:70" ht="32" x14ac:dyDescent="0.2">
      <c r="A691" s="3" t="s">
        <v>24</v>
      </c>
      <c r="B691" s="3" t="s">
        <v>686</v>
      </c>
      <c r="C691" s="3">
        <v>7.3300000000000004E-2</v>
      </c>
      <c r="D691" s="4">
        <v>1999</v>
      </c>
      <c r="G691"/>
      <c r="AG691" s="3" t="s">
        <v>24</v>
      </c>
      <c r="AH691" s="3" t="s">
        <v>688</v>
      </c>
      <c r="AI691" s="3">
        <v>6.5000000000000002E-2</v>
      </c>
      <c r="AJ691" s="3">
        <v>116</v>
      </c>
      <c r="AL691"/>
      <c r="BL691" s="3" t="s">
        <v>497</v>
      </c>
      <c r="BM691" s="3" t="s">
        <v>406</v>
      </c>
      <c r="BN691" s="3">
        <v>1E-3</v>
      </c>
      <c r="BO691" s="4">
        <v>1058</v>
      </c>
      <c r="BR691"/>
    </row>
    <row r="692" spans="1:70" ht="32" x14ac:dyDescent="0.2">
      <c r="A692" s="3" t="s">
        <v>24</v>
      </c>
      <c r="B692" s="3" t="s">
        <v>424</v>
      </c>
      <c r="C692" s="3">
        <v>0.112</v>
      </c>
      <c r="D692" s="3">
        <v>273</v>
      </c>
      <c r="G692"/>
      <c r="AG692" s="3" t="s">
        <v>24</v>
      </c>
      <c r="AH692" s="3" t="s">
        <v>87</v>
      </c>
      <c r="AI692" s="3">
        <v>0.13700000000000001</v>
      </c>
      <c r="AJ692" s="3">
        <v>339</v>
      </c>
      <c r="AL692"/>
      <c r="BL692" s="3" t="s">
        <v>500</v>
      </c>
      <c r="BM692" s="3" t="s">
        <v>406</v>
      </c>
      <c r="BN692" s="3">
        <v>1.2E-2</v>
      </c>
      <c r="BO692" s="4">
        <v>1058</v>
      </c>
      <c r="BR692"/>
    </row>
    <row r="693" spans="1:70" ht="32" x14ac:dyDescent="0.2">
      <c r="A693" s="3" t="s">
        <v>24</v>
      </c>
      <c r="B693" s="3" t="s">
        <v>423</v>
      </c>
      <c r="C693" s="3">
        <v>6.8000000000000005E-2</v>
      </c>
      <c r="D693" s="3">
        <v>553</v>
      </c>
      <c r="G693"/>
      <c r="AG693" s="3" t="s">
        <v>24</v>
      </c>
      <c r="AH693" s="3" t="s">
        <v>400</v>
      </c>
      <c r="AI693" s="3">
        <v>7.2800000000000004E-2</v>
      </c>
      <c r="AJ693" s="4">
        <v>28557</v>
      </c>
      <c r="AL693"/>
      <c r="BL693" s="3" t="s">
        <v>504</v>
      </c>
      <c r="BM693" s="3" t="s">
        <v>406</v>
      </c>
      <c r="BN693" s="3">
        <v>1E-3</v>
      </c>
      <c r="BO693" s="4">
        <v>1058</v>
      </c>
      <c r="BR693"/>
    </row>
    <row r="694" spans="1:70" ht="32" x14ac:dyDescent="0.2">
      <c r="A694" s="3" t="s">
        <v>24</v>
      </c>
      <c r="B694" s="3" t="s">
        <v>688</v>
      </c>
      <c r="C694" s="3">
        <v>6.5000000000000002E-2</v>
      </c>
      <c r="D694" s="3">
        <v>116</v>
      </c>
      <c r="G694"/>
      <c r="AG694" s="3" t="s">
        <v>24</v>
      </c>
      <c r="AH694" s="3" t="s">
        <v>689</v>
      </c>
      <c r="AI694" s="3">
        <v>6.9900000000000004E-2</v>
      </c>
      <c r="AJ694" s="4">
        <v>416581</v>
      </c>
      <c r="AL694"/>
      <c r="BL694" s="3" t="s">
        <v>41</v>
      </c>
      <c r="BM694" s="3" t="s">
        <v>406</v>
      </c>
      <c r="BN694" s="3">
        <v>1E-3</v>
      </c>
      <c r="BO694" s="4">
        <v>1058</v>
      </c>
      <c r="BR694"/>
    </row>
    <row r="695" spans="1:70" ht="32" x14ac:dyDescent="0.2">
      <c r="A695" s="3" t="s">
        <v>24</v>
      </c>
      <c r="B695" s="3" t="s">
        <v>87</v>
      </c>
      <c r="C695" s="3">
        <v>0.13700000000000001</v>
      </c>
      <c r="D695" s="3">
        <v>339</v>
      </c>
      <c r="G695"/>
      <c r="AG695" s="3" t="s">
        <v>24</v>
      </c>
      <c r="AH695" s="3" t="s">
        <v>402</v>
      </c>
      <c r="AI695" s="3">
        <v>6.5000000000000002E-2</v>
      </c>
      <c r="AJ695" s="4">
        <v>33328</v>
      </c>
      <c r="AL695"/>
      <c r="BL695" s="3" t="s">
        <v>516</v>
      </c>
      <c r="BM695" s="3" t="s">
        <v>406</v>
      </c>
      <c r="BN695" s="3">
        <v>1.2999999999999999E-2</v>
      </c>
      <c r="BO695" s="4">
        <v>1058</v>
      </c>
      <c r="BR695"/>
    </row>
    <row r="696" spans="1:70" ht="32" x14ac:dyDescent="0.2">
      <c r="A696" s="3" t="s">
        <v>24</v>
      </c>
      <c r="B696" s="3" t="s">
        <v>400</v>
      </c>
      <c r="C696" s="3">
        <v>7.2800000000000004E-2</v>
      </c>
      <c r="D696" s="4">
        <v>28557</v>
      </c>
      <c r="G696"/>
      <c r="AG696" s="3" t="s">
        <v>24</v>
      </c>
      <c r="AH696" s="3" t="s">
        <v>410</v>
      </c>
      <c r="AI696" s="3">
        <v>7.1599999999999997E-2</v>
      </c>
      <c r="AJ696" s="4">
        <v>115374</v>
      </c>
      <c r="AL696"/>
      <c r="BL696" s="3" t="s">
        <v>518</v>
      </c>
      <c r="BM696" s="3" t="s">
        <v>406</v>
      </c>
      <c r="BN696" s="3">
        <v>1.0999999999999999E-2</v>
      </c>
      <c r="BO696" s="4">
        <v>1058</v>
      </c>
      <c r="BR696"/>
    </row>
    <row r="697" spans="1:70" ht="32" x14ac:dyDescent="0.2">
      <c r="A697" s="3" t="s">
        <v>24</v>
      </c>
      <c r="B697" s="3" t="s">
        <v>689</v>
      </c>
      <c r="C697" s="3">
        <v>6.9900000000000004E-2</v>
      </c>
      <c r="D697" s="4">
        <v>416581</v>
      </c>
      <c r="G697"/>
      <c r="AG697" s="3" t="s">
        <v>24</v>
      </c>
      <c r="AH697" s="3" t="s">
        <v>399</v>
      </c>
      <c r="AI697" s="3">
        <v>6.8099999999999994E-2</v>
      </c>
      <c r="AJ697" s="4">
        <v>99672</v>
      </c>
      <c r="AL697"/>
      <c r="BL697" s="3" t="s">
        <v>43</v>
      </c>
      <c r="BM697" s="3" t="s">
        <v>406</v>
      </c>
      <c r="BN697" s="3">
        <v>3.3000000000000002E-2</v>
      </c>
      <c r="BO697" s="4">
        <v>1058</v>
      </c>
      <c r="BR697"/>
    </row>
    <row r="698" spans="1:70" ht="32" x14ac:dyDescent="0.2">
      <c r="A698" s="3" t="s">
        <v>24</v>
      </c>
      <c r="B698" s="3" t="s">
        <v>124</v>
      </c>
      <c r="C698" s="3">
        <v>3.0499999999999999E-2</v>
      </c>
      <c r="D698" s="4">
        <v>4889</v>
      </c>
      <c r="G698"/>
      <c r="AG698" s="3" t="s">
        <v>24</v>
      </c>
      <c r="AH698" s="3" t="s">
        <v>416</v>
      </c>
      <c r="AI698" s="3">
        <v>0.1216</v>
      </c>
      <c r="AJ698" s="4">
        <v>1242890</v>
      </c>
      <c r="AL698"/>
      <c r="BL698" s="3" t="s">
        <v>521</v>
      </c>
      <c r="BM698" s="3" t="s">
        <v>406</v>
      </c>
      <c r="BN698" s="3">
        <v>1.0999999999999999E-2</v>
      </c>
      <c r="BO698" s="4">
        <v>1058</v>
      </c>
      <c r="BR698"/>
    </row>
    <row r="699" spans="1:70" ht="32" x14ac:dyDescent="0.2">
      <c r="A699" s="3" t="s">
        <v>24</v>
      </c>
      <c r="B699" s="3" t="s">
        <v>402</v>
      </c>
      <c r="C699" s="3">
        <v>6.5000000000000002E-2</v>
      </c>
      <c r="D699" s="4">
        <v>33328</v>
      </c>
      <c r="G699"/>
      <c r="AG699" s="3" t="s">
        <v>24</v>
      </c>
      <c r="AH699" s="3" t="s">
        <v>398</v>
      </c>
      <c r="AI699" s="3">
        <v>3.5999999999999997E-2</v>
      </c>
      <c r="AJ699" s="4">
        <v>50614</v>
      </c>
      <c r="AL699"/>
      <c r="BL699" s="3" t="s">
        <v>46</v>
      </c>
      <c r="BM699" s="3" t="s">
        <v>406</v>
      </c>
      <c r="BN699" s="3">
        <v>5.0000000000000001E-3</v>
      </c>
      <c r="BO699" s="4">
        <v>1058</v>
      </c>
      <c r="BR699"/>
    </row>
    <row r="700" spans="1:70" ht="32" x14ac:dyDescent="0.2">
      <c r="A700" s="3" t="s">
        <v>24</v>
      </c>
      <c r="B700" s="3" t="s">
        <v>410</v>
      </c>
      <c r="C700" s="3">
        <v>7.1599999999999997E-2</v>
      </c>
      <c r="D700" s="4">
        <v>115374</v>
      </c>
      <c r="G700"/>
      <c r="AG700" s="3" t="s">
        <v>24</v>
      </c>
      <c r="AH700" s="3" t="s">
        <v>228</v>
      </c>
      <c r="AI700" s="3">
        <v>3.7900000000000003E-2</v>
      </c>
      <c r="AJ700" s="4">
        <v>11499</v>
      </c>
      <c r="AL700"/>
      <c r="BL700" s="3" t="s">
        <v>522</v>
      </c>
      <c r="BM700" s="3" t="s">
        <v>406</v>
      </c>
      <c r="BN700" s="3">
        <v>3.4000000000000002E-2</v>
      </c>
      <c r="BO700" s="4">
        <v>1058</v>
      </c>
      <c r="BR700"/>
    </row>
    <row r="701" spans="1:70" ht="32" x14ac:dyDescent="0.2">
      <c r="A701" s="3" t="s">
        <v>24</v>
      </c>
      <c r="B701" s="3" t="s">
        <v>399</v>
      </c>
      <c r="C701" s="3">
        <v>6.8099999999999994E-2</v>
      </c>
      <c r="D701" s="4">
        <v>99672</v>
      </c>
      <c r="G701"/>
      <c r="AG701" s="3" t="s">
        <v>24</v>
      </c>
      <c r="AH701" s="3" t="s">
        <v>233</v>
      </c>
      <c r="AI701" s="3">
        <v>6.9500000000000006E-2</v>
      </c>
      <c r="AJ701" s="4">
        <v>146714</v>
      </c>
      <c r="AL701"/>
      <c r="BL701" s="3" t="s">
        <v>529</v>
      </c>
      <c r="BM701" s="3" t="s">
        <v>406</v>
      </c>
      <c r="BN701" s="3">
        <v>1E-3</v>
      </c>
      <c r="BO701" s="4">
        <v>1058</v>
      </c>
      <c r="BR701"/>
    </row>
    <row r="702" spans="1:70" ht="32" x14ac:dyDescent="0.2">
      <c r="A702" s="3" t="s">
        <v>24</v>
      </c>
      <c r="B702" s="3" t="s">
        <v>416</v>
      </c>
      <c r="C702" s="3">
        <v>0.1216</v>
      </c>
      <c r="D702" s="4">
        <v>1242890</v>
      </c>
      <c r="G702"/>
      <c r="AG702" s="3" t="s">
        <v>24</v>
      </c>
      <c r="AH702" s="3" t="s">
        <v>412</v>
      </c>
      <c r="AI702" s="3">
        <v>6.7999999999999996E-3</v>
      </c>
      <c r="AJ702" s="4">
        <v>24582</v>
      </c>
      <c r="AL702"/>
      <c r="BL702" s="3" t="s">
        <v>48</v>
      </c>
      <c r="BM702" s="3" t="s">
        <v>406</v>
      </c>
      <c r="BN702" s="3">
        <v>7.0000000000000001E-3</v>
      </c>
      <c r="BO702" s="4">
        <v>1058</v>
      </c>
      <c r="BR702"/>
    </row>
    <row r="703" spans="1:70" ht="32" x14ac:dyDescent="0.2">
      <c r="A703" s="3" t="s">
        <v>24</v>
      </c>
      <c r="B703" s="3" t="s">
        <v>398</v>
      </c>
      <c r="C703" s="3">
        <v>3.5999999999999997E-2</v>
      </c>
      <c r="D703" s="4">
        <v>50614</v>
      </c>
      <c r="G703"/>
      <c r="AG703" s="3" t="s">
        <v>24</v>
      </c>
      <c r="AH703" s="3" t="s">
        <v>411</v>
      </c>
      <c r="AI703" s="3">
        <v>2.1999999999999999E-2</v>
      </c>
      <c r="AJ703" s="4">
        <v>77584</v>
      </c>
      <c r="AL703"/>
      <c r="BL703" s="3" t="s">
        <v>546</v>
      </c>
      <c r="BM703" s="3" t="s">
        <v>406</v>
      </c>
      <c r="BN703" s="3">
        <v>1E-3</v>
      </c>
      <c r="BO703" s="4">
        <v>1058</v>
      </c>
      <c r="BR703"/>
    </row>
    <row r="704" spans="1:70" ht="32" x14ac:dyDescent="0.2">
      <c r="A704" s="3" t="s">
        <v>24</v>
      </c>
      <c r="B704" s="3" t="s">
        <v>228</v>
      </c>
      <c r="C704" s="3">
        <v>3.7900000000000003E-2</v>
      </c>
      <c r="D704" s="4">
        <v>11499</v>
      </c>
      <c r="G704"/>
      <c r="AG704" s="3" t="s">
        <v>24</v>
      </c>
      <c r="AH704" s="3" t="s">
        <v>408</v>
      </c>
      <c r="AI704" s="3">
        <v>6.9500000000000006E-2</v>
      </c>
      <c r="AJ704" s="4">
        <v>261235</v>
      </c>
      <c r="AL704"/>
      <c r="BL704" s="3" t="s">
        <v>49</v>
      </c>
      <c r="BM704" s="3" t="s">
        <v>406</v>
      </c>
      <c r="BN704" s="3">
        <v>3.7999999999999999E-2</v>
      </c>
      <c r="BO704" s="4">
        <v>1058</v>
      </c>
      <c r="BR704"/>
    </row>
    <row r="705" spans="1:70" ht="32" x14ac:dyDescent="0.2">
      <c r="A705" s="3" t="s">
        <v>24</v>
      </c>
      <c r="B705" s="3" t="s">
        <v>233</v>
      </c>
      <c r="C705" s="3">
        <v>6.9500000000000006E-2</v>
      </c>
      <c r="D705" s="4">
        <v>146714</v>
      </c>
      <c r="G705"/>
      <c r="AG705" s="3" t="s">
        <v>24</v>
      </c>
      <c r="AH705" s="3" t="s">
        <v>409</v>
      </c>
      <c r="AI705" s="3">
        <v>8.9200000000000002E-2</v>
      </c>
      <c r="AJ705" s="4">
        <v>70890</v>
      </c>
      <c r="AL705"/>
      <c r="BL705" s="3" t="s">
        <v>51</v>
      </c>
      <c r="BM705" s="3" t="s">
        <v>406</v>
      </c>
      <c r="BN705" s="3">
        <v>3.5000000000000003E-2</v>
      </c>
      <c r="BO705" s="4">
        <v>1058</v>
      </c>
      <c r="BR705"/>
    </row>
    <row r="706" spans="1:70" ht="32" x14ac:dyDescent="0.2">
      <c r="A706" s="3" t="s">
        <v>24</v>
      </c>
      <c r="B706" s="3" t="s">
        <v>412</v>
      </c>
      <c r="C706" s="3">
        <v>6.7999999999999996E-3</v>
      </c>
      <c r="D706" s="4">
        <v>24582</v>
      </c>
      <c r="G706"/>
      <c r="AG706" s="3" t="s">
        <v>24</v>
      </c>
      <c r="AH706" s="3" t="s">
        <v>405</v>
      </c>
      <c r="AI706" s="3">
        <v>7.46E-2</v>
      </c>
      <c r="AJ706" s="4">
        <v>185391</v>
      </c>
      <c r="AL706"/>
      <c r="BL706" s="3" t="s">
        <v>556</v>
      </c>
      <c r="BM706" s="3" t="s">
        <v>406</v>
      </c>
      <c r="BN706" s="3">
        <v>1.0999999999999999E-2</v>
      </c>
      <c r="BO706" s="4">
        <v>1058</v>
      </c>
      <c r="BR706"/>
    </row>
    <row r="707" spans="1:70" ht="32" x14ac:dyDescent="0.2">
      <c r="A707" s="3" t="s">
        <v>24</v>
      </c>
      <c r="B707" s="3" t="s">
        <v>411</v>
      </c>
      <c r="C707" s="3">
        <v>2.1999999999999999E-2</v>
      </c>
      <c r="D707" s="4">
        <v>77584</v>
      </c>
      <c r="G707"/>
      <c r="AG707" s="3" t="s">
        <v>24</v>
      </c>
      <c r="AH707" s="3" t="s">
        <v>403</v>
      </c>
      <c r="AI707" s="3">
        <v>7.4800000000000005E-2</v>
      </c>
      <c r="AJ707" s="4">
        <v>27978</v>
      </c>
      <c r="AL707"/>
      <c r="BL707" s="3" t="s">
        <v>52</v>
      </c>
      <c r="BM707" s="3" t="s">
        <v>406</v>
      </c>
      <c r="BN707" s="3">
        <v>3.0000000000000001E-3</v>
      </c>
      <c r="BO707" s="4">
        <v>1058</v>
      </c>
      <c r="BR707"/>
    </row>
    <row r="708" spans="1:70" ht="32" x14ac:dyDescent="0.2">
      <c r="A708" s="3" t="s">
        <v>24</v>
      </c>
      <c r="B708" s="3" t="s">
        <v>408</v>
      </c>
      <c r="C708" s="3">
        <v>6.9500000000000006E-2</v>
      </c>
      <c r="D708" s="4">
        <v>261235</v>
      </c>
      <c r="G708"/>
      <c r="AG708" s="3" t="s">
        <v>24</v>
      </c>
      <c r="AH708" s="3" t="s">
        <v>229</v>
      </c>
      <c r="AI708" s="3">
        <v>5.3400000000000003E-2</v>
      </c>
      <c r="AJ708" s="4">
        <v>43540</v>
      </c>
      <c r="AL708"/>
      <c r="BL708" s="3" t="s">
        <v>53</v>
      </c>
      <c r="BM708" s="3" t="s">
        <v>406</v>
      </c>
      <c r="BN708" s="3">
        <v>7.0000000000000001E-3</v>
      </c>
      <c r="BO708" s="4">
        <v>1058</v>
      </c>
      <c r="BR708"/>
    </row>
    <row r="709" spans="1:70" ht="32" x14ac:dyDescent="0.2">
      <c r="A709" s="3" t="s">
        <v>24</v>
      </c>
      <c r="B709" s="3" t="s">
        <v>409</v>
      </c>
      <c r="C709" s="3">
        <v>8.9200000000000002E-2</v>
      </c>
      <c r="D709" s="4">
        <v>70890</v>
      </c>
      <c r="G709"/>
      <c r="AG709" s="3" t="s">
        <v>24</v>
      </c>
      <c r="AH709" s="3" t="s">
        <v>227</v>
      </c>
      <c r="AI709" s="3">
        <v>7.8E-2</v>
      </c>
      <c r="AJ709" s="3">
        <v>141</v>
      </c>
      <c r="AL709"/>
      <c r="BL709" s="3" t="s">
        <v>565</v>
      </c>
      <c r="BM709" s="3" t="s">
        <v>406</v>
      </c>
      <c r="BN709" s="3">
        <v>1E-3</v>
      </c>
      <c r="BO709" s="4">
        <v>1058</v>
      </c>
      <c r="BR709"/>
    </row>
    <row r="710" spans="1:70" ht="32" x14ac:dyDescent="0.2">
      <c r="A710" s="3" t="s">
        <v>24</v>
      </c>
      <c r="B710" s="3" t="s">
        <v>405</v>
      </c>
      <c r="C710" s="3">
        <v>7.46E-2</v>
      </c>
      <c r="D710" s="4">
        <v>185391</v>
      </c>
      <c r="G710"/>
      <c r="AG710" s="3" t="s">
        <v>24</v>
      </c>
      <c r="AH710" s="3" t="s">
        <v>90</v>
      </c>
      <c r="AI710" s="3">
        <v>2.9000000000000001E-2</v>
      </c>
      <c r="AJ710" s="3">
        <v>105</v>
      </c>
      <c r="AL710"/>
      <c r="BL710" s="3" t="s">
        <v>573</v>
      </c>
      <c r="BM710" s="3" t="s">
        <v>406</v>
      </c>
      <c r="BN710" s="3">
        <v>1E-3</v>
      </c>
      <c r="BO710" s="4">
        <v>1058</v>
      </c>
      <c r="BR710"/>
    </row>
    <row r="711" spans="1:70" ht="32" x14ac:dyDescent="0.2">
      <c r="A711" s="3" t="s">
        <v>24</v>
      </c>
      <c r="B711" s="3" t="s">
        <v>403</v>
      </c>
      <c r="C711" s="3">
        <v>7.4800000000000005E-2</v>
      </c>
      <c r="D711" s="4">
        <v>27978</v>
      </c>
      <c r="G711"/>
      <c r="AG711" s="3" t="s">
        <v>24</v>
      </c>
      <c r="AH711" s="3" t="s">
        <v>231</v>
      </c>
      <c r="AI711" s="3">
        <v>0.1104</v>
      </c>
      <c r="AJ711" s="3">
        <v>222</v>
      </c>
      <c r="AL711"/>
      <c r="BL711" s="3" t="s">
        <v>54</v>
      </c>
      <c r="BM711" s="3" t="s">
        <v>406</v>
      </c>
      <c r="BN711" s="3">
        <v>2.1000000000000001E-2</v>
      </c>
      <c r="BO711" s="4">
        <v>1058</v>
      </c>
      <c r="BR711"/>
    </row>
    <row r="712" spans="1:70" ht="32" x14ac:dyDescent="0.2">
      <c r="A712" s="3" t="s">
        <v>24</v>
      </c>
      <c r="B712" s="3" t="s">
        <v>229</v>
      </c>
      <c r="C712" s="3">
        <v>5.3400000000000003E-2</v>
      </c>
      <c r="D712" s="4">
        <v>43540</v>
      </c>
      <c r="G712"/>
      <c r="AG712" s="3" t="s">
        <v>24</v>
      </c>
      <c r="AH712" s="3" t="s">
        <v>86</v>
      </c>
      <c r="AI712" s="3">
        <v>8.5000000000000006E-2</v>
      </c>
      <c r="AJ712" s="3">
        <v>496</v>
      </c>
      <c r="AL712"/>
      <c r="BL712" s="3" t="s">
        <v>56</v>
      </c>
      <c r="BM712" s="3" t="s">
        <v>406</v>
      </c>
      <c r="BN712" s="3">
        <v>3.5000000000000003E-2</v>
      </c>
      <c r="BO712" s="4">
        <v>1058</v>
      </c>
      <c r="BR712"/>
    </row>
    <row r="713" spans="1:70" ht="32" x14ac:dyDescent="0.2">
      <c r="A713" s="3" t="s">
        <v>24</v>
      </c>
      <c r="B713" s="3" t="s">
        <v>227</v>
      </c>
      <c r="C713" s="3">
        <v>7.8E-2</v>
      </c>
      <c r="D713" s="3">
        <v>141</v>
      </c>
      <c r="G713"/>
      <c r="AG713" s="3" t="s">
        <v>24</v>
      </c>
      <c r="AH713" s="3" t="s">
        <v>84</v>
      </c>
      <c r="AI713" s="3">
        <v>0.14499999999999999</v>
      </c>
      <c r="AJ713" s="3">
        <v>220</v>
      </c>
      <c r="AL713"/>
      <c r="BL713" s="3" t="s">
        <v>589</v>
      </c>
      <c r="BM713" s="3" t="s">
        <v>406</v>
      </c>
      <c r="BN713" s="3">
        <v>1E-3</v>
      </c>
      <c r="BO713" s="4">
        <v>1058</v>
      </c>
      <c r="BR713"/>
    </row>
    <row r="714" spans="1:70" ht="32" x14ac:dyDescent="0.2">
      <c r="A714" s="3" t="s">
        <v>24</v>
      </c>
      <c r="B714" s="3" t="s">
        <v>90</v>
      </c>
      <c r="C714" s="3">
        <v>2.9000000000000001E-2</v>
      </c>
      <c r="D714" s="3">
        <v>105</v>
      </c>
      <c r="G714"/>
      <c r="AG714" s="3" t="s">
        <v>24</v>
      </c>
      <c r="AH714" s="3" t="s">
        <v>226</v>
      </c>
      <c r="AI714" s="3">
        <v>4.2999999999999997E-2</v>
      </c>
      <c r="AJ714" s="3">
        <v>194</v>
      </c>
      <c r="AL714"/>
      <c r="BL714" s="3" t="s">
        <v>590</v>
      </c>
      <c r="BM714" s="3" t="s">
        <v>406</v>
      </c>
      <c r="BN714" s="3">
        <v>1E-3</v>
      </c>
      <c r="BO714" s="4">
        <v>1058</v>
      </c>
      <c r="BR714"/>
    </row>
    <row r="715" spans="1:70" ht="32" x14ac:dyDescent="0.2">
      <c r="A715" s="3" t="s">
        <v>24</v>
      </c>
      <c r="B715" s="3" t="s">
        <v>231</v>
      </c>
      <c r="C715" s="3">
        <v>0.1104</v>
      </c>
      <c r="D715" s="3">
        <v>222</v>
      </c>
      <c r="G715"/>
      <c r="AG715" s="3" t="s">
        <v>24</v>
      </c>
      <c r="AH715" s="3" t="s">
        <v>690</v>
      </c>
      <c r="AI715" s="3">
        <v>7.0000000000000007E-2</v>
      </c>
      <c r="AJ715" s="3">
        <v>564</v>
      </c>
      <c r="AL715"/>
      <c r="BL715" s="3" t="s">
        <v>593</v>
      </c>
      <c r="BM715" s="3" t="s">
        <v>406</v>
      </c>
      <c r="BN715" s="3">
        <v>3.5999999999999997E-2</v>
      </c>
      <c r="BO715" s="4">
        <v>1058</v>
      </c>
      <c r="BR715"/>
    </row>
    <row r="716" spans="1:70" ht="32" x14ac:dyDescent="0.2">
      <c r="A716" s="3" t="s">
        <v>24</v>
      </c>
      <c r="B716" s="3" t="s">
        <v>86</v>
      </c>
      <c r="C716" s="3">
        <v>8.5000000000000006E-2</v>
      </c>
      <c r="D716" s="3">
        <v>496</v>
      </c>
      <c r="G716"/>
      <c r="AG716" s="3" t="s">
        <v>24</v>
      </c>
      <c r="AH716" s="3" t="s">
        <v>424</v>
      </c>
      <c r="AI716" s="3">
        <v>0.112</v>
      </c>
      <c r="AJ716" s="3">
        <v>273</v>
      </c>
      <c r="AL716"/>
      <c r="BL716" s="3" t="s">
        <v>611</v>
      </c>
      <c r="BM716" s="3" t="s">
        <v>406</v>
      </c>
      <c r="BN716" s="3">
        <v>1E-3</v>
      </c>
      <c r="BO716" s="4">
        <v>1058</v>
      </c>
      <c r="BR716"/>
    </row>
    <row r="717" spans="1:70" ht="32" x14ac:dyDescent="0.2">
      <c r="A717" s="3" t="s">
        <v>24</v>
      </c>
      <c r="B717" s="3" t="s">
        <v>84</v>
      </c>
      <c r="C717" s="3">
        <v>0.14499999999999999</v>
      </c>
      <c r="D717" s="3">
        <v>220</v>
      </c>
      <c r="G717"/>
      <c r="AG717" s="3" t="s">
        <v>24</v>
      </c>
      <c r="AH717" s="3" t="s">
        <v>423</v>
      </c>
      <c r="AI717" s="3">
        <v>6.8000000000000005E-2</v>
      </c>
      <c r="AJ717" s="3">
        <v>553</v>
      </c>
      <c r="AL717"/>
      <c r="BL717" s="3" t="s">
        <v>57</v>
      </c>
      <c r="BM717" s="3" t="s">
        <v>406</v>
      </c>
      <c r="BN717" s="3">
        <v>5.2999999999999999E-2</v>
      </c>
      <c r="BO717" s="4">
        <v>1058</v>
      </c>
      <c r="BR717"/>
    </row>
    <row r="718" spans="1:70" ht="32" x14ac:dyDescent="0.2">
      <c r="A718" s="3" t="s">
        <v>24</v>
      </c>
      <c r="B718" s="3" t="s">
        <v>84</v>
      </c>
      <c r="C718" s="3">
        <v>0.14499999999999999</v>
      </c>
      <c r="D718" s="3">
        <v>220</v>
      </c>
      <c r="G718"/>
      <c r="AG718" s="3" t="s">
        <v>24</v>
      </c>
      <c r="AH718" s="3" t="s">
        <v>84</v>
      </c>
      <c r="AI718" s="3">
        <v>0.14499999999999999</v>
      </c>
      <c r="AJ718" s="3">
        <v>220</v>
      </c>
      <c r="AL718"/>
      <c r="BL718" s="3" t="s">
        <v>59</v>
      </c>
      <c r="BM718" s="3" t="s">
        <v>406</v>
      </c>
      <c r="BN718" s="3">
        <v>1.2E-2</v>
      </c>
      <c r="BO718" s="4">
        <v>1058</v>
      </c>
      <c r="BR718"/>
    </row>
    <row r="719" spans="1:70" ht="32" x14ac:dyDescent="0.2">
      <c r="A719" s="3" t="s">
        <v>24</v>
      </c>
      <c r="B719" s="3" t="s">
        <v>84</v>
      </c>
      <c r="C719" s="3">
        <v>0.14499999999999999</v>
      </c>
      <c r="D719" s="3">
        <v>220</v>
      </c>
      <c r="G719"/>
      <c r="AG719" s="3" t="s">
        <v>24</v>
      </c>
      <c r="AH719" s="3" t="s">
        <v>421</v>
      </c>
      <c r="AI719" s="3">
        <v>2E-3</v>
      </c>
      <c r="AJ719" s="3">
        <v>279</v>
      </c>
      <c r="AL719"/>
      <c r="BL719" s="3" t="s">
        <v>623</v>
      </c>
      <c r="BM719" s="3" t="s">
        <v>406</v>
      </c>
      <c r="BN719" s="3">
        <v>6.0000000000000001E-3</v>
      </c>
      <c r="BO719" s="4">
        <v>1058</v>
      </c>
      <c r="BR719"/>
    </row>
    <row r="720" spans="1:70" ht="32" x14ac:dyDescent="0.2">
      <c r="A720" s="3" t="s">
        <v>24</v>
      </c>
      <c r="B720" s="3" t="s">
        <v>226</v>
      </c>
      <c r="C720" s="3">
        <v>4.2999999999999997E-2</v>
      </c>
      <c r="D720" s="3">
        <v>194</v>
      </c>
      <c r="G720"/>
      <c r="AG720" s="3" t="s">
        <v>24</v>
      </c>
      <c r="AH720" s="3" t="s">
        <v>84</v>
      </c>
      <c r="AI720" s="3">
        <v>0.14499999999999999</v>
      </c>
      <c r="AJ720" s="3">
        <v>220</v>
      </c>
      <c r="AL720"/>
      <c r="BL720" s="3" t="s">
        <v>61</v>
      </c>
      <c r="BM720" s="3" t="s">
        <v>406</v>
      </c>
      <c r="BN720" s="3">
        <v>4.0000000000000001E-3</v>
      </c>
      <c r="BO720" s="4">
        <v>1058</v>
      </c>
      <c r="BR720"/>
    </row>
    <row r="721" spans="1:70" ht="32" x14ac:dyDescent="0.2">
      <c r="A721" s="3" t="s">
        <v>24</v>
      </c>
      <c r="B721" s="3" t="s">
        <v>421</v>
      </c>
      <c r="C721" s="3">
        <v>2E-3</v>
      </c>
      <c r="D721" s="3">
        <v>279</v>
      </c>
      <c r="G721"/>
      <c r="AG721" s="3" t="s">
        <v>24</v>
      </c>
      <c r="AH721" s="3" t="s">
        <v>124</v>
      </c>
      <c r="AI721" s="3">
        <v>3.0499999999999999E-2</v>
      </c>
      <c r="AJ721" s="4">
        <v>4889</v>
      </c>
      <c r="AL721"/>
      <c r="BL721" s="3" t="s">
        <v>635</v>
      </c>
      <c r="BM721" s="3" t="s">
        <v>406</v>
      </c>
      <c r="BN721" s="3">
        <v>3.1E-2</v>
      </c>
      <c r="BO721" s="4">
        <v>1058</v>
      </c>
      <c r="BR721"/>
    </row>
    <row r="722" spans="1:70" ht="32" x14ac:dyDescent="0.2">
      <c r="A722" s="3" t="s">
        <v>440</v>
      </c>
      <c r="B722" s="3" t="s">
        <v>690</v>
      </c>
      <c r="C722" s="3">
        <v>7.3999999999999996E-2</v>
      </c>
      <c r="D722" s="3">
        <v>564</v>
      </c>
      <c r="G722"/>
      <c r="AG722" s="3" t="s">
        <v>440</v>
      </c>
      <c r="AH722" s="3" t="s">
        <v>684</v>
      </c>
      <c r="AI722" s="3">
        <v>6.5299999999999997E-2</v>
      </c>
      <c r="AJ722" s="4">
        <v>2411</v>
      </c>
      <c r="AL722"/>
      <c r="BL722" s="3" t="s">
        <v>638</v>
      </c>
      <c r="BM722" s="3" t="s">
        <v>406</v>
      </c>
      <c r="BN722" s="3">
        <v>1E-3</v>
      </c>
      <c r="BO722" s="4">
        <v>1058</v>
      </c>
      <c r="BR722"/>
    </row>
    <row r="723" spans="1:70" ht="16" x14ac:dyDescent="0.2">
      <c r="A723" s="3" t="s">
        <v>440</v>
      </c>
      <c r="B723" s="3" t="s">
        <v>684</v>
      </c>
      <c r="C723" s="3">
        <v>6.5299999999999997E-2</v>
      </c>
      <c r="D723" s="4">
        <v>2411</v>
      </c>
      <c r="G723"/>
      <c r="AG723" s="3" t="s">
        <v>440</v>
      </c>
      <c r="AH723" s="3" t="s">
        <v>675</v>
      </c>
      <c r="AI723" s="3">
        <v>6.2E-2</v>
      </c>
      <c r="AJ723" s="3">
        <v>193</v>
      </c>
      <c r="AL723"/>
      <c r="BL723" s="3" t="s">
        <v>19</v>
      </c>
      <c r="BM723" s="3" t="s">
        <v>419</v>
      </c>
      <c r="BN723" s="3">
        <v>9.2999999999999999E-2</v>
      </c>
      <c r="BO723" s="3">
        <v>558</v>
      </c>
      <c r="BR723"/>
    </row>
    <row r="724" spans="1:70" ht="16" x14ac:dyDescent="0.2">
      <c r="A724" s="3" t="s">
        <v>440</v>
      </c>
      <c r="B724" s="3" t="s">
        <v>675</v>
      </c>
      <c r="C724" s="3">
        <v>6.2E-2</v>
      </c>
      <c r="D724" s="3">
        <v>193</v>
      </c>
      <c r="G724"/>
      <c r="AG724" s="3" t="s">
        <v>440</v>
      </c>
      <c r="AH724" s="3" t="s">
        <v>189</v>
      </c>
      <c r="AI724" s="3">
        <v>3.5000000000000003E-2</v>
      </c>
      <c r="AJ724" s="3">
        <v>187</v>
      </c>
      <c r="AL724"/>
      <c r="BL724" s="3" t="s">
        <v>427</v>
      </c>
      <c r="BM724" s="3" t="s">
        <v>419</v>
      </c>
      <c r="BN724" s="3">
        <v>1.7000000000000001E-2</v>
      </c>
      <c r="BO724" s="3">
        <v>558</v>
      </c>
      <c r="BR724"/>
    </row>
    <row r="725" spans="1:70" ht="16" x14ac:dyDescent="0.2">
      <c r="A725" s="3" t="s">
        <v>440</v>
      </c>
      <c r="B725" s="3" t="s">
        <v>189</v>
      </c>
      <c r="C725" s="3">
        <v>3.5000000000000003E-2</v>
      </c>
      <c r="D725" s="3">
        <v>187</v>
      </c>
      <c r="G725"/>
      <c r="AG725" s="3" t="s">
        <v>440</v>
      </c>
      <c r="AH725" s="3" t="s">
        <v>687</v>
      </c>
      <c r="AI725" s="3">
        <v>1E-3</v>
      </c>
      <c r="AJ725" s="4">
        <v>1070</v>
      </c>
      <c r="AL725"/>
      <c r="BL725" s="3" t="s">
        <v>431</v>
      </c>
      <c r="BM725" s="3" t="s">
        <v>419</v>
      </c>
      <c r="BN725" s="3">
        <v>8.9999999999999993E-3</v>
      </c>
      <c r="BO725" s="3">
        <v>558</v>
      </c>
      <c r="BR725"/>
    </row>
    <row r="726" spans="1:70" ht="16" x14ac:dyDescent="0.2">
      <c r="A726" s="3" t="s">
        <v>440</v>
      </c>
      <c r="B726" s="3" t="s">
        <v>687</v>
      </c>
      <c r="C726" s="3">
        <v>1E-3</v>
      </c>
      <c r="D726" s="4">
        <v>1070</v>
      </c>
      <c r="G726"/>
      <c r="AG726" s="3" t="s">
        <v>440</v>
      </c>
      <c r="AH726" s="3" t="s">
        <v>190</v>
      </c>
      <c r="AI726" s="3">
        <v>3.0000000000000001E-3</v>
      </c>
      <c r="AJ726" s="3">
        <v>307</v>
      </c>
      <c r="AL726"/>
      <c r="BL726" s="3" t="s">
        <v>24</v>
      </c>
      <c r="BM726" s="3" t="s">
        <v>419</v>
      </c>
      <c r="BN726" s="3">
        <v>0.10199999999999999</v>
      </c>
      <c r="BO726" s="3">
        <v>558</v>
      </c>
      <c r="BR726"/>
    </row>
    <row r="727" spans="1:70" ht="32" x14ac:dyDescent="0.2">
      <c r="A727" s="3" t="s">
        <v>440</v>
      </c>
      <c r="B727" s="3" t="s">
        <v>190</v>
      </c>
      <c r="C727" s="3">
        <v>3.0000000000000001E-3</v>
      </c>
      <c r="D727" s="3">
        <v>307</v>
      </c>
      <c r="G727"/>
      <c r="AG727" s="3" t="s">
        <v>440</v>
      </c>
      <c r="AH727" s="3" t="s">
        <v>401</v>
      </c>
      <c r="AI727" s="3">
        <v>4.7E-2</v>
      </c>
      <c r="AJ727" s="3">
        <v>261</v>
      </c>
      <c r="AL727"/>
      <c r="BL727" s="3" t="s">
        <v>440</v>
      </c>
      <c r="BM727" s="3" t="s">
        <v>419</v>
      </c>
      <c r="BN727" s="3">
        <v>1E-3</v>
      </c>
      <c r="BO727" s="3">
        <v>558</v>
      </c>
      <c r="BR727"/>
    </row>
    <row r="728" spans="1:70" ht="32" x14ac:dyDescent="0.2">
      <c r="A728" s="3" t="s">
        <v>440</v>
      </c>
      <c r="B728" s="3" t="s">
        <v>401</v>
      </c>
      <c r="C728" s="3">
        <v>4.7E-2</v>
      </c>
      <c r="D728" s="3">
        <v>261</v>
      </c>
      <c r="G728"/>
      <c r="AG728" s="3" t="s">
        <v>440</v>
      </c>
      <c r="AH728" s="3" t="s">
        <v>415</v>
      </c>
      <c r="AI728" s="3">
        <v>1E-3</v>
      </c>
      <c r="AJ728" s="4">
        <v>3830</v>
      </c>
      <c r="AL728"/>
      <c r="BL728" s="3" t="s">
        <v>27</v>
      </c>
      <c r="BM728" s="3" t="s">
        <v>419</v>
      </c>
      <c r="BN728" s="3">
        <v>6.8000000000000005E-2</v>
      </c>
      <c r="BO728" s="3">
        <v>558</v>
      </c>
      <c r="BR728"/>
    </row>
    <row r="729" spans="1:70" ht="32" x14ac:dyDescent="0.2">
      <c r="A729" s="3" t="s">
        <v>440</v>
      </c>
      <c r="B729" s="3" t="s">
        <v>415</v>
      </c>
      <c r="C729" s="3">
        <v>1E-3</v>
      </c>
      <c r="D729" s="4">
        <v>3830</v>
      </c>
      <c r="G729"/>
      <c r="AG729" s="3" t="s">
        <v>440</v>
      </c>
      <c r="AH729" s="3" t="s">
        <v>406</v>
      </c>
      <c r="AI729" s="3">
        <v>4.0000000000000001E-3</v>
      </c>
      <c r="AJ729" s="4">
        <v>1058</v>
      </c>
      <c r="AL729"/>
      <c r="BL729" s="3" t="s">
        <v>459</v>
      </c>
      <c r="BM729" s="3" t="s">
        <v>419</v>
      </c>
      <c r="BN729" s="3">
        <v>1.2999999999999999E-2</v>
      </c>
      <c r="BO729" s="3">
        <v>558</v>
      </c>
      <c r="BR729"/>
    </row>
    <row r="730" spans="1:70" ht="32" x14ac:dyDescent="0.2">
      <c r="A730" s="3" t="s">
        <v>440</v>
      </c>
      <c r="B730" s="3" t="s">
        <v>406</v>
      </c>
      <c r="C730" s="3">
        <v>4.0000000000000001E-3</v>
      </c>
      <c r="D730" s="4">
        <v>1058</v>
      </c>
      <c r="G730"/>
      <c r="AG730" s="3" t="s">
        <v>440</v>
      </c>
      <c r="AH730" s="3" t="s">
        <v>419</v>
      </c>
      <c r="AI730" s="3">
        <v>1E-3</v>
      </c>
      <c r="AJ730" s="3">
        <v>558</v>
      </c>
      <c r="AL730"/>
      <c r="BL730" s="3" t="s">
        <v>29</v>
      </c>
      <c r="BM730" s="3" t="s">
        <v>419</v>
      </c>
      <c r="BN730" s="3">
        <v>8.9999999999999993E-3</v>
      </c>
      <c r="BO730" s="3">
        <v>558</v>
      </c>
      <c r="BR730"/>
    </row>
    <row r="731" spans="1:70" ht="16" x14ac:dyDescent="0.2">
      <c r="A731" s="3" t="s">
        <v>440</v>
      </c>
      <c r="B731" s="3" t="s">
        <v>419</v>
      </c>
      <c r="C731" s="3">
        <v>1E-3</v>
      </c>
      <c r="D731" s="3">
        <v>558</v>
      </c>
      <c r="G731"/>
      <c r="AG731" s="3" t="s">
        <v>440</v>
      </c>
      <c r="AH731" s="3" t="s">
        <v>686</v>
      </c>
      <c r="AI731" s="3">
        <v>8.0000000000000002E-3</v>
      </c>
      <c r="AJ731" s="4">
        <v>1999</v>
      </c>
      <c r="AL731"/>
      <c r="BL731" s="3" t="s">
        <v>31</v>
      </c>
      <c r="BM731" s="3" t="s">
        <v>419</v>
      </c>
      <c r="BN731" s="3">
        <v>0.04</v>
      </c>
      <c r="BO731" s="3">
        <v>558</v>
      </c>
      <c r="BR731"/>
    </row>
    <row r="732" spans="1:70" ht="32" x14ac:dyDescent="0.2">
      <c r="A732" s="3" t="s">
        <v>440</v>
      </c>
      <c r="B732" s="3" t="s">
        <v>686</v>
      </c>
      <c r="C732" s="3">
        <v>8.0000000000000002E-3</v>
      </c>
      <c r="D732" s="4">
        <v>1999</v>
      </c>
      <c r="G732"/>
      <c r="AG732" s="3" t="s">
        <v>440</v>
      </c>
      <c r="AH732" s="3" t="s">
        <v>688</v>
      </c>
      <c r="AI732" s="3">
        <v>4.0000000000000001E-3</v>
      </c>
      <c r="AJ732" s="3">
        <v>116</v>
      </c>
      <c r="AL732"/>
      <c r="BL732" s="3" t="s">
        <v>32</v>
      </c>
      <c r="BM732" s="3" t="s">
        <v>419</v>
      </c>
      <c r="BN732" s="3">
        <v>6.0000000000000001E-3</v>
      </c>
      <c r="BO732" s="3">
        <v>558</v>
      </c>
      <c r="BR732"/>
    </row>
    <row r="733" spans="1:70" ht="16" x14ac:dyDescent="0.2">
      <c r="A733" s="3" t="s">
        <v>440</v>
      </c>
      <c r="B733" s="3" t="s">
        <v>424</v>
      </c>
      <c r="C733" s="3">
        <v>2E-3</v>
      </c>
      <c r="D733" s="3">
        <v>273</v>
      </c>
      <c r="G733"/>
      <c r="AG733" s="3" t="s">
        <v>440</v>
      </c>
      <c r="AH733" s="3" t="s">
        <v>400</v>
      </c>
      <c r="AI733" s="3">
        <v>6.0400000000000002E-2</v>
      </c>
      <c r="AJ733" s="4">
        <v>28557</v>
      </c>
      <c r="AL733"/>
      <c r="BL733" s="3" t="s">
        <v>463</v>
      </c>
      <c r="BM733" s="3" t="s">
        <v>419</v>
      </c>
      <c r="BN733" s="3">
        <v>1E-3</v>
      </c>
      <c r="BO733" s="3">
        <v>558</v>
      </c>
      <c r="BR733"/>
    </row>
    <row r="734" spans="1:70" ht="16" x14ac:dyDescent="0.2">
      <c r="A734" s="3" t="s">
        <v>440</v>
      </c>
      <c r="B734" s="3" t="s">
        <v>423</v>
      </c>
      <c r="C734" s="3">
        <v>8.0000000000000002E-3</v>
      </c>
      <c r="D734" s="3">
        <v>553</v>
      </c>
      <c r="G734"/>
      <c r="AG734" s="3" t="s">
        <v>440</v>
      </c>
      <c r="AH734" s="3" t="s">
        <v>689</v>
      </c>
      <c r="AI734" s="3">
        <v>6.3100000000000003E-2</v>
      </c>
      <c r="AJ734" s="4">
        <v>416581</v>
      </c>
      <c r="AL734"/>
      <c r="BL734" s="3" t="s">
        <v>33</v>
      </c>
      <c r="BM734" s="3" t="s">
        <v>419</v>
      </c>
      <c r="BN734" s="3">
        <v>0.01</v>
      </c>
      <c r="BO734" s="3">
        <v>558</v>
      </c>
      <c r="BR734"/>
    </row>
    <row r="735" spans="1:70" ht="32" x14ac:dyDescent="0.2">
      <c r="A735" s="3" t="s">
        <v>440</v>
      </c>
      <c r="B735" s="3" t="s">
        <v>688</v>
      </c>
      <c r="C735" s="3">
        <v>4.0000000000000001E-3</v>
      </c>
      <c r="D735" s="3">
        <v>116</v>
      </c>
      <c r="G735"/>
      <c r="AG735" s="3" t="s">
        <v>440</v>
      </c>
      <c r="AH735" s="3" t="s">
        <v>402</v>
      </c>
      <c r="AI735" s="3">
        <v>6.6400000000000001E-2</v>
      </c>
      <c r="AJ735" s="4">
        <v>33328</v>
      </c>
      <c r="AL735"/>
      <c r="BL735" s="3" t="s">
        <v>35</v>
      </c>
      <c r="BM735" s="3" t="s">
        <v>419</v>
      </c>
      <c r="BN735" s="3">
        <v>2E-3</v>
      </c>
      <c r="BO735" s="3">
        <v>558</v>
      </c>
      <c r="BR735"/>
    </row>
    <row r="736" spans="1:70" ht="16" x14ac:dyDescent="0.2">
      <c r="A736" s="3" t="s">
        <v>440</v>
      </c>
      <c r="B736" s="3" t="s">
        <v>400</v>
      </c>
      <c r="C736" s="3">
        <v>6.0400000000000002E-2</v>
      </c>
      <c r="D736" s="4">
        <v>28557</v>
      </c>
      <c r="G736"/>
      <c r="AG736" s="3" t="s">
        <v>440</v>
      </c>
      <c r="AH736" s="3" t="s">
        <v>410</v>
      </c>
      <c r="AI736" s="3">
        <v>3.3500000000000002E-2</v>
      </c>
      <c r="AJ736" s="4">
        <v>115374</v>
      </c>
      <c r="AL736"/>
      <c r="BL736" s="3" t="s">
        <v>36</v>
      </c>
      <c r="BM736" s="3" t="s">
        <v>419</v>
      </c>
      <c r="BN736" s="3">
        <v>1E-3</v>
      </c>
      <c r="BO736" s="3">
        <v>558</v>
      </c>
      <c r="BR736"/>
    </row>
    <row r="737" spans="1:70" ht="16" x14ac:dyDescent="0.2">
      <c r="A737" s="3" t="s">
        <v>440</v>
      </c>
      <c r="B737" s="3" t="s">
        <v>689</v>
      </c>
      <c r="C737" s="3">
        <v>6.3100000000000003E-2</v>
      </c>
      <c r="D737" s="4">
        <v>416581</v>
      </c>
      <c r="G737"/>
      <c r="AG737" s="3" t="s">
        <v>440</v>
      </c>
      <c r="AH737" s="3" t="s">
        <v>416</v>
      </c>
      <c r="AI737" s="3">
        <v>2.9999999999999997E-4</v>
      </c>
      <c r="AJ737" s="4">
        <v>1242890</v>
      </c>
      <c r="AL737"/>
      <c r="BL737" s="3" t="s">
        <v>481</v>
      </c>
      <c r="BM737" s="3" t="s">
        <v>419</v>
      </c>
      <c r="BN737" s="3">
        <v>1E-3</v>
      </c>
      <c r="BO737" s="3">
        <v>558</v>
      </c>
      <c r="BR737"/>
    </row>
    <row r="738" spans="1:70" ht="16" x14ac:dyDescent="0.2">
      <c r="A738" s="3" t="s">
        <v>440</v>
      </c>
      <c r="B738" s="3" t="s">
        <v>402</v>
      </c>
      <c r="C738" s="3">
        <v>6.6400000000000001E-2</v>
      </c>
      <c r="D738" s="4">
        <v>33328</v>
      </c>
      <c r="G738"/>
      <c r="AG738" s="3" t="s">
        <v>440</v>
      </c>
      <c r="AH738" s="3" t="s">
        <v>398</v>
      </c>
      <c r="AI738" s="3">
        <v>2.0000000000000001E-4</v>
      </c>
      <c r="AJ738" s="4">
        <v>50614</v>
      </c>
      <c r="AL738"/>
      <c r="BL738" s="3" t="s">
        <v>487</v>
      </c>
      <c r="BM738" s="3" t="s">
        <v>419</v>
      </c>
      <c r="BN738" s="3">
        <v>0.125</v>
      </c>
      <c r="BO738" s="3">
        <v>558</v>
      </c>
      <c r="BR738"/>
    </row>
    <row r="739" spans="1:70" ht="32" x14ac:dyDescent="0.2">
      <c r="A739" s="3" t="s">
        <v>440</v>
      </c>
      <c r="B739" s="3" t="s">
        <v>410</v>
      </c>
      <c r="C739" s="3">
        <v>3.3500000000000002E-2</v>
      </c>
      <c r="D739" s="4">
        <v>115374</v>
      </c>
      <c r="G739"/>
      <c r="AG739" s="3" t="s">
        <v>440</v>
      </c>
      <c r="AH739" s="3" t="s">
        <v>228</v>
      </c>
      <c r="AI739" s="3">
        <v>1.1000000000000001E-3</v>
      </c>
      <c r="AJ739" s="4">
        <v>11499</v>
      </c>
      <c r="AL739"/>
      <c r="BL739" s="3" t="s">
        <v>494</v>
      </c>
      <c r="BM739" s="3" t="s">
        <v>419</v>
      </c>
      <c r="BN739" s="3">
        <v>2.7E-2</v>
      </c>
      <c r="BO739" s="3">
        <v>558</v>
      </c>
      <c r="BR739"/>
    </row>
    <row r="740" spans="1:70" ht="32" x14ac:dyDescent="0.2">
      <c r="A740" s="3" t="s">
        <v>440</v>
      </c>
      <c r="B740" s="3" t="s">
        <v>416</v>
      </c>
      <c r="C740" s="3">
        <v>2.9999999999999997E-4</v>
      </c>
      <c r="D740" s="4">
        <v>1242890</v>
      </c>
      <c r="G740"/>
      <c r="AG740" s="3" t="s">
        <v>440</v>
      </c>
      <c r="AH740" s="3" t="s">
        <v>233</v>
      </c>
      <c r="AI740" s="3">
        <v>1.03E-2</v>
      </c>
      <c r="AJ740" s="4">
        <v>146714</v>
      </c>
      <c r="AL740"/>
      <c r="BL740" s="3" t="s">
        <v>38</v>
      </c>
      <c r="BM740" s="3" t="s">
        <v>419</v>
      </c>
      <c r="BN740" s="3">
        <v>1E-3</v>
      </c>
      <c r="BO740" s="3">
        <v>558</v>
      </c>
      <c r="BR740"/>
    </row>
    <row r="741" spans="1:70" ht="16" x14ac:dyDescent="0.2">
      <c r="A741" s="3" t="s">
        <v>440</v>
      </c>
      <c r="B741" s="3" t="s">
        <v>398</v>
      </c>
      <c r="C741" s="3">
        <v>2.0000000000000001E-4</v>
      </c>
      <c r="D741" s="4">
        <v>50614</v>
      </c>
      <c r="G741"/>
      <c r="AG741" s="3" t="s">
        <v>440</v>
      </c>
      <c r="AH741" s="3" t="s">
        <v>412</v>
      </c>
      <c r="AI741" s="3">
        <v>1E-4</v>
      </c>
      <c r="AJ741" s="4">
        <v>24582</v>
      </c>
      <c r="AL741"/>
      <c r="BL741" s="3" t="s">
        <v>497</v>
      </c>
      <c r="BM741" s="3" t="s">
        <v>419</v>
      </c>
      <c r="BN741" s="3">
        <v>3.0000000000000001E-3</v>
      </c>
      <c r="BO741" s="3">
        <v>558</v>
      </c>
      <c r="BR741"/>
    </row>
    <row r="742" spans="1:70" ht="32" x14ac:dyDescent="0.2">
      <c r="A742" s="3" t="s">
        <v>440</v>
      </c>
      <c r="B742" s="3" t="s">
        <v>228</v>
      </c>
      <c r="C742" s="3">
        <v>1.1000000000000001E-3</v>
      </c>
      <c r="D742" s="4">
        <v>11499</v>
      </c>
      <c r="G742"/>
      <c r="AG742" s="3" t="s">
        <v>440</v>
      </c>
      <c r="AH742" s="3" t="s">
        <v>408</v>
      </c>
      <c r="AI742" s="3">
        <v>5.0000000000000001E-3</v>
      </c>
      <c r="AJ742" s="4">
        <v>261235</v>
      </c>
      <c r="AL742"/>
      <c r="BL742" s="3" t="s">
        <v>500</v>
      </c>
      <c r="BM742" s="3" t="s">
        <v>419</v>
      </c>
      <c r="BN742" s="3">
        <v>1E-3</v>
      </c>
      <c r="BO742" s="3">
        <v>558</v>
      </c>
      <c r="BR742"/>
    </row>
    <row r="743" spans="1:70" ht="32" x14ac:dyDescent="0.2">
      <c r="A743" s="3" t="s">
        <v>440</v>
      </c>
      <c r="B743" s="3" t="s">
        <v>233</v>
      </c>
      <c r="C743" s="3">
        <v>1.03E-2</v>
      </c>
      <c r="D743" s="4">
        <v>146714</v>
      </c>
      <c r="G743"/>
      <c r="AG743" s="3" t="s">
        <v>440</v>
      </c>
      <c r="AH743" s="3" t="s">
        <v>409</v>
      </c>
      <c r="AI743" s="3">
        <v>1.6000000000000001E-3</v>
      </c>
      <c r="AJ743" s="4">
        <v>70890</v>
      </c>
      <c r="AL743"/>
      <c r="BL743" s="3" t="s">
        <v>516</v>
      </c>
      <c r="BM743" s="3" t="s">
        <v>419</v>
      </c>
      <c r="BN743" s="3">
        <v>1.2E-2</v>
      </c>
      <c r="BO743" s="3">
        <v>558</v>
      </c>
      <c r="BR743"/>
    </row>
    <row r="744" spans="1:70" ht="16" x14ac:dyDescent="0.2">
      <c r="A744" s="3" t="s">
        <v>440</v>
      </c>
      <c r="B744" s="3" t="s">
        <v>412</v>
      </c>
      <c r="C744" s="3">
        <v>1E-4</v>
      </c>
      <c r="D744" s="4">
        <v>24582</v>
      </c>
      <c r="G744"/>
      <c r="AG744" s="3" t="s">
        <v>440</v>
      </c>
      <c r="AH744" s="3" t="s">
        <v>405</v>
      </c>
      <c r="AI744" s="3">
        <v>1E-4</v>
      </c>
      <c r="AJ744" s="4">
        <v>185391</v>
      </c>
      <c r="AL744"/>
      <c r="BL744" s="3" t="s">
        <v>518</v>
      </c>
      <c r="BM744" s="3" t="s">
        <v>419</v>
      </c>
      <c r="BN744" s="3">
        <v>1.0999999999999999E-2</v>
      </c>
      <c r="BO744" s="3">
        <v>558</v>
      </c>
      <c r="BR744"/>
    </row>
    <row r="745" spans="1:70" ht="16" x14ac:dyDescent="0.2">
      <c r="A745" s="3" t="s">
        <v>440</v>
      </c>
      <c r="B745" s="3" t="s">
        <v>408</v>
      </c>
      <c r="C745" s="3">
        <v>5.0000000000000001E-3</v>
      </c>
      <c r="D745" s="4">
        <v>261235</v>
      </c>
      <c r="G745"/>
      <c r="AG745" s="3" t="s">
        <v>440</v>
      </c>
      <c r="AH745" s="3" t="s">
        <v>403</v>
      </c>
      <c r="AI745" s="3">
        <v>1E-4</v>
      </c>
      <c r="AJ745" s="4">
        <v>27978</v>
      </c>
      <c r="AL745"/>
      <c r="BL745" s="3" t="s">
        <v>43</v>
      </c>
      <c r="BM745" s="3" t="s">
        <v>419</v>
      </c>
      <c r="BN745" s="3">
        <v>5.3999999999999999E-2</v>
      </c>
      <c r="BO745" s="3">
        <v>558</v>
      </c>
      <c r="BR745"/>
    </row>
    <row r="746" spans="1:70" ht="32" x14ac:dyDescent="0.2">
      <c r="A746" s="3" t="s">
        <v>440</v>
      </c>
      <c r="B746" s="3" t="s">
        <v>409</v>
      </c>
      <c r="C746" s="3">
        <v>1.6000000000000001E-3</v>
      </c>
      <c r="D746" s="4">
        <v>70890</v>
      </c>
      <c r="G746"/>
      <c r="AG746" s="3" t="s">
        <v>440</v>
      </c>
      <c r="AH746" s="3" t="s">
        <v>229</v>
      </c>
      <c r="AI746" s="3">
        <v>1E-4</v>
      </c>
      <c r="AJ746" s="4">
        <v>43540</v>
      </c>
      <c r="AL746"/>
      <c r="BL746" s="3" t="s">
        <v>521</v>
      </c>
      <c r="BM746" s="3" t="s">
        <v>419</v>
      </c>
      <c r="BN746" s="3">
        <v>7.0000000000000001E-3</v>
      </c>
      <c r="BO746" s="3">
        <v>558</v>
      </c>
      <c r="BR746"/>
    </row>
    <row r="747" spans="1:70" ht="16" x14ac:dyDescent="0.2">
      <c r="A747" s="3" t="s">
        <v>440</v>
      </c>
      <c r="B747" s="3" t="s">
        <v>405</v>
      </c>
      <c r="C747" s="3">
        <v>1E-4</v>
      </c>
      <c r="D747" s="4">
        <v>185391</v>
      </c>
      <c r="G747"/>
      <c r="AG747" s="3" t="s">
        <v>440</v>
      </c>
      <c r="AH747" s="3" t="s">
        <v>227</v>
      </c>
      <c r="AI747" s="3">
        <v>7.0000000000000001E-3</v>
      </c>
      <c r="AJ747" s="3">
        <v>141</v>
      </c>
      <c r="AL747"/>
      <c r="BL747" s="3" t="s">
        <v>46</v>
      </c>
      <c r="BM747" s="3" t="s">
        <v>419</v>
      </c>
      <c r="BN747" s="3">
        <v>4.0000000000000001E-3</v>
      </c>
      <c r="BO747" s="3">
        <v>558</v>
      </c>
      <c r="BR747"/>
    </row>
    <row r="748" spans="1:70" ht="16" x14ac:dyDescent="0.2">
      <c r="A748" s="3" t="s">
        <v>440</v>
      </c>
      <c r="B748" s="3" t="s">
        <v>403</v>
      </c>
      <c r="C748" s="3">
        <v>1E-4</v>
      </c>
      <c r="D748" s="4">
        <v>27978</v>
      </c>
      <c r="G748"/>
      <c r="AG748" s="3" t="s">
        <v>440</v>
      </c>
      <c r="AH748" s="3" t="s">
        <v>86</v>
      </c>
      <c r="AI748" s="3">
        <v>1.2E-2</v>
      </c>
      <c r="AJ748" s="3">
        <v>496</v>
      </c>
      <c r="AL748"/>
      <c r="BL748" s="3" t="s">
        <v>522</v>
      </c>
      <c r="BM748" s="3" t="s">
        <v>419</v>
      </c>
      <c r="BN748" s="3">
        <v>5.8000000000000003E-2</v>
      </c>
      <c r="BO748" s="3">
        <v>558</v>
      </c>
      <c r="BR748"/>
    </row>
    <row r="749" spans="1:70" ht="16" x14ac:dyDescent="0.2">
      <c r="A749" s="3" t="s">
        <v>440</v>
      </c>
      <c r="B749" s="3" t="s">
        <v>229</v>
      </c>
      <c r="C749" s="3">
        <v>1E-4</v>
      </c>
      <c r="D749" s="4">
        <v>43540</v>
      </c>
      <c r="G749"/>
      <c r="AG749" s="3" t="s">
        <v>440</v>
      </c>
      <c r="AH749" s="3" t="s">
        <v>226</v>
      </c>
      <c r="AI749" s="3">
        <v>5.0000000000000001E-3</v>
      </c>
      <c r="AJ749" s="3">
        <v>194</v>
      </c>
      <c r="AL749"/>
      <c r="BL749" s="3" t="s">
        <v>48</v>
      </c>
      <c r="BM749" s="3" t="s">
        <v>419</v>
      </c>
      <c r="BN749" s="3">
        <v>1.2999999999999999E-2</v>
      </c>
      <c r="BO749" s="3">
        <v>558</v>
      </c>
      <c r="BR749"/>
    </row>
    <row r="750" spans="1:70" ht="16" x14ac:dyDescent="0.2">
      <c r="A750" s="3" t="s">
        <v>440</v>
      </c>
      <c r="B750" s="3" t="s">
        <v>227</v>
      </c>
      <c r="C750" s="3">
        <v>7.0000000000000001E-3</v>
      </c>
      <c r="D750" s="3">
        <v>141</v>
      </c>
      <c r="G750"/>
      <c r="AG750" s="3" t="s">
        <v>440</v>
      </c>
      <c r="AH750" s="3" t="s">
        <v>690</v>
      </c>
      <c r="AI750" s="3">
        <v>7.3999999999999996E-2</v>
      </c>
      <c r="AJ750" s="3">
        <v>564</v>
      </c>
      <c r="AL750"/>
      <c r="BL750" s="3" t="s">
        <v>546</v>
      </c>
      <c r="BM750" s="3" t="s">
        <v>419</v>
      </c>
      <c r="BN750" s="3">
        <v>2E-3</v>
      </c>
      <c r="BO750" s="3">
        <v>558</v>
      </c>
      <c r="BR750"/>
    </row>
    <row r="751" spans="1:70" ht="16" x14ac:dyDescent="0.2">
      <c r="A751" s="3" t="s">
        <v>440</v>
      </c>
      <c r="B751" s="3" t="s">
        <v>86</v>
      </c>
      <c r="C751" s="3">
        <v>1.2E-2</v>
      </c>
      <c r="D751" s="3">
        <v>496</v>
      </c>
      <c r="G751"/>
      <c r="AG751" s="3" t="s">
        <v>440</v>
      </c>
      <c r="AH751" s="3" t="s">
        <v>424</v>
      </c>
      <c r="AI751" s="3">
        <v>2E-3</v>
      </c>
      <c r="AJ751" s="3">
        <v>273</v>
      </c>
      <c r="AL751"/>
      <c r="BL751" s="3" t="s">
        <v>49</v>
      </c>
      <c r="BM751" s="3" t="s">
        <v>419</v>
      </c>
      <c r="BN751" s="3">
        <v>6.6000000000000003E-2</v>
      </c>
      <c r="BO751" s="3">
        <v>558</v>
      </c>
      <c r="BR751"/>
    </row>
    <row r="752" spans="1:70" ht="16" x14ac:dyDescent="0.2">
      <c r="A752" s="3" t="s">
        <v>440</v>
      </c>
      <c r="B752" s="3" t="s">
        <v>226</v>
      </c>
      <c r="C752" s="3">
        <v>5.0000000000000001E-3</v>
      </c>
      <c r="D752" s="3">
        <v>194</v>
      </c>
      <c r="G752"/>
      <c r="AG752" s="3" t="s">
        <v>440</v>
      </c>
      <c r="AH752" s="3" t="s">
        <v>423</v>
      </c>
      <c r="AI752" s="3">
        <v>8.0000000000000002E-3</v>
      </c>
      <c r="AJ752" s="3">
        <v>553</v>
      </c>
      <c r="AL752"/>
      <c r="BL752" s="3" t="s">
        <v>51</v>
      </c>
      <c r="BM752" s="3" t="s">
        <v>419</v>
      </c>
      <c r="BN752" s="3">
        <v>4.4999999999999998E-2</v>
      </c>
      <c r="BO752" s="3">
        <v>558</v>
      </c>
      <c r="BR752"/>
    </row>
    <row r="753" spans="1:70" ht="16" x14ac:dyDescent="0.2">
      <c r="A753" s="3" t="s">
        <v>440</v>
      </c>
      <c r="B753" s="3" t="s">
        <v>421</v>
      </c>
      <c r="C753" s="3">
        <v>6.0999999999999999E-2</v>
      </c>
      <c r="D753" s="3">
        <v>279</v>
      </c>
      <c r="G753"/>
      <c r="AG753" s="3" t="s">
        <v>440</v>
      </c>
      <c r="AH753" s="3" t="s">
        <v>421</v>
      </c>
      <c r="AI753" s="3">
        <v>6.0999999999999999E-2</v>
      </c>
      <c r="AJ753" s="3">
        <v>279</v>
      </c>
      <c r="AL753"/>
      <c r="BL753" s="3" t="s">
        <v>556</v>
      </c>
      <c r="BM753" s="3" t="s">
        <v>419</v>
      </c>
      <c r="BN753" s="3">
        <v>1.9E-2</v>
      </c>
      <c r="BO753" s="3">
        <v>558</v>
      </c>
      <c r="BR753"/>
    </row>
    <row r="754" spans="1:70" ht="16" x14ac:dyDescent="0.2">
      <c r="A754" s="3" t="s">
        <v>442</v>
      </c>
      <c r="B754" s="3" t="s">
        <v>676</v>
      </c>
      <c r="C754" s="3">
        <v>2E-3</v>
      </c>
      <c r="D754" s="3">
        <v>268</v>
      </c>
      <c r="G754"/>
      <c r="AG754" s="3" t="s">
        <v>442</v>
      </c>
      <c r="AH754" s="3" t="s">
        <v>676</v>
      </c>
      <c r="AI754" s="3">
        <v>2E-3</v>
      </c>
      <c r="AJ754" s="3">
        <v>268</v>
      </c>
      <c r="AL754"/>
      <c r="BL754" s="3" t="s">
        <v>53</v>
      </c>
      <c r="BM754" s="3" t="s">
        <v>419</v>
      </c>
      <c r="BN754" s="3">
        <v>4.0000000000000001E-3</v>
      </c>
      <c r="BO754" s="3">
        <v>558</v>
      </c>
      <c r="BR754"/>
    </row>
    <row r="755" spans="1:70" ht="16" x14ac:dyDescent="0.2">
      <c r="A755" s="3" t="s">
        <v>442</v>
      </c>
      <c r="B755" s="3" t="s">
        <v>400</v>
      </c>
      <c r="C755" s="3">
        <v>1E-4</v>
      </c>
      <c r="D755" s="4">
        <v>28557</v>
      </c>
      <c r="G755"/>
      <c r="AG755" s="3" t="s">
        <v>442</v>
      </c>
      <c r="AH755" s="3" t="s">
        <v>400</v>
      </c>
      <c r="AI755" s="3">
        <v>1E-4</v>
      </c>
      <c r="AJ755" s="4">
        <v>28557</v>
      </c>
      <c r="AL755"/>
      <c r="BL755" s="3" t="s">
        <v>54</v>
      </c>
      <c r="BM755" s="3" t="s">
        <v>419</v>
      </c>
      <c r="BN755" s="3">
        <v>1.4E-2</v>
      </c>
      <c r="BO755" s="3">
        <v>558</v>
      </c>
      <c r="BR755"/>
    </row>
    <row r="756" spans="1:70" ht="32" x14ac:dyDescent="0.2">
      <c r="A756" s="3" t="s">
        <v>443</v>
      </c>
      <c r="B756" s="3" t="s">
        <v>415</v>
      </c>
      <c r="C756" s="3">
        <v>1E-4</v>
      </c>
      <c r="D756" s="4">
        <v>3830</v>
      </c>
      <c r="G756"/>
      <c r="AG756" s="3" t="s">
        <v>443</v>
      </c>
      <c r="AH756" s="3" t="s">
        <v>415</v>
      </c>
      <c r="AI756" s="3">
        <v>1E-4</v>
      </c>
      <c r="AJ756" s="4">
        <v>3830</v>
      </c>
      <c r="AL756"/>
      <c r="BL756" s="3" t="s">
        <v>589</v>
      </c>
      <c r="BM756" s="3" t="s">
        <v>419</v>
      </c>
      <c r="BN756" s="3">
        <v>1E-3</v>
      </c>
      <c r="BO756" s="3">
        <v>558</v>
      </c>
      <c r="BR756"/>
    </row>
    <row r="757" spans="1:70" ht="16" x14ac:dyDescent="0.2">
      <c r="A757" s="3" t="s">
        <v>443</v>
      </c>
      <c r="B757" s="3" t="s">
        <v>416</v>
      </c>
      <c r="C757" s="3">
        <v>1E-4</v>
      </c>
      <c r="D757" s="4">
        <v>1242890</v>
      </c>
      <c r="G757"/>
      <c r="AG757" s="3" t="s">
        <v>443</v>
      </c>
      <c r="AH757" s="3" t="s">
        <v>416</v>
      </c>
      <c r="AI757" s="3">
        <v>1E-4</v>
      </c>
      <c r="AJ757" s="4">
        <v>1242890</v>
      </c>
      <c r="AL757"/>
      <c r="BL757" s="3" t="s">
        <v>590</v>
      </c>
      <c r="BM757" s="3" t="s">
        <v>419</v>
      </c>
      <c r="BN757" s="3">
        <v>2E-3</v>
      </c>
      <c r="BO757" s="3">
        <v>558</v>
      </c>
      <c r="BR757"/>
    </row>
    <row r="758" spans="1:70" ht="32" x14ac:dyDescent="0.2">
      <c r="A758" s="3" t="s">
        <v>443</v>
      </c>
      <c r="B758" s="3" t="s">
        <v>233</v>
      </c>
      <c r="C758" s="3">
        <v>1E-4</v>
      </c>
      <c r="D758" s="4">
        <v>146714</v>
      </c>
      <c r="G758"/>
      <c r="AG758" s="3" t="s">
        <v>443</v>
      </c>
      <c r="AH758" s="3" t="s">
        <v>233</v>
      </c>
      <c r="AI758" s="3">
        <v>1E-4</v>
      </c>
      <c r="AJ758" s="4">
        <v>146714</v>
      </c>
      <c r="AL758"/>
      <c r="BL758" s="3" t="s">
        <v>593</v>
      </c>
      <c r="BM758" s="3" t="s">
        <v>419</v>
      </c>
      <c r="BN758" s="3">
        <v>2E-3</v>
      </c>
      <c r="BO758" s="3">
        <v>558</v>
      </c>
      <c r="BR758"/>
    </row>
    <row r="759" spans="1:70" ht="16" x14ac:dyDescent="0.2">
      <c r="A759" s="3" t="s">
        <v>444</v>
      </c>
      <c r="B759" s="3" t="s">
        <v>690</v>
      </c>
      <c r="C759" s="3">
        <v>1E-3</v>
      </c>
      <c r="D759" s="3">
        <v>564</v>
      </c>
      <c r="G759"/>
      <c r="AG759" s="3" t="s">
        <v>444</v>
      </c>
      <c r="AH759" s="3" t="s">
        <v>684</v>
      </c>
      <c r="AI759" s="3">
        <v>2.0000000000000001E-4</v>
      </c>
      <c r="AJ759" s="4">
        <v>2411</v>
      </c>
      <c r="AL759"/>
      <c r="BL759" s="3" t="s">
        <v>57</v>
      </c>
      <c r="BM759" s="3" t="s">
        <v>419</v>
      </c>
      <c r="BN759" s="3">
        <v>0.11</v>
      </c>
      <c r="BO759" s="3">
        <v>558</v>
      </c>
      <c r="BR759"/>
    </row>
    <row r="760" spans="1:70" ht="16" x14ac:dyDescent="0.2">
      <c r="A760" s="3" t="s">
        <v>444</v>
      </c>
      <c r="B760" s="3" t="s">
        <v>684</v>
      </c>
      <c r="C760" s="3">
        <v>2.0000000000000001E-4</v>
      </c>
      <c r="D760" s="4">
        <v>2411</v>
      </c>
      <c r="G760"/>
      <c r="AG760" s="3" t="s">
        <v>444</v>
      </c>
      <c r="AH760" s="3" t="s">
        <v>687</v>
      </c>
      <c r="AI760" s="3">
        <v>1E-3</v>
      </c>
      <c r="AJ760" s="4">
        <v>1070</v>
      </c>
      <c r="AL760"/>
      <c r="BL760" s="3" t="s">
        <v>59</v>
      </c>
      <c r="BM760" s="3" t="s">
        <v>419</v>
      </c>
      <c r="BN760" s="3">
        <v>8.9999999999999993E-3</v>
      </c>
      <c r="BO760" s="3">
        <v>558</v>
      </c>
      <c r="BR760"/>
    </row>
    <row r="761" spans="1:70" ht="16" x14ac:dyDescent="0.2">
      <c r="A761" s="3" t="s">
        <v>444</v>
      </c>
      <c r="B761" s="3" t="s">
        <v>687</v>
      </c>
      <c r="C761" s="3">
        <v>1E-3</v>
      </c>
      <c r="D761" s="4">
        <v>1070</v>
      </c>
      <c r="G761"/>
      <c r="AG761" s="3" t="s">
        <v>444</v>
      </c>
      <c r="AH761" s="3" t="s">
        <v>676</v>
      </c>
      <c r="AI761" s="3">
        <v>2E-3</v>
      </c>
      <c r="AJ761" s="3">
        <v>268</v>
      </c>
      <c r="AL761"/>
      <c r="BL761" s="3" t="s">
        <v>623</v>
      </c>
      <c r="BM761" s="3" t="s">
        <v>419</v>
      </c>
      <c r="BN761" s="3">
        <v>2E-3</v>
      </c>
      <c r="BO761" s="3">
        <v>558</v>
      </c>
      <c r="BR761"/>
    </row>
    <row r="762" spans="1:70" ht="16" x14ac:dyDescent="0.2">
      <c r="A762" s="3" t="s">
        <v>444</v>
      </c>
      <c r="B762" s="3" t="s">
        <v>676</v>
      </c>
      <c r="C762" s="3">
        <v>2E-3</v>
      </c>
      <c r="D762" s="3">
        <v>268</v>
      </c>
      <c r="G762"/>
      <c r="AG762" s="3" t="s">
        <v>444</v>
      </c>
      <c r="AH762" s="3" t="s">
        <v>686</v>
      </c>
      <c r="AI762" s="3">
        <v>2.9999999999999997E-4</v>
      </c>
      <c r="AJ762" s="4">
        <v>1999</v>
      </c>
      <c r="AL762"/>
      <c r="BL762" s="3" t="s">
        <v>61</v>
      </c>
      <c r="BM762" s="3" t="s">
        <v>419</v>
      </c>
      <c r="BN762" s="3">
        <v>3.7999999999999999E-2</v>
      </c>
      <c r="BO762" s="3">
        <v>558</v>
      </c>
      <c r="BR762"/>
    </row>
    <row r="763" spans="1:70" ht="16" x14ac:dyDescent="0.2">
      <c r="A763" s="3" t="s">
        <v>444</v>
      </c>
      <c r="B763" s="3" t="s">
        <v>686</v>
      </c>
      <c r="C763" s="3">
        <v>2.9999999999999997E-4</v>
      </c>
      <c r="D763" s="4">
        <v>1999</v>
      </c>
      <c r="G763"/>
      <c r="AG763" s="3" t="s">
        <v>444</v>
      </c>
      <c r="AH763" s="3" t="s">
        <v>86</v>
      </c>
      <c r="AI763" s="3">
        <v>1E-3</v>
      </c>
      <c r="AJ763" s="3">
        <v>496</v>
      </c>
      <c r="AL763"/>
      <c r="BL763" s="3" t="s">
        <v>635</v>
      </c>
      <c r="BM763" s="3" t="s">
        <v>419</v>
      </c>
      <c r="BN763" s="3">
        <v>2E-3</v>
      </c>
      <c r="BO763" s="3">
        <v>558</v>
      </c>
      <c r="BR763"/>
    </row>
    <row r="764" spans="1:70" ht="16" x14ac:dyDescent="0.2">
      <c r="A764" s="3" t="s">
        <v>444</v>
      </c>
      <c r="B764" s="3" t="s">
        <v>86</v>
      </c>
      <c r="C764" s="3">
        <v>1E-3</v>
      </c>
      <c r="D764" s="3">
        <v>496</v>
      </c>
      <c r="G764"/>
      <c r="AG764" s="3" t="s">
        <v>444</v>
      </c>
      <c r="AH764" s="3" t="s">
        <v>690</v>
      </c>
      <c r="AI764" s="3">
        <v>1E-3</v>
      </c>
      <c r="AJ764" s="3">
        <v>564</v>
      </c>
      <c r="AL764"/>
      <c r="BL764" s="5" t="s">
        <v>81</v>
      </c>
      <c r="BM764" s="5" t="s">
        <v>88</v>
      </c>
      <c r="BN764" s="5">
        <v>0.11799999999999999</v>
      </c>
      <c r="BO764" s="5">
        <v>39</v>
      </c>
      <c r="BR764"/>
    </row>
    <row r="765" spans="1:70" ht="16" x14ac:dyDescent="0.2">
      <c r="A765" s="3" t="s">
        <v>446</v>
      </c>
      <c r="B765" s="3" t="s">
        <v>684</v>
      </c>
      <c r="C765" s="3">
        <v>2.0000000000000001E-4</v>
      </c>
      <c r="D765" s="4">
        <v>2411</v>
      </c>
      <c r="G765"/>
      <c r="AG765" s="3" t="s">
        <v>446</v>
      </c>
      <c r="AH765" s="3" t="s">
        <v>684</v>
      </c>
      <c r="AI765" s="3">
        <v>2.0000000000000001E-4</v>
      </c>
      <c r="AJ765" s="4">
        <v>2411</v>
      </c>
      <c r="AL765"/>
      <c r="BL765" s="5" t="s">
        <v>99</v>
      </c>
      <c r="BM765" s="5" t="s">
        <v>88</v>
      </c>
      <c r="BN765" s="5">
        <v>2.5999999999999999E-2</v>
      </c>
      <c r="BO765" s="5">
        <v>39</v>
      </c>
      <c r="BR765"/>
    </row>
    <row r="766" spans="1:70" ht="16" x14ac:dyDescent="0.2">
      <c r="A766" s="3" t="s">
        <v>446</v>
      </c>
      <c r="B766" s="3" t="s">
        <v>676</v>
      </c>
      <c r="C766" s="3">
        <v>2E-3</v>
      </c>
      <c r="D766" s="3">
        <v>268</v>
      </c>
      <c r="G766"/>
      <c r="AG766" s="3" t="s">
        <v>446</v>
      </c>
      <c r="AH766" s="3" t="s">
        <v>676</v>
      </c>
      <c r="AI766" s="3">
        <v>2E-3</v>
      </c>
      <c r="AJ766" s="3">
        <v>268</v>
      </c>
      <c r="AL766"/>
      <c r="BL766" s="5" t="s">
        <v>102</v>
      </c>
      <c r="BM766" s="5" t="s">
        <v>88</v>
      </c>
      <c r="BN766" s="5">
        <v>0.158</v>
      </c>
      <c r="BO766" s="5">
        <v>39</v>
      </c>
      <c r="BR766"/>
    </row>
    <row r="767" spans="1:70" ht="16" x14ac:dyDescent="0.2">
      <c r="A767" s="3" t="s">
        <v>446</v>
      </c>
      <c r="B767" s="3" t="s">
        <v>402</v>
      </c>
      <c r="C767" s="3">
        <v>1E-4</v>
      </c>
      <c r="D767" s="4">
        <v>33328</v>
      </c>
      <c r="G767"/>
      <c r="AG767" s="3" t="s">
        <v>446</v>
      </c>
      <c r="AH767" s="3" t="s">
        <v>402</v>
      </c>
      <c r="AI767" s="3">
        <v>1E-4</v>
      </c>
      <c r="AJ767" s="4">
        <v>33328</v>
      </c>
      <c r="AL767"/>
      <c r="BL767" s="5" t="s">
        <v>105</v>
      </c>
      <c r="BM767" s="5" t="s">
        <v>88</v>
      </c>
      <c r="BN767" s="5">
        <v>0.14499999999999999</v>
      </c>
      <c r="BO767" s="5">
        <v>39</v>
      </c>
      <c r="BR767"/>
    </row>
    <row r="768" spans="1:70" ht="32" x14ac:dyDescent="0.2">
      <c r="A768" s="3" t="s">
        <v>447</v>
      </c>
      <c r="B768" s="3" t="s">
        <v>406</v>
      </c>
      <c r="C768" s="3">
        <v>1E-3</v>
      </c>
      <c r="D768" s="4">
        <v>1058</v>
      </c>
      <c r="G768"/>
      <c r="AG768" s="3" t="s">
        <v>447</v>
      </c>
      <c r="AH768" s="3" t="s">
        <v>406</v>
      </c>
      <c r="AI768" s="3">
        <v>1E-3</v>
      </c>
      <c r="AJ768" s="4">
        <v>1058</v>
      </c>
      <c r="AL768"/>
      <c r="BL768" s="5" t="s">
        <v>107</v>
      </c>
      <c r="BM768" s="5" t="s">
        <v>88</v>
      </c>
      <c r="BN768" s="5">
        <v>0.32900000000000001</v>
      </c>
      <c r="BO768" s="5">
        <v>39</v>
      </c>
      <c r="BR768"/>
    </row>
    <row r="769" spans="1:70" ht="32" x14ac:dyDescent="0.2">
      <c r="A769" s="3" t="s">
        <v>448</v>
      </c>
      <c r="B769" s="3" t="s">
        <v>124</v>
      </c>
      <c r="C769" s="3">
        <v>2.1000000000000001E-2</v>
      </c>
      <c r="D769" s="4">
        <v>4889</v>
      </c>
      <c r="G769"/>
      <c r="AG769" s="3" t="s">
        <v>448</v>
      </c>
      <c r="AH769" s="3" t="s">
        <v>124</v>
      </c>
      <c r="AI769" s="3">
        <v>2.1000000000000001E-2</v>
      </c>
      <c r="AJ769" s="4">
        <v>4889</v>
      </c>
      <c r="AL769"/>
      <c r="BL769" s="5" t="s">
        <v>128</v>
      </c>
      <c r="BM769" s="5" t="s">
        <v>88</v>
      </c>
      <c r="BN769" s="5">
        <v>2.5999999999999999E-2</v>
      </c>
      <c r="BO769" s="5">
        <v>39</v>
      </c>
      <c r="BR769"/>
    </row>
    <row r="770" spans="1:70" ht="16" x14ac:dyDescent="0.2">
      <c r="A770" s="3" t="s">
        <v>449</v>
      </c>
      <c r="B770" s="3" t="s">
        <v>410</v>
      </c>
      <c r="C770" s="3">
        <v>1E-4</v>
      </c>
      <c r="D770" s="4">
        <v>115374</v>
      </c>
      <c r="G770"/>
      <c r="AG770" s="3" t="s">
        <v>449</v>
      </c>
      <c r="AH770" s="3" t="s">
        <v>410</v>
      </c>
      <c r="AI770" s="3">
        <v>1E-4</v>
      </c>
      <c r="AJ770" s="4">
        <v>115374</v>
      </c>
      <c r="AL770"/>
      <c r="BL770" s="5" t="s">
        <v>139</v>
      </c>
      <c r="BM770" s="5" t="s">
        <v>88</v>
      </c>
      <c r="BN770" s="5">
        <v>1.2999999999999999E-2</v>
      </c>
      <c r="BO770" s="5">
        <v>39</v>
      </c>
      <c r="BR770"/>
    </row>
    <row r="771" spans="1:70" ht="32" x14ac:dyDescent="0.2">
      <c r="A771" s="3" t="s">
        <v>449</v>
      </c>
      <c r="B771" s="3" t="s">
        <v>233</v>
      </c>
      <c r="C771" s="3">
        <v>1E-4</v>
      </c>
      <c r="D771" s="4">
        <v>146714</v>
      </c>
      <c r="G771"/>
      <c r="AG771" s="3" t="s">
        <v>449</v>
      </c>
      <c r="AH771" s="3" t="s">
        <v>233</v>
      </c>
      <c r="AI771" s="3">
        <v>1E-4</v>
      </c>
      <c r="AJ771" s="4">
        <v>146714</v>
      </c>
      <c r="AL771"/>
      <c r="BL771" s="5" t="s">
        <v>142</v>
      </c>
      <c r="BM771" s="5" t="s">
        <v>88</v>
      </c>
      <c r="BN771" s="5">
        <v>1.2999999999999999E-2</v>
      </c>
      <c r="BO771" s="5">
        <v>39</v>
      </c>
      <c r="BR771"/>
    </row>
    <row r="772" spans="1:70" ht="16" x14ac:dyDescent="0.2">
      <c r="A772" s="3" t="s">
        <v>449</v>
      </c>
      <c r="B772" s="3" t="s">
        <v>408</v>
      </c>
      <c r="C772" s="3">
        <v>1E-4</v>
      </c>
      <c r="D772" s="4">
        <v>261235</v>
      </c>
      <c r="G772"/>
      <c r="AG772" s="3" t="s">
        <v>449</v>
      </c>
      <c r="AH772" s="3" t="s">
        <v>408</v>
      </c>
      <c r="AI772" s="3">
        <v>1E-4</v>
      </c>
      <c r="AJ772" s="4">
        <v>261235</v>
      </c>
      <c r="AL772"/>
      <c r="BL772" s="5" t="s">
        <v>148</v>
      </c>
      <c r="BM772" s="5" t="s">
        <v>88</v>
      </c>
      <c r="BN772" s="5">
        <v>1.2999999999999999E-2</v>
      </c>
      <c r="BO772" s="5">
        <v>39</v>
      </c>
      <c r="BR772"/>
    </row>
    <row r="773" spans="1:70" ht="32" x14ac:dyDescent="0.2">
      <c r="A773" s="3" t="s">
        <v>450</v>
      </c>
      <c r="B773" s="3" t="s">
        <v>124</v>
      </c>
      <c r="C773" s="3">
        <v>7.3099999999999998E-2</v>
      </c>
      <c r="D773" s="4">
        <v>4889</v>
      </c>
      <c r="G773"/>
      <c r="AG773" s="3" t="s">
        <v>450</v>
      </c>
      <c r="AH773" s="3" t="s">
        <v>124</v>
      </c>
      <c r="AI773" s="3">
        <v>7.3099999999999998E-2</v>
      </c>
      <c r="AJ773" s="4">
        <v>4889</v>
      </c>
      <c r="AL773"/>
      <c r="BL773" s="5" t="s">
        <v>168</v>
      </c>
      <c r="BM773" s="5" t="s">
        <v>88</v>
      </c>
      <c r="BN773" s="5">
        <v>1.2999999999999999E-2</v>
      </c>
      <c r="BO773" s="5">
        <v>39</v>
      </c>
      <c r="BR773"/>
    </row>
    <row r="774" spans="1:70" ht="32" x14ac:dyDescent="0.2">
      <c r="A774" s="3" t="s">
        <v>451</v>
      </c>
      <c r="B774" s="3" t="s">
        <v>124</v>
      </c>
      <c r="C774" s="3">
        <v>2.92E-2</v>
      </c>
      <c r="D774" s="4">
        <v>4889</v>
      </c>
      <c r="G774"/>
      <c r="AG774" s="3" t="s">
        <v>451</v>
      </c>
      <c r="AH774" s="3" t="s">
        <v>124</v>
      </c>
      <c r="AI774" s="3">
        <v>2.92E-2</v>
      </c>
      <c r="AJ774" s="4">
        <v>4889</v>
      </c>
      <c r="AL774"/>
      <c r="BL774" s="5" t="s">
        <v>6</v>
      </c>
      <c r="BM774" s="5" t="s">
        <v>88</v>
      </c>
      <c r="BN774" s="5">
        <v>0.16700000000000001</v>
      </c>
      <c r="BO774" s="5">
        <v>39</v>
      </c>
      <c r="BR774"/>
    </row>
    <row r="775" spans="1:70" ht="32" x14ac:dyDescent="0.2">
      <c r="A775" s="3" t="s">
        <v>452</v>
      </c>
      <c r="B775" s="3" t="s">
        <v>124</v>
      </c>
      <c r="C775" s="3">
        <v>1.6999999999999999E-3</v>
      </c>
      <c r="D775" s="4">
        <v>4889</v>
      </c>
      <c r="G775"/>
      <c r="AG775" s="3" t="s">
        <v>452</v>
      </c>
      <c r="AH775" s="3" t="s">
        <v>124</v>
      </c>
      <c r="AI775" s="3">
        <v>1.6999999999999999E-3</v>
      </c>
      <c r="AJ775" s="4">
        <v>4889</v>
      </c>
      <c r="AL775"/>
      <c r="BL775" s="5" t="s">
        <v>193</v>
      </c>
      <c r="BM775" s="5" t="s">
        <v>88</v>
      </c>
      <c r="BN775" s="5">
        <v>0.115</v>
      </c>
      <c r="BO775" s="5">
        <v>39</v>
      </c>
      <c r="BR775"/>
    </row>
    <row r="776" spans="1:70" ht="32" x14ac:dyDescent="0.2">
      <c r="A776" s="3" t="s">
        <v>453</v>
      </c>
      <c r="B776" s="3" t="s">
        <v>124</v>
      </c>
      <c r="C776" s="3">
        <v>1.1299999999999999E-2</v>
      </c>
      <c r="D776" s="4">
        <v>4889</v>
      </c>
      <c r="G776"/>
      <c r="AG776" s="3" t="s">
        <v>453</v>
      </c>
      <c r="AH776" s="3" t="s">
        <v>124</v>
      </c>
      <c r="AI776" s="3">
        <v>1.1299999999999999E-2</v>
      </c>
      <c r="AJ776" s="4">
        <v>4889</v>
      </c>
      <c r="AL776"/>
      <c r="BL776" s="5" t="s">
        <v>196</v>
      </c>
      <c r="BM776" s="5" t="s">
        <v>88</v>
      </c>
      <c r="BN776" s="5">
        <v>0.16700000000000001</v>
      </c>
      <c r="BO776" s="5">
        <v>39</v>
      </c>
      <c r="BR776"/>
    </row>
    <row r="777" spans="1:70" ht="32" x14ac:dyDescent="0.2">
      <c r="A777" s="3" t="s">
        <v>454</v>
      </c>
      <c r="B777" s="3" t="s">
        <v>124</v>
      </c>
      <c r="C777" s="3">
        <v>2.9999999999999997E-4</v>
      </c>
      <c r="D777" s="4">
        <v>4889</v>
      </c>
      <c r="G777"/>
      <c r="AG777" s="3" t="s">
        <v>454</v>
      </c>
      <c r="AH777" s="3" t="s">
        <v>124</v>
      </c>
      <c r="AI777" s="3">
        <v>2.9999999999999997E-4</v>
      </c>
      <c r="AJ777" s="4">
        <v>4889</v>
      </c>
      <c r="AL777"/>
      <c r="BL777" s="5" t="s">
        <v>8</v>
      </c>
      <c r="BM777" s="5" t="s">
        <v>88</v>
      </c>
      <c r="BN777" s="5">
        <v>6.4000000000000001E-2</v>
      </c>
      <c r="BO777" s="5">
        <v>39</v>
      </c>
      <c r="BR777"/>
    </row>
    <row r="778" spans="1:70" ht="32" x14ac:dyDescent="0.2">
      <c r="A778" s="3" t="s">
        <v>455</v>
      </c>
      <c r="B778" s="3" t="s">
        <v>124</v>
      </c>
      <c r="C778" s="3">
        <v>8.0000000000000004E-4</v>
      </c>
      <c r="D778" s="4">
        <v>4889</v>
      </c>
      <c r="G778"/>
      <c r="AG778" s="3" t="s">
        <v>455</v>
      </c>
      <c r="AH778" s="3" t="s">
        <v>124</v>
      </c>
      <c r="AI778" s="3">
        <v>8.0000000000000004E-4</v>
      </c>
      <c r="AJ778" s="4">
        <v>4889</v>
      </c>
      <c r="AL778"/>
      <c r="BL778" s="5" t="s">
        <v>9</v>
      </c>
      <c r="BM778" s="5" t="s">
        <v>88</v>
      </c>
      <c r="BN778" s="5">
        <v>0.154</v>
      </c>
      <c r="BO778" s="5">
        <v>39</v>
      </c>
      <c r="BR778"/>
    </row>
    <row r="779" spans="1:70" ht="32" x14ac:dyDescent="0.2">
      <c r="A779" s="3" t="s">
        <v>456</v>
      </c>
      <c r="B779" s="3" t="s">
        <v>124</v>
      </c>
      <c r="C779" s="3">
        <v>1E-4</v>
      </c>
      <c r="D779" s="4">
        <v>4889</v>
      </c>
      <c r="G779"/>
      <c r="AG779" s="3" t="s">
        <v>456</v>
      </c>
      <c r="AH779" s="3" t="s">
        <v>124</v>
      </c>
      <c r="AI779" s="3">
        <v>1E-4</v>
      </c>
      <c r="AJ779" s="4">
        <v>4889</v>
      </c>
      <c r="AL779"/>
      <c r="BL779" s="5" t="s">
        <v>11</v>
      </c>
      <c r="BM779" s="5" t="s">
        <v>88</v>
      </c>
      <c r="BN779" s="5">
        <v>0.32100000000000001</v>
      </c>
      <c r="BO779" s="5">
        <v>39</v>
      </c>
      <c r="BR779"/>
    </row>
    <row r="780" spans="1:70" ht="16" x14ac:dyDescent="0.2">
      <c r="A780" s="3" t="s">
        <v>457</v>
      </c>
      <c r="B780" s="3" t="s">
        <v>86</v>
      </c>
      <c r="C780" s="3">
        <v>1E-3</v>
      </c>
      <c r="D780" s="3">
        <v>496</v>
      </c>
      <c r="G780"/>
      <c r="AG780" s="3" t="s">
        <v>457</v>
      </c>
      <c r="AH780" s="3" t="s">
        <v>86</v>
      </c>
      <c r="AI780" s="3">
        <v>1E-3</v>
      </c>
      <c r="AJ780" s="3">
        <v>496</v>
      </c>
      <c r="AL780"/>
      <c r="BL780" s="3" t="s">
        <v>12</v>
      </c>
      <c r="BM780" s="3" t="s">
        <v>88</v>
      </c>
      <c r="BN780" s="3">
        <v>0.128</v>
      </c>
      <c r="BO780" s="3">
        <v>39</v>
      </c>
      <c r="BR780"/>
    </row>
    <row r="781" spans="1:70" ht="32" x14ac:dyDescent="0.2">
      <c r="A781" s="3" t="s">
        <v>458</v>
      </c>
      <c r="B781" s="3" t="s">
        <v>124</v>
      </c>
      <c r="C781" s="3">
        <v>4.0000000000000002E-4</v>
      </c>
      <c r="D781" s="4">
        <v>4889</v>
      </c>
      <c r="G781"/>
      <c r="AG781" s="3" t="s">
        <v>458</v>
      </c>
      <c r="AH781" s="3" t="s">
        <v>124</v>
      </c>
      <c r="AI781" s="3">
        <v>4.0000000000000002E-4</v>
      </c>
      <c r="AJ781" s="4">
        <v>4889</v>
      </c>
      <c r="AL781"/>
      <c r="BL781" s="3" t="s">
        <v>13</v>
      </c>
      <c r="BM781" s="3" t="s">
        <v>88</v>
      </c>
      <c r="BN781" s="3">
        <v>0.32100000000000001</v>
      </c>
      <c r="BO781" s="3">
        <v>39</v>
      </c>
      <c r="BR781"/>
    </row>
    <row r="782" spans="1:70" ht="16" x14ac:dyDescent="0.2">
      <c r="A782" s="3" t="s">
        <v>27</v>
      </c>
      <c r="B782" s="3" t="s">
        <v>690</v>
      </c>
      <c r="C782" s="3">
        <v>2.5999999999999999E-2</v>
      </c>
      <c r="D782" s="3">
        <v>564</v>
      </c>
      <c r="G782"/>
      <c r="AG782" s="3" t="s">
        <v>27</v>
      </c>
      <c r="AH782" s="3" t="s">
        <v>684</v>
      </c>
      <c r="AI782" s="3">
        <v>2.29E-2</v>
      </c>
      <c r="AJ782" s="4">
        <v>2411</v>
      </c>
      <c r="AL782"/>
      <c r="BL782" s="3" t="s">
        <v>14</v>
      </c>
      <c r="BM782" s="3" t="s">
        <v>88</v>
      </c>
      <c r="BN782" s="3">
        <v>0.10299999999999999</v>
      </c>
      <c r="BO782" s="3">
        <v>39</v>
      </c>
      <c r="BR782"/>
    </row>
    <row r="783" spans="1:70" ht="16" x14ac:dyDescent="0.2">
      <c r="A783" s="3" t="s">
        <v>27</v>
      </c>
      <c r="B783" s="3" t="s">
        <v>684</v>
      </c>
      <c r="C783" s="3">
        <v>2.29E-2</v>
      </c>
      <c r="D783" s="4">
        <v>2411</v>
      </c>
      <c r="G783"/>
      <c r="AG783" s="3" t="s">
        <v>27</v>
      </c>
      <c r="AH783" s="3" t="s">
        <v>675</v>
      </c>
      <c r="AI783" s="3">
        <v>1.2999999999999999E-2</v>
      </c>
      <c r="AJ783" s="3">
        <v>193</v>
      </c>
      <c r="AL783"/>
      <c r="BL783" s="3" t="s">
        <v>275</v>
      </c>
      <c r="BM783" s="3" t="s">
        <v>88</v>
      </c>
      <c r="BN783" s="3">
        <v>5.0999999999999997E-2</v>
      </c>
      <c r="BO783" s="3">
        <v>39</v>
      </c>
      <c r="BR783"/>
    </row>
    <row r="784" spans="1:70" ht="16" x14ac:dyDescent="0.2">
      <c r="A784" s="3" t="s">
        <v>27</v>
      </c>
      <c r="B784" s="3" t="s">
        <v>675</v>
      </c>
      <c r="C784" s="3">
        <v>1.2999999999999999E-2</v>
      </c>
      <c r="D784" s="3">
        <v>193</v>
      </c>
      <c r="G784"/>
      <c r="AG784" s="3" t="s">
        <v>27</v>
      </c>
      <c r="AH784" s="3" t="s">
        <v>189</v>
      </c>
      <c r="AI784" s="3">
        <v>3.5000000000000003E-2</v>
      </c>
      <c r="AJ784" s="3">
        <v>187</v>
      </c>
      <c r="AL784"/>
      <c r="BL784" s="3" t="s">
        <v>17</v>
      </c>
      <c r="BM784" s="3" t="s">
        <v>88</v>
      </c>
      <c r="BN784" s="3">
        <v>7.6999999999999999E-2</v>
      </c>
      <c r="BO784" s="3">
        <v>39</v>
      </c>
      <c r="BR784"/>
    </row>
    <row r="785" spans="1:70" ht="16" x14ac:dyDescent="0.2">
      <c r="A785" s="3" t="s">
        <v>27</v>
      </c>
      <c r="B785" s="3" t="s">
        <v>189</v>
      </c>
      <c r="C785" s="3">
        <v>3.5000000000000003E-2</v>
      </c>
      <c r="D785" s="3">
        <v>187</v>
      </c>
      <c r="G785"/>
      <c r="AG785" s="3" t="s">
        <v>27</v>
      </c>
      <c r="AH785" s="3" t="s">
        <v>685</v>
      </c>
      <c r="AI785" s="3">
        <v>9.1000000000000004E-3</v>
      </c>
      <c r="AJ785" s="4">
        <v>1772</v>
      </c>
      <c r="AL785"/>
      <c r="BL785" s="3" t="s">
        <v>365</v>
      </c>
      <c r="BM785" s="3" t="s">
        <v>88</v>
      </c>
      <c r="BN785" s="3">
        <v>5.0999999999999997E-2</v>
      </c>
      <c r="BO785" s="3">
        <v>39</v>
      </c>
      <c r="BR785"/>
    </row>
    <row r="786" spans="1:70" ht="16" x14ac:dyDescent="0.2">
      <c r="A786" s="3" t="s">
        <v>27</v>
      </c>
      <c r="B786" s="3" t="s">
        <v>685</v>
      </c>
      <c r="C786" s="3">
        <v>9.1000000000000004E-3</v>
      </c>
      <c r="D786" s="4">
        <v>1772</v>
      </c>
      <c r="G786"/>
      <c r="AG786" s="3" t="s">
        <v>27</v>
      </c>
      <c r="AH786" s="3" t="s">
        <v>687</v>
      </c>
      <c r="AI786" s="3">
        <v>0.10390000000000001</v>
      </c>
      <c r="AJ786" s="4">
        <v>1070</v>
      </c>
      <c r="AL786"/>
      <c r="BL786" s="3" t="s">
        <v>367</v>
      </c>
      <c r="BM786" s="3" t="s">
        <v>88</v>
      </c>
      <c r="BN786" s="3">
        <v>7.6999999999999999E-2</v>
      </c>
      <c r="BO786" s="3">
        <v>39</v>
      </c>
      <c r="BR786"/>
    </row>
    <row r="787" spans="1:70" ht="16" x14ac:dyDescent="0.2">
      <c r="A787" s="3" t="s">
        <v>27</v>
      </c>
      <c r="B787" s="3" t="s">
        <v>687</v>
      </c>
      <c r="C787" s="3">
        <v>0.10390000000000001</v>
      </c>
      <c r="D787" s="4">
        <v>1070</v>
      </c>
      <c r="G787"/>
      <c r="AG787" s="3" t="s">
        <v>27</v>
      </c>
      <c r="AH787" s="3" t="s">
        <v>676</v>
      </c>
      <c r="AI787" s="3">
        <v>0.11</v>
      </c>
      <c r="AJ787" s="3">
        <v>268</v>
      </c>
      <c r="AL787"/>
      <c r="BL787" s="3" t="s">
        <v>375</v>
      </c>
      <c r="BM787" s="3" t="s">
        <v>88</v>
      </c>
      <c r="BN787" s="3">
        <v>0.115</v>
      </c>
      <c r="BO787" s="3">
        <v>39</v>
      </c>
      <c r="BR787"/>
    </row>
    <row r="788" spans="1:70" ht="16" x14ac:dyDescent="0.2">
      <c r="A788" s="3" t="s">
        <v>27</v>
      </c>
      <c r="B788" s="3" t="s">
        <v>676</v>
      </c>
      <c r="C788" s="3">
        <v>0.11</v>
      </c>
      <c r="D788" s="3">
        <v>268</v>
      </c>
      <c r="G788"/>
      <c r="AG788" s="3" t="s">
        <v>27</v>
      </c>
      <c r="AH788" s="3" t="s">
        <v>190</v>
      </c>
      <c r="AI788" s="3">
        <v>7.1999999999999995E-2</v>
      </c>
      <c r="AJ788" s="3">
        <v>307</v>
      </c>
      <c r="AL788"/>
      <c r="BL788" s="3" t="s">
        <v>378</v>
      </c>
      <c r="BM788" s="3" t="s">
        <v>88</v>
      </c>
      <c r="BN788" s="3">
        <v>5.0999999999999997E-2</v>
      </c>
      <c r="BO788" s="3">
        <v>39</v>
      </c>
      <c r="BR788"/>
    </row>
    <row r="789" spans="1:70" ht="16" x14ac:dyDescent="0.2">
      <c r="A789" s="3" t="s">
        <v>27</v>
      </c>
      <c r="B789" s="3" t="s">
        <v>190</v>
      </c>
      <c r="C789" s="3">
        <v>7.1999999999999995E-2</v>
      </c>
      <c r="D789" s="3">
        <v>307</v>
      </c>
      <c r="G789"/>
      <c r="AG789" s="3" t="s">
        <v>27</v>
      </c>
      <c r="AH789" s="3" t="s">
        <v>420</v>
      </c>
      <c r="AI789" s="3">
        <v>8.5999999999999993E-2</v>
      </c>
      <c r="AJ789" s="3">
        <v>194</v>
      </c>
      <c r="AL789"/>
      <c r="BL789" s="3" t="s">
        <v>384</v>
      </c>
      <c r="BM789" s="3" t="s">
        <v>88</v>
      </c>
      <c r="BN789" s="3">
        <v>2.5999999999999999E-2</v>
      </c>
      <c r="BO789" s="3">
        <v>39</v>
      </c>
      <c r="BR789"/>
    </row>
    <row r="790" spans="1:70" ht="16" x14ac:dyDescent="0.2">
      <c r="A790" s="3" t="s">
        <v>27</v>
      </c>
      <c r="B790" s="3" t="s">
        <v>420</v>
      </c>
      <c r="C790" s="3">
        <v>8.5999999999999993E-2</v>
      </c>
      <c r="D790" s="3">
        <v>194</v>
      </c>
      <c r="G790"/>
      <c r="AG790" s="3" t="s">
        <v>27</v>
      </c>
      <c r="AH790" s="3" t="s">
        <v>418</v>
      </c>
      <c r="AI790" s="3">
        <v>8.4000000000000005E-2</v>
      </c>
      <c r="AJ790" s="3">
        <v>177</v>
      </c>
      <c r="AL790"/>
      <c r="BL790" s="3" t="s">
        <v>431</v>
      </c>
      <c r="BM790" s="3" t="s">
        <v>88</v>
      </c>
      <c r="BN790" s="3">
        <v>1.2999999999999999E-2</v>
      </c>
      <c r="BO790" s="3">
        <v>39</v>
      </c>
      <c r="BR790"/>
    </row>
    <row r="791" spans="1:70" ht="32" x14ac:dyDescent="0.2">
      <c r="A791" s="3" t="s">
        <v>27</v>
      </c>
      <c r="B791" s="3" t="s">
        <v>418</v>
      </c>
      <c r="C791" s="3">
        <v>8.4000000000000005E-2</v>
      </c>
      <c r="D791" s="3">
        <v>177</v>
      </c>
      <c r="G791"/>
      <c r="AG791" s="3" t="s">
        <v>27</v>
      </c>
      <c r="AH791" s="3" t="s">
        <v>401</v>
      </c>
      <c r="AI791" s="3">
        <v>2.5000000000000001E-2</v>
      </c>
      <c r="AJ791" s="3">
        <v>261</v>
      </c>
      <c r="AL791"/>
      <c r="BL791" s="3" t="s">
        <v>24</v>
      </c>
      <c r="BM791" s="3" t="s">
        <v>88</v>
      </c>
      <c r="BN791" s="3">
        <v>0.09</v>
      </c>
      <c r="BO791" s="3">
        <v>39</v>
      </c>
      <c r="BR791"/>
    </row>
    <row r="792" spans="1:70" ht="32" x14ac:dyDescent="0.2">
      <c r="A792" s="3" t="s">
        <v>27</v>
      </c>
      <c r="B792" s="3" t="s">
        <v>401</v>
      </c>
      <c r="C792" s="3">
        <v>2.5000000000000001E-2</v>
      </c>
      <c r="D792" s="3">
        <v>261</v>
      </c>
      <c r="G792"/>
      <c r="AG792" s="3" t="s">
        <v>27</v>
      </c>
      <c r="AH792" s="3" t="s">
        <v>407</v>
      </c>
      <c r="AI792" s="3">
        <v>0.02</v>
      </c>
      <c r="AJ792" s="3">
        <v>100</v>
      </c>
      <c r="AL792"/>
      <c r="BL792" s="3" t="s">
        <v>27</v>
      </c>
      <c r="BM792" s="3" t="s">
        <v>88</v>
      </c>
      <c r="BN792" s="3">
        <v>1.2999999999999999E-2</v>
      </c>
      <c r="BO792" s="3">
        <v>39</v>
      </c>
      <c r="BR792"/>
    </row>
    <row r="793" spans="1:70" ht="32" x14ac:dyDescent="0.2">
      <c r="A793" s="3" t="s">
        <v>27</v>
      </c>
      <c r="B793" s="3" t="s">
        <v>407</v>
      </c>
      <c r="C793" s="3">
        <v>0.02</v>
      </c>
      <c r="D793" s="3">
        <v>100</v>
      </c>
      <c r="G793"/>
      <c r="AG793" s="3" t="s">
        <v>27</v>
      </c>
      <c r="AH793" s="3" t="s">
        <v>415</v>
      </c>
      <c r="AI793" s="3">
        <v>8.5999999999999993E-2</v>
      </c>
      <c r="AJ793" s="4">
        <v>3830</v>
      </c>
      <c r="AL793"/>
      <c r="BL793" s="3" t="s">
        <v>29</v>
      </c>
      <c r="BM793" s="3" t="s">
        <v>88</v>
      </c>
      <c r="BN793" s="3">
        <v>6.4000000000000001E-2</v>
      </c>
      <c r="BO793" s="3">
        <v>39</v>
      </c>
      <c r="BR793"/>
    </row>
    <row r="794" spans="1:70" ht="32" x14ac:dyDescent="0.2">
      <c r="A794" s="3" t="s">
        <v>27</v>
      </c>
      <c r="B794" s="3" t="s">
        <v>415</v>
      </c>
      <c r="C794" s="3">
        <v>8.5999999999999993E-2</v>
      </c>
      <c r="D794" s="4">
        <v>3830</v>
      </c>
      <c r="G794"/>
      <c r="AG794" s="3" t="s">
        <v>27</v>
      </c>
      <c r="AH794" s="3" t="s">
        <v>406</v>
      </c>
      <c r="AI794" s="3">
        <v>1.7000000000000001E-2</v>
      </c>
      <c r="AJ794" s="4">
        <v>1058</v>
      </c>
      <c r="AL794"/>
      <c r="BL794" s="3" t="s">
        <v>31</v>
      </c>
      <c r="BM794" s="3" t="s">
        <v>88</v>
      </c>
      <c r="BN794" s="3">
        <v>3.7999999999999999E-2</v>
      </c>
      <c r="BO794" s="3">
        <v>39</v>
      </c>
      <c r="BR794"/>
    </row>
    <row r="795" spans="1:70" ht="32" x14ac:dyDescent="0.2">
      <c r="A795" s="3" t="s">
        <v>27</v>
      </c>
      <c r="B795" s="3" t="s">
        <v>406</v>
      </c>
      <c r="C795" s="3">
        <v>1.7000000000000001E-2</v>
      </c>
      <c r="D795" s="4">
        <v>1058</v>
      </c>
      <c r="G795"/>
      <c r="AG795" s="3" t="s">
        <v>27</v>
      </c>
      <c r="AH795" s="3" t="s">
        <v>419</v>
      </c>
      <c r="AI795" s="3">
        <v>6.8000000000000005E-2</v>
      </c>
      <c r="AJ795" s="3">
        <v>558</v>
      </c>
      <c r="AL795"/>
      <c r="BL795" s="3" t="s">
        <v>35</v>
      </c>
      <c r="BM795" s="3" t="s">
        <v>88</v>
      </c>
      <c r="BN795" s="3">
        <v>1.2999999999999999E-2</v>
      </c>
      <c r="BO795" s="3">
        <v>39</v>
      </c>
      <c r="BR795"/>
    </row>
    <row r="796" spans="1:70" ht="16" x14ac:dyDescent="0.2">
      <c r="A796" s="3" t="s">
        <v>27</v>
      </c>
      <c r="B796" s="3" t="s">
        <v>419</v>
      </c>
      <c r="C796" s="3">
        <v>6.8000000000000005E-2</v>
      </c>
      <c r="D796" s="3">
        <v>558</v>
      </c>
      <c r="G796"/>
      <c r="AG796" s="3" t="s">
        <v>27</v>
      </c>
      <c r="AH796" s="3" t="s">
        <v>88</v>
      </c>
      <c r="AI796" s="3">
        <v>1.2999999999999999E-2</v>
      </c>
      <c r="AJ796" s="3">
        <v>39</v>
      </c>
      <c r="AL796"/>
      <c r="BL796" s="3" t="s">
        <v>487</v>
      </c>
      <c r="BM796" s="3" t="s">
        <v>88</v>
      </c>
      <c r="BN796" s="3">
        <v>5.0999999999999997E-2</v>
      </c>
      <c r="BO796" s="3">
        <v>39</v>
      </c>
      <c r="BR796"/>
    </row>
    <row r="797" spans="1:70" ht="16" x14ac:dyDescent="0.2">
      <c r="A797" s="3" t="s">
        <v>27</v>
      </c>
      <c r="B797" s="3" t="s">
        <v>88</v>
      </c>
      <c r="C797" s="3">
        <v>1.2999999999999999E-2</v>
      </c>
      <c r="D797" s="3">
        <v>39</v>
      </c>
      <c r="G797"/>
      <c r="AG797" s="3" t="s">
        <v>27</v>
      </c>
      <c r="AH797" s="3" t="s">
        <v>686</v>
      </c>
      <c r="AI797" s="3">
        <v>1.4500000000000001E-2</v>
      </c>
      <c r="AJ797" s="4">
        <v>1999</v>
      </c>
      <c r="AL797"/>
      <c r="BL797" s="3" t="s">
        <v>38</v>
      </c>
      <c r="BM797" s="3" t="s">
        <v>88</v>
      </c>
      <c r="BN797" s="3">
        <v>1.2999999999999999E-2</v>
      </c>
      <c r="BO797" s="3">
        <v>39</v>
      </c>
      <c r="BR797"/>
    </row>
    <row r="798" spans="1:70" ht="32" x14ac:dyDescent="0.2">
      <c r="A798" s="3" t="s">
        <v>27</v>
      </c>
      <c r="B798" s="3" t="s">
        <v>686</v>
      </c>
      <c r="C798" s="3">
        <v>1.4500000000000001E-2</v>
      </c>
      <c r="D798" s="4">
        <v>1999</v>
      </c>
      <c r="G798"/>
      <c r="AG798" s="3" t="s">
        <v>27</v>
      </c>
      <c r="AH798" s="3" t="s">
        <v>688</v>
      </c>
      <c r="AI798" s="3">
        <v>4.0000000000000001E-3</v>
      </c>
      <c r="AJ798" s="3">
        <v>116</v>
      </c>
      <c r="AL798"/>
      <c r="BL798" s="3" t="s">
        <v>497</v>
      </c>
      <c r="BM798" s="3" t="s">
        <v>88</v>
      </c>
      <c r="BN798" s="3">
        <v>6.4000000000000001E-2</v>
      </c>
      <c r="BO798" s="3">
        <v>39</v>
      </c>
      <c r="BR798"/>
    </row>
    <row r="799" spans="1:70" ht="16" x14ac:dyDescent="0.2">
      <c r="A799" s="3" t="s">
        <v>27</v>
      </c>
      <c r="B799" s="3" t="s">
        <v>424</v>
      </c>
      <c r="C799" s="3">
        <v>5.8999999999999997E-2</v>
      </c>
      <c r="D799" s="3">
        <v>273</v>
      </c>
      <c r="G799"/>
      <c r="AG799" s="3" t="s">
        <v>27</v>
      </c>
      <c r="AH799" s="3" t="s">
        <v>87</v>
      </c>
      <c r="AI799" s="3">
        <v>9.0999999999999998E-2</v>
      </c>
      <c r="AJ799" s="3">
        <v>339</v>
      </c>
      <c r="AL799"/>
      <c r="BL799" s="3" t="s">
        <v>516</v>
      </c>
      <c r="BM799" s="3" t="s">
        <v>88</v>
      </c>
      <c r="BN799" s="3">
        <v>5.0999999999999997E-2</v>
      </c>
      <c r="BO799" s="3">
        <v>39</v>
      </c>
      <c r="BR799"/>
    </row>
    <row r="800" spans="1:70" ht="16" x14ac:dyDescent="0.2">
      <c r="A800" s="3" t="s">
        <v>27</v>
      </c>
      <c r="B800" s="3" t="s">
        <v>423</v>
      </c>
      <c r="C800" s="3">
        <v>0.02</v>
      </c>
      <c r="D800" s="3">
        <v>553</v>
      </c>
      <c r="G800"/>
      <c r="AG800" s="3" t="s">
        <v>27</v>
      </c>
      <c r="AH800" s="3" t="s">
        <v>400</v>
      </c>
      <c r="AI800" s="3">
        <v>1.35E-2</v>
      </c>
      <c r="AJ800" s="4">
        <v>28557</v>
      </c>
      <c r="AL800"/>
      <c r="BL800" s="3" t="s">
        <v>518</v>
      </c>
      <c r="BM800" s="3" t="s">
        <v>88</v>
      </c>
      <c r="BN800" s="3">
        <v>0.13</v>
      </c>
      <c r="BO800" s="3">
        <v>39</v>
      </c>
      <c r="BR800"/>
    </row>
    <row r="801" spans="1:70" ht="32" x14ac:dyDescent="0.2">
      <c r="A801" s="3" t="s">
        <v>27</v>
      </c>
      <c r="B801" s="3" t="s">
        <v>688</v>
      </c>
      <c r="C801" s="3">
        <v>4.0000000000000001E-3</v>
      </c>
      <c r="D801" s="3">
        <v>116</v>
      </c>
      <c r="G801"/>
      <c r="AG801" s="3" t="s">
        <v>27</v>
      </c>
      <c r="AH801" s="3" t="s">
        <v>689</v>
      </c>
      <c r="AI801" s="3">
        <v>2.0199999999999999E-2</v>
      </c>
      <c r="AJ801" s="4">
        <v>416581</v>
      </c>
      <c r="AL801"/>
      <c r="BL801" s="3" t="s">
        <v>43</v>
      </c>
      <c r="BM801" s="3" t="s">
        <v>88</v>
      </c>
      <c r="BN801" s="3">
        <v>0.192</v>
      </c>
      <c r="BO801" s="3">
        <v>39</v>
      </c>
      <c r="BR801"/>
    </row>
    <row r="802" spans="1:70" ht="16" x14ac:dyDescent="0.2">
      <c r="A802" s="3" t="s">
        <v>27</v>
      </c>
      <c r="B802" s="3" t="s">
        <v>87</v>
      </c>
      <c r="C802" s="3">
        <v>9.0999999999999998E-2</v>
      </c>
      <c r="D802" s="3">
        <v>339</v>
      </c>
      <c r="G802"/>
      <c r="AG802" s="3" t="s">
        <v>27</v>
      </c>
      <c r="AH802" s="3" t="s">
        <v>402</v>
      </c>
      <c r="AI802" s="3">
        <v>1.3599999999999999E-2</v>
      </c>
      <c r="AJ802" s="4">
        <v>33328</v>
      </c>
      <c r="AL802"/>
      <c r="BL802" s="3" t="s">
        <v>48</v>
      </c>
      <c r="BM802" s="3" t="s">
        <v>88</v>
      </c>
      <c r="BN802" s="3">
        <v>6.4000000000000001E-2</v>
      </c>
      <c r="BO802" s="3">
        <v>39</v>
      </c>
      <c r="BR802"/>
    </row>
    <row r="803" spans="1:70" ht="16" x14ac:dyDescent="0.2">
      <c r="A803" s="3" t="s">
        <v>27</v>
      </c>
      <c r="B803" s="3" t="s">
        <v>400</v>
      </c>
      <c r="C803" s="3">
        <v>1.35E-2</v>
      </c>
      <c r="D803" s="4">
        <v>28557</v>
      </c>
      <c r="G803"/>
      <c r="AG803" s="3" t="s">
        <v>27</v>
      </c>
      <c r="AH803" s="3" t="s">
        <v>410</v>
      </c>
      <c r="AI803" s="3">
        <v>2.2499999999999999E-2</v>
      </c>
      <c r="AJ803" s="4">
        <v>115374</v>
      </c>
      <c r="AL803"/>
      <c r="BL803" s="3" t="s">
        <v>546</v>
      </c>
      <c r="BM803" s="3" t="s">
        <v>88</v>
      </c>
      <c r="BN803" s="3">
        <v>1.2999999999999999E-2</v>
      </c>
      <c r="BO803" s="3">
        <v>39</v>
      </c>
      <c r="BR803"/>
    </row>
    <row r="804" spans="1:70" ht="16" x14ac:dyDescent="0.2">
      <c r="A804" s="3" t="s">
        <v>27</v>
      </c>
      <c r="B804" s="3" t="s">
        <v>689</v>
      </c>
      <c r="C804" s="3">
        <v>2.0199999999999999E-2</v>
      </c>
      <c r="D804" s="4">
        <v>416581</v>
      </c>
      <c r="G804"/>
      <c r="AG804" s="3" t="s">
        <v>27</v>
      </c>
      <c r="AH804" s="3" t="s">
        <v>399</v>
      </c>
      <c r="AI804" s="3">
        <v>5.1000000000000004E-3</v>
      </c>
      <c r="AJ804" s="4">
        <v>99672</v>
      </c>
      <c r="AL804"/>
      <c r="BL804" s="3" t="s">
        <v>49</v>
      </c>
      <c r="BM804" s="3" t="s">
        <v>88</v>
      </c>
      <c r="BN804" s="3">
        <v>2.5999999999999999E-2</v>
      </c>
      <c r="BO804" s="3">
        <v>39</v>
      </c>
      <c r="BR804"/>
    </row>
    <row r="805" spans="1:70" ht="16" x14ac:dyDescent="0.2">
      <c r="A805" s="3" t="s">
        <v>27</v>
      </c>
      <c r="B805" s="3" t="s">
        <v>402</v>
      </c>
      <c r="C805" s="3">
        <v>1.3599999999999999E-2</v>
      </c>
      <c r="D805" s="4">
        <v>33328</v>
      </c>
      <c r="G805"/>
      <c r="AG805" s="3" t="s">
        <v>27</v>
      </c>
      <c r="AH805" s="3" t="s">
        <v>416</v>
      </c>
      <c r="AI805" s="3">
        <v>8.7800000000000003E-2</v>
      </c>
      <c r="AJ805" s="4">
        <v>1242890</v>
      </c>
      <c r="AL805"/>
      <c r="BL805" s="3" t="s">
        <v>54</v>
      </c>
      <c r="BM805" s="3" t="s">
        <v>88</v>
      </c>
      <c r="BN805" s="3">
        <v>3.7999999999999999E-2</v>
      </c>
      <c r="BO805" s="3">
        <v>39</v>
      </c>
      <c r="BR805"/>
    </row>
    <row r="806" spans="1:70" ht="16" x14ac:dyDescent="0.2">
      <c r="A806" s="3" t="s">
        <v>27</v>
      </c>
      <c r="B806" s="3" t="s">
        <v>410</v>
      </c>
      <c r="C806" s="3">
        <v>2.2499999999999999E-2</v>
      </c>
      <c r="D806" s="4">
        <v>115374</v>
      </c>
      <c r="G806"/>
      <c r="AG806" s="3" t="s">
        <v>27</v>
      </c>
      <c r="AH806" s="3" t="s">
        <v>398</v>
      </c>
      <c r="AI806" s="3">
        <v>3.7000000000000002E-3</v>
      </c>
      <c r="AJ806" s="4">
        <v>50614</v>
      </c>
      <c r="AL806"/>
      <c r="BL806" s="3" t="s">
        <v>597</v>
      </c>
      <c r="BM806" s="3" t="s">
        <v>88</v>
      </c>
      <c r="BN806" s="3">
        <v>5.0999999999999997E-2</v>
      </c>
      <c r="BO806" s="3">
        <v>39</v>
      </c>
      <c r="BR806"/>
    </row>
    <row r="807" spans="1:70" ht="32" x14ac:dyDescent="0.2">
      <c r="A807" s="3" t="s">
        <v>27</v>
      </c>
      <c r="B807" s="3" t="s">
        <v>399</v>
      </c>
      <c r="C807" s="3">
        <v>5.1000000000000004E-3</v>
      </c>
      <c r="D807" s="4">
        <v>99672</v>
      </c>
      <c r="G807"/>
      <c r="AG807" s="3" t="s">
        <v>27</v>
      </c>
      <c r="AH807" s="3" t="s">
        <v>228</v>
      </c>
      <c r="AI807" s="3">
        <v>1.7100000000000001E-2</v>
      </c>
      <c r="AJ807" s="4">
        <v>11499</v>
      </c>
      <c r="AL807"/>
      <c r="BL807" s="3" t="s">
        <v>57</v>
      </c>
      <c r="BM807" s="3" t="s">
        <v>88</v>
      </c>
      <c r="BN807" s="3">
        <v>6.4000000000000001E-2</v>
      </c>
      <c r="BO807" s="3">
        <v>39</v>
      </c>
      <c r="BR807"/>
    </row>
    <row r="808" spans="1:70" ht="32" x14ac:dyDescent="0.2">
      <c r="A808" s="3" t="s">
        <v>27</v>
      </c>
      <c r="B808" s="3" t="s">
        <v>416</v>
      </c>
      <c r="C808" s="3">
        <v>8.7800000000000003E-2</v>
      </c>
      <c r="D808" s="4">
        <v>1242890</v>
      </c>
      <c r="G808"/>
      <c r="AG808" s="3" t="s">
        <v>27</v>
      </c>
      <c r="AH808" s="3" t="s">
        <v>233</v>
      </c>
      <c r="AI808" s="3">
        <v>1.4999999999999999E-2</v>
      </c>
      <c r="AJ808" s="4">
        <v>146714</v>
      </c>
      <c r="AL808"/>
      <c r="BL808" s="3" t="s">
        <v>59</v>
      </c>
      <c r="BM808" s="3" t="s">
        <v>88</v>
      </c>
      <c r="BN808" s="3">
        <v>0.128</v>
      </c>
      <c r="BO808" s="3">
        <v>39</v>
      </c>
      <c r="BR808"/>
    </row>
    <row r="809" spans="1:70" ht="16" x14ac:dyDescent="0.2">
      <c r="A809" s="3" t="s">
        <v>27</v>
      </c>
      <c r="B809" s="3" t="s">
        <v>398</v>
      </c>
      <c r="C809" s="3">
        <v>3.7000000000000002E-3</v>
      </c>
      <c r="D809" s="4">
        <v>50614</v>
      </c>
      <c r="G809"/>
      <c r="AG809" s="3" t="s">
        <v>27</v>
      </c>
      <c r="AH809" s="3" t="s">
        <v>412</v>
      </c>
      <c r="AI809" s="3">
        <v>1.15E-2</v>
      </c>
      <c r="AJ809" s="4">
        <v>24582</v>
      </c>
      <c r="AL809"/>
      <c r="BL809" s="5" t="s">
        <v>92</v>
      </c>
      <c r="BM809" s="5" t="s">
        <v>678</v>
      </c>
      <c r="BN809" s="5">
        <v>0.14499999999999999</v>
      </c>
      <c r="BO809" s="5">
        <v>39</v>
      </c>
      <c r="BR809"/>
    </row>
    <row r="810" spans="1:70" ht="32" x14ac:dyDescent="0.2">
      <c r="A810" s="3" t="s">
        <v>27</v>
      </c>
      <c r="B810" s="3" t="s">
        <v>228</v>
      </c>
      <c r="C810" s="3">
        <v>1.7100000000000001E-2</v>
      </c>
      <c r="D810" s="4">
        <v>11499</v>
      </c>
      <c r="G810"/>
      <c r="AG810" s="3" t="s">
        <v>27</v>
      </c>
      <c r="AH810" s="3" t="s">
        <v>411</v>
      </c>
      <c r="AI810" s="3">
        <v>7.7999999999999996E-3</v>
      </c>
      <c r="AJ810" s="4">
        <v>77584</v>
      </c>
      <c r="AL810"/>
      <c r="BL810" s="3" t="s">
        <v>12</v>
      </c>
      <c r="BM810" s="3" t="s">
        <v>686</v>
      </c>
      <c r="BN810" s="3">
        <v>0.18529999999999999</v>
      </c>
      <c r="BO810" s="4">
        <v>1999</v>
      </c>
      <c r="BR810"/>
    </row>
    <row r="811" spans="1:70" ht="32" x14ac:dyDescent="0.2">
      <c r="A811" s="3" t="s">
        <v>27</v>
      </c>
      <c r="B811" s="3" t="s">
        <v>233</v>
      </c>
      <c r="C811" s="3">
        <v>1.4999999999999999E-2</v>
      </c>
      <c r="D811" s="4">
        <v>146714</v>
      </c>
      <c r="G811"/>
      <c r="AG811" s="3" t="s">
        <v>27</v>
      </c>
      <c r="AH811" s="3" t="s">
        <v>408</v>
      </c>
      <c r="AI811" s="3">
        <v>1.8100000000000002E-2</v>
      </c>
      <c r="AJ811" s="4">
        <v>261235</v>
      </c>
      <c r="AL811"/>
      <c r="BL811" s="3" t="s">
        <v>13</v>
      </c>
      <c r="BM811" s="3" t="s">
        <v>686</v>
      </c>
      <c r="BN811" s="3">
        <v>0.20050000000000001</v>
      </c>
      <c r="BO811" s="4">
        <v>1999</v>
      </c>
      <c r="BR811"/>
    </row>
    <row r="812" spans="1:70" ht="32" x14ac:dyDescent="0.2">
      <c r="A812" s="3" t="s">
        <v>27</v>
      </c>
      <c r="B812" s="3" t="s">
        <v>412</v>
      </c>
      <c r="C812" s="3">
        <v>1.15E-2</v>
      </c>
      <c r="D812" s="4">
        <v>24582</v>
      </c>
      <c r="G812"/>
      <c r="AG812" s="3" t="s">
        <v>27</v>
      </c>
      <c r="AH812" s="3" t="s">
        <v>409</v>
      </c>
      <c r="AI812" s="3">
        <v>2.5399999999999999E-2</v>
      </c>
      <c r="AJ812" s="4">
        <v>70890</v>
      </c>
      <c r="AL812"/>
      <c r="BL812" s="3" t="s">
        <v>14</v>
      </c>
      <c r="BM812" s="3" t="s">
        <v>686</v>
      </c>
      <c r="BN812" s="3">
        <v>0.18890000000000001</v>
      </c>
      <c r="BO812" s="4">
        <v>1999</v>
      </c>
      <c r="BR812"/>
    </row>
    <row r="813" spans="1:70" ht="16" x14ac:dyDescent="0.2">
      <c r="A813" s="3" t="s">
        <v>27</v>
      </c>
      <c r="B813" s="3" t="s">
        <v>411</v>
      </c>
      <c r="C813" s="3">
        <v>7.7999999999999996E-3</v>
      </c>
      <c r="D813" s="4">
        <v>77584</v>
      </c>
      <c r="G813"/>
      <c r="AG813" s="3" t="s">
        <v>27</v>
      </c>
      <c r="AH813" s="3" t="s">
        <v>405</v>
      </c>
      <c r="AI813" s="3">
        <v>8.9999999999999993E-3</v>
      </c>
      <c r="AJ813" s="4">
        <v>185391</v>
      </c>
      <c r="AL813"/>
      <c r="BL813" s="3" t="s">
        <v>275</v>
      </c>
      <c r="BM813" s="3" t="s">
        <v>686</v>
      </c>
      <c r="BN813" s="3">
        <v>2.07E-2</v>
      </c>
      <c r="BO813" s="4">
        <v>1999</v>
      </c>
      <c r="BR813"/>
    </row>
    <row r="814" spans="1:70" ht="16" x14ac:dyDescent="0.2">
      <c r="A814" s="3" t="s">
        <v>27</v>
      </c>
      <c r="B814" s="3" t="s">
        <v>408</v>
      </c>
      <c r="C814" s="3">
        <v>1.8100000000000002E-2</v>
      </c>
      <c r="D814" s="4">
        <v>261235</v>
      </c>
      <c r="G814"/>
      <c r="AG814" s="3" t="s">
        <v>27</v>
      </c>
      <c r="AH814" s="3" t="s">
        <v>403</v>
      </c>
      <c r="AI814" s="3">
        <v>7.7999999999999996E-3</v>
      </c>
      <c r="AJ814" s="4">
        <v>27978</v>
      </c>
      <c r="AL814"/>
      <c r="BL814" s="3" t="s">
        <v>277</v>
      </c>
      <c r="BM814" s="3" t="s">
        <v>686</v>
      </c>
      <c r="BN814" s="3">
        <v>1.8E-3</v>
      </c>
      <c r="BO814" s="4">
        <v>1999</v>
      </c>
      <c r="BR814"/>
    </row>
    <row r="815" spans="1:70" ht="32" x14ac:dyDescent="0.2">
      <c r="A815" s="3" t="s">
        <v>27</v>
      </c>
      <c r="B815" s="3" t="s">
        <v>409</v>
      </c>
      <c r="C815" s="3">
        <v>2.5399999999999999E-2</v>
      </c>
      <c r="D815" s="4">
        <v>70890</v>
      </c>
      <c r="G815"/>
      <c r="AG815" s="3" t="s">
        <v>27</v>
      </c>
      <c r="AH815" s="3" t="s">
        <v>229</v>
      </c>
      <c r="AI815" s="3">
        <v>2.5000000000000001E-3</v>
      </c>
      <c r="AJ815" s="4">
        <v>43540</v>
      </c>
      <c r="AL815"/>
      <c r="BL815" s="3" t="s">
        <v>280</v>
      </c>
      <c r="BM815" s="3" t="s">
        <v>686</v>
      </c>
      <c r="BN815" s="3">
        <v>8.9999999999999998E-4</v>
      </c>
      <c r="BO815" s="4">
        <v>1999</v>
      </c>
      <c r="BR815"/>
    </row>
    <row r="816" spans="1:70" ht="16" x14ac:dyDescent="0.2">
      <c r="A816" s="3" t="s">
        <v>27</v>
      </c>
      <c r="B816" s="3" t="s">
        <v>405</v>
      </c>
      <c r="C816" s="3">
        <v>8.9999999999999993E-3</v>
      </c>
      <c r="D816" s="4">
        <v>185391</v>
      </c>
      <c r="G816"/>
      <c r="AG816" s="3" t="s">
        <v>27</v>
      </c>
      <c r="AH816" s="3" t="s">
        <v>227</v>
      </c>
      <c r="AI816" s="3">
        <v>6.4000000000000001E-2</v>
      </c>
      <c r="AJ816" s="3">
        <v>141</v>
      </c>
      <c r="AL816"/>
      <c r="BL816" s="3" t="s">
        <v>16</v>
      </c>
      <c r="BM816" s="3" t="s">
        <v>686</v>
      </c>
      <c r="BN816" s="3">
        <v>9.0800000000000006E-2</v>
      </c>
      <c r="BO816" s="4">
        <v>1999</v>
      </c>
      <c r="BR816"/>
    </row>
    <row r="817" spans="1:70" ht="16" x14ac:dyDescent="0.2">
      <c r="A817" s="3" t="s">
        <v>27</v>
      </c>
      <c r="B817" s="3" t="s">
        <v>403</v>
      </c>
      <c r="C817" s="3">
        <v>7.7999999999999996E-3</v>
      </c>
      <c r="D817" s="4">
        <v>27978</v>
      </c>
      <c r="G817"/>
      <c r="AG817" s="3" t="s">
        <v>27</v>
      </c>
      <c r="AH817" s="3" t="s">
        <v>90</v>
      </c>
      <c r="AI817" s="3">
        <v>5.0000000000000001E-3</v>
      </c>
      <c r="AJ817" s="3">
        <v>105</v>
      </c>
      <c r="AL817"/>
      <c r="BL817" s="3" t="s">
        <v>17</v>
      </c>
      <c r="BM817" s="3" t="s">
        <v>686</v>
      </c>
      <c r="BN817" s="3">
        <v>0.1101</v>
      </c>
      <c r="BO817" s="4">
        <v>1999</v>
      </c>
      <c r="BR817"/>
    </row>
    <row r="818" spans="1:70" ht="16" x14ac:dyDescent="0.2">
      <c r="A818" s="3" t="s">
        <v>27</v>
      </c>
      <c r="B818" s="3" t="s">
        <v>229</v>
      </c>
      <c r="C818" s="3">
        <v>2.5000000000000001E-3</v>
      </c>
      <c r="D818" s="4">
        <v>43540</v>
      </c>
      <c r="G818"/>
      <c r="AG818" s="3" t="s">
        <v>27</v>
      </c>
      <c r="AH818" s="3" t="s">
        <v>231</v>
      </c>
      <c r="AI818" s="3">
        <v>0.1081</v>
      </c>
      <c r="AJ818" s="3">
        <v>222</v>
      </c>
      <c r="AL818"/>
      <c r="BL818" s="3" t="s">
        <v>365</v>
      </c>
      <c r="BM818" s="3" t="s">
        <v>686</v>
      </c>
      <c r="BN818" s="3">
        <v>1.61E-2</v>
      </c>
      <c r="BO818" s="4">
        <v>1999</v>
      </c>
      <c r="BR818"/>
    </row>
    <row r="819" spans="1:70" ht="16" x14ac:dyDescent="0.2">
      <c r="A819" s="3" t="s">
        <v>27</v>
      </c>
      <c r="B819" s="3" t="s">
        <v>227</v>
      </c>
      <c r="C819" s="3">
        <v>6.4000000000000001E-2</v>
      </c>
      <c r="D819" s="3">
        <v>141</v>
      </c>
      <c r="G819"/>
      <c r="AG819" s="3" t="s">
        <v>27</v>
      </c>
      <c r="AH819" s="3" t="s">
        <v>86</v>
      </c>
      <c r="AI819" s="3">
        <v>4.1000000000000002E-2</v>
      </c>
      <c r="AJ819" s="3">
        <v>496</v>
      </c>
      <c r="AL819"/>
      <c r="BL819" s="3" t="s">
        <v>367</v>
      </c>
      <c r="BM819" s="3" t="s">
        <v>686</v>
      </c>
      <c r="BN819" s="3">
        <v>1.34E-2</v>
      </c>
      <c r="BO819" s="4">
        <v>1999</v>
      </c>
      <c r="BR819"/>
    </row>
    <row r="820" spans="1:70" ht="16" x14ac:dyDescent="0.2">
      <c r="A820" s="3" t="s">
        <v>27</v>
      </c>
      <c r="B820" s="3" t="s">
        <v>90</v>
      </c>
      <c r="C820" s="3">
        <v>5.0000000000000001E-3</v>
      </c>
      <c r="D820" s="3">
        <v>105</v>
      </c>
      <c r="G820"/>
      <c r="AG820" s="3" t="s">
        <v>27</v>
      </c>
      <c r="AH820" s="3" t="s">
        <v>84</v>
      </c>
      <c r="AI820" s="3">
        <v>6.8000000000000005E-2</v>
      </c>
      <c r="AJ820" s="3">
        <v>220</v>
      </c>
      <c r="AL820"/>
      <c r="BL820" s="3" t="s">
        <v>368</v>
      </c>
      <c r="BM820" s="3" t="s">
        <v>686</v>
      </c>
      <c r="BN820" s="3">
        <v>5.0000000000000001E-4</v>
      </c>
      <c r="BO820" s="4">
        <v>1999</v>
      </c>
      <c r="BR820"/>
    </row>
    <row r="821" spans="1:70" ht="16" x14ac:dyDescent="0.2">
      <c r="A821" s="3" t="s">
        <v>27</v>
      </c>
      <c r="B821" s="3" t="s">
        <v>231</v>
      </c>
      <c r="C821" s="3">
        <v>0.1081</v>
      </c>
      <c r="D821" s="3">
        <v>222</v>
      </c>
      <c r="G821"/>
      <c r="AG821" s="3" t="s">
        <v>27</v>
      </c>
      <c r="AH821" s="3" t="s">
        <v>226</v>
      </c>
      <c r="AI821" s="3">
        <v>2.3E-2</v>
      </c>
      <c r="AJ821" s="3">
        <v>194</v>
      </c>
      <c r="AL821"/>
      <c r="BL821" s="3" t="s">
        <v>375</v>
      </c>
      <c r="BM821" s="3" t="s">
        <v>686</v>
      </c>
      <c r="BN821" s="3">
        <v>1.43E-2</v>
      </c>
      <c r="BO821" s="4">
        <v>1999</v>
      </c>
      <c r="BR821"/>
    </row>
    <row r="822" spans="1:70" ht="16" x14ac:dyDescent="0.2">
      <c r="A822" s="3" t="s">
        <v>27</v>
      </c>
      <c r="B822" s="3" t="s">
        <v>86</v>
      </c>
      <c r="C822" s="3">
        <v>4.1000000000000002E-2</v>
      </c>
      <c r="D822" s="3">
        <v>496</v>
      </c>
      <c r="G822"/>
      <c r="AG822" s="3" t="s">
        <v>27</v>
      </c>
      <c r="AH822" s="3" t="s">
        <v>252</v>
      </c>
      <c r="AI822" s="3">
        <v>8.9999999999999993E-3</v>
      </c>
      <c r="AJ822" s="3">
        <v>112</v>
      </c>
      <c r="AL822"/>
      <c r="BL822" s="3" t="s">
        <v>378</v>
      </c>
      <c r="BM822" s="3" t="s">
        <v>686</v>
      </c>
      <c r="BN822" s="3">
        <v>8.0699999999999994E-2</v>
      </c>
      <c r="BO822" s="4">
        <v>1999</v>
      </c>
      <c r="BR822"/>
    </row>
    <row r="823" spans="1:70" ht="16" x14ac:dyDescent="0.2">
      <c r="A823" s="3" t="s">
        <v>27</v>
      </c>
      <c r="B823" s="3" t="s">
        <v>84</v>
      </c>
      <c r="C823" s="3">
        <v>6.8000000000000005E-2</v>
      </c>
      <c r="D823" s="3">
        <v>220</v>
      </c>
      <c r="G823"/>
      <c r="AG823" s="3" t="s">
        <v>27</v>
      </c>
      <c r="AH823" s="3" t="s">
        <v>690</v>
      </c>
      <c r="AI823" s="3">
        <v>2.5999999999999999E-2</v>
      </c>
      <c r="AJ823" s="3">
        <v>564</v>
      </c>
      <c r="AL823"/>
      <c r="BL823" s="3" t="s">
        <v>384</v>
      </c>
      <c r="BM823" s="3" t="s">
        <v>686</v>
      </c>
      <c r="BN823" s="3">
        <v>4.0599999999999997E-2</v>
      </c>
      <c r="BO823" s="4">
        <v>1999</v>
      </c>
      <c r="BR823"/>
    </row>
    <row r="824" spans="1:70" ht="16" x14ac:dyDescent="0.2">
      <c r="A824" s="3" t="s">
        <v>27</v>
      </c>
      <c r="B824" s="3" t="s">
        <v>84</v>
      </c>
      <c r="C824" s="3">
        <v>6.8000000000000005E-2</v>
      </c>
      <c r="D824" s="3">
        <v>220</v>
      </c>
      <c r="G824"/>
      <c r="AG824" s="3" t="s">
        <v>27</v>
      </c>
      <c r="AH824" s="3" t="s">
        <v>424</v>
      </c>
      <c r="AI824" s="3">
        <v>5.8999999999999997E-2</v>
      </c>
      <c r="AJ824" s="3">
        <v>273</v>
      </c>
      <c r="AL824"/>
      <c r="BL824" s="3" t="s">
        <v>387</v>
      </c>
      <c r="BM824" s="3" t="s">
        <v>686</v>
      </c>
      <c r="BN824" s="3">
        <v>2.7699999999999999E-2</v>
      </c>
      <c r="BO824" s="4">
        <v>1999</v>
      </c>
      <c r="BR824"/>
    </row>
    <row r="825" spans="1:70" ht="16" x14ac:dyDescent="0.2">
      <c r="A825" s="3" t="s">
        <v>27</v>
      </c>
      <c r="B825" s="3" t="s">
        <v>226</v>
      </c>
      <c r="C825" s="3">
        <v>2.3E-2</v>
      </c>
      <c r="D825" s="3">
        <v>194</v>
      </c>
      <c r="G825"/>
      <c r="AG825" s="3" t="s">
        <v>27</v>
      </c>
      <c r="AH825" s="3" t="s">
        <v>423</v>
      </c>
      <c r="AI825" s="3">
        <v>0.02</v>
      </c>
      <c r="AJ825" s="3">
        <v>553</v>
      </c>
      <c r="AL825"/>
      <c r="BL825" s="3" t="s">
        <v>390</v>
      </c>
      <c r="BM825" s="3" t="s">
        <v>686</v>
      </c>
      <c r="BN825" s="3">
        <v>8.9999999999999998E-4</v>
      </c>
      <c r="BO825" s="4">
        <v>1999</v>
      </c>
      <c r="BR825"/>
    </row>
    <row r="826" spans="1:70" ht="16" x14ac:dyDescent="0.2">
      <c r="A826" s="3" t="s">
        <v>27</v>
      </c>
      <c r="B826" s="3" t="s">
        <v>252</v>
      </c>
      <c r="C826" s="3">
        <v>8.9999999999999993E-3</v>
      </c>
      <c r="D826" s="3">
        <v>112</v>
      </c>
      <c r="G826"/>
      <c r="AG826" s="3" t="s">
        <v>27</v>
      </c>
      <c r="AH826" s="3" t="s">
        <v>84</v>
      </c>
      <c r="AI826" s="3">
        <v>6.8000000000000005E-2</v>
      </c>
      <c r="AJ826" s="3">
        <v>220</v>
      </c>
      <c r="AL826"/>
      <c r="BL826" s="3" t="s">
        <v>391</v>
      </c>
      <c r="BM826" s="3" t="s">
        <v>686</v>
      </c>
      <c r="BN826" s="3">
        <v>6.4999999999999997E-3</v>
      </c>
      <c r="BO826" s="4">
        <v>1999</v>
      </c>
      <c r="BR826"/>
    </row>
    <row r="827" spans="1:70" ht="16" x14ac:dyDescent="0.2">
      <c r="A827" s="3" t="s">
        <v>27</v>
      </c>
      <c r="B827" s="3" t="s">
        <v>421</v>
      </c>
      <c r="C827" s="3">
        <v>2E-3</v>
      </c>
      <c r="D827" s="3">
        <v>279</v>
      </c>
      <c r="G827"/>
      <c r="AG827" s="3" t="s">
        <v>27</v>
      </c>
      <c r="AH827" s="3" t="s">
        <v>421</v>
      </c>
      <c r="AI827" s="3">
        <v>2E-3</v>
      </c>
      <c r="AJ827" s="3">
        <v>279</v>
      </c>
      <c r="AL827"/>
      <c r="BL827" s="3" t="s">
        <v>394</v>
      </c>
      <c r="BM827" s="3" t="s">
        <v>686</v>
      </c>
      <c r="BN827" s="3">
        <v>5.0000000000000001E-4</v>
      </c>
      <c r="BO827" s="4">
        <v>1999</v>
      </c>
      <c r="BR827"/>
    </row>
    <row r="828" spans="1:70" ht="16" x14ac:dyDescent="0.2">
      <c r="A828" s="3" t="s">
        <v>459</v>
      </c>
      <c r="B828" s="3" t="s">
        <v>690</v>
      </c>
      <c r="C828" s="3">
        <v>1E-3</v>
      </c>
      <c r="D828" s="3">
        <v>564</v>
      </c>
      <c r="G828"/>
      <c r="AG828" s="3" t="s">
        <v>459</v>
      </c>
      <c r="AH828" s="3" t="s">
        <v>690</v>
      </c>
      <c r="AI828" s="3">
        <v>1E-3</v>
      </c>
      <c r="AJ828" s="3">
        <v>564</v>
      </c>
      <c r="AL828"/>
      <c r="BL828" s="3" t="s">
        <v>19</v>
      </c>
      <c r="BM828" s="3" t="s">
        <v>686</v>
      </c>
      <c r="BN828" s="3">
        <v>3.8800000000000001E-2</v>
      </c>
      <c r="BO828" s="4">
        <v>1999</v>
      </c>
      <c r="BR828"/>
    </row>
    <row r="829" spans="1:70" ht="16" x14ac:dyDescent="0.2">
      <c r="A829" s="3" t="s">
        <v>459</v>
      </c>
      <c r="B829" s="3" t="s">
        <v>684</v>
      </c>
      <c r="C829" s="3">
        <v>4.0000000000000002E-4</v>
      </c>
      <c r="D829" s="4">
        <v>2411</v>
      </c>
      <c r="G829"/>
      <c r="AG829" s="3" t="s">
        <v>459</v>
      </c>
      <c r="AH829" s="3" t="s">
        <v>684</v>
      </c>
      <c r="AI829" s="3">
        <v>4.0000000000000002E-4</v>
      </c>
      <c r="AJ829" s="4">
        <v>2411</v>
      </c>
      <c r="AL829"/>
      <c r="BL829" s="3" t="s">
        <v>427</v>
      </c>
      <c r="BM829" s="3" t="s">
        <v>686</v>
      </c>
      <c r="BN829" s="3">
        <v>3.3000000000000002E-2</v>
      </c>
      <c r="BO829" s="4">
        <v>1999</v>
      </c>
      <c r="BR829"/>
    </row>
    <row r="830" spans="1:70" ht="16" x14ac:dyDescent="0.2">
      <c r="A830" s="3" t="s">
        <v>459</v>
      </c>
      <c r="B830" s="3" t="s">
        <v>675</v>
      </c>
      <c r="C830" s="3">
        <v>3.0000000000000001E-3</v>
      </c>
      <c r="D830" s="3">
        <v>193</v>
      </c>
      <c r="G830"/>
      <c r="AG830" s="3" t="s">
        <v>459</v>
      </c>
      <c r="AH830" s="3" t="s">
        <v>675</v>
      </c>
      <c r="AI830" s="3">
        <v>3.0000000000000001E-3</v>
      </c>
      <c r="AJ830" s="3">
        <v>193</v>
      </c>
      <c r="AL830"/>
      <c r="BL830" s="3" t="s">
        <v>431</v>
      </c>
      <c r="BM830" s="3" t="s">
        <v>686</v>
      </c>
      <c r="BN830" s="3">
        <v>6.3E-3</v>
      </c>
      <c r="BO830" s="4">
        <v>1999</v>
      </c>
      <c r="BR830"/>
    </row>
    <row r="831" spans="1:70" ht="16" x14ac:dyDescent="0.2">
      <c r="A831" s="3" t="s">
        <v>459</v>
      </c>
      <c r="B831" s="3" t="s">
        <v>685</v>
      </c>
      <c r="C831" s="3">
        <v>3.7000000000000002E-3</v>
      </c>
      <c r="D831" s="4">
        <v>1772</v>
      </c>
      <c r="G831"/>
      <c r="AG831" s="3" t="s">
        <v>459</v>
      </c>
      <c r="AH831" s="3" t="s">
        <v>685</v>
      </c>
      <c r="AI831" s="3">
        <v>3.7000000000000002E-3</v>
      </c>
      <c r="AJ831" s="4">
        <v>1772</v>
      </c>
      <c r="AL831"/>
      <c r="BL831" s="3" t="s">
        <v>24</v>
      </c>
      <c r="BM831" s="3" t="s">
        <v>686</v>
      </c>
      <c r="BN831" s="3">
        <v>7.3300000000000004E-2</v>
      </c>
      <c r="BO831" s="4">
        <v>1999</v>
      </c>
      <c r="BR831"/>
    </row>
    <row r="832" spans="1:70" ht="16" x14ac:dyDescent="0.2">
      <c r="A832" s="3" t="s">
        <v>459</v>
      </c>
      <c r="B832" s="3" t="s">
        <v>687</v>
      </c>
      <c r="C832" s="3">
        <v>3.8999999999999998E-3</v>
      </c>
      <c r="D832" s="4">
        <v>1070</v>
      </c>
      <c r="G832"/>
      <c r="AG832" s="3" t="s">
        <v>459</v>
      </c>
      <c r="AH832" s="3" t="s">
        <v>687</v>
      </c>
      <c r="AI832" s="3">
        <v>3.8999999999999998E-3</v>
      </c>
      <c r="AJ832" s="4">
        <v>1070</v>
      </c>
      <c r="AL832"/>
      <c r="BL832" s="3" t="s">
        <v>440</v>
      </c>
      <c r="BM832" s="3" t="s">
        <v>686</v>
      </c>
      <c r="BN832" s="3">
        <v>8.0000000000000002E-3</v>
      </c>
      <c r="BO832" s="4">
        <v>1999</v>
      </c>
      <c r="BR832"/>
    </row>
    <row r="833" spans="1:70" ht="16" x14ac:dyDescent="0.2">
      <c r="A833" s="3" t="s">
        <v>459</v>
      </c>
      <c r="B833" s="3" t="s">
        <v>676</v>
      </c>
      <c r="C833" s="3">
        <v>1.2999999999999999E-2</v>
      </c>
      <c r="D833" s="3">
        <v>268</v>
      </c>
      <c r="G833"/>
      <c r="AG833" s="3" t="s">
        <v>459</v>
      </c>
      <c r="AH833" s="3" t="s">
        <v>676</v>
      </c>
      <c r="AI833" s="3">
        <v>1.2999999999999999E-2</v>
      </c>
      <c r="AJ833" s="3">
        <v>268</v>
      </c>
      <c r="AL833"/>
      <c r="BL833" s="3" t="s">
        <v>444</v>
      </c>
      <c r="BM833" s="3" t="s">
        <v>686</v>
      </c>
      <c r="BN833" s="3">
        <v>2.9999999999999997E-4</v>
      </c>
      <c r="BO833" s="4">
        <v>1999</v>
      </c>
      <c r="BR833"/>
    </row>
    <row r="834" spans="1:70" ht="16" x14ac:dyDescent="0.2">
      <c r="A834" s="3" t="s">
        <v>459</v>
      </c>
      <c r="B834" s="3" t="s">
        <v>190</v>
      </c>
      <c r="C834" s="3">
        <v>3.0000000000000001E-3</v>
      </c>
      <c r="D834" s="3">
        <v>307</v>
      </c>
      <c r="G834"/>
      <c r="AG834" s="3" t="s">
        <v>459</v>
      </c>
      <c r="AH834" s="3" t="s">
        <v>190</v>
      </c>
      <c r="AI834" s="3">
        <v>3.0000000000000001E-3</v>
      </c>
      <c r="AJ834" s="3">
        <v>307</v>
      </c>
      <c r="AL834"/>
      <c r="BL834" s="3" t="s">
        <v>27</v>
      </c>
      <c r="BM834" s="3" t="s">
        <v>686</v>
      </c>
      <c r="BN834" s="3">
        <v>1.4500000000000001E-2</v>
      </c>
      <c r="BO834" s="4">
        <v>1999</v>
      </c>
      <c r="BR834"/>
    </row>
    <row r="835" spans="1:70" ht="16" x14ac:dyDescent="0.2">
      <c r="A835" s="3" t="s">
        <v>459</v>
      </c>
      <c r="B835" s="3" t="s">
        <v>420</v>
      </c>
      <c r="C835" s="3">
        <v>6.0000000000000001E-3</v>
      </c>
      <c r="D835" s="3">
        <v>194</v>
      </c>
      <c r="G835"/>
      <c r="AG835" s="3" t="s">
        <v>459</v>
      </c>
      <c r="AH835" s="3" t="s">
        <v>420</v>
      </c>
      <c r="AI835" s="3">
        <v>6.0000000000000001E-3</v>
      </c>
      <c r="AJ835" s="3">
        <v>194</v>
      </c>
      <c r="AL835"/>
      <c r="BL835" s="3" t="s">
        <v>459</v>
      </c>
      <c r="BM835" s="3" t="s">
        <v>686</v>
      </c>
      <c r="BN835" s="3">
        <v>1.95E-2</v>
      </c>
      <c r="BO835" s="4">
        <v>1999</v>
      </c>
      <c r="BR835"/>
    </row>
    <row r="836" spans="1:70" ht="16" x14ac:dyDescent="0.2">
      <c r="A836" s="3" t="s">
        <v>459</v>
      </c>
      <c r="B836" s="3" t="s">
        <v>418</v>
      </c>
      <c r="C836" s="3">
        <v>1.2E-2</v>
      </c>
      <c r="D836" s="3">
        <v>177</v>
      </c>
      <c r="G836"/>
      <c r="AG836" s="3" t="s">
        <v>459</v>
      </c>
      <c r="AH836" s="3" t="s">
        <v>418</v>
      </c>
      <c r="AI836" s="3">
        <v>1.2E-2</v>
      </c>
      <c r="AJ836" s="3">
        <v>177</v>
      </c>
      <c r="AL836"/>
      <c r="BL836" s="3" t="s">
        <v>29</v>
      </c>
      <c r="BM836" s="3" t="s">
        <v>686</v>
      </c>
      <c r="BN836" s="3">
        <v>1.9E-2</v>
      </c>
      <c r="BO836" s="4">
        <v>1999</v>
      </c>
      <c r="BR836"/>
    </row>
    <row r="837" spans="1:70" ht="32" x14ac:dyDescent="0.2">
      <c r="A837" s="3" t="s">
        <v>459</v>
      </c>
      <c r="B837" s="3" t="s">
        <v>401</v>
      </c>
      <c r="C837" s="3">
        <v>4.0000000000000001E-3</v>
      </c>
      <c r="D837" s="3">
        <v>261</v>
      </c>
      <c r="G837"/>
      <c r="AG837" s="3" t="s">
        <v>459</v>
      </c>
      <c r="AH837" s="3" t="s">
        <v>401</v>
      </c>
      <c r="AI837" s="3">
        <v>4.0000000000000001E-3</v>
      </c>
      <c r="AJ837" s="3">
        <v>261</v>
      </c>
      <c r="AL837"/>
      <c r="BL837" s="3" t="s">
        <v>31</v>
      </c>
      <c r="BM837" s="3" t="s">
        <v>686</v>
      </c>
      <c r="BN837" s="3">
        <v>5.45E-2</v>
      </c>
      <c r="BO837" s="4">
        <v>1999</v>
      </c>
      <c r="BR837"/>
    </row>
    <row r="838" spans="1:70" ht="32" x14ac:dyDescent="0.2">
      <c r="A838" s="3" t="s">
        <v>459</v>
      </c>
      <c r="B838" s="3" t="s">
        <v>415</v>
      </c>
      <c r="C838" s="3">
        <v>1.0999999999999999E-2</v>
      </c>
      <c r="D838" s="4">
        <v>3830</v>
      </c>
      <c r="G838"/>
      <c r="AG838" s="3" t="s">
        <v>459</v>
      </c>
      <c r="AH838" s="3" t="s">
        <v>415</v>
      </c>
      <c r="AI838" s="3">
        <v>1.0999999999999999E-2</v>
      </c>
      <c r="AJ838" s="4">
        <v>3830</v>
      </c>
      <c r="AL838"/>
      <c r="BL838" s="3" t="s">
        <v>32</v>
      </c>
      <c r="BM838" s="3" t="s">
        <v>686</v>
      </c>
      <c r="BN838" s="3">
        <v>1.9300000000000001E-2</v>
      </c>
      <c r="BO838" s="4">
        <v>1999</v>
      </c>
      <c r="BR838"/>
    </row>
    <row r="839" spans="1:70" ht="32" x14ac:dyDescent="0.2">
      <c r="A839" s="3" t="s">
        <v>459</v>
      </c>
      <c r="B839" s="3" t="s">
        <v>406</v>
      </c>
      <c r="C839" s="3">
        <v>1.6E-2</v>
      </c>
      <c r="D839" s="4">
        <v>1058</v>
      </c>
      <c r="G839"/>
      <c r="AG839" s="3" t="s">
        <v>459</v>
      </c>
      <c r="AH839" s="3" t="s">
        <v>406</v>
      </c>
      <c r="AI839" s="3">
        <v>1.6E-2</v>
      </c>
      <c r="AJ839" s="4">
        <v>1058</v>
      </c>
      <c r="AL839"/>
      <c r="BL839" s="3" t="s">
        <v>463</v>
      </c>
      <c r="BM839" s="3" t="s">
        <v>686</v>
      </c>
      <c r="BN839" s="3">
        <v>2E-3</v>
      </c>
      <c r="BO839" s="4">
        <v>1999</v>
      </c>
      <c r="BR839"/>
    </row>
    <row r="840" spans="1:70" ht="16" x14ac:dyDescent="0.2">
      <c r="A840" s="3" t="s">
        <v>459</v>
      </c>
      <c r="B840" s="3" t="s">
        <v>419</v>
      </c>
      <c r="C840" s="3">
        <v>1.2999999999999999E-2</v>
      </c>
      <c r="D840" s="3">
        <v>558</v>
      </c>
      <c r="G840"/>
      <c r="AG840" s="3" t="s">
        <v>459</v>
      </c>
      <c r="AH840" s="3" t="s">
        <v>419</v>
      </c>
      <c r="AI840" s="3">
        <v>1.2999999999999999E-2</v>
      </c>
      <c r="AJ840" s="3">
        <v>558</v>
      </c>
      <c r="AL840"/>
      <c r="BL840" s="3" t="s">
        <v>33</v>
      </c>
      <c r="BM840" s="3" t="s">
        <v>686</v>
      </c>
      <c r="BN840" s="3">
        <v>6.4299999999999996E-2</v>
      </c>
      <c r="BO840" s="4">
        <v>1999</v>
      </c>
      <c r="BR840"/>
    </row>
    <row r="841" spans="1:70" ht="16" x14ac:dyDescent="0.2">
      <c r="A841" s="3" t="s">
        <v>459</v>
      </c>
      <c r="B841" s="3" t="s">
        <v>686</v>
      </c>
      <c r="C841" s="3">
        <v>1.95E-2</v>
      </c>
      <c r="D841" s="4">
        <v>1999</v>
      </c>
      <c r="G841"/>
      <c r="AG841" s="3" t="s">
        <v>459</v>
      </c>
      <c r="AH841" s="3" t="s">
        <v>686</v>
      </c>
      <c r="AI841" s="3">
        <v>1.95E-2</v>
      </c>
      <c r="AJ841" s="4">
        <v>1999</v>
      </c>
      <c r="AL841"/>
      <c r="BL841" s="3" t="s">
        <v>35</v>
      </c>
      <c r="BM841" s="3" t="s">
        <v>686</v>
      </c>
      <c r="BN841" s="3">
        <v>3.5000000000000001E-3</v>
      </c>
      <c r="BO841" s="4">
        <v>1999</v>
      </c>
      <c r="BR841"/>
    </row>
    <row r="842" spans="1:70" ht="16" x14ac:dyDescent="0.2">
      <c r="A842" s="3" t="s">
        <v>459</v>
      </c>
      <c r="B842" s="3" t="s">
        <v>424</v>
      </c>
      <c r="C842" s="3">
        <v>1.6E-2</v>
      </c>
      <c r="D842" s="3">
        <v>273</v>
      </c>
      <c r="G842"/>
      <c r="AG842" s="3" t="s">
        <v>459</v>
      </c>
      <c r="AH842" s="3" t="s">
        <v>424</v>
      </c>
      <c r="AI842" s="3">
        <v>1.6E-2</v>
      </c>
      <c r="AJ842" s="3">
        <v>273</v>
      </c>
      <c r="AL842"/>
      <c r="BL842" s="3" t="s">
        <v>36</v>
      </c>
      <c r="BM842" s="3" t="s">
        <v>686</v>
      </c>
      <c r="BN842" s="3">
        <v>4.7999999999999996E-3</v>
      </c>
      <c r="BO842" s="4">
        <v>1999</v>
      </c>
      <c r="BR842"/>
    </row>
    <row r="843" spans="1:70" ht="16" x14ac:dyDescent="0.2">
      <c r="A843" s="3" t="s">
        <v>459</v>
      </c>
      <c r="B843" s="3" t="s">
        <v>423</v>
      </c>
      <c r="C843" s="3">
        <v>1.0999999999999999E-2</v>
      </c>
      <c r="D843" s="3">
        <v>553</v>
      </c>
      <c r="G843"/>
      <c r="AG843" s="3" t="s">
        <v>459</v>
      </c>
      <c r="AH843" s="3" t="s">
        <v>423</v>
      </c>
      <c r="AI843" s="3">
        <v>1.0999999999999999E-2</v>
      </c>
      <c r="AJ843" s="3">
        <v>553</v>
      </c>
      <c r="AL843"/>
      <c r="BL843" s="3" t="s">
        <v>470</v>
      </c>
      <c r="BM843" s="3" t="s">
        <v>686</v>
      </c>
      <c r="BN843" s="3">
        <v>2.35E-2</v>
      </c>
      <c r="BO843" s="4">
        <v>1999</v>
      </c>
      <c r="BR843"/>
    </row>
    <row r="844" spans="1:70" ht="32" x14ac:dyDescent="0.2">
      <c r="A844" s="3" t="s">
        <v>459</v>
      </c>
      <c r="B844" s="3" t="s">
        <v>688</v>
      </c>
      <c r="C844" s="3">
        <v>2.5999999999999999E-2</v>
      </c>
      <c r="D844" s="3">
        <v>116</v>
      </c>
      <c r="G844"/>
      <c r="AG844" s="3" t="s">
        <v>459</v>
      </c>
      <c r="AH844" s="3" t="s">
        <v>688</v>
      </c>
      <c r="AI844" s="3">
        <v>2.5999999999999999E-2</v>
      </c>
      <c r="AJ844" s="3">
        <v>116</v>
      </c>
      <c r="AL844"/>
      <c r="BL844" s="3" t="s">
        <v>473</v>
      </c>
      <c r="BM844" s="3" t="s">
        <v>686</v>
      </c>
      <c r="BN844" s="3">
        <v>2.9999999999999997E-4</v>
      </c>
      <c r="BO844" s="4">
        <v>1999</v>
      </c>
      <c r="BR844"/>
    </row>
    <row r="845" spans="1:70" ht="16" x14ac:dyDescent="0.2">
      <c r="A845" s="3" t="s">
        <v>459</v>
      </c>
      <c r="B845" s="3" t="s">
        <v>87</v>
      </c>
      <c r="C845" s="3">
        <v>8.9999999999999993E-3</v>
      </c>
      <c r="D845" s="3">
        <v>339</v>
      </c>
      <c r="G845"/>
      <c r="AG845" s="3" t="s">
        <v>459</v>
      </c>
      <c r="AH845" s="3" t="s">
        <v>87</v>
      </c>
      <c r="AI845" s="3">
        <v>8.9999999999999993E-3</v>
      </c>
      <c r="AJ845" s="3">
        <v>339</v>
      </c>
      <c r="AL845"/>
      <c r="BL845" s="3" t="s">
        <v>477</v>
      </c>
      <c r="BM845" s="3" t="s">
        <v>686</v>
      </c>
      <c r="BN845" s="3">
        <v>5.0000000000000001E-4</v>
      </c>
      <c r="BO845" s="4">
        <v>1999</v>
      </c>
      <c r="BR845"/>
    </row>
    <row r="846" spans="1:70" ht="16" x14ac:dyDescent="0.2">
      <c r="A846" s="3" t="s">
        <v>459</v>
      </c>
      <c r="B846" s="3" t="s">
        <v>400</v>
      </c>
      <c r="C846" s="3">
        <v>1.1999999999999999E-3</v>
      </c>
      <c r="D846" s="4">
        <v>28557</v>
      </c>
      <c r="G846"/>
      <c r="AG846" s="3" t="s">
        <v>459</v>
      </c>
      <c r="AH846" s="3" t="s">
        <v>400</v>
      </c>
      <c r="AI846" s="3">
        <v>1.1999999999999999E-3</v>
      </c>
      <c r="AJ846" s="4">
        <v>28557</v>
      </c>
      <c r="AL846"/>
      <c r="BL846" s="3" t="s">
        <v>479</v>
      </c>
      <c r="BM846" s="3" t="s">
        <v>686</v>
      </c>
      <c r="BN846" s="3">
        <v>2.9999999999999997E-4</v>
      </c>
      <c r="BO846" s="4">
        <v>1999</v>
      </c>
      <c r="BR846"/>
    </row>
    <row r="847" spans="1:70" ht="16" x14ac:dyDescent="0.2">
      <c r="A847" s="3" t="s">
        <v>459</v>
      </c>
      <c r="B847" s="3" t="s">
        <v>689</v>
      </c>
      <c r="C847" s="3">
        <v>8.0000000000000004E-4</v>
      </c>
      <c r="D847" s="4">
        <v>416581</v>
      </c>
      <c r="G847"/>
      <c r="AG847" s="3" t="s">
        <v>459</v>
      </c>
      <c r="AH847" s="3" t="s">
        <v>689</v>
      </c>
      <c r="AI847" s="3">
        <v>8.0000000000000004E-4</v>
      </c>
      <c r="AJ847" s="4">
        <v>416581</v>
      </c>
      <c r="AL847"/>
      <c r="BL847" s="3" t="s">
        <v>487</v>
      </c>
      <c r="BM847" s="3" t="s">
        <v>686</v>
      </c>
      <c r="BN847" s="3">
        <v>0.1046</v>
      </c>
      <c r="BO847" s="4">
        <v>1999</v>
      </c>
      <c r="BR847"/>
    </row>
    <row r="848" spans="1:70" ht="16" x14ac:dyDescent="0.2">
      <c r="A848" s="3" t="s">
        <v>459</v>
      </c>
      <c r="B848" s="3" t="s">
        <v>402</v>
      </c>
      <c r="C848" s="3">
        <v>1.5E-3</v>
      </c>
      <c r="D848" s="4">
        <v>33328</v>
      </c>
      <c r="G848"/>
      <c r="AG848" s="3" t="s">
        <v>459</v>
      </c>
      <c r="AH848" s="3" t="s">
        <v>402</v>
      </c>
      <c r="AI848" s="3">
        <v>1.5E-3</v>
      </c>
      <c r="AJ848" s="4">
        <v>33328</v>
      </c>
      <c r="AL848"/>
      <c r="BL848" s="3" t="s">
        <v>494</v>
      </c>
      <c r="BM848" s="3" t="s">
        <v>686</v>
      </c>
      <c r="BN848" s="3">
        <v>8.3000000000000001E-3</v>
      </c>
      <c r="BO848" s="4">
        <v>1999</v>
      </c>
      <c r="BR848"/>
    </row>
    <row r="849" spans="1:70" ht="16" x14ac:dyDescent="0.2">
      <c r="A849" s="3" t="s">
        <v>459</v>
      </c>
      <c r="B849" s="3" t="s">
        <v>410</v>
      </c>
      <c r="C849" s="3">
        <v>1.26E-2</v>
      </c>
      <c r="D849" s="4">
        <v>115374</v>
      </c>
      <c r="G849"/>
      <c r="AG849" s="3" t="s">
        <v>459</v>
      </c>
      <c r="AH849" s="3" t="s">
        <v>410</v>
      </c>
      <c r="AI849" s="3">
        <v>1.26E-2</v>
      </c>
      <c r="AJ849" s="4">
        <v>115374</v>
      </c>
      <c r="AL849"/>
      <c r="BL849" s="3" t="s">
        <v>38</v>
      </c>
      <c r="BM849" s="3" t="s">
        <v>686</v>
      </c>
      <c r="BN849" s="3">
        <v>7.3300000000000004E-2</v>
      </c>
      <c r="BO849" s="4">
        <v>1999</v>
      </c>
      <c r="BR849"/>
    </row>
    <row r="850" spans="1:70" ht="16" x14ac:dyDescent="0.2">
      <c r="A850" s="3" t="s">
        <v>459</v>
      </c>
      <c r="B850" s="3" t="s">
        <v>399</v>
      </c>
      <c r="C850" s="3">
        <v>5.0000000000000001E-4</v>
      </c>
      <c r="D850" s="4">
        <v>99672</v>
      </c>
      <c r="G850"/>
      <c r="AG850" s="3" t="s">
        <v>459</v>
      </c>
      <c r="AH850" s="3" t="s">
        <v>399</v>
      </c>
      <c r="AI850" s="3">
        <v>5.0000000000000001E-4</v>
      </c>
      <c r="AJ850" s="4">
        <v>99672</v>
      </c>
      <c r="AL850"/>
      <c r="BL850" s="3" t="s">
        <v>497</v>
      </c>
      <c r="BM850" s="3" t="s">
        <v>686</v>
      </c>
      <c r="BN850" s="3">
        <v>1.2999999999999999E-3</v>
      </c>
      <c r="BO850" s="4">
        <v>1999</v>
      </c>
      <c r="BR850"/>
    </row>
    <row r="851" spans="1:70" ht="16" x14ac:dyDescent="0.2">
      <c r="A851" s="3" t="s">
        <v>459</v>
      </c>
      <c r="B851" s="3" t="s">
        <v>416</v>
      </c>
      <c r="C851" s="3">
        <v>1.06E-2</v>
      </c>
      <c r="D851" s="4">
        <v>1242890</v>
      </c>
      <c r="G851"/>
      <c r="AG851" s="3" t="s">
        <v>459</v>
      </c>
      <c r="AH851" s="3" t="s">
        <v>416</v>
      </c>
      <c r="AI851" s="3">
        <v>1.06E-2</v>
      </c>
      <c r="AJ851" s="4">
        <v>1242890</v>
      </c>
      <c r="AL851"/>
      <c r="BL851" s="3" t="s">
        <v>500</v>
      </c>
      <c r="BM851" s="3" t="s">
        <v>686</v>
      </c>
      <c r="BN851" s="3">
        <v>1.1299999999999999E-2</v>
      </c>
      <c r="BO851" s="4">
        <v>1999</v>
      </c>
      <c r="BR851"/>
    </row>
    <row r="852" spans="1:70" ht="16" x14ac:dyDescent="0.2">
      <c r="A852" s="3" t="s">
        <v>459</v>
      </c>
      <c r="B852" s="3" t="s">
        <v>398</v>
      </c>
      <c r="C852" s="3">
        <v>1.1999999999999999E-3</v>
      </c>
      <c r="D852" s="4">
        <v>50614</v>
      </c>
      <c r="G852"/>
      <c r="AG852" s="3" t="s">
        <v>459</v>
      </c>
      <c r="AH852" s="3" t="s">
        <v>398</v>
      </c>
      <c r="AI852" s="3">
        <v>1.1999999999999999E-3</v>
      </c>
      <c r="AJ852" s="4">
        <v>50614</v>
      </c>
      <c r="AL852"/>
      <c r="BL852" s="3" t="s">
        <v>504</v>
      </c>
      <c r="BM852" s="3" t="s">
        <v>686</v>
      </c>
      <c r="BN852" s="3">
        <v>1E-3</v>
      </c>
      <c r="BO852" s="4">
        <v>1999</v>
      </c>
      <c r="BR852"/>
    </row>
    <row r="853" spans="1:70" ht="32" x14ac:dyDescent="0.2">
      <c r="A853" s="3" t="s">
        <v>459</v>
      </c>
      <c r="B853" s="3" t="s">
        <v>228</v>
      </c>
      <c r="C853" s="3">
        <v>2.3E-3</v>
      </c>
      <c r="D853" s="4">
        <v>11499</v>
      </c>
      <c r="G853"/>
      <c r="AG853" s="3" t="s">
        <v>459</v>
      </c>
      <c r="AH853" s="3" t="s">
        <v>228</v>
      </c>
      <c r="AI853" s="3">
        <v>2.3E-3</v>
      </c>
      <c r="AJ853" s="4">
        <v>11499</v>
      </c>
      <c r="AL853"/>
      <c r="BL853" s="3" t="s">
        <v>508</v>
      </c>
      <c r="BM853" s="3" t="s">
        <v>686</v>
      </c>
      <c r="BN853" s="3">
        <v>2.9999999999999997E-4</v>
      </c>
      <c r="BO853" s="4">
        <v>1999</v>
      </c>
      <c r="BR853"/>
    </row>
    <row r="854" spans="1:70" ht="32" x14ac:dyDescent="0.2">
      <c r="A854" s="3" t="s">
        <v>459</v>
      </c>
      <c r="B854" s="3" t="s">
        <v>233</v>
      </c>
      <c r="C854" s="3">
        <v>1.43E-2</v>
      </c>
      <c r="D854" s="4">
        <v>146714</v>
      </c>
      <c r="G854"/>
      <c r="AG854" s="3" t="s">
        <v>459</v>
      </c>
      <c r="AH854" s="3" t="s">
        <v>233</v>
      </c>
      <c r="AI854" s="3">
        <v>1.43E-2</v>
      </c>
      <c r="AJ854" s="4">
        <v>146714</v>
      </c>
      <c r="AL854"/>
      <c r="BL854" s="3" t="s">
        <v>516</v>
      </c>
      <c r="BM854" s="3" t="s">
        <v>686</v>
      </c>
      <c r="BN854" s="3">
        <v>9.4999999999999998E-3</v>
      </c>
      <c r="BO854" s="4">
        <v>1999</v>
      </c>
      <c r="BR854"/>
    </row>
    <row r="855" spans="1:70" ht="16" x14ac:dyDescent="0.2">
      <c r="A855" s="3" t="s">
        <v>459</v>
      </c>
      <c r="B855" s="3" t="s">
        <v>412</v>
      </c>
      <c r="C855" s="3">
        <v>5.0000000000000001E-4</v>
      </c>
      <c r="D855" s="4">
        <v>24582</v>
      </c>
      <c r="G855"/>
      <c r="AG855" s="3" t="s">
        <v>459</v>
      </c>
      <c r="AH855" s="3" t="s">
        <v>412</v>
      </c>
      <c r="AI855" s="3">
        <v>5.0000000000000001E-4</v>
      </c>
      <c r="AJ855" s="4">
        <v>24582</v>
      </c>
      <c r="AL855"/>
      <c r="BL855" s="3" t="s">
        <v>518</v>
      </c>
      <c r="BM855" s="3" t="s">
        <v>686</v>
      </c>
      <c r="BN855" s="3">
        <v>1.4500000000000001E-2</v>
      </c>
      <c r="BO855" s="4">
        <v>1999</v>
      </c>
      <c r="BR855"/>
    </row>
    <row r="856" spans="1:70" ht="16" x14ac:dyDescent="0.2">
      <c r="A856" s="3" t="s">
        <v>459</v>
      </c>
      <c r="B856" s="3" t="s">
        <v>411</v>
      </c>
      <c r="C856" s="3">
        <v>1E-4</v>
      </c>
      <c r="D856" s="4">
        <v>77584</v>
      </c>
      <c r="G856"/>
      <c r="AG856" s="3" t="s">
        <v>459</v>
      </c>
      <c r="AH856" s="3" t="s">
        <v>411</v>
      </c>
      <c r="AI856" s="3">
        <v>1E-4</v>
      </c>
      <c r="AJ856" s="4">
        <v>77584</v>
      </c>
      <c r="AL856"/>
      <c r="BL856" s="3" t="s">
        <v>43</v>
      </c>
      <c r="BM856" s="3" t="s">
        <v>686</v>
      </c>
      <c r="BN856" s="3">
        <v>4.2000000000000003E-2</v>
      </c>
      <c r="BO856" s="4">
        <v>1999</v>
      </c>
      <c r="BR856"/>
    </row>
    <row r="857" spans="1:70" ht="16" x14ac:dyDescent="0.2">
      <c r="A857" s="3" t="s">
        <v>459</v>
      </c>
      <c r="B857" s="3" t="s">
        <v>408</v>
      </c>
      <c r="C857" s="3">
        <v>1.23E-2</v>
      </c>
      <c r="D857" s="4">
        <v>261235</v>
      </c>
      <c r="G857"/>
      <c r="AG857" s="3" t="s">
        <v>459</v>
      </c>
      <c r="AH857" s="3" t="s">
        <v>408</v>
      </c>
      <c r="AI857" s="3">
        <v>1.23E-2</v>
      </c>
      <c r="AJ857" s="4">
        <v>261235</v>
      </c>
      <c r="AL857"/>
      <c r="BL857" s="3" t="s">
        <v>521</v>
      </c>
      <c r="BM857" s="3" t="s">
        <v>686</v>
      </c>
      <c r="BN857" s="3">
        <v>1.2999999999999999E-2</v>
      </c>
      <c r="BO857" s="4">
        <v>1999</v>
      </c>
      <c r="BR857"/>
    </row>
    <row r="858" spans="1:70" ht="32" x14ac:dyDescent="0.2">
      <c r="A858" s="3" t="s">
        <v>459</v>
      </c>
      <c r="B858" s="3" t="s">
        <v>409</v>
      </c>
      <c r="C858" s="3">
        <v>2.2700000000000001E-2</v>
      </c>
      <c r="D858" s="4">
        <v>70890</v>
      </c>
      <c r="G858"/>
      <c r="AG858" s="3" t="s">
        <v>459</v>
      </c>
      <c r="AH858" s="3" t="s">
        <v>409</v>
      </c>
      <c r="AI858" s="3">
        <v>2.2700000000000001E-2</v>
      </c>
      <c r="AJ858" s="4">
        <v>70890</v>
      </c>
      <c r="AL858"/>
      <c r="BL858" s="3" t="s">
        <v>46</v>
      </c>
      <c r="BM858" s="3" t="s">
        <v>686</v>
      </c>
      <c r="BN858" s="3">
        <v>5.7999999999999996E-3</v>
      </c>
      <c r="BO858" s="4">
        <v>1999</v>
      </c>
      <c r="BR858"/>
    </row>
    <row r="859" spans="1:70" ht="16" x14ac:dyDescent="0.2">
      <c r="A859" s="3" t="s">
        <v>459</v>
      </c>
      <c r="B859" s="3" t="s">
        <v>405</v>
      </c>
      <c r="C859" s="3">
        <v>6.4000000000000003E-3</v>
      </c>
      <c r="D859" s="4">
        <v>185391</v>
      </c>
      <c r="G859"/>
      <c r="AG859" s="3" t="s">
        <v>459</v>
      </c>
      <c r="AH859" s="3" t="s">
        <v>405</v>
      </c>
      <c r="AI859" s="3">
        <v>6.4000000000000003E-3</v>
      </c>
      <c r="AJ859" s="4">
        <v>185391</v>
      </c>
      <c r="AL859"/>
      <c r="BL859" s="3" t="s">
        <v>522</v>
      </c>
      <c r="BM859" s="3" t="s">
        <v>686</v>
      </c>
      <c r="BN859" s="3">
        <v>2.5499999999999998E-2</v>
      </c>
      <c r="BO859" s="4">
        <v>1999</v>
      </c>
      <c r="BR859"/>
    </row>
    <row r="860" spans="1:70" ht="16" x14ac:dyDescent="0.2">
      <c r="A860" s="3" t="s">
        <v>459</v>
      </c>
      <c r="B860" s="3" t="s">
        <v>403</v>
      </c>
      <c r="C860" s="3">
        <v>5.8999999999999999E-3</v>
      </c>
      <c r="D860" s="4">
        <v>27978</v>
      </c>
      <c r="G860"/>
      <c r="AG860" s="3" t="s">
        <v>459</v>
      </c>
      <c r="AH860" s="3" t="s">
        <v>403</v>
      </c>
      <c r="AI860" s="3">
        <v>5.8999999999999999E-3</v>
      </c>
      <c r="AJ860" s="4">
        <v>27978</v>
      </c>
      <c r="AL860"/>
      <c r="BL860" s="3" t="s">
        <v>529</v>
      </c>
      <c r="BM860" s="3" t="s">
        <v>686</v>
      </c>
      <c r="BN860" s="3">
        <v>2.9999999999999997E-4</v>
      </c>
      <c r="BO860" s="4">
        <v>1999</v>
      </c>
      <c r="BR860"/>
    </row>
    <row r="861" spans="1:70" ht="16" x14ac:dyDescent="0.2">
      <c r="A861" s="3" t="s">
        <v>459</v>
      </c>
      <c r="B861" s="3" t="s">
        <v>227</v>
      </c>
      <c r="C861" s="3">
        <v>7.0000000000000001E-3</v>
      </c>
      <c r="D861" s="3">
        <v>141</v>
      </c>
      <c r="G861"/>
      <c r="AG861" s="3" t="s">
        <v>459</v>
      </c>
      <c r="AH861" s="3" t="s">
        <v>227</v>
      </c>
      <c r="AI861" s="3">
        <v>7.0000000000000001E-3</v>
      </c>
      <c r="AJ861" s="3">
        <v>141</v>
      </c>
      <c r="AL861"/>
      <c r="BL861" s="3" t="s">
        <v>536</v>
      </c>
      <c r="BM861" s="3" t="s">
        <v>686</v>
      </c>
      <c r="BN861" s="3">
        <v>2.9999999999999997E-4</v>
      </c>
      <c r="BO861" s="4">
        <v>1999</v>
      </c>
      <c r="BR861"/>
    </row>
    <row r="862" spans="1:70" ht="16" x14ac:dyDescent="0.2">
      <c r="A862" s="3" t="s">
        <v>459</v>
      </c>
      <c r="B862" s="3" t="s">
        <v>231</v>
      </c>
      <c r="C862" s="3">
        <v>2.3E-3</v>
      </c>
      <c r="D862" s="3">
        <v>222</v>
      </c>
      <c r="G862"/>
      <c r="AG862" s="3" t="s">
        <v>459</v>
      </c>
      <c r="AH862" s="3" t="s">
        <v>231</v>
      </c>
      <c r="AI862" s="3">
        <v>2.3E-3</v>
      </c>
      <c r="AJ862" s="3">
        <v>222</v>
      </c>
      <c r="AL862"/>
      <c r="BL862" s="3" t="s">
        <v>48</v>
      </c>
      <c r="BM862" s="3" t="s">
        <v>686</v>
      </c>
      <c r="BN862" s="3">
        <v>1.2E-2</v>
      </c>
      <c r="BO862" s="4">
        <v>1999</v>
      </c>
      <c r="BR862"/>
    </row>
    <row r="863" spans="1:70" ht="16" x14ac:dyDescent="0.2">
      <c r="A863" s="3" t="s">
        <v>459</v>
      </c>
      <c r="B863" s="3" t="s">
        <v>86</v>
      </c>
      <c r="C863" s="3">
        <v>7.0000000000000001E-3</v>
      </c>
      <c r="D863" s="3">
        <v>496</v>
      </c>
      <c r="G863"/>
      <c r="AG863" s="3" t="s">
        <v>459</v>
      </c>
      <c r="AH863" s="3" t="s">
        <v>86</v>
      </c>
      <c r="AI863" s="3">
        <v>7.0000000000000001E-3</v>
      </c>
      <c r="AJ863" s="3">
        <v>496</v>
      </c>
      <c r="AL863"/>
      <c r="BL863" s="3" t="s">
        <v>546</v>
      </c>
      <c r="BM863" s="3" t="s">
        <v>686</v>
      </c>
      <c r="BN863" s="3">
        <v>8.0000000000000004E-4</v>
      </c>
      <c r="BO863" s="4">
        <v>1999</v>
      </c>
      <c r="BR863"/>
    </row>
    <row r="864" spans="1:70" ht="16" x14ac:dyDescent="0.2">
      <c r="A864" s="3" t="s">
        <v>459</v>
      </c>
      <c r="B864" s="3" t="s">
        <v>84</v>
      </c>
      <c r="C864" s="3">
        <v>1.4E-2</v>
      </c>
      <c r="D864" s="3">
        <v>220</v>
      </c>
      <c r="G864"/>
      <c r="AG864" s="3" t="s">
        <v>459</v>
      </c>
      <c r="AH864" s="3" t="s">
        <v>84</v>
      </c>
      <c r="AI864" s="3">
        <v>1.4E-2</v>
      </c>
      <c r="AJ864" s="3">
        <v>220</v>
      </c>
      <c r="AL864"/>
      <c r="BL864" s="3" t="s">
        <v>49</v>
      </c>
      <c r="BM864" s="3" t="s">
        <v>686</v>
      </c>
      <c r="BN864" s="3">
        <v>4.2000000000000003E-2</v>
      </c>
      <c r="BO864" s="4">
        <v>1999</v>
      </c>
      <c r="BR864"/>
    </row>
    <row r="865" spans="1:70" ht="16" x14ac:dyDescent="0.2">
      <c r="A865" s="3" t="s">
        <v>459</v>
      </c>
      <c r="B865" s="3" t="s">
        <v>226</v>
      </c>
      <c r="C865" s="3">
        <v>0.01</v>
      </c>
      <c r="D865" s="3">
        <v>194</v>
      </c>
      <c r="G865"/>
      <c r="AG865" s="3" t="s">
        <v>459</v>
      </c>
      <c r="AH865" s="3" t="s">
        <v>226</v>
      </c>
      <c r="AI865" s="3">
        <v>0.01</v>
      </c>
      <c r="AJ865" s="3">
        <v>194</v>
      </c>
      <c r="AL865"/>
      <c r="BL865" s="3" t="s">
        <v>51</v>
      </c>
      <c r="BM865" s="3" t="s">
        <v>686</v>
      </c>
      <c r="BN865" s="3">
        <v>3.8800000000000001E-2</v>
      </c>
      <c r="BO865" s="4">
        <v>1999</v>
      </c>
      <c r="BR865"/>
    </row>
    <row r="866" spans="1:70" ht="16" x14ac:dyDescent="0.2">
      <c r="A866" s="3" t="s">
        <v>459</v>
      </c>
      <c r="B866" s="3" t="s">
        <v>421</v>
      </c>
      <c r="C866" s="3">
        <v>4.0000000000000001E-3</v>
      </c>
      <c r="D866" s="3">
        <v>279</v>
      </c>
      <c r="G866"/>
      <c r="AG866" s="3" t="s">
        <v>459</v>
      </c>
      <c r="AH866" s="3" t="s">
        <v>421</v>
      </c>
      <c r="AI866" s="3">
        <v>4.0000000000000001E-3</v>
      </c>
      <c r="AJ866" s="3">
        <v>279</v>
      </c>
      <c r="AL866"/>
      <c r="BL866" s="3" t="s">
        <v>556</v>
      </c>
      <c r="BM866" s="3" t="s">
        <v>686</v>
      </c>
      <c r="BN866" s="3">
        <v>1.5299999999999999E-2</v>
      </c>
      <c r="BO866" s="4">
        <v>1999</v>
      </c>
      <c r="BR866"/>
    </row>
    <row r="867" spans="1:70" ht="16" x14ac:dyDescent="0.2">
      <c r="A867" s="3" t="s">
        <v>29</v>
      </c>
      <c r="B867" s="3" t="s">
        <v>690</v>
      </c>
      <c r="C867" s="3">
        <v>2E-3</v>
      </c>
      <c r="D867" s="3">
        <v>564</v>
      </c>
      <c r="G867"/>
      <c r="AG867" s="3" t="s">
        <v>29</v>
      </c>
      <c r="AH867" s="3" t="s">
        <v>684</v>
      </c>
      <c r="AI867" s="3">
        <v>2.3E-3</v>
      </c>
      <c r="AJ867" s="4">
        <v>2411</v>
      </c>
      <c r="AL867"/>
      <c r="BL867" s="3" t="s">
        <v>52</v>
      </c>
      <c r="BM867" s="3" t="s">
        <v>686</v>
      </c>
      <c r="BN867" s="3">
        <v>6.0000000000000001E-3</v>
      </c>
      <c r="BO867" s="4">
        <v>1999</v>
      </c>
      <c r="BR867"/>
    </row>
    <row r="868" spans="1:70" ht="16" x14ac:dyDescent="0.2">
      <c r="A868" s="3" t="s">
        <v>29</v>
      </c>
      <c r="B868" s="3" t="s">
        <v>684</v>
      </c>
      <c r="C868" s="3">
        <v>2.3E-3</v>
      </c>
      <c r="D868" s="4">
        <v>2411</v>
      </c>
      <c r="G868"/>
      <c r="AG868" s="3" t="s">
        <v>29</v>
      </c>
      <c r="AH868" s="3" t="s">
        <v>675</v>
      </c>
      <c r="AI868" s="3">
        <v>3.0000000000000001E-3</v>
      </c>
      <c r="AJ868" s="3">
        <v>193</v>
      </c>
      <c r="AL868"/>
      <c r="BL868" s="3" t="s">
        <v>53</v>
      </c>
      <c r="BM868" s="3" t="s">
        <v>686</v>
      </c>
      <c r="BN868" s="3">
        <v>3.3E-3</v>
      </c>
      <c r="BO868" s="4">
        <v>1999</v>
      </c>
      <c r="BR868"/>
    </row>
    <row r="869" spans="1:70" ht="16" x14ac:dyDescent="0.2">
      <c r="A869" s="3" t="s">
        <v>29</v>
      </c>
      <c r="B869" s="3" t="s">
        <v>675</v>
      </c>
      <c r="C869" s="3">
        <v>3.0000000000000001E-3</v>
      </c>
      <c r="D869" s="3">
        <v>193</v>
      </c>
      <c r="G869"/>
      <c r="AG869" s="3" t="s">
        <v>29</v>
      </c>
      <c r="AH869" s="3" t="s">
        <v>189</v>
      </c>
      <c r="AI869" s="3">
        <v>1.4E-2</v>
      </c>
      <c r="AJ869" s="3">
        <v>187</v>
      </c>
      <c r="AL869"/>
      <c r="BL869" s="3" t="s">
        <v>560</v>
      </c>
      <c r="BM869" s="3" t="s">
        <v>686</v>
      </c>
      <c r="BN869" s="3">
        <v>2.9999999999999997E-4</v>
      </c>
      <c r="BO869" s="4">
        <v>1999</v>
      </c>
      <c r="BR869"/>
    </row>
    <row r="870" spans="1:70" ht="16" x14ac:dyDescent="0.2">
      <c r="A870" s="3" t="s">
        <v>29</v>
      </c>
      <c r="B870" s="3" t="s">
        <v>189</v>
      </c>
      <c r="C870" s="3">
        <v>1.4E-2</v>
      </c>
      <c r="D870" s="3">
        <v>187</v>
      </c>
      <c r="G870"/>
      <c r="AG870" s="3" t="s">
        <v>29</v>
      </c>
      <c r="AH870" s="3" t="s">
        <v>685</v>
      </c>
      <c r="AI870" s="3">
        <v>3.4500000000000003E-2</v>
      </c>
      <c r="AJ870" s="4">
        <v>1772</v>
      </c>
      <c r="AL870"/>
      <c r="BL870" s="3" t="s">
        <v>563</v>
      </c>
      <c r="BM870" s="3" t="s">
        <v>686</v>
      </c>
      <c r="BN870" s="3">
        <v>2.9999999999999997E-4</v>
      </c>
      <c r="BO870" s="4">
        <v>1999</v>
      </c>
      <c r="BR870"/>
    </row>
    <row r="871" spans="1:70" ht="16" x14ac:dyDescent="0.2">
      <c r="A871" s="3" t="s">
        <v>29</v>
      </c>
      <c r="B871" s="3" t="s">
        <v>685</v>
      </c>
      <c r="C871" s="3">
        <v>3.4500000000000003E-2</v>
      </c>
      <c r="D871" s="4">
        <v>1772</v>
      </c>
      <c r="G871"/>
      <c r="AG871" s="3" t="s">
        <v>29</v>
      </c>
      <c r="AH871" s="3" t="s">
        <v>687</v>
      </c>
      <c r="AI871" s="3">
        <v>4.7999999999999996E-3</v>
      </c>
      <c r="AJ871" s="4">
        <v>1070</v>
      </c>
      <c r="AL871"/>
      <c r="BL871" s="3" t="s">
        <v>565</v>
      </c>
      <c r="BM871" s="3" t="s">
        <v>686</v>
      </c>
      <c r="BN871" s="3">
        <v>2.9999999999999997E-4</v>
      </c>
      <c r="BO871" s="4">
        <v>1999</v>
      </c>
      <c r="BR871"/>
    </row>
    <row r="872" spans="1:70" ht="16" x14ac:dyDescent="0.2">
      <c r="A872" s="3" t="s">
        <v>29</v>
      </c>
      <c r="B872" s="3" t="s">
        <v>687</v>
      </c>
      <c r="C872" s="3">
        <v>4.7999999999999996E-3</v>
      </c>
      <c r="D872" s="4">
        <v>1070</v>
      </c>
      <c r="G872"/>
      <c r="AG872" s="3" t="s">
        <v>29</v>
      </c>
      <c r="AH872" s="3" t="s">
        <v>676</v>
      </c>
      <c r="AI872" s="3">
        <v>7.0000000000000001E-3</v>
      </c>
      <c r="AJ872" s="3">
        <v>268</v>
      </c>
      <c r="AL872"/>
      <c r="BL872" s="3" t="s">
        <v>582</v>
      </c>
      <c r="BM872" s="3" t="s">
        <v>686</v>
      </c>
      <c r="BN872" s="3">
        <v>2.9999999999999997E-4</v>
      </c>
      <c r="BO872" s="4">
        <v>1999</v>
      </c>
      <c r="BR872"/>
    </row>
    <row r="873" spans="1:70" ht="16" x14ac:dyDescent="0.2">
      <c r="A873" s="3" t="s">
        <v>29</v>
      </c>
      <c r="B873" s="3" t="s">
        <v>676</v>
      </c>
      <c r="C873" s="3">
        <v>7.0000000000000001E-3</v>
      </c>
      <c r="D873" s="3">
        <v>268</v>
      </c>
      <c r="G873"/>
      <c r="AG873" s="3" t="s">
        <v>29</v>
      </c>
      <c r="AH873" s="3" t="s">
        <v>190</v>
      </c>
      <c r="AI873" s="3">
        <v>1.7000000000000001E-2</v>
      </c>
      <c r="AJ873" s="3">
        <v>307</v>
      </c>
      <c r="AL873"/>
      <c r="BL873" s="3" t="s">
        <v>54</v>
      </c>
      <c r="BM873" s="3" t="s">
        <v>686</v>
      </c>
      <c r="BN873" s="3">
        <v>1.38E-2</v>
      </c>
      <c r="BO873" s="4">
        <v>1999</v>
      </c>
      <c r="BR873"/>
    </row>
    <row r="874" spans="1:70" ht="16" x14ac:dyDescent="0.2">
      <c r="A874" s="3" t="s">
        <v>29</v>
      </c>
      <c r="B874" s="3" t="s">
        <v>190</v>
      </c>
      <c r="C874" s="3">
        <v>1.7000000000000001E-2</v>
      </c>
      <c r="D874" s="3">
        <v>307</v>
      </c>
      <c r="G874"/>
      <c r="AG874" s="3" t="s">
        <v>29</v>
      </c>
      <c r="AH874" s="3" t="s">
        <v>420</v>
      </c>
      <c r="AI874" s="3">
        <v>1.9E-2</v>
      </c>
      <c r="AJ874" s="3">
        <v>194</v>
      </c>
      <c r="AL874"/>
      <c r="BL874" s="3" t="s">
        <v>56</v>
      </c>
      <c r="BM874" s="3" t="s">
        <v>686</v>
      </c>
      <c r="BN874" s="3">
        <v>2.3800000000000002E-2</v>
      </c>
      <c r="BO874" s="4">
        <v>1999</v>
      </c>
      <c r="BR874"/>
    </row>
    <row r="875" spans="1:70" ht="16" x14ac:dyDescent="0.2">
      <c r="A875" s="3" t="s">
        <v>29</v>
      </c>
      <c r="B875" s="3" t="s">
        <v>420</v>
      </c>
      <c r="C875" s="3">
        <v>1.9E-2</v>
      </c>
      <c r="D875" s="3">
        <v>194</v>
      </c>
      <c r="G875"/>
      <c r="AG875" s="3" t="s">
        <v>29</v>
      </c>
      <c r="AH875" s="3" t="s">
        <v>418</v>
      </c>
      <c r="AI875" s="3">
        <v>1.2E-2</v>
      </c>
      <c r="AJ875" s="3">
        <v>177</v>
      </c>
      <c r="AL875"/>
      <c r="BL875" s="3" t="s">
        <v>590</v>
      </c>
      <c r="BM875" s="3" t="s">
        <v>686</v>
      </c>
      <c r="BN875" s="3">
        <v>2.9999999999999997E-4</v>
      </c>
      <c r="BO875" s="4">
        <v>1999</v>
      </c>
      <c r="BR875"/>
    </row>
    <row r="876" spans="1:70" ht="32" x14ac:dyDescent="0.2">
      <c r="A876" s="3" t="s">
        <v>29</v>
      </c>
      <c r="B876" s="3" t="s">
        <v>418</v>
      </c>
      <c r="C876" s="3">
        <v>1.2E-2</v>
      </c>
      <c r="D876" s="3">
        <v>177</v>
      </c>
      <c r="G876"/>
      <c r="AG876" s="3" t="s">
        <v>29</v>
      </c>
      <c r="AH876" s="3" t="s">
        <v>401</v>
      </c>
      <c r="AI876" s="3">
        <v>2E-3</v>
      </c>
      <c r="AJ876" s="3">
        <v>261</v>
      </c>
      <c r="AL876"/>
      <c r="BL876" s="3" t="s">
        <v>591</v>
      </c>
      <c r="BM876" s="3" t="s">
        <v>686</v>
      </c>
      <c r="BN876" s="3">
        <v>2.9999999999999997E-4</v>
      </c>
      <c r="BO876" s="4">
        <v>1999</v>
      </c>
      <c r="BR876"/>
    </row>
    <row r="877" spans="1:70" ht="32" x14ac:dyDescent="0.2">
      <c r="A877" s="3" t="s">
        <v>29</v>
      </c>
      <c r="B877" s="3" t="s">
        <v>401</v>
      </c>
      <c r="C877" s="3">
        <v>2E-3</v>
      </c>
      <c r="D877" s="3">
        <v>261</v>
      </c>
      <c r="G877"/>
      <c r="AG877" s="3" t="s">
        <v>29</v>
      </c>
      <c r="AH877" s="3" t="s">
        <v>407</v>
      </c>
      <c r="AI877" s="3">
        <v>3.1E-2</v>
      </c>
      <c r="AJ877" s="3">
        <v>100</v>
      </c>
      <c r="AL877"/>
      <c r="BL877" s="3" t="s">
        <v>593</v>
      </c>
      <c r="BM877" s="3" t="s">
        <v>686</v>
      </c>
      <c r="BN877" s="3">
        <v>2.5499999999999998E-2</v>
      </c>
      <c r="BO877" s="4">
        <v>1999</v>
      </c>
      <c r="BR877"/>
    </row>
    <row r="878" spans="1:70" ht="32" x14ac:dyDescent="0.2">
      <c r="A878" s="3" t="s">
        <v>29</v>
      </c>
      <c r="B878" s="3" t="s">
        <v>407</v>
      </c>
      <c r="C878" s="3">
        <v>3.1E-2</v>
      </c>
      <c r="D878" s="3">
        <v>100</v>
      </c>
      <c r="G878"/>
      <c r="AG878" s="3" t="s">
        <v>29</v>
      </c>
      <c r="AH878" s="3" t="s">
        <v>415</v>
      </c>
      <c r="AI878" s="3">
        <v>8.0000000000000002E-3</v>
      </c>
      <c r="AJ878" s="4">
        <v>3830</v>
      </c>
      <c r="AL878"/>
      <c r="BL878" s="3" t="s">
        <v>595</v>
      </c>
      <c r="BM878" s="3" t="s">
        <v>686</v>
      </c>
      <c r="BN878" s="3">
        <v>1E-3</v>
      </c>
      <c r="BO878" s="4">
        <v>1999</v>
      </c>
      <c r="BR878"/>
    </row>
    <row r="879" spans="1:70" ht="32" x14ac:dyDescent="0.2">
      <c r="A879" s="3" t="s">
        <v>29</v>
      </c>
      <c r="B879" s="3" t="s">
        <v>415</v>
      </c>
      <c r="C879" s="3">
        <v>8.0000000000000002E-3</v>
      </c>
      <c r="D879" s="4">
        <v>3830</v>
      </c>
      <c r="G879"/>
      <c r="AG879" s="3" t="s">
        <v>29</v>
      </c>
      <c r="AH879" s="3" t="s">
        <v>406</v>
      </c>
      <c r="AI879" s="3">
        <v>1.7999999999999999E-2</v>
      </c>
      <c r="AJ879" s="4">
        <v>1058</v>
      </c>
      <c r="AL879"/>
      <c r="BL879" s="3" t="s">
        <v>57</v>
      </c>
      <c r="BM879" s="3" t="s">
        <v>686</v>
      </c>
      <c r="BN879" s="3">
        <v>6.6799999999999998E-2</v>
      </c>
      <c r="BO879" s="4">
        <v>1999</v>
      </c>
      <c r="BR879"/>
    </row>
    <row r="880" spans="1:70" ht="32" x14ac:dyDescent="0.2">
      <c r="A880" s="3" t="s">
        <v>29</v>
      </c>
      <c r="B880" s="3" t="s">
        <v>406</v>
      </c>
      <c r="C880" s="3">
        <v>1.7999999999999999E-2</v>
      </c>
      <c r="D880" s="4">
        <v>1058</v>
      </c>
      <c r="G880"/>
      <c r="AG880" s="3" t="s">
        <v>29</v>
      </c>
      <c r="AH880" s="3" t="s">
        <v>419</v>
      </c>
      <c r="AI880" s="3">
        <v>8.9999999999999993E-3</v>
      </c>
      <c r="AJ880" s="3">
        <v>558</v>
      </c>
      <c r="AL880"/>
      <c r="BL880" s="3" t="s">
        <v>59</v>
      </c>
      <c r="BM880" s="3" t="s">
        <v>686</v>
      </c>
      <c r="BN880" s="3">
        <v>1.3299999999999999E-2</v>
      </c>
      <c r="BO880" s="4">
        <v>1999</v>
      </c>
      <c r="BR880"/>
    </row>
    <row r="881" spans="1:70" ht="16" x14ac:dyDescent="0.2">
      <c r="A881" s="3" t="s">
        <v>29</v>
      </c>
      <c r="B881" s="3" t="s">
        <v>419</v>
      </c>
      <c r="C881" s="3">
        <v>8.9999999999999993E-3</v>
      </c>
      <c r="D881" s="3">
        <v>558</v>
      </c>
      <c r="G881"/>
      <c r="AG881" s="3" t="s">
        <v>29</v>
      </c>
      <c r="AH881" s="3" t="s">
        <v>88</v>
      </c>
      <c r="AI881" s="3">
        <v>6.4000000000000001E-2</v>
      </c>
      <c r="AJ881" s="3">
        <v>39</v>
      </c>
      <c r="AL881"/>
      <c r="BL881" s="3" t="s">
        <v>623</v>
      </c>
      <c r="BM881" s="3" t="s">
        <v>686</v>
      </c>
      <c r="BN881" s="3">
        <v>1.1299999999999999E-2</v>
      </c>
      <c r="BO881" s="4">
        <v>1999</v>
      </c>
      <c r="BR881"/>
    </row>
    <row r="882" spans="1:70" ht="16" x14ac:dyDescent="0.2">
      <c r="A882" s="3" t="s">
        <v>29</v>
      </c>
      <c r="B882" s="3" t="s">
        <v>88</v>
      </c>
      <c r="C882" s="3">
        <v>6.4000000000000001E-2</v>
      </c>
      <c r="D882" s="3">
        <v>39</v>
      </c>
      <c r="G882"/>
      <c r="AG882" s="3" t="s">
        <v>29</v>
      </c>
      <c r="AH882" s="3" t="s">
        <v>686</v>
      </c>
      <c r="AI882" s="3">
        <v>1.9E-2</v>
      </c>
      <c r="AJ882" s="4">
        <v>1999</v>
      </c>
      <c r="AL882"/>
      <c r="BL882" s="3" t="s">
        <v>625</v>
      </c>
      <c r="BM882" s="3" t="s">
        <v>686</v>
      </c>
      <c r="BN882" s="3">
        <v>2.9999999999999997E-4</v>
      </c>
      <c r="BO882" s="4">
        <v>1999</v>
      </c>
      <c r="BR882"/>
    </row>
    <row r="883" spans="1:70" ht="32" x14ac:dyDescent="0.2">
      <c r="A883" s="3" t="s">
        <v>29</v>
      </c>
      <c r="B883" s="3" t="s">
        <v>686</v>
      </c>
      <c r="C883" s="3">
        <v>1.9E-2</v>
      </c>
      <c r="D883" s="4">
        <v>1999</v>
      </c>
      <c r="G883"/>
      <c r="AG883" s="3" t="s">
        <v>29</v>
      </c>
      <c r="AH883" s="3" t="s">
        <v>688</v>
      </c>
      <c r="AI883" s="3">
        <v>2.5999999999999999E-2</v>
      </c>
      <c r="AJ883" s="3">
        <v>116</v>
      </c>
      <c r="AL883"/>
      <c r="BL883" s="3" t="s">
        <v>61</v>
      </c>
      <c r="BM883" s="3" t="s">
        <v>686</v>
      </c>
      <c r="BN883" s="3">
        <v>7.7999999999999996E-3</v>
      </c>
      <c r="BO883" s="4">
        <v>1999</v>
      </c>
      <c r="BR883"/>
    </row>
    <row r="884" spans="1:70" ht="16" x14ac:dyDescent="0.2">
      <c r="A884" s="3" t="s">
        <v>29</v>
      </c>
      <c r="B884" s="3" t="s">
        <v>424</v>
      </c>
      <c r="C884" s="3">
        <v>5.0000000000000001E-3</v>
      </c>
      <c r="D884" s="3">
        <v>273</v>
      </c>
      <c r="G884"/>
      <c r="AG884" s="3" t="s">
        <v>29</v>
      </c>
      <c r="AH884" s="3" t="s">
        <v>400</v>
      </c>
      <c r="AI884" s="3">
        <v>3.8E-3</v>
      </c>
      <c r="AJ884" s="4">
        <v>28557</v>
      </c>
      <c r="AL884"/>
      <c r="BL884" s="3" t="s">
        <v>635</v>
      </c>
      <c r="BM884" s="3" t="s">
        <v>686</v>
      </c>
      <c r="BN884" s="3">
        <v>2.1000000000000001E-2</v>
      </c>
      <c r="BO884" s="4">
        <v>1999</v>
      </c>
      <c r="BR884"/>
    </row>
    <row r="885" spans="1:70" ht="16" x14ac:dyDescent="0.2">
      <c r="A885" s="3" t="s">
        <v>29</v>
      </c>
      <c r="B885" s="3" t="s">
        <v>423</v>
      </c>
      <c r="C885" s="3">
        <v>1.6E-2</v>
      </c>
      <c r="D885" s="3">
        <v>553</v>
      </c>
      <c r="G885"/>
      <c r="AG885" s="3" t="s">
        <v>29</v>
      </c>
      <c r="AH885" s="3" t="s">
        <v>689</v>
      </c>
      <c r="AI885" s="3">
        <v>1.6999999999999999E-3</v>
      </c>
      <c r="AJ885" s="4">
        <v>416581</v>
      </c>
      <c r="AL885"/>
      <c r="BL885" s="3" t="s">
        <v>19</v>
      </c>
      <c r="BM885" s="3" t="s">
        <v>424</v>
      </c>
      <c r="BN885" s="3">
        <v>6.8000000000000005E-2</v>
      </c>
      <c r="BO885" s="3">
        <v>273</v>
      </c>
      <c r="BR885"/>
    </row>
    <row r="886" spans="1:70" ht="32" x14ac:dyDescent="0.2">
      <c r="A886" s="3" t="s">
        <v>29</v>
      </c>
      <c r="B886" s="3" t="s">
        <v>688</v>
      </c>
      <c r="C886" s="3">
        <v>2.5999999999999999E-2</v>
      </c>
      <c r="D886" s="3">
        <v>116</v>
      </c>
      <c r="G886"/>
      <c r="AG886" s="3" t="s">
        <v>29</v>
      </c>
      <c r="AH886" s="3" t="s">
        <v>402</v>
      </c>
      <c r="AI886" s="3">
        <v>3.3E-3</v>
      </c>
      <c r="AJ886" s="4">
        <v>33328</v>
      </c>
      <c r="AL886"/>
      <c r="BL886" s="3" t="s">
        <v>427</v>
      </c>
      <c r="BM886" s="3" t="s">
        <v>424</v>
      </c>
      <c r="BN886" s="3">
        <v>3.3000000000000002E-2</v>
      </c>
      <c r="BO886" s="3">
        <v>273</v>
      </c>
      <c r="BR886"/>
    </row>
    <row r="887" spans="1:70" ht="16" x14ac:dyDescent="0.2">
      <c r="A887" s="3" t="s">
        <v>29</v>
      </c>
      <c r="B887" s="3" t="s">
        <v>400</v>
      </c>
      <c r="C887" s="3">
        <v>3.8E-3</v>
      </c>
      <c r="D887" s="4">
        <v>28557</v>
      </c>
      <c r="G887"/>
      <c r="AG887" s="3" t="s">
        <v>29</v>
      </c>
      <c r="AH887" s="3" t="s">
        <v>410</v>
      </c>
      <c r="AI887" s="3">
        <v>1.0200000000000001E-2</v>
      </c>
      <c r="AJ887" s="4">
        <v>115374</v>
      </c>
      <c r="AL887"/>
      <c r="BL887" s="3" t="s">
        <v>431</v>
      </c>
      <c r="BM887" s="3" t="s">
        <v>424</v>
      </c>
      <c r="BN887" s="3">
        <v>5.0000000000000001E-3</v>
      </c>
      <c r="BO887" s="3">
        <v>273</v>
      </c>
      <c r="BR887"/>
    </row>
    <row r="888" spans="1:70" ht="16" x14ac:dyDescent="0.2">
      <c r="A888" s="3" t="s">
        <v>29</v>
      </c>
      <c r="B888" s="3" t="s">
        <v>689</v>
      </c>
      <c r="C888" s="3">
        <v>1.6999999999999999E-3</v>
      </c>
      <c r="D888" s="4">
        <v>416581</v>
      </c>
      <c r="G888"/>
      <c r="AG888" s="3" t="s">
        <v>29</v>
      </c>
      <c r="AH888" s="3" t="s">
        <v>399</v>
      </c>
      <c r="AI888" s="3">
        <v>2.3099999999999999E-2</v>
      </c>
      <c r="AJ888" s="4">
        <v>99672</v>
      </c>
      <c r="AL888"/>
      <c r="BL888" s="3" t="s">
        <v>24</v>
      </c>
      <c r="BM888" s="3" t="s">
        <v>424</v>
      </c>
      <c r="BN888" s="3">
        <v>0.112</v>
      </c>
      <c r="BO888" s="3">
        <v>273</v>
      </c>
      <c r="BR888"/>
    </row>
    <row r="889" spans="1:70" ht="32" x14ac:dyDescent="0.2">
      <c r="A889" s="3" t="s">
        <v>29</v>
      </c>
      <c r="B889" s="3" t="s">
        <v>124</v>
      </c>
      <c r="C889" s="3">
        <v>1E-4</v>
      </c>
      <c r="D889" s="4">
        <v>4889</v>
      </c>
      <c r="G889"/>
      <c r="AG889" s="3" t="s">
        <v>29</v>
      </c>
      <c r="AH889" s="3" t="s">
        <v>416</v>
      </c>
      <c r="AI889" s="3">
        <v>7.9000000000000008E-3</v>
      </c>
      <c r="AJ889" s="4">
        <v>1242890</v>
      </c>
      <c r="AL889"/>
      <c r="BL889" s="3" t="s">
        <v>440</v>
      </c>
      <c r="BM889" s="3" t="s">
        <v>424</v>
      </c>
      <c r="BN889" s="3">
        <v>2E-3</v>
      </c>
      <c r="BO889" s="3">
        <v>273</v>
      </c>
      <c r="BR889"/>
    </row>
    <row r="890" spans="1:70" ht="16" x14ac:dyDescent="0.2">
      <c r="A890" s="3" t="s">
        <v>29</v>
      </c>
      <c r="B890" s="3" t="s">
        <v>402</v>
      </c>
      <c r="C890" s="3">
        <v>3.3E-3</v>
      </c>
      <c r="D890" s="4">
        <v>33328</v>
      </c>
      <c r="G890"/>
      <c r="AG890" s="3" t="s">
        <v>29</v>
      </c>
      <c r="AH890" s="3" t="s">
        <v>398</v>
      </c>
      <c r="AI890" s="3">
        <v>3.5099999999999999E-2</v>
      </c>
      <c r="AJ890" s="4">
        <v>50614</v>
      </c>
      <c r="AL890"/>
      <c r="BL890" s="3" t="s">
        <v>27</v>
      </c>
      <c r="BM890" s="3" t="s">
        <v>424</v>
      </c>
      <c r="BN890" s="3">
        <v>5.8999999999999997E-2</v>
      </c>
      <c r="BO890" s="3">
        <v>273</v>
      </c>
      <c r="BR890"/>
    </row>
    <row r="891" spans="1:70" ht="32" x14ac:dyDescent="0.2">
      <c r="A891" s="3" t="s">
        <v>29</v>
      </c>
      <c r="B891" s="3" t="s">
        <v>410</v>
      </c>
      <c r="C891" s="3">
        <v>1.0200000000000001E-2</v>
      </c>
      <c r="D891" s="4">
        <v>115374</v>
      </c>
      <c r="G891"/>
      <c r="AG891" s="3" t="s">
        <v>29</v>
      </c>
      <c r="AH891" s="3" t="s">
        <v>228</v>
      </c>
      <c r="AI891" s="3">
        <v>6.7500000000000004E-2</v>
      </c>
      <c r="AJ891" s="4">
        <v>11499</v>
      </c>
      <c r="AL891"/>
      <c r="BL891" s="3" t="s">
        <v>459</v>
      </c>
      <c r="BM891" s="3" t="s">
        <v>424</v>
      </c>
      <c r="BN891" s="3">
        <v>1.6E-2</v>
      </c>
      <c r="BO891" s="3">
        <v>273</v>
      </c>
      <c r="BR891"/>
    </row>
    <row r="892" spans="1:70" ht="32" x14ac:dyDescent="0.2">
      <c r="A892" s="3" t="s">
        <v>29</v>
      </c>
      <c r="B892" s="3" t="s">
        <v>399</v>
      </c>
      <c r="C892" s="3">
        <v>2.3099999999999999E-2</v>
      </c>
      <c r="D892" s="4">
        <v>99672</v>
      </c>
      <c r="G892"/>
      <c r="AG892" s="3" t="s">
        <v>29</v>
      </c>
      <c r="AH892" s="3" t="s">
        <v>233</v>
      </c>
      <c r="AI892" s="3">
        <v>1.7399999999999999E-2</v>
      </c>
      <c r="AJ892" s="4">
        <v>146714</v>
      </c>
      <c r="AL892"/>
      <c r="BL892" s="3" t="s">
        <v>29</v>
      </c>
      <c r="BM892" s="3" t="s">
        <v>424</v>
      </c>
      <c r="BN892" s="3">
        <v>5.0000000000000001E-3</v>
      </c>
      <c r="BO892" s="3">
        <v>273</v>
      </c>
      <c r="BR892"/>
    </row>
    <row r="893" spans="1:70" ht="16" x14ac:dyDescent="0.2">
      <c r="A893" s="3" t="s">
        <v>29</v>
      </c>
      <c r="B893" s="3" t="s">
        <v>416</v>
      </c>
      <c r="C893" s="3">
        <v>7.9000000000000008E-3</v>
      </c>
      <c r="D893" s="4">
        <v>1242890</v>
      </c>
      <c r="G893"/>
      <c r="AG893" s="3" t="s">
        <v>29</v>
      </c>
      <c r="AH893" s="3" t="s">
        <v>412</v>
      </c>
      <c r="AI893" s="3">
        <v>2.4400000000000002E-2</v>
      </c>
      <c r="AJ893" s="4">
        <v>24582</v>
      </c>
      <c r="AL893"/>
      <c r="BL893" s="3" t="s">
        <v>31</v>
      </c>
      <c r="BM893" s="3" t="s">
        <v>424</v>
      </c>
      <c r="BN893" s="3">
        <v>4.9000000000000002E-2</v>
      </c>
      <c r="BO893" s="3">
        <v>273</v>
      </c>
      <c r="BR893"/>
    </row>
    <row r="894" spans="1:70" ht="16" x14ac:dyDescent="0.2">
      <c r="A894" s="3" t="s">
        <v>29</v>
      </c>
      <c r="B894" s="3" t="s">
        <v>398</v>
      </c>
      <c r="C894" s="3">
        <v>3.5099999999999999E-2</v>
      </c>
      <c r="D894" s="4">
        <v>50614</v>
      </c>
      <c r="G894"/>
      <c r="AG894" s="3" t="s">
        <v>29</v>
      </c>
      <c r="AH894" s="3" t="s">
        <v>411</v>
      </c>
      <c r="AI894" s="3">
        <v>2.5700000000000001E-2</v>
      </c>
      <c r="AJ894" s="4">
        <v>77584</v>
      </c>
      <c r="AL894"/>
      <c r="BL894" s="3" t="s">
        <v>32</v>
      </c>
      <c r="BM894" s="3" t="s">
        <v>424</v>
      </c>
      <c r="BN894" s="3">
        <v>1.2999999999999999E-2</v>
      </c>
      <c r="BO894" s="3">
        <v>273</v>
      </c>
      <c r="BR894"/>
    </row>
    <row r="895" spans="1:70" ht="32" x14ac:dyDescent="0.2">
      <c r="A895" s="3" t="s">
        <v>29</v>
      </c>
      <c r="B895" s="3" t="s">
        <v>228</v>
      </c>
      <c r="C895" s="3">
        <v>6.7500000000000004E-2</v>
      </c>
      <c r="D895" s="4">
        <v>11499</v>
      </c>
      <c r="G895"/>
      <c r="AG895" s="3" t="s">
        <v>29</v>
      </c>
      <c r="AH895" s="3" t="s">
        <v>408</v>
      </c>
      <c r="AI895" s="3">
        <v>1.84E-2</v>
      </c>
      <c r="AJ895" s="4">
        <v>261235</v>
      </c>
      <c r="AL895"/>
      <c r="BL895" s="3" t="s">
        <v>463</v>
      </c>
      <c r="BM895" s="3" t="s">
        <v>424</v>
      </c>
      <c r="BN895" s="3">
        <v>2E-3</v>
      </c>
      <c r="BO895" s="3">
        <v>273</v>
      </c>
      <c r="BR895"/>
    </row>
    <row r="896" spans="1:70" ht="32" x14ac:dyDescent="0.2">
      <c r="A896" s="3" t="s">
        <v>29</v>
      </c>
      <c r="B896" s="3" t="s">
        <v>233</v>
      </c>
      <c r="C896" s="3">
        <v>1.7399999999999999E-2</v>
      </c>
      <c r="D896" s="4">
        <v>146714</v>
      </c>
      <c r="G896"/>
      <c r="AG896" s="3" t="s">
        <v>29</v>
      </c>
      <c r="AH896" s="3" t="s">
        <v>409</v>
      </c>
      <c r="AI896" s="3">
        <v>3.2300000000000002E-2</v>
      </c>
      <c r="AJ896" s="4">
        <v>70890</v>
      </c>
      <c r="AL896"/>
      <c r="BL896" s="3" t="s">
        <v>33</v>
      </c>
      <c r="BM896" s="3" t="s">
        <v>424</v>
      </c>
      <c r="BN896" s="3">
        <v>7.0000000000000001E-3</v>
      </c>
      <c r="BO896" s="3">
        <v>273</v>
      </c>
      <c r="BR896"/>
    </row>
    <row r="897" spans="1:70" ht="16" x14ac:dyDescent="0.2">
      <c r="A897" s="3" t="s">
        <v>29</v>
      </c>
      <c r="B897" s="3" t="s">
        <v>412</v>
      </c>
      <c r="C897" s="3">
        <v>2.4400000000000002E-2</v>
      </c>
      <c r="D897" s="4">
        <v>24582</v>
      </c>
      <c r="G897"/>
      <c r="AG897" s="3" t="s">
        <v>29</v>
      </c>
      <c r="AH897" s="3" t="s">
        <v>405</v>
      </c>
      <c r="AI897" s="3">
        <v>5.2699999999999997E-2</v>
      </c>
      <c r="AJ897" s="4">
        <v>185391</v>
      </c>
      <c r="AL897"/>
      <c r="BL897" s="3" t="s">
        <v>35</v>
      </c>
      <c r="BM897" s="3" t="s">
        <v>424</v>
      </c>
      <c r="BN897" s="3">
        <v>5.0000000000000001E-3</v>
      </c>
      <c r="BO897" s="3">
        <v>273</v>
      </c>
      <c r="BR897"/>
    </row>
    <row r="898" spans="1:70" ht="16" x14ac:dyDescent="0.2">
      <c r="A898" s="3" t="s">
        <v>29</v>
      </c>
      <c r="B898" s="3" t="s">
        <v>411</v>
      </c>
      <c r="C898" s="3">
        <v>2.5700000000000001E-2</v>
      </c>
      <c r="D898" s="4">
        <v>77584</v>
      </c>
      <c r="G898"/>
      <c r="AG898" s="3" t="s">
        <v>29</v>
      </c>
      <c r="AH898" s="3" t="s">
        <v>403</v>
      </c>
      <c r="AI898" s="3">
        <v>4.0500000000000001E-2</v>
      </c>
      <c r="AJ898" s="4">
        <v>27978</v>
      </c>
      <c r="AL898"/>
      <c r="BL898" s="3" t="s">
        <v>36</v>
      </c>
      <c r="BM898" s="3" t="s">
        <v>424</v>
      </c>
      <c r="BN898" s="3">
        <v>2E-3</v>
      </c>
      <c r="BO898" s="3">
        <v>273</v>
      </c>
      <c r="BR898"/>
    </row>
    <row r="899" spans="1:70" ht="16" x14ac:dyDescent="0.2">
      <c r="A899" s="3" t="s">
        <v>29</v>
      </c>
      <c r="B899" s="3" t="s">
        <v>408</v>
      </c>
      <c r="C899" s="3">
        <v>1.84E-2</v>
      </c>
      <c r="D899" s="4">
        <v>261235</v>
      </c>
      <c r="G899"/>
      <c r="AG899" s="3" t="s">
        <v>29</v>
      </c>
      <c r="AH899" s="3" t="s">
        <v>229</v>
      </c>
      <c r="AI899" s="3">
        <v>2.0400000000000001E-2</v>
      </c>
      <c r="AJ899" s="4">
        <v>43540</v>
      </c>
      <c r="AL899"/>
      <c r="BL899" s="3" t="s">
        <v>487</v>
      </c>
      <c r="BM899" s="3" t="s">
        <v>424</v>
      </c>
      <c r="BN899" s="3">
        <v>0.123</v>
      </c>
      <c r="BO899" s="3">
        <v>273</v>
      </c>
      <c r="BR899"/>
    </row>
    <row r="900" spans="1:70" ht="32" x14ac:dyDescent="0.2">
      <c r="A900" s="3" t="s">
        <v>29</v>
      </c>
      <c r="B900" s="3" t="s">
        <v>409</v>
      </c>
      <c r="C900" s="3">
        <v>3.2300000000000002E-2</v>
      </c>
      <c r="D900" s="4">
        <v>70890</v>
      </c>
      <c r="G900"/>
      <c r="AG900" s="3" t="s">
        <v>29</v>
      </c>
      <c r="AH900" s="3" t="s">
        <v>227</v>
      </c>
      <c r="AI900" s="3">
        <v>1.4E-2</v>
      </c>
      <c r="AJ900" s="3">
        <v>141</v>
      </c>
      <c r="AL900"/>
      <c r="BL900" s="3" t="s">
        <v>494</v>
      </c>
      <c r="BM900" s="3" t="s">
        <v>424</v>
      </c>
      <c r="BN900" s="3">
        <v>2.7E-2</v>
      </c>
      <c r="BO900" s="3">
        <v>273</v>
      </c>
      <c r="BR900"/>
    </row>
    <row r="901" spans="1:70" ht="16" x14ac:dyDescent="0.2">
      <c r="A901" s="3" t="s">
        <v>29</v>
      </c>
      <c r="B901" s="3" t="s">
        <v>405</v>
      </c>
      <c r="C901" s="3">
        <v>5.2699999999999997E-2</v>
      </c>
      <c r="D901" s="4">
        <v>185391</v>
      </c>
      <c r="G901"/>
      <c r="AG901" s="3" t="s">
        <v>29</v>
      </c>
      <c r="AH901" s="3" t="s">
        <v>90</v>
      </c>
      <c r="AI901" s="3">
        <v>5.1999999999999998E-2</v>
      </c>
      <c r="AJ901" s="3">
        <v>105</v>
      </c>
      <c r="AL901"/>
      <c r="BL901" s="3" t="s">
        <v>38</v>
      </c>
      <c r="BM901" s="3" t="s">
        <v>424</v>
      </c>
      <c r="BN901" s="3">
        <v>2E-3</v>
      </c>
      <c r="BO901" s="3">
        <v>273</v>
      </c>
      <c r="BR901"/>
    </row>
    <row r="902" spans="1:70" ht="16" x14ac:dyDescent="0.2">
      <c r="A902" s="3" t="s">
        <v>29</v>
      </c>
      <c r="B902" s="3" t="s">
        <v>403</v>
      </c>
      <c r="C902" s="3">
        <v>4.0500000000000001E-2</v>
      </c>
      <c r="D902" s="4">
        <v>27978</v>
      </c>
      <c r="G902"/>
      <c r="AG902" s="3" t="s">
        <v>29</v>
      </c>
      <c r="AH902" s="3" t="s">
        <v>231</v>
      </c>
      <c r="AI902" s="3">
        <v>1.1299999999999999E-2</v>
      </c>
      <c r="AJ902" s="3">
        <v>222</v>
      </c>
      <c r="AL902"/>
      <c r="BL902" s="3" t="s">
        <v>497</v>
      </c>
      <c r="BM902" s="3" t="s">
        <v>424</v>
      </c>
      <c r="BN902" s="3">
        <v>2E-3</v>
      </c>
      <c r="BO902" s="3">
        <v>273</v>
      </c>
      <c r="BR902"/>
    </row>
    <row r="903" spans="1:70" ht="16" x14ac:dyDescent="0.2">
      <c r="A903" s="3" t="s">
        <v>29</v>
      </c>
      <c r="B903" s="3" t="s">
        <v>229</v>
      </c>
      <c r="C903" s="3">
        <v>2.0400000000000001E-2</v>
      </c>
      <c r="D903" s="4">
        <v>43540</v>
      </c>
      <c r="G903"/>
      <c r="AG903" s="3" t="s">
        <v>29</v>
      </c>
      <c r="AH903" s="3" t="s">
        <v>86</v>
      </c>
      <c r="AI903" s="3">
        <v>1.2E-2</v>
      </c>
      <c r="AJ903" s="3">
        <v>496</v>
      </c>
      <c r="AL903"/>
      <c r="BL903" s="3" t="s">
        <v>500</v>
      </c>
      <c r="BM903" s="3" t="s">
        <v>424</v>
      </c>
      <c r="BN903" s="3">
        <v>8.9999999999999993E-3</v>
      </c>
      <c r="BO903" s="3">
        <v>273</v>
      </c>
      <c r="BR903"/>
    </row>
    <row r="904" spans="1:70" ht="16" x14ac:dyDescent="0.2">
      <c r="A904" s="3" t="s">
        <v>29</v>
      </c>
      <c r="B904" s="3" t="s">
        <v>227</v>
      </c>
      <c r="C904" s="3">
        <v>1.4E-2</v>
      </c>
      <c r="D904" s="3">
        <v>141</v>
      </c>
      <c r="G904"/>
      <c r="AG904" s="3" t="s">
        <v>29</v>
      </c>
      <c r="AH904" s="3" t="s">
        <v>84</v>
      </c>
      <c r="AI904" s="3">
        <v>5.0000000000000001E-3</v>
      </c>
      <c r="AJ904" s="3">
        <v>220</v>
      </c>
      <c r="AL904"/>
      <c r="BL904" s="3" t="s">
        <v>508</v>
      </c>
      <c r="BM904" s="3" t="s">
        <v>424</v>
      </c>
      <c r="BN904" s="3">
        <v>2E-3</v>
      </c>
      <c r="BO904" s="3">
        <v>273</v>
      </c>
      <c r="BR904"/>
    </row>
    <row r="905" spans="1:70" ht="16" x14ac:dyDescent="0.2">
      <c r="A905" s="3" t="s">
        <v>29</v>
      </c>
      <c r="B905" s="3" t="s">
        <v>90</v>
      </c>
      <c r="C905" s="3">
        <v>5.1999999999999998E-2</v>
      </c>
      <c r="D905" s="3">
        <v>105</v>
      </c>
      <c r="G905"/>
      <c r="AG905" s="3" t="s">
        <v>29</v>
      </c>
      <c r="AH905" s="3" t="s">
        <v>226</v>
      </c>
      <c r="AI905" s="3">
        <v>7.0000000000000001E-3</v>
      </c>
      <c r="AJ905" s="3">
        <v>194</v>
      </c>
      <c r="AL905"/>
      <c r="BL905" s="3" t="s">
        <v>516</v>
      </c>
      <c r="BM905" s="3" t="s">
        <v>424</v>
      </c>
      <c r="BN905" s="3">
        <v>7.0000000000000001E-3</v>
      </c>
      <c r="BO905" s="3">
        <v>273</v>
      </c>
      <c r="BR905"/>
    </row>
    <row r="906" spans="1:70" ht="16" x14ac:dyDescent="0.2">
      <c r="A906" s="3" t="s">
        <v>29</v>
      </c>
      <c r="B906" s="3" t="s">
        <v>231</v>
      </c>
      <c r="C906" s="3">
        <v>1.1299999999999999E-2</v>
      </c>
      <c r="D906" s="3">
        <v>222</v>
      </c>
      <c r="G906"/>
      <c r="AG906" s="3" t="s">
        <v>29</v>
      </c>
      <c r="AH906" s="3" t="s">
        <v>252</v>
      </c>
      <c r="AI906" s="3">
        <v>4.0000000000000001E-3</v>
      </c>
      <c r="AJ906" s="3">
        <v>112</v>
      </c>
      <c r="AL906"/>
      <c r="BL906" s="3" t="s">
        <v>518</v>
      </c>
      <c r="BM906" s="3" t="s">
        <v>424</v>
      </c>
      <c r="BN906" s="3">
        <v>1.4999999999999999E-2</v>
      </c>
      <c r="BO906" s="3">
        <v>273</v>
      </c>
      <c r="BR906"/>
    </row>
    <row r="907" spans="1:70" ht="16" x14ac:dyDescent="0.2">
      <c r="A907" s="3" t="s">
        <v>29</v>
      </c>
      <c r="B907" s="3" t="s">
        <v>86</v>
      </c>
      <c r="C907" s="3">
        <v>1.2E-2</v>
      </c>
      <c r="D907" s="3">
        <v>496</v>
      </c>
      <c r="G907"/>
      <c r="AG907" s="3" t="s">
        <v>29</v>
      </c>
      <c r="AH907" s="3" t="s">
        <v>690</v>
      </c>
      <c r="AI907" s="3">
        <v>2E-3</v>
      </c>
      <c r="AJ907" s="3">
        <v>564</v>
      </c>
      <c r="AL907"/>
      <c r="BL907" s="3" t="s">
        <v>43</v>
      </c>
      <c r="BM907" s="3" t="s">
        <v>424</v>
      </c>
      <c r="BN907" s="3">
        <v>7.9000000000000001E-2</v>
      </c>
      <c r="BO907" s="3">
        <v>273</v>
      </c>
      <c r="BR907"/>
    </row>
    <row r="908" spans="1:70" ht="16" x14ac:dyDescent="0.2">
      <c r="A908" s="3" t="s">
        <v>29</v>
      </c>
      <c r="B908" s="3" t="s">
        <v>84</v>
      </c>
      <c r="C908" s="3">
        <v>5.0000000000000001E-3</v>
      </c>
      <c r="D908" s="3">
        <v>220</v>
      </c>
      <c r="G908"/>
      <c r="AG908" s="3" t="s">
        <v>29</v>
      </c>
      <c r="AH908" s="3" t="s">
        <v>424</v>
      </c>
      <c r="AI908" s="3">
        <v>5.0000000000000001E-3</v>
      </c>
      <c r="AJ908" s="3">
        <v>273</v>
      </c>
      <c r="AL908"/>
      <c r="BL908" s="3" t="s">
        <v>521</v>
      </c>
      <c r="BM908" s="3" t="s">
        <v>424</v>
      </c>
      <c r="BN908" s="3">
        <v>5.0000000000000001E-3</v>
      </c>
      <c r="BO908" s="3">
        <v>273</v>
      </c>
      <c r="BR908"/>
    </row>
    <row r="909" spans="1:70" ht="16" x14ac:dyDescent="0.2">
      <c r="A909" s="3" t="s">
        <v>29</v>
      </c>
      <c r="B909" s="3" t="s">
        <v>84</v>
      </c>
      <c r="C909" s="3">
        <v>5.0000000000000001E-3</v>
      </c>
      <c r="D909" s="3">
        <v>220</v>
      </c>
      <c r="G909"/>
      <c r="AG909" s="3" t="s">
        <v>29</v>
      </c>
      <c r="AH909" s="3" t="s">
        <v>423</v>
      </c>
      <c r="AI909" s="3">
        <v>1.6E-2</v>
      </c>
      <c r="AJ909" s="3">
        <v>553</v>
      </c>
      <c r="AL909"/>
      <c r="BL909" s="3" t="s">
        <v>46</v>
      </c>
      <c r="BM909" s="3" t="s">
        <v>424</v>
      </c>
      <c r="BN909" s="3">
        <v>4.0000000000000001E-3</v>
      </c>
      <c r="BO909" s="3">
        <v>273</v>
      </c>
      <c r="BR909"/>
    </row>
    <row r="910" spans="1:70" ht="16" x14ac:dyDescent="0.2">
      <c r="A910" s="3" t="s">
        <v>29</v>
      </c>
      <c r="B910" s="3" t="s">
        <v>226</v>
      </c>
      <c r="C910" s="3">
        <v>7.0000000000000001E-3</v>
      </c>
      <c r="D910" s="3">
        <v>194</v>
      </c>
      <c r="G910"/>
      <c r="AG910" s="3" t="s">
        <v>29</v>
      </c>
      <c r="AH910" s="3" t="s">
        <v>84</v>
      </c>
      <c r="AI910" s="3">
        <v>5.0000000000000001E-3</v>
      </c>
      <c r="AJ910" s="3">
        <v>220</v>
      </c>
      <c r="AL910"/>
      <c r="BL910" s="3" t="s">
        <v>522</v>
      </c>
      <c r="BM910" s="3" t="s">
        <v>424</v>
      </c>
      <c r="BN910" s="3">
        <v>4.9000000000000002E-2</v>
      </c>
      <c r="BO910" s="3">
        <v>273</v>
      </c>
      <c r="BR910"/>
    </row>
    <row r="911" spans="1:70" ht="16" x14ac:dyDescent="0.2">
      <c r="A911" s="3" t="s">
        <v>29</v>
      </c>
      <c r="B911" s="3" t="s">
        <v>252</v>
      </c>
      <c r="C911" s="3">
        <v>4.0000000000000001E-3</v>
      </c>
      <c r="D911" s="3">
        <v>112</v>
      </c>
      <c r="G911"/>
      <c r="AG911" s="3" t="s">
        <v>29</v>
      </c>
      <c r="AH911" s="3" t="s">
        <v>421</v>
      </c>
      <c r="AI911" s="3">
        <v>2.5000000000000001E-2</v>
      </c>
      <c r="AJ911" s="3">
        <v>279</v>
      </c>
      <c r="AL911"/>
      <c r="BL911" s="3" t="s">
        <v>48</v>
      </c>
      <c r="BM911" s="3" t="s">
        <v>424</v>
      </c>
      <c r="BN911" s="3">
        <v>1.0999999999999999E-2</v>
      </c>
      <c r="BO911" s="3">
        <v>273</v>
      </c>
      <c r="BR911"/>
    </row>
    <row r="912" spans="1:70" ht="32" x14ac:dyDescent="0.2">
      <c r="A912" s="3" t="s">
        <v>29</v>
      </c>
      <c r="B912" s="3" t="s">
        <v>421</v>
      </c>
      <c r="C912" s="3">
        <v>2.5000000000000001E-2</v>
      </c>
      <c r="D912" s="3">
        <v>279</v>
      </c>
      <c r="G912"/>
      <c r="AG912" s="3" t="s">
        <v>29</v>
      </c>
      <c r="AH912" s="3" t="s">
        <v>124</v>
      </c>
      <c r="AI912" s="3">
        <v>1E-4</v>
      </c>
      <c r="AJ912" s="4">
        <v>4889</v>
      </c>
      <c r="AL912"/>
      <c r="BL912" s="3" t="s">
        <v>546</v>
      </c>
      <c r="BM912" s="3" t="s">
        <v>424</v>
      </c>
      <c r="BN912" s="3">
        <v>2E-3</v>
      </c>
      <c r="BO912" s="3">
        <v>273</v>
      </c>
      <c r="BR912"/>
    </row>
    <row r="913" spans="1:70" ht="16" x14ac:dyDescent="0.2">
      <c r="A913" s="3" t="s">
        <v>31</v>
      </c>
      <c r="B913" s="3" t="s">
        <v>690</v>
      </c>
      <c r="C913" s="3">
        <v>4.0000000000000001E-3</v>
      </c>
      <c r="D913" s="3">
        <v>564</v>
      </c>
      <c r="G913"/>
      <c r="AG913" s="3" t="s">
        <v>31</v>
      </c>
      <c r="AH913" s="3" t="s">
        <v>690</v>
      </c>
      <c r="AI913" s="3">
        <v>4.0000000000000001E-3</v>
      </c>
      <c r="AJ913" s="3">
        <v>564</v>
      </c>
      <c r="AL913"/>
      <c r="BL913" s="3" t="s">
        <v>49</v>
      </c>
      <c r="BM913" s="3" t="s">
        <v>424</v>
      </c>
      <c r="BN913" s="3">
        <v>4.9000000000000002E-2</v>
      </c>
      <c r="BO913" s="3">
        <v>273</v>
      </c>
      <c r="BR913"/>
    </row>
    <row r="914" spans="1:70" ht="16" x14ac:dyDescent="0.2">
      <c r="A914" s="3" t="s">
        <v>31</v>
      </c>
      <c r="B914" s="3" t="s">
        <v>684</v>
      </c>
      <c r="C914" s="3">
        <v>6.8999999999999999E-3</v>
      </c>
      <c r="D914" s="4">
        <v>2411</v>
      </c>
      <c r="G914"/>
      <c r="AG914" s="3" t="s">
        <v>31</v>
      </c>
      <c r="AH914" s="3" t="s">
        <v>684</v>
      </c>
      <c r="AI914" s="3">
        <v>6.8999999999999999E-3</v>
      </c>
      <c r="AJ914" s="4">
        <v>2411</v>
      </c>
      <c r="AL914"/>
      <c r="BL914" s="3" t="s">
        <v>51</v>
      </c>
      <c r="BM914" s="3" t="s">
        <v>424</v>
      </c>
      <c r="BN914" s="3">
        <v>0.04</v>
      </c>
      <c r="BO914" s="3">
        <v>273</v>
      </c>
      <c r="BR914"/>
    </row>
    <row r="915" spans="1:70" ht="16" x14ac:dyDescent="0.2">
      <c r="A915" s="3" t="s">
        <v>31</v>
      </c>
      <c r="B915" s="3" t="s">
        <v>675</v>
      </c>
      <c r="C915" s="3">
        <v>0.01</v>
      </c>
      <c r="D915" s="3">
        <v>193</v>
      </c>
      <c r="G915"/>
      <c r="AG915" s="3" t="s">
        <v>31</v>
      </c>
      <c r="AH915" s="3" t="s">
        <v>675</v>
      </c>
      <c r="AI915" s="3">
        <v>0.01</v>
      </c>
      <c r="AJ915" s="3">
        <v>193</v>
      </c>
      <c r="AL915"/>
      <c r="BL915" s="3" t="s">
        <v>556</v>
      </c>
      <c r="BM915" s="3" t="s">
        <v>424</v>
      </c>
      <c r="BN915" s="3">
        <v>1.0999999999999999E-2</v>
      </c>
      <c r="BO915" s="3">
        <v>273</v>
      </c>
      <c r="BR915"/>
    </row>
    <row r="916" spans="1:70" ht="16" x14ac:dyDescent="0.2">
      <c r="A916" s="3" t="s">
        <v>31</v>
      </c>
      <c r="B916" s="3" t="s">
        <v>189</v>
      </c>
      <c r="C916" s="3">
        <v>7.0000000000000001E-3</v>
      </c>
      <c r="D916" s="3">
        <v>187</v>
      </c>
      <c r="G916"/>
      <c r="AG916" s="3" t="s">
        <v>31</v>
      </c>
      <c r="AH916" s="3" t="s">
        <v>189</v>
      </c>
      <c r="AI916" s="3">
        <v>7.0000000000000001E-3</v>
      </c>
      <c r="AJ916" s="3">
        <v>187</v>
      </c>
      <c r="AL916"/>
      <c r="BL916" s="3" t="s">
        <v>52</v>
      </c>
      <c r="BM916" s="3" t="s">
        <v>424</v>
      </c>
      <c r="BN916" s="3">
        <v>2E-3</v>
      </c>
      <c r="BO916" s="3">
        <v>273</v>
      </c>
      <c r="BR916"/>
    </row>
    <row r="917" spans="1:70" ht="16" x14ac:dyDescent="0.2">
      <c r="A917" s="3" t="s">
        <v>31</v>
      </c>
      <c r="B917" s="3" t="s">
        <v>685</v>
      </c>
      <c r="C917" s="3">
        <v>9.1000000000000004E-3</v>
      </c>
      <c r="D917" s="4">
        <v>1772</v>
      </c>
      <c r="G917"/>
      <c r="AG917" s="3" t="s">
        <v>31</v>
      </c>
      <c r="AH917" s="3" t="s">
        <v>685</v>
      </c>
      <c r="AI917" s="3">
        <v>9.1000000000000004E-3</v>
      </c>
      <c r="AJ917" s="4">
        <v>1772</v>
      </c>
      <c r="AL917"/>
      <c r="BL917" s="3" t="s">
        <v>53</v>
      </c>
      <c r="BM917" s="3" t="s">
        <v>424</v>
      </c>
      <c r="BN917" s="3">
        <v>2E-3</v>
      </c>
      <c r="BO917" s="3">
        <v>273</v>
      </c>
      <c r="BR917"/>
    </row>
    <row r="918" spans="1:70" ht="16" x14ac:dyDescent="0.2">
      <c r="A918" s="3" t="s">
        <v>31</v>
      </c>
      <c r="B918" s="3" t="s">
        <v>687</v>
      </c>
      <c r="C918" s="3">
        <v>4.7100000000000003E-2</v>
      </c>
      <c r="D918" s="4">
        <v>1070</v>
      </c>
      <c r="G918"/>
      <c r="AG918" s="3" t="s">
        <v>31</v>
      </c>
      <c r="AH918" s="3" t="s">
        <v>687</v>
      </c>
      <c r="AI918" s="3">
        <v>4.7100000000000003E-2</v>
      </c>
      <c r="AJ918" s="4">
        <v>1070</v>
      </c>
      <c r="AL918"/>
      <c r="BL918" s="3" t="s">
        <v>54</v>
      </c>
      <c r="BM918" s="3" t="s">
        <v>424</v>
      </c>
      <c r="BN918" s="3">
        <v>3.3000000000000002E-2</v>
      </c>
      <c r="BO918" s="3">
        <v>273</v>
      </c>
      <c r="BR918"/>
    </row>
    <row r="919" spans="1:70" ht="16" x14ac:dyDescent="0.2">
      <c r="A919" s="3" t="s">
        <v>31</v>
      </c>
      <c r="B919" s="3" t="s">
        <v>676</v>
      </c>
      <c r="C919" s="3">
        <v>4.2999999999999997E-2</v>
      </c>
      <c r="D919" s="3">
        <v>268</v>
      </c>
      <c r="G919"/>
      <c r="AG919" s="3" t="s">
        <v>31</v>
      </c>
      <c r="AH919" s="3" t="s">
        <v>676</v>
      </c>
      <c r="AI919" s="3">
        <v>4.2999999999999997E-2</v>
      </c>
      <c r="AJ919" s="3">
        <v>268</v>
      </c>
      <c r="AL919"/>
      <c r="BL919" s="3" t="s">
        <v>590</v>
      </c>
      <c r="BM919" s="3" t="s">
        <v>424</v>
      </c>
      <c r="BN919" s="3">
        <v>4.0000000000000001E-3</v>
      </c>
      <c r="BO919" s="3">
        <v>273</v>
      </c>
      <c r="BR919"/>
    </row>
    <row r="920" spans="1:70" ht="16" x14ac:dyDescent="0.2">
      <c r="A920" s="3" t="s">
        <v>31</v>
      </c>
      <c r="B920" s="3" t="s">
        <v>190</v>
      </c>
      <c r="C920" s="3">
        <v>4.4999999999999998E-2</v>
      </c>
      <c r="D920" s="3">
        <v>307</v>
      </c>
      <c r="G920"/>
      <c r="AG920" s="3" t="s">
        <v>31</v>
      </c>
      <c r="AH920" s="3" t="s">
        <v>190</v>
      </c>
      <c r="AI920" s="3">
        <v>4.4999999999999998E-2</v>
      </c>
      <c r="AJ920" s="3">
        <v>307</v>
      </c>
      <c r="AL920"/>
      <c r="BL920" s="3" t="s">
        <v>57</v>
      </c>
      <c r="BM920" s="3" t="s">
        <v>424</v>
      </c>
      <c r="BN920" s="3">
        <v>0.108</v>
      </c>
      <c r="BO920" s="3">
        <v>273</v>
      </c>
      <c r="BR920"/>
    </row>
    <row r="921" spans="1:70" ht="16" x14ac:dyDescent="0.2">
      <c r="A921" s="3" t="s">
        <v>31</v>
      </c>
      <c r="B921" s="3" t="s">
        <v>420</v>
      </c>
      <c r="C921" s="3">
        <v>1.9E-2</v>
      </c>
      <c r="D921" s="3">
        <v>194</v>
      </c>
      <c r="G921"/>
      <c r="AG921" s="3" t="s">
        <v>31</v>
      </c>
      <c r="AH921" s="3" t="s">
        <v>420</v>
      </c>
      <c r="AI921" s="3">
        <v>1.9E-2</v>
      </c>
      <c r="AJ921" s="3">
        <v>194</v>
      </c>
      <c r="AL921"/>
      <c r="BL921" s="3" t="s">
        <v>59</v>
      </c>
      <c r="BM921" s="3" t="s">
        <v>424</v>
      </c>
      <c r="BN921" s="3">
        <v>8.9999999999999993E-3</v>
      </c>
      <c r="BO921" s="3">
        <v>273</v>
      </c>
      <c r="BR921"/>
    </row>
    <row r="922" spans="1:70" ht="16" x14ac:dyDescent="0.2">
      <c r="A922" s="3" t="s">
        <v>31</v>
      </c>
      <c r="B922" s="3" t="s">
        <v>418</v>
      </c>
      <c r="C922" s="3">
        <v>2.9000000000000001E-2</v>
      </c>
      <c r="D922" s="3">
        <v>177</v>
      </c>
      <c r="G922"/>
      <c r="AG922" s="3" t="s">
        <v>31</v>
      </c>
      <c r="AH922" s="3" t="s">
        <v>418</v>
      </c>
      <c r="AI922" s="3">
        <v>2.9000000000000001E-2</v>
      </c>
      <c r="AJ922" s="3">
        <v>177</v>
      </c>
      <c r="AL922"/>
      <c r="BL922" s="3" t="s">
        <v>623</v>
      </c>
      <c r="BM922" s="3" t="s">
        <v>424</v>
      </c>
      <c r="BN922" s="3">
        <v>2E-3</v>
      </c>
      <c r="BO922" s="3">
        <v>273</v>
      </c>
      <c r="BR922"/>
    </row>
    <row r="923" spans="1:70" ht="32" x14ac:dyDescent="0.2">
      <c r="A923" s="3" t="s">
        <v>31</v>
      </c>
      <c r="B923" s="3" t="s">
        <v>401</v>
      </c>
      <c r="C923" s="3">
        <v>1.2E-2</v>
      </c>
      <c r="D923" s="3">
        <v>261</v>
      </c>
      <c r="G923"/>
      <c r="AG923" s="3" t="s">
        <v>31</v>
      </c>
      <c r="AH923" s="3" t="s">
        <v>401</v>
      </c>
      <c r="AI923" s="3">
        <v>1.2E-2</v>
      </c>
      <c r="AJ923" s="3">
        <v>261</v>
      </c>
      <c r="AL923"/>
      <c r="BL923" s="3" t="s">
        <v>61</v>
      </c>
      <c r="BM923" s="3" t="s">
        <v>424</v>
      </c>
      <c r="BN923" s="3">
        <v>0.02</v>
      </c>
      <c r="BO923" s="3">
        <v>273</v>
      </c>
      <c r="BR923"/>
    </row>
    <row r="924" spans="1:70" ht="32" x14ac:dyDescent="0.2">
      <c r="A924" s="3" t="s">
        <v>31</v>
      </c>
      <c r="B924" s="3" t="s">
        <v>407</v>
      </c>
      <c r="C924" s="3">
        <v>0.01</v>
      </c>
      <c r="D924" s="3">
        <v>100</v>
      </c>
      <c r="G924"/>
      <c r="AG924" s="3" t="s">
        <v>31</v>
      </c>
      <c r="AH924" s="3" t="s">
        <v>407</v>
      </c>
      <c r="AI924" s="3">
        <v>0.01</v>
      </c>
      <c r="AJ924" s="3">
        <v>100</v>
      </c>
      <c r="AL924"/>
      <c r="BL924" s="3" t="s">
        <v>635</v>
      </c>
      <c r="BM924" s="3" t="s">
        <v>424</v>
      </c>
      <c r="BN924" s="3">
        <v>4.0000000000000001E-3</v>
      </c>
      <c r="BO924" s="3">
        <v>273</v>
      </c>
      <c r="BR924"/>
    </row>
    <row r="925" spans="1:70" ht="32" x14ac:dyDescent="0.2">
      <c r="A925" s="3" t="s">
        <v>31</v>
      </c>
      <c r="B925" s="3" t="s">
        <v>415</v>
      </c>
      <c r="C925" s="3">
        <v>3.9E-2</v>
      </c>
      <c r="D925" s="4">
        <v>3830</v>
      </c>
      <c r="G925"/>
      <c r="AG925" s="3" t="s">
        <v>31</v>
      </c>
      <c r="AH925" s="3" t="s">
        <v>415</v>
      </c>
      <c r="AI925" s="3">
        <v>3.9E-2</v>
      </c>
      <c r="AJ925" s="4">
        <v>3830</v>
      </c>
      <c r="AL925"/>
      <c r="BL925" s="3" t="s">
        <v>19</v>
      </c>
      <c r="BM925" s="3" t="s">
        <v>423</v>
      </c>
      <c r="BN925" s="3">
        <v>3.5000000000000003E-2</v>
      </c>
      <c r="BO925" s="3">
        <v>553</v>
      </c>
      <c r="BR925"/>
    </row>
    <row r="926" spans="1:70" ht="32" x14ac:dyDescent="0.2">
      <c r="A926" s="3" t="s">
        <v>31</v>
      </c>
      <c r="B926" s="3" t="s">
        <v>406</v>
      </c>
      <c r="C926" s="3">
        <v>5.5E-2</v>
      </c>
      <c r="D926" s="4">
        <v>1058</v>
      </c>
      <c r="G926"/>
      <c r="AG926" s="3" t="s">
        <v>31</v>
      </c>
      <c r="AH926" s="3" t="s">
        <v>406</v>
      </c>
      <c r="AI926" s="3">
        <v>5.5E-2</v>
      </c>
      <c r="AJ926" s="4">
        <v>1058</v>
      </c>
      <c r="AL926"/>
      <c r="BL926" s="3" t="s">
        <v>427</v>
      </c>
      <c r="BM926" s="3" t="s">
        <v>423</v>
      </c>
      <c r="BN926" s="3">
        <v>3.6999999999999998E-2</v>
      </c>
      <c r="BO926" s="3">
        <v>553</v>
      </c>
      <c r="BR926"/>
    </row>
    <row r="927" spans="1:70" ht="16" x14ac:dyDescent="0.2">
      <c r="A927" s="3" t="s">
        <v>31</v>
      </c>
      <c r="B927" s="3" t="s">
        <v>419</v>
      </c>
      <c r="C927" s="3">
        <v>0.04</v>
      </c>
      <c r="D927" s="3">
        <v>558</v>
      </c>
      <c r="G927"/>
      <c r="AG927" s="3" t="s">
        <v>31</v>
      </c>
      <c r="AH927" s="3" t="s">
        <v>419</v>
      </c>
      <c r="AI927" s="3">
        <v>0.04</v>
      </c>
      <c r="AJ927" s="3">
        <v>558</v>
      </c>
      <c r="AL927"/>
      <c r="BL927" s="3" t="s">
        <v>431</v>
      </c>
      <c r="BM927" s="3" t="s">
        <v>423</v>
      </c>
      <c r="BN927" s="3">
        <v>5.0000000000000001E-3</v>
      </c>
      <c r="BO927" s="3">
        <v>553</v>
      </c>
      <c r="BR927"/>
    </row>
    <row r="928" spans="1:70" ht="16" x14ac:dyDescent="0.2">
      <c r="A928" s="3" t="s">
        <v>31</v>
      </c>
      <c r="B928" s="3" t="s">
        <v>88</v>
      </c>
      <c r="C928" s="3">
        <v>3.7999999999999999E-2</v>
      </c>
      <c r="D928" s="3">
        <v>39</v>
      </c>
      <c r="G928"/>
      <c r="AG928" s="3" t="s">
        <v>31</v>
      </c>
      <c r="AH928" s="3" t="s">
        <v>88</v>
      </c>
      <c r="AI928" s="3">
        <v>3.7999999999999999E-2</v>
      </c>
      <c r="AJ928" s="3">
        <v>39</v>
      </c>
      <c r="AL928"/>
      <c r="BL928" s="3" t="s">
        <v>24</v>
      </c>
      <c r="BM928" s="3" t="s">
        <v>423</v>
      </c>
      <c r="BN928" s="3">
        <v>6.8000000000000005E-2</v>
      </c>
      <c r="BO928" s="3">
        <v>553</v>
      </c>
      <c r="BR928"/>
    </row>
    <row r="929" spans="1:70" ht="16" x14ac:dyDescent="0.2">
      <c r="A929" s="3" t="s">
        <v>31</v>
      </c>
      <c r="B929" s="3" t="s">
        <v>686</v>
      </c>
      <c r="C929" s="3">
        <v>5.45E-2</v>
      </c>
      <c r="D929" s="4">
        <v>1999</v>
      </c>
      <c r="G929"/>
      <c r="AG929" s="3" t="s">
        <v>31</v>
      </c>
      <c r="AH929" s="3" t="s">
        <v>686</v>
      </c>
      <c r="AI929" s="3">
        <v>5.45E-2</v>
      </c>
      <c r="AJ929" s="4">
        <v>1999</v>
      </c>
      <c r="AL929"/>
      <c r="BL929" s="3" t="s">
        <v>440</v>
      </c>
      <c r="BM929" s="3" t="s">
        <v>423</v>
      </c>
      <c r="BN929" s="3">
        <v>8.0000000000000002E-3</v>
      </c>
      <c r="BO929" s="3">
        <v>553</v>
      </c>
      <c r="BR929"/>
    </row>
    <row r="930" spans="1:70" ht="16" x14ac:dyDescent="0.2">
      <c r="A930" s="3" t="s">
        <v>31</v>
      </c>
      <c r="B930" s="3" t="s">
        <v>424</v>
      </c>
      <c r="C930" s="3">
        <v>4.9000000000000002E-2</v>
      </c>
      <c r="D930" s="3">
        <v>273</v>
      </c>
      <c r="G930"/>
      <c r="AG930" s="3" t="s">
        <v>31</v>
      </c>
      <c r="AH930" s="3" t="s">
        <v>424</v>
      </c>
      <c r="AI930" s="3">
        <v>4.9000000000000002E-2</v>
      </c>
      <c r="AJ930" s="3">
        <v>273</v>
      </c>
      <c r="AL930"/>
      <c r="BL930" s="3" t="s">
        <v>27</v>
      </c>
      <c r="BM930" s="3" t="s">
        <v>423</v>
      </c>
      <c r="BN930" s="3">
        <v>0.02</v>
      </c>
      <c r="BO930" s="3">
        <v>553</v>
      </c>
      <c r="BR930"/>
    </row>
    <row r="931" spans="1:70" ht="16" x14ac:dyDescent="0.2">
      <c r="A931" s="3" t="s">
        <v>31</v>
      </c>
      <c r="B931" s="3" t="s">
        <v>423</v>
      </c>
      <c r="C931" s="3">
        <v>6.2E-2</v>
      </c>
      <c r="D931" s="3">
        <v>553</v>
      </c>
      <c r="G931"/>
      <c r="AG931" s="3" t="s">
        <v>31</v>
      </c>
      <c r="AH931" s="3" t="s">
        <v>423</v>
      </c>
      <c r="AI931" s="3">
        <v>6.2E-2</v>
      </c>
      <c r="AJ931" s="3">
        <v>553</v>
      </c>
      <c r="AL931"/>
      <c r="BL931" s="3" t="s">
        <v>459</v>
      </c>
      <c r="BM931" s="3" t="s">
        <v>423</v>
      </c>
      <c r="BN931" s="3">
        <v>1.0999999999999999E-2</v>
      </c>
      <c r="BO931" s="3">
        <v>553</v>
      </c>
      <c r="BR931"/>
    </row>
    <row r="932" spans="1:70" ht="32" x14ac:dyDescent="0.2">
      <c r="A932" s="3" t="s">
        <v>31</v>
      </c>
      <c r="B932" s="3" t="s">
        <v>688</v>
      </c>
      <c r="C932" s="3">
        <v>4.2999999999999997E-2</v>
      </c>
      <c r="D932" s="3">
        <v>116</v>
      </c>
      <c r="G932"/>
      <c r="AG932" s="3" t="s">
        <v>31</v>
      </c>
      <c r="AH932" s="3" t="s">
        <v>688</v>
      </c>
      <c r="AI932" s="3">
        <v>4.2999999999999997E-2</v>
      </c>
      <c r="AJ932" s="3">
        <v>116</v>
      </c>
      <c r="AL932"/>
      <c r="BL932" s="3" t="s">
        <v>29</v>
      </c>
      <c r="BM932" s="3" t="s">
        <v>423</v>
      </c>
      <c r="BN932" s="3">
        <v>1.6E-2</v>
      </c>
      <c r="BO932" s="3">
        <v>553</v>
      </c>
      <c r="BR932"/>
    </row>
    <row r="933" spans="1:70" ht="16" x14ac:dyDescent="0.2">
      <c r="A933" s="3" t="s">
        <v>31</v>
      </c>
      <c r="B933" s="3" t="s">
        <v>87</v>
      </c>
      <c r="C933" s="3">
        <v>0.04</v>
      </c>
      <c r="D933" s="3">
        <v>339</v>
      </c>
      <c r="G933"/>
      <c r="AG933" s="3" t="s">
        <v>31</v>
      </c>
      <c r="AH933" s="3" t="s">
        <v>87</v>
      </c>
      <c r="AI933" s="3">
        <v>0.04</v>
      </c>
      <c r="AJ933" s="3">
        <v>339</v>
      </c>
      <c r="AL933"/>
      <c r="BL933" s="3" t="s">
        <v>31</v>
      </c>
      <c r="BM933" s="3" t="s">
        <v>423</v>
      </c>
      <c r="BN933" s="3">
        <v>6.2E-2</v>
      </c>
      <c r="BO933" s="3">
        <v>553</v>
      </c>
      <c r="BR933"/>
    </row>
    <row r="934" spans="1:70" ht="16" x14ac:dyDescent="0.2">
      <c r="A934" s="3" t="s">
        <v>31</v>
      </c>
      <c r="B934" s="3" t="s">
        <v>400</v>
      </c>
      <c r="C934" s="3">
        <v>7.0000000000000001E-3</v>
      </c>
      <c r="D934" s="4">
        <v>28557</v>
      </c>
      <c r="G934"/>
      <c r="AG934" s="3" t="s">
        <v>31</v>
      </c>
      <c r="AH934" s="3" t="s">
        <v>400</v>
      </c>
      <c r="AI934" s="3">
        <v>7.0000000000000001E-3</v>
      </c>
      <c r="AJ934" s="4">
        <v>28557</v>
      </c>
      <c r="AL934"/>
      <c r="BL934" s="3" t="s">
        <v>32</v>
      </c>
      <c r="BM934" s="3" t="s">
        <v>423</v>
      </c>
      <c r="BN934" s="3">
        <v>1.9E-2</v>
      </c>
      <c r="BO934" s="3">
        <v>553</v>
      </c>
      <c r="BR934"/>
    </row>
    <row r="935" spans="1:70" ht="16" x14ac:dyDescent="0.2">
      <c r="A935" s="3" t="s">
        <v>31</v>
      </c>
      <c r="B935" s="3" t="s">
        <v>689</v>
      </c>
      <c r="C935" s="3">
        <v>8.2000000000000007E-3</v>
      </c>
      <c r="D935" s="4">
        <v>416581</v>
      </c>
      <c r="G935"/>
      <c r="AG935" s="3" t="s">
        <v>31</v>
      </c>
      <c r="AH935" s="3" t="s">
        <v>689</v>
      </c>
      <c r="AI935" s="3">
        <v>8.2000000000000007E-3</v>
      </c>
      <c r="AJ935" s="4">
        <v>416581</v>
      </c>
      <c r="AL935"/>
      <c r="BL935" s="3" t="s">
        <v>463</v>
      </c>
      <c r="BM935" s="3" t="s">
        <v>423</v>
      </c>
      <c r="BN935" s="3">
        <v>2E-3</v>
      </c>
      <c r="BO935" s="3">
        <v>553</v>
      </c>
      <c r="BR935"/>
    </row>
    <row r="936" spans="1:70" ht="16" x14ac:dyDescent="0.2">
      <c r="A936" s="3" t="s">
        <v>31</v>
      </c>
      <c r="B936" s="3" t="s">
        <v>402</v>
      </c>
      <c r="C936" s="3">
        <v>6.4999999999999997E-3</v>
      </c>
      <c r="D936" s="4">
        <v>33328</v>
      </c>
      <c r="G936"/>
      <c r="AG936" s="3" t="s">
        <v>31</v>
      </c>
      <c r="AH936" s="3" t="s">
        <v>402</v>
      </c>
      <c r="AI936" s="3">
        <v>6.4999999999999997E-3</v>
      </c>
      <c r="AJ936" s="4">
        <v>33328</v>
      </c>
      <c r="AL936"/>
      <c r="BL936" s="3" t="s">
        <v>33</v>
      </c>
      <c r="BM936" s="3" t="s">
        <v>423</v>
      </c>
      <c r="BN936" s="3">
        <v>7.1999999999999995E-2</v>
      </c>
      <c r="BO936" s="3">
        <v>553</v>
      </c>
      <c r="BR936"/>
    </row>
    <row r="937" spans="1:70" ht="16" x14ac:dyDescent="0.2">
      <c r="A937" s="3" t="s">
        <v>31</v>
      </c>
      <c r="B937" s="3" t="s">
        <v>410</v>
      </c>
      <c r="C937" s="3">
        <v>2.1100000000000001E-2</v>
      </c>
      <c r="D937" s="4">
        <v>115374</v>
      </c>
      <c r="G937"/>
      <c r="AG937" s="3" t="s">
        <v>31</v>
      </c>
      <c r="AH937" s="3" t="s">
        <v>410</v>
      </c>
      <c r="AI937" s="3">
        <v>2.1100000000000001E-2</v>
      </c>
      <c r="AJ937" s="4">
        <v>115374</v>
      </c>
      <c r="AL937"/>
      <c r="BL937" s="3" t="s">
        <v>35</v>
      </c>
      <c r="BM937" s="3" t="s">
        <v>423</v>
      </c>
      <c r="BN937" s="3">
        <v>1E-3</v>
      </c>
      <c r="BO937" s="3">
        <v>553</v>
      </c>
      <c r="BR937"/>
    </row>
    <row r="938" spans="1:70" ht="16" x14ac:dyDescent="0.2">
      <c r="A938" s="3" t="s">
        <v>31</v>
      </c>
      <c r="B938" s="3" t="s">
        <v>399</v>
      </c>
      <c r="C938" s="3">
        <v>8.8000000000000005E-3</v>
      </c>
      <c r="D938" s="4">
        <v>99672</v>
      </c>
      <c r="G938"/>
      <c r="AG938" s="3" t="s">
        <v>31</v>
      </c>
      <c r="AH938" s="3" t="s">
        <v>399</v>
      </c>
      <c r="AI938" s="3">
        <v>8.8000000000000005E-3</v>
      </c>
      <c r="AJ938" s="4">
        <v>99672</v>
      </c>
      <c r="AL938"/>
      <c r="BL938" s="3" t="s">
        <v>36</v>
      </c>
      <c r="BM938" s="3" t="s">
        <v>423</v>
      </c>
      <c r="BN938" s="3">
        <v>4.0000000000000001E-3</v>
      </c>
      <c r="BO938" s="3">
        <v>553</v>
      </c>
      <c r="BR938"/>
    </row>
    <row r="939" spans="1:70" ht="16" x14ac:dyDescent="0.2">
      <c r="A939" s="3" t="s">
        <v>31</v>
      </c>
      <c r="B939" s="3" t="s">
        <v>416</v>
      </c>
      <c r="C939" s="3">
        <v>3.8800000000000001E-2</v>
      </c>
      <c r="D939" s="4">
        <v>1242890</v>
      </c>
      <c r="G939"/>
      <c r="AG939" s="3" t="s">
        <v>31</v>
      </c>
      <c r="AH939" s="3" t="s">
        <v>416</v>
      </c>
      <c r="AI939" s="3">
        <v>3.8800000000000001E-2</v>
      </c>
      <c r="AJ939" s="4">
        <v>1242890</v>
      </c>
      <c r="AL939"/>
      <c r="BL939" s="3" t="s">
        <v>470</v>
      </c>
      <c r="BM939" s="3" t="s">
        <v>423</v>
      </c>
      <c r="BN939" s="3">
        <v>2.1999999999999999E-2</v>
      </c>
      <c r="BO939" s="3">
        <v>553</v>
      </c>
      <c r="BR939"/>
    </row>
    <row r="940" spans="1:70" ht="16" x14ac:dyDescent="0.2">
      <c r="A940" s="3" t="s">
        <v>31</v>
      </c>
      <c r="B940" s="3" t="s">
        <v>398</v>
      </c>
      <c r="C940" s="3">
        <v>4.1000000000000003E-3</v>
      </c>
      <c r="D940" s="4">
        <v>50614</v>
      </c>
      <c r="G940"/>
      <c r="AG940" s="3" t="s">
        <v>31</v>
      </c>
      <c r="AH940" s="3" t="s">
        <v>398</v>
      </c>
      <c r="AI940" s="3">
        <v>4.1000000000000003E-3</v>
      </c>
      <c r="AJ940" s="4">
        <v>50614</v>
      </c>
      <c r="AL940"/>
      <c r="BL940" s="3" t="s">
        <v>487</v>
      </c>
      <c r="BM940" s="3" t="s">
        <v>423</v>
      </c>
      <c r="BN940" s="3">
        <v>0.09</v>
      </c>
      <c r="BO940" s="3">
        <v>553</v>
      </c>
      <c r="BR940"/>
    </row>
    <row r="941" spans="1:70" ht="32" x14ac:dyDescent="0.2">
      <c r="A941" s="3" t="s">
        <v>31</v>
      </c>
      <c r="B941" s="3" t="s">
        <v>228</v>
      </c>
      <c r="C941" s="3">
        <v>7.7999999999999996E-3</v>
      </c>
      <c r="D941" s="4">
        <v>11499</v>
      </c>
      <c r="G941"/>
      <c r="AG941" s="3" t="s">
        <v>31</v>
      </c>
      <c r="AH941" s="3" t="s">
        <v>228</v>
      </c>
      <c r="AI941" s="3">
        <v>7.7999999999999996E-3</v>
      </c>
      <c r="AJ941" s="4">
        <v>11499</v>
      </c>
      <c r="AL941"/>
      <c r="BL941" s="3" t="s">
        <v>493</v>
      </c>
      <c r="BM941" s="3" t="s">
        <v>423</v>
      </c>
      <c r="BN941" s="3">
        <v>1E-3</v>
      </c>
      <c r="BO941" s="3">
        <v>553</v>
      </c>
      <c r="BR941"/>
    </row>
    <row r="942" spans="1:70" ht="32" x14ac:dyDescent="0.2">
      <c r="A942" s="3" t="s">
        <v>31</v>
      </c>
      <c r="B942" s="3" t="s">
        <v>233</v>
      </c>
      <c r="C942" s="3">
        <v>4.2099999999999999E-2</v>
      </c>
      <c r="D942" s="4">
        <v>146714</v>
      </c>
      <c r="G942"/>
      <c r="AG942" s="3" t="s">
        <v>31</v>
      </c>
      <c r="AH942" s="3" t="s">
        <v>233</v>
      </c>
      <c r="AI942" s="3">
        <v>4.2099999999999999E-2</v>
      </c>
      <c r="AJ942" s="4">
        <v>146714</v>
      </c>
      <c r="AL942"/>
      <c r="BL942" s="3" t="s">
        <v>494</v>
      </c>
      <c r="BM942" s="3" t="s">
        <v>423</v>
      </c>
      <c r="BN942" s="3">
        <v>8.9999999999999993E-3</v>
      </c>
      <c r="BO942" s="3">
        <v>553</v>
      </c>
      <c r="BR942"/>
    </row>
    <row r="943" spans="1:70" ht="16" x14ac:dyDescent="0.2">
      <c r="A943" s="3" t="s">
        <v>31</v>
      </c>
      <c r="B943" s="3" t="s">
        <v>412</v>
      </c>
      <c r="C943" s="3">
        <v>3.2000000000000002E-3</v>
      </c>
      <c r="D943" s="4">
        <v>24582</v>
      </c>
      <c r="G943"/>
      <c r="AG943" s="3" t="s">
        <v>31</v>
      </c>
      <c r="AH943" s="3" t="s">
        <v>412</v>
      </c>
      <c r="AI943" s="3">
        <v>3.2000000000000002E-3</v>
      </c>
      <c r="AJ943" s="4">
        <v>24582</v>
      </c>
      <c r="AL943"/>
      <c r="BL943" s="3" t="s">
        <v>38</v>
      </c>
      <c r="BM943" s="3" t="s">
        <v>423</v>
      </c>
      <c r="BN943" s="3">
        <v>9.6000000000000002E-2</v>
      </c>
      <c r="BO943" s="3">
        <v>553</v>
      </c>
      <c r="BR943"/>
    </row>
    <row r="944" spans="1:70" ht="16" x14ac:dyDescent="0.2">
      <c r="A944" s="3" t="s">
        <v>31</v>
      </c>
      <c r="B944" s="3" t="s">
        <v>411</v>
      </c>
      <c r="C944" s="3">
        <v>1.3899999999999999E-2</v>
      </c>
      <c r="D944" s="4">
        <v>77584</v>
      </c>
      <c r="G944"/>
      <c r="AG944" s="3" t="s">
        <v>31</v>
      </c>
      <c r="AH944" s="3" t="s">
        <v>411</v>
      </c>
      <c r="AI944" s="3">
        <v>1.3899999999999999E-2</v>
      </c>
      <c r="AJ944" s="4">
        <v>77584</v>
      </c>
      <c r="AL944"/>
      <c r="BL944" s="3" t="s">
        <v>497</v>
      </c>
      <c r="BM944" s="3" t="s">
        <v>423</v>
      </c>
      <c r="BN944" s="3">
        <v>1E-3</v>
      </c>
      <c r="BO944" s="3">
        <v>553</v>
      </c>
      <c r="BR944"/>
    </row>
    <row r="945" spans="1:70" ht="16" x14ac:dyDescent="0.2">
      <c r="A945" s="3" t="s">
        <v>31</v>
      </c>
      <c r="B945" s="3" t="s">
        <v>408</v>
      </c>
      <c r="C945" s="3">
        <v>5.7599999999999998E-2</v>
      </c>
      <c r="D945" s="4">
        <v>261235</v>
      </c>
      <c r="G945"/>
      <c r="AG945" s="3" t="s">
        <v>31</v>
      </c>
      <c r="AH945" s="3" t="s">
        <v>408</v>
      </c>
      <c r="AI945" s="3">
        <v>5.7599999999999998E-2</v>
      </c>
      <c r="AJ945" s="4">
        <v>261235</v>
      </c>
      <c r="AL945"/>
      <c r="BL945" s="3" t="s">
        <v>500</v>
      </c>
      <c r="BM945" s="3" t="s">
        <v>423</v>
      </c>
      <c r="BN945" s="3">
        <v>6.0000000000000001E-3</v>
      </c>
      <c r="BO945" s="3">
        <v>553</v>
      </c>
      <c r="BR945"/>
    </row>
    <row r="946" spans="1:70" ht="32" x14ac:dyDescent="0.2">
      <c r="A946" s="3" t="s">
        <v>31</v>
      </c>
      <c r="B946" s="3" t="s">
        <v>409</v>
      </c>
      <c r="C946" s="3">
        <v>2.07E-2</v>
      </c>
      <c r="D946" s="4">
        <v>70890</v>
      </c>
      <c r="G946"/>
      <c r="AG946" s="3" t="s">
        <v>31</v>
      </c>
      <c r="AH946" s="3" t="s">
        <v>409</v>
      </c>
      <c r="AI946" s="3">
        <v>2.07E-2</v>
      </c>
      <c r="AJ946" s="4">
        <v>70890</v>
      </c>
      <c r="AL946"/>
      <c r="BL946" s="3" t="s">
        <v>500</v>
      </c>
      <c r="BM946" s="3" t="s">
        <v>423</v>
      </c>
      <c r="BN946" s="3">
        <v>2E-3</v>
      </c>
      <c r="BO946" s="3">
        <v>553</v>
      </c>
      <c r="BR946"/>
    </row>
    <row r="947" spans="1:70" ht="16" x14ac:dyDescent="0.2">
      <c r="A947" s="3" t="s">
        <v>31</v>
      </c>
      <c r="B947" s="3" t="s">
        <v>405</v>
      </c>
      <c r="C947" s="3">
        <v>2.01E-2</v>
      </c>
      <c r="D947" s="4">
        <v>185391</v>
      </c>
      <c r="G947"/>
      <c r="AG947" s="3" t="s">
        <v>31</v>
      </c>
      <c r="AH947" s="3" t="s">
        <v>405</v>
      </c>
      <c r="AI947" s="3">
        <v>2.01E-2</v>
      </c>
      <c r="AJ947" s="4">
        <v>185391</v>
      </c>
      <c r="AL947"/>
      <c r="BL947" s="3" t="s">
        <v>504</v>
      </c>
      <c r="BM947" s="3" t="s">
        <v>423</v>
      </c>
      <c r="BN947" s="3">
        <v>1E-3</v>
      </c>
      <c r="BO947" s="3">
        <v>553</v>
      </c>
      <c r="BR947"/>
    </row>
    <row r="948" spans="1:70" ht="16" x14ac:dyDescent="0.2">
      <c r="A948" s="3" t="s">
        <v>31</v>
      </c>
      <c r="B948" s="3" t="s">
        <v>403</v>
      </c>
      <c r="C948" s="3">
        <v>1.41E-2</v>
      </c>
      <c r="D948" s="4">
        <v>27978</v>
      </c>
      <c r="G948"/>
      <c r="AG948" s="3" t="s">
        <v>31</v>
      </c>
      <c r="AH948" s="3" t="s">
        <v>403</v>
      </c>
      <c r="AI948" s="3">
        <v>1.41E-2</v>
      </c>
      <c r="AJ948" s="4">
        <v>27978</v>
      </c>
      <c r="AL948"/>
      <c r="BL948" s="3" t="s">
        <v>516</v>
      </c>
      <c r="BM948" s="3" t="s">
        <v>423</v>
      </c>
      <c r="BN948" s="3">
        <v>1.2E-2</v>
      </c>
      <c r="BO948" s="3">
        <v>553</v>
      </c>
      <c r="BR948"/>
    </row>
    <row r="949" spans="1:70" ht="16" x14ac:dyDescent="0.2">
      <c r="A949" s="3" t="s">
        <v>31</v>
      </c>
      <c r="B949" s="3" t="s">
        <v>229</v>
      </c>
      <c r="C949" s="3">
        <v>3.0999999999999999E-3</v>
      </c>
      <c r="D949" s="4">
        <v>43540</v>
      </c>
      <c r="G949"/>
      <c r="AG949" s="3" t="s">
        <v>31</v>
      </c>
      <c r="AH949" s="3" t="s">
        <v>229</v>
      </c>
      <c r="AI949" s="3">
        <v>3.0999999999999999E-3</v>
      </c>
      <c r="AJ949" s="4">
        <v>43540</v>
      </c>
      <c r="AL949"/>
      <c r="BL949" s="3" t="s">
        <v>518</v>
      </c>
      <c r="BM949" s="3" t="s">
        <v>423</v>
      </c>
      <c r="BN949" s="3">
        <v>1.0999999999999999E-2</v>
      </c>
      <c r="BO949" s="3">
        <v>553</v>
      </c>
      <c r="BR949"/>
    </row>
    <row r="950" spans="1:70" ht="16" x14ac:dyDescent="0.2">
      <c r="A950" s="3" t="s">
        <v>31</v>
      </c>
      <c r="B950" s="3" t="s">
        <v>227</v>
      </c>
      <c r="C950" s="3">
        <v>3.9E-2</v>
      </c>
      <c r="D950" s="3">
        <v>141</v>
      </c>
      <c r="G950"/>
      <c r="AG950" s="3" t="s">
        <v>31</v>
      </c>
      <c r="AH950" s="3" t="s">
        <v>227</v>
      </c>
      <c r="AI950" s="3">
        <v>3.9E-2</v>
      </c>
      <c r="AJ950" s="3">
        <v>141</v>
      </c>
      <c r="AL950"/>
      <c r="BL950" s="3" t="s">
        <v>43</v>
      </c>
      <c r="BM950" s="3" t="s">
        <v>423</v>
      </c>
      <c r="BN950" s="3">
        <v>2.8000000000000001E-2</v>
      </c>
      <c r="BO950" s="3">
        <v>553</v>
      </c>
      <c r="BR950"/>
    </row>
    <row r="951" spans="1:70" ht="16" x14ac:dyDescent="0.2">
      <c r="A951" s="3" t="s">
        <v>31</v>
      </c>
      <c r="B951" s="3" t="s">
        <v>231</v>
      </c>
      <c r="C951" s="3">
        <v>2.4799999999999999E-2</v>
      </c>
      <c r="D951" s="3">
        <v>222</v>
      </c>
      <c r="G951"/>
      <c r="AG951" s="3" t="s">
        <v>31</v>
      </c>
      <c r="AH951" s="3" t="s">
        <v>231</v>
      </c>
      <c r="AI951" s="3">
        <v>2.4799999999999999E-2</v>
      </c>
      <c r="AJ951" s="3">
        <v>222</v>
      </c>
      <c r="AL951"/>
      <c r="BL951" s="3" t="s">
        <v>43</v>
      </c>
      <c r="BM951" s="3" t="s">
        <v>423</v>
      </c>
      <c r="BN951" s="3">
        <v>2E-3</v>
      </c>
      <c r="BO951" s="3">
        <v>553</v>
      </c>
      <c r="BR951"/>
    </row>
    <row r="952" spans="1:70" ht="16" x14ac:dyDescent="0.2">
      <c r="A952" s="3" t="s">
        <v>31</v>
      </c>
      <c r="B952" s="3" t="s">
        <v>86</v>
      </c>
      <c r="C952" s="3">
        <v>2.3E-2</v>
      </c>
      <c r="D952" s="3">
        <v>496</v>
      </c>
      <c r="G952"/>
      <c r="AG952" s="3" t="s">
        <v>31</v>
      </c>
      <c r="AH952" s="3" t="s">
        <v>86</v>
      </c>
      <c r="AI952" s="3">
        <v>2.3E-2</v>
      </c>
      <c r="AJ952" s="3">
        <v>496</v>
      </c>
      <c r="AL952"/>
      <c r="BL952" s="3" t="s">
        <v>521</v>
      </c>
      <c r="BM952" s="3" t="s">
        <v>423</v>
      </c>
      <c r="BN952" s="3">
        <v>8.9999999999999993E-3</v>
      </c>
      <c r="BO952" s="3">
        <v>553</v>
      </c>
      <c r="BR952"/>
    </row>
    <row r="953" spans="1:70" ht="16" x14ac:dyDescent="0.2">
      <c r="A953" s="3" t="s">
        <v>31</v>
      </c>
      <c r="B953" s="3" t="s">
        <v>84</v>
      </c>
      <c r="C953" s="3">
        <v>0.03</v>
      </c>
      <c r="D953" s="3">
        <v>220</v>
      </c>
      <c r="G953"/>
      <c r="AG953" s="3" t="s">
        <v>31</v>
      </c>
      <c r="AH953" s="3" t="s">
        <v>84</v>
      </c>
      <c r="AI953" s="3">
        <v>0.03</v>
      </c>
      <c r="AJ953" s="3">
        <v>220</v>
      </c>
      <c r="AL953"/>
      <c r="BL953" s="3" t="s">
        <v>46</v>
      </c>
      <c r="BM953" s="3" t="s">
        <v>423</v>
      </c>
      <c r="BN953" s="3">
        <v>5.0000000000000001E-3</v>
      </c>
      <c r="BO953" s="3">
        <v>553</v>
      </c>
      <c r="BR953"/>
    </row>
    <row r="954" spans="1:70" ht="16" x14ac:dyDescent="0.2">
      <c r="A954" s="3" t="s">
        <v>31</v>
      </c>
      <c r="B954" s="3" t="s">
        <v>84</v>
      </c>
      <c r="C954" s="3">
        <v>0.03</v>
      </c>
      <c r="D954" s="3">
        <v>220</v>
      </c>
      <c r="G954"/>
      <c r="AG954" s="3" t="s">
        <v>31</v>
      </c>
      <c r="AH954" s="3" t="s">
        <v>226</v>
      </c>
      <c r="AI954" s="3">
        <v>7.3999999999999996E-2</v>
      </c>
      <c r="AJ954" s="3">
        <v>194</v>
      </c>
      <c r="AL954"/>
      <c r="BL954" s="3" t="s">
        <v>522</v>
      </c>
      <c r="BM954" s="3" t="s">
        <v>423</v>
      </c>
      <c r="BN954" s="3">
        <v>4.1000000000000002E-2</v>
      </c>
      <c r="BO954" s="3">
        <v>553</v>
      </c>
      <c r="BR954"/>
    </row>
    <row r="955" spans="1:70" ht="16" x14ac:dyDescent="0.2">
      <c r="A955" s="3" t="s">
        <v>31</v>
      </c>
      <c r="B955" s="3" t="s">
        <v>226</v>
      </c>
      <c r="C955" s="3">
        <v>7.3999999999999996E-2</v>
      </c>
      <c r="D955" s="3">
        <v>194</v>
      </c>
      <c r="G955"/>
      <c r="AG955" s="3" t="s">
        <v>31</v>
      </c>
      <c r="AH955" s="3" t="s">
        <v>252</v>
      </c>
      <c r="AI955" s="3">
        <v>8.9999999999999993E-3</v>
      </c>
      <c r="AJ955" s="3">
        <v>112</v>
      </c>
      <c r="AL955"/>
      <c r="BL955" s="3" t="s">
        <v>48</v>
      </c>
      <c r="BM955" s="3" t="s">
        <v>423</v>
      </c>
      <c r="BN955" s="3">
        <v>8.0000000000000002E-3</v>
      </c>
      <c r="BO955" s="3">
        <v>553</v>
      </c>
      <c r="BR955"/>
    </row>
    <row r="956" spans="1:70" ht="16" x14ac:dyDescent="0.2">
      <c r="A956" s="3" t="s">
        <v>31</v>
      </c>
      <c r="B956" s="3" t="s">
        <v>252</v>
      </c>
      <c r="C956" s="3">
        <v>8.9999999999999993E-3</v>
      </c>
      <c r="D956" s="3">
        <v>112</v>
      </c>
      <c r="G956"/>
      <c r="AG956" s="3" t="s">
        <v>31</v>
      </c>
      <c r="AH956" s="3" t="s">
        <v>421</v>
      </c>
      <c r="AI956" s="3">
        <v>0.12</v>
      </c>
      <c r="AJ956" s="3">
        <v>279</v>
      </c>
      <c r="AL956"/>
      <c r="BL956" s="3" t="s">
        <v>546</v>
      </c>
      <c r="BM956" s="3" t="s">
        <v>423</v>
      </c>
      <c r="BN956" s="3">
        <v>1E-3</v>
      </c>
      <c r="BO956" s="3">
        <v>553</v>
      </c>
      <c r="BR956"/>
    </row>
    <row r="957" spans="1:70" ht="16" x14ac:dyDescent="0.2">
      <c r="A957" s="3" t="s">
        <v>31</v>
      </c>
      <c r="B957" s="3" t="s">
        <v>421</v>
      </c>
      <c r="C957" s="3">
        <v>0.12</v>
      </c>
      <c r="D957" s="3">
        <v>279</v>
      </c>
      <c r="G957"/>
      <c r="AG957" s="3" t="s">
        <v>31</v>
      </c>
      <c r="AH957" s="3" t="s">
        <v>84</v>
      </c>
      <c r="AI957" s="3">
        <v>0.03</v>
      </c>
      <c r="AJ957" s="3">
        <v>220</v>
      </c>
      <c r="AL957"/>
      <c r="BL957" s="3" t="s">
        <v>49</v>
      </c>
      <c r="BM957" s="3" t="s">
        <v>423</v>
      </c>
      <c r="BN957" s="3">
        <v>3.1E-2</v>
      </c>
      <c r="BO957" s="3">
        <v>553</v>
      </c>
      <c r="BR957"/>
    </row>
    <row r="958" spans="1:70" ht="16" x14ac:dyDescent="0.2">
      <c r="A958" s="3" t="s">
        <v>32</v>
      </c>
      <c r="B958" s="3" t="s">
        <v>690</v>
      </c>
      <c r="C958" s="3">
        <v>7.0000000000000001E-3</v>
      </c>
      <c r="D958" s="3">
        <v>564</v>
      </c>
      <c r="G958"/>
      <c r="AG958" s="3" t="s">
        <v>32</v>
      </c>
      <c r="AH958" s="3" t="s">
        <v>684</v>
      </c>
      <c r="AI958" s="3">
        <v>9.5999999999999992E-3</v>
      </c>
      <c r="AJ958" s="4">
        <v>2411</v>
      </c>
      <c r="AL958"/>
      <c r="BL958" s="3" t="s">
        <v>51</v>
      </c>
      <c r="BM958" s="3" t="s">
        <v>423</v>
      </c>
      <c r="BN958" s="3">
        <v>3.4000000000000002E-2</v>
      </c>
      <c r="BO958" s="3">
        <v>553</v>
      </c>
      <c r="BR958"/>
    </row>
    <row r="959" spans="1:70" ht="16" x14ac:dyDescent="0.2">
      <c r="A959" s="3" t="s">
        <v>32</v>
      </c>
      <c r="B959" s="3" t="s">
        <v>684</v>
      </c>
      <c r="C959" s="3">
        <v>9.5999999999999992E-3</v>
      </c>
      <c r="D959" s="4">
        <v>2411</v>
      </c>
      <c r="G959"/>
      <c r="AG959" s="3" t="s">
        <v>32</v>
      </c>
      <c r="AH959" s="3" t="s">
        <v>675</v>
      </c>
      <c r="AI959" s="3">
        <v>1.2999999999999999E-2</v>
      </c>
      <c r="AJ959" s="3">
        <v>193</v>
      </c>
      <c r="AL959"/>
      <c r="BL959" s="3" t="s">
        <v>556</v>
      </c>
      <c r="BM959" s="3" t="s">
        <v>423</v>
      </c>
      <c r="BN959" s="3">
        <v>1.2999999999999999E-2</v>
      </c>
      <c r="BO959" s="3">
        <v>553</v>
      </c>
      <c r="BR959"/>
    </row>
    <row r="960" spans="1:70" ht="16" x14ac:dyDescent="0.2">
      <c r="A960" s="3" t="s">
        <v>32</v>
      </c>
      <c r="B960" s="3" t="s">
        <v>675</v>
      </c>
      <c r="C960" s="3">
        <v>1.2999999999999999E-2</v>
      </c>
      <c r="D960" s="3">
        <v>193</v>
      </c>
      <c r="G960"/>
      <c r="AG960" s="3" t="s">
        <v>32</v>
      </c>
      <c r="AH960" s="3" t="s">
        <v>189</v>
      </c>
      <c r="AI960" s="3">
        <v>7.0000000000000001E-3</v>
      </c>
      <c r="AJ960" s="3">
        <v>187</v>
      </c>
      <c r="AL960"/>
      <c r="BL960" s="3" t="s">
        <v>52</v>
      </c>
      <c r="BM960" s="3" t="s">
        <v>423</v>
      </c>
      <c r="BN960" s="3">
        <v>4.0000000000000001E-3</v>
      </c>
      <c r="BO960" s="3">
        <v>553</v>
      </c>
      <c r="BR960"/>
    </row>
    <row r="961" spans="1:70" ht="16" x14ac:dyDescent="0.2">
      <c r="A961" s="3" t="s">
        <v>32</v>
      </c>
      <c r="B961" s="3" t="s">
        <v>189</v>
      </c>
      <c r="C961" s="3">
        <v>7.0000000000000001E-3</v>
      </c>
      <c r="D961" s="3">
        <v>187</v>
      </c>
      <c r="G961"/>
      <c r="AG961" s="3" t="s">
        <v>32</v>
      </c>
      <c r="AH961" s="3" t="s">
        <v>685</v>
      </c>
      <c r="AI961" s="3">
        <v>5.8000000000000003E-2</v>
      </c>
      <c r="AJ961" s="4">
        <v>1772</v>
      </c>
      <c r="AL961"/>
      <c r="BL961" s="3" t="s">
        <v>53</v>
      </c>
      <c r="BM961" s="3" t="s">
        <v>423</v>
      </c>
      <c r="BN961" s="3">
        <v>7.0000000000000001E-3</v>
      </c>
      <c r="BO961" s="3">
        <v>553</v>
      </c>
      <c r="BR961"/>
    </row>
    <row r="962" spans="1:70" ht="16" x14ac:dyDescent="0.2">
      <c r="A962" s="3" t="s">
        <v>32</v>
      </c>
      <c r="B962" s="3" t="s">
        <v>685</v>
      </c>
      <c r="C962" s="3">
        <v>5.8000000000000003E-2</v>
      </c>
      <c r="D962" s="4">
        <v>1772</v>
      </c>
      <c r="G962"/>
      <c r="AG962" s="3" t="s">
        <v>32</v>
      </c>
      <c r="AH962" s="3" t="s">
        <v>687</v>
      </c>
      <c r="AI962" s="3">
        <v>1.9E-3</v>
      </c>
      <c r="AJ962" s="4">
        <v>1070</v>
      </c>
      <c r="AL962"/>
      <c r="BL962" s="3" t="s">
        <v>54</v>
      </c>
      <c r="BM962" s="3" t="s">
        <v>423</v>
      </c>
      <c r="BN962" s="3">
        <v>1.7000000000000001E-2</v>
      </c>
      <c r="BO962" s="3">
        <v>553</v>
      </c>
      <c r="BR962"/>
    </row>
    <row r="963" spans="1:70" ht="16" x14ac:dyDescent="0.2">
      <c r="A963" s="3" t="s">
        <v>32</v>
      </c>
      <c r="B963" s="3" t="s">
        <v>687</v>
      </c>
      <c r="C963" s="3">
        <v>1.9E-3</v>
      </c>
      <c r="D963" s="4">
        <v>1070</v>
      </c>
      <c r="G963"/>
      <c r="AG963" s="3" t="s">
        <v>32</v>
      </c>
      <c r="AH963" s="3" t="s">
        <v>676</v>
      </c>
      <c r="AI963" s="3">
        <v>2E-3</v>
      </c>
      <c r="AJ963" s="3">
        <v>268</v>
      </c>
      <c r="AL963"/>
      <c r="BL963" s="3" t="s">
        <v>56</v>
      </c>
      <c r="BM963" s="3" t="s">
        <v>423</v>
      </c>
      <c r="BN963" s="3">
        <v>3.2000000000000001E-2</v>
      </c>
      <c r="BO963" s="3">
        <v>553</v>
      </c>
      <c r="BR963"/>
    </row>
    <row r="964" spans="1:70" ht="16" x14ac:dyDescent="0.2">
      <c r="A964" s="3" t="s">
        <v>32</v>
      </c>
      <c r="B964" s="3" t="s">
        <v>676</v>
      </c>
      <c r="C964" s="3">
        <v>2E-3</v>
      </c>
      <c r="D964" s="3">
        <v>268</v>
      </c>
      <c r="G964"/>
      <c r="AG964" s="3" t="s">
        <v>32</v>
      </c>
      <c r="AH964" s="3" t="s">
        <v>420</v>
      </c>
      <c r="AI964" s="3">
        <v>3.0000000000000001E-3</v>
      </c>
      <c r="AJ964" s="3">
        <v>194</v>
      </c>
      <c r="AL964"/>
      <c r="BL964" s="3" t="s">
        <v>593</v>
      </c>
      <c r="BM964" s="3" t="s">
        <v>423</v>
      </c>
      <c r="BN964" s="3">
        <v>3.5000000000000003E-2</v>
      </c>
      <c r="BO964" s="3">
        <v>553</v>
      </c>
      <c r="BR964"/>
    </row>
    <row r="965" spans="1:70" ht="16" x14ac:dyDescent="0.2">
      <c r="A965" s="3" t="s">
        <v>32</v>
      </c>
      <c r="B965" s="3" t="s">
        <v>420</v>
      </c>
      <c r="C965" s="3">
        <v>3.0000000000000001E-3</v>
      </c>
      <c r="D965" s="3">
        <v>194</v>
      </c>
      <c r="G965"/>
      <c r="AG965" s="3" t="s">
        <v>32</v>
      </c>
      <c r="AH965" s="3" t="s">
        <v>418</v>
      </c>
      <c r="AI965" s="3">
        <v>1.2E-2</v>
      </c>
      <c r="AJ965" s="3">
        <v>177</v>
      </c>
      <c r="AL965"/>
      <c r="BL965" s="3" t="s">
        <v>595</v>
      </c>
      <c r="BM965" s="3" t="s">
        <v>423</v>
      </c>
      <c r="BN965" s="3">
        <v>2E-3</v>
      </c>
      <c r="BO965" s="3">
        <v>553</v>
      </c>
      <c r="BR965"/>
    </row>
    <row r="966" spans="1:70" ht="32" x14ac:dyDescent="0.2">
      <c r="A966" s="3" t="s">
        <v>32</v>
      </c>
      <c r="B966" s="3" t="s">
        <v>418</v>
      </c>
      <c r="C966" s="3">
        <v>1.2E-2</v>
      </c>
      <c r="D966" s="3">
        <v>177</v>
      </c>
      <c r="G966"/>
      <c r="AG966" s="3" t="s">
        <v>32</v>
      </c>
      <c r="AH966" s="3" t="s">
        <v>401</v>
      </c>
      <c r="AI966" s="3">
        <v>1.2E-2</v>
      </c>
      <c r="AJ966" s="3">
        <v>261</v>
      </c>
      <c r="AL966"/>
      <c r="BL966" s="3" t="s">
        <v>57</v>
      </c>
      <c r="BM966" s="3" t="s">
        <v>423</v>
      </c>
      <c r="BN966" s="3">
        <v>6.8000000000000005E-2</v>
      </c>
      <c r="BO966" s="3">
        <v>553</v>
      </c>
      <c r="BR966"/>
    </row>
    <row r="967" spans="1:70" ht="32" x14ac:dyDescent="0.2">
      <c r="A967" s="3" t="s">
        <v>32</v>
      </c>
      <c r="B967" s="3" t="s">
        <v>401</v>
      </c>
      <c r="C967" s="3">
        <v>1.2E-2</v>
      </c>
      <c r="D967" s="3">
        <v>261</v>
      </c>
      <c r="G967"/>
      <c r="AG967" s="3" t="s">
        <v>32</v>
      </c>
      <c r="AH967" s="3" t="s">
        <v>407</v>
      </c>
      <c r="AI967" s="3">
        <v>2.5000000000000001E-2</v>
      </c>
      <c r="AJ967" s="3">
        <v>100</v>
      </c>
      <c r="AL967"/>
      <c r="BL967" s="3" t="s">
        <v>59</v>
      </c>
      <c r="BM967" s="3" t="s">
        <v>423</v>
      </c>
      <c r="BN967" s="3">
        <v>1.4E-2</v>
      </c>
      <c r="BO967" s="3">
        <v>553</v>
      </c>
      <c r="BR967"/>
    </row>
    <row r="968" spans="1:70" ht="32" x14ac:dyDescent="0.2">
      <c r="A968" s="3" t="s">
        <v>32</v>
      </c>
      <c r="B968" s="3" t="s">
        <v>407</v>
      </c>
      <c r="C968" s="3">
        <v>2.5000000000000001E-2</v>
      </c>
      <c r="D968" s="3">
        <v>100</v>
      </c>
      <c r="G968"/>
      <c r="AG968" s="3" t="s">
        <v>32</v>
      </c>
      <c r="AH968" s="3" t="s">
        <v>415</v>
      </c>
      <c r="AI968" s="3">
        <v>7.0000000000000001E-3</v>
      </c>
      <c r="AJ968" s="4">
        <v>3830</v>
      </c>
      <c r="AL968"/>
      <c r="BL968" s="3" t="s">
        <v>623</v>
      </c>
      <c r="BM968" s="3" t="s">
        <v>423</v>
      </c>
      <c r="BN968" s="3">
        <v>1.2E-2</v>
      </c>
      <c r="BO968" s="3">
        <v>553</v>
      </c>
      <c r="BR968"/>
    </row>
    <row r="969" spans="1:70" ht="32" x14ac:dyDescent="0.2">
      <c r="A969" s="3" t="s">
        <v>32</v>
      </c>
      <c r="B969" s="3" t="s">
        <v>415</v>
      </c>
      <c r="C969" s="3">
        <v>7.0000000000000001E-3</v>
      </c>
      <c r="D969" s="4">
        <v>3830</v>
      </c>
      <c r="G969"/>
      <c r="AG969" s="3" t="s">
        <v>32</v>
      </c>
      <c r="AH969" s="3" t="s">
        <v>406</v>
      </c>
      <c r="AI969" s="3">
        <v>1.7999999999999999E-2</v>
      </c>
      <c r="AJ969" s="4">
        <v>1058</v>
      </c>
      <c r="AL969"/>
      <c r="BL969" s="3" t="s">
        <v>61</v>
      </c>
      <c r="BM969" s="3" t="s">
        <v>423</v>
      </c>
      <c r="BN969" s="3">
        <v>5.0000000000000001E-3</v>
      </c>
      <c r="BO969" s="3">
        <v>553</v>
      </c>
      <c r="BR969"/>
    </row>
    <row r="970" spans="1:70" ht="32" x14ac:dyDescent="0.2">
      <c r="A970" s="3" t="s">
        <v>32</v>
      </c>
      <c r="B970" s="3" t="s">
        <v>406</v>
      </c>
      <c r="C970" s="3">
        <v>1.7999999999999999E-2</v>
      </c>
      <c r="D970" s="4">
        <v>1058</v>
      </c>
      <c r="G970"/>
      <c r="AG970" s="3" t="s">
        <v>32</v>
      </c>
      <c r="AH970" s="3" t="s">
        <v>419</v>
      </c>
      <c r="AI970" s="3">
        <v>6.0000000000000001E-3</v>
      </c>
      <c r="AJ970" s="3">
        <v>558</v>
      </c>
      <c r="AL970"/>
      <c r="BL970" s="3" t="s">
        <v>635</v>
      </c>
      <c r="BM970" s="3" t="s">
        <v>423</v>
      </c>
      <c r="BN970" s="3">
        <v>2.4E-2</v>
      </c>
      <c r="BO970" s="3">
        <v>553</v>
      </c>
      <c r="BR970"/>
    </row>
    <row r="971" spans="1:70" ht="16" x14ac:dyDescent="0.2">
      <c r="A971" s="3" t="s">
        <v>32</v>
      </c>
      <c r="B971" s="3" t="s">
        <v>419</v>
      </c>
      <c r="C971" s="3">
        <v>6.0000000000000001E-3</v>
      </c>
      <c r="D971" s="3">
        <v>558</v>
      </c>
      <c r="G971"/>
      <c r="AG971" s="3" t="s">
        <v>32</v>
      </c>
      <c r="AH971" s="3" t="s">
        <v>686</v>
      </c>
      <c r="AI971" s="3">
        <v>1.9300000000000001E-2</v>
      </c>
      <c r="AJ971" s="4">
        <v>1999</v>
      </c>
      <c r="AL971"/>
      <c r="BL971" s="5" t="s">
        <v>81</v>
      </c>
      <c r="BM971" s="5" t="s">
        <v>677</v>
      </c>
      <c r="BN971" s="5">
        <v>3.1E-2</v>
      </c>
      <c r="BO971" s="5">
        <v>113</v>
      </c>
      <c r="BR971"/>
    </row>
    <row r="972" spans="1:70" ht="32" x14ac:dyDescent="0.2">
      <c r="A972" s="3" t="s">
        <v>32</v>
      </c>
      <c r="B972" s="3" t="s">
        <v>686</v>
      </c>
      <c r="C972" s="3">
        <v>1.9300000000000001E-2</v>
      </c>
      <c r="D972" s="4">
        <v>1999</v>
      </c>
      <c r="G972"/>
      <c r="AG972" s="3" t="s">
        <v>32</v>
      </c>
      <c r="AH972" s="3" t="s">
        <v>688</v>
      </c>
      <c r="AI972" s="3">
        <v>0.03</v>
      </c>
      <c r="AJ972" s="3">
        <v>116</v>
      </c>
      <c r="AL972"/>
      <c r="BL972" s="5" t="s">
        <v>92</v>
      </c>
      <c r="BM972" s="5" t="s">
        <v>677</v>
      </c>
      <c r="BN972" s="5">
        <v>9.2999999999999999E-2</v>
      </c>
      <c r="BO972" s="5">
        <v>113</v>
      </c>
      <c r="BR972"/>
    </row>
    <row r="973" spans="1:70" ht="16" x14ac:dyDescent="0.2">
      <c r="A973" s="3" t="s">
        <v>32</v>
      </c>
      <c r="B973" s="3" t="s">
        <v>424</v>
      </c>
      <c r="C973" s="3">
        <v>1.2999999999999999E-2</v>
      </c>
      <c r="D973" s="3">
        <v>273</v>
      </c>
      <c r="G973"/>
      <c r="AG973" s="3" t="s">
        <v>32</v>
      </c>
      <c r="AH973" s="3" t="s">
        <v>87</v>
      </c>
      <c r="AI973" s="3">
        <v>7.0000000000000001E-3</v>
      </c>
      <c r="AJ973" s="3">
        <v>339</v>
      </c>
      <c r="AL973"/>
      <c r="BL973" s="5" t="s">
        <v>97</v>
      </c>
      <c r="BM973" s="5" t="s">
        <v>677</v>
      </c>
      <c r="BN973" s="5">
        <v>2.7E-2</v>
      </c>
      <c r="BO973" s="5">
        <v>113</v>
      </c>
      <c r="BR973"/>
    </row>
    <row r="974" spans="1:70" ht="16" x14ac:dyDescent="0.2">
      <c r="A974" s="3" t="s">
        <v>32</v>
      </c>
      <c r="B974" s="3" t="s">
        <v>423</v>
      </c>
      <c r="C974" s="3">
        <v>1.9E-2</v>
      </c>
      <c r="D974" s="3">
        <v>553</v>
      </c>
      <c r="G974"/>
      <c r="AG974" s="3" t="s">
        <v>32</v>
      </c>
      <c r="AH974" s="3" t="s">
        <v>400</v>
      </c>
      <c r="AI974" s="3">
        <v>1.9699999999999999E-2</v>
      </c>
      <c r="AJ974" s="4">
        <v>28557</v>
      </c>
      <c r="AL974"/>
      <c r="BL974" s="5" t="s">
        <v>99</v>
      </c>
      <c r="BM974" s="5" t="s">
        <v>677</v>
      </c>
      <c r="BN974" s="5">
        <v>4.3999999999999997E-2</v>
      </c>
      <c r="BO974" s="5">
        <v>113</v>
      </c>
      <c r="BR974"/>
    </row>
    <row r="975" spans="1:70" ht="32" x14ac:dyDescent="0.2">
      <c r="A975" s="3" t="s">
        <v>32</v>
      </c>
      <c r="B975" s="3" t="s">
        <v>688</v>
      </c>
      <c r="C975" s="3">
        <v>0.03</v>
      </c>
      <c r="D975" s="3">
        <v>116</v>
      </c>
      <c r="G975"/>
      <c r="AG975" s="3" t="s">
        <v>32</v>
      </c>
      <c r="AH975" s="3" t="s">
        <v>689</v>
      </c>
      <c r="AI975" s="3">
        <v>1.5299999999999999E-2</v>
      </c>
      <c r="AJ975" s="4">
        <v>416581</v>
      </c>
      <c r="AL975"/>
      <c r="BL975" s="5" t="s">
        <v>102</v>
      </c>
      <c r="BM975" s="5" t="s">
        <v>677</v>
      </c>
      <c r="BN975" s="5">
        <v>0.20399999999999999</v>
      </c>
      <c r="BO975" s="5">
        <v>113</v>
      </c>
      <c r="BR975"/>
    </row>
    <row r="976" spans="1:70" ht="16" x14ac:dyDescent="0.2">
      <c r="A976" s="3" t="s">
        <v>32</v>
      </c>
      <c r="B976" s="3" t="s">
        <v>87</v>
      </c>
      <c r="C976" s="3">
        <v>7.0000000000000001E-3</v>
      </c>
      <c r="D976" s="3">
        <v>339</v>
      </c>
      <c r="G976"/>
      <c r="AG976" s="3" t="s">
        <v>32</v>
      </c>
      <c r="AH976" s="3" t="s">
        <v>402</v>
      </c>
      <c r="AI976" s="3">
        <v>1.6899999999999998E-2</v>
      </c>
      <c r="AJ976" s="4">
        <v>33328</v>
      </c>
      <c r="AL976"/>
      <c r="BL976" s="5" t="s">
        <v>105</v>
      </c>
      <c r="BM976" s="5" t="s">
        <v>677</v>
      </c>
      <c r="BN976" s="5">
        <v>0.39800000000000002</v>
      </c>
      <c r="BO976" s="5">
        <v>113</v>
      </c>
      <c r="BR976"/>
    </row>
    <row r="977" spans="1:70" ht="16" x14ac:dyDescent="0.2">
      <c r="A977" s="3" t="s">
        <v>32</v>
      </c>
      <c r="B977" s="3" t="s">
        <v>400</v>
      </c>
      <c r="C977" s="3">
        <v>1.9699999999999999E-2</v>
      </c>
      <c r="D977" s="4">
        <v>28557</v>
      </c>
      <c r="G977"/>
      <c r="AG977" s="3" t="s">
        <v>32</v>
      </c>
      <c r="AH977" s="3" t="s">
        <v>410</v>
      </c>
      <c r="AI977" s="3">
        <v>3.5299999999999998E-2</v>
      </c>
      <c r="AJ977" s="4">
        <v>115374</v>
      </c>
      <c r="AL977"/>
      <c r="BL977" s="5" t="s">
        <v>107</v>
      </c>
      <c r="BM977" s="5" t="s">
        <v>677</v>
      </c>
      <c r="BN977" s="5">
        <v>3.5000000000000003E-2</v>
      </c>
      <c r="BO977" s="5">
        <v>113</v>
      </c>
      <c r="BR977"/>
    </row>
    <row r="978" spans="1:70" ht="16" x14ac:dyDescent="0.2">
      <c r="A978" s="3" t="s">
        <v>32</v>
      </c>
      <c r="B978" s="3" t="s">
        <v>689</v>
      </c>
      <c r="C978" s="3">
        <v>1.5299999999999999E-2</v>
      </c>
      <c r="D978" s="4">
        <v>416581</v>
      </c>
      <c r="G978"/>
      <c r="AG978" s="3" t="s">
        <v>32</v>
      </c>
      <c r="AH978" s="3" t="s">
        <v>399</v>
      </c>
      <c r="AI978" s="3">
        <v>6.1199999999999997E-2</v>
      </c>
      <c r="AJ978" s="4">
        <v>99672</v>
      </c>
      <c r="AL978"/>
      <c r="BL978" s="5" t="s">
        <v>109</v>
      </c>
      <c r="BM978" s="5" t="s">
        <v>677</v>
      </c>
      <c r="BN978" s="5">
        <v>8.9999999999999993E-3</v>
      </c>
      <c r="BO978" s="5">
        <v>113</v>
      </c>
      <c r="BR978"/>
    </row>
    <row r="979" spans="1:70" ht="16" x14ac:dyDescent="0.2">
      <c r="A979" s="3" t="s">
        <v>32</v>
      </c>
      <c r="B979" s="3" t="s">
        <v>402</v>
      </c>
      <c r="C979" s="3">
        <v>1.6899999999999998E-2</v>
      </c>
      <c r="D979" s="4">
        <v>33328</v>
      </c>
      <c r="G979"/>
      <c r="AG979" s="3" t="s">
        <v>32</v>
      </c>
      <c r="AH979" s="3" t="s">
        <v>416</v>
      </c>
      <c r="AI979" s="3">
        <v>6.7000000000000002E-3</v>
      </c>
      <c r="AJ979" s="4">
        <v>1242890</v>
      </c>
      <c r="AL979"/>
      <c r="BL979" s="5" t="s">
        <v>110</v>
      </c>
      <c r="BM979" s="5" t="s">
        <v>677</v>
      </c>
      <c r="BN979" s="5">
        <v>1.2999999999999999E-2</v>
      </c>
      <c r="BO979" s="5">
        <v>113</v>
      </c>
      <c r="BR979"/>
    </row>
    <row r="980" spans="1:70" ht="16" x14ac:dyDescent="0.2">
      <c r="A980" s="3" t="s">
        <v>32</v>
      </c>
      <c r="B980" s="3" t="s">
        <v>410</v>
      </c>
      <c r="C980" s="3">
        <v>3.5299999999999998E-2</v>
      </c>
      <c r="D980" s="4">
        <v>115374</v>
      </c>
      <c r="G980"/>
      <c r="AG980" s="3" t="s">
        <v>32</v>
      </c>
      <c r="AH980" s="3" t="s">
        <v>398</v>
      </c>
      <c r="AI980" s="3">
        <v>8.9300000000000004E-2</v>
      </c>
      <c r="AJ980" s="4">
        <v>50614</v>
      </c>
      <c r="AL980"/>
      <c r="BL980" s="5" t="s">
        <v>112</v>
      </c>
      <c r="BM980" s="5" t="s">
        <v>677</v>
      </c>
      <c r="BN980" s="5">
        <v>2.7E-2</v>
      </c>
      <c r="BO980" s="5">
        <v>113</v>
      </c>
      <c r="BR980"/>
    </row>
    <row r="981" spans="1:70" ht="32" x14ac:dyDescent="0.2">
      <c r="A981" s="3" t="s">
        <v>32</v>
      </c>
      <c r="B981" s="3" t="s">
        <v>399</v>
      </c>
      <c r="C981" s="3">
        <v>6.1199999999999997E-2</v>
      </c>
      <c r="D981" s="4">
        <v>99672</v>
      </c>
      <c r="G981"/>
      <c r="AG981" s="3" t="s">
        <v>32</v>
      </c>
      <c r="AH981" s="3" t="s">
        <v>228</v>
      </c>
      <c r="AI981" s="3">
        <v>4.7E-2</v>
      </c>
      <c r="AJ981" s="4">
        <v>11499</v>
      </c>
      <c r="AL981"/>
      <c r="BL981" s="5" t="s">
        <v>120</v>
      </c>
      <c r="BM981" s="5" t="s">
        <v>677</v>
      </c>
      <c r="BN981" s="5">
        <v>1.2999999999999999E-2</v>
      </c>
      <c r="BO981" s="5">
        <v>113</v>
      </c>
      <c r="BR981"/>
    </row>
    <row r="982" spans="1:70" ht="32" x14ac:dyDescent="0.2">
      <c r="A982" s="3" t="s">
        <v>32</v>
      </c>
      <c r="B982" s="3" t="s">
        <v>416</v>
      </c>
      <c r="C982" s="3">
        <v>6.7000000000000002E-3</v>
      </c>
      <c r="D982" s="4">
        <v>1242890</v>
      </c>
      <c r="G982"/>
      <c r="AG982" s="3" t="s">
        <v>32</v>
      </c>
      <c r="AH982" s="3" t="s">
        <v>233</v>
      </c>
      <c r="AI982" s="3">
        <v>2.4299999999999999E-2</v>
      </c>
      <c r="AJ982" s="4">
        <v>146714</v>
      </c>
      <c r="AL982"/>
      <c r="BL982" s="5" t="s">
        <v>128</v>
      </c>
      <c r="BM982" s="5" t="s">
        <v>677</v>
      </c>
      <c r="BN982" s="5">
        <v>1.2999999999999999E-2</v>
      </c>
      <c r="BO982" s="5">
        <v>113</v>
      </c>
      <c r="BR982"/>
    </row>
    <row r="983" spans="1:70" ht="16" x14ac:dyDescent="0.2">
      <c r="A983" s="3" t="s">
        <v>32</v>
      </c>
      <c r="B983" s="3" t="s">
        <v>398</v>
      </c>
      <c r="C983" s="3">
        <v>8.9300000000000004E-2</v>
      </c>
      <c r="D983" s="4">
        <v>50614</v>
      </c>
      <c r="G983"/>
      <c r="AG983" s="3" t="s">
        <v>32</v>
      </c>
      <c r="AH983" s="3" t="s">
        <v>412</v>
      </c>
      <c r="AI983" s="3">
        <v>0.1472</v>
      </c>
      <c r="AJ983" s="4">
        <v>24582</v>
      </c>
      <c r="AL983"/>
      <c r="BL983" s="5" t="s">
        <v>131</v>
      </c>
      <c r="BM983" s="5" t="s">
        <v>677</v>
      </c>
      <c r="BN983" s="5">
        <v>1.7999999999999999E-2</v>
      </c>
      <c r="BO983" s="5">
        <v>339</v>
      </c>
      <c r="BR983"/>
    </row>
    <row r="984" spans="1:70" ht="32" x14ac:dyDescent="0.2">
      <c r="A984" s="3" t="s">
        <v>32</v>
      </c>
      <c r="B984" s="3" t="s">
        <v>228</v>
      </c>
      <c r="C984" s="3">
        <v>4.7E-2</v>
      </c>
      <c r="D984" s="4">
        <v>11499</v>
      </c>
      <c r="G984"/>
      <c r="AG984" s="3" t="s">
        <v>32</v>
      </c>
      <c r="AH984" s="3" t="s">
        <v>411</v>
      </c>
      <c r="AI984" s="3">
        <v>8.9399999999999993E-2</v>
      </c>
      <c r="AJ984" s="4">
        <v>77584</v>
      </c>
      <c r="AL984"/>
      <c r="BL984" s="5" t="s">
        <v>136</v>
      </c>
      <c r="BM984" s="5" t="s">
        <v>677</v>
      </c>
      <c r="BN984" s="5">
        <v>1.2999999999999999E-2</v>
      </c>
      <c r="BO984" s="5">
        <v>113</v>
      </c>
      <c r="BR984"/>
    </row>
    <row r="985" spans="1:70" ht="32" x14ac:dyDescent="0.2">
      <c r="A985" s="3" t="s">
        <v>32</v>
      </c>
      <c r="B985" s="3" t="s">
        <v>233</v>
      </c>
      <c r="C985" s="3">
        <v>2.4299999999999999E-2</v>
      </c>
      <c r="D985" s="4">
        <v>146714</v>
      </c>
      <c r="G985"/>
      <c r="AG985" s="3" t="s">
        <v>32</v>
      </c>
      <c r="AH985" s="3" t="s">
        <v>408</v>
      </c>
      <c r="AI985" s="3">
        <v>2.2200000000000001E-2</v>
      </c>
      <c r="AJ985" s="4">
        <v>261235</v>
      </c>
      <c r="AL985"/>
      <c r="BL985" s="5" t="s">
        <v>139</v>
      </c>
      <c r="BM985" s="5" t="s">
        <v>677</v>
      </c>
      <c r="BN985" s="5">
        <v>8.9999999999999993E-3</v>
      </c>
      <c r="BO985" s="5">
        <v>113</v>
      </c>
      <c r="BR985"/>
    </row>
    <row r="986" spans="1:70" ht="32" x14ac:dyDescent="0.2">
      <c r="A986" s="3" t="s">
        <v>32</v>
      </c>
      <c r="B986" s="3" t="s">
        <v>412</v>
      </c>
      <c r="C986" s="3">
        <v>0.1472</v>
      </c>
      <c r="D986" s="4">
        <v>24582</v>
      </c>
      <c r="G986"/>
      <c r="AG986" s="3" t="s">
        <v>32</v>
      </c>
      <c r="AH986" s="3" t="s">
        <v>409</v>
      </c>
      <c r="AI986" s="3">
        <v>1.67E-2</v>
      </c>
      <c r="AJ986" s="4">
        <v>70890</v>
      </c>
      <c r="AL986"/>
      <c r="BL986" s="5" t="s">
        <v>142</v>
      </c>
      <c r="BM986" s="5" t="s">
        <v>677</v>
      </c>
      <c r="BN986" s="5">
        <v>3.5000000000000003E-2</v>
      </c>
      <c r="BO986" s="5">
        <v>113</v>
      </c>
      <c r="BR986"/>
    </row>
    <row r="987" spans="1:70" ht="16" x14ac:dyDescent="0.2">
      <c r="A987" s="3" t="s">
        <v>32</v>
      </c>
      <c r="B987" s="3" t="s">
        <v>411</v>
      </c>
      <c r="C987" s="3">
        <v>8.9399999999999993E-2</v>
      </c>
      <c r="D987" s="4">
        <v>77584</v>
      </c>
      <c r="G987"/>
      <c r="AG987" s="3" t="s">
        <v>32</v>
      </c>
      <c r="AH987" s="3" t="s">
        <v>405</v>
      </c>
      <c r="AI987" s="3">
        <v>7.4999999999999997E-3</v>
      </c>
      <c r="AJ987" s="4">
        <v>185391</v>
      </c>
      <c r="AL987"/>
      <c r="BL987" s="5" t="s">
        <v>146</v>
      </c>
      <c r="BM987" s="5" t="s">
        <v>677</v>
      </c>
      <c r="BN987" s="5">
        <v>4.0000000000000001E-3</v>
      </c>
      <c r="BO987" s="5">
        <v>113</v>
      </c>
      <c r="BR987"/>
    </row>
    <row r="988" spans="1:70" ht="16" x14ac:dyDescent="0.2">
      <c r="A988" s="3" t="s">
        <v>32</v>
      </c>
      <c r="B988" s="3" t="s">
        <v>408</v>
      </c>
      <c r="C988" s="3">
        <v>2.2200000000000001E-2</v>
      </c>
      <c r="D988" s="4">
        <v>261235</v>
      </c>
      <c r="G988"/>
      <c r="AG988" s="3" t="s">
        <v>32</v>
      </c>
      <c r="AH988" s="3" t="s">
        <v>403</v>
      </c>
      <c r="AI988" s="3">
        <v>2.1100000000000001E-2</v>
      </c>
      <c r="AJ988" s="4">
        <v>27978</v>
      </c>
      <c r="AL988"/>
      <c r="BL988" s="5" t="s">
        <v>153</v>
      </c>
      <c r="BM988" s="5" t="s">
        <v>677</v>
      </c>
      <c r="BN988" s="5">
        <v>8.9999999999999993E-3</v>
      </c>
      <c r="BO988" s="5">
        <v>113</v>
      </c>
      <c r="BR988"/>
    </row>
    <row r="989" spans="1:70" ht="32" x14ac:dyDescent="0.2">
      <c r="A989" s="3" t="s">
        <v>32</v>
      </c>
      <c r="B989" s="3" t="s">
        <v>409</v>
      </c>
      <c r="C989" s="3">
        <v>1.67E-2</v>
      </c>
      <c r="D989" s="4">
        <v>70890</v>
      </c>
      <c r="G989"/>
      <c r="AG989" s="3" t="s">
        <v>32</v>
      </c>
      <c r="AH989" s="3" t="s">
        <v>229</v>
      </c>
      <c r="AI989" s="3">
        <v>4.8500000000000001E-2</v>
      </c>
      <c r="AJ989" s="4">
        <v>43540</v>
      </c>
      <c r="AL989"/>
      <c r="BL989" s="3" t="s">
        <v>19</v>
      </c>
      <c r="BM989" s="3" t="s">
        <v>688</v>
      </c>
      <c r="BN989" s="3">
        <v>7.2999999999999995E-2</v>
      </c>
      <c r="BO989" s="3">
        <v>116</v>
      </c>
      <c r="BR989"/>
    </row>
    <row r="990" spans="1:70" ht="32" x14ac:dyDescent="0.2">
      <c r="A990" s="3" t="s">
        <v>32</v>
      </c>
      <c r="B990" s="3" t="s">
        <v>405</v>
      </c>
      <c r="C990" s="3">
        <v>7.4999999999999997E-3</v>
      </c>
      <c r="D990" s="4">
        <v>185391</v>
      </c>
      <c r="G990"/>
      <c r="AG990" s="3" t="s">
        <v>32</v>
      </c>
      <c r="AH990" s="3" t="s">
        <v>227</v>
      </c>
      <c r="AI990" s="3">
        <v>1.0999999999999999E-2</v>
      </c>
      <c r="AJ990" s="3">
        <v>141</v>
      </c>
      <c r="AL990"/>
      <c r="BL990" s="3" t="s">
        <v>427</v>
      </c>
      <c r="BM990" s="3" t="s">
        <v>688</v>
      </c>
      <c r="BN990" s="3">
        <v>0.03</v>
      </c>
      <c r="BO990" s="3">
        <v>116</v>
      </c>
      <c r="BR990"/>
    </row>
    <row r="991" spans="1:70" ht="32" x14ac:dyDescent="0.2">
      <c r="A991" s="3" t="s">
        <v>32</v>
      </c>
      <c r="B991" s="3" t="s">
        <v>403</v>
      </c>
      <c r="C991" s="3">
        <v>2.1100000000000001E-2</v>
      </c>
      <c r="D991" s="4">
        <v>27978</v>
      </c>
      <c r="G991"/>
      <c r="AG991" s="3" t="s">
        <v>32</v>
      </c>
      <c r="AH991" s="3" t="s">
        <v>90</v>
      </c>
      <c r="AI991" s="3">
        <v>9.0999999999999998E-2</v>
      </c>
      <c r="AJ991" s="3">
        <v>105</v>
      </c>
      <c r="AL991"/>
      <c r="BL991" s="3" t="s">
        <v>431</v>
      </c>
      <c r="BM991" s="3" t="s">
        <v>688</v>
      </c>
      <c r="BN991" s="3">
        <v>4.0000000000000001E-3</v>
      </c>
      <c r="BO991" s="3">
        <v>116</v>
      </c>
      <c r="BR991"/>
    </row>
    <row r="992" spans="1:70" ht="32" x14ac:dyDescent="0.2">
      <c r="A992" s="3" t="s">
        <v>32</v>
      </c>
      <c r="B992" s="3" t="s">
        <v>229</v>
      </c>
      <c r="C992" s="3">
        <v>4.8500000000000001E-2</v>
      </c>
      <c r="D992" s="4">
        <v>43540</v>
      </c>
      <c r="G992"/>
      <c r="AG992" s="3" t="s">
        <v>32</v>
      </c>
      <c r="AH992" s="3" t="s">
        <v>231</v>
      </c>
      <c r="AI992" s="3">
        <v>2.3E-3</v>
      </c>
      <c r="AJ992" s="3">
        <v>222</v>
      </c>
      <c r="AL992"/>
      <c r="BL992" s="3" t="s">
        <v>24</v>
      </c>
      <c r="BM992" s="3" t="s">
        <v>688</v>
      </c>
      <c r="BN992" s="3">
        <v>6.5000000000000002E-2</v>
      </c>
      <c r="BO992" s="3">
        <v>116</v>
      </c>
      <c r="BR992"/>
    </row>
    <row r="993" spans="1:70" ht="32" x14ac:dyDescent="0.2">
      <c r="A993" s="3" t="s">
        <v>32</v>
      </c>
      <c r="B993" s="3" t="s">
        <v>227</v>
      </c>
      <c r="C993" s="3">
        <v>1.0999999999999999E-2</v>
      </c>
      <c r="D993" s="3">
        <v>141</v>
      </c>
      <c r="G993"/>
      <c r="AG993" s="3" t="s">
        <v>32</v>
      </c>
      <c r="AH993" s="3" t="s">
        <v>86</v>
      </c>
      <c r="AI993" s="3">
        <v>2.8000000000000001E-2</v>
      </c>
      <c r="AJ993" s="3">
        <v>496</v>
      </c>
      <c r="AL993"/>
      <c r="BL993" s="3" t="s">
        <v>440</v>
      </c>
      <c r="BM993" s="3" t="s">
        <v>688</v>
      </c>
      <c r="BN993" s="3">
        <v>4.0000000000000001E-3</v>
      </c>
      <c r="BO993" s="3">
        <v>116</v>
      </c>
      <c r="BR993"/>
    </row>
    <row r="994" spans="1:70" ht="32" x14ac:dyDescent="0.2">
      <c r="A994" s="3" t="s">
        <v>32</v>
      </c>
      <c r="B994" s="3" t="s">
        <v>90</v>
      </c>
      <c r="C994" s="3">
        <v>9.0999999999999998E-2</v>
      </c>
      <c r="D994" s="3">
        <v>105</v>
      </c>
      <c r="G994"/>
      <c r="AG994" s="3" t="s">
        <v>32</v>
      </c>
      <c r="AH994" s="3" t="s">
        <v>84</v>
      </c>
      <c r="AI994" s="3">
        <v>8.9999999999999993E-3</v>
      </c>
      <c r="AJ994" s="3">
        <v>220</v>
      </c>
      <c r="AL994"/>
      <c r="BL994" s="3" t="s">
        <v>27</v>
      </c>
      <c r="BM994" s="3" t="s">
        <v>688</v>
      </c>
      <c r="BN994" s="3">
        <v>4.0000000000000001E-3</v>
      </c>
      <c r="BO994" s="3">
        <v>116</v>
      </c>
      <c r="BR994"/>
    </row>
    <row r="995" spans="1:70" ht="32" x14ac:dyDescent="0.2">
      <c r="A995" s="3" t="s">
        <v>32</v>
      </c>
      <c r="B995" s="3" t="s">
        <v>231</v>
      </c>
      <c r="C995" s="3">
        <v>2.3E-3</v>
      </c>
      <c r="D995" s="3">
        <v>222</v>
      </c>
      <c r="G995"/>
      <c r="AG995" s="3" t="s">
        <v>32</v>
      </c>
      <c r="AH995" s="3" t="s">
        <v>226</v>
      </c>
      <c r="AI995" s="3">
        <v>5.0000000000000001E-3</v>
      </c>
      <c r="AJ995" s="3">
        <v>194</v>
      </c>
      <c r="AL995"/>
      <c r="BL995" s="3" t="s">
        <v>459</v>
      </c>
      <c r="BM995" s="3" t="s">
        <v>688</v>
      </c>
      <c r="BN995" s="3">
        <v>2.5999999999999999E-2</v>
      </c>
      <c r="BO995" s="3">
        <v>116</v>
      </c>
      <c r="BR995"/>
    </row>
    <row r="996" spans="1:70" ht="32" x14ac:dyDescent="0.2">
      <c r="A996" s="3" t="s">
        <v>32</v>
      </c>
      <c r="B996" s="3" t="s">
        <v>86</v>
      </c>
      <c r="C996" s="3">
        <v>2.8000000000000001E-2</v>
      </c>
      <c r="D996" s="3">
        <v>496</v>
      </c>
      <c r="G996"/>
      <c r="AG996" s="3" t="s">
        <v>32</v>
      </c>
      <c r="AH996" s="3" t="s">
        <v>252</v>
      </c>
      <c r="AI996" s="3">
        <v>1.7999999999999999E-2</v>
      </c>
      <c r="AJ996" s="3">
        <v>112</v>
      </c>
      <c r="AL996"/>
      <c r="BL996" s="3" t="s">
        <v>29</v>
      </c>
      <c r="BM996" s="3" t="s">
        <v>688</v>
      </c>
      <c r="BN996" s="3">
        <v>2.5999999999999999E-2</v>
      </c>
      <c r="BO996" s="3">
        <v>116</v>
      </c>
      <c r="BR996"/>
    </row>
    <row r="997" spans="1:70" ht="32" x14ac:dyDescent="0.2">
      <c r="A997" s="3" t="s">
        <v>32</v>
      </c>
      <c r="B997" s="3" t="s">
        <v>84</v>
      </c>
      <c r="C997" s="3">
        <v>8.9999999999999993E-3</v>
      </c>
      <c r="D997" s="3">
        <v>220</v>
      </c>
      <c r="G997"/>
      <c r="AG997" s="3" t="s">
        <v>32</v>
      </c>
      <c r="AH997" s="3" t="s">
        <v>690</v>
      </c>
      <c r="AI997" s="3">
        <v>7.0000000000000001E-3</v>
      </c>
      <c r="AJ997" s="3">
        <v>564</v>
      </c>
      <c r="AL997"/>
      <c r="BL997" s="3" t="s">
        <v>31</v>
      </c>
      <c r="BM997" s="3" t="s">
        <v>688</v>
      </c>
      <c r="BN997" s="3">
        <v>4.2999999999999997E-2</v>
      </c>
      <c r="BO997" s="3">
        <v>116</v>
      </c>
      <c r="BR997"/>
    </row>
    <row r="998" spans="1:70" ht="32" x14ac:dyDescent="0.2">
      <c r="A998" s="3" t="s">
        <v>32</v>
      </c>
      <c r="B998" s="3" t="s">
        <v>84</v>
      </c>
      <c r="C998" s="3">
        <v>8.9999999999999993E-3</v>
      </c>
      <c r="D998" s="3">
        <v>220</v>
      </c>
      <c r="G998"/>
      <c r="AG998" s="3" t="s">
        <v>32</v>
      </c>
      <c r="AH998" s="3" t="s">
        <v>424</v>
      </c>
      <c r="AI998" s="3">
        <v>1.2999999999999999E-2</v>
      </c>
      <c r="AJ998" s="3">
        <v>273</v>
      </c>
      <c r="AL998"/>
      <c r="BL998" s="3" t="s">
        <v>32</v>
      </c>
      <c r="BM998" s="3" t="s">
        <v>688</v>
      </c>
      <c r="BN998" s="3">
        <v>0.03</v>
      </c>
      <c r="BO998" s="3">
        <v>116</v>
      </c>
      <c r="BR998"/>
    </row>
    <row r="999" spans="1:70" ht="32" x14ac:dyDescent="0.2">
      <c r="A999" s="3" t="s">
        <v>32</v>
      </c>
      <c r="B999" s="3" t="s">
        <v>226</v>
      </c>
      <c r="C999" s="3">
        <v>5.0000000000000001E-3</v>
      </c>
      <c r="D999" s="3">
        <v>194</v>
      </c>
      <c r="G999"/>
      <c r="AG999" s="3" t="s">
        <v>32</v>
      </c>
      <c r="AH999" s="3" t="s">
        <v>423</v>
      </c>
      <c r="AI999" s="3">
        <v>1.9E-2</v>
      </c>
      <c r="AJ999" s="3">
        <v>553</v>
      </c>
      <c r="AL999"/>
      <c r="BL999" s="3" t="s">
        <v>33</v>
      </c>
      <c r="BM999" s="3" t="s">
        <v>688</v>
      </c>
      <c r="BN999" s="3">
        <v>5.6000000000000001E-2</v>
      </c>
      <c r="BO999" s="3">
        <v>116</v>
      </c>
      <c r="BR999"/>
    </row>
    <row r="1000" spans="1:70" ht="32" x14ac:dyDescent="0.2">
      <c r="A1000" s="3" t="s">
        <v>32</v>
      </c>
      <c r="B1000" s="3" t="s">
        <v>252</v>
      </c>
      <c r="C1000" s="3">
        <v>1.7999999999999999E-2</v>
      </c>
      <c r="D1000" s="3">
        <v>112</v>
      </c>
      <c r="G1000"/>
      <c r="AG1000" s="3" t="s">
        <v>32</v>
      </c>
      <c r="AH1000" s="3" t="s">
        <v>84</v>
      </c>
      <c r="AI1000" s="3">
        <v>8.9999999999999993E-3</v>
      </c>
      <c r="AJ1000" s="3">
        <v>220</v>
      </c>
      <c r="AL1000"/>
      <c r="BL1000" s="3" t="s">
        <v>35</v>
      </c>
      <c r="BM1000" s="3" t="s">
        <v>688</v>
      </c>
      <c r="BN1000" s="3">
        <v>0.03</v>
      </c>
      <c r="BO1000" s="3">
        <v>116</v>
      </c>
      <c r="BR1000"/>
    </row>
    <row r="1001" spans="1:70" ht="32" x14ac:dyDescent="0.2">
      <c r="A1001" s="3" t="s">
        <v>32</v>
      </c>
      <c r="B1001" s="3" t="s">
        <v>421</v>
      </c>
      <c r="C1001" s="3">
        <v>5.0000000000000001E-3</v>
      </c>
      <c r="D1001" s="3">
        <v>279</v>
      </c>
      <c r="G1001"/>
      <c r="AG1001" s="3" t="s">
        <v>32</v>
      </c>
      <c r="AH1001" s="3" t="s">
        <v>421</v>
      </c>
      <c r="AI1001" s="3">
        <v>5.0000000000000001E-3</v>
      </c>
      <c r="AJ1001" s="3">
        <v>279</v>
      </c>
      <c r="AL1001"/>
      <c r="BL1001" s="3" t="s">
        <v>36</v>
      </c>
      <c r="BM1001" s="3" t="s">
        <v>688</v>
      </c>
      <c r="BN1001" s="3">
        <v>8.9999999999999993E-3</v>
      </c>
      <c r="BO1001" s="3">
        <v>116</v>
      </c>
      <c r="BR1001"/>
    </row>
    <row r="1002" spans="1:70" ht="32" x14ac:dyDescent="0.2">
      <c r="A1002" s="3" t="s">
        <v>463</v>
      </c>
      <c r="B1002" s="3" t="s">
        <v>684</v>
      </c>
      <c r="C1002" s="3">
        <v>5.9999999999999995E-4</v>
      </c>
      <c r="D1002" s="4">
        <v>2411</v>
      </c>
      <c r="G1002"/>
      <c r="AG1002" s="3" t="s">
        <v>463</v>
      </c>
      <c r="AH1002" s="3" t="s">
        <v>684</v>
      </c>
      <c r="AI1002" s="3">
        <v>5.9999999999999995E-4</v>
      </c>
      <c r="AJ1002" s="4">
        <v>2411</v>
      </c>
      <c r="AL1002"/>
      <c r="BL1002" s="3" t="s">
        <v>470</v>
      </c>
      <c r="BM1002" s="3" t="s">
        <v>688</v>
      </c>
      <c r="BN1002" s="3">
        <v>2.1999999999999999E-2</v>
      </c>
      <c r="BO1002" s="3">
        <v>116</v>
      </c>
      <c r="BR1002"/>
    </row>
    <row r="1003" spans="1:70" ht="32" x14ac:dyDescent="0.2">
      <c r="A1003" s="3" t="s">
        <v>463</v>
      </c>
      <c r="B1003" s="3" t="s">
        <v>685</v>
      </c>
      <c r="C1003" s="3">
        <v>2.06E-2</v>
      </c>
      <c r="D1003" s="4">
        <v>1772</v>
      </c>
      <c r="G1003"/>
      <c r="AG1003" s="3" t="s">
        <v>463</v>
      </c>
      <c r="AH1003" s="3" t="s">
        <v>685</v>
      </c>
      <c r="AI1003" s="3">
        <v>2.06E-2</v>
      </c>
      <c r="AJ1003" s="4">
        <v>1772</v>
      </c>
      <c r="AL1003"/>
      <c r="BL1003" s="3" t="s">
        <v>487</v>
      </c>
      <c r="BM1003" s="3" t="s">
        <v>688</v>
      </c>
      <c r="BN1003" s="3">
        <v>8.2000000000000003E-2</v>
      </c>
      <c r="BO1003" s="3">
        <v>116</v>
      </c>
      <c r="BR1003"/>
    </row>
    <row r="1004" spans="1:70" ht="32" x14ac:dyDescent="0.2">
      <c r="A1004" s="3" t="s">
        <v>463</v>
      </c>
      <c r="B1004" s="3" t="s">
        <v>687</v>
      </c>
      <c r="C1004" s="3">
        <v>1E-3</v>
      </c>
      <c r="D1004" s="4">
        <v>1070</v>
      </c>
      <c r="G1004"/>
      <c r="AG1004" s="3" t="s">
        <v>463</v>
      </c>
      <c r="AH1004" s="3" t="s">
        <v>687</v>
      </c>
      <c r="AI1004" s="3">
        <v>1E-3</v>
      </c>
      <c r="AJ1004" s="4">
        <v>1070</v>
      </c>
      <c r="AL1004"/>
      <c r="BL1004" s="3" t="s">
        <v>38</v>
      </c>
      <c r="BM1004" s="3" t="s">
        <v>688</v>
      </c>
      <c r="BN1004" s="3">
        <v>0.125</v>
      </c>
      <c r="BO1004" s="3">
        <v>116</v>
      </c>
      <c r="BR1004"/>
    </row>
    <row r="1005" spans="1:70" ht="32" x14ac:dyDescent="0.2">
      <c r="A1005" s="3" t="s">
        <v>463</v>
      </c>
      <c r="B1005" s="3" t="s">
        <v>190</v>
      </c>
      <c r="C1005" s="3">
        <v>1.4E-2</v>
      </c>
      <c r="D1005" s="3">
        <v>307</v>
      </c>
      <c r="G1005"/>
      <c r="AG1005" s="3" t="s">
        <v>463</v>
      </c>
      <c r="AH1005" s="3" t="s">
        <v>190</v>
      </c>
      <c r="AI1005" s="3">
        <v>1.4E-2</v>
      </c>
      <c r="AJ1005" s="3">
        <v>307</v>
      </c>
      <c r="AL1005"/>
      <c r="BL1005" s="3" t="s">
        <v>500</v>
      </c>
      <c r="BM1005" s="3" t="s">
        <v>688</v>
      </c>
      <c r="BN1005" s="3">
        <v>8.9999999999999993E-3</v>
      </c>
      <c r="BO1005" s="3">
        <v>116</v>
      </c>
      <c r="BR1005"/>
    </row>
    <row r="1006" spans="1:70" ht="32" x14ac:dyDescent="0.2">
      <c r="A1006" s="3" t="s">
        <v>463</v>
      </c>
      <c r="B1006" s="3" t="s">
        <v>407</v>
      </c>
      <c r="C1006" s="3">
        <v>4.5999999999999999E-2</v>
      </c>
      <c r="D1006" s="3">
        <v>100</v>
      </c>
      <c r="G1006"/>
      <c r="AG1006" s="3" t="s">
        <v>463</v>
      </c>
      <c r="AH1006" s="3" t="s">
        <v>407</v>
      </c>
      <c r="AI1006" s="3">
        <v>4.5999999999999999E-2</v>
      </c>
      <c r="AJ1006" s="3">
        <v>100</v>
      </c>
      <c r="AL1006"/>
      <c r="BL1006" s="3" t="s">
        <v>516</v>
      </c>
      <c r="BM1006" s="3" t="s">
        <v>688</v>
      </c>
      <c r="BN1006" s="3">
        <v>1.2999999999999999E-2</v>
      </c>
      <c r="BO1006" s="3">
        <v>116</v>
      </c>
      <c r="BR1006"/>
    </row>
    <row r="1007" spans="1:70" ht="32" x14ac:dyDescent="0.2">
      <c r="A1007" s="3" t="s">
        <v>463</v>
      </c>
      <c r="B1007" s="3" t="s">
        <v>415</v>
      </c>
      <c r="C1007" s="3">
        <v>1E-3</v>
      </c>
      <c r="D1007" s="4">
        <v>3830</v>
      </c>
      <c r="G1007"/>
      <c r="AG1007" s="3" t="s">
        <v>463</v>
      </c>
      <c r="AH1007" s="3" t="s">
        <v>415</v>
      </c>
      <c r="AI1007" s="3">
        <v>1E-3</v>
      </c>
      <c r="AJ1007" s="4">
        <v>3830</v>
      </c>
      <c r="AL1007"/>
      <c r="BL1007" s="3" t="s">
        <v>518</v>
      </c>
      <c r="BM1007" s="3" t="s">
        <v>688</v>
      </c>
      <c r="BN1007" s="3">
        <v>8.9999999999999993E-3</v>
      </c>
      <c r="BO1007" s="3">
        <v>116</v>
      </c>
      <c r="BR1007"/>
    </row>
    <row r="1008" spans="1:70" ht="32" x14ac:dyDescent="0.2">
      <c r="A1008" s="3" t="s">
        <v>463</v>
      </c>
      <c r="B1008" s="3" t="s">
        <v>406</v>
      </c>
      <c r="C1008" s="3">
        <v>2E-3</v>
      </c>
      <c r="D1008" s="4">
        <v>1058</v>
      </c>
      <c r="G1008"/>
      <c r="AG1008" s="3" t="s">
        <v>463</v>
      </c>
      <c r="AH1008" s="3" t="s">
        <v>406</v>
      </c>
      <c r="AI1008" s="3">
        <v>2E-3</v>
      </c>
      <c r="AJ1008" s="4">
        <v>1058</v>
      </c>
      <c r="AL1008"/>
      <c r="BL1008" s="3" t="s">
        <v>43</v>
      </c>
      <c r="BM1008" s="3" t="s">
        <v>688</v>
      </c>
      <c r="BN1008" s="3">
        <v>4.7E-2</v>
      </c>
      <c r="BO1008" s="3">
        <v>116</v>
      </c>
      <c r="BR1008"/>
    </row>
    <row r="1009" spans="1:70" ht="32" x14ac:dyDescent="0.2">
      <c r="A1009" s="3" t="s">
        <v>463</v>
      </c>
      <c r="B1009" s="3" t="s">
        <v>419</v>
      </c>
      <c r="C1009" s="3">
        <v>1E-3</v>
      </c>
      <c r="D1009" s="3">
        <v>558</v>
      </c>
      <c r="G1009"/>
      <c r="AG1009" s="3" t="s">
        <v>463</v>
      </c>
      <c r="AH1009" s="3" t="s">
        <v>419</v>
      </c>
      <c r="AI1009" s="3">
        <v>1E-3</v>
      </c>
      <c r="AJ1009" s="3">
        <v>558</v>
      </c>
      <c r="AL1009"/>
      <c r="BL1009" s="3" t="s">
        <v>521</v>
      </c>
      <c r="BM1009" s="3" t="s">
        <v>688</v>
      </c>
      <c r="BN1009" s="3">
        <v>8.9999999999999993E-3</v>
      </c>
      <c r="BO1009" s="3">
        <v>116</v>
      </c>
      <c r="BR1009"/>
    </row>
    <row r="1010" spans="1:70" ht="32" x14ac:dyDescent="0.2">
      <c r="A1010" s="3" t="s">
        <v>463</v>
      </c>
      <c r="B1010" s="3" t="s">
        <v>686</v>
      </c>
      <c r="C1010" s="3">
        <v>2E-3</v>
      </c>
      <c r="D1010" s="4">
        <v>1999</v>
      </c>
      <c r="G1010"/>
      <c r="AG1010" s="3" t="s">
        <v>463</v>
      </c>
      <c r="AH1010" s="3" t="s">
        <v>686</v>
      </c>
      <c r="AI1010" s="3">
        <v>2E-3</v>
      </c>
      <c r="AJ1010" s="4">
        <v>1999</v>
      </c>
      <c r="AL1010"/>
      <c r="BL1010" s="3" t="s">
        <v>522</v>
      </c>
      <c r="BM1010" s="3" t="s">
        <v>688</v>
      </c>
      <c r="BN1010" s="3">
        <v>2.1999999999999999E-2</v>
      </c>
      <c r="BO1010" s="3">
        <v>116</v>
      </c>
      <c r="BR1010"/>
    </row>
    <row r="1011" spans="1:70" ht="32" x14ac:dyDescent="0.2">
      <c r="A1011" s="3" t="s">
        <v>463</v>
      </c>
      <c r="B1011" s="3" t="s">
        <v>424</v>
      </c>
      <c r="C1011" s="3">
        <v>2E-3</v>
      </c>
      <c r="D1011" s="3">
        <v>273</v>
      </c>
      <c r="G1011"/>
      <c r="AG1011" s="3" t="s">
        <v>463</v>
      </c>
      <c r="AH1011" s="3" t="s">
        <v>400</v>
      </c>
      <c r="AI1011" s="3">
        <v>5.9999999999999995E-4</v>
      </c>
      <c r="AJ1011" s="4">
        <v>28557</v>
      </c>
      <c r="AL1011"/>
      <c r="BL1011" s="3" t="s">
        <v>48</v>
      </c>
      <c r="BM1011" s="3" t="s">
        <v>688</v>
      </c>
      <c r="BN1011" s="3">
        <v>4.0000000000000001E-3</v>
      </c>
      <c r="BO1011" s="3">
        <v>116</v>
      </c>
      <c r="BR1011"/>
    </row>
    <row r="1012" spans="1:70" ht="32" x14ac:dyDescent="0.2">
      <c r="A1012" s="3" t="s">
        <v>463</v>
      </c>
      <c r="B1012" s="3" t="s">
        <v>423</v>
      </c>
      <c r="C1012" s="3">
        <v>2E-3</v>
      </c>
      <c r="D1012" s="3">
        <v>553</v>
      </c>
      <c r="G1012"/>
      <c r="AG1012" s="3" t="s">
        <v>463</v>
      </c>
      <c r="AH1012" s="3" t="s">
        <v>689</v>
      </c>
      <c r="AI1012" s="3">
        <v>2.0000000000000001E-4</v>
      </c>
      <c r="AJ1012" s="4">
        <v>416581</v>
      </c>
      <c r="AL1012"/>
      <c r="BL1012" s="3" t="s">
        <v>49</v>
      </c>
      <c r="BM1012" s="3" t="s">
        <v>688</v>
      </c>
      <c r="BN1012" s="3">
        <v>1.7000000000000001E-2</v>
      </c>
      <c r="BO1012" s="3">
        <v>116</v>
      </c>
      <c r="BR1012"/>
    </row>
    <row r="1013" spans="1:70" ht="32" x14ac:dyDescent="0.2">
      <c r="A1013" s="3" t="s">
        <v>463</v>
      </c>
      <c r="B1013" s="3" t="s">
        <v>400</v>
      </c>
      <c r="C1013" s="3">
        <v>5.9999999999999995E-4</v>
      </c>
      <c r="D1013" s="4">
        <v>28557</v>
      </c>
      <c r="G1013"/>
      <c r="AG1013" s="3" t="s">
        <v>463</v>
      </c>
      <c r="AH1013" s="3" t="s">
        <v>402</v>
      </c>
      <c r="AI1013" s="3">
        <v>5.0000000000000001E-4</v>
      </c>
      <c r="AJ1013" s="4">
        <v>33328</v>
      </c>
      <c r="AL1013"/>
      <c r="BL1013" s="3" t="s">
        <v>51</v>
      </c>
      <c r="BM1013" s="3" t="s">
        <v>688</v>
      </c>
      <c r="BN1013" s="3">
        <v>3.4000000000000002E-2</v>
      </c>
      <c r="BO1013" s="3">
        <v>116</v>
      </c>
      <c r="BR1013"/>
    </row>
    <row r="1014" spans="1:70" ht="32" x14ac:dyDescent="0.2">
      <c r="A1014" s="3" t="s">
        <v>463</v>
      </c>
      <c r="B1014" s="3" t="s">
        <v>689</v>
      </c>
      <c r="C1014" s="3">
        <v>2.0000000000000001E-4</v>
      </c>
      <c r="D1014" s="4">
        <v>416581</v>
      </c>
      <c r="G1014"/>
      <c r="AG1014" s="3" t="s">
        <v>463</v>
      </c>
      <c r="AH1014" s="3" t="s">
        <v>410</v>
      </c>
      <c r="AI1014" s="3">
        <v>1.5E-3</v>
      </c>
      <c r="AJ1014" s="4">
        <v>115374</v>
      </c>
      <c r="AL1014"/>
      <c r="BL1014" s="3" t="s">
        <v>556</v>
      </c>
      <c r="BM1014" s="3" t="s">
        <v>688</v>
      </c>
      <c r="BN1014" s="3">
        <v>4.0000000000000001E-3</v>
      </c>
      <c r="BO1014" s="3">
        <v>116</v>
      </c>
      <c r="BR1014"/>
    </row>
    <row r="1015" spans="1:70" ht="32" x14ac:dyDescent="0.2">
      <c r="A1015" s="3" t="s">
        <v>463</v>
      </c>
      <c r="B1015" s="3" t="s">
        <v>124</v>
      </c>
      <c r="C1015" s="3">
        <v>1E-4</v>
      </c>
      <c r="D1015" s="4">
        <v>4889</v>
      </c>
      <c r="G1015"/>
      <c r="AG1015" s="3" t="s">
        <v>463</v>
      </c>
      <c r="AH1015" s="3" t="s">
        <v>399</v>
      </c>
      <c r="AI1015" s="3">
        <v>2.4799999999999999E-2</v>
      </c>
      <c r="AJ1015" s="4">
        <v>99672</v>
      </c>
      <c r="AL1015"/>
      <c r="BL1015" s="3" t="s">
        <v>53</v>
      </c>
      <c r="BM1015" s="3" t="s">
        <v>688</v>
      </c>
      <c r="BN1015" s="3">
        <v>8.9999999999999993E-3</v>
      </c>
      <c r="BO1015" s="3">
        <v>116</v>
      </c>
      <c r="BR1015"/>
    </row>
    <row r="1016" spans="1:70" ht="32" x14ac:dyDescent="0.2">
      <c r="A1016" s="3" t="s">
        <v>463</v>
      </c>
      <c r="B1016" s="3" t="s">
        <v>402</v>
      </c>
      <c r="C1016" s="3">
        <v>5.0000000000000001E-4</v>
      </c>
      <c r="D1016" s="4">
        <v>33328</v>
      </c>
      <c r="G1016"/>
      <c r="AG1016" s="3" t="s">
        <v>463</v>
      </c>
      <c r="AH1016" s="3" t="s">
        <v>416</v>
      </c>
      <c r="AI1016" s="3">
        <v>4.0000000000000002E-4</v>
      </c>
      <c r="AJ1016" s="4">
        <v>1242890</v>
      </c>
      <c r="AL1016"/>
      <c r="BL1016" s="3" t="s">
        <v>54</v>
      </c>
      <c r="BM1016" s="3" t="s">
        <v>688</v>
      </c>
      <c r="BN1016" s="3">
        <v>2.5999999999999999E-2</v>
      </c>
      <c r="BO1016" s="3">
        <v>116</v>
      </c>
      <c r="BR1016"/>
    </row>
    <row r="1017" spans="1:70" ht="32" x14ac:dyDescent="0.2">
      <c r="A1017" s="3" t="s">
        <v>463</v>
      </c>
      <c r="B1017" s="3" t="s">
        <v>410</v>
      </c>
      <c r="C1017" s="3">
        <v>1.5E-3</v>
      </c>
      <c r="D1017" s="4">
        <v>115374</v>
      </c>
      <c r="G1017"/>
      <c r="AG1017" s="3" t="s">
        <v>463</v>
      </c>
      <c r="AH1017" s="3" t="s">
        <v>398</v>
      </c>
      <c r="AI1017" s="3">
        <v>5.7999999999999996E-3</v>
      </c>
      <c r="AJ1017" s="4">
        <v>50614</v>
      </c>
      <c r="AL1017"/>
      <c r="BL1017" s="3" t="s">
        <v>56</v>
      </c>
      <c r="BM1017" s="3" t="s">
        <v>688</v>
      </c>
      <c r="BN1017" s="3">
        <v>0.06</v>
      </c>
      <c r="BO1017" s="3">
        <v>116</v>
      </c>
      <c r="BR1017"/>
    </row>
    <row r="1018" spans="1:70" ht="32" x14ac:dyDescent="0.2">
      <c r="A1018" s="3" t="s">
        <v>463</v>
      </c>
      <c r="B1018" s="3" t="s">
        <v>399</v>
      </c>
      <c r="C1018" s="3">
        <v>2.4799999999999999E-2</v>
      </c>
      <c r="D1018" s="4">
        <v>99672</v>
      </c>
      <c r="G1018"/>
      <c r="AG1018" s="3" t="s">
        <v>463</v>
      </c>
      <c r="AH1018" s="3" t="s">
        <v>228</v>
      </c>
      <c r="AI1018" s="3">
        <v>8.9999999999999998E-4</v>
      </c>
      <c r="AJ1018" s="4">
        <v>11499</v>
      </c>
      <c r="AL1018"/>
      <c r="BL1018" s="3" t="s">
        <v>593</v>
      </c>
      <c r="BM1018" s="3" t="s">
        <v>688</v>
      </c>
      <c r="BN1018" s="3">
        <v>4.0000000000000001E-3</v>
      </c>
      <c r="BO1018" s="3">
        <v>116</v>
      </c>
      <c r="BR1018"/>
    </row>
    <row r="1019" spans="1:70" ht="32" x14ac:dyDescent="0.2">
      <c r="A1019" s="3" t="s">
        <v>463</v>
      </c>
      <c r="B1019" s="3" t="s">
        <v>416</v>
      </c>
      <c r="C1019" s="3">
        <v>4.0000000000000002E-4</v>
      </c>
      <c r="D1019" s="4">
        <v>1242890</v>
      </c>
      <c r="G1019"/>
      <c r="AG1019" s="3" t="s">
        <v>463</v>
      </c>
      <c r="AH1019" s="3" t="s">
        <v>233</v>
      </c>
      <c r="AI1019" s="3">
        <v>1.2999999999999999E-3</v>
      </c>
      <c r="AJ1019" s="4">
        <v>146714</v>
      </c>
      <c r="AL1019"/>
      <c r="BL1019" s="3" t="s">
        <v>57</v>
      </c>
      <c r="BM1019" s="3" t="s">
        <v>688</v>
      </c>
      <c r="BN1019" s="3">
        <v>3.9E-2</v>
      </c>
      <c r="BO1019" s="3">
        <v>116</v>
      </c>
      <c r="BR1019"/>
    </row>
    <row r="1020" spans="1:70" ht="32" x14ac:dyDescent="0.2">
      <c r="A1020" s="3" t="s">
        <v>463</v>
      </c>
      <c r="B1020" s="3" t="s">
        <v>398</v>
      </c>
      <c r="C1020" s="3">
        <v>5.7999999999999996E-3</v>
      </c>
      <c r="D1020" s="4">
        <v>50614</v>
      </c>
      <c r="G1020"/>
      <c r="AG1020" s="3" t="s">
        <v>463</v>
      </c>
      <c r="AH1020" s="3" t="s">
        <v>412</v>
      </c>
      <c r="AI1020" s="3">
        <v>2.4799999999999999E-2</v>
      </c>
      <c r="AJ1020" s="4">
        <v>24582</v>
      </c>
      <c r="AL1020"/>
      <c r="BL1020" s="3" t="s">
        <v>59</v>
      </c>
      <c r="BM1020" s="3" t="s">
        <v>688</v>
      </c>
      <c r="BN1020" s="3">
        <v>4.0000000000000001E-3</v>
      </c>
      <c r="BO1020" s="3">
        <v>116</v>
      </c>
      <c r="BR1020"/>
    </row>
    <row r="1021" spans="1:70" ht="32" x14ac:dyDescent="0.2">
      <c r="A1021" s="3" t="s">
        <v>463</v>
      </c>
      <c r="B1021" s="3" t="s">
        <v>228</v>
      </c>
      <c r="C1021" s="3">
        <v>8.9999999999999998E-4</v>
      </c>
      <c r="D1021" s="4">
        <v>11499</v>
      </c>
      <c r="G1021"/>
      <c r="AG1021" s="3" t="s">
        <v>463</v>
      </c>
      <c r="AH1021" s="3" t="s">
        <v>411</v>
      </c>
      <c r="AI1021" s="3">
        <v>4.1700000000000001E-2</v>
      </c>
      <c r="AJ1021" s="4">
        <v>77584</v>
      </c>
      <c r="AL1021"/>
      <c r="BL1021" s="3" t="s">
        <v>623</v>
      </c>
      <c r="BM1021" s="3" t="s">
        <v>688</v>
      </c>
      <c r="BN1021" s="3">
        <v>4.0000000000000001E-3</v>
      </c>
      <c r="BO1021" s="3">
        <v>116</v>
      </c>
      <c r="BR1021"/>
    </row>
    <row r="1022" spans="1:70" ht="32" x14ac:dyDescent="0.2">
      <c r="A1022" s="3" t="s">
        <v>463</v>
      </c>
      <c r="B1022" s="3" t="s">
        <v>233</v>
      </c>
      <c r="C1022" s="3">
        <v>1.2999999999999999E-3</v>
      </c>
      <c r="D1022" s="4">
        <v>146714</v>
      </c>
      <c r="G1022"/>
      <c r="AG1022" s="3" t="s">
        <v>463</v>
      </c>
      <c r="AH1022" s="3" t="s">
        <v>408</v>
      </c>
      <c r="AI1022" s="3">
        <v>8.9999999999999998E-4</v>
      </c>
      <c r="AJ1022" s="4">
        <v>261235</v>
      </c>
      <c r="AL1022"/>
      <c r="BL1022" s="3" t="s">
        <v>61</v>
      </c>
      <c r="BM1022" s="3" t="s">
        <v>688</v>
      </c>
      <c r="BN1022" s="3">
        <v>8.9999999999999993E-3</v>
      </c>
      <c r="BO1022" s="3">
        <v>116</v>
      </c>
      <c r="BR1022"/>
    </row>
    <row r="1023" spans="1:70" ht="32" x14ac:dyDescent="0.2">
      <c r="A1023" s="3" t="s">
        <v>463</v>
      </c>
      <c r="B1023" s="3" t="s">
        <v>412</v>
      </c>
      <c r="C1023" s="3">
        <v>2.4799999999999999E-2</v>
      </c>
      <c r="D1023" s="4">
        <v>24582</v>
      </c>
      <c r="G1023"/>
      <c r="AG1023" s="3" t="s">
        <v>463</v>
      </c>
      <c r="AH1023" s="3" t="s">
        <v>409</v>
      </c>
      <c r="AI1023" s="3">
        <v>1.1000000000000001E-3</v>
      </c>
      <c r="AJ1023" s="4">
        <v>70890</v>
      </c>
      <c r="AL1023"/>
      <c r="BL1023" s="3" t="s">
        <v>635</v>
      </c>
      <c r="BM1023" s="3" t="s">
        <v>688</v>
      </c>
      <c r="BN1023" s="3">
        <v>4.2999999999999997E-2</v>
      </c>
      <c r="BO1023" s="3">
        <v>116</v>
      </c>
      <c r="BR1023"/>
    </row>
    <row r="1024" spans="1:70" ht="16" x14ac:dyDescent="0.2">
      <c r="A1024" s="3" t="s">
        <v>463</v>
      </c>
      <c r="B1024" s="3" t="s">
        <v>411</v>
      </c>
      <c r="C1024" s="3">
        <v>4.1700000000000001E-2</v>
      </c>
      <c r="D1024" s="4">
        <v>77584</v>
      </c>
      <c r="G1024"/>
      <c r="AG1024" s="3" t="s">
        <v>463</v>
      </c>
      <c r="AH1024" s="3" t="s">
        <v>405</v>
      </c>
      <c r="AI1024" s="3">
        <v>1.5E-3</v>
      </c>
      <c r="AJ1024" s="4">
        <v>185391</v>
      </c>
      <c r="AL1024"/>
      <c r="BL1024" s="5" t="s">
        <v>81</v>
      </c>
      <c r="BM1024" s="5" t="s">
        <v>87</v>
      </c>
      <c r="BN1024" s="5">
        <v>7.6999999999999999E-2</v>
      </c>
      <c r="BO1024" s="5">
        <v>339</v>
      </c>
      <c r="BR1024"/>
    </row>
    <row r="1025" spans="1:70" ht="16" x14ac:dyDescent="0.2">
      <c r="A1025" s="3" t="s">
        <v>463</v>
      </c>
      <c r="B1025" s="3" t="s">
        <v>408</v>
      </c>
      <c r="C1025" s="3">
        <v>8.9999999999999998E-4</v>
      </c>
      <c r="D1025" s="4">
        <v>261235</v>
      </c>
      <c r="G1025"/>
      <c r="AG1025" s="3" t="s">
        <v>463</v>
      </c>
      <c r="AH1025" s="3" t="s">
        <v>403</v>
      </c>
      <c r="AI1025" s="3">
        <v>5.7000000000000002E-3</v>
      </c>
      <c r="AJ1025" s="4">
        <v>27978</v>
      </c>
      <c r="AL1025"/>
      <c r="BL1025" s="5" t="s">
        <v>92</v>
      </c>
      <c r="BM1025" s="5" t="s">
        <v>87</v>
      </c>
      <c r="BN1025" s="5">
        <v>0.11799999999999999</v>
      </c>
      <c r="BO1025" s="5">
        <v>339</v>
      </c>
      <c r="BR1025"/>
    </row>
    <row r="1026" spans="1:70" ht="32" x14ac:dyDescent="0.2">
      <c r="A1026" s="3" t="s">
        <v>463</v>
      </c>
      <c r="B1026" s="3" t="s">
        <v>409</v>
      </c>
      <c r="C1026" s="3">
        <v>1.1000000000000001E-3</v>
      </c>
      <c r="D1026" s="4">
        <v>70890</v>
      </c>
      <c r="G1026"/>
      <c r="AG1026" s="3" t="s">
        <v>463</v>
      </c>
      <c r="AH1026" s="3" t="s">
        <v>229</v>
      </c>
      <c r="AI1026" s="3">
        <v>7.3000000000000001E-3</v>
      </c>
      <c r="AJ1026" s="4">
        <v>43540</v>
      </c>
      <c r="AL1026"/>
      <c r="BL1026" s="5" t="s">
        <v>97</v>
      </c>
      <c r="BM1026" s="5" t="s">
        <v>87</v>
      </c>
      <c r="BN1026" s="5">
        <v>7.0000000000000001E-3</v>
      </c>
      <c r="BO1026" s="5">
        <v>339</v>
      </c>
      <c r="BR1026"/>
    </row>
    <row r="1027" spans="1:70" ht="16" x14ac:dyDescent="0.2">
      <c r="A1027" s="3" t="s">
        <v>463</v>
      </c>
      <c r="B1027" s="3" t="s">
        <v>405</v>
      </c>
      <c r="C1027" s="3">
        <v>1.5E-3</v>
      </c>
      <c r="D1027" s="4">
        <v>185391</v>
      </c>
      <c r="G1027"/>
      <c r="AG1027" s="3" t="s">
        <v>463</v>
      </c>
      <c r="AH1027" s="3" t="s">
        <v>227</v>
      </c>
      <c r="AI1027" s="3">
        <v>4.0000000000000001E-3</v>
      </c>
      <c r="AJ1027" s="3">
        <v>141</v>
      </c>
      <c r="AL1027"/>
      <c r="BL1027" s="5" t="s">
        <v>99</v>
      </c>
      <c r="BM1027" s="5" t="s">
        <v>87</v>
      </c>
      <c r="BN1027" s="5">
        <v>0.10199999999999999</v>
      </c>
      <c r="BO1027" s="5">
        <v>339</v>
      </c>
      <c r="BR1027"/>
    </row>
    <row r="1028" spans="1:70" ht="16" x14ac:dyDescent="0.2">
      <c r="A1028" s="3" t="s">
        <v>463</v>
      </c>
      <c r="B1028" s="3" t="s">
        <v>403</v>
      </c>
      <c r="C1028" s="3">
        <v>5.7000000000000002E-3</v>
      </c>
      <c r="D1028" s="4">
        <v>27978</v>
      </c>
      <c r="G1028"/>
      <c r="AG1028" s="3" t="s">
        <v>463</v>
      </c>
      <c r="AH1028" s="3" t="s">
        <v>231</v>
      </c>
      <c r="AI1028" s="3">
        <v>2.3E-3</v>
      </c>
      <c r="AJ1028" s="3">
        <v>222</v>
      </c>
      <c r="AL1028"/>
      <c r="BL1028" s="5" t="s">
        <v>102</v>
      </c>
      <c r="BM1028" s="5" t="s">
        <v>87</v>
      </c>
      <c r="BN1028" s="5">
        <v>0.38900000000000001</v>
      </c>
      <c r="BO1028" s="5">
        <v>339</v>
      </c>
      <c r="BR1028"/>
    </row>
    <row r="1029" spans="1:70" ht="16" x14ac:dyDescent="0.2">
      <c r="A1029" s="3" t="s">
        <v>463</v>
      </c>
      <c r="B1029" s="3" t="s">
        <v>229</v>
      </c>
      <c r="C1029" s="3">
        <v>7.3000000000000001E-3</v>
      </c>
      <c r="D1029" s="4">
        <v>43540</v>
      </c>
      <c r="G1029"/>
      <c r="AG1029" s="3" t="s">
        <v>463</v>
      </c>
      <c r="AH1029" s="3" t="s">
        <v>86</v>
      </c>
      <c r="AI1029" s="3">
        <v>5.0000000000000001E-3</v>
      </c>
      <c r="AJ1029" s="3">
        <v>496</v>
      </c>
      <c r="AL1029"/>
      <c r="BL1029" s="5" t="s">
        <v>105</v>
      </c>
      <c r="BM1029" s="5" t="s">
        <v>87</v>
      </c>
      <c r="BN1029" s="5">
        <v>0.122</v>
      </c>
      <c r="BO1029" s="5">
        <v>339</v>
      </c>
      <c r="BR1029"/>
    </row>
    <row r="1030" spans="1:70" ht="16" x14ac:dyDescent="0.2">
      <c r="A1030" s="3" t="s">
        <v>463</v>
      </c>
      <c r="B1030" s="3" t="s">
        <v>227</v>
      </c>
      <c r="C1030" s="3">
        <v>4.0000000000000001E-3</v>
      </c>
      <c r="D1030" s="3">
        <v>141</v>
      </c>
      <c r="G1030"/>
      <c r="AG1030" s="3" t="s">
        <v>463</v>
      </c>
      <c r="AH1030" s="3" t="s">
        <v>226</v>
      </c>
      <c r="AI1030" s="3">
        <v>2E-3</v>
      </c>
      <c r="AJ1030" s="3">
        <v>194</v>
      </c>
      <c r="AL1030"/>
      <c r="BL1030" s="5" t="s">
        <v>107</v>
      </c>
      <c r="BM1030" s="5" t="s">
        <v>87</v>
      </c>
      <c r="BN1030" s="5">
        <v>2.4E-2</v>
      </c>
      <c r="BO1030" s="5">
        <v>339</v>
      </c>
      <c r="BR1030"/>
    </row>
    <row r="1031" spans="1:70" ht="16" x14ac:dyDescent="0.2">
      <c r="A1031" s="3" t="s">
        <v>463</v>
      </c>
      <c r="B1031" s="3" t="s">
        <v>231</v>
      </c>
      <c r="C1031" s="3">
        <v>2.3E-3</v>
      </c>
      <c r="D1031" s="3">
        <v>222</v>
      </c>
      <c r="G1031"/>
      <c r="AG1031" s="3" t="s">
        <v>463</v>
      </c>
      <c r="AH1031" s="3" t="s">
        <v>424</v>
      </c>
      <c r="AI1031" s="3">
        <v>2E-3</v>
      </c>
      <c r="AJ1031" s="3">
        <v>273</v>
      </c>
      <c r="AL1031"/>
      <c r="BL1031" s="5" t="s">
        <v>109</v>
      </c>
      <c r="BM1031" s="5" t="s">
        <v>87</v>
      </c>
      <c r="BN1031" s="5">
        <v>2.1999999999999999E-2</v>
      </c>
      <c r="BO1031" s="5">
        <v>339</v>
      </c>
      <c r="BR1031"/>
    </row>
    <row r="1032" spans="1:70" ht="16" x14ac:dyDescent="0.2">
      <c r="A1032" s="3" t="s">
        <v>463</v>
      </c>
      <c r="B1032" s="3" t="s">
        <v>86</v>
      </c>
      <c r="C1032" s="3">
        <v>5.0000000000000001E-3</v>
      </c>
      <c r="D1032" s="3">
        <v>496</v>
      </c>
      <c r="G1032"/>
      <c r="AG1032" s="3" t="s">
        <v>463</v>
      </c>
      <c r="AH1032" s="3" t="s">
        <v>423</v>
      </c>
      <c r="AI1032" s="3">
        <v>2E-3</v>
      </c>
      <c r="AJ1032" s="3">
        <v>553</v>
      </c>
      <c r="AL1032"/>
      <c r="BL1032" s="5" t="s">
        <v>110</v>
      </c>
      <c r="BM1032" s="5" t="s">
        <v>87</v>
      </c>
      <c r="BN1032" s="5">
        <v>8.9999999999999993E-3</v>
      </c>
      <c r="BO1032" s="5">
        <v>339</v>
      </c>
      <c r="BR1032"/>
    </row>
    <row r="1033" spans="1:70" ht="16" x14ac:dyDescent="0.2">
      <c r="A1033" s="3" t="s">
        <v>463</v>
      </c>
      <c r="B1033" s="3" t="s">
        <v>226</v>
      </c>
      <c r="C1033" s="3">
        <v>2E-3</v>
      </c>
      <c r="D1033" s="3">
        <v>194</v>
      </c>
      <c r="G1033"/>
      <c r="AG1033" s="3" t="s">
        <v>463</v>
      </c>
      <c r="AH1033" s="3" t="s">
        <v>421</v>
      </c>
      <c r="AI1033" s="3">
        <v>0.05</v>
      </c>
      <c r="AJ1033" s="3">
        <v>279</v>
      </c>
      <c r="AL1033"/>
      <c r="BL1033" s="5" t="s">
        <v>112</v>
      </c>
      <c r="BM1033" s="5" t="s">
        <v>87</v>
      </c>
      <c r="BN1033" s="5">
        <v>8.9999999999999993E-3</v>
      </c>
      <c r="BO1033" s="5">
        <v>339</v>
      </c>
      <c r="BR1033"/>
    </row>
    <row r="1034" spans="1:70" ht="32" x14ac:dyDescent="0.2">
      <c r="A1034" s="3" t="s">
        <v>463</v>
      </c>
      <c r="B1034" s="3" t="s">
        <v>421</v>
      </c>
      <c r="C1034" s="3">
        <v>0.05</v>
      </c>
      <c r="D1034" s="3">
        <v>279</v>
      </c>
      <c r="G1034"/>
      <c r="AG1034" s="3" t="s">
        <v>463</v>
      </c>
      <c r="AH1034" s="3" t="s">
        <v>124</v>
      </c>
      <c r="AI1034" s="3">
        <v>1E-4</v>
      </c>
      <c r="AJ1034" s="4">
        <v>4889</v>
      </c>
      <c r="AL1034"/>
      <c r="BL1034" s="5" t="s">
        <v>120</v>
      </c>
      <c r="BM1034" s="5" t="s">
        <v>87</v>
      </c>
      <c r="BN1034" s="5">
        <v>1.7999999999999999E-2</v>
      </c>
      <c r="BO1034" s="5">
        <v>339</v>
      </c>
      <c r="BR1034"/>
    </row>
    <row r="1035" spans="1:70" ht="16" x14ac:dyDescent="0.2">
      <c r="A1035" s="3" t="s">
        <v>33</v>
      </c>
      <c r="B1035" s="3" t="s">
        <v>690</v>
      </c>
      <c r="C1035" s="3">
        <v>5.0000000000000001E-3</v>
      </c>
      <c r="D1035" s="3">
        <v>564</v>
      </c>
      <c r="G1035"/>
      <c r="AG1035" s="3" t="s">
        <v>33</v>
      </c>
      <c r="AH1035" s="3" t="s">
        <v>684</v>
      </c>
      <c r="AI1035" s="3">
        <v>4.0000000000000001E-3</v>
      </c>
      <c r="AJ1035" s="4">
        <v>2411</v>
      </c>
      <c r="AL1035"/>
      <c r="BL1035" s="5" t="s">
        <v>128</v>
      </c>
      <c r="BM1035" s="5" t="s">
        <v>87</v>
      </c>
      <c r="BN1035" s="5">
        <v>2.1999999999999999E-2</v>
      </c>
      <c r="BO1035" s="5">
        <v>339</v>
      </c>
      <c r="BR1035"/>
    </row>
    <row r="1036" spans="1:70" ht="16" x14ac:dyDescent="0.2">
      <c r="A1036" s="3" t="s">
        <v>33</v>
      </c>
      <c r="B1036" s="3" t="s">
        <v>684</v>
      </c>
      <c r="C1036" s="3">
        <v>4.0000000000000001E-3</v>
      </c>
      <c r="D1036" s="4">
        <v>2411</v>
      </c>
      <c r="G1036"/>
      <c r="AG1036" s="3" t="s">
        <v>33</v>
      </c>
      <c r="AH1036" s="3" t="s">
        <v>675</v>
      </c>
      <c r="AI1036" s="3">
        <v>5.0000000000000001E-3</v>
      </c>
      <c r="AJ1036" s="3">
        <v>193</v>
      </c>
      <c r="AL1036"/>
      <c r="BL1036" s="5" t="s">
        <v>131</v>
      </c>
      <c r="BM1036" s="5" t="s">
        <v>87</v>
      </c>
      <c r="BN1036" s="5">
        <v>1.7999999999999999E-2</v>
      </c>
      <c r="BO1036" s="5">
        <v>339</v>
      </c>
      <c r="BR1036"/>
    </row>
    <row r="1037" spans="1:70" ht="16" x14ac:dyDescent="0.2">
      <c r="A1037" s="3" t="s">
        <v>33</v>
      </c>
      <c r="B1037" s="3" t="s">
        <v>675</v>
      </c>
      <c r="C1037" s="3">
        <v>5.0000000000000001E-3</v>
      </c>
      <c r="D1037" s="3">
        <v>193</v>
      </c>
      <c r="G1037"/>
      <c r="AG1037" s="3" t="s">
        <v>33</v>
      </c>
      <c r="AH1037" s="3" t="s">
        <v>685</v>
      </c>
      <c r="AI1037" s="3">
        <v>1.4E-3</v>
      </c>
      <c r="AJ1037" s="4">
        <v>1772</v>
      </c>
      <c r="AL1037"/>
      <c r="BL1037" s="5" t="s">
        <v>136</v>
      </c>
      <c r="BM1037" s="5" t="s">
        <v>87</v>
      </c>
      <c r="BN1037" s="5">
        <v>1.2E-2</v>
      </c>
      <c r="BO1037" s="5">
        <v>339</v>
      </c>
      <c r="BR1037"/>
    </row>
    <row r="1038" spans="1:70" ht="16" x14ac:dyDescent="0.2">
      <c r="A1038" s="3" t="s">
        <v>33</v>
      </c>
      <c r="B1038" s="3" t="s">
        <v>685</v>
      </c>
      <c r="C1038" s="3">
        <v>1.4E-3</v>
      </c>
      <c r="D1038" s="4">
        <v>1772</v>
      </c>
      <c r="G1038"/>
      <c r="AG1038" s="3" t="s">
        <v>33</v>
      </c>
      <c r="AH1038" s="3" t="s">
        <v>687</v>
      </c>
      <c r="AI1038" s="3">
        <v>1.54E-2</v>
      </c>
      <c r="AJ1038" s="4">
        <v>1070</v>
      </c>
      <c r="AL1038"/>
      <c r="BL1038" s="5" t="s">
        <v>142</v>
      </c>
      <c r="BM1038" s="5" t="s">
        <v>87</v>
      </c>
      <c r="BN1038" s="5">
        <v>1.7999999999999999E-2</v>
      </c>
      <c r="BO1038" s="5">
        <v>339</v>
      </c>
      <c r="BR1038"/>
    </row>
    <row r="1039" spans="1:70" ht="16" x14ac:dyDescent="0.2">
      <c r="A1039" s="3" t="s">
        <v>33</v>
      </c>
      <c r="B1039" s="3" t="s">
        <v>687</v>
      </c>
      <c r="C1039" s="3">
        <v>1.54E-2</v>
      </c>
      <c r="D1039" s="4">
        <v>1070</v>
      </c>
      <c r="G1039"/>
      <c r="AG1039" s="3" t="s">
        <v>33</v>
      </c>
      <c r="AH1039" s="3" t="s">
        <v>676</v>
      </c>
      <c r="AI1039" s="3">
        <v>1.7000000000000001E-2</v>
      </c>
      <c r="AJ1039" s="3">
        <v>268</v>
      </c>
      <c r="AL1039"/>
      <c r="BL1039" s="3" t="s">
        <v>12</v>
      </c>
      <c r="BM1039" s="3" t="s">
        <v>87</v>
      </c>
      <c r="BN1039" s="3">
        <v>0.15</v>
      </c>
      <c r="BO1039" s="3">
        <v>339</v>
      </c>
      <c r="BR1039"/>
    </row>
    <row r="1040" spans="1:70" ht="16" x14ac:dyDescent="0.2">
      <c r="A1040" s="3" t="s">
        <v>33</v>
      </c>
      <c r="B1040" s="3" t="s">
        <v>676</v>
      </c>
      <c r="C1040" s="3">
        <v>1.7000000000000001E-2</v>
      </c>
      <c r="D1040" s="3">
        <v>268</v>
      </c>
      <c r="G1040"/>
      <c r="AG1040" s="3" t="s">
        <v>33</v>
      </c>
      <c r="AH1040" s="3" t="s">
        <v>190</v>
      </c>
      <c r="AI1040" s="3">
        <v>3.0000000000000001E-3</v>
      </c>
      <c r="AJ1040" s="3">
        <v>307</v>
      </c>
      <c r="AL1040"/>
      <c r="BL1040" s="3" t="s">
        <v>244</v>
      </c>
      <c r="BM1040" s="3" t="s">
        <v>87</v>
      </c>
      <c r="BN1040" s="3">
        <v>8.1000000000000003E-2</v>
      </c>
      <c r="BO1040" s="3">
        <v>339</v>
      </c>
      <c r="BR1040"/>
    </row>
    <row r="1041" spans="1:70" ht="16" x14ac:dyDescent="0.2">
      <c r="A1041" s="3" t="s">
        <v>33</v>
      </c>
      <c r="B1041" s="3" t="s">
        <v>190</v>
      </c>
      <c r="C1041" s="3">
        <v>3.0000000000000001E-3</v>
      </c>
      <c r="D1041" s="3">
        <v>307</v>
      </c>
      <c r="G1041"/>
      <c r="AG1041" s="3" t="s">
        <v>33</v>
      </c>
      <c r="AH1041" s="3" t="s">
        <v>420</v>
      </c>
      <c r="AI1041" s="3">
        <v>1.2999999999999999E-2</v>
      </c>
      <c r="AJ1041" s="3">
        <v>194</v>
      </c>
      <c r="AL1041"/>
      <c r="BL1041" s="3" t="s">
        <v>13</v>
      </c>
      <c r="BM1041" s="3" t="s">
        <v>87</v>
      </c>
      <c r="BN1041" s="3">
        <v>0.192</v>
      </c>
      <c r="BO1041" s="3">
        <v>339</v>
      </c>
      <c r="BR1041"/>
    </row>
    <row r="1042" spans="1:70" ht="16" x14ac:dyDescent="0.2">
      <c r="A1042" s="3" t="s">
        <v>33</v>
      </c>
      <c r="B1042" s="3" t="s">
        <v>420</v>
      </c>
      <c r="C1042" s="3">
        <v>1.2999999999999999E-2</v>
      </c>
      <c r="D1042" s="3">
        <v>194</v>
      </c>
      <c r="G1042"/>
      <c r="AG1042" s="3" t="s">
        <v>33</v>
      </c>
      <c r="AH1042" s="3" t="s">
        <v>418</v>
      </c>
      <c r="AI1042" s="3">
        <v>8.9999999999999993E-3</v>
      </c>
      <c r="AJ1042" s="3">
        <v>177</v>
      </c>
      <c r="AL1042"/>
      <c r="BL1042" s="3" t="s">
        <v>14</v>
      </c>
      <c r="BM1042" s="3" t="s">
        <v>87</v>
      </c>
      <c r="BN1042" s="3">
        <v>9.6000000000000002E-2</v>
      </c>
      <c r="BO1042" s="3">
        <v>339</v>
      </c>
      <c r="BR1042"/>
    </row>
    <row r="1043" spans="1:70" ht="32" x14ac:dyDescent="0.2">
      <c r="A1043" s="3" t="s">
        <v>33</v>
      </c>
      <c r="B1043" s="3" t="s">
        <v>418</v>
      </c>
      <c r="C1043" s="3">
        <v>8.9999999999999993E-3</v>
      </c>
      <c r="D1043" s="3">
        <v>177</v>
      </c>
      <c r="G1043"/>
      <c r="AG1043" s="3" t="s">
        <v>33</v>
      </c>
      <c r="AH1043" s="3" t="s">
        <v>401</v>
      </c>
      <c r="AI1043" s="3">
        <v>6.0000000000000001E-3</v>
      </c>
      <c r="AJ1043" s="3">
        <v>261</v>
      </c>
      <c r="AL1043"/>
      <c r="BL1043" s="3" t="s">
        <v>275</v>
      </c>
      <c r="BM1043" s="3" t="s">
        <v>87</v>
      </c>
      <c r="BN1043" s="3">
        <v>3.4000000000000002E-2</v>
      </c>
      <c r="BO1043" s="3">
        <v>339</v>
      </c>
      <c r="BR1043"/>
    </row>
    <row r="1044" spans="1:70" ht="32" x14ac:dyDescent="0.2">
      <c r="A1044" s="3" t="s">
        <v>33</v>
      </c>
      <c r="B1044" s="3" t="s">
        <v>401</v>
      </c>
      <c r="C1044" s="3">
        <v>6.0000000000000001E-3</v>
      </c>
      <c r="D1044" s="3">
        <v>261</v>
      </c>
      <c r="G1044"/>
      <c r="AG1044" s="3" t="s">
        <v>33</v>
      </c>
      <c r="AH1044" s="3" t="s">
        <v>415</v>
      </c>
      <c r="AI1044" s="3">
        <v>1.2E-2</v>
      </c>
      <c r="AJ1044" s="4">
        <v>3830</v>
      </c>
      <c r="AL1044"/>
      <c r="BL1044" s="3" t="s">
        <v>16</v>
      </c>
      <c r="BM1044" s="3" t="s">
        <v>87</v>
      </c>
      <c r="BN1044" s="3">
        <v>2.7E-2</v>
      </c>
      <c r="BO1044" s="3">
        <v>339</v>
      </c>
      <c r="BR1044"/>
    </row>
    <row r="1045" spans="1:70" ht="32" x14ac:dyDescent="0.2">
      <c r="A1045" s="3" t="s">
        <v>33</v>
      </c>
      <c r="B1045" s="3" t="s">
        <v>415</v>
      </c>
      <c r="C1045" s="3">
        <v>1.2E-2</v>
      </c>
      <c r="D1045" s="4">
        <v>3830</v>
      </c>
      <c r="G1045"/>
      <c r="AG1045" s="3" t="s">
        <v>33</v>
      </c>
      <c r="AH1045" s="3" t="s">
        <v>406</v>
      </c>
      <c r="AI1045" s="3">
        <v>8.1000000000000003E-2</v>
      </c>
      <c r="AJ1045" s="4">
        <v>1058</v>
      </c>
      <c r="AL1045"/>
      <c r="BL1045" s="3" t="s">
        <v>17</v>
      </c>
      <c r="BM1045" s="3" t="s">
        <v>87</v>
      </c>
      <c r="BN1045" s="3">
        <v>0.115</v>
      </c>
      <c r="BO1045" s="3">
        <v>339</v>
      </c>
      <c r="BR1045"/>
    </row>
    <row r="1046" spans="1:70" ht="32" x14ac:dyDescent="0.2">
      <c r="A1046" s="3" t="s">
        <v>33</v>
      </c>
      <c r="B1046" s="3" t="s">
        <v>406</v>
      </c>
      <c r="C1046" s="3">
        <v>8.1000000000000003E-2</v>
      </c>
      <c r="D1046" s="4">
        <v>1058</v>
      </c>
      <c r="G1046"/>
      <c r="AG1046" s="3" t="s">
        <v>33</v>
      </c>
      <c r="AH1046" s="3" t="s">
        <v>419</v>
      </c>
      <c r="AI1046" s="3">
        <v>0.01</v>
      </c>
      <c r="AJ1046" s="3">
        <v>558</v>
      </c>
      <c r="AL1046"/>
      <c r="BL1046" s="3" t="s">
        <v>365</v>
      </c>
      <c r="BM1046" s="3" t="s">
        <v>87</v>
      </c>
      <c r="BN1046" s="3">
        <v>1.9E-2</v>
      </c>
      <c r="BO1046" s="3">
        <v>339</v>
      </c>
      <c r="BR1046"/>
    </row>
    <row r="1047" spans="1:70" ht="16" x14ac:dyDescent="0.2">
      <c r="A1047" s="3" t="s">
        <v>33</v>
      </c>
      <c r="B1047" s="3" t="s">
        <v>419</v>
      </c>
      <c r="C1047" s="3">
        <v>0.01</v>
      </c>
      <c r="D1047" s="3">
        <v>558</v>
      </c>
      <c r="G1047"/>
      <c r="AG1047" s="3" t="s">
        <v>33</v>
      </c>
      <c r="AH1047" s="3" t="s">
        <v>686</v>
      </c>
      <c r="AI1047" s="3">
        <v>6.4299999999999996E-2</v>
      </c>
      <c r="AJ1047" s="4">
        <v>1999</v>
      </c>
      <c r="AL1047"/>
      <c r="BL1047" s="3" t="s">
        <v>367</v>
      </c>
      <c r="BM1047" s="3" t="s">
        <v>87</v>
      </c>
      <c r="BN1047" s="3">
        <v>2.5000000000000001E-2</v>
      </c>
      <c r="BO1047" s="3">
        <v>339</v>
      </c>
      <c r="BR1047"/>
    </row>
    <row r="1048" spans="1:70" ht="32" x14ac:dyDescent="0.2">
      <c r="A1048" s="3" t="s">
        <v>33</v>
      </c>
      <c r="B1048" s="3" t="s">
        <v>686</v>
      </c>
      <c r="C1048" s="3">
        <v>6.4299999999999996E-2</v>
      </c>
      <c r="D1048" s="4">
        <v>1999</v>
      </c>
      <c r="G1048"/>
      <c r="AG1048" s="3" t="s">
        <v>33</v>
      </c>
      <c r="AH1048" s="3" t="s">
        <v>688</v>
      </c>
      <c r="AI1048" s="3">
        <v>5.6000000000000001E-2</v>
      </c>
      <c r="AJ1048" s="3">
        <v>116</v>
      </c>
      <c r="AL1048"/>
      <c r="BL1048" s="3" t="s">
        <v>378</v>
      </c>
      <c r="BM1048" s="3" t="s">
        <v>87</v>
      </c>
      <c r="BN1048" s="3">
        <v>0.128</v>
      </c>
      <c r="BO1048" s="3">
        <v>339</v>
      </c>
      <c r="BR1048"/>
    </row>
    <row r="1049" spans="1:70" ht="16" x14ac:dyDescent="0.2">
      <c r="A1049" s="3" t="s">
        <v>33</v>
      </c>
      <c r="B1049" s="3" t="s">
        <v>424</v>
      </c>
      <c r="C1049" s="3">
        <v>7.0000000000000001E-3</v>
      </c>
      <c r="D1049" s="3">
        <v>273</v>
      </c>
      <c r="G1049"/>
      <c r="AG1049" s="3" t="s">
        <v>33</v>
      </c>
      <c r="AH1049" s="3" t="s">
        <v>87</v>
      </c>
      <c r="AI1049" s="3">
        <v>8.9999999999999993E-3</v>
      </c>
      <c r="AJ1049" s="3">
        <v>339</v>
      </c>
      <c r="AL1049"/>
      <c r="BL1049" s="3" t="s">
        <v>384</v>
      </c>
      <c r="BM1049" s="3" t="s">
        <v>87</v>
      </c>
      <c r="BN1049" s="3">
        <v>6.5000000000000002E-2</v>
      </c>
      <c r="BO1049" s="3">
        <v>339</v>
      </c>
      <c r="BR1049"/>
    </row>
    <row r="1050" spans="1:70" ht="16" x14ac:dyDescent="0.2">
      <c r="A1050" s="3" t="s">
        <v>33</v>
      </c>
      <c r="B1050" s="3" t="s">
        <v>423</v>
      </c>
      <c r="C1050" s="3">
        <v>7.1999999999999995E-2</v>
      </c>
      <c r="D1050" s="3">
        <v>553</v>
      </c>
      <c r="G1050"/>
      <c r="AG1050" s="3" t="s">
        <v>33</v>
      </c>
      <c r="AH1050" s="3" t="s">
        <v>400</v>
      </c>
      <c r="AI1050" s="3">
        <v>2.3999999999999998E-3</v>
      </c>
      <c r="AJ1050" s="4">
        <v>28557</v>
      </c>
      <c r="AL1050"/>
      <c r="BL1050" s="3" t="s">
        <v>19</v>
      </c>
      <c r="BM1050" s="3" t="s">
        <v>87</v>
      </c>
      <c r="BN1050" s="3">
        <v>0.08</v>
      </c>
      <c r="BO1050" s="3">
        <v>339</v>
      </c>
      <c r="BR1050"/>
    </row>
    <row r="1051" spans="1:70" ht="32" x14ac:dyDescent="0.2">
      <c r="A1051" s="3" t="s">
        <v>33</v>
      </c>
      <c r="B1051" s="3" t="s">
        <v>688</v>
      </c>
      <c r="C1051" s="3">
        <v>5.6000000000000001E-2</v>
      </c>
      <c r="D1051" s="3">
        <v>116</v>
      </c>
      <c r="G1051"/>
      <c r="AG1051" s="3" t="s">
        <v>33</v>
      </c>
      <c r="AH1051" s="3" t="s">
        <v>689</v>
      </c>
      <c r="AI1051" s="3">
        <v>3.8999999999999998E-3</v>
      </c>
      <c r="AJ1051" s="4">
        <v>416581</v>
      </c>
      <c r="AL1051"/>
      <c r="BL1051" s="3" t="s">
        <v>427</v>
      </c>
      <c r="BM1051" s="3" t="s">
        <v>87</v>
      </c>
      <c r="BN1051" s="3">
        <v>7.0000000000000001E-3</v>
      </c>
      <c r="BO1051" s="3">
        <v>339</v>
      </c>
      <c r="BR1051"/>
    </row>
    <row r="1052" spans="1:70" ht="16" x14ac:dyDescent="0.2">
      <c r="A1052" s="3" t="s">
        <v>33</v>
      </c>
      <c r="B1052" s="3" t="s">
        <v>87</v>
      </c>
      <c r="C1052" s="3">
        <v>8.9999999999999993E-3</v>
      </c>
      <c r="D1052" s="3">
        <v>339</v>
      </c>
      <c r="G1052"/>
      <c r="AG1052" s="3" t="s">
        <v>33</v>
      </c>
      <c r="AH1052" s="3" t="s">
        <v>402</v>
      </c>
      <c r="AI1052" s="3">
        <v>2.8999999999999998E-3</v>
      </c>
      <c r="AJ1052" s="4">
        <v>33328</v>
      </c>
      <c r="AL1052"/>
      <c r="BL1052" s="3" t="s">
        <v>431</v>
      </c>
      <c r="BM1052" s="3" t="s">
        <v>87</v>
      </c>
      <c r="BN1052" s="3">
        <v>0.01</v>
      </c>
      <c r="BO1052" s="3">
        <v>339</v>
      </c>
      <c r="BR1052"/>
    </row>
    <row r="1053" spans="1:70" ht="16" x14ac:dyDescent="0.2">
      <c r="A1053" s="3" t="s">
        <v>33</v>
      </c>
      <c r="B1053" s="3" t="s">
        <v>400</v>
      </c>
      <c r="C1053" s="3">
        <v>2.3999999999999998E-3</v>
      </c>
      <c r="D1053" s="4">
        <v>28557</v>
      </c>
      <c r="G1053"/>
      <c r="AG1053" s="3" t="s">
        <v>33</v>
      </c>
      <c r="AH1053" s="3" t="s">
        <v>410</v>
      </c>
      <c r="AI1053" s="3">
        <v>2.24E-2</v>
      </c>
      <c r="AJ1053" s="4">
        <v>115374</v>
      </c>
      <c r="AL1053"/>
      <c r="BL1053" s="3" t="s">
        <v>24</v>
      </c>
      <c r="BM1053" s="3" t="s">
        <v>87</v>
      </c>
      <c r="BN1053" s="3">
        <v>0.13700000000000001</v>
      </c>
      <c r="BO1053" s="3">
        <v>339</v>
      </c>
      <c r="BR1053"/>
    </row>
    <row r="1054" spans="1:70" ht="16" x14ac:dyDescent="0.2">
      <c r="A1054" s="3" t="s">
        <v>33</v>
      </c>
      <c r="B1054" s="3" t="s">
        <v>689</v>
      </c>
      <c r="C1054" s="3">
        <v>3.8999999999999998E-3</v>
      </c>
      <c r="D1054" s="4">
        <v>416581</v>
      </c>
      <c r="G1054"/>
      <c r="AG1054" s="3" t="s">
        <v>33</v>
      </c>
      <c r="AH1054" s="3" t="s">
        <v>399</v>
      </c>
      <c r="AI1054" s="3">
        <v>8.0000000000000004E-4</v>
      </c>
      <c r="AJ1054" s="4">
        <v>99672</v>
      </c>
      <c r="AL1054"/>
      <c r="BL1054" s="3" t="s">
        <v>27</v>
      </c>
      <c r="BM1054" s="3" t="s">
        <v>87</v>
      </c>
      <c r="BN1054" s="3">
        <v>9.0999999999999998E-2</v>
      </c>
      <c r="BO1054" s="3">
        <v>339</v>
      </c>
      <c r="BR1054"/>
    </row>
    <row r="1055" spans="1:70" ht="16" x14ac:dyDescent="0.2">
      <c r="A1055" s="3" t="s">
        <v>33</v>
      </c>
      <c r="B1055" s="3" t="s">
        <v>402</v>
      </c>
      <c r="C1055" s="3">
        <v>2.8999999999999998E-3</v>
      </c>
      <c r="D1055" s="4">
        <v>33328</v>
      </c>
      <c r="G1055"/>
      <c r="AG1055" s="3" t="s">
        <v>33</v>
      </c>
      <c r="AH1055" s="3" t="s">
        <v>416</v>
      </c>
      <c r="AI1055" s="3">
        <v>1.12E-2</v>
      </c>
      <c r="AJ1055" s="4">
        <v>1242890</v>
      </c>
      <c r="AL1055"/>
      <c r="BL1055" s="3" t="s">
        <v>459</v>
      </c>
      <c r="BM1055" s="3" t="s">
        <v>87</v>
      </c>
      <c r="BN1055" s="3">
        <v>8.9999999999999993E-3</v>
      </c>
      <c r="BO1055" s="3">
        <v>339</v>
      </c>
      <c r="BR1055"/>
    </row>
    <row r="1056" spans="1:70" ht="16" x14ac:dyDescent="0.2">
      <c r="A1056" s="3" t="s">
        <v>33</v>
      </c>
      <c r="B1056" s="3" t="s">
        <v>410</v>
      </c>
      <c r="C1056" s="3">
        <v>2.24E-2</v>
      </c>
      <c r="D1056" s="4">
        <v>115374</v>
      </c>
      <c r="G1056"/>
      <c r="AG1056" s="3" t="s">
        <v>33</v>
      </c>
      <c r="AH1056" s="3" t="s">
        <v>398</v>
      </c>
      <c r="AI1056" s="3">
        <v>8.9999999999999998E-4</v>
      </c>
      <c r="AJ1056" s="4">
        <v>50614</v>
      </c>
      <c r="AL1056"/>
      <c r="BL1056" s="3" t="s">
        <v>31</v>
      </c>
      <c r="BM1056" s="3" t="s">
        <v>87</v>
      </c>
      <c r="BN1056" s="3">
        <v>0.04</v>
      </c>
      <c r="BO1056" s="3">
        <v>339</v>
      </c>
      <c r="BR1056"/>
    </row>
    <row r="1057" spans="1:70" ht="32" x14ac:dyDescent="0.2">
      <c r="A1057" s="3" t="s">
        <v>33</v>
      </c>
      <c r="B1057" s="3" t="s">
        <v>399</v>
      </c>
      <c r="C1057" s="3">
        <v>8.0000000000000004E-4</v>
      </c>
      <c r="D1057" s="4">
        <v>99672</v>
      </c>
      <c r="G1057"/>
      <c r="AG1057" s="3" t="s">
        <v>33</v>
      </c>
      <c r="AH1057" s="3" t="s">
        <v>228</v>
      </c>
      <c r="AI1057" s="3">
        <v>8.0000000000000002E-3</v>
      </c>
      <c r="AJ1057" s="4">
        <v>11499</v>
      </c>
      <c r="AL1057"/>
      <c r="BL1057" s="3" t="s">
        <v>32</v>
      </c>
      <c r="BM1057" s="3" t="s">
        <v>87</v>
      </c>
      <c r="BN1057" s="3">
        <v>7.0000000000000001E-3</v>
      </c>
      <c r="BO1057" s="3">
        <v>339</v>
      </c>
      <c r="BR1057"/>
    </row>
    <row r="1058" spans="1:70" ht="32" x14ac:dyDescent="0.2">
      <c r="A1058" s="3" t="s">
        <v>33</v>
      </c>
      <c r="B1058" s="3" t="s">
        <v>416</v>
      </c>
      <c r="C1058" s="3">
        <v>1.12E-2</v>
      </c>
      <c r="D1058" s="4">
        <v>1242890</v>
      </c>
      <c r="G1058"/>
      <c r="AG1058" s="3" t="s">
        <v>33</v>
      </c>
      <c r="AH1058" s="3" t="s">
        <v>233</v>
      </c>
      <c r="AI1058" s="3">
        <v>7.4800000000000005E-2</v>
      </c>
      <c r="AJ1058" s="4">
        <v>146714</v>
      </c>
      <c r="AL1058"/>
      <c r="BL1058" s="3" t="s">
        <v>33</v>
      </c>
      <c r="BM1058" s="3" t="s">
        <v>87</v>
      </c>
      <c r="BN1058" s="3">
        <v>8.9999999999999993E-3</v>
      </c>
      <c r="BO1058" s="3">
        <v>339</v>
      </c>
      <c r="BR1058"/>
    </row>
    <row r="1059" spans="1:70" ht="16" x14ac:dyDescent="0.2">
      <c r="A1059" s="3" t="s">
        <v>33</v>
      </c>
      <c r="B1059" s="3" t="s">
        <v>398</v>
      </c>
      <c r="C1059" s="3">
        <v>8.9999999999999998E-4</v>
      </c>
      <c r="D1059" s="4">
        <v>50614</v>
      </c>
      <c r="G1059"/>
      <c r="AG1059" s="3" t="s">
        <v>33</v>
      </c>
      <c r="AH1059" s="3" t="s">
        <v>412</v>
      </c>
      <c r="AI1059" s="3">
        <v>6.4000000000000003E-3</v>
      </c>
      <c r="AJ1059" s="4">
        <v>24582</v>
      </c>
      <c r="AL1059"/>
      <c r="BL1059" s="3" t="s">
        <v>487</v>
      </c>
      <c r="BM1059" s="3" t="s">
        <v>87</v>
      </c>
      <c r="BN1059" s="3">
        <v>0.10299999999999999</v>
      </c>
      <c r="BO1059" s="3">
        <v>339</v>
      </c>
      <c r="BR1059"/>
    </row>
    <row r="1060" spans="1:70" ht="32" x14ac:dyDescent="0.2">
      <c r="A1060" s="3" t="s">
        <v>33</v>
      </c>
      <c r="B1060" s="3" t="s">
        <v>228</v>
      </c>
      <c r="C1060" s="3">
        <v>8.0000000000000002E-3</v>
      </c>
      <c r="D1060" s="4">
        <v>11499</v>
      </c>
      <c r="G1060"/>
      <c r="AG1060" s="3" t="s">
        <v>33</v>
      </c>
      <c r="AH1060" s="3" t="s">
        <v>411</v>
      </c>
      <c r="AI1060" s="3">
        <v>4.4000000000000003E-3</v>
      </c>
      <c r="AJ1060" s="4">
        <v>77584</v>
      </c>
      <c r="AL1060"/>
      <c r="BL1060" s="3" t="s">
        <v>494</v>
      </c>
      <c r="BM1060" s="3" t="s">
        <v>87</v>
      </c>
      <c r="BN1060" s="3">
        <v>3.2000000000000001E-2</v>
      </c>
      <c r="BO1060" s="3">
        <v>339</v>
      </c>
      <c r="BR1060"/>
    </row>
    <row r="1061" spans="1:70" ht="32" x14ac:dyDescent="0.2">
      <c r="A1061" s="3" t="s">
        <v>33</v>
      </c>
      <c r="B1061" s="3" t="s">
        <v>233</v>
      </c>
      <c r="C1061" s="3">
        <v>7.4800000000000005E-2</v>
      </c>
      <c r="D1061" s="4">
        <v>146714</v>
      </c>
      <c r="G1061"/>
      <c r="AG1061" s="3" t="s">
        <v>33</v>
      </c>
      <c r="AH1061" s="3" t="s">
        <v>408</v>
      </c>
      <c r="AI1061" s="3">
        <v>7.4700000000000003E-2</v>
      </c>
      <c r="AJ1061" s="4">
        <v>261235</v>
      </c>
      <c r="AL1061"/>
      <c r="BL1061" s="3" t="s">
        <v>516</v>
      </c>
      <c r="BM1061" s="3" t="s">
        <v>87</v>
      </c>
      <c r="BN1061" s="3">
        <v>1.4999999999999999E-2</v>
      </c>
      <c r="BO1061" s="3">
        <v>339</v>
      </c>
      <c r="BR1061"/>
    </row>
    <row r="1062" spans="1:70" ht="32" x14ac:dyDescent="0.2">
      <c r="A1062" s="3" t="s">
        <v>33</v>
      </c>
      <c r="B1062" s="3" t="s">
        <v>412</v>
      </c>
      <c r="C1062" s="3">
        <v>6.4000000000000003E-3</v>
      </c>
      <c r="D1062" s="4">
        <v>24582</v>
      </c>
      <c r="G1062"/>
      <c r="AG1062" s="3" t="s">
        <v>33</v>
      </c>
      <c r="AH1062" s="3" t="s">
        <v>409</v>
      </c>
      <c r="AI1062" s="3">
        <v>7.1000000000000004E-3</v>
      </c>
      <c r="AJ1062" s="4">
        <v>70890</v>
      </c>
      <c r="AL1062"/>
      <c r="BL1062" s="3" t="s">
        <v>518</v>
      </c>
      <c r="BM1062" s="3" t="s">
        <v>87</v>
      </c>
      <c r="BN1062" s="3">
        <v>8.9999999999999993E-3</v>
      </c>
      <c r="BO1062" s="3">
        <v>339</v>
      </c>
      <c r="BR1062"/>
    </row>
    <row r="1063" spans="1:70" ht="16" x14ac:dyDescent="0.2">
      <c r="A1063" s="3" t="s">
        <v>33</v>
      </c>
      <c r="B1063" s="3" t="s">
        <v>411</v>
      </c>
      <c r="C1063" s="3">
        <v>4.4000000000000003E-3</v>
      </c>
      <c r="D1063" s="4">
        <v>77584</v>
      </c>
      <c r="G1063"/>
      <c r="AG1063" s="3" t="s">
        <v>33</v>
      </c>
      <c r="AH1063" s="3" t="s">
        <v>405</v>
      </c>
      <c r="AI1063" s="3">
        <v>1.2999999999999999E-3</v>
      </c>
      <c r="AJ1063" s="4">
        <v>185391</v>
      </c>
      <c r="AL1063"/>
      <c r="BL1063" s="3" t="s">
        <v>43</v>
      </c>
      <c r="BM1063" s="3" t="s">
        <v>87</v>
      </c>
      <c r="BN1063" s="3">
        <v>4.1000000000000002E-2</v>
      </c>
      <c r="BO1063" s="3">
        <v>339</v>
      </c>
      <c r="BR1063"/>
    </row>
    <row r="1064" spans="1:70" ht="16" x14ac:dyDescent="0.2">
      <c r="A1064" s="3" t="s">
        <v>33</v>
      </c>
      <c r="B1064" s="3" t="s">
        <v>408</v>
      </c>
      <c r="C1064" s="3">
        <v>7.4700000000000003E-2</v>
      </c>
      <c r="D1064" s="4">
        <v>261235</v>
      </c>
      <c r="G1064"/>
      <c r="AG1064" s="3" t="s">
        <v>33</v>
      </c>
      <c r="AH1064" s="3" t="s">
        <v>403</v>
      </c>
      <c r="AI1064" s="3">
        <v>1.2999999999999999E-3</v>
      </c>
      <c r="AJ1064" s="4">
        <v>27978</v>
      </c>
      <c r="AL1064"/>
      <c r="BL1064" s="3" t="s">
        <v>46</v>
      </c>
      <c r="BM1064" s="3" t="s">
        <v>87</v>
      </c>
      <c r="BN1064" s="3">
        <v>7.0000000000000001E-3</v>
      </c>
      <c r="BO1064" s="3">
        <v>339</v>
      </c>
      <c r="BR1064"/>
    </row>
    <row r="1065" spans="1:70" ht="32" x14ac:dyDescent="0.2">
      <c r="A1065" s="3" t="s">
        <v>33</v>
      </c>
      <c r="B1065" s="3" t="s">
        <v>409</v>
      </c>
      <c r="C1065" s="3">
        <v>7.1000000000000004E-3</v>
      </c>
      <c r="D1065" s="4">
        <v>70890</v>
      </c>
      <c r="G1065"/>
      <c r="AG1065" s="3" t="s">
        <v>33</v>
      </c>
      <c r="AH1065" s="3" t="s">
        <v>229</v>
      </c>
      <c r="AI1065" s="3">
        <v>8.9999999999999998E-4</v>
      </c>
      <c r="AJ1065" s="4">
        <v>43540</v>
      </c>
      <c r="AL1065"/>
      <c r="BL1065" s="3" t="s">
        <v>522</v>
      </c>
      <c r="BM1065" s="3" t="s">
        <v>87</v>
      </c>
      <c r="BN1065" s="3">
        <v>2.5000000000000001E-2</v>
      </c>
      <c r="BO1065" s="3">
        <v>339</v>
      </c>
      <c r="BR1065"/>
    </row>
    <row r="1066" spans="1:70" ht="16" x14ac:dyDescent="0.2">
      <c r="A1066" s="3" t="s">
        <v>33</v>
      </c>
      <c r="B1066" s="3" t="s">
        <v>405</v>
      </c>
      <c r="C1066" s="3">
        <v>1.2999999999999999E-3</v>
      </c>
      <c r="D1066" s="4">
        <v>185391</v>
      </c>
      <c r="G1066"/>
      <c r="AG1066" s="3" t="s">
        <v>33</v>
      </c>
      <c r="AH1066" s="3" t="s">
        <v>227</v>
      </c>
      <c r="AI1066" s="3">
        <v>1.0999999999999999E-2</v>
      </c>
      <c r="AJ1066" s="3">
        <v>141</v>
      </c>
      <c r="AL1066"/>
      <c r="BL1066" s="3" t="s">
        <v>48</v>
      </c>
      <c r="BM1066" s="3" t="s">
        <v>87</v>
      </c>
      <c r="BN1066" s="3">
        <v>2.9000000000000001E-2</v>
      </c>
      <c r="BO1066" s="3">
        <v>339</v>
      </c>
      <c r="BR1066"/>
    </row>
    <row r="1067" spans="1:70" ht="16" x14ac:dyDescent="0.2">
      <c r="A1067" s="3" t="s">
        <v>33</v>
      </c>
      <c r="B1067" s="3" t="s">
        <v>403</v>
      </c>
      <c r="C1067" s="3">
        <v>1.2999999999999999E-3</v>
      </c>
      <c r="D1067" s="4">
        <v>27978</v>
      </c>
      <c r="G1067"/>
      <c r="AG1067" s="3" t="s">
        <v>33</v>
      </c>
      <c r="AH1067" s="3" t="s">
        <v>231</v>
      </c>
      <c r="AI1067" s="3">
        <v>2.7E-2</v>
      </c>
      <c r="AJ1067" s="3">
        <v>222</v>
      </c>
      <c r="AL1067"/>
      <c r="BL1067" s="3" t="s">
        <v>49</v>
      </c>
      <c r="BM1067" s="3" t="s">
        <v>87</v>
      </c>
      <c r="BN1067" s="3">
        <v>6.9000000000000006E-2</v>
      </c>
      <c r="BO1067" s="3">
        <v>339</v>
      </c>
      <c r="BR1067"/>
    </row>
    <row r="1068" spans="1:70" ht="16" x14ac:dyDescent="0.2">
      <c r="A1068" s="3" t="s">
        <v>33</v>
      </c>
      <c r="B1068" s="3" t="s">
        <v>229</v>
      </c>
      <c r="C1068" s="3">
        <v>8.9999999999999998E-4</v>
      </c>
      <c r="D1068" s="4">
        <v>43540</v>
      </c>
      <c r="G1068"/>
      <c r="AG1068" s="3" t="s">
        <v>33</v>
      </c>
      <c r="AH1068" s="3" t="s">
        <v>86</v>
      </c>
      <c r="AI1068" s="3">
        <v>0.02</v>
      </c>
      <c r="AJ1068" s="3">
        <v>496</v>
      </c>
      <c r="AL1068"/>
      <c r="BL1068" s="3" t="s">
        <v>51</v>
      </c>
      <c r="BM1068" s="3" t="s">
        <v>87</v>
      </c>
      <c r="BN1068" s="3">
        <v>5.2999999999999999E-2</v>
      </c>
      <c r="BO1068" s="3">
        <v>339</v>
      </c>
      <c r="BR1068"/>
    </row>
    <row r="1069" spans="1:70" ht="16" x14ac:dyDescent="0.2">
      <c r="A1069" s="3" t="s">
        <v>33</v>
      </c>
      <c r="B1069" s="3" t="s">
        <v>227</v>
      </c>
      <c r="C1069" s="3">
        <v>1.0999999999999999E-2</v>
      </c>
      <c r="D1069" s="3">
        <v>141</v>
      </c>
      <c r="G1069"/>
      <c r="AG1069" s="3" t="s">
        <v>33</v>
      </c>
      <c r="AH1069" s="3" t="s">
        <v>84</v>
      </c>
      <c r="AI1069" s="3">
        <v>8.9999999999999993E-3</v>
      </c>
      <c r="AJ1069" s="3">
        <v>220</v>
      </c>
      <c r="AL1069"/>
      <c r="BL1069" s="3" t="s">
        <v>556</v>
      </c>
      <c r="BM1069" s="3" t="s">
        <v>87</v>
      </c>
      <c r="BN1069" s="3">
        <v>1.4999999999999999E-2</v>
      </c>
      <c r="BO1069" s="3">
        <v>339</v>
      </c>
      <c r="BR1069"/>
    </row>
    <row r="1070" spans="1:70" ht="16" x14ac:dyDescent="0.2">
      <c r="A1070" s="3" t="s">
        <v>33</v>
      </c>
      <c r="B1070" s="3" t="s">
        <v>231</v>
      </c>
      <c r="C1070" s="3">
        <v>2.7E-2</v>
      </c>
      <c r="D1070" s="3">
        <v>222</v>
      </c>
      <c r="G1070"/>
      <c r="AG1070" s="3" t="s">
        <v>33</v>
      </c>
      <c r="AH1070" s="3" t="s">
        <v>226</v>
      </c>
      <c r="AI1070" s="3">
        <v>7.6999999999999999E-2</v>
      </c>
      <c r="AJ1070" s="3">
        <v>194</v>
      </c>
      <c r="AL1070"/>
      <c r="BL1070" s="3" t="s">
        <v>54</v>
      </c>
      <c r="BM1070" s="3" t="s">
        <v>87</v>
      </c>
      <c r="BN1070" s="3">
        <v>2.7E-2</v>
      </c>
      <c r="BO1070" s="3">
        <v>339</v>
      </c>
      <c r="BR1070"/>
    </row>
    <row r="1071" spans="1:70" ht="16" x14ac:dyDescent="0.2">
      <c r="A1071" s="3" t="s">
        <v>33</v>
      </c>
      <c r="B1071" s="3" t="s">
        <v>86</v>
      </c>
      <c r="C1071" s="3">
        <v>0.02</v>
      </c>
      <c r="D1071" s="3">
        <v>496</v>
      </c>
      <c r="G1071"/>
      <c r="AG1071" s="3" t="s">
        <v>33</v>
      </c>
      <c r="AH1071" s="3" t="s">
        <v>252</v>
      </c>
      <c r="AI1071" s="3">
        <v>8.9999999999999993E-3</v>
      </c>
      <c r="AJ1071" s="3">
        <v>112</v>
      </c>
      <c r="AL1071"/>
      <c r="BL1071" s="3" t="s">
        <v>57</v>
      </c>
      <c r="BM1071" s="3" t="s">
        <v>87</v>
      </c>
      <c r="BN1071" s="3">
        <v>0.124</v>
      </c>
      <c r="BO1071" s="3">
        <v>339</v>
      </c>
      <c r="BR1071"/>
    </row>
    <row r="1072" spans="1:70" ht="16" x14ac:dyDescent="0.2">
      <c r="A1072" s="3" t="s">
        <v>33</v>
      </c>
      <c r="B1072" s="3" t="s">
        <v>84</v>
      </c>
      <c r="C1072" s="3">
        <v>8.9999999999999993E-3</v>
      </c>
      <c r="D1072" s="3">
        <v>220</v>
      </c>
      <c r="G1072"/>
      <c r="AG1072" s="3" t="s">
        <v>33</v>
      </c>
      <c r="AH1072" s="3" t="s">
        <v>690</v>
      </c>
      <c r="AI1072" s="3">
        <v>5.0000000000000001E-3</v>
      </c>
      <c r="AJ1072" s="3">
        <v>564</v>
      </c>
      <c r="AL1072"/>
      <c r="BL1072" s="3" t="s">
        <v>19</v>
      </c>
      <c r="BM1072" s="3" t="s">
        <v>400</v>
      </c>
      <c r="BN1072" s="3">
        <v>1.8800000000000001E-2</v>
      </c>
      <c r="BO1072" s="4">
        <v>28557</v>
      </c>
      <c r="BR1072"/>
    </row>
    <row r="1073" spans="1:70" ht="16" x14ac:dyDescent="0.2">
      <c r="A1073" s="3" t="s">
        <v>33</v>
      </c>
      <c r="B1073" s="3" t="s">
        <v>84</v>
      </c>
      <c r="C1073" s="3">
        <v>8.9999999999999993E-3</v>
      </c>
      <c r="D1073" s="3">
        <v>220</v>
      </c>
      <c r="G1073"/>
      <c r="AG1073" s="3" t="s">
        <v>33</v>
      </c>
      <c r="AH1073" s="3" t="s">
        <v>424</v>
      </c>
      <c r="AI1073" s="3">
        <v>7.0000000000000001E-3</v>
      </c>
      <c r="AJ1073" s="3">
        <v>273</v>
      </c>
      <c r="AL1073"/>
      <c r="BL1073" s="3" t="s">
        <v>427</v>
      </c>
      <c r="BM1073" s="3" t="s">
        <v>400</v>
      </c>
      <c r="BN1073" s="3">
        <v>4.8300000000000003E-2</v>
      </c>
      <c r="BO1073" s="4">
        <v>28557</v>
      </c>
      <c r="BR1073"/>
    </row>
    <row r="1074" spans="1:70" ht="16" x14ac:dyDescent="0.2">
      <c r="A1074" s="3" t="s">
        <v>33</v>
      </c>
      <c r="B1074" s="3" t="s">
        <v>226</v>
      </c>
      <c r="C1074" s="3">
        <v>7.6999999999999999E-2</v>
      </c>
      <c r="D1074" s="3">
        <v>194</v>
      </c>
      <c r="G1074"/>
      <c r="AG1074" s="3" t="s">
        <v>33</v>
      </c>
      <c r="AH1074" s="3" t="s">
        <v>423</v>
      </c>
      <c r="AI1074" s="3">
        <v>7.1999999999999995E-2</v>
      </c>
      <c r="AJ1074" s="3">
        <v>553</v>
      </c>
      <c r="AL1074"/>
      <c r="BL1074" s="3" t="s">
        <v>431</v>
      </c>
      <c r="BM1074" s="3" t="s">
        <v>400</v>
      </c>
      <c r="BN1074" s="3">
        <v>1.6000000000000001E-3</v>
      </c>
      <c r="BO1074" s="4">
        <v>28557</v>
      </c>
      <c r="BR1074"/>
    </row>
    <row r="1075" spans="1:70" ht="16" x14ac:dyDescent="0.2">
      <c r="A1075" s="3" t="s">
        <v>33</v>
      </c>
      <c r="B1075" s="3" t="s">
        <v>252</v>
      </c>
      <c r="C1075" s="3">
        <v>8.9999999999999993E-3</v>
      </c>
      <c r="D1075" s="3">
        <v>112</v>
      </c>
      <c r="G1075"/>
      <c r="AG1075" s="3" t="s">
        <v>33</v>
      </c>
      <c r="AH1075" s="3" t="s">
        <v>84</v>
      </c>
      <c r="AI1075" s="3">
        <v>8.9999999999999993E-3</v>
      </c>
      <c r="AJ1075" s="3">
        <v>220</v>
      </c>
      <c r="AL1075"/>
      <c r="BL1075" s="3" t="s">
        <v>437</v>
      </c>
      <c r="BM1075" s="3" t="s">
        <v>400</v>
      </c>
      <c r="BN1075" s="3">
        <v>1E-4</v>
      </c>
      <c r="BO1075" s="4">
        <v>28557</v>
      </c>
      <c r="BR1075"/>
    </row>
    <row r="1076" spans="1:70" ht="16" x14ac:dyDescent="0.2">
      <c r="A1076" s="3" t="s">
        <v>33</v>
      </c>
      <c r="B1076" s="3" t="s">
        <v>421</v>
      </c>
      <c r="C1076" s="3">
        <v>2E-3</v>
      </c>
      <c r="D1076" s="3">
        <v>279</v>
      </c>
      <c r="G1076"/>
      <c r="AG1076" s="3" t="s">
        <v>33</v>
      </c>
      <c r="AH1076" s="3" t="s">
        <v>421</v>
      </c>
      <c r="AI1076" s="3">
        <v>2E-3</v>
      </c>
      <c r="AJ1076" s="3">
        <v>279</v>
      </c>
      <c r="AL1076"/>
      <c r="BL1076" s="3" t="s">
        <v>24</v>
      </c>
      <c r="BM1076" s="3" t="s">
        <v>400</v>
      </c>
      <c r="BN1076" s="3">
        <v>7.2800000000000004E-2</v>
      </c>
      <c r="BO1076" s="4">
        <v>28557</v>
      </c>
      <c r="BR1076"/>
    </row>
    <row r="1077" spans="1:70" ht="16" x14ac:dyDescent="0.2">
      <c r="A1077" s="3" t="s">
        <v>35</v>
      </c>
      <c r="B1077" s="3" t="s">
        <v>684</v>
      </c>
      <c r="C1077" s="3">
        <v>5.9999999999999995E-4</v>
      </c>
      <c r="D1077" s="4">
        <v>2411</v>
      </c>
      <c r="G1077"/>
      <c r="AG1077" s="3" t="s">
        <v>35</v>
      </c>
      <c r="AH1077" s="3" t="s">
        <v>684</v>
      </c>
      <c r="AI1077" s="3">
        <v>5.9999999999999995E-4</v>
      </c>
      <c r="AJ1077" s="4">
        <v>2411</v>
      </c>
      <c r="AL1077"/>
      <c r="BL1077" s="3" t="s">
        <v>440</v>
      </c>
      <c r="BM1077" s="3" t="s">
        <v>400</v>
      </c>
      <c r="BN1077" s="3">
        <v>6.0400000000000002E-2</v>
      </c>
      <c r="BO1077" s="4">
        <v>28557</v>
      </c>
      <c r="BR1077"/>
    </row>
    <row r="1078" spans="1:70" ht="16" x14ac:dyDescent="0.2">
      <c r="A1078" s="3" t="s">
        <v>35</v>
      </c>
      <c r="B1078" s="3" t="s">
        <v>685</v>
      </c>
      <c r="C1078" s="3">
        <v>1.4E-3</v>
      </c>
      <c r="D1078" s="4">
        <v>1772</v>
      </c>
      <c r="G1078"/>
      <c r="AG1078" s="3" t="s">
        <v>35</v>
      </c>
      <c r="AH1078" s="3" t="s">
        <v>685</v>
      </c>
      <c r="AI1078" s="3">
        <v>1.4E-3</v>
      </c>
      <c r="AJ1078" s="4">
        <v>1772</v>
      </c>
      <c r="AL1078"/>
      <c r="BL1078" s="3" t="s">
        <v>442</v>
      </c>
      <c r="BM1078" s="3" t="s">
        <v>400</v>
      </c>
      <c r="BN1078" s="3">
        <v>1E-4</v>
      </c>
      <c r="BO1078" s="4">
        <v>28557</v>
      </c>
      <c r="BR1078"/>
    </row>
    <row r="1079" spans="1:70" ht="16" x14ac:dyDescent="0.2">
      <c r="A1079" s="3" t="s">
        <v>35</v>
      </c>
      <c r="B1079" s="3" t="s">
        <v>687</v>
      </c>
      <c r="C1079" s="3">
        <v>5.7999999999999996E-3</v>
      </c>
      <c r="D1079" s="4">
        <v>1070</v>
      </c>
      <c r="G1079"/>
      <c r="AG1079" s="3" t="s">
        <v>35</v>
      </c>
      <c r="AH1079" s="3" t="s">
        <v>687</v>
      </c>
      <c r="AI1079" s="3">
        <v>5.7999999999999996E-3</v>
      </c>
      <c r="AJ1079" s="4">
        <v>1070</v>
      </c>
      <c r="AL1079"/>
      <c r="BL1079" s="3" t="s">
        <v>27</v>
      </c>
      <c r="BM1079" s="3" t="s">
        <v>400</v>
      </c>
      <c r="BN1079" s="3">
        <v>1.35E-2</v>
      </c>
      <c r="BO1079" s="4">
        <v>28557</v>
      </c>
      <c r="BR1079"/>
    </row>
    <row r="1080" spans="1:70" ht="16" x14ac:dyDescent="0.2">
      <c r="A1080" s="3" t="s">
        <v>35</v>
      </c>
      <c r="B1080" s="3" t="s">
        <v>190</v>
      </c>
      <c r="C1080" s="3">
        <v>3.0000000000000001E-3</v>
      </c>
      <c r="D1080" s="3">
        <v>307</v>
      </c>
      <c r="G1080"/>
      <c r="AG1080" s="3" t="s">
        <v>35</v>
      </c>
      <c r="AH1080" s="3" t="s">
        <v>190</v>
      </c>
      <c r="AI1080" s="3">
        <v>3.0000000000000001E-3</v>
      </c>
      <c r="AJ1080" s="3">
        <v>307</v>
      </c>
      <c r="AL1080"/>
      <c r="BL1080" s="3" t="s">
        <v>459</v>
      </c>
      <c r="BM1080" s="3" t="s">
        <v>400</v>
      </c>
      <c r="BN1080" s="3">
        <v>1.1999999999999999E-3</v>
      </c>
      <c r="BO1080" s="4">
        <v>28557</v>
      </c>
      <c r="BR1080"/>
    </row>
    <row r="1081" spans="1:70" ht="16" x14ac:dyDescent="0.2">
      <c r="A1081" s="3" t="s">
        <v>35</v>
      </c>
      <c r="B1081" s="3" t="s">
        <v>420</v>
      </c>
      <c r="C1081" s="3">
        <v>0.01</v>
      </c>
      <c r="D1081" s="3">
        <v>194</v>
      </c>
      <c r="G1081"/>
      <c r="AG1081" s="3" t="s">
        <v>35</v>
      </c>
      <c r="AH1081" s="3" t="s">
        <v>420</v>
      </c>
      <c r="AI1081" s="3">
        <v>0.01</v>
      </c>
      <c r="AJ1081" s="3">
        <v>194</v>
      </c>
      <c r="AL1081"/>
      <c r="BL1081" s="3" t="s">
        <v>29</v>
      </c>
      <c r="BM1081" s="3" t="s">
        <v>400</v>
      </c>
      <c r="BN1081" s="3">
        <v>3.8E-3</v>
      </c>
      <c r="BO1081" s="4">
        <v>28557</v>
      </c>
      <c r="BR1081"/>
    </row>
    <row r="1082" spans="1:70" ht="32" x14ac:dyDescent="0.2">
      <c r="A1082" s="3" t="s">
        <v>35</v>
      </c>
      <c r="B1082" s="3" t="s">
        <v>401</v>
      </c>
      <c r="C1082" s="3">
        <v>6.0000000000000001E-3</v>
      </c>
      <c r="D1082" s="3">
        <v>261</v>
      </c>
      <c r="G1082"/>
      <c r="AG1082" s="3" t="s">
        <v>35</v>
      </c>
      <c r="AH1082" s="3" t="s">
        <v>401</v>
      </c>
      <c r="AI1082" s="3">
        <v>6.0000000000000001E-3</v>
      </c>
      <c r="AJ1082" s="3">
        <v>261</v>
      </c>
      <c r="AL1082"/>
      <c r="BL1082" s="3" t="s">
        <v>31</v>
      </c>
      <c r="BM1082" s="3" t="s">
        <v>400</v>
      </c>
      <c r="BN1082" s="3">
        <v>7.0000000000000001E-3</v>
      </c>
      <c r="BO1082" s="4">
        <v>28557</v>
      </c>
      <c r="BR1082"/>
    </row>
    <row r="1083" spans="1:70" ht="32" x14ac:dyDescent="0.2">
      <c r="A1083" s="3" t="s">
        <v>35</v>
      </c>
      <c r="B1083" s="3" t="s">
        <v>407</v>
      </c>
      <c r="C1083" s="3">
        <v>5.0000000000000001E-3</v>
      </c>
      <c r="D1083" s="3">
        <v>100</v>
      </c>
      <c r="G1083"/>
      <c r="AG1083" s="3" t="s">
        <v>35</v>
      </c>
      <c r="AH1083" s="3" t="s">
        <v>407</v>
      </c>
      <c r="AI1083" s="3">
        <v>5.0000000000000001E-3</v>
      </c>
      <c r="AJ1083" s="3">
        <v>100</v>
      </c>
      <c r="AL1083"/>
      <c r="BL1083" s="3" t="s">
        <v>32</v>
      </c>
      <c r="BM1083" s="3" t="s">
        <v>400</v>
      </c>
      <c r="BN1083" s="3">
        <v>1.9699999999999999E-2</v>
      </c>
      <c r="BO1083" s="4">
        <v>28557</v>
      </c>
      <c r="BR1083"/>
    </row>
    <row r="1084" spans="1:70" ht="32" x14ac:dyDescent="0.2">
      <c r="A1084" s="3" t="s">
        <v>35</v>
      </c>
      <c r="B1084" s="3" t="s">
        <v>415</v>
      </c>
      <c r="C1084" s="3">
        <v>6.0000000000000001E-3</v>
      </c>
      <c r="D1084" s="4">
        <v>3830</v>
      </c>
      <c r="G1084"/>
      <c r="AG1084" s="3" t="s">
        <v>35</v>
      </c>
      <c r="AH1084" s="3" t="s">
        <v>415</v>
      </c>
      <c r="AI1084" s="3">
        <v>6.0000000000000001E-3</v>
      </c>
      <c r="AJ1084" s="4">
        <v>3830</v>
      </c>
      <c r="AL1084"/>
      <c r="BL1084" s="3" t="s">
        <v>463</v>
      </c>
      <c r="BM1084" s="3" t="s">
        <v>400</v>
      </c>
      <c r="BN1084" s="3">
        <v>5.9999999999999995E-4</v>
      </c>
      <c r="BO1084" s="4">
        <v>28557</v>
      </c>
      <c r="BR1084"/>
    </row>
    <row r="1085" spans="1:70" ht="32" x14ac:dyDescent="0.2">
      <c r="A1085" s="3" t="s">
        <v>35</v>
      </c>
      <c r="B1085" s="3" t="s">
        <v>406</v>
      </c>
      <c r="C1085" s="3">
        <v>2E-3</v>
      </c>
      <c r="D1085" s="4">
        <v>1058</v>
      </c>
      <c r="G1085"/>
      <c r="AG1085" s="3" t="s">
        <v>35</v>
      </c>
      <c r="AH1085" s="3" t="s">
        <v>406</v>
      </c>
      <c r="AI1085" s="3">
        <v>2E-3</v>
      </c>
      <c r="AJ1085" s="4">
        <v>1058</v>
      </c>
      <c r="AL1085"/>
      <c r="BL1085" s="3" t="s">
        <v>33</v>
      </c>
      <c r="BM1085" s="3" t="s">
        <v>400</v>
      </c>
      <c r="BN1085" s="3">
        <v>2.3999999999999998E-3</v>
      </c>
      <c r="BO1085" s="4">
        <v>28557</v>
      </c>
      <c r="BR1085"/>
    </row>
    <row r="1086" spans="1:70" ht="16" x14ac:dyDescent="0.2">
      <c r="A1086" s="3" t="s">
        <v>35</v>
      </c>
      <c r="B1086" s="3" t="s">
        <v>419</v>
      </c>
      <c r="C1086" s="3">
        <v>2E-3</v>
      </c>
      <c r="D1086" s="3">
        <v>558</v>
      </c>
      <c r="G1086"/>
      <c r="AG1086" s="3" t="s">
        <v>35</v>
      </c>
      <c r="AH1086" s="3" t="s">
        <v>419</v>
      </c>
      <c r="AI1086" s="3">
        <v>2E-3</v>
      </c>
      <c r="AJ1086" s="3">
        <v>558</v>
      </c>
      <c r="AL1086"/>
      <c r="BL1086" s="3" t="s">
        <v>35</v>
      </c>
      <c r="BM1086" s="3" t="s">
        <v>400</v>
      </c>
      <c r="BN1086" s="3">
        <v>2.9999999999999997E-4</v>
      </c>
      <c r="BO1086" s="4">
        <v>28557</v>
      </c>
      <c r="BR1086"/>
    </row>
    <row r="1087" spans="1:70" ht="16" x14ac:dyDescent="0.2">
      <c r="A1087" s="3" t="s">
        <v>35</v>
      </c>
      <c r="B1087" s="3" t="s">
        <v>88</v>
      </c>
      <c r="C1087" s="3">
        <v>1.2999999999999999E-2</v>
      </c>
      <c r="D1087" s="3">
        <v>39</v>
      </c>
      <c r="G1087"/>
      <c r="AG1087" s="3" t="s">
        <v>35</v>
      </c>
      <c r="AH1087" s="3" t="s">
        <v>88</v>
      </c>
      <c r="AI1087" s="3">
        <v>1.2999999999999999E-2</v>
      </c>
      <c r="AJ1087" s="3">
        <v>39</v>
      </c>
      <c r="AL1087"/>
      <c r="BL1087" s="3" t="s">
        <v>36</v>
      </c>
      <c r="BM1087" s="3" t="s">
        <v>400</v>
      </c>
      <c r="BN1087" s="3">
        <v>4.0000000000000002E-4</v>
      </c>
      <c r="BO1087" s="4">
        <v>28557</v>
      </c>
      <c r="BR1087"/>
    </row>
    <row r="1088" spans="1:70" ht="16" x14ac:dyDescent="0.2">
      <c r="A1088" s="3" t="s">
        <v>35</v>
      </c>
      <c r="B1088" s="3" t="s">
        <v>686</v>
      </c>
      <c r="C1088" s="3">
        <v>3.5000000000000001E-3</v>
      </c>
      <c r="D1088" s="4">
        <v>1999</v>
      </c>
      <c r="G1088"/>
      <c r="AG1088" s="3" t="s">
        <v>35</v>
      </c>
      <c r="AH1088" s="3" t="s">
        <v>686</v>
      </c>
      <c r="AI1088" s="3">
        <v>3.5000000000000001E-3</v>
      </c>
      <c r="AJ1088" s="4">
        <v>1999</v>
      </c>
      <c r="AL1088"/>
      <c r="BL1088" s="3" t="s">
        <v>470</v>
      </c>
      <c r="BM1088" s="3" t="s">
        <v>400</v>
      </c>
      <c r="BN1088" s="3">
        <v>1E-4</v>
      </c>
      <c r="BO1088" s="4">
        <v>28557</v>
      </c>
      <c r="BR1088"/>
    </row>
    <row r="1089" spans="1:70" ht="16" x14ac:dyDescent="0.2">
      <c r="A1089" s="3" t="s">
        <v>35</v>
      </c>
      <c r="B1089" s="3" t="s">
        <v>424</v>
      </c>
      <c r="C1089" s="3">
        <v>5.0000000000000001E-3</v>
      </c>
      <c r="D1089" s="3">
        <v>273</v>
      </c>
      <c r="G1089"/>
      <c r="AG1089" s="3" t="s">
        <v>35</v>
      </c>
      <c r="AH1089" s="3" t="s">
        <v>424</v>
      </c>
      <c r="AI1089" s="3">
        <v>5.0000000000000001E-3</v>
      </c>
      <c r="AJ1089" s="3">
        <v>273</v>
      </c>
      <c r="AL1089"/>
      <c r="BL1089" s="3" t="s">
        <v>487</v>
      </c>
      <c r="BM1089" s="3" t="s">
        <v>400</v>
      </c>
      <c r="BN1089" s="3">
        <v>9.8299999999999998E-2</v>
      </c>
      <c r="BO1089" s="4">
        <v>28557</v>
      </c>
      <c r="BR1089"/>
    </row>
    <row r="1090" spans="1:70" ht="16" x14ac:dyDescent="0.2">
      <c r="A1090" s="3" t="s">
        <v>35</v>
      </c>
      <c r="B1090" s="3" t="s">
        <v>423</v>
      </c>
      <c r="C1090" s="3">
        <v>1E-3</v>
      </c>
      <c r="D1090" s="3">
        <v>553</v>
      </c>
      <c r="G1090"/>
      <c r="AG1090" s="3" t="s">
        <v>35</v>
      </c>
      <c r="AH1090" s="3" t="s">
        <v>423</v>
      </c>
      <c r="AI1090" s="3">
        <v>1E-3</v>
      </c>
      <c r="AJ1090" s="3">
        <v>553</v>
      </c>
      <c r="AL1090"/>
      <c r="BL1090" s="3" t="s">
        <v>494</v>
      </c>
      <c r="BM1090" s="3" t="s">
        <v>400</v>
      </c>
      <c r="BN1090" s="3">
        <v>2E-3</v>
      </c>
      <c r="BO1090" s="4">
        <v>28557</v>
      </c>
      <c r="BR1090"/>
    </row>
    <row r="1091" spans="1:70" ht="32" x14ac:dyDescent="0.2">
      <c r="A1091" s="3" t="s">
        <v>35</v>
      </c>
      <c r="B1091" s="3" t="s">
        <v>688</v>
      </c>
      <c r="C1091" s="3">
        <v>0.03</v>
      </c>
      <c r="D1091" s="3">
        <v>116</v>
      </c>
      <c r="G1091"/>
      <c r="AG1091" s="3" t="s">
        <v>35</v>
      </c>
      <c r="AH1091" s="3" t="s">
        <v>688</v>
      </c>
      <c r="AI1091" s="3">
        <v>0.03</v>
      </c>
      <c r="AJ1091" s="3">
        <v>116</v>
      </c>
      <c r="AL1091"/>
      <c r="BL1091" s="3" t="s">
        <v>38</v>
      </c>
      <c r="BM1091" s="3" t="s">
        <v>400</v>
      </c>
      <c r="BN1091" s="3">
        <v>8.0000000000000004E-4</v>
      </c>
      <c r="BO1091" s="4">
        <v>28557</v>
      </c>
      <c r="BR1091"/>
    </row>
    <row r="1092" spans="1:70" ht="16" x14ac:dyDescent="0.2">
      <c r="A1092" s="3" t="s">
        <v>35</v>
      </c>
      <c r="B1092" s="3" t="s">
        <v>400</v>
      </c>
      <c r="C1092" s="3">
        <v>2.9999999999999997E-4</v>
      </c>
      <c r="D1092" s="4">
        <v>28557</v>
      </c>
      <c r="G1092"/>
      <c r="AG1092" s="3" t="s">
        <v>35</v>
      </c>
      <c r="AH1092" s="3" t="s">
        <v>400</v>
      </c>
      <c r="AI1092" s="3">
        <v>2.9999999999999997E-4</v>
      </c>
      <c r="AJ1092" s="4">
        <v>28557</v>
      </c>
      <c r="AL1092"/>
      <c r="BL1092" s="3" t="s">
        <v>497</v>
      </c>
      <c r="BM1092" s="3" t="s">
        <v>400</v>
      </c>
      <c r="BN1092" s="3">
        <v>2.9999999999999997E-4</v>
      </c>
      <c r="BO1092" s="4">
        <v>28557</v>
      </c>
      <c r="BR1092"/>
    </row>
    <row r="1093" spans="1:70" ht="16" x14ac:dyDescent="0.2">
      <c r="A1093" s="3" t="s">
        <v>35</v>
      </c>
      <c r="B1093" s="3" t="s">
        <v>689</v>
      </c>
      <c r="C1093" s="3">
        <v>5.9999999999999995E-4</v>
      </c>
      <c r="D1093" s="4">
        <v>416581</v>
      </c>
      <c r="G1093"/>
      <c r="AG1093" s="3" t="s">
        <v>35</v>
      </c>
      <c r="AH1093" s="3" t="s">
        <v>689</v>
      </c>
      <c r="AI1093" s="3">
        <v>5.9999999999999995E-4</v>
      </c>
      <c r="AJ1093" s="4">
        <v>416581</v>
      </c>
      <c r="AL1093"/>
      <c r="BL1093" s="3" t="s">
        <v>500</v>
      </c>
      <c r="BM1093" s="3" t="s">
        <v>400</v>
      </c>
      <c r="BN1093" s="3">
        <v>5.79E-2</v>
      </c>
      <c r="BO1093" s="4">
        <v>28557</v>
      </c>
      <c r="BR1093"/>
    </row>
    <row r="1094" spans="1:70" ht="16" x14ac:dyDescent="0.2">
      <c r="A1094" s="3" t="s">
        <v>35</v>
      </c>
      <c r="B1094" s="3" t="s">
        <v>402</v>
      </c>
      <c r="C1094" s="3">
        <v>4.0000000000000002E-4</v>
      </c>
      <c r="D1094" s="4">
        <v>33328</v>
      </c>
      <c r="G1094"/>
      <c r="AG1094" s="3" t="s">
        <v>35</v>
      </c>
      <c r="AH1094" s="3" t="s">
        <v>402</v>
      </c>
      <c r="AI1094" s="3">
        <v>4.0000000000000002E-4</v>
      </c>
      <c r="AJ1094" s="4">
        <v>33328</v>
      </c>
      <c r="AL1094"/>
      <c r="BL1094" s="3" t="s">
        <v>504</v>
      </c>
      <c r="BM1094" s="3" t="s">
        <v>400</v>
      </c>
      <c r="BN1094" s="3">
        <v>4.7000000000000002E-3</v>
      </c>
      <c r="BO1094" s="4">
        <v>28557</v>
      </c>
      <c r="BR1094"/>
    </row>
    <row r="1095" spans="1:70" ht="16" x14ac:dyDescent="0.2">
      <c r="A1095" s="3" t="s">
        <v>35</v>
      </c>
      <c r="B1095" s="3" t="s">
        <v>410</v>
      </c>
      <c r="C1095" s="3">
        <v>1.1000000000000001E-3</v>
      </c>
      <c r="D1095" s="4">
        <v>115374</v>
      </c>
      <c r="G1095"/>
      <c r="AG1095" s="3" t="s">
        <v>35</v>
      </c>
      <c r="AH1095" s="3" t="s">
        <v>410</v>
      </c>
      <c r="AI1095" s="3">
        <v>1.1000000000000001E-3</v>
      </c>
      <c r="AJ1095" s="4">
        <v>115374</v>
      </c>
      <c r="AL1095"/>
      <c r="BL1095" s="3" t="s">
        <v>506</v>
      </c>
      <c r="BM1095" s="3" t="s">
        <v>400</v>
      </c>
      <c r="BN1095" s="3">
        <v>4.0000000000000002E-4</v>
      </c>
      <c r="BO1095" s="4">
        <v>28557</v>
      </c>
      <c r="BR1095"/>
    </row>
    <row r="1096" spans="1:70" ht="16" x14ac:dyDescent="0.2">
      <c r="A1096" s="3" t="s">
        <v>35</v>
      </c>
      <c r="B1096" s="3" t="s">
        <v>399</v>
      </c>
      <c r="C1096" s="3">
        <v>2.9999999999999997E-4</v>
      </c>
      <c r="D1096" s="4">
        <v>99672</v>
      </c>
      <c r="G1096"/>
      <c r="AG1096" s="3" t="s">
        <v>35</v>
      </c>
      <c r="AH1096" s="3" t="s">
        <v>399</v>
      </c>
      <c r="AI1096" s="3">
        <v>2.9999999999999997E-4</v>
      </c>
      <c r="AJ1096" s="4">
        <v>99672</v>
      </c>
      <c r="AL1096"/>
      <c r="BL1096" s="3" t="s">
        <v>41</v>
      </c>
      <c r="BM1096" s="3" t="s">
        <v>400</v>
      </c>
      <c r="BN1096" s="3">
        <v>2.0000000000000001E-4</v>
      </c>
      <c r="BO1096" s="4">
        <v>28557</v>
      </c>
      <c r="BR1096"/>
    </row>
    <row r="1097" spans="1:70" ht="16" x14ac:dyDescent="0.2">
      <c r="A1097" s="3" t="s">
        <v>35</v>
      </c>
      <c r="B1097" s="3" t="s">
        <v>416</v>
      </c>
      <c r="C1097" s="3">
        <v>3.8999999999999998E-3</v>
      </c>
      <c r="D1097" s="4">
        <v>1242890</v>
      </c>
      <c r="G1097"/>
      <c r="AG1097" s="3" t="s">
        <v>35</v>
      </c>
      <c r="AH1097" s="3" t="s">
        <v>416</v>
      </c>
      <c r="AI1097" s="3">
        <v>3.8999999999999998E-3</v>
      </c>
      <c r="AJ1097" s="4">
        <v>1242890</v>
      </c>
      <c r="AL1097"/>
      <c r="BL1097" s="3" t="s">
        <v>516</v>
      </c>
      <c r="BM1097" s="3" t="s">
        <v>400</v>
      </c>
      <c r="BN1097" s="3">
        <v>2.75E-2</v>
      </c>
      <c r="BO1097" s="4">
        <v>28557</v>
      </c>
      <c r="BR1097"/>
    </row>
    <row r="1098" spans="1:70" ht="16" x14ac:dyDescent="0.2">
      <c r="A1098" s="3" t="s">
        <v>35</v>
      </c>
      <c r="B1098" s="3" t="s">
        <v>398</v>
      </c>
      <c r="C1098" s="3">
        <v>2.0000000000000001E-4</v>
      </c>
      <c r="D1098" s="4">
        <v>50614</v>
      </c>
      <c r="G1098"/>
      <c r="AG1098" s="3" t="s">
        <v>35</v>
      </c>
      <c r="AH1098" s="3" t="s">
        <v>398</v>
      </c>
      <c r="AI1098" s="3">
        <v>2.0000000000000001E-4</v>
      </c>
      <c r="AJ1098" s="4">
        <v>50614</v>
      </c>
      <c r="AL1098"/>
      <c r="BL1098" s="3" t="s">
        <v>518</v>
      </c>
      <c r="BM1098" s="3" t="s">
        <v>400</v>
      </c>
      <c r="BN1098" s="3">
        <v>2.2499999999999999E-2</v>
      </c>
      <c r="BO1098" s="4">
        <v>28557</v>
      </c>
      <c r="BR1098"/>
    </row>
    <row r="1099" spans="1:70" ht="32" x14ac:dyDescent="0.2">
      <c r="A1099" s="3" t="s">
        <v>35</v>
      </c>
      <c r="B1099" s="3" t="s">
        <v>228</v>
      </c>
      <c r="C1099" s="3">
        <v>2.0000000000000001E-4</v>
      </c>
      <c r="D1099" s="4">
        <v>11499</v>
      </c>
      <c r="G1099"/>
      <c r="AG1099" s="3" t="s">
        <v>35</v>
      </c>
      <c r="AH1099" s="3" t="s">
        <v>228</v>
      </c>
      <c r="AI1099" s="3">
        <v>2.0000000000000001E-4</v>
      </c>
      <c r="AJ1099" s="4">
        <v>11499</v>
      </c>
      <c r="AL1099"/>
      <c r="BL1099" s="3" t="s">
        <v>43</v>
      </c>
      <c r="BM1099" s="3" t="s">
        <v>400</v>
      </c>
      <c r="BN1099" s="3">
        <v>8.3099999999999993E-2</v>
      </c>
      <c r="BO1099" s="4">
        <v>28557</v>
      </c>
      <c r="BR1099"/>
    </row>
    <row r="1100" spans="1:70" ht="32" x14ac:dyDescent="0.2">
      <c r="A1100" s="3" t="s">
        <v>35</v>
      </c>
      <c r="B1100" s="3" t="s">
        <v>233</v>
      </c>
      <c r="C1100" s="3">
        <v>1.6000000000000001E-3</v>
      </c>
      <c r="D1100" s="4">
        <v>146714</v>
      </c>
      <c r="G1100"/>
      <c r="AG1100" s="3" t="s">
        <v>35</v>
      </c>
      <c r="AH1100" s="3" t="s">
        <v>233</v>
      </c>
      <c r="AI1100" s="3">
        <v>1.6000000000000001E-3</v>
      </c>
      <c r="AJ1100" s="4">
        <v>146714</v>
      </c>
      <c r="AL1100"/>
      <c r="BL1100" s="3" t="s">
        <v>521</v>
      </c>
      <c r="BM1100" s="3" t="s">
        <v>400</v>
      </c>
      <c r="BN1100" s="3">
        <v>3.6799999999999999E-2</v>
      </c>
      <c r="BO1100" s="4">
        <v>28557</v>
      </c>
      <c r="BR1100"/>
    </row>
    <row r="1101" spans="1:70" ht="16" x14ac:dyDescent="0.2">
      <c r="A1101" s="3" t="s">
        <v>35</v>
      </c>
      <c r="B1101" s="3" t="s">
        <v>412</v>
      </c>
      <c r="C1101" s="3">
        <v>1E-4</v>
      </c>
      <c r="D1101" s="4">
        <v>24582</v>
      </c>
      <c r="G1101"/>
      <c r="AG1101" s="3" t="s">
        <v>35</v>
      </c>
      <c r="AH1101" s="3" t="s">
        <v>412</v>
      </c>
      <c r="AI1101" s="3">
        <v>1E-4</v>
      </c>
      <c r="AJ1101" s="4">
        <v>24582</v>
      </c>
      <c r="AL1101"/>
      <c r="BL1101" s="3" t="s">
        <v>46</v>
      </c>
      <c r="BM1101" s="3" t="s">
        <v>400</v>
      </c>
      <c r="BN1101" s="3">
        <v>5.0000000000000001E-4</v>
      </c>
      <c r="BO1101" s="4">
        <v>28557</v>
      </c>
      <c r="BR1101"/>
    </row>
    <row r="1102" spans="1:70" ht="16" x14ac:dyDescent="0.2">
      <c r="A1102" s="3" t="s">
        <v>35</v>
      </c>
      <c r="B1102" s="3" t="s">
        <v>411</v>
      </c>
      <c r="C1102" s="3">
        <v>4.0000000000000002E-4</v>
      </c>
      <c r="D1102" s="4">
        <v>77584</v>
      </c>
      <c r="G1102"/>
      <c r="AG1102" s="3" t="s">
        <v>35</v>
      </c>
      <c r="AH1102" s="3" t="s">
        <v>411</v>
      </c>
      <c r="AI1102" s="3">
        <v>4.0000000000000002E-4</v>
      </c>
      <c r="AJ1102" s="4">
        <v>77584</v>
      </c>
      <c r="AL1102"/>
      <c r="BL1102" s="3" t="s">
        <v>522</v>
      </c>
      <c r="BM1102" s="3" t="s">
        <v>400</v>
      </c>
      <c r="BN1102" s="3">
        <v>9.1000000000000004E-3</v>
      </c>
      <c r="BO1102" s="4">
        <v>28557</v>
      </c>
      <c r="BR1102"/>
    </row>
    <row r="1103" spans="1:70" ht="16" x14ac:dyDescent="0.2">
      <c r="A1103" s="3" t="s">
        <v>35</v>
      </c>
      <c r="B1103" s="3" t="s">
        <v>408</v>
      </c>
      <c r="C1103" s="3">
        <v>1.1000000000000001E-3</v>
      </c>
      <c r="D1103" s="4">
        <v>261235</v>
      </c>
      <c r="G1103"/>
      <c r="AG1103" s="3" t="s">
        <v>35</v>
      </c>
      <c r="AH1103" s="3" t="s">
        <v>408</v>
      </c>
      <c r="AI1103" s="3">
        <v>1.1000000000000001E-3</v>
      </c>
      <c r="AJ1103" s="4">
        <v>261235</v>
      </c>
      <c r="AL1103"/>
      <c r="BL1103" s="3" t="s">
        <v>526</v>
      </c>
      <c r="BM1103" s="3" t="s">
        <v>400</v>
      </c>
      <c r="BN1103" s="3">
        <v>1E-4</v>
      </c>
      <c r="BO1103" s="4">
        <v>28557</v>
      </c>
      <c r="BR1103"/>
    </row>
    <row r="1104" spans="1:70" ht="32" x14ac:dyDescent="0.2">
      <c r="A1104" s="3" t="s">
        <v>35</v>
      </c>
      <c r="B1104" s="3" t="s">
        <v>409</v>
      </c>
      <c r="C1104" s="3">
        <v>1.8E-3</v>
      </c>
      <c r="D1104" s="4">
        <v>70890</v>
      </c>
      <c r="G1104"/>
      <c r="AG1104" s="3" t="s">
        <v>35</v>
      </c>
      <c r="AH1104" s="3" t="s">
        <v>409</v>
      </c>
      <c r="AI1104" s="3">
        <v>1.8E-3</v>
      </c>
      <c r="AJ1104" s="4">
        <v>70890</v>
      </c>
      <c r="AL1104"/>
      <c r="BL1104" s="3" t="s">
        <v>529</v>
      </c>
      <c r="BM1104" s="3" t="s">
        <v>400</v>
      </c>
      <c r="BN1104" s="3">
        <v>1.1999999999999999E-3</v>
      </c>
      <c r="BO1104" s="4">
        <v>28557</v>
      </c>
      <c r="BR1104"/>
    </row>
    <row r="1105" spans="1:70" ht="16" x14ac:dyDescent="0.2">
      <c r="A1105" s="3" t="s">
        <v>35</v>
      </c>
      <c r="B1105" s="3" t="s">
        <v>405</v>
      </c>
      <c r="C1105" s="3">
        <v>2.3E-3</v>
      </c>
      <c r="D1105" s="4">
        <v>185391</v>
      </c>
      <c r="G1105"/>
      <c r="AG1105" s="3" t="s">
        <v>35</v>
      </c>
      <c r="AH1105" s="3" t="s">
        <v>405</v>
      </c>
      <c r="AI1105" s="3">
        <v>2.3E-3</v>
      </c>
      <c r="AJ1105" s="4">
        <v>185391</v>
      </c>
      <c r="AL1105"/>
      <c r="BL1105" s="3" t="s">
        <v>535</v>
      </c>
      <c r="BM1105" s="3" t="s">
        <v>400</v>
      </c>
      <c r="BN1105" s="3">
        <v>1E-4</v>
      </c>
      <c r="BO1105" s="4">
        <v>28557</v>
      </c>
      <c r="BR1105"/>
    </row>
    <row r="1106" spans="1:70" ht="16" x14ac:dyDescent="0.2">
      <c r="A1106" s="3" t="s">
        <v>35</v>
      </c>
      <c r="B1106" s="3" t="s">
        <v>403</v>
      </c>
      <c r="C1106" s="3">
        <v>1.6000000000000001E-3</v>
      </c>
      <c r="D1106" s="4">
        <v>27978</v>
      </c>
      <c r="G1106"/>
      <c r="AG1106" s="3" t="s">
        <v>35</v>
      </c>
      <c r="AH1106" s="3" t="s">
        <v>403</v>
      </c>
      <c r="AI1106" s="3">
        <v>1.6000000000000001E-3</v>
      </c>
      <c r="AJ1106" s="4">
        <v>27978</v>
      </c>
      <c r="AL1106"/>
      <c r="BL1106" s="3" t="s">
        <v>538</v>
      </c>
      <c r="BM1106" s="3" t="s">
        <v>400</v>
      </c>
      <c r="BN1106" s="3">
        <v>4.0000000000000002E-4</v>
      </c>
      <c r="BO1106" s="4">
        <v>28557</v>
      </c>
      <c r="BR1106"/>
    </row>
    <row r="1107" spans="1:70" ht="16" x14ac:dyDescent="0.2">
      <c r="A1107" s="3" t="s">
        <v>35</v>
      </c>
      <c r="B1107" s="3" t="s">
        <v>229</v>
      </c>
      <c r="C1107" s="3">
        <v>1E-3</v>
      </c>
      <c r="D1107" s="4">
        <v>43540</v>
      </c>
      <c r="G1107"/>
      <c r="AG1107" s="3" t="s">
        <v>35</v>
      </c>
      <c r="AH1107" s="3" t="s">
        <v>229</v>
      </c>
      <c r="AI1107" s="3">
        <v>1E-3</v>
      </c>
      <c r="AJ1107" s="4">
        <v>43540</v>
      </c>
      <c r="AL1107"/>
      <c r="BL1107" s="3" t="s">
        <v>48</v>
      </c>
      <c r="BM1107" s="3" t="s">
        <v>400</v>
      </c>
      <c r="BN1107" s="3">
        <v>3.2300000000000002E-2</v>
      </c>
      <c r="BO1107" s="4">
        <v>28557</v>
      </c>
      <c r="BR1107"/>
    </row>
    <row r="1108" spans="1:70" ht="16" x14ac:dyDescent="0.2">
      <c r="A1108" s="3" t="s">
        <v>35</v>
      </c>
      <c r="B1108" s="3" t="s">
        <v>231</v>
      </c>
      <c r="C1108" s="3">
        <v>2.3E-3</v>
      </c>
      <c r="D1108" s="3">
        <v>222</v>
      </c>
      <c r="G1108"/>
      <c r="AG1108" s="3" t="s">
        <v>35</v>
      </c>
      <c r="AH1108" s="3" t="s">
        <v>231</v>
      </c>
      <c r="AI1108" s="3">
        <v>2.3E-3</v>
      </c>
      <c r="AJ1108" s="3">
        <v>222</v>
      </c>
      <c r="AL1108"/>
      <c r="BL1108" s="3" t="s">
        <v>546</v>
      </c>
      <c r="BM1108" s="3" t="s">
        <v>400</v>
      </c>
      <c r="BN1108" s="3">
        <v>2.3999999999999998E-3</v>
      </c>
      <c r="BO1108" s="4">
        <v>28557</v>
      </c>
      <c r="BR1108"/>
    </row>
    <row r="1109" spans="1:70" ht="16" x14ac:dyDescent="0.2">
      <c r="A1109" s="3" t="s">
        <v>35</v>
      </c>
      <c r="B1109" s="3" t="s">
        <v>84</v>
      </c>
      <c r="C1109" s="3">
        <v>8.9999999999999993E-3</v>
      </c>
      <c r="D1109" s="3">
        <v>220</v>
      </c>
      <c r="G1109"/>
      <c r="AG1109" s="3" t="s">
        <v>35</v>
      </c>
      <c r="AH1109" s="3" t="s">
        <v>84</v>
      </c>
      <c r="AI1109" s="3">
        <v>8.9999999999999993E-3</v>
      </c>
      <c r="AJ1109" s="3">
        <v>220</v>
      </c>
      <c r="AL1109"/>
      <c r="BL1109" s="3" t="s">
        <v>49</v>
      </c>
      <c r="BM1109" s="3" t="s">
        <v>400</v>
      </c>
      <c r="BN1109" s="3">
        <v>5.2499999999999998E-2</v>
      </c>
      <c r="BO1109" s="4">
        <v>28557</v>
      </c>
      <c r="BR1109"/>
    </row>
    <row r="1110" spans="1:70" ht="16" x14ac:dyDescent="0.2">
      <c r="A1110" s="3" t="s">
        <v>35</v>
      </c>
      <c r="B1110" s="3" t="s">
        <v>84</v>
      </c>
      <c r="C1110" s="3">
        <v>8.9999999999999993E-3</v>
      </c>
      <c r="D1110" s="3">
        <v>220</v>
      </c>
      <c r="G1110"/>
      <c r="AG1110" s="3" t="s">
        <v>35</v>
      </c>
      <c r="AH1110" s="3" t="s">
        <v>421</v>
      </c>
      <c r="AI1110" s="3">
        <v>4.0000000000000001E-3</v>
      </c>
      <c r="AJ1110" s="3">
        <v>279</v>
      </c>
      <c r="AL1110"/>
      <c r="BL1110" s="3" t="s">
        <v>51</v>
      </c>
      <c r="BM1110" s="3" t="s">
        <v>400</v>
      </c>
      <c r="BN1110" s="3">
        <v>8.4199999999999997E-2</v>
      </c>
      <c r="BO1110" s="4">
        <v>28557</v>
      </c>
      <c r="BR1110"/>
    </row>
    <row r="1111" spans="1:70" ht="16" x14ac:dyDescent="0.2">
      <c r="A1111" s="3" t="s">
        <v>35</v>
      </c>
      <c r="B1111" s="3" t="s">
        <v>421</v>
      </c>
      <c r="C1111" s="3">
        <v>4.0000000000000001E-3</v>
      </c>
      <c r="D1111" s="3">
        <v>279</v>
      </c>
      <c r="G1111"/>
      <c r="AG1111" s="3" t="s">
        <v>35</v>
      </c>
      <c r="AH1111" s="3" t="s">
        <v>84</v>
      </c>
      <c r="AI1111" s="3">
        <v>8.9999999999999993E-3</v>
      </c>
      <c r="AJ1111" s="3">
        <v>220</v>
      </c>
      <c r="AL1111"/>
      <c r="BL1111" s="3" t="s">
        <v>556</v>
      </c>
      <c r="BM1111" s="3" t="s">
        <v>400</v>
      </c>
      <c r="BN1111" s="3">
        <v>3.7900000000000003E-2</v>
      </c>
      <c r="BO1111" s="4">
        <v>28557</v>
      </c>
      <c r="BR1111"/>
    </row>
    <row r="1112" spans="1:70" ht="16" x14ac:dyDescent="0.2">
      <c r="A1112" s="3" t="s">
        <v>468</v>
      </c>
      <c r="B1112" s="3" t="s">
        <v>690</v>
      </c>
      <c r="C1112" s="3">
        <v>1E-3</v>
      </c>
      <c r="D1112" s="3">
        <v>564</v>
      </c>
      <c r="G1112"/>
      <c r="AG1112" s="3" t="s">
        <v>468</v>
      </c>
      <c r="AH1112" s="3" t="s">
        <v>690</v>
      </c>
      <c r="AI1112" s="3">
        <v>1E-3</v>
      </c>
      <c r="AJ1112" s="3">
        <v>564</v>
      </c>
      <c r="AL1112"/>
      <c r="BL1112" s="3" t="s">
        <v>52</v>
      </c>
      <c r="BM1112" s="3" t="s">
        <v>400</v>
      </c>
      <c r="BN1112" s="3">
        <v>1.14E-2</v>
      </c>
      <c r="BO1112" s="4">
        <v>28557</v>
      </c>
      <c r="BR1112"/>
    </row>
    <row r="1113" spans="1:70" ht="16" x14ac:dyDescent="0.2">
      <c r="A1113" s="3" t="s">
        <v>468</v>
      </c>
      <c r="B1113" s="3" t="s">
        <v>684</v>
      </c>
      <c r="C1113" s="3">
        <v>2.0000000000000001E-4</v>
      </c>
      <c r="D1113" s="4">
        <v>2411</v>
      </c>
      <c r="G1113"/>
      <c r="AG1113" s="3" t="s">
        <v>468</v>
      </c>
      <c r="AH1113" s="3" t="s">
        <v>684</v>
      </c>
      <c r="AI1113" s="3">
        <v>2.0000000000000001E-4</v>
      </c>
      <c r="AJ1113" s="4">
        <v>2411</v>
      </c>
      <c r="AL1113"/>
      <c r="BL1113" s="3" t="s">
        <v>53</v>
      </c>
      <c r="BM1113" s="3" t="s">
        <v>400</v>
      </c>
      <c r="BN1113" s="3">
        <v>2.9999999999999997E-4</v>
      </c>
      <c r="BO1113" s="4">
        <v>28557</v>
      </c>
      <c r="BR1113"/>
    </row>
    <row r="1114" spans="1:70" ht="16" x14ac:dyDescent="0.2">
      <c r="A1114" s="3" t="s">
        <v>468</v>
      </c>
      <c r="B1114" s="3" t="s">
        <v>416</v>
      </c>
      <c r="C1114" s="3">
        <v>1E-4</v>
      </c>
      <c r="D1114" s="4">
        <v>1242890</v>
      </c>
      <c r="G1114"/>
      <c r="AG1114" s="3" t="s">
        <v>468</v>
      </c>
      <c r="AH1114" s="3" t="s">
        <v>416</v>
      </c>
      <c r="AI1114" s="3">
        <v>1E-4</v>
      </c>
      <c r="AJ1114" s="4">
        <v>1242890</v>
      </c>
      <c r="AL1114"/>
      <c r="BL1114" s="3" t="s">
        <v>568</v>
      </c>
      <c r="BM1114" s="3" t="s">
        <v>400</v>
      </c>
      <c r="BN1114" s="3">
        <v>1E-4</v>
      </c>
      <c r="BO1114" s="4">
        <v>28557</v>
      </c>
      <c r="BR1114"/>
    </row>
    <row r="1115" spans="1:70" ht="32" x14ac:dyDescent="0.2">
      <c r="A1115" s="3" t="s">
        <v>468</v>
      </c>
      <c r="B1115" s="3" t="s">
        <v>228</v>
      </c>
      <c r="C1115" s="3">
        <v>2.0000000000000001E-4</v>
      </c>
      <c r="D1115" s="4">
        <v>11499</v>
      </c>
      <c r="G1115"/>
      <c r="AG1115" s="3" t="s">
        <v>468</v>
      </c>
      <c r="AH1115" s="3" t="s">
        <v>228</v>
      </c>
      <c r="AI1115" s="3">
        <v>2.0000000000000001E-4</v>
      </c>
      <c r="AJ1115" s="4">
        <v>11499</v>
      </c>
      <c r="AL1115"/>
      <c r="BL1115" s="3" t="s">
        <v>570</v>
      </c>
      <c r="BM1115" s="3" t="s">
        <v>400</v>
      </c>
      <c r="BN1115" s="3">
        <v>2.0000000000000001E-4</v>
      </c>
      <c r="BO1115" s="4">
        <v>28557</v>
      </c>
      <c r="BR1115"/>
    </row>
    <row r="1116" spans="1:70" ht="32" x14ac:dyDescent="0.2">
      <c r="A1116" s="3" t="s">
        <v>468</v>
      </c>
      <c r="B1116" s="3" t="s">
        <v>233</v>
      </c>
      <c r="C1116" s="3">
        <v>1E-4</v>
      </c>
      <c r="D1116" s="4">
        <v>146714</v>
      </c>
      <c r="G1116"/>
      <c r="AG1116" s="3" t="s">
        <v>468</v>
      </c>
      <c r="AH1116" s="3" t="s">
        <v>233</v>
      </c>
      <c r="AI1116" s="3">
        <v>1E-4</v>
      </c>
      <c r="AJ1116" s="4">
        <v>146714</v>
      </c>
      <c r="AL1116"/>
      <c r="BL1116" s="3" t="s">
        <v>573</v>
      </c>
      <c r="BM1116" s="3" t="s">
        <v>400</v>
      </c>
      <c r="BN1116" s="3">
        <v>1E-4</v>
      </c>
      <c r="BO1116" s="4">
        <v>28557</v>
      </c>
      <c r="BR1116"/>
    </row>
    <row r="1117" spans="1:70" ht="16" x14ac:dyDescent="0.2">
      <c r="A1117" s="3" t="s">
        <v>36</v>
      </c>
      <c r="B1117" s="3" t="s">
        <v>684</v>
      </c>
      <c r="C1117" s="3">
        <v>5.9999999999999995E-4</v>
      </c>
      <c r="D1117" s="4">
        <v>2411</v>
      </c>
      <c r="G1117"/>
      <c r="AG1117" s="3" t="s">
        <v>36</v>
      </c>
      <c r="AH1117" s="3" t="s">
        <v>684</v>
      </c>
      <c r="AI1117" s="3">
        <v>5.9999999999999995E-4</v>
      </c>
      <c r="AJ1117" s="4">
        <v>2411</v>
      </c>
      <c r="AL1117"/>
      <c r="BL1117" s="3" t="s">
        <v>574</v>
      </c>
      <c r="BM1117" s="3" t="s">
        <v>400</v>
      </c>
      <c r="BN1117" s="3">
        <v>1E-4</v>
      </c>
      <c r="BO1117" s="4">
        <v>28557</v>
      </c>
      <c r="BR1117"/>
    </row>
    <row r="1118" spans="1:70" ht="16" x14ac:dyDescent="0.2">
      <c r="A1118" s="3" t="s">
        <v>36</v>
      </c>
      <c r="B1118" s="3" t="s">
        <v>685</v>
      </c>
      <c r="C1118" s="3">
        <v>3.7000000000000002E-3</v>
      </c>
      <c r="D1118" s="4">
        <v>1772</v>
      </c>
      <c r="G1118"/>
      <c r="AG1118" s="3" t="s">
        <v>36</v>
      </c>
      <c r="AH1118" s="3" t="s">
        <v>685</v>
      </c>
      <c r="AI1118" s="3">
        <v>3.7000000000000002E-3</v>
      </c>
      <c r="AJ1118" s="4">
        <v>1772</v>
      </c>
      <c r="AL1118"/>
      <c r="BL1118" s="3" t="s">
        <v>577</v>
      </c>
      <c r="BM1118" s="3" t="s">
        <v>400</v>
      </c>
      <c r="BN1118" s="3">
        <v>2.0000000000000001E-4</v>
      </c>
      <c r="BO1118" s="4">
        <v>28557</v>
      </c>
      <c r="BR1118"/>
    </row>
    <row r="1119" spans="1:70" ht="16" x14ac:dyDescent="0.2">
      <c r="A1119" s="3" t="s">
        <v>36</v>
      </c>
      <c r="B1119" s="3" t="s">
        <v>687</v>
      </c>
      <c r="C1119" s="3">
        <v>1E-3</v>
      </c>
      <c r="D1119" s="4">
        <v>1070</v>
      </c>
      <c r="G1119"/>
      <c r="AG1119" s="3" t="s">
        <v>36</v>
      </c>
      <c r="AH1119" s="3" t="s">
        <v>687</v>
      </c>
      <c r="AI1119" s="3">
        <v>1E-3</v>
      </c>
      <c r="AJ1119" s="4">
        <v>1070</v>
      </c>
      <c r="AL1119"/>
      <c r="BL1119" s="3" t="s">
        <v>54</v>
      </c>
      <c r="BM1119" s="3" t="s">
        <v>400</v>
      </c>
      <c r="BN1119" s="3">
        <v>1.8200000000000001E-2</v>
      </c>
      <c r="BO1119" s="4">
        <v>28557</v>
      </c>
      <c r="BR1119"/>
    </row>
    <row r="1120" spans="1:70" ht="32" x14ac:dyDescent="0.2">
      <c r="A1120" s="3" t="s">
        <v>36</v>
      </c>
      <c r="B1120" s="3" t="s">
        <v>401</v>
      </c>
      <c r="C1120" s="3">
        <v>2E-3</v>
      </c>
      <c r="D1120" s="3">
        <v>261</v>
      </c>
      <c r="G1120"/>
      <c r="AG1120" s="3" t="s">
        <v>36</v>
      </c>
      <c r="AH1120" s="3" t="s">
        <v>401</v>
      </c>
      <c r="AI1120" s="3">
        <v>2E-3</v>
      </c>
      <c r="AJ1120" s="3">
        <v>261</v>
      </c>
      <c r="AL1120"/>
      <c r="BL1120" s="3" t="s">
        <v>56</v>
      </c>
      <c r="BM1120" s="3" t="s">
        <v>400</v>
      </c>
      <c r="BN1120" s="3">
        <v>6.9999999999999999E-4</v>
      </c>
      <c r="BO1120" s="4">
        <v>28557</v>
      </c>
      <c r="BR1120"/>
    </row>
    <row r="1121" spans="1:70" ht="32" x14ac:dyDescent="0.2">
      <c r="A1121" s="3" t="s">
        <v>36</v>
      </c>
      <c r="B1121" s="3" t="s">
        <v>406</v>
      </c>
      <c r="C1121" s="3">
        <v>5.0000000000000001E-3</v>
      </c>
      <c r="D1121" s="4">
        <v>1058</v>
      </c>
      <c r="G1121"/>
      <c r="AG1121" s="3" t="s">
        <v>36</v>
      </c>
      <c r="AH1121" s="3" t="s">
        <v>406</v>
      </c>
      <c r="AI1121" s="3">
        <v>5.0000000000000001E-3</v>
      </c>
      <c r="AJ1121" s="4">
        <v>1058</v>
      </c>
      <c r="AL1121"/>
      <c r="BL1121" s="3" t="s">
        <v>590</v>
      </c>
      <c r="BM1121" s="3" t="s">
        <v>400</v>
      </c>
      <c r="BN1121" s="3">
        <v>5.0000000000000001E-4</v>
      </c>
      <c r="BO1121" s="4">
        <v>28557</v>
      </c>
      <c r="BR1121"/>
    </row>
    <row r="1122" spans="1:70" ht="16" x14ac:dyDescent="0.2">
      <c r="A1122" s="3" t="s">
        <v>36</v>
      </c>
      <c r="B1122" s="3" t="s">
        <v>419</v>
      </c>
      <c r="C1122" s="3">
        <v>1E-3</v>
      </c>
      <c r="D1122" s="3">
        <v>558</v>
      </c>
      <c r="G1122"/>
      <c r="AG1122" s="3" t="s">
        <v>36</v>
      </c>
      <c r="AH1122" s="3" t="s">
        <v>419</v>
      </c>
      <c r="AI1122" s="3">
        <v>1E-3</v>
      </c>
      <c r="AJ1122" s="3">
        <v>558</v>
      </c>
      <c r="AL1122"/>
      <c r="BL1122" s="3" t="s">
        <v>602</v>
      </c>
      <c r="BM1122" s="3" t="s">
        <v>400</v>
      </c>
      <c r="BN1122" s="3">
        <v>1E-4</v>
      </c>
      <c r="BO1122" s="4">
        <v>28557</v>
      </c>
      <c r="BR1122"/>
    </row>
    <row r="1123" spans="1:70" ht="16" x14ac:dyDescent="0.2">
      <c r="A1123" s="3" t="s">
        <v>36</v>
      </c>
      <c r="B1123" s="3" t="s">
        <v>686</v>
      </c>
      <c r="C1123" s="3">
        <v>4.7999999999999996E-3</v>
      </c>
      <c r="D1123" s="4">
        <v>1999</v>
      </c>
      <c r="G1123"/>
      <c r="AG1123" s="3" t="s">
        <v>36</v>
      </c>
      <c r="AH1123" s="3" t="s">
        <v>686</v>
      </c>
      <c r="AI1123" s="3">
        <v>4.7999999999999996E-3</v>
      </c>
      <c r="AJ1123" s="4">
        <v>1999</v>
      </c>
      <c r="AL1123"/>
      <c r="BL1123" s="3" t="s">
        <v>57</v>
      </c>
      <c r="BM1123" s="3" t="s">
        <v>400</v>
      </c>
      <c r="BN1123" s="3">
        <v>1.8100000000000002E-2</v>
      </c>
      <c r="BO1123" s="4">
        <v>28557</v>
      </c>
      <c r="BR1123"/>
    </row>
    <row r="1124" spans="1:70" ht="16" x14ac:dyDescent="0.2">
      <c r="A1124" s="3" t="s">
        <v>36</v>
      </c>
      <c r="B1124" s="3" t="s">
        <v>424</v>
      </c>
      <c r="C1124" s="3">
        <v>2E-3</v>
      </c>
      <c r="D1124" s="3">
        <v>273</v>
      </c>
      <c r="G1124"/>
      <c r="AG1124" s="3" t="s">
        <v>36</v>
      </c>
      <c r="AH1124" s="3" t="s">
        <v>424</v>
      </c>
      <c r="AI1124" s="3">
        <v>2E-3</v>
      </c>
      <c r="AJ1124" s="3">
        <v>273</v>
      </c>
      <c r="AL1124"/>
      <c r="BL1124" s="3" t="s">
        <v>59</v>
      </c>
      <c r="BM1124" s="3" t="s">
        <v>400</v>
      </c>
      <c r="BN1124" s="3">
        <v>4.0000000000000001E-3</v>
      </c>
      <c r="BO1124" s="4">
        <v>28557</v>
      </c>
      <c r="BR1124"/>
    </row>
    <row r="1125" spans="1:70" ht="16" x14ac:dyDescent="0.2">
      <c r="A1125" s="3" t="s">
        <v>36</v>
      </c>
      <c r="B1125" s="3" t="s">
        <v>423</v>
      </c>
      <c r="C1125" s="3">
        <v>4.0000000000000001E-3</v>
      </c>
      <c r="D1125" s="3">
        <v>553</v>
      </c>
      <c r="G1125"/>
      <c r="AG1125" s="3" t="s">
        <v>36</v>
      </c>
      <c r="AH1125" s="3" t="s">
        <v>423</v>
      </c>
      <c r="AI1125" s="3">
        <v>4.0000000000000001E-3</v>
      </c>
      <c r="AJ1125" s="3">
        <v>553</v>
      </c>
      <c r="AL1125"/>
      <c r="BL1125" s="3" t="s">
        <v>623</v>
      </c>
      <c r="BM1125" s="3" t="s">
        <v>400</v>
      </c>
      <c r="BN1125" s="3">
        <v>0.125</v>
      </c>
      <c r="BO1125" s="4">
        <v>28557</v>
      </c>
      <c r="BR1125"/>
    </row>
    <row r="1126" spans="1:70" ht="32" x14ac:dyDescent="0.2">
      <c r="A1126" s="3" t="s">
        <v>36</v>
      </c>
      <c r="B1126" s="3" t="s">
        <v>688</v>
      </c>
      <c r="C1126" s="3">
        <v>8.9999999999999993E-3</v>
      </c>
      <c r="D1126" s="3">
        <v>116</v>
      </c>
      <c r="G1126"/>
      <c r="AG1126" s="3" t="s">
        <v>36</v>
      </c>
      <c r="AH1126" s="3" t="s">
        <v>688</v>
      </c>
      <c r="AI1126" s="3">
        <v>8.9999999999999993E-3</v>
      </c>
      <c r="AJ1126" s="3">
        <v>116</v>
      </c>
      <c r="AL1126"/>
      <c r="BL1126" s="3" t="s">
        <v>626</v>
      </c>
      <c r="BM1126" s="3" t="s">
        <v>400</v>
      </c>
      <c r="BN1126" s="3">
        <v>1E-4</v>
      </c>
      <c r="BO1126" s="4">
        <v>28557</v>
      </c>
      <c r="BR1126"/>
    </row>
    <row r="1127" spans="1:70" ht="16" x14ac:dyDescent="0.2">
      <c r="A1127" s="3" t="s">
        <v>36</v>
      </c>
      <c r="B1127" s="3" t="s">
        <v>400</v>
      </c>
      <c r="C1127" s="3">
        <v>4.0000000000000002E-4</v>
      </c>
      <c r="D1127" s="4">
        <v>28557</v>
      </c>
      <c r="G1127"/>
      <c r="AG1127" s="3" t="s">
        <v>36</v>
      </c>
      <c r="AH1127" s="3" t="s">
        <v>400</v>
      </c>
      <c r="AI1127" s="3">
        <v>4.0000000000000002E-4</v>
      </c>
      <c r="AJ1127" s="4">
        <v>28557</v>
      </c>
      <c r="AL1127"/>
      <c r="BL1127" s="3" t="s">
        <v>634</v>
      </c>
      <c r="BM1127" s="3" t="s">
        <v>400</v>
      </c>
      <c r="BN1127" s="3">
        <v>1E-4</v>
      </c>
      <c r="BO1127" s="4">
        <v>28557</v>
      </c>
      <c r="BR1127"/>
    </row>
    <row r="1128" spans="1:70" ht="16" x14ac:dyDescent="0.2">
      <c r="A1128" s="3" t="s">
        <v>36</v>
      </c>
      <c r="B1128" s="3" t="s">
        <v>689</v>
      </c>
      <c r="C1128" s="3">
        <v>1E-4</v>
      </c>
      <c r="D1128" s="4">
        <v>416581</v>
      </c>
      <c r="G1128"/>
      <c r="AG1128" s="3" t="s">
        <v>36</v>
      </c>
      <c r="AH1128" s="3" t="s">
        <v>689</v>
      </c>
      <c r="AI1128" s="3">
        <v>1E-4</v>
      </c>
      <c r="AJ1128" s="4">
        <v>416581</v>
      </c>
      <c r="AL1128"/>
      <c r="BL1128" s="3" t="s">
        <v>61</v>
      </c>
      <c r="BM1128" s="3" t="s">
        <v>400</v>
      </c>
      <c r="BN1128" s="3">
        <v>1.1000000000000001E-3</v>
      </c>
      <c r="BO1128" s="4">
        <v>28557</v>
      </c>
      <c r="BR1128"/>
    </row>
    <row r="1129" spans="1:70" ht="16" x14ac:dyDescent="0.2">
      <c r="A1129" s="3" t="s">
        <v>36</v>
      </c>
      <c r="B1129" s="3" t="s">
        <v>402</v>
      </c>
      <c r="C1129" s="3">
        <v>1E-4</v>
      </c>
      <c r="D1129" s="4">
        <v>33328</v>
      </c>
      <c r="G1129"/>
      <c r="AG1129" s="3" t="s">
        <v>36</v>
      </c>
      <c r="AH1129" s="3" t="s">
        <v>402</v>
      </c>
      <c r="AI1129" s="3">
        <v>1E-4</v>
      </c>
      <c r="AJ1129" s="4">
        <v>33328</v>
      </c>
      <c r="AL1129"/>
      <c r="BL1129" s="3" t="s">
        <v>635</v>
      </c>
      <c r="BM1129" s="3" t="s">
        <v>400</v>
      </c>
      <c r="BN1129" s="3">
        <v>1.32E-2</v>
      </c>
      <c r="BO1129" s="4">
        <v>28557</v>
      </c>
      <c r="BR1129"/>
    </row>
    <row r="1130" spans="1:70" ht="16" x14ac:dyDescent="0.2">
      <c r="A1130" s="3" t="s">
        <v>36</v>
      </c>
      <c r="B1130" s="3" t="s">
        <v>410</v>
      </c>
      <c r="C1130" s="3">
        <v>2.9999999999999997E-4</v>
      </c>
      <c r="D1130" s="4">
        <v>115374</v>
      </c>
      <c r="G1130"/>
      <c r="AG1130" s="3" t="s">
        <v>36</v>
      </c>
      <c r="AH1130" s="3" t="s">
        <v>410</v>
      </c>
      <c r="AI1130" s="3">
        <v>2.9999999999999997E-4</v>
      </c>
      <c r="AJ1130" s="4">
        <v>115374</v>
      </c>
      <c r="AL1130"/>
      <c r="BL1130" s="3" t="s">
        <v>19</v>
      </c>
      <c r="BM1130" s="3" t="s">
        <v>689</v>
      </c>
      <c r="BN1130" s="3">
        <v>2.6499999999999999E-2</v>
      </c>
      <c r="BO1130" s="4">
        <v>416581</v>
      </c>
      <c r="BR1130"/>
    </row>
    <row r="1131" spans="1:70" ht="16" x14ac:dyDescent="0.2">
      <c r="A1131" s="3" t="s">
        <v>36</v>
      </c>
      <c r="B1131" s="3" t="s">
        <v>399</v>
      </c>
      <c r="C1131" s="3">
        <v>1.5E-3</v>
      </c>
      <c r="D1131" s="4">
        <v>99672</v>
      </c>
      <c r="G1131"/>
      <c r="AG1131" s="3" t="s">
        <v>36</v>
      </c>
      <c r="AH1131" s="3" t="s">
        <v>399</v>
      </c>
      <c r="AI1131" s="3">
        <v>1.5E-3</v>
      </c>
      <c r="AJ1131" s="4">
        <v>99672</v>
      </c>
      <c r="AL1131"/>
      <c r="BL1131" s="3" t="s">
        <v>427</v>
      </c>
      <c r="BM1131" s="3" t="s">
        <v>689</v>
      </c>
      <c r="BN1131" s="3">
        <v>3.9199999999999999E-2</v>
      </c>
      <c r="BO1131" s="4">
        <v>416581</v>
      </c>
      <c r="BR1131"/>
    </row>
    <row r="1132" spans="1:70" ht="16" x14ac:dyDescent="0.2">
      <c r="A1132" s="3" t="s">
        <v>36</v>
      </c>
      <c r="B1132" s="3" t="s">
        <v>416</v>
      </c>
      <c r="C1132" s="3">
        <v>1E-4</v>
      </c>
      <c r="D1132" s="4">
        <v>1242890</v>
      </c>
      <c r="G1132"/>
      <c r="AG1132" s="3" t="s">
        <v>36</v>
      </c>
      <c r="AH1132" s="3" t="s">
        <v>416</v>
      </c>
      <c r="AI1132" s="3">
        <v>1E-4</v>
      </c>
      <c r="AJ1132" s="4">
        <v>1242890</v>
      </c>
      <c r="AL1132"/>
      <c r="BL1132" s="3" t="s">
        <v>431</v>
      </c>
      <c r="BM1132" s="3" t="s">
        <v>689</v>
      </c>
      <c r="BN1132" s="3">
        <v>2.5999999999999999E-3</v>
      </c>
      <c r="BO1132" s="4">
        <v>416581</v>
      </c>
      <c r="BR1132"/>
    </row>
    <row r="1133" spans="1:70" ht="16" x14ac:dyDescent="0.2">
      <c r="A1133" s="3" t="s">
        <v>36</v>
      </c>
      <c r="B1133" s="3" t="s">
        <v>398</v>
      </c>
      <c r="C1133" s="3">
        <v>8.0000000000000004E-4</v>
      </c>
      <c r="D1133" s="4">
        <v>50614</v>
      </c>
      <c r="G1133"/>
      <c r="AG1133" s="3" t="s">
        <v>36</v>
      </c>
      <c r="AH1133" s="3" t="s">
        <v>398</v>
      </c>
      <c r="AI1133" s="3">
        <v>8.0000000000000004E-4</v>
      </c>
      <c r="AJ1133" s="4">
        <v>50614</v>
      </c>
      <c r="AL1133"/>
      <c r="BL1133" s="3" t="s">
        <v>24</v>
      </c>
      <c r="BM1133" s="3" t="s">
        <v>689</v>
      </c>
      <c r="BN1133" s="3">
        <v>6.9900000000000004E-2</v>
      </c>
      <c r="BO1133" s="4">
        <v>416581</v>
      </c>
      <c r="BR1133"/>
    </row>
    <row r="1134" spans="1:70" ht="32" x14ac:dyDescent="0.2">
      <c r="A1134" s="3" t="s">
        <v>36</v>
      </c>
      <c r="B1134" s="3" t="s">
        <v>228</v>
      </c>
      <c r="C1134" s="3">
        <v>2.2000000000000001E-3</v>
      </c>
      <c r="D1134" s="4">
        <v>11499</v>
      </c>
      <c r="G1134"/>
      <c r="AG1134" s="3" t="s">
        <v>36</v>
      </c>
      <c r="AH1134" s="3" t="s">
        <v>228</v>
      </c>
      <c r="AI1134" s="3">
        <v>2.2000000000000001E-3</v>
      </c>
      <c r="AJ1134" s="4">
        <v>11499</v>
      </c>
      <c r="AL1134"/>
      <c r="BL1134" s="3" t="s">
        <v>440</v>
      </c>
      <c r="BM1134" s="3" t="s">
        <v>689</v>
      </c>
      <c r="BN1134" s="3">
        <v>6.3100000000000003E-2</v>
      </c>
      <c r="BO1134" s="4">
        <v>416581</v>
      </c>
      <c r="BR1134"/>
    </row>
    <row r="1135" spans="1:70" ht="32" x14ac:dyDescent="0.2">
      <c r="A1135" s="3" t="s">
        <v>36</v>
      </c>
      <c r="B1135" s="3" t="s">
        <v>233</v>
      </c>
      <c r="C1135" s="3">
        <v>3.5000000000000001E-3</v>
      </c>
      <c r="D1135" s="4">
        <v>146714</v>
      </c>
      <c r="G1135"/>
      <c r="AG1135" s="3" t="s">
        <v>36</v>
      </c>
      <c r="AH1135" s="3" t="s">
        <v>233</v>
      </c>
      <c r="AI1135" s="3">
        <v>3.5000000000000001E-3</v>
      </c>
      <c r="AJ1135" s="4">
        <v>146714</v>
      </c>
      <c r="AL1135"/>
      <c r="BL1135" s="3" t="s">
        <v>27</v>
      </c>
      <c r="BM1135" s="3" t="s">
        <v>689</v>
      </c>
      <c r="BN1135" s="3">
        <v>2.0199999999999999E-2</v>
      </c>
      <c r="BO1135" s="4">
        <v>416581</v>
      </c>
      <c r="BR1135"/>
    </row>
    <row r="1136" spans="1:70" ht="16" x14ac:dyDescent="0.2">
      <c r="A1136" s="3" t="s">
        <v>36</v>
      </c>
      <c r="B1136" s="3" t="s">
        <v>412</v>
      </c>
      <c r="C1136" s="3">
        <v>1.8200000000000001E-2</v>
      </c>
      <c r="D1136" s="4">
        <v>24582</v>
      </c>
      <c r="G1136"/>
      <c r="AG1136" s="3" t="s">
        <v>36</v>
      </c>
      <c r="AH1136" s="3" t="s">
        <v>412</v>
      </c>
      <c r="AI1136" s="3">
        <v>1.8200000000000001E-2</v>
      </c>
      <c r="AJ1136" s="4">
        <v>24582</v>
      </c>
      <c r="AL1136"/>
      <c r="BL1136" s="3" t="s">
        <v>459</v>
      </c>
      <c r="BM1136" s="3" t="s">
        <v>689</v>
      </c>
      <c r="BN1136" s="3">
        <v>8.0000000000000004E-4</v>
      </c>
      <c r="BO1136" s="4">
        <v>416581</v>
      </c>
      <c r="BR1136"/>
    </row>
    <row r="1137" spans="1:70" ht="16" x14ac:dyDescent="0.2">
      <c r="A1137" s="3" t="s">
        <v>36</v>
      </c>
      <c r="B1137" s="3" t="s">
        <v>411</v>
      </c>
      <c r="C1137" s="3">
        <v>8.5000000000000006E-3</v>
      </c>
      <c r="D1137" s="4">
        <v>77584</v>
      </c>
      <c r="G1137"/>
      <c r="AG1137" s="3" t="s">
        <v>36</v>
      </c>
      <c r="AH1137" s="3" t="s">
        <v>411</v>
      </c>
      <c r="AI1137" s="3">
        <v>8.5000000000000006E-3</v>
      </c>
      <c r="AJ1137" s="4">
        <v>77584</v>
      </c>
      <c r="AL1137"/>
      <c r="BL1137" s="3" t="s">
        <v>29</v>
      </c>
      <c r="BM1137" s="3" t="s">
        <v>689</v>
      </c>
      <c r="BN1137" s="3">
        <v>1.6999999999999999E-3</v>
      </c>
      <c r="BO1137" s="4">
        <v>416581</v>
      </c>
      <c r="BR1137"/>
    </row>
    <row r="1138" spans="1:70" ht="16" x14ac:dyDescent="0.2">
      <c r="A1138" s="3" t="s">
        <v>36</v>
      </c>
      <c r="B1138" s="3" t="s">
        <v>408</v>
      </c>
      <c r="C1138" s="3">
        <v>2E-3</v>
      </c>
      <c r="D1138" s="4">
        <v>261235</v>
      </c>
      <c r="G1138"/>
      <c r="AG1138" s="3" t="s">
        <v>36</v>
      </c>
      <c r="AH1138" s="3" t="s">
        <v>408</v>
      </c>
      <c r="AI1138" s="3">
        <v>2E-3</v>
      </c>
      <c r="AJ1138" s="4">
        <v>261235</v>
      </c>
      <c r="AL1138"/>
      <c r="BL1138" s="3" t="s">
        <v>31</v>
      </c>
      <c r="BM1138" s="3" t="s">
        <v>689</v>
      </c>
      <c r="BN1138" s="3">
        <v>8.2000000000000007E-3</v>
      </c>
      <c r="BO1138" s="4">
        <v>416581</v>
      </c>
      <c r="BR1138"/>
    </row>
    <row r="1139" spans="1:70" ht="32" x14ac:dyDescent="0.2">
      <c r="A1139" s="3" t="s">
        <v>36</v>
      </c>
      <c r="B1139" s="3" t="s">
        <v>409</v>
      </c>
      <c r="C1139" s="3">
        <v>1E-4</v>
      </c>
      <c r="D1139" s="4">
        <v>70890</v>
      </c>
      <c r="G1139"/>
      <c r="AG1139" s="3" t="s">
        <v>36</v>
      </c>
      <c r="AH1139" s="3" t="s">
        <v>409</v>
      </c>
      <c r="AI1139" s="3">
        <v>1E-4</v>
      </c>
      <c r="AJ1139" s="4">
        <v>70890</v>
      </c>
      <c r="AL1139"/>
      <c r="BL1139" s="3" t="s">
        <v>32</v>
      </c>
      <c r="BM1139" s="3" t="s">
        <v>689</v>
      </c>
      <c r="BN1139" s="3">
        <v>1.5299999999999999E-2</v>
      </c>
      <c r="BO1139" s="4">
        <v>416581</v>
      </c>
      <c r="BR1139"/>
    </row>
    <row r="1140" spans="1:70" ht="16" x14ac:dyDescent="0.2">
      <c r="A1140" s="3" t="s">
        <v>36</v>
      </c>
      <c r="B1140" s="3" t="s">
        <v>405</v>
      </c>
      <c r="C1140" s="3">
        <v>1.5E-3</v>
      </c>
      <c r="D1140" s="4">
        <v>185391</v>
      </c>
      <c r="G1140"/>
      <c r="AG1140" s="3" t="s">
        <v>36</v>
      </c>
      <c r="AH1140" s="3" t="s">
        <v>405</v>
      </c>
      <c r="AI1140" s="3">
        <v>1.5E-3</v>
      </c>
      <c r="AJ1140" s="4">
        <v>185391</v>
      </c>
      <c r="AL1140"/>
      <c r="BL1140" s="3" t="s">
        <v>463</v>
      </c>
      <c r="BM1140" s="3" t="s">
        <v>689</v>
      </c>
      <c r="BN1140" s="3">
        <v>2.0000000000000001E-4</v>
      </c>
      <c r="BO1140" s="4">
        <v>416581</v>
      </c>
      <c r="BR1140"/>
    </row>
    <row r="1141" spans="1:70" ht="16" x14ac:dyDescent="0.2">
      <c r="A1141" s="3" t="s">
        <v>36</v>
      </c>
      <c r="B1141" s="3" t="s">
        <v>403</v>
      </c>
      <c r="C1141" s="3">
        <v>1.4E-3</v>
      </c>
      <c r="D1141" s="4">
        <v>27978</v>
      </c>
      <c r="G1141"/>
      <c r="AG1141" s="3" t="s">
        <v>36</v>
      </c>
      <c r="AH1141" s="3" t="s">
        <v>403</v>
      </c>
      <c r="AI1141" s="3">
        <v>1.4E-3</v>
      </c>
      <c r="AJ1141" s="4">
        <v>27978</v>
      </c>
      <c r="AL1141"/>
      <c r="BL1141" s="3" t="s">
        <v>33</v>
      </c>
      <c r="BM1141" s="3" t="s">
        <v>689</v>
      </c>
      <c r="BN1141" s="3">
        <v>3.8999999999999998E-3</v>
      </c>
      <c r="BO1141" s="4">
        <v>416581</v>
      </c>
      <c r="BR1141"/>
    </row>
    <row r="1142" spans="1:70" ht="16" x14ac:dyDescent="0.2">
      <c r="A1142" s="3" t="s">
        <v>36</v>
      </c>
      <c r="B1142" s="3" t="s">
        <v>229</v>
      </c>
      <c r="C1142" s="3">
        <v>1.4E-3</v>
      </c>
      <c r="D1142" s="4">
        <v>43540</v>
      </c>
      <c r="G1142"/>
      <c r="AG1142" s="3" t="s">
        <v>36</v>
      </c>
      <c r="AH1142" s="3" t="s">
        <v>229</v>
      </c>
      <c r="AI1142" s="3">
        <v>1.4E-3</v>
      </c>
      <c r="AJ1142" s="4">
        <v>43540</v>
      </c>
      <c r="AL1142"/>
      <c r="BL1142" s="3" t="s">
        <v>35</v>
      </c>
      <c r="BM1142" s="3" t="s">
        <v>689</v>
      </c>
      <c r="BN1142" s="3">
        <v>5.9999999999999995E-4</v>
      </c>
      <c r="BO1142" s="4">
        <v>416581</v>
      </c>
      <c r="BR1142"/>
    </row>
    <row r="1143" spans="1:70" ht="16" x14ac:dyDescent="0.2">
      <c r="A1143" s="3" t="s">
        <v>36</v>
      </c>
      <c r="B1143" s="3" t="s">
        <v>86</v>
      </c>
      <c r="C1143" s="3">
        <v>2E-3</v>
      </c>
      <c r="D1143" s="3">
        <v>496</v>
      </c>
      <c r="G1143"/>
      <c r="AG1143" s="3" t="s">
        <v>36</v>
      </c>
      <c r="AH1143" s="3" t="s">
        <v>86</v>
      </c>
      <c r="AI1143" s="3">
        <v>2E-3</v>
      </c>
      <c r="AJ1143" s="3">
        <v>496</v>
      </c>
      <c r="AL1143"/>
      <c r="BL1143" s="3" t="s">
        <v>36</v>
      </c>
      <c r="BM1143" s="3" t="s">
        <v>689</v>
      </c>
      <c r="BN1143" s="3">
        <v>1E-4</v>
      </c>
      <c r="BO1143" s="4">
        <v>416581</v>
      </c>
      <c r="BR1143"/>
    </row>
    <row r="1144" spans="1:70" ht="16" x14ac:dyDescent="0.2">
      <c r="A1144" s="3" t="s">
        <v>36</v>
      </c>
      <c r="B1144" s="3" t="s">
        <v>421</v>
      </c>
      <c r="C1144" s="3">
        <v>2E-3</v>
      </c>
      <c r="D1144" s="3">
        <v>279</v>
      </c>
      <c r="G1144"/>
      <c r="AG1144" s="3" t="s">
        <v>36</v>
      </c>
      <c r="AH1144" s="3" t="s">
        <v>421</v>
      </c>
      <c r="AI1144" s="3">
        <v>2E-3</v>
      </c>
      <c r="AJ1144" s="3">
        <v>279</v>
      </c>
      <c r="AL1144"/>
      <c r="BL1144" s="3" t="s">
        <v>470</v>
      </c>
      <c r="BM1144" s="3" t="s">
        <v>689</v>
      </c>
      <c r="BN1144" s="3">
        <v>1E-4</v>
      </c>
      <c r="BO1144" s="4">
        <v>416581</v>
      </c>
      <c r="BR1144"/>
    </row>
    <row r="1145" spans="1:70" ht="16" x14ac:dyDescent="0.2">
      <c r="A1145" s="3" t="s">
        <v>470</v>
      </c>
      <c r="B1145" s="3" t="s">
        <v>690</v>
      </c>
      <c r="C1145" s="3">
        <v>1E-3</v>
      </c>
      <c r="D1145" s="3">
        <v>564</v>
      </c>
      <c r="G1145"/>
      <c r="AG1145" s="3" t="s">
        <v>470</v>
      </c>
      <c r="AH1145" s="3" t="s">
        <v>690</v>
      </c>
      <c r="AI1145" s="3">
        <v>1E-3</v>
      </c>
      <c r="AJ1145" s="3">
        <v>564</v>
      </c>
      <c r="AL1145"/>
      <c r="BL1145" s="3" t="s">
        <v>487</v>
      </c>
      <c r="BM1145" s="3" t="s">
        <v>689</v>
      </c>
      <c r="BN1145" s="3">
        <v>0.1011</v>
      </c>
      <c r="BO1145" s="4">
        <v>416581</v>
      </c>
      <c r="BR1145"/>
    </row>
    <row r="1146" spans="1:70" ht="16" x14ac:dyDescent="0.2">
      <c r="A1146" s="3" t="s">
        <v>470</v>
      </c>
      <c r="B1146" s="3" t="s">
        <v>684</v>
      </c>
      <c r="C1146" s="3">
        <v>8.0000000000000004E-4</v>
      </c>
      <c r="D1146" s="4">
        <v>2411</v>
      </c>
      <c r="G1146"/>
      <c r="AG1146" s="3" t="s">
        <v>470</v>
      </c>
      <c r="AH1146" s="3" t="s">
        <v>684</v>
      </c>
      <c r="AI1146" s="3">
        <v>8.0000000000000004E-4</v>
      </c>
      <c r="AJ1146" s="4">
        <v>2411</v>
      </c>
      <c r="AL1146"/>
      <c r="BL1146" s="3" t="s">
        <v>494</v>
      </c>
      <c r="BM1146" s="3" t="s">
        <v>689</v>
      </c>
      <c r="BN1146" s="3">
        <v>3.7000000000000002E-3</v>
      </c>
      <c r="BO1146" s="4">
        <v>416581</v>
      </c>
      <c r="BR1146"/>
    </row>
    <row r="1147" spans="1:70" ht="16" x14ac:dyDescent="0.2">
      <c r="A1147" s="3" t="s">
        <v>470</v>
      </c>
      <c r="B1147" s="3" t="s">
        <v>675</v>
      </c>
      <c r="C1147" s="3">
        <v>3.0000000000000001E-3</v>
      </c>
      <c r="D1147" s="3">
        <v>193</v>
      </c>
      <c r="G1147"/>
      <c r="AG1147" s="3" t="s">
        <v>470</v>
      </c>
      <c r="AH1147" s="3" t="s">
        <v>675</v>
      </c>
      <c r="AI1147" s="3">
        <v>3.0000000000000001E-3</v>
      </c>
      <c r="AJ1147" s="3">
        <v>193</v>
      </c>
      <c r="AL1147"/>
      <c r="BL1147" s="3" t="s">
        <v>38</v>
      </c>
      <c r="BM1147" s="3" t="s">
        <v>689</v>
      </c>
      <c r="BN1147" s="3">
        <v>8.9999999999999998E-4</v>
      </c>
      <c r="BO1147" s="4">
        <v>416581</v>
      </c>
      <c r="BR1147"/>
    </row>
    <row r="1148" spans="1:70" ht="16" x14ac:dyDescent="0.2">
      <c r="A1148" s="3" t="s">
        <v>470</v>
      </c>
      <c r="B1148" s="3" t="s">
        <v>676</v>
      </c>
      <c r="C1148" s="3">
        <v>7.0000000000000001E-3</v>
      </c>
      <c r="D1148" s="3">
        <v>268</v>
      </c>
      <c r="G1148"/>
      <c r="AG1148" s="3" t="s">
        <v>470</v>
      </c>
      <c r="AH1148" s="3" t="s">
        <v>676</v>
      </c>
      <c r="AI1148" s="3">
        <v>7.0000000000000001E-3</v>
      </c>
      <c r="AJ1148" s="3">
        <v>268</v>
      </c>
      <c r="AL1148"/>
      <c r="BL1148" s="3" t="s">
        <v>497</v>
      </c>
      <c r="BM1148" s="3" t="s">
        <v>689</v>
      </c>
      <c r="BN1148" s="3">
        <v>4.0000000000000002E-4</v>
      </c>
      <c r="BO1148" s="4">
        <v>416581</v>
      </c>
      <c r="BR1148"/>
    </row>
    <row r="1149" spans="1:70" ht="32" x14ac:dyDescent="0.2">
      <c r="A1149" s="3" t="s">
        <v>470</v>
      </c>
      <c r="B1149" s="3" t="s">
        <v>415</v>
      </c>
      <c r="C1149" s="3">
        <v>2.9999999999999997E-4</v>
      </c>
      <c r="D1149" s="4">
        <v>3830</v>
      </c>
      <c r="G1149"/>
      <c r="AG1149" s="3" t="s">
        <v>470</v>
      </c>
      <c r="AH1149" s="3" t="s">
        <v>415</v>
      </c>
      <c r="AI1149" s="3">
        <v>2.9999999999999997E-4</v>
      </c>
      <c r="AJ1149" s="4">
        <v>3830</v>
      </c>
      <c r="AL1149"/>
      <c r="BL1149" s="3" t="s">
        <v>500</v>
      </c>
      <c r="BM1149" s="3" t="s">
        <v>689</v>
      </c>
      <c r="BN1149" s="3">
        <v>5.4199999999999998E-2</v>
      </c>
      <c r="BO1149" s="4">
        <v>416581</v>
      </c>
      <c r="BR1149"/>
    </row>
    <row r="1150" spans="1:70" ht="32" x14ac:dyDescent="0.2">
      <c r="A1150" s="3" t="s">
        <v>470</v>
      </c>
      <c r="B1150" s="3" t="s">
        <v>406</v>
      </c>
      <c r="C1150" s="3">
        <v>1.2999999999999999E-2</v>
      </c>
      <c r="D1150" s="4">
        <v>1058</v>
      </c>
      <c r="G1150"/>
      <c r="AG1150" s="3" t="s">
        <v>470</v>
      </c>
      <c r="AH1150" s="3" t="s">
        <v>406</v>
      </c>
      <c r="AI1150" s="3">
        <v>1.2999999999999999E-2</v>
      </c>
      <c r="AJ1150" s="4">
        <v>1058</v>
      </c>
      <c r="AL1150"/>
      <c r="BL1150" s="3" t="s">
        <v>504</v>
      </c>
      <c r="BM1150" s="3" t="s">
        <v>689</v>
      </c>
      <c r="BN1150" s="3">
        <v>5.4000000000000003E-3</v>
      </c>
      <c r="BO1150" s="4">
        <v>416581</v>
      </c>
      <c r="BR1150"/>
    </row>
    <row r="1151" spans="1:70" ht="16" x14ac:dyDescent="0.2">
      <c r="A1151" s="3" t="s">
        <v>470</v>
      </c>
      <c r="B1151" s="3" t="s">
        <v>686</v>
      </c>
      <c r="C1151" s="3">
        <v>2.35E-2</v>
      </c>
      <c r="D1151" s="4">
        <v>1999</v>
      </c>
      <c r="G1151"/>
      <c r="AG1151" s="3" t="s">
        <v>470</v>
      </c>
      <c r="AH1151" s="3" t="s">
        <v>686</v>
      </c>
      <c r="AI1151" s="3">
        <v>2.35E-2</v>
      </c>
      <c r="AJ1151" s="4">
        <v>1999</v>
      </c>
      <c r="AL1151"/>
      <c r="BL1151" s="3" t="s">
        <v>41</v>
      </c>
      <c r="BM1151" s="3" t="s">
        <v>689</v>
      </c>
      <c r="BN1151" s="3">
        <v>8.0000000000000004E-4</v>
      </c>
      <c r="BO1151" s="4">
        <v>416581</v>
      </c>
      <c r="BR1151"/>
    </row>
    <row r="1152" spans="1:70" ht="16" x14ac:dyDescent="0.2">
      <c r="A1152" s="3" t="s">
        <v>470</v>
      </c>
      <c r="B1152" s="3" t="s">
        <v>423</v>
      </c>
      <c r="C1152" s="3">
        <v>2.1999999999999999E-2</v>
      </c>
      <c r="D1152" s="3">
        <v>553</v>
      </c>
      <c r="G1152"/>
      <c r="AG1152" s="3" t="s">
        <v>470</v>
      </c>
      <c r="AH1152" s="3" t="s">
        <v>423</v>
      </c>
      <c r="AI1152" s="3">
        <v>2.1999999999999999E-2</v>
      </c>
      <c r="AJ1152" s="3">
        <v>553</v>
      </c>
      <c r="AL1152"/>
      <c r="BL1152" s="3" t="s">
        <v>516</v>
      </c>
      <c r="BM1152" s="3" t="s">
        <v>689</v>
      </c>
      <c r="BN1152" s="3">
        <v>2.9700000000000001E-2</v>
      </c>
      <c r="BO1152" s="4">
        <v>416581</v>
      </c>
      <c r="BR1152"/>
    </row>
    <row r="1153" spans="1:70" ht="32" x14ac:dyDescent="0.2">
      <c r="A1153" s="3" t="s">
        <v>470</v>
      </c>
      <c r="B1153" s="3" t="s">
        <v>688</v>
      </c>
      <c r="C1153" s="3">
        <v>2.1999999999999999E-2</v>
      </c>
      <c r="D1153" s="3">
        <v>116</v>
      </c>
      <c r="G1153"/>
      <c r="AG1153" s="3" t="s">
        <v>470</v>
      </c>
      <c r="AH1153" s="3" t="s">
        <v>688</v>
      </c>
      <c r="AI1153" s="3">
        <v>2.1999999999999999E-2</v>
      </c>
      <c r="AJ1153" s="3">
        <v>116</v>
      </c>
      <c r="AL1153"/>
      <c r="BL1153" s="3" t="s">
        <v>518</v>
      </c>
      <c r="BM1153" s="3" t="s">
        <v>689</v>
      </c>
      <c r="BN1153" s="3">
        <v>1.9199999999999998E-2</v>
      </c>
      <c r="BO1153" s="4">
        <v>416581</v>
      </c>
      <c r="BR1153"/>
    </row>
    <row r="1154" spans="1:70" ht="16" x14ac:dyDescent="0.2">
      <c r="A1154" s="3" t="s">
        <v>470</v>
      </c>
      <c r="B1154" s="3" t="s">
        <v>400</v>
      </c>
      <c r="C1154" s="3">
        <v>1E-4</v>
      </c>
      <c r="D1154" s="4">
        <v>28557</v>
      </c>
      <c r="G1154"/>
      <c r="AG1154" s="3" t="s">
        <v>470</v>
      </c>
      <c r="AH1154" s="3" t="s">
        <v>400</v>
      </c>
      <c r="AI1154" s="3">
        <v>1E-4</v>
      </c>
      <c r="AJ1154" s="4">
        <v>28557</v>
      </c>
      <c r="AL1154"/>
      <c r="BL1154" s="3" t="s">
        <v>43</v>
      </c>
      <c r="BM1154" s="3" t="s">
        <v>689</v>
      </c>
      <c r="BN1154" s="3">
        <v>8.5400000000000004E-2</v>
      </c>
      <c r="BO1154" s="4">
        <v>416581</v>
      </c>
      <c r="BR1154"/>
    </row>
    <row r="1155" spans="1:70" ht="16" x14ac:dyDescent="0.2">
      <c r="A1155" s="3" t="s">
        <v>470</v>
      </c>
      <c r="B1155" s="3" t="s">
        <v>689</v>
      </c>
      <c r="C1155" s="3">
        <v>1E-4</v>
      </c>
      <c r="D1155" s="4">
        <v>416581</v>
      </c>
      <c r="G1155"/>
      <c r="AG1155" s="3" t="s">
        <v>470</v>
      </c>
      <c r="AH1155" s="3" t="s">
        <v>689</v>
      </c>
      <c r="AI1155" s="3">
        <v>1E-4</v>
      </c>
      <c r="AJ1155" s="4">
        <v>416581</v>
      </c>
      <c r="AL1155"/>
      <c r="BL1155" s="3" t="s">
        <v>521</v>
      </c>
      <c r="BM1155" s="3" t="s">
        <v>689</v>
      </c>
      <c r="BN1155" s="3">
        <v>3.8800000000000001E-2</v>
      </c>
      <c r="BO1155" s="4">
        <v>416581</v>
      </c>
      <c r="BR1155"/>
    </row>
    <row r="1156" spans="1:70" ht="16" x14ac:dyDescent="0.2">
      <c r="A1156" s="3" t="s">
        <v>470</v>
      </c>
      <c r="B1156" s="3" t="s">
        <v>402</v>
      </c>
      <c r="C1156" s="3">
        <v>1.8E-3</v>
      </c>
      <c r="D1156" s="4">
        <v>33328</v>
      </c>
      <c r="G1156"/>
      <c r="AG1156" s="3" t="s">
        <v>470</v>
      </c>
      <c r="AH1156" s="3" t="s">
        <v>402</v>
      </c>
      <c r="AI1156" s="3">
        <v>1.8E-3</v>
      </c>
      <c r="AJ1156" s="4">
        <v>33328</v>
      </c>
      <c r="AL1156"/>
      <c r="BL1156" s="3" t="s">
        <v>46</v>
      </c>
      <c r="BM1156" s="3" t="s">
        <v>689</v>
      </c>
      <c r="BN1156" s="3">
        <v>6.9999999999999999E-4</v>
      </c>
      <c r="BO1156" s="4">
        <v>416581</v>
      </c>
      <c r="BR1156"/>
    </row>
    <row r="1157" spans="1:70" ht="16" x14ac:dyDescent="0.2">
      <c r="A1157" s="3" t="s">
        <v>470</v>
      </c>
      <c r="B1157" s="3" t="s">
        <v>410</v>
      </c>
      <c r="C1157" s="3">
        <v>3.3300000000000003E-2</v>
      </c>
      <c r="D1157" s="4">
        <v>115374</v>
      </c>
      <c r="G1157"/>
      <c r="AG1157" s="3" t="s">
        <v>470</v>
      </c>
      <c r="AH1157" s="3" t="s">
        <v>410</v>
      </c>
      <c r="AI1157" s="3">
        <v>3.3300000000000003E-2</v>
      </c>
      <c r="AJ1157" s="4">
        <v>115374</v>
      </c>
      <c r="AL1157"/>
      <c r="BL1157" s="3" t="s">
        <v>522</v>
      </c>
      <c r="BM1157" s="3" t="s">
        <v>689</v>
      </c>
      <c r="BN1157" s="3">
        <v>5.7999999999999996E-3</v>
      </c>
      <c r="BO1157" s="4">
        <v>416581</v>
      </c>
      <c r="BR1157"/>
    </row>
    <row r="1158" spans="1:70" ht="16" x14ac:dyDescent="0.2">
      <c r="A1158" s="3" t="s">
        <v>470</v>
      </c>
      <c r="B1158" s="3" t="s">
        <v>416</v>
      </c>
      <c r="C1158" s="3">
        <v>1E-4</v>
      </c>
      <c r="D1158" s="4">
        <v>1242890</v>
      </c>
      <c r="G1158"/>
      <c r="AG1158" s="3" t="s">
        <v>470</v>
      </c>
      <c r="AH1158" s="3" t="s">
        <v>416</v>
      </c>
      <c r="AI1158" s="3">
        <v>1E-4</v>
      </c>
      <c r="AJ1158" s="4">
        <v>1242890</v>
      </c>
      <c r="AL1158"/>
      <c r="BL1158" s="3" t="s">
        <v>529</v>
      </c>
      <c r="BM1158" s="3" t="s">
        <v>689</v>
      </c>
      <c r="BN1158" s="3">
        <v>1.2999999999999999E-3</v>
      </c>
      <c r="BO1158" s="4">
        <v>416581</v>
      </c>
      <c r="BR1158"/>
    </row>
    <row r="1159" spans="1:70" ht="16" x14ac:dyDescent="0.2">
      <c r="A1159" s="3" t="s">
        <v>470</v>
      </c>
      <c r="B1159" s="3" t="s">
        <v>398</v>
      </c>
      <c r="C1159" s="3">
        <v>1E-4</v>
      </c>
      <c r="D1159" s="4">
        <v>50614</v>
      </c>
      <c r="G1159"/>
      <c r="AG1159" s="3" t="s">
        <v>470</v>
      </c>
      <c r="AH1159" s="3" t="s">
        <v>398</v>
      </c>
      <c r="AI1159" s="3">
        <v>1E-4</v>
      </c>
      <c r="AJ1159" s="4">
        <v>50614</v>
      </c>
      <c r="AL1159"/>
      <c r="BL1159" s="3" t="s">
        <v>535</v>
      </c>
      <c r="BM1159" s="3" t="s">
        <v>689</v>
      </c>
      <c r="BN1159" s="3">
        <v>1E-4</v>
      </c>
      <c r="BO1159" s="4">
        <v>416581</v>
      </c>
      <c r="BR1159"/>
    </row>
    <row r="1160" spans="1:70" ht="32" x14ac:dyDescent="0.2">
      <c r="A1160" s="3" t="s">
        <v>470</v>
      </c>
      <c r="B1160" s="3" t="s">
        <v>228</v>
      </c>
      <c r="C1160" s="3">
        <v>2.9999999999999997E-4</v>
      </c>
      <c r="D1160" s="4">
        <v>11499</v>
      </c>
      <c r="G1160"/>
      <c r="AG1160" s="3" t="s">
        <v>470</v>
      </c>
      <c r="AH1160" s="3" t="s">
        <v>228</v>
      </c>
      <c r="AI1160" s="3">
        <v>2.9999999999999997E-4</v>
      </c>
      <c r="AJ1160" s="4">
        <v>11499</v>
      </c>
      <c r="AL1160"/>
      <c r="BL1160" s="3" t="s">
        <v>538</v>
      </c>
      <c r="BM1160" s="3" t="s">
        <v>689</v>
      </c>
      <c r="BN1160" s="3">
        <v>4.0000000000000002E-4</v>
      </c>
      <c r="BO1160" s="4">
        <v>416581</v>
      </c>
      <c r="BR1160"/>
    </row>
    <row r="1161" spans="1:70" ht="32" x14ac:dyDescent="0.2">
      <c r="A1161" s="3" t="s">
        <v>470</v>
      </c>
      <c r="B1161" s="3" t="s">
        <v>233</v>
      </c>
      <c r="C1161" s="3">
        <v>2.07E-2</v>
      </c>
      <c r="D1161" s="4">
        <v>146714</v>
      </c>
      <c r="G1161"/>
      <c r="AG1161" s="3" t="s">
        <v>470</v>
      </c>
      <c r="AH1161" s="3" t="s">
        <v>233</v>
      </c>
      <c r="AI1161" s="3">
        <v>2.07E-2</v>
      </c>
      <c r="AJ1161" s="4">
        <v>146714</v>
      </c>
      <c r="AL1161"/>
      <c r="BL1161" s="3" t="s">
        <v>48</v>
      </c>
      <c r="BM1161" s="3" t="s">
        <v>689</v>
      </c>
      <c r="BN1161" s="3">
        <v>3.8199999999999998E-2</v>
      </c>
      <c r="BO1161" s="4">
        <v>416581</v>
      </c>
      <c r="BR1161"/>
    </row>
    <row r="1162" spans="1:70" ht="16" x14ac:dyDescent="0.2">
      <c r="A1162" s="3" t="s">
        <v>470</v>
      </c>
      <c r="B1162" s="3" t="s">
        <v>412</v>
      </c>
      <c r="C1162" s="3">
        <v>1E-4</v>
      </c>
      <c r="D1162" s="4">
        <v>24582</v>
      </c>
      <c r="G1162"/>
      <c r="AG1162" s="3" t="s">
        <v>470</v>
      </c>
      <c r="AH1162" s="3" t="s">
        <v>412</v>
      </c>
      <c r="AI1162" s="3">
        <v>1E-4</v>
      </c>
      <c r="AJ1162" s="4">
        <v>24582</v>
      </c>
      <c r="AL1162"/>
      <c r="BL1162" s="3" t="s">
        <v>546</v>
      </c>
      <c r="BM1162" s="3" t="s">
        <v>689</v>
      </c>
      <c r="BN1162" s="3">
        <v>2.8999999999999998E-3</v>
      </c>
      <c r="BO1162" s="4">
        <v>416581</v>
      </c>
      <c r="BR1162"/>
    </row>
    <row r="1163" spans="1:70" ht="16" x14ac:dyDescent="0.2">
      <c r="A1163" s="3" t="s">
        <v>470</v>
      </c>
      <c r="B1163" s="3" t="s">
        <v>408</v>
      </c>
      <c r="C1163" s="3">
        <v>1.5599999999999999E-2</v>
      </c>
      <c r="D1163" s="4">
        <v>261235</v>
      </c>
      <c r="G1163"/>
      <c r="AG1163" s="3" t="s">
        <v>470</v>
      </c>
      <c r="AH1163" s="3" t="s">
        <v>408</v>
      </c>
      <c r="AI1163" s="3">
        <v>1.5599999999999999E-2</v>
      </c>
      <c r="AJ1163" s="4">
        <v>261235</v>
      </c>
      <c r="AL1163"/>
      <c r="BL1163" s="3" t="s">
        <v>550</v>
      </c>
      <c r="BM1163" s="3" t="s">
        <v>689</v>
      </c>
      <c r="BN1163" s="3">
        <v>1E-4</v>
      </c>
      <c r="BO1163" s="4">
        <v>416581</v>
      </c>
      <c r="BR1163"/>
    </row>
    <row r="1164" spans="1:70" ht="32" x14ac:dyDescent="0.2">
      <c r="A1164" s="3" t="s">
        <v>470</v>
      </c>
      <c r="B1164" s="3" t="s">
        <v>409</v>
      </c>
      <c r="C1164" s="3">
        <v>2.0000000000000001E-4</v>
      </c>
      <c r="D1164" s="4">
        <v>70890</v>
      </c>
      <c r="G1164"/>
      <c r="AG1164" s="3" t="s">
        <v>470</v>
      </c>
      <c r="AH1164" s="3" t="s">
        <v>409</v>
      </c>
      <c r="AI1164" s="3">
        <v>2.0000000000000001E-4</v>
      </c>
      <c r="AJ1164" s="4">
        <v>70890</v>
      </c>
      <c r="AL1164"/>
      <c r="BL1164" s="3" t="s">
        <v>49</v>
      </c>
      <c r="BM1164" s="3" t="s">
        <v>689</v>
      </c>
      <c r="BN1164" s="3">
        <v>5.4199999999999998E-2</v>
      </c>
      <c r="BO1164" s="4">
        <v>416581</v>
      </c>
      <c r="BR1164"/>
    </row>
    <row r="1165" spans="1:70" ht="16" x14ac:dyDescent="0.2">
      <c r="A1165" s="3" t="s">
        <v>470</v>
      </c>
      <c r="B1165" s="3" t="s">
        <v>231</v>
      </c>
      <c r="C1165" s="3">
        <v>4.4999999999999997E-3</v>
      </c>
      <c r="D1165" s="3">
        <v>222</v>
      </c>
      <c r="G1165"/>
      <c r="AG1165" s="3" t="s">
        <v>470</v>
      </c>
      <c r="AH1165" s="3" t="s">
        <v>231</v>
      </c>
      <c r="AI1165" s="3">
        <v>4.4999999999999997E-3</v>
      </c>
      <c r="AJ1165" s="3">
        <v>222</v>
      </c>
      <c r="AL1165"/>
      <c r="BL1165" s="3" t="s">
        <v>51</v>
      </c>
      <c r="BM1165" s="3" t="s">
        <v>689</v>
      </c>
      <c r="BN1165" s="3">
        <v>7.2999999999999995E-2</v>
      </c>
      <c r="BO1165" s="4">
        <v>416581</v>
      </c>
      <c r="BR1165"/>
    </row>
    <row r="1166" spans="1:70" ht="16" x14ac:dyDescent="0.2">
      <c r="A1166" s="3" t="s">
        <v>470</v>
      </c>
      <c r="B1166" s="3" t="s">
        <v>86</v>
      </c>
      <c r="C1166" s="3">
        <v>2E-3</v>
      </c>
      <c r="D1166" s="3">
        <v>496</v>
      </c>
      <c r="G1166"/>
      <c r="AG1166" s="3" t="s">
        <v>470</v>
      </c>
      <c r="AH1166" s="3" t="s">
        <v>86</v>
      </c>
      <c r="AI1166" s="3">
        <v>2E-3</v>
      </c>
      <c r="AJ1166" s="3">
        <v>496</v>
      </c>
      <c r="AL1166"/>
      <c r="BL1166" s="3" t="s">
        <v>556</v>
      </c>
      <c r="BM1166" s="3" t="s">
        <v>689</v>
      </c>
      <c r="BN1166" s="3">
        <v>3.2599999999999997E-2</v>
      </c>
      <c r="BO1166" s="4">
        <v>416581</v>
      </c>
      <c r="BR1166"/>
    </row>
    <row r="1167" spans="1:70" ht="16" x14ac:dyDescent="0.2">
      <c r="A1167" s="3" t="s">
        <v>470</v>
      </c>
      <c r="B1167" s="3" t="s">
        <v>226</v>
      </c>
      <c r="C1167" s="3">
        <v>2.5000000000000001E-2</v>
      </c>
      <c r="D1167" s="3">
        <v>194</v>
      </c>
      <c r="G1167"/>
      <c r="AG1167" s="3" t="s">
        <v>470</v>
      </c>
      <c r="AH1167" s="3" t="s">
        <v>226</v>
      </c>
      <c r="AI1167" s="3">
        <v>2.5000000000000001E-2</v>
      </c>
      <c r="AJ1167" s="3">
        <v>194</v>
      </c>
      <c r="AL1167"/>
      <c r="BL1167" s="3" t="s">
        <v>52</v>
      </c>
      <c r="BM1167" s="3" t="s">
        <v>689</v>
      </c>
      <c r="BN1167" s="3">
        <v>1.3899999999999999E-2</v>
      </c>
      <c r="BO1167" s="4">
        <v>416581</v>
      </c>
      <c r="BR1167"/>
    </row>
    <row r="1168" spans="1:70" ht="16" x14ac:dyDescent="0.2">
      <c r="A1168" s="3" t="s">
        <v>470</v>
      </c>
      <c r="B1168" s="3" t="s">
        <v>421</v>
      </c>
      <c r="C1168" s="3">
        <v>0.02</v>
      </c>
      <c r="D1168" s="3">
        <v>279</v>
      </c>
      <c r="G1168"/>
      <c r="AG1168" s="3" t="s">
        <v>470</v>
      </c>
      <c r="AH1168" s="3" t="s">
        <v>421</v>
      </c>
      <c r="AI1168" s="3">
        <v>0.02</v>
      </c>
      <c r="AJ1168" s="3">
        <v>279</v>
      </c>
      <c r="AL1168"/>
      <c r="BL1168" s="3" t="s">
        <v>53</v>
      </c>
      <c r="BM1168" s="3" t="s">
        <v>689</v>
      </c>
      <c r="BN1168" s="3">
        <v>2.9999999999999997E-4</v>
      </c>
      <c r="BO1168" s="4">
        <v>416581</v>
      </c>
      <c r="BR1168"/>
    </row>
    <row r="1169" spans="1:70" ht="16" x14ac:dyDescent="0.2">
      <c r="A1169" s="3" t="s">
        <v>472</v>
      </c>
      <c r="B1169" s="3" t="s">
        <v>189</v>
      </c>
      <c r="C1169" s="3">
        <v>1.4E-2</v>
      </c>
      <c r="D1169" s="3">
        <v>187</v>
      </c>
      <c r="G1169"/>
      <c r="AG1169" s="3" t="s">
        <v>472</v>
      </c>
      <c r="AH1169" s="3" t="s">
        <v>189</v>
      </c>
      <c r="AI1169" s="3">
        <v>1.4E-2</v>
      </c>
      <c r="AJ1169" s="3">
        <v>187</v>
      </c>
      <c r="AL1169"/>
      <c r="BL1169" s="3" t="s">
        <v>568</v>
      </c>
      <c r="BM1169" s="3" t="s">
        <v>689</v>
      </c>
      <c r="BN1169" s="3">
        <v>1E-4</v>
      </c>
      <c r="BO1169" s="4">
        <v>416581</v>
      </c>
      <c r="BR1169"/>
    </row>
    <row r="1170" spans="1:70" ht="32" x14ac:dyDescent="0.2">
      <c r="A1170" s="3" t="s">
        <v>472</v>
      </c>
      <c r="B1170" s="3" t="s">
        <v>415</v>
      </c>
      <c r="C1170" s="3">
        <v>1E-4</v>
      </c>
      <c r="D1170" s="4">
        <v>3830</v>
      </c>
      <c r="G1170"/>
      <c r="AG1170" s="3" t="s">
        <v>472</v>
      </c>
      <c r="AH1170" s="3" t="s">
        <v>415</v>
      </c>
      <c r="AI1170" s="3">
        <v>1E-4</v>
      </c>
      <c r="AJ1170" s="4">
        <v>3830</v>
      </c>
      <c r="AL1170"/>
      <c r="BL1170" s="3" t="s">
        <v>570</v>
      </c>
      <c r="BM1170" s="3" t="s">
        <v>689</v>
      </c>
      <c r="BN1170" s="3">
        <v>2.9999999999999997E-4</v>
      </c>
      <c r="BO1170" s="4">
        <v>416581</v>
      </c>
      <c r="BR1170"/>
    </row>
    <row r="1171" spans="1:70" ht="32" x14ac:dyDescent="0.2">
      <c r="A1171" s="3" t="s">
        <v>472</v>
      </c>
      <c r="B1171" s="3" t="s">
        <v>409</v>
      </c>
      <c r="C1171" s="3">
        <v>1E-4</v>
      </c>
      <c r="D1171" s="4">
        <v>70890</v>
      </c>
      <c r="G1171"/>
      <c r="AG1171" s="3" t="s">
        <v>472</v>
      </c>
      <c r="AH1171" s="3" t="s">
        <v>409</v>
      </c>
      <c r="AI1171" s="3">
        <v>1E-4</v>
      </c>
      <c r="AJ1171" s="4">
        <v>70890</v>
      </c>
      <c r="AL1171"/>
      <c r="BL1171" s="3" t="s">
        <v>577</v>
      </c>
      <c r="BM1171" s="3" t="s">
        <v>689</v>
      </c>
      <c r="BN1171" s="3">
        <v>2.9999999999999997E-4</v>
      </c>
      <c r="BO1171" s="4">
        <v>416581</v>
      </c>
      <c r="BR1171"/>
    </row>
    <row r="1172" spans="1:70" ht="16" x14ac:dyDescent="0.2">
      <c r="A1172" s="3" t="s">
        <v>472</v>
      </c>
      <c r="B1172" s="3" t="s">
        <v>405</v>
      </c>
      <c r="C1172" s="3">
        <v>2.0000000000000001E-4</v>
      </c>
      <c r="D1172" s="4">
        <v>185391</v>
      </c>
      <c r="G1172"/>
      <c r="AG1172" s="3" t="s">
        <v>472</v>
      </c>
      <c r="AH1172" s="3" t="s">
        <v>405</v>
      </c>
      <c r="AI1172" s="3">
        <v>2.0000000000000001E-4</v>
      </c>
      <c r="AJ1172" s="4">
        <v>185391</v>
      </c>
      <c r="AL1172"/>
      <c r="BL1172" s="3" t="s">
        <v>580</v>
      </c>
      <c r="BM1172" s="3" t="s">
        <v>689</v>
      </c>
      <c r="BN1172" s="3">
        <v>1E-4</v>
      </c>
      <c r="BO1172" s="4">
        <v>416581</v>
      </c>
      <c r="BR1172"/>
    </row>
    <row r="1173" spans="1:70" ht="16" x14ac:dyDescent="0.2">
      <c r="A1173" s="3" t="s">
        <v>472</v>
      </c>
      <c r="B1173" s="3" t="s">
        <v>403</v>
      </c>
      <c r="C1173" s="3">
        <v>1E-4</v>
      </c>
      <c r="D1173" s="4">
        <v>27978</v>
      </c>
      <c r="G1173"/>
      <c r="AG1173" s="3" t="s">
        <v>472</v>
      </c>
      <c r="AH1173" s="3" t="s">
        <v>403</v>
      </c>
      <c r="AI1173" s="3">
        <v>1E-4</v>
      </c>
      <c r="AJ1173" s="4">
        <v>27978</v>
      </c>
      <c r="AL1173"/>
      <c r="BL1173" s="3" t="s">
        <v>54</v>
      </c>
      <c r="BM1173" s="3" t="s">
        <v>689</v>
      </c>
      <c r="BN1173" s="3">
        <v>1.8599999999999998E-2</v>
      </c>
      <c r="BO1173" s="4">
        <v>416581</v>
      </c>
      <c r="BR1173"/>
    </row>
    <row r="1174" spans="1:70" ht="16" x14ac:dyDescent="0.2">
      <c r="A1174" s="3" t="s">
        <v>473</v>
      </c>
      <c r="B1174" s="3" t="s">
        <v>686</v>
      </c>
      <c r="C1174" s="3">
        <v>2.9999999999999997E-4</v>
      </c>
      <c r="D1174" s="4">
        <v>1999</v>
      </c>
      <c r="G1174"/>
      <c r="AG1174" s="3" t="s">
        <v>473</v>
      </c>
      <c r="AH1174" s="3" t="s">
        <v>686</v>
      </c>
      <c r="AI1174" s="3">
        <v>2.9999999999999997E-4</v>
      </c>
      <c r="AJ1174" s="4">
        <v>1999</v>
      </c>
      <c r="AL1174"/>
      <c r="BL1174" s="3" t="s">
        <v>56</v>
      </c>
      <c r="BM1174" s="3" t="s">
        <v>689</v>
      </c>
      <c r="BN1174" s="3">
        <v>8.0000000000000004E-4</v>
      </c>
      <c r="BO1174" s="4">
        <v>416581</v>
      </c>
      <c r="BR1174"/>
    </row>
    <row r="1175" spans="1:70" ht="32" x14ac:dyDescent="0.2">
      <c r="A1175" s="3" t="s">
        <v>474</v>
      </c>
      <c r="B1175" s="3" t="s">
        <v>124</v>
      </c>
      <c r="C1175" s="3">
        <v>4.9700000000000001E-2</v>
      </c>
      <c r="D1175" s="4">
        <v>4889</v>
      </c>
      <c r="G1175"/>
      <c r="AG1175" s="3" t="s">
        <v>474</v>
      </c>
      <c r="AH1175" s="3" t="s">
        <v>124</v>
      </c>
      <c r="AI1175" s="3">
        <v>4.9700000000000001E-2</v>
      </c>
      <c r="AJ1175" s="4">
        <v>4889</v>
      </c>
      <c r="AL1175"/>
      <c r="BL1175" s="3" t="s">
        <v>590</v>
      </c>
      <c r="BM1175" s="3" t="s">
        <v>689</v>
      </c>
      <c r="BN1175" s="3">
        <v>5.0000000000000001E-4</v>
      </c>
      <c r="BO1175" s="4">
        <v>416581</v>
      </c>
      <c r="BR1175"/>
    </row>
    <row r="1176" spans="1:70" ht="32" x14ac:dyDescent="0.2">
      <c r="A1176" s="3" t="s">
        <v>475</v>
      </c>
      <c r="B1176" s="3" t="s">
        <v>124</v>
      </c>
      <c r="C1176" s="3">
        <v>5.8500000000000003E-2</v>
      </c>
      <c r="D1176" s="4">
        <v>4889</v>
      </c>
      <c r="G1176"/>
      <c r="AG1176" s="3" t="s">
        <v>475</v>
      </c>
      <c r="AH1176" s="3" t="s">
        <v>124</v>
      </c>
      <c r="AI1176" s="3">
        <v>5.8500000000000003E-2</v>
      </c>
      <c r="AJ1176" s="4">
        <v>4889</v>
      </c>
      <c r="AL1176"/>
      <c r="BL1176" s="3" t="s">
        <v>593</v>
      </c>
      <c r="BM1176" s="3" t="s">
        <v>689</v>
      </c>
      <c r="BN1176" s="3">
        <v>1E-4</v>
      </c>
      <c r="BO1176" s="4">
        <v>416581</v>
      </c>
      <c r="BR1176"/>
    </row>
    <row r="1177" spans="1:70" ht="32" x14ac:dyDescent="0.2">
      <c r="A1177" s="3" t="s">
        <v>476</v>
      </c>
      <c r="B1177" s="3" t="s">
        <v>124</v>
      </c>
      <c r="C1177" s="3">
        <v>2.7199999999999998E-2</v>
      </c>
      <c r="D1177" s="4">
        <v>4889</v>
      </c>
      <c r="G1177"/>
      <c r="AG1177" s="3" t="s">
        <v>476</v>
      </c>
      <c r="AH1177" s="3" t="s">
        <v>124</v>
      </c>
      <c r="AI1177" s="3">
        <v>2.7199999999999998E-2</v>
      </c>
      <c r="AJ1177" s="4">
        <v>4889</v>
      </c>
      <c r="AL1177"/>
      <c r="BL1177" s="3" t="s">
        <v>595</v>
      </c>
      <c r="BM1177" s="3" t="s">
        <v>689</v>
      </c>
      <c r="BN1177" s="3">
        <v>1E-4</v>
      </c>
      <c r="BO1177" s="4">
        <v>416581</v>
      </c>
      <c r="BR1177"/>
    </row>
    <row r="1178" spans="1:70" ht="32" x14ac:dyDescent="0.2">
      <c r="A1178" s="3" t="s">
        <v>477</v>
      </c>
      <c r="B1178" s="3" t="s">
        <v>406</v>
      </c>
      <c r="C1178" s="3">
        <v>1E-3</v>
      </c>
      <c r="D1178" s="4">
        <v>1058</v>
      </c>
      <c r="G1178"/>
      <c r="AG1178" s="3" t="s">
        <v>477</v>
      </c>
      <c r="AH1178" s="3" t="s">
        <v>406</v>
      </c>
      <c r="AI1178" s="3">
        <v>1E-3</v>
      </c>
      <c r="AJ1178" s="4">
        <v>1058</v>
      </c>
      <c r="AL1178"/>
      <c r="BL1178" s="3" t="s">
        <v>57</v>
      </c>
      <c r="BM1178" s="3" t="s">
        <v>689</v>
      </c>
      <c r="BN1178" s="3">
        <v>2.8199999999999999E-2</v>
      </c>
      <c r="BO1178" s="4">
        <v>416581</v>
      </c>
      <c r="BR1178"/>
    </row>
    <row r="1179" spans="1:70" ht="16" x14ac:dyDescent="0.2">
      <c r="A1179" s="3" t="s">
        <v>477</v>
      </c>
      <c r="B1179" s="3" t="s">
        <v>686</v>
      </c>
      <c r="C1179" s="3">
        <v>5.0000000000000001E-4</v>
      </c>
      <c r="D1179" s="4">
        <v>1999</v>
      </c>
      <c r="G1179"/>
      <c r="AG1179" s="3" t="s">
        <v>477</v>
      </c>
      <c r="AH1179" s="3" t="s">
        <v>686</v>
      </c>
      <c r="AI1179" s="3">
        <v>5.0000000000000001E-4</v>
      </c>
      <c r="AJ1179" s="4">
        <v>1999</v>
      </c>
      <c r="AL1179"/>
      <c r="BL1179" s="3" t="s">
        <v>59</v>
      </c>
      <c r="BM1179" s="3" t="s">
        <v>689</v>
      </c>
      <c r="BN1179" s="3">
        <v>2.3E-3</v>
      </c>
      <c r="BO1179" s="4">
        <v>416581</v>
      </c>
      <c r="BR1179"/>
    </row>
    <row r="1180" spans="1:70" ht="32" x14ac:dyDescent="0.2">
      <c r="A1180" s="3" t="s">
        <v>477</v>
      </c>
      <c r="B1180" s="3" t="s">
        <v>233</v>
      </c>
      <c r="C1180" s="3">
        <v>2.9999999999999997E-4</v>
      </c>
      <c r="D1180" s="4">
        <v>146714</v>
      </c>
      <c r="G1180"/>
      <c r="AG1180" s="3" t="s">
        <v>477</v>
      </c>
      <c r="AH1180" s="3" t="s">
        <v>233</v>
      </c>
      <c r="AI1180" s="3">
        <v>2.9999999999999997E-4</v>
      </c>
      <c r="AJ1180" s="4">
        <v>146714</v>
      </c>
      <c r="AL1180"/>
      <c r="BL1180" s="3" t="s">
        <v>623</v>
      </c>
      <c r="BM1180" s="3" t="s">
        <v>689</v>
      </c>
      <c r="BN1180" s="3">
        <v>0.1166</v>
      </c>
      <c r="BO1180" s="4">
        <v>416581</v>
      </c>
      <c r="BR1180"/>
    </row>
    <row r="1181" spans="1:70" ht="16" x14ac:dyDescent="0.2">
      <c r="A1181" s="3" t="s">
        <v>477</v>
      </c>
      <c r="B1181" s="3" t="s">
        <v>408</v>
      </c>
      <c r="C1181" s="3">
        <v>1E-4</v>
      </c>
      <c r="D1181" s="4">
        <v>261235</v>
      </c>
      <c r="G1181"/>
      <c r="AG1181" s="3" t="s">
        <v>477</v>
      </c>
      <c r="AH1181" s="3" t="s">
        <v>408</v>
      </c>
      <c r="AI1181" s="3">
        <v>1E-4</v>
      </c>
      <c r="AJ1181" s="4">
        <v>261235</v>
      </c>
      <c r="AL1181"/>
      <c r="BL1181" s="3" t="s">
        <v>61</v>
      </c>
      <c r="BM1181" s="3" t="s">
        <v>689</v>
      </c>
      <c r="BN1181" s="3">
        <v>2E-3</v>
      </c>
      <c r="BO1181" s="4">
        <v>416581</v>
      </c>
      <c r="BR1181"/>
    </row>
    <row r="1182" spans="1:70" ht="32" x14ac:dyDescent="0.2">
      <c r="A1182" s="3" t="s">
        <v>478</v>
      </c>
      <c r="B1182" s="3" t="s">
        <v>124</v>
      </c>
      <c r="C1182" s="3">
        <v>9.5999999999999992E-3</v>
      </c>
      <c r="D1182" s="4">
        <v>4889</v>
      </c>
      <c r="G1182"/>
      <c r="AG1182" s="3" t="s">
        <v>478</v>
      </c>
      <c r="AH1182" s="3" t="s">
        <v>124</v>
      </c>
      <c r="AI1182" s="3">
        <v>9.5999999999999992E-3</v>
      </c>
      <c r="AJ1182" s="4">
        <v>4889</v>
      </c>
      <c r="AL1182"/>
      <c r="BL1182" s="3" t="s">
        <v>635</v>
      </c>
      <c r="BM1182" s="3" t="s">
        <v>689</v>
      </c>
      <c r="BN1182" s="3">
        <v>1.38E-2</v>
      </c>
      <c r="BO1182" s="4">
        <v>416581</v>
      </c>
      <c r="BR1182"/>
    </row>
    <row r="1183" spans="1:70" ht="16" x14ac:dyDescent="0.2">
      <c r="A1183" s="3" t="s">
        <v>479</v>
      </c>
      <c r="B1183" s="3" t="s">
        <v>686</v>
      </c>
      <c r="C1183" s="3">
        <v>2.9999999999999997E-4</v>
      </c>
      <c r="D1183" s="4">
        <v>1999</v>
      </c>
      <c r="G1183"/>
      <c r="AG1183" s="3" t="s">
        <v>479</v>
      </c>
      <c r="AH1183" s="3" t="s">
        <v>686</v>
      </c>
      <c r="AI1183" s="3">
        <v>2.9999999999999997E-4</v>
      </c>
      <c r="AJ1183" s="4">
        <v>1999</v>
      </c>
      <c r="AL1183"/>
      <c r="BL1183" s="5" t="s">
        <v>123</v>
      </c>
      <c r="BM1183" s="5" t="s">
        <v>124</v>
      </c>
      <c r="BN1183" s="5">
        <v>6.8199999999999997E-2</v>
      </c>
      <c r="BO1183" s="7">
        <v>4889</v>
      </c>
      <c r="BR1183"/>
    </row>
    <row r="1184" spans="1:70" ht="16" x14ac:dyDescent="0.2">
      <c r="A1184" s="3" t="s">
        <v>479</v>
      </c>
      <c r="B1184" s="3" t="s">
        <v>405</v>
      </c>
      <c r="C1184" s="3">
        <v>6.9999999999999999E-4</v>
      </c>
      <c r="D1184" s="4">
        <v>185391</v>
      </c>
      <c r="G1184"/>
      <c r="AG1184" s="3" t="s">
        <v>479</v>
      </c>
      <c r="AH1184" s="3" t="s">
        <v>405</v>
      </c>
      <c r="AI1184" s="3">
        <v>6.9999999999999999E-4</v>
      </c>
      <c r="AJ1184" s="4">
        <v>185391</v>
      </c>
      <c r="AL1184"/>
      <c r="BL1184" s="5" t="s">
        <v>135</v>
      </c>
      <c r="BM1184" s="5" t="s">
        <v>124</v>
      </c>
      <c r="BN1184" s="5">
        <v>1.8599999999999998E-2</v>
      </c>
      <c r="BO1184" s="7">
        <v>4889</v>
      </c>
      <c r="BR1184"/>
    </row>
    <row r="1185" spans="1:70" ht="16" x14ac:dyDescent="0.2">
      <c r="A1185" s="3" t="s">
        <v>479</v>
      </c>
      <c r="B1185" s="3" t="s">
        <v>403</v>
      </c>
      <c r="C1185" s="3">
        <v>5.0000000000000001E-4</v>
      </c>
      <c r="D1185" s="4">
        <v>27978</v>
      </c>
      <c r="G1185"/>
      <c r="AG1185" s="3" t="s">
        <v>479</v>
      </c>
      <c r="AH1185" s="3" t="s">
        <v>403</v>
      </c>
      <c r="AI1185" s="3">
        <v>5.0000000000000001E-4</v>
      </c>
      <c r="AJ1185" s="4">
        <v>27978</v>
      </c>
      <c r="AL1185"/>
      <c r="BL1185" s="5" t="s">
        <v>145</v>
      </c>
      <c r="BM1185" s="5" t="s">
        <v>124</v>
      </c>
      <c r="BN1185" s="5">
        <v>0.14849999999999999</v>
      </c>
      <c r="BO1185" s="7">
        <v>4889</v>
      </c>
      <c r="BR1185"/>
    </row>
    <row r="1186" spans="1:70" ht="16" x14ac:dyDescent="0.2">
      <c r="A1186" s="3" t="s">
        <v>481</v>
      </c>
      <c r="B1186" s="3" t="s">
        <v>419</v>
      </c>
      <c r="C1186" s="3">
        <v>1E-3</v>
      </c>
      <c r="D1186" s="3">
        <v>558</v>
      </c>
      <c r="G1186"/>
      <c r="AG1186" s="3" t="s">
        <v>481</v>
      </c>
      <c r="AH1186" s="3" t="s">
        <v>419</v>
      </c>
      <c r="AI1186" s="3">
        <v>1E-3</v>
      </c>
      <c r="AJ1186" s="3">
        <v>558</v>
      </c>
      <c r="AL1186"/>
      <c r="BL1186" s="5" t="s">
        <v>147</v>
      </c>
      <c r="BM1186" s="5" t="s">
        <v>124</v>
      </c>
      <c r="BN1186" s="5">
        <v>3.6499999999999998E-2</v>
      </c>
      <c r="BO1186" s="7">
        <v>4889</v>
      </c>
      <c r="BR1186"/>
    </row>
    <row r="1187" spans="1:70" ht="16" x14ac:dyDescent="0.2">
      <c r="A1187" s="3" t="s">
        <v>482</v>
      </c>
      <c r="B1187" s="3" t="s">
        <v>398</v>
      </c>
      <c r="C1187" s="3">
        <v>2.9999999999999997E-4</v>
      </c>
      <c r="D1187" s="4">
        <v>50614</v>
      </c>
      <c r="G1187"/>
      <c r="AG1187" s="3" t="s">
        <v>482</v>
      </c>
      <c r="AH1187" s="3" t="s">
        <v>398</v>
      </c>
      <c r="AI1187" s="3">
        <v>2.9999999999999997E-4</v>
      </c>
      <c r="AJ1187" s="4">
        <v>50614</v>
      </c>
      <c r="AL1187"/>
      <c r="BL1187" s="5" t="s">
        <v>150</v>
      </c>
      <c r="BM1187" s="5" t="s">
        <v>124</v>
      </c>
      <c r="BN1187" s="5">
        <v>8.8999999999999999E-3</v>
      </c>
      <c r="BO1187" s="7">
        <v>4889</v>
      </c>
      <c r="BR1187"/>
    </row>
    <row r="1188" spans="1:70" ht="32" x14ac:dyDescent="0.2">
      <c r="A1188" s="3" t="s">
        <v>482</v>
      </c>
      <c r="B1188" s="3" t="s">
        <v>228</v>
      </c>
      <c r="C1188" s="3">
        <v>2.9999999999999997E-4</v>
      </c>
      <c r="D1188" s="4">
        <v>11499</v>
      </c>
      <c r="G1188"/>
      <c r="AG1188" s="3" t="s">
        <v>482</v>
      </c>
      <c r="AH1188" s="3" t="s">
        <v>228</v>
      </c>
      <c r="AI1188" s="3">
        <v>2.9999999999999997E-4</v>
      </c>
      <c r="AJ1188" s="4">
        <v>11499</v>
      </c>
      <c r="AL1188"/>
      <c r="BL1188" s="5" t="s">
        <v>152</v>
      </c>
      <c r="BM1188" s="5" t="s">
        <v>124</v>
      </c>
      <c r="BN1188" s="5">
        <v>5.0000000000000001E-4</v>
      </c>
      <c r="BO1188" s="7">
        <v>4889</v>
      </c>
      <c r="BR1188"/>
    </row>
    <row r="1189" spans="1:70" ht="32" x14ac:dyDescent="0.2">
      <c r="A1189" s="3" t="s">
        <v>483</v>
      </c>
      <c r="B1189" s="3" t="s">
        <v>124</v>
      </c>
      <c r="C1189" s="3">
        <v>2.7E-2</v>
      </c>
      <c r="D1189" s="4">
        <v>4889</v>
      </c>
      <c r="G1189"/>
      <c r="AG1189" s="3" t="s">
        <v>483</v>
      </c>
      <c r="AH1189" s="3" t="s">
        <v>124</v>
      </c>
      <c r="AI1189" s="3">
        <v>2.7E-2</v>
      </c>
      <c r="AJ1189" s="4">
        <v>4889</v>
      </c>
      <c r="AL1189"/>
      <c r="BL1189" s="5" t="s">
        <v>6</v>
      </c>
      <c r="BM1189" s="5" t="s">
        <v>124</v>
      </c>
      <c r="BN1189" s="5">
        <v>5.0000000000000001E-4</v>
      </c>
      <c r="BO1189" s="7">
        <v>4889</v>
      </c>
      <c r="BR1189"/>
    </row>
    <row r="1190" spans="1:70" ht="32" x14ac:dyDescent="0.2">
      <c r="A1190" s="3" t="s">
        <v>484</v>
      </c>
      <c r="B1190" s="3" t="s">
        <v>124</v>
      </c>
      <c r="C1190" s="3">
        <v>2.7000000000000001E-3</v>
      </c>
      <c r="D1190" s="4">
        <v>4889</v>
      </c>
      <c r="G1190"/>
      <c r="AG1190" s="3" t="s">
        <v>484</v>
      </c>
      <c r="AH1190" s="3" t="s">
        <v>124</v>
      </c>
      <c r="AI1190" s="3">
        <v>2.7000000000000001E-3</v>
      </c>
      <c r="AJ1190" s="4">
        <v>4889</v>
      </c>
      <c r="AL1190"/>
      <c r="BL1190" s="3" t="s">
        <v>13</v>
      </c>
      <c r="BM1190" s="3" t="s">
        <v>124</v>
      </c>
      <c r="BN1190" s="3">
        <v>3.2300000000000002E-2</v>
      </c>
      <c r="BO1190" s="4">
        <v>4889</v>
      </c>
      <c r="BR1190"/>
    </row>
    <row r="1191" spans="1:70" ht="32" x14ac:dyDescent="0.2">
      <c r="A1191" s="3" t="s">
        <v>485</v>
      </c>
      <c r="B1191" s="3" t="s">
        <v>228</v>
      </c>
      <c r="C1191" s="3">
        <v>1E-4</v>
      </c>
      <c r="D1191" s="4">
        <v>11499</v>
      </c>
      <c r="G1191"/>
      <c r="AG1191" s="3" t="s">
        <v>485</v>
      </c>
      <c r="AH1191" s="3" t="s">
        <v>228</v>
      </c>
      <c r="AI1191" s="3">
        <v>1E-4</v>
      </c>
      <c r="AJ1191" s="4">
        <v>11499</v>
      </c>
      <c r="AL1191"/>
      <c r="BL1191" s="3" t="s">
        <v>275</v>
      </c>
      <c r="BM1191" s="3" t="s">
        <v>124</v>
      </c>
      <c r="BN1191" s="3">
        <v>3.6700000000000003E-2</v>
      </c>
      <c r="BO1191" s="4">
        <v>4889</v>
      </c>
      <c r="BR1191"/>
    </row>
    <row r="1192" spans="1:70" ht="32" x14ac:dyDescent="0.2">
      <c r="A1192" s="3" t="s">
        <v>486</v>
      </c>
      <c r="B1192" s="3" t="s">
        <v>124</v>
      </c>
      <c r="C1192" s="3">
        <v>1E-4</v>
      </c>
      <c r="D1192" s="4">
        <v>4889</v>
      </c>
      <c r="G1192"/>
      <c r="AG1192" s="3" t="s">
        <v>486</v>
      </c>
      <c r="AH1192" s="3" t="s">
        <v>124</v>
      </c>
      <c r="AI1192" s="3">
        <v>1E-4</v>
      </c>
      <c r="AJ1192" s="4">
        <v>4889</v>
      </c>
      <c r="AL1192"/>
      <c r="BL1192" s="3" t="s">
        <v>280</v>
      </c>
      <c r="BM1192" s="3" t="s">
        <v>124</v>
      </c>
      <c r="BN1192" s="3">
        <v>5.3E-3</v>
      </c>
      <c r="BO1192" s="4">
        <v>4889</v>
      </c>
      <c r="BR1192"/>
    </row>
    <row r="1193" spans="1:70" ht="32" x14ac:dyDescent="0.2">
      <c r="A1193" s="3" t="s">
        <v>487</v>
      </c>
      <c r="B1193" s="3" t="s">
        <v>690</v>
      </c>
      <c r="C1193" s="3">
        <v>0.09</v>
      </c>
      <c r="D1193" s="3">
        <v>564</v>
      </c>
      <c r="G1193"/>
      <c r="AG1193" s="3" t="s">
        <v>487</v>
      </c>
      <c r="AH1193" s="3" t="s">
        <v>684</v>
      </c>
      <c r="AI1193" s="3">
        <v>9.7699999999999995E-2</v>
      </c>
      <c r="AJ1193" s="4">
        <v>2411</v>
      </c>
      <c r="AL1193"/>
      <c r="BL1193" s="3" t="s">
        <v>345</v>
      </c>
      <c r="BM1193" s="3" t="s">
        <v>124</v>
      </c>
      <c r="BN1193" s="3">
        <v>6.3600000000000004E-2</v>
      </c>
      <c r="BO1193" s="4">
        <v>4889</v>
      </c>
      <c r="BR1193"/>
    </row>
    <row r="1194" spans="1:70" ht="32" x14ac:dyDescent="0.2">
      <c r="A1194" s="3" t="s">
        <v>487</v>
      </c>
      <c r="B1194" s="3" t="s">
        <v>684</v>
      </c>
      <c r="C1194" s="3">
        <v>9.7699999999999995E-2</v>
      </c>
      <c r="D1194" s="4">
        <v>2411</v>
      </c>
      <c r="G1194"/>
      <c r="AG1194" s="3" t="s">
        <v>487</v>
      </c>
      <c r="AH1194" s="3" t="s">
        <v>675</v>
      </c>
      <c r="AI1194" s="3">
        <v>9.6000000000000002E-2</v>
      </c>
      <c r="AJ1194" s="3">
        <v>193</v>
      </c>
      <c r="AL1194"/>
      <c r="BL1194" s="3" t="s">
        <v>351</v>
      </c>
      <c r="BM1194" s="3" t="s">
        <v>124</v>
      </c>
      <c r="BN1194" s="3">
        <v>4.5900000000000003E-2</v>
      </c>
      <c r="BO1194" s="4">
        <v>4889</v>
      </c>
      <c r="BR1194"/>
    </row>
    <row r="1195" spans="1:70" ht="32" x14ac:dyDescent="0.2">
      <c r="A1195" s="3" t="s">
        <v>487</v>
      </c>
      <c r="B1195" s="3" t="s">
        <v>675</v>
      </c>
      <c r="C1195" s="3">
        <v>9.6000000000000002E-2</v>
      </c>
      <c r="D1195" s="3">
        <v>193</v>
      </c>
      <c r="G1195"/>
      <c r="AG1195" s="3" t="s">
        <v>487</v>
      </c>
      <c r="AH1195" s="3" t="s">
        <v>189</v>
      </c>
      <c r="AI1195" s="3">
        <v>6.3E-2</v>
      </c>
      <c r="AJ1195" s="3">
        <v>187</v>
      </c>
      <c r="AL1195"/>
      <c r="BL1195" s="3" t="s">
        <v>370</v>
      </c>
      <c r="BM1195" s="3" t="s">
        <v>124</v>
      </c>
      <c r="BN1195" s="3">
        <v>1.5599999999999999E-2</v>
      </c>
      <c r="BO1195" s="4">
        <v>4889</v>
      </c>
      <c r="BR1195"/>
    </row>
    <row r="1196" spans="1:70" ht="32" x14ac:dyDescent="0.2">
      <c r="A1196" s="3" t="s">
        <v>487</v>
      </c>
      <c r="B1196" s="3" t="s">
        <v>189</v>
      </c>
      <c r="C1196" s="3">
        <v>6.3E-2</v>
      </c>
      <c r="D1196" s="3">
        <v>187</v>
      </c>
      <c r="G1196"/>
      <c r="AG1196" s="3" t="s">
        <v>487</v>
      </c>
      <c r="AH1196" s="3" t="s">
        <v>685</v>
      </c>
      <c r="AI1196" s="3">
        <v>8.2000000000000003E-2</v>
      </c>
      <c r="AJ1196" s="4">
        <v>1772</v>
      </c>
      <c r="AL1196"/>
      <c r="BL1196" s="3" t="s">
        <v>371</v>
      </c>
      <c r="BM1196" s="3" t="s">
        <v>124</v>
      </c>
      <c r="BN1196" s="3">
        <v>2.8999999999999998E-3</v>
      </c>
      <c r="BO1196" s="4">
        <v>4889</v>
      </c>
      <c r="BR1196"/>
    </row>
    <row r="1197" spans="1:70" ht="32" x14ac:dyDescent="0.2">
      <c r="A1197" s="3" t="s">
        <v>487</v>
      </c>
      <c r="B1197" s="3" t="s">
        <v>685</v>
      </c>
      <c r="C1197" s="3">
        <v>8.2000000000000003E-2</v>
      </c>
      <c r="D1197" s="4">
        <v>1772</v>
      </c>
      <c r="G1197"/>
      <c r="AG1197" s="3" t="s">
        <v>487</v>
      </c>
      <c r="AH1197" s="3" t="s">
        <v>687</v>
      </c>
      <c r="AI1197" s="3">
        <v>0.126</v>
      </c>
      <c r="AJ1197" s="4">
        <v>1070</v>
      </c>
      <c r="AL1197"/>
      <c r="BL1197" s="3" t="s">
        <v>372</v>
      </c>
      <c r="BM1197" s="3" t="s">
        <v>124</v>
      </c>
      <c r="BN1197" s="3">
        <v>4.4999999999999997E-3</v>
      </c>
      <c r="BO1197" s="4">
        <v>4889</v>
      </c>
      <c r="BR1197"/>
    </row>
    <row r="1198" spans="1:70" ht="32" x14ac:dyDescent="0.2">
      <c r="A1198" s="3" t="s">
        <v>487</v>
      </c>
      <c r="B1198" s="3" t="s">
        <v>687</v>
      </c>
      <c r="C1198" s="3">
        <v>0.126</v>
      </c>
      <c r="D1198" s="4">
        <v>1070</v>
      </c>
      <c r="G1198"/>
      <c r="AG1198" s="3" t="s">
        <v>487</v>
      </c>
      <c r="AH1198" s="3" t="s">
        <v>676</v>
      </c>
      <c r="AI1198" s="3">
        <v>0.121</v>
      </c>
      <c r="AJ1198" s="3">
        <v>268</v>
      </c>
      <c r="AL1198"/>
      <c r="BL1198" s="3" t="s">
        <v>373</v>
      </c>
      <c r="BM1198" s="3" t="s">
        <v>124</v>
      </c>
      <c r="BN1198" s="3">
        <v>1.2999999999999999E-2</v>
      </c>
      <c r="BO1198" s="4">
        <v>4889</v>
      </c>
      <c r="BR1198"/>
    </row>
    <row r="1199" spans="1:70" ht="32" x14ac:dyDescent="0.2">
      <c r="A1199" s="3" t="s">
        <v>487</v>
      </c>
      <c r="B1199" s="3" t="s">
        <v>676</v>
      </c>
      <c r="C1199" s="3">
        <v>0.121</v>
      </c>
      <c r="D1199" s="3">
        <v>268</v>
      </c>
      <c r="G1199"/>
      <c r="AG1199" s="3" t="s">
        <v>487</v>
      </c>
      <c r="AH1199" s="3" t="s">
        <v>190</v>
      </c>
      <c r="AI1199" s="3">
        <v>0.14499999999999999</v>
      </c>
      <c r="AJ1199" s="3">
        <v>307</v>
      </c>
      <c r="AL1199"/>
      <c r="BL1199" s="3" t="s">
        <v>374</v>
      </c>
      <c r="BM1199" s="3" t="s">
        <v>124</v>
      </c>
      <c r="BN1199" s="3">
        <v>2.9399999999999999E-2</v>
      </c>
      <c r="BO1199" s="4">
        <v>4889</v>
      </c>
      <c r="BR1199"/>
    </row>
    <row r="1200" spans="1:70" ht="32" x14ac:dyDescent="0.2">
      <c r="A1200" s="3" t="s">
        <v>487</v>
      </c>
      <c r="B1200" s="3" t="s">
        <v>190</v>
      </c>
      <c r="C1200" s="3">
        <v>0.14499999999999999</v>
      </c>
      <c r="D1200" s="3">
        <v>307</v>
      </c>
      <c r="G1200"/>
      <c r="AG1200" s="3" t="s">
        <v>487</v>
      </c>
      <c r="AH1200" s="3" t="s">
        <v>420</v>
      </c>
      <c r="AI1200" s="3">
        <v>0.109</v>
      </c>
      <c r="AJ1200" s="3">
        <v>194</v>
      </c>
      <c r="AL1200"/>
      <c r="BL1200" s="3" t="s">
        <v>378</v>
      </c>
      <c r="BM1200" s="3" t="s">
        <v>124</v>
      </c>
      <c r="BN1200" s="3">
        <v>3.3500000000000002E-2</v>
      </c>
      <c r="BO1200" s="4">
        <v>4889</v>
      </c>
      <c r="BR1200"/>
    </row>
    <row r="1201" spans="1:70" ht="32" x14ac:dyDescent="0.2">
      <c r="A1201" s="3" t="s">
        <v>487</v>
      </c>
      <c r="B1201" s="3" t="s">
        <v>420</v>
      </c>
      <c r="C1201" s="3">
        <v>0.109</v>
      </c>
      <c r="D1201" s="3">
        <v>194</v>
      </c>
      <c r="G1201"/>
      <c r="AG1201" s="3" t="s">
        <v>487</v>
      </c>
      <c r="AH1201" s="3" t="s">
        <v>418</v>
      </c>
      <c r="AI1201" s="3">
        <v>0.128</v>
      </c>
      <c r="AJ1201" s="3">
        <v>177</v>
      </c>
      <c r="AL1201"/>
      <c r="BL1201" s="3" t="s">
        <v>378</v>
      </c>
      <c r="BM1201" s="3" t="s">
        <v>124</v>
      </c>
      <c r="BN1201" s="3">
        <v>5.9999999999999995E-4</v>
      </c>
      <c r="BO1201" s="4">
        <v>4889</v>
      </c>
      <c r="BR1201"/>
    </row>
    <row r="1202" spans="1:70" ht="32" x14ac:dyDescent="0.2">
      <c r="A1202" s="3" t="s">
        <v>487</v>
      </c>
      <c r="B1202" s="3" t="s">
        <v>418</v>
      </c>
      <c r="C1202" s="3">
        <v>0.128</v>
      </c>
      <c r="D1202" s="3">
        <v>177</v>
      </c>
      <c r="G1202"/>
      <c r="AG1202" s="3" t="s">
        <v>487</v>
      </c>
      <c r="AH1202" s="3" t="s">
        <v>401</v>
      </c>
      <c r="AI1202" s="3">
        <v>8.5999999999999993E-2</v>
      </c>
      <c r="AJ1202" s="3">
        <v>261</v>
      </c>
      <c r="AL1202"/>
      <c r="BL1202" s="3" t="s">
        <v>378</v>
      </c>
      <c r="BM1202" s="3" t="s">
        <v>124</v>
      </c>
      <c r="BN1202" s="3">
        <v>8.0000000000000004E-4</v>
      </c>
      <c r="BO1202" s="4">
        <v>4889</v>
      </c>
      <c r="BR1202"/>
    </row>
    <row r="1203" spans="1:70" ht="32" x14ac:dyDescent="0.2">
      <c r="A1203" s="3" t="s">
        <v>487</v>
      </c>
      <c r="B1203" s="3" t="s">
        <v>401</v>
      </c>
      <c r="C1203" s="3">
        <v>8.5999999999999993E-2</v>
      </c>
      <c r="D1203" s="3">
        <v>261</v>
      </c>
      <c r="G1203"/>
      <c r="AG1203" s="3" t="s">
        <v>487</v>
      </c>
      <c r="AH1203" s="3" t="s">
        <v>407</v>
      </c>
      <c r="AI1203" s="3">
        <v>8.8999999999999996E-2</v>
      </c>
      <c r="AJ1203" s="3">
        <v>100</v>
      </c>
      <c r="AL1203"/>
      <c r="BL1203" s="3" t="s">
        <v>378</v>
      </c>
      <c r="BM1203" s="3" t="s">
        <v>124</v>
      </c>
      <c r="BN1203" s="3">
        <v>3.5000000000000001E-3</v>
      </c>
      <c r="BO1203" s="4">
        <v>4889</v>
      </c>
      <c r="BR1203"/>
    </row>
    <row r="1204" spans="1:70" ht="32" x14ac:dyDescent="0.2">
      <c r="A1204" s="3" t="s">
        <v>487</v>
      </c>
      <c r="B1204" s="3" t="s">
        <v>407</v>
      </c>
      <c r="C1204" s="3">
        <v>8.8999999999999996E-2</v>
      </c>
      <c r="D1204" s="3">
        <v>100</v>
      </c>
      <c r="G1204"/>
      <c r="AG1204" s="3" t="s">
        <v>487</v>
      </c>
      <c r="AH1204" s="3" t="s">
        <v>415</v>
      </c>
      <c r="AI1204" s="3">
        <v>0.13200000000000001</v>
      </c>
      <c r="AJ1204" s="4">
        <v>3830</v>
      </c>
      <c r="AL1204"/>
      <c r="BL1204" s="3" t="s">
        <v>387</v>
      </c>
      <c r="BM1204" s="3" t="s">
        <v>124</v>
      </c>
      <c r="BN1204" s="3">
        <v>1E-4</v>
      </c>
      <c r="BO1204" s="4">
        <v>4889</v>
      </c>
      <c r="BR1204"/>
    </row>
    <row r="1205" spans="1:70" ht="32" x14ac:dyDescent="0.2">
      <c r="A1205" s="3" t="s">
        <v>487</v>
      </c>
      <c r="B1205" s="3" t="s">
        <v>415</v>
      </c>
      <c r="C1205" s="3">
        <v>0.13200000000000001</v>
      </c>
      <c r="D1205" s="4">
        <v>3830</v>
      </c>
      <c r="G1205"/>
      <c r="AG1205" s="3" t="s">
        <v>487</v>
      </c>
      <c r="AH1205" s="3" t="s">
        <v>406</v>
      </c>
      <c r="AI1205" s="3">
        <v>9.4E-2</v>
      </c>
      <c r="AJ1205" s="4">
        <v>1058</v>
      </c>
      <c r="AL1205"/>
      <c r="BL1205" s="3" t="s">
        <v>427</v>
      </c>
      <c r="BM1205" s="3" t="s">
        <v>124</v>
      </c>
      <c r="BN1205" s="3">
        <v>5.8999999999999999E-3</v>
      </c>
      <c r="BO1205" s="4">
        <v>4889</v>
      </c>
      <c r="BR1205"/>
    </row>
    <row r="1206" spans="1:70" ht="32" x14ac:dyDescent="0.2">
      <c r="A1206" s="3" t="s">
        <v>487</v>
      </c>
      <c r="B1206" s="3" t="s">
        <v>406</v>
      </c>
      <c r="C1206" s="3">
        <v>9.4E-2</v>
      </c>
      <c r="D1206" s="4">
        <v>1058</v>
      </c>
      <c r="G1206"/>
      <c r="AG1206" s="3" t="s">
        <v>487</v>
      </c>
      <c r="AH1206" s="3" t="s">
        <v>419</v>
      </c>
      <c r="AI1206" s="3">
        <v>0.125</v>
      </c>
      <c r="AJ1206" s="3">
        <v>558</v>
      </c>
      <c r="AL1206"/>
      <c r="BL1206" s="3" t="s">
        <v>427</v>
      </c>
      <c r="BM1206" s="3" t="s">
        <v>124</v>
      </c>
      <c r="BN1206" s="3">
        <v>6.0000000000000001E-3</v>
      </c>
      <c r="BO1206" s="4">
        <v>4889</v>
      </c>
      <c r="BR1206"/>
    </row>
    <row r="1207" spans="1:70" ht="32" x14ac:dyDescent="0.2">
      <c r="A1207" s="3" t="s">
        <v>487</v>
      </c>
      <c r="B1207" s="3" t="s">
        <v>419</v>
      </c>
      <c r="C1207" s="3">
        <v>0.125</v>
      </c>
      <c r="D1207" s="3">
        <v>558</v>
      </c>
      <c r="G1207"/>
      <c r="AG1207" s="3" t="s">
        <v>487</v>
      </c>
      <c r="AH1207" s="3" t="s">
        <v>88</v>
      </c>
      <c r="AI1207" s="3">
        <v>5.0999999999999997E-2</v>
      </c>
      <c r="AJ1207" s="3">
        <v>39</v>
      </c>
      <c r="AL1207"/>
      <c r="BL1207" s="3" t="s">
        <v>433</v>
      </c>
      <c r="BM1207" s="3" t="s">
        <v>124</v>
      </c>
      <c r="BN1207" s="3">
        <v>6.9999999999999999E-4</v>
      </c>
      <c r="BO1207" s="4">
        <v>4889</v>
      </c>
      <c r="BR1207"/>
    </row>
    <row r="1208" spans="1:70" ht="32" x14ac:dyDescent="0.2">
      <c r="A1208" s="3" t="s">
        <v>487</v>
      </c>
      <c r="B1208" s="3" t="s">
        <v>88</v>
      </c>
      <c r="C1208" s="3">
        <v>5.0999999999999997E-2</v>
      </c>
      <c r="D1208" s="3">
        <v>39</v>
      </c>
      <c r="G1208"/>
      <c r="AG1208" s="3" t="s">
        <v>487</v>
      </c>
      <c r="AH1208" s="3" t="s">
        <v>686</v>
      </c>
      <c r="AI1208" s="3">
        <v>0.1046</v>
      </c>
      <c r="AJ1208" s="4">
        <v>1999</v>
      </c>
      <c r="AL1208"/>
      <c r="BL1208" s="3" t="s">
        <v>434</v>
      </c>
      <c r="BM1208" s="3" t="s">
        <v>124</v>
      </c>
      <c r="BN1208" s="3">
        <v>5.0099999999999999E-2</v>
      </c>
      <c r="BO1208" s="4">
        <v>4889</v>
      </c>
      <c r="BR1208"/>
    </row>
    <row r="1209" spans="1:70" ht="32" x14ac:dyDescent="0.2">
      <c r="A1209" s="3" t="s">
        <v>487</v>
      </c>
      <c r="B1209" s="3" t="s">
        <v>686</v>
      </c>
      <c r="C1209" s="3">
        <v>0.1046</v>
      </c>
      <c r="D1209" s="4">
        <v>1999</v>
      </c>
      <c r="G1209"/>
      <c r="AG1209" s="3" t="s">
        <v>487</v>
      </c>
      <c r="AH1209" s="3" t="s">
        <v>688</v>
      </c>
      <c r="AI1209" s="3">
        <v>8.2000000000000003E-2</v>
      </c>
      <c r="AJ1209" s="3">
        <v>116</v>
      </c>
      <c r="AL1209"/>
      <c r="BL1209" s="3" t="s">
        <v>435</v>
      </c>
      <c r="BM1209" s="3" t="s">
        <v>124</v>
      </c>
      <c r="BN1209" s="3">
        <v>5.5999999999999999E-3</v>
      </c>
      <c r="BO1209" s="4">
        <v>4889</v>
      </c>
      <c r="BR1209"/>
    </row>
    <row r="1210" spans="1:70" ht="32" x14ac:dyDescent="0.2">
      <c r="A1210" s="3" t="s">
        <v>487</v>
      </c>
      <c r="B1210" s="3" t="s">
        <v>424</v>
      </c>
      <c r="C1210" s="3">
        <v>0.123</v>
      </c>
      <c r="D1210" s="3">
        <v>273</v>
      </c>
      <c r="G1210"/>
      <c r="AG1210" s="3" t="s">
        <v>487</v>
      </c>
      <c r="AH1210" s="3" t="s">
        <v>87</v>
      </c>
      <c r="AI1210" s="3">
        <v>0.10299999999999999</v>
      </c>
      <c r="AJ1210" s="3">
        <v>339</v>
      </c>
      <c r="AL1210"/>
      <c r="BL1210" s="3" t="s">
        <v>436</v>
      </c>
      <c r="BM1210" s="3" t="s">
        <v>124</v>
      </c>
      <c r="BN1210" s="3">
        <v>2.0000000000000001E-4</v>
      </c>
      <c r="BO1210" s="4">
        <v>4889</v>
      </c>
      <c r="BR1210"/>
    </row>
    <row r="1211" spans="1:70" ht="32" x14ac:dyDescent="0.2">
      <c r="A1211" s="3" t="s">
        <v>487</v>
      </c>
      <c r="B1211" s="3" t="s">
        <v>423</v>
      </c>
      <c r="C1211" s="3">
        <v>0.09</v>
      </c>
      <c r="D1211" s="3">
        <v>553</v>
      </c>
      <c r="G1211"/>
      <c r="AG1211" s="3" t="s">
        <v>487</v>
      </c>
      <c r="AH1211" s="3" t="s">
        <v>400</v>
      </c>
      <c r="AI1211" s="3">
        <v>9.8299999999999998E-2</v>
      </c>
      <c r="AJ1211" s="4">
        <v>28557</v>
      </c>
      <c r="AL1211"/>
      <c r="BL1211" s="3" t="s">
        <v>24</v>
      </c>
      <c r="BM1211" s="3" t="s">
        <v>124</v>
      </c>
      <c r="BN1211" s="3">
        <v>3.0499999999999999E-2</v>
      </c>
      <c r="BO1211" s="4">
        <v>4889</v>
      </c>
      <c r="BR1211"/>
    </row>
    <row r="1212" spans="1:70" ht="32" x14ac:dyDescent="0.2">
      <c r="A1212" s="3" t="s">
        <v>487</v>
      </c>
      <c r="B1212" s="3" t="s">
        <v>688</v>
      </c>
      <c r="C1212" s="3">
        <v>8.2000000000000003E-2</v>
      </c>
      <c r="D1212" s="3">
        <v>116</v>
      </c>
      <c r="G1212"/>
      <c r="AG1212" s="3" t="s">
        <v>487</v>
      </c>
      <c r="AH1212" s="3" t="s">
        <v>689</v>
      </c>
      <c r="AI1212" s="3">
        <v>0.1011</v>
      </c>
      <c r="AJ1212" s="4">
        <v>416581</v>
      </c>
      <c r="AL1212"/>
      <c r="BL1212" s="3" t="s">
        <v>448</v>
      </c>
      <c r="BM1212" s="3" t="s">
        <v>124</v>
      </c>
      <c r="BN1212" s="3">
        <v>2.1000000000000001E-2</v>
      </c>
      <c r="BO1212" s="4">
        <v>4889</v>
      </c>
      <c r="BR1212"/>
    </row>
    <row r="1213" spans="1:70" ht="32" x14ac:dyDescent="0.2">
      <c r="A1213" s="3" t="s">
        <v>487</v>
      </c>
      <c r="B1213" s="3" t="s">
        <v>87</v>
      </c>
      <c r="C1213" s="3">
        <v>0.10299999999999999</v>
      </c>
      <c r="D1213" s="3">
        <v>339</v>
      </c>
      <c r="G1213"/>
      <c r="AG1213" s="3" t="s">
        <v>487</v>
      </c>
      <c r="AH1213" s="3" t="s">
        <v>402</v>
      </c>
      <c r="AI1213" s="3">
        <v>9.5899999999999999E-2</v>
      </c>
      <c r="AJ1213" s="4">
        <v>33328</v>
      </c>
      <c r="AL1213"/>
      <c r="BL1213" s="3" t="s">
        <v>450</v>
      </c>
      <c r="BM1213" s="3" t="s">
        <v>124</v>
      </c>
      <c r="BN1213" s="3">
        <v>7.3099999999999998E-2</v>
      </c>
      <c r="BO1213" s="4">
        <v>4889</v>
      </c>
      <c r="BR1213"/>
    </row>
    <row r="1214" spans="1:70" ht="32" x14ac:dyDescent="0.2">
      <c r="A1214" s="3" t="s">
        <v>487</v>
      </c>
      <c r="B1214" s="3" t="s">
        <v>400</v>
      </c>
      <c r="C1214" s="3">
        <v>9.8299999999999998E-2</v>
      </c>
      <c r="D1214" s="4">
        <v>28557</v>
      </c>
      <c r="G1214"/>
      <c r="AG1214" s="3" t="s">
        <v>487</v>
      </c>
      <c r="AH1214" s="3" t="s">
        <v>410</v>
      </c>
      <c r="AI1214" s="3">
        <v>0.1389</v>
      </c>
      <c r="AJ1214" s="4">
        <v>115374</v>
      </c>
      <c r="AL1214"/>
      <c r="BL1214" s="3" t="s">
        <v>451</v>
      </c>
      <c r="BM1214" s="3" t="s">
        <v>124</v>
      </c>
      <c r="BN1214" s="3">
        <v>2.92E-2</v>
      </c>
      <c r="BO1214" s="4">
        <v>4889</v>
      </c>
      <c r="BR1214"/>
    </row>
    <row r="1215" spans="1:70" ht="32" x14ac:dyDescent="0.2">
      <c r="A1215" s="3" t="s">
        <v>487</v>
      </c>
      <c r="B1215" s="3" t="s">
        <v>689</v>
      </c>
      <c r="C1215" s="3">
        <v>0.1011</v>
      </c>
      <c r="D1215" s="4">
        <v>416581</v>
      </c>
      <c r="G1215"/>
      <c r="AG1215" s="3" t="s">
        <v>487</v>
      </c>
      <c r="AH1215" s="3" t="s">
        <v>399</v>
      </c>
      <c r="AI1215" s="3">
        <v>5.3100000000000001E-2</v>
      </c>
      <c r="AJ1215" s="4">
        <v>99672</v>
      </c>
      <c r="AL1215"/>
      <c r="BL1215" s="3" t="s">
        <v>452</v>
      </c>
      <c r="BM1215" s="3" t="s">
        <v>124</v>
      </c>
      <c r="BN1215" s="3">
        <v>1.6999999999999999E-3</v>
      </c>
      <c r="BO1215" s="4">
        <v>4889</v>
      </c>
      <c r="BR1215"/>
    </row>
    <row r="1216" spans="1:70" ht="32" x14ac:dyDescent="0.2">
      <c r="A1216" s="3" t="s">
        <v>487</v>
      </c>
      <c r="B1216" s="3" t="s">
        <v>402</v>
      </c>
      <c r="C1216" s="3">
        <v>9.5899999999999999E-2</v>
      </c>
      <c r="D1216" s="4">
        <v>33328</v>
      </c>
      <c r="G1216"/>
      <c r="AG1216" s="3" t="s">
        <v>487</v>
      </c>
      <c r="AH1216" s="3" t="s">
        <v>416</v>
      </c>
      <c r="AI1216" s="3">
        <v>0.13420000000000001</v>
      </c>
      <c r="AJ1216" s="4">
        <v>1242890</v>
      </c>
      <c r="AL1216"/>
      <c r="BL1216" s="3" t="s">
        <v>453</v>
      </c>
      <c r="BM1216" s="3" t="s">
        <v>124</v>
      </c>
      <c r="BN1216" s="3">
        <v>1.1299999999999999E-2</v>
      </c>
      <c r="BO1216" s="4">
        <v>4889</v>
      </c>
      <c r="BR1216"/>
    </row>
    <row r="1217" spans="1:70" ht="32" x14ac:dyDescent="0.2">
      <c r="A1217" s="3" t="s">
        <v>487</v>
      </c>
      <c r="B1217" s="3" t="s">
        <v>410</v>
      </c>
      <c r="C1217" s="3">
        <v>0.1389</v>
      </c>
      <c r="D1217" s="4">
        <v>115374</v>
      </c>
      <c r="G1217"/>
      <c r="AG1217" s="3" t="s">
        <v>487</v>
      </c>
      <c r="AH1217" s="3" t="s">
        <v>398</v>
      </c>
      <c r="AI1217" s="3">
        <v>4.6699999999999998E-2</v>
      </c>
      <c r="AJ1217" s="4">
        <v>50614</v>
      </c>
      <c r="AL1217"/>
      <c r="BL1217" s="3" t="s">
        <v>454</v>
      </c>
      <c r="BM1217" s="3" t="s">
        <v>124</v>
      </c>
      <c r="BN1217" s="3">
        <v>2.9999999999999997E-4</v>
      </c>
      <c r="BO1217" s="4">
        <v>4889</v>
      </c>
      <c r="BR1217"/>
    </row>
    <row r="1218" spans="1:70" ht="32" x14ac:dyDescent="0.2">
      <c r="A1218" s="3" t="s">
        <v>487</v>
      </c>
      <c r="B1218" s="3" t="s">
        <v>399</v>
      </c>
      <c r="C1218" s="3">
        <v>5.3100000000000001E-2</v>
      </c>
      <c r="D1218" s="4">
        <v>99672</v>
      </c>
      <c r="G1218"/>
      <c r="AG1218" s="3" t="s">
        <v>487</v>
      </c>
      <c r="AH1218" s="3" t="s">
        <v>228</v>
      </c>
      <c r="AI1218" s="3">
        <v>5.96E-2</v>
      </c>
      <c r="AJ1218" s="4">
        <v>11499</v>
      </c>
      <c r="AL1218"/>
      <c r="BL1218" s="3" t="s">
        <v>455</v>
      </c>
      <c r="BM1218" s="3" t="s">
        <v>124</v>
      </c>
      <c r="BN1218" s="3">
        <v>8.0000000000000004E-4</v>
      </c>
      <c r="BO1218" s="4">
        <v>4889</v>
      </c>
      <c r="BR1218"/>
    </row>
    <row r="1219" spans="1:70" ht="32" x14ac:dyDescent="0.2">
      <c r="A1219" s="3" t="s">
        <v>487</v>
      </c>
      <c r="B1219" s="3" t="s">
        <v>416</v>
      </c>
      <c r="C1219" s="3">
        <v>0.13420000000000001</v>
      </c>
      <c r="D1219" s="4">
        <v>1242890</v>
      </c>
      <c r="G1219"/>
      <c r="AG1219" s="3" t="s">
        <v>487</v>
      </c>
      <c r="AH1219" s="3" t="s">
        <v>233</v>
      </c>
      <c r="AI1219" s="3">
        <v>0.109</v>
      </c>
      <c r="AJ1219" s="4">
        <v>146714</v>
      </c>
      <c r="AL1219"/>
      <c r="BL1219" s="3" t="s">
        <v>456</v>
      </c>
      <c r="BM1219" s="3" t="s">
        <v>124</v>
      </c>
      <c r="BN1219" s="3">
        <v>1E-4</v>
      </c>
      <c r="BO1219" s="4">
        <v>4889</v>
      </c>
      <c r="BR1219"/>
    </row>
    <row r="1220" spans="1:70" ht="32" x14ac:dyDescent="0.2">
      <c r="A1220" s="3" t="s">
        <v>487</v>
      </c>
      <c r="B1220" s="3" t="s">
        <v>398</v>
      </c>
      <c r="C1220" s="3">
        <v>4.6699999999999998E-2</v>
      </c>
      <c r="D1220" s="4">
        <v>50614</v>
      </c>
      <c r="G1220"/>
      <c r="AG1220" s="3" t="s">
        <v>487</v>
      </c>
      <c r="AH1220" s="3" t="s">
        <v>412</v>
      </c>
      <c r="AI1220" s="3">
        <v>9.4000000000000004E-3</v>
      </c>
      <c r="AJ1220" s="4">
        <v>24582</v>
      </c>
      <c r="AL1220"/>
      <c r="BL1220" s="3" t="s">
        <v>458</v>
      </c>
      <c r="BM1220" s="3" t="s">
        <v>124</v>
      </c>
      <c r="BN1220" s="3">
        <v>4.0000000000000002E-4</v>
      </c>
      <c r="BO1220" s="4">
        <v>4889</v>
      </c>
      <c r="BR1220"/>
    </row>
    <row r="1221" spans="1:70" ht="32" x14ac:dyDescent="0.2">
      <c r="A1221" s="3" t="s">
        <v>487</v>
      </c>
      <c r="B1221" s="3" t="s">
        <v>228</v>
      </c>
      <c r="C1221" s="3">
        <v>5.96E-2</v>
      </c>
      <c r="D1221" s="4">
        <v>11499</v>
      </c>
      <c r="G1221"/>
      <c r="AG1221" s="3" t="s">
        <v>487</v>
      </c>
      <c r="AH1221" s="3" t="s">
        <v>411</v>
      </c>
      <c r="AI1221" s="3">
        <v>7.1499999999999994E-2</v>
      </c>
      <c r="AJ1221" s="4">
        <v>77584</v>
      </c>
      <c r="AL1221"/>
      <c r="BL1221" s="3" t="s">
        <v>29</v>
      </c>
      <c r="BM1221" s="3" t="s">
        <v>124</v>
      </c>
      <c r="BN1221" s="3">
        <v>1E-4</v>
      </c>
      <c r="BO1221" s="4">
        <v>4889</v>
      </c>
      <c r="BR1221"/>
    </row>
    <row r="1222" spans="1:70" ht="32" x14ac:dyDescent="0.2">
      <c r="A1222" s="3" t="s">
        <v>487</v>
      </c>
      <c r="B1222" s="3" t="s">
        <v>233</v>
      </c>
      <c r="C1222" s="3">
        <v>0.109</v>
      </c>
      <c r="D1222" s="4">
        <v>146714</v>
      </c>
      <c r="G1222"/>
      <c r="AG1222" s="3" t="s">
        <v>487</v>
      </c>
      <c r="AH1222" s="3" t="s">
        <v>408</v>
      </c>
      <c r="AI1222" s="3">
        <v>9.6100000000000005E-2</v>
      </c>
      <c r="AJ1222" s="4">
        <v>261235</v>
      </c>
      <c r="AL1222"/>
      <c r="BL1222" s="3" t="s">
        <v>463</v>
      </c>
      <c r="BM1222" s="3" t="s">
        <v>124</v>
      </c>
      <c r="BN1222" s="3">
        <v>1E-4</v>
      </c>
      <c r="BO1222" s="4">
        <v>4889</v>
      </c>
      <c r="BR1222"/>
    </row>
    <row r="1223" spans="1:70" ht="32" x14ac:dyDescent="0.2">
      <c r="A1223" s="3" t="s">
        <v>487</v>
      </c>
      <c r="B1223" s="3" t="s">
        <v>412</v>
      </c>
      <c r="C1223" s="3">
        <v>9.4000000000000004E-3</v>
      </c>
      <c r="D1223" s="4">
        <v>24582</v>
      </c>
      <c r="G1223"/>
      <c r="AG1223" s="3" t="s">
        <v>487</v>
      </c>
      <c r="AH1223" s="3" t="s">
        <v>409</v>
      </c>
      <c r="AI1223" s="3">
        <v>0.11459999999999999</v>
      </c>
      <c r="AJ1223" s="4">
        <v>70890</v>
      </c>
      <c r="AL1223"/>
      <c r="BL1223" s="3" t="s">
        <v>474</v>
      </c>
      <c r="BM1223" s="3" t="s">
        <v>124</v>
      </c>
      <c r="BN1223" s="3">
        <v>4.9700000000000001E-2</v>
      </c>
      <c r="BO1223" s="4">
        <v>4889</v>
      </c>
      <c r="BR1223"/>
    </row>
    <row r="1224" spans="1:70" ht="32" x14ac:dyDescent="0.2">
      <c r="A1224" s="3" t="s">
        <v>487</v>
      </c>
      <c r="B1224" s="3" t="s">
        <v>411</v>
      </c>
      <c r="C1224" s="3">
        <v>7.1499999999999994E-2</v>
      </c>
      <c r="D1224" s="4">
        <v>77584</v>
      </c>
      <c r="G1224"/>
      <c r="AG1224" s="3" t="s">
        <v>487</v>
      </c>
      <c r="AH1224" s="3" t="s">
        <v>405</v>
      </c>
      <c r="AI1224" s="3">
        <v>0.16950000000000001</v>
      </c>
      <c r="AJ1224" s="4">
        <v>185391</v>
      </c>
      <c r="AL1224"/>
      <c r="BL1224" s="3" t="s">
        <v>475</v>
      </c>
      <c r="BM1224" s="3" t="s">
        <v>124</v>
      </c>
      <c r="BN1224" s="3">
        <v>5.8500000000000003E-2</v>
      </c>
      <c r="BO1224" s="4">
        <v>4889</v>
      </c>
      <c r="BR1224"/>
    </row>
    <row r="1225" spans="1:70" ht="32" x14ac:dyDescent="0.2">
      <c r="A1225" s="3" t="s">
        <v>487</v>
      </c>
      <c r="B1225" s="3" t="s">
        <v>408</v>
      </c>
      <c r="C1225" s="3">
        <v>9.6100000000000005E-2</v>
      </c>
      <c r="D1225" s="4">
        <v>261235</v>
      </c>
      <c r="G1225"/>
      <c r="AG1225" s="3" t="s">
        <v>487</v>
      </c>
      <c r="AH1225" s="3" t="s">
        <v>403</v>
      </c>
      <c r="AI1225" s="3">
        <v>0.1356</v>
      </c>
      <c r="AJ1225" s="4">
        <v>27978</v>
      </c>
      <c r="AL1225"/>
      <c r="BL1225" s="3" t="s">
        <v>476</v>
      </c>
      <c r="BM1225" s="3" t="s">
        <v>124</v>
      </c>
      <c r="BN1225" s="3">
        <v>2.7199999999999998E-2</v>
      </c>
      <c r="BO1225" s="4">
        <v>4889</v>
      </c>
      <c r="BR1225"/>
    </row>
    <row r="1226" spans="1:70" ht="32" x14ac:dyDescent="0.2">
      <c r="A1226" s="3" t="s">
        <v>487</v>
      </c>
      <c r="B1226" s="3" t="s">
        <v>409</v>
      </c>
      <c r="C1226" s="3">
        <v>0.11459999999999999</v>
      </c>
      <c r="D1226" s="4">
        <v>70890</v>
      </c>
      <c r="G1226"/>
      <c r="AG1226" s="3" t="s">
        <v>487</v>
      </c>
      <c r="AH1226" s="3" t="s">
        <v>229</v>
      </c>
      <c r="AI1226" s="3">
        <v>6.3899999999999998E-2</v>
      </c>
      <c r="AJ1226" s="4">
        <v>43540</v>
      </c>
      <c r="AL1226"/>
      <c r="BL1226" s="3" t="s">
        <v>478</v>
      </c>
      <c r="BM1226" s="3" t="s">
        <v>124</v>
      </c>
      <c r="BN1226" s="3">
        <v>9.5999999999999992E-3</v>
      </c>
      <c r="BO1226" s="4">
        <v>4889</v>
      </c>
      <c r="BR1226"/>
    </row>
    <row r="1227" spans="1:70" ht="32" x14ac:dyDescent="0.2">
      <c r="A1227" s="3" t="s">
        <v>487</v>
      </c>
      <c r="B1227" s="3" t="s">
        <v>405</v>
      </c>
      <c r="C1227" s="3">
        <v>0.16950000000000001</v>
      </c>
      <c r="D1227" s="4">
        <v>185391</v>
      </c>
      <c r="G1227"/>
      <c r="AG1227" s="3" t="s">
        <v>487</v>
      </c>
      <c r="AH1227" s="3" t="s">
        <v>227</v>
      </c>
      <c r="AI1227" s="3">
        <v>0.17399999999999999</v>
      </c>
      <c r="AJ1227" s="3">
        <v>141</v>
      </c>
      <c r="AL1227"/>
      <c r="BL1227" s="3" t="s">
        <v>483</v>
      </c>
      <c r="BM1227" s="3" t="s">
        <v>124</v>
      </c>
      <c r="BN1227" s="3">
        <v>2.7E-2</v>
      </c>
      <c r="BO1227" s="4">
        <v>4889</v>
      </c>
      <c r="BR1227"/>
    </row>
    <row r="1228" spans="1:70" ht="32" x14ac:dyDescent="0.2">
      <c r="A1228" s="3" t="s">
        <v>487</v>
      </c>
      <c r="B1228" s="3" t="s">
        <v>403</v>
      </c>
      <c r="C1228" s="3">
        <v>0.1356</v>
      </c>
      <c r="D1228" s="4">
        <v>27978</v>
      </c>
      <c r="G1228"/>
      <c r="AG1228" s="3" t="s">
        <v>487</v>
      </c>
      <c r="AH1228" s="3" t="s">
        <v>90</v>
      </c>
      <c r="AI1228" s="3">
        <v>2.9000000000000001E-2</v>
      </c>
      <c r="AJ1228" s="3">
        <v>105</v>
      </c>
      <c r="AL1228"/>
      <c r="BL1228" s="3" t="s">
        <v>484</v>
      </c>
      <c r="BM1228" s="3" t="s">
        <v>124</v>
      </c>
      <c r="BN1228" s="3">
        <v>2.7000000000000001E-3</v>
      </c>
      <c r="BO1228" s="4">
        <v>4889</v>
      </c>
      <c r="BR1228"/>
    </row>
    <row r="1229" spans="1:70" ht="32" x14ac:dyDescent="0.2">
      <c r="A1229" s="3" t="s">
        <v>487</v>
      </c>
      <c r="B1229" s="3" t="s">
        <v>229</v>
      </c>
      <c r="C1229" s="3">
        <v>6.3899999999999998E-2</v>
      </c>
      <c r="D1229" s="4">
        <v>43540</v>
      </c>
      <c r="G1229"/>
      <c r="AG1229" s="3" t="s">
        <v>487</v>
      </c>
      <c r="AH1229" s="3" t="s">
        <v>231</v>
      </c>
      <c r="AI1229" s="3">
        <v>0.15090000000000001</v>
      </c>
      <c r="AJ1229" s="3">
        <v>222</v>
      </c>
      <c r="AL1229"/>
      <c r="BL1229" s="3" t="s">
        <v>486</v>
      </c>
      <c r="BM1229" s="3" t="s">
        <v>124</v>
      </c>
      <c r="BN1229" s="3">
        <v>1E-4</v>
      </c>
      <c r="BO1229" s="4">
        <v>4889</v>
      </c>
      <c r="BR1229"/>
    </row>
    <row r="1230" spans="1:70" ht="32" x14ac:dyDescent="0.2">
      <c r="A1230" s="3" t="s">
        <v>487</v>
      </c>
      <c r="B1230" s="3" t="s">
        <v>227</v>
      </c>
      <c r="C1230" s="3">
        <v>0.17399999999999999</v>
      </c>
      <c r="D1230" s="3">
        <v>141</v>
      </c>
      <c r="G1230"/>
      <c r="AG1230" s="3" t="s">
        <v>487</v>
      </c>
      <c r="AH1230" s="3" t="s">
        <v>86</v>
      </c>
      <c r="AI1230" s="3">
        <v>0.122</v>
      </c>
      <c r="AJ1230" s="3">
        <v>496</v>
      </c>
      <c r="AL1230"/>
      <c r="BL1230" s="3" t="s">
        <v>492</v>
      </c>
      <c r="BM1230" s="3" t="s">
        <v>124</v>
      </c>
      <c r="BN1230" s="3">
        <v>5.0000000000000001E-4</v>
      </c>
      <c r="BO1230" s="4">
        <v>4889</v>
      </c>
      <c r="BR1230"/>
    </row>
    <row r="1231" spans="1:70" ht="32" x14ac:dyDescent="0.2">
      <c r="A1231" s="3" t="s">
        <v>487</v>
      </c>
      <c r="B1231" s="3" t="s">
        <v>90</v>
      </c>
      <c r="C1231" s="3">
        <v>2.9000000000000001E-2</v>
      </c>
      <c r="D1231" s="3">
        <v>105</v>
      </c>
      <c r="G1231"/>
      <c r="AG1231" s="3" t="s">
        <v>487</v>
      </c>
      <c r="AH1231" s="3" t="s">
        <v>84</v>
      </c>
      <c r="AI1231" s="3">
        <v>0.12</v>
      </c>
      <c r="AJ1231" s="3">
        <v>220</v>
      </c>
      <c r="AL1231"/>
      <c r="BL1231" s="3" t="s">
        <v>494</v>
      </c>
      <c r="BM1231" s="3" t="s">
        <v>124</v>
      </c>
      <c r="BN1231" s="3">
        <v>2.0000000000000001E-4</v>
      </c>
      <c r="BO1231" s="4">
        <v>4889</v>
      </c>
      <c r="BR1231"/>
    </row>
    <row r="1232" spans="1:70" ht="32" x14ac:dyDescent="0.2">
      <c r="A1232" s="3" t="s">
        <v>487</v>
      </c>
      <c r="B1232" s="3" t="s">
        <v>231</v>
      </c>
      <c r="C1232" s="3">
        <v>0.15090000000000001</v>
      </c>
      <c r="D1232" s="3">
        <v>222</v>
      </c>
      <c r="G1232"/>
      <c r="AG1232" s="3" t="s">
        <v>487</v>
      </c>
      <c r="AH1232" s="3" t="s">
        <v>226</v>
      </c>
      <c r="AI1232" s="3">
        <v>6.9000000000000006E-2</v>
      </c>
      <c r="AJ1232" s="3">
        <v>194</v>
      </c>
      <c r="AL1232"/>
      <c r="BL1232" s="3" t="s">
        <v>497</v>
      </c>
      <c r="BM1232" s="3" t="s">
        <v>124</v>
      </c>
      <c r="BN1232" s="3">
        <v>1E-4</v>
      </c>
      <c r="BO1232" s="4">
        <v>4889</v>
      </c>
      <c r="BR1232"/>
    </row>
    <row r="1233" spans="1:70" ht="32" x14ac:dyDescent="0.2">
      <c r="A1233" s="3" t="s">
        <v>487</v>
      </c>
      <c r="B1233" s="3" t="s">
        <v>86</v>
      </c>
      <c r="C1233" s="3">
        <v>0.122</v>
      </c>
      <c r="D1233" s="3">
        <v>496</v>
      </c>
      <c r="G1233"/>
      <c r="AG1233" s="3" t="s">
        <v>487</v>
      </c>
      <c r="AH1233" s="3" t="s">
        <v>690</v>
      </c>
      <c r="AI1233" s="3">
        <v>0.09</v>
      </c>
      <c r="AJ1233" s="3">
        <v>564</v>
      </c>
      <c r="AL1233"/>
      <c r="BL1233" s="3" t="s">
        <v>500</v>
      </c>
      <c r="BM1233" s="3" t="s">
        <v>124</v>
      </c>
      <c r="BN1233" s="3">
        <v>1E-4</v>
      </c>
      <c r="BO1233" s="4">
        <v>4889</v>
      </c>
      <c r="BR1233"/>
    </row>
    <row r="1234" spans="1:70" ht="32" x14ac:dyDescent="0.2">
      <c r="A1234" s="3" t="s">
        <v>487</v>
      </c>
      <c r="B1234" s="3" t="s">
        <v>84</v>
      </c>
      <c r="C1234" s="3">
        <v>0.12</v>
      </c>
      <c r="D1234" s="3">
        <v>220</v>
      </c>
      <c r="G1234"/>
      <c r="AG1234" s="3" t="s">
        <v>487</v>
      </c>
      <c r="AH1234" s="3" t="s">
        <v>424</v>
      </c>
      <c r="AI1234" s="3">
        <v>0.123</v>
      </c>
      <c r="AJ1234" s="3">
        <v>273</v>
      </c>
      <c r="AL1234"/>
      <c r="BL1234" s="3" t="s">
        <v>515</v>
      </c>
      <c r="BM1234" s="3" t="s">
        <v>124</v>
      </c>
      <c r="BN1234" s="3">
        <v>1E-4</v>
      </c>
      <c r="BO1234" s="4">
        <v>4889</v>
      </c>
      <c r="BR1234"/>
    </row>
    <row r="1235" spans="1:70" ht="32" x14ac:dyDescent="0.2">
      <c r="A1235" s="3" t="s">
        <v>487</v>
      </c>
      <c r="B1235" s="3" t="s">
        <v>84</v>
      </c>
      <c r="C1235" s="3">
        <v>0.12</v>
      </c>
      <c r="D1235" s="3">
        <v>220</v>
      </c>
      <c r="G1235"/>
      <c r="AG1235" s="3" t="s">
        <v>487</v>
      </c>
      <c r="AH1235" s="3" t="s">
        <v>423</v>
      </c>
      <c r="AI1235" s="3">
        <v>0.09</v>
      </c>
      <c r="AJ1235" s="3">
        <v>553</v>
      </c>
      <c r="AL1235"/>
      <c r="BL1235" s="3" t="s">
        <v>522</v>
      </c>
      <c r="BM1235" s="3" t="s">
        <v>124</v>
      </c>
      <c r="BN1235" s="3">
        <v>1.9099999999999999E-2</v>
      </c>
      <c r="BO1235" s="4">
        <v>4889</v>
      </c>
      <c r="BR1235"/>
    </row>
    <row r="1236" spans="1:70" ht="32" x14ac:dyDescent="0.2">
      <c r="A1236" s="3" t="s">
        <v>487</v>
      </c>
      <c r="B1236" s="3" t="s">
        <v>84</v>
      </c>
      <c r="C1236" s="3">
        <v>0.12</v>
      </c>
      <c r="D1236" s="3">
        <v>220</v>
      </c>
      <c r="G1236"/>
      <c r="AG1236" s="3" t="s">
        <v>487</v>
      </c>
      <c r="AH1236" s="3" t="s">
        <v>84</v>
      </c>
      <c r="AI1236" s="3">
        <v>0.12</v>
      </c>
      <c r="AJ1236" s="3">
        <v>220</v>
      </c>
      <c r="AL1236"/>
      <c r="BL1236" s="3" t="s">
        <v>526</v>
      </c>
      <c r="BM1236" s="3" t="s">
        <v>124</v>
      </c>
      <c r="BN1236" s="3">
        <v>1.03E-2</v>
      </c>
      <c r="BO1236" s="4">
        <v>4889</v>
      </c>
      <c r="BR1236"/>
    </row>
    <row r="1237" spans="1:70" ht="32" x14ac:dyDescent="0.2">
      <c r="A1237" s="3" t="s">
        <v>487</v>
      </c>
      <c r="B1237" s="3" t="s">
        <v>226</v>
      </c>
      <c r="C1237" s="3">
        <v>6.9000000000000006E-2</v>
      </c>
      <c r="D1237" s="3">
        <v>194</v>
      </c>
      <c r="G1237"/>
      <c r="AG1237" s="3" t="s">
        <v>487</v>
      </c>
      <c r="AH1237" s="3" t="s">
        <v>421</v>
      </c>
      <c r="AI1237" s="3">
        <v>2.7E-2</v>
      </c>
      <c r="AJ1237" s="3">
        <v>279</v>
      </c>
      <c r="AL1237"/>
      <c r="BL1237" s="3" t="s">
        <v>528</v>
      </c>
      <c r="BM1237" s="3" t="s">
        <v>124</v>
      </c>
      <c r="BN1237" s="3">
        <v>2.0999999999999999E-3</v>
      </c>
      <c r="BO1237" s="4">
        <v>4889</v>
      </c>
      <c r="BR1237"/>
    </row>
    <row r="1238" spans="1:70" ht="32" x14ac:dyDescent="0.2">
      <c r="A1238" s="3" t="s">
        <v>487</v>
      </c>
      <c r="B1238" s="3" t="s">
        <v>421</v>
      </c>
      <c r="C1238" s="3">
        <v>2.7E-2</v>
      </c>
      <c r="D1238" s="3">
        <v>279</v>
      </c>
      <c r="G1238"/>
      <c r="AG1238" s="3" t="s">
        <v>487</v>
      </c>
      <c r="AH1238" s="3" t="s">
        <v>84</v>
      </c>
      <c r="AI1238" s="3">
        <v>0.12</v>
      </c>
      <c r="AJ1238" s="3">
        <v>220</v>
      </c>
      <c r="AL1238"/>
      <c r="BL1238" s="3" t="s">
        <v>529</v>
      </c>
      <c r="BM1238" s="3" t="s">
        <v>124</v>
      </c>
      <c r="BN1238" s="3">
        <v>8.9999999999999998E-4</v>
      </c>
      <c r="BO1238" s="4">
        <v>4889</v>
      </c>
      <c r="BR1238"/>
    </row>
    <row r="1239" spans="1:70" ht="32" x14ac:dyDescent="0.2">
      <c r="A1239" s="3" t="s">
        <v>489</v>
      </c>
      <c r="B1239" s="3" t="s">
        <v>685</v>
      </c>
      <c r="C1239" s="3">
        <v>2.9999999999999997E-4</v>
      </c>
      <c r="D1239" s="4">
        <v>1772</v>
      </c>
      <c r="G1239"/>
      <c r="AG1239" s="3" t="s">
        <v>489</v>
      </c>
      <c r="AH1239" s="3" t="s">
        <v>685</v>
      </c>
      <c r="AI1239" s="3">
        <v>2.9999999999999997E-4</v>
      </c>
      <c r="AJ1239" s="4">
        <v>1772</v>
      </c>
      <c r="AL1239"/>
      <c r="BL1239" s="3" t="s">
        <v>534</v>
      </c>
      <c r="BM1239" s="3" t="s">
        <v>124</v>
      </c>
      <c r="BN1239" s="3">
        <v>3.73E-2</v>
      </c>
      <c r="BO1239" s="4">
        <v>4889</v>
      </c>
      <c r="BR1239"/>
    </row>
    <row r="1240" spans="1:70" ht="32" x14ac:dyDescent="0.2">
      <c r="A1240" s="3" t="s">
        <v>489</v>
      </c>
      <c r="B1240" s="3" t="s">
        <v>420</v>
      </c>
      <c r="C1240" s="3">
        <v>3.0000000000000001E-3</v>
      </c>
      <c r="D1240" s="3">
        <v>194</v>
      </c>
      <c r="G1240"/>
      <c r="AG1240" s="3" t="s">
        <v>489</v>
      </c>
      <c r="AH1240" s="3" t="s">
        <v>420</v>
      </c>
      <c r="AI1240" s="3">
        <v>3.0000000000000001E-3</v>
      </c>
      <c r="AJ1240" s="3">
        <v>194</v>
      </c>
      <c r="AL1240"/>
      <c r="BL1240" s="3" t="s">
        <v>541</v>
      </c>
      <c r="BM1240" s="3" t="s">
        <v>124</v>
      </c>
      <c r="BN1240" s="3">
        <v>1E-4</v>
      </c>
      <c r="BO1240" s="4">
        <v>4889</v>
      </c>
      <c r="BR1240"/>
    </row>
    <row r="1241" spans="1:70" ht="32" x14ac:dyDescent="0.2">
      <c r="A1241" s="3" t="s">
        <v>489</v>
      </c>
      <c r="B1241" s="3" t="s">
        <v>405</v>
      </c>
      <c r="C1241" s="3">
        <v>5.9999999999999995E-4</v>
      </c>
      <c r="D1241" s="4">
        <v>185391</v>
      </c>
      <c r="G1241"/>
      <c r="AG1241" s="3" t="s">
        <v>489</v>
      </c>
      <c r="AH1241" s="3" t="s">
        <v>405</v>
      </c>
      <c r="AI1241" s="3">
        <v>5.9999999999999995E-4</v>
      </c>
      <c r="AJ1241" s="4">
        <v>185391</v>
      </c>
      <c r="AL1241"/>
      <c r="BL1241" s="3" t="s">
        <v>546</v>
      </c>
      <c r="BM1241" s="3" t="s">
        <v>124</v>
      </c>
      <c r="BN1241" s="3">
        <v>3.8E-3</v>
      </c>
      <c r="BO1241" s="4">
        <v>4889</v>
      </c>
      <c r="BR1241"/>
    </row>
    <row r="1242" spans="1:70" ht="32" x14ac:dyDescent="0.2">
      <c r="A1242" s="3" t="s">
        <v>489</v>
      </c>
      <c r="B1242" s="3" t="s">
        <v>403</v>
      </c>
      <c r="C1242" s="3">
        <v>5.9999999999999995E-4</v>
      </c>
      <c r="D1242" s="4">
        <v>27978</v>
      </c>
      <c r="G1242"/>
      <c r="AG1242" s="3" t="s">
        <v>489</v>
      </c>
      <c r="AH1242" s="3" t="s">
        <v>403</v>
      </c>
      <c r="AI1242" s="3">
        <v>5.9999999999999995E-4</v>
      </c>
      <c r="AJ1242" s="4">
        <v>27978</v>
      </c>
      <c r="AL1242"/>
      <c r="BL1242" s="3" t="s">
        <v>553</v>
      </c>
      <c r="BM1242" s="3" t="s">
        <v>124</v>
      </c>
      <c r="BN1242" s="3">
        <v>9.6299999999999997E-2</v>
      </c>
      <c r="BO1242" s="4">
        <v>4889</v>
      </c>
      <c r="BR1242"/>
    </row>
    <row r="1243" spans="1:70" ht="32" x14ac:dyDescent="0.2">
      <c r="A1243" s="3" t="s">
        <v>490</v>
      </c>
      <c r="B1243" s="3" t="s">
        <v>86</v>
      </c>
      <c r="C1243" s="3">
        <v>1E-3</v>
      </c>
      <c r="D1243" s="3">
        <v>496</v>
      </c>
      <c r="G1243"/>
      <c r="AG1243" s="3" t="s">
        <v>490</v>
      </c>
      <c r="AH1243" s="3" t="s">
        <v>86</v>
      </c>
      <c r="AI1243" s="3">
        <v>1E-3</v>
      </c>
      <c r="AJ1243" s="3">
        <v>496</v>
      </c>
      <c r="AL1243"/>
      <c r="BL1243" s="3" t="s">
        <v>574</v>
      </c>
      <c r="BM1243" s="3" t="s">
        <v>124</v>
      </c>
      <c r="BN1243" s="3">
        <v>3.7000000000000002E-3</v>
      </c>
      <c r="BO1243" s="4">
        <v>4889</v>
      </c>
      <c r="BR1243"/>
    </row>
    <row r="1244" spans="1:70" ht="32" x14ac:dyDescent="0.2">
      <c r="A1244" s="3" t="s">
        <v>491</v>
      </c>
      <c r="B1244" s="3" t="s">
        <v>233</v>
      </c>
      <c r="C1244" s="3">
        <v>1E-4</v>
      </c>
      <c r="D1244" s="4">
        <v>146714</v>
      </c>
      <c r="G1244"/>
      <c r="AG1244" s="3" t="s">
        <v>491</v>
      </c>
      <c r="AH1244" s="3" t="s">
        <v>233</v>
      </c>
      <c r="AI1244" s="3">
        <v>1E-4</v>
      </c>
      <c r="AJ1244" s="4">
        <v>146714</v>
      </c>
      <c r="AL1244"/>
      <c r="BL1244" s="3" t="s">
        <v>578</v>
      </c>
      <c r="BM1244" s="3" t="s">
        <v>124</v>
      </c>
      <c r="BN1244" s="3">
        <v>1.8499999999999999E-2</v>
      </c>
      <c r="BO1244" s="4">
        <v>4889</v>
      </c>
      <c r="BR1244"/>
    </row>
    <row r="1245" spans="1:70" ht="32" x14ac:dyDescent="0.2">
      <c r="A1245" s="3" t="s">
        <v>492</v>
      </c>
      <c r="B1245" s="3" t="s">
        <v>124</v>
      </c>
      <c r="C1245" s="3">
        <v>5.0000000000000001E-4</v>
      </c>
      <c r="D1245" s="4">
        <v>4889</v>
      </c>
      <c r="G1245"/>
      <c r="AG1245" s="3" t="s">
        <v>492</v>
      </c>
      <c r="AH1245" s="3" t="s">
        <v>124</v>
      </c>
      <c r="AI1245" s="3">
        <v>5.0000000000000001E-4</v>
      </c>
      <c r="AJ1245" s="4">
        <v>4889</v>
      </c>
      <c r="AL1245"/>
      <c r="BL1245" s="3" t="s">
        <v>19</v>
      </c>
      <c r="BM1245" s="3" t="s">
        <v>402</v>
      </c>
      <c r="BN1245" s="3">
        <v>2.4299999999999999E-2</v>
      </c>
      <c r="BO1245" s="4">
        <v>33328</v>
      </c>
      <c r="BR1245"/>
    </row>
    <row r="1246" spans="1:70" ht="16" x14ac:dyDescent="0.2">
      <c r="A1246" s="3" t="s">
        <v>493</v>
      </c>
      <c r="B1246" s="3" t="s">
        <v>423</v>
      </c>
      <c r="C1246" s="3">
        <v>1E-3</v>
      </c>
      <c r="D1246" s="3">
        <v>553</v>
      </c>
      <c r="G1246"/>
      <c r="AG1246" s="3" t="s">
        <v>493</v>
      </c>
      <c r="AH1246" s="3" t="s">
        <v>423</v>
      </c>
      <c r="AI1246" s="3">
        <v>1E-3</v>
      </c>
      <c r="AJ1246" s="3">
        <v>553</v>
      </c>
      <c r="AL1246"/>
      <c r="BL1246" s="3" t="s">
        <v>427</v>
      </c>
      <c r="BM1246" s="3" t="s">
        <v>402</v>
      </c>
      <c r="BN1246" s="3">
        <v>4.41E-2</v>
      </c>
      <c r="BO1246" s="4">
        <v>33328</v>
      </c>
      <c r="BR1246"/>
    </row>
    <row r="1247" spans="1:70" ht="16" x14ac:dyDescent="0.2">
      <c r="A1247" s="3" t="s">
        <v>494</v>
      </c>
      <c r="B1247" s="3" t="s">
        <v>690</v>
      </c>
      <c r="C1247" s="3">
        <v>8.0000000000000002E-3</v>
      </c>
      <c r="D1247" s="3">
        <v>564</v>
      </c>
      <c r="G1247"/>
      <c r="AG1247" s="3" t="s">
        <v>494</v>
      </c>
      <c r="AH1247" s="3" t="s">
        <v>684</v>
      </c>
      <c r="AI1247" s="3">
        <v>4.5999999999999999E-3</v>
      </c>
      <c r="AJ1247" s="4">
        <v>2411</v>
      </c>
      <c r="AL1247"/>
      <c r="BL1247" s="3" t="s">
        <v>431</v>
      </c>
      <c r="BM1247" s="3" t="s">
        <v>402</v>
      </c>
      <c r="BN1247" s="3">
        <v>1.6999999999999999E-3</v>
      </c>
      <c r="BO1247" s="4">
        <v>33328</v>
      </c>
      <c r="BR1247"/>
    </row>
    <row r="1248" spans="1:70" ht="16" x14ac:dyDescent="0.2">
      <c r="A1248" s="3" t="s">
        <v>494</v>
      </c>
      <c r="B1248" s="3" t="s">
        <v>684</v>
      </c>
      <c r="C1248" s="3">
        <v>4.5999999999999999E-3</v>
      </c>
      <c r="D1248" s="4">
        <v>2411</v>
      </c>
      <c r="G1248"/>
      <c r="AG1248" s="3" t="s">
        <v>494</v>
      </c>
      <c r="AH1248" s="3" t="s">
        <v>685</v>
      </c>
      <c r="AI1248" s="3">
        <v>4.4999999999999997E-3</v>
      </c>
      <c r="AJ1248" s="4">
        <v>1772</v>
      </c>
      <c r="AL1248"/>
      <c r="BL1248" s="3" t="s">
        <v>24</v>
      </c>
      <c r="BM1248" s="3" t="s">
        <v>402</v>
      </c>
      <c r="BN1248" s="3">
        <v>6.5000000000000002E-2</v>
      </c>
      <c r="BO1248" s="4">
        <v>33328</v>
      </c>
      <c r="BR1248"/>
    </row>
    <row r="1249" spans="1:70" ht="16" x14ac:dyDescent="0.2">
      <c r="A1249" s="3" t="s">
        <v>494</v>
      </c>
      <c r="B1249" s="3" t="s">
        <v>685</v>
      </c>
      <c r="C1249" s="3">
        <v>4.4999999999999997E-3</v>
      </c>
      <c r="D1249" s="4">
        <v>1772</v>
      </c>
      <c r="G1249"/>
      <c r="AG1249" s="3" t="s">
        <v>494</v>
      </c>
      <c r="AH1249" s="3" t="s">
        <v>687</v>
      </c>
      <c r="AI1249" s="3">
        <v>2.7900000000000001E-2</v>
      </c>
      <c r="AJ1249" s="4">
        <v>1070</v>
      </c>
      <c r="AL1249"/>
      <c r="BL1249" s="3" t="s">
        <v>440</v>
      </c>
      <c r="BM1249" s="3" t="s">
        <v>402</v>
      </c>
      <c r="BN1249" s="3">
        <v>6.6400000000000001E-2</v>
      </c>
      <c r="BO1249" s="4">
        <v>33328</v>
      </c>
      <c r="BR1249"/>
    </row>
    <row r="1250" spans="1:70" ht="16" x14ac:dyDescent="0.2">
      <c r="A1250" s="3" t="s">
        <v>494</v>
      </c>
      <c r="B1250" s="3" t="s">
        <v>687</v>
      </c>
      <c r="C1250" s="3">
        <v>2.7900000000000001E-2</v>
      </c>
      <c r="D1250" s="4">
        <v>1070</v>
      </c>
      <c r="G1250"/>
      <c r="AG1250" s="3" t="s">
        <v>494</v>
      </c>
      <c r="AH1250" s="3" t="s">
        <v>676</v>
      </c>
      <c r="AI1250" s="3">
        <v>2.4E-2</v>
      </c>
      <c r="AJ1250" s="3">
        <v>268</v>
      </c>
      <c r="AL1250"/>
      <c r="BL1250" s="3" t="s">
        <v>446</v>
      </c>
      <c r="BM1250" s="3" t="s">
        <v>402</v>
      </c>
      <c r="BN1250" s="3">
        <v>1E-4</v>
      </c>
      <c r="BO1250" s="4">
        <v>33328</v>
      </c>
      <c r="BR1250"/>
    </row>
    <row r="1251" spans="1:70" ht="16" x14ac:dyDescent="0.2">
      <c r="A1251" s="3" t="s">
        <v>494</v>
      </c>
      <c r="B1251" s="3" t="s">
        <v>676</v>
      </c>
      <c r="C1251" s="3">
        <v>2.4E-2</v>
      </c>
      <c r="D1251" s="3">
        <v>268</v>
      </c>
      <c r="G1251"/>
      <c r="AG1251" s="3" t="s">
        <v>494</v>
      </c>
      <c r="AH1251" s="3" t="s">
        <v>190</v>
      </c>
      <c r="AI1251" s="3">
        <v>2.1000000000000001E-2</v>
      </c>
      <c r="AJ1251" s="3">
        <v>307</v>
      </c>
      <c r="AL1251"/>
      <c r="BL1251" s="3" t="s">
        <v>27</v>
      </c>
      <c r="BM1251" s="3" t="s">
        <v>402</v>
      </c>
      <c r="BN1251" s="3">
        <v>1.3599999999999999E-2</v>
      </c>
      <c r="BO1251" s="4">
        <v>33328</v>
      </c>
      <c r="BR1251"/>
    </row>
    <row r="1252" spans="1:70" ht="16" x14ac:dyDescent="0.2">
      <c r="A1252" s="3" t="s">
        <v>494</v>
      </c>
      <c r="B1252" s="3" t="s">
        <v>190</v>
      </c>
      <c r="C1252" s="3">
        <v>2.1000000000000001E-2</v>
      </c>
      <c r="D1252" s="3">
        <v>307</v>
      </c>
      <c r="G1252"/>
      <c r="AG1252" s="3" t="s">
        <v>494</v>
      </c>
      <c r="AH1252" s="3" t="s">
        <v>420</v>
      </c>
      <c r="AI1252" s="3">
        <v>3.5000000000000003E-2</v>
      </c>
      <c r="AJ1252" s="3">
        <v>194</v>
      </c>
      <c r="AL1252"/>
      <c r="BL1252" s="3" t="s">
        <v>459</v>
      </c>
      <c r="BM1252" s="3" t="s">
        <v>402</v>
      </c>
      <c r="BN1252" s="3">
        <v>1.5E-3</v>
      </c>
      <c r="BO1252" s="4">
        <v>33328</v>
      </c>
      <c r="BR1252"/>
    </row>
    <row r="1253" spans="1:70" ht="16" x14ac:dyDescent="0.2">
      <c r="A1253" s="3" t="s">
        <v>494</v>
      </c>
      <c r="B1253" s="3" t="s">
        <v>420</v>
      </c>
      <c r="C1253" s="3">
        <v>3.5000000000000003E-2</v>
      </c>
      <c r="D1253" s="3">
        <v>194</v>
      </c>
      <c r="G1253"/>
      <c r="AG1253" s="3" t="s">
        <v>494</v>
      </c>
      <c r="AH1253" s="3" t="s">
        <v>418</v>
      </c>
      <c r="AI1253" s="3">
        <v>2.3E-2</v>
      </c>
      <c r="AJ1253" s="3">
        <v>177</v>
      </c>
      <c r="AL1253"/>
      <c r="BL1253" s="3" t="s">
        <v>29</v>
      </c>
      <c r="BM1253" s="3" t="s">
        <v>402</v>
      </c>
      <c r="BN1253" s="3">
        <v>3.3E-3</v>
      </c>
      <c r="BO1253" s="4">
        <v>33328</v>
      </c>
      <c r="BR1253"/>
    </row>
    <row r="1254" spans="1:70" ht="32" x14ac:dyDescent="0.2">
      <c r="A1254" s="3" t="s">
        <v>494</v>
      </c>
      <c r="B1254" s="3" t="s">
        <v>418</v>
      </c>
      <c r="C1254" s="3">
        <v>2.3E-2</v>
      </c>
      <c r="D1254" s="3">
        <v>177</v>
      </c>
      <c r="G1254"/>
      <c r="AG1254" s="3" t="s">
        <v>494</v>
      </c>
      <c r="AH1254" s="3" t="s">
        <v>401</v>
      </c>
      <c r="AI1254" s="3">
        <v>6.0000000000000001E-3</v>
      </c>
      <c r="AJ1254" s="3">
        <v>261</v>
      </c>
      <c r="AL1254"/>
      <c r="BL1254" s="3" t="s">
        <v>31</v>
      </c>
      <c r="BM1254" s="3" t="s">
        <v>402</v>
      </c>
      <c r="BN1254" s="3">
        <v>6.4999999999999997E-3</v>
      </c>
      <c r="BO1254" s="4">
        <v>33328</v>
      </c>
      <c r="BR1254"/>
    </row>
    <row r="1255" spans="1:70" ht="32" x14ac:dyDescent="0.2">
      <c r="A1255" s="3" t="s">
        <v>494</v>
      </c>
      <c r="B1255" s="3" t="s">
        <v>401</v>
      </c>
      <c r="C1255" s="3">
        <v>6.0000000000000001E-3</v>
      </c>
      <c r="D1255" s="3">
        <v>261</v>
      </c>
      <c r="G1255"/>
      <c r="AG1255" s="3" t="s">
        <v>494</v>
      </c>
      <c r="AH1255" s="3" t="s">
        <v>415</v>
      </c>
      <c r="AI1255" s="3">
        <v>2.5000000000000001E-2</v>
      </c>
      <c r="AJ1255" s="4">
        <v>3830</v>
      </c>
      <c r="AL1255"/>
      <c r="BL1255" s="3" t="s">
        <v>32</v>
      </c>
      <c r="BM1255" s="3" t="s">
        <v>402</v>
      </c>
      <c r="BN1255" s="3">
        <v>1.6899999999999998E-2</v>
      </c>
      <c r="BO1255" s="4">
        <v>33328</v>
      </c>
      <c r="BR1255"/>
    </row>
    <row r="1256" spans="1:70" ht="32" x14ac:dyDescent="0.2">
      <c r="A1256" s="3" t="s">
        <v>494</v>
      </c>
      <c r="B1256" s="3" t="s">
        <v>415</v>
      </c>
      <c r="C1256" s="3">
        <v>2.5000000000000001E-2</v>
      </c>
      <c r="D1256" s="4">
        <v>3830</v>
      </c>
      <c r="G1256"/>
      <c r="AG1256" s="3" t="s">
        <v>494</v>
      </c>
      <c r="AH1256" s="3" t="s">
        <v>406</v>
      </c>
      <c r="AI1256" s="3">
        <v>0.01</v>
      </c>
      <c r="AJ1256" s="4">
        <v>1058</v>
      </c>
      <c r="AL1256"/>
      <c r="BL1256" s="3" t="s">
        <v>463</v>
      </c>
      <c r="BM1256" s="3" t="s">
        <v>402</v>
      </c>
      <c r="BN1256" s="3">
        <v>5.0000000000000001E-4</v>
      </c>
      <c r="BO1256" s="4">
        <v>33328</v>
      </c>
      <c r="BR1256"/>
    </row>
    <row r="1257" spans="1:70" ht="32" x14ac:dyDescent="0.2">
      <c r="A1257" s="3" t="s">
        <v>494</v>
      </c>
      <c r="B1257" s="3" t="s">
        <v>406</v>
      </c>
      <c r="C1257" s="3">
        <v>0.01</v>
      </c>
      <c r="D1257" s="4">
        <v>1058</v>
      </c>
      <c r="G1257"/>
      <c r="AG1257" s="3" t="s">
        <v>494</v>
      </c>
      <c r="AH1257" s="3" t="s">
        <v>419</v>
      </c>
      <c r="AI1257" s="3">
        <v>2.7E-2</v>
      </c>
      <c r="AJ1257" s="3">
        <v>558</v>
      </c>
      <c r="AL1257"/>
      <c r="BL1257" s="3" t="s">
        <v>33</v>
      </c>
      <c r="BM1257" s="3" t="s">
        <v>402</v>
      </c>
      <c r="BN1257" s="3">
        <v>2.8999999999999998E-3</v>
      </c>
      <c r="BO1257" s="4">
        <v>33328</v>
      </c>
      <c r="BR1257"/>
    </row>
    <row r="1258" spans="1:70" ht="16" x14ac:dyDescent="0.2">
      <c r="A1258" s="3" t="s">
        <v>494</v>
      </c>
      <c r="B1258" s="3" t="s">
        <v>419</v>
      </c>
      <c r="C1258" s="3">
        <v>2.7E-2</v>
      </c>
      <c r="D1258" s="3">
        <v>558</v>
      </c>
      <c r="G1258"/>
      <c r="AG1258" s="3" t="s">
        <v>494</v>
      </c>
      <c r="AH1258" s="3" t="s">
        <v>686</v>
      </c>
      <c r="AI1258" s="3">
        <v>8.3000000000000001E-3</v>
      </c>
      <c r="AJ1258" s="4">
        <v>1999</v>
      </c>
      <c r="AL1258"/>
      <c r="BL1258" s="3" t="s">
        <v>35</v>
      </c>
      <c r="BM1258" s="3" t="s">
        <v>402</v>
      </c>
      <c r="BN1258" s="3">
        <v>4.0000000000000002E-4</v>
      </c>
      <c r="BO1258" s="4">
        <v>33328</v>
      </c>
      <c r="BR1258"/>
    </row>
    <row r="1259" spans="1:70" ht="16" x14ac:dyDescent="0.2">
      <c r="A1259" s="3" t="s">
        <v>494</v>
      </c>
      <c r="B1259" s="3" t="s">
        <v>686</v>
      </c>
      <c r="C1259" s="3">
        <v>8.3000000000000001E-3</v>
      </c>
      <c r="D1259" s="4">
        <v>1999</v>
      </c>
      <c r="G1259"/>
      <c r="AG1259" s="3" t="s">
        <v>494</v>
      </c>
      <c r="AH1259" s="3" t="s">
        <v>87</v>
      </c>
      <c r="AI1259" s="3">
        <v>3.2000000000000001E-2</v>
      </c>
      <c r="AJ1259" s="3">
        <v>339</v>
      </c>
      <c r="AL1259"/>
      <c r="BL1259" s="3" t="s">
        <v>36</v>
      </c>
      <c r="BM1259" s="3" t="s">
        <v>402</v>
      </c>
      <c r="BN1259" s="3">
        <v>1E-4</v>
      </c>
      <c r="BO1259" s="4">
        <v>33328</v>
      </c>
      <c r="BR1259"/>
    </row>
    <row r="1260" spans="1:70" ht="16" x14ac:dyDescent="0.2">
      <c r="A1260" s="3" t="s">
        <v>494</v>
      </c>
      <c r="B1260" s="3" t="s">
        <v>424</v>
      </c>
      <c r="C1260" s="3">
        <v>2.7E-2</v>
      </c>
      <c r="D1260" s="3">
        <v>273</v>
      </c>
      <c r="G1260"/>
      <c r="AG1260" s="3" t="s">
        <v>494</v>
      </c>
      <c r="AH1260" s="3" t="s">
        <v>400</v>
      </c>
      <c r="AI1260" s="3">
        <v>2E-3</v>
      </c>
      <c r="AJ1260" s="4">
        <v>28557</v>
      </c>
      <c r="AL1260"/>
      <c r="BL1260" s="3" t="s">
        <v>470</v>
      </c>
      <c r="BM1260" s="3" t="s">
        <v>402</v>
      </c>
      <c r="BN1260" s="3">
        <v>1.8E-3</v>
      </c>
      <c r="BO1260" s="4">
        <v>33328</v>
      </c>
      <c r="BR1260"/>
    </row>
    <row r="1261" spans="1:70" ht="16" x14ac:dyDescent="0.2">
      <c r="A1261" s="3" t="s">
        <v>494</v>
      </c>
      <c r="B1261" s="3" t="s">
        <v>423</v>
      </c>
      <c r="C1261" s="3">
        <v>8.9999999999999993E-3</v>
      </c>
      <c r="D1261" s="3">
        <v>553</v>
      </c>
      <c r="G1261"/>
      <c r="AG1261" s="3" t="s">
        <v>494</v>
      </c>
      <c r="AH1261" s="3" t="s">
        <v>689</v>
      </c>
      <c r="AI1261" s="3">
        <v>3.7000000000000002E-3</v>
      </c>
      <c r="AJ1261" s="4">
        <v>416581</v>
      </c>
      <c r="AL1261"/>
      <c r="BL1261" s="3" t="s">
        <v>487</v>
      </c>
      <c r="BM1261" s="3" t="s">
        <v>402</v>
      </c>
      <c r="BN1261" s="3">
        <v>9.5899999999999999E-2</v>
      </c>
      <c r="BO1261" s="4">
        <v>33328</v>
      </c>
      <c r="BR1261"/>
    </row>
    <row r="1262" spans="1:70" ht="16" x14ac:dyDescent="0.2">
      <c r="A1262" s="3" t="s">
        <v>494</v>
      </c>
      <c r="B1262" s="3" t="s">
        <v>87</v>
      </c>
      <c r="C1262" s="3">
        <v>3.2000000000000001E-2</v>
      </c>
      <c r="D1262" s="3">
        <v>339</v>
      </c>
      <c r="G1262"/>
      <c r="AG1262" s="3" t="s">
        <v>494</v>
      </c>
      <c r="AH1262" s="3" t="s">
        <v>402</v>
      </c>
      <c r="AI1262" s="3">
        <v>2.8999999999999998E-3</v>
      </c>
      <c r="AJ1262" s="4">
        <v>33328</v>
      </c>
      <c r="AL1262"/>
      <c r="BL1262" s="3" t="s">
        <v>494</v>
      </c>
      <c r="BM1262" s="3" t="s">
        <v>402</v>
      </c>
      <c r="BN1262" s="3">
        <v>2.8999999999999998E-3</v>
      </c>
      <c r="BO1262" s="4">
        <v>33328</v>
      </c>
      <c r="BR1262"/>
    </row>
    <row r="1263" spans="1:70" ht="16" x14ac:dyDescent="0.2">
      <c r="A1263" s="3" t="s">
        <v>494</v>
      </c>
      <c r="B1263" s="3" t="s">
        <v>400</v>
      </c>
      <c r="C1263" s="3">
        <v>2E-3</v>
      </c>
      <c r="D1263" s="4">
        <v>28557</v>
      </c>
      <c r="G1263"/>
      <c r="AG1263" s="3" t="s">
        <v>494</v>
      </c>
      <c r="AH1263" s="3" t="s">
        <v>410</v>
      </c>
      <c r="AI1263" s="3">
        <v>1.5100000000000001E-2</v>
      </c>
      <c r="AJ1263" s="4">
        <v>115374</v>
      </c>
      <c r="AL1263"/>
      <c r="BL1263" s="3" t="s">
        <v>38</v>
      </c>
      <c r="BM1263" s="3" t="s">
        <v>402</v>
      </c>
      <c r="BN1263" s="3">
        <v>8.9999999999999998E-4</v>
      </c>
      <c r="BO1263" s="4">
        <v>33328</v>
      </c>
      <c r="BR1263"/>
    </row>
    <row r="1264" spans="1:70" ht="16" x14ac:dyDescent="0.2">
      <c r="A1264" s="3" t="s">
        <v>494</v>
      </c>
      <c r="B1264" s="3" t="s">
        <v>689</v>
      </c>
      <c r="C1264" s="3">
        <v>3.7000000000000002E-3</v>
      </c>
      <c r="D1264" s="4">
        <v>416581</v>
      </c>
      <c r="G1264"/>
      <c r="AG1264" s="3" t="s">
        <v>494</v>
      </c>
      <c r="AH1264" s="3" t="s">
        <v>399</v>
      </c>
      <c r="AI1264" s="3">
        <v>2.0000000000000001E-4</v>
      </c>
      <c r="AJ1264" s="4">
        <v>99672</v>
      </c>
      <c r="AL1264"/>
      <c r="BL1264" s="3" t="s">
        <v>497</v>
      </c>
      <c r="BM1264" s="3" t="s">
        <v>402</v>
      </c>
      <c r="BN1264" s="3">
        <v>4.0000000000000002E-4</v>
      </c>
      <c r="BO1264" s="4">
        <v>33328</v>
      </c>
      <c r="BR1264"/>
    </row>
    <row r="1265" spans="1:70" ht="32" x14ac:dyDescent="0.2">
      <c r="A1265" s="3" t="s">
        <v>494</v>
      </c>
      <c r="B1265" s="3" t="s">
        <v>124</v>
      </c>
      <c r="C1265" s="3">
        <v>2.0000000000000001E-4</v>
      </c>
      <c r="D1265" s="4">
        <v>4889</v>
      </c>
      <c r="G1265"/>
      <c r="AG1265" s="3" t="s">
        <v>494</v>
      </c>
      <c r="AH1265" s="3" t="s">
        <v>416</v>
      </c>
      <c r="AI1265" s="3">
        <v>2.3199999999999998E-2</v>
      </c>
      <c r="AJ1265" s="4">
        <v>1242890</v>
      </c>
      <c r="AL1265"/>
      <c r="BL1265" s="3" t="s">
        <v>500</v>
      </c>
      <c r="BM1265" s="3" t="s">
        <v>402</v>
      </c>
      <c r="BN1265" s="3">
        <v>5.7000000000000002E-2</v>
      </c>
      <c r="BO1265" s="4">
        <v>33328</v>
      </c>
      <c r="BR1265"/>
    </row>
    <row r="1266" spans="1:70" ht="16" x14ac:dyDescent="0.2">
      <c r="A1266" s="3" t="s">
        <v>494</v>
      </c>
      <c r="B1266" s="3" t="s">
        <v>402</v>
      </c>
      <c r="C1266" s="3">
        <v>2.8999999999999998E-3</v>
      </c>
      <c r="D1266" s="4">
        <v>33328</v>
      </c>
      <c r="G1266"/>
      <c r="AG1266" s="3" t="s">
        <v>494</v>
      </c>
      <c r="AH1266" s="3" t="s">
        <v>398</v>
      </c>
      <c r="AI1266" s="3">
        <v>1.1000000000000001E-3</v>
      </c>
      <c r="AJ1266" s="4">
        <v>50614</v>
      </c>
      <c r="AL1266"/>
      <c r="BL1266" s="3" t="s">
        <v>504</v>
      </c>
      <c r="BM1266" s="3" t="s">
        <v>402</v>
      </c>
      <c r="BN1266" s="3">
        <v>5.4999999999999997E-3</v>
      </c>
      <c r="BO1266" s="4">
        <v>33328</v>
      </c>
      <c r="BR1266"/>
    </row>
    <row r="1267" spans="1:70" ht="32" x14ac:dyDescent="0.2">
      <c r="A1267" s="3" t="s">
        <v>494</v>
      </c>
      <c r="B1267" s="3" t="s">
        <v>410</v>
      </c>
      <c r="C1267" s="3">
        <v>1.5100000000000001E-2</v>
      </c>
      <c r="D1267" s="4">
        <v>115374</v>
      </c>
      <c r="G1267"/>
      <c r="AG1267" s="3" t="s">
        <v>494</v>
      </c>
      <c r="AH1267" s="3" t="s">
        <v>228</v>
      </c>
      <c r="AI1267" s="3">
        <v>3.8E-3</v>
      </c>
      <c r="AJ1267" s="4">
        <v>11499</v>
      </c>
      <c r="AL1267"/>
      <c r="BL1267" s="3" t="s">
        <v>41</v>
      </c>
      <c r="BM1267" s="3" t="s">
        <v>402</v>
      </c>
      <c r="BN1267" s="3">
        <v>1E-4</v>
      </c>
      <c r="BO1267" s="4">
        <v>33328</v>
      </c>
      <c r="BR1267"/>
    </row>
    <row r="1268" spans="1:70" ht="32" x14ac:dyDescent="0.2">
      <c r="A1268" s="3" t="s">
        <v>494</v>
      </c>
      <c r="B1268" s="3" t="s">
        <v>399</v>
      </c>
      <c r="C1268" s="3">
        <v>2.0000000000000001E-4</v>
      </c>
      <c r="D1268" s="4">
        <v>99672</v>
      </c>
      <c r="G1268"/>
      <c r="AG1268" s="3" t="s">
        <v>494</v>
      </c>
      <c r="AH1268" s="3" t="s">
        <v>233</v>
      </c>
      <c r="AI1268" s="3">
        <v>1.2E-2</v>
      </c>
      <c r="AJ1268" s="4">
        <v>146714</v>
      </c>
      <c r="AL1268"/>
      <c r="BL1268" s="3" t="s">
        <v>516</v>
      </c>
      <c r="BM1268" s="3" t="s">
        <v>402</v>
      </c>
      <c r="BN1268" s="3">
        <v>3.1199999999999999E-2</v>
      </c>
      <c r="BO1268" s="4">
        <v>33328</v>
      </c>
      <c r="BR1268"/>
    </row>
    <row r="1269" spans="1:70" ht="16" x14ac:dyDescent="0.2">
      <c r="A1269" s="3" t="s">
        <v>494</v>
      </c>
      <c r="B1269" s="3" t="s">
        <v>416</v>
      </c>
      <c r="C1269" s="3">
        <v>2.3199999999999998E-2</v>
      </c>
      <c r="D1269" s="4">
        <v>1242890</v>
      </c>
      <c r="G1269"/>
      <c r="AG1269" s="3" t="s">
        <v>494</v>
      </c>
      <c r="AH1269" s="3" t="s">
        <v>412</v>
      </c>
      <c r="AI1269" s="3">
        <v>8.0000000000000004E-4</v>
      </c>
      <c r="AJ1269" s="4">
        <v>24582</v>
      </c>
      <c r="AL1269"/>
      <c r="BL1269" s="3" t="s">
        <v>518</v>
      </c>
      <c r="BM1269" s="3" t="s">
        <v>402</v>
      </c>
      <c r="BN1269" s="3">
        <v>1.95E-2</v>
      </c>
      <c r="BO1269" s="4">
        <v>33328</v>
      </c>
      <c r="BR1269"/>
    </row>
    <row r="1270" spans="1:70" ht="16" x14ac:dyDescent="0.2">
      <c r="A1270" s="3" t="s">
        <v>494</v>
      </c>
      <c r="B1270" s="3" t="s">
        <v>398</v>
      </c>
      <c r="C1270" s="3">
        <v>1.1000000000000001E-3</v>
      </c>
      <c r="D1270" s="4">
        <v>50614</v>
      </c>
      <c r="G1270"/>
      <c r="AG1270" s="3" t="s">
        <v>494</v>
      </c>
      <c r="AH1270" s="3" t="s">
        <v>411</v>
      </c>
      <c r="AI1270" s="3">
        <v>4.0000000000000002E-4</v>
      </c>
      <c r="AJ1270" s="4">
        <v>77584</v>
      </c>
      <c r="AL1270"/>
      <c r="BL1270" s="3" t="s">
        <v>43</v>
      </c>
      <c r="BM1270" s="3" t="s">
        <v>402</v>
      </c>
      <c r="BN1270" s="3">
        <v>7.8799999999999995E-2</v>
      </c>
      <c r="BO1270" s="4">
        <v>33328</v>
      </c>
      <c r="BR1270"/>
    </row>
    <row r="1271" spans="1:70" ht="32" x14ac:dyDescent="0.2">
      <c r="A1271" s="3" t="s">
        <v>494</v>
      </c>
      <c r="B1271" s="3" t="s">
        <v>228</v>
      </c>
      <c r="C1271" s="3">
        <v>3.8E-3</v>
      </c>
      <c r="D1271" s="4">
        <v>11499</v>
      </c>
      <c r="G1271"/>
      <c r="AG1271" s="3" t="s">
        <v>494</v>
      </c>
      <c r="AH1271" s="3" t="s">
        <v>408</v>
      </c>
      <c r="AI1271" s="3">
        <v>8.8000000000000005E-3</v>
      </c>
      <c r="AJ1271" s="4">
        <v>261235</v>
      </c>
      <c r="AL1271"/>
      <c r="BL1271" s="3" t="s">
        <v>521</v>
      </c>
      <c r="BM1271" s="3" t="s">
        <v>402</v>
      </c>
      <c r="BN1271" s="3">
        <v>3.6700000000000003E-2</v>
      </c>
      <c r="BO1271" s="4">
        <v>33328</v>
      </c>
      <c r="BR1271"/>
    </row>
    <row r="1272" spans="1:70" ht="32" x14ac:dyDescent="0.2">
      <c r="A1272" s="3" t="s">
        <v>494</v>
      </c>
      <c r="B1272" s="3" t="s">
        <v>233</v>
      </c>
      <c r="C1272" s="3">
        <v>1.2E-2</v>
      </c>
      <c r="D1272" s="4">
        <v>146714</v>
      </c>
      <c r="G1272"/>
      <c r="AG1272" s="3" t="s">
        <v>494</v>
      </c>
      <c r="AH1272" s="3" t="s">
        <v>409</v>
      </c>
      <c r="AI1272" s="3">
        <v>1.03E-2</v>
      </c>
      <c r="AJ1272" s="4">
        <v>70890</v>
      </c>
      <c r="AL1272"/>
      <c r="BL1272" s="3" t="s">
        <v>46</v>
      </c>
      <c r="BM1272" s="3" t="s">
        <v>402</v>
      </c>
      <c r="BN1272" s="3">
        <v>1E-3</v>
      </c>
      <c r="BO1272" s="4">
        <v>33328</v>
      </c>
      <c r="BR1272"/>
    </row>
    <row r="1273" spans="1:70" ht="16" x14ac:dyDescent="0.2">
      <c r="A1273" s="3" t="s">
        <v>494</v>
      </c>
      <c r="B1273" s="3" t="s">
        <v>412</v>
      </c>
      <c r="C1273" s="3">
        <v>8.0000000000000004E-4</v>
      </c>
      <c r="D1273" s="4">
        <v>24582</v>
      </c>
      <c r="G1273"/>
      <c r="AG1273" s="3" t="s">
        <v>494</v>
      </c>
      <c r="AH1273" s="3" t="s">
        <v>405</v>
      </c>
      <c r="AI1273" s="3">
        <v>3.2000000000000002E-3</v>
      </c>
      <c r="AJ1273" s="4">
        <v>185391</v>
      </c>
      <c r="AL1273"/>
      <c r="BL1273" s="3" t="s">
        <v>522</v>
      </c>
      <c r="BM1273" s="3" t="s">
        <v>402</v>
      </c>
      <c r="BN1273" s="3">
        <v>9.1000000000000004E-3</v>
      </c>
      <c r="BO1273" s="4">
        <v>33328</v>
      </c>
      <c r="BR1273"/>
    </row>
    <row r="1274" spans="1:70" ht="16" x14ac:dyDescent="0.2">
      <c r="A1274" s="3" t="s">
        <v>494</v>
      </c>
      <c r="B1274" s="3" t="s">
        <v>411</v>
      </c>
      <c r="C1274" s="3">
        <v>4.0000000000000002E-4</v>
      </c>
      <c r="D1274" s="4">
        <v>77584</v>
      </c>
      <c r="G1274"/>
      <c r="AG1274" s="3" t="s">
        <v>494</v>
      </c>
      <c r="AH1274" s="3" t="s">
        <v>403</v>
      </c>
      <c r="AI1274" s="3">
        <v>2.8E-3</v>
      </c>
      <c r="AJ1274" s="4">
        <v>27978</v>
      </c>
      <c r="AL1274"/>
      <c r="BL1274" s="3" t="s">
        <v>528</v>
      </c>
      <c r="BM1274" s="3" t="s">
        <v>402</v>
      </c>
      <c r="BN1274" s="3">
        <v>1E-4</v>
      </c>
      <c r="BO1274" s="4">
        <v>33328</v>
      </c>
      <c r="BR1274"/>
    </row>
    <row r="1275" spans="1:70" ht="16" x14ac:dyDescent="0.2">
      <c r="A1275" s="3" t="s">
        <v>494</v>
      </c>
      <c r="B1275" s="3" t="s">
        <v>408</v>
      </c>
      <c r="C1275" s="3">
        <v>8.8000000000000005E-3</v>
      </c>
      <c r="D1275" s="4">
        <v>261235</v>
      </c>
      <c r="G1275"/>
      <c r="AG1275" s="3" t="s">
        <v>494</v>
      </c>
      <c r="AH1275" s="3" t="s">
        <v>229</v>
      </c>
      <c r="AI1275" s="3">
        <v>2.9999999999999997E-4</v>
      </c>
      <c r="AJ1275" s="4">
        <v>43540</v>
      </c>
      <c r="AL1275"/>
      <c r="BL1275" s="3" t="s">
        <v>531</v>
      </c>
      <c r="BM1275" s="3" t="s">
        <v>402</v>
      </c>
      <c r="BN1275" s="3">
        <v>1E-4</v>
      </c>
      <c r="BO1275" s="4">
        <v>33328</v>
      </c>
      <c r="BR1275"/>
    </row>
    <row r="1276" spans="1:70" ht="32" x14ac:dyDescent="0.2">
      <c r="A1276" s="3" t="s">
        <v>494</v>
      </c>
      <c r="B1276" s="3" t="s">
        <v>409</v>
      </c>
      <c r="C1276" s="3">
        <v>1.03E-2</v>
      </c>
      <c r="D1276" s="4">
        <v>70890</v>
      </c>
      <c r="G1276"/>
      <c r="AG1276" s="3" t="s">
        <v>494</v>
      </c>
      <c r="AH1276" s="3" t="s">
        <v>227</v>
      </c>
      <c r="AI1276" s="3">
        <v>1.0999999999999999E-2</v>
      </c>
      <c r="AJ1276" s="3">
        <v>141</v>
      </c>
      <c r="AL1276"/>
      <c r="BL1276" s="3" t="s">
        <v>535</v>
      </c>
      <c r="BM1276" s="3" t="s">
        <v>402</v>
      </c>
      <c r="BN1276" s="3">
        <v>1E-4</v>
      </c>
      <c r="BO1276" s="4">
        <v>33328</v>
      </c>
      <c r="BR1276"/>
    </row>
    <row r="1277" spans="1:70" ht="16" x14ac:dyDescent="0.2">
      <c r="A1277" s="3" t="s">
        <v>494</v>
      </c>
      <c r="B1277" s="3" t="s">
        <v>405</v>
      </c>
      <c r="C1277" s="3">
        <v>3.2000000000000002E-3</v>
      </c>
      <c r="D1277" s="4">
        <v>185391</v>
      </c>
      <c r="G1277"/>
      <c r="AG1277" s="3" t="s">
        <v>494</v>
      </c>
      <c r="AH1277" s="3" t="s">
        <v>90</v>
      </c>
      <c r="AI1277" s="3">
        <v>5.0000000000000001E-3</v>
      </c>
      <c r="AJ1277" s="3">
        <v>105</v>
      </c>
      <c r="AL1277"/>
      <c r="BL1277" s="3" t="s">
        <v>48</v>
      </c>
      <c r="BM1277" s="3" t="s">
        <v>402</v>
      </c>
      <c r="BN1277" s="3">
        <v>3.3799999999999997E-2</v>
      </c>
      <c r="BO1277" s="4">
        <v>33328</v>
      </c>
      <c r="BR1277"/>
    </row>
    <row r="1278" spans="1:70" ht="16" x14ac:dyDescent="0.2">
      <c r="A1278" s="3" t="s">
        <v>494</v>
      </c>
      <c r="B1278" s="3" t="s">
        <v>403</v>
      </c>
      <c r="C1278" s="3">
        <v>2.8E-3</v>
      </c>
      <c r="D1278" s="4">
        <v>27978</v>
      </c>
      <c r="G1278"/>
      <c r="AG1278" s="3" t="s">
        <v>494</v>
      </c>
      <c r="AH1278" s="3" t="s">
        <v>231</v>
      </c>
      <c r="AI1278" s="3">
        <v>4.4999999999999997E-3</v>
      </c>
      <c r="AJ1278" s="3">
        <v>222</v>
      </c>
      <c r="AL1278"/>
      <c r="BL1278" s="3" t="s">
        <v>546</v>
      </c>
      <c r="BM1278" s="3" t="s">
        <v>402</v>
      </c>
      <c r="BN1278" s="3">
        <v>2.5000000000000001E-3</v>
      </c>
      <c r="BO1278" s="4">
        <v>33328</v>
      </c>
      <c r="BR1278"/>
    </row>
    <row r="1279" spans="1:70" ht="16" x14ac:dyDescent="0.2">
      <c r="A1279" s="3" t="s">
        <v>494</v>
      </c>
      <c r="B1279" s="3" t="s">
        <v>229</v>
      </c>
      <c r="C1279" s="3">
        <v>2.9999999999999997E-4</v>
      </c>
      <c r="D1279" s="4">
        <v>43540</v>
      </c>
      <c r="G1279"/>
      <c r="AG1279" s="3" t="s">
        <v>494</v>
      </c>
      <c r="AH1279" s="3" t="s">
        <v>86</v>
      </c>
      <c r="AI1279" s="3">
        <v>1.2999999999999999E-2</v>
      </c>
      <c r="AJ1279" s="3">
        <v>496</v>
      </c>
      <c r="AL1279"/>
      <c r="BL1279" s="3" t="s">
        <v>49</v>
      </c>
      <c r="BM1279" s="3" t="s">
        <v>402</v>
      </c>
      <c r="BN1279" s="3">
        <v>5.33E-2</v>
      </c>
      <c r="BO1279" s="4">
        <v>33328</v>
      </c>
      <c r="BR1279"/>
    </row>
    <row r="1280" spans="1:70" ht="16" x14ac:dyDescent="0.2">
      <c r="A1280" s="3" t="s">
        <v>494</v>
      </c>
      <c r="B1280" s="3" t="s">
        <v>227</v>
      </c>
      <c r="C1280" s="3">
        <v>1.0999999999999999E-2</v>
      </c>
      <c r="D1280" s="3">
        <v>141</v>
      </c>
      <c r="G1280"/>
      <c r="AG1280" s="3" t="s">
        <v>494</v>
      </c>
      <c r="AH1280" s="3" t="s">
        <v>84</v>
      </c>
      <c r="AI1280" s="3">
        <v>0.03</v>
      </c>
      <c r="AJ1280" s="3">
        <v>220</v>
      </c>
      <c r="AL1280"/>
      <c r="BL1280" s="3" t="s">
        <v>51</v>
      </c>
      <c r="BM1280" s="3" t="s">
        <v>402</v>
      </c>
      <c r="BN1280" s="3">
        <v>7.0300000000000001E-2</v>
      </c>
      <c r="BO1280" s="4">
        <v>33328</v>
      </c>
      <c r="BR1280"/>
    </row>
    <row r="1281" spans="1:70" ht="16" x14ac:dyDescent="0.2">
      <c r="A1281" s="3" t="s">
        <v>494</v>
      </c>
      <c r="B1281" s="3" t="s">
        <v>90</v>
      </c>
      <c r="C1281" s="3">
        <v>5.0000000000000001E-3</v>
      </c>
      <c r="D1281" s="3">
        <v>105</v>
      </c>
      <c r="G1281"/>
      <c r="AG1281" s="3" t="s">
        <v>494</v>
      </c>
      <c r="AH1281" s="3" t="s">
        <v>226</v>
      </c>
      <c r="AI1281" s="3">
        <v>2E-3</v>
      </c>
      <c r="AJ1281" s="3">
        <v>194</v>
      </c>
      <c r="AL1281"/>
      <c r="BL1281" s="3" t="s">
        <v>556</v>
      </c>
      <c r="BM1281" s="3" t="s">
        <v>402</v>
      </c>
      <c r="BN1281" s="3">
        <v>3.61E-2</v>
      </c>
      <c r="BO1281" s="4">
        <v>33328</v>
      </c>
      <c r="BR1281"/>
    </row>
    <row r="1282" spans="1:70" ht="16" x14ac:dyDescent="0.2">
      <c r="A1282" s="3" t="s">
        <v>494</v>
      </c>
      <c r="B1282" s="3" t="s">
        <v>231</v>
      </c>
      <c r="C1282" s="3">
        <v>4.4999999999999997E-3</v>
      </c>
      <c r="D1282" s="3">
        <v>222</v>
      </c>
      <c r="G1282"/>
      <c r="AG1282" s="3" t="s">
        <v>494</v>
      </c>
      <c r="AH1282" s="3" t="s">
        <v>690</v>
      </c>
      <c r="AI1282" s="3">
        <v>8.0000000000000002E-3</v>
      </c>
      <c r="AJ1282" s="3">
        <v>564</v>
      </c>
      <c r="AL1282"/>
      <c r="BL1282" s="3" t="s">
        <v>52</v>
      </c>
      <c r="BM1282" s="3" t="s">
        <v>402</v>
      </c>
      <c r="BN1282" s="3">
        <v>7.0000000000000001E-3</v>
      </c>
      <c r="BO1282" s="4">
        <v>33328</v>
      </c>
      <c r="BR1282"/>
    </row>
    <row r="1283" spans="1:70" ht="16" x14ac:dyDescent="0.2">
      <c r="A1283" s="3" t="s">
        <v>494</v>
      </c>
      <c r="B1283" s="3" t="s">
        <v>86</v>
      </c>
      <c r="C1283" s="3">
        <v>1.2999999999999999E-2</v>
      </c>
      <c r="D1283" s="3">
        <v>496</v>
      </c>
      <c r="G1283"/>
      <c r="AG1283" s="3" t="s">
        <v>494</v>
      </c>
      <c r="AH1283" s="3" t="s">
        <v>424</v>
      </c>
      <c r="AI1283" s="3">
        <v>2.7E-2</v>
      </c>
      <c r="AJ1283" s="3">
        <v>273</v>
      </c>
      <c r="AL1283"/>
      <c r="BL1283" s="3" t="s">
        <v>53</v>
      </c>
      <c r="BM1283" s="3" t="s">
        <v>402</v>
      </c>
      <c r="BN1283" s="3">
        <v>4.0000000000000002E-4</v>
      </c>
      <c r="BO1283" s="4">
        <v>33328</v>
      </c>
      <c r="BR1283"/>
    </row>
    <row r="1284" spans="1:70" ht="16" x14ac:dyDescent="0.2">
      <c r="A1284" s="3" t="s">
        <v>494</v>
      </c>
      <c r="B1284" s="3" t="s">
        <v>84</v>
      </c>
      <c r="C1284" s="3">
        <v>0.03</v>
      </c>
      <c r="D1284" s="3">
        <v>220</v>
      </c>
      <c r="G1284"/>
      <c r="AG1284" s="3" t="s">
        <v>494</v>
      </c>
      <c r="AH1284" s="3" t="s">
        <v>423</v>
      </c>
      <c r="AI1284" s="3">
        <v>8.9999999999999993E-3</v>
      </c>
      <c r="AJ1284" s="3">
        <v>553</v>
      </c>
      <c r="AL1284"/>
      <c r="BL1284" s="3" t="s">
        <v>570</v>
      </c>
      <c r="BM1284" s="3" t="s">
        <v>402</v>
      </c>
      <c r="BN1284" s="3">
        <v>4.0000000000000002E-4</v>
      </c>
      <c r="BO1284" s="4">
        <v>33328</v>
      </c>
      <c r="BR1284"/>
    </row>
    <row r="1285" spans="1:70" ht="16" x14ac:dyDescent="0.2">
      <c r="A1285" s="3" t="s">
        <v>494</v>
      </c>
      <c r="B1285" s="3" t="s">
        <v>84</v>
      </c>
      <c r="C1285" s="3">
        <v>0.03</v>
      </c>
      <c r="D1285" s="3">
        <v>220</v>
      </c>
      <c r="G1285"/>
      <c r="AG1285" s="3" t="s">
        <v>494</v>
      </c>
      <c r="AH1285" s="3" t="s">
        <v>84</v>
      </c>
      <c r="AI1285" s="3">
        <v>0.03</v>
      </c>
      <c r="AJ1285" s="3">
        <v>220</v>
      </c>
      <c r="AL1285"/>
      <c r="BL1285" s="3" t="s">
        <v>54</v>
      </c>
      <c r="BM1285" s="3" t="s">
        <v>402</v>
      </c>
      <c r="BN1285" s="3">
        <v>1.9599999999999999E-2</v>
      </c>
      <c r="BO1285" s="4">
        <v>33328</v>
      </c>
      <c r="BR1285"/>
    </row>
    <row r="1286" spans="1:70" ht="16" x14ac:dyDescent="0.2">
      <c r="A1286" s="3" t="s">
        <v>494</v>
      </c>
      <c r="B1286" s="3" t="s">
        <v>226</v>
      </c>
      <c r="C1286" s="3">
        <v>2E-3</v>
      </c>
      <c r="D1286" s="3">
        <v>194</v>
      </c>
      <c r="G1286"/>
      <c r="AG1286" s="3" t="s">
        <v>494</v>
      </c>
      <c r="AH1286" s="3" t="s">
        <v>421</v>
      </c>
      <c r="AI1286" s="3">
        <v>5.6000000000000001E-2</v>
      </c>
      <c r="AJ1286" s="3">
        <v>279</v>
      </c>
      <c r="AL1286"/>
      <c r="BL1286" s="3" t="s">
        <v>56</v>
      </c>
      <c r="BM1286" s="3" t="s">
        <v>402</v>
      </c>
      <c r="BN1286" s="3">
        <v>6.9999999999999999E-4</v>
      </c>
      <c r="BO1286" s="4">
        <v>33328</v>
      </c>
      <c r="BR1286"/>
    </row>
    <row r="1287" spans="1:70" ht="32" x14ac:dyDescent="0.2">
      <c r="A1287" s="3" t="s">
        <v>494</v>
      </c>
      <c r="B1287" s="3" t="s">
        <v>421</v>
      </c>
      <c r="C1287" s="3">
        <v>5.6000000000000001E-2</v>
      </c>
      <c r="D1287" s="3">
        <v>279</v>
      </c>
      <c r="G1287"/>
      <c r="AG1287" s="3" t="s">
        <v>494</v>
      </c>
      <c r="AH1287" s="3" t="s">
        <v>124</v>
      </c>
      <c r="AI1287" s="3">
        <v>2.0000000000000001E-4</v>
      </c>
      <c r="AJ1287" s="4">
        <v>4889</v>
      </c>
      <c r="AL1287"/>
      <c r="BL1287" s="3" t="s">
        <v>590</v>
      </c>
      <c r="BM1287" s="3" t="s">
        <v>402</v>
      </c>
      <c r="BN1287" s="3">
        <v>2.5000000000000001E-3</v>
      </c>
      <c r="BO1287" s="4">
        <v>33328</v>
      </c>
      <c r="BR1287"/>
    </row>
    <row r="1288" spans="1:70" ht="16" x14ac:dyDescent="0.2">
      <c r="A1288" s="3" t="s">
        <v>38</v>
      </c>
      <c r="B1288" s="3" t="s">
        <v>690</v>
      </c>
      <c r="C1288" s="3">
        <v>2E-3</v>
      </c>
      <c r="D1288" s="3">
        <v>564</v>
      </c>
      <c r="G1288"/>
      <c r="AG1288" s="3" t="s">
        <v>38</v>
      </c>
      <c r="AH1288" s="3" t="s">
        <v>684</v>
      </c>
      <c r="AI1288" s="3">
        <v>1E-3</v>
      </c>
      <c r="AJ1288" s="4">
        <v>2411</v>
      </c>
      <c r="AL1288"/>
      <c r="BL1288" s="3" t="s">
        <v>593</v>
      </c>
      <c r="BM1288" s="3" t="s">
        <v>402</v>
      </c>
      <c r="BN1288" s="3">
        <v>1E-4</v>
      </c>
      <c r="BO1288" s="4">
        <v>33328</v>
      </c>
      <c r="BR1288"/>
    </row>
    <row r="1289" spans="1:70" ht="16" x14ac:dyDescent="0.2">
      <c r="A1289" s="3" t="s">
        <v>38</v>
      </c>
      <c r="B1289" s="3" t="s">
        <v>684</v>
      </c>
      <c r="C1289" s="3">
        <v>1E-3</v>
      </c>
      <c r="D1289" s="4">
        <v>2411</v>
      </c>
      <c r="G1289"/>
      <c r="AG1289" s="3" t="s">
        <v>38</v>
      </c>
      <c r="AH1289" s="3" t="s">
        <v>675</v>
      </c>
      <c r="AI1289" s="3">
        <v>3.0000000000000001E-3</v>
      </c>
      <c r="AJ1289" s="3">
        <v>193</v>
      </c>
      <c r="AL1289"/>
      <c r="BL1289" s="3" t="s">
        <v>595</v>
      </c>
      <c r="BM1289" s="3" t="s">
        <v>402</v>
      </c>
      <c r="BN1289" s="3">
        <v>1E-4</v>
      </c>
      <c r="BO1289" s="4">
        <v>33328</v>
      </c>
      <c r="BR1289"/>
    </row>
    <row r="1290" spans="1:70" ht="16" x14ac:dyDescent="0.2">
      <c r="A1290" s="3" t="s">
        <v>38</v>
      </c>
      <c r="B1290" s="3" t="s">
        <v>675</v>
      </c>
      <c r="C1290" s="3">
        <v>3.0000000000000001E-3</v>
      </c>
      <c r="D1290" s="3">
        <v>193</v>
      </c>
      <c r="G1290"/>
      <c r="AG1290" s="3" t="s">
        <v>38</v>
      </c>
      <c r="AH1290" s="3" t="s">
        <v>685</v>
      </c>
      <c r="AI1290" s="3">
        <v>1.2999999999999999E-2</v>
      </c>
      <c r="AJ1290" s="4">
        <v>1772</v>
      </c>
      <c r="AL1290"/>
      <c r="BL1290" s="3" t="s">
        <v>605</v>
      </c>
      <c r="BM1290" s="3" t="s">
        <v>402</v>
      </c>
      <c r="BN1290" s="3">
        <v>1E-4</v>
      </c>
      <c r="BO1290" s="4">
        <v>33328</v>
      </c>
      <c r="BR1290"/>
    </row>
    <row r="1291" spans="1:70" ht="16" x14ac:dyDescent="0.2">
      <c r="A1291" s="3" t="s">
        <v>38</v>
      </c>
      <c r="B1291" s="3" t="s">
        <v>685</v>
      </c>
      <c r="C1291" s="3">
        <v>1.2999999999999999E-2</v>
      </c>
      <c r="D1291" s="4">
        <v>1772</v>
      </c>
      <c r="G1291"/>
      <c r="AG1291" s="3" t="s">
        <v>38</v>
      </c>
      <c r="AH1291" s="3" t="s">
        <v>687</v>
      </c>
      <c r="AI1291" s="3">
        <v>2.8999999999999998E-3</v>
      </c>
      <c r="AJ1291" s="4">
        <v>1070</v>
      </c>
      <c r="AL1291"/>
      <c r="BL1291" s="3" t="s">
        <v>57</v>
      </c>
      <c r="BM1291" s="3" t="s">
        <v>402</v>
      </c>
      <c r="BN1291" s="3">
        <v>2.3099999999999999E-2</v>
      </c>
      <c r="BO1291" s="4">
        <v>33328</v>
      </c>
      <c r="BR1291"/>
    </row>
    <row r="1292" spans="1:70" ht="16" x14ac:dyDescent="0.2">
      <c r="A1292" s="3" t="s">
        <v>38</v>
      </c>
      <c r="B1292" s="3" t="s">
        <v>687</v>
      </c>
      <c r="C1292" s="3">
        <v>2.8999999999999998E-3</v>
      </c>
      <c r="D1292" s="4">
        <v>1070</v>
      </c>
      <c r="G1292"/>
      <c r="AG1292" s="3" t="s">
        <v>38</v>
      </c>
      <c r="AH1292" s="3" t="s">
        <v>190</v>
      </c>
      <c r="AI1292" s="3">
        <v>7.0000000000000001E-3</v>
      </c>
      <c r="AJ1292" s="3">
        <v>307</v>
      </c>
      <c r="AL1292"/>
      <c r="BL1292" s="3" t="s">
        <v>59</v>
      </c>
      <c r="BM1292" s="3" t="s">
        <v>402</v>
      </c>
      <c r="BN1292" s="3">
        <v>4.7999999999999996E-3</v>
      </c>
      <c r="BO1292" s="4">
        <v>33328</v>
      </c>
      <c r="BR1292"/>
    </row>
    <row r="1293" spans="1:70" ht="16" x14ac:dyDescent="0.2">
      <c r="A1293" s="3" t="s">
        <v>38</v>
      </c>
      <c r="B1293" s="3" t="s">
        <v>190</v>
      </c>
      <c r="C1293" s="3">
        <v>7.0000000000000001E-3</v>
      </c>
      <c r="D1293" s="3">
        <v>307</v>
      </c>
      <c r="G1293"/>
      <c r="AG1293" s="3" t="s">
        <v>38</v>
      </c>
      <c r="AH1293" s="3" t="s">
        <v>418</v>
      </c>
      <c r="AI1293" s="3">
        <v>8.9999999999999993E-3</v>
      </c>
      <c r="AJ1293" s="3">
        <v>177</v>
      </c>
      <c r="AL1293"/>
      <c r="BL1293" s="3" t="s">
        <v>623</v>
      </c>
      <c r="BM1293" s="3" t="s">
        <v>402</v>
      </c>
      <c r="BN1293" s="3">
        <v>0.13669999999999999</v>
      </c>
      <c r="BO1293" s="4">
        <v>33328</v>
      </c>
      <c r="BR1293"/>
    </row>
    <row r="1294" spans="1:70" ht="32" x14ac:dyDescent="0.2">
      <c r="A1294" s="3" t="s">
        <v>38</v>
      </c>
      <c r="B1294" s="3" t="s">
        <v>418</v>
      </c>
      <c r="C1294" s="3">
        <v>8.9999999999999993E-3</v>
      </c>
      <c r="D1294" s="3">
        <v>177</v>
      </c>
      <c r="G1294"/>
      <c r="AG1294" s="3" t="s">
        <v>38</v>
      </c>
      <c r="AH1294" s="3" t="s">
        <v>401</v>
      </c>
      <c r="AI1294" s="3">
        <v>4.0000000000000001E-3</v>
      </c>
      <c r="AJ1294" s="3">
        <v>261</v>
      </c>
      <c r="AL1294"/>
      <c r="BL1294" s="3" t="s">
        <v>626</v>
      </c>
      <c r="BM1294" s="3" t="s">
        <v>402</v>
      </c>
      <c r="BN1294" s="3">
        <v>1E-4</v>
      </c>
      <c r="BO1294" s="4">
        <v>33328</v>
      </c>
      <c r="BR1294"/>
    </row>
    <row r="1295" spans="1:70" ht="32" x14ac:dyDescent="0.2">
      <c r="A1295" s="3" t="s">
        <v>38</v>
      </c>
      <c r="B1295" s="3" t="s">
        <v>401</v>
      </c>
      <c r="C1295" s="3">
        <v>4.0000000000000001E-3</v>
      </c>
      <c r="D1295" s="3">
        <v>261</v>
      </c>
      <c r="G1295"/>
      <c r="AG1295" s="3" t="s">
        <v>38</v>
      </c>
      <c r="AH1295" s="3" t="s">
        <v>407</v>
      </c>
      <c r="AI1295" s="3">
        <v>5.0000000000000001E-3</v>
      </c>
      <c r="AJ1295" s="3">
        <v>100</v>
      </c>
      <c r="AL1295"/>
      <c r="BL1295" s="3" t="s">
        <v>61</v>
      </c>
      <c r="BM1295" s="3" t="s">
        <v>402</v>
      </c>
      <c r="BN1295" s="3">
        <v>1.8E-3</v>
      </c>
      <c r="BO1295" s="4">
        <v>33328</v>
      </c>
      <c r="BR1295"/>
    </row>
    <row r="1296" spans="1:70" ht="32" x14ac:dyDescent="0.2">
      <c r="A1296" s="3" t="s">
        <v>38</v>
      </c>
      <c r="B1296" s="3" t="s">
        <v>407</v>
      </c>
      <c r="C1296" s="3">
        <v>5.0000000000000001E-3</v>
      </c>
      <c r="D1296" s="3">
        <v>100</v>
      </c>
      <c r="G1296"/>
      <c r="AG1296" s="3" t="s">
        <v>38</v>
      </c>
      <c r="AH1296" s="3" t="s">
        <v>415</v>
      </c>
      <c r="AI1296" s="3">
        <v>2E-3</v>
      </c>
      <c r="AJ1296" s="4">
        <v>3830</v>
      </c>
      <c r="AL1296"/>
      <c r="BL1296" s="3" t="s">
        <v>635</v>
      </c>
      <c r="BM1296" s="3" t="s">
        <v>402</v>
      </c>
      <c r="BN1296" s="3">
        <v>1.4999999999999999E-2</v>
      </c>
      <c r="BO1296" s="4">
        <v>33328</v>
      </c>
      <c r="BR1296"/>
    </row>
    <row r="1297" spans="1:70" ht="32" x14ac:dyDescent="0.2">
      <c r="A1297" s="3" t="s">
        <v>38</v>
      </c>
      <c r="B1297" s="3" t="s">
        <v>415</v>
      </c>
      <c r="C1297" s="3">
        <v>2E-3</v>
      </c>
      <c r="D1297" s="4">
        <v>3830</v>
      </c>
      <c r="G1297"/>
      <c r="AG1297" s="3" t="s">
        <v>38</v>
      </c>
      <c r="AH1297" s="3" t="s">
        <v>406</v>
      </c>
      <c r="AI1297" s="3">
        <v>9.2999999999999999E-2</v>
      </c>
      <c r="AJ1297" s="4">
        <v>1058</v>
      </c>
      <c r="AL1297"/>
      <c r="BL1297" s="3" t="s">
        <v>19</v>
      </c>
      <c r="BM1297" s="3" t="s">
        <v>410</v>
      </c>
      <c r="BN1297" s="3">
        <v>4.9200000000000001E-2</v>
      </c>
      <c r="BO1297" s="4">
        <v>115374</v>
      </c>
      <c r="BR1297"/>
    </row>
    <row r="1298" spans="1:70" ht="32" x14ac:dyDescent="0.2">
      <c r="A1298" s="3" t="s">
        <v>38</v>
      </c>
      <c r="B1298" s="3" t="s">
        <v>406</v>
      </c>
      <c r="C1298" s="3">
        <v>9.2999999999999999E-2</v>
      </c>
      <c r="D1298" s="4">
        <v>1058</v>
      </c>
      <c r="G1298"/>
      <c r="AG1298" s="3" t="s">
        <v>38</v>
      </c>
      <c r="AH1298" s="3" t="s">
        <v>419</v>
      </c>
      <c r="AI1298" s="3">
        <v>1E-3</v>
      </c>
      <c r="AJ1298" s="3">
        <v>558</v>
      </c>
      <c r="AL1298"/>
      <c r="BL1298" s="3" t="s">
        <v>427</v>
      </c>
      <c r="BM1298" s="3" t="s">
        <v>410</v>
      </c>
      <c r="BN1298" s="3">
        <v>3.6600000000000001E-2</v>
      </c>
      <c r="BO1298" s="4">
        <v>115374</v>
      </c>
      <c r="BR1298"/>
    </row>
    <row r="1299" spans="1:70" ht="16" x14ac:dyDescent="0.2">
      <c r="A1299" s="3" t="s">
        <v>38</v>
      </c>
      <c r="B1299" s="3" t="s">
        <v>419</v>
      </c>
      <c r="C1299" s="3">
        <v>1E-3</v>
      </c>
      <c r="D1299" s="3">
        <v>558</v>
      </c>
      <c r="G1299"/>
      <c r="AG1299" s="3" t="s">
        <v>38</v>
      </c>
      <c r="AH1299" s="3" t="s">
        <v>88</v>
      </c>
      <c r="AI1299" s="3">
        <v>1.2999999999999999E-2</v>
      </c>
      <c r="AJ1299" s="3">
        <v>39</v>
      </c>
      <c r="AL1299"/>
      <c r="BL1299" s="3" t="s">
        <v>431</v>
      </c>
      <c r="BM1299" s="3" t="s">
        <v>410</v>
      </c>
      <c r="BN1299" s="3">
        <v>4.1999999999999997E-3</v>
      </c>
      <c r="BO1299" s="4">
        <v>115374</v>
      </c>
      <c r="BR1299"/>
    </row>
    <row r="1300" spans="1:70" ht="16" x14ac:dyDescent="0.2">
      <c r="A1300" s="3" t="s">
        <v>38</v>
      </c>
      <c r="B1300" s="3" t="s">
        <v>88</v>
      </c>
      <c r="C1300" s="3">
        <v>1.2999999999999999E-2</v>
      </c>
      <c r="D1300" s="3">
        <v>39</v>
      </c>
      <c r="G1300"/>
      <c r="AG1300" s="3" t="s">
        <v>38</v>
      </c>
      <c r="AH1300" s="3" t="s">
        <v>686</v>
      </c>
      <c r="AI1300" s="3">
        <v>7.3300000000000004E-2</v>
      </c>
      <c r="AJ1300" s="4">
        <v>1999</v>
      </c>
      <c r="AL1300"/>
      <c r="BL1300" s="3" t="s">
        <v>24</v>
      </c>
      <c r="BM1300" s="3" t="s">
        <v>410</v>
      </c>
      <c r="BN1300" s="3">
        <v>7.1599999999999997E-2</v>
      </c>
      <c r="BO1300" s="4">
        <v>115374</v>
      </c>
      <c r="BR1300"/>
    </row>
    <row r="1301" spans="1:70" ht="32" x14ac:dyDescent="0.2">
      <c r="A1301" s="3" t="s">
        <v>38</v>
      </c>
      <c r="B1301" s="3" t="s">
        <v>686</v>
      </c>
      <c r="C1301" s="3">
        <v>7.3300000000000004E-2</v>
      </c>
      <c r="D1301" s="4">
        <v>1999</v>
      </c>
      <c r="G1301"/>
      <c r="AG1301" s="3" t="s">
        <v>38</v>
      </c>
      <c r="AH1301" s="3" t="s">
        <v>688</v>
      </c>
      <c r="AI1301" s="3">
        <v>0.125</v>
      </c>
      <c r="AJ1301" s="3">
        <v>116</v>
      </c>
      <c r="AL1301"/>
      <c r="BL1301" s="3" t="s">
        <v>440</v>
      </c>
      <c r="BM1301" s="3" t="s">
        <v>410</v>
      </c>
      <c r="BN1301" s="3">
        <v>3.3500000000000002E-2</v>
      </c>
      <c r="BO1301" s="4">
        <v>115374</v>
      </c>
      <c r="BR1301"/>
    </row>
    <row r="1302" spans="1:70" ht="16" x14ac:dyDescent="0.2">
      <c r="A1302" s="3" t="s">
        <v>38</v>
      </c>
      <c r="B1302" s="3" t="s">
        <v>424</v>
      </c>
      <c r="C1302" s="3">
        <v>2E-3</v>
      </c>
      <c r="D1302" s="3">
        <v>273</v>
      </c>
      <c r="G1302"/>
      <c r="AG1302" s="3" t="s">
        <v>38</v>
      </c>
      <c r="AH1302" s="3" t="s">
        <v>400</v>
      </c>
      <c r="AI1302" s="3">
        <v>8.0000000000000004E-4</v>
      </c>
      <c r="AJ1302" s="4">
        <v>28557</v>
      </c>
      <c r="AL1302"/>
      <c r="BL1302" s="3" t="s">
        <v>449</v>
      </c>
      <c r="BM1302" s="3" t="s">
        <v>410</v>
      </c>
      <c r="BN1302" s="3">
        <v>1E-4</v>
      </c>
      <c r="BO1302" s="4">
        <v>115374</v>
      </c>
      <c r="BR1302"/>
    </row>
    <row r="1303" spans="1:70" ht="16" x14ac:dyDescent="0.2">
      <c r="A1303" s="3" t="s">
        <v>38</v>
      </c>
      <c r="B1303" s="3" t="s">
        <v>423</v>
      </c>
      <c r="C1303" s="3">
        <v>9.6000000000000002E-2</v>
      </c>
      <c r="D1303" s="3">
        <v>553</v>
      </c>
      <c r="G1303"/>
      <c r="AG1303" s="3" t="s">
        <v>38</v>
      </c>
      <c r="AH1303" s="3" t="s">
        <v>689</v>
      </c>
      <c r="AI1303" s="3">
        <v>8.9999999999999998E-4</v>
      </c>
      <c r="AJ1303" s="4">
        <v>416581</v>
      </c>
      <c r="AL1303"/>
      <c r="BL1303" s="3" t="s">
        <v>27</v>
      </c>
      <c r="BM1303" s="3" t="s">
        <v>410</v>
      </c>
      <c r="BN1303" s="3">
        <v>2.2499999999999999E-2</v>
      </c>
      <c r="BO1303" s="4">
        <v>115374</v>
      </c>
      <c r="BR1303"/>
    </row>
    <row r="1304" spans="1:70" ht="32" x14ac:dyDescent="0.2">
      <c r="A1304" s="3" t="s">
        <v>38</v>
      </c>
      <c r="B1304" s="3" t="s">
        <v>688</v>
      </c>
      <c r="C1304" s="3">
        <v>0.125</v>
      </c>
      <c r="D1304" s="3">
        <v>116</v>
      </c>
      <c r="G1304"/>
      <c r="AG1304" s="3" t="s">
        <v>38</v>
      </c>
      <c r="AH1304" s="3" t="s">
        <v>402</v>
      </c>
      <c r="AI1304" s="3">
        <v>8.9999999999999998E-4</v>
      </c>
      <c r="AJ1304" s="4">
        <v>33328</v>
      </c>
      <c r="AL1304"/>
      <c r="BL1304" s="3" t="s">
        <v>459</v>
      </c>
      <c r="BM1304" s="3" t="s">
        <v>410</v>
      </c>
      <c r="BN1304" s="3">
        <v>1.26E-2</v>
      </c>
      <c r="BO1304" s="4">
        <v>115374</v>
      </c>
      <c r="BR1304"/>
    </row>
    <row r="1305" spans="1:70" ht="16" x14ac:dyDescent="0.2">
      <c r="A1305" s="3" t="s">
        <v>38</v>
      </c>
      <c r="B1305" s="3" t="s">
        <v>400</v>
      </c>
      <c r="C1305" s="3">
        <v>8.0000000000000004E-4</v>
      </c>
      <c r="D1305" s="4">
        <v>28557</v>
      </c>
      <c r="G1305"/>
      <c r="AG1305" s="3" t="s">
        <v>38</v>
      </c>
      <c r="AH1305" s="3" t="s">
        <v>410</v>
      </c>
      <c r="AI1305" s="3">
        <v>1.17E-2</v>
      </c>
      <c r="AJ1305" s="4">
        <v>115374</v>
      </c>
      <c r="AL1305"/>
      <c r="BL1305" s="3" t="s">
        <v>29</v>
      </c>
      <c r="BM1305" s="3" t="s">
        <v>410</v>
      </c>
      <c r="BN1305" s="3">
        <v>1.0200000000000001E-2</v>
      </c>
      <c r="BO1305" s="4">
        <v>115374</v>
      </c>
      <c r="BR1305"/>
    </row>
    <row r="1306" spans="1:70" ht="16" x14ac:dyDescent="0.2">
      <c r="A1306" s="3" t="s">
        <v>38</v>
      </c>
      <c r="B1306" s="3" t="s">
        <v>689</v>
      </c>
      <c r="C1306" s="3">
        <v>8.9999999999999998E-4</v>
      </c>
      <c r="D1306" s="4">
        <v>416581</v>
      </c>
      <c r="G1306"/>
      <c r="AG1306" s="3" t="s">
        <v>38</v>
      </c>
      <c r="AH1306" s="3" t="s">
        <v>399</v>
      </c>
      <c r="AI1306" s="3">
        <v>5.4999999999999997E-3</v>
      </c>
      <c r="AJ1306" s="4">
        <v>99672</v>
      </c>
      <c r="AL1306"/>
      <c r="BL1306" s="3" t="s">
        <v>31</v>
      </c>
      <c r="BM1306" s="3" t="s">
        <v>410</v>
      </c>
      <c r="BN1306" s="3">
        <v>2.1100000000000001E-2</v>
      </c>
      <c r="BO1306" s="4">
        <v>115374</v>
      </c>
      <c r="BR1306"/>
    </row>
    <row r="1307" spans="1:70" ht="16" x14ac:dyDescent="0.2">
      <c r="A1307" s="3" t="s">
        <v>38</v>
      </c>
      <c r="B1307" s="3" t="s">
        <v>402</v>
      </c>
      <c r="C1307" s="3">
        <v>8.9999999999999998E-4</v>
      </c>
      <c r="D1307" s="4">
        <v>33328</v>
      </c>
      <c r="G1307"/>
      <c r="AG1307" s="3" t="s">
        <v>38</v>
      </c>
      <c r="AH1307" s="3" t="s">
        <v>416</v>
      </c>
      <c r="AI1307" s="3">
        <v>8.0000000000000004E-4</v>
      </c>
      <c r="AJ1307" s="4">
        <v>1242890</v>
      </c>
      <c r="AL1307"/>
      <c r="BL1307" s="3" t="s">
        <v>32</v>
      </c>
      <c r="BM1307" s="3" t="s">
        <v>410</v>
      </c>
      <c r="BN1307" s="3">
        <v>3.5299999999999998E-2</v>
      </c>
      <c r="BO1307" s="4">
        <v>115374</v>
      </c>
      <c r="BR1307"/>
    </row>
    <row r="1308" spans="1:70" ht="16" x14ac:dyDescent="0.2">
      <c r="A1308" s="3" t="s">
        <v>38</v>
      </c>
      <c r="B1308" s="3" t="s">
        <v>410</v>
      </c>
      <c r="C1308" s="3">
        <v>1.17E-2</v>
      </c>
      <c r="D1308" s="4">
        <v>115374</v>
      </c>
      <c r="G1308"/>
      <c r="AG1308" s="3" t="s">
        <v>38</v>
      </c>
      <c r="AH1308" s="3" t="s">
        <v>398</v>
      </c>
      <c r="AI1308" s="3">
        <v>1.2999999999999999E-3</v>
      </c>
      <c r="AJ1308" s="4">
        <v>50614</v>
      </c>
      <c r="AL1308"/>
      <c r="BL1308" s="3" t="s">
        <v>463</v>
      </c>
      <c r="BM1308" s="3" t="s">
        <v>410</v>
      </c>
      <c r="BN1308" s="3">
        <v>1.5E-3</v>
      </c>
      <c r="BO1308" s="4">
        <v>115374</v>
      </c>
      <c r="BR1308"/>
    </row>
    <row r="1309" spans="1:70" ht="32" x14ac:dyDescent="0.2">
      <c r="A1309" s="3" t="s">
        <v>38</v>
      </c>
      <c r="B1309" s="3" t="s">
        <v>399</v>
      </c>
      <c r="C1309" s="3">
        <v>5.4999999999999997E-3</v>
      </c>
      <c r="D1309" s="4">
        <v>99672</v>
      </c>
      <c r="G1309"/>
      <c r="AG1309" s="3" t="s">
        <v>38</v>
      </c>
      <c r="AH1309" s="3" t="s">
        <v>228</v>
      </c>
      <c r="AI1309" s="3">
        <v>9.7999999999999997E-3</v>
      </c>
      <c r="AJ1309" s="4">
        <v>11499</v>
      </c>
      <c r="AL1309"/>
      <c r="BL1309" s="3" t="s">
        <v>33</v>
      </c>
      <c r="BM1309" s="3" t="s">
        <v>410</v>
      </c>
      <c r="BN1309" s="3">
        <v>2.24E-2</v>
      </c>
      <c r="BO1309" s="4">
        <v>115374</v>
      </c>
      <c r="BR1309"/>
    </row>
    <row r="1310" spans="1:70" ht="32" x14ac:dyDescent="0.2">
      <c r="A1310" s="3" t="s">
        <v>38</v>
      </c>
      <c r="B1310" s="3" t="s">
        <v>416</v>
      </c>
      <c r="C1310" s="3">
        <v>8.0000000000000004E-4</v>
      </c>
      <c r="D1310" s="4">
        <v>1242890</v>
      </c>
      <c r="G1310"/>
      <c r="AG1310" s="3" t="s">
        <v>38</v>
      </c>
      <c r="AH1310" s="3" t="s">
        <v>233</v>
      </c>
      <c r="AI1310" s="3">
        <v>5.5599999999999997E-2</v>
      </c>
      <c r="AJ1310" s="4">
        <v>146714</v>
      </c>
      <c r="AL1310"/>
      <c r="BL1310" s="3" t="s">
        <v>35</v>
      </c>
      <c r="BM1310" s="3" t="s">
        <v>410</v>
      </c>
      <c r="BN1310" s="3">
        <v>1.1000000000000001E-3</v>
      </c>
      <c r="BO1310" s="4">
        <v>115374</v>
      </c>
      <c r="BR1310"/>
    </row>
    <row r="1311" spans="1:70" ht="16" x14ac:dyDescent="0.2">
      <c r="A1311" s="3" t="s">
        <v>38</v>
      </c>
      <c r="B1311" s="3" t="s">
        <v>398</v>
      </c>
      <c r="C1311" s="3">
        <v>1.2999999999999999E-3</v>
      </c>
      <c r="D1311" s="4">
        <v>50614</v>
      </c>
      <c r="G1311"/>
      <c r="AG1311" s="3" t="s">
        <v>38</v>
      </c>
      <c r="AH1311" s="3" t="s">
        <v>412</v>
      </c>
      <c r="AI1311" s="3">
        <v>4.3400000000000001E-2</v>
      </c>
      <c r="AJ1311" s="4">
        <v>24582</v>
      </c>
      <c r="AL1311"/>
      <c r="BL1311" s="3" t="s">
        <v>36</v>
      </c>
      <c r="BM1311" s="3" t="s">
        <v>410</v>
      </c>
      <c r="BN1311" s="3">
        <v>2.9999999999999997E-4</v>
      </c>
      <c r="BO1311" s="4">
        <v>115374</v>
      </c>
      <c r="BR1311"/>
    </row>
    <row r="1312" spans="1:70" ht="32" x14ac:dyDescent="0.2">
      <c r="A1312" s="3" t="s">
        <v>38</v>
      </c>
      <c r="B1312" s="3" t="s">
        <v>228</v>
      </c>
      <c r="C1312" s="3">
        <v>9.7999999999999997E-3</v>
      </c>
      <c r="D1312" s="4">
        <v>11499</v>
      </c>
      <c r="G1312"/>
      <c r="AG1312" s="3" t="s">
        <v>38</v>
      </c>
      <c r="AH1312" s="3" t="s">
        <v>411</v>
      </c>
      <c r="AI1312" s="3">
        <v>2.5000000000000001E-2</v>
      </c>
      <c r="AJ1312" s="4">
        <v>77584</v>
      </c>
      <c r="AL1312"/>
      <c r="BL1312" s="3" t="s">
        <v>470</v>
      </c>
      <c r="BM1312" s="3" t="s">
        <v>410</v>
      </c>
      <c r="BN1312" s="3">
        <v>3.3300000000000003E-2</v>
      </c>
      <c r="BO1312" s="4">
        <v>115374</v>
      </c>
      <c r="BR1312"/>
    </row>
    <row r="1313" spans="1:70" ht="32" x14ac:dyDescent="0.2">
      <c r="A1313" s="3" t="s">
        <v>38</v>
      </c>
      <c r="B1313" s="3" t="s">
        <v>233</v>
      </c>
      <c r="C1313" s="3">
        <v>5.5599999999999997E-2</v>
      </c>
      <c r="D1313" s="4">
        <v>146714</v>
      </c>
      <c r="G1313"/>
      <c r="AG1313" s="3" t="s">
        <v>38</v>
      </c>
      <c r="AH1313" s="3" t="s">
        <v>408</v>
      </c>
      <c r="AI1313" s="3">
        <v>9.64E-2</v>
      </c>
      <c r="AJ1313" s="4">
        <v>261235</v>
      </c>
      <c r="AL1313"/>
      <c r="BL1313" s="3" t="s">
        <v>487</v>
      </c>
      <c r="BM1313" s="3" t="s">
        <v>410</v>
      </c>
      <c r="BN1313" s="3">
        <v>0.1389</v>
      </c>
      <c r="BO1313" s="4">
        <v>115374</v>
      </c>
      <c r="BR1313"/>
    </row>
    <row r="1314" spans="1:70" ht="32" x14ac:dyDescent="0.2">
      <c r="A1314" s="3" t="s">
        <v>38</v>
      </c>
      <c r="B1314" s="3" t="s">
        <v>412</v>
      </c>
      <c r="C1314" s="3">
        <v>4.3400000000000001E-2</v>
      </c>
      <c r="D1314" s="4">
        <v>24582</v>
      </c>
      <c r="G1314"/>
      <c r="AG1314" s="3" t="s">
        <v>38</v>
      </c>
      <c r="AH1314" s="3" t="s">
        <v>409</v>
      </c>
      <c r="AI1314" s="3">
        <v>1E-3</v>
      </c>
      <c r="AJ1314" s="4">
        <v>70890</v>
      </c>
      <c r="AL1314"/>
      <c r="BL1314" s="3" t="s">
        <v>494</v>
      </c>
      <c r="BM1314" s="3" t="s">
        <v>410</v>
      </c>
      <c r="BN1314" s="3">
        <v>1.5100000000000001E-2</v>
      </c>
      <c r="BO1314" s="4">
        <v>115374</v>
      </c>
      <c r="BR1314"/>
    </row>
    <row r="1315" spans="1:70" ht="16" x14ac:dyDescent="0.2">
      <c r="A1315" s="3" t="s">
        <v>38</v>
      </c>
      <c r="B1315" s="3" t="s">
        <v>411</v>
      </c>
      <c r="C1315" s="3">
        <v>2.5000000000000001E-2</v>
      </c>
      <c r="D1315" s="4">
        <v>77584</v>
      </c>
      <c r="G1315"/>
      <c r="AG1315" s="3" t="s">
        <v>38</v>
      </c>
      <c r="AH1315" s="3" t="s">
        <v>405</v>
      </c>
      <c r="AI1315" s="3">
        <v>5.1000000000000004E-3</v>
      </c>
      <c r="AJ1315" s="4">
        <v>185391</v>
      </c>
      <c r="AL1315"/>
      <c r="BL1315" s="3" t="s">
        <v>38</v>
      </c>
      <c r="BM1315" s="3" t="s">
        <v>410</v>
      </c>
      <c r="BN1315" s="3">
        <v>1.17E-2</v>
      </c>
      <c r="BO1315" s="4">
        <v>115374</v>
      </c>
      <c r="BR1315"/>
    </row>
    <row r="1316" spans="1:70" ht="16" x14ac:dyDescent="0.2">
      <c r="A1316" s="3" t="s">
        <v>38</v>
      </c>
      <c r="B1316" s="3" t="s">
        <v>408</v>
      </c>
      <c r="C1316" s="3">
        <v>9.64E-2</v>
      </c>
      <c r="D1316" s="4">
        <v>261235</v>
      </c>
      <c r="G1316"/>
      <c r="AG1316" s="3" t="s">
        <v>38</v>
      </c>
      <c r="AH1316" s="3" t="s">
        <v>403</v>
      </c>
      <c r="AI1316" s="3">
        <v>4.4999999999999997E-3</v>
      </c>
      <c r="AJ1316" s="4">
        <v>27978</v>
      </c>
      <c r="AL1316"/>
      <c r="BL1316" s="3" t="s">
        <v>497</v>
      </c>
      <c r="BM1316" s="3" t="s">
        <v>410</v>
      </c>
      <c r="BN1316" s="3">
        <v>6.9999999999999999E-4</v>
      </c>
      <c r="BO1316" s="4">
        <v>115374</v>
      </c>
      <c r="BR1316"/>
    </row>
    <row r="1317" spans="1:70" ht="32" x14ac:dyDescent="0.2">
      <c r="A1317" s="3" t="s">
        <v>38</v>
      </c>
      <c r="B1317" s="3" t="s">
        <v>409</v>
      </c>
      <c r="C1317" s="3">
        <v>1E-3</v>
      </c>
      <c r="D1317" s="4">
        <v>70890</v>
      </c>
      <c r="G1317"/>
      <c r="AG1317" s="3" t="s">
        <v>38</v>
      </c>
      <c r="AH1317" s="3" t="s">
        <v>229</v>
      </c>
      <c r="AI1317" s="3">
        <v>1.6000000000000001E-3</v>
      </c>
      <c r="AJ1317" s="4">
        <v>43540</v>
      </c>
      <c r="AL1317"/>
      <c r="BL1317" s="3" t="s">
        <v>500</v>
      </c>
      <c r="BM1317" s="3" t="s">
        <v>410</v>
      </c>
      <c r="BN1317" s="3">
        <v>1.6400000000000001E-2</v>
      </c>
      <c r="BO1317" s="4">
        <v>115374</v>
      </c>
      <c r="BR1317"/>
    </row>
    <row r="1318" spans="1:70" ht="16" x14ac:dyDescent="0.2">
      <c r="A1318" s="3" t="s">
        <v>38</v>
      </c>
      <c r="B1318" s="3" t="s">
        <v>405</v>
      </c>
      <c r="C1318" s="3">
        <v>5.1000000000000004E-3</v>
      </c>
      <c r="D1318" s="4">
        <v>185391</v>
      </c>
      <c r="G1318"/>
      <c r="AG1318" s="3" t="s">
        <v>38</v>
      </c>
      <c r="AH1318" s="3" t="s">
        <v>231</v>
      </c>
      <c r="AI1318" s="3">
        <v>2.3E-3</v>
      </c>
      <c r="AJ1318" s="3">
        <v>222</v>
      </c>
      <c r="AL1318"/>
      <c r="BL1318" s="3" t="s">
        <v>504</v>
      </c>
      <c r="BM1318" s="3" t="s">
        <v>410</v>
      </c>
      <c r="BN1318" s="3">
        <v>1.4E-3</v>
      </c>
      <c r="BO1318" s="4">
        <v>115374</v>
      </c>
      <c r="BR1318"/>
    </row>
    <row r="1319" spans="1:70" ht="16" x14ac:dyDescent="0.2">
      <c r="A1319" s="3" t="s">
        <v>38</v>
      </c>
      <c r="B1319" s="3" t="s">
        <v>403</v>
      </c>
      <c r="C1319" s="3">
        <v>4.4999999999999997E-3</v>
      </c>
      <c r="D1319" s="4">
        <v>27978</v>
      </c>
      <c r="G1319"/>
      <c r="AG1319" s="3" t="s">
        <v>38</v>
      </c>
      <c r="AH1319" s="3" t="s">
        <v>86</v>
      </c>
      <c r="AI1319" s="3">
        <v>2.4E-2</v>
      </c>
      <c r="AJ1319" s="3">
        <v>496</v>
      </c>
      <c r="AL1319"/>
      <c r="BL1319" s="3" t="s">
        <v>505</v>
      </c>
      <c r="BM1319" s="3" t="s">
        <v>410</v>
      </c>
      <c r="BN1319" s="3">
        <v>1.1000000000000001E-3</v>
      </c>
      <c r="BO1319" s="4">
        <v>115374</v>
      </c>
      <c r="BR1319"/>
    </row>
    <row r="1320" spans="1:70" ht="16" x14ac:dyDescent="0.2">
      <c r="A1320" s="3" t="s">
        <v>38</v>
      </c>
      <c r="B1320" s="3" t="s">
        <v>229</v>
      </c>
      <c r="C1320" s="3">
        <v>1.6000000000000001E-3</v>
      </c>
      <c r="D1320" s="4">
        <v>43540</v>
      </c>
      <c r="G1320"/>
      <c r="AG1320" s="3" t="s">
        <v>38</v>
      </c>
      <c r="AH1320" s="3" t="s">
        <v>226</v>
      </c>
      <c r="AI1320" s="3">
        <v>0.13900000000000001</v>
      </c>
      <c r="AJ1320" s="3">
        <v>194</v>
      </c>
      <c r="AL1320"/>
      <c r="BL1320" s="3" t="s">
        <v>512</v>
      </c>
      <c r="BM1320" s="3" t="s">
        <v>410</v>
      </c>
      <c r="BN1320" s="3">
        <v>1E-4</v>
      </c>
      <c r="BO1320" s="4">
        <v>115374</v>
      </c>
      <c r="BR1320"/>
    </row>
    <row r="1321" spans="1:70" ht="16" x14ac:dyDescent="0.2">
      <c r="A1321" s="3" t="s">
        <v>38</v>
      </c>
      <c r="B1321" s="3" t="s">
        <v>231</v>
      </c>
      <c r="C1321" s="3">
        <v>2.3E-3</v>
      </c>
      <c r="D1321" s="3">
        <v>222</v>
      </c>
      <c r="G1321"/>
      <c r="AG1321" s="3" t="s">
        <v>38</v>
      </c>
      <c r="AH1321" s="3" t="s">
        <v>690</v>
      </c>
      <c r="AI1321" s="3">
        <v>2E-3</v>
      </c>
      <c r="AJ1321" s="3">
        <v>564</v>
      </c>
      <c r="AL1321"/>
      <c r="BL1321" s="3" t="s">
        <v>516</v>
      </c>
      <c r="BM1321" s="3" t="s">
        <v>410</v>
      </c>
      <c r="BN1321" s="3">
        <v>1.2999999999999999E-2</v>
      </c>
      <c r="BO1321" s="4">
        <v>115374</v>
      </c>
      <c r="BR1321"/>
    </row>
    <row r="1322" spans="1:70" ht="16" x14ac:dyDescent="0.2">
      <c r="A1322" s="3" t="s">
        <v>38</v>
      </c>
      <c r="B1322" s="3" t="s">
        <v>86</v>
      </c>
      <c r="C1322" s="3">
        <v>2.4E-2</v>
      </c>
      <c r="D1322" s="3">
        <v>496</v>
      </c>
      <c r="G1322"/>
      <c r="AG1322" s="3" t="s">
        <v>38</v>
      </c>
      <c r="AH1322" s="3" t="s">
        <v>424</v>
      </c>
      <c r="AI1322" s="3">
        <v>2E-3</v>
      </c>
      <c r="AJ1322" s="3">
        <v>273</v>
      </c>
      <c r="AL1322"/>
      <c r="BL1322" s="3" t="s">
        <v>518</v>
      </c>
      <c r="BM1322" s="3" t="s">
        <v>410</v>
      </c>
      <c r="BN1322" s="3">
        <v>2.2599999999999999E-2</v>
      </c>
      <c r="BO1322" s="4">
        <v>115374</v>
      </c>
      <c r="BR1322"/>
    </row>
    <row r="1323" spans="1:70" ht="16" x14ac:dyDescent="0.2">
      <c r="A1323" s="3" t="s">
        <v>38</v>
      </c>
      <c r="B1323" s="3" t="s">
        <v>226</v>
      </c>
      <c r="C1323" s="3">
        <v>0.13900000000000001</v>
      </c>
      <c r="D1323" s="3">
        <v>194</v>
      </c>
      <c r="G1323"/>
      <c r="AG1323" s="3" t="s">
        <v>38</v>
      </c>
      <c r="AH1323" s="3" t="s">
        <v>423</v>
      </c>
      <c r="AI1323" s="3">
        <v>9.6000000000000002E-2</v>
      </c>
      <c r="AJ1323" s="3">
        <v>553</v>
      </c>
      <c r="AL1323"/>
      <c r="BL1323" s="3" t="s">
        <v>43</v>
      </c>
      <c r="BM1323" s="3" t="s">
        <v>410</v>
      </c>
      <c r="BN1323" s="3">
        <v>5.11E-2</v>
      </c>
      <c r="BO1323" s="4">
        <v>115374</v>
      </c>
      <c r="BR1323"/>
    </row>
    <row r="1324" spans="1:70" ht="16" x14ac:dyDescent="0.2">
      <c r="A1324" s="3" t="s">
        <v>38</v>
      </c>
      <c r="B1324" s="3" t="s">
        <v>421</v>
      </c>
      <c r="C1324" s="3">
        <v>3.2000000000000001E-2</v>
      </c>
      <c r="D1324" s="3">
        <v>279</v>
      </c>
      <c r="G1324"/>
      <c r="AG1324" s="3" t="s">
        <v>38</v>
      </c>
      <c r="AH1324" s="3" t="s">
        <v>421</v>
      </c>
      <c r="AI1324" s="3">
        <v>3.2000000000000001E-2</v>
      </c>
      <c r="AJ1324" s="3">
        <v>279</v>
      </c>
      <c r="AL1324"/>
      <c r="BL1324" s="3" t="s">
        <v>521</v>
      </c>
      <c r="BM1324" s="3" t="s">
        <v>410</v>
      </c>
      <c r="BN1324" s="3">
        <v>2.2800000000000001E-2</v>
      </c>
      <c r="BO1324" s="4">
        <v>115374</v>
      </c>
      <c r="BR1324"/>
    </row>
    <row r="1325" spans="1:70" ht="16" x14ac:dyDescent="0.2">
      <c r="A1325" s="3" t="s">
        <v>497</v>
      </c>
      <c r="B1325" s="3" t="s">
        <v>684</v>
      </c>
      <c r="C1325" s="3">
        <v>4.0000000000000002E-4</v>
      </c>
      <c r="D1325" s="4">
        <v>2411</v>
      </c>
      <c r="G1325"/>
      <c r="AG1325" s="3" t="s">
        <v>497</v>
      </c>
      <c r="AH1325" s="3" t="s">
        <v>684</v>
      </c>
      <c r="AI1325" s="3">
        <v>4.0000000000000002E-4</v>
      </c>
      <c r="AJ1325" s="4">
        <v>2411</v>
      </c>
      <c r="AL1325"/>
      <c r="BL1325" s="3" t="s">
        <v>46</v>
      </c>
      <c r="BM1325" s="3" t="s">
        <v>410</v>
      </c>
      <c r="BN1325" s="3">
        <v>3.0000000000000001E-3</v>
      </c>
      <c r="BO1325" s="4">
        <v>115374</v>
      </c>
      <c r="BR1325"/>
    </row>
    <row r="1326" spans="1:70" ht="16" x14ac:dyDescent="0.2">
      <c r="A1326" s="3" t="s">
        <v>497</v>
      </c>
      <c r="B1326" s="3" t="s">
        <v>685</v>
      </c>
      <c r="C1326" s="3">
        <v>5.1799999999999999E-2</v>
      </c>
      <c r="D1326" s="4">
        <v>1772</v>
      </c>
      <c r="G1326"/>
      <c r="AG1326" s="3" t="s">
        <v>497</v>
      </c>
      <c r="AH1326" s="3" t="s">
        <v>685</v>
      </c>
      <c r="AI1326" s="3">
        <v>5.1799999999999999E-2</v>
      </c>
      <c r="AJ1326" s="4">
        <v>1772</v>
      </c>
      <c r="AL1326"/>
      <c r="BL1326" s="3" t="s">
        <v>522</v>
      </c>
      <c r="BM1326" s="3" t="s">
        <v>410</v>
      </c>
      <c r="BN1326" s="3">
        <v>2.58E-2</v>
      </c>
      <c r="BO1326" s="4">
        <v>115374</v>
      </c>
      <c r="BR1326"/>
    </row>
    <row r="1327" spans="1:70" ht="16" x14ac:dyDescent="0.2">
      <c r="A1327" s="3" t="s">
        <v>497</v>
      </c>
      <c r="B1327" s="3" t="s">
        <v>687</v>
      </c>
      <c r="C1327" s="3">
        <v>1E-3</v>
      </c>
      <c r="D1327" s="4">
        <v>1070</v>
      </c>
      <c r="G1327"/>
      <c r="AG1327" s="3" t="s">
        <v>497</v>
      </c>
      <c r="AH1327" s="3" t="s">
        <v>687</v>
      </c>
      <c r="AI1327" s="3">
        <v>1E-3</v>
      </c>
      <c r="AJ1327" s="4">
        <v>1070</v>
      </c>
      <c r="AL1327"/>
      <c r="BL1327" s="3" t="s">
        <v>529</v>
      </c>
      <c r="BM1327" s="3" t="s">
        <v>410</v>
      </c>
      <c r="BN1327" s="3">
        <v>1E-4</v>
      </c>
      <c r="BO1327" s="4">
        <v>115374</v>
      </c>
      <c r="BR1327"/>
    </row>
    <row r="1328" spans="1:70" ht="16" x14ac:dyDescent="0.2">
      <c r="A1328" s="3" t="s">
        <v>497</v>
      </c>
      <c r="B1328" s="3" t="s">
        <v>676</v>
      </c>
      <c r="C1328" s="3">
        <v>4.0000000000000001E-3</v>
      </c>
      <c r="D1328" s="3">
        <v>268</v>
      </c>
      <c r="G1328"/>
      <c r="AG1328" s="3" t="s">
        <v>497</v>
      </c>
      <c r="AH1328" s="3" t="s">
        <v>676</v>
      </c>
      <c r="AI1328" s="3">
        <v>4.0000000000000001E-3</v>
      </c>
      <c r="AJ1328" s="3">
        <v>268</v>
      </c>
      <c r="AL1328"/>
      <c r="BL1328" s="3" t="s">
        <v>533</v>
      </c>
      <c r="BM1328" s="3" t="s">
        <v>410</v>
      </c>
      <c r="BN1328" s="3">
        <v>1E-4</v>
      </c>
      <c r="BO1328" s="4">
        <v>115374</v>
      </c>
      <c r="BR1328"/>
    </row>
    <row r="1329" spans="1:70" ht="16" x14ac:dyDescent="0.2">
      <c r="A1329" s="3" t="s">
        <v>497</v>
      </c>
      <c r="B1329" s="3" t="s">
        <v>420</v>
      </c>
      <c r="C1329" s="3">
        <v>3.0000000000000001E-3</v>
      </c>
      <c r="D1329" s="3">
        <v>194</v>
      </c>
      <c r="G1329"/>
      <c r="AG1329" s="3" t="s">
        <v>497</v>
      </c>
      <c r="AH1329" s="3" t="s">
        <v>420</v>
      </c>
      <c r="AI1329" s="3">
        <v>3.0000000000000001E-3</v>
      </c>
      <c r="AJ1329" s="3">
        <v>194</v>
      </c>
      <c r="AL1329"/>
      <c r="BL1329" s="3" t="s">
        <v>535</v>
      </c>
      <c r="BM1329" s="3" t="s">
        <v>410</v>
      </c>
      <c r="BN1329" s="3">
        <v>1E-4</v>
      </c>
      <c r="BO1329" s="4">
        <v>115374</v>
      </c>
      <c r="BR1329"/>
    </row>
    <row r="1330" spans="1:70" ht="32" x14ac:dyDescent="0.2">
      <c r="A1330" s="3" t="s">
        <v>497</v>
      </c>
      <c r="B1330" s="3" t="s">
        <v>407</v>
      </c>
      <c r="C1330" s="3">
        <v>3.5999999999999997E-2</v>
      </c>
      <c r="D1330" s="3">
        <v>100</v>
      </c>
      <c r="G1330"/>
      <c r="AG1330" s="3" t="s">
        <v>497</v>
      </c>
      <c r="AH1330" s="3" t="s">
        <v>407</v>
      </c>
      <c r="AI1330" s="3">
        <v>3.5999999999999997E-2</v>
      </c>
      <c r="AJ1330" s="3">
        <v>100</v>
      </c>
      <c r="AL1330"/>
      <c r="BL1330" s="3" t="s">
        <v>543</v>
      </c>
      <c r="BM1330" s="3" t="s">
        <v>410</v>
      </c>
      <c r="BN1330" s="3">
        <v>4.0000000000000002E-4</v>
      </c>
      <c r="BO1330" s="4">
        <v>115374</v>
      </c>
      <c r="BR1330"/>
    </row>
    <row r="1331" spans="1:70" ht="32" x14ac:dyDescent="0.2">
      <c r="A1331" s="3" t="s">
        <v>497</v>
      </c>
      <c r="B1331" s="3" t="s">
        <v>415</v>
      </c>
      <c r="C1331" s="3">
        <v>3.0000000000000001E-3</v>
      </c>
      <c r="D1331" s="4">
        <v>3830</v>
      </c>
      <c r="G1331"/>
      <c r="AG1331" s="3" t="s">
        <v>497</v>
      </c>
      <c r="AH1331" s="3" t="s">
        <v>415</v>
      </c>
      <c r="AI1331" s="3">
        <v>3.0000000000000001E-3</v>
      </c>
      <c r="AJ1331" s="4">
        <v>3830</v>
      </c>
      <c r="AL1331"/>
      <c r="BL1331" s="3" t="s">
        <v>48</v>
      </c>
      <c r="BM1331" s="3" t="s">
        <v>410</v>
      </c>
      <c r="BN1331" s="3">
        <v>1.9E-2</v>
      </c>
      <c r="BO1331" s="4">
        <v>115374</v>
      </c>
      <c r="BR1331"/>
    </row>
    <row r="1332" spans="1:70" ht="32" x14ac:dyDescent="0.2">
      <c r="A1332" s="3" t="s">
        <v>497</v>
      </c>
      <c r="B1332" s="3" t="s">
        <v>406</v>
      </c>
      <c r="C1332" s="3">
        <v>1E-3</v>
      </c>
      <c r="D1332" s="4">
        <v>1058</v>
      </c>
      <c r="G1332"/>
      <c r="AG1332" s="3" t="s">
        <v>497</v>
      </c>
      <c r="AH1332" s="3" t="s">
        <v>406</v>
      </c>
      <c r="AI1332" s="3">
        <v>1E-3</v>
      </c>
      <c r="AJ1332" s="4">
        <v>1058</v>
      </c>
      <c r="AL1332"/>
      <c r="BL1332" s="3" t="s">
        <v>546</v>
      </c>
      <c r="BM1332" s="3" t="s">
        <v>410</v>
      </c>
      <c r="BN1332" s="3">
        <v>6.9999999999999999E-4</v>
      </c>
      <c r="BO1332" s="4">
        <v>115374</v>
      </c>
      <c r="BR1332"/>
    </row>
    <row r="1333" spans="1:70" ht="16" x14ac:dyDescent="0.2">
      <c r="A1333" s="3" t="s">
        <v>497</v>
      </c>
      <c r="B1333" s="3" t="s">
        <v>419</v>
      </c>
      <c r="C1333" s="3">
        <v>3.0000000000000001E-3</v>
      </c>
      <c r="D1333" s="3">
        <v>558</v>
      </c>
      <c r="G1333"/>
      <c r="AG1333" s="3" t="s">
        <v>497</v>
      </c>
      <c r="AH1333" s="3" t="s">
        <v>419</v>
      </c>
      <c r="AI1333" s="3">
        <v>3.0000000000000001E-3</v>
      </c>
      <c r="AJ1333" s="3">
        <v>558</v>
      </c>
      <c r="AL1333"/>
      <c r="BL1333" s="3" t="s">
        <v>49</v>
      </c>
      <c r="BM1333" s="3" t="s">
        <v>410</v>
      </c>
      <c r="BN1333" s="3">
        <v>6.9800000000000001E-2</v>
      </c>
      <c r="BO1333" s="4">
        <v>115374</v>
      </c>
      <c r="BR1333"/>
    </row>
    <row r="1334" spans="1:70" ht="16" x14ac:dyDescent="0.2">
      <c r="A1334" s="3" t="s">
        <v>497</v>
      </c>
      <c r="B1334" s="3" t="s">
        <v>88</v>
      </c>
      <c r="C1334" s="3">
        <v>6.4000000000000001E-2</v>
      </c>
      <c r="D1334" s="3">
        <v>39</v>
      </c>
      <c r="G1334"/>
      <c r="AG1334" s="3" t="s">
        <v>497</v>
      </c>
      <c r="AH1334" s="3" t="s">
        <v>88</v>
      </c>
      <c r="AI1334" s="3">
        <v>6.4000000000000001E-2</v>
      </c>
      <c r="AJ1334" s="3">
        <v>39</v>
      </c>
      <c r="AL1334"/>
      <c r="BL1334" s="3" t="s">
        <v>51</v>
      </c>
      <c r="BM1334" s="3" t="s">
        <v>410</v>
      </c>
      <c r="BN1334" s="3">
        <v>5.5399999999999998E-2</v>
      </c>
      <c r="BO1334" s="4">
        <v>115374</v>
      </c>
      <c r="BR1334"/>
    </row>
    <row r="1335" spans="1:70" ht="16" x14ac:dyDescent="0.2">
      <c r="A1335" s="3" t="s">
        <v>497</v>
      </c>
      <c r="B1335" s="3" t="s">
        <v>686</v>
      </c>
      <c r="C1335" s="3">
        <v>1.2999999999999999E-3</v>
      </c>
      <c r="D1335" s="4">
        <v>1999</v>
      </c>
      <c r="G1335"/>
      <c r="AG1335" s="3" t="s">
        <v>497</v>
      </c>
      <c r="AH1335" s="3" t="s">
        <v>686</v>
      </c>
      <c r="AI1335" s="3">
        <v>1.2999999999999999E-3</v>
      </c>
      <c r="AJ1335" s="4">
        <v>1999</v>
      </c>
      <c r="AL1335"/>
      <c r="BL1335" s="3" t="s">
        <v>556</v>
      </c>
      <c r="BM1335" s="3" t="s">
        <v>410</v>
      </c>
      <c r="BN1335" s="3">
        <v>2.0899999999999998E-2</v>
      </c>
      <c r="BO1335" s="4">
        <v>115374</v>
      </c>
      <c r="BR1335"/>
    </row>
    <row r="1336" spans="1:70" ht="16" x14ac:dyDescent="0.2">
      <c r="A1336" s="3" t="s">
        <v>497</v>
      </c>
      <c r="B1336" s="3" t="s">
        <v>424</v>
      </c>
      <c r="C1336" s="3">
        <v>2E-3</v>
      </c>
      <c r="D1336" s="3">
        <v>273</v>
      </c>
      <c r="G1336"/>
      <c r="AG1336" s="3" t="s">
        <v>497</v>
      </c>
      <c r="AH1336" s="3" t="s">
        <v>400</v>
      </c>
      <c r="AI1336" s="3">
        <v>2.9999999999999997E-4</v>
      </c>
      <c r="AJ1336" s="4">
        <v>28557</v>
      </c>
      <c r="AL1336"/>
      <c r="BL1336" s="3" t="s">
        <v>52</v>
      </c>
      <c r="BM1336" s="3" t="s">
        <v>410</v>
      </c>
      <c r="BN1336" s="3">
        <v>8.9999999999999993E-3</v>
      </c>
      <c r="BO1336" s="4">
        <v>115374</v>
      </c>
      <c r="BR1336"/>
    </row>
    <row r="1337" spans="1:70" ht="16" x14ac:dyDescent="0.2">
      <c r="A1337" s="3" t="s">
        <v>497</v>
      </c>
      <c r="B1337" s="3" t="s">
        <v>423</v>
      </c>
      <c r="C1337" s="3">
        <v>1E-3</v>
      </c>
      <c r="D1337" s="3">
        <v>553</v>
      </c>
      <c r="G1337"/>
      <c r="AG1337" s="3" t="s">
        <v>497</v>
      </c>
      <c r="AH1337" s="3" t="s">
        <v>689</v>
      </c>
      <c r="AI1337" s="3">
        <v>4.0000000000000002E-4</v>
      </c>
      <c r="AJ1337" s="4">
        <v>416581</v>
      </c>
      <c r="AL1337"/>
      <c r="BL1337" s="3" t="s">
        <v>53</v>
      </c>
      <c r="BM1337" s="3" t="s">
        <v>410</v>
      </c>
      <c r="BN1337" s="3">
        <v>1.6999999999999999E-3</v>
      </c>
      <c r="BO1337" s="4">
        <v>115374</v>
      </c>
      <c r="BR1337"/>
    </row>
    <row r="1338" spans="1:70" ht="16" x14ac:dyDescent="0.2">
      <c r="A1338" s="3" t="s">
        <v>497</v>
      </c>
      <c r="B1338" s="3" t="s">
        <v>400</v>
      </c>
      <c r="C1338" s="3">
        <v>2.9999999999999997E-4</v>
      </c>
      <c r="D1338" s="4">
        <v>28557</v>
      </c>
      <c r="G1338"/>
      <c r="AG1338" s="3" t="s">
        <v>497</v>
      </c>
      <c r="AH1338" s="3" t="s">
        <v>402</v>
      </c>
      <c r="AI1338" s="3">
        <v>4.0000000000000002E-4</v>
      </c>
      <c r="AJ1338" s="4">
        <v>33328</v>
      </c>
      <c r="AL1338"/>
      <c r="BL1338" s="3" t="s">
        <v>565</v>
      </c>
      <c r="BM1338" s="3" t="s">
        <v>410</v>
      </c>
      <c r="BN1338" s="3">
        <v>2.9999999999999997E-4</v>
      </c>
      <c r="BO1338" s="4">
        <v>115374</v>
      </c>
      <c r="BR1338"/>
    </row>
    <row r="1339" spans="1:70" ht="16" x14ac:dyDescent="0.2">
      <c r="A1339" s="3" t="s">
        <v>497</v>
      </c>
      <c r="B1339" s="3" t="s">
        <v>689</v>
      </c>
      <c r="C1339" s="3">
        <v>4.0000000000000002E-4</v>
      </c>
      <c r="D1339" s="4">
        <v>416581</v>
      </c>
      <c r="G1339"/>
      <c r="AG1339" s="3" t="s">
        <v>497</v>
      </c>
      <c r="AH1339" s="3" t="s">
        <v>410</v>
      </c>
      <c r="AI1339" s="3">
        <v>6.9999999999999999E-4</v>
      </c>
      <c r="AJ1339" s="4">
        <v>115374</v>
      </c>
      <c r="AL1339"/>
      <c r="BL1339" s="3" t="s">
        <v>570</v>
      </c>
      <c r="BM1339" s="3" t="s">
        <v>410</v>
      </c>
      <c r="BN1339" s="3">
        <v>1E-4</v>
      </c>
      <c r="BO1339" s="4">
        <v>115374</v>
      </c>
      <c r="BR1339"/>
    </row>
    <row r="1340" spans="1:70" ht="32" x14ac:dyDescent="0.2">
      <c r="A1340" s="3" t="s">
        <v>497</v>
      </c>
      <c r="B1340" s="3" t="s">
        <v>124</v>
      </c>
      <c r="C1340" s="3">
        <v>1E-4</v>
      </c>
      <c r="D1340" s="4">
        <v>4889</v>
      </c>
      <c r="G1340"/>
      <c r="AG1340" s="3" t="s">
        <v>497</v>
      </c>
      <c r="AH1340" s="3" t="s">
        <v>399</v>
      </c>
      <c r="AI1340" s="3">
        <v>6.8000000000000005E-2</v>
      </c>
      <c r="AJ1340" s="4">
        <v>99672</v>
      </c>
      <c r="AL1340"/>
      <c r="BL1340" s="3" t="s">
        <v>585</v>
      </c>
      <c r="BM1340" s="3" t="s">
        <v>410</v>
      </c>
      <c r="BN1340" s="3">
        <v>4.0000000000000002E-4</v>
      </c>
      <c r="BO1340" s="4">
        <v>115374</v>
      </c>
      <c r="BR1340"/>
    </row>
    <row r="1341" spans="1:70" ht="16" x14ac:dyDescent="0.2">
      <c r="A1341" s="3" t="s">
        <v>497</v>
      </c>
      <c r="B1341" s="3" t="s">
        <v>402</v>
      </c>
      <c r="C1341" s="3">
        <v>4.0000000000000002E-4</v>
      </c>
      <c r="D1341" s="4">
        <v>33328</v>
      </c>
      <c r="G1341"/>
      <c r="AG1341" s="3" t="s">
        <v>497</v>
      </c>
      <c r="AH1341" s="3" t="s">
        <v>416</v>
      </c>
      <c r="AI1341" s="3">
        <v>2.3999999999999998E-3</v>
      </c>
      <c r="AJ1341" s="4">
        <v>1242890</v>
      </c>
      <c r="AL1341"/>
      <c r="BL1341" s="3" t="s">
        <v>54</v>
      </c>
      <c r="BM1341" s="3" t="s">
        <v>410</v>
      </c>
      <c r="BN1341" s="3">
        <v>1.6E-2</v>
      </c>
      <c r="BO1341" s="4">
        <v>115374</v>
      </c>
      <c r="BR1341"/>
    </row>
    <row r="1342" spans="1:70" ht="16" x14ac:dyDescent="0.2">
      <c r="A1342" s="3" t="s">
        <v>497</v>
      </c>
      <c r="B1342" s="3" t="s">
        <v>410</v>
      </c>
      <c r="C1342" s="3">
        <v>6.9999999999999999E-4</v>
      </c>
      <c r="D1342" s="4">
        <v>115374</v>
      </c>
      <c r="G1342"/>
      <c r="AG1342" s="3" t="s">
        <v>497</v>
      </c>
      <c r="AH1342" s="3" t="s">
        <v>398</v>
      </c>
      <c r="AI1342" s="3">
        <v>3.09E-2</v>
      </c>
      <c r="AJ1342" s="4">
        <v>50614</v>
      </c>
      <c r="AL1342"/>
      <c r="BL1342" s="3" t="s">
        <v>56</v>
      </c>
      <c r="BM1342" s="3" t="s">
        <v>410</v>
      </c>
      <c r="BN1342" s="3">
        <v>5.4999999999999997E-3</v>
      </c>
      <c r="BO1342" s="4">
        <v>115374</v>
      </c>
      <c r="BR1342"/>
    </row>
    <row r="1343" spans="1:70" ht="32" x14ac:dyDescent="0.2">
      <c r="A1343" s="3" t="s">
        <v>497</v>
      </c>
      <c r="B1343" s="3" t="s">
        <v>399</v>
      </c>
      <c r="C1343" s="3">
        <v>6.8000000000000005E-2</v>
      </c>
      <c r="D1343" s="4">
        <v>99672</v>
      </c>
      <c r="G1343"/>
      <c r="AG1343" s="3" t="s">
        <v>497</v>
      </c>
      <c r="AH1343" s="3" t="s">
        <v>228</v>
      </c>
      <c r="AI1343" s="3">
        <v>7.1999999999999995E-2</v>
      </c>
      <c r="AJ1343" s="4">
        <v>11499</v>
      </c>
      <c r="AL1343"/>
      <c r="BL1343" s="3" t="s">
        <v>590</v>
      </c>
      <c r="BM1343" s="3" t="s">
        <v>410</v>
      </c>
      <c r="BN1343" s="3">
        <v>1.6999999999999999E-3</v>
      </c>
      <c r="BO1343" s="4">
        <v>115374</v>
      </c>
      <c r="BR1343"/>
    </row>
    <row r="1344" spans="1:70" ht="32" x14ac:dyDescent="0.2">
      <c r="A1344" s="3" t="s">
        <v>497</v>
      </c>
      <c r="B1344" s="3" t="s">
        <v>416</v>
      </c>
      <c r="C1344" s="3">
        <v>2.3999999999999998E-3</v>
      </c>
      <c r="D1344" s="4">
        <v>1242890</v>
      </c>
      <c r="G1344"/>
      <c r="AG1344" s="3" t="s">
        <v>497</v>
      </c>
      <c r="AH1344" s="3" t="s">
        <v>233</v>
      </c>
      <c r="AI1344" s="3">
        <v>1.8E-3</v>
      </c>
      <c r="AJ1344" s="4">
        <v>146714</v>
      </c>
      <c r="AL1344"/>
      <c r="BL1344" s="3" t="s">
        <v>593</v>
      </c>
      <c r="BM1344" s="3" t="s">
        <v>410</v>
      </c>
      <c r="BN1344" s="3">
        <v>2.7000000000000001E-3</v>
      </c>
      <c r="BO1344" s="4">
        <v>115374</v>
      </c>
      <c r="BR1344"/>
    </row>
    <row r="1345" spans="1:70" ht="16" x14ac:dyDescent="0.2">
      <c r="A1345" s="3" t="s">
        <v>497</v>
      </c>
      <c r="B1345" s="3" t="s">
        <v>398</v>
      </c>
      <c r="C1345" s="3">
        <v>3.09E-2</v>
      </c>
      <c r="D1345" s="4">
        <v>50614</v>
      </c>
      <c r="G1345"/>
      <c r="AG1345" s="3" t="s">
        <v>497</v>
      </c>
      <c r="AH1345" s="3" t="s">
        <v>412</v>
      </c>
      <c r="AI1345" s="3">
        <v>7.4399999999999994E-2</v>
      </c>
      <c r="AJ1345" s="4">
        <v>24582</v>
      </c>
      <c r="AL1345"/>
      <c r="BL1345" s="3" t="s">
        <v>595</v>
      </c>
      <c r="BM1345" s="3" t="s">
        <v>410</v>
      </c>
      <c r="BN1345" s="3">
        <v>1E-4</v>
      </c>
      <c r="BO1345" s="4">
        <v>115374</v>
      </c>
      <c r="BR1345"/>
    </row>
    <row r="1346" spans="1:70" ht="32" x14ac:dyDescent="0.2">
      <c r="A1346" s="3" t="s">
        <v>497</v>
      </c>
      <c r="B1346" s="3" t="s">
        <v>228</v>
      </c>
      <c r="C1346" s="3">
        <v>7.1999999999999995E-2</v>
      </c>
      <c r="D1346" s="4">
        <v>11499</v>
      </c>
      <c r="G1346"/>
      <c r="AG1346" s="3" t="s">
        <v>497</v>
      </c>
      <c r="AH1346" s="3" t="s">
        <v>411</v>
      </c>
      <c r="AI1346" s="3">
        <v>7.6200000000000004E-2</v>
      </c>
      <c r="AJ1346" s="4">
        <v>77584</v>
      </c>
      <c r="AL1346"/>
      <c r="BL1346" s="3" t="s">
        <v>603</v>
      </c>
      <c r="BM1346" s="3" t="s">
        <v>410</v>
      </c>
      <c r="BN1346" s="3">
        <v>1E-4</v>
      </c>
      <c r="BO1346" s="4">
        <v>115374</v>
      </c>
      <c r="BR1346"/>
    </row>
    <row r="1347" spans="1:70" ht="32" x14ac:dyDescent="0.2">
      <c r="A1347" s="3" t="s">
        <v>497</v>
      </c>
      <c r="B1347" s="3" t="s">
        <v>233</v>
      </c>
      <c r="C1347" s="3">
        <v>1.8E-3</v>
      </c>
      <c r="D1347" s="4">
        <v>146714</v>
      </c>
      <c r="G1347"/>
      <c r="AG1347" s="3" t="s">
        <v>497</v>
      </c>
      <c r="AH1347" s="3" t="s">
        <v>408</v>
      </c>
      <c r="AI1347" s="3">
        <v>2.7000000000000001E-3</v>
      </c>
      <c r="AJ1347" s="4">
        <v>261235</v>
      </c>
      <c r="AL1347"/>
      <c r="BL1347" s="3" t="s">
        <v>607</v>
      </c>
      <c r="BM1347" s="3" t="s">
        <v>410</v>
      </c>
      <c r="BN1347" s="3">
        <v>1E-4</v>
      </c>
      <c r="BO1347" s="4">
        <v>115374</v>
      </c>
      <c r="BR1347"/>
    </row>
    <row r="1348" spans="1:70" ht="32" x14ac:dyDescent="0.2">
      <c r="A1348" s="3" t="s">
        <v>497</v>
      </c>
      <c r="B1348" s="3" t="s">
        <v>412</v>
      </c>
      <c r="C1348" s="3">
        <v>7.4399999999999994E-2</v>
      </c>
      <c r="D1348" s="4">
        <v>24582</v>
      </c>
      <c r="G1348"/>
      <c r="AG1348" s="3" t="s">
        <v>497</v>
      </c>
      <c r="AH1348" s="3" t="s">
        <v>409</v>
      </c>
      <c r="AI1348" s="3">
        <v>2.3999999999999998E-3</v>
      </c>
      <c r="AJ1348" s="4">
        <v>70890</v>
      </c>
      <c r="AL1348"/>
      <c r="BL1348" s="3" t="s">
        <v>616</v>
      </c>
      <c r="BM1348" s="3" t="s">
        <v>410</v>
      </c>
      <c r="BN1348" s="3">
        <v>1E-4</v>
      </c>
      <c r="BO1348" s="4">
        <v>115374</v>
      </c>
      <c r="BR1348"/>
    </row>
    <row r="1349" spans="1:70" ht="16" x14ac:dyDescent="0.2">
      <c r="A1349" s="3" t="s">
        <v>497</v>
      </c>
      <c r="B1349" s="3" t="s">
        <v>411</v>
      </c>
      <c r="C1349" s="3">
        <v>7.6200000000000004E-2</v>
      </c>
      <c r="D1349" s="4">
        <v>77584</v>
      </c>
      <c r="G1349"/>
      <c r="AG1349" s="3" t="s">
        <v>497</v>
      </c>
      <c r="AH1349" s="3" t="s">
        <v>405</v>
      </c>
      <c r="AI1349" s="3">
        <v>7.1000000000000004E-3</v>
      </c>
      <c r="AJ1349" s="4">
        <v>185391</v>
      </c>
      <c r="AL1349"/>
      <c r="BL1349" s="3" t="s">
        <v>57</v>
      </c>
      <c r="BM1349" s="3" t="s">
        <v>410</v>
      </c>
      <c r="BN1349" s="3">
        <v>5.4300000000000001E-2</v>
      </c>
      <c r="BO1349" s="4">
        <v>115374</v>
      </c>
      <c r="BR1349"/>
    </row>
    <row r="1350" spans="1:70" ht="16" x14ac:dyDescent="0.2">
      <c r="A1350" s="3" t="s">
        <v>497</v>
      </c>
      <c r="B1350" s="3" t="s">
        <v>408</v>
      </c>
      <c r="C1350" s="3">
        <v>2.7000000000000001E-3</v>
      </c>
      <c r="D1350" s="4">
        <v>261235</v>
      </c>
      <c r="G1350"/>
      <c r="AG1350" s="3" t="s">
        <v>497</v>
      </c>
      <c r="AH1350" s="3" t="s">
        <v>403</v>
      </c>
      <c r="AI1350" s="3">
        <v>1.78E-2</v>
      </c>
      <c r="AJ1350" s="4">
        <v>27978</v>
      </c>
      <c r="AL1350"/>
      <c r="BL1350" s="3" t="s">
        <v>59</v>
      </c>
      <c r="BM1350" s="3" t="s">
        <v>410</v>
      </c>
      <c r="BN1350" s="3">
        <v>1.0800000000000001E-2</v>
      </c>
      <c r="BO1350" s="4">
        <v>115374</v>
      </c>
      <c r="BR1350"/>
    </row>
    <row r="1351" spans="1:70" ht="32" x14ac:dyDescent="0.2">
      <c r="A1351" s="3" t="s">
        <v>497</v>
      </c>
      <c r="B1351" s="3" t="s">
        <v>409</v>
      </c>
      <c r="C1351" s="3">
        <v>2.3999999999999998E-3</v>
      </c>
      <c r="D1351" s="4">
        <v>70890</v>
      </c>
      <c r="G1351"/>
      <c r="AG1351" s="3" t="s">
        <v>497</v>
      </c>
      <c r="AH1351" s="3" t="s">
        <v>229</v>
      </c>
      <c r="AI1351" s="3">
        <v>3.9899999999999998E-2</v>
      </c>
      <c r="AJ1351" s="4">
        <v>43540</v>
      </c>
      <c r="AL1351"/>
      <c r="BL1351" s="3" t="s">
        <v>623</v>
      </c>
      <c r="BM1351" s="3" t="s">
        <v>410</v>
      </c>
      <c r="BN1351" s="3">
        <v>2.6700000000000002E-2</v>
      </c>
      <c r="BO1351" s="4">
        <v>115374</v>
      </c>
      <c r="BR1351"/>
    </row>
    <row r="1352" spans="1:70" ht="16" x14ac:dyDescent="0.2">
      <c r="A1352" s="3" t="s">
        <v>497</v>
      </c>
      <c r="B1352" s="3" t="s">
        <v>405</v>
      </c>
      <c r="C1352" s="3">
        <v>7.1000000000000004E-3</v>
      </c>
      <c r="D1352" s="4">
        <v>185391</v>
      </c>
      <c r="G1352"/>
      <c r="AG1352" s="3" t="s">
        <v>497</v>
      </c>
      <c r="AH1352" s="3" t="s">
        <v>90</v>
      </c>
      <c r="AI1352" s="3">
        <v>0.01</v>
      </c>
      <c r="AJ1352" s="3">
        <v>105</v>
      </c>
      <c r="AL1352"/>
      <c r="BL1352" s="3" t="s">
        <v>625</v>
      </c>
      <c r="BM1352" s="3" t="s">
        <v>410</v>
      </c>
      <c r="BN1352" s="3">
        <v>1E-4</v>
      </c>
      <c r="BO1352" s="4">
        <v>115374</v>
      </c>
      <c r="BR1352"/>
    </row>
    <row r="1353" spans="1:70" ht="16" x14ac:dyDescent="0.2">
      <c r="A1353" s="3" t="s">
        <v>497</v>
      </c>
      <c r="B1353" s="3" t="s">
        <v>403</v>
      </c>
      <c r="C1353" s="3">
        <v>1.78E-2</v>
      </c>
      <c r="D1353" s="4">
        <v>27978</v>
      </c>
      <c r="G1353"/>
      <c r="AG1353" s="3" t="s">
        <v>497</v>
      </c>
      <c r="AH1353" s="3" t="s">
        <v>231</v>
      </c>
      <c r="AI1353" s="3">
        <v>2.3E-3</v>
      </c>
      <c r="AJ1353" s="3">
        <v>222</v>
      </c>
      <c r="AL1353"/>
      <c r="BL1353" s="3" t="s">
        <v>61</v>
      </c>
      <c r="BM1353" s="3" t="s">
        <v>410</v>
      </c>
      <c r="BN1353" s="3">
        <v>1.4200000000000001E-2</v>
      </c>
      <c r="BO1353" s="4">
        <v>115374</v>
      </c>
      <c r="BR1353"/>
    </row>
    <row r="1354" spans="1:70" ht="16" x14ac:dyDescent="0.2">
      <c r="A1354" s="3" t="s">
        <v>497</v>
      </c>
      <c r="B1354" s="3" t="s">
        <v>229</v>
      </c>
      <c r="C1354" s="3">
        <v>3.9899999999999998E-2</v>
      </c>
      <c r="D1354" s="4">
        <v>43540</v>
      </c>
      <c r="G1354"/>
      <c r="AG1354" s="3" t="s">
        <v>497</v>
      </c>
      <c r="AH1354" s="3" t="s">
        <v>86</v>
      </c>
      <c r="AI1354" s="3">
        <v>8.9999999999999993E-3</v>
      </c>
      <c r="AJ1354" s="3">
        <v>496</v>
      </c>
      <c r="AL1354"/>
      <c r="BL1354" s="3" t="s">
        <v>635</v>
      </c>
      <c r="BM1354" s="3" t="s">
        <v>410</v>
      </c>
      <c r="BN1354" s="3">
        <v>9.5999999999999992E-3</v>
      </c>
      <c r="BO1354" s="4">
        <v>115374</v>
      </c>
      <c r="BR1354"/>
    </row>
    <row r="1355" spans="1:70" ht="16" x14ac:dyDescent="0.2">
      <c r="A1355" s="3" t="s">
        <v>497</v>
      </c>
      <c r="B1355" s="3" t="s">
        <v>90</v>
      </c>
      <c r="C1355" s="3">
        <v>0.01</v>
      </c>
      <c r="D1355" s="3">
        <v>105</v>
      </c>
      <c r="G1355"/>
      <c r="AG1355" s="3" t="s">
        <v>497</v>
      </c>
      <c r="AH1355" s="3" t="s">
        <v>424</v>
      </c>
      <c r="AI1355" s="3">
        <v>2E-3</v>
      </c>
      <c r="AJ1355" s="3">
        <v>273</v>
      </c>
      <c r="AL1355"/>
      <c r="BL1355" s="3" t="s">
        <v>19</v>
      </c>
      <c r="BM1355" s="3" t="s">
        <v>399</v>
      </c>
      <c r="BN1355" s="3">
        <v>9.2999999999999992E-3</v>
      </c>
      <c r="BO1355" s="4">
        <v>99672</v>
      </c>
      <c r="BR1355"/>
    </row>
    <row r="1356" spans="1:70" ht="16" x14ac:dyDescent="0.2">
      <c r="A1356" s="3" t="s">
        <v>497</v>
      </c>
      <c r="B1356" s="3" t="s">
        <v>231</v>
      </c>
      <c r="C1356" s="3">
        <v>2.3E-3</v>
      </c>
      <c r="D1356" s="3">
        <v>222</v>
      </c>
      <c r="G1356"/>
      <c r="AG1356" s="3" t="s">
        <v>497</v>
      </c>
      <c r="AH1356" s="3" t="s">
        <v>423</v>
      </c>
      <c r="AI1356" s="3">
        <v>1E-3</v>
      </c>
      <c r="AJ1356" s="3">
        <v>553</v>
      </c>
      <c r="AL1356"/>
      <c r="BL1356" s="3" t="s">
        <v>427</v>
      </c>
      <c r="BM1356" s="3" t="s">
        <v>399</v>
      </c>
      <c r="BN1356" s="3">
        <v>6.9999999999999999E-4</v>
      </c>
      <c r="BO1356" s="4">
        <v>99672</v>
      </c>
      <c r="BR1356"/>
    </row>
    <row r="1357" spans="1:70" ht="16" x14ac:dyDescent="0.2">
      <c r="A1357" s="3" t="s">
        <v>497</v>
      </c>
      <c r="B1357" s="3" t="s">
        <v>86</v>
      </c>
      <c r="C1357" s="3">
        <v>8.9999999999999993E-3</v>
      </c>
      <c r="D1357" s="3">
        <v>496</v>
      </c>
      <c r="G1357"/>
      <c r="AG1357" s="3" t="s">
        <v>497</v>
      </c>
      <c r="AH1357" s="3" t="s">
        <v>421</v>
      </c>
      <c r="AI1357" s="3">
        <v>1.0999999999999999E-2</v>
      </c>
      <c r="AJ1357" s="3">
        <v>279</v>
      </c>
      <c r="AL1357"/>
      <c r="BL1357" s="3" t="s">
        <v>431</v>
      </c>
      <c r="BM1357" s="3" t="s">
        <v>399</v>
      </c>
      <c r="BN1357" s="3">
        <v>1E-4</v>
      </c>
      <c r="BO1357" s="4">
        <v>99672</v>
      </c>
      <c r="BR1357"/>
    </row>
    <row r="1358" spans="1:70" ht="32" x14ac:dyDescent="0.2">
      <c r="A1358" s="3" t="s">
        <v>497</v>
      </c>
      <c r="B1358" s="3" t="s">
        <v>421</v>
      </c>
      <c r="C1358" s="3">
        <v>1.0999999999999999E-2</v>
      </c>
      <c r="D1358" s="3">
        <v>279</v>
      </c>
      <c r="G1358"/>
      <c r="AG1358" s="3" t="s">
        <v>497</v>
      </c>
      <c r="AH1358" s="3" t="s">
        <v>124</v>
      </c>
      <c r="AI1358" s="3">
        <v>1E-4</v>
      </c>
      <c r="AJ1358" s="4">
        <v>4889</v>
      </c>
      <c r="AL1358"/>
      <c r="BL1358" s="3" t="s">
        <v>24</v>
      </c>
      <c r="BM1358" s="3" t="s">
        <v>399</v>
      </c>
      <c r="BN1358" s="3">
        <v>6.8099999999999994E-2</v>
      </c>
      <c r="BO1358" s="4">
        <v>99672</v>
      </c>
      <c r="BR1358"/>
    </row>
    <row r="1359" spans="1:70" ht="16" x14ac:dyDescent="0.2">
      <c r="A1359" s="3" t="s">
        <v>500</v>
      </c>
      <c r="B1359" s="3" t="s">
        <v>690</v>
      </c>
      <c r="C1359" s="3">
        <v>5.5E-2</v>
      </c>
      <c r="D1359" s="3">
        <v>564</v>
      </c>
      <c r="G1359"/>
      <c r="AG1359" s="3" t="s">
        <v>500</v>
      </c>
      <c r="AH1359" s="3" t="s">
        <v>684</v>
      </c>
      <c r="AI1359" s="3">
        <v>5.0500000000000003E-2</v>
      </c>
      <c r="AJ1359" s="4">
        <v>2411</v>
      </c>
      <c r="AL1359"/>
      <c r="BL1359" s="3" t="s">
        <v>27</v>
      </c>
      <c r="BM1359" s="3" t="s">
        <v>399</v>
      </c>
      <c r="BN1359" s="3">
        <v>5.1000000000000004E-3</v>
      </c>
      <c r="BO1359" s="4">
        <v>99672</v>
      </c>
      <c r="BR1359"/>
    </row>
    <row r="1360" spans="1:70" ht="16" x14ac:dyDescent="0.2">
      <c r="A1360" s="3" t="s">
        <v>500</v>
      </c>
      <c r="B1360" s="3" t="s">
        <v>684</v>
      </c>
      <c r="C1360" s="3">
        <v>5.0500000000000003E-2</v>
      </c>
      <c r="D1360" s="4">
        <v>2411</v>
      </c>
      <c r="G1360"/>
      <c r="AG1360" s="3" t="s">
        <v>500</v>
      </c>
      <c r="AH1360" s="3" t="s">
        <v>675</v>
      </c>
      <c r="AI1360" s="3">
        <v>4.1000000000000002E-2</v>
      </c>
      <c r="AJ1360" s="3">
        <v>193</v>
      </c>
      <c r="AL1360"/>
      <c r="BL1360" s="3" t="s">
        <v>459</v>
      </c>
      <c r="BM1360" s="3" t="s">
        <v>399</v>
      </c>
      <c r="BN1360" s="3">
        <v>5.0000000000000001E-4</v>
      </c>
      <c r="BO1360" s="4">
        <v>99672</v>
      </c>
      <c r="BR1360"/>
    </row>
    <row r="1361" spans="1:70" ht="16" x14ac:dyDescent="0.2">
      <c r="A1361" s="3" t="s">
        <v>500</v>
      </c>
      <c r="B1361" s="3" t="s">
        <v>675</v>
      </c>
      <c r="C1361" s="3">
        <v>4.1000000000000002E-2</v>
      </c>
      <c r="D1361" s="3">
        <v>193</v>
      </c>
      <c r="G1361"/>
      <c r="AG1361" s="3" t="s">
        <v>500</v>
      </c>
      <c r="AH1361" s="3" t="s">
        <v>189</v>
      </c>
      <c r="AI1361" s="3">
        <v>3.5000000000000003E-2</v>
      </c>
      <c r="AJ1361" s="3">
        <v>187</v>
      </c>
      <c r="AL1361"/>
      <c r="BL1361" s="3" t="s">
        <v>29</v>
      </c>
      <c r="BM1361" s="3" t="s">
        <v>399</v>
      </c>
      <c r="BN1361" s="3">
        <v>2.3099999999999999E-2</v>
      </c>
      <c r="BO1361" s="4">
        <v>99672</v>
      </c>
      <c r="BR1361"/>
    </row>
    <row r="1362" spans="1:70" ht="16" x14ac:dyDescent="0.2">
      <c r="A1362" s="3" t="s">
        <v>500</v>
      </c>
      <c r="B1362" s="3" t="s">
        <v>189</v>
      </c>
      <c r="C1362" s="3">
        <v>3.5000000000000003E-2</v>
      </c>
      <c r="D1362" s="3">
        <v>187</v>
      </c>
      <c r="G1362"/>
      <c r="AG1362" s="3" t="s">
        <v>500</v>
      </c>
      <c r="AH1362" s="3" t="s">
        <v>687</v>
      </c>
      <c r="AI1362" s="3">
        <v>2.8999999999999998E-3</v>
      </c>
      <c r="AJ1362" s="4">
        <v>1070</v>
      </c>
      <c r="AL1362"/>
      <c r="BL1362" s="3" t="s">
        <v>31</v>
      </c>
      <c r="BM1362" s="3" t="s">
        <v>399</v>
      </c>
      <c r="BN1362" s="3">
        <v>8.8000000000000005E-3</v>
      </c>
      <c r="BO1362" s="4">
        <v>99672</v>
      </c>
      <c r="BR1362"/>
    </row>
    <row r="1363" spans="1:70" ht="16" x14ac:dyDescent="0.2">
      <c r="A1363" s="3" t="s">
        <v>500</v>
      </c>
      <c r="B1363" s="3" t="s">
        <v>687</v>
      </c>
      <c r="C1363" s="3">
        <v>2.8999999999999998E-3</v>
      </c>
      <c r="D1363" s="4">
        <v>1070</v>
      </c>
      <c r="G1363"/>
      <c r="AG1363" s="3" t="s">
        <v>500</v>
      </c>
      <c r="AH1363" s="3" t="s">
        <v>190</v>
      </c>
      <c r="AI1363" s="3">
        <v>1.2E-2</v>
      </c>
      <c r="AJ1363" s="3">
        <v>307</v>
      </c>
      <c r="AL1363"/>
      <c r="BL1363" s="3" t="s">
        <v>32</v>
      </c>
      <c r="BM1363" s="3" t="s">
        <v>399</v>
      </c>
      <c r="BN1363" s="3">
        <v>6.1199999999999997E-2</v>
      </c>
      <c r="BO1363" s="4">
        <v>99672</v>
      </c>
      <c r="BR1363"/>
    </row>
    <row r="1364" spans="1:70" ht="16" x14ac:dyDescent="0.2">
      <c r="A1364" s="3" t="s">
        <v>500</v>
      </c>
      <c r="B1364" s="3" t="s">
        <v>190</v>
      </c>
      <c r="C1364" s="3">
        <v>1.2E-2</v>
      </c>
      <c r="D1364" s="3">
        <v>307</v>
      </c>
      <c r="G1364"/>
      <c r="AG1364" s="3" t="s">
        <v>500</v>
      </c>
      <c r="AH1364" s="3" t="s">
        <v>420</v>
      </c>
      <c r="AI1364" s="3">
        <v>0.01</v>
      </c>
      <c r="AJ1364" s="3">
        <v>194</v>
      </c>
      <c r="AL1364"/>
      <c r="BL1364" s="3" t="s">
        <v>463</v>
      </c>
      <c r="BM1364" s="3" t="s">
        <v>399</v>
      </c>
      <c r="BN1364" s="3">
        <v>2.4799999999999999E-2</v>
      </c>
      <c r="BO1364" s="4">
        <v>99672</v>
      </c>
      <c r="BR1364"/>
    </row>
    <row r="1365" spans="1:70" ht="16" x14ac:dyDescent="0.2">
      <c r="A1365" s="3" t="s">
        <v>500</v>
      </c>
      <c r="B1365" s="3" t="s">
        <v>420</v>
      </c>
      <c r="C1365" s="3">
        <v>0.01</v>
      </c>
      <c r="D1365" s="3">
        <v>194</v>
      </c>
      <c r="G1365"/>
      <c r="AG1365" s="3" t="s">
        <v>500</v>
      </c>
      <c r="AH1365" s="3" t="s">
        <v>418</v>
      </c>
      <c r="AI1365" s="3">
        <v>1.2E-2</v>
      </c>
      <c r="AJ1365" s="3">
        <v>177</v>
      </c>
      <c r="AL1365"/>
      <c r="BL1365" s="3" t="s">
        <v>33</v>
      </c>
      <c r="BM1365" s="3" t="s">
        <v>399</v>
      </c>
      <c r="BN1365" s="3">
        <v>8.0000000000000004E-4</v>
      </c>
      <c r="BO1365" s="4">
        <v>99672</v>
      </c>
      <c r="BR1365"/>
    </row>
    <row r="1366" spans="1:70" ht="32" x14ac:dyDescent="0.2">
      <c r="A1366" s="3" t="s">
        <v>500</v>
      </c>
      <c r="B1366" s="3" t="s">
        <v>418</v>
      </c>
      <c r="C1366" s="3">
        <v>1.2E-2</v>
      </c>
      <c r="D1366" s="3">
        <v>177</v>
      </c>
      <c r="G1366"/>
      <c r="AG1366" s="3" t="s">
        <v>500</v>
      </c>
      <c r="AH1366" s="3" t="s">
        <v>401</v>
      </c>
      <c r="AI1366" s="3">
        <v>3.6999999999999998E-2</v>
      </c>
      <c r="AJ1366" s="3">
        <v>261</v>
      </c>
      <c r="AL1366"/>
      <c r="BL1366" s="3" t="s">
        <v>35</v>
      </c>
      <c r="BM1366" s="3" t="s">
        <v>399</v>
      </c>
      <c r="BN1366" s="3">
        <v>2.9999999999999997E-4</v>
      </c>
      <c r="BO1366" s="4">
        <v>99672</v>
      </c>
      <c r="BR1366"/>
    </row>
    <row r="1367" spans="1:70" ht="32" x14ac:dyDescent="0.2">
      <c r="A1367" s="3" t="s">
        <v>500</v>
      </c>
      <c r="B1367" s="3" t="s">
        <v>401</v>
      </c>
      <c r="C1367" s="3">
        <v>3.6999999999999998E-2</v>
      </c>
      <c r="D1367" s="3">
        <v>261</v>
      </c>
      <c r="G1367"/>
      <c r="AG1367" s="3" t="s">
        <v>500</v>
      </c>
      <c r="AH1367" s="3" t="s">
        <v>407</v>
      </c>
      <c r="AI1367" s="3">
        <v>5.0000000000000001E-3</v>
      </c>
      <c r="AJ1367" s="3">
        <v>100</v>
      </c>
      <c r="AL1367"/>
      <c r="BL1367" s="3" t="s">
        <v>36</v>
      </c>
      <c r="BM1367" s="3" t="s">
        <v>399</v>
      </c>
      <c r="BN1367" s="3">
        <v>1.5E-3</v>
      </c>
      <c r="BO1367" s="4">
        <v>99672</v>
      </c>
      <c r="BR1367"/>
    </row>
    <row r="1368" spans="1:70" ht="32" x14ac:dyDescent="0.2">
      <c r="A1368" s="3" t="s">
        <v>500</v>
      </c>
      <c r="B1368" s="3" t="s">
        <v>407</v>
      </c>
      <c r="C1368" s="3">
        <v>5.0000000000000001E-3</v>
      </c>
      <c r="D1368" s="3">
        <v>100</v>
      </c>
      <c r="G1368"/>
      <c r="AG1368" s="3" t="s">
        <v>500</v>
      </c>
      <c r="AH1368" s="3" t="s">
        <v>415</v>
      </c>
      <c r="AI1368" s="3">
        <v>2E-3</v>
      </c>
      <c r="AJ1368" s="4">
        <v>3830</v>
      </c>
      <c r="AL1368"/>
      <c r="BL1368" s="3" t="s">
        <v>487</v>
      </c>
      <c r="BM1368" s="3" t="s">
        <v>399</v>
      </c>
      <c r="BN1368" s="3">
        <v>5.3100000000000001E-2</v>
      </c>
      <c r="BO1368" s="4">
        <v>99672</v>
      </c>
      <c r="BR1368"/>
    </row>
    <row r="1369" spans="1:70" ht="32" x14ac:dyDescent="0.2">
      <c r="A1369" s="3" t="s">
        <v>500</v>
      </c>
      <c r="B1369" s="3" t="s">
        <v>415</v>
      </c>
      <c r="C1369" s="3">
        <v>2E-3</v>
      </c>
      <c r="D1369" s="4">
        <v>3830</v>
      </c>
      <c r="G1369"/>
      <c r="AG1369" s="3" t="s">
        <v>500</v>
      </c>
      <c r="AH1369" s="3" t="s">
        <v>406</v>
      </c>
      <c r="AI1369" s="3">
        <v>1.2E-2</v>
      </c>
      <c r="AJ1369" s="4">
        <v>1058</v>
      </c>
      <c r="AL1369"/>
      <c r="BL1369" s="3" t="s">
        <v>494</v>
      </c>
      <c r="BM1369" s="3" t="s">
        <v>399</v>
      </c>
      <c r="BN1369" s="3">
        <v>2.0000000000000001E-4</v>
      </c>
      <c r="BO1369" s="4">
        <v>99672</v>
      </c>
      <c r="BR1369"/>
    </row>
    <row r="1370" spans="1:70" ht="32" x14ac:dyDescent="0.2">
      <c r="A1370" s="3" t="s">
        <v>500</v>
      </c>
      <c r="B1370" s="3" t="s">
        <v>406</v>
      </c>
      <c r="C1370" s="3">
        <v>1.2E-2</v>
      </c>
      <c r="D1370" s="4">
        <v>1058</v>
      </c>
      <c r="G1370"/>
      <c r="AG1370" s="3" t="s">
        <v>500</v>
      </c>
      <c r="AH1370" s="3" t="s">
        <v>419</v>
      </c>
      <c r="AI1370" s="3">
        <v>1E-3</v>
      </c>
      <c r="AJ1370" s="3">
        <v>558</v>
      </c>
      <c r="AL1370"/>
      <c r="BL1370" s="3" t="s">
        <v>38</v>
      </c>
      <c r="BM1370" s="3" t="s">
        <v>399</v>
      </c>
      <c r="BN1370" s="3">
        <v>5.4999999999999997E-3</v>
      </c>
      <c r="BO1370" s="4">
        <v>99672</v>
      </c>
      <c r="BR1370"/>
    </row>
    <row r="1371" spans="1:70" ht="16" x14ac:dyDescent="0.2">
      <c r="A1371" s="3" t="s">
        <v>500</v>
      </c>
      <c r="B1371" s="3" t="s">
        <v>419</v>
      </c>
      <c r="C1371" s="3">
        <v>1E-3</v>
      </c>
      <c r="D1371" s="3">
        <v>558</v>
      </c>
      <c r="G1371"/>
      <c r="AG1371" s="3" t="s">
        <v>500</v>
      </c>
      <c r="AH1371" s="3" t="s">
        <v>686</v>
      </c>
      <c r="AI1371" s="3">
        <v>1.1299999999999999E-2</v>
      </c>
      <c r="AJ1371" s="4">
        <v>1999</v>
      </c>
      <c r="AL1371"/>
      <c r="BL1371" s="3" t="s">
        <v>497</v>
      </c>
      <c r="BM1371" s="3" t="s">
        <v>399</v>
      </c>
      <c r="BN1371" s="3">
        <v>6.8000000000000005E-2</v>
      </c>
      <c r="BO1371" s="4">
        <v>99672</v>
      </c>
      <c r="BR1371"/>
    </row>
    <row r="1372" spans="1:70" ht="32" x14ac:dyDescent="0.2">
      <c r="A1372" s="3" t="s">
        <v>500</v>
      </c>
      <c r="B1372" s="3" t="s">
        <v>686</v>
      </c>
      <c r="C1372" s="3">
        <v>1.1299999999999999E-2</v>
      </c>
      <c r="D1372" s="4">
        <v>1999</v>
      </c>
      <c r="G1372"/>
      <c r="AG1372" s="3" t="s">
        <v>500</v>
      </c>
      <c r="AH1372" s="3" t="s">
        <v>688</v>
      </c>
      <c r="AI1372" s="3">
        <v>8.9999999999999993E-3</v>
      </c>
      <c r="AJ1372" s="3">
        <v>116</v>
      </c>
      <c r="AL1372"/>
      <c r="BL1372" s="3" t="s">
        <v>500</v>
      </c>
      <c r="BM1372" s="3" t="s">
        <v>399</v>
      </c>
      <c r="BN1372" s="3">
        <v>1E-4</v>
      </c>
      <c r="BO1372" s="4">
        <v>99672</v>
      </c>
      <c r="BR1372"/>
    </row>
    <row r="1373" spans="1:70" ht="16" x14ac:dyDescent="0.2">
      <c r="A1373" s="3" t="s">
        <v>500</v>
      </c>
      <c r="B1373" s="3" t="s">
        <v>424</v>
      </c>
      <c r="C1373" s="3">
        <v>8.9999999999999993E-3</v>
      </c>
      <c r="D1373" s="3">
        <v>273</v>
      </c>
      <c r="G1373"/>
      <c r="AG1373" s="3" t="s">
        <v>500</v>
      </c>
      <c r="AH1373" s="3" t="s">
        <v>400</v>
      </c>
      <c r="AI1373" s="3">
        <v>5.79E-2</v>
      </c>
      <c r="AJ1373" s="4">
        <v>28557</v>
      </c>
      <c r="AL1373"/>
      <c r="BL1373" s="3" t="s">
        <v>507</v>
      </c>
      <c r="BM1373" s="3" t="s">
        <v>399</v>
      </c>
      <c r="BN1373" s="3">
        <v>3.8E-3</v>
      </c>
      <c r="BO1373" s="4">
        <v>99672</v>
      </c>
      <c r="BR1373"/>
    </row>
    <row r="1374" spans="1:70" ht="16" x14ac:dyDescent="0.2">
      <c r="A1374" s="3" t="s">
        <v>500</v>
      </c>
      <c r="B1374" s="3" t="s">
        <v>423</v>
      </c>
      <c r="C1374" s="3">
        <v>6.0000000000000001E-3</v>
      </c>
      <c r="D1374" s="3">
        <v>553</v>
      </c>
      <c r="G1374"/>
      <c r="AG1374" s="3" t="s">
        <v>500</v>
      </c>
      <c r="AH1374" s="3" t="s">
        <v>689</v>
      </c>
      <c r="AI1374" s="3">
        <v>5.4199999999999998E-2</v>
      </c>
      <c r="AJ1374" s="4">
        <v>416581</v>
      </c>
      <c r="AL1374"/>
      <c r="BL1374" s="3" t="s">
        <v>516</v>
      </c>
      <c r="BM1374" s="3" t="s">
        <v>399</v>
      </c>
      <c r="BN1374" s="3">
        <v>0.15540000000000001</v>
      </c>
      <c r="BO1374" s="4">
        <v>99672</v>
      </c>
      <c r="BR1374"/>
    </row>
    <row r="1375" spans="1:70" ht="16" x14ac:dyDescent="0.2">
      <c r="A1375" s="3" t="s">
        <v>500</v>
      </c>
      <c r="B1375" s="3" t="s">
        <v>423</v>
      </c>
      <c r="C1375" s="3">
        <v>2E-3</v>
      </c>
      <c r="D1375" s="3">
        <v>553</v>
      </c>
      <c r="G1375"/>
      <c r="AG1375" s="3" t="s">
        <v>500</v>
      </c>
      <c r="AH1375" s="3" t="s">
        <v>402</v>
      </c>
      <c r="AI1375" s="3">
        <v>5.7000000000000002E-2</v>
      </c>
      <c r="AJ1375" s="4">
        <v>33328</v>
      </c>
      <c r="AL1375"/>
      <c r="BL1375" s="3" t="s">
        <v>518</v>
      </c>
      <c r="BM1375" s="3" t="s">
        <v>399</v>
      </c>
      <c r="BN1375" s="3">
        <v>1.34E-2</v>
      </c>
      <c r="BO1375" s="4">
        <v>99672</v>
      </c>
      <c r="BR1375"/>
    </row>
    <row r="1376" spans="1:70" ht="32" x14ac:dyDescent="0.2">
      <c r="A1376" s="3" t="s">
        <v>500</v>
      </c>
      <c r="B1376" s="3" t="s">
        <v>688</v>
      </c>
      <c r="C1376" s="3">
        <v>8.9999999999999993E-3</v>
      </c>
      <c r="D1376" s="3">
        <v>116</v>
      </c>
      <c r="G1376"/>
      <c r="AG1376" s="3" t="s">
        <v>500</v>
      </c>
      <c r="AH1376" s="3" t="s">
        <v>410</v>
      </c>
      <c r="AI1376" s="3">
        <v>1.6400000000000001E-2</v>
      </c>
      <c r="AJ1376" s="4">
        <v>115374</v>
      </c>
      <c r="AL1376"/>
      <c r="BL1376" s="3" t="s">
        <v>43</v>
      </c>
      <c r="BM1376" s="3" t="s">
        <v>399</v>
      </c>
      <c r="BN1376" s="3">
        <v>6.2600000000000003E-2</v>
      </c>
      <c r="BO1376" s="4">
        <v>99672</v>
      </c>
      <c r="BR1376"/>
    </row>
    <row r="1377" spans="1:70" ht="16" x14ac:dyDescent="0.2">
      <c r="A1377" s="3" t="s">
        <v>500</v>
      </c>
      <c r="B1377" s="3" t="s">
        <v>400</v>
      </c>
      <c r="C1377" s="3">
        <v>5.79E-2</v>
      </c>
      <c r="D1377" s="4">
        <v>28557</v>
      </c>
      <c r="G1377"/>
      <c r="AG1377" s="3" t="s">
        <v>500</v>
      </c>
      <c r="AH1377" s="3" t="s">
        <v>399</v>
      </c>
      <c r="AI1377" s="3">
        <v>1E-4</v>
      </c>
      <c r="AJ1377" s="4">
        <v>99672</v>
      </c>
      <c r="AL1377"/>
      <c r="BL1377" s="3" t="s">
        <v>521</v>
      </c>
      <c r="BM1377" s="3" t="s">
        <v>399</v>
      </c>
      <c r="BN1377" s="3">
        <v>1E-4</v>
      </c>
      <c r="BO1377" s="4">
        <v>99672</v>
      </c>
      <c r="BR1377"/>
    </row>
    <row r="1378" spans="1:70" ht="16" x14ac:dyDescent="0.2">
      <c r="A1378" s="3" t="s">
        <v>500</v>
      </c>
      <c r="B1378" s="3" t="s">
        <v>689</v>
      </c>
      <c r="C1378" s="3">
        <v>5.4199999999999998E-2</v>
      </c>
      <c r="D1378" s="4">
        <v>416581</v>
      </c>
      <c r="G1378"/>
      <c r="AG1378" s="3" t="s">
        <v>500</v>
      </c>
      <c r="AH1378" s="3" t="s">
        <v>416</v>
      </c>
      <c r="AI1378" s="3">
        <v>2E-3</v>
      </c>
      <c r="AJ1378" s="4">
        <v>1242890</v>
      </c>
      <c r="AL1378"/>
      <c r="BL1378" s="3" t="s">
        <v>46</v>
      </c>
      <c r="BM1378" s="3" t="s">
        <v>399</v>
      </c>
      <c r="BN1378" s="3">
        <v>1E-4</v>
      </c>
      <c r="BO1378" s="4">
        <v>99672</v>
      </c>
      <c r="BR1378"/>
    </row>
    <row r="1379" spans="1:70" ht="32" x14ac:dyDescent="0.2">
      <c r="A1379" s="3" t="s">
        <v>500</v>
      </c>
      <c r="B1379" s="3" t="s">
        <v>124</v>
      </c>
      <c r="C1379" s="3">
        <v>1E-4</v>
      </c>
      <c r="D1379" s="4">
        <v>4889</v>
      </c>
      <c r="G1379"/>
      <c r="AG1379" s="3" t="s">
        <v>500</v>
      </c>
      <c r="AH1379" s="3" t="s">
        <v>398</v>
      </c>
      <c r="AI1379" s="3">
        <v>2.0000000000000001E-4</v>
      </c>
      <c r="AJ1379" s="4">
        <v>50614</v>
      </c>
      <c r="AL1379"/>
      <c r="BL1379" s="3" t="s">
        <v>522</v>
      </c>
      <c r="BM1379" s="3" t="s">
        <v>399</v>
      </c>
      <c r="BN1379" s="3">
        <v>2.5000000000000001E-3</v>
      </c>
      <c r="BO1379" s="4">
        <v>99672</v>
      </c>
      <c r="BR1379"/>
    </row>
    <row r="1380" spans="1:70" ht="32" x14ac:dyDescent="0.2">
      <c r="A1380" s="3" t="s">
        <v>500</v>
      </c>
      <c r="B1380" s="3" t="s">
        <v>402</v>
      </c>
      <c r="C1380" s="3">
        <v>5.7000000000000002E-2</v>
      </c>
      <c r="D1380" s="4">
        <v>33328</v>
      </c>
      <c r="G1380"/>
      <c r="AG1380" s="3" t="s">
        <v>500</v>
      </c>
      <c r="AH1380" s="3" t="s">
        <v>228</v>
      </c>
      <c r="AI1380" s="3">
        <v>5.9999999999999995E-4</v>
      </c>
      <c r="AJ1380" s="4">
        <v>11499</v>
      </c>
      <c r="AL1380"/>
      <c r="BL1380" s="3" t="s">
        <v>526</v>
      </c>
      <c r="BM1380" s="3" t="s">
        <v>399</v>
      </c>
      <c r="BN1380" s="3">
        <v>1.6999999999999999E-3</v>
      </c>
      <c r="BO1380" s="4">
        <v>99672</v>
      </c>
      <c r="BR1380"/>
    </row>
    <row r="1381" spans="1:70" ht="32" x14ac:dyDescent="0.2">
      <c r="A1381" s="3" t="s">
        <v>500</v>
      </c>
      <c r="B1381" s="3" t="s">
        <v>410</v>
      </c>
      <c r="C1381" s="3">
        <v>1.6400000000000001E-2</v>
      </c>
      <c r="D1381" s="4">
        <v>115374</v>
      </c>
      <c r="G1381"/>
      <c r="AG1381" s="3" t="s">
        <v>500</v>
      </c>
      <c r="AH1381" s="3" t="s">
        <v>233</v>
      </c>
      <c r="AI1381" s="3">
        <v>9.4000000000000004E-3</v>
      </c>
      <c r="AJ1381" s="4">
        <v>146714</v>
      </c>
      <c r="AL1381"/>
      <c r="BL1381" s="3" t="s">
        <v>48</v>
      </c>
      <c r="BM1381" s="3" t="s">
        <v>399</v>
      </c>
      <c r="BN1381" s="3">
        <v>3.4200000000000001E-2</v>
      </c>
      <c r="BO1381" s="4">
        <v>99672</v>
      </c>
      <c r="BR1381"/>
    </row>
    <row r="1382" spans="1:70" ht="16" x14ac:dyDescent="0.2">
      <c r="A1382" s="3" t="s">
        <v>500</v>
      </c>
      <c r="B1382" s="3" t="s">
        <v>399</v>
      </c>
      <c r="C1382" s="3">
        <v>1E-4</v>
      </c>
      <c r="D1382" s="4">
        <v>99672</v>
      </c>
      <c r="G1382"/>
      <c r="AG1382" s="3" t="s">
        <v>500</v>
      </c>
      <c r="AH1382" s="3" t="s">
        <v>412</v>
      </c>
      <c r="AI1382" s="3">
        <v>2.0000000000000001E-4</v>
      </c>
      <c r="AJ1382" s="4">
        <v>24582</v>
      </c>
      <c r="AL1382"/>
      <c r="BL1382" s="3" t="s">
        <v>546</v>
      </c>
      <c r="BM1382" s="3" t="s">
        <v>399</v>
      </c>
      <c r="BN1382" s="3">
        <v>0.115</v>
      </c>
      <c r="BO1382" s="4">
        <v>99672</v>
      </c>
      <c r="BR1382"/>
    </row>
    <row r="1383" spans="1:70" ht="16" x14ac:dyDescent="0.2">
      <c r="A1383" s="3" t="s">
        <v>500</v>
      </c>
      <c r="B1383" s="3" t="s">
        <v>416</v>
      </c>
      <c r="C1383" s="3">
        <v>2E-3</v>
      </c>
      <c r="D1383" s="4">
        <v>1242890</v>
      </c>
      <c r="G1383"/>
      <c r="AG1383" s="3" t="s">
        <v>500</v>
      </c>
      <c r="AH1383" s="3" t="s">
        <v>408</v>
      </c>
      <c r="AI1383" s="3">
        <v>6.7999999999999996E-3</v>
      </c>
      <c r="AJ1383" s="4">
        <v>261235</v>
      </c>
      <c r="AL1383"/>
      <c r="BL1383" s="3" t="s">
        <v>552</v>
      </c>
      <c r="BM1383" s="3" t="s">
        <v>399</v>
      </c>
      <c r="BN1383" s="3">
        <v>1E-4</v>
      </c>
      <c r="BO1383" s="4">
        <v>99672</v>
      </c>
      <c r="BR1383"/>
    </row>
    <row r="1384" spans="1:70" ht="32" x14ac:dyDescent="0.2">
      <c r="A1384" s="3" t="s">
        <v>500</v>
      </c>
      <c r="B1384" s="3" t="s">
        <v>398</v>
      </c>
      <c r="C1384" s="3">
        <v>2.0000000000000001E-4</v>
      </c>
      <c r="D1384" s="4">
        <v>50614</v>
      </c>
      <c r="G1384"/>
      <c r="AG1384" s="3" t="s">
        <v>500</v>
      </c>
      <c r="AH1384" s="3" t="s">
        <v>409</v>
      </c>
      <c r="AI1384" s="3">
        <v>8.3999999999999995E-3</v>
      </c>
      <c r="AJ1384" s="4">
        <v>70890</v>
      </c>
      <c r="AL1384"/>
      <c r="BL1384" s="3" t="s">
        <v>49</v>
      </c>
      <c r="BM1384" s="3" t="s">
        <v>399</v>
      </c>
      <c r="BN1384" s="3">
        <v>7.7999999999999996E-3</v>
      </c>
      <c r="BO1384" s="4">
        <v>99672</v>
      </c>
      <c r="BR1384"/>
    </row>
    <row r="1385" spans="1:70" ht="32" x14ac:dyDescent="0.2">
      <c r="A1385" s="3" t="s">
        <v>500</v>
      </c>
      <c r="B1385" s="3" t="s">
        <v>228</v>
      </c>
      <c r="C1385" s="3">
        <v>5.9999999999999995E-4</v>
      </c>
      <c r="D1385" s="4">
        <v>11499</v>
      </c>
      <c r="G1385"/>
      <c r="AG1385" s="3" t="s">
        <v>500</v>
      </c>
      <c r="AH1385" s="3" t="s">
        <v>405</v>
      </c>
      <c r="AI1385" s="3">
        <v>8.0000000000000004E-4</v>
      </c>
      <c r="AJ1385" s="4">
        <v>185391</v>
      </c>
      <c r="AL1385"/>
      <c r="BL1385" s="3" t="s">
        <v>51</v>
      </c>
      <c r="BM1385" s="3" t="s">
        <v>399</v>
      </c>
      <c r="BN1385" s="3">
        <v>2.4199999999999999E-2</v>
      </c>
      <c r="BO1385" s="4">
        <v>99672</v>
      </c>
      <c r="BR1385"/>
    </row>
    <row r="1386" spans="1:70" ht="32" x14ac:dyDescent="0.2">
      <c r="A1386" s="3" t="s">
        <v>500</v>
      </c>
      <c r="B1386" s="3" t="s">
        <v>233</v>
      </c>
      <c r="C1386" s="3">
        <v>9.4000000000000004E-3</v>
      </c>
      <c r="D1386" s="4">
        <v>146714</v>
      </c>
      <c r="G1386"/>
      <c r="AG1386" s="3" t="s">
        <v>500</v>
      </c>
      <c r="AH1386" s="3" t="s">
        <v>403</v>
      </c>
      <c r="AI1386" s="3">
        <v>1.1999999999999999E-3</v>
      </c>
      <c r="AJ1386" s="4">
        <v>27978</v>
      </c>
      <c r="AL1386"/>
      <c r="BL1386" s="3" t="s">
        <v>556</v>
      </c>
      <c r="BM1386" s="3" t="s">
        <v>399</v>
      </c>
      <c r="BN1386" s="3">
        <v>2.0000000000000001E-4</v>
      </c>
      <c r="BO1386" s="4">
        <v>99672</v>
      </c>
      <c r="BR1386"/>
    </row>
    <row r="1387" spans="1:70" ht="16" x14ac:dyDescent="0.2">
      <c r="A1387" s="3" t="s">
        <v>500</v>
      </c>
      <c r="B1387" s="3" t="s">
        <v>412</v>
      </c>
      <c r="C1387" s="3">
        <v>2.0000000000000001E-4</v>
      </c>
      <c r="D1387" s="4">
        <v>24582</v>
      </c>
      <c r="G1387"/>
      <c r="AG1387" s="3" t="s">
        <v>500</v>
      </c>
      <c r="AH1387" s="3" t="s">
        <v>229</v>
      </c>
      <c r="AI1387" s="3">
        <v>2.9999999999999997E-4</v>
      </c>
      <c r="AJ1387" s="4">
        <v>43540</v>
      </c>
      <c r="AL1387"/>
      <c r="BL1387" s="3" t="s">
        <v>561</v>
      </c>
      <c r="BM1387" s="3" t="s">
        <v>399</v>
      </c>
      <c r="BN1387" s="3">
        <v>4.0000000000000002E-4</v>
      </c>
      <c r="BO1387" s="4">
        <v>99672</v>
      </c>
      <c r="BR1387"/>
    </row>
    <row r="1388" spans="1:70" ht="16" x14ac:dyDescent="0.2">
      <c r="A1388" s="3" t="s">
        <v>500</v>
      </c>
      <c r="B1388" s="3" t="s">
        <v>408</v>
      </c>
      <c r="C1388" s="3">
        <v>6.7999999999999996E-3</v>
      </c>
      <c r="D1388" s="4">
        <v>261235</v>
      </c>
      <c r="G1388"/>
      <c r="AG1388" s="3" t="s">
        <v>500</v>
      </c>
      <c r="AH1388" s="3" t="s">
        <v>86</v>
      </c>
      <c r="AI1388" s="3">
        <v>2E-3</v>
      </c>
      <c r="AJ1388" s="3">
        <v>496</v>
      </c>
      <c r="AL1388"/>
      <c r="BL1388" s="3" t="s">
        <v>566</v>
      </c>
      <c r="BM1388" s="3" t="s">
        <v>399</v>
      </c>
      <c r="BN1388" s="3">
        <v>8.0999999999999996E-3</v>
      </c>
      <c r="BO1388" s="4">
        <v>99672</v>
      </c>
      <c r="BR1388"/>
    </row>
    <row r="1389" spans="1:70" ht="32" x14ac:dyDescent="0.2">
      <c r="A1389" s="3" t="s">
        <v>500</v>
      </c>
      <c r="B1389" s="3" t="s">
        <v>409</v>
      </c>
      <c r="C1389" s="3">
        <v>8.3999999999999995E-3</v>
      </c>
      <c r="D1389" s="4">
        <v>70890</v>
      </c>
      <c r="G1389"/>
      <c r="AG1389" s="3" t="s">
        <v>500</v>
      </c>
      <c r="AH1389" s="3" t="s">
        <v>84</v>
      </c>
      <c r="AI1389" s="3">
        <v>5.0000000000000001E-3</v>
      </c>
      <c r="AJ1389" s="3">
        <v>220</v>
      </c>
      <c r="AL1389"/>
      <c r="BL1389" s="3" t="s">
        <v>567</v>
      </c>
      <c r="BM1389" s="3" t="s">
        <v>399</v>
      </c>
      <c r="BN1389" s="3">
        <v>1E-4</v>
      </c>
      <c r="BO1389" s="4">
        <v>99672</v>
      </c>
      <c r="BR1389"/>
    </row>
    <row r="1390" spans="1:70" ht="16" x14ac:dyDescent="0.2">
      <c r="A1390" s="3" t="s">
        <v>500</v>
      </c>
      <c r="B1390" s="3" t="s">
        <v>405</v>
      </c>
      <c r="C1390" s="3">
        <v>8.0000000000000004E-4</v>
      </c>
      <c r="D1390" s="4">
        <v>185391</v>
      </c>
      <c r="G1390"/>
      <c r="AG1390" s="3" t="s">
        <v>500</v>
      </c>
      <c r="AH1390" s="3" t="s">
        <v>690</v>
      </c>
      <c r="AI1390" s="3">
        <v>5.5E-2</v>
      </c>
      <c r="AJ1390" s="3">
        <v>564</v>
      </c>
      <c r="AL1390"/>
      <c r="BL1390" s="3" t="s">
        <v>584</v>
      </c>
      <c r="BM1390" s="3" t="s">
        <v>399</v>
      </c>
      <c r="BN1390" s="3">
        <v>1E-4</v>
      </c>
      <c r="BO1390" s="4">
        <v>99672</v>
      </c>
      <c r="BR1390"/>
    </row>
    <row r="1391" spans="1:70" ht="16" x14ac:dyDescent="0.2">
      <c r="A1391" s="3" t="s">
        <v>500</v>
      </c>
      <c r="B1391" s="3" t="s">
        <v>403</v>
      </c>
      <c r="C1391" s="3">
        <v>1.1999999999999999E-3</v>
      </c>
      <c r="D1391" s="4">
        <v>27978</v>
      </c>
      <c r="G1391"/>
      <c r="AG1391" s="3" t="s">
        <v>500</v>
      </c>
      <c r="AH1391" s="3" t="s">
        <v>424</v>
      </c>
      <c r="AI1391" s="3">
        <v>8.9999999999999993E-3</v>
      </c>
      <c r="AJ1391" s="3">
        <v>273</v>
      </c>
      <c r="AL1391"/>
      <c r="BL1391" s="3" t="s">
        <v>54</v>
      </c>
      <c r="BM1391" s="3" t="s">
        <v>399</v>
      </c>
      <c r="BN1391" s="3">
        <v>3.3300000000000003E-2</v>
      </c>
      <c r="BO1391" s="4">
        <v>99672</v>
      </c>
      <c r="BR1391"/>
    </row>
    <row r="1392" spans="1:70" ht="16" x14ac:dyDescent="0.2">
      <c r="A1392" s="3" t="s">
        <v>500</v>
      </c>
      <c r="B1392" s="3" t="s">
        <v>229</v>
      </c>
      <c r="C1392" s="3">
        <v>2.9999999999999997E-4</v>
      </c>
      <c r="D1392" s="4">
        <v>43540</v>
      </c>
      <c r="G1392"/>
      <c r="AG1392" s="3" t="s">
        <v>500</v>
      </c>
      <c r="AH1392" s="3" t="s">
        <v>423</v>
      </c>
      <c r="AI1392" s="3">
        <v>6.0000000000000001E-3</v>
      </c>
      <c r="AJ1392" s="3">
        <v>553</v>
      </c>
      <c r="AL1392"/>
      <c r="BL1392" s="3" t="s">
        <v>56</v>
      </c>
      <c r="BM1392" s="3" t="s">
        <v>399</v>
      </c>
      <c r="BN1392" s="3">
        <v>2.0000000000000001E-4</v>
      </c>
      <c r="BO1392" s="4">
        <v>99672</v>
      </c>
      <c r="BR1392"/>
    </row>
    <row r="1393" spans="1:70" ht="16" x14ac:dyDescent="0.2">
      <c r="A1393" s="3" t="s">
        <v>500</v>
      </c>
      <c r="B1393" s="3" t="s">
        <v>86</v>
      </c>
      <c r="C1393" s="3">
        <v>2E-3</v>
      </c>
      <c r="D1393" s="3">
        <v>496</v>
      </c>
      <c r="G1393"/>
      <c r="AG1393" s="3" t="s">
        <v>500</v>
      </c>
      <c r="AH1393" s="3" t="s">
        <v>84</v>
      </c>
      <c r="AI1393" s="3">
        <v>5.0000000000000001E-3</v>
      </c>
      <c r="AJ1393" s="3">
        <v>220</v>
      </c>
      <c r="AL1393"/>
      <c r="BL1393" s="3" t="s">
        <v>589</v>
      </c>
      <c r="BM1393" s="3" t="s">
        <v>399</v>
      </c>
      <c r="BN1393" s="3">
        <v>2.5000000000000001E-3</v>
      </c>
      <c r="BO1393" s="4">
        <v>99672</v>
      </c>
      <c r="BR1393"/>
    </row>
    <row r="1394" spans="1:70" ht="16" x14ac:dyDescent="0.2">
      <c r="A1394" s="3" t="s">
        <v>500</v>
      </c>
      <c r="B1394" s="3" t="s">
        <v>84</v>
      </c>
      <c r="C1394" s="3">
        <v>5.0000000000000001E-3</v>
      </c>
      <c r="D1394" s="3">
        <v>220</v>
      </c>
      <c r="G1394"/>
      <c r="AG1394" s="3" t="s">
        <v>500</v>
      </c>
      <c r="AH1394" s="3" t="s">
        <v>421</v>
      </c>
      <c r="AI1394" s="3">
        <v>4.0000000000000001E-3</v>
      </c>
      <c r="AJ1394" s="3">
        <v>279</v>
      </c>
      <c r="AL1394"/>
      <c r="BL1394" s="3" t="s">
        <v>590</v>
      </c>
      <c r="BM1394" s="3" t="s">
        <v>399</v>
      </c>
      <c r="BN1394" s="3">
        <v>5.1000000000000004E-3</v>
      </c>
      <c r="BO1394" s="4">
        <v>99672</v>
      </c>
      <c r="BR1394"/>
    </row>
    <row r="1395" spans="1:70" ht="32" x14ac:dyDescent="0.2">
      <c r="A1395" s="3" t="s">
        <v>500</v>
      </c>
      <c r="B1395" s="3" t="s">
        <v>84</v>
      </c>
      <c r="C1395" s="3">
        <v>5.0000000000000001E-3</v>
      </c>
      <c r="D1395" s="3">
        <v>220</v>
      </c>
      <c r="G1395"/>
      <c r="AG1395" s="3" t="s">
        <v>500</v>
      </c>
      <c r="AH1395" s="3" t="s">
        <v>124</v>
      </c>
      <c r="AI1395" s="3">
        <v>1E-4</v>
      </c>
      <c r="AJ1395" s="4">
        <v>4889</v>
      </c>
      <c r="AL1395"/>
      <c r="BL1395" s="3" t="s">
        <v>591</v>
      </c>
      <c r="BM1395" s="3" t="s">
        <v>399</v>
      </c>
      <c r="BN1395" s="3">
        <v>2.2800000000000001E-2</v>
      </c>
      <c r="BO1395" s="4">
        <v>99672</v>
      </c>
      <c r="BR1395"/>
    </row>
    <row r="1396" spans="1:70" ht="16" x14ac:dyDescent="0.2">
      <c r="A1396" s="3" t="s">
        <v>500</v>
      </c>
      <c r="B1396" s="3" t="s">
        <v>421</v>
      </c>
      <c r="C1396" s="3">
        <v>4.0000000000000001E-3</v>
      </c>
      <c r="D1396" s="3">
        <v>279</v>
      </c>
      <c r="G1396"/>
      <c r="AG1396" s="3" t="s">
        <v>500</v>
      </c>
      <c r="AH1396" s="3" t="s">
        <v>423</v>
      </c>
      <c r="AI1396" s="3">
        <v>2E-3</v>
      </c>
      <c r="AJ1396" s="3">
        <v>553</v>
      </c>
      <c r="AL1396"/>
      <c r="BL1396" s="3" t="s">
        <v>593</v>
      </c>
      <c r="BM1396" s="3" t="s">
        <v>399</v>
      </c>
      <c r="BN1396" s="3">
        <v>2.0000000000000001E-4</v>
      </c>
      <c r="BO1396" s="4">
        <v>99672</v>
      </c>
      <c r="BR1396"/>
    </row>
    <row r="1397" spans="1:70" ht="16" x14ac:dyDescent="0.2">
      <c r="A1397" s="3" t="s">
        <v>503</v>
      </c>
      <c r="B1397" s="3" t="s">
        <v>685</v>
      </c>
      <c r="C1397" s="3">
        <v>2.9999999999999997E-4</v>
      </c>
      <c r="D1397" s="4">
        <v>1772</v>
      </c>
      <c r="G1397"/>
      <c r="AG1397" s="3" t="s">
        <v>503</v>
      </c>
      <c r="AH1397" s="3" t="s">
        <v>685</v>
      </c>
      <c r="AI1397" s="3">
        <v>2.9999999999999997E-4</v>
      </c>
      <c r="AJ1397" s="4">
        <v>1772</v>
      </c>
      <c r="AL1397"/>
      <c r="BL1397" s="3" t="s">
        <v>595</v>
      </c>
      <c r="BM1397" s="3" t="s">
        <v>399</v>
      </c>
      <c r="BN1397" s="3">
        <v>1E-3</v>
      </c>
      <c r="BO1397" s="4">
        <v>99672</v>
      </c>
      <c r="BR1397"/>
    </row>
    <row r="1398" spans="1:70" ht="16" x14ac:dyDescent="0.2">
      <c r="A1398" s="3" t="s">
        <v>504</v>
      </c>
      <c r="B1398" s="3" t="s">
        <v>690</v>
      </c>
      <c r="C1398" s="3">
        <v>3.0000000000000001E-3</v>
      </c>
      <c r="D1398" s="3">
        <v>564</v>
      </c>
      <c r="G1398"/>
      <c r="AG1398" s="3" t="s">
        <v>504</v>
      </c>
      <c r="AH1398" s="3" t="s">
        <v>690</v>
      </c>
      <c r="AI1398" s="3">
        <v>3.0000000000000001E-3</v>
      </c>
      <c r="AJ1398" s="3">
        <v>564</v>
      </c>
      <c r="AL1398"/>
      <c r="BL1398" s="3" t="s">
        <v>601</v>
      </c>
      <c r="BM1398" s="3" t="s">
        <v>399</v>
      </c>
      <c r="BN1398" s="3">
        <v>1E-4</v>
      </c>
      <c r="BO1398" s="4">
        <v>99672</v>
      </c>
      <c r="BR1398"/>
    </row>
    <row r="1399" spans="1:70" ht="16" x14ac:dyDescent="0.2">
      <c r="A1399" s="3" t="s">
        <v>504</v>
      </c>
      <c r="B1399" s="3" t="s">
        <v>684</v>
      </c>
      <c r="C1399" s="3">
        <v>5.1999999999999998E-3</v>
      </c>
      <c r="D1399" s="4">
        <v>2411</v>
      </c>
      <c r="G1399"/>
      <c r="AG1399" s="3" t="s">
        <v>504</v>
      </c>
      <c r="AH1399" s="3" t="s">
        <v>684</v>
      </c>
      <c r="AI1399" s="3">
        <v>5.1999999999999998E-3</v>
      </c>
      <c r="AJ1399" s="4">
        <v>2411</v>
      </c>
      <c r="AL1399"/>
      <c r="BL1399" s="3" t="s">
        <v>604</v>
      </c>
      <c r="BM1399" s="3" t="s">
        <v>399</v>
      </c>
      <c r="BN1399" s="3">
        <v>1E-4</v>
      </c>
      <c r="BO1399" s="4">
        <v>99672</v>
      </c>
      <c r="BR1399"/>
    </row>
    <row r="1400" spans="1:70" ht="16" x14ac:dyDescent="0.2">
      <c r="A1400" s="3" t="s">
        <v>504</v>
      </c>
      <c r="B1400" s="3" t="s">
        <v>675</v>
      </c>
      <c r="C1400" s="3">
        <v>5.0000000000000001E-3</v>
      </c>
      <c r="D1400" s="3">
        <v>193</v>
      </c>
      <c r="G1400"/>
      <c r="AG1400" s="3" t="s">
        <v>504</v>
      </c>
      <c r="AH1400" s="3" t="s">
        <v>675</v>
      </c>
      <c r="AI1400" s="3">
        <v>5.0000000000000001E-3</v>
      </c>
      <c r="AJ1400" s="3">
        <v>193</v>
      </c>
      <c r="AL1400"/>
      <c r="BL1400" s="3" t="s">
        <v>608</v>
      </c>
      <c r="BM1400" s="3" t="s">
        <v>399</v>
      </c>
      <c r="BN1400" s="3">
        <v>1.1000000000000001E-3</v>
      </c>
      <c r="BO1400" s="4">
        <v>99672</v>
      </c>
      <c r="BR1400"/>
    </row>
    <row r="1401" spans="1:70" ht="16" x14ac:dyDescent="0.2">
      <c r="A1401" s="3" t="s">
        <v>504</v>
      </c>
      <c r="B1401" s="3" t="s">
        <v>676</v>
      </c>
      <c r="C1401" s="3">
        <v>2E-3</v>
      </c>
      <c r="D1401" s="3">
        <v>268</v>
      </c>
      <c r="G1401"/>
      <c r="AG1401" s="3" t="s">
        <v>504</v>
      </c>
      <c r="AH1401" s="3" t="s">
        <v>676</v>
      </c>
      <c r="AI1401" s="3">
        <v>2E-3</v>
      </c>
      <c r="AJ1401" s="3">
        <v>268</v>
      </c>
      <c r="AL1401"/>
      <c r="BL1401" s="3" t="s">
        <v>612</v>
      </c>
      <c r="BM1401" s="3" t="s">
        <v>399</v>
      </c>
      <c r="BN1401" s="3">
        <v>1E-4</v>
      </c>
      <c r="BO1401" s="4">
        <v>99672</v>
      </c>
      <c r="BR1401"/>
    </row>
    <row r="1402" spans="1:70" ht="32" x14ac:dyDescent="0.2">
      <c r="A1402" s="3" t="s">
        <v>504</v>
      </c>
      <c r="B1402" s="3" t="s">
        <v>401</v>
      </c>
      <c r="C1402" s="3">
        <v>4.0000000000000001E-3</v>
      </c>
      <c r="D1402" s="3">
        <v>261</v>
      </c>
      <c r="G1402"/>
      <c r="AG1402" s="3" t="s">
        <v>504</v>
      </c>
      <c r="AH1402" s="3" t="s">
        <v>401</v>
      </c>
      <c r="AI1402" s="3">
        <v>4.0000000000000001E-3</v>
      </c>
      <c r="AJ1402" s="3">
        <v>261</v>
      </c>
      <c r="AL1402"/>
      <c r="BL1402" s="3" t="s">
        <v>57</v>
      </c>
      <c r="BM1402" s="3" t="s">
        <v>399</v>
      </c>
      <c r="BN1402" s="3">
        <v>0.1012</v>
      </c>
      <c r="BO1402" s="4">
        <v>99672</v>
      </c>
      <c r="BR1402"/>
    </row>
    <row r="1403" spans="1:70" ht="32" x14ac:dyDescent="0.2">
      <c r="A1403" s="3" t="s">
        <v>504</v>
      </c>
      <c r="B1403" s="3" t="s">
        <v>415</v>
      </c>
      <c r="C1403" s="3">
        <v>1E-4</v>
      </c>
      <c r="D1403" s="4">
        <v>3830</v>
      </c>
      <c r="G1403"/>
      <c r="AG1403" s="3" t="s">
        <v>504</v>
      </c>
      <c r="AH1403" s="3" t="s">
        <v>415</v>
      </c>
      <c r="AI1403" s="3">
        <v>1E-4</v>
      </c>
      <c r="AJ1403" s="4">
        <v>3830</v>
      </c>
      <c r="AL1403"/>
      <c r="BL1403" s="3" t="s">
        <v>59</v>
      </c>
      <c r="BM1403" s="3" t="s">
        <v>399</v>
      </c>
      <c r="BN1403" s="3">
        <v>2.6599999999999999E-2</v>
      </c>
      <c r="BO1403" s="4">
        <v>99672</v>
      </c>
      <c r="BR1403"/>
    </row>
    <row r="1404" spans="1:70" ht="32" x14ac:dyDescent="0.2">
      <c r="A1404" s="3" t="s">
        <v>504</v>
      </c>
      <c r="B1404" s="3" t="s">
        <v>406</v>
      </c>
      <c r="C1404" s="3">
        <v>1E-3</v>
      </c>
      <c r="D1404" s="4">
        <v>1058</v>
      </c>
      <c r="G1404"/>
      <c r="AG1404" s="3" t="s">
        <v>504</v>
      </c>
      <c r="AH1404" s="3" t="s">
        <v>406</v>
      </c>
      <c r="AI1404" s="3">
        <v>1E-3</v>
      </c>
      <c r="AJ1404" s="4">
        <v>1058</v>
      </c>
      <c r="AL1404"/>
      <c r="BL1404" s="3" t="s">
        <v>625</v>
      </c>
      <c r="BM1404" s="3" t="s">
        <v>399</v>
      </c>
      <c r="BN1404" s="3">
        <v>2.9999999999999997E-4</v>
      </c>
      <c r="BO1404" s="4">
        <v>99672</v>
      </c>
      <c r="BR1404"/>
    </row>
    <row r="1405" spans="1:70" ht="16" x14ac:dyDescent="0.2">
      <c r="A1405" s="3" t="s">
        <v>504</v>
      </c>
      <c r="B1405" s="3" t="s">
        <v>686</v>
      </c>
      <c r="C1405" s="3">
        <v>1E-3</v>
      </c>
      <c r="D1405" s="4">
        <v>1999</v>
      </c>
      <c r="G1405"/>
      <c r="AG1405" s="3" t="s">
        <v>504</v>
      </c>
      <c r="AH1405" s="3" t="s">
        <v>686</v>
      </c>
      <c r="AI1405" s="3">
        <v>1E-3</v>
      </c>
      <c r="AJ1405" s="4">
        <v>1999</v>
      </c>
      <c r="AL1405"/>
      <c r="BL1405" s="3" t="s">
        <v>61</v>
      </c>
      <c r="BM1405" s="3" t="s">
        <v>399</v>
      </c>
      <c r="BN1405" s="3">
        <v>4.0000000000000002E-4</v>
      </c>
      <c r="BO1405" s="4">
        <v>99672</v>
      </c>
      <c r="BR1405"/>
    </row>
    <row r="1406" spans="1:70" ht="16" x14ac:dyDescent="0.2">
      <c r="A1406" s="3" t="s">
        <v>504</v>
      </c>
      <c r="B1406" s="3" t="s">
        <v>423</v>
      </c>
      <c r="C1406" s="3">
        <v>1E-3</v>
      </c>
      <c r="D1406" s="3">
        <v>553</v>
      </c>
      <c r="G1406"/>
      <c r="AG1406" s="3" t="s">
        <v>504</v>
      </c>
      <c r="AH1406" s="3" t="s">
        <v>423</v>
      </c>
      <c r="AI1406" s="3">
        <v>1E-3</v>
      </c>
      <c r="AJ1406" s="3">
        <v>553</v>
      </c>
      <c r="AL1406"/>
      <c r="BL1406" s="3" t="s">
        <v>635</v>
      </c>
      <c r="BM1406" s="3" t="s">
        <v>399</v>
      </c>
      <c r="BN1406" s="3">
        <v>4.3499999999999997E-2</v>
      </c>
      <c r="BO1406" s="4">
        <v>99672</v>
      </c>
      <c r="BR1406"/>
    </row>
    <row r="1407" spans="1:70" ht="16" x14ac:dyDescent="0.2">
      <c r="A1407" s="3" t="s">
        <v>504</v>
      </c>
      <c r="B1407" s="3" t="s">
        <v>400</v>
      </c>
      <c r="C1407" s="3">
        <v>4.7000000000000002E-3</v>
      </c>
      <c r="D1407" s="4">
        <v>28557</v>
      </c>
      <c r="G1407"/>
      <c r="AG1407" s="3" t="s">
        <v>504</v>
      </c>
      <c r="AH1407" s="3" t="s">
        <v>400</v>
      </c>
      <c r="AI1407" s="3">
        <v>4.7000000000000002E-3</v>
      </c>
      <c r="AJ1407" s="4">
        <v>28557</v>
      </c>
      <c r="AL1407"/>
      <c r="BL1407" s="3" t="s">
        <v>19</v>
      </c>
      <c r="BM1407" s="3" t="s">
        <v>416</v>
      </c>
      <c r="BN1407" s="3">
        <v>8.5999999999999993E-2</v>
      </c>
      <c r="BO1407" s="4">
        <v>1242890</v>
      </c>
      <c r="BR1407"/>
    </row>
    <row r="1408" spans="1:70" ht="16" x14ac:dyDescent="0.2">
      <c r="A1408" s="3" t="s">
        <v>504</v>
      </c>
      <c r="B1408" s="3" t="s">
        <v>689</v>
      </c>
      <c r="C1408" s="3">
        <v>5.4000000000000003E-3</v>
      </c>
      <c r="D1408" s="4">
        <v>416581</v>
      </c>
      <c r="G1408"/>
      <c r="AG1408" s="3" t="s">
        <v>504</v>
      </c>
      <c r="AH1408" s="3" t="s">
        <v>689</v>
      </c>
      <c r="AI1408" s="3">
        <v>5.4000000000000003E-3</v>
      </c>
      <c r="AJ1408" s="4">
        <v>416581</v>
      </c>
      <c r="AL1408"/>
      <c r="BL1408" s="3" t="s">
        <v>427</v>
      </c>
      <c r="BM1408" s="3" t="s">
        <v>416</v>
      </c>
      <c r="BN1408" s="3">
        <v>1.38E-2</v>
      </c>
      <c r="BO1408" s="4">
        <v>1242890</v>
      </c>
      <c r="BR1408"/>
    </row>
    <row r="1409" spans="1:70" ht="16" x14ac:dyDescent="0.2">
      <c r="A1409" s="3" t="s">
        <v>504</v>
      </c>
      <c r="B1409" s="3" t="s">
        <v>402</v>
      </c>
      <c r="C1409" s="3">
        <v>5.4999999999999997E-3</v>
      </c>
      <c r="D1409" s="4">
        <v>33328</v>
      </c>
      <c r="G1409"/>
      <c r="AG1409" s="3" t="s">
        <v>504</v>
      </c>
      <c r="AH1409" s="3" t="s">
        <v>402</v>
      </c>
      <c r="AI1409" s="3">
        <v>5.4999999999999997E-3</v>
      </c>
      <c r="AJ1409" s="4">
        <v>33328</v>
      </c>
      <c r="AL1409"/>
      <c r="BL1409" s="3" t="s">
        <v>431</v>
      </c>
      <c r="BM1409" s="3" t="s">
        <v>416</v>
      </c>
      <c r="BN1409" s="3">
        <v>1.23E-2</v>
      </c>
      <c r="BO1409" s="4">
        <v>1242890</v>
      </c>
      <c r="BR1409"/>
    </row>
    <row r="1410" spans="1:70" ht="16" x14ac:dyDescent="0.2">
      <c r="A1410" s="3" t="s">
        <v>504</v>
      </c>
      <c r="B1410" s="3" t="s">
        <v>410</v>
      </c>
      <c r="C1410" s="3">
        <v>1.4E-3</v>
      </c>
      <c r="D1410" s="4">
        <v>115374</v>
      </c>
      <c r="G1410"/>
      <c r="AG1410" s="3" t="s">
        <v>504</v>
      </c>
      <c r="AH1410" s="3" t="s">
        <v>410</v>
      </c>
      <c r="AI1410" s="3">
        <v>1.4E-3</v>
      </c>
      <c r="AJ1410" s="4">
        <v>115374</v>
      </c>
      <c r="AL1410"/>
      <c r="BL1410" s="3" t="s">
        <v>24</v>
      </c>
      <c r="BM1410" s="3" t="s">
        <v>416</v>
      </c>
      <c r="BN1410" s="3">
        <v>0.1216</v>
      </c>
      <c r="BO1410" s="4">
        <v>1242890</v>
      </c>
      <c r="BR1410"/>
    </row>
    <row r="1411" spans="1:70" ht="16" x14ac:dyDescent="0.2">
      <c r="A1411" s="3" t="s">
        <v>504</v>
      </c>
      <c r="B1411" s="3" t="s">
        <v>416</v>
      </c>
      <c r="C1411" s="3">
        <v>2.0000000000000001E-4</v>
      </c>
      <c r="D1411" s="4">
        <v>1242890</v>
      </c>
      <c r="G1411"/>
      <c r="AG1411" s="3" t="s">
        <v>504</v>
      </c>
      <c r="AH1411" s="3" t="s">
        <v>416</v>
      </c>
      <c r="AI1411" s="3">
        <v>2.0000000000000001E-4</v>
      </c>
      <c r="AJ1411" s="4">
        <v>1242890</v>
      </c>
      <c r="AL1411"/>
      <c r="BL1411" s="3" t="s">
        <v>440</v>
      </c>
      <c r="BM1411" s="3" t="s">
        <v>416</v>
      </c>
      <c r="BN1411" s="3">
        <v>2.9999999999999997E-4</v>
      </c>
      <c r="BO1411" s="4">
        <v>1242890</v>
      </c>
      <c r="BR1411"/>
    </row>
    <row r="1412" spans="1:70" ht="32" x14ac:dyDescent="0.2">
      <c r="A1412" s="3" t="s">
        <v>504</v>
      </c>
      <c r="B1412" s="3" t="s">
        <v>228</v>
      </c>
      <c r="C1412" s="3">
        <v>1E-4</v>
      </c>
      <c r="D1412" s="4">
        <v>11499</v>
      </c>
      <c r="G1412"/>
      <c r="AG1412" s="3" t="s">
        <v>504</v>
      </c>
      <c r="AH1412" s="3" t="s">
        <v>228</v>
      </c>
      <c r="AI1412" s="3">
        <v>1E-4</v>
      </c>
      <c r="AJ1412" s="4">
        <v>11499</v>
      </c>
      <c r="AL1412"/>
      <c r="BL1412" s="3" t="s">
        <v>443</v>
      </c>
      <c r="BM1412" s="3" t="s">
        <v>416</v>
      </c>
      <c r="BN1412" s="3">
        <v>1E-4</v>
      </c>
      <c r="BO1412" s="4">
        <v>1242890</v>
      </c>
      <c r="BR1412"/>
    </row>
    <row r="1413" spans="1:70" ht="32" x14ac:dyDescent="0.2">
      <c r="A1413" s="3" t="s">
        <v>504</v>
      </c>
      <c r="B1413" s="3" t="s">
        <v>233</v>
      </c>
      <c r="C1413" s="3">
        <v>8.0000000000000004E-4</v>
      </c>
      <c r="D1413" s="4">
        <v>146714</v>
      </c>
      <c r="G1413"/>
      <c r="AG1413" s="3" t="s">
        <v>504</v>
      </c>
      <c r="AH1413" s="3" t="s">
        <v>233</v>
      </c>
      <c r="AI1413" s="3">
        <v>8.0000000000000004E-4</v>
      </c>
      <c r="AJ1413" s="4">
        <v>146714</v>
      </c>
      <c r="AL1413"/>
      <c r="BL1413" s="3" t="s">
        <v>27</v>
      </c>
      <c r="BM1413" s="3" t="s">
        <v>416</v>
      </c>
      <c r="BN1413" s="3">
        <v>8.7800000000000003E-2</v>
      </c>
      <c r="BO1413" s="4">
        <v>1242890</v>
      </c>
      <c r="BR1413"/>
    </row>
    <row r="1414" spans="1:70" ht="16" x14ac:dyDescent="0.2">
      <c r="A1414" s="3" t="s">
        <v>504</v>
      </c>
      <c r="B1414" s="3" t="s">
        <v>408</v>
      </c>
      <c r="C1414" s="3">
        <v>5.9999999999999995E-4</v>
      </c>
      <c r="D1414" s="4">
        <v>261235</v>
      </c>
      <c r="G1414"/>
      <c r="AG1414" s="3" t="s">
        <v>504</v>
      </c>
      <c r="AH1414" s="3" t="s">
        <v>408</v>
      </c>
      <c r="AI1414" s="3">
        <v>5.9999999999999995E-4</v>
      </c>
      <c r="AJ1414" s="4">
        <v>261235</v>
      </c>
      <c r="AL1414"/>
      <c r="BL1414" s="3" t="s">
        <v>459</v>
      </c>
      <c r="BM1414" s="3" t="s">
        <v>416</v>
      </c>
      <c r="BN1414" s="3">
        <v>1.06E-2</v>
      </c>
      <c r="BO1414" s="4">
        <v>1242890</v>
      </c>
      <c r="BR1414"/>
    </row>
    <row r="1415" spans="1:70" ht="32" x14ac:dyDescent="0.2">
      <c r="A1415" s="3" t="s">
        <v>504</v>
      </c>
      <c r="B1415" s="3" t="s">
        <v>409</v>
      </c>
      <c r="C1415" s="3">
        <v>2.0000000000000001E-4</v>
      </c>
      <c r="D1415" s="4">
        <v>70890</v>
      </c>
      <c r="G1415"/>
      <c r="AG1415" s="3" t="s">
        <v>504</v>
      </c>
      <c r="AH1415" s="3" t="s">
        <v>409</v>
      </c>
      <c r="AI1415" s="3">
        <v>2.0000000000000001E-4</v>
      </c>
      <c r="AJ1415" s="4">
        <v>70890</v>
      </c>
      <c r="AL1415"/>
      <c r="BL1415" s="3" t="s">
        <v>29</v>
      </c>
      <c r="BM1415" s="3" t="s">
        <v>416</v>
      </c>
      <c r="BN1415" s="3">
        <v>7.9000000000000008E-3</v>
      </c>
      <c r="BO1415" s="4">
        <v>1242890</v>
      </c>
      <c r="BR1415"/>
    </row>
    <row r="1416" spans="1:70" ht="16" x14ac:dyDescent="0.2">
      <c r="A1416" s="3" t="s">
        <v>505</v>
      </c>
      <c r="B1416" s="3" t="s">
        <v>410</v>
      </c>
      <c r="C1416" s="3">
        <v>1.1000000000000001E-3</v>
      </c>
      <c r="D1416" s="4">
        <v>115374</v>
      </c>
      <c r="G1416"/>
      <c r="AG1416" s="3" t="s">
        <v>505</v>
      </c>
      <c r="AH1416" s="3" t="s">
        <v>410</v>
      </c>
      <c r="AI1416" s="3">
        <v>1.1000000000000001E-3</v>
      </c>
      <c r="AJ1416" s="4">
        <v>115374</v>
      </c>
      <c r="AL1416"/>
      <c r="BL1416" s="3" t="s">
        <v>31</v>
      </c>
      <c r="BM1416" s="3" t="s">
        <v>416</v>
      </c>
      <c r="BN1416" s="3">
        <v>3.8800000000000001E-2</v>
      </c>
      <c r="BO1416" s="4">
        <v>1242890</v>
      </c>
      <c r="BR1416"/>
    </row>
    <row r="1417" spans="1:70" ht="32" x14ac:dyDescent="0.2">
      <c r="A1417" s="3" t="s">
        <v>505</v>
      </c>
      <c r="B1417" s="3" t="s">
        <v>233</v>
      </c>
      <c r="C1417" s="3">
        <v>1.1000000000000001E-3</v>
      </c>
      <c r="D1417" s="4">
        <v>146714</v>
      </c>
      <c r="G1417"/>
      <c r="AG1417" s="3" t="s">
        <v>505</v>
      </c>
      <c r="AH1417" s="3" t="s">
        <v>233</v>
      </c>
      <c r="AI1417" s="3">
        <v>1.1000000000000001E-3</v>
      </c>
      <c r="AJ1417" s="4">
        <v>146714</v>
      </c>
      <c r="AL1417"/>
      <c r="BL1417" s="3" t="s">
        <v>32</v>
      </c>
      <c r="BM1417" s="3" t="s">
        <v>416</v>
      </c>
      <c r="BN1417" s="3">
        <v>6.7000000000000002E-3</v>
      </c>
      <c r="BO1417" s="4">
        <v>1242890</v>
      </c>
      <c r="BR1417"/>
    </row>
    <row r="1418" spans="1:70" ht="16" x14ac:dyDescent="0.2">
      <c r="A1418" s="3" t="s">
        <v>505</v>
      </c>
      <c r="B1418" s="3" t="s">
        <v>421</v>
      </c>
      <c r="C1418" s="3">
        <v>2E-3</v>
      </c>
      <c r="D1418" s="3">
        <v>279</v>
      </c>
      <c r="G1418"/>
      <c r="AG1418" s="3" t="s">
        <v>505</v>
      </c>
      <c r="AH1418" s="3" t="s">
        <v>421</v>
      </c>
      <c r="AI1418" s="3">
        <v>2E-3</v>
      </c>
      <c r="AJ1418" s="3">
        <v>279</v>
      </c>
      <c r="AL1418"/>
      <c r="BL1418" s="3" t="s">
        <v>463</v>
      </c>
      <c r="BM1418" s="3" t="s">
        <v>416</v>
      </c>
      <c r="BN1418" s="3">
        <v>4.0000000000000002E-4</v>
      </c>
      <c r="BO1418" s="4">
        <v>1242890</v>
      </c>
      <c r="BR1418"/>
    </row>
    <row r="1419" spans="1:70" ht="16" x14ac:dyDescent="0.2">
      <c r="A1419" s="3" t="s">
        <v>506</v>
      </c>
      <c r="B1419" s="3" t="s">
        <v>400</v>
      </c>
      <c r="C1419" s="3">
        <v>4.0000000000000002E-4</v>
      </c>
      <c r="D1419" s="4">
        <v>28557</v>
      </c>
      <c r="G1419"/>
      <c r="AG1419" s="3" t="s">
        <v>506</v>
      </c>
      <c r="AH1419" s="3" t="s">
        <v>400</v>
      </c>
      <c r="AI1419" s="3">
        <v>4.0000000000000002E-4</v>
      </c>
      <c r="AJ1419" s="4">
        <v>28557</v>
      </c>
      <c r="AL1419"/>
      <c r="BL1419" s="3" t="s">
        <v>33</v>
      </c>
      <c r="BM1419" s="3" t="s">
        <v>416</v>
      </c>
      <c r="BN1419" s="3">
        <v>1.12E-2</v>
      </c>
      <c r="BO1419" s="4">
        <v>1242890</v>
      </c>
      <c r="BR1419"/>
    </row>
    <row r="1420" spans="1:70" ht="16" x14ac:dyDescent="0.2">
      <c r="A1420" s="3" t="s">
        <v>507</v>
      </c>
      <c r="B1420" s="3" t="s">
        <v>685</v>
      </c>
      <c r="C1420" s="3">
        <v>2.3E-3</v>
      </c>
      <c r="D1420" s="4">
        <v>1772</v>
      </c>
      <c r="G1420"/>
      <c r="AG1420" s="3" t="s">
        <v>507</v>
      </c>
      <c r="AH1420" s="3" t="s">
        <v>685</v>
      </c>
      <c r="AI1420" s="3">
        <v>2.3E-3</v>
      </c>
      <c r="AJ1420" s="4">
        <v>1772</v>
      </c>
      <c r="AL1420"/>
      <c r="BL1420" s="3" t="s">
        <v>35</v>
      </c>
      <c r="BM1420" s="3" t="s">
        <v>416</v>
      </c>
      <c r="BN1420" s="3">
        <v>3.8999999999999998E-3</v>
      </c>
      <c r="BO1420" s="4">
        <v>1242890</v>
      </c>
      <c r="BR1420"/>
    </row>
    <row r="1421" spans="1:70" ht="16" x14ac:dyDescent="0.2">
      <c r="A1421" s="3" t="s">
        <v>507</v>
      </c>
      <c r="B1421" s="3" t="s">
        <v>399</v>
      </c>
      <c r="C1421" s="3">
        <v>3.8E-3</v>
      </c>
      <c r="D1421" s="4">
        <v>99672</v>
      </c>
      <c r="G1421"/>
      <c r="AG1421" s="3" t="s">
        <v>507</v>
      </c>
      <c r="AH1421" s="3" t="s">
        <v>399</v>
      </c>
      <c r="AI1421" s="3">
        <v>3.8E-3</v>
      </c>
      <c r="AJ1421" s="4">
        <v>99672</v>
      </c>
      <c r="AL1421"/>
      <c r="BL1421" s="3" t="s">
        <v>468</v>
      </c>
      <c r="BM1421" s="3" t="s">
        <v>416</v>
      </c>
      <c r="BN1421" s="3">
        <v>1E-4</v>
      </c>
      <c r="BO1421" s="4">
        <v>1242890</v>
      </c>
      <c r="BR1421"/>
    </row>
    <row r="1422" spans="1:70" ht="16" x14ac:dyDescent="0.2">
      <c r="A1422" s="3" t="s">
        <v>507</v>
      </c>
      <c r="B1422" s="3" t="s">
        <v>398</v>
      </c>
      <c r="C1422" s="3">
        <v>1E-3</v>
      </c>
      <c r="D1422" s="4">
        <v>50614</v>
      </c>
      <c r="G1422"/>
      <c r="AG1422" s="3" t="s">
        <v>507</v>
      </c>
      <c r="AH1422" s="3" t="s">
        <v>398</v>
      </c>
      <c r="AI1422" s="3">
        <v>1E-3</v>
      </c>
      <c r="AJ1422" s="4">
        <v>50614</v>
      </c>
      <c r="AL1422"/>
      <c r="BL1422" s="3" t="s">
        <v>36</v>
      </c>
      <c r="BM1422" s="3" t="s">
        <v>416</v>
      </c>
      <c r="BN1422" s="3">
        <v>1E-4</v>
      </c>
      <c r="BO1422" s="4">
        <v>1242890</v>
      </c>
      <c r="BR1422"/>
    </row>
    <row r="1423" spans="1:70" ht="32" x14ac:dyDescent="0.2">
      <c r="A1423" s="3" t="s">
        <v>507</v>
      </c>
      <c r="B1423" s="3" t="s">
        <v>228</v>
      </c>
      <c r="C1423" s="3">
        <v>1E-4</v>
      </c>
      <c r="D1423" s="4">
        <v>11499</v>
      </c>
      <c r="G1423"/>
      <c r="AG1423" s="3" t="s">
        <v>507</v>
      </c>
      <c r="AH1423" s="3" t="s">
        <v>228</v>
      </c>
      <c r="AI1423" s="3">
        <v>1E-4</v>
      </c>
      <c r="AJ1423" s="4">
        <v>11499</v>
      </c>
      <c r="AL1423"/>
      <c r="BL1423" s="3" t="s">
        <v>470</v>
      </c>
      <c r="BM1423" s="3" t="s">
        <v>416</v>
      </c>
      <c r="BN1423" s="3">
        <v>1E-4</v>
      </c>
      <c r="BO1423" s="4">
        <v>1242890</v>
      </c>
      <c r="BR1423"/>
    </row>
    <row r="1424" spans="1:70" ht="16" x14ac:dyDescent="0.2">
      <c r="A1424" s="3" t="s">
        <v>507</v>
      </c>
      <c r="B1424" s="3" t="s">
        <v>411</v>
      </c>
      <c r="C1424" s="3">
        <v>1E-4</v>
      </c>
      <c r="D1424" s="4">
        <v>77584</v>
      </c>
      <c r="G1424"/>
      <c r="AG1424" s="3" t="s">
        <v>507</v>
      </c>
      <c r="AH1424" s="3" t="s">
        <v>411</v>
      </c>
      <c r="AI1424" s="3">
        <v>1E-4</v>
      </c>
      <c r="AJ1424" s="4">
        <v>77584</v>
      </c>
      <c r="AL1424"/>
      <c r="BL1424" s="3" t="s">
        <v>487</v>
      </c>
      <c r="BM1424" s="3" t="s">
        <v>416</v>
      </c>
      <c r="BN1424" s="3">
        <v>0.13420000000000001</v>
      </c>
      <c r="BO1424" s="4">
        <v>1242890</v>
      </c>
      <c r="BR1424"/>
    </row>
    <row r="1425" spans="1:70" ht="16" x14ac:dyDescent="0.2">
      <c r="A1425" s="3" t="s">
        <v>507</v>
      </c>
      <c r="B1425" s="3" t="s">
        <v>405</v>
      </c>
      <c r="C1425" s="3">
        <v>2.9999999999999997E-4</v>
      </c>
      <c r="D1425" s="4">
        <v>185391</v>
      </c>
      <c r="G1425"/>
      <c r="AG1425" s="3" t="s">
        <v>507</v>
      </c>
      <c r="AH1425" s="3" t="s">
        <v>405</v>
      </c>
      <c r="AI1425" s="3">
        <v>2.9999999999999997E-4</v>
      </c>
      <c r="AJ1425" s="4">
        <v>185391</v>
      </c>
      <c r="AL1425"/>
      <c r="BL1425" s="3" t="s">
        <v>494</v>
      </c>
      <c r="BM1425" s="3" t="s">
        <v>416</v>
      </c>
      <c r="BN1425" s="3">
        <v>2.3199999999999998E-2</v>
      </c>
      <c r="BO1425" s="4">
        <v>1242890</v>
      </c>
      <c r="BR1425"/>
    </row>
    <row r="1426" spans="1:70" ht="16" x14ac:dyDescent="0.2">
      <c r="A1426" s="3" t="s">
        <v>507</v>
      </c>
      <c r="B1426" s="3" t="s">
        <v>403</v>
      </c>
      <c r="C1426" s="3">
        <v>5.0000000000000001E-4</v>
      </c>
      <c r="D1426" s="4">
        <v>27978</v>
      </c>
      <c r="G1426"/>
      <c r="AG1426" s="3" t="s">
        <v>507</v>
      </c>
      <c r="AH1426" s="3" t="s">
        <v>403</v>
      </c>
      <c r="AI1426" s="3">
        <v>5.0000000000000001E-4</v>
      </c>
      <c r="AJ1426" s="4">
        <v>27978</v>
      </c>
      <c r="AL1426"/>
      <c r="BL1426" s="3" t="s">
        <v>38</v>
      </c>
      <c r="BM1426" s="3" t="s">
        <v>416</v>
      </c>
      <c r="BN1426" s="3">
        <v>8.0000000000000004E-4</v>
      </c>
      <c r="BO1426" s="4">
        <v>1242890</v>
      </c>
      <c r="BR1426"/>
    </row>
    <row r="1427" spans="1:70" ht="16" x14ac:dyDescent="0.2">
      <c r="A1427" s="3" t="s">
        <v>507</v>
      </c>
      <c r="B1427" s="3" t="s">
        <v>229</v>
      </c>
      <c r="C1427" s="3">
        <v>8.0000000000000004E-4</v>
      </c>
      <c r="D1427" s="4">
        <v>43540</v>
      </c>
      <c r="G1427"/>
      <c r="AG1427" s="3" t="s">
        <v>507</v>
      </c>
      <c r="AH1427" s="3" t="s">
        <v>229</v>
      </c>
      <c r="AI1427" s="3">
        <v>8.0000000000000004E-4</v>
      </c>
      <c r="AJ1427" s="4">
        <v>43540</v>
      </c>
      <c r="AL1427"/>
      <c r="BL1427" s="3" t="s">
        <v>497</v>
      </c>
      <c r="BM1427" s="3" t="s">
        <v>416</v>
      </c>
      <c r="BN1427" s="3">
        <v>2.3999999999999998E-3</v>
      </c>
      <c r="BO1427" s="4">
        <v>1242890</v>
      </c>
      <c r="BR1427"/>
    </row>
    <row r="1428" spans="1:70" ht="16" x14ac:dyDescent="0.2">
      <c r="A1428" s="3" t="s">
        <v>508</v>
      </c>
      <c r="B1428" s="3" t="s">
        <v>687</v>
      </c>
      <c r="C1428" s="3">
        <v>1E-3</v>
      </c>
      <c r="D1428" s="4">
        <v>1070</v>
      </c>
      <c r="G1428"/>
      <c r="AG1428" s="3" t="s">
        <v>508</v>
      </c>
      <c r="AH1428" s="3" t="s">
        <v>687</v>
      </c>
      <c r="AI1428" s="3">
        <v>1E-3</v>
      </c>
      <c r="AJ1428" s="4">
        <v>1070</v>
      </c>
      <c r="AL1428"/>
      <c r="BL1428" s="3" t="s">
        <v>500</v>
      </c>
      <c r="BM1428" s="3" t="s">
        <v>416</v>
      </c>
      <c r="BN1428" s="3">
        <v>2E-3</v>
      </c>
      <c r="BO1428" s="4">
        <v>1242890</v>
      </c>
      <c r="BR1428"/>
    </row>
    <row r="1429" spans="1:70" ht="16" x14ac:dyDescent="0.2">
      <c r="A1429" s="3" t="s">
        <v>508</v>
      </c>
      <c r="B1429" s="3" t="s">
        <v>686</v>
      </c>
      <c r="C1429" s="3">
        <v>2.9999999999999997E-4</v>
      </c>
      <c r="D1429" s="4">
        <v>1999</v>
      </c>
      <c r="G1429"/>
      <c r="AG1429" s="3" t="s">
        <v>508</v>
      </c>
      <c r="AH1429" s="3" t="s">
        <v>686</v>
      </c>
      <c r="AI1429" s="3">
        <v>2.9999999999999997E-4</v>
      </c>
      <c r="AJ1429" s="4">
        <v>1999</v>
      </c>
      <c r="AL1429"/>
      <c r="BL1429" s="3" t="s">
        <v>504</v>
      </c>
      <c r="BM1429" s="3" t="s">
        <v>416</v>
      </c>
      <c r="BN1429" s="3">
        <v>2.0000000000000001E-4</v>
      </c>
      <c r="BO1429" s="4">
        <v>1242890</v>
      </c>
      <c r="BR1429"/>
    </row>
    <row r="1430" spans="1:70" ht="16" x14ac:dyDescent="0.2">
      <c r="A1430" s="3" t="s">
        <v>508</v>
      </c>
      <c r="B1430" s="3" t="s">
        <v>424</v>
      </c>
      <c r="C1430" s="3">
        <v>2E-3</v>
      </c>
      <c r="D1430" s="3">
        <v>273</v>
      </c>
      <c r="G1430"/>
      <c r="AG1430" s="3" t="s">
        <v>508</v>
      </c>
      <c r="AH1430" s="3" t="s">
        <v>424</v>
      </c>
      <c r="AI1430" s="3">
        <v>2E-3</v>
      </c>
      <c r="AJ1430" s="3">
        <v>273</v>
      </c>
      <c r="AL1430"/>
      <c r="BL1430" s="3" t="s">
        <v>508</v>
      </c>
      <c r="BM1430" s="3" t="s">
        <v>416</v>
      </c>
      <c r="BN1430" s="3">
        <v>2.0000000000000001E-4</v>
      </c>
      <c r="BO1430" s="4">
        <v>1242890</v>
      </c>
      <c r="BR1430"/>
    </row>
    <row r="1431" spans="1:70" ht="16" x14ac:dyDescent="0.2">
      <c r="A1431" s="3" t="s">
        <v>508</v>
      </c>
      <c r="B1431" s="3" t="s">
        <v>416</v>
      </c>
      <c r="C1431" s="3">
        <v>2.0000000000000001E-4</v>
      </c>
      <c r="D1431" s="4">
        <v>1242890</v>
      </c>
      <c r="G1431"/>
      <c r="AG1431" s="3" t="s">
        <v>508</v>
      </c>
      <c r="AH1431" s="3" t="s">
        <v>416</v>
      </c>
      <c r="AI1431" s="3">
        <v>2.0000000000000001E-4</v>
      </c>
      <c r="AJ1431" s="4">
        <v>1242890</v>
      </c>
      <c r="AL1431"/>
      <c r="BL1431" s="3" t="s">
        <v>41</v>
      </c>
      <c r="BM1431" s="3" t="s">
        <v>416</v>
      </c>
      <c r="BN1431" s="3">
        <v>1E-4</v>
      </c>
      <c r="BO1431" s="4">
        <v>1242890</v>
      </c>
      <c r="BR1431"/>
    </row>
    <row r="1432" spans="1:70" ht="32" x14ac:dyDescent="0.2">
      <c r="A1432" s="3" t="s">
        <v>508</v>
      </c>
      <c r="B1432" s="3" t="s">
        <v>233</v>
      </c>
      <c r="C1432" s="3">
        <v>1E-4</v>
      </c>
      <c r="D1432" s="4">
        <v>146714</v>
      </c>
      <c r="G1432"/>
      <c r="AG1432" s="3" t="s">
        <v>508</v>
      </c>
      <c r="AH1432" s="3" t="s">
        <v>233</v>
      </c>
      <c r="AI1432" s="3">
        <v>1E-4</v>
      </c>
      <c r="AJ1432" s="4">
        <v>146714</v>
      </c>
      <c r="AL1432"/>
      <c r="BL1432" s="3" t="s">
        <v>516</v>
      </c>
      <c r="BM1432" s="3" t="s">
        <v>416</v>
      </c>
      <c r="BN1432" s="3">
        <v>1.03E-2</v>
      </c>
      <c r="BO1432" s="4">
        <v>1242890</v>
      </c>
      <c r="BR1432"/>
    </row>
    <row r="1433" spans="1:70" ht="16" x14ac:dyDescent="0.2">
      <c r="A1433" s="3" t="s">
        <v>508</v>
      </c>
      <c r="B1433" s="3" t="s">
        <v>408</v>
      </c>
      <c r="C1433" s="3">
        <v>1E-4</v>
      </c>
      <c r="D1433" s="4">
        <v>261235</v>
      </c>
      <c r="G1433"/>
      <c r="AG1433" s="3" t="s">
        <v>508</v>
      </c>
      <c r="AH1433" s="3" t="s">
        <v>408</v>
      </c>
      <c r="AI1433" s="3">
        <v>1E-4</v>
      </c>
      <c r="AJ1433" s="4">
        <v>261235</v>
      </c>
      <c r="AL1433"/>
      <c r="BL1433" s="3" t="s">
        <v>518</v>
      </c>
      <c r="BM1433" s="3" t="s">
        <v>416</v>
      </c>
      <c r="BN1433" s="3">
        <v>8.5000000000000006E-3</v>
      </c>
      <c r="BO1433" s="4">
        <v>1242890</v>
      </c>
      <c r="BR1433"/>
    </row>
    <row r="1434" spans="1:70" ht="32" x14ac:dyDescent="0.2">
      <c r="A1434" s="3" t="s">
        <v>508</v>
      </c>
      <c r="B1434" s="3" t="s">
        <v>409</v>
      </c>
      <c r="C1434" s="3">
        <v>2.0000000000000001E-4</v>
      </c>
      <c r="D1434" s="4">
        <v>70890</v>
      </c>
      <c r="G1434"/>
      <c r="AG1434" s="3" t="s">
        <v>508</v>
      </c>
      <c r="AH1434" s="3" t="s">
        <v>409</v>
      </c>
      <c r="AI1434" s="3">
        <v>2.0000000000000001E-4</v>
      </c>
      <c r="AJ1434" s="4">
        <v>70890</v>
      </c>
      <c r="AL1434"/>
      <c r="BL1434" s="3" t="s">
        <v>43</v>
      </c>
      <c r="BM1434" s="3" t="s">
        <v>416</v>
      </c>
      <c r="BN1434" s="3">
        <v>5.5599999999999997E-2</v>
      </c>
      <c r="BO1434" s="4">
        <v>1242890</v>
      </c>
      <c r="BR1434"/>
    </row>
    <row r="1435" spans="1:70" ht="16" x14ac:dyDescent="0.2">
      <c r="A1435" s="3" t="s">
        <v>508</v>
      </c>
      <c r="B1435" s="3" t="s">
        <v>421</v>
      </c>
      <c r="C1435" s="3">
        <v>2E-3</v>
      </c>
      <c r="D1435" s="3">
        <v>279</v>
      </c>
      <c r="G1435"/>
      <c r="AG1435" s="3" t="s">
        <v>508</v>
      </c>
      <c r="AH1435" s="3" t="s">
        <v>421</v>
      </c>
      <c r="AI1435" s="3">
        <v>2E-3</v>
      </c>
      <c r="AJ1435" s="3">
        <v>279</v>
      </c>
      <c r="AL1435"/>
      <c r="BL1435" s="3" t="s">
        <v>521</v>
      </c>
      <c r="BM1435" s="3" t="s">
        <v>416</v>
      </c>
      <c r="BN1435" s="3">
        <v>2.8E-3</v>
      </c>
      <c r="BO1435" s="4">
        <v>1242890</v>
      </c>
      <c r="BR1435"/>
    </row>
    <row r="1436" spans="1:70" ht="16" x14ac:dyDescent="0.2">
      <c r="A1436" s="3" t="s">
        <v>41</v>
      </c>
      <c r="B1436" s="3" t="s">
        <v>690</v>
      </c>
      <c r="C1436" s="3">
        <v>2E-3</v>
      </c>
      <c r="D1436" s="3">
        <v>564</v>
      </c>
      <c r="G1436"/>
      <c r="AG1436" s="3" t="s">
        <v>41</v>
      </c>
      <c r="AH1436" s="3" t="s">
        <v>690</v>
      </c>
      <c r="AI1436" s="3">
        <v>2E-3</v>
      </c>
      <c r="AJ1436" s="3">
        <v>564</v>
      </c>
      <c r="AL1436"/>
      <c r="BL1436" s="3" t="s">
        <v>46</v>
      </c>
      <c r="BM1436" s="3" t="s">
        <v>416</v>
      </c>
      <c r="BN1436" s="3">
        <v>6.1000000000000004E-3</v>
      </c>
      <c r="BO1436" s="4">
        <v>1242890</v>
      </c>
      <c r="BR1436"/>
    </row>
    <row r="1437" spans="1:70" ht="16" x14ac:dyDescent="0.2">
      <c r="A1437" s="3" t="s">
        <v>41</v>
      </c>
      <c r="B1437" s="3" t="s">
        <v>684</v>
      </c>
      <c r="C1437" s="3">
        <v>1E-3</v>
      </c>
      <c r="D1437" s="4">
        <v>2411</v>
      </c>
      <c r="G1437"/>
      <c r="AG1437" s="3" t="s">
        <v>41</v>
      </c>
      <c r="AH1437" s="3" t="s">
        <v>684</v>
      </c>
      <c r="AI1437" s="3">
        <v>1E-3</v>
      </c>
      <c r="AJ1437" s="4">
        <v>2411</v>
      </c>
      <c r="AL1437"/>
      <c r="BL1437" s="3" t="s">
        <v>522</v>
      </c>
      <c r="BM1437" s="3" t="s">
        <v>416</v>
      </c>
      <c r="BN1437" s="3">
        <v>2.9499999999999998E-2</v>
      </c>
      <c r="BO1437" s="4">
        <v>1242890</v>
      </c>
      <c r="BR1437"/>
    </row>
    <row r="1438" spans="1:70" ht="16" x14ac:dyDescent="0.2">
      <c r="A1438" s="3" t="s">
        <v>41</v>
      </c>
      <c r="B1438" s="3" t="s">
        <v>687</v>
      </c>
      <c r="C1438" s="3">
        <v>1E-3</v>
      </c>
      <c r="D1438" s="4">
        <v>1070</v>
      </c>
      <c r="G1438"/>
      <c r="AG1438" s="3" t="s">
        <v>41</v>
      </c>
      <c r="AH1438" s="3" t="s">
        <v>687</v>
      </c>
      <c r="AI1438" s="3">
        <v>1E-3</v>
      </c>
      <c r="AJ1438" s="4">
        <v>1070</v>
      </c>
      <c r="AL1438"/>
      <c r="BL1438" s="3" t="s">
        <v>531</v>
      </c>
      <c r="BM1438" s="3" t="s">
        <v>416</v>
      </c>
      <c r="BN1438" s="3">
        <v>1E-4</v>
      </c>
      <c r="BO1438" s="4">
        <v>1242890</v>
      </c>
      <c r="BR1438"/>
    </row>
    <row r="1439" spans="1:70" ht="32" x14ac:dyDescent="0.2">
      <c r="A1439" s="3" t="s">
        <v>41</v>
      </c>
      <c r="B1439" s="3" t="s">
        <v>415</v>
      </c>
      <c r="C1439" s="3">
        <v>2.9999999999999997E-4</v>
      </c>
      <c r="D1439" s="4">
        <v>3830</v>
      </c>
      <c r="G1439"/>
      <c r="AG1439" s="3" t="s">
        <v>41</v>
      </c>
      <c r="AH1439" s="3" t="s">
        <v>415</v>
      </c>
      <c r="AI1439" s="3">
        <v>2.9999999999999997E-4</v>
      </c>
      <c r="AJ1439" s="4">
        <v>3830</v>
      </c>
      <c r="AL1439"/>
      <c r="BL1439" s="3" t="s">
        <v>532</v>
      </c>
      <c r="BM1439" s="3" t="s">
        <v>416</v>
      </c>
      <c r="BN1439" s="3">
        <v>1E-4</v>
      </c>
      <c r="BO1439" s="4">
        <v>1242890</v>
      </c>
      <c r="BR1439"/>
    </row>
    <row r="1440" spans="1:70" ht="32" x14ac:dyDescent="0.2">
      <c r="A1440" s="3" t="s">
        <v>41</v>
      </c>
      <c r="B1440" s="3" t="s">
        <v>406</v>
      </c>
      <c r="C1440" s="3">
        <v>1E-3</v>
      </c>
      <c r="D1440" s="4">
        <v>1058</v>
      </c>
      <c r="G1440"/>
      <c r="AG1440" s="3" t="s">
        <v>41</v>
      </c>
      <c r="AH1440" s="3" t="s">
        <v>406</v>
      </c>
      <c r="AI1440" s="3">
        <v>1E-3</v>
      </c>
      <c r="AJ1440" s="4">
        <v>1058</v>
      </c>
      <c r="AL1440"/>
      <c r="BL1440" s="3" t="s">
        <v>533</v>
      </c>
      <c r="BM1440" s="3" t="s">
        <v>416</v>
      </c>
      <c r="BN1440" s="3">
        <v>1E-4</v>
      </c>
      <c r="BO1440" s="4">
        <v>1242890</v>
      </c>
      <c r="BR1440"/>
    </row>
    <row r="1441" spans="1:70" ht="16" x14ac:dyDescent="0.2">
      <c r="A1441" s="3" t="s">
        <v>41</v>
      </c>
      <c r="B1441" s="3" t="s">
        <v>400</v>
      </c>
      <c r="C1441" s="3">
        <v>2.0000000000000001E-4</v>
      </c>
      <c r="D1441" s="4">
        <v>28557</v>
      </c>
      <c r="G1441"/>
      <c r="AG1441" s="3" t="s">
        <v>41</v>
      </c>
      <c r="AH1441" s="3" t="s">
        <v>400</v>
      </c>
      <c r="AI1441" s="3">
        <v>2.0000000000000001E-4</v>
      </c>
      <c r="AJ1441" s="4">
        <v>28557</v>
      </c>
      <c r="AL1441"/>
      <c r="BL1441" s="3" t="s">
        <v>535</v>
      </c>
      <c r="BM1441" s="3" t="s">
        <v>416</v>
      </c>
      <c r="BN1441" s="3">
        <v>1E-4</v>
      </c>
      <c r="BO1441" s="4">
        <v>1242890</v>
      </c>
      <c r="BR1441"/>
    </row>
    <row r="1442" spans="1:70" ht="16" x14ac:dyDescent="0.2">
      <c r="A1442" s="3" t="s">
        <v>41</v>
      </c>
      <c r="B1442" s="3" t="s">
        <v>689</v>
      </c>
      <c r="C1442" s="3">
        <v>8.0000000000000004E-4</v>
      </c>
      <c r="D1442" s="4">
        <v>416581</v>
      </c>
      <c r="G1442"/>
      <c r="AG1442" s="3" t="s">
        <v>41</v>
      </c>
      <c r="AH1442" s="3" t="s">
        <v>689</v>
      </c>
      <c r="AI1442" s="3">
        <v>8.0000000000000004E-4</v>
      </c>
      <c r="AJ1442" s="4">
        <v>416581</v>
      </c>
      <c r="AL1442"/>
      <c r="BL1442" s="3" t="s">
        <v>48</v>
      </c>
      <c r="BM1442" s="3" t="s">
        <v>416</v>
      </c>
      <c r="BN1442" s="3">
        <v>1.6400000000000001E-2</v>
      </c>
      <c r="BO1442" s="4">
        <v>1242890</v>
      </c>
      <c r="BR1442"/>
    </row>
    <row r="1443" spans="1:70" ht="16" x14ac:dyDescent="0.2">
      <c r="A1443" s="3" t="s">
        <v>41</v>
      </c>
      <c r="B1443" s="3" t="s">
        <v>402</v>
      </c>
      <c r="C1443" s="3">
        <v>1E-4</v>
      </c>
      <c r="D1443" s="4">
        <v>33328</v>
      </c>
      <c r="G1443"/>
      <c r="AG1443" s="3" t="s">
        <v>41</v>
      </c>
      <c r="AH1443" s="3" t="s">
        <v>402</v>
      </c>
      <c r="AI1443" s="3">
        <v>1E-4</v>
      </c>
      <c r="AJ1443" s="4">
        <v>33328</v>
      </c>
      <c r="AL1443"/>
      <c r="BL1443" s="3" t="s">
        <v>546</v>
      </c>
      <c r="BM1443" s="3" t="s">
        <v>416</v>
      </c>
      <c r="BN1443" s="3">
        <v>2.0000000000000001E-4</v>
      </c>
      <c r="BO1443" s="4">
        <v>1242890</v>
      </c>
      <c r="BR1443"/>
    </row>
    <row r="1444" spans="1:70" ht="16" x14ac:dyDescent="0.2">
      <c r="A1444" s="3" t="s">
        <v>41</v>
      </c>
      <c r="B1444" s="3" t="s">
        <v>416</v>
      </c>
      <c r="C1444" s="3">
        <v>1E-4</v>
      </c>
      <c r="D1444" s="4">
        <v>1242890</v>
      </c>
      <c r="G1444"/>
      <c r="AG1444" s="3" t="s">
        <v>41</v>
      </c>
      <c r="AH1444" s="3" t="s">
        <v>416</v>
      </c>
      <c r="AI1444" s="3">
        <v>1E-4</v>
      </c>
      <c r="AJ1444" s="4">
        <v>1242890</v>
      </c>
      <c r="AL1444"/>
      <c r="BL1444" s="3" t="s">
        <v>49</v>
      </c>
      <c r="BM1444" s="3" t="s">
        <v>416</v>
      </c>
      <c r="BN1444" s="3">
        <v>5.6300000000000003E-2</v>
      </c>
      <c r="BO1444" s="4">
        <v>1242890</v>
      </c>
      <c r="BR1444"/>
    </row>
    <row r="1445" spans="1:70" ht="16" x14ac:dyDescent="0.2">
      <c r="A1445" s="3" t="s">
        <v>41</v>
      </c>
      <c r="B1445" s="3" t="s">
        <v>408</v>
      </c>
      <c r="C1445" s="3">
        <v>2.0000000000000001E-4</v>
      </c>
      <c r="D1445" s="4">
        <v>261235</v>
      </c>
      <c r="G1445"/>
      <c r="AG1445" s="3" t="s">
        <v>41</v>
      </c>
      <c r="AH1445" s="3" t="s">
        <v>408</v>
      </c>
      <c r="AI1445" s="3">
        <v>2.0000000000000001E-4</v>
      </c>
      <c r="AJ1445" s="4">
        <v>261235</v>
      </c>
      <c r="AL1445"/>
      <c r="BL1445" s="3" t="s">
        <v>51</v>
      </c>
      <c r="BM1445" s="3" t="s">
        <v>416</v>
      </c>
      <c r="BN1445" s="3">
        <v>4.8800000000000003E-2</v>
      </c>
      <c r="BO1445" s="4">
        <v>1242890</v>
      </c>
      <c r="BR1445"/>
    </row>
    <row r="1446" spans="1:70" ht="16" x14ac:dyDescent="0.2">
      <c r="A1446" s="3" t="s">
        <v>509</v>
      </c>
      <c r="B1446" s="3" t="s">
        <v>403</v>
      </c>
      <c r="C1446" s="3">
        <v>1E-4</v>
      </c>
      <c r="D1446" s="4">
        <v>27978</v>
      </c>
      <c r="G1446"/>
      <c r="AG1446" s="3" t="s">
        <v>509</v>
      </c>
      <c r="AH1446" s="3" t="s">
        <v>403</v>
      </c>
      <c r="AI1446" s="3">
        <v>1E-4</v>
      </c>
      <c r="AJ1446" s="4">
        <v>27978</v>
      </c>
      <c r="AL1446"/>
      <c r="BL1446" s="3" t="s">
        <v>556</v>
      </c>
      <c r="BM1446" s="3" t="s">
        <v>416</v>
      </c>
      <c r="BN1446" s="3">
        <v>1.09E-2</v>
      </c>
      <c r="BO1446" s="4">
        <v>1242890</v>
      </c>
      <c r="BR1446"/>
    </row>
    <row r="1447" spans="1:70" ht="32" x14ac:dyDescent="0.2">
      <c r="A1447" s="3" t="s">
        <v>510</v>
      </c>
      <c r="B1447" s="3" t="s">
        <v>233</v>
      </c>
      <c r="C1447" s="3">
        <v>1E-4</v>
      </c>
      <c r="D1447" s="4">
        <v>146714</v>
      </c>
      <c r="G1447"/>
      <c r="AG1447" s="3" t="s">
        <v>510</v>
      </c>
      <c r="AH1447" s="3" t="s">
        <v>233</v>
      </c>
      <c r="AI1447" s="3">
        <v>1E-4</v>
      </c>
      <c r="AJ1447" s="4">
        <v>146714</v>
      </c>
      <c r="AL1447"/>
      <c r="BL1447" s="3" t="s">
        <v>52</v>
      </c>
      <c r="BM1447" s="3" t="s">
        <v>416</v>
      </c>
      <c r="BN1447" s="3">
        <v>1E-4</v>
      </c>
      <c r="BO1447" s="4">
        <v>1242890</v>
      </c>
      <c r="BR1447"/>
    </row>
    <row r="1448" spans="1:70" ht="16" x14ac:dyDescent="0.2">
      <c r="A1448" s="3" t="s">
        <v>510</v>
      </c>
      <c r="B1448" s="3" t="s">
        <v>408</v>
      </c>
      <c r="C1448" s="3">
        <v>1E-4</v>
      </c>
      <c r="D1448" s="4">
        <v>261235</v>
      </c>
      <c r="G1448"/>
      <c r="AG1448" s="3" t="s">
        <v>510</v>
      </c>
      <c r="AH1448" s="3" t="s">
        <v>408</v>
      </c>
      <c r="AI1448" s="3">
        <v>1E-4</v>
      </c>
      <c r="AJ1448" s="4">
        <v>261235</v>
      </c>
      <c r="AL1448"/>
      <c r="BL1448" s="3" t="s">
        <v>53</v>
      </c>
      <c r="BM1448" s="3" t="s">
        <v>416</v>
      </c>
      <c r="BN1448" s="3">
        <v>2.5000000000000001E-3</v>
      </c>
      <c r="BO1448" s="4">
        <v>1242890</v>
      </c>
      <c r="BR1448"/>
    </row>
    <row r="1449" spans="1:70" ht="16" x14ac:dyDescent="0.2">
      <c r="A1449" s="3" t="s">
        <v>511</v>
      </c>
      <c r="B1449" s="3" t="s">
        <v>229</v>
      </c>
      <c r="C1449" s="3">
        <v>1E-4</v>
      </c>
      <c r="D1449" s="4">
        <v>43540</v>
      </c>
      <c r="G1449"/>
      <c r="AG1449" s="3" t="s">
        <v>511</v>
      </c>
      <c r="AH1449" s="3" t="s">
        <v>229</v>
      </c>
      <c r="AI1449" s="3">
        <v>1E-4</v>
      </c>
      <c r="AJ1449" s="4">
        <v>43540</v>
      </c>
      <c r="AL1449"/>
      <c r="BL1449" s="3" t="s">
        <v>560</v>
      </c>
      <c r="BM1449" s="3" t="s">
        <v>416</v>
      </c>
      <c r="BN1449" s="3">
        <v>1E-4</v>
      </c>
      <c r="BO1449" s="4">
        <v>1242890</v>
      </c>
      <c r="BR1449"/>
    </row>
    <row r="1450" spans="1:70" ht="16" x14ac:dyDescent="0.2">
      <c r="A1450" s="3" t="s">
        <v>512</v>
      </c>
      <c r="B1450" s="3" t="s">
        <v>410</v>
      </c>
      <c r="C1450" s="3">
        <v>1E-4</v>
      </c>
      <c r="D1450" s="4">
        <v>115374</v>
      </c>
      <c r="G1450"/>
      <c r="AG1450" s="3" t="s">
        <v>512</v>
      </c>
      <c r="AH1450" s="3" t="s">
        <v>410</v>
      </c>
      <c r="AI1450" s="3">
        <v>1E-4</v>
      </c>
      <c r="AJ1450" s="4">
        <v>115374</v>
      </c>
      <c r="AL1450"/>
      <c r="BL1450" s="3" t="s">
        <v>54</v>
      </c>
      <c r="BM1450" s="3" t="s">
        <v>416</v>
      </c>
      <c r="BN1450" s="3">
        <v>2.6100000000000002E-2</v>
      </c>
      <c r="BO1450" s="4">
        <v>1242890</v>
      </c>
      <c r="BR1450"/>
    </row>
    <row r="1451" spans="1:70" ht="16" x14ac:dyDescent="0.2">
      <c r="A1451" s="3" t="s">
        <v>512</v>
      </c>
      <c r="B1451" s="3" t="s">
        <v>398</v>
      </c>
      <c r="C1451" s="3">
        <v>5.9999999999999995E-4</v>
      </c>
      <c r="D1451" s="4">
        <v>50614</v>
      </c>
      <c r="G1451"/>
      <c r="AG1451" s="3" t="s">
        <v>512</v>
      </c>
      <c r="AH1451" s="3" t="s">
        <v>398</v>
      </c>
      <c r="AI1451" s="3">
        <v>5.9999999999999995E-4</v>
      </c>
      <c r="AJ1451" s="4">
        <v>50614</v>
      </c>
      <c r="AL1451"/>
      <c r="BL1451" s="3" t="s">
        <v>56</v>
      </c>
      <c r="BM1451" s="3" t="s">
        <v>416</v>
      </c>
      <c r="BN1451" s="3">
        <v>2.9999999999999997E-4</v>
      </c>
      <c r="BO1451" s="4">
        <v>1242890</v>
      </c>
      <c r="BR1451"/>
    </row>
    <row r="1452" spans="1:70" ht="32" x14ac:dyDescent="0.2">
      <c r="A1452" s="3" t="s">
        <v>512</v>
      </c>
      <c r="B1452" s="3" t="s">
        <v>228</v>
      </c>
      <c r="C1452" s="3">
        <v>2.9999999999999997E-4</v>
      </c>
      <c r="D1452" s="4">
        <v>11499</v>
      </c>
      <c r="G1452"/>
      <c r="AG1452" s="3" t="s">
        <v>512</v>
      </c>
      <c r="AH1452" s="3" t="s">
        <v>228</v>
      </c>
      <c r="AI1452" s="3">
        <v>2.9999999999999997E-4</v>
      </c>
      <c r="AJ1452" s="4">
        <v>11499</v>
      </c>
      <c r="AL1452"/>
      <c r="BL1452" s="3" t="s">
        <v>590</v>
      </c>
      <c r="BM1452" s="3" t="s">
        <v>416</v>
      </c>
      <c r="BN1452" s="3">
        <v>6.9999999999999999E-4</v>
      </c>
      <c r="BO1452" s="4">
        <v>1242890</v>
      </c>
      <c r="BR1452"/>
    </row>
    <row r="1453" spans="1:70" ht="16" x14ac:dyDescent="0.2">
      <c r="A1453" s="3" t="s">
        <v>513</v>
      </c>
      <c r="B1453" s="3" t="s">
        <v>403</v>
      </c>
      <c r="C1453" s="3">
        <v>1E-4</v>
      </c>
      <c r="D1453" s="4">
        <v>27978</v>
      </c>
      <c r="G1453"/>
      <c r="AG1453" s="3" t="s">
        <v>513</v>
      </c>
      <c r="AH1453" s="3" t="s">
        <v>403</v>
      </c>
      <c r="AI1453" s="3">
        <v>1E-4</v>
      </c>
      <c r="AJ1453" s="4">
        <v>27978</v>
      </c>
      <c r="AL1453"/>
      <c r="BL1453" s="3" t="s">
        <v>593</v>
      </c>
      <c r="BM1453" s="3" t="s">
        <v>416</v>
      </c>
      <c r="BN1453" s="3">
        <v>2.0000000000000001E-4</v>
      </c>
      <c r="BO1453" s="4">
        <v>1242890</v>
      </c>
      <c r="BR1453"/>
    </row>
    <row r="1454" spans="1:70" ht="16" x14ac:dyDescent="0.2">
      <c r="A1454" s="3" t="s">
        <v>513</v>
      </c>
      <c r="B1454" s="3" t="s">
        <v>229</v>
      </c>
      <c r="C1454" s="3">
        <v>1E-4</v>
      </c>
      <c r="D1454" s="4">
        <v>43540</v>
      </c>
      <c r="G1454"/>
      <c r="AG1454" s="3" t="s">
        <v>513</v>
      </c>
      <c r="AH1454" s="3" t="s">
        <v>229</v>
      </c>
      <c r="AI1454" s="3">
        <v>1E-4</v>
      </c>
      <c r="AJ1454" s="4">
        <v>43540</v>
      </c>
      <c r="AL1454"/>
      <c r="BL1454" s="3" t="s">
        <v>595</v>
      </c>
      <c r="BM1454" s="3" t="s">
        <v>416</v>
      </c>
      <c r="BN1454" s="3">
        <v>2.0000000000000001E-4</v>
      </c>
      <c r="BO1454" s="4">
        <v>1242890</v>
      </c>
      <c r="BR1454"/>
    </row>
    <row r="1455" spans="1:70" ht="32" x14ac:dyDescent="0.2">
      <c r="A1455" s="3" t="s">
        <v>515</v>
      </c>
      <c r="B1455" s="3" t="s">
        <v>124</v>
      </c>
      <c r="C1455" s="3">
        <v>1E-4</v>
      </c>
      <c r="D1455" s="4">
        <v>4889</v>
      </c>
      <c r="G1455"/>
      <c r="AG1455" s="3" t="s">
        <v>515</v>
      </c>
      <c r="AH1455" s="3" t="s">
        <v>124</v>
      </c>
      <c r="AI1455" s="3">
        <v>1E-4</v>
      </c>
      <c r="AJ1455" s="4">
        <v>4889</v>
      </c>
      <c r="AL1455"/>
      <c r="BL1455" s="3" t="s">
        <v>57</v>
      </c>
      <c r="BM1455" s="3" t="s">
        <v>416</v>
      </c>
      <c r="BN1455" s="3">
        <v>0.1346</v>
      </c>
      <c r="BO1455" s="4">
        <v>1242890</v>
      </c>
      <c r="BR1455"/>
    </row>
    <row r="1456" spans="1:70" ht="16" x14ac:dyDescent="0.2">
      <c r="A1456" s="3" t="s">
        <v>516</v>
      </c>
      <c r="B1456" s="3" t="s">
        <v>690</v>
      </c>
      <c r="C1456" s="3">
        <v>2.7E-2</v>
      </c>
      <c r="D1456" s="3">
        <v>564</v>
      </c>
      <c r="G1456"/>
      <c r="AG1456" s="3" t="s">
        <v>516</v>
      </c>
      <c r="AH1456" s="3" t="s">
        <v>684</v>
      </c>
      <c r="AI1456" s="3">
        <v>3.1600000000000003E-2</v>
      </c>
      <c r="AJ1456" s="4">
        <v>2411</v>
      </c>
      <c r="AL1456"/>
      <c r="BL1456" s="3" t="s">
        <v>59</v>
      </c>
      <c r="BM1456" s="3" t="s">
        <v>416</v>
      </c>
      <c r="BN1456" s="3">
        <v>7.1999999999999998E-3</v>
      </c>
      <c r="BO1456" s="4">
        <v>1242890</v>
      </c>
      <c r="BR1456"/>
    </row>
    <row r="1457" spans="1:70" ht="16" x14ac:dyDescent="0.2">
      <c r="A1457" s="3" t="s">
        <v>516</v>
      </c>
      <c r="B1457" s="3" t="s">
        <v>684</v>
      </c>
      <c r="C1457" s="3">
        <v>3.1600000000000003E-2</v>
      </c>
      <c r="D1457" s="4">
        <v>2411</v>
      </c>
      <c r="G1457"/>
      <c r="AG1457" s="3" t="s">
        <v>516</v>
      </c>
      <c r="AH1457" s="3" t="s">
        <v>675</v>
      </c>
      <c r="AI1457" s="3">
        <v>3.1E-2</v>
      </c>
      <c r="AJ1457" s="3">
        <v>193</v>
      </c>
      <c r="AL1457"/>
      <c r="BL1457" s="3" t="s">
        <v>623</v>
      </c>
      <c r="BM1457" s="3" t="s">
        <v>416</v>
      </c>
      <c r="BN1457" s="3">
        <v>5.0000000000000001E-4</v>
      </c>
      <c r="BO1457" s="4">
        <v>1242890</v>
      </c>
      <c r="BR1457"/>
    </row>
    <row r="1458" spans="1:70" ht="16" x14ac:dyDescent="0.2">
      <c r="A1458" s="3" t="s">
        <v>516</v>
      </c>
      <c r="B1458" s="3" t="s">
        <v>675</v>
      </c>
      <c r="C1458" s="3">
        <v>3.1E-2</v>
      </c>
      <c r="D1458" s="3">
        <v>193</v>
      </c>
      <c r="G1458"/>
      <c r="AG1458" s="3" t="s">
        <v>516</v>
      </c>
      <c r="AH1458" s="3" t="s">
        <v>685</v>
      </c>
      <c r="AI1458" s="3">
        <v>0.1018</v>
      </c>
      <c r="AJ1458" s="4">
        <v>1772</v>
      </c>
      <c r="AL1458"/>
      <c r="BL1458" s="3" t="s">
        <v>61</v>
      </c>
      <c r="BM1458" s="3" t="s">
        <v>416</v>
      </c>
      <c r="BN1458" s="3">
        <v>1.43E-2</v>
      </c>
      <c r="BO1458" s="4">
        <v>1242890</v>
      </c>
      <c r="BR1458"/>
    </row>
    <row r="1459" spans="1:70" ht="16" x14ac:dyDescent="0.2">
      <c r="A1459" s="3" t="s">
        <v>516</v>
      </c>
      <c r="B1459" s="3" t="s">
        <v>189</v>
      </c>
      <c r="C1459" s="3">
        <v>2.8000000000000001E-2</v>
      </c>
      <c r="D1459" s="3">
        <v>187</v>
      </c>
      <c r="G1459"/>
      <c r="AG1459" s="3" t="s">
        <v>516</v>
      </c>
      <c r="AH1459" s="3" t="s">
        <v>687</v>
      </c>
      <c r="AI1459" s="3">
        <v>1.06E-2</v>
      </c>
      <c r="AJ1459" s="4">
        <v>1070</v>
      </c>
      <c r="AL1459"/>
      <c r="BL1459" s="3" t="s">
        <v>635</v>
      </c>
      <c r="BM1459" s="3" t="s">
        <v>416</v>
      </c>
      <c r="BN1459" s="3">
        <v>1.5E-3</v>
      </c>
      <c r="BO1459" s="4">
        <v>1242890</v>
      </c>
      <c r="BR1459"/>
    </row>
    <row r="1460" spans="1:70" ht="16" x14ac:dyDescent="0.2">
      <c r="A1460" s="3" t="s">
        <v>516</v>
      </c>
      <c r="B1460" s="3" t="s">
        <v>685</v>
      </c>
      <c r="C1460" s="3">
        <v>0.1018</v>
      </c>
      <c r="D1460" s="4">
        <v>1772</v>
      </c>
      <c r="G1460"/>
      <c r="AG1460" s="3" t="s">
        <v>516</v>
      </c>
      <c r="AH1460" s="3" t="s">
        <v>676</v>
      </c>
      <c r="AI1460" s="3">
        <v>1.2999999999999999E-2</v>
      </c>
      <c r="AJ1460" s="3">
        <v>268</v>
      </c>
      <c r="AL1460"/>
      <c r="BL1460" s="3" t="s">
        <v>19</v>
      </c>
      <c r="BM1460" s="3" t="s">
        <v>398</v>
      </c>
      <c r="BN1460" s="3">
        <v>6.7000000000000002E-3</v>
      </c>
      <c r="BO1460" s="4">
        <v>50614</v>
      </c>
      <c r="BR1460"/>
    </row>
    <row r="1461" spans="1:70" ht="16" x14ac:dyDescent="0.2">
      <c r="A1461" s="3" t="s">
        <v>516</v>
      </c>
      <c r="B1461" s="3" t="s">
        <v>687</v>
      </c>
      <c r="C1461" s="3">
        <v>1.06E-2</v>
      </c>
      <c r="D1461" s="4">
        <v>1070</v>
      </c>
      <c r="G1461"/>
      <c r="AG1461" s="3" t="s">
        <v>516</v>
      </c>
      <c r="AH1461" s="3" t="s">
        <v>419</v>
      </c>
      <c r="AI1461" s="3">
        <v>1.2E-2</v>
      </c>
      <c r="AJ1461" s="3">
        <v>558</v>
      </c>
      <c r="AL1461"/>
      <c r="BL1461" s="3" t="s">
        <v>427</v>
      </c>
      <c r="BM1461" s="3" t="s">
        <v>398</v>
      </c>
      <c r="BN1461" s="3">
        <v>1.6999999999999999E-3</v>
      </c>
      <c r="BO1461" s="4">
        <v>50614</v>
      </c>
      <c r="BR1461"/>
    </row>
    <row r="1462" spans="1:70" ht="16" x14ac:dyDescent="0.2">
      <c r="A1462" s="3" t="s">
        <v>516</v>
      </c>
      <c r="B1462" s="3" t="s">
        <v>676</v>
      </c>
      <c r="C1462" s="3">
        <v>1.2999999999999999E-2</v>
      </c>
      <c r="D1462" s="3">
        <v>268</v>
      </c>
      <c r="G1462"/>
      <c r="AG1462" s="3" t="s">
        <v>516</v>
      </c>
      <c r="AH1462" s="3" t="s">
        <v>686</v>
      </c>
      <c r="AI1462" s="3">
        <v>9.4999999999999998E-3</v>
      </c>
      <c r="AJ1462" s="4">
        <v>1999</v>
      </c>
      <c r="AL1462"/>
      <c r="BL1462" s="3" t="s">
        <v>431</v>
      </c>
      <c r="BM1462" s="3" t="s">
        <v>398</v>
      </c>
      <c r="BN1462" s="3">
        <v>6.9999999999999999E-4</v>
      </c>
      <c r="BO1462" s="4">
        <v>50614</v>
      </c>
      <c r="BR1462"/>
    </row>
    <row r="1463" spans="1:70" ht="32" x14ac:dyDescent="0.2">
      <c r="A1463" s="3" t="s">
        <v>516</v>
      </c>
      <c r="B1463" s="3" t="s">
        <v>190</v>
      </c>
      <c r="C1463" s="3">
        <v>1.7000000000000001E-2</v>
      </c>
      <c r="D1463" s="3">
        <v>307</v>
      </c>
      <c r="G1463"/>
      <c r="AG1463" s="3" t="s">
        <v>516</v>
      </c>
      <c r="AH1463" s="3" t="s">
        <v>688</v>
      </c>
      <c r="AI1463" s="3">
        <v>1.2999999999999999E-2</v>
      </c>
      <c r="AJ1463" s="3">
        <v>116</v>
      </c>
      <c r="AL1463"/>
      <c r="BL1463" s="3" t="s">
        <v>24</v>
      </c>
      <c r="BM1463" s="3" t="s">
        <v>398</v>
      </c>
      <c r="BN1463" s="3">
        <v>3.5999999999999997E-2</v>
      </c>
      <c r="BO1463" s="4">
        <v>50614</v>
      </c>
      <c r="BR1463"/>
    </row>
    <row r="1464" spans="1:70" ht="16" x14ac:dyDescent="0.2">
      <c r="A1464" s="3" t="s">
        <v>516</v>
      </c>
      <c r="B1464" s="3" t="s">
        <v>420</v>
      </c>
      <c r="C1464" s="3">
        <v>1.2999999999999999E-2</v>
      </c>
      <c r="D1464" s="3">
        <v>194</v>
      </c>
      <c r="G1464"/>
      <c r="AG1464" s="3" t="s">
        <v>516</v>
      </c>
      <c r="AH1464" s="3" t="s">
        <v>400</v>
      </c>
      <c r="AI1464" s="3">
        <v>2.75E-2</v>
      </c>
      <c r="AJ1464" s="4">
        <v>28557</v>
      </c>
      <c r="AL1464"/>
      <c r="BL1464" s="3" t="s">
        <v>440</v>
      </c>
      <c r="BM1464" s="3" t="s">
        <v>398</v>
      </c>
      <c r="BN1464" s="3">
        <v>2.0000000000000001E-4</v>
      </c>
      <c r="BO1464" s="4">
        <v>50614</v>
      </c>
      <c r="BR1464"/>
    </row>
    <row r="1465" spans="1:70" ht="16" x14ac:dyDescent="0.2">
      <c r="A1465" s="3" t="s">
        <v>516</v>
      </c>
      <c r="B1465" s="3" t="s">
        <v>418</v>
      </c>
      <c r="C1465" s="3">
        <v>3.0000000000000001E-3</v>
      </c>
      <c r="D1465" s="3">
        <v>177</v>
      </c>
      <c r="G1465"/>
      <c r="AG1465" s="3" t="s">
        <v>516</v>
      </c>
      <c r="AH1465" s="3" t="s">
        <v>689</v>
      </c>
      <c r="AI1465" s="3">
        <v>2.9700000000000001E-2</v>
      </c>
      <c r="AJ1465" s="4">
        <v>416581</v>
      </c>
      <c r="AL1465"/>
      <c r="BL1465" s="3" t="s">
        <v>27</v>
      </c>
      <c r="BM1465" s="3" t="s">
        <v>398</v>
      </c>
      <c r="BN1465" s="3">
        <v>3.7000000000000002E-3</v>
      </c>
      <c r="BO1465" s="4">
        <v>50614</v>
      </c>
      <c r="BR1465"/>
    </row>
    <row r="1466" spans="1:70" ht="32" x14ac:dyDescent="0.2">
      <c r="A1466" s="3" t="s">
        <v>516</v>
      </c>
      <c r="B1466" s="3" t="s">
        <v>401</v>
      </c>
      <c r="C1466" s="3">
        <v>1.7000000000000001E-2</v>
      </c>
      <c r="D1466" s="3">
        <v>261</v>
      </c>
      <c r="G1466"/>
      <c r="AG1466" s="3" t="s">
        <v>516</v>
      </c>
      <c r="AH1466" s="3" t="s">
        <v>402</v>
      </c>
      <c r="AI1466" s="3">
        <v>3.1199999999999999E-2</v>
      </c>
      <c r="AJ1466" s="4">
        <v>33328</v>
      </c>
      <c r="AL1466"/>
      <c r="BL1466" s="3" t="s">
        <v>459</v>
      </c>
      <c r="BM1466" s="3" t="s">
        <v>398</v>
      </c>
      <c r="BN1466" s="3">
        <v>1.1999999999999999E-3</v>
      </c>
      <c r="BO1466" s="4">
        <v>50614</v>
      </c>
      <c r="BR1466"/>
    </row>
    <row r="1467" spans="1:70" ht="32" x14ac:dyDescent="0.2">
      <c r="A1467" s="3" t="s">
        <v>516</v>
      </c>
      <c r="B1467" s="3" t="s">
        <v>407</v>
      </c>
      <c r="C1467" s="3">
        <v>0.111</v>
      </c>
      <c r="D1467" s="3">
        <v>100</v>
      </c>
      <c r="G1467"/>
      <c r="AG1467" s="3" t="s">
        <v>516</v>
      </c>
      <c r="AH1467" s="3" t="s">
        <v>410</v>
      </c>
      <c r="AI1467" s="3">
        <v>1.2999999999999999E-2</v>
      </c>
      <c r="AJ1467" s="4">
        <v>115374</v>
      </c>
      <c r="AL1467"/>
      <c r="BL1467" s="3" t="s">
        <v>29</v>
      </c>
      <c r="BM1467" s="3" t="s">
        <v>398</v>
      </c>
      <c r="BN1467" s="3">
        <v>3.5099999999999999E-2</v>
      </c>
      <c r="BO1467" s="4">
        <v>50614</v>
      </c>
      <c r="BR1467"/>
    </row>
    <row r="1468" spans="1:70" ht="32" x14ac:dyDescent="0.2">
      <c r="A1468" s="3" t="s">
        <v>516</v>
      </c>
      <c r="B1468" s="3" t="s">
        <v>415</v>
      </c>
      <c r="C1468" s="3">
        <v>1.0999999999999999E-2</v>
      </c>
      <c r="D1468" s="4">
        <v>3830</v>
      </c>
      <c r="G1468"/>
      <c r="AG1468" s="3" t="s">
        <v>516</v>
      </c>
      <c r="AH1468" s="3" t="s">
        <v>399</v>
      </c>
      <c r="AI1468" s="3">
        <v>0.15540000000000001</v>
      </c>
      <c r="AJ1468" s="4">
        <v>99672</v>
      </c>
      <c r="AL1468"/>
      <c r="BL1468" s="3" t="s">
        <v>31</v>
      </c>
      <c r="BM1468" s="3" t="s">
        <v>398</v>
      </c>
      <c r="BN1468" s="3">
        <v>4.1000000000000003E-3</v>
      </c>
      <c r="BO1468" s="4">
        <v>50614</v>
      </c>
      <c r="BR1468"/>
    </row>
    <row r="1469" spans="1:70" ht="32" x14ac:dyDescent="0.2">
      <c r="A1469" s="3" t="s">
        <v>516</v>
      </c>
      <c r="B1469" s="3" t="s">
        <v>406</v>
      </c>
      <c r="C1469" s="3">
        <v>1.2999999999999999E-2</v>
      </c>
      <c r="D1469" s="4">
        <v>1058</v>
      </c>
      <c r="G1469"/>
      <c r="AG1469" s="3" t="s">
        <v>516</v>
      </c>
      <c r="AH1469" s="3" t="s">
        <v>416</v>
      </c>
      <c r="AI1469" s="3">
        <v>1.03E-2</v>
      </c>
      <c r="AJ1469" s="4">
        <v>1242890</v>
      </c>
      <c r="AL1469"/>
      <c r="BL1469" s="3" t="s">
        <v>32</v>
      </c>
      <c r="BM1469" s="3" t="s">
        <v>398</v>
      </c>
      <c r="BN1469" s="3">
        <v>8.9300000000000004E-2</v>
      </c>
      <c r="BO1469" s="4">
        <v>50614</v>
      </c>
      <c r="BR1469"/>
    </row>
    <row r="1470" spans="1:70" ht="16" x14ac:dyDescent="0.2">
      <c r="A1470" s="3" t="s">
        <v>516</v>
      </c>
      <c r="B1470" s="3" t="s">
        <v>419</v>
      </c>
      <c r="C1470" s="3">
        <v>1.2E-2</v>
      </c>
      <c r="D1470" s="3">
        <v>558</v>
      </c>
      <c r="G1470"/>
      <c r="AG1470" s="3" t="s">
        <v>516</v>
      </c>
      <c r="AH1470" s="3" t="s">
        <v>398</v>
      </c>
      <c r="AI1470" s="3">
        <v>6.5100000000000005E-2</v>
      </c>
      <c r="AJ1470" s="4">
        <v>50614</v>
      </c>
      <c r="AL1470"/>
      <c r="BL1470" s="3" t="s">
        <v>463</v>
      </c>
      <c r="BM1470" s="3" t="s">
        <v>398</v>
      </c>
      <c r="BN1470" s="3">
        <v>5.7999999999999996E-3</v>
      </c>
      <c r="BO1470" s="4">
        <v>50614</v>
      </c>
      <c r="BR1470"/>
    </row>
    <row r="1471" spans="1:70" ht="32" x14ac:dyDescent="0.2">
      <c r="A1471" s="3" t="s">
        <v>516</v>
      </c>
      <c r="B1471" s="3" t="s">
        <v>88</v>
      </c>
      <c r="C1471" s="3">
        <v>5.0999999999999997E-2</v>
      </c>
      <c r="D1471" s="3">
        <v>39</v>
      </c>
      <c r="G1471"/>
      <c r="AG1471" s="3" t="s">
        <v>516</v>
      </c>
      <c r="AH1471" s="3" t="s">
        <v>228</v>
      </c>
      <c r="AI1471" s="3">
        <v>0.11799999999999999</v>
      </c>
      <c r="AJ1471" s="4">
        <v>11499</v>
      </c>
      <c r="AL1471"/>
      <c r="BL1471" s="3" t="s">
        <v>33</v>
      </c>
      <c r="BM1471" s="3" t="s">
        <v>398</v>
      </c>
      <c r="BN1471" s="3">
        <v>8.9999999999999998E-4</v>
      </c>
      <c r="BO1471" s="4">
        <v>50614</v>
      </c>
      <c r="BR1471"/>
    </row>
    <row r="1472" spans="1:70" ht="32" x14ac:dyDescent="0.2">
      <c r="A1472" s="3" t="s">
        <v>516</v>
      </c>
      <c r="B1472" s="3" t="s">
        <v>686</v>
      </c>
      <c r="C1472" s="3">
        <v>9.4999999999999998E-3</v>
      </c>
      <c r="D1472" s="4">
        <v>1999</v>
      </c>
      <c r="G1472"/>
      <c r="AG1472" s="3" t="s">
        <v>516</v>
      </c>
      <c r="AH1472" s="3" t="s">
        <v>233</v>
      </c>
      <c r="AI1472" s="3">
        <v>1.7600000000000001E-2</v>
      </c>
      <c r="AJ1472" s="4">
        <v>146714</v>
      </c>
      <c r="AL1472"/>
      <c r="BL1472" s="3" t="s">
        <v>35</v>
      </c>
      <c r="BM1472" s="3" t="s">
        <v>398</v>
      </c>
      <c r="BN1472" s="3">
        <v>2.0000000000000001E-4</v>
      </c>
      <c r="BO1472" s="4">
        <v>50614</v>
      </c>
      <c r="BR1472"/>
    </row>
    <row r="1473" spans="1:70" ht="16" x14ac:dyDescent="0.2">
      <c r="A1473" s="3" t="s">
        <v>516</v>
      </c>
      <c r="B1473" s="3" t="s">
        <v>424</v>
      </c>
      <c r="C1473" s="3">
        <v>7.0000000000000001E-3</v>
      </c>
      <c r="D1473" s="3">
        <v>273</v>
      </c>
      <c r="G1473"/>
      <c r="AG1473" s="3" t="s">
        <v>516</v>
      </c>
      <c r="AH1473" s="3" t="s">
        <v>412</v>
      </c>
      <c r="AI1473" s="3">
        <v>0.13869999999999999</v>
      </c>
      <c r="AJ1473" s="4">
        <v>24582</v>
      </c>
      <c r="AL1473"/>
      <c r="BL1473" s="3" t="s">
        <v>36</v>
      </c>
      <c r="BM1473" s="3" t="s">
        <v>398</v>
      </c>
      <c r="BN1473" s="3">
        <v>8.0000000000000004E-4</v>
      </c>
      <c r="BO1473" s="4">
        <v>50614</v>
      </c>
      <c r="BR1473"/>
    </row>
    <row r="1474" spans="1:70" ht="16" x14ac:dyDescent="0.2">
      <c r="A1474" s="3" t="s">
        <v>516</v>
      </c>
      <c r="B1474" s="3" t="s">
        <v>423</v>
      </c>
      <c r="C1474" s="3">
        <v>1.2E-2</v>
      </c>
      <c r="D1474" s="3">
        <v>553</v>
      </c>
      <c r="G1474"/>
      <c r="AG1474" s="3" t="s">
        <v>516</v>
      </c>
      <c r="AH1474" s="3" t="s">
        <v>411</v>
      </c>
      <c r="AI1474" s="3">
        <v>9.6699999999999994E-2</v>
      </c>
      <c r="AJ1474" s="4">
        <v>77584</v>
      </c>
      <c r="AL1474"/>
      <c r="BL1474" s="3" t="s">
        <v>470</v>
      </c>
      <c r="BM1474" s="3" t="s">
        <v>398</v>
      </c>
      <c r="BN1474" s="3">
        <v>1E-4</v>
      </c>
      <c r="BO1474" s="4">
        <v>50614</v>
      </c>
      <c r="BR1474"/>
    </row>
    <row r="1475" spans="1:70" ht="32" x14ac:dyDescent="0.2">
      <c r="A1475" s="3" t="s">
        <v>516</v>
      </c>
      <c r="B1475" s="3" t="s">
        <v>688</v>
      </c>
      <c r="C1475" s="3">
        <v>1.2999999999999999E-2</v>
      </c>
      <c r="D1475" s="3">
        <v>116</v>
      </c>
      <c r="G1475"/>
      <c r="AG1475" s="3" t="s">
        <v>516</v>
      </c>
      <c r="AH1475" s="3" t="s">
        <v>408</v>
      </c>
      <c r="AI1475" s="3">
        <v>8.2000000000000007E-3</v>
      </c>
      <c r="AJ1475" s="4">
        <v>261235</v>
      </c>
      <c r="AL1475"/>
      <c r="BL1475" s="3" t="s">
        <v>482</v>
      </c>
      <c r="BM1475" s="3" t="s">
        <v>398</v>
      </c>
      <c r="BN1475" s="3">
        <v>2.9999999999999997E-4</v>
      </c>
      <c r="BO1475" s="4">
        <v>50614</v>
      </c>
      <c r="BR1475"/>
    </row>
    <row r="1476" spans="1:70" ht="32" x14ac:dyDescent="0.2">
      <c r="A1476" s="3" t="s">
        <v>516</v>
      </c>
      <c r="B1476" s="3" t="s">
        <v>87</v>
      </c>
      <c r="C1476" s="3">
        <v>1.4999999999999999E-2</v>
      </c>
      <c r="D1476" s="3">
        <v>339</v>
      </c>
      <c r="G1476"/>
      <c r="AG1476" s="3" t="s">
        <v>516</v>
      </c>
      <c r="AH1476" s="3" t="s">
        <v>409</v>
      </c>
      <c r="AI1476" s="3">
        <v>5.1999999999999998E-3</v>
      </c>
      <c r="AJ1476" s="4">
        <v>70890</v>
      </c>
      <c r="AL1476"/>
      <c r="BL1476" s="3" t="s">
        <v>487</v>
      </c>
      <c r="BM1476" s="3" t="s">
        <v>398</v>
      </c>
      <c r="BN1476" s="3">
        <v>4.6699999999999998E-2</v>
      </c>
      <c r="BO1476" s="4">
        <v>50614</v>
      </c>
      <c r="BR1476"/>
    </row>
    <row r="1477" spans="1:70" ht="16" x14ac:dyDescent="0.2">
      <c r="A1477" s="3" t="s">
        <v>516</v>
      </c>
      <c r="B1477" s="3" t="s">
        <v>400</v>
      </c>
      <c r="C1477" s="3">
        <v>2.75E-2</v>
      </c>
      <c r="D1477" s="4">
        <v>28557</v>
      </c>
      <c r="G1477"/>
      <c r="AG1477" s="3" t="s">
        <v>516</v>
      </c>
      <c r="AH1477" s="3" t="s">
        <v>405</v>
      </c>
      <c r="AI1477" s="3">
        <v>9.4000000000000004E-3</v>
      </c>
      <c r="AJ1477" s="4">
        <v>185391</v>
      </c>
      <c r="AL1477"/>
      <c r="BL1477" s="3" t="s">
        <v>494</v>
      </c>
      <c r="BM1477" s="3" t="s">
        <v>398</v>
      </c>
      <c r="BN1477" s="3">
        <v>1.1000000000000001E-3</v>
      </c>
      <c r="BO1477" s="4">
        <v>50614</v>
      </c>
      <c r="BR1477"/>
    </row>
    <row r="1478" spans="1:70" ht="16" x14ac:dyDescent="0.2">
      <c r="A1478" s="3" t="s">
        <v>516</v>
      </c>
      <c r="B1478" s="3" t="s">
        <v>689</v>
      </c>
      <c r="C1478" s="3">
        <v>2.9700000000000001E-2</v>
      </c>
      <c r="D1478" s="4">
        <v>416581</v>
      </c>
      <c r="G1478"/>
      <c r="AG1478" s="3" t="s">
        <v>516</v>
      </c>
      <c r="AH1478" s="3" t="s">
        <v>403</v>
      </c>
      <c r="AI1478" s="3">
        <v>3.44E-2</v>
      </c>
      <c r="AJ1478" s="4">
        <v>27978</v>
      </c>
      <c r="AL1478"/>
      <c r="BL1478" s="3" t="s">
        <v>38</v>
      </c>
      <c r="BM1478" s="3" t="s">
        <v>398</v>
      </c>
      <c r="BN1478" s="3">
        <v>1.2999999999999999E-3</v>
      </c>
      <c r="BO1478" s="4">
        <v>50614</v>
      </c>
      <c r="BR1478"/>
    </row>
    <row r="1479" spans="1:70" ht="16" x14ac:dyDescent="0.2">
      <c r="A1479" s="3" t="s">
        <v>516</v>
      </c>
      <c r="B1479" s="3" t="s">
        <v>402</v>
      </c>
      <c r="C1479" s="3">
        <v>3.1199999999999999E-2</v>
      </c>
      <c r="D1479" s="4">
        <v>33328</v>
      </c>
      <c r="G1479"/>
      <c r="AG1479" s="3" t="s">
        <v>516</v>
      </c>
      <c r="AH1479" s="3" t="s">
        <v>229</v>
      </c>
      <c r="AI1479" s="3">
        <v>0.12839999999999999</v>
      </c>
      <c r="AJ1479" s="4">
        <v>43540</v>
      </c>
      <c r="AL1479"/>
      <c r="BL1479" s="3" t="s">
        <v>497</v>
      </c>
      <c r="BM1479" s="3" t="s">
        <v>398</v>
      </c>
      <c r="BN1479" s="3">
        <v>3.09E-2</v>
      </c>
      <c r="BO1479" s="4">
        <v>50614</v>
      </c>
      <c r="BR1479"/>
    </row>
    <row r="1480" spans="1:70" ht="16" x14ac:dyDescent="0.2">
      <c r="A1480" s="3" t="s">
        <v>516</v>
      </c>
      <c r="B1480" s="3" t="s">
        <v>410</v>
      </c>
      <c r="C1480" s="3">
        <v>1.2999999999999999E-2</v>
      </c>
      <c r="D1480" s="4">
        <v>115374</v>
      </c>
      <c r="G1480"/>
      <c r="AG1480" s="3" t="s">
        <v>516</v>
      </c>
      <c r="AH1480" s="3" t="s">
        <v>90</v>
      </c>
      <c r="AI1480" s="3">
        <v>7.5999999999999998E-2</v>
      </c>
      <c r="AJ1480" s="3">
        <v>105</v>
      </c>
      <c r="AL1480"/>
      <c r="BL1480" s="3" t="s">
        <v>500</v>
      </c>
      <c r="BM1480" s="3" t="s">
        <v>398</v>
      </c>
      <c r="BN1480" s="3">
        <v>2.0000000000000001E-4</v>
      </c>
      <c r="BO1480" s="4">
        <v>50614</v>
      </c>
      <c r="BR1480"/>
    </row>
    <row r="1481" spans="1:70" ht="16" x14ac:dyDescent="0.2">
      <c r="A1481" s="3" t="s">
        <v>516</v>
      </c>
      <c r="B1481" s="3" t="s">
        <v>399</v>
      </c>
      <c r="C1481" s="3">
        <v>0.15540000000000001</v>
      </c>
      <c r="D1481" s="4">
        <v>99672</v>
      </c>
      <c r="G1481"/>
      <c r="AG1481" s="3" t="s">
        <v>516</v>
      </c>
      <c r="AH1481" s="3" t="s">
        <v>86</v>
      </c>
      <c r="AI1481" s="3">
        <v>3.3000000000000002E-2</v>
      </c>
      <c r="AJ1481" s="3">
        <v>496</v>
      </c>
      <c r="AL1481"/>
      <c r="BL1481" s="3" t="s">
        <v>507</v>
      </c>
      <c r="BM1481" s="3" t="s">
        <v>398</v>
      </c>
      <c r="BN1481" s="3">
        <v>1E-3</v>
      </c>
      <c r="BO1481" s="4">
        <v>50614</v>
      </c>
      <c r="BR1481"/>
    </row>
    <row r="1482" spans="1:70" ht="16" x14ac:dyDescent="0.2">
      <c r="A1482" s="3" t="s">
        <v>516</v>
      </c>
      <c r="B1482" s="3" t="s">
        <v>416</v>
      </c>
      <c r="C1482" s="3">
        <v>1.03E-2</v>
      </c>
      <c r="D1482" s="4">
        <v>1242890</v>
      </c>
      <c r="G1482"/>
      <c r="AG1482" s="3" t="s">
        <v>516</v>
      </c>
      <c r="AH1482" s="3" t="s">
        <v>84</v>
      </c>
      <c r="AI1482" s="3">
        <v>1.6E-2</v>
      </c>
      <c r="AJ1482" s="3">
        <v>220</v>
      </c>
      <c r="AL1482"/>
      <c r="BL1482" s="3" t="s">
        <v>512</v>
      </c>
      <c r="BM1482" s="3" t="s">
        <v>398</v>
      </c>
      <c r="BN1482" s="3">
        <v>5.9999999999999995E-4</v>
      </c>
      <c r="BO1482" s="4">
        <v>50614</v>
      </c>
      <c r="BR1482"/>
    </row>
    <row r="1483" spans="1:70" ht="16" x14ac:dyDescent="0.2">
      <c r="A1483" s="3" t="s">
        <v>516</v>
      </c>
      <c r="B1483" s="3" t="s">
        <v>398</v>
      </c>
      <c r="C1483" s="3">
        <v>6.5100000000000005E-2</v>
      </c>
      <c r="D1483" s="4">
        <v>50614</v>
      </c>
      <c r="G1483"/>
      <c r="AG1483" s="3" t="s">
        <v>516</v>
      </c>
      <c r="AH1483" s="3" t="s">
        <v>690</v>
      </c>
      <c r="AI1483" s="3">
        <v>2.7E-2</v>
      </c>
      <c r="AJ1483" s="3">
        <v>564</v>
      </c>
      <c r="AL1483"/>
      <c r="BL1483" s="3" t="s">
        <v>516</v>
      </c>
      <c r="BM1483" s="3" t="s">
        <v>398</v>
      </c>
      <c r="BN1483" s="3">
        <v>6.5100000000000005E-2</v>
      </c>
      <c r="BO1483" s="4">
        <v>50614</v>
      </c>
      <c r="BR1483"/>
    </row>
    <row r="1484" spans="1:70" ht="32" x14ac:dyDescent="0.2">
      <c r="A1484" s="3" t="s">
        <v>516</v>
      </c>
      <c r="B1484" s="3" t="s">
        <v>228</v>
      </c>
      <c r="C1484" s="3">
        <v>0.11799999999999999</v>
      </c>
      <c r="D1484" s="4">
        <v>11499</v>
      </c>
      <c r="G1484"/>
      <c r="AG1484" s="3" t="s">
        <v>516</v>
      </c>
      <c r="AH1484" s="3" t="s">
        <v>189</v>
      </c>
      <c r="AI1484" s="3">
        <v>2.8000000000000001E-2</v>
      </c>
      <c r="AJ1484" s="3">
        <v>187</v>
      </c>
      <c r="AL1484"/>
      <c r="BL1484" s="3" t="s">
        <v>518</v>
      </c>
      <c r="BM1484" s="3" t="s">
        <v>398</v>
      </c>
      <c r="BN1484" s="3">
        <v>6.7999999999999996E-3</v>
      </c>
      <c r="BO1484" s="4">
        <v>50614</v>
      </c>
      <c r="BR1484"/>
    </row>
    <row r="1485" spans="1:70" ht="32" x14ac:dyDescent="0.2">
      <c r="A1485" s="3" t="s">
        <v>516</v>
      </c>
      <c r="B1485" s="3" t="s">
        <v>233</v>
      </c>
      <c r="C1485" s="3">
        <v>1.7600000000000001E-2</v>
      </c>
      <c r="D1485" s="4">
        <v>146714</v>
      </c>
      <c r="G1485"/>
      <c r="AG1485" s="3" t="s">
        <v>516</v>
      </c>
      <c r="AH1485" s="3" t="s">
        <v>190</v>
      </c>
      <c r="AI1485" s="3">
        <v>1.7000000000000001E-2</v>
      </c>
      <c r="AJ1485" s="3">
        <v>307</v>
      </c>
      <c r="AL1485"/>
      <c r="BL1485" s="3" t="s">
        <v>43</v>
      </c>
      <c r="BM1485" s="3" t="s">
        <v>398</v>
      </c>
      <c r="BN1485" s="3">
        <v>6.1899999999999997E-2</v>
      </c>
      <c r="BO1485" s="4">
        <v>50614</v>
      </c>
      <c r="BR1485"/>
    </row>
    <row r="1486" spans="1:70" ht="16" x14ac:dyDescent="0.2">
      <c r="A1486" s="3" t="s">
        <v>516</v>
      </c>
      <c r="B1486" s="3" t="s">
        <v>412</v>
      </c>
      <c r="C1486" s="3">
        <v>0.13869999999999999</v>
      </c>
      <c r="D1486" s="4">
        <v>24582</v>
      </c>
      <c r="G1486"/>
      <c r="AG1486" s="3" t="s">
        <v>516</v>
      </c>
      <c r="AH1486" s="3" t="s">
        <v>420</v>
      </c>
      <c r="AI1486" s="3">
        <v>1.2999999999999999E-2</v>
      </c>
      <c r="AJ1486" s="3">
        <v>194</v>
      </c>
      <c r="AL1486"/>
      <c r="BL1486" s="3" t="s">
        <v>521</v>
      </c>
      <c r="BM1486" s="3" t="s">
        <v>398</v>
      </c>
      <c r="BN1486" s="3">
        <v>2.9999999999999997E-4</v>
      </c>
      <c r="BO1486" s="4">
        <v>50614</v>
      </c>
      <c r="BR1486"/>
    </row>
    <row r="1487" spans="1:70" ht="16" x14ac:dyDescent="0.2">
      <c r="A1487" s="3" t="s">
        <v>516</v>
      </c>
      <c r="B1487" s="3" t="s">
        <v>411</v>
      </c>
      <c r="C1487" s="3">
        <v>9.6699999999999994E-2</v>
      </c>
      <c r="D1487" s="4">
        <v>77584</v>
      </c>
      <c r="G1487"/>
      <c r="AG1487" s="3" t="s">
        <v>516</v>
      </c>
      <c r="AH1487" s="3" t="s">
        <v>418</v>
      </c>
      <c r="AI1487" s="3">
        <v>3.0000000000000001E-3</v>
      </c>
      <c r="AJ1487" s="3">
        <v>177</v>
      </c>
      <c r="AL1487"/>
      <c r="BL1487" s="3" t="s">
        <v>46</v>
      </c>
      <c r="BM1487" s="3" t="s">
        <v>398</v>
      </c>
      <c r="BN1487" s="3">
        <v>2.9999999999999997E-4</v>
      </c>
      <c r="BO1487" s="4">
        <v>50614</v>
      </c>
      <c r="BR1487"/>
    </row>
    <row r="1488" spans="1:70" ht="32" x14ac:dyDescent="0.2">
      <c r="A1488" s="3" t="s">
        <v>516</v>
      </c>
      <c r="B1488" s="3" t="s">
        <v>408</v>
      </c>
      <c r="C1488" s="3">
        <v>8.2000000000000007E-3</v>
      </c>
      <c r="D1488" s="4">
        <v>261235</v>
      </c>
      <c r="G1488"/>
      <c r="AG1488" s="3" t="s">
        <v>516</v>
      </c>
      <c r="AH1488" s="3" t="s">
        <v>401</v>
      </c>
      <c r="AI1488" s="3">
        <v>1.7000000000000001E-2</v>
      </c>
      <c r="AJ1488" s="3">
        <v>261</v>
      </c>
      <c r="AL1488"/>
      <c r="BL1488" s="3" t="s">
        <v>522</v>
      </c>
      <c r="BM1488" s="3" t="s">
        <v>398</v>
      </c>
      <c r="BN1488" s="3">
        <v>2.8E-3</v>
      </c>
      <c r="BO1488" s="4">
        <v>50614</v>
      </c>
      <c r="BR1488"/>
    </row>
    <row r="1489" spans="1:70" ht="32" x14ac:dyDescent="0.2">
      <c r="A1489" s="3" t="s">
        <v>516</v>
      </c>
      <c r="B1489" s="3" t="s">
        <v>409</v>
      </c>
      <c r="C1489" s="3">
        <v>5.1999999999999998E-3</v>
      </c>
      <c r="D1489" s="4">
        <v>70890</v>
      </c>
      <c r="G1489"/>
      <c r="AG1489" s="3" t="s">
        <v>516</v>
      </c>
      <c r="AH1489" s="3" t="s">
        <v>407</v>
      </c>
      <c r="AI1489" s="3">
        <v>0.111</v>
      </c>
      <c r="AJ1489" s="3">
        <v>100</v>
      </c>
      <c r="AL1489"/>
      <c r="BL1489" s="3" t="s">
        <v>525</v>
      </c>
      <c r="BM1489" s="3" t="s">
        <v>398</v>
      </c>
      <c r="BN1489" s="3">
        <v>1E-3</v>
      </c>
      <c r="BO1489" s="4">
        <v>50614</v>
      </c>
      <c r="BR1489"/>
    </row>
    <row r="1490" spans="1:70" ht="32" x14ac:dyDescent="0.2">
      <c r="A1490" s="3" t="s">
        <v>516</v>
      </c>
      <c r="B1490" s="3" t="s">
        <v>405</v>
      </c>
      <c r="C1490" s="3">
        <v>9.4000000000000004E-3</v>
      </c>
      <c r="D1490" s="4">
        <v>185391</v>
      </c>
      <c r="G1490"/>
      <c r="AG1490" s="3" t="s">
        <v>516</v>
      </c>
      <c r="AH1490" s="3" t="s">
        <v>415</v>
      </c>
      <c r="AI1490" s="3">
        <v>1.0999999999999999E-2</v>
      </c>
      <c r="AJ1490" s="4">
        <v>3830</v>
      </c>
      <c r="AL1490"/>
      <c r="BL1490" s="3" t="s">
        <v>526</v>
      </c>
      <c r="BM1490" s="3" t="s">
        <v>398</v>
      </c>
      <c r="BN1490" s="3">
        <v>8.0000000000000004E-4</v>
      </c>
      <c r="BO1490" s="4">
        <v>50614</v>
      </c>
      <c r="BR1490"/>
    </row>
    <row r="1491" spans="1:70" ht="32" x14ac:dyDescent="0.2">
      <c r="A1491" s="3" t="s">
        <v>516</v>
      </c>
      <c r="B1491" s="3" t="s">
        <v>403</v>
      </c>
      <c r="C1491" s="3">
        <v>3.44E-2</v>
      </c>
      <c r="D1491" s="4">
        <v>27978</v>
      </c>
      <c r="G1491"/>
      <c r="AG1491" s="3" t="s">
        <v>516</v>
      </c>
      <c r="AH1491" s="3" t="s">
        <v>406</v>
      </c>
      <c r="AI1491" s="3">
        <v>1.2999999999999999E-2</v>
      </c>
      <c r="AJ1491" s="4">
        <v>1058</v>
      </c>
      <c r="AL1491"/>
      <c r="BL1491" s="3" t="s">
        <v>48</v>
      </c>
      <c r="BM1491" s="3" t="s">
        <v>398</v>
      </c>
      <c r="BN1491" s="3">
        <v>1.0500000000000001E-2</v>
      </c>
      <c r="BO1491" s="4">
        <v>50614</v>
      </c>
      <c r="BR1491"/>
    </row>
    <row r="1492" spans="1:70" ht="16" x14ac:dyDescent="0.2">
      <c r="A1492" s="3" t="s">
        <v>516</v>
      </c>
      <c r="B1492" s="3" t="s">
        <v>229</v>
      </c>
      <c r="C1492" s="3">
        <v>0.12839999999999999</v>
      </c>
      <c r="D1492" s="4">
        <v>43540</v>
      </c>
      <c r="G1492"/>
      <c r="AG1492" s="3" t="s">
        <v>516</v>
      </c>
      <c r="AH1492" s="3" t="s">
        <v>88</v>
      </c>
      <c r="AI1492" s="3">
        <v>5.0999999999999997E-2</v>
      </c>
      <c r="AJ1492" s="3">
        <v>39</v>
      </c>
      <c r="AL1492"/>
      <c r="BL1492" s="3" t="s">
        <v>546</v>
      </c>
      <c r="BM1492" s="3" t="s">
        <v>398</v>
      </c>
      <c r="BN1492" s="3">
        <v>0.1313</v>
      </c>
      <c r="BO1492" s="4">
        <v>50614</v>
      </c>
      <c r="BR1492"/>
    </row>
    <row r="1493" spans="1:70" ht="16" x14ac:dyDescent="0.2">
      <c r="A1493" s="3" t="s">
        <v>516</v>
      </c>
      <c r="B1493" s="3" t="s">
        <v>90</v>
      </c>
      <c r="C1493" s="3">
        <v>7.5999999999999998E-2</v>
      </c>
      <c r="D1493" s="3">
        <v>105</v>
      </c>
      <c r="G1493"/>
      <c r="AG1493" s="3" t="s">
        <v>516</v>
      </c>
      <c r="AH1493" s="3" t="s">
        <v>424</v>
      </c>
      <c r="AI1493" s="3">
        <v>7.0000000000000001E-3</v>
      </c>
      <c r="AJ1493" s="3">
        <v>273</v>
      </c>
      <c r="AL1493"/>
      <c r="BL1493" s="3" t="s">
        <v>49</v>
      </c>
      <c r="BM1493" s="3" t="s">
        <v>398</v>
      </c>
      <c r="BN1493" s="3">
        <v>6.7999999999999996E-3</v>
      </c>
      <c r="BO1493" s="4">
        <v>50614</v>
      </c>
      <c r="BR1493"/>
    </row>
    <row r="1494" spans="1:70" ht="16" x14ac:dyDescent="0.2">
      <c r="A1494" s="3" t="s">
        <v>516</v>
      </c>
      <c r="B1494" s="3" t="s">
        <v>231</v>
      </c>
      <c r="C1494" s="3">
        <v>6.7999999999999996E-3</v>
      </c>
      <c r="D1494" s="3">
        <v>222</v>
      </c>
      <c r="G1494"/>
      <c r="AG1494" s="3" t="s">
        <v>516</v>
      </c>
      <c r="AH1494" s="3" t="s">
        <v>423</v>
      </c>
      <c r="AI1494" s="3">
        <v>1.2E-2</v>
      </c>
      <c r="AJ1494" s="3">
        <v>553</v>
      </c>
      <c r="AL1494"/>
      <c r="BL1494" s="3" t="s">
        <v>51</v>
      </c>
      <c r="BM1494" s="3" t="s">
        <v>398</v>
      </c>
      <c r="BN1494" s="3">
        <v>1.03E-2</v>
      </c>
      <c r="BO1494" s="4">
        <v>50614</v>
      </c>
      <c r="BR1494"/>
    </row>
    <row r="1495" spans="1:70" ht="16" x14ac:dyDescent="0.2">
      <c r="A1495" s="3" t="s">
        <v>516</v>
      </c>
      <c r="B1495" s="3" t="s">
        <v>86</v>
      </c>
      <c r="C1495" s="3">
        <v>3.3000000000000002E-2</v>
      </c>
      <c r="D1495" s="3">
        <v>496</v>
      </c>
      <c r="G1495"/>
      <c r="AG1495" s="3" t="s">
        <v>516</v>
      </c>
      <c r="AH1495" s="3" t="s">
        <v>87</v>
      </c>
      <c r="AI1495" s="3">
        <v>1.4999999999999999E-2</v>
      </c>
      <c r="AJ1495" s="3">
        <v>339</v>
      </c>
      <c r="AL1495"/>
      <c r="BL1495" s="3" t="s">
        <v>556</v>
      </c>
      <c r="BM1495" s="3" t="s">
        <v>398</v>
      </c>
      <c r="BN1495" s="3">
        <v>6.9999999999999999E-4</v>
      </c>
      <c r="BO1495" s="4">
        <v>50614</v>
      </c>
      <c r="BR1495"/>
    </row>
    <row r="1496" spans="1:70" ht="16" x14ac:dyDescent="0.2">
      <c r="A1496" s="3" t="s">
        <v>516</v>
      </c>
      <c r="B1496" s="3" t="s">
        <v>84</v>
      </c>
      <c r="C1496" s="3">
        <v>1.6E-2</v>
      </c>
      <c r="D1496" s="3">
        <v>220</v>
      </c>
      <c r="G1496"/>
      <c r="AG1496" s="3" t="s">
        <v>516</v>
      </c>
      <c r="AH1496" s="3" t="s">
        <v>231</v>
      </c>
      <c r="AI1496" s="3">
        <v>6.7999999999999996E-3</v>
      </c>
      <c r="AJ1496" s="3">
        <v>222</v>
      </c>
      <c r="AL1496"/>
      <c r="BL1496" s="3" t="s">
        <v>52</v>
      </c>
      <c r="BM1496" s="3" t="s">
        <v>398</v>
      </c>
      <c r="BN1496" s="3">
        <v>1E-4</v>
      </c>
      <c r="BO1496" s="4">
        <v>50614</v>
      </c>
      <c r="BR1496"/>
    </row>
    <row r="1497" spans="1:70" ht="16" x14ac:dyDescent="0.2">
      <c r="A1497" s="3" t="s">
        <v>516</v>
      </c>
      <c r="B1497" s="3" t="s">
        <v>84</v>
      </c>
      <c r="C1497" s="3">
        <v>1.6E-2</v>
      </c>
      <c r="D1497" s="3">
        <v>220</v>
      </c>
      <c r="G1497"/>
      <c r="AG1497" s="3" t="s">
        <v>516</v>
      </c>
      <c r="AH1497" s="3" t="s">
        <v>84</v>
      </c>
      <c r="AI1497" s="3">
        <v>1.6E-2</v>
      </c>
      <c r="AJ1497" s="3">
        <v>220</v>
      </c>
      <c r="AL1497"/>
      <c r="BL1497" s="3" t="s">
        <v>53</v>
      </c>
      <c r="BM1497" s="3" t="s">
        <v>398</v>
      </c>
      <c r="BN1497" s="3">
        <v>2.9999999999999997E-4</v>
      </c>
      <c r="BO1497" s="4">
        <v>50614</v>
      </c>
      <c r="BR1497"/>
    </row>
    <row r="1498" spans="1:70" ht="16" x14ac:dyDescent="0.2">
      <c r="A1498" s="3" t="s">
        <v>516</v>
      </c>
      <c r="B1498" s="3" t="s">
        <v>226</v>
      </c>
      <c r="C1498" s="3">
        <v>1.2E-2</v>
      </c>
      <c r="D1498" s="3">
        <v>194</v>
      </c>
      <c r="G1498"/>
      <c r="AG1498" s="3" t="s">
        <v>516</v>
      </c>
      <c r="AH1498" s="3" t="s">
        <v>226</v>
      </c>
      <c r="AI1498" s="3">
        <v>1.2E-2</v>
      </c>
      <c r="AJ1498" s="3">
        <v>194</v>
      </c>
      <c r="AL1498"/>
      <c r="BL1498" s="3" t="s">
        <v>566</v>
      </c>
      <c r="BM1498" s="3" t="s">
        <v>398</v>
      </c>
      <c r="BN1498" s="3">
        <v>2.9999999999999997E-4</v>
      </c>
      <c r="BO1498" s="4">
        <v>50614</v>
      </c>
      <c r="BR1498"/>
    </row>
    <row r="1499" spans="1:70" ht="16" x14ac:dyDescent="0.2">
      <c r="A1499" s="3" t="s">
        <v>516</v>
      </c>
      <c r="B1499" s="3" t="s">
        <v>421</v>
      </c>
      <c r="C1499" s="3">
        <v>2E-3</v>
      </c>
      <c r="D1499" s="3">
        <v>279</v>
      </c>
      <c r="G1499"/>
      <c r="AG1499" s="3" t="s">
        <v>516</v>
      </c>
      <c r="AH1499" s="3" t="s">
        <v>421</v>
      </c>
      <c r="AI1499" s="3">
        <v>2E-3</v>
      </c>
      <c r="AJ1499" s="3">
        <v>279</v>
      </c>
      <c r="AL1499"/>
      <c r="BL1499" s="3" t="s">
        <v>54</v>
      </c>
      <c r="BM1499" s="3" t="s">
        <v>398</v>
      </c>
      <c r="BN1499" s="3">
        <v>1.5800000000000002E-2</v>
      </c>
      <c r="BO1499" s="4">
        <v>50614</v>
      </c>
      <c r="BR1499"/>
    </row>
    <row r="1500" spans="1:70" ht="32" x14ac:dyDescent="0.2">
      <c r="A1500" s="3" t="s">
        <v>517</v>
      </c>
      <c r="B1500" s="3" t="s">
        <v>233</v>
      </c>
      <c r="C1500" s="3">
        <v>1E-4</v>
      </c>
      <c r="D1500" s="4">
        <v>146714</v>
      </c>
      <c r="G1500"/>
      <c r="AG1500" s="3" t="s">
        <v>517</v>
      </c>
      <c r="AH1500" s="3" t="s">
        <v>233</v>
      </c>
      <c r="AI1500" s="3">
        <v>1E-4</v>
      </c>
      <c r="AJ1500" s="4">
        <v>146714</v>
      </c>
      <c r="AL1500"/>
      <c r="BL1500" s="3" t="s">
        <v>56</v>
      </c>
      <c r="BM1500" s="3" t="s">
        <v>398</v>
      </c>
      <c r="BN1500" s="3">
        <v>5.0000000000000001E-4</v>
      </c>
      <c r="BO1500" s="4">
        <v>50614</v>
      </c>
      <c r="BR1500"/>
    </row>
    <row r="1501" spans="1:70" ht="16" x14ac:dyDescent="0.2">
      <c r="A1501" s="3" t="s">
        <v>518</v>
      </c>
      <c r="B1501" s="3" t="s">
        <v>690</v>
      </c>
      <c r="C1501" s="3">
        <v>1.7000000000000001E-2</v>
      </c>
      <c r="D1501" s="3">
        <v>564</v>
      </c>
      <c r="G1501"/>
      <c r="AG1501" s="3" t="s">
        <v>518</v>
      </c>
      <c r="AH1501" s="3" t="s">
        <v>684</v>
      </c>
      <c r="AI1501" s="3">
        <v>1.8499999999999999E-2</v>
      </c>
      <c r="AJ1501" s="4">
        <v>2411</v>
      </c>
      <c r="AL1501"/>
      <c r="BL1501" s="3" t="s">
        <v>589</v>
      </c>
      <c r="BM1501" s="3" t="s">
        <v>398</v>
      </c>
      <c r="BN1501" s="3">
        <v>2.0000000000000001E-4</v>
      </c>
      <c r="BO1501" s="4">
        <v>50614</v>
      </c>
      <c r="BR1501"/>
    </row>
    <row r="1502" spans="1:70" ht="16" x14ac:dyDescent="0.2">
      <c r="A1502" s="3" t="s">
        <v>518</v>
      </c>
      <c r="B1502" s="3" t="s">
        <v>684</v>
      </c>
      <c r="C1502" s="3">
        <v>1.8499999999999999E-2</v>
      </c>
      <c r="D1502" s="4">
        <v>2411</v>
      </c>
      <c r="G1502"/>
      <c r="AG1502" s="3" t="s">
        <v>518</v>
      </c>
      <c r="AH1502" s="3" t="s">
        <v>675</v>
      </c>
      <c r="AI1502" s="3">
        <v>1.6E-2</v>
      </c>
      <c r="AJ1502" s="3">
        <v>193</v>
      </c>
      <c r="AL1502"/>
      <c r="BL1502" s="3" t="s">
        <v>590</v>
      </c>
      <c r="BM1502" s="3" t="s">
        <v>398</v>
      </c>
      <c r="BN1502" s="3">
        <v>1.3100000000000001E-2</v>
      </c>
      <c r="BO1502" s="4">
        <v>50614</v>
      </c>
      <c r="BR1502"/>
    </row>
    <row r="1503" spans="1:70" ht="16" x14ac:dyDescent="0.2">
      <c r="A1503" s="3" t="s">
        <v>518</v>
      </c>
      <c r="B1503" s="3" t="s">
        <v>675</v>
      </c>
      <c r="C1503" s="3">
        <v>1.6E-2</v>
      </c>
      <c r="D1503" s="3">
        <v>193</v>
      </c>
      <c r="G1503"/>
      <c r="AG1503" s="3" t="s">
        <v>518</v>
      </c>
      <c r="AH1503" s="3" t="s">
        <v>189</v>
      </c>
      <c r="AI1503" s="3">
        <v>3.5000000000000003E-2</v>
      </c>
      <c r="AJ1503" s="3">
        <v>187</v>
      </c>
      <c r="AL1503"/>
      <c r="BL1503" s="3" t="s">
        <v>591</v>
      </c>
      <c r="BM1503" s="3" t="s">
        <v>398</v>
      </c>
      <c r="BN1503" s="3">
        <v>6.4999999999999997E-3</v>
      </c>
      <c r="BO1503" s="4">
        <v>50614</v>
      </c>
      <c r="BR1503"/>
    </row>
    <row r="1504" spans="1:70" ht="16" x14ac:dyDescent="0.2">
      <c r="A1504" s="3" t="s">
        <v>518</v>
      </c>
      <c r="B1504" s="3" t="s">
        <v>189</v>
      </c>
      <c r="C1504" s="3">
        <v>3.5000000000000003E-2</v>
      </c>
      <c r="D1504" s="3">
        <v>187</v>
      </c>
      <c r="G1504"/>
      <c r="AG1504" s="3" t="s">
        <v>518</v>
      </c>
      <c r="AH1504" s="3" t="s">
        <v>685</v>
      </c>
      <c r="AI1504" s="3">
        <v>3.1099999999999999E-2</v>
      </c>
      <c r="AJ1504" s="4">
        <v>1772</v>
      </c>
      <c r="AL1504"/>
      <c r="BL1504" s="3" t="s">
        <v>593</v>
      </c>
      <c r="BM1504" s="3" t="s">
        <v>398</v>
      </c>
      <c r="BN1504" s="3">
        <v>5.0000000000000001E-4</v>
      </c>
      <c r="BO1504" s="4">
        <v>50614</v>
      </c>
      <c r="BR1504"/>
    </row>
    <row r="1505" spans="1:70" ht="16" x14ac:dyDescent="0.2">
      <c r="A1505" s="3" t="s">
        <v>518</v>
      </c>
      <c r="B1505" s="3" t="s">
        <v>685</v>
      </c>
      <c r="C1505" s="3">
        <v>3.1099999999999999E-2</v>
      </c>
      <c r="D1505" s="4">
        <v>1772</v>
      </c>
      <c r="G1505"/>
      <c r="AG1505" s="3" t="s">
        <v>518</v>
      </c>
      <c r="AH1505" s="3" t="s">
        <v>687</v>
      </c>
      <c r="AI1505" s="3">
        <v>7.7000000000000002E-3</v>
      </c>
      <c r="AJ1505" s="4">
        <v>1070</v>
      </c>
      <c r="AL1505"/>
      <c r="BL1505" s="3" t="s">
        <v>595</v>
      </c>
      <c r="BM1505" s="3" t="s">
        <v>398</v>
      </c>
      <c r="BN1505" s="3">
        <v>2.9999999999999997E-4</v>
      </c>
      <c r="BO1505" s="4">
        <v>50614</v>
      </c>
      <c r="BR1505"/>
    </row>
    <row r="1506" spans="1:70" ht="16" x14ac:dyDescent="0.2">
      <c r="A1506" s="3" t="s">
        <v>518</v>
      </c>
      <c r="B1506" s="3" t="s">
        <v>687</v>
      </c>
      <c r="C1506" s="3">
        <v>7.7000000000000002E-3</v>
      </c>
      <c r="D1506" s="4">
        <v>1070</v>
      </c>
      <c r="G1506"/>
      <c r="AG1506" s="3" t="s">
        <v>518</v>
      </c>
      <c r="AH1506" s="3" t="s">
        <v>676</v>
      </c>
      <c r="AI1506" s="3">
        <v>6.0000000000000001E-3</v>
      </c>
      <c r="AJ1506" s="3">
        <v>268</v>
      </c>
      <c r="AL1506"/>
      <c r="BL1506" s="3" t="s">
        <v>597</v>
      </c>
      <c r="BM1506" s="3" t="s">
        <v>398</v>
      </c>
      <c r="BN1506" s="3">
        <v>1E-4</v>
      </c>
      <c r="BO1506" s="4">
        <v>50614</v>
      </c>
      <c r="BR1506"/>
    </row>
    <row r="1507" spans="1:70" ht="16" x14ac:dyDescent="0.2">
      <c r="A1507" s="3" t="s">
        <v>518</v>
      </c>
      <c r="B1507" s="3" t="s">
        <v>676</v>
      </c>
      <c r="C1507" s="3">
        <v>6.0000000000000001E-3</v>
      </c>
      <c r="D1507" s="3">
        <v>268</v>
      </c>
      <c r="G1507"/>
      <c r="AG1507" s="3" t="s">
        <v>518</v>
      </c>
      <c r="AH1507" s="3" t="s">
        <v>190</v>
      </c>
      <c r="AI1507" s="3">
        <v>1.4E-2</v>
      </c>
      <c r="AJ1507" s="3">
        <v>307</v>
      </c>
      <c r="AL1507"/>
      <c r="BL1507" s="3" t="s">
        <v>608</v>
      </c>
      <c r="BM1507" s="3" t="s">
        <v>398</v>
      </c>
      <c r="BN1507" s="3">
        <v>5.0000000000000001E-4</v>
      </c>
      <c r="BO1507" s="4">
        <v>50614</v>
      </c>
      <c r="BR1507"/>
    </row>
    <row r="1508" spans="1:70" ht="16" x14ac:dyDescent="0.2">
      <c r="A1508" s="3" t="s">
        <v>518</v>
      </c>
      <c r="B1508" s="3" t="s">
        <v>190</v>
      </c>
      <c r="C1508" s="3">
        <v>1.4E-2</v>
      </c>
      <c r="D1508" s="3">
        <v>307</v>
      </c>
      <c r="G1508"/>
      <c r="AG1508" s="3" t="s">
        <v>518</v>
      </c>
      <c r="AH1508" s="3" t="s">
        <v>418</v>
      </c>
      <c r="AI1508" s="3">
        <v>3.0000000000000001E-3</v>
      </c>
      <c r="AJ1508" s="3">
        <v>177</v>
      </c>
      <c r="AL1508"/>
      <c r="BL1508" s="3" t="s">
        <v>57</v>
      </c>
      <c r="BM1508" s="3" t="s">
        <v>398</v>
      </c>
      <c r="BN1508" s="3">
        <v>3.09E-2</v>
      </c>
      <c r="BO1508" s="4">
        <v>50614</v>
      </c>
      <c r="BR1508"/>
    </row>
    <row r="1509" spans="1:70" ht="32" x14ac:dyDescent="0.2">
      <c r="A1509" s="3" t="s">
        <v>518</v>
      </c>
      <c r="B1509" s="3" t="s">
        <v>418</v>
      </c>
      <c r="C1509" s="3">
        <v>3.0000000000000001E-3</v>
      </c>
      <c r="D1509" s="3">
        <v>177</v>
      </c>
      <c r="G1509"/>
      <c r="AG1509" s="3" t="s">
        <v>518</v>
      </c>
      <c r="AH1509" s="3" t="s">
        <v>401</v>
      </c>
      <c r="AI1509" s="3">
        <v>2.7E-2</v>
      </c>
      <c r="AJ1509" s="3">
        <v>261</v>
      </c>
      <c r="AL1509"/>
      <c r="BL1509" s="3" t="s">
        <v>59</v>
      </c>
      <c r="BM1509" s="3" t="s">
        <v>398</v>
      </c>
      <c r="BN1509" s="3">
        <v>0.35289999999999999</v>
      </c>
      <c r="BO1509" s="4">
        <v>50614</v>
      </c>
      <c r="BR1509"/>
    </row>
    <row r="1510" spans="1:70" ht="32" x14ac:dyDescent="0.2">
      <c r="A1510" s="3" t="s">
        <v>518</v>
      </c>
      <c r="B1510" s="3" t="s">
        <v>401</v>
      </c>
      <c r="C1510" s="3">
        <v>2.7E-2</v>
      </c>
      <c r="D1510" s="3">
        <v>261</v>
      </c>
      <c r="G1510"/>
      <c r="AG1510" s="3" t="s">
        <v>518</v>
      </c>
      <c r="AH1510" s="3" t="s">
        <v>407</v>
      </c>
      <c r="AI1510" s="3">
        <v>3.1E-2</v>
      </c>
      <c r="AJ1510" s="3">
        <v>100</v>
      </c>
      <c r="AL1510"/>
      <c r="BL1510" s="3" t="s">
        <v>623</v>
      </c>
      <c r="BM1510" s="3" t="s">
        <v>398</v>
      </c>
      <c r="BN1510" s="3">
        <v>2.9999999999999997E-4</v>
      </c>
      <c r="BO1510" s="4">
        <v>50614</v>
      </c>
      <c r="BR1510"/>
    </row>
    <row r="1511" spans="1:70" ht="32" x14ac:dyDescent="0.2">
      <c r="A1511" s="3" t="s">
        <v>518</v>
      </c>
      <c r="B1511" s="3" t="s">
        <v>407</v>
      </c>
      <c r="C1511" s="3">
        <v>3.1E-2</v>
      </c>
      <c r="D1511" s="3">
        <v>100</v>
      </c>
      <c r="G1511"/>
      <c r="AG1511" s="3" t="s">
        <v>518</v>
      </c>
      <c r="AH1511" s="3" t="s">
        <v>415</v>
      </c>
      <c r="AI1511" s="3">
        <v>7.0000000000000001E-3</v>
      </c>
      <c r="AJ1511" s="4">
        <v>3830</v>
      </c>
      <c r="AL1511"/>
      <c r="BL1511" s="3" t="s">
        <v>626</v>
      </c>
      <c r="BM1511" s="3" t="s">
        <v>398</v>
      </c>
      <c r="BN1511" s="3">
        <v>1E-4</v>
      </c>
      <c r="BO1511" s="4">
        <v>50614</v>
      </c>
      <c r="BR1511"/>
    </row>
    <row r="1512" spans="1:70" ht="32" x14ac:dyDescent="0.2">
      <c r="A1512" s="3" t="s">
        <v>518</v>
      </c>
      <c r="B1512" s="3" t="s">
        <v>415</v>
      </c>
      <c r="C1512" s="3">
        <v>7.0000000000000001E-3</v>
      </c>
      <c r="D1512" s="4">
        <v>3830</v>
      </c>
      <c r="G1512"/>
      <c r="AG1512" s="3" t="s">
        <v>518</v>
      </c>
      <c r="AH1512" s="3" t="s">
        <v>406</v>
      </c>
      <c r="AI1512" s="3">
        <v>1.0999999999999999E-2</v>
      </c>
      <c r="AJ1512" s="4">
        <v>1058</v>
      </c>
      <c r="AL1512"/>
      <c r="BL1512" s="3" t="s">
        <v>628</v>
      </c>
      <c r="BM1512" s="3" t="s">
        <v>398</v>
      </c>
      <c r="BN1512" s="3">
        <v>2.0000000000000001E-4</v>
      </c>
      <c r="BO1512" s="4">
        <v>50614</v>
      </c>
      <c r="BR1512"/>
    </row>
    <row r="1513" spans="1:70" ht="32" x14ac:dyDescent="0.2">
      <c r="A1513" s="3" t="s">
        <v>518</v>
      </c>
      <c r="B1513" s="3" t="s">
        <v>406</v>
      </c>
      <c r="C1513" s="3">
        <v>1.0999999999999999E-2</v>
      </c>
      <c r="D1513" s="4">
        <v>1058</v>
      </c>
      <c r="G1513"/>
      <c r="AG1513" s="3" t="s">
        <v>518</v>
      </c>
      <c r="AH1513" s="3" t="s">
        <v>419</v>
      </c>
      <c r="AI1513" s="3">
        <v>1.0999999999999999E-2</v>
      </c>
      <c r="AJ1513" s="3">
        <v>558</v>
      </c>
      <c r="AL1513"/>
      <c r="BL1513" s="3" t="s">
        <v>630</v>
      </c>
      <c r="BM1513" s="3" t="s">
        <v>398</v>
      </c>
      <c r="BN1513" s="3">
        <v>1E-4</v>
      </c>
      <c r="BO1513" s="4">
        <v>50614</v>
      </c>
      <c r="BR1513"/>
    </row>
    <row r="1514" spans="1:70" ht="16" x14ac:dyDescent="0.2">
      <c r="A1514" s="3" t="s">
        <v>518</v>
      </c>
      <c r="B1514" s="3" t="s">
        <v>419</v>
      </c>
      <c r="C1514" s="3">
        <v>1.0999999999999999E-2</v>
      </c>
      <c r="D1514" s="3">
        <v>558</v>
      </c>
      <c r="G1514"/>
      <c r="AG1514" s="3" t="s">
        <v>518</v>
      </c>
      <c r="AH1514" s="3" t="s">
        <v>88</v>
      </c>
      <c r="AI1514" s="3">
        <v>0.13</v>
      </c>
      <c r="AJ1514" s="3">
        <v>39</v>
      </c>
      <c r="AL1514"/>
      <c r="BL1514" s="3" t="s">
        <v>633</v>
      </c>
      <c r="BM1514" s="3" t="s">
        <v>398</v>
      </c>
      <c r="BN1514" s="3">
        <v>5.9999999999999995E-4</v>
      </c>
      <c r="BO1514" s="4">
        <v>50614</v>
      </c>
      <c r="BR1514"/>
    </row>
    <row r="1515" spans="1:70" ht="16" x14ac:dyDescent="0.2">
      <c r="A1515" s="3" t="s">
        <v>518</v>
      </c>
      <c r="B1515" s="3" t="s">
        <v>88</v>
      </c>
      <c r="C1515" s="3">
        <v>0.13</v>
      </c>
      <c r="D1515" s="3">
        <v>39</v>
      </c>
      <c r="G1515"/>
      <c r="AG1515" s="3" t="s">
        <v>518</v>
      </c>
      <c r="AH1515" s="3" t="s">
        <v>686</v>
      </c>
      <c r="AI1515" s="3">
        <v>1.4500000000000001E-2</v>
      </c>
      <c r="AJ1515" s="4">
        <v>1999</v>
      </c>
      <c r="AL1515"/>
      <c r="BL1515" s="3" t="s">
        <v>61</v>
      </c>
      <c r="BM1515" s="3" t="s">
        <v>398</v>
      </c>
      <c r="BN1515" s="3">
        <v>4.0000000000000002E-4</v>
      </c>
      <c r="BO1515" s="4">
        <v>50614</v>
      </c>
      <c r="BR1515"/>
    </row>
    <row r="1516" spans="1:70" ht="32" x14ac:dyDescent="0.2">
      <c r="A1516" s="3" t="s">
        <v>518</v>
      </c>
      <c r="B1516" s="3" t="s">
        <v>686</v>
      </c>
      <c r="C1516" s="3">
        <v>1.4500000000000001E-2</v>
      </c>
      <c r="D1516" s="4">
        <v>1999</v>
      </c>
      <c r="G1516"/>
      <c r="AG1516" s="3" t="s">
        <v>518</v>
      </c>
      <c r="AH1516" s="3" t="s">
        <v>688</v>
      </c>
      <c r="AI1516" s="3">
        <v>8.9999999999999993E-3</v>
      </c>
      <c r="AJ1516" s="3">
        <v>116</v>
      </c>
      <c r="AL1516"/>
      <c r="BL1516" s="3" t="s">
        <v>635</v>
      </c>
      <c r="BM1516" s="3" t="s">
        <v>398</v>
      </c>
      <c r="BN1516" s="3">
        <v>8.6E-3</v>
      </c>
      <c r="BO1516" s="4">
        <v>50614</v>
      </c>
      <c r="BR1516"/>
    </row>
    <row r="1517" spans="1:70" ht="32" x14ac:dyDescent="0.2">
      <c r="A1517" s="3" t="s">
        <v>518</v>
      </c>
      <c r="B1517" s="3" t="s">
        <v>424</v>
      </c>
      <c r="C1517" s="3">
        <v>1.4999999999999999E-2</v>
      </c>
      <c r="D1517" s="3">
        <v>273</v>
      </c>
      <c r="G1517"/>
      <c r="AG1517" s="3" t="s">
        <v>518</v>
      </c>
      <c r="AH1517" s="3" t="s">
        <v>87</v>
      </c>
      <c r="AI1517" s="3">
        <v>8.9999999999999993E-3</v>
      </c>
      <c r="AJ1517" s="3">
        <v>339</v>
      </c>
      <c r="AL1517"/>
      <c r="BL1517" s="3" t="s">
        <v>12</v>
      </c>
      <c r="BM1517" s="3" t="s">
        <v>228</v>
      </c>
      <c r="BN1517" s="3">
        <v>8.0199999999999994E-2</v>
      </c>
      <c r="BO1517" s="4">
        <v>11499</v>
      </c>
      <c r="BR1517"/>
    </row>
    <row r="1518" spans="1:70" ht="32" x14ac:dyDescent="0.2">
      <c r="A1518" s="3" t="s">
        <v>518</v>
      </c>
      <c r="B1518" s="3" t="s">
        <v>423</v>
      </c>
      <c r="C1518" s="3">
        <v>1.0999999999999999E-2</v>
      </c>
      <c r="D1518" s="3">
        <v>553</v>
      </c>
      <c r="G1518"/>
      <c r="AG1518" s="3" t="s">
        <v>518</v>
      </c>
      <c r="AH1518" s="3" t="s">
        <v>400</v>
      </c>
      <c r="AI1518" s="3">
        <v>2.2499999999999999E-2</v>
      </c>
      <c r="AJ1518" s="4">
        <v>28557</v>
      </c>
      <c r="AL1518"/>
      <c r="BL1518" s="3" t="s">
        <v>13</v>
      </c>
      <c r="BM1518" s="3" t="s">
        <v>228</v>
      </c>
      <c r="BN1518" s="3">
        <v>0.24879999999999999</v>
      </c>
      <c r="BO1518" s="4">
        <v>11499</v>
      </c>
      <c r="BR1518"/>
    </row>
    <row r="1519" spans="1:70" ht="32" x14ac:dyDescent="0.2">
      <c r="A1519" s="3" t="s">
        <v>518</v>
      </c>
      <c r="B1519" s="3" t="s">
        <v>688</v>
      </c>
      <c r="C1519" s="3">
        <v>8.9999999999999993E-3</v>
      </c>
      <c r="D1519" s="3">
        <v>116</v>
      </c>
      <c r="G1519"/>
      <c r="AG1519" s="3" t="s">
        <v>518</v>
      </c>
      <c r="AH1519" s="3" t="s">
        <v>689</v>
      </c>
      <c r="AI1519" s="3">
        <v>1.9199999999999998E-2</v>
      </c>
      <c r="AJ1519" s="4">
        <v>416581</v>
      </c>
      <c r="AL1519"/>
      <c r="BL1519" s="3" t="s">
        <v>14</v>
      </c>
      <c r="BM1519" s="3" t="s">
        <v>228</v>
      </c>
      <c r="BN1519" s="3">
        <v>8.77E-2</v>
      </c>
      <c r="BO1519" s="4">
        <v>11499</v>
      </c>
      <c r="BR1519"/>
    </row>
    <row r="1520" spans="1:70" ht="32" x14ac:dyDescent="0.2">
      <c r="A1520" s="3" t="s">
        <v>518</v>
      </c>
      <c r="B1520" s="3" t="s">
        <v>87</v>
      </c>
      <c r="C1520" s="3">
        <v>8.9999999999999993E-3</v>
      </c>
      <c r="D1520" s="3">
        <v>339</v>
      </c>
      <c r="G1520"/>
      <c r="AG1520" s="3" t="s">
        <v>518</v>
      </c>
      <c r="AH1520" s="3" t="s">
        <v>402</v>
      </c>
      <c r="AI1520" s="3">
        <v>1.95E-2</v>
      </c>
      <c r="AJ1520" s="4">
        <v>33328</v>
      </c>
      <c r="AL1520"/>
      <c r="BL1520" s="3" t="s">
        <v>275</v>
      </c>
      <c r="BM1520" s="3" t="s">
        <v>228</v>
      </c>
      <c r="BN1520" s="3">
        <v>0.13719999999999999</v>
      </c>
      <c r="BO1520" s="4">
        <v>11499</v>
      </c>
      <c r="BR1520"/>
    </row>
    <row r="1521" spans="1:70" ht="32" x14ac:dyDescent="0.2">
      <c r="A1521" s="3" t="s">
        <v>518</v>
      </c>
      <c r="B1521" s="3" t="s">
        <v>400</v>
      </c>
      <c r="C1521" s="3">
        <v>2.2499999999999999E-2</v>
      </c>
      <c r="D1521" s="4">
        <v>28557</v>
      </c>
      <c r="G1521"/>
      <c r="AG1521" s="3" t="s">
        <v>518</v>
      </c>
      <c r="AH1521" s="3" t="s">
        <v>410</v>
      </c>
      <c r="AI1521" s="3">
        <v>2.2599999999999999E-2</v>
      </c>
      <c r="AJ1521" s="4">
        <v>115374</v>
      </c>
      <c r="AL1521"/>
      <c r="BL1521" s="3" t="s">
        <v>353</v>
      </c>
      <c r="BM1521" s="3" t="s">
        <v>228</v>
      </c>
      <c r="BN1521" s="3">
        <v>5.7000000000000002E-3</v>
      </c>
      <c r="BO1521" s="4">
        <v>11499</v>
      </c>
      <c r="BR1521"/>
    </row>
    <row r="1522" spans="1:70" ht="32" x14ac:dyDescent="0.2">
      <c r="A1522" s="3" t="s">
        <v>518</v>
      </c>
      <c r="B1522" s="3" t="s">
        <v>689</v>
      </c>
      <c r="C1522" s="3">
        <v>1.9199999999999998E-2</v>
      </c>
      <c r="D1522" s="4">
        <v>416581</v>
      </c>
      <c r="G1522"/>
      <c r="AG1522" s="3" t="s">
        <v>518</v>
      </c>
      <c r="AH1522" s="3" t="s">
        <v>399</v>
      </c>
      <c r="AI1522" s="3">
        <v>1.34E-2</v>
      </c>
      <c r="AJ1522" s="4">
        <v>99672</v>
      </c>
      <c r="AL1522"/>
      <c r="BL1522" s="3" t="s">
        <v>16</v>
      </c>
      <c r="BM1522" s="3" t="s">
        <v>228</v>
      </c>
      <c r="BN1522" s="3">
        <v>5.8900000000000001E-2</v>
      </c>
      <c r="BO1522" s="4">
        <v>11499</v>
      </c>
      <c r="BR1522"/>
    </row>
    <row r="1523" spans="1:70" ht="32" x14ac:dyDescent="0.2">
      <c r="A1523" s="3" t="s">
        <v>518</v>
      </c>
      <c r="B1523" s="3" t="s">
        <v>402</v>
      </c>
      <c r="C1523" s="3">
        <v>1.95E-2</v>
      </c>
      <c r="D1523" s="4">
        <v>33328</v>
      </c>
      <c r="G1523"/>
      <c r="AG1523" s="3" t="s">
        <v>518</v>
      </c>
      <c r="AH1523" s="3" t="s">
        <v>416</v>
      </c>
      <c r="AI1523" s="3">
        <v>8.5000000000000006E-3</v>
      </c>
      <c r="AJ1523" s="4">
        <v>1242890</v>
      </c>
      <c r="AL1523"/>
      <c r="BL1523" s="3" t="s">
        <v>17</v>
      </c>
      <c r="BM1523" s="3" t="s">
        <v>228</v>
      </c>
      <c r="BN1523" s="3">
        <v>6.1100000000000002E-2</v>
      </c>
      <c r="BO1523" s="4">
        <v>11499</v>
      </c>
      <c r="BR1523"/>
    </row>
    <row r="1524" spans="1:70" ht="32" x14ac:dyDescent="0.2">
      <c r="A1524" s="3" t="s">
        <v>518</v>
      </c>
      <c r="B1524" s="3" t="s">
        <v>410</v>
      </c>
      <c r="C1524" s="3">
        <v>2.2599999999999999E-2</v>
      </c>
      <c r="D1524" s="4">
        <v>115374</v>
      </c>
      <c r="G1524"/>
      <c r="AG1524" s="3" t="s">
        <v>518</v>
      </c>
      <c r="AH1524" s="3" t="s">
        <v>398</v>
      </c>
      <c r="AI1524" s="3">
        <v>6.7999999999999996E-3</v>
      </c>
      <c r="AJ1524" s="4">
        <v>50614</v>
      </c>
      <c r="AL1524"/>
      <c r="BL1524" s="3" t="s">
        <v>365</v>
      </c>
      <c r="BM1524" s="3" t="s">
        <v>228</v>
      </c>
      <c r="BN1524" s="3">
        <v>5.5E-2</v>
      </c>
      <c r="BO1524" s="4">
        <v>11499</v>
      </c>
      <c r="BR1524"/>
    </row>
    <row r="1525" spans="1:70" ht="32" x14ac:dyDescent="0.2">
      <c r="A1525" s="3" t="s">
        <v>518</v>
      </c>
      <c r="B1525" s="3" t="s">
        <v>399</v>
      </c>
      <c r="C1525" s="3">
        <v>1.34E-2</v>
      </c>
      <c r="D1525" s="4">
        <v>99672</v>
      </c>
      <c r="G1525"/>
      <c r="AG1525" s="3" t="s">
        <v>518</v>
      </c>
      <c r="AH1525" s="3" t="s">
        <v>228</v>
      </c>
      <c r="AI1525" s="3">
        <v>1.3299999999999999E-2</v>
      </c>
      <c r="AJ1525" s="4">
        <v>11499</v>
      </c>
      <c r="AL1525"/>
      <c r="BL1525" s="3" t="s">
        <v>367</v>
      </c>
      <c r="BM1525" s="3" t="s">
        <v>228</v>
      </c>
      <c r="BN1525" s="3">
        <v>4.87E-2</v>
      </c>
      <c r="BO1525" s="4">
        <v>11499</v>
      </c>
      <c r="BR1525"/>
    </row>
    <row r="1526" spans="1:70" ht="32" x14ac:dyDescent="0.2">
      <c r="A1526" s="3" t="s">
        <v>518</v>
      </c>
      <c r="B1526" s="3" t="s">
        <v>416</v>
      </c>
      <c r="C1526" s="3">
        <v>8.5000000000000006E-3</v>
      </c>
      <c r="D1526" s="4">
        <v>1242890</v>
      </c>
      <c r="G1526"/>
      <c r="AG1526" s="3" t="s">
        <v>518</v>
      </c>
      <c r="AH1526" s="3" t="s">
        <v>233</v>
      </c>
      <c r="AI1526" s="3">
        <v>1.8100000000000002E-2</v>
      </c>
      <c r="AJ1526" s="4">
        <v>146714</v>
      </c>
      <c r="AL1526"/>
      <c r="BL1526" s="3" t="s">
        <v>375</v>
      </c>
      <c r="BM1526" s="3" t="s">
        <v>228</v>
      </c>
      <c r="BN1526" s="3">
        <v>0.1149</v>
      </c>
      <c r="BO1526" s="4">
        <v>11499</v>
      </c>
      <c r="BR1526"/>
    </row>
    <row r="1527" spans="1:70" ht="32" x14ac:dyDescent="0.2">
      <c r="A1527" s="3" t="s">
        <v>518</v>
      </c>
      <c r="B1527" s="3" t="s">
        <v>398</v>
      </c>
      <c r="C1527" s="3">
        <v>6.7999999999999996E-3</v>
      </c>
      <c r="D1527" s="4">
        <v>50614</v>
      </c>
      <c r="G1527"/>
      <c r="AG1527" s="3" t="s">
        <v>518</v>
      </c>
      <c r="AH1527" s="3" t="s">
        <v>412</v>
      </c>
      <c r="AI1527" s="3">
        <v>4.0000000000000001E-3</v>
      </c>
      <c r="AJ1527" s="4">
        <v>24582</v>
      </c>
      <c r="AL1527"/>
      <c r="BL1527" s="3" t="s">
        <v>378</v>
      </c>
      <c r="BM1527" s="3" t="s">
        <v>228</v>
      </c>
      <c r="BN1527" s="3">
        <v>6.6299999999999998E-2</v>
      </c>
      <c r="BO1527" s="4">
        <v>11499</v>
      </c>
      <c r="BR1527"/>
    </row>
    <row r="1528" spans="1:70" ht="32" x14ac:dyDescent="0.2">
      <c r="A1528" s="3" t="s">
        <v>518</v>
      </c>
      <c r="B1528" s="3" t="s">
        <v>228</v>
      </c>
      <c r="C1528" s="3">
        <v>1.3299999999999999E-2</v>
      </c>
      <c r="D1528" s="4">
        <v>11499</v>
      </c>
      <c r="G1528"/>
      <c r="AG1528" s="3" t="s">
        <v>518</v>
      </c>
      <c r="AH1528" s="3" t="s">
        <v>411</v>
      </c>
      <c r="AI1528" s="3">
        <v>1.7000000000000001E-2</v>
      </c>
      <c r="AJ1528" s="4">
        <v>77584</v>
      </c>
      <c r="AL1528"/>
      <c r="BL1528" s="3" t="s">
        <v>384</v>
      </c>
      <c r="BM1528" s="3" t="s">
        <v>228</v>
      </c>
      <c r="BN1528" s="3">
        <v>1.72E-2</v>
      </c>
      <c r="BO1528" s="4">
        <v>11499</v>
      </c>
      <c r="BR1528"/>
    </row>
    <row r="1529" spans="1:70" ht="32" x14ac:dyDescent="0.2">
      <c r="A1529" s="3" t="s">
        <v>518</v>
      </c>
      <c r="B1529" s="3" t="s">
        <v>233</v>
      </c>
      <c r="C1529" s="3">
        <v>1.8100000000000002E-2</v>
      </c>
      <c r="D1529" s="4">
        <v>146714</v>
      </c>
      <c r="G1529"/>
      <c r="AG1529" s="3" t="s">
        <v>518</v>
      </c>
      <c r="AH1529" s="3" t="s">
        <v>408</v>
      </c>
      <c r="AI1529" s="3">
        <v>1.2999999999999999E-2</v>
      </c>
      <c r="AJ1529" s="4">
        <v>261235</v>
      </c>
      <c r="AL1529"/>
      <c r="BL1529" s="3" t="s">
        <v>387</v>
      </c>
      <c r="BM1529" s="3" t="s">
        <v>228</v>
      </c>
      <c r="BN1529" s="3">
        <v>1.52E-2</v>
      </c>
      <c r="BO1529" s="4">
        <v>11499</v>
      </c>
      <c r="BR1529"/>
    </row>
    <row r="1530" spans="1:70" ht="32" x14ac:dyDescent="0.2">
      <c r="A1530" s="3" t="s">
        <v>518</v>
      </c>
      <c r="B1530" s="3" t="s">
        <v>412</v>
      </c>
      <c r="C1530" s="3">
        <v>4.0000000000000001E-3</v>
      </c>
      <c r="D1530" s="4">
        <v>24582</v>
      </c>
      <c r="G1530"/>
      <c r="AG1530" s="3" t="s">
        <v>518</v>
      </c>
      <c r="AH1530" s="3" t="s">
        <v>409</v>
      </c>
      <c r="AI1530" s="3">
        <v>2.1399999999999999E-2</v>
      </c>
      <c r="AJ1530" s="4">
        <v>70890</v>
      </c>
      <c r="AL1530"/>
      <c r="BL1530" s="3" t="s">
        <v>391</v>
      </c>
      <c r="BM1530" s="3" t="s">
        <v>228</v>
      </c>
      <c r="BN1530" s="3">
        <v>2.7000000000000001E-3</v>
      </c>
      <c r="BO1530" s="4">
        <v>11499</v>
      </c>
      <c r="BR1530"/>
    </row>
    <row r="1531" spans="1:70" ht="32" x14ac:dyDescent="0.2">
      <c r="A1531" s="3" t="s">
        <v>518</v>
      </c>
      <c r="B1531" s="3" t="s">
        <v>411</v>
      </c>
      <c r="C1531" s="3">
        <v>1.7000000000000001E-2</v>
      </c>
      <c r="D1531" s="4">
        <v>77584</v>
      </c>
      <c r="G1531"/>
      <c r="AG1531" s="3" t="s">
        <v>518</v>
      </c>
      <c r="AH1531" s="3" t="s">
        <v>405</v>
      </c>
      <c r="AI1531" s="3">
        <v>6.2799999999999995E-2</v>
      </c>
      <c r="AJ1531" s="4">
        <v>185391</v>
      </c>
      <c r="AL1531"/>
      <c r="BL1531" s="3" t="s">
        <v>393</v>
      </c>
      <c r="BM1531" s="3" t="s">
        <v>228</v>
      </c>
      <c r="BN1531" s="3">
        <v>6.9999999999999999E-4</v>
      </c>
      <c r="BO1531" s="4">
        <v>11499</v>
      </c>
      <c r="BR1531"/>
    </row>
    <row r="1532" spans="1:70" ht="32" x14ac:dyDescent="0.2">
      <c r="A1532" s="3" t="s">
        <v>518</v>
      </c>
      <c r="B1532" s="3" t="s">
        <v>408</v>
      </c>
      <c r="C1532" s="3">
        <v>1.2999999999999999E-2</v>
      </c>
      <c r="D1532" s="4">
        <v>261235</v>
      </c>
      <c r="G1532"/>
      <c r="AG1532" s="3" t="s">
        <v>518</v>
      </c>
      <c r="AH1532" s="3" t="s">
        <v>403</v>
      </c>
      <c r="AI1532" s="3">
        <v>4.8000000000000001E-2</v>
      </c>
      <c r="AJ1532" s="4">
        <v>27978</v>
      </c>
      <c r="AL1532"/>
      <c r="BL1532" s="3" t="s">
        <v>19</v>
      </c>
      <c r="BM1532" s="3" t="s">
        <v>228</v>
      </c>
      <c r="BN1532" s="3">
        <v>1.9400000000000001E-2</v>
      </c>
      <c r="BO1532" s="4">
        <v>11499</v>
      </c>
      <c r="BR1532"/>
    </row>
    <row r="1533" spans="1:70" ht="32" x14ac:dyDescent="0.2">
      <c r="A1533" s="3" t="s">
        <v>518</v>
      </c>
      <c r="B1533" s="3" t="s">
        <v>409</v>
      </c>
      <c r="C1533" s="3">
        <v>2.1399999999999999E-2</v>
      </c>
      <c r="D1533" s="4">
        <v>70890</v>
      </c>
      <c r="G1533"/>
      <c r="AG1533" s="3" t="s">
        <v>518</v>
      </c>
      <c r="AH1533" s="3" t="s">
        <v>229</v>
      </c>
      <c r="AI1533" s="3">
        <v>7.3300000000000004E-2</v>
      </c>
      <c r="AJ1533" s="4">
        <v>43540</v>
      </c>
      <c r="AL1533"/>
      <c r="BL1533" s="3" t="s">
        <v>427</v>
      </c>
      <c r="BM1533" s="3" t="s">
        <v>228</v>
      </c>
      <c r="BN1533" s="3">
        <v>4.5999999999999999E-3</v>
      </c>
      <c r="BO1533" s="4">
        <v>11499</v>
      </c>
      <c r="BR1533"/>
    </row>
    <row r="1534" spans="1:70" ht="32" x14ac:dyDescent="0.2">
      <c r="A1534" s="3" t="s">
        <v>518</v>
      </c>
      <c r="B1534" s="3" t="s">
        <v>405</v>
      </c>
      <c r="C1534" s="3">
        <v>6.2799999999999995E-2</v>
      </c>
      <c r="D1534" s="4">
        <v>185391</v>
      </c>
      <c r="G1534"/>
      <c r="AG1534" s="3" t="s">
        <v>518</v>
      </c>
      <c r="AH1534" s="3" t="s">
        <v>227</v>
      </c>
      <c r="AI1534" s="3">
        <v>4.0000000000000001E-3</v>
      </c>
      <c r="AJ1534" s="3">
        <v>141</v>
      </c>
      <c r="AL1534"/>
      <c r="BL1534" s="3" t="s">
        <v>431</v>
      </c>
      <c r="BM1534" s="3" t="s">
        <v>228</v>
      </c>
      <c r="BN1534" s="3">
        <v>2.3999999999999998E-3</v>
      </c>
      <c r="BO1534" s="4">
        <v>11499</v>
      </c>
      <c r="BR1534"/>
    </row>
    <row r="1535" spans="1:70" ht="32" x14ac:dyDescent="0.2">
      <c r="A1535" s="3" t="s">
        <v>518</v>
      </c>
      <c r="B1535" s="3" t="s">
        <v>403</v>
      </c>
      <c r="C1535" s="3">
        <v>4.8000000000000001E-2</v>
      </c>
      <c r="D1535" s="4">
        <v>27978</v>
      </c>
      <c r="G1535"/>
      <c r="AG1535" s="3" t="s">
        <v>518</v>
      </c>
      <c r="AH1535" s="3" t="s">
        <v>90</v>
      </c>
      <c r="AI1535" s="3">
        <v>2.4E-2</v>
      </c>
      <c r="AJ1535" s="3">
        <v>105</v>
      </c>
      <c r="AL1535"/>
      <c r="BL1535" s="3" t="s">
        <v>24</v>
      </c>
      <c r="BM1535" s="3" t="s">
        <v>228</v>
      </c>
      <c r="BN1535" s="3">
        <v>3.7900000000000003E-2</v>
      </c>
      <c r="BO1535" s="4">
        <v>11499</v>
      </c>
      <c r="BR1535"/>
    </row>
    <row r="1536" spans="1:70" ht="32" x14ac:dyDescent="0.2">
      <c r="A1536" s="3" t="s">
        <v>518</v>
      </c>
      <c r="B1536" s="3" t="s">
        <v>229</v>
      </c>
      <c r="C1536" s="3">
        <v>7.3300000000000004E-2</v>
      </c>
      <c r="D1536" s="4">
        <v>43540</v>
      </c>
      <c r="G1536"/>
      <c r="AG1536" s="3" t="s">
        <v>518</v>
      </c>
      <c r="AH1536" s="3" t="s">
        <v>231</v>
      </c>
      <c r="AI1536" s="3">
        <v>4.4999999999999997E-3</v>
      </c>
      <c r="AJ1536" s="3">
        <v>222</v>
      </c>
      <c r="AL1536"/>
      <c r="BL1536" s="3" t="s">
        <v>440</v>
      </c>
      <c r="BM1536" s="3" t="s">
        <v>228</v>
      </c>
      <c r="BN1536" s="3">
        <v>1.1000000000000001E-3</v>
      </c>
      <c r="BO1536" s="4">
        <v>11499</v>
      </c>
      <c r="BR1536"/>
    </row>
    <row r="1537" spans="1:70" ht="32" x14ac:dyDescent="0.2">
      <c r="A1537" s="3" t="s">
        <v>518</v>
      </c>
      <c r="B1537" s="3" t="s">
        <v>227</v>
      </c>
      <c r="C1537" s="3">
        <v>4.0000000000000001E-3</v>
      </c>
      <c r="D1537" s="3">
        <v>141</v>
      </c>
      <c r="G1537"/>
      <c r="AG1537" s="3" t="s">
        <v>518</v>
      </c>
      <c r="AH1537" s="3" t="s">
        <v>86</v>
      </c>
      <c r="AI1537" s="3">
        <v>1.2E-2</v>
      </c>
      <c r="AJ1537" s="3">
        <v>496</v>
      </c>
      <c r="AL1537"/>
      <c r="BL1537" s="3" t="s">
        <v>27</v>
      </c>
      <c r="BM1537" s="3" t="s">
        <v>228</v>
      </c>
      <c r="BN1537" s="3">
        <v>1.7100000000000001E-2</v>
      </c>
      <c r="BO1537" s="4">
        <v>11499</v>
      </c>
      <c r="BR1537"/>
    </row>
    <row r="1538" spans="1:70" ht="32" x14ac:dyDescent="0.2">
      <c r="A1538" s="3" t="s">
        <v>518</v>
      </c>
      <c r="B1538" s="3" t="s">
        <v>90</v>
      </c>
      <c r="C1538" s="3">
        <v>2.4E-2</v>
      </c>
      <c r="D1538" s="3">
        <v>105</v>
      </c>
      <c r="G1538"/>
      <c r="AG1538" s="3" t="s">
        <v>518</v>
      </c>
      <c r="AH1538" s="3" t="s">
        <v>84</v>
      </c>
      <c r="AI1538" s="3">
        <v>8.9999999999999993E-3</v>
      </c>
      <c r="AJ1538" s="3">
        <v>220</v>
      </c>
      <c r="AL1538"/>
      <c r="BL1538" s="3" t="s">
        <v>459</v>
      </c>
      <c r="BM1538" s="3" t="s">
        <v>228</v>
      </c>
      <c r="BN1538" s="3">
        <v>2.3E-3</v>
      </c>
      <c r="BO1538" s="4">
        <v>11499</v>
      </c>
      <c r="BR1538"/>
    </row>
    <row r="1539" spans="1:70" ht="32" x14ac:dyDescent="0.2">
      <c r="A1539" s="3" t="s">
        <v>518</v>
      </c>
      <c r="B1539" s="3" t="s">
        <v>231</v>
      </c>
      <c r="C1539" s="3">
        <v>4.4999999999999997E-3</v>
      </c>
      <c r="D1539" s="3">
        <v>222</v>
      </c>
      <c r="G1539"/>
      <c r="AG1539" s="3" t="s">
        <v>518</v>
      </c>
      <c r="AH1539" s="3" t="s">
        <v>226</v>
      </c>
      <c r="AI1539" s="3">
        <v>7.0000000000000001E-3</v>
      </c>
      <c r="AJ1539" s="3">
        <v>194</v>
      </c>
      <c r="AL1539"/>
      <c r="BL1539" s="3" t="s">
        <v>29</v>
      </c>
      <c r="BM1539" s="3" t="s">
        <v>228</v>
      </c>
      <c r="BN1539" s="3">
        <v>6.7500000000000004E-2</v>
      </c>
      <c r="BO1539" s="4">
        <v>11499</v>
      </c>
      <c r="BR1539"/>
    </row>
    <row r="1540" spans="1:70" ht="32" x14ac:dyDescent="0.2">
      <c r="A1540" s="3" t="s">
        <v>518</v>
      </c>
      <c r="B1540" s="3" t="s">
        <v>86</v>
      </c>
      <c r="C1540" s="3">
        <v>1.2E-2</v>
      </c>
      <c r="D1540" s="3">
        <v>496</v>
      </c>
      <c r="G1540"/>
      <c r="AG1540" s="3" t="s">
        <v>518</v>
      </c>
      <c r="AH1540" s="3" t="s">
        <v>690</v>
      </c>
      <c r="AI1540" s="3">
        <v>1.7000000000000001E-2</v>
      </c>
      <c r="AJ1540" s="3">
        <v>564</v>
      </c>
      <c r="AL1540"/>
      <c r="BL1540" s="3" t="s">
        <v>31</v>
      </c>
      <c r="BM1540" s="3" t="s">
        <v>228</v>
      </c>
      <c r="BN1540" s="3">
        <v>7.7999999999999996E-3</v>
      </c>
      <c r="BO1540" s="4">
        <v>11499</v>
      </c>
      <c r="BR1540"/>
    </row>
    <row r="1541" spans="1:70" ht="32" x14ac:dyDescent="0.2">
      <c r="A1541" s="3" t="s">
        <v>518</v>
      </c>
      <c r="B1541" s="3" t="s">
        <v>84</v>
      </c>
      <c r="C1541" s="3">
        <v>8.9999999999999993E-3</v>
      </c>
      <c r="D1541" s="3">
        <v>220</v>
      </c>
      <c r="G1541"/>
      <c r="AG1541" s="3" t="s">
        <v>518</v>
      </c>
      <c r="AH1541" s="3" t="s">
        <v>424</v>
      </c>
      <c r="AI1541" s="3">
        <v>1.4999999999999999E-2</v>
      </c>
      <c r="AJ1541" s="3">
        <v>273</v>
      </c>
      <c r="AL1541"/>
      <c r="BL1541" s="3" t="s">
        <v>32</v>
      </c>
      <c r="BM1541" s="3" t="s">
        <v>228</v>
      </c>
      <c r="BN1541" s="3">
        <v>4.7E-2</v>
      </c>
      <c r="BO1541" s="4">
        <v>11499</v>
      </c>
      <c r="BR1541"/>
    </row>
    <row r="1542" spans="1:70" ht="32" x14ac:dyDescent="0.2">
      <c r="A1542" s="3" t="s">
        <v>518</v>
      </c>
      <c r="B1542" s="3" t="s">
        <v>84</v>
      </c>
      <c r="C1542" s="3">
        <v>8.9999999999999993E-3</v>
      </c>
      <c r="D1542" s="3">
        <v>220</v>
      </c>
      <c r="G1542"/>
      <c r="AG1542" s="3" t="s">
        <v>518</v>
      </c>
      <c r="AH1542" s="3" t="s">
        <v>423</v>
      </c>
      <c r="AI1542" s="3">
        <v>1.0999999999999999E-2</v>
      </c>
      <c r="AJ1542" s="3">
        <v>553</v>
      </c>
      <c r="AL1542"/>
      <c r="BL1542" s="3" t="s">
        <v>463</v>
      </c>
      <c r="BM1542" s="3" t="s">
        <v>228</v>
      </c>
      <c r="BN1542" s="3">
        <v>8.9999999999999998E-4</v>
      </c>
      <c r="BO1542" s="4">
        <v>11499</v>
      </c>
      <c r="BR1542"/>
    </row>
    <row r="1543" spans="1:70" ht="32" x14ac:dyDescent="0.2">
      <c r="A1543" s="3" t="s">
        <v>518</v>
      </c>
      <c r="B1543" s="3" t="s">
        <v>226</v>
      </c>
      <c r="C1543" s="3">
        <v>7.0000000000000001E-3</v>
      </c>
      <c r="D1543" s="3">
        <v>194</v>
      </c>
      <c r="G1543"/>
      <c r="AG1543" s="3" t="s">
        <v>518</v>
      </c>
      <c r="AH1543" s="3" t="s">
        <v>84</v>
      </c>
      <c r="AI1543" s="3">
        <v>8.9999999999999993E-3</v>
      </c>
      <c r="AJ1543" s="3">
        <v>220</v>
      </c>
      <c r="AL1543"/>
      <c r="BL1543" s="3" t="s">
        <v>33</v>
      </c>
      <c r="BM1543" s="3" t="s">
        <v>228</v>
      </c>
      <c r="BN1543" s="3">
        <v>8.0000000000000002E-3</v>
      </c>
      <c r="BO1543" s="4">
        <v>11499</v>
      </c>
      <c r="BR1543"/>
    </row>
    <row r="1544" spans="1:70" ht="32" x14ac:dyDescent="0.2">
      <c r="A1544" s="3" t="s">
        <v>518</v>
      </c>
      <c r="B1544" s="3" t="s">
        <v>421</v>
      </c>
      <c r="C1544" s="3">
        <v>1.7999999999999999E-2</v>
      </c>
      <c r="D1544" s="3">
        <v>279</v>
      </c>
      <c r="G1544"/>
      <c r="AG1544" s="3" t="s">
        <v>518</v>
      </c>
      <c r="AH1544" s="3" t="s">
        <v>421</v>
      </c>
      <c r="AI1544" s="3">
        <v>1.7999999999999999E-2</v>
      </c>
      <c r="AJ1544" s="3">
        <v>279</v>
      </c>
      <c r="AL1544"/>
      <c r="BL1544" s="3" t="s">
        <v>35</v>
      </c>
      <c r="BM1544" s="3" t="s">
        <v>228</v>
      </c>
      <c r="BN1544" s="3">
        <v>2.0000000000000001E-4</v>
      </c>
      <c r="BO1544" s="4">
        <v>11499</v>
      </c>
      <c r="BR1544"/>
    </row>
    <row r="1545" spans="1:70" ht="32" x14ac:dyDescent="0.2">
      <c r="A1545" s="3" t="s">
        <v>43</v>
      </c>
      <c r="B1545" s="3" t="s">
        <v>690</v>
      </c>
      <c r="C1545" s="3">
        <v>1.4999999999999999E-2</v>
      </c>
      <c r="D1545" s="3">
        <v>564</v>
      </c>
      <c r="G1545"/>
      <c r="AG1545" s="3" t="s">
        <v>43</v>
      </c>
      <c r="AH1545" s="3" t="s">
        <v>684</v>
      </c>
      <c r="AI1545" s="3">
        <v>8.7099999999999997E-2</v>
      </c>
      <c r="AJ1545" s="4">
        <v>2411</v>
      </c>
      <c r="AL1545"/>
      <c r="BL1545" s="3" t="s">
        <v>468</v>
      </c>
      <c r="BM1545" s="3" t="s">
        <v>228</v>
      </c>
      <c r="BN1545" s="3">
        <v>2.0000000000000001E-4</v>
      </c>
      <c r="BO1545" s="4">
        <v>11499</v>
      </c>
      <c r="BR1545"/>
    </row>
    <row r="1546" spans="1:70" ht="32" x14ac:dyDescent="0.2">
      <c r="A1546" s="3" t="s">
        <v>43</v>
      </c>
      <c r="B1546" s="3" t="s">
        <v>690</v>
      </c>
      <c r="C1546" s="3">
        <v>8.3000000000000004E-2</v>
      </c>
      <c r="D1546" s="3">
        <v>564</v>
      </c>
      <c r="G1546"/>
      <c r="AG1546" s="3" t="s">
        <v>43</v>
      </c>
      <c r="AH1546" s="3" t="s">
        <v>675</v>
      </c>
      <c r="AI1546" s="3">
        <v>9.8000000000000004E-2</v>
      </c>
      <c r="AJ1546" s="3">
        <v>193</v>
      </c>
      <c r="AL1546"/>
      <c r="BL1546" s="3" t="s">
        <v>36</v>
      </c>
      <c r="BM1546" s="3" t="s">
        <v>228</v>
      </c>
      <c r="BN1546" s="3">
        <v>2.2000000000000001E-3</v>
      </c>
      <c r="BO1546" s="4">
        <v>11499</v>
      </c>
      <c r="BR1546"/>
    </row>
    <row r="1547" spans="1:70" ht="32" x14ac:dyDescent="0.2">
      <c r="A1547" s="3" t="s">
        <v>43</v>
      </c>
      <c r="B1547" s="3" t="s">
        <v>684</v>
      </c>
      <c r="C1547" s="3">
        <v>8.7099999999999997E-2</v>
      </c>
      <c r="D1547" s="4">
        <v>2411</v>
      </c>
      <c r="G1547"/>
      <c r="AG1547" s="3" t="s">
        <v>43</v>
      </c>
      <c r="AH1547" s="3" t="s">
        <v>189</v>
      </c>
      <c r="AI1547" s="3">
        <v>0.113</v>
      </c>
      <c r="AJ1547" s="3">
        <v>187</v>
      </c>
      <c r="AL1547"/>
      <c r="BL1547" s="3" t="s">
        <v>470</v>
      </c>
      <c r="BM1547" s="3" t="s">
        <v>228</v>
      </c>
      <c r="BN1547" s="3">
        <v>2.9999999999999997E-4</v>
      </c>
      <c r="BO1547" s="4">
        <v>11499</v>
      </c>
      <c r="BR1547"/>
    </row>
    <row r="1548" spans="1:70" ht="32" x14ac:dyDescent="0.2">
      <c r="A1548" s="3" t="s">
        <v>43</v>
      </c>
      <c r="B1548" s="3" t="s">
        <v>675</v>
      </c>
      <c r="C1548" s="3">
        <v>9.8000000000000004E-2</v>
      </c>
      <c r="D1548" s="3">
        <v>193</v>
      </c>
      <c r="G1548"/>
      <c r="AG1548" s="3" t="s">
        <v>43</v>
      </c>
      <c r="AH1548" s="3" t="s">
        <v>685</v>
      </c>
      <c r="AI1548" s="3">
        <v>5.1200000000000002E-2</v>
      </c>
      <c r="AJ1548" s="4">
        <v>1772</v>
      </c>
      <c r="AL1548"/>
      <c r="BL1548" s="3" t="s">
        <v>482</v>
      </c>
      <c r="BM1548" s="3" t="s">
        <v>228</v>
      </c>
      <c r="BN1548" s="3">
        <v>2.9999999999999997E-4</v>
      </c>
      <c r="BO1548" s="4">
        <v>11499</v>
      </c>
      <c r="BR1548"/>
    </row>
    <row r="1549" spans="1:70" ht="32" x14ac:dyDescent="0.2">
      <c r="A1549" s="3" t="s">
        <v>43</v>
      </c>
      <c r="B1549" s="3" t="s">
        <v>189</v>
      </c>
      <c r="C1549" s="3">
        <v>0.113</v>
      </c>
      <c r="D1549" s="3">
        <v>187</v>
      </c>
      <c r="G1549"/>
      <c r="AG1549" s="3" t="s">
        <v>43</v>
      </c>
      <c r="AH1549" s="3" t="s">
        <v>687</v>
      </c>
      <c r="AI1549" s="3">
        <v>4.9000000000000002E-2</v>
      </c>
      <c r="AJ1549" s="4">
        <v>1070</v>
      </c>
      <c r="AL1549"/>
      <c r="BL1549" s="3" t="s">
        <v>485</v>
      </c>
      <c r="BM1549" s="3" t="s">
        <v>228</v>
      </c>
      <c r="BN1549" s="3">
        <v>1E-4</v>
      </c>
      <c r="BO1549" s="4">
        <v>11499</v>
      </c>
      <c r="BR1549"/>
    </row>
    <row r="1550" spans="1:70" ht="32" x14ac:dyDescent="0.2">
      <c r="A1550" s="3" t="s">
        <v>43</v>
      </c>
      <c r="B1550" s="3" t="s">
        <v>685</v>
      </c>
      <c r="C1550" s="3">
        <v>5.1200000000000002E-2</v>
      </c>
      <c r="D1550" s="4">
        <v>1772</v>
      </c>
      <c r="G1550"/>
      <c r="AG1550" s="3" t="s">
        <v>43</v>
      </c>
      <c r="AH1550" s="3" t="s">
        <v>676</v>
      </c>
      <c r="AI1550" s="3">
        <v>4.7E-2</v>
      </c>
      <c r="AJ1550" s="3">
        <v>268</v>
      </c>
      <c r="AL1550"/>
      <c r="BL1550" s="3" t="s">
        <v>487</v>
      </c>
      <c r="BM1550" s="3" t="s">
        <v>228</v>
      </c>
      <c r="BN1550" s="3">
        <v>5.96E-2</v>
      </c>
      <c r="BO1550" s="4">
        <v>11499</v>
      </c>
      <c r="BR1550"/>
    </row>
    <row r="1551" spans="1:70" ht="32" x14ac:dyDescent="0.2">
      <c r="A1551" s="3" t="s">
        <v>43</v>
      </c>
      <c r="B1551" s="3" t="s">
        <v>687</v>
      </c>
      <c r="C1551" s="3">
        <v>4.9000000000000002E-2</v>
      </c>
      <c r="D1551" s="4">
        <v>1070</v>
      </c>
      <c r="G1551"/>
      <c r="AG1551" s="3" t="s">
        <v>43</v>
      </c>
      <c r="AH1551" s="3" t="s">
        <v>190</v>
      </c>
      <c r="AI1551" s="3">
        <v>5.1999999999999998E-2</v>
      </c>
      <c r="AJ1551" s="3">
        <v>307</v>
      </c>
      <c r="AL1551"/>
      <c r="BL1551" s="3" t="s">
        <v>494</v>
      </c>
      <c r="BM1551" s="3" t="s">
        <v>228</v>
      </c>
      <c r="BN1551" s="3">
        <v>3.8E-3</v>
      </c>
      <c r="BO1551" s="4">
        <v>11499</v>
      </c>
      <c r="BR1551"/>
    </row>
    <row r="1552" spans="1:70" ht="32" x14ac:dyDescent="0.2">
      <c r="A1552" s="3" t="s">
        <v>43</v>
      </c>
      <c r="B1552" s="3" t="s">
        <v>676</v>
      </c>
      <c r="C1552" s="3">
        <v>4.7E-2</v>
      </c>
      <c r="D1552" s="3">
        <v>268</v>
      </c>
      <c r="G1552"/>
      <c r="AG1552" s="3" t="s">
        <v>43</v>
      </c>
      <c r="AH1552" s="3" t="s">
        <v>420</v>
      </c>
      <c r="AI1552" s="3">
        <v>2.9000000000000001E-2</v>
      </c>
      <c r="AJ1552" s="3">
        <v>194</v>
      </c>
      <c r="AL1552"/>
      <c r="BL1552" s="3" t="s">
        <v>38</v>
      </c>
      <c r="BM1552" s="3" t="s">
        <v>228</v>
      </c>
      <c r="BN1552" s="3">
        <v>9.7999999999999997E-3</v>
      </c>
      <c r="BO1552" s="4">
        <v>11499</v>
      </c>
      <c r="BR1552"/>
    </row>
    <row r="1553" spans="1:70" ht="32" x14ac:dyDescent="0.2">
      <c r="A1553" s="3" t="s">
        <v>43</v>
      </c>
      <c r="B1553" s="3" t="s">
        <v>190</v>
      </c>
      <c r="C1553" s="3">
        <v>5.1999999999999998E-2</v>
      </c>
      <c r="D1553" s="3">
        <v>307</v>
      </c>
      <c r="G1553"/>
      <c r="AG1553" s="3" t="s">
        <v>43</v>
      </c>
      <c r="AH1553" s="3" t="s">
        <v>418</v>
      </c>
      <c r="AI1553" s="3">
        <v>6.4000000000000001E-2</v>
      </c>
      <c r="AJ1553" s="3">
        <v>177</v>
      </c>
      <c r="AL1553"/>
      <c r="BL1553" s="3" t="s">
        <v>497</v>
      </c>
      <c r="BM1553" s="3" t="s">
        <v>228</v>
      </c>
      <c r="BN1553" s="3">
        <v>7.1999999999999995E-2</v>
      </c>
      <c r="BO1553" s="4">
        <v>11499</v>
      </c>
      <c r="BR1553"/>
    </row>
    <row r="1554" spans="1:70" ht="32" x14ac:dyDescent="0.2">
      <c r="A1554" s="3" t="s">
        <v>43</v>
      </c>
      <c r="B1554" s="3" t="s">
        <v>420</v>
      </c>
      <c r="C1554" s="3">
        <v>2.9000000000000001E-2</v>
      </c>
      <c r="D1554" s="3">
        <v>194</v>
      </c>
      <c r="G1554"/>
      <c r="AG1554" s="3" t="s">
        <v>43</v>
      </c>
      <c r="AH1554" s="3" t="s">
        <v>401</v>
      </c>
      <c r="AI1554" s="3">
        <v>8.2000000000000003E-2</v>
      </c>
      <c r="AJ1554" s="3">
        <v>261</v>
      </c>
      <c r="AL1554"/>
      <c r="BL1554" s="3" t="s">
        <v>500</v>
      </c>
      <c r="BM1554" s="3" t="s">
        <v>228</v>
      </c>
      <c r="BN1554" s="3">
        <v>5.9999999999999995E-4</v>
      </c>
      <c r="BO1554" s="4">
        <v>11499</v>
      </c>
      <c r="BR1554"/>
    </row>
    <row r="1555" spans="1:70" ht="32" x14ac:dyDescent="0.2">
      <c r="A1555" s="3" t="s">
        <v>43</v>
      </c>
      <c r="B1555" s="3" t="s">
        <v>418</v>
      </c>
      <c r="C1555" s="3">
        <v>6.4000000000000001E-2</v>
      </c>
      <c r="D1555" s="3">
        <v>177</v>
      </c>
      <c r="G1555"/>
      <c r="AG1555" s="3" t="s">
        <v>43</v>
      </c>
      <c r="AH1555" s="3" t="s">
        <v>407</v>
      </c>
      <c r="AI1555" s="3">
        <v>3.1E-2</v>
      </c>
      <c r="AJ1555" s="3">
        <v>100</v>
      </c>
      <c r="AL1555"/>
      <c r="BL1555" s="3" t="s">
        <v>504</v>
      </c>
      <c r="BM1555" s="3" t="s">
        <v>228</v>
      </c>
      <c r="BN1555" s="3">
        <v>1E-4</v>
      </c>
      <c r="BO1555" s="4">
        <v>11499</v>
      </c>
      <c r="BR1555"/>
    </row>
    <row r="1556" spans="1:70" ht="32" x14ac:dyDescent="0.2">
      <c r="A1556" s="3" t="s">
        <v>43</v>
      </c>
      <c r="B1556" s="3" t="s">
        <v>401</v>
      </c>
      <c r="C1556" s="3">
        <v>8.2000000000000003E-2</v>
      </c>
      <c r="D1556" s="3">
        <v>261</v>
      </c>
      <c r="G1556"/>
      <c r="AG1556" s="3" t="s">
        <v>43</v>
      </c>
      <c r="AH1556" s="3" t="s">
        <v>415</v>
      </c>
      <c r="AI1556" s="3">
        <v>5.7000000000000002E-2</v>
      </c>
      <c r="AJ1556" s="4">
        <v>3830</v>
      </c>
      <c r="AL1556"/>
      <c r="BL1556" s="3" t="s">
        <v>507</v>
      </c>
      <c r="BM1556" s="3" t="s">
        <v>228</v>
      </c>
      <c r="BN1556" s="3">
        <v>1E-4</v>
      </c>
      <c r="BO1556" s="4">
        <v>11499</v>
      </c>
      <c r="BR1556"/>
    </row>
    <row r="1557" spans="1:70" ht="32" x14ac:dyDescent="0.2">
      <c r="A1557" s="3" t="s">
        <v>43</v>
      </c>
      <c r="B1557" s="3" t="s">
        <v>407</v>
      </c>
      <c r="C1557" s="3">
        <v>3.1E-2</v>
      </c>
      <c r="D1557" s="3">
        <v>100</v>
      </c>
      <c r="G1557"/>
      <c r="AG1557" s="3" t="s">
        <v>43</v>
      </c>
      <c r="AH1557" s="3" t="s">
        <v>406</v>
      </c>
      <c r="AI1557" s="3">
        <v>3.3000000000000002E-2</v>
      </c>
      <c r="AJ1557" s="4">
        <v>1058</v>
      </c>
      <c r="AL1557"/>
      <c r="BL1557" s="3" t="s">
        <v>512</v>
      </c>
      <c r="BM1557" s="3" t="s">
        <v>228</v>
      </c>
      <c r="BN1557" s="3">
        <v>2.9999999999999997E-4</v>
      </c>
      <c r="BO1557" s="4">
        <v>11499</v>
      </c>
      <c r="BR1557"/>
    </row>
    <row r="1558" spans="1:70" ht="32" x14ac:dyDescent="0.2">
      <c r="A1558" s="3" t="s">
        <v>43</v>
      </c>
      <c r="B1558" s="3" t="s">
        <v>415</v>
      </c>
      <c r="C1558" s="3">
        <v>5.7000000000000002E-2</v>
      </c>
      <c r="D1558" s="4">
        <v>3830</v>
      </c>
      <c r="G1558"/>
      <c r="AG1558" s="3" t="s">
        <v>43</v>
      </c>
      <c r="AH1558" s="3" t="s">
        <v>419</v>
      </c>
      <c r="AI1558" s="3">
        <v>5.3999999999999999E-2</v>
      </c>
      <c r="AJ1558" s="3">
        <v>558</v>
      </c>
      <c r="AL1558"/>
      <c r="BL1558" s="3" t="s">
        <v>516</v>
      </c>
      <c r="BM1558" s="3" t="s">
        <v>228</v>
      </c>
      <c r="BN1558" s="3">
        <v>0.11799999999999999</v>
      </c>
      <c r="BO1558" s="4">
        <v>11499</v>
      </c>
      <c r="BR1558"/>
    </row>
    <row r="1559" spans="1:70" ht="32" x14ac:dyDescent="0.2">
      <c r="A1559" s="3" t="s">
        <v>43</v>
      </c>
      <c r="B1559" s="3" t="s">
        <v>406</v>
      </c>
      <c r="C1559" s="3">
        <v>3.3000000000000002E-2</v>
      </c>
      <c r="D1559" s="4">
        <v>1058</v>
      </c>
      <c r="G1559"/>
      <c r="AG1559" s="3" t="s">
        <v>43</v>
      </c>
      <c r="AH1559" s="3" t="s">
        <v>88</v>
      </c>
      <c r="AI1559" s="3">
        <v>0.192</v>
      </c>
      <c r="AJ1559" s="3">
        <v>39</v>
      </c>
      <c r="AL1559"/>
      <c r="BL1559" s="3" t="s">
        <v>518</v>
      </c>
      <c r="BM1559" s="3" t="s">
        <v>228</v>
      </c>
      <c r="BN1559" s="3">
        <v>1.3299999999999999E-2</v>
      </c>
      <c r="BO1559" s="4">
        <v>11499</v>
      </c>
      <c r="BR1559"/>
    </row>
    <row r="1560" spans="1:70" ht="32" x14ac:dyDescent="0.2">
      <c r="A1560" s="3" t="s">
        <v>43</v>
      </c>
      <c r="B1560" s="3" t="s">
        <v>419</v>
      </c>
      <c r="C1560" s="3">
        <v>5.3999999999999999E-2</v>
      </c>
      <c r="D1560" s="3">
        <v>558</v>
      </c>
      <c r="G1560"/>
      <c r="AG1560" s="3" t="s">
        <v>43</v>
      </c>
      <c r="AH1560" s="3" t="s">
        <v>686</v>
      </c>
      <c r="AI1560" s="3">
        <v>4.2000000000000003E-2</v>
      </c>
      <c r="AJ1560" s="4">
        <v>1999</v>
      </c>
      <c r="AL1560"/>
      <c r="BL1560" s="3" t="s">
        <v>43</v>
      </c>
      <c r="BM1560" s="3" t="s">
        <v>228</v>
      </c>
      <c r="BN1560" s="3">
        <v>8.3199999999999996E-2</v>
      </c>
      <c r="BO1560" s="4">
        <v>11499</v>
      </c>
      <c r="BR1560"/>
    </row>
    <row r="1561" spans="1:70" ht="32" x14ac:dyDescent="0.2">
      <c r="A1561" s="3" t="s">
        <v>43</v>
      </c>
      <c r="B1561" s="3" t="s">
        <v>88</v>
      </c>
      <c r="C1561" s="3">
        <v>0.192</v>
      </c>
      <c r="D1561" s="3">
        <v>39</v>
      </c>
      <c r="G1561"/>
      <c r="AG1561" s="3" t="s">
        <v>43</v>
      </c>
      <c r="AH1561" s="3" t="s">
        <v>688</v>
      </c>
      <c r="AI1561" s="3">
        <v>4.7E-2</v>
      </c>
      <c r="AJ1561" s="3">
        <v>116</v>
      </c>
      <c r="AL1561"/>
      <c r="BL1561" s="3" t="s">
        <v>521</v>
      </c>
      <c r="BM1561" s="3" t="s">
        <v>228</v>
      </c>
      <c r="BN1561" s="3">
        <v>1.4E-3</v>
      </c>
      <c r="BO1561" s="4">
        <v>11499</v>
      </c>
      <c r="BR1561"/>
    </row>
    <row r="1562" spans="1:70" ht="32" x14ac:dyDescent="0.2">
      <c r="A1562" s="3" t="s">
        <v>43</v>
      </c>
      <c r="B1562" s="3" t="s">
        <v>686</v>
      </c>
      <c r="C1562" s="3">
        <v>4.2000000000000003E-2</v>
      </c>
      <c r="D1562" s="4">
        <v>1999</v>
      </c>
      <c r="G1562"/>
      <c r="AG1562" s="3" t="s">
        <v>43</v>
      </c>
      <c r="AH1562" s="3" t="s">
        <v>87</v>
      </c>
      <c r="AI1562" s="3">
        <v>4.1000000000000002E-2</v>
      </c>
      <c r="AJ1562" s="3">
        <v>339</v>
      </c>
      <c r="AL1562"/>
      <c r="BL1562" s="3" t="s">
        <v>46</v>
      </c>
      <c r="BM1562" s="3" t="s">
        <v>228</v>
      </c>
      <c r="BN1562" s="3">
        <v>2.3E-3</v>
      </c>
      <c r="BO1562" s="4">
        <v>11499</v>
      </c>
      <c r="BR1562"/>
    </row>
    <row r="1563" spans="1:70" ht="32" x14ac:dyDescent="0.2">
      <c r="A1563" s="3" t="s">
        <v>43</v>
      </c>
      <c r="B1563" s="3" t="s">
        <v>424</v>
      </c>
      <c r="C1563" s="3">
        <v>7.9000000000000001E-2</v>
      </c>
      <c r="D1563" s="3">
        <v>273</v>
      </c>
      <c r="G1563"/>
      <c r="AG1563" s="3" t="s">
        <v>43</v>
      </c>
      <c r="AH1563" s="3" t="s">
        <v>400</v>
      </c>
      <c r="AI1563" s="3">
        <v>8.3099999999999993E-2</v>
      </c>
      <c r="AJ1563" s="4">
        <v>28557</v>
      </c>
      <c r="AL1563"/>
      <c r="BL1563" s="3" t="s">
        <v>522</v>
      </c>
      <c r="BM1563" s="3" t="s">
        <v>228</v>
      </c>
      <c r="BN1563" s="3">
        <v>1.3100000000000001E-2</v>
      </c>
      <c r="BO1563" s="4">
        <v>11499</v>
      </c>
      <c r="BR1563"/>
    </row>
    <row r="1564" spans="1:70" ht="32" x14ac:dyDescent="0.2">
      <c r="A1564" s="3" t="s">
        <v>43</v>
      </c>
      <c r="B1564" s="3" t="s">
        <v>423</v>
      </c>
      <c r="C1564" s="3">
        <v>2.8000000000000001E-2</v>
      </c>
      <c r="D1564" s="3">
        <v>553</v>
      </c>
      <c r="G1564"/>
      <c r="AG1564" s="3" t="s">
        <v>43</v>
      </c>
      <c r="AH1564" s="3" t="s">
        <v>689</v>
      </c>
      <c r="AI1564" s="3">
        <v>8.5400000000000004E-2</v>
      </c>
      <c r="AJ1564" s="4">
        <v>416581</v>
      </c>
      <c r="AL1564"/>
      <c r="BL1564" s="3" t="s">
        <v>526</v>
      </c>
      <c r="BM1564" s="3" t="s">
        <v>228</v>
      </c>
      <c r="BN1564" s="3">
        <v>8.0000000000000004E-4</v>
      </c>
      <c r="BO1564" s="4">
        <v>11499</v>
      </c>
      <c r="BR1564"/>
    </row>
    <row r="1565" spans="1:70" ht="32" x14ac:dyDescent="0.2">
      <c r="A1565" s="3" t="s">
        <v>43</v>
      </c>
      <c r="B1565" s="3" t="s">
        <v>423</v>
      </c>
      <c r="C1565" s="3">
        <v>2E-3</v>
      </c>
      <c r="D1565" s="3">
        <v>553</v>
      </c>
      <c r="G1565"/>
      <c r="AG1565" s="3" t="s">
        <v>43</v>
      </c>
      <c r="AH1565" s="3" t="s">
        <v>402</v>
      </c>
      <c r="AI1565" s="3">
        <v>7.8799999999999995E-2</v>
      </c>
      <c r="AJ1565" s="4">
        <v>33328</v>
      </c>
      <c r="AL1565"/>
      <c r="BL1565" s="3" t="s">
        <v>528</v>
      </c>
      <c r="BM1565" s="3" t="s">
        <v>228</v>
      </c>
      <c r="BN1565" s="3">
        <v>2.0000000000000001E-4</v>
      </c>
      <c r="BO1565" s="4">
        <v>11499</v>
      </c>
      <c r="BR1565"/>
    </row>
    <row r="1566" spans="1:70" ht="32" x14ac:dyDescent="0.2">
      <c r="A1566" s="3" t="s">
        <v>43</v>
      </c>
      <c r="B1566" s="3" t="s">
        <v>688</v>
      </c>
      <c r="C1566" s="3">
        <v>4.7E-2</v>
      </c>
      <c r="D1566" s="3">
        <v>116</v>
      </c>
      <c r="G1566"/>
      <c r="AG1566" s="3" t="s">
        <v>43</v>
      </c>
      <c r="AH1566" s="3" t="s">
        <v>410</v>
      </c>
      <c r="AI1566" s="3">
        <v>5.11E-2</v>
      </c>
      <c r="AJ1566" s="4">
        <v>115374</v>
      </c>
      <c r="AL1566"/>
      <c r="BL1566" s="3" t="s">
        <v>531</v>
      </c>
      <c r="BM1566" s="3" t="s">
        <v>228</v>
      </c>
      <c r="BN1566" s="3">
        <v>1E-4</v>
      </c>
      <c r="BO1566" s="4">
        <v>11499</v>
      </c>
      <c r="BR1566"/>
    </row>
    <row r="1567" spans="1:70" ht="32" x14ac:dyDescent="0.2">
      <c r="A1567" s="3" t="s">
        <v>43</v>
      </c>
      <c r="B1567" s="3" t="s">
        <v>87</v>
      </c>
      <c r="C1567" s="3">
        <v>4.1000000000000002E-2</v>
      </c>
      <c r="D1567" s="3">
        <v>339</v>
      </c>
      <c r="G1567"/>
      <c r="AG1567" s="3" t="s">
        <v>43</v>
      </c>
      <c r="AH1567" s="3" t="s">
        <v>399</v>
      </c>
      <c r="AI1567" s="3">
        <v>6.2600000000000003E-2</v>
      </c>
      <c r="AJ1567" s="4">
        <v>99672</v>
      </c>
      <c r="AL1567"/>
      <c r="BL1567" s="3" t="s">
        <v>48</v>
      </c>
      <c r="BM1567" s="3" t="s">
        <v>228</v>
      </c>
      <c r="BN1567" s="3">
        <v>4.6899999999999997E-2</v>
      </c>
      <c r="BO1567" s="4">
        <v>11499</v>
      </c>
      <c r="BR1567"/>
    </row>
    <row r="1568" spans="1:70" ht="32" x14ac:dyDescent="0.2">
      <c r="A1568" s="3" t="s">
        <v>43</v>
      </c>
      <c r="B1568" s="3" t="s">
        <v>400</v>
      </c>
      <c r="C1568" s="3">
        <v>8.3099999999999993E-2</v>
      </c>
      <c r="D1568" s="4">
        <v>28557</v>
      </c>
      <c r="G1568"/>
      <c r="AG1568" s="3" t="s">
        <v>43</v>
      </c>
      <c r="AH1568" s="3" t="s">
        <v>416</v>
      </c>
      <c r="AI1568" s="3">
        <v>5.5599999999999997E-2</v>
      </c>
      <c r="AJ1568" s="4">
        <v>1242890</v>
      </c>
      <c r="AL1568"/>
      <c r="BL1568" s="3" t="s">
        <v>546</v>
      </c>
      <c r="BM1568" s="3" t="s">
        <v>228</v>
      </c>
      <c r="BN1568" s="3">
        <v>8.09E-2</v>
      </c>
      <c r="BO1568" s="4">
        <v>11499</v>
      </c>
      <c r="BR1568"/>
    </row>
    <row r="1569" spans="1:70" ht="32" x14ac:dyDescent="0.2">
      <c r="A1569" s="3" t="s">
        <v>43</v>
      </c>
      <c r="B1569" s="3" t="s">
        <v>689</v>
      </c>
      <c r="C1569" s="3">
        <v>8.5400000000000004E-2</v>
      </c>
      <c r="D1569" s="4">
        <v>416581</v>
      </c>
      <c r="G1569"/>
      <c r="AG1569" s="3" t="s">
        <v>43</v>
      </c>
      <c r="AH1569" s="3" t="s">
        <v>398</v>
      </c>
      <c r="AI1569" s="3">
        <v>6.1899999999999997E-2</v>
      </c>
      <c r="AJ1569" s="4">
        <v>50614</v>
      </c>
      <c r="AL1569"/>
      <c r="BL1569" s="3" t="s">
        <v>49</v>
      </c>
      <c r="BM1569" s="3" t="s">
        <v>228</v>
      </c>
      <c r="BN1569" s="3">
        <v>1.8100000000000002E-2</v>
      </c>
      <c r="BO1569" s="4">
        <v>11499</v>
      </c>
      <c r="BR1569"/>
    </row>
    <row r="1570" spans="1:70" ht="32" x14ac:dyDescent="0.2">
      <c r="A1570" s="3" t="s">
        <v>43</v>
      </c>
      <c r="B1570" s="3" t="s">
        <v>402</v>
      </c>
      <c r="C1570" s="3">
        <v>7.8799999999999995E-2</v>
      </c>
      <c r="D1570" s="4">
        <v>33328</v>
      </c>
      <c r="G1570"/>
      <c r="AG1570" s="3" t="s">
        <v>43</v>
      </c>
      <c r="AH1570" s="3" t="s">
        <v>228</v>
      </c>
      <c r="AI1570" s="3">
        <v>8.3199999999999996E-2</v>
      </c>
      <c r="AJ1570" s="4">
        <v>11499</v>
      </c>
      <c r="AL1570"/>
      <c r="BL1570" s="3" t="s">
        <v>51</v>
      </c>
      <c r="BM1570" s="3" t="s">
        <v>228</v>
      </c>
      <c r="BN1570" s="3">
        <v>1.6400000000000001E-2</v>
      </c>
      <c r="BO1570" s="4">
        <v>11499</v>
      </c>
      <c r="BR1570"/>
    </row>
    <row r="1571" spans="1:70" ht="32" x14ac:dyDescent="0.2">
      <c r="A1571" s="3" t="s">
        <v>43</v>
      </c>
      <c r="B1571" s="3" t="s">
        <v>410</v>
      </c>
      <c r="C1571" s="3">
        <v>5.11E-2</v>
      </c>
      <c r="D1571" s="4">
        <v>115374</v>
      </c>
      <c r="G1571"/>
      <c r="AG1571" s="3" t="s">
        <v>43</v>
      </c>
      <c r="AH1571" s="3" t="s">
        <v>233</v>
      </c>
      <c r="AI1571" s="3">
        <v>4.4299999999999999E-2</v>
      </c>
      <c r="AJ1571" s="4">
        <v>146714</v>
      </c>
      <c r="AL1571"/>
      <c r="BL1571" s="3" t="s">
        <v>556</v>
      </c>
      <c r="BM1571" s="3" t="s">
        <v>228</v>
      </c>
      <c r="BN1571" s="3">
        <v>2.8999999999999998E-3</v>
      </c>
      <c r="BO1571" s="4">
        <v>11499</v>
      </c>
      <c r="BR1571"/>
    </row>
    <row r="1572" spans="1:70" ht="32" x14ac:dyDescent="0.2">
      <c r="A1572" s="3" t="s">
        <v>43</v>
      </c>
      <c r="B1572" s="3" t="s">
        <v>399</v>
      </c>
      <c r="C1572" s="3">
        <v>6.2600000000000003E-2</v>
      </c>
      <c r="D1572" s="4">
        <v>99672</v>
      </c>
      <c r="G1572"/>
      <c r="AG1572" s="3" t="s">
        <v>43</v>
      </c>
      <c r="AH1572" s="3" t="s">
        <v>412</v>
      </c>
      <c r="AI1572" s="3">
        <v>2.58E-2</v>
      </c>
      <c r="AJ1572" s="4">
        <v>24582</v>
      </c>
      <c r="AL1572"/>
      <c r="BL1572" s="3" t="s">
        <v>52</v>
      </c>
      <c r="BM1572" s="3" t="s">
        <v>228</v>
      </c>
      <c r="BN1572" s="3">
        <v>1E-4</v>
      </c>
      <c r="BO1572" s="4">
        <v>11499</v>
      </c>
      <c r="BR1572"/>
    </row>
    <row r="1573" spans="1:70" ht="32" x14ac:dyDescent="0.2">
      <c r="A1573" s="3" t="s">
        <v>43</v>
      </c>
      <c r="B1573" s="3" t="s">
        <v>416</v>
      </c>
      <c r="C1573" s="3">
        <v>5.5599999999999997E-2</v>
      </c>
      <c r="D1573" s="4">
        <v>1242890</v>
      </c>
      <c r="G1573"/>
      <c r="AG1573" s="3" t="s">
        <v>43</v>
      </c>
      <c r="AH1573" s="3" t="s">
        <v>411</v>
      </c>
      <c r="AI1573" s="3">
        <v>4.7300000000000002E-2</v>
      </c>
      <c r="AJ1573" s="4">
        <v>77584</v>
      </c>
      <c r="AL1573"/>
      <c r="BL1573" s="3" t="s">
        <v>53</v>
      </c>
      <c r="BM1573" s="3" t="s">
        <v>228</v>
      </c>
      <c r="BN1573" s="3">
        <v>1.1000000000000001E-3</v>
      </c>
      <c r="BO1573" s="4">
        <v>11499</v>
      </c>
      <c r="BR1573"/>
    </row>
    <row r="1574" spans="1:70" ht="32" x14ac:dyDescent="0.2">
      <c r="A1574" s="3" t="s">
        <v>43</v>
      </c>
      <c r="B1574" s="3" t="s">
        <v>398</v>
      </c>
      <c r="C1574" s="3">
        <v>6.1899999999999997E-2</v>
      </c>
      <c r="D1574" s="4">
        <v>50614</v>
      </c>
      <c r="G1574"/>
      <c r="AG1574" s="3" t="s">
        <v>43</v>
      </c>
      <c r="AH1574" s="3" t="s">
        <v>408</v>
      </c>
      <c r="AI1574" s="3">
        <v>3.5499999999999997E-2</v>
      </c>
      <c r="AJ1574" s="4">
        <v>261235</v>
      </c>
      <c r="AL1574"/>
      <c r="BL1574" s="3" t="s">
        <v>566</v>
      </c>
      <c r="BM1574" s="3" t="s">
        <v>228</v>
      </c>
      <c r="BN1574" s="3">
        <v>1E-4</v>
      </c>
      <c r="BO1574" s="4">
        <v>11499</v>
      </c>
      <c r="BR1574"/>
    </row>
    <row r="1575" spans="1:70" ht="32" x14ac:dyDescent="0.2">
      <c r="A1575" s="3" t="s">
        <v>43</v>
      </c>
      <c r="B1575" s="3" t="s">
        <v>228</v>
      </c>
      <c r="C1575" s="3">
        <v>8.3199999999999996E-2</v>
      </c>
      <c r="D1575" s="4">
        <v>11499</v>
      </c>
      <c r="G1575"/>
      <c r="AG1575" s="3" t="s">
        <v>43</v>
      </c>
      <c r="AH1575" s="3" t="s">
        <v>409</v>
      </c>
      <c r="AI1575" s="3">
        <v>8.6900000000000005E-2</v>
      </c>
      <c r="AJ1575" s="4">
        <v>70890</v>
      </c>
      <c r="AL1575"/>
      <c r="BL1575" s="3" t="s">
        <v>576</v>
      </c>
      <c r="BM1575" s="3" t="s">
        <v>228</v>
      </c>
      <c r="BN1575" s="3">
        <v>1E-4</v>
      </c>
      <c r="BO1575" s="4">
        <v>11499</v>
      </c>
      <c r="BR1575"/>
    </row>
    <row r="1576" spans="1:70" ht="32" x14ac:dyDescent="0.2">
      <c r="A1576" s="3" t="s">
        <v>43</v>
      </c>
      <c r="B1576" s="3" t="s">
        <v>233</v>
      </c>
      <c r="C1576" s="3">
        <v>4.4299999999999999E-2</v>
      </c>
      <c r="D1576" s="4">
        <v>146714</v>
      </c>
      <c r="G1576"/>
      <c r="AG1576" s="3" t="s">
        <v>43</v>
      </c>
      <c r="AH1576" s="3" t="s">
        <v>405</v>
      </c>
      <c r="AI1576" s="3">
        <v>5.9799999999999999E-2</v>
      </c>
      <c r="AJ1576" s="4">
        <v>185391</v>
      </c>
      <c r="AL1576"/>
      <c r="BL1576" s="3" t="s">
        <v>54</v>
      </c>
      <c r="BM1576" s="3" t="s">
        <v>228</v>
      </c>
      <c r="BN1576" s="3">
        <v>2.8799999999999999E-2</v>
      </c>
      <c r="BO1576" s="4">
        <v>11499</v>
      </c>
      <c r="BR1576"/>
    </row>
    <row r="1577" spans="1:70" ht="32" x14ac:dyDescent="0.2">
      <c r="A1577" s="3" t="s">
        <v>43</v>
      </c>
      <c r="B1577" s="3" t="s">
        <v>412</v>
      </c>
      <c r="C1577" s="3">
        <v>2.58E-2</v>
      </c>
      <c r="D1577" s="4">
        <v>24582</v>
      </c>
      <c r="G1577"/>
      <c r="AG1577" s="3" t="s">
        <v>43</v>
      </c>
      <c r="AH1577" s="3" t="s">
        <v>403</v>
      </c>
      <c r="AI1577" s="3">
        <v>5.6800000000000003E-2</v>
      </c>
      <c r="AJ1577" s="4">
        <v>27978</v>
      </c>
      <c r="AL1577"/>
      <c r="BL1577" s="3" t="s">
        <v>56</v>
      </c>
      <c r="BM1577" s="3" t="s">
        <v>228</v>
      </c>
      <c r="BN1577" s="3">
        <v>5.9999999999999995E-4</v>
      </c>
      <c r="BO1577" s="4">
        <v>11499</v>
      </c>
      <c r="BR1577"/>
    </row>
    <row r="1578" spans="1:70" ht="32" x14ac:dyDescent="0.2">
      <c r="A1578" s="3" t="s">
        <v>43</v>
      </c>
      <c r="B1578" s="3" t="s">
        <v>411</v>
      </c>
      <c r="C1578" s="3">
        <v>4.7300000000000002E-2</v>
      </c>
      <c r="D1578" s="4">
        <v>77584</v>
      </c>
      <c r="G1578"/>
      <c r="AG1578" s="3" t="s">
        <v>43</v>
      </c>
      <c r="AH1578" s="3" t="s">
        <v>229</v>
      </c>
      <c r="AI1578" s="3">
        <v>1.7600000000000001E-2</v>
      </c>
      <c r="AJ1578" s="4">
        <v>43540</v>
      </c>
      <c r="AL1578"/>
      <c r="BL1578" s="3" t="s">
        <v>589</v>
      </c>
      <c r="BM1578" s="3" t="s">
        <v>228</v>
      </c>
      <c r="BN1578" s="3">
        <v>6.9999999999999999E-4</v>
      </c>
      <c r="BO1578" s="4">
        <v>11499</v>
      </c>
      <c r="BR1578"/>
    </row>
    <row r="1579" spans="1:70" ht="32" x14ac:dyDescent="0.2">
      <c r="A1579" s="3" t="s">
        <v>43</v>
      </c>
      <c r="B1579" s="3" t="s">
        <v>408</v>
      </c>
      <c r="C1579" s="3">
        <v>3.5499999999999997E-2</v>
      </c>
      <c r="D1579" s="4">
        <v>261235</v>
      </c>
      <c r="G1579"/>
      <c r="AG1579" s="3" t="s">
        <v>43</v>
      </c>
      <c r="AH1579" s="3" t="s">
        <v>227</v>
      </c>
      <c r="AI1579" s="3">
        <v>7.8E-2</v>
      </c>
      <c r="AJ1579" s="3">
        <v>141</v>
      </c>
      <c r="AL1579"/>
      <c r="BL1579" s="3" t="s">
        <v>590</v>
      </c>
      <c r="BM1579" s="3" t="s">
        <v>228</v>
      </c>
      <c r="BN1579" s="3">
        <v>5.1000000000000004E-3</v>
      </c>
      <c r="BO1579" s="4">
        <v>11499</v>
      </c>
      <c r="BR1579"/>
    </row>
    <row r="1580" spans="1:70" ht="32" x14ac:dyDescent="0.2">
      <c r="A1580" s="3" t="s">
        <v>43</v>
      </c>
      <c r="B1580" s="3" t="s">
        <v>409</v>
      </c>
      <c r="C1580" s="3">
        <v>8.6900000000000005E-2</v>
      </c>
      <c r="D1580" s="4">
        <v>70890</v>
      </c>
      <c r="G1580"/>
      <c r="AG1580" s="3" t="s">
        <v>43</v>
      </c>
      <c r="AH1580" s="3" t="s">
        <v>90</v>
      </c>
      <c r="AI1580" s="3">
        <v>5.1999999999999998E-2</v>
      </c>
      <c r="AJ1580" s="3">
        <v>105</v>
      </c>
      <c r="AL1580"/>
      <c r="BL1580" s="3" t="s">
        <v>591</v>
      </c>
      <c r="BM1580" s="3" t="s">
        <v>228</v>
      </c>
      <c r="BN1580" s="3">
        <v>6.0000000000000001E-3</v>
      </c>
      <c r="BO1580" s="4">
        <v>11499</v>
      </c>
      <c r="BR1580"/>
    </row>
    <row r="1581" spans="1:70" ht="32" x14ac:dyDescent="0.2">
      <c r="A1581" s="3" t="s">
        <v>43</v>
      </c>
      <c r="B1581" s="3" t="s">
        <v>405</v>
      </c>
      <c r="C1581" s="3">
        <v>5.9799999999999999E-2</v>
      </c>
      <c r="D1581" s="4">
        <v>185391</v>
      </c>
      <c r="G1581"/>
      <c r="AG1581" s="3" t="s">
        <v>43</v>
      </c>
      <c r="AH1581" s="3" t="s">
        <v>231</v>
      </c>
      <c r="AI1581" s="3">
        <v>3.5999999999999997E-2</v>
      </c>
      <c r="AJ1581" s="3">
        <v>222</v>
      </c>
      <c r="AL1581"/>
      <c r="BL1581" s="3" t="s">
        <v>593</v>
      </c>
      <c r="BM1581" s="3" t="s">
        <v>228</v>
      </c>
      <c r="BN1581" s="3">
        <v>4.1000000000000003E-3</v>
      </c>
      <c r="BO1581" s="4">
        <v>11499</v>
      </c>
      <c r="BR1581"/>
    </row>
    <row r="1582" spans="1:70" ht="32" x14ac:dyDescent="0.2">
      <c r="A1582" s="3" t="s">
        <v>43</v>
      </c>
      <c r="B1582" s="3" t="s">
        <v>403</v>
      </c>
      <c r="C1582" s="3">
        <v>5.6800000000000003E-2</v>
      </c>
      <c r="D1582" s="4">
        <v>27978</v>
      </c>
      <c r="G1582"/>
      <c r="AG1582" s="3" t="s">
        <v>43</v>
      </c>
      <c r="AH1582" s="3" t="s">
        <v>86</v>
      </c>
      <c r="AI1582" s="3">
        <v>5.8999999999999997E-2</v>
      </c>
      <c r="AJ1582" s="3">
        <v>496</v>
      </c>
      <c r="AL1582"/>
      <c r="BL1582" s="3" t="s">
        <v>595</v>
      </c>
      <c r="BM1582" s="3" t="s">
        <v>228</v>
      </c>
      <c r="BN1582" s="3">
        <v>4.0000000000000002E-4</v>
      </c>
      <c r="BO1582" s="4">
        <v>11499</v>
      </c>
      <c r="BR1582"/>
    </row>
    <row r="1583" spans="1:70" ht="32" x14ac:dyDescent="0.2">
      <c r="A1583" s="3" t="s">
        <v>43</v>
      </c>
      <c r="B1583" s="3" t="s">
        <v>229</v>
      </c>
      <c r="C1583" s="3">
        <v>1.7600000000000001E-2</v>
      </c>
      <c r="D1583" s="4">
        <v>43540</v>
      </c>
      <c r="G1583"/>
      <c r="AG1583" s="3" t="s">
        <v>43</v>
      </c>
      <c r="AH1583" s="3" t="s">
        <v>84</v>
      </c>
      <c r="AI1583" s="3">
        <v>5.1999999999999998E-2</v>
      </c>
      <c r="AJ1583" s="3">
        <v>220</v>
      </c>
      <c r="AL1583"/>
      <c r="BL1583" s="3" t="s">
        <v>597</v>
      </c>
      <c r="BM1583" s="3" t="s">
        <v>228</v>
      </c>
      <c r="BN1583" s="3">
        <v>2.5399999999999999E-2</v>
      </c>
      <c r="BO1583" s="4">
        <v>11499</v>
      </c>
      <c r="BR1583"/>
    </row>
    <row r="1584" spans="1:70" ht="32" x14ac:dyDescent="0.2">
      <c r="A1584" s="3" t="s">
        <v>43</v>
      </c>
      <c r="B1584" s="3" t="s">
        <v>227</v>
      </c>
      <c r="C1584" s="3">
        <v>7.8E-2</v>
      </c>
      <c r="D1584" s="3">
        <v>141</v>
      </c>
      <c r="G1584"/>
      <c r="AG1584" s="3" t="s">
        <v>43</v>
      </c>
      <c r="AH1584" s="3" t="s">
        <v>226</v>
      </c>
      <c r="AI1584" s="3">
        <v>0.02</v>
      </c>
      <c r="AJ1584" s="3">
        <v>194</v>
      </c>
      <c r="AL1584"/>
      <c r="BL1584" s="3" t="s">
        <v>600</v>
      </c>
      <c r="BM1584" s="3" t="s">
        <v>228</v>
      </c>
      <c r="BN1584" s="3">
        <v>1E-4</v>
      </c>
      <c r="BO1584" s="4">
        <v>11499</v>
      </c>
      <c r="BR1584"/>
    </row>
    <row r="1585" spans="1:70" ht="32" x14ac:dyDescent="0.2">
      <c r="A1585" s="3" t="s">
        <v>43</v>
      </c>
      <c r="B1585" s="3" t="s">
        <v>90</v>
      </c>
      <c r="C1585" s="3">
        <v>5.1999999999999998E-2</v>
      </c>
      <c r="D1585" s="3">
        <v>105</v>
      </c>
      <c r="G1585"/>
      <c r="AG1585" s="3" t="s">
        <v>43</v>
      </c>
      <c r="AH1585" s="3" t="s">
        <v>690</v>
      </c>
      <c r="AI1585" s="3">
        <v>1.4999999999999999E-2</v>
      </c>
      <c r="AJ1585" s="3">
        <v>564</v>
      </c>
      <c r="AL1585"/>
      <c r="BL1585" s="3" t="s">
        <v>605</v>
      </c>
      <c r="BM1585" s="3" t="s">
        <v>228</v>
      </c>
      <c r="BN1585" s="3">
        <v>1E-4</v>
      </c>
      <c r="BO1585" s="4">
        <v>11499</v>
      </c>
      <c r="BR1585"/>
    </row>
    <row r="1586" spans="1:70" ht="32" x14ac:dyDescent="0.2">
      <c r="A1586" s="3" t="s">
        <v>43</v>
      </c>
      <c r="B1586" s="3" t="s">
        <v>231</v>
      </c>
      <c r="C1586" s="3">
        <v>3.5999999999999997E-2</v>
      </c>
      <c r="D1586" s="3">
        <v>222</v>
      </c>
      <c r="G1586"/>
      <c r="AG1586" s="3" t="s">
        <v>43</v>
      </c>
      <c r="AH1586" s="3" t="s">
        <v>424</v>
      </c>
      <c r="AI1586" s="3">
        <v>7.9000000000000001E-2</v>
      </c>
      <c r="AJ1586" s="3">
        <v>273</v>
      </c>
      <c r="AL1586"/>
      <c r="BL1586" s="3" t="s">
        <v>57</v>
      </c>
      <c r="BM1586" s="3" t="s">
        <v>228</v>
      </c>
      <c r="BN1586" s="3">
        <v>7.0900000000000005E-2</v>
      </c>
      <c r="BO1586" s="4">
        <v>11499</v>
      </c>
      <c r="BR1586"/>
    </row>
    <row r="1587" spans="1:70" ht="32" x14ac:dyDescent="0.2">
      <c r="A1587" s="3" t="s">
        <v>43</v>
      </c>
      <c r="B1587" s="3" t="s">
        <v>86</v>
      </c>
      <c r="C1587" s="3">
        <v>5.8999999999999997E-2</v>
      </c>
      <c r="D1587" s="3">
        <v>496</v>
      </c>
      <c r="G1587"/>
      <c r="AG1587" s="3" t="s">
        <v>43</v>
      </c>
      <c r="AH1587" s="3" t="s">
        <v>423</v>
      </c>
      <c r="AI1587" s="3">
        <v>2.8000000000000001E-2</v>
      </c>
      <c r="AJ1587" s="3">
        <v>553</v>
      </c>
      <c r="AL1587"/>
      <c r="BL1587" s="3" t="s">
        <v>59</v>
      </c>
      <c r="BM1587" s="3" t="s">
        <v>228</v>
      </c>
      <c r="BN1587" s="3">
        <v>8.3500000000000005E-2</v>
      </c>
      <c r="BO1587" s="4">
        <v>11499</v>
      </c>
      <c r="BR1587"/>
    </row>
    <row r="1588" spans="1:70" ht="32" x14ac:dyDescent="0.2">
      <c r="A1588" s="3" t="s">
        <v>43</v>
      </c>
      <c r="B1588" s="3" t="s">
        <v>84</v>
      </c>
      <c r="C1588" s="3">
        <v>5.1999999999999998E-2</v>
      </c>
      <c r="D1588" s="3">
        <v>220</v>
      </c>
      <c r="G1588"/>
      <c r="AG1588" s="3" t="s">
        <v>43</v>
      </c>
      <c r="AH1588" s="3" t="s">
        <v>84</v>
      </c>
      <c r="AI1588" s="3">
        <v>5.1999999999999998E-2</v>
      </c>
      <c r="AJ1588" s="3">
        <v>220</v>
      </c>
      <c r="AL1588"/>
      <c r="BL1588" s="3" t="s">
        <v>623</v>
      </c>
      <c r="BM1588" s="3" t="s">
        <v>228</v>
      </c>
      <c r="BN1588" s="3">
        <v>6.9999999999999999E-4</v>
      </c>
      <c r="BO1588" s="4">
        <v>11499</v>
      </c>
      <c r="BR1588"/>
    </row>
    <row r="1589" spans="1:70" ht="32" x14ac:dyDescent="0.2">
      <c r="A1589" s="3" t="s">
        <v>43</v>
      </c>
      <c r="B1589" s="3" t="s">
        <v>84</v>
      </c>
      <c r="C1589" s="3">
        <v>5.1999999999999998E-2</v>
      </c>
      <c r="D1589" s="3">
        <v>220</v>
      </c>
      <c r="G1589"/>
      <c r="AG1589" s="3" t="s">
        <v>43</v>
      </c>
      <c r="AH1589" s="3" t="s">
        <v>421</v>
      </c>
      <c r="AI1589" s="3">
        <v>1.4E-2</v>
      </c>
      <c r="AJ1589" s="3">
        <v>279</v>
      </c>
      <c r="AL1589"/>
      <c r="BL1589" s="3" t="s">
        <v>625</v>
      </c>
      <c r="BM1589" s="3" t="s">
        <v>228</v>
      </c>
      <c r="BN1589" s="3">
        <v>1E-4</v>
      </c>
      <c r="BO1589" s="4">
        <v>11499</v>
      </c>
      <c r="BR1589"/>
    </row>
    <row r="1590" spans="1:70" ht="32" x14ac:dyDescent="0.2">
      <c r="A1590" s="3" t="s">
        <v>43</v>
      </c>
      <c r="B1590" s="3" t="s">
        <v>226</v>
      </c>
      <c r="C1590" s="3">
        <v>0.02</v>
      </c>
      <c r="D1590" s="3">
        <v>194</v>
      </c>
      <c r="G1590"/>
      <c r="AG1590" s="3" t="s">
        <v>43</v>
      </c>
      <c r="AH1590" s="3" t="s">
        <v>690</v>
      </c>
      <c r="AI1590" s="3">
        <v>8.3000000000000004E-2</v>
      </c>
      <c r="AJ1590" s="3">
        <v>564</v>
      </c>
      <c r="AL1590"/>
      <c r="BL1590" s="3" t="s">
        <v>626</v>
      </c>
      <c r="BM1590" s="3" t="s">
        <v>228</v>
      </c>
      <c r="BN1590" s="3">
        <v>2.9999999999999997E-4</v>
      </c>
      <c r="BO1590" s="4">
        <v>11499</v>
      </c>
      <c r="BR1590"/>
    </row>
    <row r="1591" spans="1:70" ht="32" x14ac:dyDescent="0.2">
      <c r="A1591" s="3" t="s">
        <v>43</v>
      </c>
      <c r="B1591" s="3" t="s">
        <v>421</v>
      </c>
      <c r="C1591" s="3">
        <v>1.4E-2</v>
      </c>
      <c r="D1591" s="3">
        <v>279</v>
      </c>
      <c r="G1591"/>
      <c r="AG1591" s="3" t="s">
        <v>43</v>
      </c>
      <c r="AH1591" s="3" t="s">
        <v>423</v>
      </c>
      <c r="AI1591" s="3">
        <v>2E-3</v>
      </c>
      <c r="AJ1591" s="3">
        <v>553</v>
      </c>
      <c r="AL1591"/>
      <c r="BL1591" s="3" t="s">
        <v>633</v>
      </c>
      <c r="BM1591" s="3" t="s">
        <v>228</v>
      </c>
      <c r="BN1591" s="3">
        <v>1E-4</v>
      </c>
      <c r="BO1591" s="4">
        <v>11499</v>
      </c>
      <c r="BR1591"/>
    </row>
    <row r="1592" spans="1:70" ht="32" x14ac:dyDescent="0.2">
      <c r="A1592" s="3" t="s">
        <v>521</v>
      </c>
      <c r="B1592" s="3" t="s">
        <v>690</v>
      </c>
      <c r="C1592" s="3">
        <v>0.04</v>
      </c>
      <c r="D1592" s="3">
        <v>564</v>
      </c>
      <c r="G1592"/>
      <c r="AG1592" s="3" t="s">
        <v>521</v>
      </c>
      <c r="AH1592" s="3" t="s">
        <v>690</v>
      </c>
      <c r="AI1592" s="3">
        <v>0.04</v>
      </c>
      <c r="AJ1592" s="3">
        <v>564</v>
      </c>
      <c r="AL1592"/>
      <c r="BL1592" s="3" t="s">
        <v>61</v>
      </c>
      <c r="BM1592" s="3" t="s">
        <v>228</v>
      </c>
      <c r="BN1592" s="3">
        <v>1.6999999999999999E-3</v>
      </c>
      <c r="BO1592" s="4">
        <v>11499</v>
      </c>
      <c r="BR1592"/>
    </row>
    <row r="1593" spans="1:70" ht="32" x14ac:dyDescent="0.2">
      <c r="A1593" s="3" t="s">
        <v>521</v>
      </c>
      <c r="B1593" s="3" t="s">
        <v>684</v>
      </c>
      <c r="C1593" s="3">
        <v>3.9100000000000003E-2</v>
      </c>
      <c r="D1593" s="4">
        <v>2411</v>
      </c>
      <c r="G1593"/>
      <c r="AG1593" s="3" t="s">
        <v>521</v>
      </c>
      <c r="AH1593" s="3" t="s">
        <v>684</v>
      </c>
      <c r="AI1593" s="3">
        <v>3.9100000000000003E-2</v>
      </c>
      <c r="AJ1593" s="4">
        <v>2411</v>
      </c>
      <c r="AL1593"/>
      <c r="BL1593" s="3" t="s">
        <v>635</v>
      </c>
      <c r="BM1593" s="3" t="s">
        <v>228</v>
      </c>
      <c r="BN1593" s="3">
        <v>6.1999999999999998E-3</v>
      </c>
      <c r="BO1593" s="4">
        <v>11499</v>
      </c>
      <c r="BR1593"/>
    </row>
    <row r="1594" spans="1:70" ht="32" x14ac:dyDescent="0.2">
      <c r="A1594" s="3" t="s">
        <v>521</v>
      </c>
      <c r="B1594" s="3" t="s">
        <v>675</v>
      </c>
      <c r="C1594" s="3">
        <v>3.4000000000000002E-2</v>
      </c>
      <c r="D1594" s="3">
        <v>193</v>
      </c>
      <c r="G1594"/>
      <c r="AG1594" s="3" t="s">
        <v>521</v>
      </c>
      <c r="AH1594" s="3" t="s">
        <v>675</v>
      </c>
      <c r="AI1594" s="3">
        <v>3.4000000000000002E-2</v>
      </c>
      <c r="AJ1594" s="3">
        <v>193</v>
      </c>
      <c r="AL1594"/>
      <c r="BL1594" s="3" t="s">
        <v>12</v>
      </c>
      <c r="BM1594" s="3" t="s">
        <v>233</v>
      </c>
      <c r="BN1594" s="3">
        <v>0.17799999999999999</v>
      </c>
      <c r="BO1594" s="4">
        <v>146714</v>
      </c>
      <c r="BR1594"/>
    </row>
    <row r="1595" spans="1:70" ht="32" x14ac:dyDescent="0.2">
      <c r="A1595" s="3" t="s">
        <v>521</v>
      </c>
      <c r="B1595" s="3" t="s">
        <v>189</v>
      </c>
      <c r="C1595" s="3">
        <v>4.2000000000000003E-2</v>
      </c>
      <c r="D1595" s="3">
        <v>187</v>
      </c>
      <c r="G1595"/>
      <c r="AG1595" s="3" t="s">
        <v>521</v>
      </c>
      <c r="AH1595" s="3" t="s">
        <v>189</v>
      </c>
      <c r="AI1595" s="3">
        <v>4.2000000000000003E-2</v>
      </c>
      <c r="AJ1595" s="3">
        <v>187</v>
      </c>
      <c r="AL1595"/>
      <c r="BL1595" s="3" t="s">
        <v>248</v>
      </c>
      <c r="BM1595" s="3" t="s">
        <v>233</v>
      </c>
      <c r="BN1595" s="3">
        <v>2.0000000000000001E-4</v>
      </c>
      <c r="BO1595" s="4">
        <v>146714</v>
      </c>
      <c r="BR1595"/>
    </row>
    <row r="1596" spans="1:70" ht="32" x14ac:dyDescent="0.2">
      <c r="A1596" s="3" t="s">
        <v>521</v>
      </c>
      <c r="B1596" s="3" t="s">
        <v>687</v>
      </c>
      <c r="C1596" s="3">
        <v>3.8999999999999998E-3</v>
      </c>
      <c r="D1596" s="4">
        <v>1070</v>
      </c>
      <c r="G1596"/>
      <c r="AG1596" s="3" t="s">
        <v>521</v>
      </c>
      <c r="AH1596" s="3" t="s">
        <v>687</v>
      </c>
      <c r="AI1596" s="3">
        <v>3.8999999999999998E-3</v>
      </c>
      <c r="AJ1596" s="4">
        <v>1070</v>
      </c>
      <c r="AL1596"/>
      <c r="BL1596" s="3" t="s">
        <v>13</v>
      </c>
      <c r="BM1596" s="3" t="s">
        <v>233</v>
      </c>
      <c r="BN1596" s="3">
        <v>0.19270000000000001</v>
      </c>
      <c r="BO1596" s="4">
        <v>146714</v>
      </c>
      <c r="BR1596"/>
    </row>
    <row r="1597" spans="1:70" ht="32" x14ac:dyDescent="0.2">
      <c r="A1597" s="3" t="s">
        <v>521</v>
      </c>
      <c r="B1597" s="3" t="s">
        <v>676</v>
      </c>
      <c r="C1597" s="3">
        <v>2E-3</v>
      </c>
      <c r="D1597" s="3">
        <v>268</v>
      </c>
      <c r="G1597"/>
      <c r="AG1597" s="3" t="s">
        <v>521</v>
      </c>
      <c r="AH1597" s="3" t="s">
        <v>676</v>
      </c>
      <c r="AI1597" s="3">
        <v>2E-3</v>
      </c>
      <c r="AJ1597" s="3">
        <v>268</v>
      </c>
      <c r="AL1597"/>
      <c r="BL1597" s="3" t="s">
        <v>14</v>
      </c>
      <c r="BM1597" s="3" t="s">
        <v>233</v>
      </c>
      <c r="BN1597" s="3">
        <v>0.19439999999999999</v>
      </c>
      <c r="BO1597" s="4">
        <v>146714</v>
      </c>
      <c r="BR1597"/>
    </row>
    <row r="1598" spans="1:70" ht="32" x14ac:dyDescent="0.2">
      <c r="A1598" s="3" t="s">
        <v>521</v>
      </c>
      <c r="B1598" s="3" t="s">
        <v>190</v>
      </c>
      <c r="C1598" s="3">
        <v>7.0000000000000001E-3</v>
      </c>
      <c r="D1598" s="3">
        <v>307</v>
      </c>
      <c r="G1598"/>
      <c r="AG1598" s="3" t="s">
        <v>521</v>
      </c>
      <c r="AH1598" s="3" t="s">
        <v>190</v>
      </c>
      <c r="AI1598" s="3">
        <v>7.0000000000000001E-3</v>
      </c>
      <c r="AJ1598" s="3">
        <v>307</v>
      </c>
      <c r="AL1598"/>
      <c r="BL1598" s="3" t="s">
        <v>275</v>
      </c>
      <c r="BM1598" s="3" t="s">
        <v>233</v>
      </c>
      <c r="BN1598" s="3">
        <v>2.1600000000000001E-2</v>
      </c>
      <c r="BO1598" s="4">
        <v>146714</v>
      </c>
      <c r="BR1598"/>
    </row>
    <row r="1599" spans="1:70" ht="32" x14ac:dyDescent="0.2">
      <c r="A1599" s="3" t="s">
        <v>521</v>
      </c>
      <c r="B1599" s="3" t="s">
        <v>420</v>
      </c>
      <c r="C1599" s="3">
        <v>0.01</v>
      </c>
      <c r="D1599" s="3">
        <v>194</v>
      </c>
      <c r="G1599"/>
      <c r="AG1599" s="3" t="s">
        <v>521</v>
      </c>
      <c r="AH1599" s="3" t="s">
        <v>420</v>
      </c>
      <c r="AI1599" s="3">
        <v>0.01</v>
      </c>
      <c r="AJ1599" s="3">
        <v>194</v>
      </c>
      <c r="AL1599"/>
      <c r="BL1599" s="3" t="s">
        <v>277</v>
      </c>
      <c r="BM1599" s="3" t="s">
        <v>233</v>
      </c>
      <c r="BN1599" s="3">
        <v>1.4E-3</v>
      </c>
      <c r="BO1599" s="4">
        <v>146714</v>
      </c>
      <c r="BR1599"/>
    </row>
    <row r="1600" spans="1:70" ht="32" x14ac:dyDescent="0.2">
      <c r="A1600" s="3" t="s">
        <v>521</v>
      </c>
      <c r="B1600" s="3" t="s">
        <v>418</v>
      </c>
      <c r="C1600" s="3">
        <v>8.9999999999999993E-3</v>
      </c>
      <c r="D1600" s="3">
        <v>177</v>
      </c>
      <c r="G1600"/>
      <c r="AG1600" s="3" t="s">
        <v>521</v>
      </c>
      <c r="AH1600" s="3" t="s">
        <v>418</v>
      </c>
      <c r="AI1600" s="3">
        <v>8.9999999999999993E-3</v>
      </c>
      <c r="AJ1600" s="3">
        <v>177</v>
      </c>
      <c r="AL1600"/>
      <c r="BL1600" s="3" t="s">
        <v>280</v>
      </c>
      <c r="BM1600" s="3" t="s">
        <v>233</v>
      </c>
      <c r="BN1600" s="3">
        <v>2.0000000000000001E-4</v>
      </c>
      <c r="BO1600" s="4">
        <v>146714</v>
      </c>
      <c r="BR1600"/>
    </row>
    <row r="1601" spans="1:70" ht="32" x14ac:dyDescent="0.2">
      <c r="A1601" s="3" t="s">
        <v>521</v>
      </c>
      <c r="B1601" s="3" t="s">
        <v>401</v>
      </c>
      <c r="C1601" s="3">
        <v>3.9E-2</v>
      </c>
      <c r="D1601" s="3">
        <v>261</v>
      </c>
      <c r="G1601"/>
      <c r="AG1601" s="3" t="s">
        <v>521</v>
      </c>
      <c r="AH1601" s="3" t="s">
        <v>401</v>
      </c>
      <c r="AI1601" s="3">
        <v>3.9E-2</v>
      </c>
      <c r="AJ1601" s="3">
        <v>261</v>
      </c>
      <c r="AL1601"/>
      <c r="BL1601" s="3" t="s">
        <v>282</v>
      </c>
      <c r="BM1601" s="3" t="s">
        <v>233</v>
      </c>
      <c r="BN1601" s="3">
        <v>1E-4</v>
      </c>
      <c r="BO1601" s="4">
        <v>146714</v>
      </c>
      <c r="BR1601"/>
    </row>
    <row r="1602" spans="1:70" ht="32" x14ac:dyDescent="0.2">
      <c r="A1602" s="3" t="s">
        <v>521</v>
      </c>
      <c r="B1602" s="3" t="s">
        <v>415</v>
      </c>
      <c r="C1602" s="3">
        <v>3.0000000000000001E-3</v>
      </c>
      <c r="D1602" s="4">
        <v>3830</v>
      </c>
      <c r="G1602"/>
      <c r="AG1602" s="3" t="s">
        <v>521</v>
      </c>
      <c r="AH1602" s="3" t="s">
        <v>415</v>
      </c>
      <c r="AI1602" s="3">
        <v>3.0000000000000001E-3</v>
      </c>
      <c r="AJ1602" s="4">
        <v>3830</v>
      </c>
      <c r="AL1602"/>
      <c r="BL1602" s="3" t="s">
        <v>334</v>
      </c>
      <c r="BM1602" s="3" t="s">
        <v>233</v>
      </c>
      <c r="BN1602" s="3">
        <v>1E-4</v>
      </c>
      <c r="BO1602" s="4">
        <v>146714</v>
      </c>
      <c r="BR1602"/>
    </row>
    <row r="1603" spans="1:70" ht="32" x14ac:dyDescent="0.2">
      <c r="A1603" s="3" t="s">
        <v>521</v>
      </c>
      <c r="B1603" s="3" t="s">
        <v>406</v>
      </c>
      <c r="C1603" s="3">
        <v>1.0999999999999999E-2</v>
      </c>
      <c r="D1603" s="4">
        <v>1058</v>
      </c>
      <c r="G1603"/>
      <c r="AG1603" s="3" t="s">
        <v>521</v>
      </c>
      <c r="AH1603" s="3" t="s">
        <v>406</v>
      </c>
      <c r="AI1603" s="3">
        <v>1.0999999999999999E-2</v>
      </c>
      <c r="AJ1603" s="4">
        <v>1058</v>
      </c>
      <c r="AL1603"/>
      <c r="BL1603" s="3" t="s">
        <v>16</v>
      </c>
      <c r="BM1603" s="3" t="s">
        <v>233</v>
      </c>
      <c r="BN1603" s="3">
        <v>9.0300000000000005E-2</v>
      </c>
      <c r="BO1603" s="4">
        <v>146714</v>
      </c>
      <c r="BR1603"/>
    </row>
    <row r="1604" spans="1:70" ht="32" x14ac:dyDescent="0.2">
      <c r="A1604" s="3" t="s">
        <v>521</v>
      </c>
      <c r="B1604" s="3" t="s">
        <v>419</v>
      </c>
      <c r="C1604" s="3">
        <v>7.0000000000000001E-3</v>
      </c>
      <c r="D1604" s="3">
        <v>558</v>
      </c>
      <c r="G1604"/>
      <c r="AG1604" s="3" t="s">
        <v>521</v>
      </c>
      <c r="AH1604" s="3" t="s">
        <v>419</v>
      </c>
      <c r="AI1604" s="3">
        <v>7.0000000000000001E-3</v>
      </c>
      <c r="AJ1604" s="3">
        <v>558</v>
      </c>
      <c r="AL1604"/>
      <c r="BL1604" s="3" t="s">
        <v>17</v>
      </c>
      <c r="BM1604" s="3" t="s">
        <v>233</v>
      </c>
      <c r="BN1604" s="3">
        <v>0.11219999999999999</v>
      </c>
      <c r="BO1604" s="4">
        <v>146714</v>
      </c>
      <c r="BR1604"/>
    </row>
    <row r="1605" spans="1:70" ht="32" x14ac:dyDescent="0.2">
      <c r="A1605" s="3" t="s">
        <v>521</v>
      </c>
      <c r="B1605" s="3" t="s">
        <v>686</v>
      </c>
      <c r="C1605" s="3">
        <v>1.2999999999999999E-2</v>
      </c>
      <c r="D1605" s="4">
        <v>1999</v>
      </c>
      <c r="G1605"/>
      <c r="AG1605" s="3" t="s">
        <v>521</v>
      </c>
      <c r="AH1605" s="3" t="s">
        <v>686</v>
      </c>
      <c r="AI1605" s="3">
        <v>1.2999999999999999E-2</v>
      </c>
      <c r="AJ1605" s="4">
        <v>1999</v>
      </c>
      <c r="AL1605"/>
      <c r="BL1605" s="3" t="s">
        <v>365</v>
      </c>
      <c r="BM1605" s="3" t="s">
        <v>233</v>
      </c>
      <c r="BN1605" s="3">
        <v>1.4E-2</v>
      </c>
      <c r="BO1605" s="4">
        <v>146714</v>
      </c>
      <c r="BR1605"/>
    </row>
    <row r="1606" spans="1:70" ht="32" x14ac:dyDescent="0.2">
      <c r="A1606" s="3" t="s">
        <v>521</v>
      </c>
      <c r="B1606" s="3" t="s">
        <v>424</v>
      </c>
      <c r="C1606" s="3">
        <v>5.0000000000000001E-3</v>
      </c>
      <c r="D1606" s="3">
        <v>273</v>
      </c>
      <c r="G1606"/>
      <c r="AG1606" s="3" t="s">
        <v>521</v>
      </c>
      <c r="AH1606" s="3" t="s">
        <v>688</v>
      </c>
      <c r="AI1606" s="3">
        <v>8.9999999999999993E-3</v>
      </c>
      <c r="AJ1606" s="3">
        <v>116</v>
      </c>
      <c r="AL1606"/>
      <c r="BL1606" s="3" t="s">
        <v>367</v>
      </c>
      <c r="BM1606" s="3" t="s">
        <v>233</v>
      </c>
      <c r="BN1606" s="3">
        <v>1.9599999999999999E-2</v>
      </c>
      <c r="BO1606" s="4">
        <v>146714</v>
      </c>
      <c r="BR1606"/>
    </row>
    <row r="1607" spans="1:70" ht="32" x14ac:dyDescent="0.2">
      <c r="A1607" s="3" t="s">
        <v>521</v>
      </c>
      <c r="B1607" s="3" t="s">
        <v>423</v>
      </c>
      <c r="C1607" s="3">
        <v>8.9999999999999993E-3</v>
      </c>
      <c r="D1607" s="3">
        <v>553</v>
      </c>
      <c r="G1607"/>
      <c r="AG1607" s="3" t="s">
        <v>521</v>
      </c>
      <c r="AH1607" s="3" t="s">
        <v>400</v>
      </c>
      <c r="AI1607" s="3">
        <v>3.6799999999999999E-2</v>
      </c>
      <c r="AJ1607" s="4">
        <v>28557</v>
      </c>
      <c r="AL1607"/>
      <c r="BL1607" s="3" t="s">
        <v>368</v>
      </c>
      <c r="BM1607" s="3" t="s">
        <v>233</v>
      </c>
      <c r="BN1607" s="3">
        <v>2.9999999999999997E-4</v>
      </c>
      <c r="BO1607" s="4">
        <v>146714</v>
      </c>
      <c r="BR1607"/>
    </row>
    <row r="1608" spans="1:70" ht="32" x14ac:dyDescent="0.2">
      <c r="A1608" s="3" t="s">
        <v>521</v>
      </c>
      <c r="B1608" s="3" t="s">
        <v>688</v>
      </c>
      <c r="C1608" s="3">
        <v>8.9999999999999993E-3</v>
      </c>
      <c r="D1608" s="3">
        <v>116</v>
      </c>
      <c r="G1608"/>
      <c r="AG1608" s="3" t="s">
        <v>521</v>
      </c>
      <c r="AH1608" s="3" t="s">
        <v>689</v>
      </c>
      <c r="AI1608" s="3">
        <v>3.8800000000000001E-2</v>
      </c>
      <c r="AJ1608" s="4">
        <v>416581</v>
      </c>
      <c r="AL1608"/>
      <c r="BL1608" s="3" t="s">
        <v>375</v>
      </c>
      <c r="BM1608" s="3" t="s">
        <v>233</v>
      </c>
      <c r="BN1608" s="3">
        <v>1.12E-2</v>
      </c>
      <c r="BO1608" s="4">
        <v>146714</v>
      </c>
      <c r="BR1608"/>
    </row>
    <row r="1609" spans="1:70" ht="32" x14ac:dyDescent="0.2">
      <c r="A1609" s="3" t="s">
        <v>521</v>
      </c>
      <c r="B1609" s="3" t="s">
        <v>400</v>
      </c>
      <c r="C1609" s="3">
        <v>3.6799999999999999E-2</v>
      </c>
      <c r="D1609" s="4">
        <v>28557</v>
      </c>
      <c r="G1609"/>
      <c r="AG1609" s="3" t="s">
        <v>521</v>
      </c>
      <c r="AH1609" s="3" t="s">
        <v>402</v>
      </c>
      <c r="AI1609" s="3">
        <v>3.6700000000000003E-2</v>
      </c>
      <c r="AJ1609" s="4">
        <v>33328</v>
      </c>
      <c r="AL1609"/>
      <c r="BL1609" s="3" t="s">
        <v>378</v>
      </c>
      <c r="BM1609" s="3" t="s">
        <v>233</v>
      </c>
      <c r="BN1609" s="3">
        <v>7.4800000000000005E-2</v>
      </c>
      <c r="BO1609" s="4">
        <v>146714</v>
      </c>
      <c r="BR1609"/>
    </row>
    <row r="1610" spans="1:70" ht="32" x14ac:dyDescent="0.2">
      <c r="A1610" s="3" t="s">
        <v>521</v>
      </c>
      <c r="B1610" s="3" t="s">
        <v>689</v>
      </c>
      <c r="C1610" s="3">
        <v>3.8800000000000001E-2</v>
      </c>
      <c r="D1610" s="4">
        <v>416581</v>
      </c>
      <c r="G1610"/>
      <c r="AG1610" s="3" t="s">
        <v>521</v>
      </c>
      <c r="AH1610" s="3" t="s">
        <v>410</v>
      </c>
      <c r="AI1610" s="3">
        <v>2.2800000000000001E-2</v>
      </c>
      <c r="AJ1610" s="4">
        <v>115374</v>
      </c>
      <c r="AL1610"/>
      <c r="BL1610" s="3" t="s">
        <v>384</v>
      </c>
      <c r="BM1610" s="3" t="s">
        <v>233</v>
      </c>
      <c r="BN1610" s="3">
        <v>4.9200000000000001E-2</v>
      </c>
      <c r="BO1610" s="4">
        <v>146714</v>
      </c>
      <c r="BR1610"/>
    </row>
    <row r="1611" spans="1:70" ht="32" x14ac:dyDescent="0.2">
      <c r="A1611" s="3" t="s">
        <v>521</v>
      </c>
      <c r="B1611" s="3" t="s">
        <v>402</v>
      </c>
      <c r="C1611" s="3">
        <v>3.6700000000000003E-2</v>
      </c>
      <c r="D1611" s="4">
        <v>33328</v>
      </c>
      <c r="G1611"/>
      <c r="AG1611" s="3" t="s">
        <v>521</v>
      </c>
      <c r="AH1611" s="3" t="s">
        <v>399</v>
      </c>
      <c r="AI1611" s="3">
        <v>1E-4</v>
      </c>
      <c r="AJ1611" s="4">
        <v>99672</v>
      </c>
      <c r="AL1611"/>
      <c r="BL1611" s="3" t="s">
        <v>387</v>
      </c>
      <c r="BM1611" s="3" t="s">
        <v>233</v>
      </c>
      <c r="BN1611" s="3">
        <v>3.0300000000000001E-2</v>
      </c>
      <c r="BO1611" s="4">
        <v>146714</v>
      </c>
      <c r="BR1611"/>
    </row>
    <row r="1612" spans="1:70" ht="32" x14ac:dyDescent="0.2">
      <c r="A1612" s="3" t="s">
        <v>521</v>
      </c>
      <c r="B1612" s="3" t="s">
        <v>410</v>
      </c>
      <c r="C1612" s="3">
        <v>2.2800000000000001E-2</v>
      </c>
      <c r="D1612" s="4">
        <v>115374</v>
      </c>
      <c r="G1612"/>
      <c r="AG1612" s="3" t="s">
        <v>521</v>
      </c>
      <c r="AH1612" s="3" t="s">
        <v>416</v>
      </c>
      <c r="AI1612" s="3">
        <v>2.8E-3</v>
      </c>
      <c r="AJ1612" s="4">
        <v>1242890</v>
      </c>
      <c r="AL1612"/>
      <c r="BL1612" s="3" t="s">
        <v>389</v>
      </c>
      <c r="BM1612" s="3" t="s">
        <v>233</v>
      </c>
      <c r="BN1612" s="3">
        <v>1E-4</v>
      </c>
      <c r="BO1612" s="4">
        <v>146714</v>
      </c>
      <c r="BR1612"/>
    </row>
    <row r="1613" spans="1:70" ht="32" x14ac:dyDescent="0.2">
      <c r="A1613" s="3" t="s">
        <v>521</v>
      </c>
      <c r="B1613" s="3" t="s">
        <v>399</v>
      </c>
      <c r="C1613" s="3">
        <v>1E-4</v>
      </c>
      <c r="D1613" s="4">
        <v>99672</v>
      </c>
      <c r="G1613"/>
      <c r="AG1613" s="3" t="s">
        <v>521</v>
      </c>
      <c r="AH1613" s="3" t="s">
        <v>398</v>
      </c>
      <c r="AI1613" s="3">
        <v>2.9999999999999997E-4</v>
      </c>
      <c r="AJ1613" s="4">
        <v>50614</v>
      </c>
      <c r="AL1613"/>
      <c r="BL1613" s="3" t="s">
        <v>390</v>
      </c>
      <c r="BM1613" s="3" t="s">
        <v>233</v>
      </c>
      <c r="BN1613" s="3">
        <v>1E-4</v>
      </c>
      <c r="BO1613" s="4">
        <v>146714</v>
      </c>
      <c r="BR1613"/>
    </row>
    <row r="1614" spans="1:70" ht="32" x14ac:dyDescent="0.2">
      <c r="A1614" s="3" t="s">
        <v>521</v>
      </c>
      <c r="B1614" s="3" t="s">
        <v>416</v>
      </c>
      <c r="C1614" s="3">
        <v>2.8E-3</v>
      </c>
      <c r="D1614" s="4">
        <v>1242890</v>
      </c>
      <c r="G1614"/>
      <c r="AG1614" s="3" t="s">
        <v>521</v>
      </c>
      <c r="AH1614" s="3" t="s">
        <v>228</v>
      </c>
      <c r="AI1614" s="3">
        <v>1.4E-3</v>
      </c>
      <c r="AJ1614" s="4">
        <v>11499</v>
      </c>
      <c r="AL1614"/>
      <c r="BL1614" s="3" t="s">
        <v>391</v>
      </c>
      <c r="BM1614" s="3" t="s">
        <v>233</v>
      </c>
      <c r="BN1614" s="3">
        <v>9.2999999999999992E-3</v>
      </c>
      <c r="BO1614" s="4">
        <v>146714</v>
      </c>
      <c r="BR1614"/>
    </row>
    <row r="1615" spans="1:70" ht="32" x14ac:dyDescent="0.2">
      <c r="A1615" s="3" t="s">
        <v>521</v>
      </c>
      <c r="B1615" s="3" t="s">
        <v>398</v>
      </c>
      <c r="C1615" s="3">
        <v>2.9999999999999997E-4</v>
      </c>
      <c r="D1615" s="4">
        <v>50614</v>
      </c>
      <c r="G1615"/>
      <c r="AG1615" s="3" t="s">
        <v>521</v>
      </c>
      <c r="AH1615" s="3" t="s">
        <v>233</v>
      </c>
      <c r="AI1615" s="3">
        <v>1.1299999999999999E-2</v>
      </c>
      <c r="AJ1615" s="4">
        <v>146714</v>
      </c>
      <c r="AL1615"/>
      <c r="BL1615" s="3" t="s">
        <v>394</v>
      </c>
      <c r="BM1615" s="3" t="s">
        <v>233</v>
      </c>
      <c r="BN1615" s="3">
        <v>1E-4</v>
      </c>
      <c r="BO1615" s="4">
        <v>146714</v>
      </c>
      <c r="BR1615"/>
    </row>
    <row r="1616" spans="1:70" ht="32" x14ac:dyDescent="0.2">
      <c r="A1616" s="3" t="s">
        <v>521</v>
      </c>
      <c r="B1616" s="3" t="s">
        <v>228</v>
      </c>
      <c r="C1616" s="3">
        <v>1.4E-3</v>
      </c>
      <c r="D1616" s="4">
        <v>11499</v>
      </c>
      <c r="G1616"/>
      <c r="AG1616" s="3" t="s">
        <v>521</v>
      </c>
      <c r="AH1616" s="3" t="s">
        <v>412</v>
      </c>
      <c r="AI1616" s="3">
        <v>1E-4</v>
      </c>
      <c r="AJ1616" s="4">
        <v>24582</v>
      </c>
      <c r="AL1616"/>
      <c r="BL1616" s="3" t="s">
        <v>19</v>
      </c>
      <c r="BM1616" s="3" t="s">
        <v>233</v>
      </c>
      <c r="BN1616" s="3">
        <v>4.4400000000000002E-2</v>
      </c>
      <c r="BO1616" s="4">
        <v>146714</v>
      </c>
      <c r="BR1616"/>
    </row>
    <row r="1617" spans="1:70" ht="32" x14ac:dyDescent="0.2">
      <c r="A1617" s="3" t="s">
        <v>521</v>
      </c>
      <c r="B1617" s="3" t="s">
        <v>233</v>
      </c>
      <c r="C1617" s="3">
        <v>1.1299999999999999E-2</v>
      </c>
      <c r="D1617" s="4">
        <v>146714</v>
      </c>
      <c r="G1617"/>
      <c r="AG1617" s="3" t="s">
        <v>521</v>
      </c>
      <c r="AH1617" s="3" t="s">
        <v>408</v>
      </c>
      <c r="AI1617" s="3">
        <v>9.9000000000000008E-3</v>
      </c>
      <c r="AJ1617" s="4">
        <v>261235</v>
      </c>
      <c r="AL1617"/>
      <c r="BL1617" s="3" t="s">
        <v>427</v>
      </c>
      <c r="BM1617" s="3" t="s">
        <v>233</v>
      </c>
      <c r="BN1617" s="3">
        <v>3.5799999999999998E-2</v>
      </c>
      <c r="BO1617" s="4">
        <v>146714</v>
      </c>
      <c r="BR1617"/>
    </row>
    <row r="1618" spans="1:70" ht="32" x14ac:dyDescent="0.2">
      <c r="A1618" s="3" t="s">
        <v>521</v>
      </c>
      <c r="B1618" s="3" t="s">
        <v>412</v>
      </c>
      <c r="C1618" s="3">
        <v>1E-4</v>
      </c>
      <c r="D1618" s="4">
        <v>24582</v>
      </c>
      <c r="G1618"/>
      <c r="AG1618" s="3" t="s">
        <v>521</v>
      </c>
      <c r="AH1618" s="3" t="s">
        <v>409</v>
      </c>
      <c r="AI1618" s="3">
        <v>2.8999999999999998E-3</v>
      </c>
      <c r="AJ1618" s="4">
        <v>70890</v>
      </c>
      <c r="AL1618"/>
      <c r="BL1618" s="3" t="s">
        <v>431</v>
      </c>
      <c r="BM1618" s="3" t="s">
        <v>233</v>
      </c>
      <c r="BN1618" s="3">
        <v>7.9000000000000008E-3</v>
      </c>
      <c r="BO1618" s="4">
        <v>146714</v>
      </c>
      <c r="BR1618"/>
    </row>
    <row r="1619" spans="1:70" ht="32" x14ac:dyDescent="0.2">
      <c r="A1619" s="3" t="s">
        <v>521</v>
      </c>
      <c r="B1619" s="3" t="s">
        <v>408</v>
      </c>
      <c r="C1619" s="3">
        <v>9.9000000000000008E-3</v>
      </c>
      <c r="D1619" s="4">
        <v>261235</v>
      </c>
      <c r="G1619"/>
      <c r="AG1619" s="3" t="s">
        <v>521</v>
      </c>
      <c r="AH1619" s="3" t="s">
        <v>405</v>
      </c>
      <c r="AI1619" s="3">
        <v>1E-4</v>
      </c>
      <c r="AJ1619" s="4">
        <v>185391</v>
      </c>
      <c r="AL1619"/>
      <c r="BL1619" s="3" t="s">
        <v>24</v>
      </c>
      <c r="BM1619" s="3" t="s">
        <v>233</v>
      </c>
      <c r="BN1619" s="3">
        <v>6.9500000000000006E-2</v>
      </c>
      <c r="BO1619" s="4">
        <v>146714</v>
      </c>
      <c r="BR1619"/>
    </row>
    <row r="1620" spans="1:70" ht="32" x14ac:dyDescent="0.2">
      <c r="A1620" s="3" t="s">
        <v>521</v>
      </c>
      <c r="B1620" s="3" t="s">
        <v>409</v>
      </c>
      <c r="C1620" s="3">
        <v>2.8999999999999998E-3</v>
      </c>
      <c r="D1620" s="4">
        <v>70890</v>
      </c>
      <c r="G1620"/>
      <c r="AG1620" s="3" t="s">
        <v>521</v>
      </c>
      <c r="AH1620" s="3" t="s">
        <v>403</v>
      </c>
      <c r="AI1620" s="3">
        <v>2.0000000000000001E-4</v>
      </c>
      <c r="AJ1620" s="4">
        <v>27978</v>
      </c>
      <c r="AL1620"/>
      <c r="BL1620" s="3" t="s">
        <v>440</v>
      </c>
      <c r="BM1620" s="3" t="s">
        <v>233</v>
      </c>
      <c r="BN1620" s="3">
        <v>1.03E-2</v>
      </c>
      <c r="BO1620" s="4">
        <v>146714</v>
      </c>
      <c r="BR1620"/>
    </row>
    <row r="1621" spans="1:70" ht="32" x14ac:dyDescent="0.2">
      <c r="A1621" s="3" t="s">
        <v>521</v>
      </c>
      <c r="B1621" s="3" t="s">
        <v>405</v>
      </c>
      <c r="C1621" s="3">
        <v>1E-4</v>
      </c>
      <c r="D1621" s="4">
        <v>185391</v>
      </c>
      <c r="G1621"/>
      <c r="AG1621" s="3" t="s">
        <v>521</v>
      </c>
      <c r="AH1621" s="3" t="s">
        <v>229</v>
      </c>
      <c r="AI1621" s="3">
        <v>1E-4</v>
      </c>
      <c r="AJ1621" s="4">
        <v>43540</v>
      </c>
      <c r="AL1621"/>
      <c r="BL1621" s="3" t="s">
        <v>443</v>
      </c>
      <c r="BM1621" s="3" t="s">
        <v>233</v>
      </c>
      <c r="BN1621" s="3">
        <v>1E-4</v>
      </c>
      <c r="BO1621" s="4">
        <v>146714</v>
      </c>
      <c r="BR1621"/>
    </row>
    <row r="1622" spans="1:70" ht="32" x14ac:dyDescent="0.2">
      <c r="A1622" s="3" t="s">
        <v>521</v>
      </c>
      <c r="B1622" s="3" t="s">
        <v>403</v>
      </c>
      <c r="C1622" s="3">
        <v>2.0000000000000001E-4</v>
      </c>
      <c r="D1622" s="4">
        <v>27978</v>
      </c>
      <c r="G1622"/>
      <c r="AG1622" s="3" t="s">
        <v>521</v>
      </c>
      <c r="AH1622" s="3" t="s">
        <v>227</v>
      </c>
      <c r="AI1622" s="3">
        <v>7.0000000000000001E-3</v>
      </c>
      <c r="AJ1622" s="3">
        <v>141</v>
      </c>
      <c r="AL1622"/>
      <c r="BL1622" s="3" t="s">
        <v>449</v>
      </c>
      <c r="BM1622" s="3" t="s">
        <v>233</v>
      </c>
      <c r="BN1622" s="3">
        <v>1E-4</v>
      </c>
      <c r="BO1622" s="4">
        <v>146714</v>
      </c>
      <c r="BR1622"/>
    </row>
    <row r="1623" spans="1:70" ht="32" x14ac:dyDescent="0.2">
      <c r="A1623" s="3" t="s">
        <v>521</v>
      </c>
      <c r="B1623" s="3" t="s">
        <v>229</v>
      </c>
      <c r="C1623" s="3">
        <v>1E-4</v>
      </c>
      <c r="D1623" s="4">
        <v>43540</v>
      </c>
      <c r="G1623"/>
      <c r="AG1623" s="3" t="s">
        <v>521</v>
      </c>
      <c r="AH1623" s="3" t="s">
        <v>90</v>
      </c>
      <c r="AI1623" s="3">
        <v>5.0000000000000001E-3</v>
      </c>
      <c r="AJ1623" s="3">
        <v>105</v>
      </c>
      <c r="AL1623"/>
      <c r="BL1623" s="3" t="s">
        <v>27</v>
      </c>
      <c r="BM1623" s="3" t="s">
        <v>233</v>
      </c>
      <c r="BN1623" s="3">
        <v>1.4999999999999999E-2</v>
      </c>
      <c r="BO1623" s="4">
        <v>146714</v>
      </c>
      <c r="BR1623"/>
    </row>
    <row r="1624" spans="1:70" ht="32" x14ac:dyDescent="0.2">
      <c r="A1624" s="3" t="s">
        <v>521</v>
      </c>
      <c r="B1624" s="3" t="s">
        <v>227</v>
      </c>
      <c r="C1624" s="3">
        <v>7.0000000000000001E-3</v>
      </c>
      <c r="D1624" s="3">
        <v>141</v>
      </c>
      <c r="G1624"/>
      <c r="AG1624" s="3" t="s">
        <v>521</v>
      </c>
      <c r="AH1624" s="3" t="s">
        <v>231</v>
      </c>
      <c r="AI1624" s="3">
        <v>4.4999999999999997E-3</v>
      </c>
      <c r="AJ1624" s="3">
        <v>222</v>
      </c>
      <c r="AL1624"/>
      <c r="BL1624" s="3" t="s">
        <v>459</v>
      </c>
      <c r="BM1624" s="3" t="s">
        <v>233</v>
      </c>
      <c r="BN1624" s="3">
        <v>1.43E-2</v>
      </c>
      <c r="BO1624" s="4">
        <v>146714</v>
      </c>
      <c r="BR1624"/>
    </row>
    <row r="1625" spans="1:70" ht="32" x14ac:dyDescent="0.2">
      <c r="A1625" s="3" t="s">
        <v>521</v>
      </c>
      <c r="B1625" s="3" t="s">
        <v>90</v>
      </c>
      <c r="C1625" s="3">
        <v>5.0000000000000001E-3</v>
      </c>
      <c r="D1625" s="3">
        <v>105</v>
      </c>
      <c r="G1625"/>
      <c r="AG1625" s="3" t="s">
        <v>521</v>
      </c>
      <c r="AH1625" s="3" t="s">
        <v>86</v>
      </c>
      <c r="AI1625" s="3">
        <v>4.0000000000000001E-3</v>
      </c>
      <c r="AJ1625" s="3">
        <v>496</v>
      </c>
      <c r="AL1625"/>
      <c r="BL1625" s="3" t="s">
        <v>29</v>
      </c>
      <c r="BM1625" s="3" t="s">
        <v>233</v>
      </c>
      <c r="BN1625" s="3">
        <v>1.7399999999999999E-2</v>
      </c>
      <c r="BO1625" s="4">
        <v>146714</v>
      </c>
      <c r="BR1625"/>
    </row>
    <row r="1626" spans="1:70" ht="32" x14ac:dyDescent="0.2">
      <c r="A1626" s="3" t="s">
        <v>521</v>
      </c>
      <c r="B1626" s="3" t="s">
        <v>231</v>
      </c>
      <c r="C1626" s="3">
        <v>4.4999999999999997E-3</v>
      </c>
      <c r="D1626" s="3">
        <v>222</v>
      </c>
      <c r="G1626"/>
      <c r="AG1626" s="3" t="s">
        <v>521</v>
      </c>
      <c r="AH1626" s="3" t="s">
        <v>84</v>
      </c>
      <c r="AI1626" s="3">
        <v>2E-3</v>
      </c>
      <c r="AJ1626" s="3">
        <v>220</v>
      </c>
      <c r="AL1626"/>
      <c r="BL1626" s="3" t="s">
        <v>31</v>
      </c>
      <c r="BM1626" s="3" t="s">
        <v>233</v>
      </c>
      <c r="BN1626" s="3">
        <v>4.2099999999999999E-2</v>
      </c>
      <c r="BO1626" s="4">
        <v>146714</v>
      </c>
      <c r="BR1626"/>
    </row>
    <row r="1627" spans="1:70" ht="32" x14ac:dyDescent="0.2">
      <c r="A1627" s="3" t="s">
        <v>521</v>
      </c>
      <c r="B1627" s="3" t="s">
        <v>86</v>
      </c>
      <c r="C1627" s="3">
        <v>4.0000000000000001E-3</v>
      </c>
      <c r="D1627" s="3">
        <v>496</v>
      </c>
      <c r="G1627"/>
      <c r="AG1627" s="3" t="s">
        <v>521</v>
      </c>
      <c r="AH1627" s="3" t="s">
        <v>226</v>
      </c>
      <c r="AI1627" s="3">
        <v>2E-3</v>
      </c>
      <c r="AJ1627" s="3">
        <v>194</v>
      </c>
      <c r="AL1627"/>
      <c r="BL1627" s="3" t="s">
        <v>32</v>
      </c>
      <c r="BM1627" s="3" t="s">
        <v>233</v>
      </c>
      <c r="BN1627" s="3">
        <v>2.4299999999999999E-2</v>
      </c>
      <c r="BO1627" s="4">
        <v>146714</v>
      </c>
      <c r="BR1627"/>
    </row>
    <row r="1628" spans="1:70" ht="32" x14ac:dyDescent="0.2">
      <c r="A1628" s="3" t="s">
        <v>521</v>
      </c>
      <c r="B1628" s="3" t="s">
        <v>84</v>
      </c>
      <c r="C1628" s="3">
        <v>2E-3</v>
      </c>
      <c r="D1628" s="3">
        <v>220</v>
      </c>
      <c r="G1628"/>
      <c r="AG1628" s="3" t="s">
        <v>521</v>
      </c>
      <c r="AH1628" s="3" t="s">
        <v>424</v>
      </c>
      <c r="AI1628" s="3">
        <v>5.0000000000000001E-3</v>
      </c>
      <c r="AJ1628" s="3">
        <v>273</v>
      </c>
      <c r="AL1628"/>
      <c r="BL1628" s="3" t="s">
        <v>463</v>
      </c>
      <c r="BM1628" s="3" t="s">
        <v>233</v>
      </c>
      <c r="BN1628" s="3">
        <v>1.2999999999999999E-3</v>
      </c>
      <c r="BO1628" s="4">
        <v>146714</v>
      </c>
      <c r="BR1628"/>
    </row>
    <row r="1629" spans="1:70" ht="32" x14ac:dyDescent="0.2">
      <c r="A1629" s="3" t="s">
        <v>521</v>
      </c>
      <c r="B1629" s="3" t="s">
        <v>84</v>
      </c>
      <c r="C1629" s="3">
        <v>2E-3</v>
      </c>
      <c r="D1629" s="3">
        <v>220</v>
      </c>
      <c r="G1629"/>
      <c r="AG1629" s="3" t="s">
        <v>521</v>
      </c>
      <c r="AH1629" s="3" t="s">
        <v>423</v>
      </c>
      <c r="AI1629" s="3">
        <v>8.9999999999999993E-3</v>
      </c>
      <c r="AJ1629" s="3">
        <v>553</v>
      </c>
      <c r="AL1629"/>
      <c r="BL1629" s="3" t="s">
        <v>33</v>
      </c>
      <c r="BM1629" s="3" t="s">
        <v>233</v>
      </c>
      <c r="BN1629" s="3">
        <v>7.4800000000000005E-2</v>
      </c>
      <c r="BO1629" s="4">
        <v>146714</v>
      </c>
      <c r="BR1629"/>
    </row>
    <row r="1630" spans="1:70" ht="32" x14ac:dyDescent="0.2">
      <c r="A1630" s="3" t="s">
        <v>521</v>
      </c>
      <c r="B1630" s="3" t="s">
        <v>226</v>
      </c>
      <c r="C1630" s="3">
        <v>2E-3</v>
      </c>
      <c r="D1630" s="3">
        <v>194</v>
      </c>
      <c r="G1630"/>
      <c r="AG1630" s="3" t="s">
        <v>521</v>
      </c>
      <c r="AH1630" s="3" t="s">
        <v>84</v>
      </c>
      <c r="AI1630" s="3">
        <v>2E-3</v>
      </c>
      <c r="AJ1630" s="3">
        <v>220</v>
      </c>
      <c r="AL1630"/>
      <c r="BL1630" s="3" t="s">
        <v>35</v>
      </c>
      <c r="BM1630" s="3" t="s">
        <v>233</v>
      </c>
      <c r="BN1630" s="3">
        <v>1.6000000000000001E-3</v>
      </c>
      <c r="BO1630" s="4">
        <v>146714</v>
      </c>
      <c r="BR1630"/>
    </row>
    <row r="1631" spans="1:70" ht="32" x14ac:dyDescent="0.2">
      <c r="A1631" s="3" t="s">
        <v>521</v>
      </c>
      <c r="B1631" s="3" t="s">
        <v>421</v>
      </c>
      <c r="C1631" s="3">
        <v>4.0000000000000001E-3</v>
      </c>
      <c r="D1631" s="3">
        <v>279</v>
      </c>
      <c r="G1631"/>
      <c r="AG1631" s="3" t="s">
        <v>521</v>
      </c>
      <c r="AH1631" s="3" t="s">
        <v>421</v>
      </c>
      <c r="AI1631" s="3">
        <v>4.0000000000000001E-3</v>
      </c>
      <c r="AJ1631" s="3">
        <v>279</v>
      </c>
      <c r="AL1631"/>
      <c r="BL1631" s="3" t="s">
        <v>468</v>
      </c>
      <c r="BM1631" s="3" t="s">
        <v>233</v>
      </c>
      <c r="BN1631" s="3">
        <v>1E-4</v>
      </c>
      <c r="BO1631" s="4">
        <v>146714</v>
      </c>
      <c r="BR1631"/>
    </row>
    <row r="1632" spans="1:70" ht="32" x14ac:dyDescent="0.2">
      <c r="A1632" s="3" t="s">
        <v>46</v>
      </c>
      <c r="B1632" s="3" t="s">
        <v>684</v>
      </c>
      <c r="C1632" s="3">
        <v>5.9999999999999995E-4</v>
      </c>
      <c r="D1632" s="4">
        <v>2411</v>
      </c>
      <c r="G1632"/>
      <c r="AG1632" s="3" t="s">
        <v>46</v>
      </c>
      <c r="AH1632" s="3" t="s">
        <v>684</v>
      </c>
      <c r="AI1632" s="3">
        <v>5.9999999999999995E-4</v>
      </c>
      <c r="AJ1632" s="4">
        <v>2411</v>
      </c>
      <c r="AL1632"/>
      <c r="BL1632" s="3" t="s">
        <v>36</v>
      </c>
      <c r="BM1632" s="3" t="s">
        <v>233</v>
      </c>
      <c r="BN1632" s="3">
        <v>3.5000000000000001E-3</v>
      </c>
      <c r="BO1632" s="4">
        <v>146714</v>
      </c>
      <c r="BR1632"/>
    </row>
    <row r="1633" spans="1:70" ht="32" x14ac:dyDescent="0.2">
      <c r="A1633" s="3" t="s">
        <v>46</v>
      </c>
      <c r="B1633" s="3" t="s">
        <v>675</v>
      </c>
      <c r="C1633" s="3">
        <v>3.0000000000000001E-3</v>
      </c>
      <c r="D1633" s="3">
        <v>193</v>
      </c>
      <c r="G1633"/>
      <c r="AG1633" s="3" t="s">
        <v>46</v>
      </c>
      <c r="AH1633" s="3" t="s">
        <v>675</v>
      </c>
      <c r="AI1633" s="3">
        <v>3.0000000000000001E-3</v>
      </c>
      <c r="AJ1633" s="3">
        <v>193</v>
      </c>
      <c r="AL1633"/>
      <c r="BL1633" s="3" t="s">
        <v>470</v>
      </c>
      <c r="BM1633" s="3" t="s">
        <v>233</v>
      </c>
      <c r="BN1633" s="3">
        <v>2.07E-2</v>
      </c>
      <c r="BO1633" s="4">
        <v>146714</v>
      </c>
      <c r="BR1633"/>
    </row>
    <row r="1634" spans="1:70" ht="32" x14ac:dyDescent="0.2">
      <c r="A1634" s="3" t="s">
        <v>46</v>
      </c>
      <c r="B1634" s="3" t="s">
        <v>189</v>
      </c>
      <c r="C1634" s="3">
        <v>7.0000000000000001E-3</v>
      </c>
      <c r="D1634" s="3">
        <v>187</v>
      </c>
      <c r="G1634"/>
      <c r="AG1634" s="3" t="s">
        <v>46</v>
      </c>
      <c r="AH1634" s="3" t="s">
        <v>189</v>
      </c>
      <c r="AI1634" s="3">
        <v>7.0000000000000001E-3</v>
      </c>
      <c r="AJ1634" s="3">
        <v>187</v>
      </c>
      <c r="AL1634"/>
      <c r="BL1634" s="3" t="s">
        <v>477</v>
      </c>
      <c r="BM1634" s="3" t="s">
        <v>233</v>
      </c>
      <c r="BN1634" s="3">
        <v>2.9999999999999997E-4</v>
      </c>
      <c r="BO1634" s="4">
        <v>146714</v>
      </c>
      <c r="BR1634"/>
    </row>
    <row r="1635" spans="1:70" ht="32" x14ac:dyDescent="0.2">
      <c r="A1635" s="3" t="s">
        <v>46</v>
      </c>
      <c r="B1635" s="3" t="s">
        <v>687</v>
      </c>
      <c r="C1635" s="3">
        <v>7.7000000000000002E-3</v>
      </c>
      <c r="D1635" s="4">
        <v>1070</v>
      </c>
      <c r="G1635"/>
      <c r="AG1635" s="3" t="s">
        <v>46</v>
      </c>
      <c r="AH1635" s="3" t="s">
        <v>687</v>
      </c>
      <c r="AI1635" s="3">
        <v>7.7000000000000002E-3</v>
      </c>
      <c r="AJ1635" s="4">
        <v>1070</v>
      </c>
      <c r="AL1635"/>
      <c r="BL1635" s="3" t="s">
        <v>487</v>
      </c>
      <c r="BM1635" s="3" t="s">
        <v>233</v>
      </c>
      <c r="BN1635" s="3">
        <v>0.109</v>
      </c>
      <c r="BO1635" s="4">
        <v>146714</v>
      </c>
      <c r="BR1635"/>
    </row>
    <row r="1636" spans="1:70" ht="32" x14ac:dyDescent="0.2">
      <c r="A1636" s="3" t="s">
        <v>46</v>
      </c>
      <c r="B1636" s="3" t="s">
        <v>676</v>
      </c>
      <c r="C1636" s="3">
        <v>7.0000000000000001E-3</v>
      </c>
      <c r="D1636" s="3">
        <v>268</v>
      </c>
      <c r="G1636"/>
      <c r="AG1636" s="3" t="s">
        <v>46</v>
      </c>
      <c r="AH1636" s="3" t="s">
        <v>676</v>
      </c>
      <c r="AI1636" s="3">
        <v>7.0000000000000001E-3</v>
      </c>
      <c r="AJ1636" s="3">
        <v>268</v>
      </c>
      <c r="AL1636"/>
      <c r="BL1636" s="3" t="s">
        <v>491</v>
      </c>
      <c r="BM1636" s="3" t="s">
        <v>233</v>
      </c>
      <c r="BN1636" s="3">
        <v>1E-4</v>
      </c>
      <c r="BO1636" s="4">
        <v>146714</v>
      </c>
      <c r="BR1636"/>
    </row>
    <row r="1637" spans="1:70" ht="32" x14ac:dyDescent="0.2">
      <c r="A1637" s="3" t="s">
        <v>46</v>
      </c>
      <c r="B1637" s="3" t="s">
        <v>190</v>
      </c>
      <c r="C1637" s="3">
        <v>1.4E-2</v>
      </c>
      <c r="D1637" s="3">
        <v>307</v>
      </c>
      <c r="G1637"/>
      <c r="AG1637" s="3" t="s">
        <v>46</v>
      </c>
      <c r="AH1637" s="3" t="s">
        <v>190</v>
      </c>
      <c r="AI1637" s="3">
        <v>1.4E-2</v>
      </c>
      <c r="AJ1637" s="3">
        <v>307</v>
      </c>
      <c r="AL1637"/>
      <c r="BL1637" s="3" t="s">
        <v>494</v>
      </c>
      <c r="BM1637" s="3" t="s">
        <v>233</v>
      </c>
      <c r="BN1637" s="3">
        <v>1.2E-2</v>
      </c>
      <c r="BO1637" s="4">
        <v>146714</v>
      </c>
      <c r="BR1637"/>
    </row>
    <row r="1638" spans="1:70" ht="32" x14ac:dyDescent="0.2">
      <c r="A1638" s="3" t="s">
        <v>46</v>
      </c>
      <c r="B1638" s="3" t="s">
        <v>420</v>
      </c>
      <c r="C1638" s="3">
        <v>6.0000000000000001E-3</v>
      </c>
      <c r="D1638" s="3">
        <v>194</v>
      </c>
      <c r="G1638"/>
      <c r="AG1638" s="3" t="s">
        <v>46</v>
      </c>
      <c r="AH1638" s="3" t="s">
        <v>420</v>
      </c>
      <c r="AI1638" s="3">
        <v>6.0000000000000001E-3</v>
      </c>
      <c r="AJ1638" s="3">
        <v>194</v>
      </c>
      <c r="AL1638"/>
      <c r="BL1638" s="3" t="s">
        <v>38</v>
      </c>
      <c r="BM1638" s="3" t="s">
        <v>233</v>
      </c>
      <c r="BN1638" s="3">
        <v>5.5599999999999997E-2</v>
      </c>
      <c r="BO1638" s="4">
        <v>146714</v>
      </c>
      <c r="BR1638"/>
    </row>
    <row r="1639" spans="1:70" ht="32" x14ac:dyDescent="0.2">
      <c r="A1639" s="3" t="s">
        <v>46</v>
      </c>
      <c r="B1639" s="3" t="s">
        <v>418</v>
      </c>
      <c r="C1639" s="3">
        <v>1.4E-2</v>
      </c>
      <c r="D1639" s="3">
        <v>177</v>
      </c>
      <c r="G1639"/>
      <c r="AG1639" s="3" t="s">
        <v>46</v>
      </c>
      <c r="AH1639" s="3" t="s">
        <v>418</v>
      </c>
      <c r="AI1639" s="3">
        <v>1.4E-2</v>
      </c>
      <c r="AJ1639" s="3">
        <v>177</v>
      </c>
      <c r="AL1639"/>
      <c r="BL1639" s="3" t="s">
        <v>497</v>
      </c>
      <c r="BM1639" s="3" t="s">
        <v>233</v>
      </c>
      <c r="BN1639" s="3">
        <v>1.8E-3</v>
      </c>
      <c r="BO1639" s="4">
        <v>146714</v>
      </c>
      <c r="BR1639"/>
    </row>
    <row r="1640" spans="1:70" ht="32" x14ac:dyDescent="0.2">
      <c r="A1640" s="3" t="s">
        <v>46</v>
      </c>
      <c r="B1640" s="3" t="s">
        <v>401</v>
      </c>
      <c r="C1640" s="3">
        <v>2E-3</v>
      </c>
      <c r="D1640" s="3">
        <v>261</v>
      </c>
      <c r="G1640"/>
      <c r="AG1640" s="3" t="s">
        <v>46</v>
      </c>
      <c r="AH1640" s="3" t="s">
        <v>401</v>
      </c>
      <c r="AI1640" s="3">
        <v>2E-3</v>
      </c>
      <c r="AJ1640" s="3">
        <v>261</v>
      </c>
      <c r="AL1640"/>
      <c r="BL1640" s="3" t="s">
        <v>500</v>
      </c>
      <c r="BM1640" s="3" t="s">
        <v>233</v>
      </c>
      <c r="BN1640" s="3">
        <v>9.4000000000000004E-3</v>
      </c>
      <c r="BO1640" s="4">
        <v>146714</v>
      </c>
      <c r="BR1640"/>
    </row>
    <row r="1641" spans="1:70" ht="32" x14ac:dyDescent="0.2">
      <c r="A1641" s="3" t="s">
        <v>46</v>
      </c>
      <c r="B1641" s="3" t="s">
        <v>415</v>
      </c>
      <c r="C1641" s="3">
        <v>5.0000000000000001E-3</v>
      </c>
      <c r="D1641" s="4">
        <v>3830</v>
      </c>
      <c r="G1641"/>
      <c r="AG1641" s="3" t="s">
        <v>46</v>
      </c>
      <c r="AH1641" s="3" t="s">
        <v>415</v>
      </c>
      <c r="AI1641" s="3">
        <v>5.0000000000000001E-3</v>
      </c>
      <c r="AJ1641" s="4">
        <v>3830</v>
      </c>
      <c r="AL1641"/>
      <c r="BL1641" s="3" t="s">
        <v>504</v>
      </c>
      <c r="BM1641" s="3" t="s">
        <v>233</v>
      </c>
      <c r="BN1641" s="3">
        <v>8.0000000000000004E-4</v>
      </c>
      <c r="BO1641" s="4">
        <v>146714</v>
      </c>
      <c r="BR1641"/>
    </row>
    <row r="1642" spans="1:70" ht="32" x14ac:dyDescent="0.2">
      <c r="A1642" s="3" t="s">
        <v>46</v>
      </c>
      <c r="B1642" s="3" t="s">
        <v>406</v>
      </c>
      <c r="C1642" s="3">
        <v>5.0000000000000001E-3</v>
      </c>
      <c r="D1642" s="4">
        <v>1058</v>
      </c>
      <c r="G1642"/>
      <c r="AG1642" s="3" t="s">
        <v>46</v>
      </c>
      <c r="AH1642" s="3" t="s">
        <v>406</v>
      </c>
      <c r="AI1642" s="3">
        <v>5.0000000000000001E-3</v>
      </c>
      <c r="AJ1642" s="4">
        <v>1058</v>
      </c>
      <c r="AL1642"/>
      <c r="BL1642" s="3" t="s">
        <v>505</v>
      </c>
      <c r="BM1642" s="3" t="s">
        <v>233</v>
      </c>
      <c r="BN1642" s="3">
        <v>1.1000000000000001E-3</v>
      </c>
      <c r="BO1642" s="4">
        <v>146714</v>
      </c>
      <c r="BR1642"/>
    </row>
    <row r="1643" spans="1:70" ht="32" x14ac:dyDescent="0.2">
      <c r="A1643" s="3" t="s">
        <v>46</v>
      </c>
      <c r="B1643" s="3" t="s">
        <v>419</v>
      </c>
      <c r="C1643" s="3">
        <v>4.0000000000000001E-3</v>
      </c>
      <c r="D1643" s="3">
        <v>558</v>
      </c>
      <c r="G1643"/>
      <c r="AG1643" s="3" t="s">
        <v>46</v>
      </c>
      <c r="AH1643" s="3" t="s">
        <v>419</v>
      </c>
      <c r="AI1643" s="3">
        <v>4.0000000000000001E-3</v>
      </c>
      <c r="AJ1643" s="3">
        <v>558</v>
      </c>
      <c r="AL1643"/>
      <c r="BL1643" s="3" t="s">
        <v>508</v>
      </c>
      <c r="BM1643" s="3" t="s">
        <v>233</v>
      </c>
      <c r="BN1643" s="3">
        <v>1E-4</v>
      </c>
      <c r="BO1643" s="4">
        <v>146714</v>
      </c>
      <c r="BR1643"/>
    </row>
    <row r="1644" spans="1:70" ht="32" x14ac:dyDescent="0.2">
      <c r="A1644" s="3" t="s">
        <v>46</v>
      </c>
      <c r="B1644" s="3" t="s">
        <v>686</v>
      </c>
      <c r="C1644" s="3">
        <v>5.7999999999999996E-3</v>
      </c>
      <c r="D1644" s="4">
        <v>1999</v>
      </c>
      <c r="G1644"/>
      <c r="AG1644" s="3" t="s">
        <v>46</v>
      </c>
      <c r="AH1644" s="3" t="s">
        <v>686</v>
      </c>
      <c r="AI1644" s="3">
        <v>5.7999999999999996E-3</v>
      </c>
      <c r="AJ1644" s="4">
        <v>1999</v>
      </c>
      <c r="AL1644"/>
      <c r="BL1644" s="3" t="s">
        <v>510</v>
      </c>
      <c r="BM1644" s="3" t="s">
        <v>233</v>
      </c>
      <c r="BN1644" s="3">
        <v>1E-4</v>
      </c>
      <c r="BO1644" s="4">
        <v>146714</v>
      </c>
      <c r="BR1644"/>
    </row>
    <row r="1645" spans="1:70" ht="32" x14ac:dyDescent="0.2">
      <c r="A1645" s="3" t="s">
        <v>46</v>
      </c>
      <c r="B1645" s="3" t="s">
        <v>424</v>
      </c>
      <c r="C1645" s="3">
        <v>4.0000000000000001E-3</v>
      </c>
      <c r="D1645" s="3">
        <v>273</v>
      </c>
      <c r="G1645"/>
      <c r="AG1645" s="3" t="s">
        <v>46</v>
      </c>
      <c r="AH1645" s="3" t="s">
        <v>424</v>
      </c>
      <c r="AI1645" s="3">
        <v>4.0000000000000001E-3</v>
      </c>
      <c r="AJ1645" s="3">
        <v>273</v>
      </c>
      <c r="AL1645"/>
      <c r="BL1645" s="3" t="s">
        <v>516</v>
      </c>
      <c r="BM1645" s="3" t="s">
        <v>233</v>
      </c>
      <c r="BN1645" s="3">
        <v>1.7600000000000001E-2</v>
      </c>
      <c r="BO1645" s="4">
        <v>146714</v>
      </c>
      <c r="BR1645"/>
    </row>
    <row r="1646" spans="1:70" ht="32" x14ac:dyDescent="0.2">
      <c r="A1646" s="3" t="s">
        <v>46</v>
      </c>
      <c r="B1646" s="3" t="s">
        <v>423</v>
      </c>
      <c r="C1646" s="3">
        <v>5.0000000000000001E-3</v>
      </c>
      <c r="D1646" s="3">
        <v>553</v>
      </c>
      <c r="G1646"/>
      <c r="AG1646" s="3" t="s">
        <v>46</v>
      </c>
      <c r="AH1646" s="3" t="s">
        <v>423</v>
      </c>
      <c r="AI1646" s="3">
        <v>5.0000000000000001E-3</v>
      </c>
      <c r="AJ1646" s="3">
        <v>553</v>
      </c>
      <c r="AL1646"/>
      <c r="BL1646" s="3" t="s">
        <v>517</v>
      </c>
      <c r="BM1646" s="3" t="s">
        <v>233</v>
      </c>
      <c r="BN1646" s="3">
        <v>1E-4</v>
      </c>
      <c r="BO1646" s="4">
        <v>146714</v>
      </c>
      <c r="BR1646"/>
    </row>
    <row r="1647" spans="1:70" ht="32" x14ac:dyDescent="0.2">
      <c r="A1647" s="3" t="s">
        <v>46</v>
      </c>
      <c r="B1647" s="3" t="s">
        <v>87</v>
      </c>
      <c r="C1647" s="3">
        <v>7.0000000000000001E-3</v>
      </c>
      <c r="D1647" s="3">
        <v>339</v>
      </c>
      <c r="G1647"/>
      <c r="AG1647" s="3" t="s">
        <v>46</v>
      </c>
      <c r="AH1647" s="3" t="s">
        <v>87</v>
      </c>
      <c r="AI1647" s="3">
        <v>7.0000000000000001E-3</v>
      </c>
      <c r="AJ1647" s="3">
        <v>339</v>
      </c>
      <c r="AL1647"/>
      <c r="BL1647" s="3" t="s">
        <v>518</v>
      </c>
      <c r="BM1647" s="3" t="s">
        <v>233</v>
      </c>
      <c r="BN1647" s="3">
        <v>1.8100000000000002E-2</v>
      </c>
      <c r="BO1647" s="4">
        <v>146714</v>
      </c>
      <c r="BR1647"/>
    </row>
    <row r="1648" spans="1:70" ht="32" x14ac:dyDescent="0.2">
      <c r="A1648" s="3" t="s">
        <v>46</v>
      </c>
      <c r="B1648" s="3" t="s">
        <v>400</v>
      </c>
      <c r="C1648" s="3">
        <v>5.0000000000000001E-4</v>
      </c>
      <c r="D1648" s="4">
        <v>28557</v>
      </c>
      <c r="G1648"/>
      <c r="AG1648" s="3" t="s">
        <v>46</v>
      </c>
      <c r="AH1648" s="3" t="s">
        <v>400</v>
      </c>
      <c r="AI1648" s="3">
        <v>5.0000000000000001E-4</v>
      </c>
      <c r="AJ1648" s="4">
        <v>28557</v>
      </c>
      <c r="AL1648"/>
      <c r="BL1648" s="3" t="s">
        <v>43</v>
      </c>
      <c r="BM1648" s="3" t="s">
        <v>233</v>
      </c>
      <c r="BN1648" s="3">
        <v>4.4299999999999999E-2</v>
      </c>
      <c r="BO1648" s="4">
        <v>146714</v>
      </c>
      <c r="BR1648"/>
    </row>
    <row r="1649" spans="1:70" ht="32" x14ac:dyDescent="0.2">
      <c r="A1649" s="3" t="s">
        <v>46</v>
      </c>
      <c r="B1649" s="3" t="s">
        <v>689</v>
      </c>
      <c r="C1649" s="3">
        <v>6.9999999999999999E-4</v>
      </c>
      <c r="D1649" s="4">
        <v>416581</v>
      </c>
      <c r="G1649"/>
      <c r="AG1649" s="3" t="s">
        <v>46</v>
      </c>
      <c r="AH1649" s="3" t="s">
        <v>689</v>
      </c>
      <c r="AI1649" s="3">
        <v>6.9999999999999999E-4</v>
      </c>
      <c r="AJ1649" s="4">
        <v>416581</v>
      </c>
      <c r="AL1649"/>
      <c r="BL1649" s="3" t="s">
        <v>521</v>
      </c>
      <c r="BM1649" s="3" t="s">
        <v>233</v>
      </c>
      <c r="BN1649" s="3">
        <v>1.1299999999999999E-2</v>
      </c>
      <c r="BO1649" s="4">
        <v>146714</v>
      </c>
      <c r="BR1649"/>
    </row>
    <row r="1650" spans="1:70" ht="32" x14ac:dyDescent="0.2">
      <c r="A1650" s="3" t="s">
        <v>46</v>
      </c>
      <c r="B1650" s="3" t="s">
        <v>402</v>
      </c>
      <c r="C1650" s="3">
        <v>1E-3</v>
      </c>
      <c r="D1650" s="4">
        <v>33328</v>
      </c>
      <c r="G1650"/>
      <c r="AG1650" s="3" t="s">
        <v>46</v>
      </c>
      <c r="AH1650" s="3" t="s">
        <v>402</v>
      </c>
      <c r="AI1650" s="3">
        <v>1E-3</v>
      </c>
      <c r="AJ1650" s="4">
        <v>33328</v>
      </c>
      <c r="AL1650"/>
      <c r="BL1650" s="3" t="s">
        <v>46</v>
      </c>
      <c r="BM1650" s="3" t="s">
        <v>233</v>
      </c>
      <c r="BN1650" s="3">
        <v>3.3999999999999998E-3</v>
      </c>
      <c r="BO1650" s="4">
        <v>146714</v>
      </c>
      <c r="BR1650"/>
    </row>
    <row r="1651" spans="1:70" ht="32" x14ac:dyDescent="0.2">
      <c r="A1651" s="3" t="s">
        <v>46</v>
      </c>
      <c r="B1651" s="3" t="s">
        <v>410</v>
      </c>
      <c r="C1651" s="3">
        <v>3.0000000000000001E-3</v>
      </c>
      <c r="D1651" s="4">
        <v>115374</v>
      </c>
      <c r="G1651"/>
      <c r="AG1651" s="3" t="s">
        <v>46</v>
      </c>
      <c r="AH1651" s="3" t="s">
        <v>410</v>
      </c>
      <c r="AI1651" s="3">
        <v>3.0000000000000001E-3</v>
      </c>
      <c r="AJ1651" s="4">
        <v>115374</v>
      </c>
      <c r="AL1651"/>
      <c r="BL1651" s="3" t="s">
        <v>522</v>
      </c>
      <c r="BM1651" s="3" t="s">
        <v>233</v>
      </c>
      <c r="BN1651" s="3">
        <v>2.8000000000000001E-2</v>
      </c>
      <c r="BO1651" s="4">
        <v>146714</v>
      </c>
      <c r="BR1651"/>
    </row>
    <row r="1652" spans="1:70" ht="32" x14ac:dyDescent="0.2">
      <c r="A1652" s="3" t="s">
        <v>46</v>
      </c>
      <c r="B1652" s="3" t="s">
        <v>399</v>
      </c>
      <c r="C1652" s="3">
        <v>1E-4</v>
      </c>
      <c r="D1652" s="4">
        <v>99672</v>
      </c>
      <c r="G1652"/>
      <c r="AG1652" s="3" t="s">
        <v>46</v>
      </c>
      <c r="AH1652" s="3" t="s">
        <v>399</v>
      </c>
      <c r="AI1652" s="3">
        <v>1E-4</v>
      </c>
      <c r="AJ1652" s="4">
        <v>99672</v>
      </c>
      <c r="AL1652"/>
      <c r="BL1652" s="3" t="s">
        <v>532</v>
      </c>
      <c r="BM1652" s="3" t="s">
        <v>233</v>
      </c>
      <c r="BN1652" s="3">
        <v>1E-4</v>
      </c>
      <c r="BO1652" s="4">
        <v>146714</v>
      </c>
      <c r="BR1652"/>
    </row>
    <row r="1653" spans="1:70" ht="32" x14ac:dyDescent="0.2">
      <c r="A1653" s="3" t="s">
        <v>46</v>
      </c>
      <c r="B1653" s="3" t="s">
        <v>416</v>
      </c>
      <c r="C1653" s="3">
        <v>6.1000000000000004E-3</v>
      </c>
      <c r="D1653" s="4">
        <v>1242890</v>
      </c>
      <c r="G1653"/>
      <c r="AG1653" s="3" t="s">
        <v>46</v>
      </c>
      <c r="AH1653" s="3" t="s">
        <v>416</v>
      </c>
      <c r="AI1653" s="3">
        <v>6.1000000000000004E-3</v>
      </c>
      <c r="AJ1653" s="4">
        <v>1242890</v>
      </c>
      <c r="AL1653"/>
      <c r="BL1653" s="3" t="s">
        <v>533</v>
      </c>
      <c r="BM1653" s="3" t="s">
        <v>233</v>
      </c>
      <c r="BN1653" s="3">
        <v>1E-4</v>
      </c>
      <c r="BO1653" s="4">
        <v>146714</v>
      </c>
      <c r="BR1653"/>
    </row>
    <row r="1654" spans="1:70" ht="32" x14ac:dyDescent="0.2">
      <c r="A1654" s="3" t="s">
        <v>46</v>
      </c>
      <c r="B1654" s="3" t="s">
        <v>398</v>
      </c>
      <c r="C1654" s="3">
        <v>2.9999999999999997E-4</v>
      </c>
      <c r="D1654" s="4">
        <v>50614</v>
      </c>
      <c r="G1654"/>
      <c r="AG1654" s="3" t="s">
        <v>46</v>
      </c>
      <c r="AH1654" s="3" t="s">
        <v>398</v>
      </c>
      <c r="AI1654" s="3">
        <v>2.9999999999999997E-4</v>
      </c>
      <c r="AJ1654" s="4">
        <v>50614</v>
      </c>
      <c r="AL1654"/>
      <c r="BL1654" s="3" t="s">
        <v>535</v>
      </c>
      <c r="BM1654" s="3" t="s">
        <v>233</v>
      </c>
      <c r="BN1654" s="3">
        <v>1E-4</v>
      </c>
      <c r="BO1654" s="4">
        <v>146714</v>
      </c>
      <c r="BR1654"/>
    </row>
    <row r="1655" spans="1:70" ht="32" x14ac:dyDescent="0.2">
      <c r="A1655" s="3" t="s">
        <v>46</v>
      </c>
      <c r="B1655" s="3" t="s">
        <v>228</v>
      </c>
      <c r="C1655" s="3">
        <v>2.3E-3</v>
      </c>
      <c r="D1655" s="4">
        <v>11499</v>
      </c>
      <c r="G1655"/>
      <c r="AG1655" s="3" t="s">
        <v>46</v>
      </c>
      <c r="AH1655" s="3" t="s">
        <v>228</v>
      </c>
      <c r="AI1655" s="3">
        <v>2.3E-3</v>
      </c>
      <c r="AJ1655" s="4">
        <v>11499</v>
      </c>
      <c r="AL1655"/>
      <c r="BL1655" s="3" t="s">
        <v>536</v>
      </c>
      <c r="BM1655" s="3" t="s">
        <v>233</v>
      </c>
      <c r="BN1655" s="3">
        <v>1E-4</v>
      </c>
      <c r="BO1655" s="4">
        <v>146714</v>
      </c>
      <c r="BR1655"/>
    </row>
    <row r="1656" spans="1:70" ht="32" x14ac:dyDescent="0.2">
      <c r="A1656" s="3" t="s">
        <v>46</v>
      </c>
      <c r="B1656" s="3" t="s">
        <v>233</v>
      </c>
      <c r="C1656" s="3">
        <v>3.3999999999999998E-3</v>
      </c>
      <c r="D1656" s="4">
        <v>146714</v>
      </c>
      <c r="G1656"/>
      <c r="AG1656" s="3" t="s">
        <v>46</v>
      </c>
      <c r="AH1656" s="3" t="s">
        <v>233</v>
      </c>
      <c r="AI1656" s="3">
        <v>3.3999999999999998E-3</v>
      </c>
      <c r="AJ1656" s="4">
        <v>146714</v>
      </c>
      <c r="AL1656"/>
      <c r="BL1656" s="3" t="s">
        <v>540</v>
      </c>
      <c r="BM1656" s="3" t="s">
        <v>233</v>
      </c>
      <c r="BN1656" s="3">
        <v>1E-4</v>
      </c>
      <c r="BO1656" s="4">
        <v>146714</v>
      </c>
      <c r="BR1656"/>
    </row>
    <row r="1657" spans="1:70" ht="32" x14ac:dyDescent="0.2">
      <c r="A1657" s="3" t="s">
        <v>46</v>
      </c>
      <c r="B1657" s="3" t="s">
        <v>412</v>
      </c>
      <c r="C1657" s="3">
        <v>1E-4</v>
      </c>
      <c r="D1657" s="4">
        <v>24582</v>
      </c>
      <c r="G1657"/>
      <c r="AG1657" s="3" t="s">
        <v>46</v>
      </c>
      <c r="AH1657" s="3" t="s">
        <v>412</v>
      </c>
      <c r="AI1657" s="3">
        <v>1E-4</v>
      </c>
      <c r="AJ1657" s="4">
        <v>24582</v>
      </c>
      <c r="AL1657"/>
      <c r="BL1657" s="3" t="s">
        <v>543</v>
      </c>
      <c r="BM1657" s="3" t="s">
        <v>233</v>
      </c>
      <c r="BN1657" s="3">
        <v>1E-4</v>
      </c>
      <c r="BO1657" s="4">
        <v>146714</v>
      </c>
      <c r="BR1657"/>
    </row>
    <row r="1658" spans="1:70" ht="32" x14ac:dyDescent="0.2">
      <c r="A1658" s="3" t="s">
        <v>46</v>
      </c>
      <c r="B1658" s="3" t="s">
        <v>411</v>
      </c>
      <c r="C1658" s="3">
        <v>2.0000000000000001E-4</v>
      </c>
      <c r="D1658" s="4">
        <v>77584</v>
      </c>
      <c r="G1658"/>
      <c r="AG1658" s="3" t="s">
        <v>46</v>
      </c>
      <c r="AH1658" s="3" t="s">
        <v>411</v>
      </c>
      <c r="AI1658" s="3">
        <v>2.0000000000000001E-4</v>
      </c>
      <c r="AJ1658" s="4">
        <v>77584</v>
      </c>
      <c r="AL1658"/>
      <c r="BL1658" s="3" t="s">
        <v>48</v>
      </c>
      <c r="BM1658" s="3" t="s">
        <v>233</v>
      </c>
      <c r="BN1658" s="3">
        <v>1.09E-2</v>
      </c>
      <c r="BO1658" s="4">
        <v>146714</v>
      </c>
      <c r="BR1658"/>
    </row>
    <row r="1659" spans="1:70" ht="32" x14ac:dyDescent="0.2">
      <c r="A1659" s="3" t="s">
        <v>46</v>
      </c>
      <c r="B1659" s="3" t="s">
        <v>408</v>
      </c>
      <c r="C1659" s="3">
        <v>4.1000000000000003E-3</v>
      </c>
      <c r="D1659" s="4">
        <v>261235</v>
      </c>
      <c r="G1659"/>
      <c r="AG1659" s="3" t="s">
        <v>46</v>
      </c>
      <c r="AH1659" s="3" t="s">
        <v>408</v>
      </c>
      <c r="AI1659" s="3">
        <v>4.1000000000000003E-3</v>
      </c>
      <c r="AJ1659" s="4">
        <v>261235</v>
      </c>
      <c r="AL1659"/>
      <c r="BL1659" s="3" t="s">
        <v>546</v>
      </c>
      <c r="BM1659" s="3" t="s">
        <v>233</v>
      </c>
      <c r="BN1659" s="3">
        <v>8.0000000000000004E-4</v>
      </c>
      <c r="BO1659" s="4">
        <v>146714</v>
      </c>
      <c r="BR1659"/>
    </row>
    <row r="1660" spans="1:70" ht="32" x14ac:dyDescent="0.2">
      <c r="A1660" s="3" t="s">
        <v>46</v>
      </c>
      <c r="B1660" s="3" t="s">
        <v>409</v>
      </c>
      <c r="C1660" s="3">
        <v>8.6E-3</v>
      </c>
      <c r="D1660" s="4">
        <v>70890</v>
      </c>
      <c r="G1660"/>
      <c r="AG1660" s="3" t="s">
        <v>46</v>
      </c>
      <c r="AH1660" s="3" t="s">
        <v>409</v>
      </c>
      <c r="AI1660" s="3">
        <v>8.6E-3</v>
      </c>
      <c r="AJ1660" s="4">
        <v>70890</v>
      </c>
      <c r="AL1660"/>
      <c r="BL1660" s="3" t="s">
        <v>49</v>
      </c>
      <c r="BM1660" s="3" t="s">
        <v>233</v>
      </c>
      <c r="BN1660" s="3">
        <v>4.7800000000000002E-2</v>
      </c>
      <c r="BO1660" s="4">
        <v>146714</v>
      </c>
      <c r="BR1660"/>
    </row>
    <row r="1661" spans="1:70" ht="32" x14ac:dyDescent="0.2">
      <c r="A1661" s="3" t="s">
        <v>46</v>
      </c>
      <c r="B1661" s="3" t="s">
        <v>405</v>
      </c>
      <c r="C1661" s="3">
        <v>2.0000000000000001E-4</v>
      </c>
      <c r="D1661" s="4">
        <v>185391</v>
      </c>
      <c r="G1661"/>
      <c r="AG1661" s="3" t="s">
        <v>46</v>
      </c>
      <c r="AH1661" s="3" t="s">
        <v>405</v>
      </c>
      <c r="AI1661" s="3">
        <v>2.0000000000000001E-4</v>
      </c>
      <c r="AJ1661" s="4">
        <v>185391</v>
      </c>
      <c r="AL1661"/>
      <c r="BL1661" s="3" t="s">
        <v>51</v>
      </c>
      <c r="BM1661" s="3" t="s">
        <v>233</v>
      </c>
      <c r="BN1661" s="3">
        <v>4.2099999999999999E-2</v>
      </c>
      <c r="BO1661" s="4">
        <v>146714</v>
      </c>
      <c r="BR1661"/>
    </row>
    <row r="1662" spans="1:70" ht="32" x14ac:dyDescent="0.2">
      <c r="A1662" s="3" t="s">
        <v>46</v>
      </c>
      <c r="B1662" s="3" t="s">
        <v>403</v>
      </c>
      <c r="C1662" s="3">
        <v>5.0000000000000001E-4</v>
      </c>
      <c r="D1662" s="4">
        <v>27978</v>
      </c>
      <c r="G1662"/>
      <c r="AG1662" s="3" t="s">
        <v>46</v>
      </c>
      <c r="AH1662" s="3" t="s">
        <v>403</v>
      </c>
      <c r="AI1662" s="3">
        <v>5.0000000000000001E-4</v>
      </c>
      <c r="AJ1662" s="4">
        <v>27978</v>
      </c>
      <c r="AL1662"/>
      <c r="BL1662" s="3" t="s">
        <v>556</v>
      </c>
      <c r="BM1662" s="3" t="s">
        <v>233</v>
      </c>
      <c r="BN1662" s="3">
        <v>1.3299999999999999E-2</v>
      </c>
      <c r="BO1662" s="4">
        <v>146714</v>
      </c>
      <c r="BR1662"/>
    </row>
    <row r="1663" spans="1:70" ht="32" x14ac:dyDescent="0.2">
      <c r="A1663" s="3" t="s">
        <v>46</v>
      </c>
      <c r="B1663" s="3" t="s">
        <v>229</v>
      </c>
      <c r="C1663" s="3">
        <v>1E-4</v>
      </c>
      <c r="D1663" s="4">
        <v>43540</v>
      </c>
      <c r="G1663"/>
      <c r="AG1663" s="3" t="s">
        <v>46</v>
      </c>
      <c r="AH1663" s="3" t="s">
        <v>229</v>
      </c>
      <c r="AI1663" s="3">
        <v>1E-4</v>
      </c>
      <c r="AJ1663" s="4">
        <v>43540</v>
      </c>
      <c r="AL1663"/>
      <c r="BL1663" s="3" t="s">
        <v>52</v>
      </c>
      <c r="BM1663" s="3" t="s">
        <v>233</v>
      </c>
      <c r="BN1663" s="3">
        <v>4.0000000000000001E-3</v>
      </c>
      <c r="BO1663" s="4">
        <v>146714</v>
      </c>
      <c r="BR1663"/>
    </row>
    <row r="1664" spans="1:70" ht="32" x14ac:dyDescent="0.2">
      <c r="A1664" s="3" t="s">
        <v>46</v>
      </c>
      <c r="B1664" s="3" t="s">
        <v>227</v>
      </c>
      <c r="C1664" s="3">
        <v>2.1000000000000001E-2</v>
      </c>
      <c r="D1664" s="3">
        <v>141</v>
      </c>
      <c r="G1664"/>
      <c r="AG1664" s="3" t="s">
        <v>46</v>
      </c>
      <c r="AH1664" s="3" t="s">
        <v>227</v>
      </c>
      <c r="AI1664" s="3">
        <v>2.1000000000000001E-2</v>
      </c>
      <c r="AJ1664" s="3">
        <v>141</v>
      </c>
      <c r="AL1664"/>
      <c r="BL1664" s="3" t="s">
        <v>53</v>
      </c>
      <c r="BM1664" s="3" t="s">
        <v>233</v>
      </c>
      <c r="BN1664" s="3">
        <v>3.5999999999999999E-3</v>
      </c>
      <c r="BO1664" s="4">
        <v>146714</v>
      </c>
      <c r="BR1664"/>
    </row>
    <row r="1665" spans="1:70" ht="32" x14ac:dyDescent="0.2">
      <c r="A1665" s="3" t="s">
        <v>46</v>
      </c>
      <c r="B1665" s="3" t="s">
        <v>231</v>
      </c>
      <c r="C1665" s="3">
        <v>4.4999999999999997E-3</v>
      </c>
      <c r="D1665" s="3">
        <v>222</v>
      </c>
      <c r="G1665"/>
      <c r="AG1665" s="3" t="s">
        <v>46</v>
      </c>
      <c r="AH1665" s="3" t="s">
        <v>231</v>
      </c>
      <c r="AI1665" s="3">
        <v>4.4999999999999997E-3</v>
      </c>
      <c r="AJ1665" s="3">
        <v>222</v>
      </c>
      <c r="AL1665"/>
      <c r="BL1665" s="3" t="s">
        <v>565</v>
      </c>
      <c r="BM1665" s="3" t="s">
        <v>233</v>
      </c>
      <c r="BN1665" s="3">
        <v>1E-4</v>
      </c>
      <c r="BO1665" s="4">
        <v>146714</v>
      </c>
      <c r="BR1665"/>
    </row>
    <row r="1666" spans="1:70" ht="32" x14ac:dyDescent="0.2">
      <c r="A1666" s="3" t="s">
        <v>46</v>
      </c>
      <c r="B1666" s="3" t="s">
        <v>86</v>
      </c>
      <c r="C1666" s="3">
        <v>1E-3</v>
      </c>
      <c r="D1666" s="3">
        <v>496</v>
      </c>
      <c r="G1666"/>
      <c r="AG1666" s="3" t="s">
        <v>46</v>
      </c>
      <c r="AH1666" s="3" t="s">
        <v>86</v>
      </c>
      <c r="AI1666" s="3">
        <v>1E-3</v>
      </c>
      <c r="AJ1666" s="3">
        <v>496</v>
      </c>
      <c r="AL1666"/>
      <c r="BL1666" s="3" t="s">
        <v>566</v>
      </c>
      <c r="BM1666" s="3" t="s">
        <v>233</v>
      </c>
      <c r="BN1666" s="3">
        <v>1E-4</v>
      </c>
      <c r="BO1666" s="4">
        <v>146714</v>
      </c>
      <c r="BR1666"/>
    </row>
    <row r="1667" spans="1:70" ht="32" x14ac:dyDescent="0.2">
      <c r="A1667" s="3" t="s">
        <v>46</v>
      </c>
      <c r="B1667" s="3" t="s">
        <v>84</v>
      </c>
      <c r="C1667" s="3">
        <v>7.0000000000000001E-3</v>
      </c>
      <c r="D1667" s="3">
        <v>220</v>
      </c>
      <c r="G1667"/>
      <c r="AG1667" s="3" t="s">
        <v>46</v>
      </c>
      <c r="AH1667" s="3" t="s">
        <v>84</v>
      </c>
      <c r="AI1667" s="3">
        <v>7.0000000000000001E-3</v>
      </c>
      <c r="AJ1667" s="3">
        <v>220</v>
      </c>
      <c r="AL1667"/>
      <c r="BL1667" s="3" t="s">
        <v>582</v>
      </c>
      <c r="BM1667" s="3" t="s">
        <v>233</v>
      </c>
      <c r="BN1667" s="3">
        <v>1E-4</v>
      </c>
      <c r="BO1667" s="4">
        <v>146714</v>
      </c>
      <c r="BR1667"/>
    </row>
    <row r="1668" spans="1:70" ht="32" x14ac:dyDescent="0.2">
      <c r="A1668" s="3" t="s">
        <v>46</v>
      </c>
      <c r="B1668" s="3" t="s">
        <v>226</v>
      </c>
      <c r="C1668" s="3">
        <v>7.0000000000000001E-3</v>
      </c>
      <c r="D1668" s="3">
        <v>194</v>
      </c>
      <c r="G1668"/>
      <c r="AG1668" s="3" t="s">
        <v>46</v>
      </c>
      <c r="AH1668" s="3" t="s">
        <v>226</v>
      </c>
      <c r="AI1668" s="3">
        <v>7.0000000000000001E-3</v>
      </c>
      <c r="AJ1668" s="3">
        <v>194</v>
      </c>
      <c r="AL1668"/>
      <c r="BL1668" s="3" t="s">
        <v>54</v>
      </c>
      <c r="BM1668" s="3" t="s">
        <v>233</v>
      </c>
      <c r="BN1668" s="3">
        <v>1.9E-2</v>
      </c>
      <c r="BO1668" s="4">
        <v>146714</v>
      </c>
      <c r="BR1668"/>
    </row>
    <row r="1669" spans="1:70" ht="32" x14ac:dyDescent="0.2">
      <c r="A1669" s="3" t="s">
        <v>46</v>
      </c>
      <c r="B1669" s="3" t="s">
        <v>421</v>
      </c>
      <c r="C1669" s="3">
        <v>2E-3</v>
      </c>
      <c r="D1669" s="3">
        <v>279</v>
      </c>
      <c r="G1669"/>
      <c r="AG1669" s="3" t="s">
        <v>46</v>
      </c>
      <c r="AH1669" s="3" t="s">
        <v>421</v>
      </c>
      <c r="AI1669" s="3">
        <v>2E-3</v>
      </c>
      <c r="AJ1669" s="3">
        <v>279</v>
      </c>
      <c r="AL1669"/>
      <c r="BL1669" s="3" t="s">
        <v>56</v>
      </c>
      <c r="BM1669" s="3" t="s">
        <v>233</v>
      </c>
      <c r="BN1669" s="3">
        <v>2.5600000000000001E-2</v>
      </c>
      <c r="BO1669" s="4">
        <v>146714</v>
      </c>
      <c r="BR1669"/>
    </row>
    <row r="1670" spans="1:70" ht="32" x14ac:dyDescent="0.2">
      <c r="A1670" s="3" t="s">
        <v>522</v>
      </c>
      <c r="B1670" s="3" t="s">
        <v>690</v>
      </c>
      <c r="C1670" s="3">
        <v>3.0000000000000001E-3</v>
      </c>
      <c r="D1670" s="3">
        <v>564</v>
      </c>
      <c r="G1670"/>
      <c r="AG1670" s="3" t="s">
        <v>522</v>
      </c>
      <c r="AH1670" s="3" t="s">
        <v>684</v>
      </c>
      <c r="AI1670" s="3">
        <v>5.5999999999999999E-3</v>
      </c>
      <c r="AJ1670" s="4">
        <v>2411</v>
      </c>
      <c r="AL1670"/>
      <c r="BL1670" s="3" t="s">
        <v>590</v>
      </c>
      <c r="BM1670" s="3" t="s">
        <v>233</v>
      </c>
      <c r="BN1670" s="3">
        <v>8.0000000000000004E-4</v>
      </c>
      <c r="BO1670" s="4">
        <v>146714</v>
      </c>
      <c r="BR1670"/>
    </row>
    <row r="1671" spans="1:70" ht="32" x14ac:dyDescent="0.2">
      <c r="A1671" s="3" t="s">
        <v>522</v>
      </c>
      <c r="B1671" s="3" t="s">
        <v>690</v>
      </c>
      <c r="C1671" s="3">
        <v>2E-3</v>
      </c>
      <c r="D1671" s="3">
        <v>564</v>
      </c>
      <c r="G1671"/>
      <c r="AG1671" s="3" t="s">
        <v>522</v>
      </c>
      <c r="AH1671" s="3" t="s">
        <v>675</v>
      </c>
      <c r="AI1671" s="3">
        <v>8.0000000000000002E-3</v>
      </c>
      <c r="AJ1671" s="3">
        <v>193</v>
      </c>
      <c r="AL1671"/>
      <c r="BL1671" s="3" t="s">
        <v>591</v>
      </c>
      <c r="BM1671" s="3" t="s">
        <v>233</v>
      </c>
      <c r="BN1671" s="3">
        <v>1E-4</v>
      </c>
      <c r="BO1671" s="4">
        <v>146714</v>
      </c>
      <c r="BR1671"/>
    </row>
    <row r="1672" spans="1:70" ht="32" x14ac:dyDescent="0.2">
      <c r="A1672" s="3" t="s">
        <v>522</v>
      </c>
      <c r="B1672" s="3" t="s">
        <v>684</v>
      </c>
      <c r="C1672" s="3">
        <v>5.5999999999999999E-3</v>
      </c>
      <c r="D1672" s="4">
        <v>2411</v>
      </c>
      <c r="G1672"/>
      <c r="AG1672" s="3" t="s">
        <v>522</v>
      </c>
      <c r="AH1672" s="3" t="s">
        <v>189</v>
      </c>
      <c r="AI1672" s="3">
        <v>7.0000000000000001E-3</v>
      </c>
      <c r="AJ1672" s="3">
        <v>187</v>
      </c>
      <c r="AL1672"/>
      <c r="BL1672" s="3" t="s">
        <v>593</v>
      </c>
      <c r="BM1672" s="3" t="s">
        <v>233</v>
      </c>
      <c r="BN1672" s="3">
        <v>1.7299999999999999E-2</v>
      </c>
      <c r="BO1672" s="4">
        <v>146714</v>
      </c>
      <c r="BR1672"/>
    </row>
    <row r="1673" spans="1:70" ht="32" x14ac:dyDescent="0.2">
      <c r="A1673" s="3" t="s">
        <v>522</v>
      </c>
      <c r="B1673" s="3" t="s">
        <v>675</v>
      </c>
      <c r="C1673" s="3">
        <v>8.0000000000000002E-3</v>
      </c>
      <c r="D1673" s="3">
        <v>193</v>
      </c>
      <c r="G1673"/>
      <c r="AG1673" s="3" t="s">
        <v>522</v>
      </c>
      <c r="AH1673" s="3" t="s">
        <v>685</v>
      </c>
      <c r="AI1673" s="3">
        <v>6.4999999999999997E-3</v>
      </c>
      <c r="AJ1673" s="4">
        <v>1772</v>
      </c>
      <c r="AL1673"/>
      <c r="BL1673" s="3" t="s">
        <v>595</v>
      </c>
      <c r="BM1673" s="3" t="s">
        <v>233</v>
      </c>
      <c r="BN1673" s="3">
        <v>2.0000000000000001E-4</v>
      </c>
      <c r="BO1673" s="4">
        <v>146714</v>
      </c>
      <c r="BR1673"/>
    </row>
    <row r="1674" spans="1:70" ht="32" x14ac:dyDescent="0.2">
      <c r="A1674" s="3" t="s">
        <v>522</v>
      </c>
      <c r="B1674" s="3" t="s">
        <v>189</v>
      </c>
      <c r="C1674" s="3">
        <v>7.0000000000000001E-3</v>
      </c>
      <c r="D1674" s="3">
        <v>187</v>
      </c>
      <c r="G1674"/>
      <c r="AG1674" s="3" t="s">
        <v>522</v>
      </c>
      <c r="AH1674" s="3" t="s">
        <v>687</v>
      </c>
      <c r="AI1674" s="3">
        <v>2.3099999999999999E-2</v>
      </c>
      <c r="AJ1674" s="4">
        <v>1070</v>
      </c>
      <c r="AL1674"/>
      <c r="BL1674" s="3" t="s">
        <v>607</v>
      </c>
      <c r="BM1674" s="3" t="s">
        <v>233</v>
      </c>
      <c r="BN1674" s="3">
        <v>1E-4</v>
      </c>
      <c r="BO1674" s="4">
        <v>146714</v>
      </c>
      <c r="BR1674"/>
    </row>
    <row r="1675" spans="1:70" ht="32" x14ac:dyDescent="0.2">
      <c r="A1675" s="3" t="s">
        <v>522</v>
      </c>
      <c r="B1675" s="3" t="s">
        <v>685</v>
      </c>
      <c r="C1675" s="3">
        <v>6.4999999999999997E-3</v>
      </c>
      <c r="D1675" s="4">
        <v>1772</v>
      </c>
      <c r="G1675"/>
      <c r="AG1675" s="3" t="s">
        <v>522</v>
      </c>
      <c r="AH1675" s="3" t="s">
        <v>676</v>
      </c>
      <c r="AI1675" s="3">
        <v>3.9E-2</v>
      </c>
      <c r="AJ1675" s="3">
        <v>268</v>
      </c>
      <c r="AL1675"/>
      <c r="BL1675" s="3" t="s">
        <v>611</v>
      </c>
      <c r="BM1675" s="3" t="s">
        <v>233</v>
      </c>
      <c r="BN1675" s="3">
        <v>2.0000000000000001E-4</v>
      </c>
      <c r="BO1675" s="4">
        <v>146714</v>
      </c>
      <c r="BR1675"/>
    </row>
    <row r="1676" spans="1:70" ht="32" x14ac:dyDescent="0.2">
      <c r="A1676" s="3" t="s">
        <v>522</v>
      </c>
      <c r="B1676" s="3" t="s">
        <v>687</v>
      </c>
      <c r="C1676" s="3">
        <v>2.3099999999999999E-2</v>
      </c>
      <c r="D1676" s="4">
        <v>1070</v>
      </c>
      <c r="G1676"/>
      <c r="AG1676" s="3" t="s">
        <v>522</v>
      </c>
      <c r="AH1676" s="3" t="s">
        <v>190</v>
      </c>
      <c r="AI1676" s="3">
        <v>2.8000000000000001E-2</v>
      </c>
      <c r="AJ1676" s="3">
        <v>307</v>
      </c>
      <c r="AL1676"/>
      <c r="BL1676" s="3" t="s">
        <v>617</v>
      </c>
      <c r="BM1676" s="3" t="s">
        <v>233</v>
      </c>
      <c r="BN1676" s="3">
        <v>1E-4</v>
      </c>
      <c r="BO1676" s="4">
        <v>146714</v>
      </c>
      <c r="BR1676"/>
    </row>
    <row r="1677" spans="1:70" ht="32" x14ac:dyDescent="0.2">
      <c r="A1677" s="3" t="s">
        <v>522</v>
      </c>
      <c r="B1677" s="3" t="s">
        <v>676</v>
      </c>
      <c r="C1677" s="3">
        <v>3.9E-2</v>
      </c>
      <c r="D1677" s="3">
        <v>268</v>
      </c>
      <c r="G1677"/>
      <c r="AG1677" s="3" t="s">
        <v>522</v>
      </c>
      <c r="AH1677" s="3" t="s">
        <v>420</v>
      </c>
      <c r="AI1677" s="3">
        <v>1.6E-2</v>
      </c>
      <c r="AJ1677" s="3">
        <v>194</v>
      </c>
      <c r="AL1677"/>
      <c r="BL1677" s="3" t="s">
        <v>57</v>
      </c>
      <c r="BM1677" s="3" t="s">
        <v>233</v>
      </c>
      <c r="BN1677" s="3">
        <v>5.9200000000000003E-2</v>
      </c>
      <c r="BO1677" s="4">
        <v>146714</v>
      </c>
      <c r="BR1677"/>
    </row>
    <row r="1678" spans="1:70" ht="32" x14ac:dyDescent="0.2">
      <c r="A1678" s="3" t="s">
        <v>522</v>
      </c>
      <c r="B1678" s="3" t="s">
        <v>190</v>
      </c>
      <c r="C1678" s="3">
        <v>2.8000000000000001E-2</v>
      </c>
      <c r="D1678" s="3">
        <v>307</v>
      </c>
      <c r="G1678"/>
      <c r="AG1678" s="3" t="s">
        <v>522</v>
      </c>
      <c r="AH1678" s="3" t="s">
        <v>418</v>
      </c>
      <c r="AI1678" s="3">
        <v>4.3999999999999997E-2</v>
      </c>
      <c r="AJ1678" s="3">
        <v>177</v>
      </c>
      <c r="AL1678"/>
      <c r="BL1678" s="3" t="s">
        <v>59</v>
      </c>
      <c r="BM1678" s="3" t="s">
        <v>233</v>
      </c>
      <c r="BN1678" s="3">
        <v>1.11E-2</v>
      </c>
      <c r="BO1678" s="4">
        <v>146714</v>
      </c>
      <c r="BR1678"/>
    </row>
    <row r="1679" spans="1:70" ht="32" x14ac:dyDescent="0.2">
      <c r="A1679" s="3" t="s">
        <v>522</v>
      </c>
      <c r="B1679" s="3" t="s">
        <v>420</v>
      </c>
      <c r="C1679" s="3">
        <v>1.6E-2</v>
      </c>
      <c r="D1679" s="3">
        <v>194</v>
      </c>
      <c r="G1679"/>
      <c r="AG1679" s="3" t="s">
        <v>522</v>
      </c>
      <c r="AH1679" s="3" t="s">
        <v>401</v>
      </c>
      <c r="AI1679" s="3">
        <v>0.01</v>
      </c>
      <c r="AJ1679" s="3">
        <v>261</v>
      </c>
      <c r="AL1679"/>
      <c r="BL1679" s="3" t="s">
        <v>623</v>
      </c>
      <c r="BM1679" s="3" t="s">
        <v>233</v>
      </c>
      <c r="BN1679" s="3">
        <v>1.37E-2</v>
      </c>
      <c r="BO1679" s="4">
        <v>146714</v>
      </c>
      <c r="BR1679"/>
    </row>
    <row r="1680" spans="1:70" ht="32" x14ac:dyDescent="0.2">
      <c r="A1680" s="3" t="s">
        <v>522</v>
      </c>
      <c r="B1680" s="3" t="s">
        <v>418</v>
      </c>
      <c r="C1680" s="3">
        <v>4.3999999999999997E-2</v>
      </c>
      <c r="D1680" s="3">
        <v>177</v>
      </c>
      <c r="G1680"/>
      <c r="AG1680" s="3" t="s">
        <v>522</v>
      </c>
      <c r="AH1680" s="3" t="s">
        <v>407</v>
      </c>
      <c r="AI1680" s="3">
        <v>0.01</v>
      </c>
      <c r="AJ1680" s="3">
        <v>100</v>
      </c>
      <c r="AL1680"/>
      <c r="BL1680" s="3" t="s">
        <v>61</v>
      </c>
      <c r="BM1680" s="3" t="s">
        <v>233</v>
      </c>
      <c r="BN1680" s="3">
        <v>1.0500000000000001E-2</v>
      </c>
      <c r="BO1680" s="4">
        <v>146714</v>
      </c>
      <c r="BR1680"/>
    </row>
    <row r="1681" spans="1:70" ht="32" x14ac:dyDescent="0.2">
      <c r="A1681" s="3" t="s">
        <v>522</v>
      </c>
      <c r="B1681" s="3" t="s">
        <v>401</v>
      </c>
      <c r="C1681" s="3">
        <v>0.01</v>
      </c>
      <c r="D1681" s="3">
        <v>261</v>
      </c>
      <c r="G1681"/>
      <c r="AG1681" s="3" t="s">
        <v>522</v>
      </c>
      <c r="AH1681" s="3" t="s">
        <v>415</v>
      </c>
      <c r="AI1681" s="3">
        <v>2.7E-2</v>
      </c>
      <c r="AJ1681" s="4">
        <v>3830</v>
      </c>
      <c r="AL1681"/>
      <c r="BL1681" s="3" t="s">
        <v>635</v>
      </c>
      <c r="BM1681" s="3" t="s">
        <v>233</v>
      </c>
      <c r="BN1681" s="3">
        <v>2.1999999999999999E-2</v>
      </c>
      <c r="BO1681" s="4">
        <v>146714</v>
      </c>
      <c r="BR1681"/>
    </row>
    <row r="1682" spans="1:70" ht="32" x14ac:dyDescent="0.2">
      <c r="A1682" s="3" t="s">
        <v>522</v>
      </c>
      <c r="B1682" s="3" t="s">
        <v>407</v>
      </c>
      <c r="C1682" s="3">
        <v>0.01</v>
      </c>
      <c r="D1682" s="3">
        <v>100</v>
      </c>
      <c r="G1682"/>
      <c r="AG1682" s="3" t="s">
        <v>522</v>
      </c>
      <c r="AH1682" s="3" t="s">
        <v>406</v>
      </c>
      <c r="AI1682" s="3">
        <v>3.4000000000000002E-2</v>
      </c>
      <c r="AJ1682" s="4">
        <v>1058</v>
      </c>
      <c r="AL1682"/>
      <c r="BL1682" s="3" t="s">
        <v>19</v>
      </c>
      <c r="BM1682" s="3" t="s">
        <v>412</v>
      </c>
      <c r="BN1682" s="3">
        <v>5.8400000000000001E-2</v>
      </c>
      <c r="BO1682" s="4">
        <v>24582</v>
      </c>
      <c r="BR1682"/>
    </row>
    <row r="1683" spans="1:70" ht="32" x14ac:dyDescent="0.2">
      <c r="A1683" s="3" t="s">
        <v>522</v>
      </c>
      <c r="B1683" s="3" t="s">
        <v>415</v>
      </c>
      <c r="C1683" s="3">
        <v>2.7E-2</v>
      </c>
      <c r="D1683" s="4">
        <v>3830</v>
      </c>
      <c r="G1683"/>
      <c r="AG1683" s="3" t="s">
        <v>522</v>
      </c>
      <c r="AH1683" s="3" t="s">
        <v>419</v>
      </c>
      <c r="AI1683" s="3">
        <v>5.8000000000000003E-2</v>
      </c>
      <c r="AJ1683" s="3">
        <v>558</v>
      </c>
      <c r="AL1683"/>
      <c r="BL1683" s="3" t="s">
        <v>427</v>
      </c>
      <c r="BM1683" s="3" t="s">
        <v>412</v>
      </c>
      <c r="BN1683" s="3">
        <v>5.9999999999999995E-4</v>
      </c>
      <c r="BO1683" s="4">
        <v>24582</v>
      </c>
      <c r="BR1683"/>
    </row>
    <row r="1684" spans="1:70" ht="32" x14ac:dyDescent="0.2">
      <c r="A1684" s="3" t="s">
        <v>522</v>
      </c>
      <c r="B1684" s="3" t="s">
        <v>406</v>
      </c>
      <c r="C1684" s="3">
        <v>3.4000000000000002E-2</v>
      </c>
      <c r="D1684" s="4">
        <v>1058</v>
      </c>
      <c r="G1684"/>
      <c r="AG1684" s="3" t="s">
        <v>522</v>
      </c>
      <c r="AH1684" s="3" t="s">
        <v>686</v>
      </c>
      <c r="AI1684" s="3">
        <v>2.5499999999999998E-2</v>
      </c>
      <c r="AJ1684" s="4">
        <v>1999</v>
      </c>
      <c r="AL1684"/>
      <c r="BL1684" s="3" t="s">
        <v>431</v>
      </c>
      <c r="BM1684" s="3" t="s">
        <v>412</v>
      </c>
      <c r="BN1684" s="3">
        <v>6.9999999999999999E-4</v>
      </c>
      <c r="BO1684" s="4">
        <v>24582</v>
      </c>
      <c r="BR1684"/>
    </row>
    <row r="1685" spans="1:70" ht="32" x14ac:dyDescent="0.2">
      <c r="A1685" s="3" t="s">
        <v>522</v>
      </c>
      <c r="B1685" s="3" t="s">
        <v>419</v>
      </c>
      <c r="C1685" s="3">
        <v>5.8000000000000003E-2</v>
      </c>
      <c r="D1685" s="3">
        <v>558</v>
      </c>
      <c r="G1685"/>
      <c r="AG1685" s="3" t="s">
        <v>522</v>
      </c>
      <c r="AH1685" s="3" t="s">
        <v>688</v>
      </c>
      <c r="AI1685" s="3">
        <v>2.1999999999999999E-2</v>
      </c>
      <c r="AJ1685" s="3">
        <v>116</v>
      </c>
      <c r="AL1685"/>
      <c r="BL1685" s="3" t="s">
        <v>24</v>
      </c>
      <c r="BM1685" s="3" t="s">
        <v>412</v>
      </c>
      <c r="BN1685" s="3">
        <v>6.7999999999999996E-3</v>
      </c>
      <c r="BO1685" s="4">
        <v>24582</v>
      </c>
      <c r="BR1685"/>
    </row>
    <row r="1686" spans="1:70" ht="16" x14ac:dyDescent="0.2">
      <c r="A1686" s="3" t="s">
        <v>522</v>
      </c>
      <c r="B1686" s="3" t="s">
        <v>686</v>
      </c>
      <c r="C1686" s="3">
        <v>2.5499999999999998E-2</v>
      </c>
      <c r="D1686" s="4">
        <v>1999</v>
      </c>
      <c r="G1686"/>
      <c r="AG1686" s="3" t="s">
        <v>522</v>
      </c>
      <c r="AH1686" s="3" t="s">
        <v>87</v>
      </c>
      <c r="AI1686" s="3">
        <v>2.5000000000000001E-2</v>
      </c>
      <c r="AJ1686" s="3">
        <v>339</v>
      </c>
      <c r="AL1686"/>
      <c r="BL1686" s="3" t="s">
        <v>440</v>
      </c>
      <c r="BM1686" s="3" t="s">
        <v>412</v>
      </c>
      <c r="BN1686" s="3">
        <v>1E-4</v>
      </c>
      <c r="BO1686" s="4">
        <v>24582</v>
      </c>
      <c r="BR1686"/>
    </row>
    <row r="1687" spans="1:70" ht="16" x14ac:dyDescent="0.2">
      <c r="A1687" s="3" t="s">
        <v>522</v>
      </c>
      <c r="B1687" s="3" t="s">
        <v>424</v>
      </c>
      <c r="C1687" s="3">
        <v>4.9000000000000002E-2</v>
      </c>
      <c r="D1687" s="3">
        <v>273</v>
      </c>
      <c r="G1687"/>
      <c r="AG1687" s="3" t="s">
        <v>522</v>
      </c>
      <c r="AH1687" s="3" t="s">
        <v>400</v>
      </c>
      <c r="AI1687" s="3">
        <v>9.1000000000000004E-3</v>
      </c>
      <c r="AJ1687" s="4">
        <v>28557</v>
      </c>
      <c r="AL1687"/>
      <c r="BL1687" s="3" t="s">
        <v>27</v>
      </c>
      <c r="BM1687" s="3" t="s">
        <v>412</v>
      </c>
      <c r="BN1687" s="3">
        <v>1.15E-2</v>
      </c>
      <c r="BO1687" s="4">
        <v>24582</v>
      </c>
      <c r="BR1687"/>
    </row>
    <row r="1688" spans="1:70" ht="16" x14ac:dyDescent="0.2">
      <c r="A1688" s="3" t="s">
        <v>522</v>
      </c>
      <c r="B1688" s="3" t="s">
        <v>423</v>
      </c>
      <c r="C1688" s="3">
        <v>4.1000000000000002E-2</v>
      </c>
      <c r="D1688" s="3">
        <v>553</v>
      </c>
      <c r="G1688"/>
      <c r="AG1688" s="3" t="s">
        <v>522</v>
      </c>
      <c r="AH1688" s="3" t="s">
        <v>689</v>
      </c>
      <c r="AI1688" s="3">
        <v>5.7999999999999996E-3</v>
      </c>
      <c r="AJ1688" s="4">
        <v>416581</v>
      </c>
      <c r="AL1688"/>
      <c r="BL1688" s="3" t="s">
        <v>459</v>
      </c>
      <c r="BM1688" s="3" t="s">
        <v>412</v>
      </c>
      <c r="BN1688" s="3">
        <v>5.0000000000000001E-4</v>
      </c>
      <c r="BO1688" s="4">
        <v>24582</v>
      </c>
      <c r="BR1688"/>
    </row>
    <row r="1689" spans="1:70" ht="32" x14ac:dyDescent="0.2">
      <c r="A1689" s="3" t="s">
        <v>522</v>
      </c>
      <c r="B1689" s="3" t="s">
        <v>688</v>
      </c>
      <c r="C1689" s="3">
        <v>2.1999999999999999E-2</v>
      </c>
      <c r="D1689" s="3">
        <v>116</v>
      </c>
      <c r="G1689"/>
      <c r="AG1689" s="3" t="s">
        <v>522</v>
      </c>
      <c r="AH1689" s="3" t="s">
        <v>402</v>
      </c>
      <c r="AI1689" s="3">
        <v>9.1000000000000004E-3</v>
      </c>
      <c r="AJ1689" s="4">
        <v>33328</v>
      </c>
      <c r="AL1689"/>
      <c r="BL1689" s="3" t="s">
        <v>29</v>
      </c>
      <c r="BM1689" s="3" t="s">
        <v>412</v>
      </c>
      <c r="BN1689" s="3">
        <v>2.4400000000000002E-2</v>
      </c>
      <c r="BO1689" s="4">
        <v>24582</v>
      </c>
      <c r="BR1689"/>
    </row>
    <row r="1690" spans="1:70" ht="16" x14ac:dyDescent="0.2">
      <c r="A1690" s="3" t="s">
        <v>522</v>
      </c>
      <c r="B1690" s="3" t="s">
        <v>87</v>
      </c>
      <c r="C1690" s="3">
        <v>2.5000000000000001E-2</v>
      </c>
      <c r="D1690" s="3">
        <v>339</v>
      </c>
      <c r="G1690"/>
      <c r="AG1690" s="3" t="s">
        <v>522</v>
      </c>
      <c r="AH1690" s="3" t="s">
        <v>410</v>
      </c>
      <c r="AI1690" s="3">
        <v>2.58E-2</v>
      </c>
      <c r="AJ1690" s="4">
        <v>115374</v>
      </c>
      <c r="AL1690"/>
      <c r="BL1690" s="3" t="s">
        <v>31</v>
      </c>
      <c r="BM1690" s="3" t="s">
        <v>412</v>
      </c>
      <c r="BN1690" s="3">
        <v>3.2000000000000002E-3</v>
      </c>
      <c r="BO1690" s="4">
        <v>24582</v>
      </c>
      <c r="BR1690"/>
    </row>
    <row r="1691" spans="1:70" ht="16" x14ac:dyDescent="0.2">
      <c r="A1691" s="3" t="s">
        <v>522</v>
      </c>
      <c r="B1691" s="3" t="s">
        <v>400</v>
      </c>
      <c r="C1691" s="3">
        <v>9.1000000000000004E-3</v>
      </c>
      <c r="D1691" s="4">
        <v>28557</v>
      </c>
      <c r="G1691"/>
      <c r="AG1691" s="3" t="s">
        <v>522</v>
      </c>
      <c r="AH1691" s="3" t="s">
        <v>399</v>
      </c>
      <c r="AI1691" s="3">
        <v>2.5000000000000001E-3</v>
      </c>
      <c r="AJ1691" s="4">
        <v>99672</v>
      </c>
      <c r="AL1691"/>
      <c r="BL1691" s="3" t="s">
        <v>32</v>
      </c>
      <c r="BM1691" s="3" t="s">
        <v>412</v>
      </c>
      <c r="BN1691" s="3">
        <v>0.1472</v>
      </c>
      <c r="BO1691" s="4">
        <v>24582</v>
      </c>
      <c r="BR1691"/>
    </row>
    <row r="1692" spans="1:70" ht="16" x14ac:dyDescent="0.2">
      <c r="A1692" s="3" t="s">
        <v>522</v>
      </c>
      <c r="B1692" s="3" t="s">
        <v>689</v>
      </c>
      <c r="C1692" s="3">
        <v>5.7999999999999996E-3</v>
      </c>
      <c r="D1692" s="4">
        <v>416581</v>
      </c>
      <c r="G1692"/>
      <c r="AG1692" s="3" t="s">
        <v>522</v>
      </c>
      <c r="AH1692" s="3" t="s">
        <v>416</v>
      </c>
      <c r="AI1692" s="3">
        <v>2.9499999999999998E-2</v>
      </c>
      <c r="AJ1692" s="4">
        <v>1242890</v>
      </c>
      <c r="AL1692"/>
      <c r="BL1692" s="3" t="s">
        <v>463</v>
      </c>
      <c r="BM1692" s="3" t="s">
        <v>412</v>
      </c>
      <c r="BN1692" s="3">
        <v>2.4799999999999999E-2</v>
      </c>
      <c r="BO1692" s="4">
        <v>24582</v>
      </c>
      <c r="BR1692"/>
    </row>
    <row r="1693" spans="1:70" ht="32" x14ac:dyDescent="0.2">
      <c r="A1693" s="3" t="s">
        <v>522</v>
      </c>
      <c r="B1693" s="3" t="s">
        <v>124</v>
      </c>
      <c r="C1693" s="3">
        <v>1.9099999999999999E-2</v>
      </c>
      <c r="D1693" s="4">
        <v>4889</v>
      </c>
      <c r="G1693"/>
      <c r="AG1693" s="3" t="s">
        <v>522</v>
      </c>
      <c r="AH1693" s="3" t="s">
        <v>398</v>
      </c>
      <c r="AI1693" s="3">
        <v>2.8E-3</v>
      </c>
      <c r="AJ1693" s="4">
        <v>50614</v>
      </c>
      <c r="AL1693"/>
      <c r="BL1693" s="3" t="s">
        <v>33</v>
      </c>
      <c r="BM1693" s="3" t="s">
        <v>412</v>
      </c>
      <c r="BN1693" s="3">
        <v>6.4000000000000003E-3</v>
      </c>
      <c r="BO1693" s="4">
        <v>24582</v>
      </c>
      <c r="BR1693"/>
    </row>
    <row r="1694" spans="1:70" ht="32" x14ac:dyDescent="0.2">
      <c r="A1694" s="3" t="s">
        <v>522</v>
      </c>
      <c r="B1694" s="3" t="s">
        <v>402</v>
      </c>
      <c r="C1694" s="3">
        <v>9.1000000000000004E-3</v>
      </c>
      <c r="D1694" s="4">
        <v>33328</v>
      </c>
      <c r="G1694"/>
      <c r="AG1694" s="3" t="s">
        <v>522</v>
      </c>
      <c r="AH1694" s="3" t="s">
        <v>228</v>
      </c>
      <c r="AI1694" s="3">
        <v>1.3100000000000001E-2</v>
      </c>
      <c r="AJ1694" s="4">
        <v>11499</v>
      </c>
      <c r="AL1694"/>
      <c r="BL1694" s="3" t="s">
        <v>35</v>
      </c>
      <c r="BM1694" s="3" t="s">
        <v>412</v>
      </c>
      <c r="BN1694" s="3">
        <v>1E-4</v>
      </c>
      <c r="BO1694" s="4">
        <v>24582</v>
      </c>
      <c r="BR1694"/>
    </row>
    <row r="1695" spans="1:70" ht="32" x14ac:dyDescent="0.2">
      <c r="A1695" s="3" t="s">
        <v>522</v>
      </c>
      <c r="B1695" s="3" t="s">
        <v>410</v>
      </c>
      <c r="C1695" s="3">
        <v>2.58E-2</v>
      </c>
      <c r="D1695" s="4">
        <v>115374</v>
      </c>
      <c r="G1695"/>
      <c r="AG1695" s="3" t="s">
        <v>522</v>
      </c>
      <c r="AH1695" s="3" t="s">
        <v>233</v>
      </c>
      <c r="AI1695" s="3">
        <v>2.8000000000000001E-2</v>
      </c>
      <c r="AJ1695" s="4">
        <v>146714</v>
      </c>
      <c r="AL1695"/>
      <c r="BL1695" s="3" t="s">
        <v>36</v>
      </c>
      <c r="BM1695" s="3" t="s">
        <v>412</v>
      </c>
      <c r="BN1695" s="3">
        <v>1.8200000000000001E-2</v>
      </c>
      <c r="BO1695" s="4">
        <v>24582</v>
      </c>
      <c r="BR1695"/>
    </row>
    <row r="1696" spans="1:70" ht="16" x14ac:dyDescent="0.2">
      <c r="A1696" s="3" t="s">
        <v>522</v>
      </c>
      <c r="B1696" s="3" t="s">
        <v>399</v>
      </c>
      <c r="C1696" s="3">
        <v>2.5000000000000001E-3</v>
      </c>
      <c r="D1696" s="4">
        <v>99672</v>
      </c>
      <c r="G1696"/>
      <c r="AG1696" s="3" t="s">
        <v>522</v>
      </c>
      <c r="AH1696" s="3" t="s">
        <v>412</v>
      </c>
      <c r="AI1696" s="3">
        <v>1.1999999999999999E-3</v>
      </c>
      <c r="AJ1696" s="4">
        <v>24582</v>
      </c>
      <c r="AL1696"/>
      <c r="BL1696" s="3" t="s">
        <v>470</v>
      </c>
      <c r="BM1696" s="3" t="s">
        <v>412</v>
      </c>
      <c r="BN1696" s="3">
        <v>1E-4</v>
      </c>
      <c r="BO1696" s="4">
        <v>24582</v>
      </c>
      <c r="BR1696"/>
    </row>
    <row r="1697" spans="1:70" ht="16" x14ac:dyDescent="0.2">
      <c r="A1697" s="3" t="s">
        <v>522</v>
      </c>
      <c r="B1697" s="3" t="s">
        <v>416</v>
      </c>
      <c r="C1697" s="3">
        <v>2.9499999999999998E-2</v>
      </c>
      <c r="D1697" s="4">
        <v>1242890</v>
      </c>
      <c r="G1697"/>
      <c r="AG1697" s="3" t="s">
        <v>522</v>
      </c>
      <c r="AH1697" s="3" t="s">
        <v>411</v>
      </c>
      <c r="AI1697" s="3">
        <v>6.9999999999999999E-4</v>
      </c>
      <c r="AJ1697" s="4">
        <v>77584</v>
      </c>
      <c r="AL1697"/>
      <c r="BL1697" s="3" t="s">
        <v>487</v>
      </c>
      <c r="BM1697" s="3" t="s">
        <v>412</v>
      </c>
      <c r="BN1697" s="3">
        <v>9.4000000000000004E-3</v>
      </c>
      <c r="BO1697" s="4">
        <v>24582</v>
      </c>
      <c r="BR1697"/>
    </row>
    <row r="1698" spans="1:70" ht="16" x14ac:dyDescent="0.2">
      <c r="A1698" s="3" t="s">
        <v>522</v>
      </c>
      <c r="B1698" s="3" t="s">
        <v>398</v>
      </c>
      <c r="C1698" s="3">
        <v>2.8E-3</v>
      </c>
      <c r="D1698" s="4">
        <v>50614</v>
      </c>
      <c r="G1698"/>
      <c r="AG1698" s="3" t="s">
        <v>522</v>
      </c>
      <c r="AH1698" s="3" t="s">
        <v>408</v>
      </c>
      <c r="AI1698" s="3">
        <v>3.2500000000000001E-2</v>
      </c>
      <c r="AJ1698" s="4">
        <v>261235</v>
      </c>
      <c r="AL1698"/>
      <c r="BL1698" s="3" t="s">
        <v>494</v>
      </c>
      <c r="BM1698" s="3" t="s">
        <v>412</v>
      </c>
      <c r="BN1698" s="3">
        <v>8.0000000000000004E-4</v>
      </c>
      <c r="BO1698" s="4">
        <v>24582</v>
      </c>
      <c r="BR1698"/>
    </row>
    <row r="1699" spans="1:70" ht="32" x14ac:dyDescent="0.2">
      <c r="A1699" s="3" t="s">
        <v>522</v>
      </c>
      <c r="B1699" s="3" t="s">
        <v>228</v>
      </c>
      <c r="C1699" s="3">
        <v>1.3100000000000001E-2</v>
      </c>
      <c r="D1699" s="4">
        <v>11499</v>
      </c>
      <c r="G1699"/>
      <c r="AG1699" s="3" t="s">
        <v>522</v>
      </c>
      <c r="AH1699" s="3" t="s">
        <v>409</v>
      </c>
      <c r="AI1699" s="3">
        <v>0.12039999999999999</v>
      </c>
      <c r="AJ1699" s="4">
        <v>70890</v>
      </c>
      <c r="AL1699"/>
      <c r="BL1699" s="3" t="s">
        <v>38</v>
      </c>
      <c r="BM1699" s="3" t="s">
        <v>412</v>
      </c>
      <c r="BN1699" s="3">
        <v>4.3400000000000001E-2</v>
      </c>
      <c r="BO1699" s="4">
        <v>24582</v>
      </c>
      <c r="BR1699"/>
    </row>
    <row r="1700" spans="1:70" ht="32" x14ac:dyDescent="0.2">
      <c r="A1700" s="3" t="s">
        <v>522</v>
      </c>
      <c r="B1700" s="3" t="s">
        <v>233</v>
      </c>
      <c r="C1700" s="3">
        <v>2.8000000000000001E-2</v>
      </c>
      <c r="D1700" s="4">
        <v>146714</v>
      </c>
      <c r="G1700"/>
      <c r="AG1700" s="3" t="s">
        <v>522</v>
      </c>
      <c r="AH1700" s="3" t="s">
        <v>405</v>
      </c>
      <c r="AI1700" s="3">
        <v>1.9699999999999999E-2</v>
      </c>
      <c r="AJ1700" s="4">
        <v>185391</v>
      </c>
      <c r="AL1700"/>
      <c r="BL1700" s="3" t="s">
        <v>497</v>
      </c>
      <c r="BM1700" s="3" t="s">
        <v>412</v>
      </c>
      <c r="BN1700" s="3">
        <v>7.4399999999999994E-2</v>
      </c>
      <c r="BO1700" s="4">
        <v>24582</v>
      </c>
      <c r="BR1700"/>
    </row>
    <row r="1701" spans="1:70" ht="16" x14ac:dyDescent="0.2">
      <c r="A1701" s="3" t="s">
        <v>522</v>
      </c>
      <c r="B1701" s="3" t="s">
        <v>412</v>
      </c>
      <c r="C1701" s="3">
        <v>1.1999999999999999E-3</v>
      </c>
      <c r="D1701" s="4">
        <v>24582</v>
      </c>
      <c r="G1701"/>
      <c r="AG1701" s="3" t="s">
        <v>522</v>
      </c>
      <c r="AH1701" s="3" t="s">
        <v>403</v>
      </c>
      <c r="AI1701" s="3">
        <v>2.4E-2</v>
      </c>
      <c r="AJ1701" s="4">
        <v>27978</v>
      </c>
      <c r="AL1701"/>
      <c r="BL1701" s="3" t="s">
        <v>500</v>
      </c>
      <c r="BM1701" s="3" t="s">
        <v>412</v>
      </c>
      <c r="BN1701" s="3">
        <v>2.0000000000000001E-4</v>
      </c>
      <c r="BO1701" s="4">
        <v>24582</v>
      </c>
      <c r="BR1701"/>
    </row>
    <row r="1702" spans="1:70" ht="16" x14ac:dyDescent="0.2">
      <c r="A1702" s="3" t="s">
        <v>522</v>
      </c>
      <c r="B1702" s="3" t="s">
        <v>411</v>
      </c>
      <c r="C1702" s="3">
        <v>6.9999999999999999E-4</v>
      </c>
      <c r="D1702" s="4">
        <v>77584</v>
      </c>
      <c r="G1702"/>
      <c r="AG1702" s="3" t="s">
        <v>522</v>
      </c>
      <c r="AH1702" s="3" t="s">
        <v>229</v>
      </c>
      <c r="AI1702" s="3">
        <v>1.1999999999999999E-3</v>
      </c>
      <c r="AJ1702" s="4">
        <v>43540</v>
      </c>
      <c r="AL1702"/>
      <c r="BL1702" s="3" t="s">
        <v>516</v>
      </c>
      <c r="BM1702" s="3" t="s">
        <v>412</v>
      </c>
      <c r="BN1702" s="3">
        <v>0.13869999999999999</v>
      </c>
      <c r="BO1702" s="4">
        <v>24582</v>
      </c>
      <c r="BR1702"/>
    </row>
    <row r="1703" spans="1:70" ht="16" x14ac:dyDescent="0.2">
      <c r="A1703" s="3" t="s">
        <v>522</v>
      </c>
      <c r="B1703" s="3" t="s">
        <v>408</v>
      </c>
      <c r="C1703" s="3">
        <v>3.2500000000000001E-2</v>
      </c>
      <c r="D1703" s="4">
        <v>261235</v>
      </c>
      <c r="G1703"/>
      <c r="AG1703" s="3" t="s">
        <v>522</v>
      </c>
      <c r="AH1703" s="3" t="s">
        <v>227</v>
      </c>
      <c r="AI1703" s="3">
        <v>0.06</v>
      </c>
      <c r="AJ1703" s="3">
        <v>141</v>
      </c>
      <c r="AL1703"/>
      <c r="BL1703" s="3" t="s">
        <v>518</v>
      </c>
      <c r="BM1703" s="3" t="s">
        <v>412</v>
      </c>
      <c r="BN1703" s="3">
        <v>4.0000000000000001E-3</v>
      </c>
      <c r="BO1703" s="4">
        <v>24582</v>
      </c>
      <c r="BR1703"/>
    </row>
    <row r="1704" spans="1:70" ht="32" x14ac:dyDescent="0.2">
      <c r="A1704" s="3" t="s">
        <v>522</v>
      </c>
      <c r="B1704" s="3" t="s">
        <v>409</v>
      </c>
      <c r="C1704" s="3">
        <v>0.12039999999999999</v>
      </c>
      <c r="D1704" s="4">
        <v>70890</v>
      </c>
      <c r="G1704"/>
      <c r="AG1704" s="3" t="s">
        <v>522</v>
      </c>
      <c r="AH1704" s="3" t="s">
        <v>90</v>
      </c>
      <c r="AI1704" s="3">
        <v>5.0000000000000001E-3</v>
      </c>
      <c r="AJ1704" s="3">
        <v>105</v>
      </c>
      <c r="AL1704"/>
      <c r="BL1704" s="3" t="s">
        <v>43</v>
      </c>
      <c r="BM1704" s="3" t="s">
        <v>412</v>
      </c>
      <c r="BN1704" s="3">
        <v>2.58E-2</v>
      </c>
      <c r="BO1704" s="4">
        <v>24582</v>
      </c>
      <c r="BR1704"/>
    </row>
    <row r="1705" spans="1:70" ht="16" x14ac:dyDescent="0.2">
      <c r="A1705" s="3" t="s">
        <v>522</v>
      </c>
      <c r="B1705" s="3" t="s">
        <v>405</v>
      </c>
      <c r="C1705" s="3">
        <v>1.9699999999999999E-2</v>
      </c>
      <c r="D1705" s="4">
        <v>185391</v>
      </c>
      <c r="G1705"/>
      <c r="AG1705" s="3" t="s">
        <v>522</v>
      </c>
      <c r="AH1705" s="3" t="s">
        <v>231</v>
      </c>
      <c r="AI1705" s="3">
        <v>2.0299999999999999E-2</v>
      </c>
      <c r="AJ1705" s="3">
        <v>222</v>
      </c>
      <c r="AL1705"/>
      <c r="BL1705" s="3" t="s">
        <v>521</v>
      </c>
      <c r="BM1705" s="3" t="s">
        <v>412</v>
      </c>
      <c r="BN1705" s="3">
        <v>1E-4</v>
      </c>
      <c r="BO1705" s="4">
        <v>24582</v>
      </c>
      <c r="BR1705"/>
    </row>
    <row r="1706" spans="1:70" ht="16" x14ac:dyDescent="0.2">
      <c r="A1706" s="3" t="s">
        <v>522</v>
      </c>
      <c r="B1706" s="3" t="s">
        <v>403</v>
      </c>
      <c r="C1706" s="3">
        <v>2.4E-2</v>
      </c>
      <c r="D1706" s="4">
        <v>27978</v>
      </c>
      <c r="G1706"/>
      <c r="AG1706" s="3" t="s">
        <v>522</v>
      </c>
      <c r="AH1706" s="3" t="s">
        <v>86</v>
      </c>
      <c r="AI1706" s="3">
        <v>2.5999999999999999E-2</v>
      </c>
      <c r="AJ1706" s="3">
        <v>496</v>
      </c>
      <c r="AL1706"/>
      <c r="BL1706" s="3" t="s">
        <v>46</v>
      </c>
      <c r="BM1706" s="3" t="s">
        <v>412</v>
      </c>
      <c r="BN1706" s="3">
        <v>1E-4</v>
      </c>
      <c r="BO1706" s="4">
        <v>24582</v>
      </c>
      <c r="BR1706"/>
    </row>
    <row r="1707" spans="1:70" ht="16" x14ac:dyDescent="0.2">
      <c r="A1707" s="3" t="s">
        <v>522</v>
      </c>
      <c r="B1707" s="3" t="s">
        <v>229</v>
      </c>
      <c r="C1707" s="3">
        <v>1.1999999999999999E-3</v>
      </c>
      <c r="D1707" s="4">
        <v>43540</v>
      </c>
      <c r="G1707"/>
      <c r="AG1707" s="3" t="s">
        <v>522</v>
      </c>
      <c r="AH1707" s="3" t="s">
        <v>84</v>
      </c>
      <c r="AI1707" s="3">
        <v>2.3E-2</v>
      </c>
      <c r="AJ1707" s="3">
        <v>220</v>
      </c>
      <c r="AL1707"/>
      <c r="BL1707" s="3" t="s">
        <v>522</v>
      </c>
      <c r="BM1707" s="3" t="s">
        <v>412</v>
      </c>
      <c r="BN1707" s="3">
        <v>1.1999999999999999E-3</v>
      </c>
      <c r="BO1707" s="4">
        <v>24582</v>
      </c>
      <c r="BR1707"/>
    </row>
    <row r="1708" spans="1:70" ht="16" x14ac:dyDescent="0.2">
      <c r="A1708" s="3" t="s">
        <v>522</v>
      </c>
      <c r="B1708" s="3" t="s">
        <v>227</v>
      </c>
      <c r="C1708" s="3">
        <v>0.06</v>
      </c>
      <c r="D1708" s="3">
        <v>141</v>
      </c>
      <c r="G1708"/>
      <c r="AG1708" s="3" t="s">
        <v>522</v>
      </c>
      <c r="AH1708" s="3" t="s">
        <v>226</v>
      </c>
      <c r="AI1708" s="3">
        <v>5.6000000000000001E-2</v>
      </c>
      <c r="AJ1708" s="3">
        <v>194</v>
      </c>
      <c r="AL1708"/>
      <c r="BL1708" s="3" t="s">
        <v>48</v>
      </c>
      <c r="BM1708" s="3" t="s">
        <v>412</v>
      </c>
      <c r="BN1708" s="3">
        <v>3.7499999999999999E-2</v>
      </c>
      <c r="BO1708" s="4">
        <v>24582</v>
      </c>
      <c r="BR1708"/>
    </row>
    <row r="1709" spans="1:70" ht="16" x14ac:dyDescent="0.2">
      <c r="A1709" s="3" t="s">
        <v>522</v>
      </c>
      <c r="B1709" s="3" t="s">
        <v>90</v>
      </c>
      <c r="C1709" s="3">
        <v>5.0000000000000001E-3</v>
      </c>
      <c r="D1709" s="3">
        <v>105</v>
      </c>
      <c r="G1709"/>
      <c r="AG1709" s="3" t="s">
        <v>522</v>
      </c>
      <c r="AH1709" s="3" t="s">
        <v>690</v>
      </c>
      <c r="AI1709" s="3">
        <v>3.0000000000000001E-3</v>
      </c>
      <c r="AJ1709" s="3">
        <v>564</v>
      </c>
      <c r="AL1709"/>
      <c r="BL1709" s="3" t="s">
        <v>546</v>
      </c>
      <c r="BM1709" s="3" t="s">
        <v>412</v>
      </c>
      <c r="BN1709" s="3">
        <v>1.7100000000000001E-2</v>
      </c>
      <c r="BO1709" s="4">
        <v>24582</v>
      </c>
      <c r="BR1709"/>
    </row>
    <row r="1710" spans="1:70" ht="16" x14ac:dyDescent="0.2">
      <c r="A1710" s="3" t="s">
        <v>522</v>
      </c>
      <c r="B1710" s="3" t="s">
        <v>231</v>
      </c>
      <c r="C1710" s="3">
        <v>2.0299999999999999E-2</v>
      </c>
      <c r="D1710" s="3">
        <v>222</v>
      </c>
      <c r="G1710"/>
      <c r="AG1710" s="3" t="s">
        <v>522</v>
      </c>
      <c r="AH1710" s="3" t="s">
        <v>424</v>
      </c>
      <c r="AI1710" s="3">
        <v>4.9000000000000002E-2</v>
      </c>
      <c r="AJ1710" s="3">
        <v>273</v>
      </c>
      <c r="AL1710"/>
      <c r="BL1710" s="3" t="s">
        <v>49</v>
      </c>
      <c r="BM1710" s="3" t="s">
        <v>412</v>
      </c>
      <c r="BN1710" s="3">
        <v>7.6E-3</v>
      </c>
      <c r="BO1710" s="4">
        <v>24582</v>
      </c>
      <c r="BR1710"/>
    </row>
    <row r="1711" spans="1:70" ht="16" x14ac:dyDescent="0.2">
      <c r="A1711" s="3" t="s">
        <v>522</v>
      </c>
      <c r="B1711" s="3" t="s">
        <v>86</v>
      </c>
      <c r="C1711" s="3">
        <v>2.5999999999999999E-2</v>
      </c>
      <c r="D1711" s="3">
        <v>496</v>
      </c>
      <c r="G1711"/>
      <c r="AG1711" s="3" t="s">
        <v>522</v>
      </c>
      <c r="AH1711" s="3" t="s">
        <v>423</v>
      </c>
      <c r="AI1711" s="3">
        <v>4.1000000000000002E-2</v>
      </c>
      <c r="AJ1711" s="3">
        <v>553</v>
      </c>
      <c r="AL1711"/>
      <c r="BL1711" s="3" t="s">
        <v>51</v>
      </c>
      <c r="BM1711" s="3" t="s">
        <v>412</v>
      </c>
      <c r="BN1711" s="3">
        <v>5.7500000000000002E-2</v>
      </c>
      <c r="BO1711" s="4">
        <v>24582</v>
      </c>
      <c r="BR1711"/>
    </row>
    <row r="1712" spans="1:70" ht="16" x14ac:dyDescent="0.2">
      <c r="A1712" s="3" t="s">
        <v>522</v>
      </c>
      <c r="B1712" s="3" t="s">
        <v>84</v>
      </c>
      <c r="C1712" s="3">
        <v>2.3E-2</v>
      </c>
      <c r="D1712" s="3">
        <v>220</v>
      </c>
      <c r="G1712"/>
      <c r="AG1712" s="3" t="s">
        <v>522</v>
      </c>
      <c r="AH1712" s="3" t="s">
        <v>84</v>
      </c>
      <c r="AI1712" s="3">
        <v>2.3E-2</v>
      </c>
      <c r="AJ1712" s="3">
        <v>220</v>
      </c>
      <c r="AL1712"/>
      <c r="BL1712" s="3" t="s">
        <v>556</v>
      </c>
      <c r="BM1712" s="3" t="s">
        <v>412</v>
      </c>
      <c r="BN1712" s="3">
        <v>5.0000000000000001E-4</v>
      </c>
      <c r="BO1712" s="4">
        <v>24582</v>
      </c>
      <c r="BR1712"/>
    </row>
    <row r="1713" spans="1:70" ht="16" x14ac:dyDescent="0.2">
      <c r="A1713" s="3" t="s">
        <v>522</v>
      </c>
      <c r="B1713" s="3" t="s">
        <v>84</v>
      </c>
      <c r="C1713" s="3">
        <v>2.3E-2</v>
      </c>
      <c r="D1713" s="3">
        <v>220</v>
      </c>
      <c r="G1713"/>
      <c r="AG1713" s="3" t="s">
        <v>522</v>
      </c>
      <c r="AH1713" s="3" t="s">
        <v>421</v>
      </c>
      <c r="AI1713" s="3">
        <v>1.6E-2</v>
      </c>
      <c r="AJ1713" s="3">
        <v>279</v>
      </c>
      <c r="AL1713"/>
      <c r="BL1713" s="3" t="s">
        <v>54</v>
      </c>
      <c r="BM1713" s="3" t="s">
        <v>412</v>
      </c>
      <c r="BN1713" s="3">
        <v>3.0099999999999998E-2</v>
      </c>
      <c r="BO1713" s="4">
        <v>24582</v>
      </c>
      <c r="BR1713"/>
    </row>
    <row r="1714" spans="1:70" ht="16" x14ac:dyDescent="0.2">
      <c r="A1714" s="3" t="s">
        <v>522</v>
      </c>
      <c r="B1714" s="3" t="s">
        <v>226</v>
      </c>
      <c r="C1714" s="3">
        <v>5.6000000000000001E-2</v>
      </c>
      <c r="D1714" s="3">
        <v>194</v>
      </c>
      <c r="G1714"/>
      <c r="AG1714" s="3" t="s">
        <v>522</v>
      </c>
      <c r="AH1714" s="3" t="s">
        <v>690</v>
      </c>
      <c r="AI1714" s="3">
        <v>2E-3</v>
      </c>
      <c r="AJ1714" s="3">
        <v>564</v>
      </c>
      <c r="AL1714"/>
      <c r="BL1714" s="3" t="s">
        <v>56</v>
      </c>
      <c r="BM1714" s="3" t="s">
        <v>412</v>
      </c>
      <c r="BN1714" s="3">
        <v>2.0000000000000001E-4</v>
      </c>
      <c r="BO1714" s="4">
        <v>24582</v>
      </c>
      <c r="BR1714"/>
    </row>
    <row r="1715" spans="1:70" ht="32" x14ac:dyDescent="0.2">
      <c r="A1715" s="3" t="s">
        <v>522</v>
      </c>
      <c r="B1715" s="3" t="s">
        <v>421</v>
      </c>
      <c r="C1715" s="3">
        <v>1.6E-2</v>
      </c>
      <c r="D1715" s="3">
        <v>279</v>
      </c>
      <c r="G1715"/>
      <c r="AG1715" s="3" t="s">
        <v>522</v>
      </c>
      <c r="AH1715" s="3" t="s">
        <v>124</v>
      </c>
      <c r="AI1715" s="3">
        <v>1.9099999999999999E-2</v>
      </c>
      <c r="AJ1715" s="4">
        <v>4889</v>
      </c>
      <c r="AL1715"/>
      <c r="BL1715" s="3" t="s">
        <v>590</v>
      </c>
      <c r="BM1715" s="3" t="s">
        <v>412</v>
      </c>
      <c r="BN1715" s="3">
        <v>2.0000000000000001E-4</v>
      </c>
      <c r="BO1715" s="4">
        <v>24582</v>
      </c>
      <c r="BR1715"/>
    </row>
    <row r="1716" spans="1:70" ht="16" x14ac:dyDescent="0.2">
      <c r="A1716" s="3" t="s">
        <v>525</v>
      </c>
      <c r="B1716" s="3" t="s">
        <v>398</v>
      </c>
      <c r="C1716" s="3">
        <v>1E-3</v>
      </c>
      <c r="D1716" s="4">
        <v>50614</v>
      </c>
      <c r="G1716"/>
      <c r="AG1716" s="3" t="s">
        <v>525</v>
      </c>
      <c r="AH1716" s="3" t="s">
        <v>398</v>
      </c>
      <c r="AI1716" s="3">
        <v>1E-3</v>
      </c>
      <c r="AJ1716" s="4">
        <v>50614</v>
      </c>
      <c r="AL1716"/>
      <c r="BL1716" s="3" t="s">
        <v>591</v>
      </c>
      <c r="BM1716" s="3" t="s">
        <v>412</v>
      </c>
      <c r="BN1716" s="3">
        <v>2.4199999999999999E-2</v>
      </c>
      <c r="BO1716" s="4">
        <v>24582</v>
      </c>
      <c r="BR1716"/>
    </row>
    <row r="1717" spans="1:70" ht="16" x14ac:dyDescent="0.2">
      <c r="A1717" s="3" t="s">
        <v>525</v>
      </c>
      <c r="B1717" s="3" t="s">
        <v>403</v>
      </c>
      <c r="C1717" s="3">
        <v>1E-4</v>
      </c>
      <c r="D1717" s="4">
        <v>27978</v>
      </c>
      <c r="G1717"/>
      <c r="AG1717" s="3" t="s">
        <v>525</v>
      </c>
      <c r="AH1717" s="3" t="s">
        <v>403</v>
      </c>
      <c r="AI1717" s="3">
        <v>1E-4</v>
      </c>
      <c r="AJ1717" s="4">
        <v>27978</v>
      </c>
      <c r="AL1717"/>
      <c r="BL1717" s="3" t="s">
        <v>593</v>
      </c>
      <c r="BM1717" s="3" t="s">
        <v>412</v>
      </c>
      <c r="BN1717" s="3">
        <v>1.4200000000000001E-2</v>
      </c>
      <c r="BO1717" s="4">
        <v>24582</v>
      </c>
      <c r="BR1717"/>
    </row>
    <row r="1718" spans="1:70" ht="16" x14ac:dyDescent="0.2">
      <c r="A1718" s="3" t="s">
        <v>525</v>
      </c>
      <c r="B1718" s="3" t="s">
        <v>90</v>
      </c>
      <c r="C1718" s="3">
        <v>5.0000000000000001E-3</v>
      </c>
      <c r="D1718" s="3">
        <v>105</v>
      </c>
      <c r="G1718"/>
      <c r="AG1718" s="3" t="s">
        <v>525</v>
      </c>
      <c r="AH1718" s="3" t="s">
        <v>90</v>
      </c>
      <c r="AI1718" s="3">
        <v>5.0000000000000001E-3</v>
      </c>
      <c r="AJ1718" s="3">
        <v>105</v>
      </c>
      <c r="AL1718"/>
      <c r="BL1718" s="3" t="s">
        <v>595</v>
      </c>
      <c r="BM1718" s="3" t="s">
        <v>412</v>
      </c>
      <c r="BN1718" s="3">
        <v>8.9999999999999998E-4</v>
      </c>
      <c r="BO1718" s="4">
        <v>24582</v>
      </c>
      <c r="BR1718"/>
    </row>
    <row r="1719" spans="1:70" ht="16" x14ac:dyDescent="0.2">
      <c r="A1719" s="3" t="s">
        <v>525</v>
      </c>
      <c r="B1719" s="3" t="s">
        <v>86</v>
      </c>
      <c r="C1719" s="3">
        <v>1E-3</v>
      </c>
      <c r="D1719" s="3">
        <v>496</v>
      </c>
      <c r="G1719"/>
      <c r="AG1719" s="3" t="s">
        <v>525</v>
      </c>
      <c r="AH1719" s="3" t="s">
        <v>86</v>
      </c>
      <c r="AI1719" s="3">
        <v>1E-3</v>
      </c>
      <c r="AJ1719" s="3">
        <v>496</v>
      </c>
      <c r="AL1719"/>
      <c r="BL1719" s="3" t="s">
        <v>614</v>
      </c>
      <c r="BM1719" s="3" t="s">
        <v>412</v>
      </c>
      <c r="BN1719" s="3">
        <v>2.9999999999999997E-4</v>
      </c>
      <c r="BO1719" s="4">
        <v>24582</v>
      </c>
      <c r="BR1719"/>
    </row>
    <row r="1720" spans="1:70" ht="16" x14ac:dyDescent="0.2">
      <c r="A1720" s="3" t="s">
        <v>526</v>
      </c>
      <c r="B1720" s="3" t="s">
        <v>685</v>
      </c>
      <c r="C1720" s="3">
        <v>3.0999999999999999E-3</v>
      </c>
      <c r="D1720" s="4">
        <v>1772</v>
      </c>
      <c r="G1720"/>
      <c r="AG1720" s="3" t="s">
        <v>526</v>
      </c>
      <c r="AH1720" s="3" t="s">
        <v>685</v>
      </c>
      <c r="AI1720" s="3">
        <v>3.0999999999999999E-3</v>
      </c>
      <c r="AJ1720" s="4">
        <v>1772</v>
      </c>
      <c r="AL1720"/>
      <c r="BL1720" s="3" t="s">
        <v>57</v>
      </c>
      <c r="BM1720" s="3" t="s">
        <v>412</v>
      </c>
      <c r="BN1720" s="3">
        <v>8.6699999999999999E-2</v>
      </c>
      <c r="BO1720" s="4">
        <v>24582</v>
      </c>
      <c r="BR1720"/>
    </row>
    <row r="1721" spans="1:70" ht="32" x14ac:dyDescent="0.2">
      <c r="A1721" s="3" t="s">
        <v>526</v>
      </c>
      <c r="B1721" s="3" t="s">
        <v>407</v>
      </c>
      <c r="C1721" s="3">
        <v>0.01</v>
      </c>
      <c r="D1721" s="3">
        <v>100</v>
      </c>
      <c r="G1721"/>
      <c r="AG1721" s="3" t="s">
        <v>526</v>
      </c>
      <c r="AH1721" s="3" t="s">
        <v>407</v>
      </c>
      <c r="AI1721" s="3">
        <v>0.01</v>
      </c>
      <c r="AJ1721" s="3">
        <v>100</v>
      </c>
      <c r="AL1721"/>
      <c r="BL1721" s="3" t="s">
        <v>59</v>
      </c>
      <c r="BM1721" s="3" t="s">
        <v>412</v>
      </c>
      <c r="BN1721" s="3">
        <v>9.6699999999999994E-2</v>
      </c>
      <c r="BO1721" s="4">
        <v>24582</v>
      </c>
      <c r="BR1721"/>
    </row>
    <row r="1722" spans="1:70" ht="16" x14ac:dyDescent="0.2">
      <c r="A1722" s="3" t="s">
        <v>526</v>
      </c>
      <c r="B1722" s="3" t="s">
        <v>400</v>
      </c>
      <c r="C1722" s="3">
        <v>1E-4</v>
      </c>
      <c r="D1722" s="4">
        <v>28557</v>
      </c>
      <c r="G1722"/>
      <c r="AG1722" s="3" t="s">
        <v>526</v>
      </c>
      <c r="AH1722" s="3" t="s">
        <v>400</v>
      </c>
      <c r="AI1722" s="3">
        <v>1E-4</v>
      </c>
      <c r="AJ1722" s="4">
        <v>28557</v>
      </c>
      <c r="AL1722"/>
      <c r="BL1722" s="3" t="s">
        <v>623</v>
      </c>
      <c r="BM1722" s="3" t="s">
        <v>412</v>
      </c>
      <c r="BN1722" s="3">
        <v>1E-4</v>
      </c>
      <c r="BO1722" s="4">
        <v>24582</v>
      </c>
      <c r="BR1722"/>
    </row>
    <row r="1723" spans="1:70" ht="32" x14ac:dyDescent="0.2">
      <c r="A1723" s="3" t="s">
        <v>526</v>
      </c>
      <c r="B1723" s="3" t="s">
        <v>124</v>
      </c>
      <c r="C1723" s="3">
        <v>1.03E-2</v>
      </c>
      <c r="D1723" s="4">
        <v>4889</v>
      </c>
      <c r="G1723"/>
      <c r="AG1723" s="3" t="s">
        <v>526</v>
      </c>
      <c r="AH1723" s="3" t="s">
        <v>399</v>
      </c>
      <c r="AI1723" s="3">
        <v>1.6999999999999999E-3</v>
      </c>
      <c r="AJ1723" s="4">
        <v>99672</v>
      </c>
      <c r="AL1723"/>
      <c r="BL1723" s="3" t="s">
        <v>626</v>
      </c>
      <c r="BM1723" s="3" t="s">
        <v>412</v>
      </c>
      <c r="BN1723" s="3">
        <v>1E-4</v>
      </c>
      <c r="BO1723" s="4">
        <v>24582</v>
      </c>
      <c r="BR1723"/>
    </row>
    <row r="1724" spans="1:70" ht="16" x14ac:dyDescent="0.2">
      <c r="A1724" s="3" t="s">
        <v>526</v>
      </c>
      <c r="B1724" s="3" t="s">
        <v>399</v>
      </c>
      <c r="C1724" s="3">
        <v>1.6999999999999999E-3</v>
      </c>
      <c r="D1724" s="4">
        <v>99672</v>
      </c>
      <c r="G1724"/>
      <c r="AG1724" s="3" t="s">
        <v>526</v>
      </c>
      <c r="AH1724" s="3" t="s">
        <v>398</v>
      </c>
      <c r="AI1724" s="3">
        <v>8.0000000000000004E-4</v>
      </c>
      <c r="AJ1724" s="4">
        <v>50614</v>
      </c>
      <c r="AL1724"/>
      <c r="BL1724" s="3" t="s">
        <v>61</v>
      </c>
      <c r="BM1724" s="3" t="s">
        <v>412</v>
      </c>
      <c r="BN1724" s="3">
        <v>2.9999999999999997E-4</v>
      </c>
      <c r="BO1724" s="4">
        <v>24582</v>
      </c>
      <c r="BR1724"/>
    </row>
    <row r="1725" spans="1:70" ht="32" x14ac:dyDescent="0.2">
      <c r="A1725" s="3" t="s">
        <v>526</v>
      </c>
      <c r="B1725" s="3" t="s">
        <v>398</v>
      </c>
      <c r="C1725" s="3">
        <v>8.0000000000000004E-4</v>
      </c>
      <c r="D1725" s="4">
        <v>50614</v>
      </c>
      <c r="G1725"/>
      <c r="AG1725" s="3" t="s">
        <v>526</v>
      </c>
      <c r="AH1725" s="3" t="s">
        <v>228</v>
      </c>
      <c r="AI1725" s="3">
        <v>8.0000000000000004E-4</v>
      </c>
      <c r="AJ1725" s="4">
        <v>11499</v>
      </c>
      <c r="AL1725"/>
      <c r="BL1725" s="3" t="s">
        <v>635</v>
      </c>
      <c r="BM1725" s="3" t="s">
        <v>412</v>
      </c>
      <c r="BN1725" s="3">
        <v>6.7000000000000002E-3</v>
      </c>
      <c r="BO1725" s="4">
        <v>24582</v>
      </c>
      <c r="BR1725"/>
    </row>
    <row r="1726" spans="1:70" ht="32" x14ac:dyDescent="0.2">
      <c r="A1726" s="3" t="s">
        <v>526</v>
      </c>
      <c r="B1726" s="3" t="s">
        <v>228</v>
      </c>
      <c r="C1726" s="3">
        <v>8.0000000000000004E-4</v>
      </c>
      <c r="D1726" s="4">
        <v>11499</v>
      </c>
      <c r="G1726"/>
      <c r="AG1726" s="3" t="s">
        <v>526</v>
      </c>
      <c r="AH1726" s="3" t="s">
        <v>411</v>
      </c>
      <c r="AI1726" s="3">
        <v>8.9999999999999998E-4</v>
      </c>
      <c r="AJ1726" s="4">
        <v>77584</v>
      </c>
      <c r="AL1726"/>
      <c r="BL1726" s="3" t="s">
        <v>19</v>
      </c>
      <c r="BM1726" s="3" t="s">
        <v>411</v>
      </c>
      <c r="BN1726" s="3">
        <v>5.7799999999999997E-2</v>
      </c>
      <c r="BO1726" s="4">
        <v>77584</v>
      </c>
      <c r="BR1726"/>
    </row>
    <row r="1727" spans="1:70" ht="32" x14ac:dyDescent="0.2">
      <c r="A1727" s="3" t="s">
        <v>526</v>
      </c>
      <c r="B1727" s="3" t="s">
        <v>411</v>
      </c>
      <c r="C1727" s="3">
        <v>8.9999999999999998E-4</v>
      </c>
      <c r="D1727" s="4">
        <v>77584</v>
      </c>
      <c r="G1727"/>
      <c r="AG1727" s="3" t="s">
        <v>526</v>
      </c>
      <c r="AH1727" s="3" t="s">
        <v>409</v>
      </c>
      <c r="AI1727" s="3">
        <v>1E-4</v>
      </c>
      <c r="AJ1727" s="4">
        <v>70890</v>
      </c>
      <c r="AL1727"/>
      <c r="BL1727" s="3" t="s">
        <v>427</v>
      </c>
      <c r="BM1727" s="3" t="s">
        <v>411</v>
      </c>
      <c r="BN1727" s="3">
        <v>2.0000000000000001E-4</v>
      </c>
      <c r="BO1727" s="4">
        <v>77584</v>
      </c>
      <c r="BR1727"/>
    </row>
    <row r="1728" spans="1:70" ht="32" x14ac:dyDescent="0.2">
      <c r="A1728" s="3" t="s">
        <v>526</v>
      </c>
      <c r="B1728" s="3" t="s">
        <v>409</v>
      </c>
      <c r="C1728" s="3">
        <v>1E-4</v>
      </c>
      <c r="D1728" s="4">
        <v>70890</v>
      </c>
      <c r="G1728"/>
      <c r="AG1728" s="3" t="s">
        <v>526</v>
      </c>
      <c r="AH1728" s="3" t="s">
        <v>405</v>
      </c>
      <c r="AI1728" s="3">
        <v>1.6000000000000001E-3</v>
      </c>
      <c r="AJ1728" s="4">
        <v>185391</v>
      </c>
      <c r="AL1728"/>
      <c r="BL1728" s="3" t="s">
        <v>431</v>
      </c>
      <c r="BM1728" s="3" t="s">
        <v>411</v>
      </c>
      <c r="BN1728" s="3">
        <v>1E-4</v>
      </c>
      <c r="BO1728" s="4">
        <v>77584</v>
      </c>
      <c r="BR1728"/>
    </row>
    <row r="1729" spans="1:70" ht="16" x14ac:dyDescent="0.2">
      <c r="A1729" s="3" t="s">
        <v>526</v>
      </c>
      <c r="B1729" s="3" t="s">
        <v>405</v>
      </c>
      <c r="C1729" s="3">
        <v>1.6000000000000001E-3</v>
      </c>
      <c r="D1729" s="4">
        <v>185391</v>
      </c>
      <c r="G1729"/>
      <c r="AG1729" s="3" t="s">
        <v>526</v>
      </c>
      <c r="AH1729" s="3" t="s">
        <v>403</v>
      </c>
      <c r="AI1729" s="3">
        <v>3.3999999999999998E-3</v>
      </c>
      <c r="AJ1729" s="4">
        <v>27978</v>
      </c>
      <c r="AL1729"/>
      <c r="BL1729" s="3" t="s">
        <v>24</v>
      </c>
      <c r="BM1729" s="3" t="s">
        <v>411</v>
      </c>
      <c r="BN1729" s="3">
        <v>2.1999999999999999E-2</v>
      </c>
      <c r="BO1729" s="4">
        <v>77584</v>
      </c>
      <c r="BR1729"/>
    </row>
    <row r="1730" spans="1:70" ht="16" x14ac:dyDescent="0.2">
      <c r="A1730" s="3" t="s">
        <v>526</v>
      </c>
      <c r="B1730" s="3" t="s">
        <v>403</v>
      </c>
      <c r="C1730" s="3">
        <v>3.3999999999999998E-3</v>
      </c>
      <c r="D1730" s="4">
        <v>27978</v>
      </c>
      <c r="G1730"/>
      <c r="AG1730" s="3" t="s">
        <v>526</v>
      </c>
      <c r="AH1730" s="3" t="s">
        <v>229</v>
      </c>
      <c r="AI1730" s="3">
        <v>8.0000000000000002E-3</v>
      </c>
      <c r="AJ1730" s="4">
        <v>43540</v>
      </c>
      <c r="AL1730"/>
      <c r="BL1730" s="3" t="s">
        <v>27</v>
      </c>
      <c r="BM1730" s="3" t="s">
        <v>411</v>
      </c>
      <c r="BN1730" s="3">
        <v>7.7999999999999996E-3</v>
      </c>
      <c r="BO1730" s="4">
        <v>77584</v>
      </c>
      <c r="BR1730"/>
    </row>
    <row r="1731" spans="1:70" ht="32" x14ac:dyDescent="0.2">
      <c r="A1731" s="3" t="s">
        <v>526</v>
      </c>
      <c r="B1731" s="3" t="s">
        <v>229</v>
      </c>
      <c r="C1731" s="3">
        <v>8.0000000000000002E-3</v>
      </c>
      <c r="D1731" s="4">
        <v>43540</v>
      </c>
      <c r="G1731"/>
      <c r="AG1731" s="3" t="s">
        <v>526</v>
      </c>
      <c r="AH1731" s="3" t="s">
        <v>124</v>
      </c>
      <c r="AI1731" s="3">
        <v>1.03E-2</v>
      </c>
      <c r="AJ1731" s="4">
        <v>4889</v>
      </c>
      <c r="AL1731"/>
      <c r="BL1731" s="3" t="s">
        <v>459</v>
      </c>
      <c r="BM1731" s="3" t="s">
        <v>411</v>
      </c>
      <c r="BN1731" s="3">
        <v>1E-4</v>
      </c>
      <c r="BO1731" s="4">
        <v>77584</v>
      </c>
      <c r="BR1731"/>
    </row>
    <row r="1732" spans="1:70" ht="16" x14ac:dyDescent="0.2">
      <c r="A1732" s="3" t="s">
        <v>528</v>
      </c>
      <c r="B1732" s="3" t="s">
        <v>685</v>
      </c>
      <c r="C1732" s="3">
        <v>2.9999999999999997E-4</v>
      </c>
      <c r="D1732" s="4">
        <v>1772</v>
      </c>
      <c r="G1732"/>
      <c r="AG1732" s="3" t="s">
        <v>528</v>
      </c>
      <c r="AH1732" s="3" t="s">
        <v>685</v>
      </c>
      <c r="AI1732" s="3">
        <v>2.9999999999999997E-4</v>
      </c>
      <c r="AJ1732" s="4">
        <v>1772</v>
      </c>
      <c r="AL1732"/>
      <c r="BL1732" s="3" t="s">
        <v>29</v>
      </c>
      <c r="BM1732" s="3" t="s">
        <v>411</v>
      </c>
      <c r="BN1732" s="3">
        <v>2.5700000000000001E-2</v>
      </c>
      <c r="BO1732" s="4">
        <v>77584</v>
      </c>
      <c r="BR1732"/>
    </row>
    <row r="1733" spans="1:70" ht="32" x14ac:dyDescent="0.2">
      <c r="A1733" s="3" t="s">
        <v>528</v>
      </c>
      <c r="B1733" s="3" t="s">
        <v>124</v>
      </c>
      <c r="C1733" s="3">
        <v>2.0999999999999999E-3</v>
      </c>
      <c r="D1733" s="4">
        <v>4889</v>
      </c>
      <c r="G1733"/>
      <c r="AG1733" s="3" t="s">
        <v>528</v>
      </c>
      <c r="AH1733" s="3" t="s">
        <v>124</v>
      </c>
      <c r="AI1733" s="3">
        <v>2.0999999999999999E-3</v>
      </c>
      <c r="AJ1733" s="4">
        <v>4889</v>
      </c>
      <c r="AL1733"/>
      <c r="BL1733" s="3" t="s">
        <v>31</v>
      </c>
      <c r="BM1733" s="3" t="s">
        <v>411</v>
      </c>
      <c r="BN1733" s="3">
        <v>1.3899999999999999E-2</v>
      </c>
      <c r="BO1733" s="4">
        <v>77584</v>
      </c>
      <c r="BR1733"/>
    </row>
    <row r="1734" spans="1:70" ht="16" x14ac:dyDescent="0.2">
      <c r="A1734" s="3" t="s">
        <v>528</v>
      </c>
      <c r="B1734" s="3" t="s">
        <v>402</v>
      </c>
      <c r="C1734" s="3">
        <v>1E-4</v>
      </c>
      <c r="D1734" s="4">
        <v>33328</v>
      </c>
      <c r="G1734"/>
      <c r="AG1734" s="3" t="s">
        <v>528</v>
      </c>
      <c r="AH1734" s="3" t="s">
        <v>402</v>
      </c>
      <c r="AI1734" s="3">
        <v>1E-4</v>
      </c>
      <c r="AJ1734" s="4">
        <v>33328</v>
      </c>
      <c r="AL1734"/>
      <c r="BL1734" s="3" t="s">
        <v>32</v>
      </c>
      <c r="BM1734" s="3" t="s">
        <v>411</v>
      </c>
      <c r="BN1734" s="3">
        <v>8.9399999999999993E-2</v>
      </c>
      <c r="BO1734" s="4">
        <v>77584</v>
      </c>
      <c r="BR1734"/>
    </row>
    <row r="1735" spans="1:70" ht="32" x14ac:dyDescent="0.2">
      <c r="A1735" s="3" t="s">
        <v>528</v>
      </c>
      <c r="B1735" s="3" t="s">
        <v>228</v>
      </c>
      <c r="C1735" s="3">
        <v>2.0000000000000001E-4</v>
      </c>
      <c r="D1735" s="4">
        <v>11499</v>
      </c>
      <c r="G1735"/>
      <c r="AG1735" s="3" t="s">
        <v>528</v>
      </c>
      <c r="AH1735" s="3" t="s">
        <v>228</v>
      </c>
      <c r="AI1735" s="3">
        <v>2.0000000000000001E-4</v>
      </c>
      <c r="AJ1735" s="4">
        <v>11499</v>
      </c>
      <c r="AL1735"/>
      <c r="BL1735" s="3" t="s">
        <v>463</v>
      </c>
      <c r="BM1735" s="3" t="s">
        <v>411</v>
      </c>
      <c r="BN1735" s="3">
        <v>4.1700000000000001E-2</v>
      </c>
      <c r="BO1735" s="4">
        <v>77584</v>
      </c>
      <c r="BR1735"/>
    </row>
    <row r="1736" spans="1:70" ht="16" x14ac:dyDescent="0.2">
      <c r="A1736" s="3" t="s">
        <v>528</v>
      </c>
      <c r="B1736" s="3" t="s">
        <v>411</v>
      </c>
      <c r="C1736" s="3">
        <v>1E-4</v>
      </c>
      <c r="D1736" s="4">
        <v>77584</v>
      </c>
      <c r="G1736"/>
      <c r="AG1736" s="3" t="s">
        <v>528</v>
      </c>
      <c r="AH1736" s="3" t="s">
        <v>411</v>
      </c>
      <c r="AI1736" s="3">
        <v>1E-4</v>
      </c>
      <c r="AJ1736" s="4">
        <v>77584</v>
      </c>
      <c r="AL1736"/>
      <c r="BL1736" s="3" t="s">
        <v>33</v>
      </c>
      <c r="BM1736" s="3" t="s">
        <v>411</v>
      </c>
      <c r="BN1736" s="3">
        <v>4.4000000000000003E-3</v>
      </c>
      <c r="BO1736" s="4">
        <v>77584</v>
      </c>
      <c r="BR1736"/>
    </row>
    <row r="1737" spans="1:70" ht="16" x14ac:dyDescent="0.2">
      <c r="A1737" s="3" t="s">
        <v>528</v>
      </c>
      <c r="B1737" s="3" t="s">
        <v>405</v>
      </c>
      <c r="C1737" s="3">
        <v>1E-3</v>
      </c>
      <c r="D1737" s="4">
        <v>185391</v>
      </c>
      <c r="G1737"/>
      <c r="AG1737" s="3" t="s">
        <v>528</v>
      </c>
      <c r="AH1737" s="3" t="s">
        <v>405</v>
      </c>
      <c r="AI1737" s="3">
        <v>1E-3</v>
      </c>
      <c r="AJ1737" s="4">
        <v>185391</v>
      </c>
      <c r="AL1737"/>
      <c r="BL1737" s="3" t="s">
        <v>35</v>
      </c>
      <c r="BM1737" s="3" t="s">
        <v>411</v>
      </c>
      <c r="BN1737" s="3">
        <v>4.0000000000000002E-4</v>
      </c>
      <c r="BO1737" s="4">
        <v>77584</v>
      </c>
      <c r="BR1737"/>
    </row>
    <row r="1738" spans="1:70" ht="16" x14ac:dyDescent="0.2">
      <c r="A1738" s="3" t="s">
        <v>528</v>
      </c>
      <c r="B1738" s="3" t="s">
        <v>403</v>
      </c>
      <c r="C1738" s="3">
        <v>5.9999999999999995E-4</v>
      </c>
      <c r="D1738" s="4">
        <v>27978</v>
      </c>
      <c r="G1738"/>
      <c r="AG1738" s="3" t="s">
        <v>528</v>
      </c>
      <c r="AH1738" s="3" t="s">
        <v>403</v>
      </c>
      <c r="AI1738" s="3">
        <v>5.9999999999999995E-4</v>
      </c>
      <c r="AJ1738" s="4">
        <v>27978</v>
      </c>
      <c r="AL1738"/>
      <c r="BL1738" s="3" t="s">
        <v>36</v>
      </c>
      <c r="BM1738" s="3" t="s">
        <v>411</v>
      </c>
      <c r="BN1738" s="3">
        <v>8.5000000000000006E-3</v>
      </c>
      <c r="BO1738" s="4">
        <v>77584</v>
      </c>
      <c r="BR1738"/>
    </row>
    <row r="1739" spans="1:70" ht="16" x14ac:dyDescent="0.2">
      <c r="A1739" s="3" t="s">
        <v>529</v>
      </c>
      <c r="B1739" s="3" t="s">
        <v>684</v>
      </c>
      <c r="C1739" s="3">
        <v>1.6999999999999999E-3</v>
      </c>
      <c r="D1739" s="4">
        <v>2411</v>
      </c>
      <c r="G1739"/>
      <c r="AG1739" s="3" t="s">
        <v>529</v>
      </c>
      <c r="AH1739" s="3" t="s">
        <v>684</v>
      </c>
      <c r="AI1739" s="3">
        <v>1.6999999999999999E-3</v>
      </c>
      <c r="AJ1739" s="4">
        <v>2411</v>
      </c>
      <c r="AL1739"/>
      <c r="BL1739" s="3" t="s">
        <v>487</v>
      </c>
      <c r="BM1739" s="3" t="s">
        <v>411</v>
      </c>
      <c r="BN1739" s="3">
        <v>7.1499999999999994E-2</v>
      </c>
      <c r="BO1739" s="4">
        <v>77584</v>
      </c>
      <c r="BR1739"/>
    </row>
    <row r="1740" spans="1:70" ht="16" x14ac:dyDescent="0.2">
      <c r="A1740" s="3" t="s">
        <v>529</v>
      </c>
      <c r="B1740" s="3" t="s">
        <v>675</v>
      </c>
      <c r="C1740" s="3">
        <v>3.0000000000000001E-3</v>
      </c>
      <c r="D1740" s="3">
        <v>193</v>
      </c>
      <c r="G1740"/>
      <c r="AG1740" s="3" t="s">
        <v>529</v>
      </c>
      <c r="AH1740" s="3" t="s">
        <v>675</v>
      </c>
      <c r="AI1740" s="3">
        <v>3.0000000000000001E-3</v>
      </c>
      <c r="AJ1740" s="3">
        <v>193</v>
      </c>
      <c r="AL1740"/>
      <c r="BL1740" s="3" t="s">
        <v>494</v>
      </c>
      <c r="BM1740" s="3" t="s">
        <v>411</v>
      </c>
      <c r="BN1740" s="3">
        <v>4.0000000000000002E-4</v>
      </c>
      <c r="BO1740" s="4">
        <v>77584</v>
      </c>
      <c r="BR1740"/>
    </row>
    <row r="1741" spans="1:70" ht="32" x14ac:dyDescent="0.2">
      <c r="A1741" s="3" t="s">
        <v>529</v>
      </c>
      <c r="B1741" s="3" t="s">
        <v>401</v>
      </c>
      <c r="C1741" s="3">
        <v>4.0000000000000001E-3</v>
      </c>
      <c r="D1741" s="3">
        <v>261</v>
      </c>
      <c r="G1741"/>
      <c r="AG1741" s="3" t="s">
        <v>529</v>
      </c>
      <c r="AH1741" s="3" t="s">
        <v>401</v>
      </c>
      <c r="AI1741" s="3">
        <v>4.0000000000000001E-3</v>
      </c>
      <c r="AJ1741" s="3">
        <v>261</v>
      </c>
      <c r="AL1741"/>
      <c r="BL1741" s="3" t="s">
        <v>38</v>
      </c>
      <c r="BM1741" s="3" t="s">
        <v>411</v>
      </c>
      <c r="BN1741" s="3">
        <v>2.5000000000000001E-2</v>
      </c>
      <c r="BO1741" s="4">
        <v>77584</v>
      </c>
      <c r="BR1741"/>
    </row>
    <row r="1742" spans="1:70" ht="32" x14ac:dyDescent="0.2">
      <c r="A1742" s="3" t="s">
        <v>529</v>
      </c>
      <c r="B1742" s="3" t="s">
        <v>406</v>
      </c>
      <c r="C1742" s="3">
        <v>1E-3</v>
      </c>
      <c r="D1742" s="4">
        <v>1058</v>
      </c>
      <c r="G1742"/>
      <c r="AG1742" s="3" t="s">
        <v>529</v>
      </c>
      <c r="AH1742" s="3" t="s">
        <v>406</v>
      </c>
      <c r="AI1742" s="3">
        <v>1E-3</v>
      </c>
      <c r="AJ1742" s="4">
        <v>1058</v>
      </c>
      <c r="AL1742"/>
      <c r="BL1742" s="3" t="s">
        <v>497</v>
      </c>
      <c r="BM1742" s="3" t="s">
        <v>411</v>
      </c>
      <c r="BN1742" s="3">
        <v>7.6200000000000004E-2</v>
      </c>
      <c r="BO1742" s="4">
        <v>77584</v>
      </c>
      <c r="BR1742"/>
    </row>
    <row r="1743" spans="1:70" ht="16" x14ac:dyDescent="0.2">
      <c r="A1743" s="3" t="s">
        <v>529</v>
      </c>
      <c r="B1743" s="3" t="s">
        <v>686</v>
      </c>
      <c r="C1743" s="3">
        <v>2.9999999999999997E-4</v>
      </c>
      <c r="D1743" s="4">
        <v>1999</v>
      </c>
      <c r="G1743"/>
      <c r="AG1743" s="3" t="s">
        <v>529</v>
      </c>
      <c r="AH1743" s="3" t="s">
        <v>686</v>
      </c>
      <c r="AI1743" s="3">
        <v>2.9999999999999997E-4</v>
      </c>
      <c r="AJ1743" s="4">
        <v>1999</v>
      </c>
      <c r="AL1743"/>
      <c r="BL1743" s="3" t="s">
        <v>507</v>
      </c>
      <c r="BM1743" s="3" t="s">
        <v>411</v>
      </c>
      <c r="BN1743" s="3">
        <v>1E-4</v>
      </c>
      <c r="BO1743" s="4">
        <v>77584</v>
      </c>
      <c r="BR1743"/>
    </row>
    <row r="1744" spans="1:70" ht="16" x14ac:dyDescent="0.2">
      <c r="A1744" s="3" t="s">
        <v>529</v>
      </c>
      <c r="B1744" s="3" t="s">
        <v>400</v>
      </c>
      <c r="C1744" s="3">
        <v>1.1999999999999999E-3</v>
      </c>
      <c r="D1744" s="4">
        <v>28557</v>
      </c>
      <c r="G1744"/>
      <c r="AG1744" s="3" t="s">
        <v>529</v>
      </c>
      <c r="AH1744" s="3" t="s">
        <v>400</v>
      </c>
      <c r="AI1744" s="3">
        <v>1.1999999999999999E-3</v>
      </c>
      <c r="AJ1744" s="4">
        <v>28557</v>
      </c>
      <c r="AL1744"/>
      <c r="BL1744" s="3" t="s">
        <v>516</v>
      </c>
      <c r="BM1744" s="3" t="s">
        <v>411</v>
      </c>
      <c r="BN1744" s="3">
        <v>9.6699999999999994E-2</v>
      </c>
      <c r="BO1744" s="4">
        <v>77584</v>
      </c>
      <c r="BR1744"/>
    </row>
    <row r="1745" spans="1:70" ht="16" x14ac:dyDescent="0.2">
      <c r="A1745" s="3" t="s">
        <v>529</v>
      </c>
      <c r="B1745" s="3" t="s">
        <v>689</v>
      </c>
      <c r="C1745" s="3">
        <v>1.2999999999999999E-3</v>
      </c>
      <c r="D1745" s="4">
        <v>416581</v>
      </c>
      <c r="G1745"/>
      <c r="AG1745" s="3" t="s">
        <v>529</v>
      </c>
      <c r="AH1745" s="3" t="s">
        <v>689</v>
      </c>
      <c r="AI1745" s="3">
        <v>1.2999999999999999E-3</v>
      </c>
      <c r="AJ1745" s="4">
        <v>416581</v>
      </c>
      <c r="AL1745"/>
      <c r="BL1745" s="3" t="s">
        <v>518</v>
      </c>
      <c r="BM1745" s="3" t="s">
        <v>411</v>
      </c>
      <c r="BN1745" s="3">
        <v>1.7000000000000001E-2</v>
      </c>
      <c r="BO1745" s="4">
        <v>77584</v>
      </c>
      <c r="BR1745"/>
    </row>
    <row r="1746" spans="1:70" ht="32" x14ac:dyDescent="0.2">
      <c r="A1746" s="3" t="s">
        <v>529</v>
      </c>
      <c r="B1746" s="3" t="s">
        <v>124</v>
      </c>
      <c r="C1746" s="3">
        <v>8.9999999999999998E-4</v>
      </c>
      <c r="D1746" s="4">
        <v>4889</v>
      </c>
      <c r="G1746"/>
      <c r="AG1746" s="3" t="s">
        <v>529</v>
      </c>
      <c r="AH1746" s="3" t="s">
        <v>410</v>
      </c>
      <c r="AI1746" s="3">
        <v>1E-4</v>
      </c>
      <c r="AJ1746" s="4">
        <v>115374</v>
      </c>
      <c r="AL1746"/>
      <c r="BL1746" s="3" t="s">
        <v>43</v>
      </c>
      <c r="BM1746" s="3" t="s">
        <v>411</v>
      </c>
      <c r="BN1746" s="3">
        <v>4.7300000000000002E-2</v>
      </c>
      <c r="BO1746" s="4">
        <v>77584</v>
      </c>
      <c r="BR1746"/>
    </row>
    <row r="1747" spans="1:70" ht="32" x14ac:dyDescent="0.2">
      <c r="A1747" s="3" t="s">
        <v>529</v>
      </c>
      <c r="B1747" s="3" t="s">
        <v>410</v>
      </c>
      <c r="C1747" s="3">
        <v>1E-4</v>
      </c>
      <c r="D1747" s="4">
        <v>115374</v>
      </c>
      <c r="G1747"/>
      <c r="AG1747" s="3" t="s">
        <v>529</v>
      </c>
      <c r="AH1747" s="3" t="s">
        <v>124</v>
      </c>
      <c r="AI1747" s="3">
        <v>8.9999999999999998E-4</v>
      </c>
      <c r="AJ1747" s="4">
        <v>4889</v>
      </c>
      <c r="AL1747"/>
      <c r="BL1747" s="3" t="s">
        <v>46</v>
      </c>
      <c r="BM1747" s="3" t="s">
        <v>411</v>
      </c>
      <c r="BN1747" s="3">
        <v>2.0000000000000001E-4</v>
      </c>
      <c r="BO1747" s="4">
        <v>77584</v>
      </c>
      <c r="BR1747"/>
    </row>
    <row r="1748" spans="1:70" ht="16" x14ac:dyDescent="0.2">
      <c r="A1748" s="3" t="s">
        <v>531</v>
      </c>
      <c r="B1748" s="3" t="s">
        <v>685</v>
      </c>
      <c r="C1748" s="3">
        <v>8.9999999999999998E-4</v>
      </c>
      <c r="D1748" s="4">
        <v>1772</v>
      </c>
      <c r="G1748"/>
      <c r="AG1748" s="3" t="s">
        <v>531</v>
      </c>
      <c r="AH1748" s="3" t="s">
        <v>685</v>
      </c>
      <c r="AI1748" s="3">
        <v>8.9999999999999998E-4</v>
      </c>
      <c r="AJ1748" s="4">
        <v>1772</v>
      </c>
      <c r="AL1748"/>
      <c r="BL1748" s="3" t="s">
        <v>522</v>
      </c>
      <c r="BM1748" s="3" t="s">
        <v>411</v>
      </c>
      <c r="BN1748" s="3">
        <v>6.9999999999999999E-4</v>
      </c>
      <c r="BO1748" s="4">
        <v>77584</v>
      </c>
      <c r="BR1748"/>
    </row>
    <row r="1749" spans="1:70" ht="16" x14ac:dyDescent="0.2">
      <c r="A1749" s="3" t="s">
        <v>531</v>
      </c>
      <c r="B1749" s="3" t="s">
        <v>402</v>
      </c>
      <c r="C1749" s="3">
        <v>1E-4</v>
      </c>
      <c r="D1749" s="4">
        <v>33328</v>
      </c>
      <c r="G1749"/>
      <c r="AG1749" s="3" t="s">
        <v>531</v>
      </c>
      <c r="AH1749" s="3" t="s">
        <v>402</v>
      </c>
      <c r="AI1749" s="3">
        <v>1E-4</v>
      </c>
      <c r="AJ1749" s="4">
        <v>33328</v>
      </c>
      <c r="AL1749"/>
      <c r="BL1749" s="3" t="s">
        <v>526</v>
      </c>
      <c r="BM1749" s="3" t="s">
        <v>411</v>
      </c>
      <c r="BN1749" s="3">
        <v>8.9999999999999998E-4</v>
      </c>
      <c r="BO1749" s="4">
        <v>77584</v>
      </c>
      <c r="BR1749"/>
    </row>
    <row r="1750" spans="1:70" ht="16" x14ac:dyDescent="0.2">
      <c r="A1750" s="3" t="s">
        <v>531</v>
      </c>
      <c r="B1750" s="3" t="s">
        <v>416</v>
      </c>
      <c r="C1750" s="3">
        <v>1E-4</v>
      </c>
      <c r="D1750" s="4">
        <v>1242890</v>
      </c>
      <c r="G1750"/>
      <c r="AG1750" s="3" t="s">
        <v>531</v>
      </c>
      <c r="AH1750" s="3" t="s">
        <v>416</v>
      </c>
      <c r="AI1750" s="3">
        <v>1E-4</v>
      </c>
      <c r="AJ1750" s="4">
        <v>1242890</v>
      </c>
      <c r="AL1750"/>
      <c r="BL1750" s="3" t="s">
        <v>528</v>
      </c>
      <c r="BM1750" s="3" t="s">
        <v>411</v>
      </c>
      <c r="BN1750" s="3">
        <v>1E-4</v>
      </c>
      <c r="BO1750" s="4">
        <v>77584</v>
      </c>
      <c r="BR1750"/>
    </row>
    <row r="1751" spans="1:70" ht="32" x14ac:dyDescent="0.2">
      <c r="A1751" s="3" t="s">
        <v>531</v>
      </c>
      <c r="B1751" s="3" t="s">
        <v>228</v>
      </c>
      <c r="C1751" s="3">
        <v>1E-4</v>
      </c>
      <c r="D1751" s="4">
        <v>11499</v>
      </c>
      <c r="G1751"/>
      <c r="AG1751" s="3" t="s">
        <v>531</v>
      </c>
      <c r="AH1751" s="3" t="s">
        <v>228</v>
      </c>
      <c r="AI1751" s="3">
        <v>1E-4</v>
      </c>
      <c r="AJ1751" s="4">
        <v>11499</v>
      </c>
      <c r="AL1751"/>
      <c r="BL1751" s="3" t="s">
        <v>531</v>
      </c>
      <c r="BM1751" s="3" t="s">
        <v>411</v>
      </c>
      <c r="BN1751" s="3">
        <v>1E-4</v>
      </c>
      <c r="BO1751" s="4">
        <v>77584</v>
      </c>
      <c r="BR1751"/>
    </row>
    <row r="1752" spans="1:70" ht="16" x14ac:dyDescent="0.2">
      <c r="A1752" s="3" t="s">
        <v>531</v>
      </c>
      <c r="B1752" s="3" t="s">
        <v>411</v>
      </c>
      <c r="C1752" s="3">
        <v>1E-4</v>
      </c>
      <c r="D1752" s="4">
        <v>77584</v>
      </c>
      <c r="G1752"/>
      <c r="AG1752" s="3" t="s">
        <v>531</v>
      </c>
      <c r="AH1752" s="3" t="s">
        <v>411</v>
      </c>
      <c r="AI1752" s="3">
        <v>1E-4</v>
      </c>
      <c r="AJ1752" s="4">
        <v>77584</v>
      </c>
      <c r="AL1752"/>
      <c r="BL1752" s="3" t="s">
        <v>544</v>
      </c>
      <c r="BM1752" s="3" t="s">
        <v>411</v>
      </c>
      <c r="BN1752" s="3">
        <v>1E-4</v>
      </c>
      <c r="BO1752" s="4">
        <v>77584</v>
      </c>
      <c r="BR1752"/>
    </row>
    <row r="1753" spans="1:70" ht="32" x14ac:dyDescent="0.2">
      <c r="A1753" s="3" t="s">
        <v>531</v>
      </c>
      <c r="B1753" s="3" t="s">
        <v>409</v>
      </c>
      <c r="C1753" s="3">
        <v>1E-4</v>
      </c>
      <c r="D1753" s="4">
        <v>70890</v>
      </c>
      <c r="G1753"/>
      <c r="AG1753" s="3" t="s">
        <v>531</v>
      </c>
      <c r="AH1753" s="3" t="s">
        <v>409</v>
      </c>
      <c r="AI1753" s="3">
        <v>1E-4</v>
      </c>
      <c r="AJ1753" s="4">
        <v>70890</v>
      </c>
      <c r="AL1753"/>
      <c r="BL1753" s="3" t="s">
        <v>48</v>
      </c>
      <c r="BM1753" s="3" t="s">
        <v>411</v>
      </c>
      <c r="BN1753" s="3">
        <v>4.8300000000000003E-2</v>
      </c>
      <c r="BO1753" s="4">
        <v>77584</v>
      </c>
      <c r="BR1753"/>
    </row>
    <row r="1754" spans="1:70" ht="16" x14ac:dyDescent="0.2">
      <c r="A1754" s="3" t="s">
        <v>531</v>
      </c>
      <c r="B1754" s="3" t="s">
        <v>405</v>
      </c>
      <c r="C1754" s="3">
        <v>1.1000000000000001E-3</v>
      </c>
      <c r="D1754" s="4">
        <v>185391</v>
      </c>
      <c r="G1754"/>
      <c r="AG1754" s="3" t="s">
        <v>531</v>
      </c>
      <c r="AH1754" s="3" t="s">
        <v>405</v>
      </c>
      <c r="AI1754" s="3">
        <v>1.1000000000000001E-3</v>
      </c>
      <c r="AJ1754" s="4">
        <v>185391</v>
      </c>
      <c r="AL1754"/>
      <c r="BL1754" s="3" t="s">
        <v>546</v>
      </c>
      <c r="BM1754" s="3" t="s">
        <v>411</v>
      </c>
      <c r="BN1754" s="3">
        <v>3.4500000000000003E-2</v>
      </c>
      <c r="BO1754" s="4">
        <v>77584</v>
      </c>
      <c r="BR1754"/>
    </row>
    <row r="1755" spans="1:70" ht="16" x14ac:dyDescent="0.2">
      <c r="A1755" s="3" t="s">
        <v>531</v>
      </c>
      <c r="B1755" s="3" t="s">
        <v>403</v>
      </c>
      <c r="C1755" s="3">
        <v>8.9999999999999998E-4</v>
      </c>
      <c r="D1755" s="4">
        <v>27978</v>
      </c>
      <c r="G1755"/>
      <c r="AG1755" s="3" t="s">
        <v>531</v>
      </c>
      <c r="AH1755" s="3" t="s">
        <v>403</v>
      </c>
      <c r="AI1755" s="3">
        <v>8.9999999999999998E-4</v>
      </c>
      <c r="AJ1755" s="4">
        <v>27978</v>
      </c>
      <c r="AL1755"/>
      <c r="BL1755" s="3" t="s">
        <v>551</v>
      </c>
      <c r="BM1755" s="3" t="s">
        <v>411</v>
      </c>
      <c r="BN1755" s="3">
        <v>1E-4</v>
      </c>
      <c r="BO1755" s="4">
        <v>77584</v>
      </c>
      <c r="BR1755"/>
    </row>
    <row r="1756" spans="1:70" ht="16" x14ac:dyDescent="0.2">
      <c r="A1756" s="3" t="s">
        <v>531</v>
      </c>
      <c r="B1756" s="3" t="s">
        <v>86</v>
      </c>
      <c r="C1756" s="3">
        <v>1E-3</v>
      </c>
      <c r="D1756" s="3">
        <v>496</v>
      </c>
      <c r="G1756"/>
      <c r="AG1756" s="3" t="s">
        <v>531</v>
      </c>
      <c r="AH1756" s="3" t="s">
        <v>86</v>
      </c>
      <c r="AI1756" s="3">
        <v>1E-3</v>
      </c>
      <c r="AJ1756" s="3">
        <v>496</v>
      </c>
      <c r="AL1756"/>
      <c r="BL1756" s="3" t="s">
        <v>49</v>
      </c>
      <c r="BM1756" s="3" t="s">
        <v>411</v>
      </c>
      <c r="BN1756" s="3">
        <v>1.7299999999999999E-2</v>
      </c>
      <c r="BO1756" s="4">
        <v>77584</v>
      </c>
      <c r="BR1756"/>
    </row>
    <row r="1757" spans="1:70" ht="16" x14ac:dyDescent="0.2">
      <c r="A1757" s="3" t="s">
        <v>532</v>
      </c>
      <c r="B1757" s="3" t="s">
        <v>687</v>
      </c>
      <c r="C1757" s="3">
        <v>1E-3</v>
      </c>
      <c r="D1757" s="4">
        <v>1070</v>
      </c>
      <c r="G1757"/>
      <c r="AG1757" s="3" t="s">
        <v>532</v>
      </c>
      <c r="AH1757" s="3" t="s">
        <v>687</v>
      </c>
      <c r="AI1757" s="3">
        <v>1E-3</v>
      </c>
      <c r="AJ1757" s="4">
        <v>1070</v>
      </c>
      <c r="AL1757"/>
      <c r="BL1757" s="3" t="s">
        <v>51</v>
      </c>
      <c r="BM1757" s="3" t="s">
        <v>411</v>
      </c>
      <c r="BN1757" s="3">
        <v>8.6199999999999999E-2</v>
      </c>
      <c r="BO1757" s="4">
        <v>77584</v>
      </c>
      <c r="BR1757"/>
    </row>
    <row r="1758" spans="1:70" ht="32" x14ac:dyDescent="0.2">
      <c r="A1758" s="3" t="s">
        <v>532</v>
      </c>
      <c r="B1758" s="3" t="s">
        <v>415</v>
      </c>
      <c r="C1758" s="3">
        <v>1E-4</v>
      </c>
      <c r="D1758" s="4">
        <v>3830</v>
      </c>
      <c r="G1758"/>
      <c r="AG1758" s="3" t="s">
        <v>532</v>
      </c>
      <c r="AH1758" s="3" t="s">
        <v>415</v>
      </c>
      <c r="AI1758" s="3">
        <v>1E-4</v>
      </c>
      <c r="AJ1758" s="4">
        <v>3830</v>
      </c>
      <c r="AL1758"/>
      <c r="BL1758" s="3" t="s">
        <v>556</v>
      </c>
      <c r="BM1758" s="3" t="s">
        <v>411</v>
      </c>
      <c r="BN1758" s="3">
        <v>1E-4</v>
      </c>
      <c r="BO1758" s="4">
        <v>77584</v>
      </c>
      <c r="BR1758"/>
    </row>
    <row r="1759" spans="1:70" ht="16" x14ac:dyDescent="0.2">
      <c r="A1759" s="3" t="s">
        <v>532</v>
      </c>
      <c r="B1759" s="3" t="s">
        <v>416</v>
      </c>
      <c r="C1759" s="3">
        <v>1E-4</v>
      </c>
      <c r="D1759" s="4">
        <v>1242890</v>
      </c>
      <c r="G1759"/>
      <c r="AG1759" s="3" t="s">
        <v>532</v>
      </c>
      <c r="AH1759" s="3" t="s">
        <v>416</v>
      </c>
      <c r="AI1759" s="3">
        <v>1E-4</v>
      </c>
      <c r="AJ1759" s="4">
        <v>1242890</v>
      </c>
      <c r="AL1759"/>
      <c r="BL1759" s="3" t="s">
        <v>561</v>
      </c>
      <c r="BM1759" s="3" t="s">
        <v>411</v>
      </c>
      <c r="BN1759" s="3">
        <v>5.9999999999999995E-4</v>
      </c>
      <c r="BO1759" s="4">
        <v>77584</v>
      </c>
      <c r="BR1759"/>
    </row>
    <row r="1760" spans="1:70" ht="32" x14ac:dyDescent="0.2">
      <c r="A1760" s="3" t="s">
        <v>532</v>
      </c>
      <c r="B1760" s="3" t="s">
        <v>233</v>
      </c>
      <c r="C1760" s="3">
        <v>1E-4</v>
      </c>
      <c r="D1760" s="4">
        <v>146714</v>
      </c>
      <c r="G1760"/>
      <c r="AG1760" s="3" t="s">
        <v>532</v>
      </c>
      <c r="AH1760" s="3" t="s">
        <v>233</v>
      </c>
      <c r="AI1760" s="3">
        <v>1E-4</v>
      </c>
      <c r="AJ1760" s="4">
        <v>146714</v>
      </c>
      <c r="AL1760"/>
      <c r="BL1760" s="3" t="s">
        <v>566</v>
      </c>
      <c r="BM1760" s="3" t="s">
        <v>411</v>
      </c>
      <c r="BN1760" s="3">
        <v>1E-4</v>
      </c>
      <c r="BO1760" s="4">
        <v>77584</v>
      </c>
      <c r="BR1760"/>
    </row>
    <row r="1761" spans="1:70" ht="32" x14ac:dyDescent="0.2">
      <c r="A1761" s="3" t="s">
        <v>532</v>
      </c>
      <c r="B1761" s="3" t="s">
        <v>409</v>
      </c>
      <c r="C1761" s="3">
        <v>2.0000000000000001E-4</v>
      </c>
      <c r="D1761" s="4">
        <v>70890</v>
      </c>
      <c r="G1761"/>
      <c r="AG1761" s="3" t="s">
        <v>532</v>
      </c>
      <c r="AH1761" s="3" t="s">
        <v>409</v>
      </c>
      <c r="AI1761" s="3">
        <v>2.0000000000000001E-4</v>
      </c>
      <c r="AJ1761" s="4">
        <v>70890</v>
      </c>
      <c r="AL1761"/>
      <c r="BL1761" s="3" t="s">
        <v>581</v>
      </c>
      <c r="BM1761" s="3" t="s">
        <v>411</v>
      </c>
      <c r="BN1761" s="3">
        <v>1E-4</v>
      </c>
      <c r="BO1761" s="4">
        <v>77584</v>
      </c>
      <c r="BR1761"/>
    </row>
    <row r="1762" spans="1:70" ht="16" x14ac:dyDescent="0.2">
      <c r="A1762" s="3" t="s">
        <v>533</v>
      </c>
      <c r="B1762" s="3" t="s">
        <v>410</v>
      </c>
      <c r="C1762" s="3">
        <v>1E-4</v>
      </c>
      <c r="D1762" s="4">
        <v>115374</v>
      </c>
      <c r="G1762"/>
      <c r="AG1762" s="3" t="s">
        <v>533</v>
      </c>
      <c r="AH1762" s="3" t="s">
        <v>410</v>
      </c>
      <c r="AI1762" s="3">
        <v>1E-4</v>
      </c>
      <c r="AJ1762" s="4">
        <v>115374</v>
      </c>
      <c r="AL1762"/>
      <c r="BL1762" s="3" t="s">
        <v>54</v>
      </c>
      <c r="BM1762" s="3" t="s">
        <v>411</v>
      </c>
      <c r="BN1762" s="3">
        <v>2.6800000000000001E-2</v>
      </c>
      <c r="BO1762" s="4">
        <v>77584</v>
      </c>
      <c r="BR1762"/>
    </row>
    <row r="1763" spans="1:70" ht="16" x14ac:dyDescent="0.2">
      <c r="A1763" s="3" t="s">
        <v>533</v>
      </c>
      <c r="B1763" s="3" t="s">
        <v>416</v>
      </c>
      <c r="C1763" s="3">
        <v>1E-4</v>
      </c>
      <c r="D1763" s="4">
        <v>1242890</v>
      </c>
      <c r="G1763"/>
      <c r="AG1763" s="3" t="s">
        <v>533</v>
      </c>
      <c r="AH1763" s="3" t="s">
        <v>416</v>
      </c>
      <c r="AI1763" s="3">
        <v>1E-4</v>
      </c>
      <c r="AJ1763" s="4">
        <v>1242890</v>
      </c>
      <c r="AL1763"/>
      <c r="BL1763" s="3" t="s">
        <v>56</v>
      </c>
      <c r="BM1763" s="3" t="s">
        <v>411</v>
      </c>
      <c r="BN1763" s="3">
        <v>4.0000000000000002E-4</v>
      </c>
      <c r="BO1763" s="4">
        <v>77584</v>
      </c>
      <c r="BR1763"/>
    </row>
    <row r="1764" spans="1:70" ht="32" x14ac:dyDescent="0.2">
      <c r="A1764" s="3" t="s">
        <v>533</v>
      </c>
      <c r="B1764" s="3" t="s">
        <v>233</v>
      </c>
      <c r="C1764" s="3">
        <v>1E-4</v>
      </c>
      <c r="D1764" s="4">
        <v>146714</v>
      </c>
      <c r="G1764"/>
      <c r="AG1764" s="3" t="s">
        <v>533</v>
      </c>
      <c r="AH1764" s="3" t="s">
        <v>233</v>
      </c>
      <c r="AI1764" s="3">
        <v>1E-4</v>
      </c>
      <c r="AJ1764" s="4">
        <v>146714</v>
      </c>
      <c r="AL1764"/>
      <c r="BL1764" s="3" t="s">
        <v>589</v>
      </c>
      <c r="BM1764" s="3" t="s">
        <v>411</v>
      </c>
      <c r="BN1764" s="3">
        <v>1.32E-2</v>
      </c>
      <c r="BO1764" s="4">
        <v>77584</v>
      </c>
      <c r="BR1764"/>
    </row>
    <row r="1765" spans="1:70" ht="32" x14ac:dyDescent="0.2">
      <c r="A1765" s="3" t="s">
        <v>534</v>
      </c>
      <c r="B1765" s="3" t="s">
        <v>124</v>
      </c>
      <c r="C1765" s="3">
        <v>3.73E-2</v>
      </c>
      <c r="D1765" s="4">
        <v>4889</v>
      </c>
      <c r="G1765"/>
      <c r="AG1765" s="3" t="s">
        <v>534</v>
      </c>
      <c r="AH1765" s="3" t="s">
        <v>124</v>
      </c>
      <c r="AI1765" s="3">
        <v>3.73E-2</v>
      </c>
      <c r="AJ1765" s="4">
        <v>4889</v>
      </c>
      <c r="AL1765"/>
      <c r="BL1765" s="3" t="s">
        <v>590</v>
      </c>
      <c r="BM1765" s="3" t="s">
        <v>411</v>
      </c>
      <c r="BN1765" s="3">
        <v>5.9999999999999995E-4</v>
      </c>
      <c r="BO1765" s="4">
        <v>77584</v>
      </c>
      <c r="BR1765"/>
    </row>
    <row r="1766" spans="1:70" ht="16" x14ac:dyDescent="0.2">
      <c r="A1766" s="3" t="s">
        <v>535</v>
      </c>
      <c r="B1766" s="3" t="s">
        <v>400</v>
      </c>
      <c r="C1766" s="3">
        <v>1E-4</v>
      </c>
      <c r="D1766" s="4">
        <v>28557</v>
      </c>
      <c r="G1766"/>
      <c r="AG1766" s="3" t="s">
        <v>535</v>
      </c>
      <c r="AH1766" s="3" t="s">
        <v>400</v>
      </c>
      <c r="AI1766" s="3">
        <v>1E-4</v>
      </c>
      <c r="AJ1766" s="4">
        <v>28557</v>
      </c>
      <c r="AL1766"/>
      <c r="BL1766" s="3" t="s">
        <v>591</v>
      </c>
      <c r="BM1766" s="3" t="s">
        <v>411</v>
      </c>
      <c r="BN1766" s="3">
        <v>3.1600000000000003E-2</v>
      </c>
      <c r="BO1766" s="4">
        <v>77584</v>
      </c>
      <c r="BR1766"/>
    </row>
    <row r="1767" spans="1:70" ht="16" x14ac:dyDescent="0.2">
      <c r="A1767" s="3" t="s">
        <v>535</v>
      </c>
      <c r="B1767" s="3" t="s">
        <v>689</v>
      </c>
      <c r="C1767" s="3">
        <v>1E-4</v>
      </c>
      <c r="D1767" s="4">
        <v>416581</v>
      </c>
      <c r="G1767"/>
      <c r="AG1767" s="3" t="s">
        <v>535</v>
      </c>
      <c r="AH1767" s="3" t="s">
        <v>689</v>
      </c>
      <c r="AI1767" s="3">
        <v>1E-4</v>
      </c>
      <c r="AJ1767" s="4">
        <v>416581</v>
      </c>
      <c r="AL1767"/>
      <c r="BL1767" s="3" t="s">
        <v>593</v>
      </c>
      <c r="BM1767" s="3" t="s">
        <v>411</v>
      </c>
      <c r="BN1767" s="3">
        <v>6.7999999999999996E-3</v>
      </c>
      <c r="BO1767" s="4">
        <v>77584</v>
      </c>
      <c r="BR1767"/>
    </row>
    <row r="1768" spans="1:70" ht="16" x14ac:dyDescent="0.2">
      <c r="A1768" s="3" t="s">
        <v>535</v>
      </c>
      <c r="B1768" s="3" t="s">
        <v>402</v>
      </c>
      <c r="C1768" s="3">
        <v>1E-4</v>
      </c>
      <c r="D1768" s="4">
        <v>33328</v>
      </c>
      <c r="G1768"/>
      <c r="AG1768" s="3" t="s">
        <v>535</v>
      </c>
      <c r="AH1768" s="3" t="s">
        <v>402</v>
      </c>
      <c r="AI1768" s="3">
        <v>1E-4</v>
      </c>
      <c r="AJ1768" s="4">
        <v>33328</v>
      </c>
      <c r="AL1768"/>
      <c r="BL1768" s="3" t="s">
        <v>595</v>
      </c>
      <c r="BM1768" s="3" t="s">
        <v>411</v>
      </c>
      <c r="BN1768" s="3">
        <v>2.5000000000000001E-3</v>
      </c>
      <c r="BO1768" s="4">
        <v>77584</v>
      </c>
      <c r="BR1768"/>
    </row>
    <row r="1769" spans="1:70" ht="16" x14ac:dyDescent="0.2">
      <c r="A1769" s="3" t="s">
        <v>535</v>
      </c>
      <c r="B1769" s="3" t="s">
        <v>410</v>
      </c>
      <c r="C1769" s="3">
        <v>1E-4</v>
      </c>
      <c r="D1769" s="4">
        <v>115374</v>
      </c>
      <c r="G1769"/>
      <c r="AG1769" s="3" t="s">
        <v>535</v>
      </c>
      <c r="AH1769" s="3" t="s">
        <v>410</v>
      </c>
      <c r="AI1769" s="3">
        <v>1E-4</v>
      </c>
      <c r="AJ1769" s="4">
        <v>115374</v>
      </c>
      <c r="AL1769"/>
      <c r="BL1769" s="3" t="s">
        <v>599</v>
      </c>
      <c r="BM1769" s="3" t="s">
        <v>411</v>
      </c>
      <c r="BN1769" s="3">
        <v>4.0000000000000002E-4</v>
      </c>
      <c r="BO1769" s="4">
        <v>77584</v>
      </c>
      <c r="BR1769"/>
    </row>
    <row r="1770" spans="1:70" ht="16" x14ac:dyDescent="0.2">
      <c r="A1770" s="3" t="s">
        <v>535</v>
      </c>
      <c r="B1770" s="3" t="s">
        <v>416</v>
      </c>
      <c r="C1770" s="3">
        <v>1E-4</v>
      </c>
      <c r="D1770" s="4">
        <v>1242890</v>
      </c>
      <c r="G1770"/>
      <c r="AG1770" s="3" t="s">
        <v>535</v>
      </c>
      <c r="AH1770" s="3" t="s">
        <v>416</v>
      </c>
      <c r="AI1770" s="3">
        <v>1E-4</v>
      </c>
      <c r="AJ1770" s="4">
        <v>1242890</v>
      </c>
      <c r="AL1770"/>
      <c r="BL1770" s="3" t="s">
        <v>604</v>
      </c>
      <c r="BM1770" s="3" t="s">
        <v>411</v>
      </c>
      <c r="BN1770" s="3">
        <v>6.9999999999999999E-4</v>
      </c>
      <c r="BO1770" s="4">
        <v>77584</v>
      </c>
      <c r="BR1770"/>
    </row>
    <row r="1771" spans="1:70" ht="32" x14ac:dyDescent="0.2">
      <c r="A1771" s="3" t="s">
        <v>535</v>
      </c>
      <c r="B1771" s="3" t="s">
        <v>233</v>
      </c>
      <c r="C1771" s="3">
        <v>1E-4</v>
      </c>
      <c r="D1771" s="4">
        <v>146714</v>
      </c>
      <c r="G1771"/>
      <c r="AG1771" s="3" t="s">
        <v>535</v>
      </c>
      <c r="AH1771" s="3" t="s">
        <v>233</v>
      </c>
      <c r="AI1771" s="3">
        <v>1E-4</v>
      </c>
      <c r="AJ1771" s="4">
        <v>146714</v>
      </c>
      <c r="AL1771"/>
      <c r="BL1771" s="3" t="s">
        <v>57</v>
      </c>
      <c r="BM1771" s="3" t="s">
        <v>411</v>
      </c>
      <c r="BN1771" s="3">
        <v>7.9399999999999998E-2</v>
      </c>
      <c r="BO1771" s="4">
        <v>77584</v>
      </c>
      <c r="BR1771"/>
    </row>
    <row r="1772" spans="1:70" ht="32" x14ac:dyDescent="0.2">
      <c r="A1772" s="3" t="s">
        <v>535</v>
      </c>
      <c r="B1772" s="3" t="s">
        <v>409</v>
      </c>
      <c r="C1772" s="3">
        <v>1E-4</v>
      </c>
      <c r="D1772" s="4">
        <v>70890</v>
      </c>
      <c r="G1772"/>
      <c r="AG1772" s="3" t="s">
        <v>535</v>
      </c>
      <c r="AH1772" s="3" t="s">
        <v>409</v>
      </c>
      <c r="AI1772" s="3">
        <v>1E-4</v>
      </c>
      <c r="AJ1772" s="4">
        <v>70890</v>
      </c>
      <c r="AL1772"/>
      <c r="BL1772" s="3" t="s">
        <v>59</v>
      </c>
      <c r="BM1772" s="3" t="s">
        <v>411</v>
      </c>
      <c r="BN1772" s="3">
        <v>3.1800000000000002E-2</v>
      </c>
      <c r="BO1772" s="4">
        <v>77584</v>
      </c>
      <c r="BR1772"/>
    </row>
    <row r="1773" spans="1:70" ht="16" x14ac:dyDescent="0.2">
      <c r="A1773" s="3" t="s">
        <v>536</v>
      </c>
      <c r="B1773" s="3" t="s">
        <v>686</v>
      </c>
      <c r="C1773" s="3">
        <v>2.9999999999999997E-4</v>
      </c>
      <c r="D1773" s="4">
        <v>1999</v>
      </c>
      <c r="G1773"/>
      <c r="AG1773" s="3" t="s">
        <v>536</v>
      </c>
      <c r="AH1773" s="3" t="s">
        <v>686</v>
      </c>
      <c r="AI1773" s="3">
        <v>2.9999999999999997E-4</v>
      </c>
      <c r="AJ1773" s="4">
        <v>1999</v>
      </c>
      <c r="AL1773"/>
      <c r="BL1773" s="3" t="s">
        <v>61</v>
      </c>
      <c r="BM1773" s="3" t="s">
        <v>411</v>
      </c>
      <c r="BN1773" s="3">
        <v>1E-4</v>
      </c>
      <c r="BO1773" s="4">
        <v>77584</v>
      </c>
      <c r="BR1773"/>
    </row>
    <row r="1774" spans="1:70" ht="32" x14ac:dyDescent="0.2">
      <c r="A1774" s="3" t="s">
        <v>536</v>
      </c>
      <c r="B1774" s="3" t="s">
        <v>233</v>
      </c>
      <c r="C1774" s="3">
        <v>1E-4</v>
      </c>
      <c r="D1774" s="4">
        <v>146714</v>
      </c>
      <c r="G1774"/>
      <c r="AG1774" s="3" t="s">
        <v>536</v>
      </c>
      <c r="AH1774" s="3" t="s">
        <v>233</v>
      </c>
      <c r="AI1774" s="3">
        <v>1E-4</v>
      </c>
      <c r="AJ1774" s="4">
        <v>146714</v>
      </c>
      <c r="AL1774"/>
      <c r="BL1774" s="3" t="s">
        <v>635</v>
      </c>
      <c r="BM1774" s="3" t="s">
        <v>411</v>
      </c>
      <c r="BN1774" s="3">
        <v>9.9000000000000008E-3</v>
      </c>
      <c r="BO1774" s="4">
        <v>77584</v>
      </c>
      <c r="BR1774"/>
    </row>
    <row r="1775" spans="1:70" ht="32" x14ac:dyDescent="0.2">
      <c r="A1775" s="3" t="s">
        <v>536</v>
      </c>
      <c r="B1775" s="3" t="s">
        <v>409</v>
      </c>
      <c r="C1775" s="3">
        <v>5.0000000000000001E-4</v>
      </c>
      <c r="D1775" s="4">
        <v>70890</v>
      </c>
      <c r="G1775"/>
      <c r="AG1775" s="3" t="s">
        <v>536</v>
      </c>
      <c r="AH1775" s="3" t="s">
        <v>409</v>
      </c>
      <c r="AI1775" s="3">
        <v>5.0000000000000001E-4</v>
      </c>
      <c r="AJ1775" s="4">
        <v>70890</v>
      </c>
      <c r="AL1775"/>
      <c r="BL1775" s="3" t="s">
        <v>19</v>
      </c>
      <c r="BM1775" s="3" t="s">
        <v>408</v>
      </c>
      <c r="BN1775" s="3">
        <v>4.3299999999999998E-2</v>
      </c>
      <c r="BO1775" s="4">
        <v>261235</v>
      </c>
      <c r="BR1775"/>
    </row>
    <row r="1776" spans="1:70" ht="16" x14ac:dyDescent="0.2">
      <c r="A1776" s="3" t="s">
        <v>536</v>
      </c>
      <c r="B1776" s="3" t="s">
        <v>403</v>
      </c>
      <c r="C1776" s="3">
        <v>4.0000000000000002E-4</v>
      </c>
      <c r="D1776" s="4">
        <v>27978</v>
      </c>
      <c r="G1776"/>
      <c r="AG1776" s="3" t="s">
        <v>536</v>
      </c>
      <c r="AH1776" s="3" t="s">
        <v>403</v>
      </c>
      <c r="AI1776" s="3">
        <v>4.0000000000000002E-4</v>
      </c>
      <c r="AJ1776" s="4">
        <v>27978</v>
      </c>
      <c r="AL1776"/>
      <c r="BL1776" s="3" t="s">
        <v>427</v>
      </c>
      <c r="BM1776" s="3" t="s">
        <v>408</v>
      </c>
      <c r="BN1776" s="3">
        <v>3.32E-2</v>
      </c>
      <c r="BO1776" s="4">
        <v>261235</v>
      </c>
      <c r="BR1776"/>
    </row>
    <row r="1777" spans="1:70" ht="32" x14ac:dyDescent="0.2">
      <c r="A1777" s="3" t="s">
        <v>537</v>
      </c>
      <c r="B1777" s="3" t="s">
        <v>409</v>
      </c>
      <c r="C1777" s="3">
        <v>1E-4</v>
      </c>
      <c r="D1777" s="4">
        <v>70890</v>
      </c>
      <c r="G1777"/>
      <c r="AG1777" s="3" t="s">
        <v>537</v>
      </c>
      <c r="AH1777" s="3" t="s">
        <v>409</v>
      </c>
      <c r="AI1777" s="3">
        <v>1E-4</v>
      </c>
      <c r="AJ1777" s="4">
        <v>70890</v>
      </c>
      <c r="AL1777"/>
      <c r="BL1777" s="3" t="s">
        <v>431</v>
      </c>
      <c r="BM1777" s="3" t="s">
        <v>408</v>
      </c>
      <c r="BN1777" s="3">
        <v>7.6E-3</v>
      </c>
      <c r="BO1777" s="4">
        <v>261235</v>
      </c>
      <c r="BR1777"/>
    </row>
    <row r="1778" spans="1:70" ht="16" x14ac:dyDescent="0.2">
      <c r="A1778" s="3" t="s">
        <v>538</v>
      </c>
      <c r="B1778" s="3" t="s">
        <v>684</v>
      </c>
      <c r="C1778" s="3">
        <v>2.0000000000000001E-4</v>
      </c>
      <c r="D1778" s="4">
        <v>2411</v>
      </c>
      <c r="G1778"/>
      <c r="AG1778" s="3" t="s">
        <v>538</v>
      </c>
      <c r="AH1778" s="3" t="s">
        <v>684</v>
      </c>
      <c r="AI1778" s="3">
        <v>2.0000000000000001E-4</v>
      </c>
      <c r="AJ1778" s="4">
        <v>2411</v>
      </c>
      <c r="AL1778"/>
      <c r="BL1778" s="3" t="s">
        <v>24</v>
      </c>
      <c r="BM1778" s="3" t="s">
        <v>408</v>
      </c>
      <c r="BN1778" s="3">
        <v>6.9500000000000006E-2</v>
      </c>
      <c r="BO1778" s="4">
        <v>261235</v>
      </c>
      <c r="BR1778"/>
    </row>
    <row r="1779" spans="1:70" ht="16" x14ac:dyDescent="0.2">
      <c r="A1779" s="3" t="s">
        <v>538</v>
      </c>
      <c r="B1779" s="3" t="s">
        <v>400</v>
      </c>
      <c r="C1779" s="3">
        <v>4.0000000000000002E-4</v>
      </c>
      <c r="D1779" s="4">
        <v>28557</v>
      </c>
      <c r="G1779"/>
      <c r="AG1779" s="3" t="s">
        <v>538</v>
      </c>
      <c r="AH1779" s="3" t="s">
        <v>400</v>
      </c>
      <c r="AI1779" s="3">
        <v>4.0000000000000002E-4</v>
      </c>
      <c r="AJ1779" s="4">
        <v>28557</v>
      </c>
      <c r="AL1779"/>
      <c r="BL1779" s="3" t="s">
        <v>440</v>
      </c>
      <c r="BM1779" s="3" t="s">
        <v>408</v>
      </c>
      <c r="BN1779" s="3">
        <v>5.0000000000000001E-3</v>
      </c>
      <c r="BO1779" s="4">
        <v>261235</v>
      </c>
      <c r="BR1779"/>
    </row>
    <row r="1780" spans="1:70" ht="16" x14ac:dyDescent="0.2">
      <c r="A1780" s="3" t="s">
        <v>538</v>
      </c>
      <c r="B1780" s="3" t="s">
        <v>689</v>
      </c>
      <c r="C1780" s="3">
        <v>4.0000000000000002E-4</v>
      </c>
      <c r="D1780" s="4">
        <v>416581</v>
      </c>
      <c r="G1780"/>
      <c r="AG1780" s="3" t="s">
        <v>538</v>
      </c>
      <c r="AH1780" s="3" t="s">
        <v>689</v>
      </c>
      <c r="AI1780" s="3">
        <v>4.0000000000000002E-4</v>
      </c>
      <c r="AJ1780" s="4">
        <v>416581</v>
      </c>
      <c r="AL1780"/>
      <c r="BL1780" s="3" t="s">
        <v>449</v>
      </c>
      <c r="BM1780" s="3" t="s">
        <v>408</v>
      </c>
      <c r="BN1780" s="3">
        <v>1E-4</v>
      </c>
      <c r="BO1780" s="4">
        <v>261235</v>
      </c>
      <c r="BR1780"/>
    </row>
    <row r="1781" spans="1:70" ht="16" x14ac:dyDescent="0.2">
      <c r="A1781" s="3" t="s">
        <v>539</v>
      </c>
      <c r="B1781" s="3" t="s">
        <v>405</v>
      </c>
      <c r="C1781" s="3">
        <v>2.0000000000000001E-4</v>
      </c>
      <c r="D1781" s="4">
        <v>185391</v>
      </c>
      <c r="G1781"/>
      <c r="AG1781" s="3" t="s">
        <v>539</v>
      </c>
      <c r="AH1781" s="3" t="s">
        <v>405</v>
      </c>
      <c r="AI1781" s="3">
        <v>2.0000000000000001E-4</v>
      </c>
      <c r="AJ1781" s="4">
        <v>185391</v>
      </c>
      <c r="AL1781"/>
      <c r="BL1781" s="3" t="s">
        <v>27</v>
      </c>
      <c r="BM1781" s="3" t="s">
        <v>408</v>
      </c>
      <c r="BN1781" s="3">
        <v>1.8100000000000002E-2</v>
      </c>
      <c r="BO1781" s="4">
        <v>261235</v>
      </c>
      <c r="BR1781"/>
    </row>
    <row r="1782" spans="1:70" ht="16" x14ac:dyDescent="0.2">
      <c r="A1782" s="3" t="s">
        <v>540</v>
      </c>
      <c r="B1782" s="3" t="s">
        <v>675</v>
      </c>
      <c r="C1782" s="3">
        <v>3.0000000000000001E-3</v>
      </c>
      <c r="D1782" s="3">
        <v>193</v>
      </c>
      <c r="G1782"/>
      <c r="AG1782" s="3" t="s">
        <v>540</v>
      </c>
      <c r="AH1782" s="3" t="s">
        <v>675</v>
      </c>
      <c r="AI1782" s="3">
        <v>3.0000000000000001E-3</v>
      </c>
      <c r="AJ1782" s="3">
        <v>193</v>
      </c>
      <c r="AL1782"/>
      <c r="BL1782" s="3" t="s">
        <v>459</v>
      </c>
      <c r="BM1782" s="3" t="s">
        <v>408</v>
      </c>
      <c r="BN1782" s="3">
        <v>1.23E-2</v>
      </c>
      <c r="BO1782" s="4">
        <v>261235</v>
      </c>
      <c r="BR1782"/>
    </row>
    <row r="1783" spans="1:70" ht="32" x14ac:dyDescent="0.2">
      <c r="A1783" s="3" t="s">
        <v>540</v>
      </c>
      <c r="B1783" s="3" t="s">
        <v>233</v>
      </c>
      <c r="C1783" s="3">
        <v>1E-4</v>
      </c>
      <c r="D1783" s="4">
        <v>146714</v>
      </c>
      <c r="G1783"/>
      <c r="AG1783" s="3" t="s">
        <v>540</v>
      </c>
      <c r="AH1783" s="3" t="s">
        <v>233</v>
      </c>
      <c r="AI1783" s="3">
        <v>1E-4</v>
      </c>
      <c r="AJ1783" s="4">
        <v>146714</v>
      </c>
      <c r="AL1783"/>
      <c r="BL1783" s="3" t="s">
        <v>29</v>
      </c>
      <c r="BM1783" s="3" t="s">
        <v>408</v>
      </c>
      <c r="BN1783" s="3">
        <v>1.84E-2</v>
      </c>
      <c r="BO1783" s="4">
        <v>261235</v>
      </c>
      <c r="BR1783"/>
    </row>
    <row r="1784" spans="1:70" ht="32" x14ac:dyDescent="0.2">
      <c r="A1784" s="3" t="s">
        <v>541</v>
      </c>
      <c r="B1784" s="3" t="s">
        <v>124</v>
      </c>
      <c r="C1784" s="3">
        <v>1E-4</v>
      </c>
      <c r="D1784" s="4">
        <v>4889</v>
      </c>
      <c r="G1784"/>
      <c r="AG1784" s="3" t="s">
        <v>541</v>
      </c>
      <c r="AH1784" s="3" t="s">
        <v>124</v>
      </c>
      <c r="AI1784" s="3">
        <v>1E-4</v>
      </c>
      <c r="AJ1784" s="4">
        <v>4889</v>
      </c>
      <c r="AL1784"/>
      <c r="BL1784" s="3" t="s">
        <v>31</v>
      </c>
      <c r="BM1784" s="3" t="s">
        <v>408</v>
      </c>
      <c r="BN1784" s="3">
        <v>5.7599999999999998E-2</v>
      </c>
      <c r="BO1784" s="4">
        <v>261235</v>
      </c>
      <c r="BR1784"/>
    </row>
    <row r="1785" spans="1:70" ht="32" x14ac:dyDescent="0.2">
      <c r="A1785" s="3" t="s">
        <v>542</v>
      </c>
      <c r="B1785" s="3" t="s">
        <v>409</v>
      </c>
      <c r="C1785" s="3">
        <v>1E-4</v>
      </c>
      <c r="D1785" s="4">
        <v>70890</v>
      </c>
      <c r="G1785"/>
      <c r="AG1785" s="3" t="s">
        <v>542</v>
      </c>
      <c r="AH1785" s="3" t="s">
        <v>409</v>
      </c>
      <c r="AI1785" s="3">
        <v>1E-4</v>
      </c>
      <c r="AJ1785" s="4">
        <v>70890</v>
      </c>
      <c r="AL1785"/>
      <c r="BL1785" s="3" t="s">
        <v>32</v>
      </c>
      <c r="BM1785" s="3" t="s">
        <v>408</v>
      </c>
      <c r="BN1785" s="3">
        <v>2.2200000000000001E-2</v>
      </c>
      <c r="BO1785" s="4">
        <v>261235</v>
      </c>
      <c r="BR1785"/>
    </row>
    <row r="1786" spans="1:70" ht="16" x14ac:dyDescent="0.2">
      <c r="A1786" s="3" t="s">
        <v>543</v>
      </c>
      <c r="B1786" s="3" t="s">
        <v>410</v>
      </c>
      <c r="C1786" s="3">
        <v>4.0000000000000002E-4</v>
      </c>
      <c r="D1786" s="4">
        <v>115374</v>
      </c>
      <c r="G1786"/>
      <c r="AG1786" s="3" t="s">
        <v>543</v>
      </c>
      <c r="AH1786" s="3" t="s">
        <v>410</v>
      </c>
      <c r="AI1786" s="3">
        <v>4.0000000000000002E-4</v>
      </c>
      <c r="AJ1786" s="4">
        <v>115374</v>
      </c>
      <c r="AL1786"/>
      <c r="BL1786" s="3" t="s">
        <v>463</v>
      </c>
      <c r="BM1786" s="3" t="s">
        <v>408</v>
      </c>
      <c r="BN1786" s="3">
        <v>8.9999999999999998E-4</v>
      </c>
      <c r="BO1786" s="4">
        <v>261235</v>
      </c>
      <c r="BR1786"/>
    </row>
    <row r="1787" spans="1:70" ht="32" x14ac:dyDescent="0.2">
      <c r="A1787" s="3" t="s">
        <v>543</v>
      </c>
      <c r="B1787" s="3" t="s">
        <v>233</v>
      </c>
      <c r="C1787" s="3">
        <v>1E-4</v>
      </c>
      <c r="D1787" s="4">
        <v>146714</v>
      </c>
      <c r="G1787"/>
      <c r="AG1787" s="3" t="s">
        <v>543</v>
      </c>
      <c r="AH1787" s="3" t="s">
        <v>233</v>
      </c>
      <c r="AI1787" s="3">
        <v>1E-4</v>
      </c>
      <c r="AJ1787" s="4">
        <v>146714</v>
      </c>
      <c r="AL1787"/>
      <c r="BL1787" s="3" t="s">
        <v>33</v>
      </c>
      <c r="BM1787" s="3" t="s">
        <v>408</v>
      </c>
      <c r="BN1787" s="3">
        <v>7.4700000000000003E-2</v>
      </c>
      <c r="BO1787" s="4">
        <v>261235</v>
      </c>
      <c r="BR1787"/>
    </row>
    <row r="1788" spans="1:70" ht="16" x14ac:dyDescent="0.2">
      <c r="A1788" s="3" t="s">
        <v>544</v>
      </c>
      <c r="B1788" s="3" t="s">
        <v>411</v>
      </c>
      <c r="C1788" s="3">
        <v>1E-4</v>
      </c>
      <c r="D1788" s="4">
        <v>77584</v>
      </c>
      <c r="G1788"/>
      <c r="AG1788" s="3" t="s">
        <v>544</v>
      </c>
      <c r="AH1788" s="3" t="s">
        <v>411</v>
      </c>
      <c r="AI1788" s="3">
        <v>1E-4</v>
      </c>
      <c r="AJ1788" s="4">
        <v>77584</v>
      </c>
      <c r="AL1788"/>
      <c r="BL1788" s="3" t="s">
        <v>35</v>
      </c>
      <c r="BM1788" s="3" t="s">
        <v>408</v>
      </c>
      <c r="BN1788" s="3">
        <v>1.1000000000000001E-3</v>
      </c>
      <c r="BO1788" s="4">
        <v>261235</v>
      </c>
      <c r="BR1788"/>
    </row>
    <row r="1789" spans="1:70" ht="16" x14ac:dyDescent="0.2">
      <c r="A1789" s="3" t="s">
        <v>48</v>
      </c>
      <c r="B1789" s="3" t="s">
        <v>690</v>
      </c>
      <c r="C1789" s="3">
        <v>3.2000000000000001E-2</v>
      </c>
      <c r="D1789" s="3">
        <v>564</v>
      </c>
      <c r="G1789"/>
      <c r="AG1789" s="3" t="s">
        <v>48</v>
      </c>
      <c r="AH1789" s="3" t="s">
        <v>684</v>
      </c>
      <c r="AI1789" s="3">
        <v>3.95E-2</v>
      </c>
      <c r="AJ1789" s="4">
        <v>2411</v>
      </c>
      <c r="AL1789"/>
      <c r="BL1789" s="3" t="s">
        <v>36</v>
      </c>
      <c r="BM1789" s="3" t="s">
        <v>408</v>
      </c>
      <c r="BN1789" s="3">
        <v>2E-3</v>
      </c>
      <c r="BO1789" s="4">
        <v>261235</v>
      </c>
      <c r="BR1789"/>
    </row>
    <row r="1790" spans="1:70" ht="16" x14ac:dyDescent="0.2">
      <c r="A1790" s="3" t="s">
        <v>48</v>
      </c>
      <c r="B1790" s="3" t="s">
        <v>684</v>
      </c>
      <c r="C1790" s="3">
        <v>3.95E-2</v>
      </c>
      <c r="D1790" s="4">
        <v>2411</v>
      </c>
      <c r="G1790"/>
      <c r="AG1790" s="3" t="s">
        <v>48</v>
      </c>
      <c r="AH1790" s="3" t="s">
        <v>675</v>
      </c>
      <c r="AI1790" s="3">
        <v>3.5999999999999997E-2</v>
      </c>
      <c r="AJ1790" s="3">
        <v>193</v>
      </c>
      <c r="AL1790"/>
      <c r="BL1790" s="3" t="s">
        <v>470</v>
      </c>
      <c r="BM1790" s="3" t="s">
        <v>408</v>
      </c>
      <c r="BN1790" s="3">
        <v>1.5599999999999999E-2</v>
      </c>
      <c r="BO1790" s="4">
        <v>261235</v>
      </c>
      <c r="BR1790"/>
    </row>
    <row r="1791" spans="1:70" ht="16" x14ac:dyDescent="0.2">
      <c r="A1791" s="3" t="s">
        <v>48</v>
      </c>
      <c r="B1791" s="3" t="s">
        <v>675</v>
      </c>
      <c r="C1791" s="3">
        <v>3.5999999999999997E-2</v>
      </c>
      <c r="D1791" s="3">
        <v>193</v>
      </c>
      <c r="G1791"/>
      <c r="AG1791" s="3" t="s">
        <v>48</v>
      </c>
      <c r="AH1791" s="3" t="s">
        <v>189</v>
      </c>
      <c r="AI1791" s="3">
        <v>1.4E-2</v>
      </c>
      <c r="AJ1791" s="3">
        <v>187</v>
      </c>
      <c r="AL1791"/>
      <c r="BL1791" s="3" t="s">
        <v>477</v>
      </c>
      <c r="BM1791" s="3" t="s">
        <v>408</v>
      </c>
      <c r="BN1791" s="3">
        <v>1E-4</v>
      </c>
      <c r="BO1791" s="4">
        <v>261235</v>
      </c>
      <c r="BR1791"/>
    </row>
    <row r="1792" spans="1:70" ht="16" x14ac:dyDescent="0.2">
      <c r="A1792" s="3" t="s">
        <v>48</v>
      </c>
      <c r="B1792" s="3" t="s">
        <v>189</v>
      </c>
      <c r="C1792" s="3">
        <v>1.4E-2</v>
      </c>
      <c r="D1792" s="3">
        <v>187</v>
      </c>
      <c r="G1792"/>
      <c r="AG1792" s="3" t="s">
        <v>48</v>
      </c>
      <c r="AH1792" s="3" t="s">
        <v>685</v>
      </c>
      <c r="AI1792" s="3">
        <v>2.8899999999999999E-2</v>
      </c>
      <c r="AJ1792" s="4">
        <v>1772</v>
      </c>
      <c r="AL1792"/>
      <c r="BL1792" s="3" t="s">
        <v>487</v>
      </c>
      <c r="BM1792" s="3" t="s">
        <v>408</v>
      </c>
      <c r="BN1792" s="3">
        <v>9.6100000000000005E-2</v>
      </c>
      <c r="BO1792" s="4">
        <v>261235</v>
      </c>
      <c r="BR1792"/>
    </row>
    <row r="1793" spans="1:70" ht="16" x14ac:dyDescent="0.2">
      <c r="A1793" s="3" t="s">
        <v>48</v>
      </c>
      <c r="B1793" s="3" t="s">
        <v>685</v>
      </c>
      <c r="C1793" s="3">
        <v>2.8899999999999999E-2</v>
      </c>
      <c r="D1793" s="4">
        <v>1772</v>
      </c>
      <c r="G1793"/>
      <c r="AG1793" s="3" t="s">
        <v>48</v>
      </c>
      <c r="AH1793" s="3" t="s">
        <v>687</v>
      </c>
      <c r="AI1793" s="3">
        <v>1.7299999999999999E-2</v>
      </c>
      <c r="AJ1793" s="4">
        <v>1070</v>
      </c>
      <c r="AL1793"/>
      <c r="BL1793" s="3" t="s">
        <v>494</v>
      </c>
      <c r="BM1793" s="3" t="s">
        <v>408</v>
      </c>
      <c r="BN1793" s="3">
        <v>8.8000000000000005E-3</v>
      </c>
      <c r="BO1793" s="4">
        <v>261235</v>
      </c>
      <c r="BR1793"/>
    </row>
    <row r="1794" spans="1:70" ht="16" x14ac:dyDescent="0.2">
      <c r="A1794" s="3" t="s">
        <v>48</v>
      </c>
      <c r="B1794" s="3" t="s">
        <v>687</v>
      </c>
      <c r="C1794" s="3">
        <v>1.7299999999999999E-2</v>
      </c>
      <c r="D1794" s="4">
        <v>1070</v>
      </c>
      <c r="G1794"/>
      <c r="AG1794" s="3" t="s">
        <v>48</v>
      </c>
      <c r="AH1794" s="3" t="s">
        <v>676</v>
      </c>
      <c r="AI1794" s="3">
        <v>1.0999999999999999E-2</v>
      </c>
      <c r="AJ1794" s="3">
        <v>268</v>
      </c>
      <c r="AL1794"/>
      <c r="BL1794" s="3" t="s">
        <v>38</v>
      </c>
      <c r="BM1794" s="3" t="s">
        <v>408</v>
      </c>
      <c r="BN1794" s="3">
        <v>9.64E-2</v>
      </c>
      <c r="BO1794" s="4">
        <v>261235</v>
      </c>
      <c r="BR1794"/>
    </row>
    <row r="1795" spans="1:70" ht="16" x14ac:dyDescent="0.2">
      <c r="A1795" s="3" t="s">
        <v>48</v>
      </c>
      <c r="B1795" s="3" t="s">
        <v>676</v>
      </c>
      <c r="C1795" s="3">
        <v>1.0999999999999999E-2</v>
      </c>
      <c r="D1795" s="3">
        <v>268</v>
      </c>
      <c r="G1795"/>
      <c r="AG1795" s="3" t="s">
        <v>48</v>
      </c>
      <c r="AH1795" s="3" t="s">
        <v>190</v>
      </c>
      <c r="AI1795" s="3">
        <v>7.0000000000000001E-3</v>
      </c>
      <c r="AJ1795" s="3">
        <v>307</v>
      </c>
      <c r="AL1795"/>
      <c r="BL1795" s="3" t="s">
        <v>497</v>
      </c>
      <c r="BM1795" s="3" t="s">
        <v>408</v>
      </c>
      <c r="BN1795" s="3">
        <v>2.7000000000000001E-3</v>
      </c>
      <c r="BO1795" s="4">
        <v>261235</v>
      </c>
      <c r="BR1795"/>
    </row>
    <row r="1796" spans="1:70" ht="16" x14ac:dyDescent="0.2">
      <c r="A1796" s="3" t="s">
        <v>48</v>
      </c>
      <c r="B1796" s="3" t="s">
        <v>190</v>
      </c>
      <c r="C1796" s="3">
        <v>7.0000000000000001E-3</v>
      </c>
      <c r="D1796" s="3">
        <v>307</v>
      </c>
      <c r="G1796"/>
      <c r="AG1796" s="3" t="s">
        <v>48</v>
      </c>
      <c r="AH1796" s="3" t="s">
        <v>418</v>
      </c>
      <c r="AI1796" s="3">
        <v>1.4E-2</v>
      </c>
      <c r="AJ1796" s="3">
        <v>177</v>
      </c>
      <c r="AL1796"/>
      <c r="BL1796" s="3" t="s">
        <v>500</v>
      </c>
      <c r="BM1796" s="3" t="s">
        <v>408</v>
      </c>
      <c r="BN1796" s="3">
        <v>6.7999999999999996E-3</v>
      </c>
      <c r="BO1796" s="4">
        <v>261235</v>
      </c>
      <c r="BR1796"/>
    </row>
    <row r="1797" spans="1:70" ht="32" x14ac:dyDescent="0.2">
      <c r="A1797" s="3" t="s">
        <v>48</v>
      </c>
      <c r="B1797" s="3" t="s">
        <v>418</v>
      </c>
      <c r="C1797" s="3">
        <v>1.4E-2</v>
      </c>
      <c r="D1797" s="3">
        <v>177</v>
      </c>
      <c r="G1797"/>
      <c r="AG1797" s="3" t="s">
        <v>48</v>
      </c>
      <c r="AH1797" s="3" t="s">
        <v>401</v>
      </c>
      <c r="AI1797" s="3">
        <v>4.4999999999999998E-2</v>
      </c>
      <c r="AJ1797" s="3">
        <v>261</v>
      </c>
      <c r="AL1797"/>
      <c r="BL1797" s="3" t="s">
        <v>504</v>
      </c>
      <c r="BM1797" s="3" t="s">
        <v>408</v>
      </c>
      <c r="BN1797" s="3">
        <v>5.9999999999999995E-4</v>
      </c>
      <c r="BO1797" s="4">
        <v>261235</v>
      </c>
      <c r="BR1797"/>
    </row>
    <row r="1798" spans="1:70" ht="32" x14ac:dyDescent="0.2">
      <c r="A1798" s="3" t="s">
        <v>48</v>
      </c>
      <c r="B1798" s="3" t="s">
        <v>401</v>
      </c>
      <c r="C1798" s="3">
        <v>4.4999999999999998E-2</v>
      </c>
      <c r="D1798" s="3">
        <v>261</v>
      </c>
      <c r="G1798"/>
      <c r="AG1798" s="3" t="s">
        <v>48</v>
      </c>
      <c r="AH1798" s="3" t="s">
        <v>407</v>
      </c>
      <c r="AI1798" s="3">
        <v>2.5000000000000001E-2</v>
      </c>
      <c r="AJ1798" s="3">
        <v>100</v>
      </c>
      <c r="AL1798"/>
      <c r="BL1798" s="3" t="s">
        <v>508</v>
      </c>
      <c r="BM1798" s="3" t="s">
        <v>408</v>
      </c>
      <c r="BN1798" s="3">
        <v>1E-4</v>
      </c>
      <c r="BO1798" s="4">
        <v>261235</v>
      </c>
      <c r="BR1798"/>
    </row>
    <row r="1799" spans="1:70" ht="32" x14ac:dyDescent="0.2">
      <c r="A1799" s="3" t="s">
        <v>48</v>
      </c>
      <c r="B1799" s="3" t="s">
        <v>407</v>
      </c>
      <c r="C1799" s="3">
        <v>2.5000000000000001E-2</v>
      </c>
      <c r="D1799" s="3">
        <v>100</v>
      </c>
      <c r="G1799"/>
      <c r="AG1799" s="3" t="s">
        <v>48</v>
      </c>
      <c r="AH1799" s="3" t="s">
        <v>415</v>
      </c>
      <c r="AI1799" s="3">
        <v>1.7000000000000001E-2</v>
      </c>
      <c r="AJ1799" s="4">
        <v>3830</v>
      </c>
      <c r="AL1799"/>
      <c r="BL1799" s="3" t="s">
        <v>41</v>
      </c>
      <c r="BM1799" s="3" t="s">
        <v>408</v>
      </c>
      <c r="BN1799" s="3">
        <v>2.0000000000000001E-4</v>
      </c>
      <c r="BO1799" s="4">
        <v>261235</v>
      </c>
      <c r="BR1799"/>
    </row>
    <row r="1800" spans="1:70" ht="32" x14ac:dyDescent="0.2">
      <c r="A1800" s="3" t="s">
        <v>48</v>
      </c>
      <c r="B1800" s="3" t="s">
        <v>415</v>
      </c>
      <c r="C1800" s="3">
        <v>1.7000000000000001E-2</v>
      </c>
      <c r="D1800" s="4">
        <v>3830</v>
      </c>
      <c r="G1800"/>
      <c r="AG1800" s="3" t="s">
        <v>48</v>
      </c>
      <c r="AH1800" s="3" t="s">
        <v>406</v>
      </c>
      <c r="AI1800" s="3">
        <v>7.0000000000000001E-3</v>
      </c>
      <c r="AJ1800" s="4">
        <v>1058</v>
      </c>
      <c r="AL1800"/>
      <c r="BL1800" s="3" t="s">
        <v>510</v>
      </c>
      <c r="BM1800" s="3" t="s">
        <v>408</v>
      </c>
      <c r="BN1800" s="3">
        <v>1E-4</v>
      </c>
      <c r="BO1800" s="4">
        <v>261235</v>
      </c>
      <c r="BR1800"/>
    </row>
    <row r="1801" spans="1:70" ht="32" x14ac:dyDescent="0.2">
      <c r="A1801" s="3" t="s">
        <v>48</v>
      </c>
      <c r="B1801" s="3" t="s">
        <v>406</v>
      </c>
      <c r="C1801" s="3">
        <v>7.0000000000000001E-3</v>
      </c>
      <c r="D1801" s="4">
        <v>1058</v>
      </c>
      <c r="G1801"/>
      <c r="AG1801" s="3" t="s">
        <v>48</v>
      </c>
      <c r="AH1801" s="3" t="s">
        <v>88</v>
      </c>
      <c r="AI1801" s="3">
        <v>6.4000000000000001E-2</v>
      </c>
      <c r="AJ1801" s="3">
        <v>39</v>
      </c>
      <c r="AL1801"/>
      <c r="BL1801" s="3" t="s">
        <v>516</v>
      </c>
      <c r="BM1801" s="3" t="s">
        <v>408</v>
      </c>
      <c r="BN1801" s="3">
        <v>8.2000000000000007E-3</v>
      </c>
      <c r="BO1801" s="4">
        <v>261235</v>
      </c>
      <c r="BR1801"/>
    </row>
    <row r="1802" spans="1:70" ht="16" x14ac:dyDescent="0.2">
      <c r="A1802" s="3" t="s">
        <v>48</v>
      </c>
      <c r="B1802" s="3" t="s">
        <v>419</v>
      </c>
      <c r="C1802" s="3">
        <v>1.2999999999999999E-2</v>
      </c>
      <c r="D1802" s="3">
        <v>558</v>
      </c>
      <c r="G1802"/>
      <c r="AG1802" s="3" t="s">
        <v>48</v>
      </c>
      <c r="AH1802" s="3" t="s">
        <v>686</v>
      </c>
      <c r="AI1802" s="3">
        <v>1.2E-2</v>
      </c>
      <c r="AJ1802" s="4">
        <v>1999</v>
      </c>
      <c r="AL1802"/>
      <c r="BL1802" s="3" t="s">
        <v>518</v>
      </c>
      <c r="BM1802" s="3" t="s">
        <v>408</v>
      </c>
      <c r="BN1802" s="3">
        <v>1.2999999999999999E-2</v>
      </c>
      <c r="BO1802" s="4">
        <v>261235</v>
      </c>
      <c r="BR1802"/>
    </row>
    <row r="1803" spans="1:70" ht="32" x14ac:dyDescent="0.2">
      <c r="A1803" s="3" t="s">
        <v>48</v>
      </c>
      <c r="B1803" s="3" t="s">
        <v>88</v>
      </c>
      <c r="C1803" s="3">
        <v>6.4000000000000001E-2</v>
      </c>
      <c r="D1803" s="3">
        <v>39</v>
      </c>
      <c r="G1803"/>
      <c r="AG1803" s="3" t="s">
        <v>48</v>
      </c>
      <c r="AH1803" s="3" t="s">
        <v>688</v>
      </c>
      <c r="AI1803" s="3">
        <v>4.0000000000000001E-3</v>
      </c>
      <c r="AJ1803" s="3">
        <v>116</v>
      </c>
      <c r="AL1803"/>
      <c r="BL1803" s="3" t="s">
        <v>43</v>
      </c>
      <c r="BM1803" s="3" t="s">
        <v>408</v>
      </c>
      <c r="BN1803" s="3">
        <v>3.5499999999999997E-2</v>
      </c>
      <c r="BO1803" s="4">
        <v>261235</v>
      </c>
      <c r="BR1803"/>
    </row>
    <row r="1804" spans="1:70" ht="16" x14ac:dyDescent="0.2">
      <c r="A1804" s="3" t="s">
        <v>48</v>
      </c>
      <c r="B1804" s="3" t="s">
        <v>686</v>
      </c>
      <c r="C1804" s="3">
        <v>1.2E-2</v>
      </c>
      <c r="D1804" s="4">
        <v>1999</v>
      </c>
      <c r="G1804"/>
      <c r="AG1804" s="3" t="s">
        <v>48</v>
      </c>
      <c r="AH1804" s="3" t="s">
        <v>87</v>
      </c>
      <c r="AI1804" s="3">
        <v>2.9000000000000001E-2</v>
      </c>
      <c r="AJ1804" s="3">
        <v>339</v>
      </c>
      <c r="AL1804"/>
      <c r="BL1804" s="3" t="s">
        <v>521</v>
      </c>
      <c r="BM1804" s="3" t="s">
        <v>408</v>
      </c>
      <c r="BN1804" s="3">
        <v>9.9000000000000008E-3</v>
      </c>
      <c r="BO1804" s="4">
        <v>261235</v>
      </c>
      <c r="BR1804"/>
    </row>
    <row r="1805" spans="1:70" ht="16" x14ac:dyDescent="0.2">
      <c r="A1805" s="3" t="s">
        <v>48</v>
      </c>
      <c r="B1805" s="3" t="s">
        <v>424</v>
      </c>
      <c r="C1805" s="3">
        <v>1.0999999999999999E-2</v>
      </c>
      <c r="D1805" s="3">
        <v>273</v>
      </c>
      <c r="G1805"/>
      <c r="AG1805" s="3" t="s">
        <v>48</v>
      </c>
      <c r="AH1805" s="3" t="s">
        <v>400</v>
      </c>
      <c r="AI1805" s="3">
        <v>3.2300000000000002E-2</v>
      </c>
      <c r="AJ1805" s="4">
        <v>28557</v>
      </c>
      <c r="AL1805"/>
      <c r="BL1805" s="3" t="s">
        <v>46</v>
      </c>
      <c r="BM1805" s="3" t="s">
        <v>408</v>
      </c>
      <c r="BN1805" s="3">
        <v>4.1000000000000003E-3</v>
      </c>
      <c r="BO1805" s="4">
        <v>261235</v>
      </c>
      <c r="BR1805"/>
    </row>
    <row r="1806" spans="1:70" ht="16" x14ac:dyDescent="0.2">
      <c r="A1806" s="3" t="s">
        <v>48</v>
      </c>
      <c r="B1806" s="3" t="s">
        <v>423</v>
      </c>
      <c r="C1806" s="3">
        <v>8.0000000000000002E-3</v>
      </c>
      <c r="D1806" s="3">
        <v>553</v>
      </c>
      <c r="G1806"/>
      <c r="AG1806" s="3" t="s">
        <v>48</v>
      </c>
      <c r="AH1806" s="3" t="s">
        <v>689</v>
      </c>
      <c r="AI1806" s="3">
        <v>3.8199999999999998E-2</v>
      </c>
      <c r="AJ1806" s="4">
        <v>416581</v>
      </c>
      <c r="AL1806"/>
      <c r="BL1806" s="3" t="s">
        <v>522</v>
      </c>
      <c r="BM1806" s="3" t="s">
        <v>408</v>
      </c>
      <c r="BN1806" s="3">
        <v>3.2500000000000001E-2</v>
      </c>
      <c r="BO1806" s="4">
        <v>261235</v>
      </c>
      <c r="BR1806"/>
    </row>
    <row r="1807" spans="1:70" ht="32" x14ac:dyDescent="0.2">
      <c r="A1807" s="3" t="s">
        <v>48</v>
      </c>
      <c r="B1807" s="3" t="s">
        <v>688</v>
      </c>
      <c r="C1807" s="3">
        <v>4.0000000000000001E-3</v>
      </c>
      <c r="D1807" s="3">
        <v>116</v>
      </c>
      <c r="G1807"/>
      <c r="AG1807" s="3" t="s">
        <v>48</v>
      </c>
      <c r="AH1807" s="3" t="s">
        <v>402</v>
      </c>
      <c r="AI1807" s="3">
        <v>3.3799999999999997E-2</v>
      </c>
      <c r="AJ1807" s="4">
        <v>33328</v>
      </c>
      <c r="AL1807"/>
      <c r="BL1807" s="3" t="s">
        <v>48</v>
      </c>
      <c r="BM1807" s="3" t="s">
        <v>408</v>
      </c>
      <c r="BN1807" s="3">
        <v>9.1000000000000004E-3</v>
      </c>
      <c r="BO1807" s="4">
        <v>261235</v>
      </c>
      <c r="BR1807"/>
    </row>
    <row r="1808" spans="1:70" ht="16" x14ac:dyDescent="0.2">
      <c r="A1808" s="3" t="s">
        <v>48</v>
      </c>
      <c r="B1808" s="3" t="s">
        <v>87</v>
      </c>
      <c r="C1808" s="3">
        <v>2.9000000000000001E-2</v>
      </c>
      <c r="D1808" s="3">
        <v>339</v>
      </c>
      <c r="G1808"/>
      <c r="AG1808" s="3" t="s">
        <v>48</v>
      </c>
      <c r="AH1808" s="3" t="s">
        <v>410</v>
      </c>
      <c r="AI1808" s="3">
        <v>1.9E-2</v>
      </c>
      <c r="AJ1808" s="4">
        <v>115374</v>
      </c>
      <c r="AL1808"/>
      <c r="BL1808" s="3" t="s">
        <v>546</v>
      </c>
      <c r="BM1808" s="3" t="s">
        <v>408</v>
      </c>
      <c r="BN1808" s="3">
        <v>1.5E-3</v>
      </c>
      <c r="BO1808" s="4">
        <v>261235</v>
      </c>
      <c r="BR1808"/>
    </row>
    <row r="1809" spans="1:70" ht="16" x14ac:dyDescent="0.2">
      <c r="A1809" s="3" t="s">
        <v>48</v>
      </c>
      <c r="B1809" s="3" t="s">
        <v>400</v>
      </c>
      <c r="C1809" s="3">
        <v>3.2300000000000002E-2</v>
      </c>
      <c r="D1809" s="4">
        <v>28557</v>
      </c>
      <c r="G1809"/>
      <c r="AG1809" s="3" t="s">
        <v>48</v>
      </c>
      <c r="AH1809" s="3" t="s">
        <v>399</v>
      </c>
      <c r="AI1809" s="3">
        <v>3.4200000000000001E-2</v>
      </c>
      <c r="AJ1809" s="4">
        <v>99672</v>
      </c>
      <c r="AL1809"/>
      <c r="BL1809" s="3" t="s">
        <v>49</v>
      </c>
      <c r="BM1809" s="3" t="s">
        <v>408</v>
      </c>
      <c r="BN1809" s="3">
        <v>3.7199999999999997E-2</v>
      </c>
      <c r="BO1809" s="4">
        <v>261235</v>
      </c>
      <c r="BR1809"/>
    </row>
    <row r="1810" spans="1:70" ht="16" x14ac:dyDescent="0.2">
      <c r="A1810" s="3" t="s">
        <v>48</v>
      </c>
      <c r="B1810" s="3" t="s">
        <v>689</v>
      </c>
      <c r="C1810" s="3">
        <v>3.8199999999999998E-2</v>
      </c>
      <c r="D1810" s="4">
        <v>416581</v>
      </c>
      <c r="G1810"/>
      <c r="AG1810" s="3" t="s">
        <v>48</v>
      </c>
      <c r="AH1810" s="3" t="s">
        <v>416</v>
      </c>
      <c r="AI1810" s="3">
        <v>1.6400000000000001E-2</v>
      </c>
      <c r="AJ1810" s="4">
        <v>1242890</v>
      </c>
      <c r="AL1810"/>
      <c r="BL1810" s="3" t="s">
        <v>51</v>
      </c>
      <c r="BM1810" s="3" t="s">
        <v>408</v>
      </c>
      <c r="BN1810" s="3">
        <v>3.5000000000000003E-2</v>
      </c>
      <c r="BO1810" s="4">
        <v>261235</v>
      </c>
      <c r="BR1810"/>
    </row>
    <row r="1811" spans="1:70" ht="16" x14ac:dyDescent="0.2">
      <c r="A1811" s="3" t="s">
        <v>48</v>
      </c>
      <c r="B1811" s="3" t="s">
        <v>402</v>
      </c>
      <c r="C1811" s="3">
        <v>3.3799999999999997E-2</v>
      </c>
      <c r="D1811" s="4">
        <v>33328</v>
      </c>
      <c r="G1811"/>
      <c r="AG1811" s="3" t="s">
        <v>48</v>
      </c>
      <c r="AH1811" s="3" t="s">
        <v>398</v>
      </c>
      <c r="AI1811" s="3">
        <v>1.0500000000000001E-2</v>
      </c>
      <c r="AJ1811" s="4">
        <v>50614</v>
      </c>
      <c r="AL1811"/>
      <c r="BL1811" s="3" t="s">
        <v>556</v>
      </c>
      <c r="BM1811" s="3" t="s">
        <v>408</v>
      </c>
      <c r="BN1811" s="3">
        <v>1.06E-2</v>
      </c>
      <c r="BO1811" s="4">
        <v>261235</v>
      </c>
      <c r="BR1811"/>
    </row>
    <row r="1812" spans="1:70" ht="32" x14ac:dyDescent="0.2">
      <c r="A1812" s="3" t="s">
        <v>48</v>
      </c>
      <c r="B1812" s="3" t="s">
        <v>410</v>
      </c>
      <c r="C1812" s="3">
        <v>1.9E-2</v>
      </c>
      <c r="D1812" s="4">
        <v>115374</v>
      </c>
      <c r="G1812"/>
      <c r="AG1812" s="3" t="s">
        <v>48</v>
      </c>
      <c r="AH1812" s="3" t="s">
        <v>228</v>
      </c>
      <c r="AI1812" s="3">
        <v>4.6899999999999997E-2</v>
      </c>
      <c r="AJ1812" s="4">
        <v>11499</v>
      </c>
      <c r="AL1812"/>
      <c r="BL1812" s="3" t="s">
        <v>52</v>
      </c>
      <c r="BM1812" s="3" t="s">
        <v>408</v>
      </c>
      <c r="BN1812" s="3">
        <v>3.3E-3</v>
      </c>
      <c r="BO1812" s="4">
        <v>261235</v>
      </c>
      <c r="BR1812"/>
    </row>
    <row r="1813" spans="1:70" ht="32" x14ac:dyDescent="0.2">
      <c r="A1813" s="3" t="s">
        <v>48</v>
      </c>
      <c r="B1813" s="3" t="s">
        <v>399</v>
      </c>
      <c r="C1813" s="3">
        <v>3.4200000000000001E-2</v>
      </c>
      <c r="D1813" s="4">
        <v>99672</v>
      </c>
      <c r="G1813"/>
      <c r="AG1813" s="3" t="s">
        <v>48</v>
      </c>
      <c r="AH1813" s="3" t="s">
        <v>233</v>
      </c>
      <c r="AI1813" s="3">
        <v>1.09E-2</v>
      </c>
      <c r="AJ1813" s="4">
        <v>146714</v>
      </c>
      <c r="AL1813"/>
      <c r="BL1813" s="3" t="s">
        <v>53</v>
      </c>
      <c r="BM1813" s="3" t="s">
        <v>408</v>
      </c>
      <c r="BN1813" s="3">
        <v>4.1000000000000003E-3</v>
      </c>
      <c r="BO1813" s="4">
        <v>261235</v>
      </c>
      <c r="BR1813"/>
    </row>
    <row r="1814" spans="1:70" ht="16" x14ac:dyDescent="0.2">
      <c r="A1814" s="3" t="s">
        <v>48</v>
      </c>
      <c r="B1814" s="3" t="s">
        <v>416</v>
      </c>
      <c r="C1814" s="3">
        <v>1.6400000000000001E-2</v>
      </c>
      <c r="D1814" s="4">
        <v>1242890</v>
      </c>
      <c r="G1814"/>
      <c r="AG1814" s="3" t="s">
        <v>48</v>
      </c>
      <c r="AH1814" s="3" t="s">
        <v>412</v>
      </c>
      <c r="AI1814" s="3">
        <v>3.7499999999999999E-2</v>
      </c>
      <c r="AJ1814" s="4">
        <v>24582</v>
      </c>
      <c r="AL1814"/>
      <c r="BL1814" s="3" t="s">
        <v>565</v>
      </c>
      <c r="BM1814" s="3" t="s">
        <v>408</v>
      </c>
      <c r="BN1814" s="3">
        <v>1E-4</v>
      </c>
      <c r="BO1814" s="4">
        <v>261235</v>
      </c>
      <c r="BR1814"/>
    </row>
    <row r="1815" spans="1:70" ht="16" x14ac:dyDescent="0.2">
      <c r="A1815" s="3" t="s">
        <v>48</v>
      </c>
      <c r="B1815" s="3" t="s">
        <v>398</v>
      </c>
      <c r="C1815" s="3">
        <v>1.0500000000000001E-2</v>
      </c>
      <c r="D1815" s="4">
        <v>50614</v>
      </c>
      <c r="G1815"/>
      <c r="AG1815" s="3" t="s">
        <v>48</v>
      </c>
      <c r="AH1815" s="3" t="s">
        <v>411</v>
      </c>
      <c r="AI1815" s="3">
        <v>4.8300000000000003E-2</v>
      </c>
      <c r="AJ1815" s="4">
        <v>77584</v>
      </c>
      <c r="AL1815"/>
      <c r="BL1815" s="3" t="s">
        <v>54</v>
      </c>
      <c r="BM1815" s="3" t="s">
        <v>408</v>
      </c>
      <c r="BN1815" s="3">
        <v>1.84E-2</v>
      </c>
      <c r="BO1815" s="4">
        <v>261235</v>
      </c>
      <c r="BR1815"/>
    </row>
    <row r="1816" spans="1:70" ht="32" x14ac:dyDescent="0.2">
      <c r="A1816" s="3" t="s">
        <v>48</v>
      </c>
      <c r="B1816" s="3" t="s">
        <v>228</v>
      </c>
      <c r="C1816" s="3">
        <v>4.6899999999999997E-2</v>
      </c>
      <c r="D1816" s="4">
        <v>11499</v>
      </c>
      <c r="G1816"/>
      <c r="AG1816" s="3" t="s">
        <v>48</v>
      </c>
      <c r="AH1816" s="3" t="s">
        <v>408</v>
      </c>
      <c r="AI1816" s="3">
        <v>9.1000000000000004E-3</v>
      </c>
      <c r="AJ1816" s="4">
        <v>261235</v>
      </c>
      <c r="AL1816"/>
      <c r="BL1816" s="3" t="s">
        <v>56</v>
      </c>
      <c r="BM1816" s="3" t="s">
        <v>408</v>
      </c>
      <c r="BN1816" s="3">
        <v>2.3800000000000002E-2</v>
      </c>
      <c r="BO1816" s="4">
        <v>261235</v>
      </c>
      <c r="BR1816"/>
    </row>
    <row r="1817" spans="1:70" ht="32" x14ac:dyDescent="0.2">
      <c r="A1817" s="3" t="s">
        <v>48</v>
      </c>
      <c r="B1817" s="3" t="s">
        <v>233</v>
      </c>
      <c r="C1817" s="3">
        <v>1.09E-2</v>
      </c>
      <c r="D1817" s="4">
        <v>146714</v>
      </c>
      <c r="G1817"/>
      <c r="AG1817" s="3" t="s">
        <v>48</v>
      </c>
      <c r="AH1817" s="3" t="s">
        <v>409</v>
      </c>
      <c r="AI1817" s="3">
        <v>1.3899999999999999E-2</v>
      </c>
      <c r="AJ1817" s="4">
        <v>70890</v>
      </c>
      <c r="AL1817"/>
      <c r="BL1817" s="3" t="s">
        <v>590</v>
      </c>
      <c r="BM1817" s="3" t="s">
        <v>408</v>
      </c>
      <c r="BN1817" s="3">
        <v>2.9999999999999997E-4</v>
      </c>
      <c r="BO1817" s="4">
        <v>261235</v>
      </c>
      <c r="BR1817"/>
    </row>
    <row r="1818" spans="1:70" ht="16" x14ac:dyDescent="0.2">
      <c r="A1818" s="3" t="s">
        <v>48</v>
      </c>
      <c r="B1818" s="3" t="s">
        <v>412</v>
      </c>
      <c r="C1818" s="3">
        <v>3.7499999999999999E-2</v>
      </c>
      <c r="D1818" s="4">
        <v>24582</v>
      </c>
      <c r="G1818"/>
      <c r="AG1818" s="3" t="s">
        <v>48</v>
      </c>
      <c r="AH1818" s="3" t="s">
        <v>405</v>
      </c>
      <c r="AI1818" s="3">
        <v>6.0000000000000001E-3</v>
      </c>
      <c r="AJ1818" s="4">
        <v>185391</v>
      </c>
      <c r="AL1818"/>
      <c r="BL1818" s="3" t="s">
        <v>593</v>
      </c>
      <c r="BM1818" s="3" t="s">
        <v>408</v>
      </c>
      <c r="BN1818" s="3">
        <v>4.2700000000000002E-2</v>
      </c>
      <c r="BO1818" s="4">
        <v>261235</v>
      </c>
      <c r="BR1818"/>
    </row>
    <row r="1819" spans="1:70" ht="16" x14ac:dyDescent="0.2">
      <c r="A1819" s="3" t="s">
        <v>48</v>
      </c>
      <c r="B1819" s="3" t="s">
        <v>411</v>
      </c>
      <c r="C1819" s="3">
        <v>4.8300000000000003E-2</v>
      </c>
      <c r="D1819" s="4">
        <v>77584</v>
      </c>
      <c r="G1819"/>
      <c r="AG1819" s="3" t="s">
        <v>48</v>
      </c>
      <c r="AH1819" s="3" t="s">
        <v>403</v>
      </c>
      <c r="AI1819" s="3">
        <v>9.4000000000000004E-3</v>
      </c>
      <c r="AJ1819" s="4">
        <v>27978</v>
      </c>
      <c r="AL1819"/>
      <c r="BL1819" s="3" t="s">
        <v>595</v>
      </c>
      <c r="BM1819" s="3" t="s">
        <v>408</v>
      </c>
      <c r="BN1819" s="3">
        <v>2.2000000000000001E-3</v>
      </c>
      <c r="BO1819" s="4">
        <v>261235</v>
      </c>
      <c r="BR1819"/>
    </row>
    <row r="1820" spans="1:70" ht="16" x14ac:dyDescent="0.2">
      <c r="A1820" s="3" t="s">
        <v>48</v>
      </c>
      <c r="B1820" s="3" t="s">
        <v>408</v>
      </c>
      <c r="C1820" s="3">
        <v>9.1000000000000004E-3</v>
      </c>
      <c r="D1820" s="4">
        <v>261235</v>
      </c>
      <c r="G1820"/>
      <c r="AG1820" s="3" t="s">
        <v>48</v>
      </c>
      <c r="AH1820" s="3" t="s">
        <v>229</v>
      </c>
      <c r="AI1820" s="3">
        <v>5.4000000000000003E-3</v>
      </c>
      <c r="AJ1820" s="4">
        <v>43540</v>
      </c>
      <c r="AL1820"/>
      <c r="BL1820" s="3" t="s">
        <v>607</v>
      </c>
      <c r="BM1820" s="3" t="s">
        <v>408</v>
      </c>
      <c r="BN1820" s="3">
        <v>1E-4</v>
      </c>
      <c r="BO1820" s="4">
        <v>261235</v>
      </c>
      <c r="BR1820"/>
    </row>
    <row r="1821" spans="1:70" ht="32" x14ac:dyDescent="0.2">
      <c r="A1821" s="3" t="s">
        <v>48</v>
      </c>
      <c r="B1821" s="3" t="s">
        <v>409</v>
      </c>
      <c r="C1821" s="3">
        <v>1.3899999999999999E-2</v>
      </c>
      <c r="D1821" s="4">
        <v>70890</v>
      </c>
      <c r="G1821"/>
      <c r="AG1821" s="3" t="s">
        <v>48</v>
      </c>
      <c r="AH1821" s="3" t="s">
        <v>227</v>
      </c>
      <c r="AI1821" s="3">
        <v>1.4E-2</v>
      </c>
      <c r="AJ1821" s="3">
        <v>141</v>
      </c>
      <c r="AL1821"/>
      <c r="BL1821" s="3" t="s">
        <v>611</v>
      </c>
      <c r="BM1821" s="3" t="s">
        <v>408</v>
      </c>
      <c r="BN1821" s="3">
        <v>5.0000000000000001E-4</v>
      </c>
      <c r="BO1821" s="4">
        <v>261235</v>
      </c>
      <c r="BR1821"/>
    </row>
    <row r="1822" spans="1:70" ht="16" x14ac:dyDescent="0.2">
      <c r="A1822" s="3" t="s">
        <v>48</v>
      </c>
      <c r="B1822" s="3" t="s">
        <v>405</v>
      </c>
      <c r="C1822" s="3">
        <v>6.0000000000000001E-3</v>
      </c>
      <c r="D1822" s="4">
        <v>185391</v>
      </c>
      <c r="G1822"/>
      <c r="AG1822" s="3" t="s">
        <v>48</v>
      </c>
      <c r="AH1822" s="3" t="s">
        <v>90</v>
      </c>
      <c r="AI1822" s="3">
        <v>1.9E-2</v>
      </c>
      <c r="AJ1822" s="3">
        <v>105</v>
      </c>
      <c r="AL1822"/>
      <c r="BL1822" s="3" t="s">
        <v>617</v>
      </c>
      <c r="BM1822" s="3" t="s">
        <v>408</v>
      </c>
      <c r="BN1822" s="3">
        <v>1E-4</v>
      </c>
      <c r="BO1822" s="4">
        <v>261235</v>
      </c>
      <c r="BR1822"/>
    </row>
    <row r="1823" spans="1:70" ht="16" x14ac:dyDescent="0.2">
      <c r="A1823" s="3" t="s">
        <v>48</v>
      </c>
      <c r="B1823" s="3" t="s">
        <v>403</v>
      </c>
      <c r="C1823" s="3">
        <v>9.4000000000000004E-3</v>
      </c>
      <c r="D1823" s="4">
        <v>27978</v>
      </c>
      <c r="G1823"/>
      <c r="AG1823" s="3" t="s">
        <v>48</v>
      </c>
      <c r="AH1823" s="3" t="s">
        <v>231</v>
      </c>
      <c r="AI1823" s="3">
        <v>1.35E-2</v>
      </c>
      <c r="AJ1823" s="3">
        <v>222</v>
      </c>
      <c r="AL1823"/>
      <c r="BL1823" s="3" t="s">
        <v>57</v>
      </c>
      <c r="BM1823" s="3" t="s">
        <v>408</v>
      </c>
      <c r="BN1823" s="3">
        <v>6.4299999999999996E-2</v>
      </c>
      <c r="BO1823" s="4">
        <v>261235</v>
      </c>
      <c r="BR1823"/>
    </row>
    <row r="1824" spans="1:70" ht="16" x14ac:dyDescent="0.2">
      <c r="A1824" s="3" t="s">
        <v>48</v>
      </c>
      <c r="B1824" s="3" t="s">
        <v>229</v>
      </c>
      <c r="C1824" s="3">
        <v>5.4000000000000003E-3</v>
      </c>
      <c r="D1824" s="4">
        <v>43540</v>
      </c>
      <c r="G1824"/>
      <c r="AG1824" s="3" t="s">
        <v>48</v>
      </c>
      <c r="AH1824" s="3" t="s">
        <v>86</v>
      </c>
      <c r="AI1824" s="3">
        <v>2.1999999999999999E-2</v>
      </c>
      <c r="AJ1824" s="3">
        <v>496</v>
      </c>
      <c r="AL1824"/>
      <c r="BL1824" s="3" t="s">
        <v>59</v>
      </c>
      <c r="BM1824" s="3" t="s">
        <v>408</v>
      </c>
      <c r="BN1824" s="3">
        <v>1.17E-2</v>
      </c>
      <c r="BO1824" s="4">
        <v>261235</v>
      </c>
      <c r="BR1824"/>
    </row>
    <row r="1825" spans="1:70" ht="16" x14ac:dyDescent="0.2">
      <c r="A1825" s="3" t="s">
        <v>48</v>
      </c>
      <c r="B1825" s="3" t="s">
        <v>227</v>
      </c>
      <c r="C1825" s="3">
        <v>1.4E-2</v>
      </c>
      <c r="D1825" s="3">
        <v>141</v>
      </c>
      <c r="G1825"/>
      <c r="AG1825" s="3" t="s">
        <v>48</v>
      </c>
      <c r="AH1825" s="3" t="s">
        <v>84</v>
      </c>
      <c r="AI1825" s="3">
        <v>1.0999999999999999E-2</v>
      </c>
      <c r="AJ1825" s="3">
        <v>220</v>
      </c>
      <c r="AL1825"/>
      <c r="BL1825" s="3" t="s">
        <v>623</v>
      </c>
      <c r="BM1825" s="3" t="s">
        <v>408</v>
      </c>
      <c r="BN1825" s="3">
        <v>5.7999999999999996E-3</v>
      </c>
      <c r="BO1825" s="4">
        <v>261235</v>
      </c>
      <c r="BR1825"/>
    </row>
    <row r="1826" spans="1:70" ht="16" x14ac:dyDescent="0.2">
      <c r="A1826" s="3" t="s">
        <v>48</v>
      </c>
      <c r="B1826" s="3" t="s">
        <v>90</v>
      </c>
      <c r="C1826" s="3">
        <v>1.9E-2</v>
      </c>
      <c r="D1826" s="3">
        <v>105</v>
      </c>
      <c r="G1826"/>
      <c r="AG1826" s="3" t="s">
        <v>48</v>
      </c>
      <c r="AH1826" s="3" t="s">
        <v>226</v>
      </c>
      <c r="AI1826" s="3">
        <v>0.01</v>
      </c>
      <c r="AJ1826" s="3">
        <v>194</v>
      </c>
      <c r="AL1826"/>
      <c r="BL1826" s="3" t="s">
        <v>61</v>
      </c>
      <c r="BM1826" s="3" t="s">
        <v>408</v>
      </c>
      <c r="BN1826" s="3">
        <v>7.3000000000000001E-3</v>
      </c>
      <c r="BO1826" s="4">
        <v>261235</v>
      </c>
      <c r="BR1826"/>
    </row>
    <row r="1827" spans="1:70" ht="16" x14ac:dyDescent="0.2">
      <c r="A1827" s="3" t="s">
        <v>48</v>
      </c>
      <c r="B1827" s="3" t="s">
        <v>231</v>
      </c>
      <c r="C1827" s="3">
        <v>1.35E-2</v>
      </c>
      <c r="D1827" s="3">
        <v>222</v>
      </c>
      <c r="G1827"/>
      <c r="AG1827" s="3" t="s">
        <v>48</v>
      </c>
      <c r="AH1827" s="3" t="s">
        <v>690</v>
      </c>
      <c r="AI1827" s="3">
        <v>3.2000000000000001E-2</v>
      </c>
      <c r="AJ1827" s="3">
        <v>564</v>
      </c>
      <c r="AL1827"/>
      <c r="BL1827" s="3" t="s">
        <v>635</v>
      </c>
      <c r="BM1827" s="3" t="s">
        <v>408</v>
      </c>
      <c r="BN1827" s="3">
        <v>2.47E-2</v>
      </c>
      <c r="BO1827" s="4">
        <v>261235</v>
      </c>
      <c r="BR1827"/>
    </row>
    <row r="1828" spans="1:70" ht="32" x14ac:dyDescent="0.2">
      <c r="A1828" s="3" t="s">
        <v>48</v>
      </c>
      <c r="B1828" s="3" t="s">
        <v>86</v>
      </c>
      <c r="C1828" s="3">
        <v>2.1999999999999999E-2</v>
      </c>
      <c r="D1828" s="3">
        <v>496</v>
      </c>
      <c r="G1828"/>
      <c r="AG1828" s="3" t="s">
        <v>48</v>
      </c>
      <c r="AH1828" s="3" t="s">
        <v>419</v>
      </c>
      <c r="AI1828" s="3">
        <v>1.2999999999999999E-2</v>
      </c>
      <c r="AJ1828" s="3">
        <v>558</v>
      </c>
      <c r="AL1828"/>
      <c r="BL1828" s="3" t="s">
        <v>19</v>
      </c>
      <c r="BM1828" s="3" t="s">
        <v>409</v>
      </c>
      <c r="BN1828" s="3">
        <v>4.4900000000000002E-2</v>
      </c>
      <c r="BO1828" s="4">
        <v>70890</v>
      </c>
      <c r="BR1828"/>
    </row>
    <row r="1829" spans="1:70" ht="32" x14ac:dyDescent="0.2">
      <c r="A1829" s="3" t="s">
        <v>48</v>
      </c>
      <c r="B1829" s="3" t="s">
        <v>84</v>
      </c>
      <c r="C1829" s="3">
        <v>1.0999999999999999E-2</v>
      </c>
      <c r="D1829" s="3">
        <v>220</v>
      </c>
      <c r="G1829"/>
      <c r="AG1829" s="3" t="s">
        <v>48</v>
      </c>
      <c r="AH1829" s="3" t="s">
        <v>424</v>
      </c>
      <c r="AI1829" s="3">
        <v>1.0999999999999999E-2</v>
      </c>
      <c r="AJ1829" s="3">
        <v>273</v>
      </c>
      <c r="AL1829"/>
      <c r="BL1829" s="3" t="s">
        <v>427</v>
      </c>
      <c r="BM1829" s="3" t="s">
        <v>409</v>
      </c>
      <c r="BN1829" s="3">
        <v>2.9399999999999999E-2</v>
      </c>
      <c r="BO1829" s="4">
        <v>70890</v>
      </c>
      <c r="BR1829"/>
    </row>
    <row r="1830" spans="1:70" ht="32" x14ac:dyDescent="0.2">
      <c r="A1830" s="3" t="s">
        <v>48</v>
      </c>
      <c r="B1830" s="3" t="s">
        <v>84</v>
      </c>
      <c r="C1830" s="3">
        <v>1.0999999999999999E-2</v>
      </c>
      <c r="D1830" s="3">
        <v>220</v>
      </c>
      <c r="G1830"/>
      <c r="AG1830" s="3" t="s">
        <v>48</v>
      </c>
      <c r="AH1830" s="3" t="s">
        <v>423</v>
      </c>
      <c r="AI1830" s="3">
        <v>8.0000000000000002E-3</v>
      </c>
      <c r="AJ1830" s="3">
        <v>553</v>
      </c>
      <c r="AL1830"/>
      <c r="BL1830" s="3" t="s">
        <v>431</v>
      </c>
      <c r="BM1830" s="3" t="s">
        <v>409</v>
      </c>
      <c r="BN1830" s="3">
        <v>3.7000000000000002E-3</v>
      </c>
      <c r="BO1830" s="4">
        <v>70890</v>
      </c>
      <c r="BR1830"/>
    </row>
    <row r="1831" spans="1:70" ht="32" x14ac:dyDescent="0.2">
      <c r="A1831" s="3" t="s">
        <v>48</v>
      </c>
      <c r="B1831" s="3" t="s">
        <v>226</v>
      </c>
      <c r="C1831" s="3">
        <v>0.01</v>
      </c>
      <c r="D1831" s="3">
        <v>194</v>
      </c>
      <c r="G1831"/>
      <c r="AG1831" s="3" t="s">
        <v>48</v>
      </c>
      <c r="AH1831" s="3" t="s">
        <v>84</v>
      </c>
      <c r="AI1831" s="3">
        <v>1.0999999999999999E-2</v>
      </c>
      <c r="AJ1831" s="3">
        <v>220</v>
      </c>
      <c r="AL1831"/>
      <c r="BL1831" s="3" t="s">
        <v>24</v>
      </c>
      <c r="BM1831" s="3" t="s">
        <v>409</v>
      </c>
      <c r="BN1831" s="3">
        <v>8.9200000000000002E-2</v>
      </c>
      <c r="BO1831" s="4">
        <v>70890</v>
      </c>
      <c r="BR1831"/>
    </row>
    <row r="1832" spans="1:70" ht="32" x14ac:dyDescent="0.2">
      <c r="A1832" s="3" t="s">
        <v>48</v>
      </c>
      <c r="B1832" s="3" t="s">
        <v>421</v>
      </c>
      <c r="C1832" s="3">
        <v>2E-3</v>
      </c>
      <c r="D1832" s="3">
        <v>279</v>
      </c>
      <c r="G1832"/>
      <c r="AG1832" s="3" t="s">
        <v>48</v>
      </c>
      <c r="AH1832" s="3" t="s">
        <v>421</v>
      </c>
      <c r="AI1832" s="3">
        <v>2E-3</v>
      </c>
      <c r="AJ1832" s="3">
        <v>279</v>
      </c>
      <c r="AL1832"/>
      <c r="BL1832" s="3" t="s">
        <v>440</v>
      </c>
      <c r="BM1832" s="3" t="s">
        <v>409</v>
      </c>
      <c r="BN1832" s="3">
        <v>1.6000000000000001E-3</v>
      </c>
      <c r="BO1832" s="4">
        <v>70890</v>
      </c>
      <c r="BR1832"/>
    </row>
    <row r="1833" spans="1:70" ht="32" x14ac:dyDescent="0.2">
      <c r="A1833" s="3" t="s">
        <v>546</v>
      </c>
      <c r="B1833" s="3" t="s">
        <v>690</v>
      </c>
      <c r="C1833" s="3">
        <v>2E-3</v>
      </c>
      <c r="D1833" s="3">
        <v>564</v>
      </c>
      <c r="G1833"/>
      <c r="AG1833" s="3" t="s">
        <v>546</v>
      </c>
      <c r="AH1833" s="3" t="s">
        <v>684</v>
      </c>
      <c r="AI1833" s="3">
        <v>2.7000000000000001E-3</v>
      </c>
      <c r="AJ1833" s="4">
        <v>2411</v>
      </c>
      <c r="AL1833"/>
      <c r="BL1833" s="3" t="s">
        <v>27</v>
      </c>
      <c r="BM1833" s="3" t="s">
        <v>409</v>
      </c>
      <c r="BN1833" s="3">
        <v>2.5399999999999999E-2</v>
      </c>
      <c r="BO1833" s="4">
        <v>70890</v>
      </c>
      <c r="BR1833"/>
    </row>
    <row r="1834" spans="1:70" ht="32" x14ac:dyDescent="0.2">
      <c r="A1834" s="3" t="s">
        <v>546</v>
      </c>
      <c r="B1834" s="3" t="s">
        <v>690</v>
      </c>
      <c r="C1834" s="3">
        <v>2E-3</v>
      </c>
      <c r="D1834" s="3">
        <v>564</v>
      </c>
      <c r="G1834"/>
      <c r="AG1834" s="3" t="s">
        <v>546</v>
      </c>
      <c r="AH1834" s="3" t="s">
        <v>675</v>
      </c>
      <c r="AI1834" s="3">
        <v>5.0000000000000001E-3</v>
      </c>
      <c r="AJ1834" s="3">
        <v>193</v>
      </c>
      <c r="AL1834"/>
      <c r="BL1834" s="3" t="s">
        <v>459</v>
      </c>
      <c r="BM1834" s="3" t="s">
        <v>409</v>
      </c>
      <c r="BN1834" s="3">
        <v>2.2700000000000001E-2</v>
      </c>
      <c r="BO1834" s="4">
        <v>70890</v>
      </c>
      <c r="BR1834"/>
    </row>
    <row r="1835" spans="1:70" ht="32" x14ac:dyDescent="0.2">
      <c r="A1835" s="3" t="s">
        <v>546</v>
      </c>
      <c r="B1835" s="3" t="s">
        <v>684</v>
      </c>
      <c r="C1835" s="3">
        <v>2.7000000000000001E-3</v>
      </c>
      <c r="D1835" s="4">
        <v>2411</v>
      </c>
      <c r="G1835"/>
      <c r="AG1835" s="3" t="s">
        <v>546</v>
      </c>
      <c r="AH1835" s="3" t="s">
        <v>189</v>
      </c>
      <c r="AI1835" s="3">
        <v>7.0000000000000001E-3</v>
      </c>
      <c r="AJ1835" s="3">
        <v>187</v>
      </c>
      <c r="AL1835"/>
      <c r="BL1835" s="3" t="s">
        <v>29</v>
      </c>
      <c r="BM1835" s="3" t="s">
        <v>409</v>
      </c>
      <c r="BN1835" s="3">
        <v>3.2300000000000002E-2</v>
      </c>
      <c r="BO1835" s="4">
        <v>70890</v>
      </c>
      <c r="BR1835"/>
    </row>
    <row r="1836" spans="1:70" ht="32" x14ac:dyDescent="0.2">
      <c r="A1836" s="3" t="s">
        <v>546</v>
      </c>
      <c r="B1836" s="3" t="s">
        <v>675</v>
      </c>
      <c r="C1836" s="3">
        <v>5.0000000000000001E-3</v>
      </c>
      <c r="D1836" s="3">
        <v>193</v>
      </c>
      <c r="G1836"/>
      <c r="AG1836" s="3" t="s">
        <v>546</v>
      </c>
      <c r="AH1836" s="3" t="s">
        <v>685</v>
      </c>
      <c r="AI1836" s="3">
        <v>7.4099999999999999E-2</v>
      </c>
      <c r="AJ1836" s="4">
        <v>1772</v>
      </c>
      <c r="AL1836"/>
      <c r="BL1836" s="3" t="s">
        <v>31</v>
      </c>
      <c r="BM1836" s="3" t="s">
        <v>409</v>
      </c>
      <c r="BN1836" s="3">
        <v>2.07E-2</v>
      </c>
      <c r="BO1836" s="4">
        <v>70890</v>
      </c>
      <c r="BR1836"/>
    </row>
    <row r="1837" spans="1:70" ht="32" x14ac:dyDescent="0.2">
      <c r="A1837" s="3" t="s">
        <v>546</v>
      </c>
      <c r="B1837" s="3" t="s">
        <v>189</v>
      </c>
      <c r="C1837" s="3">
        <v>7.0000000000000001E-3</v>
      </c>
      <c r="D1837" s="3">
        <v>187</v>
      </c>
      <c r="G1837"/>
      <c r="AG1837" s="3" t="s">
        <v>546</v>
      </c>
      <c r="AH1837" s="3" t="s">
        <v>190</v>
      </c>
      <c r="AI1837" s="3">
        <v>3.0000000000000001E-3</v>
      </c>
      <c r="AJ1837" s="3">
        <v>307</v>
      </c>
      <c r="AL1837"/>
      <c r="BL1837" s="3" t="s">
        <v>32</v>
      </c>
      <c r="BM1837" s="3" t="s">
        <v>409</v>
      </c>
      <c r="BN1837" s="3">
        <v>1.67E-2</v>
      </c>
      <c r="BO1837" s="4">
        <v>70890</v>
      </c>
      <c r="BR1837"/>
    </row>
    <row r="1838" spans="1:70" ht="32" x14ac:dyDescent="0.2">
      <c r="A1838" s="3" t="s">
        <v>546</v>
      </c>
      <c r="B1838" s="3" t="s">
        <v>685</v>
      </c>
      <c r="C1838" s="3">
        <v>7.4099999999999999E-2</v>
      </c>
      <c r="D1838" s="4">
        <v>1772</v>
      </c>
      <c r="G1838"/>
      <c r="AG1838" s="3" t="s">
        <v>546</v>
      </c>
      <c r="AH1838" s="3" t="s">
        <v>420</v>
      </c>
      <c r="AI1838" s="3">
        <v>3.0000000000000001E-3</v>
      </c>
      <c r="AJ1838" s="3">
        <v>194</v>
      </c>
      <c r="AL1838"/>
      <c r="BL1838" s="3" t="s">
        <v>463</v>
      </c>
      <c r="BM1838" s="3" t="s">
        <v>409</v>
      </c>
      <c r="BN1838" s="3">
        <v>1.1000000000000001E-3</v>
      </c>
      <c r="BO1838" s="4">
        <v>70890</v>
      </c>
      <c r="BR1838"/>
    </row>
    <row r="1839" spans="1:70" ht="32" x14ac:dyDescent="0.2">
      <c r="A1839" s="3" t="s">
        <v>546</v>
      </c>
      <c r="B1839" s="3" t="s">
        <v>190</v>
      </c>
      <c r="C1839" s="3">
        <v>3.0000000000000001E-3</v>
      </c>
      <c r="D1839" s="3">
        <v>307</v>
      </c>
      <c r="G1839"/>
      <c r="AG1839" s="3" t="s">
        <v>546</v>
      </c>
      <c r="AH1839" s="3" t="s">
        <v>418</v>
      </c>
      <c r="AI1839" s="3">
        <v>3.0000000000000001E-3</v>
      </c>
      <c r="AJ1839" s="3">
        <v>177</v>
      </c>
      <c r="AL1839"/>
      <c r="BL1839" s="3" t="s">
        <v>33</v>
      </c>
      <c r="BM1839" s="3" t="s">
        <v>409</v>
      </c>
      <c r="BN1839" s="3">
        <v>7.1000000000000004E-3</v>
      </c>
      <c r="BO1839" s="4">
        <v>70890</v>
      </c>
      <c r="BR1839"/>
    </row>
    <row r="1840" spans="1:70" ht="32" x14ac:dyDescent="0.2">
      <c r="A1840" s="3" t="s">
        <v>546</v>
      </c>
      <c r="B1840" s="3" t="s">
        <v>420</v>
      </c>
      <c r="C1840" s="3">
        <v>3.0000000000000001E-3</v>
      </c>
      <c r="D1840" s="3">
        <v>194</v>
      </c>
      <c r="G1840"/>
      <c r="AG1840" s="3" t="s">
        <v>546</v>
      </c>
      <c r="AH1840" s="3" t="s">
        <v>401</v>
      </c>
      <c r="AI1840" s="3">
        <v>2E-3</v>
      </c>
      <c r="AJ1840" s="3">
        <v>261</v>
      </c>
      <c r="AL1840"/>
      <c r="BL1840" s="3" t="s">
        <v>35</v>
      </c>
      <c r="BM1840" s="3" t="s">
        <v>409</v>
      </c>
      <c r="BN1840" s="3">
        <v>1.8E-3</v>
      </c>
      <c r="BO1840" s="4">
        <v>70890</v>
      </c>
      <c r="BR1840"/>
    </row>
    <row r="1841" spans="1:70" ht="32" x14ac:dyDescent="0.2">
      <c r="A1841" s="3" t="s">
        <v>546</v>
      </c>
      <c r="B1841" s="3" t="s">
        <v>418</v>
      </c>
      <c r="C1841" s="3">
        <v>3.0000000000000001E-3</v>
      </c>
      <c r="D1841" s="3">
        <v>177</v>
      </c>
      <c r="G1841"/>
      <c r="AG1841" s="3" t="s">
        <v>546</v>
      </c>
      <c r="AH1841" s="3" t="s">
        <v>407</v>
      </c>
      <c r="AI1841" s="3">
        <v>0.11700000000000001</v>
      </c>
      <c r="AJ1841" s="3">
        <v>100</v>
      </c>
      <c r="AL1841"/>
      <c r="BL1841" s="3" t="s">
        <v>36</v>
      </c>
      <c r="BM1841" s="3" t="s">
        <v>409</v>
      </c>
      <c r="BN1841" s="3">
        <v>1E-4</v>
      </c>
      <c r="BO1841" s="4">
        <v>70890</v>
      </c>
      <c r="BR1841"/>
    </row>
    <row r="1842" spans="1:70" ht="32" x14ac:dyDescent="0.2">
      <c r="A1842" s="3" t="s">
        <v>546</v>
      </c>
      <c r="B1842" s="3" t="s">
        <v>401</v>
      </c>
      <c r="C1842" s="3">
        <v>2E-3</v>
      </c>
      <c r="D1842" s="3">
        <v>261</v>
      </c>
      <c r="G1842"/>
      <c r="AG1842" s="3" t="s">
        <v>546</v>
      </c>
      <c r="AH1842" s="3" t="s">
        <v>415</v>
      </c>
      <c r="AI1842" s="3">
        <v>2.9999999999999997E-4</v>
      </c>
      <c r="AJ1842" s="4">
        <v>3830</v>
      </c>
      <c r="AL1842"/>
      <c r="BL1842" s="3" t="s">
        <v>470</v>
      </c>
      <c r="BM1842" s="3" t="s">
        <v>409</v>
      </c>
      <c r="BN1842" s="3">
        <v>2.0000000000000001E-4</v>
      </c>
      <c r="BO1842" s="4">
        <v>70890</v>
      </c>
      <c r="BR1842"/>
    </row>
    <row r="1843" spans="1:70" ht="32" x14ac:dyDescent="0.2">
      <c r="A1843" s="3" t="s">
        <v>546</v>
      </c>
      <c r="B1843" s="3" t="s">
        <v>407</v>
      </c>
      <c r="C1843" s="3">
        <v>0.11700000000000001</v>
      </c>
      <c r="D1843" s="3">
        <v>100</v>
      </c>
      <c r="G1843"/>
      <c r="AG1843" s="3" t="s">
        <v>546</v>
      </c>
      <c r="AH1843" s="3" t="s">
        <v>406</v>
      </c>
      <c r="AI1843" s="3">
        <v>1E-3</v>
      </c>
      <c r="AJ1843" s="4">
        <v>1058</v>
      </c>
      <c r="AL1843"/>
      <c r="BL1843" s="3" t="s">
        <v>472</v>
      </c>
      <c r="BM1843" s="3" t="s">
        <v>409</v>
      </c>
      <c r="BN1843" s="3">
        <v>1E-4</v>
      </c>
      <c r="BO1843" s="4">
        <v>70890</v>
      </c>
      <c r="BR1843"/>
    </row>
    <row r="1844" spans="1:70" ht="32" x14ac:dyDescent="0.2">
      <c r="A1844" s="3" t="s">
        <v>546</v>
      </c>
      <c r="B1844" s="3" t="s">
        <v>415</v>
      </c>
      <c r="C1844" s="3">
        <v>2.9999999999999997E-4</v>
      </c>
      <c r="D1844" s="4">
        <v>3830</v>
      </c>
      <c r="G1844"/>
      <c r="AG1844" s="3" t="s">
        <v>546</v>
      </c>
      <c r="AH1844" s="3" t="s">
        <v>419</v>
      </c>
      <c r="AI1844" s="3">
        <v>2E-3</v>
      </c>
      <c r="AJ1844" s="3">
        <v>558</v>
      </c>
      <c r="AL1844"/>
      <c r="BL1844" s="3" t="s">
        <v>487</v>
      </c>
      <c r="BM1844" s="3" t="s">
        <v>409</v>
      </c>
      <c r="BN1844" s="3">
        <v>0.11459999999999999</v>
      </c>
      <c r="BO1844" s="4">
        <v>70890</v>
      </c>
      <c r="BR1844"/>
    </row>
    <row r="1845" spans="1:70" ht="32" x14ac:dyDescent="0.2">
      <c r="A1845" s="3" t="s">
        <v>546</v>
      </c>
      <c r="B1845" s="3" t="s">
        <v>406</v>
      </c>
      <c r="C1845" s="3">
        <v>1E-3</v>
      </c>
      <c r="D1845" s="4">
        <v>1058</v>
      </c>
      <c r="G1845"/>
      <c r="AG1845" s="3" t="s">
        <v>546</v>
      </c>
      <c r="AH1845" s="3" t="s">
        <v>88</v>
      </c>
      <c r="AI1845" s="3">
        <v>1.2999999999999999E-2</v>
      </c>
      <c r="AJ1845" s="3">
        <v>39</v>
      </c>
      <c r="AL1845"/>
      <c r="BL1845" s="3" t="s">
        <v>494</v>
      </c>
      <c r="BM1845" s="3" t="s">
        <v>409</v>
      </c>
      <c r="BN1845" s="3">
        <v>1.03E-2</v>
      </c>
      <c r="BO1845" s="4">
        <v>70890</v>
      </c>
      <c r="BR1845"/>
    </row>
    <row r="1846" spans="1:70" ht="32" x14ac:dyDescent="0.2">
      <c r="A1846" s="3" t="s">
        <v>546</v>
      </c>
      <c r="B1846" s="3" t="s">
        <v>419</v>
      </c>
      <c r="C1846" s="3">
        <v>2E-3</v>
      </c>
      <c r="D1846" s="3">
        <v>558</v>
      </c>
      <c r="G1846"/>
      <c r="AG1846" s="3" t="s">
        <v>546</v>
      </c>
      <c r="AH1846" s="3" t="s">
        <v>686</v>
      </c>
      <c r="AI1846" s="3">
        <v>8.0000000000000004E-4</v>
      </c>
      <c r="AJ1846" s="4">
        <v>1999</v>
      </c>
      <c r="AL1846"/>
      <c r="BL1846" s="3" t="s">
        <v>38</v>
      </c>
      <c r="BM1846" s="3" t="s">
        <v>409</v>
      </c>
      <c r="BN1846" s="3">
        <v>1E-3</v>
      </c>
      <c r="BO1846" s="4">
        <v>70890</v>
      </c>
      <c r="BR1846"/>
    </row>
    <row r="1847" spans="1:70" ht="32" x14ac:dyDescent="0.2">
      <c r="A1847" s="3" t="s">
        <v>546</v>
      </c>
      <c r="B1847" s="3" t="s">
        <v>88</v>
      </c>
      <c r="C1847" s="3">
        <v>1.2999999999999999E-2</v>
      </c>
      <c r="D1847" s="3">
        <v>39</v>
      </c>
      <c r="G1847"/>
      <c r="AG1847" s="3" t="s">
        <v>546</v>
      </c>
      <c r="AH1847" s="3" t="s">
        <v>400</v>
      </c>
      <c r="AI1847" s="3">
        <v>2.3999999999999998E-3</v>
      </c>
      <c r="AJ1847" s="4">
        <v>28557</v>
      </c>
      <c r="AL1847"/>
      <c r="BL1847" s="3" t="s">
        <v>497</v>
      </c>
      <c r="BM1847" s="3" t="s">
        <v>409</v>
      </c>
      <c r="BN1847" s="3">
        <v>2.3999999999999998E-3</v>
      </c>
      <c r="BO1847" s="4">
        <v>70890</v>
      </c>
      <c r="BR1847"/>
    </row>
    <row r="1848" spans="1:70" ht="32" x14ac:dyDescent="0.2">
      <c r="A1848" s="3" t="s">
        <v>546</v>
      </c>
      <c r="B1848" s="3" t="s">
        <v>686</v>
      </c>
      <c r="C1848" s="3">
        <v>8.0000000000000004E-4</v>
      </c>
      <c r="D1848" s="4">
        <v>1999</v>
      </c>
      <c r="G1848"/>
      <c r="AG1848" s="3" t="s">
        <v>546</v>
      </c>
      <c r="AH1848" s="3" t="s">
        <v>689</v>
      </c>
      <c r="AI1848" s="3">
        <v>2.8999999999999998E-3</v>
      </c>
      <c r="AJ1848" s="4">
        <v>416581</v>
      </c>
      <c r="AL1848"/>
      <c r="BL1848" s="3" t="s">
        <v>500</v>
      </c>
      <c r="BM1848" s="3" t="s">
        <v>409</v>
      </c>
      <c r="BN1848" s="3">
        <v>8.3999999999999995E-3</v>
      </c>
      <c r="BO1848" s="4">
        <v>70890</v>
      </c>
      <c r="BR1848"/>
    </row>
    <row r="1849" spans="1:70" ht="32" x14ac:dyDescent="0.2">
      <c r="A1849" s="3" t="s">
        <v>546</v>
      </c>
      <c r="B1849" s="3" t="s">
        <v>424</v>
      </c>
      <c r="C1849" s="3">
        <v>2E-3</v>
      </c>
      <c r="D1849" s="3">
        <v>273</v>
      </c>
      <c r="G1849"/>
      <c r="AG1849" s="3" t="s">
        <v>546</v>
      </c>
      <c r="AH1849" s="3" t="s">
        <v>402</v>
      </c>
      <c r="AI1849" s="3">
        <v>2.5000000000000001E-3</v>
      </c>
      <c r="AJ1849" s="4">
        <v>33328</v>
      </c>
      <c r="AL1849"/>
      <c r="BL1849" s="3" t="s">
        <v>504</v>
      </c>
      <c r="BM1849" s="3" t="s">
        <v>409</v>
      </c>
      <c r="BN1849" s="3">
        <v>2.0000000000000001E-4</v>
      </c>
      <c r="BO1849" s="4">
        <v>70890</v>
      </c>
      <c r="BR1849"/>
    </row>
    <row r="1850" spans="1:70" ht="32" x14ac:dyDescent="0.2">
      <c r="A1850" s="3" t="s">
        <v>546</v>
      </c>
      <c r="B1850" s="3" t="s">
        <v>423</v>
      </c>
      <c r="C1850" s="3">
        <v>1E-3</v>
      </c>
      <c r="D1850" s="3">
        <v>553</v>
      </c>
      <c r="G1850"/>
      <c r="AG1850" s="3" t="s">
        <v>546</v>
      </c>
      <c r="AH1850" s="3" t="s">
        <v>410</v>
      </c>
      <c r="AI1850" s="3">
        <v>6.9999999999999999E-4</v>
      </c>
      <c r="AJ1850" s="4">
        <v>115374</v>
      </c>
      <c r="AL1850"/>
      <c r="BL1850" s="3" t="s">
        <v>508</v>
      </c>
      <c r="BM1850" s="3" t="s">
        <v>409</v>
      </c>
      <c r="BN1850" s="3">
        <v>2.0000000000000001E-4</v>
      </c>
      <c r="BO1850" s="4">
        <v>70890</v>
      </c>
      <c r="BR1850"/>
    </row>
    <row r="1851" spans="1:70" ht="32" x14ac:dyDescent="0.2">
      <c r="A1851" s="3" t="s">
        <v>546</v>
      </c>
      <c r="B1851" s="3" t="s">
        <v>400</v>
      </c>
      <c r="C1851" s="3">
        <v>2.3999999999999998E-3</v>
      </c>
      <c r="D1851" s="4">
        <v>28557</v>
      </c>
      <c r="G1851"/>
      <c r="AG1851" s="3" t="s">
        <v>546</v>
      </c>
      <c r="AH1851" s="3" t="s">
        <v>399</v>
      </c>
      <c r="AI1851" s="3">
        <v>0.115</v>
      </c>
      <c r="AJ1851" s="4">
        <v>99672</v>
      </c>
      <c r="AL1851"/>
      <c r="BL1851" s="3" t="s">
        <v>516</v>
      </c>
      <c r="BM1851" s="3" t="s">
        <v>409</v>
      </c>
      <c r="BN1851" s="3">
        <v>5.1999999999999998E-3</v>
      </c>
      <c r="BO1851" s="4">
        <v>70890</v>
      </c>
      <c r="BR1851"/>
    </row>
    <row r="1852" spans="1:70" ht="32" x14ac:dyDescent="0.2">
      <c r="A1852" s="3" t="s">
        <v>546</v>
      </c>
      <c r="B1852" s="3" t="s">
        <v>689</v>
      </c>
      <c r="C1852" s="3">
        <v>2.8999999999999998E-3</v>
      </c>
      <c r="D1852" s="4">
        <v>416581</v>
      </c>
      <c r="G1852"/>
      <c r="AG1852" s="3" t="s">
        <v>546</v>
      </c>
      <c r="AH1852" s="3" t="s">
        <v>416</v>
      </c>
      <c r="AI1852" s="3">
        <v>2.0000000000000001E-4</v>
      </c>
      <c r="AJ1852" s="4">
        <v>1242890</v>
      </c>
      <c r="AL1852"/>
      <c r="BL1852" s="3" t="s">
        <v>518</v>
      </c>
      <c r="BM1852" s="3" t="s">
        <v>409</v>
      </c>
      <c r="BN1852" s="3">
        <v>2.1399999999999999E-2</v>
      </c>
      <c r="BO1852" s="4">
        <v>70890</v>
      </c>
      <c r="BR1852"/>
    </row>
    <row r="1853" spans="1:70" ht="32" x14ac:dyDescent="0.2">
      <c r="A1853" s="3" t="s">
        <v>546</v>
      </c>
      <c r="B1853" s="3" t="s">
        <v>124</v>
      </c>
      <c r="C1853" s="3">
        <v>3.8E-3</v>
      </c>
      <c r="D1853" s="4">
        <v>4889</v>
      </c>
      <c r="G1853"/>
      <c r="AG1853" s="3" t="s">
        <v>546</v>
      </c>
      <c r="AH1853" s="3" t="s">
        <v>398</v>
      </c>
      <c r="AI1853" s="3">
        <v>0.1313</v>
      </c>
      <c r="AJ1853" s="4">
        <v>50614</v>
      </c>
      <c r="AL1853"/>
      <c r="BL1853" s="3" t="s">
        <v>43</v>
      </c>
      <c r="BM1853" s="3" t="s">
        <v>409</v>
      </c>
      <c r="BN1853" s="3">
        <v>8.6900000000000005E-2</v>
      </c>
      <c r="BO1853" s="4">
        <v>70890</v>
      </c>
      <c r="BR1853"/>
    </row>
    <row r="1854" spans="1:70" ht="32" x14ac:dyDescent="0.2">
      <c r="A1854" s="3" t="s">
        <v>546</v>
      </c>
      <c r="B1854" s="3" t="s">
        <v>402</v>
      </c>
      <c r="C1854" s="3">
        <v>2.5000000000000001E-3</v>
      </c>
      <c r="D1854" s="4">
        <v>33328</v>
      </c>
      <c r="G1854"/>
      <c r="AG1854" s="3" t="s">
        <v>546</v>
      </c>
      <c r="AH1854" s="3" t="s">
        <v>228</v>
      </c>
      <c r="AI1854" s="3">
        <v>8.09E-2</v>
      </c>
      <c r="AJ1854" s="4">
        <v>11499</v>
      </c>
      <c r="AL1854"/>
      <c r="BL1854" s="3" t="s">
        <v>521</v>
      </c>
      <c r="BM1854" s="3" t="s">
        <v>409</v>
      </c>
      <c r="BN1854" s="3">
        <v>2.8999999999999998E-3</v>
      </c>
      <c r="BO1854" s="4">
        <v>70890</v>
      </c>
      <c r="BR1854"/>
    </row>
    <row r="1855" spans="1:70" ht="32" x14ac:dyDescent="0.2">
      <c r="A1855" s="3" t="s">
        <v>546</v>
      </c>
      <c r="B1855" s="3" t="s">
        <v>410</v>
      </c>
      <c r="C1855" s="3">
        <v>6.9999999999999999E-4</v>
      </c>
      <c r="D1855" s="4">
        <v>115374</v>
      </c>
      <c r="G1855"/>
      <c r="AG1855" s="3" t="s">
        <v>546</v>
      </c>
      <c r="AH1855" s="3" t="s">
        <v>233</v>
      </c>
      <c r="AI1855" s="3">
        <v>8.0000000000000004E-4</v>
      </c>
      <c r="AJ1855" s="4">
        <v>146714</v>
      </c>
      <c r="AL1855"/>
      <c r="BL1855" s="3" t="s">
        <v>46</v>
      </c>
      <c r="BM1855" s="3" t="s">
        <v>409</v>
      </c>
      <c r="BN1855" s="3">
        <v>8.6E-3</v>
      </c>
      <c r="BO1855" s="4">
        <v>70890</v>
      </c>
      <c r="BR1855"/>
    </row>
    <row r="1856" spans="1:70" ht="32" x14ac:dyDescent="0.2">
      <c r="A1856" s="3" t="s">
        <v>546</v>
      </c>
      <c r="B1856" s="3" t="s">
        <v>399</v>
      </c>
      <c r="C1856" s="3">
        <v>0.115</v>
      </c>
      <c r="D1856" s="4">
        <v>99672</v>
      </c>
      <c r="G1856"/>
      <c r="AG1856" s="3" t="s">
        <v>546</v>
      </c>
      <c r="AH1856" s="3" t="s">
        <v>412</v>
      </c>
      <c r="AI1856" s="3">
        <v>1.7100000000000001E-2</v>
      </c>
      <c r="AJ1856" s="4">
        <v>24582</v>
      </c>
      <c r="AL1856"/>
      <c r="BL1856" s="3" t="s">
        <v>522</v>
      </c>
      <c r="BM1856" s="3" t="s">
        <v>409</v>
      </c>
      <c r="BN1856" s="3">
        <v>0.12039999999999999</v>
      </c>
      <c r="BO1856" s="4">
        <v>70890</v>
      </c>
      <c r="BR1856"/>
    </row>
    <row r="1857" spans="1:70" ht="32" x14ac:dyDescent="0.2">
      <c r="A1857" s="3" t="s">
        <v>546</v>
      </c>
      <c r="B1857" s="3" t="s">
        <v>416</v>
      </c>
      <c r="C1857" s="3">
        <v>2.0000000000000001E-4</v>
      </c>
      <c r="D1857" s="4">
        <v>1242890</v>
      </c>
      <c r="G1857"/>
      <c r="AG1857" s="3" t="s">
        <v>546</v>
      </c>
      <c r="AH1857" s="3" t="s">
        <v>411</v>
      </c>
      <c r="AI1857" s="3">
        <v>3.4500000000000003E-2</v>
      </c>
      <c r="AJ1857" s="4">
        <v>77584</v>
      </c>
      <c r="AL1857"/>
      <c r="BL1857" s="3" t="s">
        <v>526</v>
      </c>
      <c r="BM1857" s="3" t="s">
        <v>409</v>
      </c>
      <c r="BN1857" s="3">
        <v>1E-4</v>
      </c>
      <c r="BO1857" s="4">
        <v>70890</v>
      </c>
      <c r="BR1857"/>
    </row>
    <row r="1858" spans="1:70" ht="32" x14ac:dyDescent="0.2">
      <c r="A1858" s="3" t="s">
        <v>546</v>
      </c>
      <c r="B1858" s="3" t="s">
        <v>398</v>
      </c>
      <c r="C1858" s="3">
        <v>0.1313</v>
      </c>
      <c r="D1858" s="4">
        <v>50614</v>
      </c>
      <c r="G1858"/>
      <c r="AG1858" s="3" t="s">
        <v>546</v>
      </c>
      <c r="AH1858" s="3" t="s">
        <v>408</v>
      </c>
      <c r="AI1858" s="3">
        <v>1.5E-3</v>
      </c>
      <c r="AJ1858" s="4">
        <v>261235</v>
      </c>
      <c r="AL1858"/>
      <c r="BL1858" s="3" t="s">
        <v>531</v>
      </c>
      <c r="BM1858" s="3" t="s">
        <v>409</v>
      </c>
      <c r="BN1858" s="3">
        <v>1E-4</v>
      </c>
      <c r="BO1858" s="4">
        <v>70890</v>
      </c>
      <c r="BR1858"/>
    </row>
    <row r="1859" spans="1:70" ht="32" x14ac:dyDescent="0.2">
      <c r="A1859" s="3" t="s">
        <v>546</v>
      </c>
      <c r="B1859" s="3" t="s">
        <v>228</v>
      </c>
      <c r="C1859" s="3">
        <v>8.09E-2</v>
      </c>
      <c r="D1859" s="4">
        <v>11499</v>
      </c>
      <c r="G1859"/>
      <c r="AG1859" s="3" t="s">
        <v>546</v>
      </c>
      <c r="AH1859" s="3" t="s">
        <v>409</v>
      </c>
      <c r="AI1859" s="3">
        <v>5.9999999999999995E-4</v>
      </c>
      <c r="AJ1859" s="4">
        <v>70890</v>
      </c>
      <c r="AL1859"/>
      <c r="BL1859" s="3" t="s">
        <v>532</v>
      </c>
      <c r="BM1859" s="3" t="s">
        <v>409</v>
      </c>
      <c r="BN1859" s="3">
        <v>2.0000000000000001E-4</v>
      </c>
      <c r="BO1859" s="4">
        <v>70890</v>
      </c>
      <c r="BR1859"/>
    </row>
    <row r="1860" spans="1:70" ht="32" x14ac:dyDescent="0.2">
      <c r="A1860" s="3" t="s">
        <v>546</v>
      </c>
      <c r="B1860" s="3" t="s">
        <v>233</v>
      </c>
      <c r="C1860" s="3">
        <v>8.0000000000000004E-4</v>
      </c>
      <c r="D1860" s="4">
        <v>146714</v>
      </c>
      <c r="G1860"/>
      <c r="AG1860" s="3" t="s">
        <v>546</v>
      </c>
      <c r="AH1860" s="3" t="s">
        <v>405</v>
      </c>
      <c r="AI1860" s="3">
        <v>2.9899999999999999E-2</v>
      </c>
      <c r="AJ1860" s="4">
        <v>185391</v>
      </c>
      <c r="AL1860"/>
      <c r="BL1860" s="3" t="s">
        <v>535</v>
      </c>
      <c r="BM1860" s="3" t="s">
        <v>409</v>
      </c>
      <c r="BN1860" s="3">
        <v>1E-4</v>
      </c>
      <c r="BO1860" s="4">
        <v>70890</v>
      </c>
      <c r="BR1860"/>
    </row>
    <row r="1861" spans="1:70" ht="32" x14ac:dyDescent="0.2">
      <c r="A1861" s="3" t="s">
        <v>546</v>
      </c>
      <c r="B1861" s="3" t="s">
        <v>412</v>
      </c>
      <c r="C1861" s="3">
        <v>1.7100000000000001E-2</v>
      </c>
      <c r="D1861" s="4">
        <v>24582</v>
      </c>
      <c r="G1861"/>
      <c r="AG1861" s="3" t="s">
        <v>546</v>
      </c>
      <c r="AH1861" s="3" t="s">
        <v>403</v>
      </c>
      <c r="AI1861" s="3">
        <v>6.6299999999999998E-2</v>
      </c>
      <c r="AJ1861" s="4">
        <v>27978</v>
      </c>
      <c r="AL1861"/>
      <c r="BL1861" s="3" t="s">
        <v>536</v>
      </c>
      <c r="BM1861" s="3" t="s">
        <v>409</v>
      </c>
      <c r="BN1861" s="3">
        <v>5.0000000000000001E-4</v>
      </c>
      <c r="BO1861" s="4">
        <v>70890</v>
      </c>
      <c r="BR1861"/>
    </row>
    <row r="1862" spans="1:70" ht="32" x14ac:dyDescent="0.2">
      <c r="A1862" s="3" t="s">
        <v>546</v>
      </c>
      <c r="B1862" s="3" t="s">
        <v>411</v>
      </c>
      <c r="C1862" s="3">
        <v>3.4500000000000003E-2</v>
      </c>
      <c r="D1862" s="4">
        <v>77584</v>
      </c>
      <c r="G1862"/>
      <c r="AG1862" s="3" t="s">
        <v>546</v>
      </c>
      <c r="AH1862" s="3" t="s">
        <v>229</v>
      </c>
      <c r="AI1862" s="3">
        <v>0.2838</v>
      </c>
      <c r="AJ1862" s="4">
        <v>43540</v>
      </c>
      <c r="AL1862"/>
      <c r="BL1862" s="3" t="s">
        <v>537</v>
      </c>
      <c r="BM1862" s="3" t="s">
        <v>409</v>
      </c>
      <c r="BN1862" s="3">
        <v>1E-4</v>
      </c>
      <c r="BO1862" s="4">
        <v>70890</v>
      </c>
      <c r="BR1862"/>
    </row>
    <row r="1863" spans="1:70" ht="32" x14ac:dyDescent="0.2">
      <c r="A1863" s="3" t="s">
        <v>546</v>
      </c>
      <c r="B1863" s="3" t="s">
        <v>408</v>
      </c>
      <c r="C1863" s="3">
        <v>1.5E-3</v>
      </c>
      <c r="D1863" s="4">
        <v>261235</v>
      </c>
      <c r="G1863"/>
      <c r="AG1863" s="3" t="s">
        <v>546</v>
      </c>
      <c r="AH1863" s="3" t="s">
        <v>90</v>
      </c>
      <c r="AI1863" s="3">
        <v>0.124</v>
      </c>
      <c r="AJ1863" s="3">
        <v>105</v>
      </c>
      <c r="AL1863"/>
      <c r="BL1863" s="3" t="s">
        <v>542</v>
      </c>
      <c r="BM1863" s="3" t="s">
        <v>409</v>
      </c>
      <c r="BN1863" s="3">
        <v>1E-4</v>
      </c>
      <c r="BO1863" s="4">
        <v>70890</v>
      </c>
      <c r="BR1863"/>
    </row>
    <row r="1864" spans="1:70" ht="32" x14ac:dyDescent="0.2">
      <c r="A1864" s="3" t="s">
        <v>546</v>
      </c>
      <c r="B1864" s="3" t="s">
        <v>409</v>
      </c>
      <c r="C1864" s="3">
        <v>5.9999999999999995E-4</v>
      </c>
      <c r="D1864" s="4">
        <v>70890</v>
      </c>
      <c r="G1864"/>
      <c r="AG1864" s="3" t="s">
        <v>546</v>
      </c>
      <c r="AH1864" s="3" t="s">
        <v>86</v>
      </c>
      <c r="AI1864" s="3">
        <v>1.4999999999999999E-2</v>
      </c>
      <c r="AJ1864" s="3">
        <v>496</v>
      </c>
      <c r="AL1864"/>
      <c r="BL1864" s="3" t="s">
        <v>48</v>
      </c>
      <c r="BM1864" s="3" t="s">
        <v>409</v>
      </c>
      <c r="BN1864" s="3">
        <v>1.3899999999999999E-2</v>
      </c>
      <c r="BO1864" s="4">
        <v>70890</v>
      </c>
      <c r="BR1864"/>
    </row>
    <row r="1865" spans="1:70" ht="32" x14ac:dyDescent="0.2">
      <c r="A1865" s="3" t="s">
        <v>546</v>
      </c>
      <c r="B1865" s="3" t="s">
        <v>405</v>
      </c>
      <c r="C1865" s="3">
        <v>2.9899999999999999E-2</v>
      </c>
      <c r="D1865" s="4">
        <v>185391</v>
      </c>
      <c r="G1865"/>
      <c r="AG1865" s="3" t="s">
        <v>546</v>
      </c>
      <c r="AH1865" s="3" t="s">
        <v>226</v>
      </c>
      <c r="AI1865" s="3">
        <v>2E-3</v>
      </c>
      <c r="AJ1865" s="3">
        <v>194</v>
      </c>
      <c r="AL1865"/>
      <c r="BL1865" s="3" t="s">
        <v>546</v>
      </c>
      <c r="BM1865" s="3" t="s">
        <v>409</v>
      </c>
      <c r="BN1865" s="3">
        <v>5.9999999999999995E-4</v>
      </c>
      <c r="BO1865" s="4">
        <v>70890</v>
      </c>
      <c r="BR1865"/>
    </row>
    <row r="1866" spans="1:70" ht="32" x14ac:dyDescent="0.2">
      <c r="A1866" s="3" t="s">
        <v>546</v>
      </c>
      <c r="B1866" s="3" t="s">
        <v>403</v>
      </c>
      <c r="C1866" s="3">
        <v>6.6299999999999998E-2</v>
      </c>
      <c r="D1866" s="4">
        <v>27978</v>
      </c>
      <c r="G1866"/>
      <c r="AG1866" s="3" t="s">
        <v>546</v>
      </c>
      <c r="AH1866" s="3" t="s">
        <v>690</v>
      </c>
      <c r="AI1866" s="3">
        <v>2E-3</v>
      </c>
      <c r="AJ1866" s="3">
        <v>564</v>
      </c>
      <c r="AL1866"/>
      <c r="BL1866" s="3" t="s">
        <v>49</v>
      </c>
      <c r="BM1866" s="3" t="s">
        <v>409</v>
      </c>
      <c r="BN1866" s="3">
        <v>4.3400000000000001E-2</v>
      </c>
      <c r="BO1866" s="4">
        <v>70890</v>
      </c>
      <c r="BR1866"/>
    </row>
    <row r="1867" spans="1:70" ht="32" x14ac:dyDescent="0.2">
      <c r="A1867" s="3" t="s">
        <v>546</v>
      </c>
      <c r="B1867" s="3" t="s">
        <v>229</v>
      </c>
      <c r="C1867" s="3">
        <v>0.2838</v>
      </c>
      <c r="D1867" s="4">
        <v>43540</v>
      </c>
      <c r="G1867"/>
      <c r="AG1867" s="3" t="s">
        <v>546</v>
      </c>
      <c r="AH1867" s="3" t="s">
        <v>424</v>
      </c>
      <c r="AI1867" s="3">
        <v>2E-3</v>
      </c>
      <c r="AJ1867" s="3">
        <v>273</v>
      </c>
      <c r="AL1867"/>
      <c r="BL1867" s="3" t="s">
        <v>51</v>
      </c>
      <c r="BM1867" s="3" t="s">
        <v>409</v>
      </c>
      <c r="BN1867" s="3">
        <v>5.2400000000000002E-2</v>
      </c>
      <c r="BO1867" s="4">
        <v>70890</v>
      </c>
      <c r="BR1867"/>
    </row>
    <row r="1868" spans="1:70" ht="32" x14ac:dyDescent="0.2">
      <c r="A1868" s="3" t="s">
        <v>546</v>
      </c>
      <c r="B1868" s="3" t="s">
        <v>90</v>
      </c>
      <c r="C1868" s="3">
        <v>0.124</v>
      </c>
      <c r="D1868" s="3">
        <v>105</v>
      </c>
      <c r="G1868"/>
      <c r="AG1868" s="3" t="s">
        <v>546</v>
      </c>
      <c r="AH1868" s="3" t="s">
        <v>423</v>
      </c>
      <c r="AI1868" s="3">
        <v>1E-3</v>
      </c>
      <c r="AJ1868" s="3">
        <v>553</v>
      </c>
      <c r="AL1868"/>
      <c r="BL1868" s="3" t="s">
        <v>556</v>
      </c>
      <c r="BM1868" s="3" t="s">
        <v>409</v>
      </c>
      <c r="BN1868" s="3">
        <v>2.0500000000000001E-2</v>
      </c>
      <c r="BO1868" s="4">
        <v>70890</v>
      </c>
      <c r="BR1868"/>
    </row>
    <row r="1869" spans="1:70" ht="32" x14ac:dyDescent="0.2">
      <c r="A1869" s="3" t="s">
        <v>546</v>
      </c>
      <c r="B1869" s="3" t="s">
        <v>86</v>
      </c>
      <c r="C1869" s="3">
        <v>1.4999999999999999E-2</v>
      </c>
      <c r="D1869" s="3">
        <v>496</v>
      </c>
      <c r="G1869"/>
      <c r="AG1869" s="3" t="s">
        <v>546</v>
      </c>
      <c r="AH1869" s="3" t="s">
        <v>421</v>
      </c>
      <c r="AI1869" s="3">
        <v>6.5000000000000002E-2</v>
      </c>
      <c r="AJ1869" s="3">
        <v>279</v>
      </c>
      <c r="AL1869"/>
      <c r="BL1869" s="3" t="s">
        <v>52</v>
      </c>
      <c r="BM1869" s="3" t="s">
        <v>409</v>
      </c>
      <c r="BN1869" s="3">
        <v>1E-4</v>
      </c>
      <c r="BO1869" s="4">
        <v>70890</v>
      </c>
      <c r="BR1869"/>
    </row>
    <row r="1870" spans="1:70" ht="32" x14ac:dyDescent="0.2">
      <c r="A1870" s="3" t="s">
        <v>546</v>
      </c>
      <c r="B1870" s="3" t="s">
        <v>226</v>
      </c>
      <c r="C1870" s="3">
        <v>2E-3</v>
      </c>
      <c r="D1870" s="3">
        <v>194</v>
      </c>
      <c r="G1870"/>
      <c r="AG1870" s="3" t="s">
        <v>546</v>
      </c>
      <c r="AH1870" s="3" t="s">
        <v>690</v>
      </c>
      <c r="AI1870" s="3">
        <v>2E-3</v>
      </c>
      <c r="AJ1870" s="3">
        <v>564</v>
      </c>
      <c r="AL1870"/>
      <c r="BL1870" s="3" t="s">
        <v>53</v>
      </c>
      <c r="BM1870" s="3" t="s">
        <v>409</v>
      </c>
      <c r="BN1870" s="3">
        <v>4.4999999999999997E-3</v>
      </c>
      <c r="BO1870" s="4">
        <v>70890</v>
      </c>
      <c r="BR1870"/>
    </row>
    <row r="1871" spans="1:70" ht="32" x14ac:dyDescent="0.2">
      <c r="A1871" s="3" t="s">
        <v>546</v>
      </c>
      <c r="B1871" s="3" t="s">
        <v>421</v>
      </c>
      <c r="C1871" s="3">
        <v>6.5000000000000002E-2</v>
      </c>
      <c r="D1871" s="3">
        <v>279</v>
      </c>
      <c r="G1871"/>
      <c r="AG1871" s="3" t="s">
        <v>546</v>
      </c>
      <c r="AH1871" s="3" t="s">
        <v>124</v>
      </c>
      <c r="AI1871" s="3">
        <v>3.8E-3</v>
      </c>
      <c r="AJ1871" s="4">
        <v>4889</v>
      </c>
      <c r="AL1871"/>
      <c r="BL1871" s="3" t="s">
        <v>564</v>
      </c>
      <c r="BM1871" s="3" t="s">
        <v>409</v>
      </c>
      <c r="BN1871" s="3">
        <v>1E-4</v>
      </c>
      <c r="BO1871" s="4">
        <v>70890</v>
      </c>
      <c r="BR1871"/>
    </row>
    <row r="1872" spans="1:70" ht="32" x14ac:dyDescent="0.2">
      <c r="A1872" s="3" t="s">
        <v>550</v>
      </c>
      <c r="B1872" s="3" t="s">
        <v>689</v>
      </c>
      <c r="C1872" s="3">
        <v>1E-4</v>
      </c>
      <c r="D1872" s="4">
        <v>416581</v>
      </c>
      <c r="G1872"/>
      <c r="AG1872" s="3" t="s">
        <v>550</v>
      </c>
      <c r="AH1872" s="3" t="s">
        <v>689</v>
      </c>
      <c r="AI1872" s="3">
        <v>1E-4</v>
      </c>
      <c r="AJ1872" s="4">
        <v>416581</v>
      </c>
      <c r="AL1872"/>
      <c r="BL1872" s="3" t="s">
        <v>572</v>
      </c>
      <c r="BM1872" s="3" t="s">
        <v>409</v>
      </c>
      <c r="BN1872" s="3">
        <v>2.0000000000000001E-4</v>
      </c>
      <c r="BO1872" s="4">
        <v>70890</v>
      </c>
      <c r="BR1872"/>
    </row>
    <row r="1873" spans="1:70" ht="32" x14ac:dyDescent="0.2">
      <c r="A1873" s="3" t="s">
        <v>551</v>
      </c>
      <c r="B1873" s="3" t="s">
        <v>411</v>
      </c>
      <c r="C1873" s="3">
        <v>1E-4</v>
      </c>
      <c r="D1873" s="4">
        <v>77584</v>
      </c>
      <c r="G1873"/>
      <c r="AG1873" s="3" t="s">
        <v>551</v>
      </c>
      <c r="AH1873" s="3" t="s">
        <v>411</v>
      </c>
      <c r="AI1873" s="3">
        <v>1E-4</v>
      </c>
      <c r="AJ1873" s="4">
        <v>77584</v>
      </c>
      <c r="AL1873"/>
      <c r="BL1873" s="3" t="s">
        <v>54</v>
      </c>
      <c r="BM1873" s="3" t="s">
        <v>409</v>
      </c>
      <c r="BN1873" s="3">
        <v>4.1399999999999999E-2</v>
      </c>
      <c r="BO1873" s="4">
        <v>70890</v>
      </c>
      <c r="BR1873"/>
    </row>
    <row r="1874" spans="1:70" ht="32" x14ac:dyDescent="0.2">
      <c r="A1874" s="3" t="s">
        <v>552</v>
      </c>
      <c r="B1874" s="3" t="s">
        <v>685</v>
      </c>
      <c r="C1874" s="3">
        <v>2.9999999999999997E-4</v>
      </c>
      <c r="D1874" s="4">
        <v>1772</v>
      </c>
      <c r="G1874"/>
      <c r="AG1874" s="3" t="s">
        <v>552</v>
      </c>
      <c r="AH1874" s="3" t="s">
        <v>685</v>
      </c>
      <c r="AI1874" s="3">
        <v>2.9999999999999997E-4</v>
      </c>
      <c r="AJ1874" s="4">
        <v>1772</v>
      </c>
      <c r="AL1874"/>
      <c r="BL1874" s="3" t="s">
        <v>56</v>
      </c>
      <c r="BM1874" s="3" t="s">
        <v>409</v>
      </c>
      <c r="BN1874" s="3">
        <v>2.9999999999999997E-4</v>
      </c>
      <c r="BO1874" s="4">
        <v>70890</v>
      </c>
      <c r="BR1874"/>
    </row>
    <row r="1875" spans="1:70" ht="32" x14ac:dyDescent="0.2">
      <c r="A1875" s="3" t="s">
        <v>552</v>
      </c>
      <c r="B1875" s="3" t="s">
        <v>399</v>
      </c>
      <c r="C1875" s="3">
        <v>1E-4</v>
      </c>
      <c r="D1875" s="4">
        <v>99672</v>
      </c>
      <c r="G1875"/>
      <c r="AG1875" s="3" t="s">
        <v>552</v>
      </c>
      <c r="AH1875" s="3" t="s">
        <v>399</v>
      </c>
      <c r="AI1875" s="3">
        <v>1E-4</v>
      </c>
      <c r="AJ1875" s="4">
        <v>99672</v>
      </c>
      <c r="AL1875"/>
      <c r="BL1875" s="3" t="s">
        <v>589</v>
      </c>
      <c r="BM1875" s="3" t="s">
        <v>409</v>
      </c>
      <c r="BN1875" s="3">
        <v>1E-4</v>
      </c>
      <c r="BO1875" s="4">
        <v>70890</v>
      </c>
      <c r="BR1875"/>
    </row>
    <row r="1876" spans="1:70" ht="32" x14ac:dyDescent="0.2">
      <c r="A1876" s="3" t="s">
        <v>553</v>
      </c>
      <c r="B1876" s="3" t="s">
        <v>124</v>
      </c>
      <c r="C1876" s="3">
        <v>9.6299999999999997E-2</v>
      </c>
      <c r="D1876" s="4">
        <v>4889</v>
      </c>
      <c r="G1876"/>
      <c r="AG1876" s="3" t="s">
        <v>553</v>
      </c>
      <c r="AH1876" s="3" t="s">
        <v>124</v>
      </c>
      <c r="AI1876" s="3">
        <v>9.6299999999999997E-2</v>
      </c>
      <c r="AJ1876" s="4">
        <v>4889</v>
      </c>
      <c r="AL1876"/>
      <c r="BL1876" s="3" t="s">
        <v>590</v>
      </c>
      <c r="BM1876" s="3" t="s">
        <v>409</v>
      </c>
      <c r="BN1876" s="3">
        <v>4.1000000000000003E-3</v>
      </c>
      <c r="BO1876" s="4">
        <v>70890</v>
      </c>
      <c r="BR1876"/>
    </row>
    <row r="1877" spans="1:70" ht="32" x14ac:dyDescent="0.2">
      <c r="A1877" s="3" t="s">
        <v>554</v>
      </c>
      <c r="B1877" s="3" t="s">
        <v>229</v>
      </c>
      <c r="C1877" s="3">
        <v>1E-4</v>
      </c>
      <c r="D1877" s="4">
        <v>43540</v>
      </c>
      <c r="G1877"/>
      <c r="AG1877" s="3" t="s">
        <v>554</v>
      </c>
      <c r="AH1877" s="3" t="s">
        <v>229</v>
      </c>
      <c r="AI1877" s="3">
        <v>1E-4</v>
      </c>
      <c r="AJ1877" s="4">
        <v>43540</v>
      </c>
      <c r="AL1877"/>
      <c r="BL1877" s="3" t="s">
        <v>591</v>
      </c>
      <c r="BM1877" s="3" t="s">
        <v>409</v>
      </c>
      <c r="BN1877" s="3">
        <v>1E-4</v>
      </c>
      <c r="BO1877" s="4">
        <v>70890</v>
      </c>
      <c r="BR1877"/>
    </row>
    <row r="1878" spans="1:70" ht="32" x14ac:dyDescent="0.2">
      <c r="A1878" s="3" t="s">
        <v>49</v>
      </c>
      <c r="B1878" s="3" t="s">
        <v>690</v>
      </c>
      <c r="C1878" s="3">
        <v>5.8999999999999997E-2</v>
      </c>
      <c r="D1878" s="3">
        <v>564</v>
      </c>
      <c r="G1878"/>
      <c r="AG1878" s="3" t="s">
        <v>49</v>
      </c>
      <c r="AH1878" s="3" t="s">
        <v>684</v>
      </c>
      <c r="AI1878" s="3">
        <v>5.5500000000000001E-2</v>
      </c>
      <c r="AJ1878" s="4">
        <v>2411</v>
      </c>
      <c r="AL1878"/>
      <c r="BL1878" s="3" t="s">
        <v>593</v>
      </c>
      <c r="BM1878" s="3" t="s">
        <v>409</v>
      </c>
      <c r="BN1878" s="3">
        <v>6.9999999999999999E-4</v>
      </c>
      <c r="BO1878" s="4">
        <v>70890</v>
      </c>
      <c r="BR1878"/>
    </row>
    <row r="1879" spans="1:70" ht="32" x14ac:dyDescent="0.2">
      <c r="A1879" s="3" t="s">
        <v>49</v>
      </c>
      <c r="B1879" s="3" t="s">
        <v>684</v>
      </c>
      <c r="C1879" s="3">
        <v>5.5500000000000001E-2</v>
      </c>
      <c r="D1879" s="4">
        <v>2411</v>
      </c>
      <c r="G1879"/>
      <c r="AG1879" s="3" t="s">
        <v>49</v>
      </c>
      <c r="AH1879" s="3" t="s">
        <v>675</v>
      </c>
      <c r="AI1879" s="3">
        <v>7.8E-2</v>
      </c>
      <c r="AJ1879" s="3">
        <v>193</v>
      </c>
      <c r="AL1879"/>
      <c r="BL1879" s="3" t="s">
        <v>595</v>
      </c>
      <c r="BM1879" s="3" t="s">
        <v>409</v>
      </c>
      <c r="BN1879" s="3">
        <v>5.0000000000000001E-4</v>
      </c>
      <c r="BO1879" s="4">
        <v>70890</v>
      </c>
      <c r="BR1879"/>
    </row>
    <row r="1880" spans="1:70" ht="32" x14ac:dyDescent="0.2">
      <c r="A1880" s="3" t="s">
        <v>49</v>
      </c>
      <c r="B1880" s="3" t="s">
        <v>675</v>
      </c>
      <c r="C1880" s="3">
        <v>7.8E-2</v>
      </c>
      <c r="D1880" s="3">
        <v>193</v>
      </c>
      <c r="G1880"/>
      <c r="AG1880" s="3" t="s">
        <v>49</v>
      </c>
      <c r="AH1880" s="3" t="s">
        <v>189</v>
      </c>
      <c r="AI1880" s="3">
        <v>3.5000000000000003E-2</v>
      </c>
      <c r="AJ1880" s="3">
        <v>187</v>
      </c>
      <c r="AL1880"/>
      <c r="BL1880" s="3" t="s">
        <v>606</v>
      </c>
      <c r="BM1880" s="3" t="s">
        <v>409</v>
      </c>
      <c r="BN1880" s="3">
        <v>1E-4</v>
      </c>
      <c r="BO1880" s="4">
        <v>70890</v>
      </c>
      <c r="BR1880"/>
    </row>
    <row r="1881" spans="1:70" ht="32" x14ac:dyDescent="0.2">
      <c r="A1881" s="3" t="s">
        <v>49</v>
      </c>
      <c r="B1881" s="3" t="s">
        <v>189</v>
      </c>
      <c r="C1881" s="3">
        <v>3.5000000000000003E-2</v>
      </c>
      <c r="D1881" s="3">
        <v>187</v>
      </c>
      <c r="G1881"/>
      <c r="AG1881" s="3" t="s">
        <v>49</v>
      </c>
      <c r="AH1881" s="3" t="s">
        <v>685</v>
      </c>
      <c r="AI1881" s="3">
        <v>2.3800000000000002E-2</v>
      </c>
      <c r="AJ1881" s="4">
        <v>1772</v>
      </c>
      <c r="AL1881"/>
      <c r="BL1881" s="3" t="s">
        <v>607</v>
      </c>
      <c r="BM1881" s="3" t="s">
        <v>409</v>
      </c>
      <c r="BN1881" s="3">
        <v>1E-4</v>
      </c>
      <c r="BO1881" s="4">
        <v>70890</v>
      </c>
      <c r="BR1881"/>
    </row>
    <row r="1882" spans="1:70" ht="32" x14ac:dyDescent="0.2">
      <c r="A1882" s="3" t="s">
        <v>49</v>
      </c>
      <c r="B1882" s="3" t="s">
        <v>685</v>
      </c>
      <c r="C1882" s="3">
        <v>2.3800000000000002E-2</v>
      </c>
      <c r="D1882" s="4">
        <v>1772</v>
      </c>
      <c r="G1882"/>
      <c r="AG1882" s="3" t="s">
        <v>49</v>
      </c>
      <c r="AH1882" s="3" t="s">
        <v>687</v>
      </c>
      <c r="AI1882" s="3">
        <v>5.5800000000000002E-2</v>
      </c>
      <c r="AJ1882" s="4">
        <v>1070</v>
      </c>
      <c r="AL1882"/>
      <c r="BL1882" s="3" t="s">
        <v>57</v>
      </c>
      <c r="BM1882" s="3" t="s">
        <v>409</v>
      </c>
      <c r="BN1882" s="3">
        <v>6.9000000000000006E-2</v>
      </c>
      <c r="BO1882" s="4">
        <v>70890</v>
      </c>
      <c r="BR1882"/>
    </row>
    <row r="1883" spans="1:70" ht="32" x14ac:dyDescent="0.2">
      <c r="A1883" s="3" t="s">
        <v>49</v>
      </c>
      <c r="B1883" s="3" t="s">
        <v>687</v>
      </c>
      <c r="C1883" s="3">
        <v>5.5800000000000002E-2</v>
      </c>
      <c r="D1883" s="4">
        <v>1070</v>
      </c>
      <c r="G1883"/>
      <c r="AG1883" s="3" t="s">
        <v>49</v>
      </c>
      <c r="AH1883" s="3" t="s">
        <v>676</v>
      </c>
      <c r="AI1883" s="3">
        <v>0.06</v>
      </c>
      <c r="AJ1883" s="3">
        <v>268</v>
      </c>
      <c r="AL1883"/>
      <c r="BL1883" s="3" t="s">
        <v>59</v>
      </c>
      <c r="BM1883" s="3" t="s">
        <v>409</v>
      </c>
      <c r="BN1883" s="3">
        <v>2.92E-2</v>
      </c>
      <c r="BO1883" s="4">
        <v>70890</v>
      </c>
      <c r="BR1883"/>
    </row>
    <row r="1884" spans="1:70" ht="32" x14ac:dyDescent="0.2">
      <c r="A1884" s="3" t="s">
        <v>49</v>
      </c>
      <c r="B1884" s="3" t="s">
        <v>676</v>
      </c>
      <c r="C1884" s="3">
        <v>0.06</v>
      </c>
      <c r="D1884" s="3">
        <v>268</v>
      </c>
      <c r="G1884"/>
      <c r="AG1884" s="3" t="s">
        <v>49</v>
      </c>
      <c r="AH1884" s="3" t="s">
        <v>190</v>
      </c>
      <c r="AI1884" s="3">
        <v>5.5E-2</v>
      </c>
      <c r="AJ1884" s="3">
        <v>307</v>
      </c>
      <c r="AL1884"/>
      <c r="BL1884" s="3" t="s">
        <v>623</v>
      </c>
      <c r="BM1884" s="3" t="s">
        <v>409</v>
      </c>
      <c r="BN1884" s="3">
        <v>1.9E-3</v>
      </c>
      <c r="BO1884" s="4">
        <v>70890</v>
      </c>
      <c r="BR1884"/>
    </row>
    <row r="1885" spans="1:70" ht="32" x14ac:dyDescent="0.2">
      <c r="A1885" s="3" t="s">
        <v>49</v>
      </c>
      <c r="B1885" s="3" t="s">
        <v>190</v>
      </c>
      <c r="C1885" s="3">
        <v>5.5E-2</v>
      </c>
      <c r="D1885" s="3">
        <v>307</v>
      </c>
      <c r="G1885"/>
      <c r="AG1885" s="3" t="s">
        <v>49</v>
      </c>
      <c r="AH1885" s="3" t="s">
        <v>420</v>
      </c>
      <c r="AI1885" s="3">
        <v>0.08</v>
      </c>
      <c r="AJ1885" s="3">
        <v>194</v>
      </c>
      <c r="AL1885"/>
      <c r="BL1885" s="3" t="s">
        <v>625</v>
      </c>
      <c r="BM1885" s="3" t="s">
        <v>409</v>
      </c>
      <c r="BN1885" s="3">
        <v>1E-4</v>
      </c>
      <c r="BO1885" s="4">
        <v>70890</v>
      </c>
      <c r="BR1885"/>
    </row>
    <row r="1886" spans="1:70" ht="32" x14ac:dyDescent="0.2">
      <c r="A1886" s="3" t="s">
        <v>49</v>
      </c>
      <c r="B1886" s="3" t="s">
        <v>420</v>
      </c>
      <c r="C1886" s="3">
        <v>0.08</v>
      </c>
      <c r="D1886" s="3">
        <v>194</v>
      </c>
      <c r="G1886"/>
      <c r="AG1886" s="3" t="s">
        <v>49</v>
      </c>
      <c r="AH1886" s="3" t="s">
        <v>418</v>
      </c>
      <c r="AI1886" s="3">
        <v>5.1999999999999998E-2</v>
      </c>
      <c r="AJ1886" s="3">
        <v>177</v>
      </c>
      <c r="AL1886"/>
      <c r="BL1886" s="3" t="s">
        <v>626</v>
      </c>
      <c r="BM1886" s="3" t="s">
        <v>409</v>
      </c>
      <c r="BN1886" s="3">
        <v>2.9999999999999997E-4</v>
      </c>
      <c r="BO1886" s="4">
        <v>70890</v>
      </c>
      <c r="BR1886"/>
    </row>
    <row r="1887" spans="1:70" ht="32" x14ac:dyDescent="0.2">
      <c r="A1887" s="3" t="s">
        <v>49</v>
      </c>
      <c r="B1887" s="3" t="s">
        <v>418</v>
      </c>
      <c r="C1887" s="3">
        <v>5.1999999999999998E-2</v>
      </c>
      <c r="D1887" s="3">
        <v>177</v>
      </c>
      <c r="G1887"/>
      <c r="AG1887" s="3" t="s">
        <v>49</v>
      </c>
      <c r="AH1887" s="3" t="s">
        <v>401</v>
      </c>
      <c r="AI1887" s="3">
        <v>6.7000000000000004E-2</v>
      </c>
      <c r="AJ1887" s="3">
        <v>261</v>
      </c>
      <c r="AL1887"/>
      <c r="BL1887" s="3" t="s">
        <v>61</v>
      </c>
      <c r="BM1887" s="3" t="s">
        <v>409</v>
      </c>
      <c r="BN1887" s="3">
        <v>2.8199999999999999E-2</v>
      </c>
      <c r="BO1887" s="4">
        <v>70890</v>
      </c>
      <c r="BR1887"/>
    </row>
    <row r="1888" spans="1:70" ht="32" x14ac:dyDescent="0.2">
      <c r="A1888" s="3" t="s">
        <v>49</v>
      </c>
      <c r="B1888" s="3" t="s">
        <v>401</v>
      </c>
      <c r="C1888" s="3">
        <v>6.7000000000000004E-2</v>
      </c>
      <c r="D1888" s="3">
        <v>261</v>
      </c>
      <c r="G1888"/>
      <c r="AG1888" s="3" t="s">
        <v>49</v>
      </c>
      <c r="AH1888" s="3" t="s">
        <v>407</v>
      </c>
      <c r="AI1888" s="3">
        <v>2.5000000000000001E-2</v>
      </c>
      <c r="AJ1888" s="3">
        <v>100</v>
      </c>
      <c r="AL1888"/>
      <c r="BL1888" s="3" t="s">
        <v>635</v>
      </c>
      <c r="BM1888" s="3" t="s">
        <v>409</v>
      </c>
      <c r="BN1888" s="3">
        <v>6.6E-3</v>
      </c>
      <c r="BO1888" s="4">
        <v>70890</v>
      </c>
      <c r="BR1888"/>
    </row>
    <row r="1889" spans="1:70" ht="32" x14ac:dyDescent="0.2">
      <c r="A1889" s="3" t="s">
        <v>49</v>
      </c>
      <c r="B1889" s="3" t="s">
        <v>407</v>
      </c>
      <c r="C1889" s="3">
        <v>2.5000000000000001E-2</v>
      </c>
      <c r="D1889" s="3">
        <v>100</v>
      </c>
      <c r="G1889"/>
      <c r="AG1889" s="3" t="s">
        <v>49</v>
      </c>
      <c r="AH1889" s="3" t="s">
        <v>415</v>
      </c>
      <c r="AI1889" s="3">
        <v>6.5000000000000002E-2</v>
      </c>
      <c r="AJ1889" s="4">
        <v>3830</v>
      </c>
      <c r="AL1889"/>
      <c r="BL1889" s="3" t="s">
        <v>637</v>
      </c>
      <c r="BM1889" s="3" t="s">
        <v>409</v>
      </c>
      <c r="BN1889" s="3">
        <v>2.0000000000000001E-4</v>
      </c>
      <c r="BO1889" s="4">
        <v>70890</v>
      </c>
      <c r="BR1889"/>
    </row>
    <row r="1890" spans="1:70" ht="32" x14ac:dyDescent="0.2">
      <c r="A1890" s="3" t="s">
        <v>49</v>
      </c>
      <c r="B1890" s="3" t="s">
        <v>415</v>
      </c>
      <c r="C1890" s="3">
        <v>6.5000000000000002E-2</v>
      </c>
      <c r="D1890" s="4">
        <v>3830</v>
      </c>
      <c r="G1890"/>
      <c r="AG1890" s="3" t="s">
        <v>49</v>
      </c>
      <c r="AH1890" s="3" t="s">
        <v>406</v>
      </c>
      <c r="AI1890" s="3">
        <v>3.7999999999999999E-2</v>
      </c>
      <c r="AJ1890" s="4">
        <v>1058</v>
      </c>
      <c r="AL1890"/>
      <c r="BL1890" s="3" t="s">
        <v>19</v>
      </c>
      <c r="BM1890" s="3" t="s">
        <v>405</v>
      </c>
      <c r="BN1890" s="3">
        <v>3.2099999999999997E-2</v>
      </c>
      <c r="BO1890" s="4">
        <v>185391</v>
      </c>
      <c r="BR1890"/>
    </row>
    <row r="1891" spans="1:70" ht="32" x14ac:dyDescent="0.2">
      <c r="A1891" s="3" t="s">
        <v>49</v>
      </c>
      <c r="B1891" s="3" t="s">
        <v>406</v>
      </c>
      <c r="C1891" s="3">
        <v>3.7999999999999999E-2</v>
      </c>
      <c r="D1891" s="4">
        <v>1058</v>
      </c>
      <c r="G1891"/>
      <c r="AG1891" s="3" t="s">
        <v>49</v>
      </c>
      <c r="AH1891" s="3" t="s">
        <v>419</v>
      </c>
      <c r="AI1891" s="3">
        <v>6.6000000000000003E-2</v>
      </c>
      <c r="AJ1891" s="3">
        <v>558</v>
      </c>
      <c r="AL1891"/>
      <c r="BL1891" s="3" t="s">
        <v>427</v>
      </c>
      <c r="BM1891" s="3" t="s">
        <v>405</v>
      </c>
      <c r="BN1891" s="3">
        <v>1.2999999999999999E-3</v>
      </c>
      <c r="BO1891" s="4">
        <v>185391</v>
      </c>
      <c r="BR1891"/>
    </row>
    <row r="1892" spans="1:70" ht="16" x14ac:dyDescent="0.2">
      <c r="A1892" s="3" t="s">
        <v>49</v>
      </c>
      <c r="B1892" s="3" t="s">
        <v>419</v>
      </c>
      <c r="C1892" s="3">
        <v>6.6000000000000003E-2</v>
      </c>
      <c r="D1892" s="3">
        <v>558</v>
      </c>
      <c r="G1892"/>
      <c r="AG1892" s="3" t="s">
        <v>49</v>
      </c>
      <c r="AH1892" s="3" t="s">
        <v>88</v>
      </c>
      <c r="AI1892" s="3">
        <v>2.5999999999999999E-2</v>
      </c>
      <c r="AJ1892" s="3">
        <v>39</v>
      </c>
      <c r="AL1892"/>
      <c r="BL1892" s="3" t="s">
        <v>24</v>
      </c>
      <c r="BM1892" s="3" t="s">
        <v>405</v>
      </c>
      <c r="BN1892" s="3">
        <v>7.46E-2</v>
      </c>
      <c r="BO1892" s="4">
        <v>185391</v>
      </c>
      <c r="BR1892"/>
    </row>
    <row r="1893" spans="1:70" ht="16" x14ac:dyDescent="0.2">
      <c r="A1893" s="3" t="s">
        <v>49</v>
      </c>
      <c r="B1893" s="3" t="s">
        <v>88</v>
      </c>
      <c r="C1893" s="3">
        <v>2.5999999999999999E-2</v>
      </c>
      <c r="D1893" s="3">
        <v>39</v>
      </c>
      <c r="G1893"/>
      <c r="AG1893" s="3" t="s">
        <v>49</v>
      </c>
      <c r="AH1893" s="3" t="s">
        <v>686</v>
      </c>
      <c r="AI1893" s="3">
        <v>4.2000000000000003E-2</v>
      </c>
      <c r="AJ1893" s="4">
        <v>1999</v>
      </c>
      <c r="AL1893"/>
      <c r="BL1893" s="3" t="s">
        <v>440</v>
      </c>
      <c r="BM1893" s="3" t="s">
        <v>405</v>
      </c>
      <c r="BN1893" s="3">
        <v>1E-4</v>
      </c>
      <c r="BO1893" s="4">
        <v>185391</v>
      </c>
      <c r="BR1893"/>
    </row>
    <row r="1894" spans="1:70" ht="32" x14ac:dyDescent="0.2">
      <c r="A1894" s="3" t="s">
        <v>49</v>
      </c>
      <c r="B1894" s="3" t="s">
        <v>686</v>
      </c>
      <c r="C1894" s="3">
        <v>4.2000000000000003E-2</v>
      </c>
      <c r="D1894" s="4">
        <v>1999</v>
      </c>
      <c r="G1894"/>
      <c r="AG1894" s="3" t="s">
        <v>49</v>
      </c>
      <c r="AH1894" s="3" t="s">
        <v>688</v>
      </c>
      <c r="AI1894" s="3">
        <v>1.7000000000000001E-2</v>
      </c>
      <c r="AJ1894" s="3">
        <v>116</v>
      </c>
      <c r="AL1894"/>
      <c r="BL1894" s="3" t="s">
        <v>27</v>
      </c>
      <c r="BM1894" s="3" t="s">
        <v>405</v>
      </c>
      <c r="BN1894" s="3">
        <v>8.9999999999999993E-3</v>
      </c>
      <c r="BO1894" s="4">
        <v>185391</v>
      </c>
      <c r="BR1894"/>
    </row>
    <row r="1895" spans="1:70" ht="16" x14ac:dyDescent="0.2">
      <c r="A1895" s="3" t="s">
        <v>49</v>
      </c>
      <c r="B1895" s="3" t="s">
        <v>424</v>
      </c>
      <c r="C1895" s="3">
        <v>4.9000000000000002E-2</v>
      </c>
      <c r="D1895" s="3">
        <v>273</v>
      </c>
      <c r="G1895"/>
      <c r="AG1895" s="3" t="s">
        <v>49</v>
      </c>
      <c r="AH1895" s="3" t="s">
        <v>87</v>
      </c>
      <c r="AI1895" s="3">
        <v>6.9000000000000006E-2</v>
      </c>
      <c r="AJ1895" s="3">
        <v>339</v>
      </c>
      <c r="AL1895"/>
      <c r="BL1895" s="3" t="s">
        <v>459</v>
      </c>
      <c r="BM1895" s="3" t="s">
        <v>405</v>
      </c>
      <c r="BN1895" s="3">
        <v>6.4000000000000003E-3</v>
      </c>
      <c r="BO1895" s="4">
        <v>185391</v>
      </c>
      <c r="BR1895"/>
    </row>
    <row r="1896" spans="1:70" ht="16" x14ac:dyDescent="0.2">
      <c r="A1896" s="3" t="s">
        <v>49</v>
      </c>
      <c r="B1896" s="3" t="s">
        <v>423</v>
      </c>
      <c r="C1896" s="3">
        <v>3.1E-2</v>
      </c>
      <c r="D1896" s="3">
        <v>553</v>
      </c>
      <c r="G1896"/>
      <c r="AG1896" s="3" t="s">
        <v>49</v>
      </c>
      <c r="AH1896" s="3" t="s">
        <v>400</v>
      </c>
      <c r="AI1896" s="3">
        <v>5.2499999999999998E-2</v>
      </c>
      <c r="AJ1896" s="4">
        <v>28557</v>
      </c>
      <c r="AL1896"/>
      <c r="BL1896" s="3" t="s">
        <v>29</v>
      </c>
      <c r="BM1896" s="3" t="s">
        <v>405</v>
      </c>
      <c r="BN1896" s="3">
        <v>5.2699999999999997E-2</v>
      </c>
      <c r="BO1896" s="4">
        <v>185391</v>
      </c>
      <c r="BR1896"/>
    </row>
    <row r="1897" spans="1:70" ht="32" x14ac:dyDescent="0.2">
      <c r="A1897" s="3" t="s">
        <v>49</v>
      </c>
      <c r="B1897" s="3" t="s">
        <v>688</v>
      </c>
      <c r="C1897" s="3">
        <v>1.7000000000000001E-2</v>
      </c>
      <c r="D1897" s="3">
        <v>116</v>
      </c>
      <c r="G1897"/>
      <c r="AG1897" s="3" t="s">
        <v>49</v>
      </c>
      <c r="AH1897" s="3" t="s">
        <v>689</v>
      </c>
      <c r="AI1897" s="3">
        <v>5.4199999999999998E-2</v>
      </c>
      <c r="AJ1897" s="4">
        <v>416581</v>
      </c>
      <c r="AL1897"/>
      <c r="BL1897" s="3" t="s">
        <v>31</v>
      </c>
      <c r="BM1897" s="3" t="s">
        <v>405</v>
      </c>
      <c r="BN1897" s="3">
        <v>2.01E-2</v>
      </c>
      <c r="BO1897" s="4">
        <v>185391</v>
      </c>
      <c r="BR1897"/>
    </row>
    <row r="1898" spans="1:70" ht="16" x14ac:dyDescent="0.2">
      <c r="A1898" s="3" t="s">
        <v>49</v>
      </c>
      <c r="B1898" s="3" t="s">
        <v>87</v>
      </c>
      <c r="C1898" s="3">
        <v>6.9000000000000006E-2</v>
      </c>
      <c r="D1898" s="3">
        <v>339</v>
      </c>
      <c r="G1898"/>
      <c r="AG1898" s="3" t="s">
        <v>49</v>
      </c>
      <c r="AH1898" s="3" t="s">
        <v>402</v>
      </c>
      <c r="AI1898" s="3">
        <v>5.33E-2</v>
      </c>
      <c r="AJ1898" s="4">
        <v>33328</v>
      </c>
      <c r="AL1898"/>
      <c r="BL1898" s="3" t="s">
        <v>32</v>
      </c>
      <c r="BM1898" s="3" t="s">
        <v>405</v>
      </c>
      <c r="BN1898" s="3">
        <v>7.4999999999999997E-3</v>
      </c>
      <c r="BO1898" s="4">
        <v>185391</v>
      </c>
      <c r="BR1898"/>
    </row>
    <row r="1899" spans="1:70" ht="16" x14ac:dyDescent="0.2">
      <c r="A1899" s="3" t="s">
        <v>49</v>
      </c>
      <c r="B1899" s="3" t="s">
        <v>400</v>
      </c>
      <c r="C1899" s="3">
        <v>5.2499999999999998E-2</v>
      </c>
      <c r="D1899" s="4">
        <v>28557</v>
      </c>
      <c r="G1899"/>
      <c r="AG1899" s="3" t="s">
        <v>49</v>
      </c>
      <c r="AH1899" s="3" t="s">
        <v>410</v>
      </c>
      <c r="AI1899" s="3">
        <v>6.9800000000000001E-2</v>
      </c>
      <c r="AJ1899" s="4">
        <v>115374</v>
      </c>
      <c r="AL1899"/>
      <c r="BL1899" s="3" t="s">
        <v>463</v>
      </c>
      <c r="BM1899" s="3" t="s">
        <v>405</v>
      </c>
      <c r="BN1899" s="3">
        <v>1.5E-3</v>
      </c>
      <c r="BO1899" s="4">
        <v>185391</v>
      </c>
      <c r="BR1899"/>
    </row>
    <row r="1900" spans="1:70" ht="16" x14ac:dyDescent="0.2">
      <c r="A1900" s="3" t="s">
        <v>49</v>
      </c>
      <c r="B1900" s="3" t="s">
        <v>689</v>
      </c>
      <c r="C1900" s="3">
        <v>5.4199999999999998E-2</v>
      </c>
      <c r="D1900" s="4">
        <v>416581</v>
      </c>
      <c r="G1900"/>
      <c r="AG1900" s="3" t="s">
        <v>49</v>
      </c>
      <c r="AH1900" s="3" t="s">
        <v>399</v>
      </c>
      <c r="AI1900" s="3">
        <v>7.7999999999999996E-3</v>
      </c>
      <c r="AJ1900" s="4">
        <v>99672</v>
      </c>
      <c r="AL1900"/>
      <c r="BL1900" s="3" t="s">
        <v>33</v>
      </c>
      <c r="BM1900" s="3" t="s">
        <v>405</v>
      </c>
      <c r="BN1900" s="3">
        <v>1.2999999999999999E-3</v>
      </c>
      <c r="BO1900" s="4">
        <v>185391</v>
      </c>
      <c r="BR1900"/>
    </row>
    <row r="1901" spans="1:70" ht="16" x14ac:dyDescent="0.2">
      <c r="A1901" s="3" t="s">
        <v>49</v>
      </c>
      <c r="B1901" s="3" t="s">
        <v>402</v>
      </c>
      <c r="C1901" s="3">
        <v>5.33E-2</v>
      </c>
      <c r="D1901" s="4">
        <v>33328</v>
      </c>
      <c r="G1901"/>
      <c r="AG1901" s="3" t="s">
        <v>49</v>
      </c>
      <c r="AH1901" s="3" t="s">
        <v>416</v>
      </c>
      <c r="AI1901" s="3">
        <v>5.6300000000000003E-2</v>
      </c>
      <c r="AJ1901" s="4">
        <v>1242890</v>
      </c>
      <c r="AL1901"/>
      <c r="BL1901" s="3" t="s">
        <v>35</v>
      </c>
      <c r="BM1901" s="3" t="s">
        <v>405</v>
      </c>
      <c r="BN1901" s="3">
        <v>2.3E-3</v>
      </c>
      <c r="BO1901" s="4">
        <v>185391</v>
      </c>
      <c r="BR1901"/>
    </row>
    <row r="1902" spans="1:70" ht="16" x14ac:dyDescent="0.2">
      <c r="A1902" s="3" t="s">
        <v>49</v>
      </c>
      <c r="B1902" s="3" t="s">
        <v>410</v>
      </c>
      <c r="C1902" s="3">
        <v>6.9800000000000001E-2</v>
      </c>
      <c r="D1902" s="4">
        <v>115374</v>
      </c>
      <c r="G1902"/>
      <c r="AG1902" s="3" t="s">
        <v>49</v>
      </c>
      <c r="AH1902" s="3" t="s">
        <v>398</v>
      </c>
      <c r="AI1902" s="3">
        <v>6.7999999999999996E-3</v>
      </c>
      <c r="AJ1902" s="4">
        <v>50614</v>
      </c>
      <c r="AL1902"/>
      <c r="BL1902" s="3" t="s">
        <v>36</v>
      </c>
      <c r="BM1902" s="3" t="s">
        <v>405</v>
      </c>
      <c r="BN1902" s="3">
        <v>1.5E-3</v>
      </c>
      <c r="BO1902" s="4">
        <v>185391</v>
      </c>
      <c r="BR1902"/>
    </row>
    <row r="1903" spans="1:70" ht="32" x14ac:dyDescent="0.2">
      <c r="A1903" s="3" t="s">
        <v>49</v>
      </c>
      <c r="B1903" s="3" t="s">
        <v>399</v>
      </c>
      <c r="C1903" s="3">
        <v>7.7999999999999996E-3</v>
      </c>
      <c r="D1903" s="4">
        <v>99672</v>
      </c>
      <c r="G1903"/>
      <c r="AG1903" s="3" t="s">
        <v>49</v>
      </c>
      <c r="AH1903" s="3" t="s">
        <v>228</v>
      </c>
      <c r="AI1903" s="3">
        <v>1.8100000000000002E-2</v>
      </c>
      <c r="AJ1903" s="4">
        <v>11499</v>
      </c>
      <c r="AL1903"/>
      <c r="BL1903" s="3" t="s">
        <v>472</v>
      </c>
      <c r="BM1903" s="3" t="s">
        <v>405</v>
      </c>
      <c r="BN1903" s="3">
        <v>2.0000000000000001E-4</v>
      </c>
      <c r="BO1903" s="4">
        <v>185391</v>
      </c>
      <c r="BR1903"/>
    </row>
    <row r="1904" spans="1:70" ht="32" x14ac:dyDescent="0.2">
      <c r="A1904" s="3" t="s">
        <v>49</v>
      </c>
      <c r="B1904" s="3" t="s">
        <v>416</v>
      </c>
      <c r="C1904" s="3">
        <v>5.6300000000000003E-2</v>
      </c>
      <c r="D1904" s="4">
        <v>1242890</v>
      </c>
      <c r="G1904"/>
      <c r="AG1904" s="3" t="s">
        <v>49</v>
      </c>
      <c r="AH1904" s="3" t="s">
        <v>233</v>
      </c>
      <c r="AI1904" s="3">
        <v>4.7800000000000002E-2</v>
      </c>
      <c r="AJ1904" s="4">
        <v>146714</v>
      </c>
      <c r="AL1904"/>
      <c r="BL1904" s="3" t="s">
        <v>479</v>
      </c>
      <c r="BM1904" s="3" t="s">
        <v>405</v>
      </c>
      <c r="BN1904" s="3">
        <v>6.9999999999999999E-4</v>
      </c>
      <c r="BO1904" s="4">
        <v>185391</v>
      </c>
      <c r="BR1904"/>
    </row>
    <row r="1905" spans="1:70" ht="16" x14ac:dyDescent="0.2">
      <c r="A1905" s="3" t="s">
        <v>49</v>
      </c>
      <c r="B1905" s="3" t="s">
        <v>398</v>
      </c>
      <c r="C1905" s="3">
        <v>6.7999999999999996E-3</v>
      </c>
      <c r="D1905" s="4">
        <v>50614</v>
      </c>
      <c r="G1905"/>
      <c r="AG1905" s="3" t="s">
        <v>49</v>
      </c>
      <c r="AH1905" s="3" t="s">
        <v>412</v>
      </c>
      <c r="AI1905" s="3">
        <v>7.6E-3</v>
      </c>
      <c r="AJ1905" s="4">
        <v>24582</v>
      </c>
      <c r="AL1905"/>
      <c r="BL1905" s="3" t="s">
        <v>487</v>
      </c>
      <c r="BM1905" s="3" t="s">
        <v>405</v>
      </c>
      <c r="BN1905" s="3">
        <v>0.16950000000000001</v>
      </c>
      <c r="BO1905" s="4">
        <v>185391</v>
      </c>
      <c r="BR1905"/>
    </row>
    <row r="1906" spans="1:70" ht="32" x14ac:dyDescent="0.2">
      <c r="A1906" s="3" t="s">
        <v>49</v>
      </c>
      <c r="B1906" s="3" t="s">
        <v>228</v>
      </c>
      <c r="C1906" s="3">
        <v>1.8100000000000002E-2</v>
      </c>
      <c r="D1906" s="4">
        <v>11499</v>
      </c>
      <c r="G1906"/>
      <c r="AG1906" s="3" t="s">
        <v>49</v>
      </c>
      <c r="AH1906" s="3" t="s">
        <v>411</v>
      </c>
      <c r="AI1906" s="3">
        <v>1.7299999999999999E-2</v>
      </c>
      <c r="AJ1906" s="4">
        <v>77584</v>
      </c>
      <c r="AL1906"/>
      <c r="BL1906" s="3" t="s">
        <v>489</v>
      </c>
      <c r="BM1906" s="3" t="s">
        <v>405</v>
      </c>
      <c r="BN1906" s="3">
        <v>5.9999999999999995E-4</v>
      </c>
      <c r="BO1906" s="4">
        <v>185391</v>
      </c>
      <c r="BR1906"/>
    </row>
    <row r="1907" spans="1:70" ht="32" x14ac:dyDescent="0.2">
      <c r="A1907" s="3" t="s">
        <v>49</v>
      </c>
      <c r="B1907" s="3" t="s">
        <v>233</v>
      </c>
      <c r="C1907" s="3">
        <v>4.7800000000000002E-2</v>
      </c>
      <c r="D1907" s="4">
        <v>146714</v>
      </c>
      <c r="G1907"/>
      <c r="AG1907" s="3" t="s">
        <v>49</v>
      </c>
      <c r="AH1907" s="3" t="s">
        <v>408</v>
      </c>
      <c r="AI1907" s="3">
        <v>3.7199999999999997E-2</v>
      </c>
      <c r="AJ1907" s="4">
        <v>261235</v>
      </c>
      <c r="AL1907"/>
      <c r="BL1907" s="3" t="s">
        <v>494</v>
      </c>
      <c r="BM1907" s="3" t="s">
        <v>405</v>
      </c>
      <c r="BN1907" s="3">
        <v>3.2000000000000002E-3</v>
      </c>
      <c r="BO1907" s="4">
        <v>185391</v>
      </c>
      <c r="BR1907"/>
    </row>
    <row r="1908" spans="1:70" ht="32" x14ac:dyDescent="0.2">
      <c r="A1908" s="3" t="s">
        <v>49</v>
      </c>
      <c r="B1908" s="3" t="s">
        <v>412</v>
      </c>
      <c r="C1908" s="3">
        <v>7.6E-3</v>
      </c>
      <c r="D1908" s="4">
        <v>24582</v>
      </c>
      <c r="G1908"/>
      <c r="AG1908" s="3" t="s">
        <v>49</v>
      </c>
      <c r="AH1908" s="3" t="s">
        <v>409</v>
      </c>
      <c r="AI1908" s="3">
        <v>4.3400000000000001E-2</v>
      </c>
      <c r="AJ1908" s="4">
        <v>70890</v>
      </c>
      <c r="AL1908"/>
      <c r="BL1908" s="3" t="s">
        <v>38</v>
      </c>
      <c r="BM1908" s="3" t="s">
        <v>405</v>
      </c>
      <c r="BN1908" s="3">
        <v>5.1000000000000004E-3</v>
      </c>
      <c r="BO1908" s="4">
        <v>185391</v>
      </c>
      <c r="BR1908"/>
    </row>
    <row r="1909" spans="1:70" ht="16" x14ac:dyDescent="0.2">
      <c r="A1909" s="3" t="s">
        <v>49</v>
      </c>
      <c r="B1909" s="3" t="s">
        <v>411</v>
      </c>
      <c r="C1909" s="3">
        <v>1.7299999999999999E-2</v>
      </c>
      <c r="D1909" s="4">
        <v>77584</v>
      </c>
      <c r="G1909"/>
      <c r="AG1909" s="3" t="s">
        <v>49</v>
      </c>
      <c r="AH1909" s="3" t="s">
        <v>405</v>
      </c>
      <c r="AI1909" s="3">
        <v>6.7299999999999999E-2</v>
      </c>
      <c r="AJ1909" s="4">
        <v>185391</v>
      </c>
      <c r="AL1909"/>
      <c r="BL1909" s="3" t="s">
        <v>497</v>
      </c>
      <c r="BM1909" s="3" t="s">
        <v>405</v>
      </c>
      <c r="BN1909" s="3">
        <v>7.1000000000000004E-3</v>
      </c>
      <c r="BO1909" s="4">
        <v>185391</v>
      </c>
      <c r="BR1909"/>
    </row>
    <row r="1910" spans="1:70" ht="16" x14ac:dyDescent="0.2">
      <c r="A1910" s="3" t="s">
        <v>49</v>
      </c>
      <c r="B1910" s="3" t="s">
        <v>408</v>
      </c>
      <c r="C1910" s="3">
        <v>3.7199999999999997E-2</v>
      </c>
      <c r="D1910" s="4">
        <v>261235</v>
      </c>
      <c r="G1910"/>
      <c r="AG1910" s="3" t="s">
        <v>49</v>
      </c>
      <c r="AH1910" s="3" t="s">
        <v>403</v>
      </c>
      <c r="AI1910" s="3">
        <v>4.7E-2</v>
      </c>
      <c r="AJ1910" s="4">
        <v>27978</v>
      </c>
      <c r="AL1910"/>
      <c r="BL1910" s="3" t="s">
        <v>500</v>
      </c>
      <c r="BM1910" s="3" t="s">
        <v>405</v>
      </c>
      <c r="BN1910" s="3">
        <v>8.0000000000000004E-4</v>
      </c>
      <c r="BO1910" s="4">
        <v>185391</v>
      </c>
      <c r="BR1910"/>
    </row>
    <row r="1911" spans="1:70" ht="32" x14ac:dyDescent="0.2">
      <c r="A1911" s="3" t="s">
        <v>49</v>
      </c>
      <c r="B1911" s="3" t="s">
        <v>409</v>
      </c>
      <c r="C1911" s="3">
        <v>4.3400000000000001E-2</v>
      </c>
      <c r="D1911" s="4">
        <v>70890</v>
      </c>
      <c r="G1911"/>
      <c r="AG1911" s="3" t="s">
        <v>49</v>
      </c>
      <c r="AH1911" s="3" t="s">
        <v>229</v>
      </c>
      <c r="AI1911" s="3">
        <v>8.3999999999999995E-3</v>
      </c>
      <c r="AJ1911" s="4">
        <v>43540</v>
      </c>
      <c r="AL1911"/>
      <c r="BL1911" s="3" t="s">
        <v>507</v>
      </c>
      <c r="BM1911" s="3" t="s">
        <v>405</v>
      </c>
      <c r="BN1911" s="3">
        <v>2.9999999999999997E-4</v>
      </c>
      <c r="BO1911" s="4">
        <v>185391</v>
      </c>
      <c r="BR1911"/>
    </row>
    <row r="1912" spans="1:70" ht="16" x14ac:dyDescent="0.2">
      <c r="A1912" s="3" t="s">
        <v>49</v>
      </c>
      <c r="B1912" s="3" t="s">
        <v>405</v>
      </c>
      <c r="C1912" s="3">
        <v>6.7299999999999999E-2</v>
      </c>
      <c r="D1912" s="4">
        <v>185391</v>
      </c>
      <c r="G1912"/>
      <c r="AG1912" s="3" t="s">
        <v>49</v>
      </c>
      <c r="AH1912" s="3" t="s">
        <v>227</v>
      </c>
      <c r="AI1912" s="3">
        <v>5.7000000000000002E-2</v>
      </c>
      <c r="AJ1912" s="3">
        <v>141</v>
      </c>
      <c r="AL1912"/>
      <c r="BL1912" s="3" t="s">
        <v>516</v>
      </c>
      <c r="BM1912" s="3" t="s">
        <v>405</v>
      </c>
      <c r="BN1912" s="3">
        <v>9.4000000000000004E-3</v>
      </c>
      <c r="BO1912" s="4">
        <v>185391</v>
      </c>
      <c r="BR1912"/>
    </row>
    <row r="1913" spans="1:70" ht="16" x14ac:dyDescent="0.2">
      <c r="A1913" s="3" t="s">
        <v>49</v>
      </c>
      <c r="B1913" s="3" t="s">
        <v>403</v>
      </c>
      <c r="C1913" s="3">
        <v>4.7E-2</v>
      </c>
      <c r="D1913" s="4">
        <v>27978</v>
      </c>
      <c r="G1913"/>
      <c r="AG1913" s="3" t="s">
        <v>49</v>
      </c>
      <c r="AH1913" s="3" t="s">
        <v>231</v>
      </c>
      <c r="AI1913" s="3">
        <v>4.0500000000000001E-2</v>
      </c>
      <c r="AJ1913" s="3">
        <v>222</v>
      </c>
      <c r="AL1913"/>
      <c r="BL1913" s="3" t="s">
        <v>518</v>
      </c>
      <c r="BM1913" s="3" t="s">
        <v>405</v>
      </c>
      <c r="BN1913" s="3">
        <v>6.2799999999999995E-2</v>
      </c>
      <c r="BO1913" s="4">
        <v>185391</v>
      </c>
      <c r="BR1913"/>
    </row>
    <row r="1914" spans="1:70" ht="16" x14ac:dyDescent="0.2">
      <c r="A1914" s="3" t="s">
        <v>49</v>
      </c>
      <c r="B1914" s="3" t="s">
        <v>229</v>
      </c>
      <c r="C1914" s="3">
        <v>8.3999999999999995E-3</v>
      </c>
      <c r="D1914" s="4">
        <v>43540</v>
      </c>
      <c r="G1914"/>
      <c r="AG1914" s="3" t="s">
        <v>49</v>
      </c>
      <c r="AH1914" s="3" t="s">
        <v>86</v>
      </c>
      <c r="AI1914" s="3">
        <v>4.5999999999999999E-2</v>
      </c>
      <c r="AJ1914" s="3">
        <v>496</v>
      </c>
      <c r="AL1914"/>
      <c r="BL1914" s="3" t="s">
        <v>43</v>
      </c>
      <c r="BM1914" s="3" t="s">
        <v>405</v>
      </c>
      <c r="BN1914" s="3">
        <v>5.9799999999999999E-2</v>
      </c>
      <c r="BO1914" s="4">
        <v>185391</v>
      </c>
      <c r="BR1914"/>
    </row>
    <row r="1915" spans="1:70" ht="16" x14ac:dyDescent="0.2">
      <c r="A1915" s="3" t="s">
        <v>49</v>
      </c>
      <c r="B1915" s="3" t="s">
        <v>227</v>
      </c>
      <c r="C1915" s="3">
        <v>5.7000000000000002E-2</v>
      </c>
      <c r="D1915" s="3">
        <v>141</v>
      </c>
      <c r="G1915"/>
      <c r="AG1915" s="3" t="s">
        <v>49</v>
      </c>
      <c r="AH1915" s="3" t="s">
        <v>84</v>
      </c>
      <c r="AI1915" s="3">
        <v>0.05</v>
      </c>
      <c r="AJ1915" s="3">
        <v>220</v>
      </c>
      <c r="AL1915"/>
      <c r="BL1915" s="3" t="s">
        <v>521</v>
      </c>
      <c r="BM1915" s="3" t="s">
        <v>405</v>
      </c>
      <c r="BN1915" s="3">
        <v>1E-4</v>
      </c>
      <c r="BO1915" s="4">
        <v>185391</v>
      </c>
      <c r="BR1915"/>
    </row>
    <row r="1916" spans="1:70" ht="16" x14ac:dyDescent="0.2">
      <c r="A1916" s="3" t="s">
        <v>49</v>
      </c>
      <c r="B1916" s="3" t="s">
        <v>231</v>
      </c>
      <c r="C1916" s="3">
        <v>4.0500000000000001E-2</v>
      </c>
      <c r="D1916" s="3">
        <v>222</v>
      </c>
      <c r="G1916"/>
      <c r="AG1916" s="3" t="s">
        <v>49</v>
      </c>
      <c r="AH1916" s="3" t="s">
        <v>226</v>
      </c>
      <c r="AI1916" s="3">
        <v>2.5000000000000001E-2</v>
      </c>
      <c r="AJ1916" s="3">
        <v>194</v>
      </c>
      <c r="AL1916"/>
      <c r="BL1916" s="3" t="s">
        <v>46</v>
      </c>
      <c r="BM1916" s="3" t="s">
        <v>405</v>
      </c>
      <c r="BN1916" s="3">
        <v>2.0000000000000001E-4</v>
      </c>
      <c r="BO1916" s="4">
        <v>185391</v>
      </c>
      <c r="BR1916"/>
    </row>
    <row r="1917" spans="1:70" ht="16" x14ac:dyDescent="0.2">
      <c r="A1917" s="3" t="s">
        <v>49</v>
      </c>
      <c r="B1917" s="3" t="s">
        <v>86</v>
      </c>
      <c r="C1917" s="3">
        <v>4.5999999999999999E-2</v>
      </c>
      <c r="D1917" s="3">
        <v>496</v>
      </c>
      <c r="G1917"/>
      <c r="AG1917" s="3" t="s">
        <v>49</v>
      </c>
      <c r="AH1917" s="3" t="s">
        <v>690</v>
      </c>
      <c r="AI1917" s="3">
        <v>5.8999999999999997E-2</v>
      </c>
      <c r="AJ1917" s="3">
        <v>564</v>
      </c>
      <c r="AL1917"/>
      <c r="BL1917" s="3" t="s">
        <v>522</v>
      </c>
      <c r="BM1917" s="3" t="s">
        <v>405</v>
      </c>
      <c r="BN1917" s="3">
        <v>1.9699999999999999E-2</v>
      </c>
      <c r="BO1917" s="4">
        <v>185391</v>
      </c>
      <c r="BR1917"/>
    </row>
    <row r="1918" spans="1:70" ht="16" x14ac:dyDescent="0.2">
      <c r="A1918" s="3" t="s">
        <v>49</v>
      </c>
      <c r="B1918" s="3" t="s">
        <v>84</v>
      </c>
      <c r="C1918" s="3">
        <v>0.05</v>
      </c>
      <c r="D1918" s="3">
        <v>220</v>
      </c>
      <c r="G1918"/>
      <c r="AG1918" s="3" t="s">
        <v>49</v>
      </c>
      <c r="AH1918" s="3" t="s">
        <v>424</v>
      </c>
      <c r="AI1918" s="3">
        <v>4.9000000000000002E-2</v>
      </c>
      <c r="AJ1918" s="3">
        <v>273</v>
      </c>
      <c r="AL1918"/>
      <c r="BL1918" s="3" t="s">
        <v>526</v>
      </c>
      <c r="BM1918" s="3" t="s">
        <v>405</v>
      </c>
      <c r="BN1918" s="3">
        <v>1.6000000000000001E-3</v>
      </c>
      <c r="BO1918" s="4">
        <v>185391</v>
      </c>
      <c r="BR1918"/>
    </row>
    <row r="1919" spans="1:70" ht="16" x14ac:dyDescent="0.2">
      <c r="A1919" s="3" t="s">
        <v>49</v>
      </c>
      <c r="B1919" s="3" t="s">
        <v>84</v>
      </c>
      <c r="C1919" s="3">
        <v>0.05</v>
      </c>
      <c r="D1919" s="3">
        <v>220</v>
      </c>
      <c r="G1919"/>
      <c r="AG1919" s="3" t="s">
        <v>49</v>
      </c>
      <c r="AH1919" s="3" t="s">
        <v>423</v>
      </c>
      <c r="AI1919" s="3">
        <v>3.1E-2</v>
      </c>
      <c r="AJ1919" s="3">
        <v>553</v>
      </c>
      <c r="AL1919"/>
      <c r="BL1919" s="3" t="s">
        <v>528</v>
      </c>
      <c r="BM1919" s="3" t="s">
        <v>405</v>
      </c>
      <c r="BN1919" s="3">
        <v>1E-3</v>
      </c>
      <c r="BO1919" s="4">
        <v>185391</v>
      </c>
      <c r="BR1919"/>
    </row>
    <row r="1920" spans="1:70" ht="16" x14ac:dyDescent="0.2">
      <c r="A1920" s="3" t="s">
        <v>49</v>
      </c>
      <c r="B1920" s="3" t="s">
        <v>226</v>
      </c>
      <c r="C1920" s="3">
        <v>2.5000000000000001E-2</v>
      </c>
      <c r="D1920" s="3">
        <v>194</v>
      </c>
      <c r="G1920"/>
      <c r="AG1920" s="3" t="s">
        <v>49</v>
      </c>
      <c r="AH1920" s="3" t="s">
        <v>84</v>
      </c>
      <c r="AI1920" s="3">
        <v>0.05</v>
      </c>
      <c r="AJ1920" s="3">
        <v>220</v>
      </c>
      <c r="AL1920"/>
      <c r="BL1920" s="3" t="s">
        <v>531</v>
      </c>
      <c r="BM1920" s="3" t="s">
        <v>405</v>
      </c>
      <c r="BN1920" s="3">
        <v>1.1000000000000001E-3</v>
      </c>
      <c r="BO1920" s="4">
        <v>185391</v>
      </c>
      <c r="BR1920"/>
    </row>
    <row r="1921" spans="1:70" ht="16" x14ac:dyDescent="0.2">
      <c r="A1921" s="3" t="s">
        <v>49</v>
      </c>
      <c r="B1921" s="3" t="s">
        <v>421</v>
      </c>
      <c r="C1921" s="3">
        <v>1.0999999999999999E-2</v>
      </c>
      <c r="D1921" s="3">
        <v>279</v>
      </c>
      <c r="G1921"/>
      <c r="AG1921" s="3" t="s">
        <v>49</v>
      </c>
      <c r="AH1921" s="3" t="s">
        <v>421</v>
      </c>
      <c r="AI1921" s="3">
        <v>1.0999999999999999E-2</v>
      </c>
      <c r="AJ1921" s="3">
        <v>279</v>
      </c>
      <c r="AL1921"/>
      <c r="BL1921" s="3" t="s">
        <v>539</v>
      </c>
      <c r="BM1921" s="3" t="s">
        <v>405</v>
      </c>
      <c r="BN1921" s="3">
        <v>2.0000000000000001E-4</v>
      </c>
      <c r="BO1921" s="4">
        <v>185391</v>
      </c>
      <c r="BR1921"/>
    </row>
    <row r="1922" spans="1:70" ht="16" x14ac:dyDescent="0.2">
      <c r="A1922" s="3" t="s">
        <v>51</v>
      </c>
      <c r="B1922" s="3" t="s">
        <v>690</v>
      </c>
      <c r="C1922" s="3">
        <v>6.7000000000000004E-2</v>
      </c>
      <c r="D1922" s="3">
        <v>564</v>
      </c>
      <c r="G1922"/>
      <c r="AG1922" s="3" t="s">
        <v>51</v>
      </c>
      <c r="AH1922" s="3" t="s">
        <v>684</v>
      </c>
      <c r="AI1922" s="3">
        <v>6.4500000000000002E-2</v>
      </c>
      <c r="AJ1922" s="4">
        <v>2411</v>
      </c>
      <c r="AL1922"/>
      <c r="BL1922" s="3" t="s">
        <v>48</v>
      </c>
      <c r="BM1922" s="3" t="s">
        <v>405</v>
      </c>
      <c r="BN1922" s="3">
        <v>6.0000000000000001E-3</v>
      </c>
      <c r="BO1922" s="4">
        <v>185391</v>
      </c>
      <c r="BR1922"/>
    </row>
    <row r="1923" spans="1:70" ht="16" x14ac:dyDescent="0.2">
      <c r="A1923" s="3" t="s">
        <v>51</v>
      </c>
      <c r="B1923" s="3" t="s">
        <v>684</v>
      </c>
      <c r="C1923" s="3">
        <v>6.4500000000000002E-2</v>
      </c>
      <c r="D1923" s="4">
        <v>2411</v>
      </c>
      <c r="G1923"/>
      <c r="AG1923" s="3" t="s">
        <v>51</v>
      </c>
      <c r="AH1923" s="3" t="s">
        <v>675</v>
      </c>
      <c r="AI1923" s="3">
        <v>6.5000000000000002E-2</v>
      </c>
      <c r="AJ1923" s="3">
        <v>193</v>
      </c>
      <c r="AL1923"/>
      <c r="BL1923" s="3" t="s">
        <v>546</v>
      </c>
      <c r="BM1923" s="3" t="s">
        <v>405</v>
      </c>
      <c r="BN1923" s="3">
        <v>2.9899999999999999E-2</v>
      </c>
      <c r="BO1923" s="4">
        <v>185391</v>
      </c>
      <c r="BR1923"/>
    </row>
    <row r="1924" spans="1:70" ht="16" x14ac:dyDescent="0.2">
      <c r="A1924" s="3" t="s">
        <v>51</v>
      </c>
      <c r="B1924" s="3" t="s">
        <v>675</v>
      </c>
      <c r="C1924" s="3">
        <v>6.5000000000000002E-2</v>
      </c>
      <c r="D1924" s="3">
        <v>193</v>
      </c>
      <c r="G1924"/>
      <c r="AG1924" s="3" t="s">
        <v>51</v>
      </c>
      <c r="AH1924" s="3" t="s">
        <v>189</v>
      </c>
      <c r="AI1924" s="3">
        <v>7.6999999999999999E-2</v>
      </c>
      <c r="AJ1924" s="3">
        <v>187</v>
      </c>
      <c r="AL1924"/>
      <c r="BL1924" s="3" t="s">
        <v>49</v>
      </c>
      <c r="BM1924" s="3" t="s">
        <v>405</v>
      </c>
      <c r="BN1924" s="3">
        <v>6.7299999999999999E-2</v>
      </c>
      <c r="BO1924" s="4">
        <v>185391</v>
      </c>
      <c r="BR1924"/>
    </row>
    <row r="1925" spans="1:70" ht="16" x14ac:dyDescent="0.2">
      <c r="A1925" s="3" t="s">
        <v>51</v>
      </c>
      <c r="B1925" s="3" t="s">
        <v>189</v>
      </c>
      <c r="C1925" s="3">
        <v>7.6999999999999999E-2</v>
      </c>
      <c r="D1925" s="3">
        <v>187</v>
      </c>
      <c r="G1925"/>
      <c r="AG1925" s="3" t="s">
        <v>51</v>
      </c>
      <c r="AH1925" s="3" t="s">
        <v>685</v>
      </c>
      <c r="AI1925" s="3">
        <v>3.6200000000000003E-2</v>
      </c>
      <c r="AJ1925" s="4">
        <v>1772</v>
      </c>
      <c r="AL1925"/>
      <c r="BL1925" s="3" t="s">
        <v>51</v>
      </c>
      <c r="BM1925" s="3" t="s">
        <v>405</v>
      </c>
      <c r="BN1925" s="3">
        <v>3.3700000000000001E-2</v>
      </c>
      <c r="BO1925" s="4">
        <v>185391</v>
      </c>
      <c r="BR1925"/>
    </row>
    <row r="1926" spans="1:70" ht="16" x14ac:dyDescent="0.2">
      <c r="A1926" s="3" t="s">
        <v>51</v>
      </c>
      <c r="B1926" s="3" t="s">
        <v>685</v>
      </c>
      <c r="C1926" s="3">
        <v>3.6200000000000003E-2</v>
      </c>
      <c r="D1926" s="4">
        <v>1772</v>
      </c>
      <c r="G1926"/>
      <c r="AG1926" s="3" t="s">
        <v>51</v>
      </c>
      <c r="AH1926" s="3" t="s">
        <v>687</v>
      </c>
      <c r="AI1926" s="3">
        <v>5.1900000000000002E-2</v>
      </c>
      <c r="AJ1926" s="4">
        <v>1070</v>
      </c>
      <c r="AL1926"/>
      <c r="BL1926" s="3" t="s">
        <v>556</v>
      </c>
      <c r="BM1926" s="3" t="s">
        <v>405</v>
      </c>
      <c r="BN1926" s="3">
        <v>1.2999999999999999E-3</v>
      </c>
      <c r="BO1926" s="4">
        <v>185391</v>
      </c>
      <c r="BR1926"/>
    </row>
    <row r="1927" spans="1:70" ht="16" x14ac:dyDescent="0.2">
      <c r="A1927" s="3" t="s">
        <v>51</v>
      </c>
      <c r="B1927" s="3" t="s">
        <v>687</v>
      </c>
      <c r="C1927" s="3">
        <v>5.1900000000000002E-2</v>
      </c>
      <c r="D1927" s="4">
        <v>1070</v>
      </c>
      <c r="G1927"/>
      <c r="AG1927" s="3" t="s">
        <v>51</v>
      </c>
      <c r="AH1927" s="3" t="s">
        <v>676</v>
      </c>
      <c r="AI1927" s="3">
        <v>4.1000000000000002E-2</v>
      </c>
      <c r="AJ1927" s="3">
        <v>268</v>
      </c>
      <c r="AL1927"/>
      <c r="BL1927" s="3" t="s">
        <v>562</v>
      </c>
      <c r="BM1927" s="3" t="s">
        <v>405</v>
      </c>
      <c r="BN1927" s="3">
        <v>2.0000000000000001E-4</v>
      </c>
      <c r="BO1927" s="4">
        <v>185391</v>
      </c>
      <c r="BR1927"/>
    </row>
    <row r="1928" spans="1:70" ht="16" x14ac:dyDescent="0.2">
      <c r="A1928" s="3" t="s">
        <v>51</v>
      </c>
      <c r="B1928" s="3" t="s">
        <v>676</v>
      </c>
      <c r="C1928" s="3">
        <v>4.1000000000000002E-2</v>
      </c>
      <c r="D1928" s="3">
        <v>268</v>
      </c>
      <c r="G1928"/>
      <c r="AG1928" s="3" t="s">
        <v>51</v>
      </c>
      <c r="AH1928" s="3" t="s">
        <v>190</v>
      </c>
      <c r="AI1928" s="3">
        <v>4.8000000000000001E-2</v>
      </c>
      <c r="AJ1928" s="3">
        <v>307</v>
      </c>
      <c r="AL1928"/>
      <c r="BL1928" s="3" t="s">
        <v>566</v>
      </c>
      <c r="BM1928" s="3" t="s">
        <v>405</v>
      </c>
      <c r="BN1928" s="3">
        <v>1E-4</v>
      </c>
      <c r="BO1928" s="4">
        <v>185391</v>
      </c>
      <c r="BR1928"/>
    </row>
    <row r="1929" spans="1:70" ht="16" x14ac:dyDescent="0.2">
      <c r="A1929" s="3" t="s">
        <v>51</v>
      </c>
      <c r="B1929" s="3" t="s">
        <v>190</v>
      </c>
      <c r="C1929" s="3">
        <v>4.8000000000000001E-2</v>
      </c>
      <c r="D1929" s="3">
        <v>307</v>
      </c>
      <c r="G1929"/>
      <c r="AG1929" s="3" t="s">
        <v>51</v>
      </c>
      <c r="AH1929" s="3" t="s">
        <v>420</v>
      </c>
      <c r="AI1929" s="3">
        <v>6.7000000000000004E-2</v>
      </c>
      <c r="AJ1929" s="3">
        <v>194</v>
      </c>
      <c r="AL1929"/>
      <c r="BL1929" s="3" t="s">
        <v>583</v>
      </c>
      <c r="BM1929" s="3" t="s">
        <v>405</v>
      </c>
      <c r="BN1929" s="3">
        <v>2.9999999999999997E-4</v>
      </c>
      <c r="BO1929" s="4">
        <v>185391</v>
      </c>
      <c r="BR1929"/>
    </row>
    <row r="1930" spans="1:70" ht="16" x14ac:dyDescent="0.2">
      <c r="A1930" s="3" t="s">
        <v>51</v>
      </c>
      <c r="B1930" s="3" t="s">
        <v>420</v>
      </c>
      <c r="C1930" s="3">
        <v>6.7000000000000004E-2</v>
      </c>
      <c r="D1930" s="3">
        <v>194</v>
      </c>
      <c r="G1930"/>
      <c r="AG1930" s="3" t="s">
        <v>51</v>
      </c>
      <c r="AH1930" s="3" t="s">
        <v>418</v>
      </c>
      <c r="AI1930" s="3">
        <v>5.1999999999999998E-2</v>
      </c>
      <c r="AJ1930" s="3">
        <v>177</v>
      </c>
      <c r="AL1930"/>
      <c r="BL1930" s="3" t="s">
        <v>584</v>
      </c>
      <c r="BM1930" s="3" t="s">
        <v>405</v>
      </c>
      <c r="BN1930" s="3">
        <v>1E-4</v>
      </c>
      <c r="BO1930" s="4">
        <v>185391</v>
      </c>
      <c r="BR1930"/>
    </row>
    <row r="1931" spans="1:70" ht="32" x14ac:dyDescent="0.2">
      <c r="A1931" s="3" t="s">
        <v>51</v>
      </c>
      <c r="B1931" s="3" t="s">
        <v>418</v>
      </c>
      <c r="C1931" s="3">
        <v>5.1999999999999998E-2</v>
      </c>
      <c r="D1931" s="3">
        <v>177</v>
      </c>
      <c r="G1931"/>
      <c r="AG1931" s="3" t="s">
        <v>51</v>
      </c>
      <c r="AH1931" s="3" t="s">
        <v>401</v>
      </c>
      <c r="AI1931" s="3">
        <v>7.5999999999999998E-2</v>
      </c>
      <c r="AJ1931" s="3">
        <v>261</v>
      </c>
      <c r="AL1931"/>
      <c r="BL1931" s="3" t="s">
        <v>586</v>
      </c>
      <c r="BM1931" s="3" t="s">
        <v>405</v>
      </c>
      <c r="BN1931" s="3">
        <v>1E-4</v>
      </c>
      <c r="BO1931" s="4">
        <v>185391</v>
      </c>
      <c r="BR1931"/>
    </row>
    <row r="1932" spans="1:70" ht="32" x14ac:dyDescent="0.2">
      <c r="A1932" s="3" t="s">
        <v>51</v>
      </c>
      <c r="B1932" s="3" t="s">
        <v>401</v>
      </c>
      <c r="C1932" s="3">
        <v>7.5999999999999998E-2</v>
      </c>
      <c r="D1932" s="3">
        <v>261</v>
      </c>
      <c r="G1932"/>
      <c r="AG1932" s="3" t="s">
        <v>51</v>
      </c>
      <c r="AH1932" s="3" t="s">
        <v>407</v>
      </c>
      <c r="AI1932" s="3">
        <v>3.1E-2</v>
      </c>
      <c r="AJ1932" s="3">
        <v>100</v>
      </c>
      <c r="AL1932"/>
      <c r="BL1932" s="3" t="s">
        <v>54</v>
      </c>
      <c r="BM1932" s="3" t="s">
        <v>405</v>
      </c>
      <c r="BN1932" s="3">
        <v>1.1299999999999999E-2</v>
      </c>
      <c r="BO1932" s="4">
        <v>185391</v>
      </c>
      <c r="BR1932"/>
    </row>
    <row r="1933" spans="1:70" ht="32" x14ac:dyDescent="0.2">
      <c r="A1933" s="3" t="s">
        <v>51</v>
      </c>
      <c r="B1933" s="3" t="s">
        <v>407</v>
      </c>
      <c r="C1933" s="3">
        <v>3.1E-2</v>
      </c>
      <c r="D1933" s="3">
        <v>100</v>
      </c>
      <c r="G1933"/>
      <c r="AG1933" s="3" t="s">
        <v>51</v>
      </c>
      <c r="AH1933" s="3" t="s">
        <v>415</v>
      </c>
      <c r="AI1933" s="3">
        <v>4.2999999999999997E-2</v>
      </c>
      <c r="AJ1933" s="4">
        <v>3830</v>
      </c>
      <c r="AL1933"/>
      <c r="BL1933" s="3" t="s">
        <v>56</v>
      </c>
      <c r="BM1933" s="3" t="s">
        <v>405</v>
      </c>
      <c r="BN1933" s="3">
        <v>4.0000000000000002E-4</v>
      </c>
      <c r="BO1933" s="4">
        <v>185391</v>
      </c>
      <c r="BR1933"/>
    </row>
    <row r="1934" spans="1:70" ht="32" x14ac:dyDescent="0.2">
      <c r="A1934" s="3" t="s">
        <v>51</v>
      </c>
      <c r="B1934" s="3" t="s">
        <v>415</v>
      </c>
      <c r="C1934" s="3">
        <v>4.2999999999999997E-2</v>
      </c>
      <c r="D1934" s="4">
        <v>3830</v>
      </c>
      <c r="G1934"/>
      <c r="AG1934" s="3" t="s">
        <v>51</v>
      </c>
      <c r="AH1934" s="3" t="s">
        <v>406</v>
      </c>
      <c r="AI1934" s="3">
        <v>3.5000000000000003E-2</v>
      </c>
      <c r="AJ1934" s="4">
        <v>1058</v>
      </c>
      <c r="AL1934"/>
      <c r="BL1934" s="3" t="s">
        <v>589</v>
      </c>
      <c r="BM1934" s="3" t="s">
        <v>405</v>
      </c>
      <c r="BN1934" s="3">
        <v>1E-4</v>
      </c>
      <c r="BO1934" s="4">
        <v>185391</v>
      </c>
      <c r="BR1934"/>
    </row>
    <row r="1935" spans="1:70" ht="32" x14ac:dyDescent="0.2">
      <c r="A1935" s="3" t="s">
        <v>51</v>
      </c>
      <c r="B1935" s="3" t="s">
        <v>406</v>
      </c>
      <c r="C1935" s="3">
        <v>3.5000000000000003E-2</v>
      </c>
      <c r="D1935" s="4">
        <v>1058</v>
      </c>
      <c r="G1935"/>
      <c r="AG1935" s="3" t="s">
        <v>51</v>
      </c>
      <c r="AH1935" s="3" t="s">
        <v>419</v>
      </c>
      <c r="AI1935" s="3">
        <v>4.4999999999999998E-2</v>
      </c>
      <c r="AJ1935" s="3">
        <v>558</v>
      </c>
      <c r="AL1935"/>
      <c r="BL1935" s="3" t="s">
        <v>590</v>
      </c>
      <c r="BM1935" s="3" t="s">
        <v>405</v>
      </c>
      <c r="BN1935" s="3">
        <v>7.1300000000000002E-2</v>
      </c>
      <c r="BO1935" s="4">
        <v>185391</v>
      </c>
      <c r="BR1935"/>
    </row>
    <row r="1936" spans="1:70" ht="16" x14ac:dyDescent="0.2">
      <c r="A1936" s="3" t="s">
        <v>51</v>
      </c>
      <c r="B1936" s="3" t="s">
        <v>419</v>
      </c>
      <c r="C1936" s="3">
        <v>4.4999999999999998E-2</v>
      </c>
      <c r="D1936" s="3">
        <v>558</v>
      </c>
      <c r="G1936"/>
      <c r="AG1936" s="3" t="s">
        <v>51</v>
      </c>
      <c r="AH1936" s="3" t="s">
        <v>686</v>
      </c>
      <c r="AI1936" s="3">
        <v>3.8800000000000001E-2</v>
      </c>
      <c r="AJ1936" s="4">
        <v>1999</v>
      </c>
      <c r="AL1936"/>
      <c r="BL1936" s="3" t="s">
        <v>591</v>
      </c>
      <c r="BM1936" s="3" t="s">
        <v>405</v>
      </c>
      <c r="BN1936" s="3">
        <v>8.9999999999999998E-4</v>
      </c>
      <c r="BO1936" s="4">
        <v>185391</v>
      </c>
      <c r="BR1936"/>
    </row>
    <row r="1937" spans="1:70" ht="32" x14ac:dyDescent="0.2">
      <c r="A1937" s="3" t="s">
        <v>51</v>
      </c>
      <c r="B1937" s="3" t="s">
        <v>686</v>
      </c>
      <c r="C1937" s="3">
        <v>3.8800000000000001E-2</v>
      </c>
      <c r="D1937" s="4">
        <v>1999</v>
      </c>
      <c r="G1937"/>
      <c r="AG1937" s="3" t="s">
        <v>51</v>
      </c>
      <c r="AH1937" s="3" t="s">
        <v>688</v>
      </c>
      <c r="AI1937" s="3">
        <v>3.4000000000000002E-2</v>
      </c>
      <c r="AJ1937" s="3">
        <v>116</v>
      </c>
      <c r="AL1937"/>
      <c r="BL1937" s="3" t="s">
        <v>593</v>
      </c>
      <c r="BM1937" s="3" t="s">
        <v>405</v>
      </c>
      <c r="BN1937" s="3">
        <v>5.0000000000000001E-4</v>
      </c>
      <c r="BO1937" s="4">
        <v>185391</v>
      </c>
      <c r="BR1937"/>
    </row>
    <row r="1938" spans="1:70" ht="16" x14ac:dyDescent="0.2">
      <c r="A1938" s="3" t="s">
        <v>51</v>
      </c>
      <c r="B1938" s="3" t="s">
        <v>424</v>
      </c>
      <c r="C1938" s="3">
        <v>0.04</v>
      </c>
      <c r="D1938" s="3">
        <v>273</v>
      </c>
      <c r="G1938"/>
      <c r="AG1938" s="3" t="s">
        <v>51</v>
      </c>
      <c r="AH1938" s="3" t="s">
        <v>87</v>
      </c>
      <c r="AI1938" s="3">
        <v>5.2999999999999999E-2</v>
      </c>
      <c r="AJ1938" s="3">
        <v>339</v>
      </c>
      <c r="AL1938"/>
      <c r="BL1938" s="3" t="s">
        <v>595</v>
      </c>
      <c r="BM1938" s="3" t="s">
        <v>405</v>
      </c>
      <c r="BN1938" s="3">
        <v>1.5E-3</v>
      </c>
      <c r="BO1938" s="4">
        <v>185391</v>
      </c>
      <c r="BR1938"/>
    </row>
    <row r="1939" spans="1:70" ht="16" x14ac:dyDescent="0.2">
      <c r="A1939" s="3" t="s">
        <v>51</v>
      </c>
      <c r="B1939" s="3" t="s">
        <v>423</v>
      </c>
      <c r="C1939" s="3">
        <v>3.4000000000000002E-2</v>
      </c>
      <c r="D1939" s="3">
        <v>553</v>
      </c>
      <c r="G1939"/>
      <c r="AG1939" s="3" t="s">
        <v>51</v>
      </c>
      <c r="AH1939" s="3" t="s">
        <v>400</v>
      </c>
      <c r="AI1939" s="3">
        <v>8.4199999999999997E-2</v>
      </c>
      <c r="AJ1939" s="4">
        <v>28557</v>
      </c>
      <c r="AL1939"/>
      <c r="BL1939" s="3" t="s">
        <v>599</v>
      </c>
      <c r="BM1939" s="3" t="s">
        <v>405</v>
      </c>
      <c r="BN1939" s="3">
        <v>5.9999999999999995E-4</v>
      </c>
      <c r="BO1939" s="4">
        <v>185391</v>
      </c>
      <c r="BR1939"/>
    </row>
    <row r="1940" spans="1:70" ht="32" x14ac:dyDescent="0.2">
      <c r="A1940" s="3" t="s">
        <v>51</v>
      </c>
      <c r="B1940" s="3" t="s">
        <v>688</v>
      </c>
      <c r="C1940" s="3">
        <v>3.4000000000000002E-2</v>
      </c>
      <c r="D1940" s="3">
        <v>116</v>
      </c>
      <c r="G1940"/>
      <c r="AG1940" s="3" t="s">
        <v>51</v>
      </c>
      <c r="AH1940" s="3" t="s">
        <v>689</v>
      </c>
      <c r="AI1940" s="3">
        <v>7.2999999999999995E-2</v>
      </c>
      <c r="AJ1940" s="4">
        <v>416581</v>
      </c>
      <c r="AL1940"/>
      <c r="BL1940" s="3" t="s">
        <v>603</v>
      </c>
      <c r="BM1940" s="3" t="s">
        <v>405</v>
      </c>
      <c r="BN1940" s="3">
        <v>2.9999999999999997E-4</v>
      </c>
      <c r="BO1940" s="4">
        <v>185391</v>
      </c>
      <c r="BR1940"/>
    </row>
    <row r="1941" spans="1:70" ht="16" x14ac:dyDescent="0.2">
      <c r="A1941" s="3" t="s">
        <v>51</v>
      </c>
      <c r="B1941" s="3" t="s">
        <v>87</v>
      </c>
      <c r="C1941" s="3">
        <v>5.2999999999999999E-2</v>
      </c>
      <c r="D1941" s="3">
        <v>339</v>
      </c>
      <c r="G1941"/>
      <c r="AG1941" s="3" t="s">
        <v>51</v>
      </c>
      <c r="AH1941" s="3" t="s">
        <v>402</v>
      </c>
      <c r="AI1941" s="3">
        <v>7.0300000000000001E-2</v>
      </c>
      <c r="AJ1941" s="4">
        <v>33328</v>
      </c>
      <c r="AL1941"/>
      <c r="BL1941" s="3" t="s">
        <v>605</v>
      </c>
      <c r="BM1941" s="3" t="s">
        <v>405</v>
      </c>
      <c r="BN1941" s="3">
        <v>1.1000000000000001E-3</v>
      </c>
      <c r="BO1941" s="4">
        <v>185391</v>
      </c>
      <c r="BR1941"/>
    </row>
    <row r="1942" spans="1:70" ht="16" x14ac:dyDescent="0.2">
      <c r="A1942" s="3" t="s">
        <v>51</v>
      </c>
      <c r="B1942" s="3" t="s">
        <v>400</v>
      </c>
      <c r="C1942" s="3">
        <v>8.4199999999999997E-2</v>
      </c>
      <c r="D1942" s="4">
        <v>28557</v>
      </c>
      <c r="G1942"/>
      <c r="AG1942" s="3" t="s">
        <v>51</v>
      </c>
      <c r="AH1942" s="3" t="s">
        <v>410</v>
      </c>
      <c r="AI1942" s="3">
        <v>5.5399999999999998E-2</v>
      </c>
      <c r="AJ1942" s="4">
        <v>115374</v>
      </c>
      <c r="AL1942"/>
      <c r="BL1942" s="3" t="s">
        <v>609</v>
      </c>
      <c r="BM1942" s="3" t="s">
        <v>405</v>
      </c>
      <c r="BN1942" s="3">
        <v>2.0000000000000001E-4</v>
      </c>
      <c r="BO1942" s="4">
        <v>185391</v>
      </c>
      <c r="BR1942"/>
    </row>
    <row r="1943" spans="1:70" ht="16" x14ac:dyDescent="0.2">
      <c r="A1943" s="3" t="s">
        <v>51</v>
      </c>
      <c r="B1943" s="3" t="s">
        <v>689</v>
      </c>
      <c r="C1943" s="3">
        <v>7.2999999999999995E-2</v>
      </c>
      <c r="D1943" s="4">
        <v>416581</v>
      </c>
      <c r="G1943"/>
      <c r="AG1943" s="3" t="s">
        <v>51</v>
      </c>
      <c r="AH1943" s="3" t="s">
        <v>399</v>
      </c>
      <c r="AI1943" s="3">
        <v>2.4199999999999999E-2</v>
      </c>
      <c r="AJ1943" s="4">
        <v>99672</v>
      </c>
      <c r="AL1943"/>
      <c r="BL1943" s="3" t="s">
        <v>613</v>
      </c>
      <c r="BM1943" s="3" t="s">
        <v>405</v>
      </c>
      <c r="BN1943" s="3">
        <v>1E-4</v>
      </c>
      <c r="BO1943" s="4">
        <v>185391</v>
      </c>
      <c r="BR1943"/>
    </row>
    <row r="1944" spans="1:70" ht="16" x14ac:dyDescent="0.2">
      <c r="A1944" s="3" t="s">
        <v>51</v>
      </c>
      <c r="B1944" s="3" t="s">
        <v>402</v>
      </c>
      <c r="C1944" s="3">
        <v>7.0300000000000001E-2</v>
      </c>
      <c r="D1944" s="4">
        <v>33328</v>
      </c>
      <c r="G1944"/>
      <c r="AG1944" s="3" t="s">
        <v>51</v>
      </c>
      <c r="AH1944" s="3" t="s">
        <v>416</v>
      </c>
      <c r="AI1944" s="3">
        <v>4.8800000000000003E-2</v>
      </c>
      <c r="AJ1944" s="4">
        <v>1242890</v>
      </c>
      <c r="AL1944"/>
      <c r="BL1944" s="3" t="s">
        <v>615</v>
      </c>
      <c r="BM1944" s="3" t="s">
        <v>405</v>
      </c>
      <c r="BN1944" s="3">
        <v>1E-4</v>
      </c>
      <c r="BO1944" s="4">
        <v>185391</v>
      </c>
      <c r="BR1944"/>
    </row>
    <row r="1945" spans="1:70" ht="16" x14ac:dyDescent="0.2">
      <c r="A1945" s="3" t="s">
        <v>51</v>
      </c>
      <c r="B1945" s="3" t="s">
        <v>410</v>
      </c>
      <c r="C1945" s="3">
        <v>5.5399999999999998E-2</v>
      </c>
      <c r="D1945" s="4">
        <v>115374</v>
      </c>
      <c r="G1945"/>
      <c r="AG1945" s="3" t="s">
        <v>51</v>
      </c>
      <c r="AH1945" s="3" t="s">
        <v>398</v>
      </c>
      <c r="AI1945" s="3">
        <v>1.03E-2</v>
      </c>
      <c r="AJ1945" s="4">
        <v>50614</v>
      </c>
      <c r="AL1945"/>
      <c r="BL1945" s="3" t="s">
        <v>57</v>
      </c>
      <c r="BM1945" s="3" t="s">
        <v>405</v>
      </c>
      <c r="BN1945" s="3">
        <v>9.0200000000000002E-2</v>
      </c>
      <c r="BO1945" s="4">
        <v>185391</v>
      </c>
      <c r="BR1945"/>
    </row>
    <row r="1946" spans="1:70" ht="32" x14ac:dyDescent="0.2">
      <c r="A1946" s="3" t="s">
        <v>51</v>
      </c>
      <c r="B1946" s="3" t="s">
        <v>399</v>
      </c>
      <c r="C1946" s="3">
        <v>2.4199999999999999E-2</v>
      </c>
      <c r="D1946" s="4">
        <v>99672</v>
      </c>
      <c r="G1946"/>
      <c r="AG1946" s="3" t="s">
        <v>51</v>
      </c>
      <c r="AH1946" s="3" t="s">
        <v>228</v>
      </c>
      <c r="AI1946" s="3">
        <v>1.6400000000000001E-2</v>
      </c>
      <c r="AJ1946" s="4">
        <v>11499</v>
      </c>
      <c r="AL1946"/>
      <c r="BL1946" s="3" t="s">
        <v>59</v>
      </c>
      <c r="BM1946" s="3" t="s">
        <v>405</v>
      </c>
      <c r="BN1946" s="3">
        <v>0.10730000000000001</v>
      </c>
      <c r="BO1946" s="4">
        <v>185391</v>
      </c>
      <c r="BR1946"/>
    </row>
    <row r="1947" spans="1:70" ht="32" x14ac:dyDescent="0.2">
      <c r="A1947" s="3" t="s">
        <v>51</v>
      </c>
      <c r="B1947" s="3" t="s">
        <v>416</v>
      </c>
      <c r="C1947" s="3">
        <v>4.8800000000000003E-2</v>
      </c>
      <c r="D1947" s="4">
        <v>1242890</v>
      </c>
      <c r="G1947"/>
      <c r="AG1947" s="3" t="s">
        <v>51</v>
      </c>
      <c r="AH1947" s="3" t="s">
        <v>233</v>
      </c>
      <c r="AI1947" s="3">
        <v>4.2099999999999999E-2</v>
      </c>
      <c r="AJ1947" s="4">
        <v>146714</v>
      </c>
      <c r="AL1947"/>
      <c r="BL1947" s="3" t="s">
        <v>623</v>
      </c>
      <c r="BM1947" s="3" t="s">
        <v>405</v>
      </c>
      <c r="BN1947" s="3">
        <v>2.0000000000000001E-4</v>
      </c>
      <c r="BO1947" s="4">
        <v>185391</v>
      </c>
      <c r="BR1947"/>
    </row>
    <row r="1948" spans="1:70" ht="16" x14ac:dyDescent="0.2">
      <c r="A1948" s="3" t="s">
        <v>51</v>
      </c>
      <c r="B1948" s="3" t="s">
        <v>398</v>
      </c>
      <c r="C1948" s="3">
        <v>1.03E-2</v>
      </c>
      <c r="D1948" s="4">
        <v>50614</v>
      </c>
      <c r="G1948"/>
      <c r="AG1948" s="3" t="s">
        <v>51</v>
      </c>
      <c r="AH1948" s="3" t="s">
        <v>412</v>
      </c>
      <c r="AI1948" s="3">
        <v>5.7500000000000002E-2</v>
      </c>
      <c r="AJ1948" s="4">
        <v>24582</v>
      </c>
      <c r="AL1948"/>
      <c r="BL1948" s="3" t="s">
        <v>625</v>
      </c>
      <c r="BM1948" s="3" t="s">
        <v>405</v>
      </c>
      <c r="BN1948" s="3">
        <v>2.3E-3</v>
      </c>
      <c r="BO1948" s="4">
        <v>185391</v>
      </c>
      <c r="BR1948"/>
    </row>
    <row r="1949" spans="1:70" ht="32" x14ac:dyDescent="0.2">
      <c r="A1949" s="3" t="s">
        <v>51</v>
      </c>
      <c r="B1949" s="3" t="s">
        <v>228</v>
      </c>
      <c r="C1949" s="3">
        <v>1.6400000000000001E-2</v>
      </c>
      <c r="D1949" s="4">
        <v>11499</v>
      </c>
      <c r="G1949"/>
      <c r="AG1949" s="3" t="s">
        <v>51</v>
      </c>
      <c r="AH1949" s="3" t="s">
        <v>411</v>
      </c>
      <c r="AI1949" s="3">
        <v>8.6199999999999999E-2</v>
      </c>
      <c r="AJ1949" s="4">
        <v>77584</v>
      </c>
      <c r="AL1949"/>
      <c r="BL1949" s="3" t="s">
        <v>626</v>
      </c>
      <c r="BM1949" s="3" t="s">
        <v>405</v>
      </c>
      <c r="BN1949" s="3">
        <v>1.0800000000000001E-2</v>
      </c>
      <c r="BO1949" s="4">
        <v>185391</v>
      </c>
      <c r="BR1949"/>
    </row>
    <row r="1950" spans="1:70" ht="32" x14ac:dyDescent="0.2">
      <c r="A1950" s="3" t="s">
        <v>51</v>
      </c>
      <c r="B1950" s="3" t="s">
        <v>233</v>
      </c>
      <c r="C1950" s="3">
        <v>4.2099999999999999E-2</v>
      </c>
      <c r="D1950" s="4">
        <v>146714</v>
      </c>
      <c r="G1950"/>
      <c r="AG1950" s="3" t="s">
        <v>51</v>
      </c>
      <c r="AH1950" s="3" t="s">
        <v>408</v>
      </c>
      <c r="AI1950" s="3">
        <v>3.5000000000000003E-2</v>
      </c>
      <c r="AJ1950" s="4">
        <v>261235</v>
      </c>
      <c r="AL1950"/>
      <c r="BL1950" s="3" t="s">
        <v>632</v>
      </c>
      <c r="BM1950" s="3" t="s">
        <v>405</v>
      </c>
      <c r="BN1950" s="3">
        <v>1E-4</v>
      </c>
      <c r="BO1950" s="4">
        <v>185391</v>
      </c>
      <c r="BR1950"/>
    </row>
    <row r="1951" spans="1:70" ht="32" x14ac:dyDescent="0.2">
      <c r="A1951" s="3" t="s">
        <v>51</v>
      </c>
      <c r="B1951" s="3" t="s">
        <v>412</v>
      </c>
      <c r="C1951" s="3">
        <v>5.7500000000000002E-2</v>
      </c>
      <c r="D1951" s="4">
        <v>24582</v>
      </c>
      <c r="G1951"/>
      <c r="AG1951" s="3" t="s">
        <v>51</v>
      </c>
      <c r="AH1951" s="3" t="s">
        <v>409</v>
      </c>
      <c r="AI1951" s="3">
        <v>5.2400000000000002E-2</v>
      </c>
      <c r="AJ1951" s="4">
        <v>70890</v>
      </c>
      <c r="AL1951"/>
      <c r="BL1951" s="3" t="s">
        <v>61</v>
      </c>
      <c r="BM1951" s="3" t="s">
        <v>405</v>
      </c>
      <c r="BN1951" s="3">
        <v>5.9999999999999995E-4</v>
      </c>
      <c r="BO1951" s="4">
        <v>185391</v>
      </c>
      <c r="BR1951"/>
    </row>
    <row r="1952" spans="1:70" ht="16" x14ac:dyDescent="0.2">
      <c r="A1952" s="3" t="s">
        <v>51</v>
      </c>
      <c r="B1952" s="3" t="s">
        <v>411</v>
      </c>
      <c r="C1952" s="3">
        <v>8.6199999999999999E-2</v>
      </c>
      <c r="D1952" s="4">
        <v>77584</v>
      </c>
      <c r="G1952"/>
      <c r="AG1952" s="3" t="s">
        <v>51</v>
      </c>
      <c r="AH1952" s="3" t="s">
        <v>405</v>
      </c>
      <c r="AI1952" s="3">
        <v>3.3700000000000001E-2</v>
      </c>
      <c r="AJ1952" s="4">
        <v>185391</v>
      </c>
      <c r="AL1952"/>
      <c r="BL1952" s="3" t="s">
        <v>635</v>
      </c>
      <c r="BM1952" s="3" t="s">
        <v>405</v>
      </c>
      <c r="BN1952" s="3">
        <v>6.7000000000000002E-3</v>
      </c>
      <c r="BO1952" s="4">
        <v>185391</v>
      </c>
      <c r="BR1952"/>
    </row>
    <row r="1953" spans="1:70" ht="16" x14ac:dyDescent="0.2">
      <c r="A1953" s="3" t="s">
        <v>51</v>
      </c>
      <c r="B1953" s="3" t="s">
        <v>408</v>
      </c>
      <c r="C1953" s="3">
        <v>3.5000000000000003E-2</v>
      </c>
      <c r="D1953" s="4">
        <v>261235</v>
      </c>
      <c r="G1953"/>
      <c r="AG1953" s="3" t="s">
        <v>51</v>
      </c>
      <c r="AH1953" s="3" t="s">
        <v>403</v>
      </c>
      <c r="AI1953" s="3">
        <v>2.8199999999999999E-2</v>
      </c>
      <c r="AJ1953" s="4">
        <v>27978</v>
      </c>
      <c r="AL1953"/>
      <c r="BL1953" s="3" t="s">
        <v>19</v>
      </c>
      <c r="BM1953" s="3" t="s">
        <v>403</v>
      </c>
      <c r="BN1953" s="3">
        <v>2.4400000000000002E-2</v>
      </c>
      <c r="BO1953" s="4">
        <v>27978</v>
      </c>
      <c r="BR1953"/>
    </row>
    <row r="1954" spans="1:70" ht="32" x14ac:dyDescent="0.2">
      <c r="A1954" s="3" t="s">
        <v>51</v>
      </c>
      <c r="B1954" s="3" t="s">
        <v>409</v>
      </c>
      <c r="C1954" s="3">
        <v>5.2400000000000002E-2</v>
      </c>
      <c r="D1954" s="4">
        <v>70890</v>
      </c>
      <c r="G1954"/>
      <c r="AG1954" s="3" t="s">
        <v>51</v>
      </c>
      <c r="AH1954" s="3" t="s">
        <v>229</v>
      </c>
      <c r="AI1954" s="3">
        <v>1.9099999999999999E-2</v>
      </c>
      <c r="AJ1954" s="4">
        <v>43540</v>
      </c>
      <c r="AL1954"/>
      <c r="BL1954" s="3" t="s">
        <v>427</v>
      </c>
      <c r="BM1954" s="3" t="s">
        <v>403</v>
      </c>
      <c r="BN1954" s="3">
        <v>2.7000000000000001E-3</v>
      </c>
      <c r="BO1954" s="4">
        <v>27978</v>
      </c>
      <c r="BR1954"/>
    </row>
    <row r="1955" spans="1:70" ht="16" x14ac:dyDescent="0.2">
      <c r="A1955" s="3" t="s">
        <v>51</v>
      </c>
      <c r="B1955" s="3" t="s">
        <v>405</v>
      </c>
      <c r="C1955" s="3">
        <v>3.3700000000000001E-2</v>
      </c>
      <c r="D1955" s="4">
        <v>185391</v>
      </c>
      <c r="G1955"/>
      <c r="AG1955" s="3" t="s">
        <v>51</v>
      </c>
      <c r="AH1955" s="3" t="s">
        <v>227</v>
      </c>
      <c r="AI1955" s="3">
        <v>4.2999999999999997E-2</v>
      </c>
      <c r="AJ1955" s="3">
        <v>141</v>
      </c>
      <c r="AL1955"/>
      <c r="BL1955" s="3" t="s">
        <v>431</v>
      </c>
      <c r="BM1955" s="3" t="s">
        <v>403</v>
      </c>
      <c r="BN1955" s="3">
        <v>2.0000000000000001E-4</v>
      </c>
      <c r="BO1955" s="4">
        <v>27978</v>
      </c>
      <c r="BR1955"/>
    </row>
    <row r="1956" spans="1:70" ht="16" x14ac:dyDescent="0.2">
      <c r="A1956" s="3" t="s">
        <v>51</v>
      </c>
      <c r="B1956" s="3" t="s">
        <v>403</v>
      </c>
      <c r="C1956" s="3">
        <v>2.8199999999999999E-2</v>
      </c>
      <c r="D1956" s="4">
        <v>27978</v>
      </c>
      <c r="G1956"/>
      <c r="AG1956" s="3" t="s">
        <v>51</v>
      </c>
      <c r="AH1956" s="3" t="s">
        <v>90</v>
      </c>
      <c r="AI1956" s="3">
        <v>1.9E-2</v>
      </c>
      <c r="AJ1956" s="3">
        <v>105</v>
      </c>
      <c r="AL1956"/>
      <c r="BL1956" s="3" t="s">
        <v>24</v>
      </c>
      <c r="BM1956" s="3" t="s">
        <v>403</v>
      </c>
      <c r="BN1956" s="3">
        <v>7.4800000000000005E-2</v>
      </c>
      <c r="BO1956" s="4">
        <v>27978</v>
      </c>
      <c r="BR1956"/>
    </row>
    <row r="1957" spans="1:70" ht="16" x14ac:dyDescent="0.2">
      <c r="A1957" s="3" t="s">
        <v>51</v>
      </c>
      <c r="B1957" s="3" t="s">
        <v>229</v>
      </c>
      <c r="C1957" s="3">
        <v>1.9099999999999999E-2</v>
      </c>
      <c r="D1957" s="4">
        <v>43540</v>
      </c>
      <c r="G1957"/>
      <c r="AG1957" s="3" t="s">
        <v>51</v>
      </c>
      <c r="AH1957" s="3" t="s">
        <v>231</v>
      </c>
      <c r="AI1957" s="3">
        <v>5.6300000000000003E-2</v>
      </c>
      <c r="AJ1957" s="3">
        <v>222</v>
      </c>
      <c r="AL1957"/>
      <c r="BL1957" s="3" t="s">
        <v>440</v>
      </c>
      <c r="BM1957" s="3" t="s">
        <v>403</v>
      </c>
      <c r="BN1957" s="3">
        <v>1E-4</v>
      </c>
      <c r="BO1957" s="4">
        <v>27978</v>
      </c>
      <c r="BR1957"/>
    </row>
    <row r="1958" spans="1:70" ht="16" x14ac:dyDescent="0.2">
      <c r="A1958" s="3" t="s">
        <v>51</v>
      </c>
      <c r="B1958" s="3" t="s">
        <v>227</v>
      </c>
      <c r="C1958" s="3">
        <v>4.2999999999999997E-2</v>
      </c>
      <c r="D1958" s="3">
        <v>141</v>
      </c>
      <c r="G1958"/>
      <c r="AG1958" s="3" t="s">
        <v>51</v>
      </c>
      <c r="AH1958" s="3" t="s">
        <v>86</v>
      </c>
      <c r="AI1958" s="3">
        <v>4.4999999999999998E-2</v>
      </c>
      <c r="AJ1958" s="3">
        <v>496</v>
      </c>
      <c r="AL1958"/>
      <c r="BL1958" s="3" t="s">
        <v>27</v>
      </c>
      <c r="BM1958" s="3" t="s">
        <v>403</v>
      </c>
      <c r="BN1958" s="3">
        <v>7.7999999999999996E-3</v>
      </c>
      <c r="BO1958" s="4">
        <v>27978</v>
      </c>
      <c r="BR1958"/>
    </row>
    <row r="1959" spans="1:70" ht="16" x14ac:dyDescent="0.2">
      <c r="A1959" s="3" t="s">
        <v>51</v>
      </c>
      <c r="B1959" s="3" t="s">
        <v>90</v>
      </c>
      <c r="C1959" s="3">
        <v>1.9E-2</v>
      </c>
      <c r="D1959" s="3">
        <v>105</v>
      </c>
      <c r="G1959"/>
      <c r="AG1959" s="3" t="s">
        <v>51</v>
      </c>
      <c r="AH1959" s="3" t="s">
        <v>84</v>
      </c>
      <c r="AI1959" s="3">
        <v>4.4999999999999998E-2</v>
      </c>
      <c r="AJ1959" s="3">
        <v>220</v>
      </c>
      <c r="AL1959"/>
      <c r="BL1959" s="3" t="s">
        <v>459</v>
      </c>
      <c r="BM1959" s="3" t="s">
        <v>403</v>
      </c>
      <c r="BN1959" s="3">
        <v>5.8999999999999999E-3</v>
      </c>
      <c r="BO1959" s="4">
        <v>27978</v>
      </c>
      <c r="BR1959"/>
    </row>
    <row r="1960" spans="1:70" ht="16" x14ac:dyDescent="0.2">
      <c r="A1960" s="3" t="s">
        <v>51</v>
      </c>
      <c r="B1960" s="3" t="s">
        <v>231</v>
      </c>
      <c r="C1960" s="3">
        <v>5.6300000000000003E-2</v>
      </c>
      <c r="D1960" s="3">
        <v>222</v>
      </c>
      <c r="G1960"/>
      <c r="AG1960" s="3" t="s">
        <v>51</v>
      </c>
      <c r="AH1960" s="3" t="s">
        <v>226</v>
      </c>
      <c r="AI1960" s="3">
        <v>4.1000000000000002E-2</v>
      </c>
      <c r="AJ1960" s="3">
        <v>194</v>
      </c>
      <c r="AL1960"/>
      <c r="BL1960" s="3" t="s">
        <v>29</v>
      </c>
      <c r="BM1960" s="3" t="s">
        <v>403</v>
      </c>
      <c r="BN1960" s="3">
        <v>4.0500000000000001E-2</v>
      </c>
      <c r="BO1960" s="4">
        <v>27978</v>
      </c>
      <c r="BR1960"/>
    </row>
    <row r="1961" spans="1:70" ht="16" x14ac:dyDescent="0.2">
      <c r="A1961" s="3" t="s">
        <v>51</v>
      </c>
      <c r="B1961" s="3" t="s">
        <v>86</v>
      </c>
      <c r="C1961" s="3">
        <v>4.4999999999999998E-2</v>
      </c>
      <c r="D1961" s="3">
        <v>496</v>
      </c>
      <c r="G1961"/>
      <c r="AG1961" s="3" t="s">
        <v>51</v>
      </c>
      <c r="AH1961" s="3" t="s">
        <v>690</v>
      </c>
      <c r="AI1961" s="3">
        <v>6.7000000000000004E-2</v>
      </c>
      <c r="AJ1961" s="3">
        <v>564</v>
      </c>
      <c r="AL1961"/>
      <c r="BL1961" s="3" t="s">
        <v>31</v>
      </c>
      <c r="BM1961" s="3" t="s">
        <v>403</v>
      </c>
      <c r="BN1961" s="3">
        <v>1.41E-2</v>
      </c>
      <c r="BO1961" s="4">
        <v>27978</v>
      </c>
      <c r="BR1961"/>
    </row>
    <row r="1962" spans="1:70" ht="16" x14ac:dyDescent="0.2">
      <c r="A1962" s="3" t="s">
        <v>51</v>
      </c>
      <c r="B1962" s="3" t="s">
        <v>84</v>
      </c>
      <c r="C1962" s="3">
        <v>4.4999999999999998E-2</v>
      </c>
      <c r="D1962" s="3">
        <v>220</v>
      </c>
      <c r="G1962"/>
      <c r="AG1962" s="3" t="s">
        <v>51</v>
      </c>
      <c r="AH1962" s="3" t="s">
        <v>424</v>
      </c>
      <c r="AI1962" s="3">
        <v>0.04</v>
      </c>
      <c r="AJ1962" s="3">
        <v>273</v>
      </c>
      <c r="AL1962"/>
      <c r="BL1962" s="3" t="s">
        <v>32</v>
      </c>
      <c r="BM1962" s="3" t="s">
        <v>403</v>
      </c>
      <c r="BN1962" s="3">
        <v>2.1100000000000001E-2</v>
      </c>
      <c r="BO1962" s="4">
        <v>27978</v>
      </c>
      <c r="BR1962"/>
    </row>
    <row r="1963" spans="1:70" ht="16" x14ac:dyDescent="0.2">
      <c r="A1963" s="3" t="s">
        <v>51</v>
      </c>
      <c r="B1963" s="3" t="s">
        <v>84</v>
      </c>
      <c r="C1963" s="3">
        <v>4.4999999999999998E-2</v>
      </c>
      <c r="D1963" s="3">
        <v>220</v>
      </c>
      <c r="G1963"/>
      <c r="AG1963" s="3" t="s">
        <v>51</v>
      </c>
      <c r="AH1963" s="3" t="s">
        <v>423</v>
      </c>
      <c r="AI1963" s="3">
        <v>3.4000000000000002E-2</v>
      </c>
      <c r="AJ1963" s="3">
        <v>553</v>
      </c>
      <c r="AL1963"/>
      <c r="BL1963" s="3" t="s">
        <v>463</v>
      </c>
      <c r="BM1963" s="3" t="s">
        <v>403</v>
      </c>
      <c r="BN1963" s="3">
        <v>5.7000000000000002E-3</v>
      </c>
      <c r="BO1963" s="4">
        <v>27978</v>
      </c>
      <c r="BR1963"/>
    </row>
    <row r="1964" spans="1:70" ht="16" x14ac:dyDescent="0.2">
      <c r="A1964" s="3" t="s">
        <v>51</v>
      </c>
      <c r="B1964" s="3" t="s">
        <v>226</v>
      </c>
      <c r="C1964" s="3">
        <v>4.1000000000000002E-2</v>
      </c>
      <c r="D1964" s="3">
        <v>194</v>
      </c>
      <c r="G1964"/>
      <c r="AG1964" s="3" t="s">
        <v>51</v>
      </c>
      <c r="AH1964" s="3" t="s">
        <v>84</v>
      </c>
      <c r="AI1964" s="3">
        <v>4.4999999999999998E-2</v>
      </c>
      <c r="AJ1964" s="3">
        <v>220</v>
      </c>
      <c r="AL1964"/>
      <c r="BL1964" s="3" t="s">
        <v>33</v>
      </c>
      <c r="BM1964" s="3" t="s">
        <v>403</v>
      </c>
      <c r="BN1964" s="3">
        <v>1.2999999999999999E-3</v>
      </c>
      <c r="BO1964" s="4">
        <v>27978</v>
      </c>
      <c r="BR1964"/>
    </row>
    <row r="1965" spans="1:70" ht="16" x14ac:dyDescent="0.2">
      <c r="A1965" s="3" t="s">
        <v>51</v>
      </c>
      <c r="B1965" s="3" t="s">
        <v>421</v>
      </c>
      <c r="C1965" s="3">
        <v>1.6E-2</v>
      </c>
      <c r="D1965" s="3">
        <v>279</v>
      </c>
      <c r="G1965"/>
      <c r="AG1965" s="3" t="s">
        <v>51</v>
      </c>
      <c r="AH1965" s="3" t="s">
        <v>421</v>
      </c>
      <c r="AI1965" s="3">
        <v>1.6E-2</v>
      </c>
      <c r="AJ1965" s="3">
        <v>279</v>
      </c>
      <c r="AL1965"/>
      <c r="BL1965" s="3" t="s">
        <v>35</v>
      </c>
      <c r="BM1965" s="3" t="s">
        <v>403</v>
      </c>
      <c r="BN1965" s="3">
        <v>1.6000000000000001E-3</v>
      </c>
      <c r="BO1965" s="4">
        <v>27978</v>
      </c>
      <c r="BR1965"/>
    </row>
    <row r="1966" spans="1:70" ht="16" x14ac:dyDescent="0.2">
      <c r="A1966" s="3" t="s">
        <v>556</v>
      </c>
      <c r="B1966" s="3" t="s">
        <v>690</v>
      </c>
      <c r="C1966" s="3">
        <v>3.5000000000000003E-2</v>
      </c>
      <c r="D1966" s="3">
        <v>564</v>
      </c>
      <c r="G1966"/>
      <c r="AG1966" s="3" t="s">
        <v>556</v>
      </c>
      <c r="AH1966" s="3" t="s">
        <v>684</v>
      </c>
      <c r="AI1966" s="3">
        <v>3.6999999999999998E-2</v>
      </c>
      <c r="AJ1966" s="4">
        <v>2411</v>
      </c>
      <c r="AL1966"/>
      <c r="BL1966" s="3" t="s">
        <v>36</v>
      </c>
      <c r="BM1966" s="3" t="s">
        <v>403</v>
      </c>
      <c r="BN1966" s="3">
        <v>1.4E-3</v>
      </c>
      <c r="BO1966" s="4">
        <v>27978</v>
      </c>
      <c r="BR1966"/>
    </row>
    <row r="1967" spans="1:70" ht="16" x14ac:dyDescent="0.2">
      <c r="A1967" s="3" t="s">
        <v>556</v>
      </c>
      <c r="B1967" s="3" t="s">
        <v>684</v>
      </c>
      <c r="C1967" s="3">
        <v>3.6999999999999998E-2</v>
      </c>
      <c r="D1967" s="4">
        <v>2411</v>
      </c>
      <c r="G1967"/>
      <c r="AG1967" s="3" t="s">
        <v>556</v>
      </c>
      <c r="AH1967" s="3" t="s">
        <v>675</v>
      </c>
      <c r="AI1967" s="3">
        <v>2.1000000000000001E-2</v>
      </c>
      <c r="AJ1967" s="3">
        <v>193</v>
      </c>
      <c r="AL1967"/>
      <c r="BL1967" s="3" t="s">
        <v>472</v>
      </c>
      <c r="BM1967" s="3" t="s">
        <v>403</v>
      </c>
      <c r="BN1967" s="3">
        <v>1E-4</v>
      </c>
      <c r="BO1967" s="4">
        <v>27978</v>
      </c>
      <c r="BR1967"/>
    </row>
    <row r="1968" spans="1:70" ht="16" x14ac:dyDescent="0.2">
      <c r="A1968" s="3" t="s">
        <v>556</v>
      </c>
      <c r="B1968" s="3" t="s">
        <v>675</v>
      </c>
      <c r="C1968" s="3">
        <v>2.1000000000000001E-2</v>
      </c>
      <c r="D1968" s="3">
        <v>193</v>
      </c>
      <c r="G1968"/>
      <c r="AG1968" s="3" t="s">
        <v>556</v>
      </c>
      <c r="AH1968" s="3" t="s">
        <v>189</v>
      </c>
      <c r="AI1968" s="3">
        <v>3.5000000000000003E-2</v>
      </c>
      <c r="AJ1968" s="3">
        <v>187</v>
      </c>
      <c r="AL1968"/>
      <c r="BL1968" s="3" t="s">
        <v>479</v>
      </c>
      <c r="BM1968" s="3" t="s">
        <v>403</v>
      </c>
      <c r="BN1968" s="3">
        <v>5.0000000000000001E-4</v>
      </c>
      <c r="BO1968" s="4">
        <v>27978</v>
      </c>
      <c r="BR1968"/>
    </row>
    <row r="1969" spans="1:70" ht="16" x14ac:dyDescent="0.2">
      <c r="A1969" s="3" t="s">
        <v>556</v>
      </c>
      <c r="B1969" s="3" t="s">
        <v>189</v>
      </c>
      <c r="C1969" s="3">
        <v>3.5000000000000003E-2</v>
      </c>
      <c r="D1969" s="3">
        <v>187</v>
      </c>
      <c r="G1969"/>
      <c r="AG1969" s="3" t="s">
        <v>556</v>
      </c>
      <c r="AH1969" s="3" t="s">
        <v>685</v>
      </c>
      <c r="AI1969" s="3">
        <v>2.9999999999999997E-4</v>
      </c>
      <c r="AJ1969" s="4">
        <v>1772</v>
      </c>
      <c r="AL1969"/>
      <c r="BL1969" s="3" t="s">
        <v>487</v>
      </c>
      <c r="BM1969" s="3" t="s">
        <v>403</v>
      </c>
      <c r="BN1969" s="3">
        <v>0.1356</v>
      </c>
      <c r="BO1969" s="4">
        <v>27978</v>
      </c>
      <c r="BR1969"/>
    </row>
    <row r="1970" spans="1:70" ht="16" x14ac:dyDescent="0.2">
      <c r="A1970" s="3" t="s">
        <v>556</v>
      </c>
      <c r="B1970" s="3" t="s">
        <v>685</v>
      </c>
      <c r="C1970" s="3">
        <v>2.9999999999999997E-4</v>
      </c>
      <c r="D1970" s="4">
        <v>1772</v>
      </c>
      <c r="G1970"/>
      <c r="AG1970" s="3" t="s">
        <v>556</v>
      </c>
      <c r="AH1970" s="3" t="s">
        <v>687</v>
      </c>
      <c r="AI1970" s="3">
        <v>1.2500000000000001E-2</v>
      </c>
      <c r="AJ1970" s="4">
        <v>1070</v>
      </c>
      <c r="AL1970"/>
      <c r="BL1970" s="3" t="s">
        <v>489</v>
      </c>
      <c r="BM1970" s="3" t="s">
        <v>403</v>
      </c>
      <c r="BN1970" s="3">
        <v>5.9999999999999995E-4</v>
      </c>
      <c r="BO1970" s="4">
        <v>27978</v>
      </c>
      <c r="BR1970"/>
    </row>
    <row r="1971" spans="1:70" ht="16" x14ac:dyDescent="0.2">
      <c r="A1971" s="3" t="s">
        <v>556</v>
      </c>
      <c r="B1971" s="3" t="s">
        <v>687</v>
      </c>
      <c r="C1971" s="3">
        <v>1.2500000000000001E-2</v>
      </c>
      <c r="D1971" s="4">
        <v>1070</v>
      </c>
      <c r="G1971"/>
      <c r="AG1971" s="3" t="s">
        <v>556</v>
      </c>
      <c r="AH1971" s="3" t="s">
        <v>676</v>
      </c>
      <c r="AI1971" s="3">
        <v>1.0999999999999999E-2</v>
      </c>
      <c r="AJ1971" s="3">
        <v>268</v>
      </c>
      <c r="AL1971"/>
      <c r="BL1971" s="3" t="s">
        <v>494</v>
      </c>
      <c r="BM1971" s="3" t="s">
        <v>403</v>
      </c>
      <c r="BN1971" s="3">
        <v>2.8E-3</v>
      </c>
      <c r="BO1971" s="4">
        <v>27978</v>
      </c>
      <c r="BR1971"/>
    </row>
    <row r="1972" spans="1:70" ht="16" x14ac:dyDescent="0.2">
      <c r="A1972" s="3" t="s">
        <v>556</v>
      </c>
      <c r="B1972" s="3" t="s">
        <v>676</v>
      </c>
      <c r="C1972" s="3">
        <v>1.0999999999999999E-2</v>
      </c>
      <c r="D1972" s="3">
        <v>268</v>
      </c>
      <c r="G1972"/>
      <c r="AG1972" s="3" t="s">
        <v>556</v>
      </c>
      <c r="AH1972" s="3" t="s">
        <v>190</v>
      </c>
      <c r="AI1972" s="3">
        <v>3.0000000000000001E-3</v>
      </c>
      <c r="AJ1972" s="3">
        <v>307</v>
      </c>
      <c r="AL1972"/>
      <c r="BL1972" s="3" t="s">
        <v>38</v>
      </c>
      <c r="BM1972" s="3" t="s">
        <v>403</v>
      </c>
      <c r="BN1972" s="3">
        <v>4.4999999999999997E-3</v>
      </c>
      <c r="BO1972" s="4">
        <v>27978</v>
      </c>
      <c r="BR1972"/>
    </row>
    <row r="1973" spans="1:70" ht="16" x14ac:dyDescent="0.2">
      <c r="A1973" s="3" t="s">
        <v>556</v>
      </c>
      <c r="B1973" s="3" t="s">
        <v>190</v>
      </c>
      <c r="C1973" s="3">
        <v>3.0000000000000001E-3</v>
      </c>
      <c r="D1973" s="3">
        <v>307</v>
      </c>
      <c r="G1973"/>
      <c r="AG1973" s="3" t="s">
        <v>556</v>
      </c>
      <c r="AH1973" s="3" t="s">
        <v>420</v>
      </c>
      <c r="AI1973" s="3">
        <v>3.0000000000000001E-3</v>
      </c>
      <c r="AJ1973" s="3">
        <v>194</v>
      </c>
      <c r="AL1973"/>
      <c r="BL1973" s="3" t="s">
        <v>497</v>
      </c>
      <c r="BM1973" s="3" t="s">
        <v>403</v>
      </c>
      <c r="BN1973" s="3">
        <v>1.78E-2</v>
      </c>
      <c r="BO1973" s="4">
        <v>27978</v>
      </c>
      <c r="BR1973"/>
    </row>
    <row r="1974" spans="1:70" ht="16" x14ac:dyDescent="0.2">
      <c r="A1974" s="3" t="s">
        <v>556</v>
      </c>
      <c r="B1974" s="3" t="s">
        <v>420</v>
      </c>
      <c r="C1974" s="3">
        <v>3.0000000000000001E-3</v>
      </c>
      <c r="D1974" s="3">
        <v>194</v>
      </c>
      <c r="G1974"/>
      <c r="AG1974" s="3" t="s">
        <v>556</v>
      </c>
      <c r="AH1974" s="3" t="s">
        <v>418</v>
      </c>
      <c r="AI1974" s="3">
        <v>2.3E-2</v>
      </c>
      <c r="AJ1974" s="3">
        <v>177</v>
      </c>
      <c r="AL1974"/>
      <c r="BL1974" s="3" t="s">
        <v>500</v>
      </c>
      <c r="BM1974" s="3" t="s">
        <v>403</v>
      </c>
      <c r="BN1974" s="3">
        <v>1.1999999999999999E-3</v>
      </c>
      <c r="BO1974" s="4">
        <v>27978</v>
      </c>
      <c r="BR1974"/>
    </row>
    <row r="1975" spans="1:70" ht="32" x14ac:dyDescent="0.2">
      <c r="A1975" s="3" t="s">
        <v>556</v>
      </c>
      <c r="B1975" s="3" t="s">
        <v>418</v>
      </c>
      <c r="C1975" s="3">
        <v>2.3E-2</v>
      </c>
      <c r="D1975" s="3">
        <v>177</v>
      </c>
      <c r="G1975"/>
      <c r="AG1975" s="3" t="s">
        <v>556</v>
      </c>
      <c r="AH1975" s="3" t="s">
        <v>401</v>
      </c>
      <c r="AI1975" s="3">
        <v>3.3000000000000002E-2</v>
      </c>
      <c r="AJ1975" s="3">
        <v>261</v>
      </c>
      <c r="AL1975"/>
      <c r="BL1975" s="3" t="s">
        <v>507</v>
      </c>
      <c r="BM1975" s="3" t="s">
        <v>403</v>
      </c>
      <c r="BN1975" s="3">
        <v>5.0000000000000001E-4</v>
      </c>
      <c r="BO1975" s="4">
        <v>27978</v>
      </c>
      <c r="BR1975"/>
    </row>
    <row r="1976" spans="1:70" ht="32" x14ac:dyDescent="0.2">
      <c r="A1976" s="3" t="s">
        <v>556</v>
      </c>
      <c r="B1976" s="3" t="s">
        <v>401</v>
      </c>
      <c r="C1976" s="3">
        <v>3.3000000000000002E-2</v>
      </c>
      <c r="D1976" s="3">
        <v>261</v>
      </c>
      <c r="G1976"/>
      <c r="AG1976" s="3" t="s">
        <v>556</v>
      </c>
      <c r="AH1976" s="3" t="s">
        <v>407</v>
      </c>
      <c r="AI1976" s="3">
        <v>5.0000000000000001E-3</v>
      </c>
      <c r="AJ1976" s="3">
        <v>100</v>
      </c>
      <c r="AL1976"/>
      <c r="BL1976" s="3" t="s">
        <v>509</v>
      </c>
      <c r="BM1976" s="3" t="s">
        <v>403</v>
      </c>
      <c r="BN1976" s="3">
        <v>1E-4</v>
      </c>
      <c r="BO1976" s="4">
        <v>27978</v>
      </c>
      <c r="BR1976"/>
    </row>
    <row r="1977" spans="1:70" ht="32" x14ac:dyDescent="0.2">
      <c r="A1977" s="3" t="s">
        <v>556</v>
      </c>
      <c r="B1977" s="3" t="s">
        <v>407</v>
      </c>
      <c r="C1977" s="3">
        <v>5.0000000000000001E-3</v>
      </c>
      <c r="D1977" s="3">
        <v>100</v>
      </c>
      <c r="G1977"/>
      <c r="AG1977" s="3" t="s">
        <v>556</v>
      </c>
      <c r="AH1977" s="3" t="s">
        <v>415</v>
      </c>
      <c r="AI1977" s="3">
        <v>1.2999999999999999E-2</v>
      </c>
      <c r="AJ1977" s="4">
        <v>3830</v>
      </c>
      <c r="AL1977"/>
      <c r="BL1977" s="3" t="s">
        <v>513</v>
      </c>
      <c r="BM1977" s="3" t="s">
        <v>403</v>
      </c>
      <c r="BN1977" s="3">
        <v>1E-4</v>
      </c>
      <c r="BO1977" s="4">
        <v>27978</v>
      </c>
      <c r="BR1977"/>
    </row>
    <row r="1978" spans="1:70" ht="32" x14ac:dyDescent="0.2">
      <c r="A1978" s="3" t="s">
        <v>556</v>
      </c>
      <c r="B1978" s="3" t="s">
        <v>415</v>
      </c>
      <c r="C1978" s="3">
        <v>1.2999999999999999E-2</v>
      </c>
      <c r="D1978" s="4">
        <v>3830</v>
      </c>
      <c r="G1978"/>
      <c r="AG1978" s="3" t="s">
        <v>556</v>
      </c>
      <c r="AH1978" s="3" t="s">
        <v>406</v>
      </c>
      <c r="AI1978" s="3">
        <v>1.0999999999999999E-2</v>
      </c>
      <c r="AJ1978" s="4">
        <v>1058</v>
      </c>
      <c r="AL1978"/>
      <c r="BL1978" s="3" t="s">
        <v>516</v>
      </c>
      <c r="BM1978" s="3" t="s">
        <v>403</v>
      </c>
      <c r="BN1978" s="3">
        <v>3.44E-2</v>
      </c>
      <c r="BO1978" s="4">
        <v>27978</v>
      </c>
      <c r="BR1978"/>
    </row>
    <row r="1979" spans="1:70" ht="32" x14ac:dyDescent="0.2">
      <c r="A1979" s="3" t="s">
        <v>556</v>
      </c>
      <c r="B1979" s="3" t="s">
        <v>406</v>
      </c>
      <c r="C1979" s="3">
        <v>1.0999999999999999E-2</v>
      </c>
      <c r="D1979" s="4">
        <v>1058</v>
      </c>
      <c r="G1979"/>
      <c r="AG1979" s="3" t="s">
        <v>556</v>
      </c>
      <c r="AH1979" s="3" t="s">
        <v>419</v>
      </c>
      <c r="AI1979" s="3">
        <v>1.9E-2</v>
      </c>
      <c r="AJ1979" s="3">
        <v>558</v>
      </c>
      <c r="AL1979"/>
      <c r="BL1979" s="3" t="s">
        <v>518</v>
      </c>
      <c r="BM1979" s="3" t="s">
        <v>403</v>
      </c>
      <c r="BN1979" s="3">
        <v>4.8000000000000001E-2</v>
      </c>
      <c r="BO1979" s="4">
        <v>27978</v>
      </c>
      <c r="BR1979"/>
    </row>
    <row r="1980" spans="1:70" ht="16" x14ac:dyDescent="0.2">
      <c r="A1980" s="3" t="s">
        <v>556</v>
      </c>
      <c r="B1980" s="3" t="s">
        <v>419</v>
      </c>
      <c r="C1980" s="3">
        <v>1.9E-2</v>
      </c>
      <c r="D1980" s="3">
        <v>558</v>
      </c>
      <c r="G1980"/>
      <c r="AG1980" s="3" t="s">
        <v>556</v>
      </c>
      <c r="AH1980" s="3" t="s">
        <v>686</v>
      </c>
      <c r="AI1980" s="3">
        <v>1.5299999999999999E-2</v>
      </c>
      <c r="AJ1980" s="4">
        <v>1999</v>
      </c>
      <c r="AL1980"/>
      <c r="BL1980" s="3" t="s">
        <v>43</v>
      </c>
      <c r="BM1980" s="3" t="s">
        <v>403</v>
      </c>
      <c r="BN1980" s="3">
        <v>5.6800000000000003E-2</v>
      </c>
      <c r="BO1980" s="4">
        <v>27978</v>
      </c>
      <c r="BR1980"/>
    </row>
    <row r="1981" spans="1:70" ht="32" x14ac:dyDescent="0.2">
      <c r="A1981" s="3" t="s">
        <v>556</v>
      </c>
      <c r="B1981" s="3" t="s">
        <v>686</v>
      </c>
      <c r="C1981" s="3">
        <v>1.5299999999999999E-2</v>
      </c>
      <c r="D1981" s="4">
        <v>1999</v>
      </c>
      <c r="G1981"/>
      <c r="AG1981" s="3" t="s">
        <v>556</v>
      </c>
      <c r="AH1981" s="3" t="s">
        <v>688</v>
      </c>
      <c r="AI1981" s="3">
        <v>4.0000000000000001E-3</v>
      </c>
      <c r="AJ1981" s="3">
        <v>116</v>
      </c>
      <c r="AL1981"/>
      <c r="BL1981" s="3" t="s">
        <v>521</v>
      </c>
      <c r="BM1981" s="3" t="s">
        <v>403</v>
      </c>
      <c r="BN1981" s="3">
        <v>2.0000000000000001E-4</v>
      </c>
      <c r="BO1981" s="4">
        <v>27978</v>
      </c>
      <c r="BR1981"/>
    </row>
    <row r="1982" spans="1:70" ht="16" x14ac:dyDescent="0.2">
      <c r="A1982" s="3" t="s">
        <v>556</v>
      </c>
      <c r="B1982" s="3" t="s">
        <v>424</v>
      </c>
      <c r="C1982" s="3">
        <v>1.0999999999999999E-2</v>
      </c>
      <c r="D1982" s="3">
        <v>273</v>
      </c>
      <c r="G1982"/>
      <c r="AG1982" s="3" t="s">
        <v>556</v>
      </c>
      <c r="AH1982" s="3" t="s">
        <v>87</v>
      </c>
      <c r="AI1982" s="3">
        <v>1.4999999999999999E-2</v>
      </c>
      <c r="AJ1982" s="3">
        <v>339</v>
      </c>
      <c r="AL1982"/>
      <c r="BL1982" s="3" t="s">
        <v>46</v>
      </c>
      <c r="BM1982" s="3" t="s">
        <v>403</v>
      </c>
      <c r="BN1982" s="3">
        <v>5.0000000000000001E-4</v>
      </c>
      <c r="BO1982" s="4">
        <v>27978</v>
      </c>
      <c r="BR1982"/>
    </row>
    <row r="1983" spans="1:70" ht="16" x14ac:dyDescent="0.2">
      <c r="A1983" s="3" t="s">
        <v>556</v>
      </c>
      <c r="B1983" s="3" t="s">
        <v>423</v>
      </c>
      <c r="C1983" s="3">
        <v>1.2999999999999999E-2</v>
      </c>
      <c r="D1983" s="3">
        <v>553</v>
      </c>
      <c r="G1983"/>
      <c r="AG1983" s="3" t="s">
        <v>556</v>
      </c>
      <c r="AH1983" s="3" t="s">
        <v>400</v>
      </c>
      <c r="AI1983" s="3">
        <v>3.7900000000000003E-2</v>
      </c>
      <c r="AJ1983" s="4">
        <v>28557</v>
      </c>
      <c r="AL1983"/>
      <c r="BL1983" s="3" t="s">
        <v>522</v>
      </c>
      <c r="BM1983" s="3" t="s">
        <v>403</v>
      </c>
      <c r="BN1983" s="3">
        <v>2.4E-2</v>
      </c>
      <c r="BO1983" s="4">
        <v>27978</v>
      </c>
      <c r="BR1983"/>
    </row>
    <row r="1984" spans="1:70" ht="32" x14ac:dyDescent="0.2">
      <c r="A1984" s="3" t="s">
        <v>556</v>
      </c>
      <c r="B1984" s="3" t="s">
        <v>688</v>
      </c>
      <c r="C1984" s="3">
        <v>4.0000000000000001E-3</v>
      </c>
      <c r="D1984" s="3">
        <v>116</v>
      </c>
      <c r="G1984"/>
      <c r="AG1984" s="3" t="s">
        <v>556</v>
      </c>
      <c r="AH1984" s="3" t="s">
        <v>689</v>
      </c>
      <c r="AI1984" s="3">
        <v>3.2599999999999997E-2</v>
      </c>
      <c r="AJ1984" s="4">
        <v>416581</v>
      </c>
      <c r="AL1984"/>
      <c r="BL1984" s="3" t="s">
        <v>525</v>
      </c>
      <c r="BM1984" s="3" t="s">
        <v>403</v>
      </c>
      <c r="BN1984" s="3">
        <v>1E-4</v>
      </c>
      <c r="BO1984" s="4">
        <v>27978</v>
      </c>
      <c r="BR1984"/>
    </row>
    <row r="1985" spans="1:70" ht="16" x14ac:dyDescent="0.2">
      <c r="A1985" s="3" t="s">
        <v>556</v>
      </c>
      <c r="B1985" s="3" t="s">
        <v>87</v>
      </c>
      <c r="C1985" s="3">
        <v>1.4999999999999999E-2</v>
      </c>
      <c r="D1985" s="3">
        <v>339</v>
      </c>
      <c r="G1985"/>
      <c r="AG1985" s="3" t="s">
        <v>556</v>
      </c>
      <c r="AH1985" s="3" t="s">
        <v>402</v>
      </c>
      <c r="AI1985" s="3">
        <v>3.61E-2</v>
      </c>
      <c r="AJ1985" s="4">
        <v>33328</v>
      </c>
      <c r="AL1985"/>
      <c r="BL1985" s="3" t="s">
        <v>526</v>
      </c>
      <c r="BM1985" s="3" t="s">
        <v>403</v>
      </c>
      <c r="BN1985" s="3">
        <v>3.3999999999999998E-3</v>
      </c>
      <c r="BO1985" s="4">
        <v>27978</v>
      </c>
      <c r="BR1985"/>
    </row>
    <row r="1986" spans="1:70" ht="16" x14ac:dyDescent="0.2">
      <c r="A1986" s="3" t="s">
        <v>556</v>
      </c>
      <c r="B1986" s="3" t="s">
        <v>400</v>
      </c>
      <c r="C1986" s="3">
        <v>3.7900000000000003E-2</v>
      </c>
      <c r="D1986" s="4">
        <v>28557</v>
      </c>
      <c r="G1986"/>
      <c r="AG1986" s="3" t="s">
        <v>556</v>
      </c>
      <c r="AH1986" s="3" t="s">
        <v>410</v>
      </c>
      <c r="AI1986" s="3">
        <v>2.0899999999999998E-2</v>
      </c>
      <c r="AJ1986" s="4">
        <v>115374</v>
      </c>
      <c r="AL1986"/>
      <c r="BL1986" s="3" t="s">
        <v>528</v>
      </c>
      <c r="BM1986" s="3" t="s">
        <v>403</v>
      </c>
      <c r="BN1986" s="3">
        <v>5.9999999999999995E-4</v>
      </c>
      <c r="BO1986" s="4">
        <v>27978</v>
      </c>
      <c r="BR1986"/>
    </row>
    <row r="1987" spans="1:70" ht="16" x14ac:dyDescent="0.2">
      <c r="A1987" s="3" t="s">
        <v>556</v>
      </c>
      <c r="B1987" s="3" t="s">
        <v>689</v>
      </c>
      <c r="C1987" s="3">
        <v>3.2599999999999997E-2</v>
      </c>
      <c r="D1987" s="4">
        <v>416581</v>
      </c>
      <c r="G1987"/>
      <c r="AG1987" s="3" t="s">
        <v>556</v>
      </c>
      <c r="AH1987" s="3" t="s">
        <v>399</v>
      </c>
      <c r="AI1987" s="3">
        <v>2.0000000000000001E-4</v>
      </c>
      <c r="AJ1987" s="4">
        <v>99672</v>
      </c>
      <c r="AL1987"/>
      <c r="BL1987" s="3" t="s">
        <v>531</v>
      </c>
      <c r="BM1987" s="3" t="s">
        <v>403</v>
      </c>
      <c r="BN1987" s="3">
        <v>8.9999999999999998E-4</v>
      </c>
      <c r="BO1987" s="4">
        <v>27978</v>
      </c>
      <c r="BR1987"/>
    </row>
    <row r="1988" spans="1:70" ht="16" x14ac:dyDescent="0.2">
      <c r="A1988" s="3" t="s">
        <v>556</v>
      </c>
      <c r="B1988" s="3" t="s">
        <v>402</v>
      </c>
      <c r="C1988" s="3">
        <v>3.61E-2</v>
      </c>
      <c r="D1988" s="4">
        <v>33328</v>
      </c>
      <c r="G1988"/>
      <c r="AG1988" s="3" t="s">
        <v>556</v>
      </c>
      <c r="AH1988" s="3" t="s">
        <v>416</v>
      </c>
      <c r="AI1988" s="3">
        <v>1.09E-2</v>
      </c>
      <c r="AJ1988" s="4">
        <v>1242890</v>
      </c>
      <c r="AL1988"/>
      <c r="BL1988" s="3" t="s">
        <v>536</v>
      </c>
      <c r="BM1988" s="3" t="s">
        <v>403</v>
      </c>
      <c r="BN1988" s="3">
        <v>4.0000000000000002E-4</v>
      </c>
      <c r="BO1988" s="4">
        <v>27978</v>
      </c>
      <c r="BR1988"/>
    </row>
    <row r="1989" spans="1:70" ht="16" x14ac:dyDescent="0.2">
      <c r="A1989" s="3" t="s">
        <v>556</v>
      </c>
      <c r="B1989" s="3" t="s">
        <v>410</v>
      </c>
      <c r="C1989" s="3">
        <v>2.0899999999999998E-2</v>
      </c>
      <c r="D1989" s="4">
        <v>115374</v>
      </c>
      <c r="G1989"/>
      <c r="AG1989" s="3" t="s">
        <v>556</v>
      </c>
      <c r="AH1989" s="3" t="s">
        <v>398</v>
      </c>
      <c r="AI1989" s="3">
        <v>6.9999999999999999E-4</v>
      </c>
      <c r="AJ1989" s="4">
        <v>50614</v>
      </c>
      <c r="AL1989"/>
      <c r="BL1989" s="3" t="s">
        <v>48</v>
      </c>
      <c r="BM1989" s="3" t="s">
        <v>403</v>
      </c>
      <c r="BN1989" s="3">
        <v>9.4000000000000004E-3</v>
      </c>
      <c r="BO1989" s="4">
        <v>27978</v>
      </c>
      <c r="BR1989"/>
    </row>
    <row r="1990" spans="1:70" ht="32" x14ac:dyDescent="0.2">
      <c r="A1990" s="3" t="s">
        <v>556</v>
      </c>
      <c r="B1990" s="3" t="s">
        <v>399</v>
      </c>
      <c r="C1990" s="3">
        <v>2.0000000000000001E-4</v>
      </c>
      <c r="D1990" s="4">
        <v>99672</v>
      </c>
      <c r="G1990"/>
      <c r="AG1990" s="3" t="s">
        <v>556</v>
      </c>
      <c r="AH1990" s="3" t="s">
        <v>228</v>
      </c>
      <c r="AI1990" s="3">
        <v>2.8999999999999998E-3</v>
      </c>
      <c r="AJ1990" s="4">
        <v>11499</v>
      </c>
      <c r="AL1990"/>
      <c r="BL1990" s="3" t="s">
        <v>546</v>
      </c>
      <c r="BM1990" s="3" t="s">
        <v>403</v>
      </c>
      <c r="BN1990" s="3">
        <v>6.6299999999999998E-2</v>
      </c>
      <c r="BO1990" s="4">
        <v>27978</v>
      </c>
      <c r="BR1990"/>
    </row>
    <row r="1991" spans="1:70" ht="32" x14ac:dyDescent="0.2">
      <c r="A1991" s="3" t="s">
        <v>556</v>
      </c>
      <c r="B1991" s="3" t="s">
        <v>416</v>
      </c>
      <c r="C1991" s="3">
        <v>1.09E-2</v>
      </c>
      <c r="D1991" s="4">
        <v>1242890</v>
      </c>
      <c r="G1991"/>
      <c r="AG1991" s="3" t="s">
        <v>556</v>
      </c>
      <c r="AH1991" s="3" t="s">
        <v>233</v>
      </c>
      <c r="AI1991" s="3">
        <v>1.3299999999999999E-2</v>
      </c>
      <c r="AJ1991" s="4">
        <v>146714</v>
      </c>
      <c r="AL1991"/>
      <c r="BL1991" s="3" t="s">
        <v>49</v>
      </c>
      <c r="BM1991" s="3" t="s">
        <v>403</v>
      </c>
      <c r="BN1991" s="3">
        <v>4.7E-2</v>
      </c>
      <c r="BO1991" s="4">
        <v>27978</v>
      </c>
      <c r="BR1991"/>
    </row>
    <row r="1992" spans="1:70" ht="16" x14ac:dyDescent="0.2">
      <c r="A1992" s="3" t="s">
        <v>556</v>
      </c>
      <c r="B1992" s="3" t="s">
        <v>398</v>
      </c>
      <c r="C1992" s="3">
        <v>6.9999999999999999E-4</v>
      </c>
      <c r="D1992" s="4">
        <v>50614</v>
      </c>
      <c r="G1992"/>
      <c r="AG1992" s="3" t="s">
        <v>556</v>
      </c>
      <c r="AH1992" s="3" t="s">
        <v>412</v>
      </c>
      <c r="AI1992" s="3">
        <v>5.0000000000000001E-4</v>
      </c>
      <c r="AJ1992" s="4">
        <v>24582</v>
      </c>
      <c r="AL1992"/>
      <c r="BL1992" s="3" t="s">
        <v>51</v>
      </c>
      <c r="BM1992" s="3" t="s">
        <v>403</v>
      </c>
      <c r="BN1992" s="3">
        <v>2.8199999999999999E-2</v>
      </c>
      <c r="BO1992" s="4">
        <v>27978</v>
      </c>
      <c r="BR1992"/>
    </row>
    <row r="1993" spans="1:70" ht="32" x14ac:dyDescent="0.2">
      <c r="A1993" s="3" t="s">
        <v>556</v>
      </c>
      <c r="B1993" s="3" t="s">
        <v>228</v>
      </c>
      <c r="C1993" s="3">
        <v>2.8999999999999998E-3</v>
      </c>
      <c r="D1993" s="4">
        <v>11499</v>
      </c>
      <c r="G1993"/>
      <c r="AG1993" s="3" t="s">
        <v>556</v>
      </c>
      <c r="AH1993" s="3" t="s">
        <v>411</v>
      </c>
      <c r="AI1993" s="3">
        <v>1E-4</v>
      </c>
      <c r="AJ1993" s="4">
        <v>77584</v>
      </c>
      <c r="AL1993"/>
      <c r="BL1993" s="3" t="s">
        <v>556</v>
      </c>
      <c r="BM1993" s="3" t="s">
        <v>403</v>
      </c>
      <c r="BN1993" s="3">
        <v>1.9E-3</v>
      </c>
      <c r="BO1993" s="4">
        <v>27978</v>
      </c>
      <c r="BR1993"/>
    </row>
    <row r="1994" spans="1:70" ht="32" x14ac:dyDescent="0.2">
      <c r="A1994" s="3" t="s">
        <v>556</v>
      </c>
      <c r="B1994" s="3" t="s">
        <v>233</v>
      </c>
      <c r="C1994" s="3">
        <v>1.3299999999999999E-2</v>
      </c>
      <c r="D1994" s="4">
        <v>146714</v>
      </c>
      <c r="G1994"/>
      <c r="AG1994" s="3" t="s">
        <v>556</v>
      </c>
      <c r="AH1994" s="3" t="s">
        <v>408</v>
      </c>
      <c r="AI1994" s="3">
        <v>1.06E-2</v>
      </c>
      <c r="AJ1994" s="4">
        <v>261235</v>
      </c>
      <c r="AL1994"/>
      <c r="BL1994" s="3" t="s">
        <v>53</v>
      </c>
      <c r="BM1994" s="3" t="s">
        <v>403</v>
      </c>
      <c r="BN1994" s="3">
        <v>2.9999999999999997E-4</v>
      </c>
      <c r="BO1994" s="4">
        <v>27978</v>
      </c>
      <c r="BR1994"/>
    </row>
    <row r="1995" spans="1:70" ht="32" x14ac:dyDescent="0.2">
      <c r="A1995" s="3" t="s">
        <v>556</v>
      </c>
      <c r="B1995" s="3" t="s">
        <v>412</v>
      </c>
      <c r="C1995" s="3">
        <v>5.0000000000000001E-4</v>
      </c>
      <c r="D1995" s="4">
        <v>24582</v>
      </c>
      <c r="G1995"/>
      <c r="AG1995" s="3" t="s">
        <v>556</v>
      </c>
      <c r="AH1995" s="3" t="s">
        <v>409</v>
      </c>
      <c r="AI1995" s="3">
        <v>2.0500000000000001E-2</v>
      </c>
      <c r="AJ1995" s="4">
        <v>70890</v>
      </c>
      <c r="AL1995"/>
      <c r="BL1995" s="3" t="s">
        <v>562</v>
      </c>
      <c r="BM1995" s="3" t="s">
        <v>403</v>
      </c>
      <c r="BN1995" s="3">
        <v>1E-4</v>
      </c>
      <c r="BO1995" s="4">
        <v>27978</v>
      </c>
      <c r="BR1995"/>
    </row>
    <row r="1996" spans="1:70" ht="16" x14ac:dyDescent="0.2">
      <c r="A1996" s="3" t="s">
        <v>556</v>
      </c>
      <c r="B1996" s="3" t="s">
        <v>411</v>
      </c>
      <c r="C1996" s="3">
        <v>1E-4</v>
      </c>
      <c r="D1996" s="4">
        <v>77584</v>
      </c>
      <c r="G1996"/>
      <c r="AG1996" s="3" t="s">
        <v>556</v>
      </c>
      <c r="AH1996" s="3" t="s">
        <v>405</v>
      </c>
      <c r="AI1996" s="3">
        <v>1.2999999999999999E-3</v>
      </c>
      <c r="AJ1996" s="4">
        <v>185391</v>
      </c>
      <c r="AL1996"/>
      <c r="BL1996" s="3" t="s">
        <v>566</v>
      </c>
      <c r="BM1996" s="3" t="s">
        <v>403</v>
      </c>
      <c r="BN1996" s="3">
        <v>2.3999999999999998E-3</v>
      </c>
      <c r="BO1996" s="4">
        <v>27978</v>
      </c>
      <c r="BR1996"/>
    </row>
    <row r="1997" spans="1:70" ht="16" x14ac:dyDescent="0.2">
      <c r="A1997" s="3" t="s">
        <v>556</v>
      </c>
      <c r="B1997" s="3" t="s">
        <v>408</v>
      </c>
      <c r="C1997" s="3">
        <v>1.06E-2</v>
      </c>
      <c r="D1997" s="4">
        <v>261235</v>
      </c>
      <c r="G1997"/>
      <c r="AG1997" s="3" t="s">
        <v>556</v>
      </c>
      <c r="AH1997" s="3" t="s">
        <v>403</v>
      </c>
      <c r="AI1997" s="3">
        <v>1.9E-3</v>
      </c>
      <c r="AJ1997" s="4">
        <v>27978</v>
      </c>
      <c r="AL1997"/>
      <c r="BL1997" s="3" t="s">
        <v>583</v>
      </c>
      <c r="BM1997" s="3" t="s">
        <v>403</v>
      </c>
      <c r="BN1997" s="3">
        <v>2.9999999999999997E-4</v>
      </c>
      <c r="BO1997" s="4">
        <v>27978</v>
      </c>
      <c r="BR1997"/>
    </row>
    <row r="1998" spans="1:70" ht="32" x14ac:dyDescent="0.2">
      <c r="A1998" s="3" t="s">
        <v>556</v>
      </c>
      <c r="B1998" s="3" t="s">
        <v>409</v>
      </c>
      <c r="C1998" s="3">
        <v>2.0500000000000001E-2</v>
      </c>
      <c r="D1998" s="4">
        <v>70890</v>
      </c>
      <c r="G1998"/>
      <c r="AG1998" s="3" t="s">
        <v>556</v>
      </c>
      <c r="AH1998" s="3" t="s">
        <v>229</v>
      </c>
      <c r="AI1998" s="3">
        <v>2.0000000000000001E-4</v>
      </c>
      <c r="AJ1998" s="4">
        <v>43540</v>
      </c>
      <c r="AL1998"/>
      <c r="BL1998" s="3" t="s">
        <v>54</v>
      </c>
      <c r="BM1998" s="3" t="s">
        <v>403</v>
      </c>
      <c r="BN1998" s="3">
        <v>2.2599999999999999E-2</v>
      </c>
      <c r="BO1998" s="4">
        <v>27978</v>
      </c>
      <c r="BR1998"/>
    </row>
    <row r="1999" spans="1:70" ht="16" x14ac:dyDescent="0.2">
      <c r="A1999" s="3" t="s">
        <v>556</v>
      </c>
      <c r="B1999" s="3" t="s">
        <v>405</v>
      </c>
      <c r="C1999" s="3">
        <v>1.2999999999999999E-3</v>
      </c>
      <c r="D1999" s="4">
        <v>185391</v>
      </c>
      <c r="G1999"/>
      <c r="AG1999" s="3" t="s">
        <v>556</v>
      </c>
      <c r="AH1999" s="3" t="s">
        <v>227</v>
      </c>
      <c r="AI1999" s="3">
        <v>1.4E-2</v>
      </c>
      <c r="AJ1999" s="3">
        <v>141</v>
      </c>
      <c r="AL1999"/>
      <c r="BL1999" s="3" t="s">
        <v>56</v>
      </c>
      <c r="BM1999" s="3" t="s">
        <v>403</v>
      </c>
      <c r="BN1999" s="3">
        <v>6.9999999999999999E-4</v>
      </c>
      <c r="BO1999" s="4">
        <v>27978</v>
      </c>
      <c r="BR1999"/>
    </row>
    <row r="2000" spans="1:70" ht="16" x14ac:dyDescent="0.2">
      <c r="A2000" s="3" t="s">
        <v>556</v>
      </c>
      <c r="B2000" s="3" t="s">
        <v>403</v>
      </c>
      <c r="C2000" s="3">
        <v>1.9E-3</v>
      </c>
      <c r="D2000" s="4">
        <v>27978</v>
      </c>
      <c r="G2000"/>
      <c r="AG2000" s="3" t="s">
        <v>556</v>
      </c>
      <c r="AH2000" s="3" t="s">
        <v>231</v>
      </c>
      <c r="AI2000" s="3">
        <v>1.35E-2</v>
      </c>
      <c r="AJ2000" s="3">
        <v>222</v>
      </c>
      <c r="AL2000"/>
      <c r="BL2000" s="3" t="s">
        <v>589</v>
      </c>
      <c r="BM2000" s="3" t="s">
        <v>403</v>
      </c>
      <c r="BN2000" s="3">
        <v>2.0000000000000001E-4</v>
      </c>
      <c r="BO2000" s="4">
        <v>27978</v>
      </c>
      <c r="BR2000"/>
    </row>
    <row r="2001" spans="1:70" ht="16" x14ac:dyDescent="0.2">
      <c r="A2001" s="3" t="s">
        <v>556</v>
      </c>
      <c r="B2001" s="3" t="s">
        <v>229</v>
      </c>
      <c r="C2001" s="3">
        <v>2.0000000000000001E-4</v>
      </c>
      <c r="D2001" s="4">
        <v>43540</v>
      </c>
      <c r="G2001"/>
      <c r="AG2001" s="3" t="s">
        <v>556</v>
      </c>
      <c r="AH2001" s="3" t="s">
        <v>86</v>
      </c>
      <c r="AI2001" s="3">
        <v>1.4E-2</v>
      </c>
      <c r="AJ2001" s="3">
        <v>496</v>
      </c>
      <c r="AL2001"/>
      <c r="BL2001" s="3" t="s">
        <v>590</v>
      </c>
      <c r="BM2001" s="3" t="s">
        <v>403</v>
      </c>
      <c r="BN2001" s="3">
        <v>5.3400000000000003E-2</v>
      </c>
      <c r="BO2001" s="4">
        <v>27978</v>
      </c>
      <c r="BR2001"/>
    </row>
    <row r="2002" spans="1:70" ht="16" x14ac:dyDescent="0.2">
      <c r="A2002" s="3" t="s">
        <v>556</v>
      </c>
      <c r="B2002" s="3" t="s">
        <v>227</v>
      </c>
      <c r="C2002" s="3">
        <v>1.4E-2</v>
      </c>
      <c r="D2002" s="3">
        <v>141</v>
      </c>
      <c r="G2002"/>
      <c r="AG2002" s="3" t="s">
        <v>556</v>
      </c>
      <c r="AH2002" s="3" t="s">
        <v>84</v>
      </c>
      <c r="AI2002" s="3">
        <v>1.6E-2</v>
      </c>
      <c r="AJ2002" s="3">
        <v>220</v>
      </c>
      <c r="AL2002"/>
      <c r="BL2002" s="3" t="s">
        <v>591</v>
      </c>
      <c r="BM2002" s="3" t="s">
        <v>403</v>
      </c>
      <c r="BN2002" s="3">
        <v>3.8E-3</v>
      </c>
      <c r="BO2002" s="4">
        <v>27978</v>
      </c>
      <c r="BR2002"/>
    </row>
    <row r="2003" spans="1:70" ht="16" x14ac:dyDescent="0.2">
      <c r="A2003" s="3" t="s">
        <v>556</v>
      </c>
      <c r="B2003" s="3" t="s">
        <v>231</v>
      </c>
      <c r="C2003" s="3">
        <v>1.35E-2</v>
      </c>
      <c r="D2003" s="3">
        <v>222</v>
      </c>
      <c r="G2003"/>
      <c r="AG2003" s="3" t="s">
        <v>556</v>
      </c>
      <c r="AH2003" s="3" t="s">
        <v>226</v>
      </c>
      <c r="AI2003" s="3">
        <v>1.2E-2</v>
      </c>
      <c r="AJ2003" s="3">
        <v>194</v>
      </c>
      <c r="AL2003"/>
      <c r="BL2003" s="3" t="s">
        <v>593</v>
      </c>
      <c r="BM2003" s="3" t="s">
        <v>403</v>
      </c>
      <c r="BN2003" s="3">
        <v>5.9999999999999995E-4</v>
      </c>
      <c r="BO2003" s="4">
        <v>27978</v>
      </c>
      <c r="BR2003"/>
    </row>
    <row r="2004" spans="1:70" ht="16" x14ac:dyDescent="0.2">
      <c r="A2004" s="3" t="s">
        <v>556</v>
      </c>
      <c r="B2004" s="3" t="s">
        <v>86</v>
      </c>
      <c r="C2004" s="3">
        <v>1.4E-2</v>
      </c>
      <c r="D2004" s="3">
        <v>496</v>
      </c>
      <c r="G2004"/>
      <c r="AG2004" s="3" t="s">
        <v>556</v>
      </c>
      <c r="AH2004" s="3" t="s">
        <v>690</v>
      </c>
      <c r="AI2004" s="3">
        <v>3.5000000000000003E-2</v>
      </c>
      <c r="AJ2004" s="3">
        <v>564</v>
      </c>
      <c r="AL2004"/>
      <c r="BL2004" s="3" t="s">
        <v>595</v>
      </c>
      <c r="BM2004" s="3" t="s">
        <v>403</v>
      </c>
      <c r="BN2004" s="3">
        <v>1.1999999999999999E-3</v>
      </c>
      <c r="BO2004" s="4">
        <v>27978</v>
      </c>
      <c r="BR2004"/>
    </row>
    <row r="2005" spans="1:70" ht="16" x14ac:dyDescent="0.2">
      <c r="A2005" s="3" t="s">
        <v>556</v>
      </c>
      <c r="B2005" s="3" t="s">
        <v>84</v>
      </c>
      <c r="C2005" s="3">
        <v>1.6E-2</v>
      </c>
      <c r="D2005" s="3">
        <v>220</v>
      </c>
      <c r="G2005"/>
      <c r="AG2005" s="3" t="s">
        <v>556</v>
      </c>
      <c r="AH2005" s="3" t="s">
        <v>424</v>
      </c>
      <c r="AI2005" s="3">
        <v>1.0999999999999999E-2</v>
      </c>
      <c r="AJ2005" s="3">
        <v>273</v>
      </c>
      <c r="AL2005"/>
      <c r="BL2005" s="3" t="s">
        <v>598</v>
      </c>
      <c r="BM2005" s="3" t="s">
        <v>403</v>
      </c>
      <c r="BN2005" s="3">
        <v>1E-4</v>
      </c>
      <c r="BO2005" s="4">
        <v>27978</v>
      </c>
      <c r="BR2005"/>
    </row>
    <row r="2006" spans="1:70" ht="16" x14ac:dyDescent="0.2">
      <c r="A2006" s="3" t="s">
        <v>556</v>
      </c>
      <c r="B2006" s="3" t="s">
        <v>84</v>
      </c>
      <c r="C2006" s="3">
        <v>1.6E-2</v>
      </c>
      <c r="D2006" s="3">
        <v>220</v>
      </c>
      <c r="G2006"/>
      <c r="AG2006" s="3" t="s">
        <v>556</v>
      </c>
      <c r="AH2006" s="3" t="s">
        <v>423</v>
      </c>
      <c r="AI2006" s="3">
        <v>1.2999999999999999E-2</v>
      </c>
      <c r="AJ2006" s="3">
        <v>553</v>
      </c>
      <c r="AL2006"/>
      <c r="BL2006" s="3" t="s">
        <v>599</v>
      </c>
      <c r="BM2006" s="3" t="s">
        <v>403</v>
      </c>
      <c r="BN2006" s="3">
        <v>6.9999999999999999E-4</v>
      </c>
      <c r="BO2006" s="4">
        <v>27978</v>
      </c>
      <c r="BR2006"/>
    </row>
    <row r="2007" spans="1:70" ht="16" x14ac:dyDescent="0.2">
      <c r="A2007" s="3" t="s">
        <v>556</v>
      </c>
      <c r="B2007" s="3" t="s">
        <v>226</v>
      </c>
      <c r="C2007" s="3">
        <v>1.2E-2</v>
      </c>
      <c r="D2007" s="3">
        <v>194</v>
      </c>
      <c r="G2007"/>
      <c r="AG2007" s="3" t="s">
        <v>556</v>
      </c>
      <c r="AH2007" s="3" t="s">
        <v>84</v>
      </c>
      <c r="AI2007" s="3">
        <v>1.6E-2</v>
      </c>
      <c r="AJ2007" s="3">
        <v>220</v>
      </c>
      <c r="AL2007"/>
      <c r="BL2007" s="3" t="s">
        <v>603</v>
      </c>
      <c r="BM2007" s="3" t="s">
        <v>403</v>
      </c>
      <c r="BN2007" s="3">
        <v>2.0000000000000001E-4</v>
      </c>
      <c r="BO2007" s="4">
        <v>27978</v>
      </c>
      <c r="BR2007"/>
    </row>
    <row r="2008" spans="1:70" ht="16" x14ac:dyDescent="0.2">
      <c r="A2008" s="3" t="s">
        <v>556</v>
      </c>
      <c r="B2008" s="3" t="s">
        <v>421</v>
      </c>
      <c r="C2008" s="3">
        <v>7.0000000000000001E-3</v>
      </c>
      <c r="D2008" s="3">
        <v>279</v>
      </c>
      <c r="G2008"/>
      <c r="AG2008" s="3" t="s">
        <v>556</v>
      </c>
      <c r="AH2008" s="3" t="s">
        <v>421</v>
      </c>
      <c r="AI2008" s="3">
        <v>7.0000000000000001E-3</v>
      </c>
      <c r="AJ2008" s="3">
        <v>279</v>
      </c>
      <c r="AL2008"/>
      <c r="BL2008" s="3" t="s">
        <v>604</v>
      </c>
      <c r="BM2008" s="3" t="s">
        <v>403</v>
      </c>
      <c r="BN2008" s="3">
        <v>1E-4</v>
      </c>
      <c r="BO2008" s="4">
        <v>27978</v>
      </c>
      <c r="BR2008"/>
    </row>
    <row r="2009" spans="1:70" ht="16" x14ac:dyDescent="0.2">
      <c r="A2009" s="3" t="s">
        <v>52</v>
      </c>
      <c r="B2009" s="3" t="s">
        <v>690</v>
      </c>
      <c r="C2009" s="3">
        <v>1.2E-2</v>
      </c>
      <c r="D2009" s="3">
        <v>564</v>
      </c>
      <c r="G2009"/>
      <c r="AG2009" s="3" t="s">
        <v>52</v>
      </c>
      <c r="AH2009" s="3" t="s">
        <v>690</v>
      </c>
      <c r="AI2009" s="3">
        <v>1.2E-2</v>
      </c>
      <c r="AJ2009" s="3">
        <v>564</v>
      </c>
      <c r="AL2009"/>
      <c r="BL2009" s="3" t="s">
        <v>605</v>
      </c>
      <c r="BM2009" s="3" t="s">
        <v>403</v>
      </c>
      <c r="BN2009" s="3">
        <v>1.1999999999999999E-3</v>
      </c>
      <c r="BO2009" s="4">
        <v>27978</v>
      </c>
      <c r="BR2009"/>
    </row>
    <row r="2010" spans="1:70" ht="16" x14ac:dyDescent="0.2">
      <c r="A2010" s="3" t="s">
        <v>52</v>
      </c>
      <c r="B2010" s="3" t="s">
        <v>684</v>
      </c>
      <c r="C2010" s="3">
        <v>1.3100000000000001E-2</v>
      </c>
      <c r="D2010" s="4">
        <v>2411</v>
      </c>
      <c r="G2010"/>
      <c r="AG2010" s="3" t="s">
        <v>52</v>
      </c>
      <c r="AH2010" s="3" t="s">
        <v>684</v>
      </c>
      <c r="AI2010" s="3">
        <v>1.3100000000000001E-2</v>
      </c>
      <c r="AJ2010" s="4">
        <v>2411</v>
      </c>
      <c r="AL2010"/>
      <c r="BL2010" s="3" t="s">
        <v>608</v>
      </c>
      <c r="BM2010" s="3" t="s">
        <v>403</v>
      </c>
      <c r="BN2010" s="3">
        <v>2.9999999999999997E-4</v>
      </c>
      <c r="BO2010" s="4">
        <v>27978</v>
      </c>
      <c r="BR2010"/>
    </row>
    <row r="2011" spans="1:70" ht="16" x14ac:dyDescent="0.2">
      <c r="A2011" s="3" t="s">
        <v>52</v>
      </c>
      <c r="B2011" s="3" t="s">
        <v>675</v>
      </c>
      <c r="C2011" s="3">
        <v>1.7999999999999999E-2</v>
      </c>
      <c r="D2011" s="3">
        <v>193</v>
      </c>
      <c r="G2011"/>
      <c r="AG2011" s="3" t="s">
        <v>52</v>
      </c>
      <c r="AH2011" s="3" t="s">
        <v>675</v>
      </c>
      <c r="AI2011" s="3">
        <v>1.7999999999999999E-2</v>
      </c>
      <c r="AJ2011" s="3">
        <v>193</v>
      </c>
      <c r="AL2011"/>
      <c r="BL2011" s="3" t="s">
        <v>609</v>
      </c>
      <c r="BM2011" s="3" t="s">
        <v>403</v>
      </c>
      <c r="BN2011" s="3">
        <v>1E-4</v>
      </c>
      <c r="BO2011" s="4">
        <v>27978</v>
      </c>
      <c r="BR2011"/>
    </row>
    <row r="2012" spans="1:70" ht="16" x14ac:dyDescent="0.2">
      <c r="A2012" s="3" t="s">
        <v>52</v>
      </c>
      <c r="B2012" s="3" t="s">
        <v>189</v>
      </c>
      <c r="C2012" s="3">
        <v>1.4E-2</v>
      </c>
      <c r="D2012" s="3">
        <v>187</v>
      </c>
      <c r="G2012"/>
      <c r="AG2012" s="3" t="s">
        <v>52</v>
      </c>
      <c r="AH2012" s="3" t="s">
        <v>189</v>
      </c>
      <c r="AI2012" s="3">
        <v>1.4E-2</v>
      </c>
      <c r="AJ2012" s="3">
        <v>187</v>
      </c>
      <c r="AL2012"/>
      <c r="BL2012" s="3" t="s">
        <v>610</v>
      </c>
      <c r="BM2012" s="3" t="s">
        <v>403</v>
      </c>
      <c r="BN2012" s="3">
        <v>4.0000000000000002E-4</v>
      </c>
      <c r="BO2012" s="4">
        <v>27978</v>
      </c>
      <c r="BR2012"/>
    </row>
    <row r="2013" spans="1:70" ht="16" x14ac:dyDescent="0.2">
      <c r="A2013" s="3" t="s">
        <v>52</v>
      </c>
      <c r="B2013" s="3" t="s">
        <v>676</v>
      </c>
      <c r="C2013" s="3">
        <v>2E-3</v>
      </c>
      <c r="D2013" s="3">
        <v>268</v>
      </c>
      <c r="G2013"/>
      <c r="AG2013" s="3" t="s">
        <v>52</v>
      </c>
      <c r="AH2013" s="3" t="s">
        <v>676</v>
      </c>
      <c r="AI2013" s="3">
        <v>2E-3</v>
      </c>
      <c r="AJ2013" s="3">
        <v>268</v>
      </c>
      <c r="AL2013"/>
      <c r="BL2013" s="3" t="s">
        <v>615</v>
      </c>
      <c r="BM2013" s="3" t="s">
        <v>403</v>
      </c>
      <c r="BN2013" s="3">
        <v>1E-4</v>
      </c>
      <c r="BO2013" s="4">
        <v>27978</v>
      </c>
      <c r="BR2013"/>
    </row>
    <row r="2014" spans="1:70" ht="16" x14ac:dyDescent="0.2">
      <c r="A2014" s="3" t="s">
        <v>52</v>
      </c>
      <c r="B2014" s="3" t="s">
        <v>418</v>
      </c>
      <c r="C2014" s="3">
        <v>3.0000000000000001E-3</v>
      </c>
      <c r="D2014" s="3">
        <v>177</v>
      </c>
      <c r="G2014"/>
      <c r="AG2014" s="3" t="s">
        <v>52</v>
      </c>
      <c r="AH2014" s="3" t="s">
        <v>418</v>
      </c>
      <c r="AI2014" s="3">
        <v>3.0000000000000001E-3</v>
      </c>
      <c r="AJ2014" s="3">
        <v>177</v>
      </c>
      <c r="AL2014"/>
      <c r="BL2014" s="3" t="s">
        <v>57</v>
      </c>
      <c r="BM2014" s="3" t="s">
        <v>403</v>
      </c>
      <c r="BN2014" s="3">
        <v>8.7099999999999997E-2</v>
      </c>
      <c r="BO2014" s="4">
        <v>27978</v>
      </c>
      <c r="BR2014"/>
    </row>
    <row r="2015" spans="1:70" ht="32" x14ac:dyDescent="0.2">
      <c r="A2015" s="3" t="s">
        <v>52</v>
      </c>
      <c r="B2015" s="3" t="s">
        <v>401</v>
      </c>
      <c r="C2015" s="3">
        <v>0.01</v>
      </c>
      <c r="D2015" s="3">
        <v>261</v>
      </c>
      <c r="G2015"/>
      <c r="AG2015" s="3" t="s">
        <v>52</v>
      </c>
      <c r="AH2015" s="3" t="s">
        <v>401</v>
      </c>
      <c r="AI2015" s="3">
        <v>0.01</v>
      </c>
      <c r="AJ2015" s="3">
        <v>261</v>
      </c>
      <c r="AL2015"/>
      <c r="BL2015" s="3" t="s">
        <v>59</v>
      </c>
      <c r="BM2015" s="3" t="s">
        <v>403</v>
      </c>
      <c r="BN2015" s="3">
        <v>0.1046</v>
      </c>
      <c r="BO2015" s="4">
        <v>27978</v>
      </c>
      <c r="BR2015"/>
    </row>
    <row r="2016" spans="1:70" ht="32" x14ac:dyDescent="0.2">
      <c r="A2016" s="3" t="s">
        <v>52</v>
      </c>
      <c r="B2016" s="3" t="s">
        <v>415</v>
      </c>
      <c r="C2016" s="3">
        <v>4.0000000000000002E-4</v>
      </c>
      <c r="D2016" s="4">
        <v>3830</v>
      </c>
      <c r="G2016"/>
      <c r="AG2016" s="3" t="s">
        <v>52</v>
      </c>
      <c r="AH2016" s="3" t="s">
        <v>415</v>
      </c>
      <c r="AI2016" s="3">
        <v>4.0000000000000002E-4</v>
      </c>
      <c r="AJ2016" s="4">
        <v>3830</v>
      </c>
      <c r="AL2016"/>
      <c r="BL2016" s="3" t="s">
        <v>623</v>
      </c>
      <c r="BM2016" s="3" t="s">
        <v>403</v>
      </c>
      <c r="BN2016" s="3">
        <v>5.9999999999999995E-4</v>
      </c>
      <c r="BO2016" s="4">
        <v>27978</v>
      </c>
      <c r="BR2016"/>
    </row>
    <row r="2017" spans="1:70" ht="32" x14ac:dyDescent="0.2">
      <c r="A2017" s="3" t="s">
        <v>52</v>
      </c>
      <c r="B2017" s="3" t="s">
        <v>406</v>
      </c>
      <c r="C2017" s="3">
        <v>3.0000000000000001E-3</v>
      </c>
      <c r="D2017" s="4">
        <v>1058</v>
      </c>
      <c r="G2017"/>
      <c r="AG2017" s="3" t="s">
        <v>52</v>
      </c>
      <c r="AH2017" s="3" t="s">
        <v>406</v>
      </c>
      <c r="AI2017" s="3">
        <v>3.0000000000000001E-3</v>
      </c>
      <c r="AJ2017" s="4">
        <v>1058</v>
      </c>
      <c r="AL2017"/>
      <c r="BL2017" s="3" t="s">
        <v>625</v>
      </c>
      <c r="BM2017" s="3" t="s">
        <v>403</v>
      </c>
      <c r="BN2017" s="3">
        <v>2E-3</v>
      </c>
      <c r="BO2017" s="4">
        <v>27978</v>
      </c>
      <c r="BR2017"/>
    </row>
    <row r="2018" spans="1:70" ht="16" x14ac:dyDescent="0.2">
      <c r="A2018" s="3" t="s">
        <v>52</v>
      </c>
      <c r="B2018" s="3" t="s">
        <v>686</v>
      </c>
      <c r="C2018" s="3">
        <v>6.0000000000000001E-3</v>
      </c>
      <c r="D2018" s="4">
        <v>1999</v>
      </c>
      <c r="G2018"/>
      <c r="AG2018" s="3" t="s">
        <v>52</v>
      </c>
      <c r="AH2018" s="3" t="s">
        <v>686</v>
      </c>
      <c r="AI2018" s="3">
        <v>6.0000000000000001E-3</v>
      </c>
      <c r="AJ2018" s="4">
        <v>1999</v>
      </c>
      <c r="AL2018"/>
      <c r="BL2018" s="3" t="s">
        <v>626</v>
      </c>
      <c r="BM2018" s="3" t="s">
        <v>403</v>
      </c>
      <c r="BN2018" s="3">
        <v>8.0000000000000002E-3</v>
      </c>
      <c r="BO2018" s="4">
        <v>27978</v>
      </c>
      <c r="BR2018"/>
    </row>
    <row r="2019" spans="1:70" ht="16" x14ac:dyDescent="0.2">
      <c r="A2019" s="3" t="s">
        <v>52</v>
      </c>
      <c r="B2019" s="3" t="s">
        <v>424</v>
      </c>
      <c r="C2019" s="3">
        <v>2E-3</v>
      </c>
      <c r="D2019" s="3">
        <v>273</v>
      </c>
      <c r="G2019"/>
      <c r="AG2019" s="3" t="s">
        <v>52</v>
      </c>
      <c r="AH2019" s="3" t="s">
        <v>424</v>
      </c>
      <c r="AI2019" s="3">
        <v>2E-3</v>
      </c>
      <c r="AJ2019" s="3">
        <v>273</v>
      </c>
      <c r="AL2019"/>
      <c r="BL2019" s="3" t="s">
        <v>630</v>
      </c>
      <c r="BM2019" s="3" t="s">
        <v>403</v>
      </c>
      <c r="BN2019" s="3">
        <v>1E-4</v>
      </c>
      <c r="BO2019" s="4">
        <v>27978</v>
      </c>
      <c r="BR2019"/>
    </row>
    <row r="2020" spans="1:70" ht="16" x14ac:dyDescent="0.2">
      <c r="A2020" s="3" t="s">
        <v>52</v>
      </c>
      <c r="B2020" s="3" t="s">
        <v>423</v>
      </c>
      <c r="C2020" s="3">
        <v>4.0000000000000001E-3</v>
      </c>
      <c r="D2020" s="3">
        <v>553</v>
      </c>
      <c r="G2020"/>
      <c r="AG2020" s="3" t="s">
        <v>52</v>
      </c>
      <c r="AH2020" s="3" t="s">
        <v>423</v>
      </c>
      <c r="AI2020" s="3">
        <v>4.0000000000000001E-3</v>
      </c>
      <c r="AJ2020" s="3">
        <v>553</v>
      </c>
      <c r="AL2020"/>
      <c r="BL2020" s="3" t="s">
        <v>633</v>
      </c>
      <c r="BM2020" s="3" t="s">
        <v>403</v>
      </c>
      <c r="BN2020" s="3">
        <v>1E-4</v>
      </c>
      <c r="BO2020" s="4">
        <v>27978</v>
      </c>
      <c r="BR2020"/>
    </row>
    <row r="2021" spans="1:70" ht="16" x14ac:dyDescent="0.2">
      <c r="A2021" s="3" t="s">
        <v>52</v>
      </c>
      <c r="B2021" s="3" t="s">
        <v>400</v>
      </c>
      <c r="C2021" s="3">
        <v>1.14E-2</v>
      </c>
      <c r="D2021" s="4">
        <v>28557</v>
      </c>
      <c r="G2021"/>
      <c r="AG2021" s="3" t="s">
        <v>52</v>
      </c>
      <c r="AH2021" s="3" t="s">
        <v>400</v>
      </c>
      <c r="AI2021" s="3">
        <v>1.14E-2</v>
      </c>
      <c r="AJ2021" s="4">
        <v>28557</v>
      </c>
      <c r="AL2021"/>
      <c r="BL2021" s="3" t="s">
        <v>61</v>
      </c>
      <c r="BM2021" s="3" t="s">
        <v>403</v>
      </c>
      <c r="BN2021" s="3">
        <v>2E-3</v>
      </c>
      <c r="BO2021" s="4">
        <v>27978</v>
      </c>
      <c r="BR2021"/>
    </row>
    <row r="2022" spans="1:70" ht="16" x14ac:dyDescent="0.2">
      <c r="A2022" s="3" t="s">
        <v>52</v>
      </c>
      <c r="B2022" s="3" t="s">
        <v>689</v>
      </c>
      <c r="C2022" s="3">
        <v>1.3899999999999999E-2</v>
      </c>
      <c r="D2022" s="4">
        <v>416581</v>
      </c>
      <c r="G2022"/>
      <c r="AG2022" s="3" t="s">
        <v>52</v>
      </c>
      <c r="AH2022" s="3" t="s">
        <v>689</v>
      </c>
      <c r="AI2022" s="3">
        <v>1.3899999999999999E-2</v>
      </c>
      <c r="AJ2022" s="4">
        <v>416581</v>
      </c>
      <c r="AL2022"/>
      <c r="BL2022" s="3" t="s">
        <v>635</v>
      </c>
      <c r="BM2022" s="3" t="s">
        <v>403</v>
      </c>
      <c r="BN2022" s="3">
        <v>1.89E-2</v>
      </c>
      <c r="BO2022" s="4">
        <v>27978</v>
      </c>
      <c r="BR2022"/>
    </row>
    <row r="2023" spans="1:70" ht="16" x14ac:dyDescent="0.2">
      <c r="A2023" s="3" t="s">
        <v>52</v>
      </c>
      <c r="B2023" s="3" t="s">
        <v>402</v>
      </c>
      <c r="C2023" s="3">
        <v>7.0000000000000001E-3</v>
      </c>
      <c r="D2023" s="4">
        <v>33328</v>
      </c>
      <c r="G2023"/>
      <c r="AG2023" s="3" t="s">
        <v>52</v>
      </c>
      <c r="AH2023" s="3" t="s">
        <v>402</v>
      </c>
      <c r="AI2023" s="3">
        <v>7.0000000000000001E-3</v>
      </c>
      <c r="AJ2023" s="4">
        <v>33328</v>
      </c>
      <c r="AL2023"/>
      <c r="BL2023" s="3" t="s">
        <v>12</v>
      </c>
      <c r="BM2023" s="3" t="s">
        <v>229</v>
      </c>
      <c r="BN2023" s="3">
        <v>0.1043</v>
      </c>
      <c r="BO2023" s="4">
        <v>43540</v>
      </c>
      <c r="BR2023"/>
    </row>
    <row r="2024" spans="1:70" ht="16" x14ac:dyDescent="0.2">
      <c r="A2024" s="3" t="s">
        <v>52</v>
      </c>
      <c r="B2024" s="3" t="s">
        <v>410</v>
      </c>
      <c r="C2024" s="3">
        <v>8.9999999999999993E-3</v>
      </c>
      <c r="D2024" s="4">
        <v>115374</v>
      </c>
      <c r="G2024"/>
      <c r="AG2024" s="3" t="s">
        <v>52</v>
      </c>
      <c r="AH2024" s="3" t="s">
        <v>410</v>
      </c>
      <c r="AI2024" s="3">
        <v>8.9999999999999993E-3</v>
      </c>
      <c r="AJ2024" s="4">
        <v>115374</v>
      </c>
      <c r="AL2024"/>
      <c r="BL2024" s="3" t="s">
        <v>13</v>
      </c>
      <c r="BM2024" s="3" t="s">
        <v>229</v>
      </c>
      <c r="BN2024" s="3">
        <v>0.33310000000000001</v>
      </c>
      <c r="BO2024" s="4">
        <v>43540</v>
      </c>
      <c r="BR2024"/>
    </row>
    <row r="2025" spans="1:70" ht="16" x14ac:dyDescent="0.2">
      <c r="A2025" s="3" t="s">
        <v>52</v>
      </c>
      <c r="B2025" s="3" t="s">
        <v>416</v>
      </c>
      <c r="C2025" s="3">
        <v>1E-4</v>
      </c>
      <c r="D2025" s="4">
        <v>1242890</v>
      </c>
      <c r="G2025"/>
      <c r="AG2025" s="3" t="s">
        <v>52</v>
      </c>
      <c r="AH2025" s="3" t="s">
        <v>416</v>
      </c>
      <c r="AI2025" s="3">
        <v>1E-4</v>
      </c>
      <c r="AJ2025" s="4">
        <v>1242890</v>
      </c>
      <c r="AL2025"/>
      <c r="BL2025" s="3" t="s">
        <v>14</v>
      </c>
      <c r="BM2025" s="3" t="s">
        <v>229</v>
      </c>
      <c r="BN2025" s="3">
        <v>3.3099999999999997E-2</v>
      </c>
      <c r="BO2025" s="4">
        <v>43540</v>
      </c>
      <c r="BR2025"/>
    </row>
    <row r="2026" spans="1:70" ht="16" x14ac:dyDescent="0.2">
      <c r="A2026" s="3" t="s">
        <v>52</v>
      </c>
      <c r="B2026" s="3" t="s">
        <v>398</v>
      </c>
      <c r="C2026" s="3">
        <v>1E-4</v>
      </c>
      <c r="D2026" s="4">
        <v>50614</v>
      </c>
      <c r="G2026"/>
      <c r="AG2026" s="3" t="s">
        <v>52</v>
      </c>
      <c r="AH2026" s="3" t="s">
        <v>398</v>
      </c>
      <c r="AI2026" s="3">
        <v>1E-4</v>
      </c>
      <c r="AJ2026" s="4">
        <v>50614</v>
      </c>
      <c r="AL2026"/>
      <c r="BL2026" s="3" t="s">
        <v>275</v>
      </c>
      <c r="BM2026" s="3" t="s">
        <v>229</v>
      </c>
      <c r="BN2026" s="3">
        <v>0.14269999999999999</v>
      </c>
      <c r="BO2026" s="4">
        <v>43540</v>
      </c>
      <c r="BR2026"/>
    </row>
    <row r="2027" spans="1:70" ht="32" x14ac:dyDescent="0.2">
      <c r="A2027" s="3" t="s">
        <v>52</v>
      </c>
      <c r="B2027" s="3" t="s">
        <v>228</v>
      </c>
      <c r="C2027" s="3">
        <v>1E-4</v>
      </c>
      <c r="D2027" s="4">
        <v>11499</v>
      </c>
      <c r="G2027"/>
      <c r="AG2027" s="3" t="s">
        <v>52</v>
      </c>
      <c r="AH2027" s="3" t="s">
        <v>228</v>
      </c>
      <c r="AI2027" s="3">
        <v>1E-4</v>
      </c>
      <c r="AJ2027" s="4">
        <v>11499</v>
      </c>
      <c r="AL2027"/>
      <c r="BL2027" s="3" t="s">
        <v>277</v>
      </c>
      <c r="BM2027" s="3" t="s">
        <v>229</v>
      </c>
      <c r="BN2027" s="3">
        <v>4.0000000000000002E-4</v>
      </c>
      <c r="BO2027" s="4">
        <v>43540</v>
      </c>
      <c r="BR2027"/>
    </row>
    <row r="2028" spans="1:70" ht="32" x14ac:dyDescent="0.2">
      <c r="A2028" s="3" t="s">
        <v>52</v>
      </c>
      <c r="B2028" s="3" t="s">
        <v>233</v>
      </c>
      <c r="C2028" s="3">
        <v>4.0000000000000001E-3</v>
      </c>
      <c r="D2028" s="4">
        <v>146714</v>
      </c>
      <c r="G2028"/>
      <c r="AG2028" s="3" t="s">
        <v>52</v>
      </c>
      <c r="AH2028" s="3" t="s">
        <v>233</v>
      </c>
      <c r="AI2028" s="3">
        <v>4.0000000000000001E-3</v>
      </c>
      <c r="AJ2028" s="4">
        <v>146714</v>
      </c>
      <c r="AL2028"/>
      <c r="BL2028" s="3" t="s">
        <v>296</v>
      </c>
      <c r="BM2028" s="3" t="s">
        <v>229</v>
      </c>
      <c r="BN2028" s="3">
        <v>1.1000000000000001E-3</v>
      </c>
      <c r="BO2028" s="4">
        <v>43540</v>
      </c>
      <c r="BR2028"/>
    </row>
    <row r="2029" spans="1:70" ht="16" x14ac:dyDescent="0.2">
      <c r="A2029" s="3" t="s">
        <v>52</v>
      </c>
      <c r="B2029" s="3" t="s">
        <v>408</v>
      </c>
      <c r="C2029" s="3">
        <v>3.3E-3</v>
      </c>
      <c r="D2029" s="4">
        <v>261235</v>
      </c>
      <c r="G2029"/>
      <c r="AG2029" s="3" t="s">
        <v>52</v>
      </c>
      <c r="AH2029" s="3" t="s">
        <v>408</v>
      </c>
      <c r="AI2029" s="3">
        <v>3.3E-3</v>
      </c>
      <c r="AJ2029" s="4">
        <v>261235</v>
      </c>
      <c r="AL2029"/>
      <c r="BL2029" s="3" t="s">
        <v>353</v>
      </c>
      <c r="BM2029" s="3" t="s">
        <v>229</v>
      </c>
      <c r="BN2029" s="3">
        <v>4.5999999999999999E-2</v>
      </c>
      <c r="BO2029" s="4">
        <v>43540</v>
      </c>
      <c r="BR2029"/>
    </row>
    <row r="2030" spans="1:70" ht="32" x14ac:dyDescent="0.2">
      <c r="A2030" s="3" t="s">
        <v>52</v>
      </c>
      <c r="B2030" s="3" t="s">
        <v>409</v>
      </c>
      <c r="C2030" s="3">
        <v>1E-4</v>
      </c>
      <c r="D2030" s="4">
        <v>70890</v>
      </c>
      <c r="G2030"/>
      <c r="AG2030" s="3" t="s">
        <v>52</v>
      </c>
      <c r="AH2030" s="3" t="s">
        <v>409</v>
      </c>
      <c r="AI2030" s="3">
        <v>1E-4</v>
      </c>
      <c r="AJ2030" s="4">
        <v>70890</v>
      </c>
      <c r="AL2030"/>
      <c r="BL2030" s="3" t="s">
        <v>16</v>
      </c>
      <c r="BM2030" s="3" t="s">
        <v>229</v>
      </c>
      <c r="BN2030" s="3">
        <v>6.0000000000000001E-3</v>
      </c>
      <c r="BO2030" s="4">
        <v>43540</v>
      </c>
      <c r="BR2030"/>
    </row>
    <row r="2031" spans="1:70" ht="16" x14ac:dyDescent="0.2">
      <c r="A2031" s="3" t="s">
        <v>52</v>
      </c>
      <c r="B2031" s="3" t="s">
        <v>227</v>
      </c>
      <c r="C2031" s="3">
        <v>4.0000000000000001E-3</v>
      </c>
      <c r="D2031" s="3">
        <v>141</v>
      </c>
      <c r="G2031"/>
      <c r="AG2031" s="3" t="s">
        <v>52</v>
      </c>
      <c r="AH2031" s="3" t="s">
        <v>227</v>
      </c>
      <c r="AI2031" s="3">
        <v>4.0000000000000001E-3</v>
      </c>
      <c r="AJ2031" s="3">
        <v>141</v>
      </c>
      <c r="AL2031"/>
      <c r="BL2031" s="3" t="s">
        <v>17</v>
      </c>
      <c r="BM2031" s="3" t="s">
        <v>229</v>
      </c>
      <c r="BN2031" s="3">
        <v>0.13800000000000001</v>
      </c>
      <c r="BO2031" s="4">
        <v>43540</v>
      </c>
      <c r="BR2031"/>
    </row>
    <row r="2032" spans="1:70" ht="16" x14ac:dyDescent="0.2">
      <c r="A2032" s="3" t="s">
        <v>52</v>
      </c>
      <c r="B2032" s="3" t="s">
        <v>86</v>
      </c>
      <c r="C2032" s="3">
        <v>1E-3</v>
      </c>
      <c r="D2032" s="3">
        <v>496</v>
      </c>
      <c r="G2032"/>
      <c r="AG2032" s="3" t="s">
        <v>52</v>
      </c>
      <c r="AH2032" s="3" t="s">
        <v>86</v>
      </c>
      <c r="AI2032" s="3">
        <v>1E-3</v>
      </c>
      <c r="AJ2032" s="3">
        <v>496</v>
      </c>
      <c r="AL2032"/>
      <c r="BL2032" s="3" t="s">
        <v>365</v>
      </c>
      <c r="BM2032" s="3" t="s">
        <v>229</v>
      </c>
      <c r="BN2032" s="3">
        <v>5.7799999999999997E-2</v>
      </c>
      <c r="BO2032" s="4">
        <v>43540</v>
      </c>
      <c r="BR2032"/>
    </row>
    <row r="2033" spans="1:70" ht="16" x14ac:dyDescent="0.2">
      <c r="A2033" s="3" t="s">
        <v>52</v>
      </c>
      <c r="B2033" s="3" t="s">
        <v>226</v>
      </c>
      <c r="C2033" s="3">
        <v>5.0000000000000001E-3</v>
      </c>
      <c r="D2033" s="3">
        <v>194</v>
      </c>
      <c r="G2033"/>
      <c r="AG2033" s="3" t="s">
        <v>52</v>
      </c>
      <c r="AH2033" s="3" t="s">
        <v>226</v>
      </c>
      <c r="AI2033" s="3">
        <v>5.0000000000000001E-3</v>
      </c>
      <c r="AJ2033" s="3">
        <v>194</v>
      </c>
      <c r="AL2033"/>
      <c r="BL2033" s="3" t="s">
        <v>367</v>
      </c>
      <c r="BM2033" s="3" t="s">
        <v>229</v>
      </c>
      <c r="BN2033" s="3">
        <v>2.98E-2</v>
      </c>
      <c r="BO2033" s="4">
        <v>43540</v>
      </c>
      <c r="BR2033"/>
    </row>
    <row r="2034" spans="1:70" ht="16" x14ac:dyDescent="0.2">
      <c r="A2034" s="3" t="s">
        <v>52</v>
      </c>
      <c r="B2034" s="3" t="s">
        <v>421</v>
      </c>
      <c r="C2034" s="3">
        <v>4.0000000000000001E-3</v>
      </c>
      <c r="D2034" s="3">
        <v>279</v>
      </c>
      <c r="G2034"/>
      <c r="AG2034" s="3" t="s">
        <v>52</v>
      </c>
      <c r="AH2034" s="3" t="s">
        <v>421</v>
      </c>
      <c r="AI2034" s="3">
        <v>4.0000000000000001E-3</v>
      </c>
      <c r="AJ2034" s="3">
        <v>279</v>
      </c>
      <c r="AL2034"/>
      <c r="BL2034" s="3" t="s">
        <v>375</v>
      </c>
      <c r="BM2034" s="3" t="s">
        <v>229</v>
      </c>
      <c r="BN2034" s="3">
        <v>6.6799999999999998E-2</v>
      </c>
      <c r="BO2034" s="4">
        <v>43540</v>
      </c>
      <c r="BR2034"/>
    </row>
    <row r="2035" spans="1:70" ht="16" x14ac:dyDescent="0.2">
      <c r="A2035" s="3" t="s">
        <v>53</v>
      </c>
      <c r="B2035" s="3" t="s">
        <v>690</v>
      </c>
      <c r="C2035" s="3">
        <v>1E-3</v>
      </c>
      <c r="D2035" s="3">
        <v>564</v>
      </c>
      <c r="G2035"/>
      <c r="AG2035" s="3" t="s">
        <v>53</v>
      </c>
      <c r="AH2035" s="3" t="s">
        <v>684</v>
      </c>
      <c r="AI2035" s="3">
        <v>4.0000000000000002E-4</v>
      </c>
      <c r="AJ2035" s="4">
        <v>2411</v>
      </c>
      <c r="AL2035"/>
      <c r="BL2035" s="3" t="s">
        <v>378</v>
      </c>
      <c r="BM2035" s="3" t="s">
        <v>229</v>
      </c>
      <c r="BN2035" s="3">
        <v>1.17E-2</v>
      </c>
      <c r="BO2035" s="4">
        <v>43540</v>
      </c>
      <c r="BR2035"/>
    </row>
    <row r="2036" spans="1:70" ht="16" x14ac:dyDescent="0.2">
      <c r="A2036" s="3" t="s">
        <v>53</v>
      </c>
      <c r="B2036" s="3" t="s">
        <v>684</v>
      </c>
      <c r="C2036" s="3">
        <v>4.0000000000000002E-4</v>
      </c>
      <c r="D2036" s="4">
        <v>2411</v>
      </c>
      <c r="G2036"/>
      <c r="AG2036" s="3" t="s">
        <v>53</v>
      </c>
      <c r="AH2036" s="3" t="s">
        <v>687</v>
      </c>
      <c r="AI2036" s="3">
        <v>2.8999999999999998E-3</v>
      </c>
      <c r="AJ2036" s="4">
        <v>1070</v>
      </c>
      <c r="AL2036"/>
      <c r="BL2036" s="3" t="s">
        <v>384</v>
      </c>
      <c r="BM2036" s="3" t="s">
        <v>229</v>
      </c>
      <c r="BN2036" s="3">
        <v>8.8000000000000005E-3</v>
      </c>
      <c r="BO2036" s="4">
        <v>43540</v>
      </c>
      <c r="BR2036"/>
    </row>
    <row r="2037" spans="1:70" ht="16" x14ac:dyDescent="0.2">
      <c r="A2037" s="3" t="s">
        <v>53</v>
      </c>
      <c r="B2037" s="3" t="s">
        <v>687</v>
      </c>
      <c r="C2037" s="3">
        <v>2.8999999999999998E-3</v>
      </c>
      <c r="D2037" s="4">
        <v>1070</v>
      </c>
      <c r="G2037"/>
      <c r="AG2037" s="3" t="s">
        <v>53</v>
      </c>
      <c r="AH2037" s="3" t="s">
        <v>676</v>
      </c>
      <c r="AI2037" s="3">
        <v>4.0000000000000001E-3</v>
      </c>
      <c r="AJ2037" s="3">
        <v>268</v>
      </c>
      <c r="AL2037"/>
      <c r="BL2037" s="3" t="s">
        <v>387</v>
      </c>
      <c r="BM2037" s="3" t="s">
        <v>229</v>
      </c>
      <c r="BN2037" s="3">
        <v>1.4E-3</v>
      </c>
      <c r="BO2037" s="4">
        <v>43540</v>
      </c>
      <c r="BR2037"/>
    </row>
    <row r="2038" spans="1:70" ht="16" x14ac:dyDescent="0.2">
      <c r="A2038" s="3" t="s">
        <v>53</v>
      </c>
      <c r="B2038" s="3" t="s">
        <v>676</v>
      </c>
      <c r="C2038" s="3">
        <v>4.0000000000000001E-3</v>
      </c>
      <c r="D2038" s="3">
        <v>268</v>
      </c>
      <c r="G2038"/>
      <c r="AG2038" s="3" t="s">
        <v>53</v>
      </c>
      <c r="AH2038" s="3" t="s">
        <v>420</v>
      </c>
      <c r="AI2038" s="3">
        <v>3.0000000000000001E-3</v>
      </c>
      <c r="AJ2038" s="3">
        <v>194</v>
      </c>
      <c r="AL2038"/>
      <c r="BL2038" s="3" t="s">
        <v>391</v>
      </c>
      <c r="BM2038" s="3" t="s">
        <v>229</v>
      </c>
      <c r="BN2038" s="3">
        <v>1.83E-2</v>
      </c>
      <c r="BO2038" s="4">
        <v>43540</v>
      </c>
      <c r="BR2038"/>
    </row>
    <row r="2039" spans="1:70" ht="16" x14ac:dyDescent="0.2">
      <c r="A2039" s="3" t="s">
        <v>53</v>
      </c>
      <c r="B2039" s="3" t="s">
        <v>420</v>
      </c>
      <c r="C2039" s="3">
        <v>3.0000000000000001E-3</v>
      </c>
      <c r="D2039" s="3">
        <v>194</v>
      </c>
      <c r="G2039"/>
      <c r="AG2039" s="3" t="s">
        <v>53</v>
      </c>
      <c r="AH2039" s="3" t="s">
        <v>418</v>
      </c>
      <c r="AI2039" s="3">
        <v>6.0000000000000001E-3</v>
      </c>
      <c r="AJ2039" s="3">
        <v>177</v>
      </c>
      <c r="AL2039"/>
      <c r="BL2039" s="3" t="s">
        <v>393</v>
      </c>
      <c r="BM2039" s="3" t="s">
        <v>229</v>
      </c>
      <c r="BN2039" s="3">
        <v>6.9999999999999999E-4</v>
      </c>
      <c r="BO2039" s="4">
        <v>43540</v>
      </c>
      <c r="BR2039"/>
    </row>
    <row r="2040" spans="1:70" ht="32" x14ac:dyDescent="0.2">
      <c r="A2040" s="3" t="s">
        <v>53</v>
      </c>
      <c r="B2040" s="3" t="s">
        <v>418</v>
      </c>
      <c r="C2040" s="3">
        <v>6.0000000000000001E-3</v>
      </c>
      <c r="D2040" s="3">
        <v>177</v>
      </c>
      <c r="G2040"/>
      <c r="AG2040" s="3" t="s">
        <v>53</v>
      </c>
      <c r="AH2040" s="3" t="s">
        <v>415</v>
      </c>
      <c r="AI2040" s="3">
        <v>1E-3</v>
      </c>
      <c r="AJ2040" s="4">
        <v>3830</v>
      </c>
      <c r="AL2040"/>
      <c r="BL2040" s="3" t="s">
        <v>19</v>
      </c>
      <c r="BM2040" s="3" t="s">
        <v>229</v>
      </c>
      <c r="BN2040" s="3">
        <v>2.8E-3</v>
      </c>
      <c r="BO2040" s="4">
        <v>43540</v>
      </c>
      <c r="BR2040"/>
    </row>
    <row r="2041" spans="1:70" ht="32" x14ac:dyDescent="0.2">
      <c r="A2041" s="3" t="s">
        <v>53</v>
      </c>
      <c r="B2041" s="3" t="s">
        <v>415</v>
      </c>
      <c r="C2041" s="3">
        <v>1E-3</v>
      </c>
      <c r="D2041" s="4">
        <v>3830</v>
      </c>
      <c r="G2041"/>
      <c r="AG2041" s="3" t="s">
        <v>53</v>
      </c>
      <c r="AH2041" s="3" t="s">
        <v>406</v>
      </c>
      <c r="AI2041" s="3">
        <v>7.0000000000000001E-3</v>
      </c>
      <c r="AJ2041" s="4">
        <v>1058</v>
      </c>
      <c r="AL2041"/>
      <c r="BL2041" s="3" t="s">
        <v>427</v>
      </c>
      <c r="BM2041" s="3" t="s">
        <v>229</v>
      </c>
      <c r="BN2041" s="3">
        <v>8.0000000000000004E-4</v>
      </c>
      <c r="BO2041" s="4">
        <v>43540</v>
      </c>
      <c r="BR2041"/>
    </row>
    <row r="2042" spans="1:70" ht="32" x14ac:dyDescent="0.2">
      <c r="A2042" s="3" t="s">
        <v>53</v>
      </c>
      <c r="B2042" s="3" t="s">
        <v>406</v>
      </c>
      <c r="C2042" s="3">
        <v>7.0000000000000001E-3</v>
      </c>
      <c r="D2042" s="4">
        <v>1058</v>
      </c>
      <c r="G2042"/>
      <c r="AG2042" s="3" t="s">
        <v>53</v>
      </c>
      <c r="AH2042" s="3" t="s">
        <v>419</v>
      </c>
      <c r="AI2042" s="3">
        <v>4.0000000000000001E-3</v>
      </c>
      <c r="AJ2042" s="3">
        <v>558</v>
      </c>
      <c r="AL2042"/>
      <c r="BL2042" s="3" t="s">
        <v>431</v>
      </c>
      <c r="BM2042" s="3" t="s">
        <v>229</v>
      </c>
      <c r="BN2042" s="3">
        <v>2.0000000000000001E-4</v>
      </c>
      <c r="BO2042" s="4">
        <v>43540</v>
      </c>
      <c r="BR2042"/>
    </row>
    <row r="2043" spans="1:70" ht="16" x14ac:dyDescent="0.2">
      <c r="A2043" s="3" t="s">
        <v>53</v>
      </c>
      <c r="B2043" s="3" t="s">
        <v>419</v>
      </c>
      <c r="C2043" s="3">
        <v>4.0000000000000001E-3</v>
      </c>
      <c r="D2043" s="3">
        <v>558</v>
      </c>
      <c r="G2043"/>
      <c r="AG2043" s="3" t="s">
        <v>53</v>
      </c>
      <c r="AH2043" s="3" t="s">
        <v>686</v>
      </c>
      <c r="AI2043" s="3">
        <v>3.3E-3</v>
      </c>
      <c r="AJ2043" s="4">
        <v>1999</v>
      </c>
      <c r="AL2043"/>
      <c r="BL2043" s="3" t="s">
        <v>24</v>
      </c>
      <c r="BM2043" s="3" t="s">
        <v>229</v>
      </c>
      <c r="BN2043" s="3">
        <v>5.3400000000000003E-2</v>
      </c>
      <c r="BO2043" s="4">
        <v>43540</v>
      </c>
      <c r="BR2043"/>
    </row>
    <row r="2044" spans="1:70" ht="32" x14ac:dyDescent="0.2">
      <c r="A2044" s="3" t="s">
        <v>53</v>
      </c>
      <c r="B2044" s="3" t="s">
        <v>686</v>
      </c>
      <c r="C2044" s="3">
        <v>3.3E-3</v>
      </c>
      <c r="D2044" s="4">
        <v>1999</v>
      </c>
      <c r="G2044"/>
      <c r="AG2044" s="3" t="s">
        <v>53</v>
      </c>
      <c r="AH2044" s="3" t="s">
        <v>688</v>
      </c>
      <c r="AI2044" s="3">
        <v>8.9999999999999993E-3</v>
      </c>
      <c r="AJ2044" s="3">
        <v>116</v>
      </c>
      <c r="AL2044"/>
      <c r="BL2044" s="3" t="s">
        <v>440</v>
      </c>
      <c r="BM2044" s="3" t="s">
        <v>229</v>
      </c>
      <c r="BN2044" s="3">
        <v>1E-4</v>
      </c>
      <c r="BO2044" s="4">
        <v>43540</v>
      </c>
      <c r="BR2044"/>
    </row>
    <row r="2045" spans="1:70" ht="16" x14ac:dyDescent="0.2">
      <c r="A2045" s="3" t="s">
        <v>53</v>
      </c>
      <c r="B2045" s="3" t="s">
        <v>424</v>
      </c>
      <c r="C2045" s="3">
        <v>2E-3</v>
      </c>
      <c r="D2045" s="3">
        <v>273</v>
      </c>
      <c r="G2045"/>
      <c r="AG2045" s="3" t="s">
        <v>53</v>
      </c>
      <c r="AH2045" s="3" t="s">
        <v>400</v>
      </c>
      <c r="AI2045" s="3">
        <v>2.9999999999999997E-4</v>
      </c>
      <c r="AJ2045" s="4">
        <v>28557</v>
      </c>
      <c r="AL2045"/>
      <c r="BL2045" s="3" t="s">
        <v>27</v>
      </c>
      <c r="BM2045" s="3" t="s">
        <v>229</v>
      </c>
      <c r="BN2045" s="3">
        <v>2.5000000000000001E-3</v>
      </c>
      <c r="BO2045" s="4">
        <v>43540</v>
      </c>
      <c r="BR2045"/>
    </row>
    <row r="2046" spans="1:70" ht="16" x14ac:dyDescent="0.2">
      <c r="A2046" s="3" t="s">
        <v>53</v>
      </c>
      <c r="B2046" s="3" t="s">
        <v>423</v>
      </c>
      <c r="C2046" s="3">
        <v>7.0000000000000001E-3</v>
      </c>
      <c r="D2046" s="3">
        <v>553</v>
      </c>
      <c r="G2046"/>
      <c r="AG2046" s="3" t="s">
        <v>53</v>
      </c>
      <c r="AH2046" s="3" t="s">
        <v>689</v>
      </c>
      <c r="AI2046" s="3">
        <v>2.9999999999999997E-4</v>
      </c>
      <c r="AJ2046" s="4">
        <v>416581</v>
      </c>
      <c r="AL2046"/>
      <c r="BL2046" s="3" t="s">
        <v>29</v>
      </c>
      <c r="BM2046" s="3" t="s">
        <v>229</v>
      </c>
      <c r="BN2046" s="3">
        <v>2.0400000000000001E-2</v>
      </c>
      <c r="BO2046" s="4">
        <v>43540</v>
      </c>
      <c r="BR2046"/>
    </row>
    <row r="2047" spans="1:70" ht="32" x14ac:dyDescent="0.2">
      <c r="A2047" s="3" t="s">
        <v>53</v>
      </c>
      <c r="B2047" s="3" t="s">
        <v>688</v>
      </c>
      <c r="C2047" s="3">
        <v>8.9999999999999993E-3</v>
      </c>
      <c r="D2047" s="3">
        <v>116</v>
      </c>
      <c r="G2047"/>
      <c r="AG2047" s="3" t="s">
        <v>53</v>
      </c>
      <c r="AH2047" s="3" t="s">
        <v>402</v>
      </c>
      <c r="AI2047" s="3">
        <v>4.0000000000000002E-4</v>
      </c>
      <c r="AJ2047" s="4">
        <v>33328</v>
      </c>
      <c r="AL2047"/>
      <c r="BL2047" s="3" t="s">
        <v>31</v>
      </c>
      <c r="BM2047" s="3" t="s">
        <v>229</v>
      </c>
      <c r="BN2047" s="3">
        <v>3.0999999999999999E-3</v>
      </c>
      <c r="BO2047" s="4">
        <v>43540</v>
      </c>
      <c r="BR2047"/>
    </row>
    <row r="2048" spans="1:70" ht="16" x14ac:dyDescent="0.2">
      <c r="A2048" s="3" t="s">
        <v>53</v>
      </c>
      <c r="B2048" s="3" t="s">
        <v>400</v>
      </c>
      <c r="C2048" s="3">
        <v>2.9999999999999997E-4</v>
      </c>
      <c r="D2048" s="4">
        <v>28557</v>
      </c>
      <c r="G2048"/>
      <c r="AG2048" s="3" t="s">
        <v>53</v>
      </c>
      <c r="AH2048" s="3" t="s">
        <v>410</v>
      </c>
      <c r="AI2048" s="3">
        <v>1.6999999999999999E-3</v>
      </c>
      <c r="AJ2048" s="4">
        <v>115374</v>
      </c>
      <c r="AL2048"/>
      <c r="BL2048" s="3" t="s">
        <v>32</v>
      </c>
      <c r="BM2048" s="3" t="s">
        <v>229</v>
      </c>
      <c r="BN2048" s="3">
        <v>4.8500000000000001E-2</v>
      </c>
      <c r="BO2048" s="4">
        <v>43540</v>
      </c>
      <c r="BR2048"/>
    </row>
    <row r="2049" spans="1:70" ht="16" x14ac:dyDescent="0.2">
      <c r="A2049" s="3" t="s">
        <v>53</v>
      </c>
      <c r="B2049" s="3" t="s">
        <v>689</v>
      </c>
      <c r="C2049" s="3">
        <v>2.9999999999999997E-4</v>
      </c>
      <c r="D2049" s="4">
        <v>416581</v>
      </c>
      <c r="G2049"/>
      <c r="AG2049" s="3" t="s">
        <v>53</v>
      </c>
      <c r="AH2049" s="3" t="s">
        <v>416</v>
      </c>
      <c r="AI2049" s="3">
        <v>2.5000000000000001E-3</v>
      </c>
      <c r="AJ2049" s="4">
        <v>1242890</v>
      </c>
      <c r="AL2049"/>
      <c r="BL2049" s="3" t="s">
        <v>463</v>
      </c>
      <c r="BM2049" s="3" t="s">
        <v>229</v>
      </c>
      <c r="BN2049" s="3">
        <v>7.3000000000000001E-3</v>
      </c>
      <c r="BO2049" s="4">
        <v>43540</v>
      </c>
      <c r="BR2049"/>
    </row>
    <row r="2050" spans="1:70" ht="16" x14ac:dyDescent="0.2">
      <c r="A2050" s="3" t="s">
        <v>53</v>
      </c>
      <c r="B2050" s="3" t="s">
        <v>402</v>
      </c>
      <c r="C2050" s="3">
        <v>4.0000000000000002E-4</v>
      </c>
      <c r="D2050" s="4">
        <v>33328</v>
      </c>
      <c r="G2050"/>
      <c r="AG2050" s="3" t="s">
        <v>53</v>
      </c>
      <c r="AH2050" s="3" t="s">
        <v>398</v>
      </c>
      <c r="AI2050" s="3">
        <v>2.9999999999999997E-4</v>
      </c>
      <c r="AJ2050" s="4">
        <v>50614</v>
      </c>
      <c r="AL2050"/>
      <c r="BL2050" s="3" t="s">
        <v>33</v>
      </c>
      <c r="BM2050" s="3" t="s">
        <v>229</v>
      </c>
      <c r="BN2050" s="3">
        <v>8.9999999999999998E-4</v>
      </c>
      <c r="BO2050" s="4">
        <v>43540</v>
      </c>
      <c r="BR2050"/>
    </row>
    <row r="2051" spans="1:70" ht="32" x14ac:dyDescent="0.2">
      <c r="A2051" s="3" t="s">
        <v>53</v>
      </c>
      <c r="B2051" s="3" t="s">
        <v>410</v>
      </c>
      <c r="C2051" s="3">
        <v>1.6999999999999999E-3</v>
      </c>
      <c r="D2051" s="4">
        <v>115374</v>
      </c>
      <c r="G2051"/>
      <c r="AG2051" s="3" t="s">
        <v>53</v>
      </c>
      <c r="AH2051" s="3" t="s">
        <v>228</v>
      </c>
      <c r="AI2051" s="3">
        <v>1.1000000000000001E-3</v>
      </c>
      <c r="AJ2051" s="4">
        <v>11499</v>
      </c>
      <c r="AL2051"/>
      <c r="BL2051" s="3" t="s">
        <v>35</v>
      </c>
      <c r="BM2051" s="3" t="s">
        <v>229</v>
      </c>
      <c r="BN2051" s="3">
        <v>1E-3</v>
      </c>
      <c r="BO2051" s="4">
        <v>43540</v>
      </c>
      <c r="BR2051"/>
    </row>
    <row r="2052" spans="1:70" ht="32" x14ac:dyDescent="0.2">
      <c r="A2052" s="3" t="s">
        <v>53</v>
      </c>
      <c r="B2052" s="3" t="s">
        <v>416</v>
      </c>
      <c r="C2052" s="3">
        <v>2.5000000000000001E-3</v>
      </c>
      <c r="D2052" s="4">
        <v>1242890</v>
      </c>
      <c r="G2052"/>
      <c r="AG2052" s="3" t="s">
        <v>53</v>
      </c>
      <c r="AH2052" s="3" t="s">
        <v>233</v>
      </c>
      <c r="AI2052" s="3">
        <v>3.5999999999999999E-3</v>
      </c>
      <c r="AJ2052" s="4">
        <v>146714</v>
      </c>
      <c r="AL2052"/>
      <c r="BL2052" s="3" t="s">
        <v>36</v>
      </c>
      <c r="BM2052" s="3" t="s">
        <v>229</v>
      </c>
      <c r="BN2052" s="3">
        <v>1.4E-3</v>
      </c>
      <c r="BO2052" s="4">
        <v>43540</v>
      </c>
      <c r="BR2052"/>
    </row>
    <row r="2053" spans="1:70" ht="16" x14ac:dyDescent="0.2">
      <c r="A2053" s="3" t="s">
        <v>53</v>
      </c>
      <c r="B2053" s="3" t="s">
        <v>398</v>
      </c>
      <c r="C2053" s="3">
        <v>2.9999999999999997E-4</v>
      </c>
      <c r="D2053" s="4">
        <v>50614</v>
      </c>
      <c r="G2053"/>
      <c r="AG2053" s="3" t="s">
        <v>53</v>
      </c>
      <c r="AH2053" s="3" t="s">
        <v>408</v>
      </c>
      <c r="AI2053" s="3">
        <v>4.1000000000000003E-3</v>
      </c>
      <c r="AJ2053" s="4">
        <v>261235</v>
      </c>
      <c r="AL2053"/>
      <c r="BL2053" s="3" t="s">
        <v>487</v>
      </c>
      <c r="BM2053" s="3" t="s">
        <v>229</v>
      </c>
      <c r="BN2053" s="3">
        <v>6.3899999999999998E-2</v>
      </c>
      <c r="BO2053" s="4">
        <v>43540</v>
      </c>
      <c r="BR2053"/>
    </row>
    <row r="2054" spans="1:70" ht="32" x14ac:dyDescent="0.2">
      <c r="A2054" s="3" t="s">
        <v>53</v>
      </c>
      <c r="B2054" s="3" t="s">
        <v>228</v>
      </c>
      <c r="C2054" s="3">
        <v>1.1000000000000001E-3</v>
      </c>
      <c r="D2054" s="4">
        <v>11499</v>
      </c>
      <c r="G2054"/>
      <c r="AG2054" s="3" t="s">
        <v>53</v>
      </c>
      <c r="AH2054" s="3" t="s">
        <v>409</v>
      </c>
      <c r="AI2054" s="3">
        <v>4.4999999999999997E-3</v>
      </c>
      <c r="AJ2054" s="4">
        <v>70890</v>
      </c>
      <c r="AL2054"/>
      <c r="BL2054" s="3" t="s">
        <v>494</v>
      </c>
      <c r="BM2054" s="3" t="s">
        <v>229</v>
      </c>
      <c r="BN2054" s="3">
        <v>2.9999999999999997E-4</v>
      </c>
      <c r="BO2054" s="4">
        <v>43540</v>
      </c>
      <c r="BR2054"/>
    </row>
    <row r="2055" spans="1:70" ht="32" x14ac:dyDescent="0.2">
      <c r="A2055" s="3" t="s">
        <v>53</v>
      </c>
      <c r="B2055" s="3" t="s">
        <v>233</v>
      </c>
      <c r="C2055" s="3">
        <v>3.5999999999999999E-3</v>
      </c>
      <c r="D2055" s="4">
        <v>146714</v>
      </c>
      <c r="G2055"/>
      <c r="AG2055" s="3" t="s">
        <v>53</v>
      </c>
      <c r="AH2055" s="3" t="s">
        <v>403</v>
      </c>
      <c r="AI2055" s="3">
        <v>2.9999999999999997E-4</v>
      </c>
      <c r="AJ2055" s="4">
        <v>27978</v>
      </c>
      <c r="AL2055"/>
      <c r="BL2055" s="3" t="s">
        <v>38</v>
      </c>
      <c r="BM2055" s="3" t="s">
        <v>229</v>
      </c>
      <c r="BN2055" s="3">
        <v>1.6000000000000001E-3</v>
      </c>
      <c r="BO2055" s="4">
        <v>43540</v>
      </c>
      <c r="BR2055"/>
    </row>
    <row r="2056" spans="1:70" ht="16" x14ac:dyDescent="0.2">
      <c r="A2056" s="3" t="s">
        <v>53</v>
      </c>
      <c r="B2056" s="3" t="s">
        <v>408</v>
      </c>
      <c r="C2056" s="3">
        <v>4.1000000000000003E-3</v>
      </c>
      <c r="D2056" s="4">
        <v>261235</v>
      </c>
      <c r="G2056"/>
      <c r="AG2056" s="3" t="s">
        <v>53</v>
      </c>
      <c r="AH2056" s="3" t="s">
        <v>86</v>
      </c>
      <c r="AI2056" s="3">
        <v>1E-3</v>
      </c>
      <c r="AJ2056" s="3">
        <v>496</v>
      </c>
      <c r="AL2056"/>
      <c r="BL2056" s="3" t="s">
        <v>497</v>
      </c>
      <c r="BM2056" s="3" t="s">
        <v>229</v>
      </c>
      <c r="BN2056" s="3">
        <v>3.9899999999999998E-2</v>
      </c>
      <c r="BO2056" s="4">
        <v>43540</v>
      </c>
      <c r="BR2056"/>
    </row>
    <row r="2057" spans="1:70" ht="32" x14ac:dyDescent="0.2">
      <c r="A2057" s="3" t="s">
        <v>53</v>
      </c>
      <c r="B2057" s="3" t="s">
        <v>409</v>
      </c>
      <c r="C2057" s="3">
        <v>4.4999999999999997E-3</v>
      </c>
      <c r="D2057" s="4">
        <v>70890</v>
      </c>
      <c r="G2057"/>
      <c r="AG2057" s="3" t="s">
        <v>53</v>
      </c>
      <c r="AH2057" s="3" t="s">
        <v>84</v>
      </c>
      <c r="AI2057" s="3">
        <v>2E-3</v>
      </c>
      <c r="AJ2057" s="3">
        <v>220</v>
      </c>
      <c r="AL2057"/>
      <c r="BL2057" s="3" t="s">
        <v>500</v>
      </c>
      <c r="BM2057" s="3" t="s">
        <v>229</v>
      </c>
      <c r="BN2057" s="3">
        <v>2.9999999999999997E-4</v>
      </c>
      <c r="BO2057" s="4">
        <v>43540</v>
      </c>
      <c r="BR2057"/>
    </row>
    <row r="2058" spans="1:70" ht="16" x14ac:dyDescent="0.2">
      <c r="A2058" s="3" t="s">
        <v>53</v>
      </c>
      <c r="B2058" s="3" t="s">
        <v>403</v>
      </c>
      <c r="C2058" s="3">
        <v>2.9999999999999997E-4</v>
      </c>
      <c r="D2058" s="4">
        <v>27978</v>
      </c>
      <c r="G2058"/>
      <c r="AG2058" s="3" t="s">
        <v>53</v>
      </c>
      <c r="AH2058" s="3" t="s">
        <v>424</v>
      </c>
      <c r="AI2058" s="3">
        <v>2E-3</v>
      </c>
      <c r="AJ2058" s="3">
        <v>273</v>
      </c>
      <c r="AL2058"/>
      <c r="BL2058" s="3" t="s">
        <v>507</v>
      </c>
      <c r="BM2058" s="3" t="s">
        <v>229</v>
      </c>
      <c r="BN2058" s="3">
        <v>8.0000000000000004E-4</v>
      </c>
      <c r="BO2058" s="4">
        <v>43540</v>
      </c>
      <c r="BR2058"/>
    </row>
    <row r="2059" spans="1:70" ht="16" x14ac:dyDescent="0.2">
      <c r="A2059" s="3" t="s">
        <v>53</v>
      </c>
      <c r="B2059" s="3" t="s">
        <v>86</v>
      </c>
      <c r="C2059" s="3">
        <v>1E-3</v>
      </c>
      <c r="D2059" s="3">
        <v>496</v>
      </c>
      <c r="G2059"/>
      <c r="AG2059" s="3" t="s">
        <v>53</v>
      </c>
      <c r="AH2059" s="3" t="s">
        <v>423</v>
      </c>
      <c r="AI2059" s="3">
        <v>7.0000000000000001E-3</v>
      </c>
      <c r="AJ2059" s="3">
        <v>553</v>
      </c>
      <c r="AL2059"/>
      <c r="BL2059" s="3" t="s">
        <v>511</v>
      </c>
      <c r="BM2059" s="3" t="s">
        <v>229</v>
      </c>
      <c r="BN2059" s="3">
        <v>1E-4</v>
      </c>
      <c r="BO2059" s="4">
        <v>43540</v>
      </c>
      <c r="BR2059"/>
    </row>
    <row r="2060" spans="1:70" ht="16" x14ac:dyDescent="0.2">
      <c r="A2060" s="3" t="s">
        <v>53</v>
      </c>
      <c r="B2060" s="3" t="s">
        <v>84</v>
      </c>
      <c r="C2060" s="3">
        <v>2E-3</v>
      </c>
      <c r="D2060" s="3">
        <v>220</v>
      </c>
      <c r="G2060"/>
      <c r="AG2060" s="3" t="s">
        <v>53</v>
      </c>
      <c r="AH2060" s="3" t="s">
        <v>84</v>
      </c>
      <c r="AI2060" s="3">
        <v>2E-3</v>
      </c>
      <c r="AJ2060" s="3">
        <v>220</v>
      </c>
      <c r="AL2060"/>
      <c r="BL2060" s="3" t="s">
        <v>513</v>
      </c>
      <c r="BM2060" s="3" t="s">
        <v>229</v>
      </c>
      <c r="BN2060" s="3">
        <v>1E-4</v>
      </c>
      <c r="BO2060" s="4">
        <v>43540</v>
      </c>
      <c r="BR2060"/>
    </row>
    <row r="2061" spans="1:70" ht="16" x14ac:dyDescent="0.2">
      <c r="A2061" s="3" t="s">
        <v>53</v>
      </c>
      <c r="B2061" s="3" t="s">
        <v>84</v>
      </c>
      <c r="C2061" s="3">
        <v>2E-3</v>
      </c>
      <c r="D2061" s="3">
        <v>220</v>
      </c>
      <c r="G2061"/>
      <c r="AG2061" s="3" t="s">
        <v>53</v>
      </c>
      <c r="AH2061" s="3" t="s">
        <v>421</v>
      </c>
      <c r="AI2061" s="3">
        <v>2E-3</v>
      </c>
      <c r="AJ2061" s="3">
        <v>279</v>
      </c>
      <c r="AL2061"/>
      <c r="BL2061" s="3" t="s">
        <v>516</v>
      </c>
      <c r="BM2061" s="3" t="s">
        <v>229</v>
      </c>
      <c r="BN2061" s="3">
        <v>0.12839999999999999</v>
      </c>
      <c r="BO2061" s="4">
        <v>43540</v>
      </c>
      <c r="BR2061"/>
    </row>
    <row r="2062" spans="1:70" ht="16" x14ac:dyDescent="0.2">
      <c r="A2062" s="3" t="s">
        <v>53</v>
      </c>
      <c r="B2062" s="3" t="s">
        <v>421</v>
      </c>
      <c r="C2062" s="3">
        <v>2E-3</v>
      </c>
      <c r="D2062" s="3">
        <v>279</v>
      </c>
      <c r="G2062"/>
      <c r="AG2062" s="3" t="s">
        <v>53</v>
      </c>
      <c r="AH2062" s="3" t="s">
        <v>690</v>
      </c>
      <c r="AI2062" s="3">
        <v>1E-3</v>
      </c>
      <c r="AJ2062" s="3">
        <v>564</v>
      </c>
      <c r="AL2062"/>
      <c r="BL2062" s="3" t="s">
        <v>518</v>
      </c>
      <c r="BM2062" s="3" t="s">
        <v>229</v>
      </c>
      <c r="BN2062" s="3">
        <v>7.3300000000000004E-2</v>
      </c>
      <c r="BO2062" s="4">
        <v>43540</v>
      </c>
      <c r="BR2062"/>
    </row>
    <row r="2063" spans="1:70" ht="16" x14ac:dyDescent="0.2">
      <c r="A2063" s="3" t="s">
        <v>560</v>
      </c>
      <c r="B2063" s="3" t="s">
        <v>675</v>
      </c>
      <c r="C2063" s="3">
        <v>3.0000000000000001E-3</v>
      </c>
      <c r="D2063" s="3">
        <v>193</v>
      </c>
      <c r="G2063"/>
      <c r="AG2063" s="3" t="s">
        <v>560</v>
      </c>
      <c r="AH2063" s="3" t="s">
        <v>675</v>
      </c>
      <c r="AI2063" s="3">
        <v>3.0000000000000001E-3</v>
      </c>
      <c r="AJ2063" s="3">
        <v>193</v>
      </c>
      <c r="AL2063"/>
      <c r="BL2063" s="3" t="s">
        <v>43</v>
      </c>
      <c r="BM2063" s="3" t="s">
        <v>229</v>
      </c>
      <c r="BN2063" s="3">
        <v>1.7600000000000001E-2</v>
      </c>
      <c r="BO2063" s="4">
        <v>43540</v>
      </c>
      <c r="BR2063"/>
    </row>
    <row r="2064" spans="1:70" ht="32" x14ac:dyDescent="0.2">
      <c r="A2064" s="3" t="s">
        <v>560</v>
      </c>
      <c r="B2064" s="3" t="s">
        <v>415</v>
      </c>
      <c r="C2064" s="3">
        <v>2.9999999999999997E-4</v>
      </c>
      <c r="D2064" s="4">
        <v>3830</v>
      </c>
      <c r="G2064"/>
      <c r="AG2064" s="3" t="s">
        <v>560</v>
      </c>
      <c r="AH2064" s="3" t="s">
        <v>415</v>
      </c>
      <c r="AI2064" s="3">
        <v>2.9999999999999997E-4</v>
      </c>
      <c r="AJ2064" s="4">
        <v>3830</v>
      </c>
      <c r="AL2064"/>
      <c r="BL2064" s="3" t="s">
        <v>521</v>
      </c>
      <c r="BM2064" s="3" t="s">
        <v>229</v>
      </c>
      <c r="BN2064" s="3">
        <v>1E-4</v>
      </c>
      <c r="BO2064" s="4">
        <v>43540</v>
      </c>
      <c r="BR2064"/>
    </row>
    <row r="2065" spans="1:70" ht="16" x14ac:dyDescent="0.2">
      <c r="A2065" s="3" t="s">
        <v>560</v>
      </c>
      <c r="B2065" s="3" t="s">
        <v>686</v>
      </c>
      <c r="C2065" s="3">
        <v>2.9999999999999997E-4</v>
      </c>
      <c r="D2065" s="4">
        <v>1999</v>
      </c>
      <c r="G2065"/>
      <c r="AG2065" s="3" t="s">
        <v>560</v>
      </c>
      <c r="AH2065" s="3" t="s">
        <v>686</v>
      </c>
      <c r="AI2065" s="3">
        <v>2.9999999999999997E-4</v>
      </c>
      <c r="AJ2065" s="4">
        <v>1999</v>
      </c>
      <c r="AL2065"/>
      <c r="BL2065" s="3" t="s">
        <v>46</v>
      </c>
      <c r="BM2065" s="3" t="s">
        <v>229</v>
      </c>
      <c r="BN2065" s="3">
        <v>1E-4</v>
      </c>
      <c r="BO2065" s="4">
        <v>43540</v>
      </c>
      <c r="BR2065"/>
    </row>
    <row r="2066" spans="1:70" ht="16" x14ac:dyDescent="0.2">
      <c r="A2066" s="3" t="s">
        <v>560</v>
      </c>
      <c r="B2066" s="3" t="s">
        <v>416</v>
      </c>
      <c r="C2066" s="3">
        <v>1E-4</v>
      </c>
      <c r="D2066" s="4">
        <v>1242890</v>
      </c>
      <c r="G2066"/>
      <c r="AG2066" s="3" t="s">
        <v>560</v>
      </c>
      <c r="AH2066" s="3" t="s">
        <v>416</v>
      </c>
      <c r="AI2066" s="3">
        <v>1E-4</v>
      </c>
      <c r="AJ2066" s="4">
        <v>1242890</v>
      </c>
      <c r="AL2066"/>
      <c r="BL2066" s="3" t="s">
        <v>522</v>
      </c>
      <c r="BM2066" s="3" t="s">
        <v>229</v>
      </c>
      <c r="BN2066" s="3">
        <v>1.1999999999999999E-3</v>
      </c>
      <c r="BO2066" s="4">
        <v>43540</v>
      </c>
      <c r="BR2066"/>
    </row>
    <row r="2067" spans="1:70" ht="16" x14ac:dyDescent="0.2">
      <c r="A2067" s="3" t="s">
        <v>560</v>
      </c>
      <c r="B2067" s="3" t="s">
        <v>421</v>
      </c>
      <c r="C2067" s="3">
        <v>2E-3</v>
      </c>
      <c r="D2067" s="3">
        <v>279</v>
      </c>
      <c r="G2067"/>
      <c r="AG2067" s="3" t="s">
        <v>560</v>
      </c>
      <c r="AH2067" s="3" t="s">
        <v>421</v>
      </c>
      <c r="AI2067" s="3">
        <v>2E-3</v>
      </c>
      <c r="AJ2067" s="3">
        <v>279</v>
      </c>
      <c r="AL2067"/>
      <c r="BL2067" s="3" t="s">
        <v>526</v>
      </c>
      <c r="BM2067" s="3" t="s">
        <v>229</v>
      </c>
      <c r="BN2067" s="3">
        <v>8.0000000000000002E-3</v>
      </c>
      <c r="BO2067" s="4">
        <v>43540</v>
      </c>
      <c r="BR2067"/>
    </row>
    <row r="2068" spans="1:70" ht="16" x14ac:dyDescent="0.2">
      <c r="A2068" s="3" t="s">
        <v>561</v>
      </c>
      <c r="B2068" s="3" t="s">
        <v>189</v>
      </c>
      <c r="C2068" s="3">
        <v>7.0000000000000001E-3</v>
      </c>
      <c r="D2068" s="3">
        <v>187</v>
      </c>
      <c r="G2068"/>
      <c r="AG2068" s="3" t="s">
        <v>561</v>
      </c>
      <c r="AH2068" s="3" t="s">
        <v>189</v>
      </c>
      <c r="AI2068" s="3">
        <v>7.0000000000000001E-3</v>
      </c>
      <c r="AJ2068" s="3">
        <v>187</v>
      </c>
      <c r="AL2068"/>
      <c r="BL2068" s="3" t="s">
        <v>48</v>
      </c>
      <c r="BM2068" s="3" t="s">
        <v>229</v>
      </c>
      <c r="BN2068" s="3">
        <v>5.4000000000000003E-3</v>
      </c>
      <c r="BO2068" s="4">
        <v>43540</v>
      </c>
      <c r="BR2068"/>
    </row>
    <row r="2069" spans="1:70" ht="16" x14ac:dyDescent="0.2">
      <c r="A2069" s="3" t="s">
        <v>561</v>
      </c>
      <c r="B2069" s="3" t="s">
        <v>399</v>
      </c>
      <c r="C2069" s="3">
        <v>4.0000000000000002E-4</v>
      </c>
      <c r="D2069" s="4">
        <v>99672</v>
      </c>
      <c r="G2069"/>
      <c r="AG2069" s="3" t="s">
        <v>561</v>
      </c>
      <c r="AH2069" s="3" t="s">
        <v>399</v>
      </c>
      <c r="AI2069" s="3">
        <v>4.0000000000000002E-4</v>
      </c>
      <c r="AJ2069" s="4">
        <v>99672</v>
      </c>
      <c r="AL2069"/>
      <c r="BL2069" s="3" t="s">
        <v>546</v>
      </c>
      <c r="BM2069" s="3" t="s">
        <v>229</v>
      </c>
      <c r="BN2069" s="3">
        <v>0.2838</v>
      </c>
      <c r="BO2069" s="4">
        <v>43540</v>
      </c>
      <c r="BR2069"/>
    </row>
    <row r="2070" spans="1:70" ht="16" x14ac:dyDescent="0.2">
      <c r="A2070" s="3" t="s">
        <v>561</v>
      </c>
      <c r="B2070" s="3" t="s">
        <v>411</v>
      </c>
      <c r="C2070" s="3">
        <v>5.9999999999999995E-4</v>
      </c>
      <c r="D2070" s="4">
        <v>77584</v>
      </c>
      <c r="G2070"/>
      <c r="AG2070" s="3" t="s">
        <v>561</v>
      </c>
      <c r="AH2070" s="3" t="s">
        <v>411</v>
      </c>
      <c r="AI2070" s="3">
        <v>5.9999999999999995E-4</v>
      </c>
      <c r="AJ2070" s="4">
        <v>77584</v>
      </c>
      <c r="AL2070"/>
      <c r="BL2070" s="3" t="s">
        <v>554</v>
      </c>
      <c r="BM2070" s="3" t="s">
        <v>229</v>
      </c>
      <c r="BN2070" s="3">
        <v>1E-4</v>
      </c>
      <c r="BO2070" s="4">
        <v>43540</v>
      </c>
      <c r="BR2070"/>
    </row>
    <row r="2071" spans="1:70" ht="16" x14ac:dyDescent="0.2">
      <c r="A2071" s="3" t="s">
        <v>561</v>
      </c>
      <c r="B2071" s="3" t="s">
        <v>229</v>
      </c>
      <c r="C2071" s="3">
        <v>2.9999999999999997E-4</v>
      </c>
      <c r="D2071" s="4">
        <v>43540</v>
      </c>
      <c r="G2071"/>
      <c r="AG2071" s="3" t="s">
        <v>561</v>
      </c>
      <c r="AH2071" s="3" t="s">
        <v>229</v>
      </c>
      <c r="AI2071" s="3">
        <v>2.9999999999999997E-4</v>
      </c>
      <c r="AJ2071" s="4">
        <v>43540</v>
      </c>
      <c r="AL2071"/>
      <c r="BL2071" s="3" t="s">
        <v>49</v>
      </c>
      <c r="BM2071" s="3" t="s">
        <v>229</v>
      </c>
      <c r="BN2071" s="3">
        <v>8.3999999999999995E-3</v>
      </c>
      <c r="BO2071" s="4">
        <v>43540</v>
      </c>
      <c r="BR2071"/>
    </row>
    <row r="2072" spans="1:70" ht="16" x14ac:dyDescent="0.2">
      <c r="A2072" s="3" t="s">
        <v>562</v>
      </c>
      <c r="B2072" s="3" t="s">
        <v>405</v>
      </c>
      <c r="C2072" s="3">
        <v>2.0000000000000001E-4</v>
      </c>
      <c r="D2072" s="4">
        <v>185391</v>
      </c>
      <c r="G2072"/>
      <c r="AG2072" s="3" t="s">
        <v>562</v>
      </c>
      <c r="AH2072" s="3" t="s">
        <v>405</v>
      </c>
      <c r="AI2072" s="3">
        <v>2.0000000000000001E-4</v>
      </c>
      <c r="AJ2072" s="4">
        <v>185391</v>
      </c>
      <c r="AL2072"/>
      <c r="BL2072" s="3" t="s">
        <v>51</v>
      </c>
      <c r="BM2072" s="3" t="s">
        <v>229</v>
      </c>
      <c r="BN2072" s="3">
        <v>1.9099999999999999E-2</v>
      </c>
      <c r="BO2072" s="4">
        <v>43540</v>
      </c>
      <c r="BR2072"/>
    </row>
    <row r="2073" spans="1:70" ht="16" x14ac:dyDescent="0.2">
      <c r="A2073" s="3" t="s">
        <v>562</v>
      </c>
      <c r="B2073" s="3" t="s">
        <v>403</v>
      </c>
      <c r="C2073" s="3">
        <v>1E-4</v>
      </c>
      <c r="D2073" s="4">
        <v>27978</v>
      </c>
      <c r="G2073"/>
      <c r="AG2073" s="3" t="s">
        <v>562</v>
      </c>
      <c r="AH2073" s="3" t="s">
        <v>403</v>
      </c>
      <c r="AI2073" s="3">
        <v>1E-4</v>
      </c>
      <c r="AJ2073" s="4">
        <v>27978</v>
      </c>
      <c r="AL2073"/>
      <c r="BL2073" s="3" t="s">
        <v>556</v>
      </c>
      <c r="BM2073" s="3" t="s">
        <v>229</v>
      </c>
      <c r="BN2073" s="3">
        <v>2.0000000000000001E-4</v>
      </c>
      <c r="BO2073" s="4">
        <v>43540</v>
      </c>
      <c r="BR2073"/>
    </row>
    <row r="2074" spans="1:70" ht="16" x14ac:dyDescent="0.2">
      <c r="A2074" s="3" t="s">
        <v>563</v>
      </c>
      <c r="B2074" s="3" t="s">
        <v>686</v>
      </c>
      <c r="C2074" s="3">
        <v>2.9999999999999997E-4</v>
      </c>
      <c r="D2074" s="4">
        <v>1999</v>
      </c>
      <c r="G2074"/>
      <c r="AG2074" s="3" t="s">
        <v>563</v>
      </c>
      <c r="AH2074" s="3" t="s">
        <v>686</v>
      </c>
      <c r="AI2074" s="3">
        <v>2.9999999999999997E-4</v>
      </c>
      <c r="AJ2074" s="4">
        <v>1999</v>
      </c>
      <c r="AL2074"/>
      <c r="BL2074" s="3" t="s">
        <v>561</v>
      </c>
      <c r="BM2074" s="3" t="s">
        <v>229</v>
      </c>
      <c r="BN2074" s="3">
        <v>2.9999999999999997E-4</v>
      </c>
      <c r="BO2074" s="4">
        <v>43540</v>
      </c>
      <c r="BR2074"/>
    </row>
    <row r="2075" spans="1:70" ht="16" x14ac:dyDescent="0.2">
      <c r="A2075" s="3" t="s">
        <v>564</v>
      </c>
      <c r="B2075" s="3" t="s">
        <v>676</v>
      </c>
      <c r="C2075" s="3">
        <v>2E-3</v>
      </c>
      <c r="D2075" s="3">
        <v>268</v>
      </c>
      <c r="G2075"/>
      <c r="AG2075" s="3" t="s">
        <v>564</v>
      </c>
      <c r="AH2075" s="3" t="s">
        <v>676</v>
      </c>
      <c r="AI2075" s="3">
        <v>2E-3</v>
      </c>
      <c r="AJ2075" s="3">
        <v>268</v>
      </c>
      <c r="AL2075"/>
      <c r="BL2075" s="3" t="s">
        <v>566</v>
      </c>
      <c r="BM2075" s="3" t="s">
        <v>229</v>
      </c>
      <c r="BN2075" s="3">
        <v>1.46E-2</v>
      </c>
      <c r="BO2075" s="4">
        <v>43540</v>
      </c>
      <c r="BR2075"/>
    </row>
    <row r="2076" spans="1:70" ht="32" x14ac:dyDescent="0.2">
      <c r="A2076" s="3" t="s">
        <v>564</v>
      </c>
      <c r="B2076" s="3" t="s">
        <v>409</v>
      </c>
      <c r="C2076" s="3">
        <v>1E-4</v>
      </c>
      <c r="D2076" s="4">
        <v>70890</v>
      </c>
      <c r="G2076"/>
      <c r="AG2076" s="3" t="s">
        <v>564</v>
      </c>
      <c r="AH2076" s="3" t="s">
        <v>409</v>
      </c>
      <c r="AI2076" s="3">
        <v>1E-4</v>
      </c>
      <c r="AJ2076" s="4">
        <v>70890</v>
      </c>
      <c r="AL2076"/>
      <c r="BL2076" s="3" t="s">
        <v>567</v>
      </c>
      <c r="BM2076" s="3" t="s">
        <v>229</v>
      </c>
      <c r="BN2076" s="3">
        <v>1E-4</v>
      </c>
      <c r="BO2076" s="4">
        <v>43540</v>
      </c>
      <c r="BR2076"/>
    </row>
    <row r="2077" spans="1:70" ht="16" x14ac:dyDescent="0.2">
      <c r="A2077" s="3" t="s">
        <v>565</v>
      </c>
      <c r="B2077" s="3" t="s">
        <v>690</v>
      </c>
      <c r="C2077" s="3">
        <v>1E-3</v>
      </c>
      <c r="D2077" s="3">
        <v>564</v>
      </c>
      <c r="G2077"/>
      <c r="AG2077" s="3" t="s">
        <v>565</v>
      </c>
      <c r="AH2077" s="3" t="s">
        <v>690</v>
      </c>
      <c r="AI2077" s="3">
        <v>1E-3</v>
      </c>
      <c r="AJ2077" s="3">
        <v>564</v>
      </c>
      <c r="AL2077"/>
      <c r="BL2077" s="3" t="s">
        <v>54</v>
      </c>
      <c r="BM2077" s="3" t="s">
        <v>229</v>
      </c>
      <c r="BN2077" s="3">
        <v>3.04E-2</v>
      </c>
      <c r="BO2077" s="4">
        <v>43540</v>
      </c>
      <c r="BR2077"/>
    </row>
    <row r="2078" spans="1:70" ht="16" x14ac:dyDescent="0.2">
      <c r="A2078" s="3" t="s">
        <v>565</v>
      </c>
      <c r="B2078" s="3" t="s">
        <v>684</v>
      </c>
      <c r="C2078" s="3">
        <v>2.0000000000000001E-4</v>
      </c>
      <c r="D2078" s="4">
        <v>2411</v>
      </c>
      <c r="G2078"/>
      <c r="AG2078" s="3" t="s">
        <v>565</v>
      </c>
      <c r="AH2078" s="3" t="s">
        <v>684</v>
      </c>
      <c r="AI2078" s="3">
        <v>2.0000000000000001E-4</v>
      </c>
      <c r="AJ2078" s="4">
        <v>2411</v>
      </c>
      <c r="AL2078"/>
      <c r="BL2078" s="3" t="s">
        <v>56</v>
      </c>
      <c r="BM2078" s="3" t="s">
        <v>229</v>
      </c>
      <c r="BN2078" s="3">
        <v>2.9999999999999997E-4</v>
      </c>
      <c r="BO2078" s="4">
        <v>43540</v>
      </c>
      <c r="BR2078"/>
    </row>
    <row r="2079" spans="1:70" ht="32" x14ac:dyDescent="0.2">
      <c r="A2079" s="3" t="s">
        <v>565</v>
      </c>
      <c r="B2079" s="3" t="s">
        <v>406</v>
      </c>
      <c r="C2079" s="3">
        <v>1E-3</v>
      </c>
      <c r="D2079" s="4">
        <v>1058</v>
      </c>
      <c r="G2079"/>
      <c r="AG2079" s="3" t="s">
        <v>565</v>
      </c>
      <c r="AH2079" s="3" t="s">
        <v>406</v>
      </c>
      <c r="AI2079" s="3">
        <v>1E-3</v>
      </c>
      <c r="AJ2079" s="4">
        <v>1058</v>
      </c>
      <c r="AL2079"/>
      <c r="BL2079" s="3" t="s">
        <v>589</v>
      </c>
      <c r="BM2079" s="3" t="s">
        <v>229</v>
      </c>
      <c r="BN2079" s="3">
        <v>5.0000000000000001E-4</v>
      </c>
      <c r="BO2079" s="4">
        <v>43540</v>
      </c>
      <c r="BR2079"/>
    </row>
    <row r="2080" spans="1:70" ht="16" x14ac:dyDescent="0.2">
      <c r="A2080" s="3" t="s">
        <v>565</v>
      </c>
      <c r="B2080" s="3" t="s">
        <v>686</v>
      </c>
      <c r="C2080" s="3">
        <v>2.9999999999999997E-4</v>
      </c>
      <c r="D2080" s="4">
        <v>1999</v>
      </c>
      <c r="G2080"/>
      <c r="AG2080" s="3" t="s">
        <v>565</v>
      </c>
      <c r="AH2080" s="3" t="s">
        <v>686</v>
      </c>
      <c r="AI2080" s="3">
        <v>2.9999999999999997E-4</v>
      </c>
      <c r="AJ2080" s="4">
        <v>1999</v>
      </c>
      <c r="AL2080"/>
      <c r="BL2080" s="3" t="s">
        <v>590</v>
      </c>
      <c r="BM2080" s="3" t="s">
        <v>229</v>
      </c>
      <c r="BN2080" s="3">
        <v>1.2999999999999999E-2</v>
      </c>
      <c r="BO2080" s="4">
        <v>43540</v>
      </c>
      <c r="BR2080"/>
    </row>
    <row r="2081" spans="1:70" ht="16" x14ac:dyDescent="0.2">
      <c r="A2081" s="3" t="s">
        <v>565</v>
      </c>
      <c r="B2081" s="3" t="s">
        <v>410</v>
      </c>
      <c r="C2081" s="3">
        <v>2.9999999999999997E-4</v>
      </c>
      <c r="D2081" s="4">
        <v>115374</v>
      </c>
      <c r="G2081"/>
      <c r="AG2081" s="3" t="s">
        <v>565</v>
      </c>
      <c r="AH2081" s="3" t="s">
        <v>410</v>
      </c>
      <c r="AI2081" s="3">
        <v>2.9999999999999997E-4</v>
      </c>
      <c r="AJ2081" s="4">
        <v>115374</v>
      </c>
      <c r="AL2081"/>
      <c r="BL2081" s="3" t="s">
        <v>591</v>
      </c>
      <c r="BM2081" s="3" t="s">
        <v>229</v>
      </c>
      <c r="BN2081" s="3">
        <v>8.9999999999999993E-3</v>
      </c>
      <c r="BO2081" s="4">
        <v>43540</v>
      </c>
      <c r="BR2081"/>
    </row>
    <row r="2082" spans="1:70" ht="32" x14ac:dyDescent="0.2">
      <c r="A2082" s="3" t="s">
        <v>565</v>
      </c>
      <c r="B2082" s="3" t="s">
        <v>233</v>
      </c>
      <c r="C2082" s="3">
        <v>1E-4</v>
      </c>
      <c r="D2082" s="4">
        <v>146714</v>
      </c>
      <c r="G2082"/>
      <c r="AG2082" s="3" t="s">
        <v>565</v>
      </c>
      <c r="AH2082" s="3" t="s">
        <v>233</v>
      </c>
      <c r="AI2082" s="3">
        <v>1E-4</v>
      </c>
      <c r="AJ2082" s="4">
        <v>146714</v>
      </c>
      <c r="AL2082"/>
      <c r="BL2082" s="3" t="s">
        <v>595</v>
      </c>
      <c r="BM2082" s="3" t="s">
        <v>229</v>
      </c>
      <c r="BN2082" s="3">
        <v>5.9999999999999995E-4</v>
      </c>
      <c r="BO2082" s="4">
        <v>43540</v>
      </c>
      <c r="BR2082"/>
    </row>
    <row r="2083" spans="1:70" ht="16" x14ac:dyDescent="0.2">
      <c r="A2083" s="3" t="s">
        <v>565</v>
      </c>
      <c r="B2083" s="3" t="s">
        <v>408</v>
      </c>
      <c r="C2083" s="3">
        <v>1E-4</v>
      </c>
      <c r="D2083" s="4">
        <v>261235</v>
      </c>
      <c r="G2083"/>
      <c r="AG2083" s="3" t="s">
        <v>565</v>
      </c>
      <c r="AH2083" s="3" t="s">
        <v>408</v>
      </c>
      <c r="AI2083" s="3">
        <v>1E-4</v>
      </c>
      <c r="AJ2083" s="4">
        <v>261235</v>
      </c>
      <c r="AL2083"/>
      <c r="BL2083" s="3" t="s">
        <v>599</v>
      </c>
      <c r="BM2083" s="3" t="s">
        <v>229</v>
      </c>
      <c r="BN2083" s="3">
        <v>2.9999999999999997E-4</v>
      </c>
      <c r="BO2083" s="4">
        <v>43540</v>
      </c>
      <c r="BR2083"/>
    </row>
    <row r="2084" spans="1:70" ht="16" x14ac:dyDescent="0.2">
      <c r="A2084" s="3" t="s">
        <v>566</v>
      </c>
      <c r="B2084" s="3" t="s">
        <v>685</v>
      </c>
      <c r="C2084" s="3">
        <v>4.1999999999999997E-3</v>
      </c>
      <c r="D2084" s="4">
        <v>1772</v>
      </c>
      <c r="G2084"/>
      <c r="AG2084" s="3" t="s">
        <v>566</v>
      </c>
      <c r="AH2084" s="3" t="s">
        <v>685</v>
      </c>
      <c r="AI2084" s="3">
        <v>4.1999999999999997E-3</v>
      </c>
      <c r="AJ2084" s="4">
        <v>1772</v>
      </c>
      <c r="AL2084"/>
      <c r="BL2084" s="3" t="s">
        <v>608</v>
      </c>
      <c r="BM2084" s="3" t="s">
        <v>229</v>
      </c>
      <c r="BN2084" s="3">
        <v>1E-3</v>
      </c>
      <c r="BO2084" s="4">
        <v>43540</v>
      </c>
      <c r="BR2084"/>
    </row>
    <row r="2085" spans="1:70" ht="16" x14ac:dyDescent="0.2">
      <c r="A2085" s="3" t="s">
        <v>566</v>
      </c>
      <c r="B2085" s="3" t="s">
        <v>399</v>
      </c>
      <c r="C2085" s="3">
        <v>8.0999999999999996E-3</v>
      </c>
      <c r="D2085" s="4">
        <v>99672</v>
      </c>
      <c r="G2085"/>
      <c r="AG2085" s="3" t="s">
        <v>566</v>
      </c>
      <c r="AH2085" s="3" t="s">
        <v>399</v>
      </c>
      <c r="AI2085" s="3">
        <v>8.0999999999999996E-3</v>
      </c>
      <c r="AJ2085" s="4">
        <v>99672</v>
      </c>
      <c r="AL2085"/>
      <c r="BL2085" s="3" t="s">
        <v>610</v>
      </c>
      <c r="BM2085" s="3" t="s">
        <v>229</v>
      </c>
      <c r="BN2085" s="3">
        <v>1E-4</v>
      </c>
      <c r="BO2085" s="4">
        <v>43540</v>
      </c>
      <c r="BR2085"/>
    </row>
    <row r="2086" spans="1:70" ht="16" x14ac:dyDescent="0.2">
      <c r="A2086" s="3" t="s">
        <v>566</v>
      </c>
      <c r="B2086" s="3" t="s">
        <v>398</v>
      </c>
      <c r="C2086" s="3">
        <v>2.9999999999999997E-4</v>
      </c>
      <c r="D2086" s="4">
        <v>50614</v>
      </c>
      <c r="G2086"/>
      <c r="AG2086" s="3" t="s">
        <v>566</v>
      </c>
      <c r="AH2086" s="3" t="s">
        <v>398</v>
      </c>
      <c r="AI2086" s="3">
        <v>2.9999999999999997E-4</v>
      </c>
      <c r="AJ2086" s="4">
        <v>50614</v>
      </c>
      <c r="AL2086"/>
      <c r="BL2086" s="3" t="s">
        <v>612</v>
      </c>
      <c r="BM2086" s="3" t="s">
        <v>229</v>
      </c>
      <c r="BN2086" s="3">
        <v>2.0000000000000001E-4</v>
      </c>
      <c r="BO2086" s="4">
        <v>43540</v>
      </c>
      <c r="BR2086"/>
    </row>
    <row r="2087" spans="1:70" ht="32" x14ac:dyDescent="0.2">
      <c r="A2087" s="3" t="s">
        <v>566</v>
      </c>
      <c r="B2087" s="3" t="s">
        <v>228</v>
      </c>
      <c r="C2087" s="3">
        <v>1E-4</v>
      </c>
      <c r="D2087" s="4">
        <v>11499</v>
      </c>
      <c r="G2087"/>
      <c r="AG2087" s="3" t="s">
        <v>566</v>
      </c>
      <c r="AH2087" s="3" t="s">
        <v>228</v>
      </c>
      <c r="AI2087" s="3">
        <v>1E-4</v>
      </c>
      <c r="AJ2087" s="4">
        <v>11499</v>
      </c>
      <c r="AL2087"/>
      <c r="BL2087" s="3" t="s">
        <v>620</v>
      </c>
      <c r="BM2087" s="3" t="s">
        <v>229</v>
      </c>
      <c r="BN2087" s="3">
        <v>1E-4</v>
      </c>
      <c r="BO2087" s="4">
        <v>43540</v>
      </c>
      <c r="BR2087"/>
    </row>
    <row r="2088" spans="1:70" ht="32" x14ac:dyDescent="0.2">
      <c r="A2088" s="3" t="s">
        <v>566</v>
      </c>
      <c r="B2088" s="3" t="s">
        <v>233</v>
      </c>
      <c r="C2088" s="3">
        <v>1E-4</v>
      </c>
      <c r="D2088" s="4">
        <v>146714</v>
      </c>
      <c r="G2088"/>
      <c r="AG2088" s="3" t="s">
        <v>566</v>
      </c>
      <c r="AH2088" s="3" t="s">
        <v>233</v>
      </c>
      <c r="AI2088" s="3">
        <v>1E-4</v>
      </c>
      <c r="AJ2088" s="4">
        <v>146714</v>
      </c>
      <c r="AL2088"/>
      <c r="BL2088" s="3" t="s">
        <v>57</v>
      </c>
      <c r="BM2088" s="3" t="s">
        <v>229</v>
      </c>
      <c r="BN2088" s="3">
        <v>3.8699999999999998E-2</v>
      </c>
      <c r="BO2088" s="4">
        <v>43540</v>
      </c>
      <c r="BR2088"/>
    </row>
    <row r="2089" spans="1:70" ht="16" x14ac:dyDescent="0.2">
      <c r="A2089" s="3" t="s">
        <v>566</v>
      </c>
      <c r="B2089" s="3" t="s">
        <v>411</v>
      </c>
      <c r="C2089" s="3">
        <v>1E-4</v>
      </c>
      <c r="D2089" s="4">
        <v>77584</v>
      </c>
      <c r="G2089"/>
      <c r="AG2089" s="3" t="s">
        <v>566</v>
      </c>
      <c r="AH2089" s="3" t="s">
        <v>411</v>
      </c>
      <c r="AI2089" s="3">
        <v>1E-4</v>
      </c>
      <c r="AJ2089" s="4">
        <v>77584</v>
      </c>
      <c r="AL2089"/>
      <c r="BL2089" s="3" t="s">
        <v>59</v>
      </c>
      <c r="BM2089" s="3" t="s">
        <v>229</v>
      </c>
      <c r="BN2089" s="3">
        <v>7.0900000000000005E-2</v>
      </c>
      <c r="BO2089" s="4">
        <v>43540</v>
      </c>
      <c r="BR2089"/>
    </row>
    <row r="2090" spans="1:70" ht="16" x14ac:dyDescent="0.2">
      <c r="A2090" s="3" t="s">
        <v>566</v>
      </c>
      <c r="B2090" s="3" t="s">
        <v>405</v>
      </c>
      <c r="C2090" s="3">
        <v>1E-4</v>
      </c>
      <c r="D2090" s="4">
        <v>185391</v>
      </c>
      <c r="G2090"/>
      <c r="AG2090" s="3" t="s">
        <v>566</v>
      </c>
      <c r="AH2090" s="3" t="s">
        <v>405</v>
      </c>
      <c r="AI2090" s="3">
        <v>1E-4</v>
      </c>
      <c r="AJ2090" s="4">
        <v>185391</v>
      </c>
      <c r="AL2090"/>
      <c r="BL2090" s="3" t="s">
        <v>623</v>
      </c>
      <c r="BM2090" s="3" t="s">
        <v>229</v>
      </c>
      <c r="BN2090" s="3">
        <v>1E-4</v>
      </c>
      <c r="BO2090" s="4">
        <v>43540</v>
      </c>
      <c r="BR2090"/>
    </row>
    <row r="2091" spans="1:70" ht="16" x14ac:dyDescent="0.2">
      <c r="A2091" s="3" t="s">
        <v>566</v>
      </c>
      <c r="B2091" s="3" t="s">
        <v>403</v>
      </c>
      <c r="C2091" s="3">
        <v>2.3999999999999998E-3</v>
      </c>
      <c r="D2091" s="4">
        <v>27978</v>
      </c>
      <c r="G2091"/>
      <c r="AG2091" s="3" t="s">
        <v>566</v>
      </c>
      <c r="AH2091" s="3" t="s">
        <v>403</v>
      </c>
      <c r="AI2091" s="3">
        <v>2.3999999999999998E-3</v>
      </c>
      <c r="AJ2091" s="4">
        <v>27978</v>
      </c>
      <c r="AL2091"/>
      <c r="BL2091" s="3" t="s">
        <v>625</v>
      </c>
      <c r="BM2091" s="3" t="s">
        <v>229</v>
      </c>
      <c r="BN2091" s="3">
        <v>1E-4</v>
      </c>
      <c r="BO2091" s="4">
        <v>43540</v>
      </c>
      <c r="BR2091"/>
    </row>
    <row r="2092" spans="1:70" ht="16" x14ac:dyDescent="0.2">
      <c r="A2092" s="3" t="s">
        <v>566</v>
      </c>
      <c r="B2092" s="3" t="s">
        <v>229</v>
      </c>
      <c r="C2092" s="3">
        <v>1.46E-2</v>
      </c>
      <c r="D2092" s="4">
        <v>43540</v>
      </c>
      <c r="G2092"/>
      <c r="AG2092" s="3" t="s">
        <v>566</v>
      </c>
      <c r="AH2092" s="3" t="s">
        <v>229</v>
      </c>
      <c r="AI2092" s="3">
        <v>1.46E-2</v>
      </c>
      <c r="AJ2092" s="4">
        <v>43540</v>
      </c>
      <c r="AL2092"/>
      <c r="BL2092" s="3" t="s">
        <v>626</v>
      </c>
      <c r="BM2092" s="3" t="s">
        <v>229</v>
      </c>
      <c r="BN2092" s="3">
        <v>8.0000000000000004E-4</v>
      </c>
      <c r="BO2092" s="4">
        <v>43540</v>
      </c>
      <c r="BR2092"/>
    </row>
    <row r="2093" spans="1:70" ht="16" x14ac:dyDescent="0.2">
      <c r="A2093" s="3" t="s">
        <v>566</v>
      </c>
      <c r="B2093" s="3" t="s">
        <v>86</v>
      </c>
      <c r="C2093" s="3">
        <v>1E-3</v>
      </c>
      <c r="D2093" s="3">
        <v>496</v>
      </c>
      <c r="G2093"/>
      <c r="AG2093" s="3" t="s">
        <v>566</v>
      </c>
      <c r="AH2093" s="3" t="s">
        <v>86</v>
      </c>
      <c r="AI2093" s="3">
        <v>1E-3</v>
      </c>
      <c r="AJ2093" s="3">
        <v>496</v>
      </c>
      <c r="AL2093"/>
      <c r="BL2093" s="3" t="s">
        <v>61</v>
      </c>
      <c r="BM2093" s="3" t="s">
        <v>229</v>
      </c>
      <c r="BN2093" s="3">
        <v>2.9999999999999997E-4</v>
      </c>
      <c r="BO2093" s="4">
        <v>43540</v>
      </c>
      <c r="BR2093"/>
    </row>
    <row r="2094" spans="1:70" ht="16" x14ac:dyDescent="0.2">
      <c r="A2094" s="3" t="s">
        <v>567</v>
      </c>
      <c r="B2094" s="3" t="s">
        <v>399</v>
      </c>
      <c r="C2094" s="3">
        <v>1E-4</v>
      </c>
      <c r="D2094" s="4">
        <v>99672</v>
      </c>
      <c r="G2094"/>
      <c r="AG2094" s="3" t="s">
        <v>567</v>
      </c>
      <c r="AH2094" s="3" t="s">
        <v>399</v>
      </c>
      <c r="AI2094" s="3">
        <v>1E-4</v>
      </c>
      <c r="AJ2094" s="4">
        <v>99672</v>
      </c>
      <c r="AL2094"/>
      <c r="BL2094" s="3" t="s">
        <v>635</v>
      </c>
      <c r="BM2094" s="3" t="s">
        <v>229</v>
      </c>
      <c r="BN2094" s="3">
        <v>2.35E-2</v>
      </c>
      <c r="BO2094" s="4">
        <v>43540</v>
      </c>
      <c r="BR2094"/>
    </row>
    <row r="2095" spans="1:70" ht="16" x14ac:dyDescent="0.2">
      <c r="A2095" s="3" t="s">
        <v>567</v>
      </c>
      <c r="B2095" s="3" t="s">
        <v>229</v>
      </c>
      <c r="C2095" s="3">
        <v>1E-4</v>
      </c>
      <c r="D2095" s="4">
        <v>43540</v>
      </c>
      <c r="G2095"/>
      <c r="AG2095" s="3" t="s">
        <v>567</v>
      </c>
      <c r="AH2095" s="3" t="s">
        <v>229</v>
      </c>
      <c r="AI2095" s="3">
        <v>1E-4</v>
      </c>
      <c r="AJ2095" s="4">
        <v>43540</v>
      </c>
      <c r="AL2095"/>
      <c r="BL2095" s="3" t="s">
        <v>12</v>
      </c>
      <c r="BM2095" s="3" t="s">
        <v>227</v>
      </c>
      <c r="BN2095" s="3">
        <v>7.8E-2</v>
      </c>
      <c r="BO2095" s="3">
        <v>141</v>
      </c>
      <c r="BR2095"/>
    </row>
    <row r="2096" spans="1:70" ht="16" x14ac:dyDescent="0.2">
      <c r="A2096" s="3" t="s">
        <v>568</v>
      </c>
      <c r="B2096" s="3" t="s">
        <v>400</v>
      </c>
      <c r="C2096" s="3">
        <v>1E-4</v>
      </c>
      <c r="D2096" s="4">
        <v>28557</v>
      </c>
      <c r="G2096"/>
      <c r="AG2096" s="3" t="s">
        <v>568</v>
      </c>
      <c r="AH2096" s="3" t="s">
        <v>400</v>
      </c>
      <c r="AI2096" s="3">
        <v>1E-4</v>
      </c>
      <c r="AJ2096" s="4">
        <v>28557</v>
      </c>
      <c r="AL2096"/>
      <c r="BL2096" s="3" t="s">
        <v>244</v>
      </c>
      <c r="BM2096" s="3" t="s">
        <v>227</v>
      </c>
      <c r="BN2096" s="3">
        <v>0.152</v>
      </c>
      <c r="BO2096" s="3">
        <v>141</v>
      </c>
      <c r="BR2096"/>
    </row>
    <row r="2097" spans="1:70" ht="16" x14ac:dyDescent="0.2">
      <c r="A2097" s="3" t="s">
        <v>568</v>
      </c>
      <c r="B2097" s="3" t="s">
        <v>689</v>
      </c>
      <c r="C2097" s="3">
        <v>1E-4</v>
      </c>
      <c r="D2097" s="4">
        <v>416581</v>
      </c>
      <c r="G2097"/>
      <c r="AG2097" s="3" t="s">
        <v>568</v>
      </c>
      <c r="AH2097" s="3" t="s">
        <v>689</v>
      </c>
      <c r="AI2097" s="3">
        <v>1E-4</v>
      </c>
      <c r="AJ2097" s="4">
        <v>416581</v>
      </c>
      <c r="AL2097"/>
      <c r="BL2097" s="3" t="s">
        <v>13</v>
      </c>
      <c r="BM2097" s="3" t="s">
        <v>227</v>
      </c>
      <c r="BN2097" s="3">
        <v>0.25900000000000001</v>
      </c>
      <c r="BO2097" s="3">
        <v>141</v>
      </c>
      <c r="BR2097"/>
    </row>
    <row r="2098" spans="1:70" ht="16" x14ac:dyDescent="0.2">
      <c r="A2098" s="3" t="s">
        <v>568</v>
      </c>
      <c r="B2098" s="3" t="s">
        <v>231</v>
      </c>
      <c r="C2098" s="3">
        <v>2.3E-3</v>
      </c>
      <c r="D2098" s="3">
        <v>222</v>
      </c>
      <c r="G2098"/>
      <c r="AG2098" s="3" t="s">
        <v>568</v>
      </c>
      <c r="AH2098" s="3" t="s">
        <v>231</v>
      </c>
      <c r="AI2098" s="3">
        <v>2.3E-3</v>
      </c>
      <c r="AJ2098" s="3">
        <v>222</v>
      </c>
      <c r="AL2098"/>
      <c r="BL2098" s="3" t="s">
        <v>14</v>
      </c>
      <c r="BM2098" s="3" t="s">
        <v>227</v>
      </c>
      <c r="BN2098" s="3">
        <v>8.8999999999999996E-2</v>
      </c>
      <c r="BO2098" s="3">
        <v>141</v>
      </c>
      <c r="BR2098"/>
    </row>
    <row r="2099" spans="1:70" ht="16" x14ac:dyDescent="0.2">
      <c r="A2099" s="3" t="s">
        <v>568</v>
      </c>
      <c r="B2099" s="3" t="s">
        <v>421</v>
      </c>
      <c r="C2099" s="3">
        <v>2E-3</v>
      </c>
      <c r="D2099" s="3">
        <v>279</v>
      </c>
      <c r="G2099"/>
      <c r="AG2099" s="3" t="s">
        <v>568</v>
      </c>
      <c r="AH2099" s="3" t="s">
        <v>421</v>
      </c>
      <c r="AI2099" s="3">
        <v>2E-3</v>
      </c>
      <c r="AJ2099" s="3">
        <v>279</v>
      </c>
      <c r="AL2099"/>
      <c r="BL2099" s="3" t="s">
        <v>275</v>
      </c>
      <c r="BM2099" s="3" t="s">
        <v>227</v>
      </c>
      <c r="BN2099" s="3">
        <v>2.8000000000000001E-2</v>
      </c>
      <c r="BO2099" s="3">
        <v>141</v>
      </c>
      <c r="BR2099"/>
    </row>
    <row r="2100" spans="1:70" ht="16" x14ac:dyDescent="0.2">
      <c r="A2100" s="3" t="s">
        <v>570</v>
      </c>
      <c r="B2100" s="3" t="s">
        <v>684</v>
      </c>
      <c r="C2100" s="3">
        <v>4.0000000000000002E-4</v>
      </c>
      <c r="D2100" s="4">
        <v>2411</v>
      </c>
      <c r="G2100"/>
      <c r="AG2100" s="3" t="s">
        <v>570</v>
      </c>
      <c r="AH2100" s="3" t="s">
        <v>684</v>
      </c>
      <c r="AI2100" s="3">
        <v>4.0000000000000002E-4</v>
      </c>
      <c r="AJ2100" s="4">
        <v>2411</v>
      </c>
      <c r="AL2100"/>
      <c r="BL2100" s="3" t="s">
        <v>277</v>
      </c>
      <c r="BM2100" s="3" t="s">
        <v>227</v>
      </c>
      <c r="BN2100" s="3">
        <v>4.0000000000000001E-3</v>
      </c>
      <c r="BO2100" s="3">
        <v>141</v>
      </c>
      <c r="BR2100"/>
    </row>
    <row r="2101" spans="1:70" ht="16" x14ac:dyDescent="0.2">
      <c r="A2101" s="3" t="s">
        <v>570</v>
      </c>
      <c r="B2101" s="3" t="s">
        <v>675</v>
      </c>
      <c r="C2101" s="3">
        <v>3.0000000000000001E-3</v>
      </c>
      <c r="D2101" s="3">
        <v>193</v>
      </c>
      <c r="G2101"/>
      <c r="AG2101" s="3" t="s">
        <v>570</v>
      </c>
      <c r="AH2101" s="3" t="s">
        <v>675</v>
      </c>
      <c r="AI2101" s="3">
        <v>3.0000000000000001E-3</v>
      </c>
      <c r="AJ2101" s="3">
        <v>193</v>
      </c>
      <c r="AL2101"/>
      <c r="BL2101" s="3" t="s">
        <v>280</v>
      </c>
      <c r="BM2101" s="3" t="s">
        <v>227</v>
      </c>
      <c r="BN2101" s="3">
        <v>4.0000000000000001E-3</v>
      </c>
      <c r="BO2101" s="3">
        <v>141</v>
      </c>
      <c r="BR2101"/>
    </row>
    <row r="2102" spans="1:70" ht="16" x14ac:dyDescent="0.2">
      <c r="A2102" s="3" t="s">
        <v>570</v>
      </c>
      <c r="B2102" s="3" t="s">
        <v>676</v>
      </c>
      <c r="C2102" s="3">
        <v>8.9999999999999993E-3</v>
      </c>
      <c r="D2102" s="3">
        <v>268</v>
      </c>
      <c r="G2102"/>
      <c r="AG2102" s="3" t="s">
        <v>570</v>
      </c>
      <c r="AH2102" s="3" t="s">
        <v>676</v>
      </c>
      <c r="AI2102" s="3">
        <v>8.9999999999999993E-3</v>
      </c>
      <c r="AJ2102" s="3">
        <v>268</v>
      </c>
      <c r="AL2102"/>
      <c r="BL2102" s="3" t="s">
        <v>16</v>
      </c>
      <c r="BM2102" s="3" t="s">
        <v>227</v>
      </c>
      <c r="BN2102" s="3">
        <v>2.1000000000000001E-2</v>
      </c>
      <c r="BO2102" s="3">
        <v>141</v>
      </c>
      <c r="BR2102"/>
    </row>
    <row r="2103" spans="1:70" ht="16" x14ac:dyDescent="0.2">
      <c r="A2103" s="3" t="s">
        <v>570</v>
      </c>
      <c r="B2103" s="3" t="s">
        <v>400</v>
      </c>
      <c r="C2103" s="3">
        <v>2.0000000000000001E-4</v>
      </c>
      <c r="D2103" s="4">
        <v>28557</v>
      </c>
      <c r="G2103"/>
      <c r="AG2103" s="3" t="s">
        <v>570</v>
      </c>
      <c r="AH2103" s="3" t="s">
        <v>400</v>
      </c>
      <c r="AI2103" s="3">
        <v>2.0000000000000001E-4</v>
      </c>
      <c r="AJ2103" s="4">
        <v>28557</v>
      </c>
      <c r="AL2103"/>
      <c r="BL2103" s="3" t="s">
        <v>17</v>
      </c>
      <c r="BM2103" s="3" t="s">
        <v>227</v>
      </c>
      <c r="BN2103" s="3">
        <v>9.9000000000000005E-2</v>
      </c>
      <c r="BO2103" s="3">
        <v>141</v>
      </c>
      <c r="BR2103"/>
    </row>
    <row r="2104" spans="1:70" ht="16" x14ac:dyDescent="0.2">
      <c r="A2104" s="3" t="s">
        <v>570</v>
      </c>
      <c r="B2104" s="3" t="s">
        <v>689</v>
      </c>
      <c r="C2104" s="3">
        <v>2.9999999999999997E-4</v>
      </c>
      <c r="D2104" s="4">
        <v>416581</v>
      </c>
      <c r="G2104"/>
      <c r="AG2104" s="3" t="s">
        <v>570</v>
      </c>
      <c r="AH2104" s="3" t="s">
        <v>689</v>
      </c>
      <c r="AI2104" s="3">
        <v>2.9999999999999997E-4</v>
      </c>
      <c r="AJ2104" s="4">
        <v>416581</v>
      </c>
      <c r="AL2104"/>
      <c r="BL2104" s="3" t="s">
        <v>365</v>
      </c>
      <c r="BM2104" s="3" t="s">
        <v>227</v>
      </c>
      <c r="BN2104" s="3">
        <v>2.5000000000000001E-2</v>
      </c>
      <c r="BO2104" s="3">
        <v>141</v>
      </c>
      <c r="BR2104"/>
    </row>
    <row r="2105" spans="1:70" ht="16" x14ac:dyDescent="0.2">
      <c r="A2105" s="3" t="s">
        <v>570</v>
      </c>
      <c r="B2105" s="3" t="s">
        <v>402</v>
      </c>
      <c r="C2105" s="3">
        <v>4.0000000000000002E-4</v>
      </c>
      <c r="D2105" s="4">
        <v>33328</v>
      </c>
      <c r="G2105"/>
      <c r="AG2105" s="3" t="s">
        <v>570</v>
      </c>
      <c r="AH2105" s="3" t="s">
        <v>402</v>
      </c>
      <c r="AI2105" s="3">
        <v>4.0000000000000002E-4</v>
      </c>
      <c r="AJ2105" s="4">
        <v>33328</v>
      </c>
      <c r="AL2105"/>
      <c r="BL2105" s="3" t="s">
        <v>367</v>
      </c>
      <c r="BM2105" s="3" t="s">
        <v>227</v>
      </c>
      <c r="BN2105" s="3">
        <v>3.5000000000000003E-2</v>
      </c>
      <c r="BO2105" s="3">
        <v>141</v>
      </c>
      <c r="BR2105"/>
    </row>
    <row r="2106" spans="1:70" ht="16" x14ac:dyDescent="0.2">
      <c r="A2106" s="3" t="s">
        <v>570</v>
      </c>
      <c r="B2106" s="3" t="s">
        <v>410</v>
      </c>
      <c r="C2106" s="3">
        <v>1E-4</v>
      </c>
      <c r="D2106" s="4">
        <v>115374</v>
      </c>
      <c r="G2106"/>
      <c r="AG2106" s="3" t="s">
        <v>570</v>
      </c>
      <c r="AH2106" s="3" t="s">
        <v>410</v>
      </c>
      <c r="AI2106" s="3">
        <v>1E-4</v>
      </c>
      <c r="AJ2106" s="4">
        <v>115374</v>
      </c>
      <c r="AL2106"/>
      <c r="BL2106" s="3" t="s">
        <v>368</v>
      </c>
      <c r="BM2106" s="3" t="s">
        <v>227</v>
      </c>
      <c r="BN2106" s="3">
        <v>4.0000000000000001E-3</v>
      </c>
      <c r="BO2106" s="3">
        <v>141</v>
      </c>
      <c r="BR2106"/>
    </row>
    <row r="2107" spans="1:70" ht="16" x14ac:dyDescent="0.2">
      <c r="A2107" s="3" t="s">
        <v>571</v>
      </c>
      <c r="B2107" s="3" t="s">
        <v>684</v>
      </c>
      <c r="C2107" s="3">
        <v>2.0000000000000001E-4</v>
      </c>
      <c r="D2107" s="4">
        <v>2411</v>
      </c>
      <c r="G2107"/>
      <c r="AG2107" s="3" t="s">
        <v>571</v>
      </c>
      <c r="AH2107" s="3" t="s">
        <v>684</v>
      </c>
      <c r="AI2107" s="3">
        <v>2.0000000000000001E-4</v>
      </c>
      <c r="AJ2107" s="4">
        <v>2411</v>
      </c>
      <c r="AL2107"/>
      <c r="BL2107" s="3" t="s">
        <v>375</v>
      </c>
      <c r="BM2107" s="3" t="s">
        <v>227</v>
      </c>
      <c r="BN2107" s="3">
        <v>1.0999999999999999E-2</v>
      </c>
      <c r="BO2107" s="3">
        <v>141</v>
      </c>
      <c r="BR2107"/>
    </row>
    <row r="2108" spans="1:70" ht="32" x14ac:dyDescent="0.2">
      <c r="A2108" s="3" t="s">
        <v>572</v>
      </c>
      <c r="B2108" s="3" t="s">
        <v>415</v>
      </c>
      <c r="C2108" s="3">
        <v>1E-4</v>
      </c>
      <c r="D2108" s="4">
        <v>3830</v>
      </c>
      <c r="G2108"/>
      <c r="AG2108" s="3" t="s">
        <v>572</v>
      </c>
      <c r="AH2108" s="3" t="s">
        <v>415</v>
      </c>
      <c r="AI2108" s="3">
        <v>1E-4</v>
      </c>
      <c r="AJ2108" s="4">
        <v>3830</v>
      </c>
      <c r="AL2108"/>
      <c r="BL2108" s="3" t="s">
        <v>378</v>
      </c>
      <c r="BM2108" s="3" t="s">
        <v>227</v>
      </c>
      <c r="BN2108" s="3">
        <v>9.6000000000000002E-2</v>
      </c>
      <c r="BO2108" s="3">
        <v>141</v>
      </c>
      <c r="BR2108"/>
    </row>
    <row r="2109" spans="1:70" ht="32" x14ac:dyDescent="0.2">
      <c r="A2109" s="3" t="s">
        <v>572</v>
      </c>
      <c r="B2109" s="3" t="s">
        <v>409</v>
      </c>
      <c r="C2109" s="3">
        <v>2.0000000000000001E-4</v>
      </c>
      <c r="D2109" s="4">
        <v>70890</v>
      </c>
      <c r="G2109"/>
      <c r="AG2109" s="3" t="s">
        <v>572</v>
      </c>
      <c r="AH2109" s="3" t="s">
        <v>409</v>
      </c>
      <c r="AI2109" s="3">
        <v>2.0000000000000001E-4</v>
      </c>
      <c r="AJ2109" s="4">
        <v>70890</v>
      </c>
      <c r="AL2109"/>
      <c r="BL2109" s="3" t="s">
        <v>384</v>
      </c>
      <c r="BM2109" s="3" t="s">
        <v>227</v>
      </c>
      <c r="BN2109" s="3">
        <v>5.7000000000000002E-2</v>
      </c>
      <c r="BO2109" s="3">
        <v>141</v>
      </c>
      <c r="BR2109"/>
    </row>
    <row r="2110" spans="1:70" ht="32" x14ac:dyDescent="0.2">
      <c r="A2110" s="3" t="s">
        <v>573</v>
      </c>
      <c r="B2110" s="3" t="s">
        <v>406</v>
      </c>
      <c r="C2110" s="3">
        <v>1E-3</v>
      </c>
      <c r="D2110" s="4">
        <v>1058</v>
      </c>
      <c r="G2110"/>
      <c r="AG2110" s="3" t="s">
        <v>573</v>
      </c>
      <c r="AH2110" s="3" t="s">
        <v>406</v>
      </c>
      <c r="AI2110" s="3">
        <v>1E-3</v>
      </c>
      <c r="AJ2110" s="4">
        <v>1058</v>
      </c>
      <c r="AL2110"/>
      <c r="BL2110" s="3" t="s">
        <v>387</v>
      </c>
      <c r="BM2110" s="3" t="s">
        <v>227</v>
      </c>
      <c r="BN2110" s="3">
        <v>2.5000000000000001E-2</v>
      </c>
      <c r="BO2110" s="3">
        <v>141</v>
      </c>
      <c r="BR2110"/>
    </row>
    <row r="2111" spans="1:70" ht="16" x14ac:dyDescent="0.2">
      <c r="A2111" s="3" t="s">
        <v>573</v>
      </c>
      <c r="B2111" s="3" t="s">
        <v>400</v>
      </c>
      <c r="C2111" s="3">
        <v>1E-4</v>
      </c>
      <c r="D2111" s="4">
        <v>28557</v>
      </c>
      <c r="G2111"/>
      <c r="AG2111" s="3" t="s">
        <v>573</v>
      </c>
      <c r="AH2111" s="3" t="s">
        <v>400</v>
      </c>
      <c r="AI2111" s="3">
        <v>1E-4</v>
      </c>
      <c r="AJ2111" s="4">
        <v>28557</v>
      </c>
      <c r="AL2111"/>
      <c r="BL2111" s="3" t="s">
        <v>391</v>
      </c>
      <c r="BM2111" s="3" t="s">
        <v>227</v>
      </c>
      <c r="BN2111" s="3">
        <v>1.4E-2</v>
      </c>
      <c r="BO2111" s="3">
        <v>141</v>
      </c>
      <c r="BR2111"/>
    </row>
    <row r="2112" spans="1:70" ht="16" x14ac:dyDescent="0.2">
      <c r="A2112" s="3" t="s">
        <v>574</v>
      </c>
      <c r="B2112" s="3" t="s">
        <v>189</v>
      </c>
      <c r="C2112" s="3">
        <v>7.0000000000000001E-3</v>
      </c>
      <c r="D2112" s="3">
        <v>187</v>
      </c>
      <c r="G2112"/>
      <c r="AG2112" s="3" t="s">
        <v>574</v>
      </c>
      <c r="AH2112" s="3" t="s">
        <v>189</v>
      </c>
      <c r="AI2112" s="3">
        <v>7.0000000000000001E-3</v>
      </c>
      <c r="AJ2112" s="3">
        <v>187</v>
      </c>
      <c r="AL2112"/>
      <c r="BL2112" s="3" t="s">
        <v>19</v>
      </c>
      <c r="BM2112" s="3" t="s">
        <v>227</v>
      </c>
      <c r="BN2112" s="3">
        <v>7.8E-2</v>
      </c>
      <c r="BO2112" s="3">
        <v>141</v>
      </c>
      <c r="BR2112"/>
    </row>
    <row r="2113" spans="1:70" ht="16" x14ac:dyDescent="0.2">
      <c r="A2113" s="3" t="s">
        <v>574</v>
      </c>
      <c r="B2113" s="3" t="s">
        <v>400</v>
      </c>
      <c r="C2113" s="3">
        <v>1E-4</v>
      </c>
      <c r="D2113" s="4">
        <v>28557</v>
      </c>
      <c r="G2113"/>
      <c r="AG2113" s="3" t="s">
        <v>574</v>
      </c>
      <c r="AH2113" s="3" t="s">
        <v>400</v>
      </c>
      <c r="AI2113" s="3">
        <v>1E-4</v>
      </c>
      <c r="AJ2113" s="4">
        <v>28557</v>
      </c>
      <c r="AL2113"/>
      <c r="BL2113" s="3" t="s">
        <v>427</v>
      </c>
      <c r="BM2113" s="3" t="s">
        <v>227</v>
      </c>
      <c r="BN2113" s="3">
        <v>1.7999999999999999E-2</v>
      </c>
      <c r="BO2113" s="3">
        <v>141</v>
      </c>
      <c r="BR2113"/>
    </row>
    <row r="2114" spans="1:70" ht="32" x14ac:dyDescent="0.2">
      <c r="A2114" s="3" t="s">
        <v>574</v>
      </c>
      <c r="B2114" s="3" t="s">
        <v>124</v>
      </c>
      <c r="C2114" s="3">
        <v>3.7000000000000002E-3</v>
      </c>
      <c r="D2114" s="4">
        <v>4889</v>
      </c>
      <c r="G2114"/>
      <c r="AG2114" s="3" t="s">
        <v>574</v>
      </c>
      <c r="AH2114" s="3" t="s">
        <v>124</v>
      </c>
      <c r="AI2114" s="3">
        <v>3.7000000000000002E-3</v>
      </c>
      <c r="AJ2114" s="4">
        <v>4889</v>
      </c>
      <c r="AL2114"/>
      <c r="BL2114" s="3" t="s">
        <v>431</v>
      </c>
      <c r="BM2114" s="3" t="s">
        <v>227</v>
      </c>
      <c r="BN2114" s="3">
        <v>4.0000000000000001E-3</v>
      </c>
      <c r="BO2114" s="3">
        <v>141</v>
      </c>
      <c r="BR2114"/>
    </row>
    <row r="2115" spans="1:70" ht="32" x14ac:dyDescent="0.2">
      <c r="A2115" s="3" t="s">
        <v>576</v>
      </c>
      <c r="B2115" s="3" t="s">
        <v>228</v>
      </c>
      <c r="C2115" s="3">
        <v>1E-4</v>
      </c>
      <c r="D2115" s="4">
        <v>11499</v>
      </c>
      <c r="G2115"/>
      <c r="AG2115" s="3" t="s">
        <v>576</v>
      </c>
      <c r="AH2115" s="3" t="s">
        <v>228</v>
      </c>
      <c r="AI2115" s="3">
        <v>1E-4</v>
      </c>
      <c r="AJ2115" s="4">
        <v>11499</v>
      </c>
      <c r="AL2115"/>
      <c r="BL2115" s="3" t="s">
        <v>24</v>
      </c>
      <c r="BM2115" s="3" t="s">
        <v>227</v>
      </c>
      <c r="BN2115" s="3">
        <v>7.8E-2</v>
      </c>
      <c r="BO2115" s="3">
        <v>141</v>
      </c>
      <c r="BR2115"/>
    </row>
    <row r="2116" spans="1:70" ht="16" x14ac:dyDescent="0.2">
      <c r="A2116" s="3" t="s">
        <v>577</v>
      </c>
      <c r="B2116" s="3" t="s">
        <v>690</v>
      </c>
      <c r="C2116" s="3">
        <v>1E-3</v>
      </c>
      <c r="D2116" s="3">
        <v>564</v>
      </c>
      <c r="G2116"/>
      <c r="AG2116" s="3" t="s">
        <v>577</v>
      </c>
      <c r="AH2116" s="3" t="s">
        <v>690</v>
      </c>
      <c r="AI2116" s="3">
        <v>1E-3</v>
      </c>
      <c r="AJ2116" s="3">
        <v>564</v>
      </c>
      <c r="AL2116"/>
      <c r="BL2116" s="3" t="s">
        <v>440</v>
      </c>
      <c r="BM2116" s="3" t="s">
        <v>227</v>
      </c>
      <c r="BN2116" s="3">
        <v>7.0000000000000001E-3</v>
      </c>
      <c r="BO2116" s="3">
        <v>141</v>
      </c>
      <c r="BR2116"/>
    </row>
    <row r="2117" spans="1:70" ht="16" x14ac:dyDescent="0.2">
      <c r="A2117" s="3" t="s">
        <v>577</v>
      </c>
      <c r="B2117" s="3" t="s">
        <v>684</v>
      </c>
      <c r="C2117" s="3">
        <v>5.9999999999999995E-4</v>
      </c>
      <c r="D2117" s="4">
        <v>2411</v>
      </c>
      <c r="G2117"/>
      <c r="AG2117" s="3" t="s">
        <v>577</v>
      </c>
      <c r="AH2117" s="3" t="s">
        <v>684</v>
      </c>
      <c r="AI2117" s="3">
        <v>5.9999999999999995E-4</v>
      </c>
      <c r="AJ2117" s="4">
        <v>2411</v>
      </c>
      <c r="AL2117"/>
      <c r="BL2117" s="3" t="s">
        <v>27</v>
      </c>
      <c r="BM2117" s="3" t="s">
        <v>227</v>
      </c>
      <c r="BN2117" s="3">
        <v>6.4000000000000001E-2</v>
      </c>
      <c r="BO2117" s="3">
        <v>141</v>
      </c>
      <c r="BR2117"/>
    </row>
    <row r="2118" spans="1:70" ht="16" x14ac:dyDescent="0.2">
      <c r="A2118" s="3" t="s">
        <v>577</v>
      </c>
      <c r="B2118" s="3" t="s">
        <v>400</v>
      </c>
      <c r="C2118" s="3">
        <v>2.0000000000000001E-4</v>
      </c>
      <c r="D2118" s="4">
        <v>28557</v>
      </c>
      <c r="G2118"/>
      <c r="AG2118" s="3" t="s">
        <v>577</v>
      </c>
      <c r="AH2118" s="3" t="s">
        <v>400</v>
      </c>
      <c r="AI2118" s="3">
        <v>2.0000000000000001E-4</v>
      </c>
      <c r="AJ2118" s="4">
        <v>28557</v>
      </c>
      <c r="AL2118"/>
      <c r="BL2118" s="3" t="s">
        <v>459</v>
      </c>
      <c r="BM2118" s="3" t="s">
        <v>227</v>
      </c>
      <c r="BN2118" s="3">
        <v>7.0000000000000001E-3</v>
      </c>
      <c r="BO2118" s="3">
        <v>141</v>
      </c>
      <c r="BR2118"/>
    </row>
    <row r="2119" spans="1:70" ht="16" x14ac:dyDescent="0.2">
      <c r="A2119" s="3" t="s">
        <v>577</v>
      </c>
      <c r="B2119" s="3" t="s">
        <v>689</v>
      </c>
      <c r="C2119" s="3">
        <v>2.9999999999999997E-4</v>
      </c>
      <c r="D2119" s="4">
        <v>416581</v>
      </c>
      <c r="G2119"/>
      <c r="AG2119" s="3" t="s">
        <v>577</v>
      </c>
      <c r="AH2119" s="3" t="s">
        <v>689</v>
      </c>
      <c r="AI2119" s="3">
        <v>2.9999999999999997E-4</v>
      </c>
      <c r="AJ2119" s="4">
        <v>416581</v>
      </c>
      <c r="AL2119"/>
      <c r="BL2119" s="3" t="s">
        <v>29</v>
      </c>
      <c r="BM2119" s="3" t="s">
        <v>227</v>
      </c>
      <c r="BN2119" s="3">
        <v>1.4E-2</v>
      </c>
      <c r="BO2119" s="3">
        <v>141</v>
      </c>
      <c r="BR2119"/>
    </row>
    <row r="2120" spans="1:70" ht="32" x14ac:dyDescent="0.2">
      <c r="A2120" s="3" t="s">
        <v>578</v>
      </c>
      <c r="B2120" s="3" t="s">
        <v>124</v>
      </c>
      <c r="C2120" s="3">
        <v>1.8499999999999999E-2</v>
      </c>
      <c r="D2120" s="4">
        <v>4889</v>
      </c>
      <c r="G2120"/>
      <c r="AG2120" s="3" t="s">
        <v>578</v>
      </c>
      <c r="AH2120" s="3" t="s">
        <v>124</v>
      </c>
      <c r="AI2120" s="3">
        <v>1.8499999999999999E-2</v>
      </c>
      <c r="AJ2120" s="4">
        <v>4889</v>
      </c>
      <c r="AL2120"/>
      <c r="BL2120" s="3" t="s">
        <v>31</v>
      </c>
      <c r="BM2120" s="3" t="s">
        <v>227</v>
      </c>
      <c r="BN2120" s="3">
        <v>3.9E-2</v>
      </c>
      <c r="BO2120" s="3">
        <v>141</v>
      </c>
      <c r="BR2120"/>
    </row>
    <row r="2121" spans="1:70" ht="16" x14ac:dyDescent="0.2">
      <c r="A2121" s="3" t="s">
        <v>579</v>
      </c>
      <c r="B2121" s="3" t="s">
        <v>684</v>
      </c>
      <c r="C2121" s="3">
        <v>2.0000000000000001E-4</v>
      </c>
      <c r="D2121" s="4">
        <v>2411</v>
      </c>
      <c r="G2121"/>
      <c r="AG2121" s="3" t="s">
        <v>579</v>
      </c>
      <c r="AH2121" s="3" t="s">
        <v>684</v>
      </c>
      <c r="AI2121" s="3">
        <v>2.0000000000000001E-4</v>
      </c>
      <c r="AJ2121" s="4">
        <v>2411</v>
      </c>
      <c r="AL2121"/>
      <c r="BL2121" s="3" t="s">
        <v>32</v>
      </c>
      <c r="BM2121" s="3" t="s">
        <v>227</v>
      </c>
      <c r="BN2121" s="3">
        <v>1.0999999999999999E-2</v>
      </c>
      <c r="BO2121" s="3">
        <v>141</v>
      </c>
      <c r="BR2121"/>
    </row>
    <row r="2122" spans="1:70" ht="16" x14ac:dyDescent="0.2">
      <c r="A2122" s="3" t="s">
        <v>580</v>
      </c>
      <c r="B2122" s="3" t="s">
        <v>689</v>
      </c>
      <c r="C2122" s="3">
        <v>1E-4</v>
      </c>
      <c r="D2122" s="4">
        <v>416581</v>
      </c>
      <c r="G2122"/>
      <c r="AG2122" s="3" t="s">
        <v>580</v>
      </c>
      <c r="AH2122" s="3" t="s">
        <v>689</v>
      </c>
      <c r="AI2122" s="3">
        <v>1E-4</v>
      </c>
      <c r="AJ2122" s="4">
        <v>416581</v>
      </c>
      <c r="AL2122"/>
      <c r="BL2122" s="3" t="s">
        <v>463</v>
      </c>
      <c r="BM2122" s="3" t="s">
        <v>227</v>
      </c>
      <c r="BN2122" s="3">
        <v>4.0000000000000001E-3</v>
      </c>
      <c r="BO2122" s="3">
        <v>141</v>
      </c>
      <c r="BR2122"/>
    </row>
    <row r="2123" spans="1:70" ht="16" x14ac:dyDescent="0.2">
      <c r="A2123" s="3" t="s">
        <v>581</v>
      </c>
      <c r="B2123" s="3" t="s">
        <v>411</v>
      </c>
      <c r="C2123" s="3">
        <v>1E-4</v>
      </c>
      <c r="D2123" s="4">
        <v>77584</v>
      </c>
      <c r="G2123"/>
      <c r="AG2123" s="3" t="s">
        <v>581</v>
      </c>
      <c r="AH2123" s="3" t="s">
        <v>411</v>
      </c>
      <c r="AI2123" s="3">
        <v>1E-4</v>
      </c>
      <c r="AJ2123" s="4">
        <v>77584</v>
      </c>
      <c r="AL2123"/>
      <c r="BL2123" s="3" t="s">
        <v>33</v>
      </c>
      <c r="BM2123" s="3" t="s">
        <v>227</v>
      </c>
      <c r="BN2123" s="3">
        <v>1.0999999999999999E-2</v>
      </c>
      <c r="BO2123" s="3">
        <v>141</v>
      </c>
      <c r="BR2123"/>
    </row>
    <row r="2124" spans="1:70" ht="16" x14ac:dyDescent="0.2">
      <c r="A2124" s="3" t="s">
        <v>582</v>
      </c>
      <c r="B2124" s="3" t="s">
        <v>686</v>
      </c>
      <c r="C2124" s="3">
        <v>2.9999999999999997E-4</v>
      </c>
      <c r="D2124" s="4">
        <v>1999</v>
      </c>
      <c r="G2124"/>
      <c r="AG2124" s="3" t="s">
        <v>582</v>
      </c>
      <c r="AH2124" s="3" t="s">
        <v>686</v>
      </c>
      <c r="AI2124" s="3">
        <v>2.9999999999999997E-4</v>
      </c>
      <c r="AJ2124" s="4">
        <v>1999</v>
      </c>
      <c r="AL2124"/>
      <c r="BL2124" s="3" t="s">
        <v>487</v>
      </c>
      <c r="BM2124" s="3" t="s">
        <v>227</v>
      </c>
      <c r="BN2124" s="3">
        <v>0.17399999999999999</v>
      </c>
      <c r="BO2124" s="3">
        <v>141</v>
      </c>
      <c r="BR2124"/>
    </row>
    <row r="2125" spans="1:70" ht="32" x14ac:dyDescent="0.2">
      <c r="A2125" s="3" t="s">
        <v>582</v>
      </c>
      <c r="B2125" s="3" t="s">
        <v>233</v>
      </c>
      <c r="C2125" s="3">
        <v>1E-4</v>
      </c>
      <c r="D2125" s="4">
        <v>146714</v>
      </c>
      <c r="G2125"/>
      <c r="AG2125" s="3" t="s">
        <v>582</v>
      </c>
      <c r="AH2125" s="3" t="s">
        <v>233</v>
      </c>
      <c r="AI2125" s="3">
        <v>1E-4</v>
      </c>
      <c r="AJ2125" s="4">
        <v>146714</v>
      </c>
      <c r="AL2125"/>
      <c r="BL2125" s="3" t="s">
        <v>494</v>
      </c>
      <c r="BM2125" s="3" t="s">
        <v>227</v>
      </c>
      <c r="BN2125" s="3">
        <v>1.0999999999999999E-2</v>
      </c>
      <c r="BO2125" s="3">
        <v>141</v>
      </c>
      <c r="BR2125"/>
    </row>
    <row r="2126" spans="1:70" ht="16" x14ac:dyDescent="0.2">
      <c r="A2126" s="3" t="s">
        <v>583</v>
      </c>
      <c r="B2126" s="3" t="s">
        <v>405</v>
      </c>
      <c r="C2126" s="3">
        <v>2.9999999999999997E-4</v>
      </c>
      <c r="D2126" s="4">
        <v>185391</v>
      </c>
      <c r="G2126"/>
      <c r="AG2126" s="3" t="s">
        <v>583</v>
      </c>
      <c r="AH2126" s="3" t="s">
        <v>405</v>
      </c>
      <c r="AI2126" s="3">
        <v>2.9999999999999997E-4</v>
      </c>
      <c r="AJ2126" s="4">
        <v>185391</v>
      </c>
      <c r="AL2126"/>
      <c r="BL2126" s="3" t="s">
        <v>518</v>
      </c>
      <c r="BM2126" s="3" t="s">
        <v>227</v>
      </c>
      <c r="BN2126" s="3">
        <v>4.0000000000000001E-3</v>
      </c>
      <c r="BO2126" s="3">
        <v>141</v>
      </c>
      <c r="BR2126"/>
    </row>
    <row r="2127" spans="1:70" ht="16" x14ac:dyDescent="0.2">
      <c r="A2127" s="3" t="s">
        <v>583</v>
      </c>
      <c r="B2127" s="3" t="s">
        <v>403</v>
      </c>
      <c r="C2127" s="3">
        <v>2.9999999999999997E-4</v>
      </c>
      <c r="D2127" s="4">
        <v>27978</v>
      </c>
      <c r="G2127"/>
      <c r="AG2127" s="3" t="s">
        <v>583</v>
      </c>
      <c r="AH2127" s="3" t="s">
        <v>403</v>
      </c>
      <c r="AI2127" s="3">
        <v>2.9999999999999997E-4</v>
      </c>
      <c r="AJ2127" s="4">
        <v>27978</v>
      </c>
      <c r="AL2127"/>
      <c r="BL2127" s="3" t="s">
        <v>43</v>
      </c>
      <c r="BM2127" s="3" t="s">
        <v>227</v>
      </c>
      <c r="BN2127" s="3">
        <v>7.8E-2</v>
      </c>
      <c r="BO2127" s="3">
        <v>141</v>
      </c>
      <c r="BR2127"/>
    </row>
    <row r="2128" spans="1:70" ht="16" x14ac:dyDescent="0.2">
      <c r="A2128" s="3" t="s">
        <v>584</v>
      </c>
      <c r="B2128" s="3" t="s">
        <v>685</v>
      </c>
      <c r="C2128" s="3">
        <v>2.9999999999999997E-4</v>
      </c>
      <c r="D2128" s="4">
        <v>1772</v>
      </c>
      <c r="G2128"/>
      <c r="AG2128" s="3" t="s">
        <v>584</v>
      </c>
      <c r="AH2128" s="3" t="s">
        <v>685</v>
      </c>
      <c r="AI2128" s="3">
        <v>2.9999999999999997E-4</v>
      </c>
      <c r="AJ2128" s="4">
        <v>1772</v>
      </c>
      <c r="AL2128"/>
      <c r="BL2128" s="3" t="s">
        <v>521</v>
      </c>
      <c r="BM2128" s="3" t="s">
        <v>227</v>
      </c>
      <c r="BN2128" s="3">
        <v>7.0000000000000001E-3</v>
      </c>
      <c r="BO2128" s="3">
        <v>141</v>
      </c>
      <c r="BR2128"/>
    </row>
    <row r="2129" spans="1:70" ht="16" x14ac:dyDescent="0.2">
      <c r="A2129" s="3" t="s">
        <v>584</v>
      </c>
      <c r="B2129" s="3" t="s">
        <v>399</v>
      </c>
      <c r="C2129" s="3">
        <v>1E-4</v>
      </c>
      <c r="D2129" s="4">
        <v>99672</v>
      </c>
      <c r="G2129"/>
      <c r="AG2129" s="3" t="s">
        <v>584</v>
      </c>
      <c r="AH2129" s="3" t="s">
        <v>399</v>
      </c>
      <c r="AI2129" s="3">
        <v>1E-4</v>
      </c>
      <c r="AJ2129" s="4">
        <v>99672</v>
      </c>
      <c r="AL2129"/>
      <c r="BL2129" s="3" t="s">
        <v>46</v>
      </c>
      <c r="BM2129" s="3" t="s">
        <v>227</v>
      </c>
      <c r="BN2129" s="3">
        <v>2.1000000000000001E-2</v>
      </c>
      <c r="BO2129" s="3">
        <v>141</v>
      </c>
      <c r="BR2129"/>
    </row>
    <row r="2130" spans="1:70" ht="16" x14ac:dyDescent="0.2">
      <c r="A2130" s="3" t="s">
        <v>584</v>
      </c>
      <c r="B2130" s="3" t="s">
        <v>405</v>
      </c>
      <c r="C2130" s="3">
        <v>1E-4</v>
      </c>
      <c r="D2130" s="4">
        <v>185391</v>
      </c>
      <c r="G2130"/>
      <c r="AG2130" s="3" t="s">
        <v>584</v>
      </c>
      <c r="AH2130" s="3" t="s">
        <v>405</v>
      </c>
      <c r="AI2130" s="3">
        <v>1E-4</v>
      </c>
      <c r="AJ2130" s="4">
        <v>185391</v>
      </c>
      <c r="AL2130"/>
      <c r="BL2130" s="3" t="s">
        <v>522</v>
      </c>
      <c r="BM2130" s="3" t="s">
        <v>227</v>
      </c>
      <c r="BN2130" s="3">
        <v>0.06</v>
      </c>
      <c r="BO2130" s="3">
        <v>141</v>
      </c>
      <c r="BR2130"/>
    </row>
    <row r="2131" spans="1:70" ht="16" x14ac:dyDescent="0.2">
      <c r="A2131" s="3" t="s">
        <v>585</v>
      </c>
      <c r="B2131" s="3" t="s">
        <v>410</v>
      </c>
      <c r="C2131" s="3">
        <v>4.0000000000000002E-4</v>
      </c>
      <c r="D2131" s="4">
        <v>115374</v>
      </c>
      <c r="G2131"/>
      <c r="AG2131" s="3" t="s">
        <v>585</v>
      </c>
      <c r="AH2131" s="3" t="s">
        <v>410</v>
      </c>
      <c r="AI2131" s="3">
        <v>4.0000000000000002E-4</v>
      </c>
      <c r="AJ2131" s="4">
        <v>115374</v>
      </c>
      <c r="AL2131"/>
      <c r="BL2131" s="3" t="s">
        <v>48</v>
      </c>
      <c r="BM2131" s="3" t="s">
        <v>227</v>
      </c>
      <c r="BN2131" s="3">
        <v>1.4E-2</v>
      </c>
      <c r="BO2131" s="3">
        <v>141</v>
      </c>
      <c r="BR2131"/>
    </row>
    <row r="2132" spans="1:70" ht="16" x14ac:dyDescent="0.2">
      <c r="A2132" s="3" t="s">
        <v>586</v>
      </c>
      <c r="B2132" s="3" t="s">
        <v>405</v>
      </c>
      <c r="C2132" s="3">
        <v>1E-4</v>
      </c>
      <c r="D2132" s="4">
        <v>185391</v>
      </c>
      <c r="G2132"/>
      <c r="AG2132" s="3" t="s">
        <v>586</v>
      </c>
      <c r="AH2132" s="3" t="s">
        <v>405</v>
      </c>
      <c r="AI2132" s="3">
        <v>1E-4</v>
      </c>
      <c r="AJ2132" s="4">
        <v>185391</v>
      </c>
      <c r="AL2132"/>
      <c r="BL2132" s="3" t="s">
        <v>49</v>
      </c>
      <c r="BM2132" s="3" t="s">
        <v>227</v>
      </c>
      <c r="BN2132" s="3">
        <v>5.7000000000000002E-2</v>
      </c>
      <c r="BO2132" s="3">
        <v>141</v>
      </c>
      <c r="BR2132"/>
    </row>
    <row r="2133" spans="1:70" ht="16" x14ac:dyDescent="0.2">
      <c r="A2133" s="3" t="s">
        <v>54</v>
      </c>
      <c r="B2133" s="3" t="s">
        <v>690</v>
      </c>
      <c r="C2133" s="3">
        <v>1.2999999999999999E-2</v>
      </c>
      <c r="D2133" s="3">
        <v>564</v>
      </c>
      <c r="G2133"/>
      <c r="AG2133" s="3" t="s">
        <v>54</v>
      </c>
      <c r="AH2133" s="3" t="s">
        <v>684</v>
      </c>
      <c r="AI2133" s="3">
        <v>2.1399999999999999E-2</v>
      </c>
      <c r="AJ2133" s="4">
        <v>2411</v>
      </c>
      <c r="AL2133"/>
      <c r="BL2133" s="3" t="s">
        <v>51</v>
      </c>
      <c r="BM2133" s="3" t="s">
        <v>227</v>
      </c>
      <c r="BN2133" s="3">
        <v>4.2999999999999997E-2</v>
      </c>
      <c r="BO2133" s="3">
        <v>141</v>
      </c>
      <c r="BR2133"/>
    </row>
    <row r="2134" spans="1:70" ht="16" x14ac:dyDescent="0.2">
      <c r="A2134" s="3" t="s">
        <v>54</v>
      </c>
      <c r="B2134" s="3" t="s">
        <v>684</v>
      </c>
      <c r="C2134" s="3">
        <v>2.1399999999999999E-2</v>
      </c>
      <c r="D2134" s="4">
        <v>2411</v>
      </c>
      <c r="G2134"/>
      <c r="AG2134" s="3" t="s">
        <v>54</v>
      </c>
      <c r="AH2134" s="3" t="s">
        <v>675</v>
      </c>
      <c r="AI2134" s="3">
        <v>2.1000000000000001E-2</v>
      </c>
      <c r="AJ2134" s="3">
        <v>193</v>
      </c>
      <c r="AL2134"/>
      <c r="BL2134" s="3" t="s">
        <v>556</v>
      </c>
      <c r="BM2134" s="3" t="s">
        <v>227</v>
      </c>
      <c r="BN2134" s="3">
        <v>1.4E-2</v>
      </c>
      <c r="BO2134" s="3">
        <v>141</v>
      </c>
      <c r="BR2134"/>
    </row>
    <row r="2135" spans="1:70" ht="16" x14ac:dyDescent="0.2">
      <c r="A2135" s="3" t="s">
        <v>54</v>
      </c>
      <c r="B2135" s="3" t="s">
        <v>675</v>
      </c>
      <c r="C2135" s="3">
        <v>2.1000000000000001E-2</v>
      </c>
      <c r="D2135" s="3">
        <v>193</v>
      </c>
      <c r="G2135"/>
      <c r="AG2135" s="3" t="s">
        <v>54</v>
      </c>
      <c r="AH2135" s="3" t="s">
        <v>189</v>
      </c>
      <c r="AI2135" s="3">
        <v>2.1000000000000001E-2</v>
      </c>
      <c r="AJ2135" s="3">
        <v>187</v>
      </c>
      <c r="AL2135"/>
      <c r="BL2135" s="3" t="s">
        <v>52</v>
      </c>
      <c r="BM2135" s="3" t="s">
        <v>227</v>
      </c>
      <c r="BN2135" s="3">
        <v>4.0000000000000001E-3</v>
      </c>
      <c r="BO2135" s="3">
        <v>141</v>
      </c>
      <c r="BR2135"/>
    </row>
    <row r="2136" spans="1:70" ht="16" x14ac:dyDescent="0.2">
      <c r="A2136" s="3" t="s">
        <v>54</v>
      </c>
      <c r="B2136" s="3" t="s">
        <v>189</v>
      </c>
      <c r="C2136" s="3">
        <v>2.1000000000000001E-2</v>
      </c>
      <c r="D2136" s="3">
        <v>187</v>
      </c>
      <c r="G2136"/>
      <c r="AG2136" s="3" t="s">
        <v>54</v>
      </c>
      <c r="AH2136" s="3" t="s">
        <v>685</v>
      </c>
      <c r="AI2136" s="3">
        <v>2.4E-2</v>
      </c>
      <c r="AJ2136" s="4">
        <v>1772</v>
      </c>
      <c r="AL2136"/>
      <c r="BL2136" s="3" t="s">
        <v>54</v>
      </c>
      <c r="BM2136" s="3" t="s">
        <v>227</v>
      </c>
      <c r="BN2136" s="3">
        <v>3.5000000000000003E-2</v>
      </c>
      <c r="BO2136" s="3">
        <v>141</v>
      </c>
      <c r="BR2136"/>
    </row>
    <row r="2137" spans="1:70" ht="16" x14ac:dyDescent="0.2">
      <c r="A2137" s="3" t="s">
        <v>54</v>
      </c>
      <c r="B2137" s="3" t="s">
        <v>685</v>
      </c>
      <c r="C2137" s="3">
        <v>2.4E-2</v>
      </c>
      <c r="D2137" s="4">
        <v>1772</v>
      </c>
      <c r="G2137"/>
      <c r="AG2137" s="3" t="s">
        <v>54</v>
      </c>
      <c r="AH2137" s="3" t="s">
        <v>687</v>
      </c>
      <c r="AI2137" s="3">
        <v>1.9199999999999998E-2</v>
      </c>
      <c r="AJ2137" s="4">
        <v>1070</v>
      </c>
      <c r="AL2137"/>
      <c r="BL2137" s="3" t="s">
        <v>590</v>
      </c>
      <c r="BM2137" s="3" t="s">
        <v>227</v>
      </c>
      <c r="BN2137" s="3">
        <v>4.0000000000000001E-3</v>
      </c>
      <c r="BO2137" s="3">
        <v>141</v>
      </c>
      <c r="BR2137"/>
    </row>
    <row r="2138" spans="1:70" ht="16" x14ac:dyDescent="0.2">
      <c r="A2138" s="3" t="s">
        <v>54</v>
      </c>
      <c r="B2138" s="3" t="s">
        <v>687</v>
      </c>
      <c r="C2138" s="3">
        <v>1.9199999999999998E-2</v>
      </c>
      <c r="D2138" s="4">
        <v>1070</v>
      </c>
      <c r="G2138"/>
      <c r="AG2138" s="3" t="s">
        <v>54</v>
      </c>
      <c r="AH2138" s="3" t="s">
        <v>676</v>
      </c>
      <c r="AI2138" s="3">
        <v>2.4E-2</v>
      </c>
      <c r="AJ2138" s="3">
        <v>268</v>
      </c>
      <c r="AL2138"/>
      <c r="BL2138" s="3" t="s">
        <v>57</v>
      </c>
      <c r="BM2138" s="3" t="s">
        <v>227</v>
      </c>
      <c r="BN2138" s="3">
        <v>0.10299999999999999</v>
      </c>
      <c r="BO2138" s="3">
        <v>141</v>
      </c>
      <c r="BR2138"/>
    </row>
    <row r="2139" spans="1:70" ht="16" x14ac:dyDescent="0.2">
      <c r="A2139" s="3" t="s">
        <v>54</v>
      </c>
      <c r="B2139" s="3" t="s">
        <v>676</v>
      </c>
      <c r="C2139" s="3">
        <v>2.4E-2</v>
      </c>
      <c r="D2139" s="3">
        <v>268</v>
      </c>
      <c r="G2139"/>
      <c r="AG2139" s="3" t="s">
        <v>54</v>
      </c>
      <c r="AH2139" s="3" t="s">
        <v>190</v>
      </c>
      <c r="AI2139" s="3">
        <v>4.1000000000000002E-2</v>
      </c>
      <c r="AJ2139" s="3">
        <v>307</v>
      </c>
      <c r="AL2139"/>
      <c r="BL2139" s="3" t="s">
        <v>59</v>
      </c>
      <c r="BM2139" s="3" t="s">
        <v>227</v>
      </c>
      <c r="BN2139" s="3">
        <v>1.0999999999999999E-2</v>
      </c>
      <c r="BO2139" s="3">
        <v>141</v>
      </c>
      <c r="BR2139"/>
    </row>
    <row r="2140" spans="1:70" ht="16" x14ac:dyDescent="0.2">
      <c r="A2140" s="3" t="s">
        <v>54</v>
      </c>
      <c r="B2140" s="3" t="s">
        <v>190</v>
      </c>
      <c r="C2140" s="3">
        <v>4.1000000000000002E-2</v>
      </c>
      <c r="D2140" s="3">
        <v>307</v>
      </c>
      <c r="G2140"/>
      <c r="AG2140" s="3" t="s">
        <v>54</v>
      </c>
      <c r="AH2140" s="3" t="s">
        <v>420</v>
      </c>
      <c r="AI2140" s="3">
        <v>1.6E-2</v>
      </c>
      <c r="AJ2140" s="3">
        <v>194</v>
      </c>
      <c r="AL2140"/>
      <c r="BL2140" s="3" t="s">
        <v>623</v>
      </c>
      <c r="BM2140" s="3" t="s">
        <v>227</v>
      </c>
      <c r="BN2140" s="3">
        <v>4.0000000000000001E-3</v>
      </c>
      <c r="BO2140" s="3">
        <v>141</v>
      </c>
      <c r="BR2140"/>
    </row>
    <row r="2141" spans="1:70" ht="16" x14ac:dyDescent="0.2">
      <c r="A2141" s="3" t="s">
        <v>54</v>
      </c>
      <c r="B2141" s="3" t="s">
        <v>420</v>
      </c>
      <c r="C2141" s="3">
        <v>1.6E-2</v>
      </c>
      <c r="D2141" s="3">
        <v>194</v>
      </c>
      <c r="G2141"/>
      <c r="AG2141" s="3" t="s">
        <v>54</v>
      </c>
      <c r="AH2141" s="3" t="s">
        <v>418</v>
      </c>
      <c r="AI2141" s="3">
        <v>3.0000000000000001E-3</v>
      </c>
      <c r="AJ2141" s="3">
        <v>177</v>
      </c>
      <c r="AL2141"/>
      <c r="BL2141" s="3" t="s">
        <v>61</v>
      </c>
      <c r="BM2141" s="3" t="s">
        <v>227</v>
      </c>
      <c r="BN2141" s="3">
        <v>1.7999999999999999E-2</v>
      </c>
      <c r="BO2141" s="3">
        <v>141</v>
      </c>
      <c r="BR2141"/>
    </row>
    <row r="2142" spans="1:70" ht="32" x14ac:dyDescent="0.2">
      <c r="A2142" s="3" t="s">
        <v>54</v>
      </c>
      <c r="B2142" s="3" t="s">
        <v>418</v>
      </c>
      <c r="C2142" s="3">
        <v>3.0000000000000001E-3</v>
      </c>
      <c r="D2142" s="3">
        <v>177</v>
      </c>
      <c r="G2142"/>
      <c r="AG2142" s="3" t="s">
        <v>54</v>
      </c>
      <c r="AH2142" s="3" t="s">
        <v>401</v>
      </c>
      <c r="AI2142" s="3">
        <v>1.4999999999999999E-2</v>
      </c>
      <c r="AJ2142" s="3">
        <v>261</v>
      </c>
      <c r="AL2142"/>
      <c r="BL2142" s="5" t="s">
        <v>81</v>
      </c>
      <c r="BM2142" s="5" t="s">
        <v>90</v>
      </c>
      <c r="BN2142" s="5">
        <v>0.38300000000000001</v>
      </c>
      <c r="BO2142" s="5">
        <v>105</v>
      </c>
      <c r="BR2142"/>
    </row>
    <row r="2143" spans="1:70" ht="32" x14ac:dyDescent="0.2">
      <c r="A2143" s="3" t="s">
        <v>54</v>
      </c>
      <c r="B2143" s="3" t="s">
        <v>401</v>
      </c>
      <c r="C2143" s="3">
        <v>1.4999999999999999E-2</v>
      </c>
      <c r="D2143" s="3">
        <v>261</v>
      </c>
      <c r="G2143"/>
      <c r="AG2143" s="3" t="s">
        <v>54</v>
      </c>
      <c r="AH2143" s="3" t="s">
        <v>407</v>
      </c>
      <c r="AI2143" s="3">
        <v>3.1E-2</v>
      </c>
      <c r="AJ2143" s="3">
        <v>100</v>
      </c>
      <c r="AL2143"/>
      <c r="BL2143" s="5" t="s">
        <v>92</v>
      </c>
      <c r="BM2143" s="5" t="s">
        <v>90</v>
      </c>
      <c r="BN2143" s="5">
        <v>8.8999999999999996E-2</v>
      </c>
      <c r="BO2143" s="5">
        <v>105</v>
      </c>
      <c r="BR2143"/>
    </row>
    <row r="2144" spans="1:70" ht="32" x14ac:dyDescent="0.2">
      <c r="A2144" s="3" t="s">
        <v>54</v>
      </c>
      <c r="B2144" s="3" t="s">
        <v>407</v>
      </c>
      <c r="C2144" s="3">
        <v>3.1E-2</v>
      </c>
      <c r="D2144" s="3">
        <v>100</v>
      </c>
      <c r="G2144"/>
      <c r="AG2144" s="3" t="s">
        <v>54</v>
      </c>
      <c r="AH2144" s="3" t="s">
        <v>415</v>
      </c>
      <c r="AI2144" s="3">
        <v>2.5000000000000001E-2</v>
      </c>
      <c r="AJ2144" s="4">
        <v>3830</v>
      </c>
      <c r="AL2144"/>
      <c r="BL2144" s="5" t="s">
        <v>97</v>
      </c>
      <c r="BM2144" s="5" t="s">
        <v>90</v>
      </c>
      <c r="BN2144" s="5">
        <v>1.7000000000000001E-2</v>
      </c>
      <c r="BO2144" s="5">
        <v>105</v>
      </c>
      <c r="BR2144"/>
    </row>
    <row r="2145" spans="1:70" ht="32" x14ac:dyDescent="0.2">
      <c r="A2145" s="3" t="s">
        <v>54</v>
      </c>
      <c r="B2145" s="3" t="s">
        <v>415</v>
      </c>
      <c r="C2145" s="3">
        <v>2.5000000000000001E-2</v>
      </c>
      <c r="D2145" s="4">
        <v>3830</v>
      </c>
      <c r="G2145"/>
      <c r="AG2145" s="3" t="s">
        <v>54</v>
      </c>
      <c r="AH2145" s="3" t="s">
        <v>406</v>
      </c>
      <c r="AI2145" s="3">
        <v>2.1000000000000001E-2</v>
      </c>
      <c r="AJ2145" s="4">
        <v>1058</v>
      </c>
      <c r="AL2145"/>
      <c r="BL2145" s="5" t="s">
        <v>99</v>
      </c>
      <c r="BM2145" s="5" t="s">
        <v>90</v>
      </c>
      <c r="BN2145" s="5">
        <v>0.05</v>
      </c>
      <c r="BO2145" s="5">
        <v>105</v>
      </c>
      <c r="BR2145"/>
    </row>
    <row r="2146" spans="1:70" ht="32" x14ac:dyDescent="0.2">
      <c r="A2146" s="3" t="s">
        <v>54</v>
      </c>
      <c r="B2146" s="3" t="s">
        <v>406</v>
      </c>
      <c r="C2146" s="3">
        <v>2.1000000000000001E-2</v>
      </c>
      <c r="D2146" s="4">
        <v>1058</v>
      </c>
      <c r="G2146"/>
      <c r="AG2146" s="3" t="s">
        <v>54</v>
      </c>
      <c r="AH2146" s="3" t="s">
        <v>419</v>
      </c>
      <c r="AI2146" s="3">
        <v>1.4E-2</v>
      </c>
      <c r="AJ2146" s="3">
        <v>558</v>
      </c>
      <c r="AL2146"/>
      <c r="BL2146" s="5" t="s">
        <v>102</v>
      </c>
      <c r="BM2146" s="5" t="s">
        <v>90</v>
      </c>
      <c r="BN2146" s="5">
        <v>6.7000000000000004E-2</v>
      </c>
      <c r="BO2146" s="5">
        <v>105</v>
      </c>
      <c r="BR2146"/>
    </row>
    <row r="2147" spans="1:70" ht="16" x14ac:dyDescent="0.2">
      <c r="A2147" s="3" t="s">
        <v>54</v>
      </c>
      <c r="B2147" s="3" t="s">
        <v>419</v>
      </c>
      <c r="C2147" s="3">
        <v>1.4E-2</v>
      </c>
      <c r="D2147" s="3">
        <v>558</v>
      </c>
      <c r="G2147"/>
      <c r="AG2147" s="3" t="s">
        <v>54</v>
      </c>
      <c r="AH2147" s="3" t="s">
        <v>88</v>
      </c>
      <c r="AI2147" s="3">
        <v>3.7999999999999999E-2</v>
      </c>
      <c r="AJ2147" s="3">
        <v>39</v>
      </c>
      <c r="AL2147"/>
      <c r="BL2147" s="5" t="s">
        <v>107</v>
      </c>
      <c r="BM2147" s="5" t="s">
        <v>90</v>
      </c>
      <c r="BN2147" s="5">
        <v>0.255</v>
      </c>
      <c r="BO2147" s="5">
        <v>105</v>
      </c>
      <c r="BR2147"/>
    </row>
    <row r="2148" spans="1:70" ht="16" x14ac:dyDescent="0.2">
      <c r="A2148" s="3" t="s">
        <v>54</v>
      </c>
      <c r="B2148" s="3" t="s">
        <v>88</v>
      </c>
      <c r="C2148" s="3">
        <v>3.7999999999999999E-2</v>
      </c>
      <c r="D2148" s="3">
        <v>39</v>
      </c>
      <c r="G2148"/>
      <c r="AG2148" s="3" t="s">
        <v>54</v>
      </c>
      <c r="AH2148" s="3" t="s">
        <v>686</v>
      </c>
      <c r="AI2148" s="3">
        <v>1.38E-2</v>
      </c>
      <c r="AJ2148" s="4">
        <v>1999</v>
      </c>
      <c r="AL2148"/>
      <c r="BL2148" s="5" t="s">
        <v>110</v>
      </c>
      <c r="BM2148" s="5" t="s">
        <v>90</v>
      </c>
      <c r="BN2148" s="5">
        <v>1.0999999999999999E-2</v>
      </c>
      <c r="BO2148" s="5">
        <v>105</v>
      </c>
      <c r="BR2148"/>
    </row>
    <row r="2149" spans="1:70" ht="32" x14ac:dyDescent="0.2">
      <c r="A2149" s="3" t="s">
        <v>54</v>
      </c>
      <c r="B2149" s="3" t="s">
        <v>686</v>
      </c>
      <c r="C2149" s="3">
        <v>1.38E-2</v>
      </c>
      <c r="D2149" s="4">
        <v>1999</v>
      </c>
      <c r="G2149"/>
      <c r="AG2149" s="3" t="s">
        <v>54</v>
      </c>
      <c r="AH2149" s="3" t="s">
        <v>688</v>
      </c>
      <c r="AI2149" s="3">
        <v>2.5999999999999999E-2</v>
      </c>
      <c r="AJ2149" s="3">
        <v>116</v>
      </c>
      <c r="AL2149"/>
      <c r="BL2149" s="5" t="s">
        <v>112</v>
      </c>
      <c r="BM2149" s="5" t="s">
        <v>90</v>
      </c>
      <c r="BN2149" s="5">
        <v>1.0999999999999999E-2</v>
      </c>
      <c r="BO2149" s="5">
        <v>105</v>
      </c>
      <c r="BR2149"/>
    </row>
    <row r="2150" spans="1:70" ht="16" x14ac:dyDescent="0.2">
      <c r="A2150" s="3" t="s">
        <v>54</v>
      </c>
      <c r="B2150" s="3" t="s">
        <v>424</v>
      </c>
      <c r="C2150" s="3">
        <v>3.3000000000000002E-2</v>
      </c>
      <c r="D2150" s="3">
        <v>273</v>
      </c>
      <c r="G2150"/>
      <c r="AG2150" s="3" t="s">
        <v>54</v>
      </c>
      <c r="AH2150" s="3" t="s">
        <v>87</v>
      </c>
      <c r="AI2150" s="3">
        <v>2.7E-2</v>
      </c>
      <c r="AJ2150" s="3">
        <v>339</v>
      </c>
      <c r="AL2150"/>
      <c r="BL2150" s="5" t="s">
        <v>128</v>
      </c>
      <c r="BM2150" s="5" t="s">
        <v>90</v>
      </c>
      <c r="BN2150" s="5">
        <v>8.8999999999999996E-2</v>
      </c>
      <c r="BO2150" s="5">
        <v>105</v>
      </c>
      <c r="BR2150"/>
    </row>
    <row r="2151" spans="1:70" ht="16" x14ac:dyDescent="0.2">
      <c r="A2151" s="3" t="s">
        <v>54</v>
      </c>
      <c r="B2151" s="3" t="s">
        <v>423</v>
      </c>
      <c r="C2151" s="3">
        <v>1.7000000000000001E-2</v>
      </c>
      <c r="D2151" s="3">
        <v>553</v>
      </c>
      <c r="G2151"/>
      <c r="AG2151" s="3" t="s">
        <v>54</v>
      </c>
      <c r="AH2151" s="3" t="s">
        <v>400</v>
      </c>
      <c r="AI2151" s="3">
        <v>1.8200000000000001E-2</v>
      </c>
      <c r="AJ2151" s="4">
        <v>28557</v>
      </c>
      <c r="AL2151"/>
      <c r="BL2151" s="5" t="s">
        <v>131</v>
      </c>
      <c r="BM2151" s="5" t="s">
        <v>90</v>
      </c>
      <c r="BN2151" s="5">
        <v>1.0999999999999999E-2</v>
      </c>
      <c r="BO2151" s="5">
        <v>105</v>
      </c>
      <c r="BR2151"/>
    </row>
    <row r="2152" spans="1:70" ht="32" x14ac:dyDescent="0.2">
      <c r="A2152" s="3" t="s">
        <v>54</v>
      </c>
      <c r="B2152" s="3" t="s">
        <v>688</v>
      </c>
      <c r="C2152" s="3">
        <v>2.5999999999999999E-2</v>
      </c>
      <c r="D2152" s="3">
        <v>116</v>
      </c>
      <c r="G2152"/>
      <c r="AG2152" s="3" t="s">
        <v>54</v>
      </c>
      <c r="AH2152" s="3" t="s">
        <v>689</v>
      </c>
      <c r="AI2152" s="3">
        <v>1.8599999999999998E-2</v>
      </c>
      <c r="AJ2152" s="4">
        <v>416581</v>
      </c>
      <c r="AL2152"/>
      <c r="BL2152" s="5" t="s">
        <v>148</v>
      </c>
      <c r="BM2152" s="5" t="s">
        <v>90</v>
      </c>
      <c r="BN2152" s="5">
        <v>5.0000000000000001E-3</v>
      </c>
      <c r="BO2152" s="5">
        <v>105</v>
      </c>
      <c r="BR2152"/>
    </row>
    <row r="2153" spans="1:70" ht="16" x14ac:dyDescent="0.2">
      <c r="A2153" s="3" t="s">
        <v>54</v>
      </c>
      <c r="B2153" s="3" t="s">
        <v>87</v>
      </c>
      <c r="C2153" s="3">
        <v>2.7E-2</v>
      </c>
      <c r="D2153" s="3">
        <v>339</v>
      </c>
      <c r="G2153"/>
      <c r="AG2153" s="3" t="s">
        <v>54</v>
      </c>
      <c r="AH2153" s="3" t="s">
        <v>402</v>
      </c>
      <c r="AI2153" s="3">
        <v>1.9599999999999999E-2</v>
      </c>
      <c r="AJ2153" s="4">
        <v>33328</v>
      </c>
      <c r="AL2153"/>
      <c r="BL2153" s="5" t="s">
        <v>159</v>
      </c>
      <c r="BM2153" s="5" t="s">
        <v>90</v>
      </c>
      <c r="BN2153" s="5">
        <v>1.0999999999999999E-2</v>
      </c>
      <c r="BO2153" s="5">
        <v>105</v>
      </c>
      <c r="BR2153"/>
    </row>
    <row r="2154" spans="1:70" ht="16" x14ac:dyDescent="0.2">
      <c r="A2154" s="3" t="s">
        <v>54</v>
      </c>
      <c r="B2154" s="3" t="s">
        <v>400</v>
      </c>
      <c r="C2154" s="3">
        <v>1.8200000000000001E-2</v>
      </c>
      <c r="D2154" s="4">
        <v>28557</v>
      </c>
      <c r="G2154"/>
      <c r="AG2154" s="3" t="s">
        <v>54</v>
      </c>
      <c r="AH2154" s="3" t="s">
        <v>410</v>
      </c>
      <c r="AI2154" s="3">
        <v>1.6E-2</v>
      </c>
      <c r="AJ2154" s="4">
        <v>115374</v>
      </c>
      <c r="AL2154"/>
      <c r="BL2154" s="3" t="s">
        <v>12</v>
      </c>
      <c r="BM2154" s="3" t="s">
        <v>90</v>
      </c>
      <c r="BN2154" s="3">
        <v>4.2999999999999997E-2</v>
      </c>
      <c r="BO2154" s="3">
        <v>105</v>
      </c>
      <c r="BR2154"/>
    </row>
    <row r="2155" spans="1:70" ht="16" x14ac:dyDescent="0.2">
      <c r="A2155" s="3" t="s">
        <v>54</v>
      </c>
      <c r="B2155" s="3" t="s">
        <v>689</v>
      </c>
      <c r="C2155" s="3">
        <v>1.8599999999999998E-2</v>
      </c>
      <c r="D2155" s="4">
        <v>416581</v>
      </c>
      <c r="G2155"/>
      <c r="AG2155" s="3" t="s">
        <v>54</v>
      </c>
      <c r="AH2155" s="3" t="s">
        <v>399</v>
      </c>
      <c r="AI2155" s="3">
        <v>3.3300000000000003E-2</v>
      </c>
      <c r="AJ2155" s="4">
        <v>99672</v>
      </c>
      <c r="AL2155"/>
      <c r="BL2155" s="3" t="s">
        <v>13</v>
      </c>
      <c r="BM2155" s="3" t="s">
        <v>90</v>
      </c>
      <c r="BN2155" s="3">
        <v>0.185</v>
      </c>
      <c r="BO2155" s="3">
        <v>105</v>
      </c>
      <c r="BR2155"/>
    </row>
    <row r="2156" spans="1:70" ht="16" x14ac:dyDescent="0.2">
      <c r="A2156" s="3" t="s">
        <v>54</v>
      </c>
      <c r="B2156" s="3" t="s">
        <v>402</v>
      </c>
      <c r="C2156" s="3">
        <v>1.9599999999999999E-2</v>
      </c>
      <c r="D2156" s="4">
        <v>33328</v>
      </c>
      <c r="G2156"/>
      <c r="AG2156" s="3" t="s">
        <v>54</v>
      </c>
      <c r="AH2156" s="3" t="s">
        <v>416</v>
      </c>
      <c r="AI2156" s="3">
        <v>2.6100000000000002E-2</v>
      </c>
      <c r="AJ2156" s="4">
        <v>1242890</v>
      </c>
      <c r="AL2156"/>
      <c r="BL2156" s="3" t="s">
        <v>14</v>
      </c>
      <c r="BM2156" s="3" t="s">
        <v>90</v>
      </c>
      <c r="BN2156" s="3">
        <v>5.1999999999999998E-2</v>
      </c>
      <c r="BO2156" s="3">
        <v>105</v>
      </c>
      <c r="BR2156"/>
    </row>
    <row r="2157" spans="1:70" ht="16" x14ac:dyDescent="0.2">
      <c r="A2157" s="3" t="s">
        <v>54</v>
      </c>
      <c r="B2157" s="3" t="s">
        <v>410</v>
      </c>
      <c r="C2157" s="3">
        <v>1.6E-2</v>
      </c>
      <c r="D2157" s="4">
        <v>115374</v>
      </c>
      <c r="G2157"/>
      <c r="AG2157" s="3" t="s">
        <v>54</v>
      </c>
      <c r="AH2157" s="3" t="s">
        <v>398</v>
      </c>
      <c r="AI2157" s="3">
        <v>1.5800000000000002E-2</v>
      </c>
      <c r="AJ2157" s="4">
        <v>50614</v>
      </c>
      <c r="AL2157"/>
      <c r="BL2157" s="3" t="s">
        <v>275</v>
      </c>
      <c r="BM2157" s="3" t="s">
        <v>90</v>
      </c>
      <c r="BN2157" s="3">
        <v>8.1000000000000003E-2</v>
      </c>
      <c r="BO2157" s="3">
        <v>105</v>
      </c>
      <c r="BR2157"/>
    </row>
    <row r="2158" spans="1:70" ht="32" x14ac:dyDescent="0.2">
      <c r="A2158" s="3" t="s">
        <v>54</v>
      </c>
      <c r="B2158" s="3" t="s">
        <v>399</v>
      </c>
      <c r="C2158" s="3">
        <v>3.3300000000000003E-2</v>
      </c>
      <c r="D2158" s="4">
        <v>99672</v>
      </c>
      <c r="G2158"/>
      <c r="AG2158" s="3" t="s">
        <v>54</v>
      </c>
      <c r="AH2158" s="3" t="s">
        <v>228</v>
      </c>
      <c r="AI2158" s="3">
        <v>2.8799999999999999E-2</v>
      </c>
      <c r="AJ2158" s="4">
        <v>11499</v>
      </c>
      <c r="AL2158"/>
      <c r="BL2158" s="3" t="s">
        <v>17</v>
      </c>
      <c r="BM2158" s="3" t="s">
        <v>90</v>
      </c>
      <c r="BN2158" s="3">
        <v>0.124</v>
      </c>
      <c r="BO2158" s="3">
        <v>105</v>
      </c>
      <c r="BR2158"/>
    </row>
    <row r="2159" spans="1:70" ht="32" x14ac:dyDescent="0.2">
      <c r="A2159" s="3" t="s">
        <v>54</v>
      </c>
      <c r="B2159" s="3" t="s">
        <v>416</v>
      </c>
      <c r="C2159" s="3">
        <v>2.6100000000000002E-2</v>
      </c>
      <c r="D2159" s="4">
        <v>1242890</v>
      </c>
      <c r="G2159"/>
      <c r="AG2159" s="3" t="s">
        <v>54</v>
      </c>
      <c r="AH2159" s="3" t="s">
        <v>233</v>
      </c>
      <c r="AI2159" s="3">
        <v>1.9E-2</v>
      </c>
      <c r="AJ2159" s="4">
        <v>146714</v>
      </c>
      <c r="AL2159"/>
      <c r="BL2159" s="3" t="s">
        <v>365</v>
      </c>
      <c r="BM2159" s="3" t="s">
        <v>90</v>
      </c>
      <c r="BN2159" s="3">
        <v>0.28100000000000003</v>
      </c>
      <c r="BO2159" s="3">
        <v>105</v>
      </c>
      <c r="BR2159"/>
    </row>
    <row r="2160" spans="1:70" ht="16" x14ac:dyDescent="0.2">
      <c r="A2160" s="3" t="s">
        <v>54</v>
      </c>
      <c r="B2160" s="3" t="s">
        <v>398</v>
      </c>
      <c r="C2160" s="3">
        <v>1.5800000000000002E-2</v>
      </c>
      <c r="D2160" s="4">
        <v>50614</v>
      </c>
      <c r="G2160"/>
      <c r="AG2160" s="3" t="s">
        <v>54</v>
      </c>
      <c r="AH2160" s="3" t="s">
        <v>412</v>
      </c>
      <c r="AI2160" s="3">
        <v>3.0099999999999998E-2</v>
      </c>
      <c r="AJ2160" s="4">
        <v>24582</v>
      </c>
      <c r="AL2160"/>
      <c r="BL2160" s="3" t="s">
        <v>367</v>
      </c>
      <c r="BM2160" s="3" t="s">
        <v>90</v>
      </c>
      <c r="BN2160" s="3">
        <v>6.7000000000000004E-2</v>
      </c>
      <c r="BO2160" s="3">
        <v>105</v>
      </c>
      <c r="BR2160"/>
    </row>
    <row r="2161" spans="1:70" ht="32" x14ac:dyDescent="0.2">
      <c r="A2161" s="3" t="s">
        <v>54</v>
      </c>
      <c r="B2161" s="3" t="s">
        <v>228</v>
      </c>
      <c r="C2161" s="3">
        <v>2.8799999999999999E-2</v>
      </c>
      <c r="D2161" s="4">
        <v>11499</v>
      </c>
      <c r="G2161"/>
      <c r="AG2161" s="3" t="s">
        <v>54</v>
      </c>
      <c r="AH2161" s="3" t="s">
        <v>411</v>
      </c>
      <c r="AI2161" s="3">
        <v>2.6800000000000001E-2</v>
      </c>
      <c r="AJ2161" s="4">
        <v>77584</v>
      </c>
      <c r="AL2161"/>
      <c r="BL2161" s="3" t="s">
        <v>368</v>
      </c>
      <c r="BM2161" s="3" t="s">
        <v>90</v>
      </c>
      <c r="BN2161" s="3">
        <v>1.9E-2</v>
      </c>
      <c r="BO2161" s="3">
        <v>105</v>
      </c>
      <c r="BR2161"/>
    </row>
    <row r="2162" spans="1:70" ht="32" x14ac:dyDescent="0.2">
      <c r="A2162" s="3" t="s">
        <v>54</v>
      </c>
      <c r="B2162" s="3" t="s">
        <v>233</v>
      </c>
      <c r="C2162" s="3">
        <v>1.9E-2</v>
      </c>
      <c r="D2162" s="4">
        <v>146714</v>
      </c>
      <c r="G2162"/>
      <c r="AG2162" s="3" t="s">
        <v>54</v>
      </c>
      <c r="AH2162" s="3" t="s">
        <v>408</v>
      </c>
      <c r="AI2162" s="3">
        <v>1.84E-2</v>
      </c>
      <c r="AJ2162" s="4">
        <v>261235</v>
      </c>
      <c r="AL2162"/>
      <c r="BL2162" s="3" t="s">
        <v>375</v>
      </c>
      <c r="BM2162" s="3" t="s">
        <v>90</v>
      </c>
      <c r="BN2162" s="3">
        <v>7.0999999999999994E-2</v>
      </c>
      <c r="BO2162" s="3">
        <v>105</v>
      </c>
      <c r="BR2162"/>
    </row>
    <row r="2163" spans="1:70" ht="32" x14ac:dyDescent="0.2">
      <c r="A2163" s="3" t="s">
        <v>54</v>
      </c>
      <c r="B2163" s="3" t="s">
        <v>412</v>
      </c>
      <c r="C2163" s="3">
        <v>3.0099999999999998E-2</v>
      </c>
      <c r="D2163" s="4">
        <v>24582</v>
      </c>
      <c r="G2163"/>
      <c r="AG2163" s="3" t="s">
        <v>54</v>
      </c>
      <c r="AH2163" s="3" t="s">
        <v>409</v>
      </c>
      <c r="AI2163" s="3">
        <v>4.1399999999999999E-2</v>
      </c>
      <c r="AJ2163" s="4">
        <v>70890</v>
      </c>
      <c r="AL2163"/>
      <c r="BL2163" s="3" t="s">
        <v>378</v>
      </c>
      <c r="BM2163" s="3" t="s">
        <v>90</v>
      </c>
      <c r="BN2163" s="3">
        <v>1.9E-2</v>
      </c>
      <c r="BO2163" s="3">
        <v>105</v>
      </c>
      <c r="BR2163"/>
    </row>
    <row r="2164" spans="1:70" ht="16" x14ac:dyDescent="0.2">
      <c r="A2164" s="3" t="s">
        <v>54</v>
      </c>
      <c r="B2164" s="3" t="s">
        <v>411</v>
      </c>
      <c r="C2164" s="3">
        <v>2.6800000000000001E-2</v>
      </c>
      <c r="D2164" s="4">
        <v>77584</v>
      </c>
      <c r="G2164"/>
      <c r="AG2164" s="3" t="s">
        <v>54</v>
      </c>
      <c r="AH2164" s="3" t="s">
        <v>405</v>
      </c>
      <c r="AI2164" s="3">
        <v>1.1299999999999999E-2</v>
      </c>
      <c r="AJ2164" s="4">
        <v>185391</v>
      </c>
      <c r="AL2164"/>
      <c r="BL2164" s="3" t="s">
        <v>387</v>
      </c>
      <c r="BM2164" s="3" t="s">
        <v>90</v>
      </c>
      <c r="BN2164" s="3">
        <v>5.0000000000000001E-3</v>
      </c>
      <c r="BO2164" s="3">
        <v>105</v>
      </c>
      <c r="BR2164"/>
    </row>
    <row r="2165" spans="1:70" ht="16" x14ac:dyDescent="0.2">
      <c r="A2165" s="3" t="s">
        <v>54</v>
      </c>
      <c r="B2165" s="3" t="s">
        <v>408</v>
      </c>
      <c r="C2165" s="3">
        <v>1.84E-2</v>
      </c>
      <c r="D2165" s="4">
        <v>261235</v>
      </c>
      <c r="G2165"/>
      <c r="AG2165" s="3" t="s">
        <v>54</v>
      </c>
      <c r="AH2165" s="3" t="s">
        <v>403</v>
      </c>
      <c r="AI2165" s="3">
        <v>2.2599999999999999E-2</v>
      </c>
      <c r="AJ2165" s="4">
        <v>27978</v>
      </c>
      <c r="AL2165"/>
      <c r="BL2165" s="3" t="s">
        <v>389</v>
      </c>
      <c r="BM2165" s="3" t="s">
        <v>90</v>
      </c>
      <c r="BN2165" s="3">
        <v>0.01</v>
      </c>
      <c r="BO2165" s="3">
        <v>105</v>
      </c>
      <c r="BR2165"/>
    </row>
    <row r="2166" spans="1:70" ht="32" x14ac:dyDescent="0.2">
      <c r="A2166" s="3" t="s">
        <v>54</v>
      </c>
      <c r="B2166" s="3" t="s">
        <v>409</v>
      </c>
      <c r="C2166" s="3">
        <v>4.1399999999999999E-2</v>
      </c>
      <c r="D2166" s="4">
        <v>70890</v>
      </c>
      <c r="G2166"/>
      <c r="AG2166" s="3" t="s">
        <v>54</v>
      </c>
      <c r="AH2166" s="3" t="s">
        <v>229</v>
      </c>
      <c r="AI2166" s="3">
        <v>3.04E-2</v>
      </c>
      <c r="AJ2166" s="4">
        <v>43540</v>
      </c>
      <c r="AL2166"/>
      <c r="BL2166" s="3" t="s">
        <v>19</v>
      </c>
      <c r="BM2166" s="3" t="s">
        <v>90</v>
      </c>
      <c r="BN2166" s="3">
        <v>5.0000000000000001E-3</v>
      </c>
      <c r="BO2166" s="3">
        <v>105</v>
      </c>
      <c r="BR2166"/>
    </row>
    <row r="2167" spans="1:70" ht="16" x14ac:dyDescent="0.2">
      <c r="A2167" s="3" t="s">
        <v>54</v>
      </c>
      <c r="B2167" s="3" t="s">
        <v>405</v>
      </c>
      <c r="C2167" s="3">
        <v>1.1299999999999999E-2</v>
      </c>
      <c r="D2167" s="4">
        <v>185391</v>
      </c>
      <c r="G2167"/>
      <c r="AG2167" s="3" t="s">
        <v>54</v>
      </c>
      <c r="AH2167" s="3" t="s">
        <v>227</v>
      </c>
      <c r="AI2167" s="3">
        <v>3.5000000000000003E-2</v>
      </c>
      <c r="AJ2167" s="3">
        <v>141</v>
      </c>
      <c r="AL2167"/>
      <c r="BL2167" s="3" t="s">
        <v>24</v>
      </c>
      <c r="BM2167" s="3" t="s">
        <v>90</v>
      </c>
      <c r="BN2167" s="3">
        <v>2.9000000000000001E-2</v>
      </c>
      <c r="BO2167" s="3">
        <v>105</v>
      </c>
      <c r="BR2167"/>
    </row>
    <row r="2168" spans="1:70" ht="16" x14ac:dyDescent="0.2">
      <c r="A2168" s="3" t="s">
        <v>54</v>
      </c>
      <c r="B2168" s="3" t="s">
        <v>403</v>
      </c>
      <c r="C2168" s="3">
        <v>2.2599999999999999E-2</v>
      </c>
      <c r="D2168" s="4">
        <v>27978</v>
      </c>
      <c r="G2168"/>
      <c r="AG2168" s="3" t="s">
        <v>54</v>
      </c>
      <c r="AH2168" s="3" t="s">
        <v>90</v>
      </c>
      <c r="AI2168" s="3">
        <v>0.01</v>
      </c>
      <c r="AJ2168" s="3">
        <v>105</v>
      </c>
      <c r="AL2168"/>
      <c r="BL2168" s="3" t="s">
        <v>27</v>
      </c>
      <c r="BM2168" s="3" t="s">
        <v>90</v>
      </c>
      <c r="BN2168" s="3">
        <v>5.0000000000000001E-3</v>
      </c>
      <c r="BO2168" s="3">
        <v>105</v>
      </c>
      <c r="BR2168"/>
    </row>
    <row r="2169" spans="1:70" ht="16" x14ac:dyDescent="0.2">
      <c r="A2169" s="3" t="s">
        <v>54</v>
      </c>
      <c r="B2169" s="3" t="s">
        <v>229</v>
      </c>
      <c r="C2169" s="3">
        <v>3.04E-2</v>
      </c>
      <c r="D2169" s="4">
        <v>43540</v>
      </c>
      <c r="G2169"/>
      <c r="AG2169" s="3" t="s">
        <v>54</v>
      </c>
      <c r="AH2169" s="3" t="s">
        <v>231</v>
      </c>
      <c r="AI2169" s="3">
        <v>1.1299999999999999E-2</v>
      </c>
      <c r="AJ2169" s="3">
        <v>222</v>
      </c>
      <c r="AL2169"/>
      <c r="BL2169" s="3" t="s">
        <v>29</v>
      </c>
      <c r="BM2169" s="3" t="s">
        <v>90</v>
      </c>
      <c r="BN2169" s="3">
        <v>5.1999999999999998E-2</v>
      </c>
      <c r="BO2169" s="3">
        <v>105</v>
      </c>
      <c r="BR2169"/>
    </row>
    <row r="2170" spans="1:70" ht="16" x14ac:dyDescent="0.2">
      <c r="A2170" s="3" t="s">
        <v>54</v>
      </c>
      <c r="B2170" s="3" t="s">
        <v>227</v>
      </c>
      <c r="C2170" s="3">
        <v>3.5000000000000003E-2</v>
      </c>
      <c r="D2170" s="3">
        <v>141</v>
      </c>
      <c r="G2170"/>
      <c r="AG2170" s="3" t="s">
        <v>54</v>
      </c>
      <c r="AH2170" s="3" t="s">
        <v>86</v>
      </c>
      <c r="AI2170" s="3">
        <v>1.6E-2</v>
      </c>
      <c r="AJ2170" s="3">
        <v>496</v>
      </c>
      <c r="AL2170"/>
      <c r="BL2170" s="3" t="s">
        <v>32</v>
      </c>
      <c r="BM2170" s="3" t="s">
        <v>90</v>
      </c>
      <c r="BN2170" s="3">
        <v>9.0999999999999998E-2</v>
      </c>
      <c r="BO2170" s="3">
        <v>105</v>
      </c>
      <c r="BR2170"/>
    </row>
    <row r="2171" spans="1:70" ht="16" x14ac:dyDescent="0.2">
      <c r="A2171" s="3" t="s">
        <v>54</v>
      </c>
      <c r="B2171" s="3" t="s">
        <v>90</v>
      </c>
      <c r="C2171" s="3">
        <v>0.01</v>
      </c>
      <c r="D2171" s="3">
        <v>105</v>
      </c>
      <c r="G2171"/>
      <c r="AG2171" s="3" t="s">
        <v>54</v>
      </c>
      <c r="AH2171" s="3" t="s">
        <v>84</v>
      </c>
      <c r="AI2171" s="3">
        <v>2.7E-2</v>
      </c>
      <c r="AJ2171" s="3">
        <v>220</v>
      </c>
      <c r="AL2171"/>
      <c r="BL2171" s="3" t="s">
        <v>487</v>
      </c>
      <c r="BM2171" s="3" t="s">
        <v>90</v>
      </c>
      <c r="BN2171" s="3">
        <v>2.9000000000000001E-2</v>
      </c>
      <c r="BO2171" s="3">
        <v>105</v>
      </c>
      <c r="BR2171"/>
    </row>
    <row r="2172" spans="1:70" ht="16" x14ac:dyDescent="0.2">
      <c r="A2172" s="3" t="s">
        <v>54</v>
      </c>
      <c r="B2172" s="3" t="s">
        <v>231</v>
      </c>
      <c r="C2172" s="3">
        <v>1.1299999999999999E-2</v>
      </c>
      <c r="D2172" s="3">
        <v>222</v>
      </c>
      <c r="G2172"/>
      <c r="AG2172" s="3" t="s">
        <v>54</v>
      </c>
      <c r="AH2172" s="3" t="s">
        <v>226</v>
      </c>
      <c r="AI2172" s="3">
        <v>2.8000000000000001E-2</v>
      </c>
      <c r="AJ2172" s="3">
        <v>194</v>
      </c>
      <c r="AL2172"/>
      <c r="BL2172" s="3" t="s">
        <v>494</v>
      </c>
      <c r="BM2172" s="3" t="s">
        <v>90</v>
      </c>
      <c r="BN2172" s="3">
        <v>5.0000000000000001E-3</v>
      </c>
      <c r="BO2172" s="3">
        <v>105</v>
      </c>
      <c r="BR2172"/>
    </row>
    <row r="2173" spans="1:70" ht="16" x14ac:dyDescent="0.2">
      <c r="A2173" s="3" t="s">
        <v>54</v>
      </c>
      <c r="B2173" s="3" t="s">
        <v>86</v>
      </c>
      <c r="C2173" s="3">
        <v>1.6E-2</v>
      </c>
      <c r="D2173" s="3">
        <v>496</v>
      </c>
      <c r="G2173"/>
      <c r="AG2173" s="3" t="s">
        <v>54</v>
      </c>
      <c r="AH2173" s="3" t="s">
        <v>690</v>
      </c>
      <c r="AI2173" s="3">
        <v>1.2999999999999999E-2</v>
      </c>
      <c r="AJ2173" s="3">
        <v>564</v>
      </c>
      <c r="AL2173"/>
      <c r="BL2173" s="3" t="s">
        <v>497</v>
      </c>
      <c r="BM2173" s="3" t="s">
        <v>90</v>
      </c>
      <c r="BN2173" s="3">
        <v>0.01</v>
      </c>
      <c r="BO2173" s="3">
        <v>105</v>
      </c>
      <c r="BR2173"/>
    </row>
    <row r="2174" spans="1:70" ht="16" x14ac:dyDescent="0.2">
      <c r="A2174" s="3" t="s">
        <v>54</v>
      </c>
      <c r="B2174" s="3" t="s">
        <v>84</v>
      </c>
      <c r="C2174" s="3">
        <v>2.7E-2</v>
      </c>
      <c r="D2174" s="3">
        <v>220</v>
      </c>
      <c r="G2174"/>
      <c r="AG2174" s="3" t="s">
        <v>54</v>
      </c>
      <c r="AH2174" s="3" t="s">
        <v>424</v>
      </c>
      <c r="AI2174" s="3">
        <v>3.3000000000000002E-2</v>
      </c>
      <c r="AJ2174" s="3">
        <v>273</v>
      </c>
      <c r="AL2174"/>
      <c r="BL2174" s="3" t="s">
        <v>516</v>
      </c>
      <c r="BM2174" s="3" t="s">
        <v>90</v>
      </c>
      <c r="BN2174" s="3">
        <v>7.5999999999999998E-2</v>
      </c>
      <c r="BO2174" s="3">
        <v>105</v>
      </c>
      <c r="BR2174"/>
    </row>
    <row r="2175" spans="1:70" ht="16" x14ac:dyDescent="0.2">
      <c r="A2175" s="3" t="s">
        <v>54</v>
      </c>
      <c r="B2175" s="3" t="s">
        <v>84</v>
      </c>
      <c r="C2175" s="3">
        <v>2.7E-2</v>
      </c>
      <c r="D2175" s="3">
        <v>220</v>
      </c>
      <c r="G2175"/>
      <c r="AG2175" s="3" t="s">
        <v>54</v>
      </c>
      <c r="AH2175" s="3" t="s">
        <v>423</v>
      </c>
      <c r="AI2175" s="3">
        <v>1.7000000000000001E-2</v>
      </c>
      <c r="AJ2175" s="3">
        <v>553</v>
      </c>
      <c r="AL2175"/>
      <c r="BL2175" s="3" t="s">
        <v>518</v>
      </c>
      <c r="BM2175" s="3" t="s">
        <v>90</v>
      </c>
      <c r="BN2175" s="3">
        <v>2.4E-2</v>
      </c>
      <c r="BO2175" s="3">
        <v>105</v>
      </c>
      <c r="BR2175"/>
    </row>
    <row r="2176" spans="1:70" ht="16" x14ac:dyDescent="0.2">
      <c r="A2176" s="3" t="s">
        <v>54</v>
      </c>
      <c r="B2176" s="3" t="s">
        <v>226</v>
      </c>
      <c r="C2176" s="3">
        <v>2.8000000000000001E-2</v>
      </c>
      <c r="D2176" s="3">
        <v>194</v>
      </c>
      <c r="G2176"/>
      <c r="AG2176" s="3" t="s">
        <v>54</v>
      </c>
      <c r="AH2176" s="3" t="s">
        <v>84</v>
      </c>
      <c r="AI2176" s="3">
        <v>2.7E-2</v>
      </c>
      <c r="AJ2176" s="3">
        <v>220</v>
      </c>
      <c r="AL2176"/>
      <c r="BL2176" s="3" t="s">
        <v>43</v>
      </c>
      <c r="BM2176" s="3" t="s">
        <v>90</v>
      </c>
      <c r="BN2176" s="3">
        <v>5.1999999999999998E-2</v>
      </c>
      <c r="BO2176" s="3">
        <v>105</v>
      </c>
      <c r="BR2176"/>
    </row>
    <row r="2177" spans="1:70" ht="16" x14ac:dyDescent="0.2">
      <c r="A2177" s="3" t="s">
        <v>54</v>
      </c>
      <c r="B2177" s="3" t="s">
        <v>421</v>
      </c>
      <c r="C2177" s="3">
        <v>1.7999999999999999E-2</v>
      </c>
      <c r="D2177" s="3">
        <v>279</v>
      </c>
      <c r="G2177"/>
      <c r="AG2177" s="3" t="s">
        <v>54</v>
      </c>
      <c r="AH2177" s="3" t="s">
        <v>421</v>
      </c>
      <c r="AI2177" s="3">
        <v>1.7999999999999999E-2</v>
      </c>
      <c r="AJ2177" s="3">
        <v>279</v>
      </c>
      <c r="AL2177"/>
      <c r="BL2177" s="3" t="s">
        <v>521</v>
      </c>
      <c r="BM2177" s="3" t="s">
        <v>90</v>
      </c>
      <c r="BN2177" s="3">
        <v>5.0000000000000001E-3</v>
      </c>
      <c r="BO2177" s="3">
        <v>105</v>
      </c>
      <c r="BR2177"/>
    </row>
    <row r="2178" spans="1:70" ht="16" x14ac:dyDescent="0.2">
      <c r="A2178" s="3" t="s">
        <v>56</v>
      </c>
      <c r="B2178" s="3" t="s">
        <v>690</v>
      </c>
      <c r="C2178" s="3">
        <v>3.0000000000000001E-3</v>
      </c>
      <c r="D2178" s="3">
        <v>564</v>
      </c>
      <c r="G2178"/>
      <c r="AG2178" s="3" t="s">
        <v>56</v>
      </c>
      <c r="AH2178" s="3" t="s">
        <v>690</v>
      </c>
      <c r="AI2178" s="3">
        <v>3.0000000000000001E-3</v>
      </c>
      <c r="AJ2178" s="3">
        <v>564</v>
      </c>
      <c r="AL2178"/>
      <c r="BL2178" s="3" t="s">
        <v>522</v>
      </c>
      <c r="BM2178" s="3" t="s">
        <v>90</v>
      </c>
      <c r="BN2178" s="3">
        <v>5.0000000000000001E-3</v>
      </c>
      <c r="BO2178" s="3">
        <v>105</v>
      </c>
      <c r="BR2178"/>
    </row>
    <row r="2179" spans="1:70" ht="16" x14ac:dyDescent="0.2">
      <c r="A2179" s="3" t="s">
        <v>56</v>
      </c>
      <c r="B2179" s="3" t="s">
        <v>684</v>
      </c>
      <c r="C2179" s="3">
        <v>5.9999999999999995E-4</v>
      </c>
      <c r="D2179" s="4">
        <v>2411</v>
      </c>
      <c r="G2179"/>
      <c r="AG2179" s="3" t="s">
        <v>56</v>
      </c>
      <c r="AH2179" s="3" t="s">
        <v>684</v>
      </c>
      <c r="AI2179" s="3">
        <v>5.9999999999999995E-4</v>
      </c>
      <c r="AJ2179" s="4">
        <v>2411</v>
      </c>
      <c r="AL2179"/>
      <c r="BL2179" s="3" t="s">
        <v>525</v>
      </c>
      <c r="BM2179" s="3" t="s">
        <v>90</v>
      </c>
      <c r="BN2179" s="3">
        <v>5.0000000000000001E-3</v>
      </c>
      <c r="BO2179" s="3">
        <v>105</v>
      </c>
      <c r="BR2179"/>
    </row>
    <row r="2180" spans="1:70" ht="16" x14ac:dyDescent="0.2">
      <c r="A2180" s="3" t="s">
        <v>56</v>
      </c>
      <c r="B2180" s="3" t="s">
        <v>685</v>
      </c>
      <c r="C2180" s="3">
        <v>2.9999999999999997E-4</v>
      </c>
      <c r="D2180" s="4">
        <v>1772</v>
      </c>
      <c r="G2180"/>
      <c r="AG2180" s="3" t="s">
        <v>56</v>
      </c>
      <c r="AH2180" s="3" t="s">
        <v>685</v>
      </c>
      <c r="AI2180" s="3">
        <v>2.9999999999999997E-4</v>
      </c>
      <c r="AJ2180" s="4">
        <v>1772</v>
      </c>
      <c r="AL2180"/>
      <c r="BL2180" s="3" t="s">
        <v>48</v>
      </c>
      <c r="BM2180" s="3" t="s">
        <v>90</v>
      </c>
      <c r="BN2180" s="3">
        <v>1.9E-2</v>
      </c>
      <c r="BO2180" s="3">
        <v>105</v>
      </c>
      <c r="BR2180"/>
    </row>
    <row r="2181" spans="1:70" ht="16" x14ac:dyDescent="0.2">
      <c r="A2181" s="3" t="s">
        <v>56</v>
      </c>
      <c r="B2181" s="3" t="s">
        <v>190</v>
      </c>
      <c r="C2181" s="3">
        <v>3.0000000000000001E-3</v>
      </c>
      <c r="D2181" s="3">
        <v>307</v>
      </c>
      <c r="G2181"/>
      <c r="AG2181" s="3" t="s">
        <v>56</v>
      </c>
      <c r="AH2181" s="3" t="s">
        <v>190</v>
      </c>
      <c r="AI2181" s="3">
        <v>3.0000000000000001E-3</v>
      </c>
      <c r="AJ2181" s="3">
        <v>307</v>
      </c>
      <c r="AL2181"/>
      <c r="BL2181" s="3" t="s">
        <v>546</v>
      </c>
      <c r="BM2181" s="3" t="s">
        <v>90</v>
      </c>
      <c r="BN2181" s="3">
        <v>0.124</v>
      </c>
      <c r="BO2181" s="3">
        <v>105</v>
      </c>
      <c r="BR2181"/>
    </row>
    <row r="2182" spans="1:70" ht="32" x14ac:dyDescent="0.2">
      <c r="A2182" s="3" t="s">
        <v>56</v>
      </c>
      <c r="B2182" s="3" t="s">
        <v>401</v>
      </c>
      <c r="C2182" s="3">
        <v>2E-3</v>
      </c>
      <c r="D2182" s="3">
        <v>261</v>
      </c>
      <c r="G2182"/>
      <c r="AG2182" s="3" t="s">
        <v>56</v>
      </c>
      <c r="AH2182" s="3" t="s">
        <v>401</v>
      </c>
      <c r="AI2182" s="3">
        <v>2E-3</v>
      </c>
      <c r="AJ2182" s="3">
        <v>261</v>
      </c>
      <c r="AL2182"/>
      <c r="BL2182" s="3" t="s">
        <v>51</v>
      </c>
      <c r="BM2182" s="3" t="s">
        <v>90</v>
      </c>
      <c r="BN2182" s="3">
        <v>1.9E-2</v>
      </c>
      <c r="BO2182" s="3">
        <v>105</v>
      </c>
      <c r="BR2182"/>
    </row>
    <row r="2183" spans="1:70" ht="32" x14ac:dyDescent="0.2">
      <c r="A2183" s="3" t="s">
        <v>56</v>
      </c>
      <c r="B2183" s="3" t="s">
        <v>415</v>
      </c>
      <c r="C2183" s="3">
        <v>1E-3</v>
      </c>
      <c r="D2183" s="4">
        <v>3830</v>
      </c>
      <c r="G2183"/>
      <c r="AG2183" s="3" t="s">
        <v>56</v>
      </c>
      <c r="AH2183" s="3" t="s">
        <v>415</v>
      </c>
      <c r="AI2183" s="3">
        <v>1E-3</v>
      </c>
      <c r="AJ2183" s="4">
        <v>3830</v>
      </c>
      <c r="AL2183"/>
      <c r="BL2183" s="3" t="s">
        <v>54</v>
      </c>
      <c r="BM2183" s="3" t="s">
        <v>90</v>
      </c>
      <c r="BN2183" s="3">
        <v>0.01</v>
      </c>
      <c r="BO2183" s="3">
        <v>105</v>
      </c>
      <c r="BR2183"/>
    </row>
    <row r="2184" spans="1:70" ht="32" x14ac:dyDescent="0.2">
      <c r="A2184" s="3" t="s">
        <v>56</v>
      </c>
      <c r="B2184" s="3" t="s">
        <v>406</v>
      </c>
      <c r="C2184" s="3">
        <v>3.5000000000000003E-2</v>
      </c>
      <c r="D2184" s="4">
        <v>1058</v>
      </c>
      <c r="G2184"/>
      <c r="AG2184" s="3" t="s">
        <v>56</v>
      </c>
      <c r="AH2184" s="3" t="s">
        <v>406</v>
      </c>
      <c r="AI2184" s="3">
        <v>3.5000000000000003E-2</v>
      </c>
      <c r="AJ2184" s="4">
        <v>1058</v>
      </c>
      <c r="AL2184"/>
      <c r="BL2184" s="3" t="s">
        <v>590</v>
      </c>
      <c r="BM2184" s="3" t="s">
        <v>90</v>
      </c>
      <c r="BN2184" s="3">
        <v>1.9E-2</v>
      </c>
      <c r="BO2184" s="3">
        <v>105</v>
      </c>
      <c r="BR2184"/>
    </row>
    <row r="2185" spans="1:70" ht="16" x14ac:dyDescent="0.2">
      <c r="A2185" s="3" t="s">
        <v>56</v>
      </c>
      <c r="B2185" s="3" t="s">
        <v>686</v>
      </c>
      <c r="C2185" s="3">
        <v>2.3800000000000002E-2</v>
      </c>
      <c r="D2185" s="4">
        <v>1999</v>
      </c>
      <c r="G2185"/>
      <c r="AG2185" s="3" t="s">
        <v>56</v>
      </c>
      <c r="AH2185" s="3" t="s">
        <v>686</v>
      </c>
      <c r="AI2185" s="3">
        <v>2.3800000000000002E-2</v>
      </c>
      <c r="AJ2185" s="4">
        <v>1999</v>
      </c>
      <c r="AL2185"/>
      <c r="BL2185" s="3" t="s">
        <v>57</v>
      </c>
      <c r="BM2185" s="3" t="s">
        <v>90</v>
      </c>
      <c r="BN2185" s="3">
        <v>2.9000000000000001E-2</v>
      </c>
      <c r="BO2185" s="3">
        <v>105</v>
      </c>
      <c r="BR2185"/>
    </row>
    <row r="2186" spans="1:70" ht="16" x14ac:dyDescent="0.2">
      <c r="A2186" s="3" t="s">
        <v>56</v>
      </c>
      <c r="B2186" s="3" t="s">
        <v>423</v>
      </c>
      <c r="C2186" s="3">
        <v>3.2000000000000001E-2</v>
      </c>
      <c r="D2186" s="3">
        <v>553</v>
      </c>
      <c r="G2186"/>
      <c r="AG2186" s="3" t="s">
        <v>56</v>
      </c>
      <c r="AH2186" s="3" t="s">
        <v>423</v>
      </c>
      <c r="AI2186" s="3">
        <v>3.2000000000000001E-2</v>
      </c>
      <c r="AJ2186" s="3">
        <v>553</v>
      </c>
      <c r="AL2186"/>
      <c r="BL2186" s="3" t="s">
        <v>59</v>
      </c>
      <c r="BM2186" s="3" t="s">
        <v>90</v>
      </c>
      <c r="BN2186" s="3">
        <v>0.38600000000000001</v>
      </c>
      <c r="BO2186" s="3">
        <v>105</v>
      </c>
      <c r="BR2186"/>
    </row>
    <row r="2187" spans="1:70" ht="32" x14ac:dyDescent="0.2">
      <c r="A2187" s="3" t="s">
        <v>56</v>
      </c>
      <c r="B2187" s="3" t="s">
        <v>688</v>
      </c>
      <c r="C2187" s="3">
        <v>0.06</v>
      </c>
      <c r="D2187" s="3">
        <v>116</v>
      </c>
      <c r="G2187"/>
      <c r="AG2187" s="3" t="s">
        <v>56</v>
      </c>
      <c r="AH2187" s="3" t="s">
        <v>688</v>
      </c>
      <c r="AI2187" s="3">
        <v>0.06</v>
      </c>
      <c r="AJ2187" s="3">
        <v>116</v>
      </c>
      <c r="AL2187"/>
      <c r="BL2187" s="3" t="s">
        <v>635</v>
      </c>
      <c r="BM2187" s="3" t="s">
        <v>90</v>
      </c>
      <c r="BN2187" s="3">
        <v>5.0000000000000001E-3</v>
      </c>
      <c r="BO2187" s="3">
        <v>105</v>
      </c>
      <c r="BR2187"/>
    </row>
    <row r="2188" spans="1:70" ht="16" x14ac:dyDescent="0.2">
      <c r="A2188" s="3" t="s">
        <v>56</v>
      </c>
      <c r="B2188" s="3" t="s">
        <v>400</v>
      </c>
      <c r="C2188" s="3">
        <v>6.9999999999999999E-4</v>
      </c>
      <c r="D2188" s="4">
        <v>28557</v>
      </c>
      <c r="G2188"/>
      <c r="AG2188" s="3" t="s">
        <v>56</v>
      </c>
      <c r="AH2188" s="3" t="s">
        <v>400</v>
      </c>
      <c r="AI2188" s="3">
        <v>6.9999999999999999E-4</v>
      </c>
      <c r="AJ2188" s="4">
        <v>28557</v>
      </c>
      <c r="AL2188"/>
      <c r="BL2188" s="3" t="s">
        <v>12</v>
      </c>
      <c r="BM2188" s="3" t="s">
        <v>231</v>
      </c>
      <c r="BN2188" s="3">
        <v>0.1104</v>
      </c>
      <c r="BO2188" s="3">
        <v>222</v>
      </c>
      <c r="BR2188"/>
    </row>
    <row r="2189" spans="1:70" ht="16" x14ac:dyDescent="0.2">
      <c r="A2189" s="3" t="s">
        <v>56</v>
      </c>
      <c r="B2189" s="3" t="s">
        <v>689</v>
      </c>
      <c r="C2189" s="3">
        <v>8.0000000000000004E-4</v>
      </c>
      <c r="D2189" s="4">
        <v>416581</v>
      </c>
      <c r="G2189"/>
      <c r="AG2189" s="3" t="s">
        <v>56</v>
      </c>
      <c r="AH2189" s="3" t="s">
        <v>689</v>
      </c>
      <c r="AI2189" s="3">
        <v>8.0000000000000004E-4</v>
      </c>
      <c r="AJ2189" s="4">
        <v>416581</v>
      </c>
      <c r="AL2189"/>
      <c r="BL2189" s="3" t="s">
        <v>244</v>
      </c>
      <c r="BM2189" s="3" t="s">
        <v>231</v>
      </c>
      <c r="BN2189" s="3">
        <v>0.1149</v>
      </c>
      <c r="BO2189" s="3">
        <v>222</v>
      </c>
      <c r="BR2189"/>
    </row>
    <row r="2190" spans="1:70" ht="16" x14ac:dyDescent="0.2">
      <c r="A2190" s="3" t="s">
        <v>56</v>
      </c>
      <c r="B2190" s="3" t="s">
        <v>402</v>
      </c>
      <c r="C2190" s="3">
        <v>6.9999999999999999E-4</v>
      </c>
      <c r="D2190" s="4">
        <v>33328</v>
      </c>
      <c r="G2190"/>
      <c r="AG2190" s="3" t="s">
        <v>56</v>
      </c>
      <c r="AH2190" s="3" t="s">
        <v>402</v>
      </c>
      <c r="AI2190" s="3">
        <v>6.9999999999999999E-4</v>
      </c>
      <c r="AJ2190" s="4">
        <v>33328</v>
      </c>
      <c r="AL2190"/>
      <c r="BL2190" s="3" t="s">
        <v>13</v>
      </c>
      <c r="BM2190" s="3" t="s">
        <v>231</v>
      </c>
      <c r="BN2190" s="3">
        <v>0.1757</v>
      </c>
      <c r="BO2190" s="3">
        <v>222</v>
      </c>
      <c r="BR2190"/>
    </row>
    <row r="2191" spans="1:70" ht="16" x14ac:dyDescent="0.2">
      <c r="A2191" s="3" t="s">
        <v>56</v>
      </c>
      <c r="B2191" s="3" t="s">
        <v>410</v>
      </c>
      <c r="C2191" s="3">
        <v>5.4999999999999997E-3</v>
      </c>
      <c r="D2191" s="4">
        <v>115374</v>
      </c>
      <c r="G2191"/>
      <c r="AG2191" s="3" t="s">
        <v>56</v>
      </c>
      <c r="AH2191" s="3" t="s">
        <v>410</v>
      </c>
      <c r="AI2191" s="3">
        <v>5.4999999999999997E-3</v>
      </c>
      <c r="AJ2191" s="4">
        <v>115374</v>
      </c>
      <c r="AL2191"/>
      <c r="BL2191" s="3" t="s">
        <v>14</v>
      </c>
      <c r="BM2191" s="3" t="s">
        <v>231</v>
      </c>
      <c r="BN2191" s="3">
        <v>0.1104</v>
      </c>
      <c r="BO2191" s="3">
        <v>222</v>
      </c>
      <c r="BR2191"/>
    </row>
    <row r="2192" spans="1:70" ht="16" x14ac:dyDescent="0.2">
      <c r="A2192" s="3" t="s">
        <v>56</v>
      </c>
      <c r="B2192" s="3" t="s">
        <v>399</v>
      </c>
      <c r="C2192" s="3">
        <v>2.0000000000000001E-4</v>
      </c>
      <c r="D2192" s="4">
        <v>99672</v>
      </c>
      <c r="G2192"/>
      <c r="AG2192" s="3" t="s">
        <v>56</v>
      </c>
      <c r="AH2192" s="3" t="s">
        <v>399</v>
      </c>
      <c r="AI2192" s="3">
        <v>2.0000000000000001E-4</v>
      </c>
      <c r="AJ2192" s="4">
        <v>99672</v>
      </c>
      <c r="AL2192"/>
      <c r="BL2192" s="3" t="s">
        <v>275</v>
      </c>
      <c r="BM2192" s="3" t="s">
        <v>231</v>
      </c>
      <c r="BN2192" s="3">
        <v>4.4999999999999998E-2</v>
      </c>
      <c r="BO2192" s="3">
        <v>222</v>
      </c>
      <c r="BR2192"/>
    </row>
    <row r="2193" spans="1:70" ht="16" x14ac:dyDescent="0.2">
      <c r="A2193" s="3" t="s">
        <v>56</v>
      </c>
      <c r="B2193" s="3" t="s">
        <v>416</v>
      </c>
      <c r="C2193" s="3">
        <v>2.9999999999999997E-4</v>
      </c>
      <c r="D2193" s="4">
        <v>1242890</v>
      </c>
      <c r="G2193"/>
      <c r="AG2193" s="3" t="s">
        <v>56</v>
      </c>
      <c r="AH2193" s="3" t="s">
        <v>416</v>
      </c>
      <c r="AI2193" s="3">
        <v>2.9999999999999997E-4</v>
      </c>
      <c r="AJ2193" s="4">
        <v>1242890</v>
      </c>
      <c r="AL2193"/>
      <c r="BL2193" s="3" t="s">
        <v>16</v>
      </c>
      <c r="BM2193" s="3" t="s">
        <v>231</v>
      </c>
      <c r="BN2193" s="3">
        <v>6.7999999999999996E-3</v>
      </c>
      <c r="BO2193" s="3">
        <v>222</v>
      </c>
      <c r="BR2193"/>
    </row>
    <row r="2194" spans="1:70" ht="16" x14ac:dyDescent="0.2">
      <c r="A2194" s="3" t="s">
        <v>56</v>
      </c>
      <c r="B2194" s="3" t="s">
        <v>398</v>
      </c>
      <c r="C2194" s="3">
        <v>5.0000000000000001E-4</v>
      </c>
      <c r="D2194" s="4">
        <v>50614</v>
      </c>
      <c r="G2194"/>
      <c r="AG2194" s="3" t="s">
        <v>56</v>
      </c>
      <c r="AH2194" s="3" t="s">
        <v>398</v>
      </c>
      <c r="AI2194" s="3">
        <v>5.0000000000000001E-4</v>
      </c>
      <c r="AJ2194" s="4">
        <v>50614</v>
      </c>
      <c r="AL2194"/>
      <c r="BL2194" s="3" t="s">
        <v>17</v>
      </c>
      <c r="BM2194" s="3" t="s">
        <v>231</v>
      </c>
      <c r="BN2194" s="3">
        <v>0.14860000000000001</v>
      </c>
      <c r="BO2194" s="3">
        <v>222</v>
      </c>
      <c r="BR2194"/>
    </row>
    <row r="2195" spans="1:70" ht="32" x14ac:dyDescent="0.2">
      <c r="A2195" s="3" t="s">
        <v>56</v>
      </c>
      <c r="B2195" s="3" t="s">
        <v>228</v>
      </c>
      <c r="C2195" s="3">
        <v>5.9999999999999995E-4</v>
      </c>
      <c r="D2195" s="4">
        <v>11499</v>
      </c>
      <c r="G2195"/>
      <c r="AG2195" s="3" t="s">
        <v>56</v>
      </c>
      <c r="AH2195" s="3" t="s">
        <v>228</v>
      </c>
      <c r="AI2195" s="3">
        <v>5.9999999999999995E-4</v>
      </c>
      <c r="AJ2195" s="4">
        <v>11499</v>
      </c>
      <c r="AL2195"/>
      <c r="BL2195" s="3" t="s">
        <v>365</v>
      </c>
      <c r="BM2195" s="3" t="s">
        <v>231</v>
      </c>
      <c r="BN2195" s="3">
        <v>1.5800000000000002E-2</v>
      </c>
      <c r="BO2195" s="3">
        <v>222</v>
      </c>
      <c r="BR2195"/>
    </row>
    <row r="2196" spans="1:70" ht="32" x14ac:dyDescent="0.2">
      <c r="A2196" s="3" t="s">
        <v>56</v>
      </c>
      <c r="B2196" s="3" t="s">
        <v>233</v>
      </c>
      <c r="C2196" s="3">
        <v>2.5600000000000001E-2</v>
      </c>
      <c r="D2196" s="4">
        <v>146714</v>
      </c>
      <c r="G2196"/>
      <c r="AG2196" s="3" t="s">
        <v>56</v>
      </c>
      <c r="AH2196" s="3" t="s">
        <v>233</v>
      </c>
      <c r="AI2196" s="3">
        <v>2.5600000000000001E-2</v>
      </c>
      <c r="AJ2196" s="4">
        <v>146714</v>
      </c>
      <c r="AL2196"/>
      <c r="BL2196" s="3" t="s">
        <v>367</v>
      </c>
      <c r="BM2196" s="3" t="s">
        <v>231</v>
      </c>
      <c r="BN2196" s="3">
        <v>1.7999999999999999E-2</v>
      </c>
      <c r="BO2196" s="3">
        <v>222</v>
      </c>
      <c r="BR2196"/>
    </row>
    <row r="2197" spans="1:70" ht="16" x14ac:dyDescent="0.2">
      <c r="A2197" s="3" t="s">
        <v>56</v>
      </c>
      <c r="B2197" s="3" t="s">
        <v>412</v>
      </c>
      <c r="C2197" s="3">
        <v>2.0000000000000001E-4</v>
      </c>
      <c r="D2197" s="4">
        <v>24582</v>
      </c>
      <c r="G2197"/>
      <c r="AG2197" s="3" t="s">
        <v>56</v>
      </c>
      <c r="AH2197" s="3" t="s">
        <v>412</v>
      </c>
      <c r="AI2197" s="3">
        <v>2.0000000000000001E-4</v>
      </c>
      <c r="AJ2197" s="4">
        <v>24582</v>
      </c>
      <c r="AL2197"/>
      <c r="BL2197" s="3" t="s">
        <v>375</v>
      </c>
      <c r="BM2197" s="3" t="s">
        <v>231</v>
      </c>
      <c r="BN2197" s="3">
        <v>1.35E-2</v>
      </c>
      <c r="BO2197" s="3">
        <v>222</v>
      </c>
      <c r="BR2197"/>
    </row>
    <row r="2198" spans="1:70" ht="16" x14ac:dyDescent="0.2">
      <c r="A2198" s="3" t="s">
        <v>56</v>
      </c>
      <c r="B2198" s="3" t="s">
        <v>411</v>
      </c>
      <c r="C2198" s="3">
        <v>4.0000000000000002E-4</v>
      </c>
      <c r="D2198" s="4">
        <v>77584</v>
      </c>
      <c r="G2198"/>
      <c r="AG2198" s="3" t="s">
        <v>56</v>
      </c>
      <c r="AH2198" s="3" t="s">
        <v>411</v>
      </c>
      <c r="AI2198" s="3">
        <v>4.0000000000000002E-4</v>
      </c>
      <c r="AJ2198" s="4">
        <v>77584</v>
      </c>
      <c r="AL2198"/>
      <c r="BL2198" s="3" t="s">
        <v>378</v>
      </c>
      <c r="BM2198" s="3" t="s">
        <v>231</v>
      </c>
      <c r="BN2198" s="3">
        <v>0.1464</v>
      </c>
      <c r="BO2198" s="3">
        <v>222</v>
      </c>
      <c r="BR2198"/>
    </row>
    <row r="2199" spans="1:70" ht="16" x14ac:dyDescent="0.2">
      <c r="A2199" s="3" t="s">
        <v>56</v>
      </c>
      <c r="B2199" s="3" t="s">
        <v>408</v>
      </c>
      <c r="C2199" s="3">
        <v>2.3800000000000002E-2</v>
      </c>
      <c r="D2199" s="4">
        <v>261235</v>
      </c>
      <c r="G2199"/>
      <c r="AG2199" s="3" t="s">
        <v>56</v>
      </c>
      <c r="AH2199" s="3" t="s">
        <v>408</v>
      </c>
      <c r="AI2199" s="3">
        <v>2.3800000000000002E-2</v>
      </c>
      <c r="AJ2199" s="4">
        <v>261235</v>
      </c>
      <c r="AL2199"/>
      <c r="BL2199" s="3" t="s">
        <v>384</v>
      </c>
      <c r="BM2199" s="3" t="s">
        <v>231</v>
      </c>
      <c r="BN2199" s="3">
        <v>3.8300000000000001E-2</v>
      </c>
      <c r="BO2199" s="3">
        <v>222</v>
      </c>
      <c r="BR2199"/>
    </row>
    <row r="2200" spans="1:70" ht="32" x14ac:dyDescent="0.2">
      <c r="A2200" s="3" t="s">
        <v>56</v>
      </c>
      <c r="B2200" s="3" t="s">
        <v>409</v>
      </c>
      <c r="C2200" s="3">
        <v>2.9999999999999997E-4</v>
      </c>
      <c r="D2200" s="4">
        <v>70890</v>
      </c>
      <c r="G2200"/>
      <c r="AG2200" s="3" t="s">
        <v>56</v>
      </c>
      <c r="AH2200" s="3" t="s">
        <v>409</v>
      </c>
      <c r="AI2200" s="3">
        <v>2.9999999999999997E-4</v>
      </c>
      <c r="AJ2200" s="4">
        <v>70890</v>
      </c>
      <c r="AL2200"/>
      <c r="BL2200" s="3" t="s">
        <v>387</v>
      </c>
      <c r="BM2200" s="3" t="s">
        <v>231</v>
      </c>
      <c r="BN2200" s="3">
        <v>4.4999999999999998E-2</v>
      </c>
      <c r="BO2200" s="3">
        <v>222</v>
      </c>
      <c r="BR2200"/>
    </row>
    <row r="2201" spans="1:70" ht="16" x14ac:dyDescent="0.2">
      <c r="A2201" s="3" t="s">
        <v>56</v>
      </c>
      <c r="B2201" s="3" t="s">
        <v>405</v>
      </c>
      <c r="C2201" s="3">
        <v>4.0000000000000002E-4</v>
      </c>
      <c r="D2201" s="4">
        <v>185391</v>
      </c>
      <c r="G2201"/>
      <c r="AG2201" s="3" t="s">
        <v>56</v>
      </c>
      <c r="AH2201" s="3" t="s">
        <v>405</v>
      </c>
      <c r="AI2201" s="3">
        <v>4.0000000000000002E-4</v>
      </c>
      <c r="AJ2201" s="4">
        <v>185391</v>
      </c>
      <c r="AL2201"/>
      <c r="BL2201" s="3" t="s">
        <v>389</v>
      </c>
      <c r="BM2201" s="3" t="s">
        <v>231</v>
      </c>
      <c r="BN2201" s="3">
        <v>6.7999999999999996E-3</v>
      </c>
      <c r="BO2201" s="3">
        <v>222</v>
      </c>
      <c r="BR2201"/>
    </row>
    <row r="2202" spans="1:70" ht="16" x14ac:dyDescent="0.2">
      <c r="A2202" s="3" t="s">
        <v>56</v>
      </c>
      <c r="B2202" s="3" t="s">
        <v>403</v>
      </c>
      <c r="C2202" s="3">
        <v>6.9999999999999999E-4</v>
      </c>
      <c r="D2202" s="4">
        <v>27978</v>
      </c>
      <c r="G2202"/>
      <c r="AG2202" s="3" t="s">
        <v>56</v>
      </c>
      <c r="AH2202" s="3" t="s">
        <v>403</v>
      </c>
      <c r="AI2202" s="3">
        <v>6.9999999999999999E-4</v>
      </c>
      <c r="AJ2202" s="4">
        <v>27978</v>
      </c>
      <c r="AL2202"/>
      <c r="BL2202" s="3" t="s">
        <v>391</v>
      </c>
      <c r="BM2202" s="3" t="s">
        <v>231</v>
      </c>
      <c r="BN2202" s="3">
        <v>4.4999999999999997E-3</v>
      </c>
      <c r="BO2202" s="3">
        <v>222</v>
      </c>
      <c r="BR2202"/>
    </row>
    <row r="2203" spans="1:70" ht="16" x14ac:dyDescent="0.2">
      <c r="A2203" s="3" t="s">
        <v>56</v>
      </c>
      <c r="B2203" s="3" t="s">
        <v>229</v>
      </c>
      <c r="C2203" s="3">
        <v>2.9999999999999997E-4</v>
      </c>
      <c r="D2203" s="4">
        <v>43540</v>
      </c>
      <c r="G2203"/>
      <c r="AG2203" s="3" t="s">
        <v>56</v>
      </c>
      <c r="AH2203" s="3" t="s">
        <v>229</v>
      </c>
      <c r="AI2203" s="3">
        <v>2.9999999999999997E-4</v>
      </c>
      <c r="AJ2203" s="4">
        <v>43540</v>
      </c>
      <c r="AL2203"/>
      <c r="BL2203" s="3" t="s">
        <v>19</v>
      </c>
      <c r="BM2203" s="3" t="s">
        <v>231</v>
      </c>
      <c r="BN2203" s="3">
        <v>0.1081</v>
      </c>
      <c r="BO2203" s="3">
        <v>222</v>
      </c>
      <c r="BR2203"/>
    </row>
    <row r="2204" spans="1:70" ht="16" x14ac:dyDescent="0.2">
      <c r="A2204" s="3" t="s">
        <v>56</v>
      </c>
      <c r="B2204" s="3" t="s">
        <v>231</v>
      </c>
      <c r="C2204" s="3">
        <v>2.3E-3</v>
      </c>
      <c r="D2204" s="3">
        <v>222</v>
      </c>
      <c r="G2204"/>
      <c r="AG2204" s="3" t="s">
        <v>56</v>
      </c>
      <c r="AH2204" s="3" t="s">
        <v>231</v>
      </c>
      <c r="AI2204" s="3">
        <v>2.3E-3</v>
      </c>
      <c r="AJ2204" s="3">
        <v>222</v>
      </c>
      <c r="AL2204"/>
      <c r="BL2204" s="3" t="s">
        <v>427</v>
      </c>
      <c r="BM2204" s="3" t="s">
        <v>231</v>
      </c>
      <c r="BN2204" s="3">
        <v>2.7E-2</v>
      </c>
      <c r="BO2204" s="3">
        <v>222</v>
      </c>
      <c r="BR2204"/>
    </row>
    <row r="2205" spans="1:70" ht="16" x14ac:dyDescent="0.2">
      <c r="A2205" s="3" t="s">
        <v>56</v>
      </c>
      <c r="B2205" s="3" t="s">
        <v>86</v>
      </c>
      <c r="C2205" s="3">
        <v>2E-3</v>
      </c>
      <c r="D2205" s="3">
        <v>496</v>
      </c>
      <c r="G2205"/>
      <c r="AG2205" s="3" t="s">
        <v>56</v>
      </c>
      <c r="AH2205" s="3" t="s">
        <v>86</v>
      </c>
      <c r="AI2205" s="3">
        <v>2E-3</v>
      </c>
      <c r="AJ2205" s="3">
        <v>496</v>
      </c>
      <c r="AL2205"/>
      <c r="BL2205" s="3" t="s">
        <v>431</v>
      </c>
      <c r="BM2205" s="3" t="s">
        <v>231</v>
      </c>
      <c r="BN2205" s="3">
        <v>1.35E-2</v>
      </c>
      <c r="BO2205" s="3">
        <v>222</v>
      </c>
      <c r="BR2205"/>
    </row>
    <row r="2206" spans="1:70" ht="16" x14ac:dyDescent="0.2">
      <c r="A2206" s="3" t="s">
        <v>56</v>
      </c>
      <c r="B2206" s="3" t="s">
        <v>226</v>
      </c>
      <c r="C2206" s="3">
        <v>0.01</v>
      </c>
      <c r="D2206" s="3">
        <v>194</v>
      </c>
      <c r="G2206"/>
      <c r="AG2206" s="3" t="s">
        <v>56</v>
      </c>
      <c r="AH2206" s="3" t="s">
        <v>226</v>
      </c>
      <c r="AI2206" s="3">
        <v>0.01</v>
      </c>
      <c r="AJ2206" s="3">
        <v>194</v>
      </c>
      <c r="AL2206"/>
      <c r="BL2206" s="3" t="s">
        <v>24</v>
      </c>
      <c r="BM2206" s="3" t="s">
        <v>231</v>
      </c>
      <c r="BN2206" s="3">
        <v>0.1104</v>
      </c>
      <c r="BO2206" s="3">
        <v>222</v>
      </c>
      <c r="BR2206"/>
    </row>
    <row r="2207" spans="1:70" ht="16" x14ac:dyDescent="0.2">
      <c r="A2207" s="3" t="s">
        <v>56</v>
      </c>
      <c r="B2207" s="3" t="s">
        <v>421</v>
      </c>
      <c r="C2207" s="3">
        <v>1.4E-2</v>
      </c>
      <c r="D2207" s="3">
        <v>279</v>
      </c>
      <c r="G2207"/>
      <c r="AG2207" s="3" t="s">
        <v>56</v>
      </c>
      <c r="AH2207" s="3" t="s">
        <v>421</v>
      </c>
      <c r="AI2207" s="3">
        <v>1.4E-2</v>
      </c>
      <c r="AJ2207" s="3">
        <v>279</v>
      </c>
      <c r="AL2207"/>
      <c r="BL2207" s="3" t="s">
        <v>27</v>
      </c>
      <c r="BM2207" s="3" t="s">
        <v>231</v>
      </c>
      <c r="BN2207" s="3">
        <v>0.1081</v>
      </c>
      <c r="BO2207" s="3">
        <v>222</v>
      </c>
      <c r="BR2207"/>
    </row>
    <row r="2208" spans="1:70" ht="16" x14ac:dyDescent="0.2">
      <c r="A2208" s="3" t="s">
        <v>589</v>
      </c>
      <c r="B2208" s="3" t="s">
        <v>685</v>
      </c>
      <c r="C2208" s="3">
        <v>3.7000000000000002E-3</v>
      </c>
      <c r="D2208" s="4">
        <v>1772</v>
      </c>
      <c r="G2208"/>
      <c r="AG2208" s="3" t="s">
        <v>589</v>
      </c>
      <c r="AH2208" s="3" t="s">
        <v>685</v>
      </c>
      <c r="AI2208" s="3">
        <v>3.7000000000000002E-3</v>
      </c>
      <c r="AJ2208" s="4">
        <v>1772</v>
      </c>
      <c r="AL2208"/>
      <c r="BL2208" s="3" t="s">
        <v>459</v>
      </c>
      <c r="BM2208" s="3" t="s">
        <v>231</v>
      </c>
      <c r="BN2208" s="3">
        <v>2.3E-3</v>
      </c>
      <c r="BO2208" s="3">
        <v>222</v>
      </c>
      <c r="BR2208"/>
    </row>
    <row r="2209" spans="1:70" ht="16" x14ac:dyDescent="0.2">
      <c r="A2209" s="3" t="s">
        <v>589</v>
      </c>
      <c r="B2209" s="3" t="s">
        <v>420</v>
      </c>
      <c r="C2209" s="3">
        <v>3.0000000000000001E-3</v>
      </c>
      <c r="D2209" s="3">
        <v>194</v>
      </c>
      <c r="G2209"/>
      <c r="AG2209" s="3" t="s">
        <v>589</v>
      </c>
      <c r="AH2209" s="3" t="s">
        <v>420</v>
      </c>
      <c r="AI2209" s="3">
        <v>3.0000000000000001E-3</v>
      </c>
      <c r="AJ2209" s="3">
        <v>194</v>
      </c>
      <c r="AL2209"/>
      <c r="BL2209" s="3" t="s">
        <v>29</v>
      </c>
      <c r="BM2209" s="3" t="s">
        <v>231</v>
      </c>
      <c r="BN2209" s="3">
        <v>1.1299999999999999E-2</v>
      </c>
      <c r="BO2209" s="3">
        <v>222</v>
      </c>
      <c r="BR2209"/>
    </row>
    <row r="2210" spans="1:70" ht="32" x14ac:dyDescent="0.2">
      <c r="A2210" s="3" t="s">
        <v>589</v>
      </c>
      <c r="B2210" s="3" t="s">
        <v>407</v>
      </c>
      <c r="C2210" s="3">
        <v>5.0000000000000001E-3</v>
      </c>
      <c r="D2210" s="3">
        <v>100</v>
      </c>
      <c r="G2210"/>
      <c r="AG2210" s="3" t="s">
        <v>589</v>
      </c>
      <c r="AH2210" s="3" t="s">
        <v>407</v>
      </c>
      <c r="AI2210" s="3">
        <v>5.0000000000000001E-3</v>
      </c>
      <c r="AJ2210" s="3">
        <v>100</v>
      </c>
      <c r="AL2210"/>
      <c r="BL2210" s="3" t="s">
        <v>31</v>
      </c>
      <c r="BM2210" s="3" t="s">
        <v>231</v>
      </c>
      <c r="BN2210" s="3">
        <v>2.4799999999999999E-2</v>
      </c>
      <c r="BO2210" s="3">
        <v>222</v>
      </c>
      <c r="BR2210"/>
    </row>
    <row r="2211" spans="1:70" ht="32" x14ac:dyDescent="0.2">
      <c r="A2211" s="3" t="s">
        <v>589</v>
      </c>
      <c r="B2211" s="3" t="s">
        <v>415</v>
      </c>
      <c r="C2211" s="3">
        <v>1E-4</v>
      </c>
      <c r="D2211" s="4">
        <v>3830</v>
      </c>
      <c r="G2211"/>
      <c r="AG2211" s="3" t="s">
        <v>589</v>
      </c>
      <c r="AH2211" s="3" t="s">
        <v>415</v>
      </c>
      <c r="AI2211" s="3">
        <v>1E-4</v>
      </c>
      <c r="AJ2211" s="4">
        <v>3830</v>
      </c>
      <c r="AL2211"/>
      <c r="BL2211" s="3" t="s">
        <v>32</v>
      </c>
      <c r="BM2211" s="3" t="s">
        <v>231</v>
      </c>
      <c r="BN2211" s="3">
        <v>2.3E-3</v>
      </c>
      <c r="BO2211" s="3">
        <v>222</v>
      </c>
      <c r="BR2211"/>
    </row>
    <row r="2212" spans="1:70" ht="32" x14ac:dyDescent="0.2">
      <c r="A2212" s="3" t="s">
        <v>589</v>
      </c>
      <c r="B2212" s="3" t="s">
        <v>406</v>
      </c>
      <c r="C2212" s="3">
        <v>1E-3</v>
      </c>
      <c r="D2212" s="4">
        <v>1058</v>
      </c>
      <c r="G2212"/>
      <c r="AG2212" s="3" t="s">
        <v>589</v>
      </c>
      <c r="AH2212" s="3" t="s">
        <v>406</v>
      </c>
      <c r="AI2212" s="3">
        <v>1E-3</v>
      </c>
      <c r="AJ2212" s="4">
        <v>1058</v>
      </c>
      <c r="AL2212"/>
      <c r="BL2212" s="3" t="s">
        <v>463</v>
      </c>
      <c r="BM2212" s="3" t="s">
        <v>231</v>
      </c>
      <c r="BN2212" s="3">
        <v>2.3E-3</v>
      </c>
      <c r="BO2212" s="3">
        <v>222</v>
      </c>
      <c r="BR2212"/>
    </row>
    <row r="2213" spans="1:70" ht="16" x14ac:dyDescent="0.2">
      <c r="A2213" s="3" t="s">
        <v>589</v>
      </c>
      <c r="B2213" s="3" t="s">
        <v>419</v>
      </c>
      <c r="C2213" s="3">
        <v>1E-3</v>
      </c>
      <c r="D2213" s="3">
        <v>558</v>
      </c>
      <c r="G2213"/>
      <c r="AG2213" s="3" t="s">
        <v>589</v>
      </c>
      <c r="AH2213" s="3" t="s">
        <v>419</v>
      </c>
      <c r="AI2213" s="3">
        <v>1E-3</v>
      </c>
      <c r="AJ2213" s="3">
        <v>558</v>
      </c>
      <c r="AL2213"/>
      <c r="BL2213" s="3" t="s">
        <v>33</v>
      </c>
      <c r="BM2213" s="3" t="s">
        <v>231</v>
      </c>
      <c r="BN2213" s="3">
        <v>2.7E-2</v>
      </c>
      <c r="BO2213" s="3">
        <v>222</v>
      </c>
      <c r="BR2213"/>
    </row>
    <row r="2214" spans="1:70" ht="16" x14ac:dyDescent="0.2">
      <c r="A2214" s="3" t="s">
        <v>589</v>
      </c>
      <c r="B2214" s="3" t="s">
        <v>399</v>
      </c>
      <c r="C2214" s="3">
        <v>2.5000000000000001E-3</v>
      </c>
      <c r="D2214" s="4">
        <v>99672</v>
      </c>
      <c r="G2214"/>
      <c r="AG2214" s="3" t="s">
        <v>589</v>
      </c>
      <c r="AH2214" s="3" t="s">
        <v>399</v>
      </c>
      <c r="AI2214" s="3">
        <v>2.5000000000000001E-3</v>
      </c>
      <c r="AJ2214" s="4">
        <v>99672</v>
      </c>
      <c r="AL2214"/>
      <c r="BL2214" s="3" t="s">
        <v>35</v>
      </c>
      <c r="BM2214" s="3" t="s">
        <v>231</v>
      </c>
      <c r="BN2214" s="3">
        <v>2.3E-3</v>
      </c>
      <c r="BO2214" s="3">
        <v>222</v>
      </c>
      <c r="BR2214"/>
    </row>
    <row r="2215" spans="1:70" ht="16" x14ac:dyDescent="0.2">
      <c r="A2215" s="3" t="s">
        <v>589</v>
      </c>
      <c r="B2215" s="3" t="s">
        <v>398</v>
      </c>
      <c r="C2215" s="3">
        <v>2.0000000000000001E-4</v>
      </c>
      <c r="D2215" s="4">
        <v>50614</v>
      </c>
      <c r="G2215"/>
      <c r="AG2215" s="3" t="s">
        <v>589</v>
      </c>
      <c r="AH2215" s="3" t="s">
        <v>398</v>
      </c>
      <c r="AI2215" s="3">
        <v>2.0000000000000001E-4</v>
      </c>
      <c r="AJ2215" s="4">
        <v>50614</v>
      </c>
      <c r="AL2215"/>
      <c r="BL2215" s="3" t="s">
        <v>470</v>
      </c>
      <c r="BM2215" s="3" t="s">
        <v>231</v>
      </c>
      <c r="BN2215" s="3">
        <v>4.4999999999999997E-3</v>
      </c>
      <c r="BO2215" s="3">
        <v>222</v>
      </c>
      <c r="BR2215"/>
    </row>
    <row r="2216" spans="1:70" ht="32" x14ac:dyDescent="0.2">
      <c r="A2216" s="3" t="s">
        <v>589</v>
      </c>
      <c r="B2216" s="3" t="s">
        <v>228</v>
      </c>
      <c r="C2216" s="3">
        <v>6.9999999999999999E-4</v>
      </c>
      <c r="D2216" s="4">
        <v>11499</v>
      </c>
      <c r="G2216"/>
      <c r="AG2216" s="3" t="s">
        <v>589</v>
      </c>
      <c r="AH2216" s="3" t="s">
        <v>228</v>
      </c>
      <c r="AI2216" s="3">
        <v>6.9999999999999999E-4</v>
      </c>
      <c r="AJ2216" s="4">
        <v>11499</v>
      </c>
      <c r="AL2216"/>
      <c r="BL2216" s="3" t="s">
        <v>487</v>
      </c>
      <c r="BM2216" s="3" t="s">
        <v>231</v>
      </c>
      <c r="BN2216" s="3">
        <v>0.15090000000000001</v>
      </c>
      <c r="BO2216" s="3">
        <v>222</v>
      </c>
      <c r="BR2216"/>
    </row>
    <row r="2217" spans="1:70" ht="16" x14ac:dyDescent="0.2">
      <c r="A2217" s="3" t="s">
        <v>589</v>
      </c>
      <c r="B2217" s="3" t="s">
        <v>411</v>
      </c>
      <c r="C2217" s="3">
        <v>1.32E-2</v>
      </c>
      <c r="D2217" s="4">
        <v>77584</v>
      </c>
      <c r="G2217"/>
      <c r="AG2217" s="3" t="s">
        <v>589</v>
      </c>
      <c r="AH2217" s="3" t="s">
        <v>411</v>
      </c>
      <c r="AI2217" s="3">
        <v>1.32E-2</v>
      </c>
      <c r="AJ2217" s="4">
        <v>77584</v>
      </c>
      <c r="AL2217"/>
      <c r="BL2217" s="3" t="s">
        <v>494</v>
      </c>
      <c r="BM2217" s="3" t="s">
        <v>231</v>
      </c>
      <c r="BN2217" s="3">
        <v>4.4999999999999997E-3</v>
      </c>
      <c r="BO2217" s="3">
        <v>222</v>
      </c>
      <c r="BR2217"/>
    </row>
    <row r="2218" spans="1:70" ht="32" x14ac:dyDescent="0.2">
      <c r="A2218" s="3" t="s">
        <v>589</v>
      </c>
      <c r="B2218" s="3" t="s">
        <v>409</v>
      </c>
      <c r="C2218" s="3">
        <v>1E-4</v>
      </c>
      <c r="D2218" s="4">
        <v>70890</v>
      </c>
      <c r="G2218"/>
      <c r="AG2218" s="3" t="s">
        <v>589</v>
      </c>
      <c r="AH2218" s="3" t="s">
        <v>409</v>
      </c>
      <c r="AI2218" s="3">
        <v>1E-4</v>
      </c>
      <c r="AJ2218" s="4">
        <v>70890</v>
      </c>
      <c r="AL2218"/>
      <c r="BL2218" s="3" t="s">
        <v>38</v>
      </c>
      <c r="BM2218" s="3" t="s">
        <v>231</v>
      </c>
      <c r="BN2218" s="3">
        <v>2.3E-3</v>
      </c>
      <c r="BO2218" s="3">
        <v>222</v>
      </c>
      <c r="BR2218"/>
    </row>
    <row r="2219" spans="1:70" ht="16" x14ac:dyDescent="0.2">
      <c r="A2219" s="3" t="s">
        <v>589</v>
      </c>
      <c r="B2219" s="3" t="s">
        <v>405</v>
      </c>
      <c r="C2219" s="3">
        <v>1E-4</v>
      </c>
      <c r="D2219" s="4">
        <v>185391</v>
      </c>
      <c r="G2219"/>
      <c r="AG2219" s="3" t="s">
        <v>589</v>
      </c>
      <c r="AH2219" s="3" t="s">
        <v>405</v>
      </c>
      <c r="AI2219" s="3">
        <v>1E-4</v>
      </c>
      <c r="AJ2219" s="4">
        <v>185391</v>
      </c>
      <c r="AL2219"/>
      <c r="BL2219" s="3" t="s">
        <v>497</v>
      </c>
      <c r="BM2219" s="3" t="s">
        <v>231</v>
      </c>
      <c r="BN2219" s="3">
        <v>2.3E-3</v>
      </c>
      <c r="BO2219" s="3">
        <v>222</v>
      </c>
      <c r="BR2219"/>
    </row>
    <row r="2220" spans="1:70" ht="16" x14ac:dyDescent="0.2">
      <c r="A2220" s="3" t="s">
        <v>589</v>
      </c>
      <c r="B2220" s="3" t="s">
        <v>403</v>
      </c>
      <c r="C2220" s="3">
        <v>2.0000000000000001E-4</v>
      </c>
      <c r="D2220" s="4">
        <v>27978</v>
      </c>
      <c r="G2220"/>
      <c r="AG2220" s="3" t="s">
        <v>589</v>
      </c>
      <c r="AH2220" s="3" t="s">
        <v>403</v>
      </c>
      <c r="AI2220" s="3">
        <v>2.0000000000000001E-4</v>
      </c>
      <c r="AJ2220" s="4">
        <v>27978</v>
      </c>
      <c r="AL2220"/>
      <c r="BL2220" s="3" t="s">
        <v>516</v>
      </c>
      <c r="BM2220" s="3" t="s">
        <v>231</v>
      </c>
      <c r="BN2220" s="3">
        <v>6.7999999999999996E-3</v>
      </c>
      <c r="BO2220" s="3">
        <v>222</v>
      </c>
      <c r="BR2220"/>
    </row>
    <row r="2221" spans="1:70" ht="16" x14ac:dyDescent="0.2">
      <c r="A2221" s="3" t="s">
        <v>589</v>
      </c>
      <c r="B2221" s="3" t="s">
        <v>229</v>
      </c>
      <c r="C2221" s="3">
        <v>5.0000000000000001E-4</v>
      </c>
      <c r="D2221" s="4">
        <v>43540</v>
      </c>
      <c r="G2221"/>
      <c r="AG2221" s="3" t="s">
        <v>589</v>
      </c>
      <c r="AH2221" s="3" t="s">
        <v>229</v>
      </c>
      <c r="AI2221" s="3">
        <v>5.0000000000000001E-4</v>
      </c>
      <c r="AJ2221" s="4">
        <v>43540</v>
      </c>
      <c r="AL2221"/>
      <c r="BL2221" s="3" t="s">
        <v>518</v>
      </c>
      <c r="BM2221" s="3" t="s">
        <v>231</v>
      </c>
      <c r="BN2221" s="3">
        <v>4.4999999999999997E-3</v>
      </c>
      <c r="BO2221" s="3">
        <v>222</v>
      </c>
      <c r="BR2221"/>
    </row>
    <row r="2222" spans="1:70" ht="16" x14ac:dyDescent="0.2">
      <c r="A2222" s="3" t="s">
        <v>589</v>
      </c>
      <c r="B2222" s="3" t="s">
        <v>86</v>
      </c>
      <c r="C2222" s="3">
        <v>1E-3</v>
      </c>
      <c r="D2222" s="3">
        <v>496</v>
      </c>
      <c r="G2222"/>
      <c r="AG2222" s="3" t="s">
        <v>589</v>
      </c>
      <c r="AH2222" s="3" t="s">
        <v>86</v>
      </c>
      <c r="AI2222" s="3">
        <v>1E-3</v>
      </c>
      <c r="AJ2222" s="3">
        <v>496</v>
      </c>
      <c r="AL2222"/>
      <c r="BL2222" s="3" t="s">
        <v>43</v>
      </c>
      <c r="BM2222" s="3" t="s">
        <v>231</v>
      </c>
      <c r="BN2222" s="3">
        <v>3.5999999999999997E-2</v>
      </c>
      <c r="BO2222" s="3">
        <v>222</v>
      </c>
      <c r="BR2222"/>
    </row>
    <row r="2223" spans="1:70" ht="16" x14ac:dyDescent="0.2">
      <c r="A2223" s="3" t="s">
        <v>590</v>
      </c>
      <c r="B2223" s="3" t="s">
        <v>690</v>
      </c>
      <c r="C2223" s="3">
        <v>2E-3</v>
      </c>
      <c r="D2223" s="3">
        <v>564</v>
      </c>
      <c r="G2223"/>
      <c r="AG2223" s="3" t="s">
        <v>590</v>
      </c>
      <c r="AH2223" s="3" t="s">
        <v>690</v>
      </c>
      <c r="AI2223" s="3">
        <v>2E-3</v>
      </c>
      <c r="AJ2223" s="3">
        <v>564</v>
      </c>
      <c r="AL2223"/>
      <c r="BL2223" s="3" t="s">
        <v>521</v>
      </c>
      <c r="BM2223" s="3" t="s">
        <v>231</v>
      </c>
      <c r="BN2223" s="3">
        <v>4.4999999999999997E-3</v>
      </c>
      <c r="BO2223" s="3">
        <v>222</v>
      </c>
      <c r="BR2223"/>
    </row>
    <row r="2224" spans="1:70" ht="16" x14ac:dyDescent="0.2">
      <c r="A2224" s="3" t="s">
        <v>590</v>
      </c>
      <c r="B2224" s="3" t="s">
        <v>684</v>
      </c>
      <c r="C2224" s="3">
        <v>4.0000000000000002E-4</v>
      </c>
      <c r="D2224" s="4">
        <v>2411</v>
      </c>
      <c r="G2224"/>
      <c r="AG2224" s="3" t="s">
        <v>590</v>
      </c>
      <c r="AH2224" s="3" t="s">
        <v>684</v>
      </c>
      <c r="AI2224" s="3">
        <v>4.0000000000000002E-4</v>
      </c>
      <c r="AJ2224" s="4">
        <v>2411</v>
      </c>
      <c r="AL2224"/>
      <c r="BL2224" s="3" t="s">
        <v>46</v>
      </c>
      <c r="BM2224" s="3" t="s">
        <v>231</v>
      </c>
      <c r="BN2224" s="3">
        <v>4.4999999999999997E-3</v>
      </c>
      <c r="BO2224" s="3">
        <v>222</v>
      </c>
      <c r="BR2224"/>
    </row>
    <row r="2225" spans="1:70" ht="16" x14ac:dyDescent="0.2">
      <c r="A2225" s="3" t="s">
        <v>590</v>
      </c>
      <c r="B2225" s="3" t="s">
        <v>675</v>
      </c>
      <c r="C2225" s="3">
        <v>5.0000000000000001E-3</v>
      </c>
      <c r="D2225" s="3">
        <v>193</v>
      </c>
      <c r="G2225"/>
      <c r="AG2225" s="3" t="s">
        <v>590</v>
      </c>
      <c r="AH2225" s="3" t="s">
        <v>675</v>
      </c>
      <c r="AI2225" s="3">
        <v>5.0000000000000001E-3</v>
      </c>
      <c r="AJ2225" s="3">
        <v>193</v>
      </c>
      <c r="AL2225"/>
      <c r="BL2225" s="3" t="s">
        <v>522</v>
      </c>
      <c r="BM2225" s="3" t="s">
        <v>231</v>
      </c>
      <c r="BN2225" s="3">
        <v>2.0299999999999999E-2</v>
      </c>
      <c r="BO2225" s="3">
        <v>222</v>
      </c>
      <c r="BR2225"/>
    </row>
    <row r="2226" spans="1:70" ht="16" x14ac:dyDescent="0.2">
      <c r="A2226" s="3" t="s">
        <v>590</v>
      </c>
      <c r="B2226" s="3" t="s">
        <v>685</v>
      </c>
      <c r="C2226" s="3">
        <v>2.0400000000000001E-2</v>
      </c>
      <c r="D2226" s="4">
        <v>1772</v>
      </c>
      <c r="G2226"/>
      <c r="AG2226" s="3" t="s">
        <v>590</v>
      </c>
      <c r="AH2226" s="3" t="s">
        <v>685</v>
      </c>
      <c r="AI2226" s="3">
        <v>2.0400000000000001E-2</v>
      </c>
      <c r="AJ2226" s="4">
        <v>1772</v>
      </c>
      <c r="AL2226"/>
      <c r="BL2226" s="3" t="s">
        <v>48</v>
      </c>
      <c r="BM2226" s="3" t="s">
        <v>231</v>
      </c>
      <c r="BN2226" s="3">
        <v>1.35E-2</v>
      </c>
      <c r="BO2226" s="3">
        <v>222</v>
      </c>
      <c r="BR2226"/>
    </row>
    <row r="2227" spans="1:70" ht="16" x14ac:dyDescent="0.2">
      <c r="A2227" s="3" t="s">
        <v>590</v>
      </c>
      <c r="B2227" s="3" t="s">
        <v>676</v>
      </c>
      <c r="C2227" s="3">
        <v>2E-3</v>
      </c>
      <c r="D2227" s="3">
        <v>268</v>
      </c>
      <c r="G2227"/>
      <c r="AG2227" s="3" t="s">
        <v>590</v>
      </c>
      <c r="AH2227" s="3" t="s">
        <v>676</v>
      </c>
      <c r="AI2227" s="3">
        <v>2E-3</v>
      </c>
      <c r="AJ2227" s="3">
        <v>268</v>
      </c>
      <c r="AL2227"/>
      <c r="BL2227" s="3" t="s">
        <v>49</v>
      </c>
      <c r="BM2227" s="3" t="s">
        <v>231</v>
      </c>
      <c r="BN2227" s="3">
        <v>4.0500000000000001E-2</v>
      </c>
      <c r="BO2227" s="3">
        <v>222</v>
      </c>
      <c r="BR2227"/>
    </row>
    <row r="2228" spans="1:70" ht="32" x14ac:dyDescent="0.2">
      <c r="A2228" s="3" t="s">
        <v>590</v>
      </c>
      <c r="B2228" s="3" t="s">
        <v>407</v>
      </c>
      <c r="C2228" s="3">
        <v>5.0000000000000001E-3</v>
      </c>
      <c r="D2228" s="3">
        <v>100</v>
      </c>
      <c r="G2228"/>
      <c r="AG2228" s="3" t="s">
        <v>590</v>
      </c>
      <c r="AH2228" s="3" t="s">
        <v>407</v>
      </c>
      <c r="AI2228" s="3">
        <v>5.0000000000000001E-3</v>
      </c>
      <c r="AJ2228" s="3">
        <v>100</v>
      </c>
      <c r="AL2228"/>
      <c r="BL2228" s="3" t="s">
        <v>51</v>
      </c>
      <c r="BM2228" s="3" t="s">
        <v>231</v>
      </c>
      <c r="BN2228" s="3">
        <v>5.6300000000000003E-2</v>
      </c>
      <c r="BO2228" s="3">
        <v>222</v>
      </c>
      <c r="BR2228"/>
    </row>
    <row r="2229" spans="1:70" ht="32" x14ac:dyDescent="0.2">
      <c r="A2229" s="3" t="s">
        <v>590</v>
      </c>
      <c r="B2229" s="3" t="s">
        <v>415</v>
      </c>
      <c r="C2229" s="3">
        <v>4.0000000000000002E-4</v>
      </c>
      <c r="D2229" s="4">
        <v>3830</v>
      </c>
      <c r="G2229"/>
      <c r="AG2229" s="3" t="s">
        <v>590</v>
      </c>
      <c r="AH2229" s="3" t="s">
        <v>415</v>
      </c>
      <c r="AI2229" s="3">
        <v>4.0000000000000002E-4</v>
      </c>
      <c r="AJ2229" s="4">
        <v>3830</v>
      </c>
      <c r="AL2229"/>
      <c r="BL2229" s="3" t="s">
        <v>556</v>
      </c>
      <c r="BM2229" s="3" t="s">
        <v>231</v>
      </c>
      <c r="BN2229" s="3">
        <v>1.35E-2</v>
      </c>
      <c r="BO2229" s="3">
        <v>222</v>
      </c>
      <c r="BR2229"/>
    </row>
    <row r="2230" spans="1:70" ht="32" x14ac:dyDescent="0.2">
      <c r="A2230" s="3" t="s">
        <v>590</v>
      </c>
      <c r="B2230" s="3" t="s">
        <v>406</v>
      </c>
      <c r="C2230" s="3">
        <v>1E-3</v>
      </c>
      <c r="D2230" s="4">
        <v>1058</v>
      </c>
      <c r="G2230"/>
      <c r="AG2230" s="3" t="s">
        <v>590</v>
      </c>
      <c r="AH2230" s="3" t="s">
        <v>406</v>
      </c>
      <c r="AI2230" s="3">
        <v>1E-3</v>
      </c>
      <c r="AJ2230" s="4">
        <v>1058</v>
      </c>
      <c r="AL2230"/>
      <c r="BL2230" s="3" t="s">
        <v>568</v>
      </c>
      <c r="BM2230" s="3" t="s">
        <v>231</v>
      </c>
      <c r="BN2230" s="3">
        <v>2.3E-3</v>
      </c>
      <c r="BO2230" s="3">
        <v>222</v>
      </c>
      <c r="BR2230"/>
    </row>
    <row r="2231" spans="1:70" ht="16" x14ac:dyDescent="0.2">
      <c r="A2231" s="3" t="s">
        <v>590</v>
      </c>
      <c r="B2231" s="3" t="s">
        <v>419</v>
      </c>
      <c r="C2231" s="3">
        <v>2E-3</v>
      </c>
      <c r="D2231" s="3">
        <v>558</v>
      </c>
      <c r="G2231"/>
      <c r="AG2231" s="3" t="s">
        <v>590</v>
      </c>
      <c r="AH2231" s="3" t="s">
        <v>419</v>
      </c>
      <c r="AI2231" s="3">
        <v>2E-3</v>
      </c>
      <c r="AJ2231" s="3">
        <v>558</v>
      </c>
      <c r="AL2231"/>
      <c r="BL2231" s="3" t="s">
        <v>54</v>
      </c>
      <c r="BM2231" s="3" t="s">
        <v>231</v>
      </c>
      <c r="BN2231" s="3">
        <v>1.1299999999999999E-2</v>
      </c>
      <c r="BO2231" s="3">
        <v>222</v>
      </c>
      <c r="BR2231"/>
    </row>
    <row r="2232" spans="1:70" ht="16" x14ac:dyDescent="0.2">
      <c r="A2232" s="3" t="s">
        <v>590</v>
      </c>
      <c r="B2232" s="3" t="s">
        <v>686</v>
      </c>
      <c r="C2232" s="3">
        <v>2.9999999999999997E-4</v>
      </c>
      <c r="D2232" s="4">
        <v>1999</v>
      </c>
      <c r="G2232"/>
      <c r="AG2232" s="3" t="s">
        <v>590</v>
      </c>
      <c r="AH2232" s="3" t="s">
        <v>686</v>
      </c>
      <c r="AI2232" s="3">
        <v>2.9999999999999997E-4</v>
      </c>
      <c r="AJ2232" s="4">
        <v>1999</v>
      </c>
      <c r="AL2232"/>
      <c r="BL2232" s="3" t="s">
        <v>56</v>
      </c>
      <c r="BM2232" s="3" t="s">
        <v>231</v>
      </c>
      <c r="BN2232" s="3">
        <v>2.3E-3</v>
      </c>
      <c r="BO2232" s="3">
        <v>222</v>
      </c>
      <c r="BR2232"/>
    </row>
    <row r="2233" spans="1:70" ht="16" x14ac:dyDescent="0.2">
      <c r="A2233" s="3" t="s">
        <v>590</v>
      </c>
      <c r="B2233" s="3" t="s">
        <v>424</v>
      </c>
      <c r="C2233" s="3">
        <v>4.0000000000000001E-3</v>
      </c>
      <c r="D2233" s="3">
        <v>273</v>
      </c>
      <c r="G2233"/>
      <c r="AG2233" s="3" t="s">
        <v>590</v>
      </c>
      <c r="AH2233" s="3" t="s">
        <v>424</v>
      </c>
      <c r="AI2233" s="3">
        <v>4.0000000000000001E-3</v>
      </c>
      <c r="AJ2233" s="3">
        <v>273</v>
      </c>
      <c r="AL2233"/>
      <c r="BL2233" s="3" t="s">
        <v>595</v>
      </c>
      <c r="BM2233" s="3" t="s">
        <v>231</v>
      </c>
      <c r="BN2233" s="3">
        <v>6.7999999999999996E-3</v>
      </c>
      <c r="BO2233" s="3">
        <v>222</v>
      </c>
      <c r="BR2233"/>
    </row>
    <row r="2234" spans="1:70" ht="16" x14ac:dyDescent="0.2">
      <c r="A2234" s="3" t="s">
        <v>590</v>
      </c>
      <c r="B2234" s="3" t="s">
        <v>400</v>
      </c>
      <c r="C2234" s="3">
        <v>5.0000000000000001E-4</v>
      </c>
      <c r="D2234" s="4">
        <v>28557</v>
      </c>
      <c r="G2234"/>
      <c r="AG2234" s="3" t="s">
        <v>590</v>
      </c>
      <c r="AH2234" s="3" t="s">
        <v>400</v>
      </c>
      <c r="AI2234" s="3">
        <v>5.0000000000000001E-4</v>
      </c>
      <c r="AJ2234" s="4">
        <v>28557</v>
      </c>
      <c r="AL2234"/>
      <c r="BL2234" s="3" t="s">
        <v>57</v>
      </c>
      <c r="BM2234" s="3" t="s">
        <v>231</v>
      </c>
      <c r="BN2234" s="3">
        <v>0.14860000000000001</v>
      </c>
      <c r="BO2234" s="3">
        <v>222</v>
      </c>
      <c r="BR2234"/>
    </row>
    <row r="2235" spans="1:70" ht="16" x14ac:dyDescent="0.2">
      <c r="A2235" s="3" t="s">
        <v>590</v>
      </c>
      <c r="B2235" s="3" t="s">
        <v>689</v>
      </c>
      <c r="C2235" s="3">
        <v>5.0000000000000001E-4</v>
      </c>
      <c r="D2235" s="4">
        <v>416581</v>
      </c>
      <c r="G2235"/>
      <c r="AG2235" s="3" t="s">
        <v>590</v>
      </c>
      <c r="AH2235" s="3" t="s">
        <v>689</v>
      </c>
      <c r="AI2235" s="3">
        <v>5.0000000000000001E-4</v>
      </c>
      <c r="AJ2235" s="4">
        <v>416581</v>
      </c>
      <c r="AL2235"/>
      <c r="BL2235" s="3" t="s">
        <v>59</v>
      </c>
      <c r="BM2235" s="3" t="s">
        <v>231</v>
      </c>
      <c r="BN2235" s="3">
        <v>1.1299999999999999E-2</v>
      </c>
      <c r="BO2235" s="3">
        <v>222</v>
      </c>
      <c r="BR2235"/>
    </row>
    <row r="2236" spans="1:70" ht="16" x14ac:dyDescent="0.2">
      <c r="A2236" s="3" t="s">
        <v>590</v>
      </c>
      <c r="B2236" s="3" t="s">
        <v>402</v>
      </c>
      <c r="C2236" s="3">
        <v>2.5000000000000001E-3</v>
      </c>
      <c r="D2236" s="4">
        <v>33328</v>
      </c>
      <c r="G2236"/>
      <c r="AG2236" s="3" t="s">
        <v>590</v>
      </c>
      <c r="AH2236" s="3" t="s">
        <v>402</v>
      </c>
      <c r="AI2236" s="3">
        <v>2.5000000000000001E-3</v>
      </c>
      <c r="AJ2236" s="4">
        <v>33328</v>
      </c>
      <c r="AL2236"/>
      <c r="BL2236" s="3" t="s">
        <v>61</v>
      </c>
      <c r="BM2236" s="3" t="s">
        <v>231</v>
      </c>
      <c r="BN2236" s="3">
        <v>1.35E-2</v>
      </c>
      <c r="BO2236" s="3">
        <v>222</v>
      </c>
      <c r="BR2236"/>
    </row>
    <row r="2237" spans="1:70" ht="16" x14ac:dyDescent="0.2">
      <c r="A2237" s="3" t="s">
        <v>590</v>
      </c>
      <c r="B2237" s="3" t="s">
        <v>410</v>
      </c>
      <c r="C2237" s="3">
        <v>1.6999999999999999E-3</v>
      </c>
      <c r="D2237" s="4">
        <v>115374</v>
      </c>
      <c r="G2237"/>
      <c r="AG2237" s="3" t="s">
        <v>590</v>
      </c>
      <c r="AH2237" s="3" t="s">
        <v>410</v>
      </c>
      <c r="AI2237" s="3">
        <v>1.6999999999999999E-3</v>
      </c>
      <c r="AJ2237" s="4">
        <v>115374</v>
      </c>
      <c r="AL2237"/>
      <c r="BL2237" s="5" t="s">
        <v>81</v>
      </c>
      <c r="BM2237" s="5" t="s">
        <v>86</v>
      </c>
      <c r="BN2237" s="5">
        <v>7.4700000000000003E-2</v>
      </c>
      <c r="BO2237" s="5">
        <v>496</v>
      </c>
      <c r="BR2237"/>
    </row>
    <row r="2238" spans="1:70" ht="16" x14ac:dyDescent="0.2">
      <c r="A2238" s="3" t="s">
        <v>590</v>
      </c>
      <c r="B2238" s="3" t="s">
        <v>399</v>
      </c>
      <c r="C2238" s="3">
        <v>5.1000000000000004E-3</v>
      </c>
      <c r="D2238" s="4">
        <v>99672</v>
      </c>
      <c r="G2238"/>
      <c r="AG2238" s="3" t="s">
        <v>590</v>
      </c>
      <c r="AH2238" s="3" t="s">
        <v>399</v>
      </c>
      <c r="AI2238" s="3">
        <v>5.1000000000000004E-3</v>
      </c>
      <c r="AJ2238" s="4">
        <v>99672</v>
      </c>
      <c r="AL2238"/>
      <c r="BL2238" s="5" t="s">
        <v>92</v>
      </c>
      <c r="BM2238" s="5" t="s">
        <v>86</v>
      </c>
      <c r="BN2238" s="5">
        <v>0.152</v>
      </c>
      <c r="BO2238" s="5">
        <v>496</v>
      </c>
      <c r="BR2238"/>
    </row>
    <row r="2239" spans="1:70" ht="16" x14ac:dyDescent="0.2">
      <c r="A2239" s="3" t="s">
        <v>590</v>
      </c>
      <c r="B2239" s="3" t="s">
        <v>416</v>
      </c>
      <c r="C2239" s="3">
        <v>6.9999999999999999E-4</v>
      </c>
      <c r="D2239" s="4">
        <v>1242890</v>
      </c>
      <c r="G2239"/>
      <c r="AG2239" s="3" t="s">
        <v>590</v>
      </c>
      <c r="AH2239" s="3" t="s">
        <v>416</v>
      </c>
      <c r="AI2239" s="3">
        <v>6.9999999999999999E-4</v>
      </c>
      <c r="AJ2239" s="4">
        <v>1242890</v>
      </c>
      <c r="AL2239"/>
      <c r="BL2239" s="5" t="s">
        <v>97</v>
      </c>
      <c r="BM2239" s="5" t="s">
        <v>86</v>
      </c>
      <c r="BN2239" s="5">
        <v>1.21E-2</v>
      </c>
      <c r="BO2239" s="5">
        <v>496</v>
      </c>
      <c r="BR2239"/>
    </row>
    <row r="2240" spans="1:70" ht="16" x14ac:dyDescent="0.2">
      <c r="A2240" s="3" t="s">
        <v>590</v>
      </c>
      <c r="B2240" s="3" t="s">
        <v>398</v>
      </c>
      <c r="C2240" s="3">
        <v>1.3100000000000001E-2</v>
      </c>
      <c r="D2240" s="4">
        <v>50614</v>
      </c>
      <c r="G2240"/>
      <c r="AG2240" s="3" t="s">
        <v>590</v>
      </c>
      <c r="AH2240" s="3" t="s">
        <v>398</v>
      </c>
      <c r="AI2240" s="3">
        <v>1.3100000000000001E-2</v>
      </c>
      <c r="AJ2240" s="4">
        <v>50614</v>
      </c>
      <c r="AL2240"/>
      <c r="BL2240" s="5" t="s">
        <v>99</v>
      </c>
      <c r="BM2240" s="5" t="s">
        <v>86</v>
      </c>
      <c r="BN2240" s="5">
        <v>6.7699999999999996E-2</v>
      </c>
      <c r="BO2240" s="5">
        <v>496</v>
      </c>
      <c r="BR2240"/>
    </row>
    <row r="2241" spans="1:70" ht="32" x14ac:dyDescent="0.2">
      <c r="A2241" s="3" t="s">
        <v>590</v>
      </c>
      <c r="B2241" s="3" t="s">
        <v>228</v>
      </c>
      <c r="C2241" s="3">
        <v>5.1000000000000004E-3</v>
      </c>
      <c r="D2241" s="4">
        <v>11499</v>
      </c>
      <c r="G2241"/>
      <c r="AG2241" s="3" t="s">
        <v>590</v>
      </c>
      <c r="AH2241" s="3" t="s">
        <v>228</v>
      </c>
      <c r="AI2241" s="3">
        <v>5.1000000000000004E-3</v>
      </c>
      <c r="AJ2241" s="4">
        <v>11499</v>
      </c>
      <c r="AL2241"/>
      <c r="BL2241" s="5" t="s">
        <v>102</v>
      </c>
      <c r="BM2241" s="5" t="s">
        <v>86</v>
      </c>
      <c r="BN2241" s="5">
        <v>0.28889999999999999</v>
      </c>
      <c r="BO2241" s="5">
        <v>496</v>
      </c>
      <c r="BR2241"/>
    </row>
    <row r="2242" spans="1:70" ht="32" x14ac:dyDescent="0.2">
      <c r="A2242" s="3" t="s">
        <v>590</v>
      </c>
      <c r="B2242" s="3" t="s">
        <v>233</v>
      </c>
      <c r="C2242" s="3">
        <v>8.0000000000000004E-4</v>
      </c>
      <c r="D2242" s="4">
        <v>146714</v>
      </c>
      <c r="G2242"/>
      <c r="AG2242" s="3" t="s">
        <v>590</v>
      </c>
      <c r="AH2242" s="3" t="s">
        <v>233</v>
      </c>
      <c r="AI2242" s="3">
        <v>8.0000000000000004E-4</v>
      </c>
      <c r="AJ2242" s="4">
        <v>146714</v>
      </c>
      <c r="AL2242"/>
      <c r="BL2242" s="5" t="s">
        <v>105</v>
      </c>
      <c r="BM2242" s="5" t="s">
        <v>86</v>
      </c>
      <c r="BN2242" s="5">
        <v>0.1192</v>
      </c>
      <c r="BO2242" s="5">
        <v>496</v>
      </c>
      <c r="BR2242"/>
    </row>
    <row r="2243" spans="1:70" ht="16" x14ac:dyDescent="0.2">
      <c r="A2243" s="3" t="s">
        <v>590</v>
      </c>
      <c r="B2243" s="3" t="s">
        <v>412</v>
      </c>
      <c r="C2243" s="3">
        <v>2.0000000000000001E-4</v>
      </c>
      <c r="D2243" s="4">
        <v>24582</v>
      </c>
      <c r="G2243"/>
      <c r="AG2243" s="3" t="s">
        <v>590</v>
      </c>
      <c r="AH2243" s="3" t="s">
        <v>412</v>
      </c>
      <c r="AI2243" s="3">
        <v>2.0000000000000001E-4</v>
      </c>
      <c r="AJ2243" s="4">
        <v>24582</v>
      </c>
      <c r="AL2243"/>
      <c r="BL2243" s="5" t="s">
        <v>107</v>
      </c>
      <c r="BM2243" s="5" t="s">
        <v>86</v>
      </c>
      <c r="BN2243" s="5">
        <v>9.9000000000000005E-2</v>
      </c>
      <c r="BO2243" s="5">
        <v>496</v>
      </c>
      <c r="BR2243"/>
    </row>
    <row r="2244" spans="1:70" ht="16" x14ac:dyDescent="0.2">
      <c r="A2244" s="3" t="s">
        <v>590</v>
      </c>
      <c r="B2244" s="3" t="s">
        <v>411</v>
      </c>
      <c r="C2244" s="3">
        <v>5.9999999999999995E-4</v>
      </c>
      <c r="D2244" s="4">
        <v>77584</v>
      </c>
      <c r="G2244"/>
      <c r="AG2244" s="3" t="s">
        <v>590</v>
      </c>
      <c r="AH2244" s="3" t="s">
        <v>411</v>
      </c>
      <c r="AI2244" s="3">
        <v>5.9999999999999995E-4</v>
      </c>
      <c r="AJ2244" s="4">
        <v>77584</v>
      </c>
      <c r="AL2244"/>
      <c r="BL2244" s="5" t="s">
        <v>109</v>
      </c>
      <c r="BM2244" s="5" t="s">
        <v>86</v>
      </c>
      <c r="BN2244" s="5">
        <v>5.0000000000000001E-3</v>
      </c>
      <c r="BO2244" s="5">
        <v>496</v>
      </c>
      <c r="BR2244"/>
    </row>
    <row r="2245" spans="1:70" ht="16" x14ac:dyDescent="0.2">
      <c r="A2245" s="3" t="s">
        <v>590</v>
      </c>
      <c r="B2245" s="3" t="s">
        <v>408</v>
      </c>
      <c r="C2245" s="3">
        <v>2.9999999999999997E-4</v>
      </c>
      <c r="D2245" s="4">
        <v>261235</v>
      </c>
      <c r="G2245"/>
      <c r="AG2245" s="3" t="s">
        <v>590</v>
      </c>
      <c r="AH2245" s="3" t="s">
        <v>408</v>
      </c>
      <c r="AI2245" s="3">
        <v>2.9999999999999997E-4</v>
      </c>
      <c r="AJ2245" s="4">
        <v>261235</v>
      </c>
      <c r="AL2245"/>
      <c r="BL2245" s="5" t="s">
        <v>110</v>
      </c>
      <c r="BM2245" s="5" t="s">
        <v>86</v>
      </c>
      <c r="BN2245" s="5">
        <v>1.4999999999999999E-2</v>
      </c>
      <c r="BO2245" s="5">
        <v>496</v>
      </c>
      <c r="BR2245"/>
    </row>
    <row r="2246" spans="1:70" ht="32" x14ac:dyDescent="0.2">
      <c r="A2246" s="3" t="s">
        <v>590</v>
      </c>
      <c r="B2246" s="3" t="s">
        <v>409</v>
      </c>
      <c r="C2246" s="3">
        <v>4.1000000000000003E-3</v>
      </c>
      <c r="D2246" s="4">
        <v>70890</v>
      </c>
      <c r="G2246"/>
      <c r="AG2246" s="3" t="s">
        <v>590</v>
      </c>
      <c r="AH2246" s="3" t="s">
        <v>409</v>
      </c>
      <c r="AI2246" s="3">
        <v>4.1000000000000003E-3</v>
      </c>
      <c r="AJ2246" s="4">
        <v>70890</v>
      </c>
      <c r="AL2246"/>
      <c r="BL2246" s="5" t="s">
        <v>112</v>
      </c>
      <c r="BM2246" s="5" t="s">
        <v>86</v>
      </c>
      <c r="BN2246" s="5">
        <v>8.0000000000000002E-3</v>
      </c>
      <c r="BO2246" s="5">
        <v>496</v>
      </c>
      <c r="BR2246"/>
    </row>
    <row r="2247" spans="1:70" ht="16" x14ac:dyDescent="0.2">
      <c r="A2247" s="3" t="s">
        <v>590</v>
      </c>
      <c r="B2247" s="3" t="s">
        <v>405</v>
      </c>
      <c r="C2247" s="3">
        <v>7.1300000000000002E-2</v>
      </c>
      <c r="D2247" s="4">
        <v>185391</v>
      </c>
      <c r="G2247"/>
      <c r="AG2247" s="3" t="s">
        <v>590</v>
      </c>
      <c r="AH2247" s="3" t="s">
        <v>405</v>
      </c>
      <c r="AI2247" s="3">
        <v>7.1300000000000002E-2</v>
      </c>
      <c r="AJ2247" s="4">
        <v>185391</v>
      </c>
      <c r="AL2247"/>
      <c r="BL2247" s="5" t="s">
        <v>114</v>
      </c>
      <c r="BM2247" s="5" t="s">
        <v>86</v>
      </c>
      <c r="BN2247" s="5">
        <v>1E-3</v>
      </c>
      <c r="BO2247" s="5">
        <v>496</v>
      </c>
      <c r="BR2247"/>
    </row>
    <row r="2248" spans="1:70" ht="16" x14ac:dyDescent="0.2">
      <c r="A2248" s="3" t="s">
        <v>590</v>
      </c>
      <c r="B2248" s="3" t="s">
        <v>403</v>
      </c>
      <c r="C2248" s="3">
        <v>5.3400000000000003E-2</v>
      </c>
      <c r="D2248" s="4">
        <v>27978</v>
      </c>
      <c r="G2248"/>
      <c r="AG2248" s="3" t="s">
        <v>590</v>
      </c>
      <c r="AH2248" s="3" t="s">
        <v>403</v>
      </c>
      <c r="AI2248" s="3">
        <v>5.3400000000000003E-2</v>
      </c>
      <c r="AJ2248" s="4">
        <v>27978</v>
      </c>
      <c r="AL2248"/>
      <c r="BL2248" s="5" t="s">
        <v>116</v>
      </c>
      <c r="BM2248" s="5" t="s">
        <v>86</v>
      </c>
      <c r="BN2248" s="5">
        <v>6.0000000000000001E-3</v>
      </c>
      <c r="BO2248" s="5">
        <v>496</v>
      </c>
      <c r="BR2248"/>
    </row>
    <row r="2249" spans="1:70" ht="16" x14ac:dyDescent="0.2">
      <c r="A2249" s="3" t="s">
        <v>590</v>
      </c>
      <c r="B2249" s="3" t="s">
        <v>229</v>
      </c>
      <c r="C2249" s="3">
        <v>1.2999999999999999E-2</v>
      </c>
      <c r="D2249" s="4">
        <v>43540</v>
      </c>
      <c r="G2249"/>
      <c r="AG2249" s="3" t="s">
        <v>590</v>
      </c>
      <c r="AH2249" s="3" t="s">
        <v>229</v>
      </c>
      <c r="AI2249" s="3">
        <v>1.2999999999999999E-2</v>
      </c>
      <c r="AJ2249" s="4">
        <v>43540</v>
      </c>
      <c r="AL2249"/>
      <c r="BL2249" s="5" t="s">
        <v>118</v>
      </c>
      <c r="BM2249" s="5" t="s">
        <v>86</v>
      </c>
      <c r="BN2249" s="5">
        <v>1E-3</v>
      </c>
      <c r="BO2249" s="5">
        <v>496</v>
      </c>
      <c r="BR2249"/>
    </row>
    <row r="2250" spans="1:70" ht="16" x14ac:dyDescent="0.2">
      <c r="A2250" s="3" t="s">
        <v>590</v>
      </c>
      <c r="B2250" s="3" t="s">
        <v>227</v>
      </c>
      <c r="C2250" s="3">
        <v>4.0000000000000001E-3</v>
      </c>
      <c r="D2250" s="3">
        <v>141</v>
      </c>
      <c r="G2250"/>
      <c r="AG2250" s="3" t="s">
        <v>590</v>
      </c>
      <c r="AH2250" s="3" t="s">
        <v>227</v>
      </c>
      <c r="AI2250" s="3">
        <v>4.0000000000000001E-3</v>
      </c>
      <c r="AJ2250" s="3">
        <v>141</v>
      </c>
      <c r="AL2250"/>
      <c r="BL2250" s="5" t="s">
        <v>120</v>
      </c>
      <c r="BM2250" s="5" t="s">
        <v>86</v>
      </c>
      <c r="BN2250" s="5">
        <v>2.3E-2</v>
      </c>
      <c r="BO2250" s="5">
        <v>496</v>
      </c>
      <c r="BR2250"/>
    </row>
    <row r="2251" spans="1:70" ht="16" x14ac:dyDescent="0.2">
      <c r="A2251" s="3" t="s">
        <v>590</v>
      </c>
      <c r="B2251" s="3" t="s">
        <v>90</v>
      </c>
      <c r="C2251" s="3">
        <v>1.9E-2</v>
      </c>
      <c r="D2251" s="3">
        <v>105</v>
      </c>
      <c r="G2251"/>
      <c r="AG2251" s="3" t="s">
        <v>590</v>
      </c>
      <c r="AH2251" s="3" t="s">
        <v>90</v>
      </c>
      <c r="AI2251" s="3">
        <v>1.9E-2</v>
      </c>
      <c r="AJ2251" s="3">
        <v>105</v>
      </c>
      <c r="AL2251"/>
      <c r="BL2251" s="5" t="s">
        <v>123</v>
      </c>
      <c r="BM2251" s="5" t="s">
        <v>86</v>
      </c>
      <c r="BN2251" s="5">
        <v>1E-3</v>
      </c>
      <c r="BO2251" s="5">
        <v>496</v>
      </c>
      <c r="BR2251"/>
    </row>
    <row r="2252" spans="1:70" ht="16" x14ac:dyDescent="0.2">
      <c r="A2252" s="3" t="s">
        <v>590</v>
      </c>
      <c r="B2252" s="3" t="s">
        <v>86</v>
      </c>
      <c r="C2252" s="3">
        <v>4.0000000000000001E-3</v>
      </c>
      <c r="D2252" s="3">
        <v>496</v>
      </c>
      <c r="G2252"/>
      <c r="AG2252" s="3" t="s">
        <v>590</v>
      </c>
      <c r="AH2252" s="3" t="s">
        <v>86</v>
      </c>
      <c r="AI2252" s="3">
        <v>4.0000000000000001E-3</v>
      </c>
      <c r="AJ2252" s="3">
        <v>496</v>
      </c>
      <c r="AL2252"/>
      <c r="BL2252" s="5" t="s">
        <v>128</v>
      </c>
      <c r="BM2252" s="5" t="s">
        <v>86</v>
      </c>
      <c r="BN2252" s="5">
        <v>3.6999999999999998E-2</v>
      </c>
      <c r="BO2252" s="5">
        <v>496</v>
      </c>
      <c r="BR2252"/>
    </row>
    <row r="2253" spans="1:70" ht="16" x14ac:dyDescent="0.2">
      <c r="A2253" s="3" t="s">
        <v>590</v>
      </c>
      <c r="B2253" s="3" t="s">
        <v>84</v>
      </c>
      <c r="C2253" s="3">
        <v>2E-3</v>
      </c>
      <c r="D2253" s="3">
        <v>220</v>
      </c>
      <c r="G2253"/>
      <c r="AG2253" s="3" t="s">
        <v>590</v>
      </c>
      <c r="AH2253" s="3" t="s">
        <v>84</v>
      </c>
      <c r="AI2253" s="3">
        <v>2E-3</v>
      </c>
      <c r="AJ2253" s="3">
        <v>220</v>
      </c>
      <c r="AL2253"/>
      <c r="BL2253" s="5" t="s">
        <v>130</v>
      </c>
      <c r="BM2253" s="5" t="s">
        <v>86</v>
      </c>
      <c r="BN2253" s="5">
        <v>3.0000000000000001E-3</v>
      </c>
      <c r="BO2253" s="5">
        <v>496</v>
      </c>
      <c r="BR2253"/>
    </row>
    <row r="2254" spans="1:70" ht="16" x14ac:dyDescent="0.2">
      <c r="A2254" s="3" t="s">
        <v>590</v>
      </c>
      <c r="B2254" s="3" t="s">
        <v>421</v>
      </c>
      <c r="C2254" s="3">
        <v>4.0000000000000001E-3</v>
      </c>
      <c r="D2254" s="3">
        <v>279</v>
      </c>
      <c r="G2254"/>
      <c r="AG2254" s="3" t="s">
        <v>590</v>
      </c>
      <c r="AH2254" s="3" t="s">
        <v>421</v>
      </c>
      <c r="AI2254" s="3">
        <v>4.0000000000000001E-3</v>
      </c>
      <c r="AJ2254" s="3">
        <v>279</v>
      </c>
      <c r="AL2254"/>
      <c r="BL2254" s="5" t="s">
        <v>131</v>
      </c>
      <c r="BM2254" s="5" t="s">
        <v>86</v>
      </c>
      <c r="BN2254" s="5">
        <v>1.9E-2</v>
      </c>
      <c r="BO2254" s="7">
        <v>496</v>
      </c>
      <c r="BR2254"/>
    </row>
    <row r="2255" spans="1:70" ht="16" x14ac:dyDescent="0.2">
      <c r="A2255" s="3" t="s">
        <v>591</v>
      </c>
      <c r="B2255" s="3" t="s">
        <v>685</v>
      </c>
      <c r="C2255" s="3">
        <v>1.7500000000000002E-2</v>
      </c>
      <c r="D2255" s="4">
        <v>1772</v>
      </c>
      <c r="G2255"/>
      <c r="AG2255" s="3" t="s">
        <v>591</v>
      </c>
      <c r="AH2255" s="3" t="s">
        <v>685</v>
      </c>
      <c r="AI2255" s="3">
        <v>1.7500000000000002E-2</v>
      </c>
      <c r="AJ2255" s="4">
        <v>1772</v>
      </c>
      <c r="AL2255"/>
      <c r="BL2255" s="5" t="s">
        <v>133</v>
      </c>
      <c r="BM2255" s="5" t="s">
        <v>86</v>
      </c>
      <c r="BN2255" s="5">
        <v>2E-3</v>
      </c>
      <c r="BO2255" s="5">
        <v>496</v>
      </c>
      <c r="BR2255"/>
    </row>
    <row r="2256" spans="1:70" ht="16" x14ac:dyDescent="0.2">
      <c r="A2256" s="3" t="s">
        <v>591</v>
      </c>
      <c r="B2256" s="3" t="s">
        <v>420</v>
      </c>
      <c r="C2256" s="3">
        <v>3.0000000000000001E-3</v>
      </c>
      <c r="D2256" s="3">
        <v>194</v>
      </c>
      <c r="G2256"/>
      <c r="AG2256" s="3" t="s">
        <v>591</v>
      </c>
      <c r="AH2256" s="3" t="s">
        <v>420</v>
      </c>
      <c r="AI2256" s="3">
        <v>3.0000000000000001E-3</v>
      </c>
      <c r="AJ2256" s="3">
        <v>194</v>
      </c>
      <c r="AL2256"/>
      <c r="BL2256" s="5" t="s">
        <v>134</v>
      </c>
      <c r="BM2256" s="5" t="s">
        <v>86</v>
      </c>
      <c r="BN2256" s="5">
        <v>1E-3</v>
      </c>
      <c r="BO2256" s="5">
        <v>496</v>
      </c>
      <c r="BR2256"/>
    </row>
    <row r="2257" spans="1:70" ht="32" x14ac:dyDescent="0.2">
      <c r="A2257" s="3" t="s">
        <v>591</v>
      </c>
      <c r="B2257" s="3" t="s">
        <v>407</v>
      </c>
      <c r="C2257" s="3">
        <v>5.0000000000000001E-3</v>
      </c>
      <c r="D2257" s="3">
        <v>100</v>
      </c>
      <c r="G2257"/>
      <c r="AG2257" s="3" t="s">
        <v>591</v>
      </c>
      <c r="AH2257" s="3" t="s">
        <v>407</v>
      </c>
      <c r="AI2257" s="3">
        <v>5.0000000000000001E-3</v>
      </c>
      <c r="AJ2257" s="3">
        <v>100</v>
      </c>
      <c r="AL2257"/>
      <c r="BL2257" s="5" t="s">
        <v>136</v>
      </c>
      <c r="BM2257" s="5" t="s">
        <v>86</v>
      </c>
      <c r="BN2257" s="5">
        <v>4.0000000000000001E-3</v>
      </c>
      <c r="BO2257" s="5">
        <v>496</v>
      </c>
      <c r="BR2257"/>
    </row>
    <row r="2258" spans="1:70" ht="32" x14ac:dyDescent="0.2">
      <c r="A2258" s="3" t="s">
        <v>591</v>
      </c>
      <c r="B2258" s="3" t="s">
        <v>415</v>
      </c>
      <c r="C2258" s="3">
        <v>1E-4</v>
      </c>
      <c r="D2258" s="4">
        <v>3830</v>
      </c>
      <c r="G2258"/>
      <c r="AG2258" s="3" t="s">
        <v>591</v>
      </c>
      <c r="AH2258" s="3" t="s">
        <v>415</v>
      </c>
      <c r="AI2258" s="3">
        <v>1E-4</v>
      </c>
      <c r="AJ2258" s="4">
        <v>3830</v>
      </c>
      <c r="AL2258"/>
      <c r="BL2258" s="5" t="s">
        <v>139</v>
      </c>
      <c r="BM2258" s="5" t="s">
        <v>86</v>
      </c>
      <c r="BN2258" s="5">
        <v>6.0000000000000001E-3</v>
      </c>
      <c r="BO2258" s="5">
        <v>496</v>
      </c>
      <c r="BR2258"/>
    </row>
    <row r="2259" spans="1:70" ht="16" x14ac:dyDescent="0.2">
      <c r="A2259" s="3" t="s">
        <v>591</v>
      </c>
      <c r="B2259" s="3" t="s">
        <v>686</v>
      </c>
      <c r="C2259" s="3">
        <v>2.9999999999999997E-4</v>
      </c>
      <c r="D2259" s="4">
        <v>1999</v>
      </c>
      <c r="G2259"/>
      <c r="AG2259" s="3" t="s">
        <v>591</v>
      </c>
      <c r="AH2259" s="3" t="s">
        <v>686</v>
      </c>
      <c r="AI2259" s="3">
        <v>2.9999999999999997E-4</v>
      </c>
      <c r="AJ2259" s="4">
        <v>1999</v>
      </c>
      <c r="AL2259"/>
      <c r="BL2259" s="5" t="s">
        <v>142</v>
      </c>
      <c r="BM2259" s="5" t="s">
        <v>86</v>
      </c>
      <c r="BN2259" s="5">
        <v>0.02</v>
      </c>
      <c r="BO2259" s="5">
        <v>220</v>
      </c>
      <c r="BR2259"/>
    </row>
    <row r="2260" spans="1:70" ht="16" x14ac:dyDescent="0.2">
      <c r="A2260" s="3" t="s">
        <v>591</v>
      </c>
      <c r="B2260" s="3" t="s">
        <v>399</v>
      </c>
      <c r="C2260" s="3">
        <v>2.2800000000000001E-2</v>
      </c>
      <c r="D2260" s="4">
        <v>99672</v>
      </c>
      <c r="G2260"/>
      <c r="AG2260" s="3" t="s">
        <v>591</v>
      </c>
      <c r="AH2260" s="3" t="s">
        <v>399</v>
      </c>
      <c r="AI2260" s="3">
        <v>2.2800000000000001E-2</v>
      </c>
      <c r="AJ2260" s="4">
        <v>99672</v>
      </c>
      <c r="AL2260"/>
      <c r="BL2260" s="5" t="s">
        <v>144</v>
      </c>
      <c r="BM2260" s="5" t="s">
        <v>86</v>
      </c>
      <c r="BN2260" s="5">
        <v>4.0000000000000001E-3</v>
      </c>
      <c r="BO2260" s="5">
        <v>496</v>
      </c>
      <c r="BR2260"/>
    </row>
    <row r="2261" spans="1:70" ht="16" x14ac:dyDescent="0.2">
      <c r="A2261" s="3" t="s">
        <v>591</v>
      </c>
      <c r="B2261" s="3" t="s">
        <v>398</v>
      </c>
      <c r="C2261" s="3">
        <v>6.4999999999999997E-3</v>
      </c>
      <c r="D2261" s="4">
        <v>50614</v>
      </c>
      <c r="G2261"/>
      <c r="AG2261" s="3" t="s">
        <v>591</v>
      </c>
      <c r="AH2261" s="3" t="s">
        <v>398</v>
      </c>
      <c r="AI2261" s="3">
        <v>6.4999999999999997E-3</v>
      </c>
      <c r="AJ2261" s="4">
        <v>50614</v>
      </c>
      <c r="AL2261"/>
      <c r="BL2261" s="5" t="s">
        <v>146</v>
      </c>
      <c r="BM2261" s="5" t="s">
        <v>86</v>
      </c>
      <c r="BN2261" s="5">
        <v>5.0000000000000001E-3</v>
      </c>
      <c r="BO2261" s="5">
        <v>496</v>
      </c>
      <c r="BR2261"/>
    </row>
    <row r="2262" spans="1:70" ht="32" x14ac:dyDescent="0.2">
      <c r="A2262" s="3" t="s">
        <v>591</v>
      </c>
      <c r="B2262" s="3" t="s">
        <v>228</v>
      </c>
      <c r="C2262" s="3">
        <v>6.0000000000000001E-3</v>
      </c>
      <c r="D2262" s="4">
        <v>11499</v>
      </c>
      <c r="G2262"/>
      <c r="AG2262" s="3" t="s">
        <v>591</v>
      </c>
      <c r="AH2262" s="3" t="s">
        <v>228</v>
      </c>
      <c r="AI2262" s="3">
        <v>6.0000000000000001E-3</v>
      </c>
      <c r="AJ2262" s="4">
        <v>11499</v>
      </c>
      <c r="AL2262"/>
      <c r="BL2262" s="5" t="s">
        <v>148</v>
      </c>
      <c r="BM2262" s="5" t="s">
        <v>86</v>
      </c>
      <c r="BN2262" s="5">
        <v>4.0000000000000001E-3</v>
      </c>
      <c r="BO2262" s="5">
        <v>496</v>
      </c>
      <c r="BR2262"/>
    </row>
    <row r="2263" spans="1:70" ht="32" x14ac:dyDescent="0.2">
      <c r="A2263" s="3" t="s">
        <v>591</v>
      </c>
      <c r="B2263" s="3" t="s">
        <v>233</v>
      </c>
      <c r="C2263" s="3">
        <v>1E-4</v>
      </c>
      <c r="D2263" s="4">
        <v>146714</v>
      </c>
      <c r="G2263"/>
      <c r="AG2263" s="3" t="s">
        <v>591</v>
      </c>
      <c r="AH2263" s="3" t="s">
        <v>233</v>
      </c>
      <c r="AI2263" s="3">
        <v>1E-4</v>
      </c>
      <c r="AJ2263" s="4">
        <v>146714</v>
      </c>
      <c r="AL2263"/>
      <c r="BL2263" s="5" t="s">
        <v>151</v>
      </c>
      <c r="BM2263" s="5" t="s">
        <v>86</v>
      </c>
      <c r="BN2263" s="5">
        <v>2E-3</v>
      </c>
      <c r="BO2263" s="5">
        <v>496</v>
      </c>
      <c r="BR2263"/>
    </row>
    <row r="2264" spans="1:70" ht="16" x14ac:dyDescent="0.2">
      <c r="A2264" s="3" t="s">
        <v>591</v>
      </c>
      <c r="B2264" s="3" t="s">
        <v>412</v>
      </c>
      <c r="C2264" s="3">
        <v>2.4199999999999999E-2</v>
      </c>
      <c r="D2264" s="4">
        <v>24582</v>
      </c>
      <c r="G2264"/>
      <c r="AG2264" s="3" t="s">
        <v>591</v>
      </c>
      <c r="AH2264" s="3" t="s">
        <v>412</v>
      </c>
      <c r="AI2264" s="3">
        <v>2.4199999999999999E-2</v>
      </c>
      <c r="AJ2264" s="4">
        <v>24582</v>
      </c>
      <c r="AL2264"/>
      <c r="BL2264" s="5" t="s">
        <v>153</v>
      </c>
      <c r="BM2264" s="5" t="s">
        <v>86</v>
      </c>
      <c r="BN2264" s="5">
        <v>5.0000000000000001E-3</v>
      </c>
      <c r="BO2264" s="5">
        <v>496</v>
      </c>
      <c r="BR2264"/>
    </row>
    <row r="2265" spans="1:70" ht="16" x14ac:dyDescent="0.2">
      <c r="A2265" s="3" t="s">
        <v>591</v>
      </c>
      <c r="B2265" s="3" t="s">
        <v>411</v>
      </c>
      <c r="C2265" s="3">
        <v>3.1600000000000003E-2</v>
      </c>
      <c r="D2265" s="4">
        <v>77584</v>
      </c>
      <c r="G2265"/>
      <c r="AG2265" s="3" t="s">
        <v>591</v>
      </c>
      <c r="AH2265" s="3" t="s">
        <v>411</v>
      </c>
      <c r="AI2265" s="3">
        <v>3.1600000000000003E-2</v>
      </c>
      <c r="AJ2265" s="4">
        <v>77584</v>
      </c>
      <c r="AL2265"/>
      <c r="BL2265" s="5" t="s">
        <v>154</v>
      </c>
      <c r="BM2265" s="5" t="s">
        <v>86</v>
      </c>
      <c r="BN2265" s="5">
        <v>1E-3</v>
      </c>
      <c r="BO2265" s="5">
        <v>496</v>
      </c>
      <c r="BR2265"/>
    </row>
    <row r="2266" spans="1:70" ht="32" x14ac:dyDescent="0.2">
      <c r="A2266" s="3" t="s">
        <v>591</v>
      </c>
      <c r="B2266" s="3" t="s">
        <v>409</v>
      </c>
      <c r="C2266" s="3">
        <v>1E-4</v>
      </c>
      <c r="D2266" s="4">
        <v>70890</v>
      </c>
      <c r="G2266"/>
      <c r="AG2266" s="3" t="s">
        <v>591</v>
      </c>
      <c r="AH2266" s="3" t="s">
        <v>409</v>
      </c>
      <c r="AI2266" s="3">
        <v>1E-4</v>
      </c>
      <c r="AJ2266" s="4">
        <v>70890</v>
      </c>
      <c r="AL2266"/>
      <c r="BL2266" s="5" t="s">
        <v>160</v>
      </c>
      <c r="BM2266" s="5" t="s">
        <v>86</v>
      </c>
      <c r="BN2266" s="5">
        <v>1E-3</v>
      </c>
      <c r="BO2266" s="5">
        <v>496</v>
      </c>
      <c r="BR2266"/>
    </row>
    <row r="2267" spans="1:70" ht="16" x14ac:dyDescent="0.2">
      <c r="A2267" s="3" t="s">
        <v>591</v>
      </c>
      <c r="B2267" s="3" t="s">
        <v>405</v>
      </c>
      <c r="C2267" s="3">
        <v>8.9999999999999998E-4</v>
      </c>
      <c r="D2267" s="4">
        <v>185391</v>
      </c>
      <c r="G2267"/>
      <c r="AG2267" s="3" t="s">
        <v>591</v>
      </c>
      <c r="AH2267" s="3" t="s">
        <v>405</v>
      </c>
      <c r="AI2267" s="3">
        <v>8.9999999999999998E-4</v>
      </c>
      <c r="AJ2267" s="4">
        <v>185391</v>
      </c>
      <c r="AL2267"/>
      <c r="BL2267" s="5" t="s">
        <v>161</v>
      </c>
      <c r="BM2267" s="5" t="s">
        <v>86</v>
      </c>
      <c r="BN2267" s="5">
        <v>1E-3</v>
      </c>
      <c r="BO2267" s="5">
        <v>496</v>
      </c>
      <c r="BR2267"/>
    </row>
    <row r="2268" spans="1:70" ht="16" x14ac:dyDescent="0.2">
      <c r="A2268" s="3" t="s">
        <v>591</v>
      </c>
      <c r="B2268" s="3" t="s">
        <v>403</v>
      </c>
      <c r="C2268" s="3">
        <v>3.8E-3</v>
      </c>
      <c r="D2268" s="4">
        <v>27978</v>
      </c>
      <c r="G2268"/>
      <c r="AG2268" s="3" t="s">
        <v>591</v>
      </c>
      <c r="AH2268" s="3" t="s">
        <v>403</v>
      </c>
      <c r="AI2268" s="3">
        <v>3.8E-3</v>
      </c>
      <c r="AJ2268" s="4">
        <v>27978</v>
      </c>
      <c r="AL2268"/>
      <c r="BL2268" s="5" t="s">
        <v>167</v>
      </c>
      <c r="BM2268" s="5" t="s">
        <v>86</v>
      </c>
      <c r="BN2268" s="5">
        <v>1E-3</v>
      </c>
      <c r="BO2268" s="5">
        <v>496</v>
      </c>
      <c r="BR2268"/>
    </row>
    <row r="2269" spans="1:70" ht="16" x14ac:dyDescent="0.2">
      <c r="A2269" s="3" t="s">
        <v>591</v>
      </c>
      <c r="B2269" s="3" t="s">
        <v>229</v>
      </c>
      <c r="C2269" s="3">
        <v>8.9999999999999993E-3</v>
      </c>
      <c r="D2269" s="4">
        <v>43540</v>
      </c>
      <c r="G2269"/>
      <c r="AG2269" s="3" t="s">
        <v>591</v>
      </c>
      <c r="AH2269" s="3" t="s">
        <v>229</v>
      </c>
      <c r="AI2269" s="3">
        <v>8.9999999999999993E-3</v>
      </c>
      <c r="AJ2269" s="4">
        <v>43540</v>
      </c>
      <c r="AL2269"/>
      <c r="BL2269" s="5" t="s">
        <v>168</v>
      </c>
      <c r="BM2269" s="5" t="s">
        <v>86</v>
      </c>
      <c r="BN2269" s="5">
        <v>2E-3</v>
      </c>
      <c r="BO2269" s="5">
        <v>496</v>
      </c>
      <c r="BR2269"/>
    </row>
    <row r="2270" spans="1:70" ht="16" x14ac:dyDescent="0.2">
      <c r="A2270" s="3" t="s">
        <v>591</v>
      </c>
      <c r="B2270" s="3" t="s">
        <v>86</v>
      </c>
      <c r="C2270" s="3">
        <v>6.0000000000000001E-3</v>
      </c>
      <c r="D2270" s="3">
        <v>496</v>
      </c>
      <c r="G2270"/>
      <c r="AG2270" s="3" t="s">
        <v>591</v>
      </c>
      <c r="AH2270" s="3" t="s">
        <v>86</v>
      </c>
      <c r="AI2270" s="3">
        <v>6.0000000000000001E-3</v>
      </c>
      <c r="AJ2270" s="3">
        <v>496</v>
      </c>
      <c r="AL2270"/>
      <c r="BL2270" s="5" t="s">
        <v>173</v>
      </c>
      <c r="BM2270" s="5" t="s">
        <v>86</v>
      </c>
      <c r="BN2270" s="5">
        <v>2E-3</v>
      </c>
      <c r="BO2270" s="5">
        <v>496</v>
      </c>
      <c r="BR2270"/>
    </row>
    <row r="2271" spans="1:70" ht="16" x14ac:dyDescent="0.2">
      <c r="A2271" s="3" t="s">
        <v>591</v>
      </c>
      <c r="B2271" s="3" t="s">
        <v>84</v>
      </c>
      <c r="C2271" s="3">
        <v>2E-3</v>
      </c>
      <c r="D2271" s="3">
        <v>220</v>
      </c>
      <c r="G2271"/>
      <c r="AG2271" s="3" t="s">
        <v>591</v>
      </c>
      <c r="AH2271" s="3" t="s">
        <v>84</v>
      </c>
      <c r="AI2271" s="3">
        <v>2E-3</v>
      </c>
      <c r="AJ2271" s="3">
        <v>220</v>
      </c>
      <c r="AL2271"/>
      <c r="BL2271" s="5" t="s">
        <v>176</v>
      </c>
      <c r="BM2271" s="5" t="s">
        <v>86</v>
      </c>
      <c r="BN2271" s="5">
        <v>2E-3</v>
      </c>
      <c r="BO2271" s="5">
        <v>496</v>
      </c>
      <c r="BR2271"/>
    </row>
    <row r="2272" spans="1:70" ht="16" x14ac:dyDescent="0.2">
      <c r="A2272" s="3" t="s">
        <v>591</v>
      </c>
      <c r="B2272" s="3" t="s">
        <v>84</v>
      </c>
      <c r="C2272" s="3">
        <v>2E-3</v>
      </c>
      <c r="D2272" s="3">
        <v>220</v>
      </c>
      <c r="G2272"/>
      <c r="AG2272" s="3" t="s">
        <v>591</v>
      </c>
      <c r="AH2272" s="3" t="s">
        <v>84</v>
      </c>
      <c r="AI2272" s="3">
        <v>2E-3</v>
      </c>
      <c r="AJ2272" s="3">
        <v>220</v>
      </c>
      <c r="AL2272"/>
      <c r="BL2272" s="5" t="s">
        <v>186</v>
      </c>
      <c r="BM2272" s="5" t="s">
        <v>86</v>
      </c>
      <c r="BN2272" s="5">
        <v>1E-3</v>
      </c>
      <c r="BO2272" s="5">
        <v>496</v>
      </c>
      <c r="BR2272"/>
    </row>
    <row r="2273" spans="1:70" ht="16" x14ac:dyDescent="0.2">
      <c r="A2273" s="3" t="s">
        <v>591</v>
      </c>
      <c r="B2273" s="3" t="s">
        <v>421</v>
      </c>
      <c r="C2273" s="3">
        <v>2E-3</v>
      </c>
      <c r="D2273" s="3">
        <v>279</v>
      </c>
      <c r="G2273"/>
      <c r="AG2273" s="3" t="s">
        <v>591</v>
      </c>
      <c r="AH2273" s="3" t="s">
        <v>421</v>
      </c>
      <c r="AI2273" s="3">
        <v>2E-3</v>
      </c>
      <c r="AJ2273" s="3">
        <v>279</v>
      </c>
      <c r="AL2273"/>
      <c r="BL2273" s="5" t="s">
        <v>187</v>
      </c>
      <c r="BM2273" s="5" t="s">
        <v>86</v>
      </c>
      <c r="BN2273" s="5">
        <v>1E-3</v>
      </c>
      <c r="BO2273" s="5">
        <v>496</v>
      </c>
      <c r="BR2273"/>
    </row>
    <row r="2274" spans="1:70" ht="16" x14ac:dyDescent="0.2">
      <c r="A2274" s="3" t="s">
        <v>593</v>
      </c>
      <c r="B2274" s="3" t="s">
        <v>685</v>
      </c>
      <c r="C2274" s="3">
        <v>2.8E-3</v>
      </c>
      <c r="D2274" s="4">
        <v>1772</v>
      </c>
      <c r="G2274"/>
      <c r="AG2274" s="3" t="s">
        <v>593</v>
      </c>
      <c r="AH2274" s="3" t="s">
        <v>685</v>
      </c>
      <c r="AI2274" s="3">
        <v>2.8E-3</v>
      </c>
      <c r="AJ2274" s="4">
        <v>1772</v>
      </c>
      <c r="AL2274"/>
      <c r="BL2274" s="5" t="s">
        <v>188</v>
      </c>
      <c r="BM2274" s="5" t="s">
        <v>86</v>
      </c>
      <c r="BN2274" s="5">
        <v>1E-3</v>
      </c>
      <c r="BO2274" s="5">
        <v>496</v>
      </c>
      <c r="BR2274"/>
    </row>
    <row r="2275" spans="1:70" ht="32" x14ac:dyDescent="0.2">
      <c r="A2275" s="3" t="s">
        <v>593</v>
      </c>
      <c r="B2275" s="3" t="s">
        <v>407</v>
      </c>
      <c r="C2275" s="3">
        <v>5.0000000000000001E-3</v>
      </c>
      <c r="D2275" s="3">
        <v>100</v>
      </c>
      <c r="G2275"/>
      <c r="AG2275" s="3" t="s">
        <v>593</v>
      </c>
      <c r="AH2275" s="3" t="s">
        <v>407</v>
      </c>
      <c r="AI2275" s="3">
        <v>5.0000000000000001E-3</v>
      </c>
      <c r="AJ2275" s="3">
        <v>100</v>
      </c>
      <c r="AL2275"/>
      <c r="BL2275" s="5" t="s">
        <v>6</v>
      </c>
      <c r="BM2275" s="5" t="s">
        <v>86</v>
      </c>
      <c r="BN2275" s="5">
        <v>0.106</v>
      </c>
      <c r="BO2275" s="5">
        <v>496</v>
      </c>
      <c r="BR2275"/>
    </row>
    <row r="2276" spans="1:70" ht="32" x14ac:dyDescent="0.2">
      <c r="A2276" s="3" t="s">
        <v>593</v>
      </c>
      <c r="B2276" s="3" t="s">
        <v>415</v>
      </c>
      <c r="C2276" s="3">
        <v>1E-3</v>
      </c>
      <c r="D2276" s="4">
        <v>3830</v>
      </c>
      <c r="G2276"/>
      <c r="AG2276" s="3" t="s">
        <v>593</v>
      </c>
      <c r="AH2276" s="3" t="s">
        <v>415</v>
      </c>
      <c r="AI2276" s="3">
        <v>1E-3</v>
      </c>
      <c r="AJ2276" s="4">
        <v>3830</v>
      </c>
      <c r="AL2276"/>
      <c r="BL2276" s="5" t="s">
        <v>193</v>
      </c>
      <c r="BM2276" s="5" t="s">
        <v>86</v>
      </c>
      <c r="BN2276" s="5">
        <v>0.216</v>
      </c>
      <c r="BO2276" s="5">
        <v>496</v>
      </c>
      <c r="BR2276"/>
    </row>
    <row r="2277" spans="1:70" ht="32" x14ac:dyDescent="0.2">
      <c r="A2277" s="3" t="s">
        <v>593</v>
      </c>
      <c r="B2277" s="3" t="s">
        <v>406</v>
      </c>
      <c r="C2277" s="3">
        <v>3.5999999999999997E-2</v>
      </c>
      <c r="D2277" s="4">
        <v>1058</v>
      </c>
      <c r="G2277"/>
      <c r="AG2277" s="3" t="s">
        <v>593</v>
      </c>
      <c r="AH2277" s="3" t="s">
        <v>406</v>
      </c>
      <c r="AI2277" s="3">
        <v>3.5999999999999997E-2</v>
      </c>
      <c r="AJ2277" s="4">
        <v>1058</v>
      </c>
      <c r="AL2277"/>
      <c r="BL2277" s="5" t="s">
        <v>196</v>
      </c>
      <c r="BM2277" s="5" t="s">
        <v>86</v>
      </c>
      <c r="BN2277" s="5">
        <v>0.06</v>
      </c>
      <c r="BO2277" s="5">
        <v>496</v>
      </c>
      <c r="BR2277"/>
    </row>
    <row r="2278" spans="1:70" ht="16" x14ac:dyDescent="0.2">
      <c r="A2278" s="3" t="s">
        <v>593</v>
      </c>
      <c r="B2278" s="3" t="s">
        <v>419</v>
      </c>
      <c r="C2278" s="3">
        <v>2E-3</v>
      </c>
      <c r="D2278" s="3">
        <v>558</v>
      </c>
      <c r="G2278"/>
      <c r="AG2278" s="3" t="s">
        <v>593</v>
      </c>
      <c r="AH2278" s="3" t="s">
        <v>419</v>
      </c>
      <c r="AI2278" s="3">
        <v>2E-3</v>
      </c>
      <c r="AJ2278" s="3">
        <v>558</v>
      </c>
      <c r="AL2278"/>
      <c r="BL2278" s="5" t="s">
        <v>198</v>
      </c>
      <c r="BM2278" s="5" t="s">
        <v>86</v>
      </c>
      <c r="BN2278" s="5">
        <v>4.0000000000000001E-3</v>
      </c>
      <c r="BO2278" s="5">
        <v>496</v>
      </c>
      <c r="BR2278"/>
    </row>
    <row r="2279" spans="1:70" ht="16" x14ac:dyDescent="0.2">
      <c r="A2279" s="3" t="s">
        <v>593</v>
      </c>
      <c r="B2279" s="3" t="s">
        <v>686</v>
      </c>
      <c r="C2279" s="3">
        <v>2.5499999999999998E-2</v>
      </c>
      <c r="D2279" s="4">
        <v>1999</v>
      </c>
      <c r="G2279"/>
      <c r="AG2279" s="3" t="s">
        <v>593</v>
      </c>
      <c r="AH2279" s="3" t="s">
        <v>686</v>
      </c>
      <c r="AI2279" s="3">
        <v>2.5499999999999998E-2</v>
      </c>
      <c r="AJ2279" s="4">
        <v>1999</v>
      </c>
      <c r="AL2279"/>
      <c r="BL2279" s="5" t="s">
        <v>200</v>
      </c>
      <c r="BM2279" s="5" t="s">
        <v>86</v>
      </c>
      <c r="BN2279" s="5">
        <v>3.0000000000000001E-3</v>
      </c>
      <c r="BO2279" s="5">
        <v>496</v>
      </c>
      <c r="BR2279"/>
    </row>
    <row r="2280" spans="1:70" ht="16" x14ac:dyDescent="0.2">
      <c r="A2280" s="3" t="s">
        <v>593</v>
      </c>
      <c r="B2280" s="3" t="s">
        <v>423</v>
      </c>
      <c r="C2280" s="3">
        <v>3.5000000000000003E-2</v>
      </c>
      <c r="D2280" s="3">
        <v>553</v>
      </c>
      <c r="G2280"/>
      <c r="AG2280" s="3" t="s">
        <v>593</v>
      </c>
      <c r="AH2280" s="3" t="s">
        <v>423</v>
      </c>
      <c r="AI2280" s="3">
        <v>3.5000000000000003E-2</v>
      </c>
      <c r="AJ2280" s="3">
        <v>553</v>
      </c>
      <c r="AL2280"/>
      <c r="BL2280" s="5" t="s">
        <v>203</v>
      </c>
      <c r="BM2280" s="5" t="s">
        <v>86</v>
      </c>
      <c r="BN2280" s="5">
        <v>1E-3</v>
      </c>
      <c r="BO2280" s="5">
        <v>496</v>
      </c>
      <c r="BR2280"/>
    </row>
    <row r="2281" spans="1:70" ht="32" x14ac:dyDescent="0.2">
      <c r="A2281" s="3" t="s">
        <v>593</v>
      </c>
      <c r="B2281" s="3" t="s">
        <v>688</v>
      </c>
      <c r="C2281" s="3">
        <v>4.0000000000000001E-3</v>
      </c>
      <c r="D2281" s="3">
        <v>116</v>
      </c>
      <c r="G2281"/>
      <c r="AG2281" s="3" t="s">
        <v>593</v>
      </c>
      <c r="AH2281" s="3" t="s">
        <v>688</v>
      </c>
      <c r="AI2281" s="3">
        <v>4.0000000000000001E-3</v>
      </c>
      <c r="AJ2281" s="3">
        <v>116</v>
      </c>
      <c r="AL2281"/>
      <c r="BL2281" s="5" t="s">
        <v>8</v>
      </c>
      <c r="BM2281" s="5" t="s">
        <v>86</v>
      </c>
      <c r="BN2281" s="5">
        <v>0.122</v>
      </c>
      <c r="BO2281" s="5">
        <v>496</v>
      </c>
      <c r="BR2281"/>
    </row>
    <row r="2282" spans="1:70" ht="16" x14ac:dyDescent="0.2">
      <c r="A2282" s="3" t="s">
        <v>593</v>
      </c>
      <c r="B2282" s="3" t="s">
        <v>689</v>
      </c>
      <c r="C2282" s="3">
        <v>1E-4</v>
      </c>
      <c r="D2282" s="4">
        <v>416581</v>
      </c>
      <c r="G2282"/>
      <c r="AG2282" s="3" t="s">
        <v>593</v>
      </c>
      <c r="AH2282" s="3" t="s">
        <v>689</v>
      </c>
      <c r="AI2282" s="3">
        <v>1E-4</v>
      </c>
      <c r="AJ2282" s="4">
        <v>416581</v>
      </c>
      <c r="AL2282"/>
      <c r="BL2282" s="5" t="s">
        <v>9</v>
      </c>
      <c r="BM2282" s="5" t="s">
        <v>86</v>
      </c>
      <c r="BN2282" s="5">
        <v>0.13200000000000001</v>
      </c>
      <c r="BO2282" s="5">
        <v>496</v>
      </c>
      <c r="BR2282"/>
    </row>
    <row r="2283" spans="1:70" ht="16" x14ac:dyDescent="0.2">
      <c r="A2283" s="3" t="s">
        <v>593</v>
      </c>
      <c r="B2283" s="3" t="s">
        <v>402</v>
      </c>
      <c r="C2283" s="3">
        <v>1E-4</v>
      </c>
      <c r="D2283" s="4">
        <v>33328</v>
      </c>
      <c r="G2283"/>
      <c r="AG2283" s="3" t="s">
        <v>593</v>
      </c>
      <c r="AH2283" s="3" t="s">
        <v>402</v>
      </c>
      <c r="AI2283" s="3">
        <v>1E-4</v>
      </c>
      <c r="AJ2283" s="4">
        <v>33328</v>
      </c>
      <c r="AL2283"/>
      <c r="BL2283" s="5" t="s">
        <v>206</v>
      </c>
      <c r="BM2283" s="5" t="s">
        <v>86</v>
      </c>
      <c r="BN2283" s="5">
        <v>8.0000000000000002E-3</v>
      </c>
      <c r="BO2283" s="5">
        <v>496</v>
      </c>
      <c r="BR2283"/>
    </row>
    <row r="2284" spans="1:70" ht="16" x14ac:dyDescent="0.2">
      <c r="A2284" s="3" t="s">
        <v>593</v>
      </c>
      <c r="B2284" s="3" t="s">
        <v>410</v>
      </c>
      <c r="C2284" s="3">
        <v>2.7000000000000001E-3</v>
      </c>
      <c r="D2284" s="4">
        <v>115374</v>
      </c>
      <c r="G2284"/>
      <c r="AG2284" s="3" t="s">
        <v>593</v>
      </c>
      <c r="AH2284" s="3" t="s">
        <v>410</v>
      </c>
      <c r="AI2284" s="3">
        <v>2.7000000000000001E-3</v>
      </c>
      <c r="AJ2284" s="4">
        <v>115374</v>
      </c>
      <c r="AL2284"/>
      <c r="BL2284" s="5" t="s">
        <v>208</v>
      </c>
      <c r="BM2284" s="5" t="s">
        <v>86</v>
      </c>
      <c r="BN2284" s="5">
        <v>1.6E-2</v>
      </c>
      <c r="BO2284" s="5">
        <v>496</v>
      </c>
      <c r="BR2284"/>
    </row>
    <row r="2285" spans="1:70" ht="16" x14ac:dyDescent="0.2">
      <c r="A2285" s="3" t="s">
        <v>593</v>
      </c>
      <c r="B2285" s="3" t="s">
        <v>399</v>
      </c>
      <c r="C2285" s="3">
        <v>2.0000000000000001E-4</v>
      </c>
      <c r="D2285" s="4">
        <v>99672</v>
      </c>
      <c r="G2285"/>
      <c r="AG2285" s="3" t="s">
        <v>593</v>
      </c>
      <c r="AH2285" s="3" t="s">
        <v>399</v>
      </c>
      <c r="AI2285" s="3">
        <v>2.0000000000000001E-4</v>
      </c>
      <c r="AJ2285" s="4">
        <v>99672</v>
      </c>
      <c r="AL2285"/>
      <c r="BL2285" s="5" t="s">
        <v>10</v>
      </c>
      <c r="BM2285" s="5" t="s">
        <v>86</v>
      </c>
      <c r="BN2285" s="5">
        <v>3.2000000000000001E-2</v>
      </c>
      <c r="BO2285" s="5">
        <v>496</v>
      </c>
      <c r="BR2285"/>
    </row>
    <row r="2286" spans="1:70" ht="16" x14ac:dyDescent="0.2">
      <c r="A2286" s="3" t="s">
        <v>593</v>
      </c>
      <c r="B2286" s="3" t="s">
        <v>416</v>
      </c>
      <c r="C2286" s="3">
        <v>2.0000000000000001E-4</v>
      </c>
      <c r="D2286" s="4">
        <v>1242890</v>
      </c>
      <c r="G2286"/>
      <c r="AG2286" s="3" t="s">
        <v>593</v>
      </c>
      <c r="AH2286" s="3" t="s">
        <v>416</v>
      </c>
      <c r="AI2286" s="3">
        <v>2.0000000000000001E-4</v>
      </c>
      <c r="AJ2286" s="4">
        <v>1242890</v>
      </c>
      <c r="AL2286"/>
      <c r="BL2286" s="5" t="s">
        <v>212</v>
      </c>
      <c r="BM2286" s="5" t="s">
        <v>86</v>
      </c>
      <c r="BN2286" s="5">
        <v>1E-3</v>
      </c>
      <c r="BO2286" s="5">
        <v>496</v>
      </c>
      <c r="BR2286"/>
    </row>
    <row r="2287" spans="1:70" ht="16" x14ac:dyDescent="0.2">
      <c r="A2287" s="3" t="s">
        <v>593</v>
      </c>
      <c r="B2287" s="3" t="s">
        <v>398</v>
      </c>
      <c r="C2287" s="3">
        <v>5.0000000000000001E-4</v>
      </c>
      <c r="D2287" s="4">
        <v>50614</v>
      </c>
      <c r="G2287"/>
      <c r="AG2287" s="3" t="s">
        <v>593</v>
      </c>
      <c r="AH2287" s="3" t="s">
        <v>398</v>
      </c>
      <c r="AI2287" s="3">
        <v>5.0000000000000001E-4</v>
      </c>
      <c r="AJ2287" s="4">
        <v>50614</v>
      </c>
      <c r="AL2287"/>
      <c r="BL2287" s="5" t="s">
        <v>11</v>
      </c>
      <c r="BM2287" s="5" t="s">
        <v>86</v>
      </c>
      <c r="BN2287" s="5">
        <v>0.152</v>
      </c>
      <c r="BO2287" s="5">
        <v>496</v>
      </c>
      <c r="BR2287"/>
    </row>
    <row r="2288" spans="1:70" ht="32" x14ac:dyDescent="0.2">
      <c r="A2288" s="3" t="s">
        <v>593</v>
      </c>
      <c r="B2288" s="3" t="s">
        <v>228</v>
      </c>
      <c r="C2288" s="3">
        <v>4.1000000000000003E-3</v>
      </c>
      <c r="D2288" s="4">
        <v>11499</v>
      </c>
      <c r="G2288"/>
      <c r="AG2288" s="3" t="s">
        <v>593</v>
      </c>
      <c r="AH2288" s="3" t="s">
        <v>228</v>
      </c>
      <c r="AI2288" s="3">
        <v>4.1000000000000003E-3</v>
      </c>
      <c r="AJ2288" s="4">
        <v>11499</v>
      </c>
      <c r="AL2288"/>
      <c r="BL2288" s="5" t="s">
        <v>215</v>
      </c>
      <c r="BM2288" s="5" t="s">
        <v>86</v>
      </c>
      <c r="BN2288" s="5">
        <v>1E-3</v>
      </c>
      <c r="BO2288" s="5">
        <v>496</v>
      </c>
      <c r="BR2288"/>
    </row>
    <row r="2289" spans="1:70" ht="32" x14ac:dyDescent="0.2">
      <c r="A2289" s="3" t="s">
        <v>593</v>
      </c>
      <c r="B2289" s="3" t="s">
        <v>233</v>
      </c>
      <c r="C2289" s="3">
        <v>1.7299999999999999E-2</v>
      </c>
      <c r="D2289" s="4">
        <v>146714</v>
      </c>
      <c r="G2289"/>
      <c r="AG2289" s="3" t="s">
        <v>593</v>
      </c>
      <c r="AH2289" s="3" t="s">
        <v>233</v>
      </c>
      <c r="AI2289" s="3">
        <v>1.7299999999999999E-2</v>
      </c>
      <c r="AJ2289" s="4">
        <v>146714</v>
      </c>
      <c r="AL2289"/>
      <c r="BL2289" s="5" t="s">
        <v>216</v>
      </c>
      <c r="BM2289" s="5" t="s">
        <v>86</v>
      </c>
      <c r="BN2289" s="5">
        <v>5.0000000000000001E-3</v>
      </c>
      <c r="BO2289" s="5">
        <v>496</v>
      </c>
      <c r="BR2289"/>
    </row>
    <row r="2290" spans="1:70" ht="16" x14ac:dyDescent="0.2">
      <c r="A2290" s="3" t="s">
        <v>593</v>
      </c>
      <c r="B2290" s="3" t="s">
        <v>412</v>
      </c>
      <c r="C2290" s="3">
        <v>1.4200000000000001E-2</v>
      </c>
      <c r="D2290" s="4">
        <v>24582</v>
      </c>
      <c r="G2290"/>
      <c r="AG2290" s="3" t="s">
        <v>593</v>
      </c>
      <c r="AH2290" s="3" t="s">
        <v>412</v>
      </c>
      <c r="AI2290" s="3">
        <v>1.4200000000000001E-2</v>
      </c>
      <c r="AJ2290" s="4">
        <v>24582</v>
      </c>
      <c r="AL2290"/>
      <c r="BL2290" s="5" t="s">
        <v>218</v>
      </c>
      <c r="BM2290" s="5" t="s">
        <v>86</v>
      </c>
      <c r="BN2290" s="5">
        <v>3.5999999999999997E-2</v>
      </c>
      <c r="BO2290" s="5">
        <v>496</v>
      </c>
      <c r="BR2290"/>
    </row>
    <row r="2291" spans="1:70" ht="16" x14ac:dyDescent="0.2">
      <c r="A2291" s="3" t="s">
        <v>593</v>
      </c>
      <c r="B2291" s="3" t="s">
        <v>411</v>
      </c>
      <c r="C2291" s="3">
        <v>6.7999999999999996E-3</v>
      </c>
      <c r="D2291" s="4">
        <v>77584</v>
      </c>
      <c r="G2291"/>
      <c r="AG2291" s="3" t="s">
        <v>593</v>
      </c>
      <c r="AH2291" s="3" t="s">
        <v>411</v>
      </c>
      <c r="AI2291" s="3">
        <v>6.7999999999999996E-3</v>
      </c>
      <c r="AJ2291" s="4">
        <v>77584</v>
      </c>
      <c r="AL2291"/>
      <c r="BL2291" s="5" t="s">
        <v>220</v>
      </c>
      <c r="BM2291" s="5" t="s">
        <v>86</v>
      </c>
      <c r="BN2291" s="5">
        <v>1E-3</v>
      </c>
      <c r="BO2291" s="5">
        <v>496</v>
      </c>
      <c r="BR2291"/>
    </row>
    <row r="2292" spans="1:70" ht="16" x14ac:dyDescent="0.2">
      <c r="A2292" s="3" t="s">
        <v>593</v>
      </c>
      <c r="B2292" s="3" t="s">
        <v>408</v>
      </c>
      <c r="C2292" s="3">
        <v>4.2700000000000002E-2</v>
      </c>
      <c r="D2292" s="4">
        <v>261235</v>
      </c>
      <c r="G2292"/>
      <c r="AG2292" s="3" t="s">
        <v>593</v>
      </c>
      <c r="AH2292" s="3" t="s">
        <v>408</v>
      </c>
      <c r="AI2292" s="3">
        <v>4.2700000000000002E-2</v>
      </c>
      <c r="AJ2292" s="4">
        <v>261235</v>
      </c>
      <c r="AL2292"/>
      <c r="BL2292" s="5" t="s">
        <v>221</v>
      </c>
      <c r="BM2292" s="5" t="s">
        <v>86</v>
      </c>
      <c r="BN2292" s="5">
        <v>3.0000000000000001E-3</v>
      </c>
      <c r="BO2292" s="5">
        <v>496</v>
      </c>
      <c r="BR2292"/>
    </row>
    <row r="2293" spans="1:70" ht="32" x14ac:dyDescent="0.2">
      <c r="A2293" s="3" t="s">
        <v>593</v>
      </c>
      <c r="B2293" s="3" t="s">
        <v>409</v>
      </c>
      <c r="C2293" s="3">
        <v>6.9999999999999999E-4</v>
      </c>
      <c r="D2293" s="4">
        <v>70890</v>
      </c>
      <c r="G2293"/>
      <c r="AG2293" s="3" t="s">
        <v>593</v>
      </c>
      <c r="AH2293" s="3" t="s">
        <v>409</v>
      </c>
      <c r="AI2293" s="3">
        <v>6.9999999999999999E-4</v>
      </c>
      <c r="AJ2293" s="4">
        <v>70890</v>
      </c>
      <c r="AL2293"/>
      <c r="BL2293" s="5" t="s">
        <v>222</v>
      </c>
      <c r="BM2293" s="5" t="s">
        <v>86</v>
      </c>
      <c r="BN2293" s="5">
        <v>4.0000000000000001E-3</v>
      </c>
      <c r="BO2293" s="5">
        <v>496</v>
      </c>
      <c r="BR2293"/>
    </row>
    <row r="2294" spans="1:70" ht="16" x14ac:dyDescent="0.2">
      <c r="A2294" s="3" t="s">
        <v>593</v>
      </c>
      <c r="B2294" s="3" t="s">
        <v>405</v>
      </c>
      <c r="C2294" s="3">
        <v>5.0000000000000001E-4</v>
      </c>
      <c r="D2294" s="4">
        <v>185391</v>
      </c>
      <c r="G2294"/>
      <c r="AG2294" s="3" t="s">
        <v>593</v>
      </c>
      <c r="AH2294" s="3" t="s">
        <v>405</v>
      </c>
      <c r="AI2294" s="3">
        <v>5.0000000000000001E-4</v>
      </c>
      <c r="AJ2294" s="4">
        <v>185391</v>
      </c>
      <c r="AL2294"/>
      <c r="BL2294" s="5" t="s">
        <v>223</v>
      </c>
      <c r="BM2294" s="5" t="s">
        <v>86</v>
      </c>
      <c r="BN2294" s="5">
        <v>1.7999999999999999E-2</v>
      </c>
      <c r="BO2294" s="5">
        <v>496</v>
      </c>
      <c r="BR2294"/>
    </row>
    <row r="2295" spans="1:70" ht="16" x14ac:dyDescent="0.2">
      <c r="A2295" s="3" t="s">
        <v>593</v>
      </c>
      <c r="B2295" s="3" t="s">
        <v>403</v>
      </c>
      <c r="C2295" s="3">
        <v>5.9999999999999995E-4</v>
      </c>
      <c r="D2295" s="4">
        <v>27978</v>
      </c>
      <c r="G2295"/>
      <c r="AG2295" s="3" t="s">
        <v>593</v>
      </c>
      <c r="AH2295" s="3" t="s">
        <v>403</v>
      </c>
      <c r="AI2295" s="3">
        <v>5.9999999999999995E-4</v>
      </c>
      <c r="AJ2295" s="4">
        <v>27978</v>
      </c>
      <c r="AL2295"/>
      <c r="BL2295" s="3" t="s">
        <v>12</v>
      </c>
      <c r="BM2295" s="3" t="s">
        <v>86</v>
      </c>
      <c r="BN2295" s="3">
        <v>8.7999999999999995E-2</v>
      </c>
      <c r="BO2295" s="3">
        <v>496</v>
      </c>
      <c r="BR2295"/>
    </row>
    <row r="2296" spans="1:70" ht="16" x14ac:dyDescent="0.2">
      <c r="A2296" s="3" t="s">
        <v>593</v>
      </c>
      <c r="B2296" s="3" t="s">
        <v>86</v>
      </c>
      <c r="C2296" s="3">
        <v>8.9999999999999993E-3</v>
      </c>
      <c r="D2296" s="3">
        <v>496</v>
      </c>
      <c r="G2296"/>
      <c r="AG2296" s="3" t="s">
        <v>593</v>
      </c>
      <c r="AH2296" s="3" t="s">
        <v>86</v>
      </c>
      <c r="AI2296" s="3">
        <v>8.9999999999999993E-3</v>
      </c>
      <c r="AJ2296" s="3">
        <v>496</v>
      </c>
      <c r="AL2296"/>
      <c r="BL2296" s="3" t="s">
        <v>244</v>
      </c>
      <c r="BM2296" s="3" t="s">
        <v>86</v>
      </c>
      <c r="BN2296" s="3">
        <v>0.105</v>
      </c>
      <c r="BO2296" s="3">
        <v>496</v>
      </c>
      <c r="BR2296"/>
    </row>
    <row r="2297" spans="1:70" ht="16" x14ac:dyDescent="0.2">
      <c r="A2297" s="3" t="s">
        <v>593</v>
      </c>
      <c r="B2297" s="3" t="s">
        <v>226</v>
      </c>
      <c r="C2297" s="3">
        <v>5.6000000000000001E-2</v>
      </c>
      <c r="D2297" s="3">
        <v>194</v>
      </c>
      <c r="G2297"/>
      <c r="AG2297" s="3" t="s">
        <v>593</v>
      </c>
      <c r="AH2297" s="3" t="s">
        <v>226</v>
      </c>
      <c r="AI2297" s="3">
        <v>5.6000000000000001E-2</v>
      </c>
      <c r="AJ2297" s="3">
        <v>194</v>
      </c>
      <c r="AL2297"/>
      <c r="BL2297" s="3" t="s">
        <v>250</v>
      </c>
      <c r="BM2297" s="3" t="s">
        <v>86</v>
      </c>
      <c r="BN2297" s="3">
        <v>1E-3</v>
      </c>
      <c r="BO2297" s="3">
        <v>496</v>
      </c>
      <c r="BR2297"/>
    </row>
    <row r="2298" spans="1:70" ht="16" x14ac:dyDescent="0.2">
      <c r="A2298" s="3" t="s">
        <v>593</v>
      </c>
      <c r="B2298" s="3" t="s">
        <v>421</v>
      </c>
      <c r="C2298" s="3">
        <v>1.6E-2</v>
      </c>
      <c r="D2298" s="3">
        <v>279</v>
      </c>
      <c r="G2298"/>
      <c r="AG2298" s="3" t="s">
        <v>593</v>
      </c>
      <c r="AH2298" s="3" t="s">
        <v>421</v>
      </c>
      <c r="AI2298" s="3">
        <v>1.6E-2</v>
      </c>
      <c r="AJ2298" s="3">
        <v>279</v>
      </c>
      <c r="AL2298"/>
      <c r="BL2298" s="3" t="s">
        <v>13</v>
      </c>
      <c r="BM2298" s="3" t="s">
        <v>86</v>
      </c>
      <c r="BN2298" s="3">
        <v>0.184</v>
      </c>
      <c r="BO2298" s="3">
        <v>496</v>
      </c>
      <c r="BR2298"/>
    </row>
    <row r="2299" spans="1:70" ht="16" x14ac:dyDescent="0.2">
      <c r="A2299" s="3" t="s">
        <v>595</v>
      </c>
      <c r="B2299" s="3" t="s">
        <v>685</v>
      </c>
      <c r="C2299" s="3">
        <v>2.5999999999999999E-3</v>
      </c>
      <c r="D2299" s="4">
        <v>1772</v>
      </c>
      <c r="G2299"/>
      <c r="AG2299" s="3" t="s">
        <v>595</v>
      </c>
      <c r="AH2299" s="3" t="s">
        <v>685</v>
      </c>
      <c r="AI2299" s="3">
        <v>2.5999999999999999E-3</v>
      </c>
      <c r="AJ2299" s="4">
        <v>1772</v>
      </c>
      <c r="AL2299"/>
      <c r="BL2299" s="3" t="s">
        <v>14</v>
      </c>
      <c r="BM2299" s="3" t="s">
        <v>86</v>
      </c>
      <c r="BN2299" s="3">
        <v>0.09</v>
      </c>
      <c r="BO2299" s="3">
        <v>496</v>
      </c>
      <c r="BR2299"/>
    </row>
    <row r="2300" spans="1:70" ht="16" x14ac:dyDescent="0.2">
      <c r="A2300" s="3" t="s">
        <v>595</v>
      </c>
      <c r="B2300" s="3" t="s">
        <v>687</v>
      </c>
      <c r="C2300" s="3">
        <v>1.9E-3</v>
      </c>
      <c r="D2300" s="4">
        <v>1070</v>
      </c>
      <c r="G2300"/>
      <c r="AG2300" s="3" t="s">
        <v>595</v>
      </c>
      <c r="AH2300" s="3" t="s">
        <v>687</v>
      </c>
      <c r="AI2300" s="3">
        <v>1.9E-3</v>
      </c>
      <c r="AJ2300" s="4">
        <v>1070</v>
      </c>
      <c r="AL2300"/>
      <c r="BL2300" s="3" t="s">
        <v>275</v>
      </c>
      <c r="BM2300" s="3" t="s">
        <v>86</v>
      </c>
      <c r="BN2300" s="3">
        <v>5.6000000000000001E-2</v>
      </c>
      <c r="BO2300" s="3">
        <v>496</v>
      </c>
      <c r="BR2300"/>
    </row>
    <row r="2301" spans="1:70" ht="32" x14ac:dyDescent="0.2">
      <c r="A2301" s="3" t="s">
        <v>595</v>
      </c>
      <c r="B2301" s="3" t="s">
        <v>415</v>
      </c>
      <c r="C2301" s="3">
        <v>1E-3</v>
      </c>
      <c r="D2301" s="4">
        <v>3830</v>
      </c>
      <c r="G2301"/>
      <c r="AG2301" s="3" t="s">
        <v>595</v>
      </c>
      <c r="AH2301" s="3" t="s">
        <v>415</v>
      </c>
      <c r="AI2301" s="3">
        <v>1E-3</v>
      </c>
      <c r="AJ2301" s="4">
        <v>3830</v>
      </c>
      <c r="AL2301"/>
      <c r="BL2301" s="3" t="s">
        <v>280</v>
      </c>
      <c r="BM2301" s="3" t="s">
        <v>86</v>
      </c>
      <c r="BN2301" s="3">
        <v>2E-3</v>
      </c>
      <c r="BO2301" s="3">
        <v>496</v>
      </c>
      <c r="BR2301"/>
    </row>
    <row r="2302" spans="1:70" ht="16" x14ac:dyDescent="0.2">
      <c r="A2302" s="3" t="s">
        <v>595</v>
      </c>
      <c r="B2302" s="3" t="s">
        <v>686</v>
      </c>
      <c r="C2302" s="3">
        <v>1E-3</v>
      </c>
      <c r="D2302" s="4">
        <v>1999</v>
      </c>
      <c r="G2302"/>
      <c r="AG2302" s="3" t="s">
        <v>595</v>
      </c>
      <c r="AH2302" s="3" t="s">
        <v>686</v>
      </c>
      <c r="AI2302" s="3">
        <v>1E-3</v>
      </c>
      <c r="AJ2302" s="4">
        <v>1999</v>
      </c>
      <c r="AL2302"/>
      <c r="BL2302" s="3" t="s">
        <v>320</v>
      </c>
      <c r="BM2302" s="3" t="s">
        <v>86</v>
      </c>
      <c r="BN2302" s="3">
        <v>4.0000000000000001E-3</v>
      </c>
      <c r="BO2302" s="3">
        <v>496</v>
      </c>
      <c r="BR2302"/>
    </row>
    <row r="2303" spans="1:70" ht="16" x14ac:dyDescent="0.2">
      <c r="A2303" s="3" t="s">
        <v>595</v>
      </c>
      <c r="B2303" s="3" t="s">
        <v>423</v>
      </c>
      <c r="C2303" s="3">
        <v>2E-3</v>
      </c>
      <c r="D2303" s="3">
        <v>553</v>
      </c>
      <c r="G2303"/>
      <c r="AG2303" s="3" t="s">
        <v>595</v>
      </c>
      <c r="AH2303" s="3" t="s">
        <v>689</v>
      </c>
      <c r="AI2303" s="3">
        <v>1E-4</v>
      </c>
      <c r="AJ2303" s="4">
        <v>416581</v>
      </c>
      <c r="AL2303"/>
      <c r="BL2303" s="3" t="s">
        <v>342</v>
      </c>
      <c r="BM2303" s="3" t="s">
        <v>86</v>
      </c>
      <c r="BN2303" s="3">
        <v>1E-3</v>
      </c>
      <c r="BO2303" s="3">
        <v>496</v>
      </c>
      <c r="BR2303"/>
    </row>
    <row r="2304" spans="1:70" ht="16" x14ac:dyDescent="0.2">
      <c r="A2304" s="3" t="s">
        <v>595</v>
      </c>
      <c r="B2304" s="3" t="s">
        <v>689</v>
      </c>
      <c r="C2304" s="3">
        <v>1E-4</v>
      </c>
      <c r="D2304" s="4">
        <v>416581</v>
      </c>
      <c r="G2304"/>
      <c r="AG2304" s="3" t="s">
        <v>595</v>
      </c>
      <c r="AH2304" s="3" t="s">
        <v>402</v>
      </c>
      <c r="AI2304" s="3">
        <v>1E-4</v>
      </c>
      <c r="AJ2304" s="4">
        <v>33328</v>
      </c>
      <c r="AL2304"/>
      <c r="BL2304" s="3" t="s">
        <v>353</v>
      </c>
      <c r="BM2304" s="3" t="s">
        <v>86</v>
      </c>
      <c r="BN2304" s="3">
        <v>8.9999999999999993E-3</v>
      </c>
      <c r="BO2304" s="3">
        <v>496</v>
      </c>
      <c r="BR2304"/>
    </row>
    <row r="2305" spans="1:70" ht="16" x14ac:dyDescent="0.2">
      <c r="A2305" s="3" t="s">
        <v>595</v>
      </c>
      <c r="B2305" s="3" t="s">
        <v>402</v>
      </c>
      <c r="C2305" s="3">
        <v>1E-4</v>
      </c>
      <c r="D2305" s="4">
        <v>33328</v>
      </c>
      <c r="G2305"/>
      <c r="AG2305" s="3" t="s">
        <v>595</v>
      </c>
      <c r="AH2305" s="3" t="s">
        <v>410</v>
      </c>
      <c r="AI2305" s="3">
        <v>1E-4</v>
      </c>
      <c r="AJ2305" s="4">
        <v>115374</v>
      </c>
      <c r="AL2305"/>
      <c r="BL2305" s="3" t="s">
        <v>16</v>
      </c>
      <c r="BM2305" s="3" t="s">
        <v>86</v>
      </c>
      <c r="BN2305" s="3">
        <v>4.9000000000000002E-2</v>
      </c>
      <c r="BO2305" s="3">
        <v>496</v>
      </c>
      <c r="BR2305"/>
    </row>
    <row r="2306" spans="1:70" ht="16" x14ac:dyDescent="0.2">
      <c r="A2306" s="3" t="s">
        <v>595</v>
      </c>
      <c r="B2306" s="3" t="s">
        <v>410</v>
      </c>
      <c r="C2306" s="3">
        <v>1E-4</v>
      </c>
      <c r="D2306" s="4">
        <v>115374</v>
      </c>
      <c r="G2306"/>
      <c r="AG2306" s="3" t="s">
        <v>595</v>
      </c>
      <c r="AH2306" s="3" t="s">
        <v>399</v>
      </c>
      <c r="AI2306" s="3">
        <v>1E-3</v>
      </c>
      <c r="AJ2306" s="4">
        <v>99672</v>
      </c>
      <c r="AL2306"/>
      <c r="BL2306" s="3" t="s">
        <v>17</v>
      </c>
      <c r="BM2306" s="3" t="s">
        <v>86</v>
      </c>
      <c r="BN2306" s="3">
        <v>0.107</v>
      </c>
      <c r="BO2306" s="3">
        <v>496</v>
      </c>
      <c r="BR2306"/>
    </row>
    <row r="2307" spans="1:70" ht="16" x14ac:dyDescent="0.2">
      <c r="A2307" s="3" t="s">
        <v>595</v>
      </c>
      <c r="B2307" s="3" t="s">
        <v>399</v>
      </c>
      <c r="C2307" s="3">
        <v>1E-3</v>
      </c>
      <c r="D2307" s="4">
        <v>99672</v>
      </c>
      <c r="G2307"/>
      <c r="AG2307" s="3" t="s">
        <v>595</v>
      </c>
      <c r="AH2307" s="3" t="s">
        <v>416</v>
      </c>
      <c r="AI2307" s="3">
        <v>2.0000000000000001E-4</v>
      </c>
      <c r="AJ2307" s="4">
        <v>1242890</v>
      </c>
      <c r="AL2307"/>
      <c r="BL2307" s="3" t="s">
        <v>365</v>
      </c>
      <c r="BM2307" s="3" t="s">
        <v>86</v>
      </c>
      <c r="BN2307" s="3">
        <v>3.9E-2</v>
      </c>
      <c r="BO2307" s="3">
        <v>496</v>
      </c>
      <c r="BR2307"/>
    </row>
    <row r="2308" spans="1:70" ht="16" x14ac:dyDescent="0.2">
      <c r="A2308" s="3" t="s">
        <v>595</v>
      </c>
      <c r="B2308" s="3" t="s">
        <v>416</v>
      </c>
      <c r="C2308" s="3">
        <v>2.0000000000000001E-4</v>
      </c>
      <c r="D2308" s="4">
        <v>1242890</v>
      </c>
      <c r="G2308"/>
      <c r="AG2308" s="3" t="s">
        <v>595</v>
      </c>
      <c r="AH2308" s="3" t="s">
        <v>398</v>
      </c>
      <c r="AI2308" s="3">
        <v>2.9999999999999997E-4</v>
      </c>
      <c r="AJ2308" s="4">
        <v>50614</v>
      </c>
      <c r="AL2308"/>
      <c r="BL2308" s="3" t="s">
        <v>367</v>
      </c>
      <c r="BM2308" s="3" t="s">
        <v>86</v>
      </c>
      <c r="BN2308" s="3">
        <v>3.4000000000000002E-2</v>
      </c>
      <c r="BO2308" s="3">
        <v>496</v>
      </c>
      <c r="BR2308"/>
    </row>
    <row r="2309" spans="1:70" ht="32" x14ac:dyDescent="0.2">
      <c r="A2309" s="3" t="s">
        <v>595</v>
      </c>
      <c r="B2309" s="3" t="s">
        <v>398</v>
      </c>
      <c r="C2309" s="3">
        <v>2.9999999999999997E-4</v>
      </c>
      <c r="D2309" s="4">
        <v>50614</v>
      </c>
      <c r="G2309"/>
      <c r="AG2309" s="3" t="s">
        <v>595</v>
      </c>
      <c r="AH2309" s="3" t="s">
        <v>228</v>
      </c>
      <c r="AI2309" s="3">
        <v>4.0000000000000002E-4</v>
      </c>
      <c r="AJ2309" s="4">
        <v>11499</v>
      </c>
      <c r="AL2309"/>
      <c r="BL2309" s="3" t="s">
        <v>368</v>
      </c>
      <c r="BM2309" s="3" t="s">
        <v>86</v>
      </c>
      <c r="BN2309" s="3">
        <v>1E-3</v>
      </c>
      <c r="BO2309" s="3">
        <v>496</v>
      </c>
      <c r="BR2309"/>
    </row>
    <row r="2310" spans="1:70" ht="32" x14ac:dyDescent="0.2">
      <c r="A2310" s="3" t="s">
        <v>595</v>
      </c>
      <c r="B2310" s="3" t="s">
        <v>228</v>
      </c>
      <c r="C2310" s="3">
        <v>4.0000000000000002E-4</v>
      </c>
      <c r="D2310" s="4">
        <v>11499</v>
      </c>
      <c r="G2310"/>
      <c r="AG2310" s="3" t="s">
        <v>595</v>
      </c>
      <c r="AH2310" s="3" t="s">
        <v>233</v>
      </c>
      <c r="AI2310" s="3">
        <v>2.0000000000000001E-4</v>
      </c>
      <c r="AJ2310" s="4">
        <v>146714</v>
      </c>
      <c r="AL2310"/>
      <c r="BL2310" s="3" t="s">
        <v>369</v>
      </c>
      <c r="BM2310" s="3" t="s">
        <v>86</v>
      </c>
      <c r="BN2310" s="3">
        <v>1E-3</v>
      </c>
      <c r="BO2310" s="3">
        <v>496</v>
      </c>
      <c r="BR2310"/>
    </row>
    <row r="2311" spans="1:70" ht="32" x14ac:dyDescent="0.2">
      <c r="A2311" s="3" t="s">
        <v>595</v>
      </c>
      <c r="B2311" s="3" t="s">
        <v>233</v>
      </c>
      <c r="C2311" s="3">
        <v>2.0000000000000001E-4</v>
      </c>
      <c r="D2311" s="4">
        <v>146714</v>
      </c>
      <c r="G2311"/>
      <c r="AG2311" s="3" t="s">
        <v>595</v>
      </c>
      <c r="AH2311" s="3" t="s">
        <v>412</v>
      </c>
      <c r="AI2311" s="3">
        <v>8.9999999999999998E-4</v>
      </c>
      <c r="AJ2311" s="4">
        <v>24582</v>
      </c>
      <c r="AL2311"/>
      <c r="BL2311" s="3" t="s">
        <v>375</v>
      </c>
      <c r="BM2311" s="3" t="s">
        <v>86</v>
      </c>
      <c r="BN2311" s="3">
        <v>2.7E-2</v>
      </c>
      <c r="BO2311" s="3">
        <v>496</v>
      </c>
      <c r="BR2311"/>
    </row>
    <row r="2312" spans="1:70" ht="16" x14ac:dyDescent="0.2">
      <c r="A2312" s="3" t="s">
        <v>595</v>
      </c>
      <c r="B2312" s="3" t="s">
        <v>412</v>
      </c>
      <c r="C2312" s="3">
        <v>8.9999999999999998E-4</v>
      </c>
      <c r="D2312" s="4">
        <v>24582</v>
      </c>
      <c r="G2312"/>
      <c r="AG2312" s="3" t="s">
        <v>595</v>
      </c>
      <c r="AH2312" s="3" t="s">
        <v>411</v>
      </c>
      <c r="AI2312" s="3">
        <v>2.5000000000000001E-3</v>
      </c>
      <c r="AJ2312" s="4">
        <v>77584</v>
      </c>
      <c r="AL2312"/>
      <c r="BL2312" s="3" t="s">
        <v>378</v>
      </c>
      <c r="BM2312" s="3" t="s">
        <v>86</v>
      </c>
      <c r="BN2312" s="3">
        <v>0.115</v>
      </c>
      <c r="BO2312" s="3">
        <v>496</v>
      </c>
      <c r="BR2312"/>
    </row>
    <row r="2313" spans="1:70" ht="16" x14ac:dyDescent="0.2">
      <c r="A2313" s="3" t="s">
        <v>595</v>
      </c>
      <c r="B2313" s="3" t="s">
        <v>411</v>
      </c>
      <c r="C2313" s="3">
        <v>2.5000000000000001E-3</v>
      </c>
      <c r="D2313" s="4">
        <v>77584</v>
      </c>
      <c r="G2313"/>
      <c r="AG2313" s="3" t="s">
        <v>595</v>
      </c>
      <c r="AH2313" s="3" t="s">
        <v>408</v>
      </c>
      <c r="AI2313" s="3">
        <v>2.2000000000000001E-3</v>
      </c>
      <c r="AJ2313" s="4">
        <v>261235</v>
      </c>
      <c r="AL2313"/>
      <c r="BL2313" s="3" t="s">
        <v>384</v>
      </c>
      <c r="BM2313" s="3" t="s">
        <v>86</v>
      </c>
      <c r="BN2313" s="3">
        <v>4.3999999999999997E-2</v>
      </c>
      <c r="BO2313" s="3">
        <v>496</v>
      </c>
      <c r="BR2313"/>
    </row>
    <row r="2314" spans="1:70" ht="32" x14ac:dyDescent="0.2">
      <c r="A2314" s="3" t="s">
        <v>595</v>
      </c>
      <c r="B2314" s="3" t="s">
        <v>408</v>
      </c>
      <c r="C2314" s="3">
        <v>2.2000000000000001E-3</v>
      </c>
      <c r="D2314" s="4">
        <v>261235</v>
      </c>
      <c r="G2314"/>
      <c r="AG2314" s="3" t="s">
        <v>595</v>
      </c>
      <c r="AH2314" s="3" t="s">
        <v>409</v>
      </c>
      <c r="AI2314" s="3">
        <v>5.0000000000000001E-4</v>
      </c>
      <c r="AJ2314" s="4">
        <v>70890</v>
      </c>
      <c r="AL2314"/>
      <c r="BL2314" s="3" t="s">
        <v>387</v>
      </c>
      <c r="BM2314" s="3" t="s">
        <v>86</v>
      </c>
      <c r="BN2314" s="3">
        <v>2.8000000000000001E-2</v>
      </c>
      <c r="BO2314" s="3">
        <v>496</v>
      </c>
      <c r="BR2314"/>
    </row>
    <row r="2315" spans="1:70" ht="32" x14ac:dyDescent="0.2">
      <c r="A2315" s="3" t="s">
        <v>595</v>
      </c>
      <c r="B2315" s="3" t="s">
        <v>409</v>
      </c>
      <c r="C2315" s="3">
        <v>5.0000000000000001E-4</v>
      </c>
      <c r="D2315" s="4">
        <v>70890</v>
      </c>
      <c r="G2315"/>
      <c r="AG2315" s="3" t="s">
        <v>595</v>
      </c>
      <c r="AH2315" s="3" t="s">
        <v>405</v>
      </c>
      <c r="AI2315" s="3">
        <v>1.5E-3</v>
      </c>
      <c r="AJ2315" s="4">
        <v>185391</v>
      </c>
      <c r="AL2315"/>
      <c r="BL2315" s="3" t="s">
        <v>389</v>
      </c>
      <c r="BM2315" s="3" t="s">
        <v>86</v>
      </c>
      <c r="BN2315" s="3">
        <v>2E-3</v>
      </c>
      <c r="BO2315" s="3">
        <v>496</v>
      </c>
      <c r="BR2315"/>
    </row>
    <row r="2316" spans="1:70" ht="16" x14ac:dyDescent="0.2">
      <c r="A2316" s="3" t="s">
        <v>595</v>
      </c>
      <c r="B2316" s="3" t="s">
        <v>405</v>
      </c>
      <c r="C2316" s="3">
        <v>1.5E-3</v>
      </c>
      <c r="D2316" s="4">
        <v>185391</v>
      </c>
      <c r="G2316"/>
      <c r="AG2316" s="3" t="s">
        <v>595</v>
      </c>
      <c r="AH2316" s="3" t="s">
        <v>403</v>
      </c>
      <c r="AI2316" s="3">
        <v>1.1999999999999999E-3</v>
      </c>
      <c r="AJ2316" s="4">
        <v>27978</v>
      </c>
      <c r="AL2316"/>
      <c r="BL2316" s="3" t="s">
        <v>390</v>
      </c>
      <c r="BM2316" s="3" t="s">
        <v>86</v>
      </c>
      <c r="BN2316" s="3">
        <v>1E-3</v>
      </c>
      <c r="BO2316" s="3">
        <v>496</v>
      </c>
      <c r="BR2316"/>
    </row>
    <row r="2317" spans="1:70" ht="16" x14ac:dyDescent="0.2">
      <c r="A2317" s="3" t="s">
        <v>595</v>
      </c>
      <c r="B2317" s="3" t="s">
        <v>403</v>
      </c>
      <c r="C2317" s="3">
        <v>1.1999999999999999E-3</v>
      </c>
      <c r="D2317" s="4">
        <v>27978</v>
      </c>
      <c r="G2317"/>
      <c r="AG2317" s="3" t="s">
        <v>595</v>
      </c>
      <c r="AH2317" s="3" t="s">
        <v>229</v>
      </c>
      <c r="AI2317" s="3">
        <v>5.9999999999999995E-4</v>
      </c>
      <c r="AJ2317" s="4">
        <v>43540</v>
      </c>
      <c r="AL2317"/>
      <c r="BL2317" s="3" t="s">
        <v>391</v>
      </c>
      <c r="BM2317" s="3" t="s">
        <v>86</v>
      </c>
      <c r="BN2317" s="3">
        <v>1.0999999999999999E-2</v>
      </c>
      <c r="BO2317" s="3">
        <v>496</v>
      </c>
      <c r="BR2317"/>
    </row>
    <row r="2318" spans="1:70" ht="16" x14ac:dyDescent="0.2">
      <c r="A2318" s="3" t="s">
        <v>595</v>
      </c>
      <c r="B2318" s="3" t="s">
        <v>229</v>
      </c>
      <c r="C2318" s="3">
        <v>5.9999999999999995E-4</v>
      </c>
      <c r="D2318" s="4">
        <v>43540</v>
      </c>
      <c r="G2318"/>
      <c r="AG2318" s="3" t="s">
        <v>595</v>
      </c>
      <c r="AH2318" s="3" t="s">
        <v>231</v>
      </c>
      <c r="AI2318" s="3">
        <v>6.7999999999999996E-3</v>
      </c>
      <c r="AJ2318" s="3">
        <v>222</v>
      </c>
      <c r="AL2318"/>
      <c r="BL2318" s="3" t="s">
        <v>394</v>
      </c>
      <c r="BM2318" s="3" t="s">
        <v>86</v>
      </c>
      <c r="BN2318" s="3">
        <v>1E-3</v>
      </c>
      <c r="BO2318" s="3">
        <v>496</v>
      </c>
      <c r="BR2318"/>
    </row>
    <row r="2319" spans="1:70" ht="16" x14ac:dyDescent="0.2">
      <c r="A2319" s="3" t="s">
        <v>595</v>
      </c>
      <c r="B2319" s="3" t="s">
        <v>231</v>
      </c>
      <c r="C2319" s="3">
        <v>6.7999999999999996E-3</v>
      </c>
      <c r="D2319" s="3">
        <v>222</v>
      </c>
      <c r="G2319"/>
      <c r="AG2319" s="3" t="s">
        <v>595</v>
      </c>
      <c r="AH2319" s="3" t="s">
        <v>86</v>
      </c>
      <c r="AI2319" s="3">
        <v>1E-3</v>
      </c>
      <c r="AJ2319" s="3">
        <v>496</v>
      </c>
      <c r="AL2319"/>
      <c r="BL2319" s="3" t="s">
        <v>19</v>
      </c>
      <c r="BM2319" s="3" t="s">
        <v>86</v>
      </c>
      <c r="BN2319" s="3">
        <v>6.3E-2</v>
      </c>
      <c r="BO2319" s="3">
        <v>496</v>
      </c>
      <c r="BR2319"/>
    </row>
    <row r="2320" spans="1:70" ht="16" x14ac:dyDescent="0.2">
      <c r="A2320" s="3" t="s">
        <v>595</v>
      </c>
      <c r="B2320" s="3" t="s">
        <v>86</v>
      </c>
      <c r="C2320" s="3">
        <v>1E-3</v>
      </c>
      <c r="D2320" s="3">
        <v>496</v>
      </c>
      <c r="G2320"/>
      <c r="AG2320" s="3" t="s">
        <v>595</v>
      </c>
      <c r="AH2320" s="3" t="s">
        <v>226</v>
      </c>
      <c r="AI2320" s="3">
        <v>0.01</v>
      </c>
      <c r="AJ2320" s="3">
        <v>194</v>
      </c>
      <c r="AL2320"/>
      <c r="BL2320" s="3" t="s">
        <v>427</v>
      </c>
      <c r="BM2320" s="3" t="s">
        <v>86</v>
      </c>
      <c r="BN2320" s="3">
        <v>1.7000000000000001E-2</v>
      </c>
      <c r="BO2320" s="3">
        <v>496</v>
      </c>
      <c r="BR2320"/>
    </row>
    <row r="2321" spans="1:70" ht="16" x14ac:dyDescent="0.2">
      <c r="A2321" s="3" t="s">
        <v>595</v>
      </c>
      <c r="B2321" s="3" t="s">
        <v>226</v>
      </c>
      <c r="C2321" s="3">
        <v>0.01</v>
      </c>
      <c r="D2321" s="3">
        <v>194</v>
      </c>
      <c r="G2321"/>
      <c r="AG2321" s="3" t="s">
        <v>595</v>
      </c>
      <c r="AH2321" s="3" t="s">
        <v>423</v>
      </c>
      <c r="AI2321" s="3">
        <v>2E-3</v>
      </c>
      <c r="AJ2321" s="3">
        <v>553</v>
      </c>
      <c r="AL2321"/>
      <c r="BL2321" s="3" t="s">
        <v>431</v>
      </c>
      <c r="BM2321" s="3" t="s">
        <v>86</v>
      </c>
      <c r="BN2321" s="3">
        <v>7.0000000000000001E-3</v>
      </c>
      <c r="BO2321" s="3">
        <v>496</v>
      </c>
      <c r="BR2321"/>
    </row>
    <row r="2322" spans="1:70" ht="16" x14ac:dyDescent="0.2">
      <c r="A2322" s="3" t="s">
        <v>595</v>
      </c>
      <c r="B2322" s="3" t="s">
        <v>421</v>
      </c>
      <c r="C2322" s="3">
        <v>2E-3</v>
      </c>
      <c r="D2322" s="3">
        <v>279</v>
      </c>
      <c r="G2322"/>
      <c r="AG2322" s="3" t="s">
        <v>595</v>
      </c>
      <c r="AH2322" s="3" t="s">
        <v>421</v>
      </c>
      <c r="AI2322" s="3">
        <v>2E-3</v>
      </c>
      <c r="AJ2322" s="3">
        <v>279</v>
      </c>
      <c r="AL2322"/>
      <c r="BL2322" s="3" t="s">
        <v>24</v>
      </c>
      <c r="BM2322" s="3" t="s">
        <v>86</v>
      </c>
      <c r="BN2322" s="3">
        <v>8.5000000000000006E-2</v>
      </c>
      <c r="BO2322" s="3">
        <v>496</v>
      </c>
      <c r="BR2322"/>
    </row>
    <row r="2323" spans="1:70" ht="16" x14ac:dyDescent="0.2">
      <c r="A2323" s="3" t="s">
        <v>597</v>
      </c>
      <c r="B2323" s="3" t="s">
        <v>685</v>
      </c>
      <c r="C2323" s="3">
        <v>2.9999999999999997E-4</v>
      </c>
      <c r="D2323" s="4">
        <v>1772</v>
      </c>
      <c r="G2323"/>
      <c r="AG2323" s="3" t="s">
        <v>597</v>
      </c>
      <c r="AH2323" s="3" t="s">
        <v>685</v>
      </c>
      <c r="AI2323" s="3">
        <v>2.9999999999999997E-4</v>
      </c>
      <c r="AJ2323" s="4">
        <v>1772</v>
      </c>
      <c r="AL2323"/>
      <c r="BL2323" s="3" t="s">
        <v>440</v>
      </c>
      <c r="BM2323" s="3" t="s">
        <v>86</v>
      </c>
      <c r="BN2323" s="3">
        <v>1.2E-2</v>
      </c>
      <c r="BO2323" s="3">
        <v>496</v>
      </c>
      <c r="BR2323"/>
    </row>
    <row r="2324" spans="1:70" ht="16" x14ac:dyDescent="0.2">
      <c r="A2324" s="3" t="s">
        <v>597</v>
      </c>
      <c r="B2324" s="3" t="s">
        <v>88</v>
      </c>
      <c r="C2324" s="3">
        <v>5.0999999999999997E-2</v>
      </c>
      <c r="D2324" s="3">
        <v>39</v>
      </c>
      <c r="G2324"/>
      <c r="AG2324" s="3" t="s">
        <v>597</v>
      </c>
      <c r="AH2324" s="3" t="s">
        <v>88</v>
      </c>
      <c r="AI2324" s="3">
        <v>5.0999999999999997E-2</v>
      </c>
      <c r="AJ2324" s="3">
        <v>39</v>
      </c>
      <c r="AL2324"/>
      <c r="BL2324" s="3" t="s">
        <v>444</v>
      </c>
      <c r="BM2324" s="3" t="s">
        <v>86</v>
      </c>
      <c r="BN2324" s="3">
        <v>1E-3</v>
      </c>
      <c r="BO2324" s="3">
        <v>496</v>
      </c>
      <c r="BR2324"/>
    </row>
    <row r="2325" spans="1:70" ht="16" x14ac:dyDescent="0.2">
      <c r="A2325" s="3" t="s">
        <v>597</v>
      </c>
      <c r="B2325" s="3" t="s">
        <v>398</v>
      </c>
      <c r="C2325" s="3">
        <v>1E-4</v>
      </c>
      <c r="D2325" s="4">
        <v>50614</v>
      </c>
      <c r="G2325"/>
      <c r="AG2325" s="3" t="s">
        <v>597</v>
      </c>
      <c r="AH2325" s="3" t="s">
        <v>398</v>
      </c>
      <c r="AI2325" s="3">
        <v>1E-4</v>
      </c>
      <c r="AJ2325" s="4">
        <v>50614</v>
      </c>
      <c r="AL2325"/>
      <c r="BL2325" s="3" t="s">
        <v>457</v>
      </c>
      <c r="BM2325" s="3" t="s">
        <v>86</v>
      </c>
      <c r="BN2325" s="3">
        <v>1E-3</v>
      </c>
      <c r="BO2325" s="3">
        <v>496</v>
      </c>
      <c r="BR2325"/>
    </row>
    <row r="2326" spans="1:70" ht="32" x14ac:dyDescent="0.2">
      <c r="A2326" s="3" t="s">
        <v>597</v>
      </c>
      <c r="B2326" s="3" t="s">
        <v>228</v>
      </c>
      <c r="C2326" s="3">
        <v>2.5399999999999999E-2</v>
      </c>
      <c r="D2326" s="4">
        <v>11499</v>
      </c>
      <c r="G2326"/>
      <c r="AG2326" s="3" t="s">
        <v>597</v>
      </c>
      <c r="AH2326" s="3" t="s">
        <v>228</v>
      </c>
      <c r="AI2326" s="3">
        <v>2.5399999999999999E-2</v>
      </c>
      <c r="AJ2326" s="4">
        <v>11499</v>
      </c>
      <c r="AL2326"/>
      <c r="BL2326" s="3" t="s">
        <v>27</v>
      </c>
      <c r="BM2326" s="3" t="s">
        <v>86</v>
      </c>
      <c r="BN2326" s="3">
        <v>4.1000000000000002E-2</v>
      </c>
      <c r="BO2326" s="3">
        <v>496</v>
      </c>
      <c r="BR2326"/>
    </row>
    <row r="2327" spans="1:70" ht="16" x14ac:dyDescent="0.2">
      <c r="A2327" s="3" t="s">
        <v>597</v>
      </c>
      <c r="B2327" s="3" t="s">
        <v>86</v>
      </c>
      <c r="C2327" s="3">
        <v>1E-3</v>
      </c>
      <c r="D2327" s="3">
        <v>496</v>
      </c>
      <c r="G2327"/>
      <c r="AG2327" s="3" t="s">
        <v>597</v>
      </c>
      <c r="AH2327" s="3" t="s">
        <v>86</v>
      </c>
      <c r="AI2327" s="3">
        <v>1E-3</v>
      </c>
      <c r="AJ2327" s="3">
        <v>496</v>
      </c>
      <c r="AL2327"/>
      <c r="BL2327" s="3" t="s">
        <v>459</v>
      </c>
      <c r="BM2327" s="3" t="s">
        <v>86</v>
      </c>
      <c r="BN2327" s="3">
        <v>7.0000000000000001E-3</v>
      </c>
      <c r="BO2327" s="3">
        <v>496</v>
      </c>
      <c r="BR2327"/>
    </row>
    <row r="2328" spans="1:70" ht="16" x14ac:dyDescent="0.2">
      <c r="A2328" s="3" t="s">
        <v>598</v>
      </c>
      <c r="B2328" s="3" t="s">
        <v>403</v>
      </c>
      <c r="C2328" s="3">
        <v>1E-4</v>
      </c>
      <c r="D2328" s="4">
        <v>27978</v>
      </c>
      <c r="G2328"/>
      <c r="AG2328" s="3" t="s">
        <v>598</v>
      </c>
      <c r="AH2328" s="3" t="s">
        <v>403</v>
      </c>
      <c r="AI2328" s="3">
        <v>1E-4</v>
      </c>
      <c r="AJ2328" s="4">
        <v>27978</v>
      </c>
      <c r="AL2328"/>
      <c r="BL2328" s="3" t="s">
        <v>29</v>
      </c>
      <c r="BM2328" s="3" t="s">
        <v>86</v>
      </c>
      <c r="BN2328" s="3">
        <v>1.2E-2</v>
      </c>
      <c r="BO2328" s="3">
        <v>496</v>
      </c>
      <c r="BR2328"/>
    </row>
    <row r="2329" spans="1:70" ht="16" x14ac:dyDescent="0.2">
      <c r="A2329" s="3" t="s">
        <v>599</v>
      </c>
      <c r="B2329" s="3" t="s">
        <v>411</v>
      </c>
      <c r="C2329" s="3">
        <v>4.0000000000000002E-4</v>
      </c>
      <c r="D2329" s="4">
        <v>77584</v>
      </c>
      <c r="G2329"/>
      <c r="AG2329" s="3" t="s">
        <v>599</v>
      </c>
      <c r="AH2329" s="3" t="s">
        <v>411</v>
      </c>
      <c r="AI2329" s="3">
        <v>4.0000000000000002E-4</v>
      </c>
      <c r="AJ2329" s="4">
        <v>77584</v>
      </c>
      <c r="AL2329"/>
      <c r="BL2329" s="3" t="s">
        <v>31</v>
      </c>
      <c r="BM2329" s="3" t="s">
        <v>86</v>
      </c>
      <c r="BN2329" s="3">
        <v>2.3E-2</v>
      </c>
      <c r="BO2329" s="3">
        <v>496</v>
      </c>
      <c r="BR2329"/>
    </row>
    <row r="2330" spans="1:70" ht="16" x14ac:dyDescent="0.2">
      <c r="A2330" s="3" t="s">
        <v>599</v>
      </c>
      <c r="B2330" s="3" t="s">
        <v>405</v>
      </c>
      <c r="C2330" s="3">
        <v>5.9999999999999995E-4</v>
      </c>
      <c r="D2330" s="4">
        <v>185391</v>
      </c>
      <c r="G2330"/>
      <c r="AG2330" s="3" t="s">
        <v>599</v>
      </c>
      <c r="AH2330" s="3" t="s">
        <v>405</v>
      </c>
      <c r="AI2330" s="3">
        <v>5.9999999999999995E-4</v>
      </c>
      <c r="AJ2330" s="4">
        <v>185391</v>
      </c>
      <c r="AL2330"/>
      <c r="BL2330" s="3" t="s">
        <v>32</v>
      </c>
      <c r="BM2330" s="3" t="s">
        <v>86</v>
      </c>
      <c r="BN2330" s="3">
        <v>2.8000000000000001E-2</v>
      </c>
      <c r="BO2330" s="3">
        <v>496</v>
      </c>
      <c r="BR2330"/>
    </row>
    <row r="2331" spans="1:70" ht="16" x14ac:dyDescent="0.2">
      <c r="A2331" s="3" t="s">
        <v>599</v>
      </c>
      <c r="B2331" s="3" t="s">
        <v>403</v>
      </c>
      <c r="C2331" s="3">
        <v>6.9999999999999999E-4</v>
      </c>
      <c r="D2331" s="4">
        <v>27978</v>
      </c>
      <c r="G2331"/>
      <c r="AG2331" s="3" t="s">
        <v>599</v>
      </c>
      <c r="AH2331" s="3" t="s">
        <v>403</v>
      </c>
      <c r="AI2331" s="3">
        <v>6.9999999999999999E-4</v>
      </c>
      <c r="AJ2331" s="4">
        <v>27978</v>
      </c>
      <c r="AL2331"/>
      <c r="BL2331" s="3" t="s">
        <v>463</v>
      </c>
      <c r="BM2331" s="3" t="s">
        <v>86</v>
      </c>
      <c r="BN2331" s="3">
        <v>5.0000000000000001E-3</v>
      </c>
      <c r="BO2331" s="3">
        <v>496</v>
      </c>
      <c r="BR2331"/>
    </row>
    <row r="2332" spans="1:70" ht="16" x14ac:dyDescent="0.2">
      <c r="A2332" s="3" t="s">
        <v>599</v>
      </c>
      <c r="B2332" s="3" t="s">
        <v>229</v>
      </c>
      <c r="C2332" s="3">
        <v>2.9999999999999997E-4</v>
      </c>
      <c r="D2332" s="4">
        <v>43540</v>
      </c>
      <c r="G2332"/>
      <c r="AG2332" s="3" t="s">
        <v>599</v>
      </c>
      <c r="AH2332" s="3" t="s">
        <v>229</v>
      </c>
      <c r="AI2332" s="3">
        <v>2.9999999999999997E-4</v>
      </c>
      <c r="AJ2332" s="4">
        <v>43540</v>
      </c>
      <c r="AL2332"/>
      <c r="BL2332" s="3" t="s">
        <v>33</v>
      </c>
      <c r="BM2332" s="3" t="s">
        <v>86</v>
      </c>
      <c r="BN2332" s="3">
        <v>0.02</v>
      </c>
      <c r="BO2332" s="3">
        <v>496</v>
      </c>
      <c r="BR2332"/>
    </row>
    <row r="2333" spans="1:70" ht="16" x14ac:dyDescent="0.2">
      <c r="A2333" s="3" t="s">
        <v>599</v>
      </c>
      <c r="B2333" s="3" t="s">
        <v>86</v>
      </c>
      <c r="C2333" s="3">
        <v>1E-3</v>
      </c>
      <c r="D2333" s="3">
        <v>496</v>
      </c>
      <c r="G2333"/>
      <c r="AG2333" s="3" t="s">
        <v>599</v>
      </c>
      <c r="AH2333" s="3" t="s">
        <v>86</v>
      </c>
      <c r="AI2333" s="3">
        <v>1E-3</v>
      </c>
      <c r="AJ2333" s="3">
        <v>496</v>
      </c>
      <c r="AL2333"/>
      <c r="BL2333" s="3" t="s">
        <v>36</v>
      </c>
      <c r="BM2333" s="3" t="s">
        <v>86</v>
      </c>
      <c r="BN2333" s="3">
        <v>2E-3</v>
      </c>
      <c r="BO2333" s="3">
        <v>496</v>
      </c>
      <c r="BR2333"/>
    </row>
    <row r="2334" spans="1:70" ht="32" x14ac:dyDescent="0.2">
      <c r="A2334" s="3" t="s">
        <v>600</v>
      </c>
      <c r="B2334" s="3" t="s">
        <v>228</v>
      </c>
      <c r="C2334" s="3">
        <v>1E-4</v>
      </c>
      <c r="D2334" s="4">
        <v>11499</v>
      </c>
      <c r="G2334"/>
      <c r="AG2334" s="3" t="s">
        <v>600</v>
      </c>
      <c r="AH2334" s="3" t="s">
        <v>228</v>
      </c>
      <c r="AI2334" s="3">
        <v>1E-4</v>
      </c>
      <c r="AJ2334" s="4">
        <v>11499</v>
      </c>
      <c r="AL2334"/>
      <c r="BL2334" s="3" t="s">
        <v>470</v>
      </c>
      <c r="BM2334" s="3" t="s">
        <v>86</v>
      </c>
      <c r="BN2334" s="3">
        <v>2E-3</v>
      </c>
      <c r="BO2334" s="3">
        <v>496</v>
      </c>
      <c r="BR2334"/>
    </row>
    <row r="2335" spans="1:70" ht="16" x14ac:dyDescent="0.2">
      <c r="A2335" s="3" t="s">
        <v>601</v>
      </c>
      <c r="B2335" s="3" t="s">
        <v>399</v>
      </c>
      <c r="C2335" s="3">
        <v>1E-4</v>
      </c>
      <c r="D2335" s="4">
        <v>99672</v>
      </c>
      <c r="G2335"/>
      <c r="AG2335" s="3" t="s">
        <v>601</v>
      </c>
      <c r="AH2335" s="3" t="s">
        <v>399</v>
      </c>
      <c r="AI2335" s="3">
        <v>1E-4</v>
      </c>
      <c r="AJ2335" s="4">
        <v>99672</v>
      </c>
      <c r="AL2335"/>
      <c r="BL2335" s="3" t="s">
        <v>487</v>
      </c>
      <c r="BM2335" s="3" t="s">
        <v>86</v>
      </c>
      <c r="BN2335" s="3">
        <v>0.122</v>
      </c>
      <c r="BO2335" s="3">
        <v>496</v>
      </c>
      <c r="BR2335"/>
    </row>
    <row r="2336" spans="1:70" ht="16" x14ac:dyDescent="0.2">
      <c r="A2336" s="3" t="s">
        <v>602</v>
      </c>
      <c r="B2336" s="3" t="s">
        <v>400</v>
      </c>
      <c r="C2336" s="3">
        <v>1E-4</v>
      </c>
      <c r="D2336" s="4">
        <v>28557</v>
      </c>
      <c r="G2336"/>
      <c r="AG2336" s="3" t="s">
        <v>602</v>
      </c>
      <c r="AH2336" s="3" t="s">
        <v>400</v>
      </c>
      <c r="AI2336" s="3">
        <v>1E-4</v>
      </c>
      <c r="AJ2336" s="4">
        <v>28557</v>
      </c>
      <c r="AL2336"/>
      <c r="BL2336" s="3" t="s">
        <v>490</v>
      </c>
      <c r="BM2336" s="3" t="s">
        <v>86</v>
      </c>
      <c r="BN2336" s="3">
        <v>1E-3</v>
      </c>
      <c r="BO2336" s="3">
        <v>496</v>
      </c>
      <c r="BR2336"/>
    </row>
    <row r="2337" spans="1:70" ht="16" x14ac:dyDescent="0.2">
      <c r="A2337" s="3" t="s">
        <v>603</v>
      </c>
      <c r="B2337" s="3" t="s">
        <v>410</v>
      </c>
      <c r="C2337" s="3">
        <v>1E-4</v>
      </c>
      <c r="D2337" s="4">
        <v>115374</v>
      </c>
      <c r="G2337"/>
      <c r="AG2337" s="3" t="s">
        <v>603</v>
      </c>
      <c r="AH2337" s="3" t="s">
        <v>410</v>
      </c>
      <c r="AI2337" s="3">
        <v>1E-4</v>
      </c>
      <c r="AJ2337" s="4">
        <v>115374</v>
      </c>
      <c r="AL2337"/>
      <c r="BL2337" s="3" t="s">
        <v>494</v>
      </c>
      <c r="BM2337" s="3" t="s">
        <v>86</v>
      </c>
      <c r="BN2337" s="3">
        <v>1.2999999999999999E-2</v>
      </c>
      <c r="BO2337" s="3">
        <v>496</v>
      </c>
      <c r="BR2337"/>
    </row>
    <row r="2338" spans="1:70" ht="16" x14ac:dyDescent="0.2">
      <c r="A2338" s="3" t="s">
        <v>603</v>
      </c>
      <c r="B2338" s="3" t="s">
        <v>405</v>
      </c>
      <c r="C2338" s="3">
        <v>2.9999999999999997E-4</v>
      </c>
      <c r="D2338" s="4">
        <v>185391</v>
      </c>
      <c r="G2338"/>
      <c r="AG2338" s="3" t="s">
        <v>603</v>
      </c>
      <c r="AH2338" s="3" t="s">
        <v>405</v>
      </c>
      <c r="AI2338" s="3">
        <v>2.9999999999999997E-4</v>
      </c>
      <c r="AJ2338" s="4">
        <v>185391</v>
      </c>
      <c r="AL2338"/>
      <c r="BL2338" s="3" t="s">
        <v>38</v>
      </c>
      <c r="BM2338" s="3" t="s">
        <v>86</v>
      </c>
      <c r="BN2338" s="3">
        <v>2.4E-2</v>
      </c>
      <c r="BO2338" s="3">
        <v>496</v>
      </c>
      <c r="BR2338"/>
    </row>
    <row r="2339" spans="1:70" ht="16" x14ac:dyDescent="0.2">
      <c r="A2339" s="3" t="s">
        <v>603</v>
      </c>
      <c r="B2339" s="3" t="s">
        <v>403</v>
      </c>
      <c r="C2339" s="3">
        <v>2.0000000000000001E-4</v>
      </c>
      <c r="D2339" s="4">
        <v>27978</v>
      </c>
      <c r="G2339"/>
      <c r="AG2339" s="3" t="s">
        <v>603</v>
      </c>
      <c r="AH2339" s="3" t="s">
        <v>403</v>
      </c>
      <c r="AI2339" s="3">
        <v>2.0000000000000001E-4</v>
      </c>
      <c r="AJ2339" s="4">
        <v>27978</v>
      </c>
      <c r="AL2339"/>
      <c r="BL2339" s="3" t="s">
        <v>497</v>
      </c>
      <c r="BM2339" s="3" t="s">
        <v>86</v>
      </c>
      <c r="BN2339" s="3">
        <v>8.9999999999999993E-3</v>
      </c>
      <c r="BO2339" s="3">
        <v>496</v>
      </c>
      <c r="BR2339"/>
    </row>
    <row r="2340" spans="1:70" ht="16" x14ac:dyDescent="0.2">
      <c r="A2340" s="3" t="s">
        <v>604</v>
      </c>
      <c r="B2340" s="3" t="s">
        <v>685</v>
      </c>
      <c r="C2340" s="3">
        <v>2.9999999999999997E-4</v>
      </c>
      <c r="D2340" s="4">
        <v>1772</v>
      </c>
      <c r="G2340"/>
      <c r="AG2340" s="3" t="s">
        <v>604</v>
      </c>
      <c r="AH2340" s="3" t="s">
        <v>685</v>
      </c>
      <c r="AI2340" s="3">
        <v>2.9999999999999997E-4</v>
      </c>
      <c r="AJ2340" s="4">
        <v>1772</v>
      </c>
      <c r="AL2340"/>
      <c r="BL2340" s="3" t="s">
        <v>500</v>
      </c>
      <c r="BM2340" s="3" t="s">
        <v>86</v>
      </c>
      <c r="BN2340" s="3">
        <v>2E-3</v>
      </c>
      <c r="BO2340" s="3">
        <v>496</v>
      </c>
      <c r="BR2340"/>
    </row>
    <row r="2341" spans="1:70" ht="16" x14ac:dyDescent="0.2">
      <c r="A2341" s="3" t="s">
        <v>604</v>
      </c>
      <c r="B2341" s="3" t="s">
        <v>399</v>
      </c>
      <c r="C2341" s="3">
        <v>1E-4</v>
      </c>
      <c r="D2341" s="4">
        <v>99672</v>
      </c>
      <c r="G2341"/>
      <c r="AG2341" s="3" t="s">
        <v>604</v>
      </c>
      <c r="AH2341" s="3" t="s">
        <v>399</v>
      </c>
      <c r="AI2341" s="3">
        <v>1E-4</v>
      </c>
      <c r="AJ2341" s="4">
        <v>99672</v>
      </c>
      <c r="AL2341"/>
      <c r="BL2341" s="3" t="s">
        <v>516</v>
      </c>
      <c r="BM2341" s="3" t="s">
        <v>86</v>
      </c>
      <c r="BN2341" s="3">
        <v>3.3000000000000002E-2</v>
      </c>
      <c r="BO2341" s="3">
        <v>496</v>
      </c>
      <c r="BR2341"/>
    </row>
    <row r="2342" spans="1:70" ht="16" x14ac:dyDescent="0.2">
      <c r="A2342" s="3" t="s">
        <v>604</v>
      </c>
      <c r="B2342" s="3" t="s">
        <v>411</v>
      </c>
      <c r="C2342" s="3">
        <v>6.9999999999999999E-4</v>
      </c>
      <c r="D2342" s="4">
        <v>77584</v>
      </c>
      <c r="G2342"/>
      <c r="AG2342" s="3" t="s">
        <v>604</v>
      </c>
      <c r="AH2342" s="3" t="s">
        <v>411</v>
      </c>
      <c r="AI2342" s="3">
        <v>6.9999999999999999E-4</v>
      </c>
      <c r="AJ2342" s="4">
        <v>77584</v>
      </c>
      <c r="AL2342"/>
      <c r="BL2342" s="3" t="s">
        <v>518</v>
      </c>
      <c r="BM2342" s="3" t="s">
        <v>86</v>
      </c>
      <c r="BN2342" s="3">
        <v>1.2E-2</v>
      </c>
      <c r="BO2342" s="3">
        <v>496</v>
      </c>
      <c r="BR2342"/>
    </row>
    <row r="2343" spans="1:70" ht="16" x14ac:dyDescent="0.2">
      <c r="A2343" s="3" t="s">
        <v>604</v>
      </c>
      <c r="B2343" s="3" t="s">
        <v>403</v>
      </c>
      <c r="C2343" s="3">
        <v>1E-4</v>
      </c>
      <c r="D2343" s="4">
        <v>27978</v>
      </c>
      <c r="G2343"/>
      <c r="AG2343" s="3" t="s">
        <v>604</v>
      </c>
      <c r="AH2343" s="3" t="s">
        <v>403</v>
      </c>
      <c r="AI2343" s="3">
        <v>1E-4</v>
      </c>
      <c r="AJ2343" s="4">
        <v>27978</v>
      </c>
      <c r="AL2343"/>
      <c r="BL2343" s="3" t="s">
        <v>43</v>
      </c>
      <c r="BM2343" s="3" t="s">
        <v>86</v>
      </c>
      <c r="BN2343" s="3">
        <v>5.8999999999999997E-2</v>
      </c>
      <c r="BO2343" s="3">
        <v>496</v>
      </c>
      <c r="BR2343"/>
    </row>
    <row r="2344" spans="1:70" ht="16" x14ac:dyDescent="0.2">
      <c r="A2344" s="3" t="s">
        <v>605</v>
      </c>
      <c r="B2344" s="3" t="s">
        <v>402</v>
      </c>
      <c r="C2344" s="3">
        <v>1E-4</v>
      </c>
      <c r="D2344" s="4">
        <v>33328</v>
      </c>
      <c r="G2344"/>
      <c r="AG2344" s="3" t="s">
        <v>605</v>
      </c>
      <c r="AH2344" s="3" t="s">
        <v>402</v>
      </c>
      <c r="AI2344" s="3">
        <v>1E-4</v>
      </c>
      <c r="AJ2344" s="4">
        <v>33328</v>
      </c>
      <c r="AL2344"/>
      <c r="BL2344" s="3" t="s">
        <v>521</v>
      </c>
      <c r="BM2344" s="3" t="s">
        <v>86</v>
      </c>
      <c r="BN2344" s="3">
        <v>4.0000000000000001E-3</v>
      </c>
      <c r="BO2344" s="3">
        <v>496</v>
      </c>
      <c r="BR2344"/>
    </row>
    <row r="2345" spans="1:70" ht="32" x14ac:dyDescent="0.2">
      <c r="A2345" s="3" t="s">
        <v>605</v>
      </c>
      <c r="B2345" s="3" t="s">
        <v>228</v>
      </c>
      <c r="C2345" s="3">
        <v>1E-4</v>
      </c>
      <c r="D2345" s="4">
        <v>11499</v>
      </c>
      <c r="G2345"/>
      <c r="AG2345" s="3" t="s">
        <v>605</v>
      </c>
      <c r="AH2345" s="3" t="s">
        <v>228</v>
      </c>
      <c r="AI2345" s="3">
        <v>1E-4</v>
      </c>
      <c r="AJ2345" s="4">
        <v>11499</v>
      </c>
      <c r="AL2345"/>
      <c r="BL2345" s="3" t="s">
        <v>46</v>
      </c>
      <c r="BM2345" s="3" t="s">
        <v>86</v>
      </c>
      <c r="BN2345" s="3">
        <v>1E-3</v>
      </c>
      <c r="BO2345" s="3">
        <v>496</v>
      </c>
      <c r="BR2345"/>
    </row>
    <row r="2346" spans="1:70" ht="16" x14ac:dyDescent="0.2">
      <c r="A2346" s="3" t="s">
        <v>605</v>
      </c>
      <c r="B2346" s="3" t="s">
        <v>405</v>
      </c>
      <c r="C2346" s="3">
        <v>1.1000000000000001E-3</v>
      </c>
      <c r="D2346" s="4">
        <v>185391</v>
      </c>
      <c r="G2346"/>
      <c r="AG2346" s="3" t="s">
        <v>605</v>
      </c>
      <c r="AH2346" s="3" t="s">
        <v>405</v>
      </c>
      <c r="AI2346" s="3">
        <v>1.1000000000000001E-3</v>
      </c>
      <c r="AJ2346" s="4">
        <v>185391</v>
      </c>
      <c r="AL2346"/>
      <c r="BL2346" s="3" t="s">
        <v>522</v>
      </c>
      <c r="BM2346" s="3" t="s">
        <v>86</v>
      </c>
      <c r="BN2346" s="3">
        <v>2.5999999999999999E-2</v>
      </c>
      <c r="BO2346" s="3">
        <v>496</v>
      </c>
      <c r="BR2346"/>
    </row>
    <row r="2347" spans="1:70" ht="16" x14ac:dyDescent="0.2">
      <c r="A2347" s="3" t="s">
        <v>605</v>
      </c>
      <c r="B2347" s="3" t="s">
        <v>403</v>
      </c>
      <c r="C2347" s="3">
        <v>1.1999999999999999E-3</v>
      </c>
      <c r="D2347" s="4">
        <v>27978</v>
      </c>
      <c r="G2347"/>
      <c r="AG2347" s="3" t="s">
        <v>605</v>
      </c>
      <c r="AH2347" s="3" t="s">
        <v>403</v>
      </c>
      <c r="AI2347" s="3">
        <v>1.1999999999999999E-3</v>
      </c>
      <c r="AJ2347" s="4">
        <v>27978</v>
      </c>
      <c r="AL2347"/>
      <c r="BL2347" s="3" t="s">
        <v>525</v>
      </c>
      <c r="BM2347" s="3" t="s">
        <v>86</v>
      </c>
      <c r="BN2347" s="3">
        <v>1E-3</v>
      </c>
      <c r="BO2347" s="3">
        <v>496</v>
      </c>
      <c r="BR2347"/>
    </row>
    <row r="2348" spans="1:70" ht="32" x14ac:dyDescent="0.2">
      <c r="A2348" s="3" t="s">
        <v>606</v>
      </c>
      <c r="B2348" s="3" t="s">
        <v>415</v>
      </c>
      <c r="C2348" s="3">
        <v>1E-4</v>
      </c>
      <c r="D2348" s="4">
        <v>3830</v>
      </c>
      <c r="G2348"/>
      <c r="AG2348" s="3" t="s">
        <v>606</v>
      </c>
      <c r="AH2348" s="3" t="s">
        <v>415</v>
      </c>
      <c r="AI2348" s="3">
        <v>1E-4</v>
      </c>
      <c r="AJ2348" s="4">
        <v>3830</v>
      </c>
      <c r="AL2348"/>
      <c r="BL2348" s="3" t="s">
        <v>531</v>
      </c>
      <c r="BM2348" s="3" t="s">
        <v>86</v>
      </c>
      <c r="BN2348" s="3">
        <v>1E-3</v>
      </c>
      <c r="BO2348" s="3">
        <v>496</v>
      </c>
      <c r="BR2348"/>
    </row>
    <row r="2349" spans="1:70" ht="32" x14ac:dyDescent="0.2">
      <c r="A2349" s="3" t="s">
        <v>606</v>
      </c>
      <c r="B2349" s="3" t="s">
        <v>409</v>
      </c>
      <c r="C2349" s="3">
        <v>1E-4</v>
      </c>
      <c r="D2349" s="4">
        <v>70890</v>
      </c>
      <c r="G2349"/>
      <c r="AG2349" s="3" t="s">
        <v>606</v>
      </c>
      <c r="AH2349" s="3" t="s">
        <v>409</v>
      </c>
      <c r="AI2349" s="3">
        <v>1E-4</v>
      </c>
      <c r="AJ2349" s="4">
        <v>70890</v>
      </c>
      <c r="AL2349"/>
      <c r="BL2349" s="3" t="s">
        <v>48</v>
      </c>
      <c r="BM2349" s="3" t="s">
        <v>86</v>
      </c>
      <c r="BN2349" s="3">
        <v>2.1999999999999999E-2</v>
      </c>
      <c r="BO2349" s="3">
        <v>496</v>
      </c>
      <c r="BR2349"/>
    </row>
    <row r="2350" spans="1:70" ht="16" x14ac:dyDescent="0.2">
      <c r="A2350" s="3" t="s">
        <v>607</v>
      </c>
      <c r="B2350" s="3" t="s">
        <v>410</v>
      </c>
      <c r="C2350" s="3">
        <v>1E-4</v>
      </c>
      <c r="D2350" s="4">
        <v>115374</v>
      </c>
      <c r="G2350"/>
      <c r="AG2350" s="3" t="s">
        <v>607</v>
      </c>
      <c r="AH2350" s="3" t="s">
        <v>410</v>
      </c>
      <c r="AI2350" s="3">
        <v>1E-4</v>
      </c>
      <c r="AJ2350" s="4">
        <v>115374</v>
      </c>
      <c r="AL2350"/>
      <c r="BL2350" s="3" t="s">
        <v>546</v>
      </c>
      <c r="BM2350" s="3" t="s">
        <v>86</v>
      </c>
      <c r="BN2350" s="3">
        <v>1.4999999999999999E-2</v>
      </c>
      <c r="BO2350" s="3">
        <v>496</v>
      </c>
      <c r="BR2350"/>
    </row>
    <row r="2351" spans="1:70" ht="32" x14ac:dyDescent="0.2">
      <c r="A2351" s="3" t="s">
        <v>607</v>
      </c>
      <c r="B2351" s="3" t="s">
        <v>233</v>
      </c>
      <c r="C2351" s="3">
        <v>1E-4</v>
      </c>
      <c r="D2351" s="4">
        <v>146714</v>
      </c>
      <c r="G2351"/>
      <c r="AG2351" s="3" t="s">
        <v>607</v>
      </c>
      <c r="AH2351" s="3" t="s">
        <v>233</v>
      </c>
      <c r="AI2351" s="3">
        <v>1E-4</v>
      </c>
      <c r="AJ2351" s="4">
        <v>146714</v>
      </c>
      <c r="AL2351"/>
      <c r="BL2351" s="3" t="s">
        <v>49</v>
      </c>
      <c r="BM2351" s="3" t="s">
        <v>86</v>
      </c>
      <c r="BN2351" s="3">
        <v>4.5999999999999999E-2</v>
      </c>
      <c r="BO2351" s="3">
        <v>496</v>
      </c>
      <c r="BR2351"/>
    </row>
    <row r="2352" spans="1:70" ht="16" x14ac:dyDescent="0.2">
      <c r="A2352" s="3" t="s">
        <v>607</v>
      </c>
      <c r="B2352" s="3" t="s">
        <v>408</v>
      </c>
      <c r="C2352" s="3">
        <v>1E-4</v>
      </c>
      <c r="D2352" s="4">
        <v>261235</v>
      </c>
      <c r="G2352"/>
      <c r="AG2352" s="3" t="s">
        <v>607</v>
      </c>
      <c r="AH2352" s="3" t="s">
        <v>408</v>
      </c>
      <c r="AI2352" s="3">
        <v>1E-4</v>
      </c>
      <c r="AJ2352" s="4">
        <v>261235</v>
      </c>
      <c r="AL2352"/>
      <c r="BL2352" s="3" t="s">
        <v>51</v>
      </c>
      <c r="BM2352" s="3" t="s">
        <v>86</v>
      </c>
      <c r="BN2352" s="3">
        <v>4.4999999999999998E-2</v>
      </c>
      <c r="BO2352" s="3">
        <v>496</v>
      </c>
      <c r="BR2352"/>
    </row>
    <row r="2353" spans="1:70" ht="32" x14ac:dyDescent="0.2">
      <c r="A2353" s="3" t="s">
        <v>607</v>
      </c>
      <c r="B2353" s="3" t="s">
        <v>409</v>
      </c>
      <c r="C2353" s="3">
        <v>1E-4</v>
      </c>
      <c r="D2353" s="4">
        <v>70890</v>
      </c>
      <c r="G2353"/>
      <c r="AG2353" s="3" t="s">
        <v>607</v>
      </c>
      <c r="AH2353" s="3" t="s">
        <v>409</v>
      </c>
      <c r="AI2353" s="3">
        <v>1E-4</v>
      </c>
      <c r="AJ2353" s="4">
        <v>70890</v>
      </c>
      <c r="AL2353"/>
      <c r="BL2353" s="3" t="s">
        <v>556</v>
      </c>
      <c r="BM2353" s="3" t="s">
        <v>86</v>
      </c>
      <c r="BN2353" s="3">
        <v>1.4E-2</v>
      </c>
      <c r="BO2353" s="3">
        <v>496</v>
      </c>
      <c r="BR2353"/>
    </row>
    <row r="2354" spans="1:70" ht="16" x14ac:dyDescent="0.2">
      <c r="A2354" s="3" t="s">
        <v>608</v>
      </c>
      <c r="B2354" s="3" t="s">
        <v>685</v>
      </c>
      <c r="C2354" s="3">
        <v>1.4E-3</v>
      </c>
      <c r="D2354" s="4">
        <v>1772</v>
      </c>
      <c r="G2354"/>
      <c r="AG2354" s="3" t="s">
        <v>608</v>
      </c>
      <c r="AH2354" s="3" t="s">
        <v>685</v>
      </c>
      <c r="AI2354" s="3">
        <v>1.4E-3</v>
      </c>
      <c r="AJ2354" s="4">
        <v>1772</v>
      </c>
      <c r="AL2354"/>
      <c r="BL2354" s="3" t="s">
        <v>52</v>
      </c>
      <c r="BM2354" s="3" t="s">
        <v>86</v>
      </c>
      <c r="BN2354" s="3">
        <v>1E-3</v>
      </c>
      <c r="BO2354" s="3">
        <v>496</v>
      </c>
      <c r="BR2354"/>
    </row>
    <row r="2355" spans="1:70" ht="16" x14ac:dyDescent="0.2">
      <c r="A2355" s="3" t="s">
        <v>608</v>
      </c>
      <c r="B2355" s="3" t="s">
        <v>399</v>
      </c>
      <c r="C2355" s="3">
        <v>1.1000000000000001E-3</v>
      </c>
      <c r="D2355" s="4">
        <v>99672</v>
      </c>
      <c r="G2355"/>
      <c r="AG2355" s="3" t="s">
        <v>608</v>
      </c>
      <c r="AH2355" s="3" t="s">
        <v>399</v>
      </c>
      <c r="AI2355" s="3">
        <v>1.1000000000000001E-3</v>
      </c>
      <c r="AJ2355" s="4">
        <v>99672</v>
      </c>
      <c r="AL2355"/>
      <c r="BL2355" s="3" t="s">
        <v>53</v>
      </c>
      <c r="BM2355" s="3" t="s">
        <v>86</v>
      </c>
      <c r="BN2355" s="3">
        <v>1E-3</v>
      </c>
      <c r="BO2355" s="3">
        <v>496</v>
      </c>
      <c r="BR2355"/>
    </row>
    <row r="2356" spans="1:70" ht="16" x14ac:dyDescent="0.2">
      <c r="A2356" s="3" t="s">
        <v>608</v>
      </c>
      <c r="B2356" s="3" t="s">
        <v>398</v>
      </c>
      <c r="C2356" s="3">
        <v>5.0000000000000001E-4</v>
      </c>
      <c r="D2356" s="4">
        <v>50614</v>
      </c>
      <c r="G2356"/>
      <c r="AG2356" s="3" t="s">
        <v>608</v>
      </c>
      <c r="AH2356" s="3" t="s">
        <v>398</v>
      </c>
      <c r="AI2356" s="3">
        <v>5.0000000000000001E-4</v>
      </c>
      <c r="AJ2356" s="4">
        <v>50614</v>
      </c>
      <c r="AL2356"/>
      <c r="BL2356" s="3" t="s">
        <v>566</v>
      </c>
      <c r="BM2356" s="3" t="s">
        <v>86</v>
      </c>
      <c r="BN2356" s="3">
        <v>1E-3</v>
      </c>
      <c r="BO2356" s="3">
        <v>496</v>
      </c>
      <c r="BR2356"/>
    </row>
    <row r="2357" spans="1:70" ht="16" x14ac:dyDescent="0.2">
      <c r="A2357" s="3" t="s">
        <v>608</v>
      </c>
      <c r="B2357" s="3" t="s">
        <v>403</v>
      </c>
      <c r="C2357" s="3">
        <v>2.9999999999999997E-4</v>
      </c>
      <c r="D2357" s="4">
        <v>27978</v>
      </c>
      <c r="G2357"/>
      <c r="AG2357" s="3" t="s">
        <v>608</v>
      </c>
      <c r="AH2357" s="3" t="s">
        <v>403</v>
      </c>
      <c r="AI2357" s="3">
        <v>2.9999999999999997E-4</v>
      </c>
      <c r="AJ2357" s="4">
        <v>27978</v>
      </c>
      <c r="AL2357"/>
      <c r="BL2357" s="3" t="s">
        <v>54</v>
      </c>
      <c r="BM2357" s="3" t="s">
        <v>86</v>
      </c>
      <c r="BN2357" s="3">
        <v>1.6E-2</v>
      </c>
      <c r="BO2357" s="3">
        <v>496</v>
      </c>
      <c r="BR2357"/>
    </row>
    <row r="2358" spans="1:70" ht="16" x14ac:dyDescent="0.2">
      <c r="A2358" s="3" t="s">
        <v>608</v>
      </c>
      <c r="B2358" s="3" t="s">
        <v>229</v>
      </c>
      <c r="C2358" s="3">
        <v>1E-3</v>
      </c>
      <c r="D2358" s="4">
        <v>43540</v>
      </c>
      <c r="G2358"/>
      <c r="AG2358" s="3" t="s">
        <v>608</v>
      </c>
      <c r="AH2358" s="3" t="s">
        <v>229</v>
      </c>
      <c r="AI2358" s="3">
        <v>1E-3</v>
      </c>
      <c r="AJ2358" s="4">
        <v>43540</v>
      </c>
      <c r="AL2358"/>
      <c r="BL2358" s="3" t="s">
        <v>56</v>
      </c>
      <c r="BM2358" s="3" t="s">
        <v>86</v>
      </c>
      <c r="BN2358" s="3">
        <v>2E-3</v>
      </c>
      <c r="BO2358" s="3">
        <v>496</v>
      </c>
      <c r="BR2358"/>
    </row>
    <row r="2359" spans="1:70" ht="16" x14ac:dyDescent="0.2">
      <c r="A2359" s="3" t="s">
        <v>609</v>
      </c>
      <c r="B2359" s="3" t="s">
        <v>685</v>
      </c>
      <c r="C2359" s="3">
        <v>5.9999999999999995E-4</v>
      </c>
      <c r="D2359" s="4">
        <v>1772</v>
      </c>
      <c r="G2359"/>
      <c r="AG2359" s="3" t="s">
        <v>609</v>
      </c>
      <c r="AH2359" s="3" t="s">
        <v>685</v>
      </c>
      <c r="AI2359" s="3">
        <v>5.9999999999999995E-4</v>
      </c>
      <c r="AJ2359" s="4">
        <v>1772</v>
      </c>
      <c r="AL2359"/>
      <c r="BL2359" s="3" t="s">
        <v>589</v>
      </c>
      <c r="BM2359" s="3" t="s">
        <v>86</v>
      </c>
      <c r="BN2359" s="3">
        <v>1E-3</v>
      </c>
      <c r="BO2359" s="3">
        <v>496</v>
      </c>
      <c r="BR2359"/>
    </row>
    <row r="2360" spans="1:70" ht="16" x14ac:dyDescent="0.2">
      <c r="A2360" s="3" t="s">
        <v>609</v>
      </c>
      <c r="B2360" s="3" t="s">
        <v>405</v>
      </c>
      <c r="C2360" s="3">
        <v>2.0000000000000001E-4</v>
      </c>
      <c r="D2360" s="4">
        <v>185391</v>
      </c>
      <c r="G2360"/>
      <c r="AG2360" s="3" t="s">
        <v>609</v>
      </c>
      <c r="AH2360" s="3" t="s">
        <v>405</v>
      </c>
      <c r="AI2360" s="3">
        <v>2.0000000000000001E-4</v>
      </c>
      <c r="AJ2360" s="4">
        <v>185391</v>
      </c>
      <c r="AL2360"/>
      <c r="BL2360" s="3" t="s">
        <v>590</v>
      </c>
      <c r="BM2360" s="3" t="s">
        <v>86</v>
      </c>
      <c r="BN2360" s="3">
        <v>4.0000000000000001E-3</v>
      </c>
      <c r="BO2360" s="3">
        <v>496</v>
      </c>
      <c r="BR2360"/>
    </row>
    <row r="2361" spans="1:70" ht="16" x14ac:dyDescent="0.2">
      <c r="A2361" s="3" t="s">
        <v>609</v>
      </c>
      <c r="B2361" s="3" t="s">
        <v>403</v>
      </c>
      <c r="C2361" s="3">
        <v>1E-4</v>
      </c>
      <c r="D2361" s="4">
        <v>27978</v>
      </c>
      <c r="G2361"/>
      <c r="AG2361" s="3" t="s">
        <v>609</v>
      </c>
      <c r="AH2361" s="3" t="s">
        <v>403</v>
      </c>
      <c r="AI2361" s="3">
        <v>1E-4</v>
      </c>
      <c r="AJ2361" s="4">
        <v>27978</v>
      </c>
      <c r="AL2361"/>
      <c r="BL2361" s="3" t="s">
        <v>591</v>
      </c>
      <c r="BM2361" s="3" t="s">
        <v>86</v>
      </c>
      <c r="BN2361" s="3">
        <v>6.0000000000000001E-3</v>
      </c>
      <c r="BO2361" s="3">
        <v>496</v>
      </c>
      <c r="BR2361"/>
    </row>
    <row r="2362" spans="1:70" ht="16" x14ac:dyDescent="0.2">
      <c r="A2362" s="3" t="s">
        <v>610</v>
      </c>
      <c r="B2362" s="3" t="s">
        <v>685</v>
      </c>
      <c r="C2362" s="3">
        <v>2.9999999999999997E-4</v>
      </c>
      <c r="D2362" s="4">
        <v>1772</v>
      </c>
      <c r="G2362"/>
      <c r="AG2362" s="3" t="s">
        <v>610</v>
      </c>
      <c r="AH2362" s="3" t="s">
        <v>685</v>
      </c>
      <c r="AI2362" s="3">
        <v>2.9999999999999997E-4</v>
      </c>
      <c r="AJ2362" s="4">
        <v>1772</v>
      </c>
      <c r="AL2362"/>
      <c r="BL2362" s="3" t="s">
        <v>593</v>
      </c>
      <c r="BM2362" s="3" t="s">
        <v>86</v>
      </c>
      <c r="BN2362" s="3">
        <v>8.9999999999999993E-3</v>
      </c>
      <c r="BO2362" s="3">
        <v>496</v>
      </c>
      <c r="BR2362"/>
    </row>
    <row r="2363" spans="1:70" ht="32" x14ac:dyDescent="0.2">
      <c r="A2363" s="3" t="s">
        <v>610</v>
      </c>
      <c r="B2363" s="3" t="s">
        <v>407</v>
      </c>
      <c r="C2363" s="3">
        <v>5.0000000000000001E-3</v>
      </c>
      <c r="D2363" s="3">
        <v>100</v>
      </c>
      <c r="G2363"/>
      <c r="AG2363" s="3" t="s">
        <v>610</v>
      </c>
      <c r="AH2363" s="3" t="s">
        <v>407</v>
      </c>
      <c r="AI2363" s="3">
        <v>5.0000000000000001E-3</v>
      </c>
      <c r="AJ2363" s="3">
        <v>100</v>
      </c>
      <c r="AL2363"/>
      <c r="BL2363" s="3" t="s">
        <v>595</v>
      </c>
      <c r="BM2363" s="3" t="s">
        <v>86</v>
      </c>
      <c r="BN2363" s="3">
        <v>1E-3</v>
      </c>
      <c r="BO2363" s="3">
        <v>496</v>
      </c>
      <c r="BR2363"/>
    </row>
    <row r="2364" spans="1:70" ht="16" x14ac:dyDescent="0.2">
      <c r="A2364" s="3" t="s">
        <v>610</v>
      </c>
      <c r="B2364" s="3" t="s">
        <v>403</v>
      </c>
      <c r="C2364" s="3">
        <v>4.0000000000000002E-4</v>
      </c>
      <c r="D2364" s="4">
        <v>27978</v>
      </c>
      <c r="G2364"/>
      <c r="AG2364" s="3" t="s">
        <v>610</v>
      </c>
      <c r="AH2364" s="3" t="s">
        <v>403</v>
      </c>
      <c r="AI2364" s="3">
        <v>4.0000000000000002E-4</v>
      </c>
      <c r="AJ2364" s="4">
        <v>27978</v>
      </c>
      <c r="AL2364"/>
      <c r="BL2364" s="3" t="s">
        <v>597</v>
      </c>
      <c r="BM2364" s="3" t="s">
        <v>86</v>
      </c>
      <c r="BN2364" s="3">
        <v>1E-3</v>
      </c>
      <c r="BO2364" s="3">
        <v>496</v>
      </c>
      <c r="BR2364"/>
    </row>
    <row r="2365" spans="1:70" ht="16" x14ac:dyDescent="0.2">
      <c r="A2365" s="3" t="s">
        <v>610</v>
      </c>
      <c r="B2365" s="3" t="s">
        <v>229</v>
      </c>
      <c r="C2365" s="3">
        <v>1E-4</v>
      </c>
      <c r="D2365" s="4">
        <v>43540</v>
      </c>
      <c r="G2365"/>
      <c r="AG2365" s="3" t="s">
        <v>610</v>
      </c>
      <c r="AH2365" s="3" t="s">
        <v>229</v>
      </c>
      <c r="AI2365" s="3">
        <v>1E-4</v>
      </c>
      <c r="AJ2365" s="4">
        <v>43540</v>
      </c>
      <c r="AL2365"/>
      <c r="BL2365" s="3" t="s">
        <v>599</v>
      </c>
      <c r="BM2365" s="3" t="s">
        <v>86</v>
      </c>
      <c r="BN2365" s="3">
        <v>1E-3</v>
      </c>
      <c r="BO2365" s="3">
        <v>496</v>
      </c>
      <c r="BR2365"/>
    </row>
    <row r="2366" spans="1:70" ht="32" x14ac:dyDescent="0.2">
      <c r="A2366" s="3" t="s">
        <v>611</v>
      </c>
      <c r="B2366" s="3" t="s">
        <v>406</v>
      </c>
      <c r="C2366" s="3">
        <v>1E-3</v>
      </c>
      <c r="D2366" s="4">
        <v>1058</v>
      </c>
      <c r="G2366"/>
      <c r="AG2366" s="3" t="s">
        <v>611</v>
      </c>
      <c r="AH2366" s="3" t="s">
        <v>406</v>
      </c>
      <c r="AI2366" s="3">
        <v>1E-3</v>
      </c>
      <c r="AJ2366" s="4">
        <v>1058</v>
      </c>
      <c r="AL2366"/>
      <c r="BL2366" s="3" t="s">
        <v>618</v>
      </c>
      <c r="BM2366" s="3" t="s">
        <v>86</v>
      </c>
      <c r="BN2366" s="3">
        <v>3.0000000000000001E-3</v>
      </c>
      <c r="BO2366" s="3">
        <v>496</v>
      </c>
      <c r="BR2366"/>
    </row>
    <row r="2367" spans="1:70" ht="32" x14ac:dyDescent="0.2">
      <c r="A2367" s="3" t="s">
        <v>611</v>
      </c>
      <c r="B2367" s="3" t="s">
        <v>233</v>
      </c>
      <c r="C2367" s="3">
        <v>2.0000000000000001E-4</v>
      </c>
      <c r="D2367" s="4">
        <v>146714</v>
      </c>
      <c r="G2367"/>
      <c r="AG2367" s="3" t="s">
        <v>611</v>
      </c>
      <c r="AH2367" s="3" t="s">
        <v>233</v>
      </c>
      <c r="AI2367" s="3">
        <v>2.0000000000000001E-4</v>
      </c>
      <c r="AJ2367" s="4">
        <v>146714</v>
      </c>
      <c r="AL2367"/>
      <c r="BL2367" s="3" t="s">
        <v>57</v>
      </c>
      <c r="BM2367" s="3" t="s">
        <v>86</v>
      </c>
      <c r="BN2367" s="3">
        <v>0.113</v>
      </c>
      <c r="BO2367" s="3">
        <v>496</v>
      </c>
      <c r="BR2367"/>
    </row>
    <row r="2368" spans="1:70" ht="16" x14ac:dyDescent="0.2">
      <c r="A2368" s="3" t="s">
        <v>611</v>
      </c>
      <c r="B2368" s="3" t="s">
        <v>408</v>
      </c>
      <c r="C2368" s="3">
        <v>5.0000000000000001E-4</v>
      </c>
      <c r="D2368" s="4">
        <v>261235</v>
      </c>
      <c r="G2368"/>
      <c r="AG2368" s="3" t="s">
        <v>611</v>
      </c>
      <c r="AH2368" s="3" t="s">
        <v>408</v>
      </c>
      <c r="AI2368" s="3">
        <v>5.0000000000000001E-4</v>
      </c>
      <c r="AJ2368" s="4">
        <v>261235</v>
      </c>
      <c r="AL2368"/>
      <c r="BL2368" s="3" t="s">
        <v>59</v>
      </c>
      <c r="BM2368" s="3" t="s">
        <v>86</v>
      </c>
      <c r="BN2368" s="3">
        <v>2.4E-2</v>
      </c>
      <c r="BO2368" s="3">
        <v>496</v>
      </c>
      <c r="BR2368"/>
    </row>
    <row r="2369" spans="1:70" ht="16" x14ac:dyDescent="0.2">
      <c r="A2369" s="3" t="s">
        <v>612</v>
      </c>
      <c r="B2369" s="3" t="s">
        <v>685</v>
      </c>
      <c r="C2369" s="3">
        <v>2.9999999999999997E-4</v>
      </c>
      <c r="D2369" s="4">
        <v>1772</v>
      </c>
      <c r="G2369"/>
      <c r="AG2369" s="3" t="s">
        <v>612</v>
      </c>
      <c r="AH2369" s="3" t="s">
        <v>685</v>
      </c>
      <c r="AI2369" s="3">
        <v>2.9999999999999997E-4</v>
      </c>
      <c r="AJ2369" s="4">
        <v>1772</v>
      </c>
      <c r="AL2369"/>
      <c r="BL2369" s="3" t="s">
        <v>623</v>
      </c>
      <c r="BM2369" s="3" t="s">
        <v>86</v>
      </c>
      <c r="BN2369" s="3">
        <v>1.4E-2</v>
      </c>
      <c r="BO2369" s="3">
        <v>496</v>
      </c>
      <c r="BR2369"/>
    </row>
    <row r="2370" spans="1:70" ht="16" x14ac:dyDescent="0.2">
      <c r="A2370" s="3" t="s">
        <v>612</v>
      </c>
      <c r="B2370" s="3" t="s">
        <v>399</v>
      </c>
      <c r="C2370" s="3">
        <v>1E-4</v>
      </c>
      <c r="D2370" s="4">
        <v>99672</v>
      </c>
      <c r="G2370"/>
      <c r="AG2370" s="3" t="s">
        <v>612</v>
      </c>
      <c r="AH2370" s="3" t="s">
        <v>399</v>
      </c>
      <c r="AI2370" s="3">
        <v>1E-4</v>
      </c>
      <c r="AJ2370" s="4">
        <v>99672</v>
      </c>
      <c r="AL2370"/>
      <c r="BL2370" s="3" t="s">
        <v>626</v>
      </c>
      <c r="BM2370" s="3" t="s">
        <v>86</v>
      </c>
      <c r="BN2370" s="3">
        <v>3.0000000000000001E-3</v>
      </c>
      <c r="BO2370" s="3">
        <v>496</v>
      </c>
      <c r="BR2370"/>
    </row>
    <row r="2371" spans="1:70" ht="16" x14ac:dyDescent="0.2">
      <c r="A2371" s="3" t="s">
        <v>612</v>
      </c>
      <c r="B2371" s="3" t="s">
        <v>229</v>
      </c>
      <c r="C2371" s="3">
        <v>2.0000000000000001E-4</v>
      </c>
      <c r="D2371" s="4">
        <v>43540</v>
      </c>
      <c r="G2371"/>
      <c r="AG2371" s="3" t="s">
        <v>612</v>
      </c>
      <c r="AH2371" s="3" t="s">
        <v>229</v>
      </c>
      <c r="AI2371" s="3">
        <v>2.0000000000000001E-4</v>
      </c>
      <c r="AJ2371" s="4">
        <v>43540</v>
      </c>
      <c r="AL2371"/>
      <c r="BL2371" s="3" t="s">
        <v>61</v>
      </c>
      <c r="BM2371" s="3" t="s">
        <v>86</v>
      </c>
      <c r="BN2371" s="3">
        <v>8.9999999999999993E-3</v>
      </c>
      <c r="BO2371" s="3">
        <v>496</v>
      </c>
      <c r="BR2371"/>
    </row>
    <row r="2372" spans="1:70" ht="16" x14ac:dyDescent="0.2">
      <c r="A2372" s="3" t="s">
        <v>613</v>
      </c>
      <c r="B2372" s="3" t="s">
        <v>405</v>
      </c>
      <c r="C2372" s="3">
        <v>1E-4</v>
      </c>
      <c r="D2372" s="4">
        <v>185391</v>
      </c>
      <c r="G2372"/>
      <c r="AG2372" s="3" t="s">
        <v>613</v>
      </c>
      <c r="AH2372" s="3" t="s">
        <v>405</v>
      </c>
      <c r="AI2372" s="3">
        <v>1E-4</v>
      </c>
      <c r="AJ2372" s="4">
        <v>185391</v>
      </c>
      <c r="AL2372"/>
      <c r="BL2372" s="3" t="s">
        <v>635</v>
      </c>
      <c r="BM2372" s="3" t="s">
        <v>86</v>
      </c>
      <c r="BN2372" s="3">
        <v>7.0000000000000001E-3</v>
      </c>
      <c r="BO2372" s="3">
        <v>496</v>
      </c>
      <c r="BR2372"/>
    </row>
    <row r="2373" spans="1:70" ht="16" x14ac:dyDescent="0.2">
      <c r="A2373" s="3" t="s">
        <v>614</v>
      </c>
      <c r="B2373" s="3" t="s">
        <v>412</v>
      </c>
      <c r="C2373" s="3">
        <v>2.9999999999999997E-4</v>
      </c>
      <c r="D2373" s="4">
        <v>24582</v>
      </c>
      <c r="G2373"/>
      <c r="AG2373" s="3" t="s">
        <v>614</v>
      </c>
      <c r="AH2373" s="3" t="s">
        <v>412</v>
      </c>
      <c r="AI2373" s="3">
        <v>2.9999999999999997E-4</v>
      </c>
      <c r="AJ2373" s="4">
        <v>24582</v>
      </c>
      <c r="AL2373"/>
      <c r="BL2373" s="3" t="s">
        <v>639</v>
      </c>
      <c r="BM2373" s="3" t="s">
        <v>86</v>
      </c>
      <c r="BN2373" s="3">
        <v>2E-3</v>
      </c>
      <c r="BO2373" s="3">
        <v>496</v>
      </c>
      <c r="BR2373"/>
    </row>
    <row r="2374" spans="1:70" ht="16" x14ac:dyDescent="0.2">
      <c r="A2374" s="3" t="s">
        <v>615</v>
      </c>
      <c r="B2374" s="3" t="s">
        <v>405</v>
      </c>
      <c r="C2374" s="3">
        <v>1E-4</v>
      </c>
      <c r="D2374" s="4">
        <v>185391</v>
      </c>
      <c r="G2374"/>
      <c r="AG2374" s="3" t="s">
        <v>615</v>
      </c>
      <c r="AH2374" s="3" t="s">
        <v>405</v>
      </c>
      <c r="AI2374" s="3">
        <v>1E-4</v>
      </c>
      <c r="AJ2374" s="4">
        <v>185391</v>
      </c>
      <c r="AL2374"/>
      <c r="BL2374" s="3" t="s">
        <v>640</v>
      </c>
      <c r="BM2374" s="3" t="s">
        <v>86</v>
      </c>
      <c r="BN2374" s="3">
        <v>1E-3</v>
      </c>
      <c r="BO2374" s="3">
        <v>496</v>
      </c>
      <c r="BR2374"/>
    </row>
    <row r="2375" spans="1:70" ht="16" x14ac:dyDescent="0.2">
      <c r="A2375" s="3" t="s">
        <v>615</v>
      </c>
      <c r="B2375" s="3" t="s">
        <v>403</v>
      </c>
      <c r="C2375" s="3">
        <v>1E-4</v>
      </c>
      <c r="D2375" s="4">
        <v>27978</v>
      </c>
      <c r="G2375"/>
      <c r="AG2375" s="3" t="s">
        <v>615</v>
      </c>
      <c r="AH2375" s="3" t="s">
        <v>403</v>
      </c>
      <c r="AI2375" s="3">
        <v>1E-4</v>
      </c>
      <c r="AJ2375" s="4">
        <v>27978</v>
      </c>
      <c r="AL2375"/>
      <c r="BL2375" s="5" t="s">
        <v>10</v>
      </c>
      <c r="BM2375" s="5" t="s">
        <v>683</v>
      </c>
      <c r="BN2375" s="5">
        <v>3.4000000000000002E-2</v>
      </c>
      <c r="BO2375" s="5">
        <v>220</v>
      </c>
      <c r="BR2375"/>
    </row>
    <row r="2376" spans="1:70" ht="16" x14ac:dyDescent="0.2">
      <c r="A2376" s="3" t="s">
        <v>616</v>
      </c>
      <c r="B2376" s="3" t="s">
        <v>410</v>
      </c>
      <c r="C2376" s="3">
        <v>1E-4</v>
      </c>
      <c r="D2376" s="4">
        <v>115374</v>
      </c>
      <c r="G2376"/>
      <c r="AG2376" s="3" t="s">
        <v>616</v>
      </c>
      <c r="AH2376" s="3" t="s">
        <v>410</v>
      </c>
      <c r="AI2376" s="3">
        <v>1E-4</v>
      </c>
      <c r="AJ2376" s="4">
        <v>115374</v>
      </c>
      <c r="AL2376"/>
      <c r="BL2376" s="5" t="s">
        <v>99</v>
      </c>
      <c r="BM2376" s="5" t="s">
        <v>679</v>
      </c>
      <c r="BN2376" s="5">
        <v>0.105</v>
      </c>
      <c r="BO2376" s="5">
        <v>220</v>
      </c>
      <c r="BR2376"/>
    </row>
    <row r="2377" spans="1:70" ht="32" x14ac:dyDescent="0.2">
      <c r="A2377" s="3" t="s">
        <v>617</v>
      </c>
      <c r="B2377" s="3" t="s">
        <v>233</v>
      </c>
      <c r="C2377" s="3">
        <v>1E-4</v>
      </c>
      <c r="D2377" s="4">
        <v>146714</v>
      </c>
      <c r="G2377"/>
      <c r="AG2377" s="3" t="s">
        <v>617</v>
      </c>
      <c r="AH2377" s="3" t="s">
        <v>233</v>
      </c>
      <c r="AI2377" s="3">
        <v>1E-4</v>
      </c>
      <c r="AJ2377" s="4">
        <v>146714</v>
      </c>
      <c r="AL2377"/>
      <c r="BL2377" s="5" t="s">
        <v>193</v>
      </c>
      <c r="BM2377" s="5" t="s">
        <v>679</v>
      </c>
      <c r="BN2377" s="5">
        <v>0.23</v>
      </c>
      <c r="BO2377" s="5">
        <v>220</v>
      </c>
      <c r="BR2377"/>
    </row>
    <row r="2378" spans="1:70" ht="16" x14ac:dyDescent="0.2">
      <c r="A2378" s="3" t="s">
        <v>617</v>
      </c>
      <c r="B2378" s="3" t="s">
        <v>408</v>
      </c>
      <c r="C2378" s="3">
        <v>1E-4</v>
      </c>
      <c r="D2378" s="4">
        <v>261235</v>
      </c>
      <c r="G2378"/>
      <c r="AG2378" s="3" t="s">
        <v>617</v>
      </c>
      <c r="AH2378" s="3" t="s">
        <v>408</v>
      </c>
      <c r="AI2378" s="3">
        <v>1E-4</v>
      </c>
      <c r="AJ2378" s="4">
        <v>261235</v>
      </c>
      <c r="AL2378"/>
      <c r="BL2378" s="5" t="s">
        <v>193</v>
      </c>
      <c r="BM2378" s="5" t="s">
        <v>679</v>
      </c>
      <c r="BN2378" s="5">
        <v>0.22500000000000001</v>
      </c>
      <c r="BO2378" s="5">
        <v>220</v>
      </c>
      <c r="BR2378"/>
    </row>
    <row r="2379" spans="1:70" ht="16" x14ac:dyDescent="0.2">
      <c r="A2379" s="3" t="s">
        <v>618</v>
      </c>
      <c r="B2379" s="3" t="s">
        <v>86</v>
      </c>
      <c r="C2379" s="3">
        <v>3.0000000000000001E-3</v>
      </c>
      <c r="D2379" s="3">
        <v>496</v>
      </c>
      <c r="G2379"/>
      <c r="AG2379" s="3" t="s">
        <v>618</v>
      </c>
      <c r="AH2379" s="3" t="s">
        <v>86</v>
      </c>
      <c r="AI2379" s="3">
        <v>3.0000000000000001E-3</v>
      </c>
      <c r="AJ2379" s="3">
        <v>496</v>
      </c>
      <c r="AL2379"/>
      <c r="BL2379" s="5" t="s">
        <v>99</v>
      </c>
      <c r="BM2379" s="5" t="s">
        <v>680</v>
      </c>
      <c r="BN2379" s="5">
        <v>0.105</v>
      </c>
      <c r="BO2379" s="5">
        <v>220</v>
      </c>
      <c r="BR2379"/>
    </row>
    <row r="2380" spans="1:70" ht="16" x14ac:dyDescent="0.2">
      <c r="A2380" s="3" t="s">
        <v>620</v>
      </c>
      <c r="B2380" s="3" t="s">
        <v>229</v>
      </c>
      <c r="C2380" s="3">
        <v>1E-4</v>
      </c>
      <c r="D2380" s="4">
        <v>43540</v>
      </c>
      <c r="G2380"/>
      <c r="AG2380" s="3" t="s">
        <v>620</v>
      </c>
      <c r="AH2380" s="3" t="s">
        <v>229</v>
      </c>
      <c r="AI2380" s="3">
        <v>1E-4</v>
      </c>
      <c r="AJ2380" s="4">
        <v>43540</v>
      </c>
      <c r="AL2380"/>
      <c r="BL2380" s="5" t="s">
        <v>81</v>
      </c>
      <c r="BM2380" s="5" t="s">
        <v>84</v>
      </c>
      <c r="BN2380" s="5">
        <v>5.7000000000000002E-2</v>
      </c>
      <c r="BO2380" s="5">
        <v>220</v>
      </c>
      <c r="BR2380"/>
    </row>
    <row r="2381" spans="1:70" ht="16" x14ac:dyDescent="0.2">
      <c r="A2381" s="3" t="s">
        <v>57</v>
      </c>
      <c r="B2381" s="3" t="s">
        <v>690</v>
      </c>
      <c r="C2381" s="3">
        <v>2.5000000000000001E-2</v>
      </c>
      <c r="D2381" s="3">
        <v>564</v>
      </c>
      <c r="G2381"/>
      <c r="AG2381" s="3" t="s">
        <v>57</v>
      </c>
      <c r="AH2381" s="3" t="s">
        <v>684</v>
      </c>
      <c r="AI2381" s="3">
        <v>2.93E-2</v>
      </c>
      <c r="AJ2381" s="4">
        <v>2411</v>
      </c>
      <c r="AL2381"/>
      <c r="BL2381" s="5" t="s">
        <v>81</v>
      </c>
      <c r="BM2381" s="5" t="s">
        <v>84</v>
      </c>
      <c r="BN2381" s="5">
        <v>5.7000000000000002E-2</v>
      </c>
      <c r="BO2381" s="5">
        <v>220</v>
      </c>
      <c r="BR2381"/>
    </row>
    <row r="2382" spans="1:70" ht="16" x14ac:dyDescent="0.2">
      <c r="A2382" s="3" t="s">
        <v>57</v>
      </c>
      <c r="B2382" s="3" t="s">
        <v>684</v>
      </c>
      <c r="C2382" s="3">
        <v>2.93E-2</v>
      </c>
      <c r="D2382" s="4">
        <v>2411</v>
      </c>
      <c r="G2382"/>
      <c r="AG2382" s="3" t="s">
        <v>57</v>
      </c>
      <c r="AH2382" s="3" t="s">
        <v>675</v>
      </c>
      <c r="AI2382" s="3">
        <v>3.1E-2</v>
      </c>
      <c r="AJ2382" s="3">
        <v>193</v>
      </c>
      <c r="AL2382"/>
      <c r="BL2382" s="5" t="s">
        <v>92</v>
      </c>
      <c r="BM2382" s="5" t="s">
        <v>84</v>
      </c>
      <c r="BN2382" s="5">
        <v>0.15</v>
      </c>
      <c r="BO2382" s="5">
        <v>220</v>
      </c>
      <c r="BR2382"/>
    </row>
    <row r="2383" spans="1:70" ht="16" x14ac:dyDescent="0.2">
      <c r="A2383" s="3" t="s">
        <v>57</v>
      </c>
      <c r="B2383" s="3" t="s">
        <v>675</v>
      </c>
      <c r="C2383" s="3">
        <v>3.1E-2</v>
      </c>
      <c r="D2383" s="3">
        <v>193</v>
      </c>
      <c r="G2383"/>
      <c r="AG2383" s="3" t="s">
        <v>57</v>
      </c>
      <c r="AH2383" s="3" t="s">
        <v>189</v>
      </c>
      <c r="AI2383" s="3">
        <v>1.4E-2</v>
      </c>
      <c r="AJ2383" s="3">
        <v>187</v>
      </c>
      <c r="AL2383"/>
      <c r="BL2383" s="5" t="s">
        <v>92</v>
      </c>
      <c r="BM2383" s="5" t="s">
        <v>84</v>
      </c>
      <c r="BN2383" s="5">
        <v>0.14799999999999999</v>
      </c>
      <c r="BO2383" s="7">
        <v>220</v>
      </c>
      <c r="BR2383"/>
    </row>
    <row r="2384" spans="1:70" ht="16" x14ac:dyDescent="0.2">
      <c r="A2384" s="3" t="s">
        <v>57</v>
      </c>
      <c r="B2384" s="3" t="s">
        <v>189</v>
      </c>
      <c r="C2384" s="3">
        <v>1.4E-2</v>
      </c>
      <c r="D2384" s="3">
        <v>187</v>
      </c>
      <c r="G2384"/>
      <c r="AG2384" s="3" t="s">
        <v>57</v>
      </c>
      <c r="AH2384" s="3" t="s">
        <v>685</v>
      </c>
      <c r="AI2384" s="3">
        <v>7.9200000000000007E-2</v>
      </c>
      <c r="AJ2384" s="4">
        <v>1772</v>
      </c>
      <c r="AL2384"/>
      <c r="BL2384" s="5" t="s">
        <v>92</v>
      </c>
      <c r="BM2384" s="5" t="s">
        <v>84</v>
      </c>
      <c r="BN2384" s="5">
        <v>2E-3</v>
      </c>
      <c r="BO2384" s="5">
        <v>220</v>
      </c>
      <c r="BR2384"/>
    </row>
    <row r="2385" spans="1:70" ht="16" x14ac:dyDescent="0.2">
      <c r="A2385" s="3" t="s">
        <v>57</v>
      </c>
      <c r="B2385" s="3" t="s">
        <v>685</v>
      </c>
      <c r="C2385" s="3">
        <v>7.9200000000000007E-2</v>
      </c>
      <c r="D2385" s="4">
        <v>1772</v>
      </c>
      <c r="G2385"/>
      <c r="AG2385" s="3" t="s">
        <v>57</v>
      </c>
      <c r="AH2385" s="3" t="s">
        <v>687</v>
      </c>
      <c r="AI2385" s="3">
        <v>0.1394</v>
      </c>
      <c r="AJ2385" s="4">
        <v>1070</v>
      </c>
      <c r="AL2385"/>
      <c r="BL2385" s="5" t="s">
        <v>102</v>
      </c>
      <c r="BM2385" s="5" t="s">
        <v>84</v>
      </c>
      <c r="BN2385" s="5">
        <v>0.41099999999999998</v>
      </c>
      <c r="BO2385" s="5">
        <v>220</v>
      </c>
      <c r="BR2385"/>
    </row>
    <row r="2386" spans="1:70" ht="16" x14ac:dyDescent="0.2">
      <c r="A2386" s="3" t="s">
        <v>57</v>
      </c>
      <c r="B2386" s="3" t="s">
        <v>687</v>
      </c>
      <c r="C2386" s="3">
        <v>0.1394</v>
      </c>
      <c r="D2386" s="4">
        <v>1070</v>
      </c>
      <c r="G2386"/>
      <c r="AG2386" s="3" t="s">
        <v>57</v>
      </c>
      <c r="AH2386" s="3" t="s">
        <v>676</v>
      </c>
      <c r="AI2386" s="3">
        <v>0.112</v>
      </c>
      <c r="AJ2386" s="3">
        <v>268</v>
      </c>
      <c r="AL2386"/>
      <c r="BL2386" s="5" t="s">
        <v>102</v>
      </c>
      <c r="BM2386" s="5" t="s">
        <v>84</v>
      </c>
      <c r="BN2386" s="5">
        <v>0.40699999999999997</v>
      </c>
      <c r="BO2386" s="5">
        <v>220</v>
      </c>
      <c r="BR2386"/>
    </row>
    <row r="2387" spans="1:70" ht="16" x14ac:dyDescent="0.2">
      <c r="A2387" s="3" t="s">
        <v>57</v>
      </c>
      <c r="B2387" s="3" t="s">
        <v>676</v>
      </c>
      <c r="C2387" s="3">
        <v>0.112</v>
      </c>
      <c r="D2387" s="3">
        <v>268</v>
      </c>
      <c r="G2387"/>
      <c r="AG2387" s="3" t="s">
        <v>57</v>
      </c>
      <c r="AH2387" s="3" t="s">
        <v>190</v>
      </c>
      <c r="AI2387" s="3">
        <v>8.5999999999999993E-2</v>
      </c>
      <c r="AJ2387" s="3">
        <v>307</v>
      </c>
      <c r="AL2387"/>
      <c r="BL2387" s="5" t="s">
        <v>105</v>
      </c>
      <c r="BM2387" s="5" t="s">
        <v>84</v>
      </c>
      <c r="BN2387" s="5">
        <v>0.105</v>
      </c>
      <c r="BO2387" s="5">
        <v>220</v>
      </c>
      <c r="BR2387"/>
    </row>
    <row r="2388" spans="1:70" ht="16" x14ac:dyDescent="0.2">
      <c r="A2388" s="3" t="s">
        <v>57</v>
      </c>
      <c r="B2388" s="3" t="s">
        <v>190</v>
      </c>
      <c r="C2388" s="3">
        <v>8.5999999999999993E-2</v>
      </c>
      <c r="D2388" s="3">
        <v>307</v>
      </c>
      <c r="G2388"/>
      <c r="AG2388" s="3" t="s">
        <v>57</v>
      </c>
      <c r="AH2388" s="3" t="s">
        <v>420</v>
      </c>
      <c r="AI2388" s="3">
        <v>0.13800000000000001</v>
      </c>
      <c r="AJ2388" s="3">
        <v>194</v>
      </c>
      <c r="AL2388"/>
      <c r="BL2388" s="5" t="s">
        <v>107</v>
      </c>
      <c r="BM2388" s="5" t="s">
        <v>84</v>
      </c>
      <c r="BN2388" s="5">
        <v>1.4E-2</v>
      </c>
      <c r="BO2388" s="5">
        <v>220</v>
      </c>
      <c r="BR2388"/>
    </row>
    <row r="2389" spans="1:70" ht="16" x14ac:dyDescent="0.2">
      <c r="A2389" s="3" t="s">
        <v>57</v>
      </c>
      <c r="B2389" s="3" t="s">
        <v>420</v>
      </c>
      <c r="C2389" s="3">
        <v>0.13800000000000001</v>
      </c>
      <c r="D2389" s="3">
        <v>194</v>
      </c>
      <c r="G2389"/>
      <c r="AG2389" s="3" t="s">
        <v>57</v>
      </c>
      <c r="AH2389" s="3" t="s">
        <v>418</v>
      </c>
      <c r="AI2389" s="3">
        <v>0.105</v>
      </c>
      <c r="AJ2389" s="3">
        <v>177</v>
      </c>
      <c r="AL2389"/>
      <c r="BL2389" s="5" t="s">
        <v>107</v>
      </c>
      <c r="BM2389" s="5" t="s">
        <v>84</v>
      </c>
      <c r="BN2389" s="5">
        <v>1.4E-2</v>
      </c>
      <c r="BO2389" s="5">
        <v>220</v>
      </c>
      <c r="BR2389"/>
    </row>
    <row r="2390" spans="1:70" ht="32" x14ac:dyDescent="0.2">
      <c r="A2390" s="3" t="s">
        <v>57</v>
      </c>
      <c r="B2390" s="3" t="s">
        <v>418</v>
      </c>
      <c r="C2390" s="3">
        <v>0.105</v>
      </c>
      <c r="D2390" s="3">
        <v>177</v>
      </c>
      <c r="G2390"/>
      <c r="AG2390" s="3" t="s">
        <v>57</v>
      </c>
      <c r="AH2390" s="3" t="s">
        <v>401</v>
      </c>
      <c r="AI2390" s="3">
        <v>2.7E-2</v>
      </c>
      <c r="AJ2390" s="3">
        <v>261</v>
      </c>
      <c r="AL2390"/>
      <c r="BL2390" s="5" t="s">
        <v>109</v>
      </c>
      <c r="BM2390" s="5" t="s">
        <v>84</v>
      </c>
      <c r="BN2390" s="5">
        <v>7.0000000000000001E-3</v>
      </c>
      <c r="BO2390" s="5">
        <v>220</v>
      </c>
      <c r="BR2390"/>
    </row>
    <row r="2391" spans="1:70" ht="32" x14ac:dyDescent="0.2">
      <c r="A2391" s="3" t="s">
        <v>57</v>
      </c>
      <c r="B2391" s="3" t="s">
        <v>401</v>
      </c>
      <c r="C2391" s="3">
        <v>2.7E-2</v>
      </c>
      <c r="D2391" s="3">
        <v>261</v>
      </c>
      <c r="G2391"/>
      <c r="AG2391" s="3" t="s">
        <v>57</v>
      </c>
      <c r="AH2391" s="3" t="s">
        <v>407</v>
      </c>
      <c r="AI2391" s="3">
        <v>0.106</v>
      </c>
      <c r="AJ2391" s="3">
        <v>100</v>
      </c>
      <c r="AL2391"/>
      <c r="BL2391" s="5" t="s">
        <v>110</v>
      </c>
      <c r="BM2391" s="5" t="s">
        <v>84</v>
      </c>
      <c r="BN2391" s="5">
        <v>2E-3</v>
      </c>
      <c r="BO2391" s="5">
        <v>220</v>
      </c>
      <c r="BR2391"/>
    </row>
    <row r="2392" spans="1:70" ht="32" x14ac:dyDescent="0.2">
      <c r="A2392" s="3" t="s">
        <v>57</v>
      </c>
      <c r="B2392" s="3" t="s">
        <v>407</v>
      </c>
      <c r="C2392" s="3">
        <v>0.106</v>
      </c>
      <c r="D2392" s="3">
        <v>100</v>
      </c>
      <c r="G2392"/>
      <c r="AG2392" s="3" t="s">
        <v>57</v>
      </c>
      <c r="AH2392" s="3" t="s">
        <v>415</v>
      </c>
      <c r="AI2392" s="3">
        <v>0.13500000000000001</v>
      </c>
      <c r="AJ2392" s="4">
        <v>3830</v>
      </c>
      <c r="AL2392"/>
      <c r="BL2392" s="5" t="s">
        <v>112</v>
      </c>
      <c r="BM2392" s="5" t="s">
        <v>84</v>
      </c>
      <c r="BN2392" s="5">
        <v>1.6E-2</v>
      </c>
      <c r="BO2392" s="5">
        <v>220</v>
      </c>
      <c r="BR2392"/>
    </row>
    <row r="2393" spans="1:70" ht="32" x14ac:dyDescent="0.2">
      <c r="A2393" s="3" t="s">
        <v>57</v>
      </c>
      <c r="B2393" s="3" t="s">
        <v>415</v>
      </c>
      <c r="C2393" s="3">
        <v>0.13500000000000001</v>
      </c>
      <c r="D2393" s="4">
        <v>3830</v>
      </c>
      <c r="G2393"/>
      <c r="AG2393" s="3" t="s">
        <v>57</v>
      </c>
      <c r="AH2393" s="3" t="s">
        <v>406</v>
      </c>
      <c r="AI2393" s="3">
        <v>5.2999999999999999E-2</v>
      </c>
      <c r="AJ2393" s="4">
        <v>1058</v>
      </c>
      <c r="AL2393"/>
      <c r="BL2393" s="5" t="s">
        <v>120</v>
      </c>
      <c r="BM2393" s="5" t="s">
        <v>84</v>
      </c>
      <c r="BN2393" s="5">
        <v>1.7999999999999999E-2</v>
      </c>
      <c r="BO2393" s="5">
        <v>220</v>
      </c>
      <c r="BR2393"/>
    </row>
    <row r="2394" spans="1:70" ht="32" x14ac:dyDescent="0.2">
      <c r="A2394" s="3" t="s">
        <v>57</v>
      </c>
      <c r="B2394" s="3" t="s">
        <v>406</v>
      </c>
      <c r="C2394" s="3">
        <v>5.2999999999999999E-2</v>
      </c>
      <c r="D2394" s="4">
        <v>1058</v>
      </c>
      <c r="G2394"/>
      <c r="AG2394" s="3" t="s">
        <v>57</v>
      </c>
      <c r="AH2394" s="3" t="s">
        <v>419</v>
      </c>
      <c r="AI2394" s="3">
        <v>0.11</v>
      </c>
      <c r="AJ2394" s="3">
        <v>558</v>
      </c>
      <c r="AL2394"/>
      <c r="BL2394" s="5" t="s">
        <v>120</v>
      </c>
      <c r="BM2394" s="5" t="s">
        <v>84</v>
      </c>
      <c r="BN2394" s="5">
        <v>1.7999999999999999E-2</v>
      </c>
      <c r="BO2394" s="5">
        <v>220</v>
      </c>
      <c r="BR2394"/>
    </row>
    <row r="2395" spans="1:70" ht="16" x14ac:dyDescent="0.2">
      <c r="A2395" s="3" t="s">
        <v>57</v>
      </c>
      <c r="B2395" s="3" t="s">
        <v>419</v>
      </c>
      <c r="C2395" s="3">
        <v>0.11</v>
      </c>
      <c r="D2395" s="3">
        <v>558</v>
      </c>
      <c r="G2395"/>
      <c r="AG2395" s="3" t="s">
        <v>57</v>
      </c>
      <c r="AH2395" s="3" t="s">
        <v>88</v>
      </c>
      <c r="AI2395" s="3">
        <v>6.4000000000000001E-2</v>
      </c>
      <c r="AJ2395" s="3">
        <v>39</v>
      </c>
      <c r="AL2395"/>
      <c r="BL2395" s="5" t="s">
        <v>128</v>
      </c>
      <c r="BM2395" s="5" t="s">
        <v>84</v>
      </c>
      <c r="BN2395" s="5">
        <v>1.6E-2</v>
      </c>
      <c r="BO2395" s="5">
        <v>220</v>
      </c>
      <c r="BR2395"/>
    </row>
    <row r="2396" spans="1:70" ht="16" x14ac:dyDescent="0.2">
      <c r="A2396" s="3" t="s">
        <v>57</v>
      </c>
      <c r="B2396" s="3" t="s">
        <v>88</v>
      </c>
      <c r="C2396" s="3">
        <v>6.4000000000000001E-2</v>
      </c>
      <c r="D2396" s="3">
        <v>39</v>
      </c>
      <c r="G2396"/>
      <c r="AG2396" s="3" t="s">
        <v>57</v>
      </c>
      <c r="AH2396" s="3" t="s">
        <v>686</v>
      </c>
      <c r="AI2396" s="3">
        <v>6.6799999999999998E-2</v>
      </c>
      <c r="AJ2396" s="4">
        <v>1999</v>
      </c>
      <c r="AL2396"/>
      <c r="BL2396" s="5" t="s">
        <v>131</v>
      </c>
      <c r="BM2396" s="5" t="s">
        <v>84</v>
      </c>
      <c r="BN2396" s="5">
        <v>1.7999999999999999E-2</v>
      </c>
      <c r="BO2396" s="5">
        <v>220</v>
      </c>
      <c r="BR2396"/>
    </row>
    <row r="2397" spans="1:70" ht="32" x14ac:dyDescent="0.2">
      <c r="A2397" s="3" t="s">
        <v>57</v>
      </c>
      <c r="B2397" s="3" t="s">
        <v>686</v>
      </c>
      <c r="C2397" s="3">
        <v>6.6799999999999998E-2</v>
      </c>
      <c r="D2397" s="4">
        <v>1999</v>
      </c>
      <c r="G2397"/>
      <c r="AG2397" s="3" t="s">
        <v>57</v>
      </c>
      <c r="AH2397" s="3" t="s">
        <v>688</v>
      </c>
      <c r="AI2397" s="3">
        <v>3.9E-2</v>
      </c>
      <c r="AJ2397" s="3">
        <v>116</v>
      </c>
      <c r="AL2397"/>
      <c r="BL2397" s="5" t="s">
        <v>136</v>
      </c>
      <c r="BM2397" s="5" t="s">
        <v>84</v>
      </c>
      <c r="BN2397" s="5">
        <v>8.9999999999999993E-3</v>
      </c>
      <c r="BO2397" s="5">
        <v>220</v>
      </c>
      <c r="BR2397"/>
    </row>
    <row r="2398" spans="1:70" ht="16" x14ac:dyDescent="0.2">
      <c r="A2398" s="3" t="s">
        <v>57</v>
      </c>
      <c r="B2398" s="3" t="s">
        <v>424</v>
      </c>
      <c r="C2398" s="3">
        <v>0.108</v>
      </c>
      <c r="D2398" s="3">
        <v>273</v>
      </c>
      <c r="G2398"/>
      <c r="AG2398" s="3" t="s">
        <v>57</v>
      </c>
      <c r="AH2398" s="3" t="s">
        <v>87</v>
      </c>
      <c r="AI2398" s="3">
        <v>0.124</v>
      </c>
      <c r="AJ2398" s="3">
        <v>339</v>
      </c>
      <c r="AL2398"/>
      <c r="BL2398" s="5" t="s">
        <v>142</v>
      </c>
      <c r="BM2398" s="5" t="s">
        <v>84</v>
      </c>
      <c r="BN2398" s="5">
        <v>0.02</v>
      </c>
      <c r="BO2398" s="5">
        <v>220</v>
      </c>
      <c r="BR2398"/>
    </row>
    <row r="2399" spans="1:70" ht="16" x14ac:dyDescent="0.2">
      <c r="A2399" s="3" t="s">
        <v>57</v>
      </c>
      <c r="B2399" s="3" t="s">
        <v>423</v>
      </c>
      <c r="C2399" s="3">
        <v>6.8000000000000005E-2</v>
      </c>
      <c r="D2399" s="3">
        <v>553</v>
      </c>
      <c r="G2399"/>
      <c r="AG2399" s="3" t="s">
        <v>57</v>
      </c>
      <c r="AH2399" s="3" t="s">
        <v>400</v>
      </c>
      <c r="AI2399" s="3">
        <v>1.8100000000000002E-2</v>
      </c>
      <c r="AJ2399" s="4">
        <v>28557</v>
      </c>
      <c r="AL2399"/>
      <c r="BL2399" s="5" t="s">
        <v>146</v>
      </c>
      <c r="BM2399" s="5" t="s">
        <v>84</v>
      </c>
      <c r="BN2399" s="5">
        <v>8.9999999999999993E-3</v>
      </c>
      <c r="BO2399" s="5">
        <v>220</v>
      </c>
      <c r="BR2399"/>
    </row>
    <row r="2400" spans="1:70" ht="32" x14ac:dyDescent="0.2">
      <c r="A2400" s="3" t="s">
        <v>57</v>
      </c>
      <c r="B2400" s="3" t="s">
        <v>688</v>
      </c>
      <c r="C2400" s="3">
        <v>3.9E-2</v>
      </c>
      <c r="D2400" s="3">
        <v>116</v>
      </c>
      <c r="G2400"/>
      <c r="AG2400" s="3" t="s">
        <v>57</v>
      </c>
      <c r="AH2400" s="3" t="s">
        <v>689</v>
      </c>
      <c r="AI2400" s="3">
        <v>2.8199999999999999E-2</v>
      </c>
      <c r="AJ2400" s="4">
        <v>416581</v>
      </c>
      <c r="AL2400"/>
      <c r="BL2400" s="5" t="s">
        <v>148</v>
      </c>
      <c r="BM2400" s="5" t="s">
        <v>84</v>
      </c>
      <c r="BN2400" s="5">
        <v>1.7999999999999999E-2</v>
      </c>
      <c r="BO2400" s="5">
        <v>220</v>
      </c>
      <c r="BR2400"/>
    </row>
    <row r="2401" spans="1:70" ht="16" x14ac:dyDescent="0.2">
      <c r="A2401" s="3" t="s">
        <v>57</v>
      </c>
      <c r="B2401" s="3" t="s">
        <v>87</v>
      </c>
      <c r="C2401" s="3">
        <v>0.124</v>
      </c>
      <c r="D2401" s="3">
        <v>339</v>
      </c>
      <c r="G2401"/>
      <c r="AG2401" s="3" t="s">
        <v>57</v>
      </c>
      <c r="AH2401" s="3" t="s">
        <v>402</v>
      </c>
      <c r="AI2401" s="3">
        <v>2.3099999999999999E-2</v>
      </c>
      <c r="AJ2401" s="4">
        <v>33328</v>
      </c>
      <c r="AL2401"/>
      <c r="BL2401" s="5" t="s">
        <v>148</v>
      </c>
      <c r="BM2401" s="5" t="s">
        <v>84</v>
      </c>
      <c r="BN2401" s="5">
        <v>1.6E-2</v>
      </c>
      <c r="BO2401" s="5">
        <v>220</v>
      </c>
      <c r="BR2401"/>
    </row>
    <row r="2402" spans="1:70" ht="16" x14ac:dyDescent="0.2">
      <c r="A2402" s="3" t="s">
        <v>57</v>
      </c>
      <c r="B2402" s="3" t="s">
        <v>400</v>
      </c>
      <c r="C2402" s="3">
        <v>1.8100000000000002E-2</v>
      </c>
      <c r="D2402" s="4">
        <v>28557</v>
      </c>
      <c r="G2402"/>
      <c r="AG2402" s="3" t="s">
        <v>57</v>
      </c>
      <c r="AH2402" s="3" t="s">
        <v>410</v>
      </c>
      <c r="AI2402" s="3">
        <v>5.4300000000000001E-2</v>
      </c>
      <c r="AJ2402" s="4">
        <v>115374</v>
      </c>
      <c r="AL2402"/>
      <c r="BL2402" s="5" t="s">
        <v>153</v>
      </c>
      <c r="BM2402" s="5" t="s">
        <v>84</v>
      </c>
      <c r="BN2402" s="5">
        <v>1.4E-2</v>
      </c>
      <c r="BO2402" s="5">
        <v>220</v>
      </c>
      <c r="BR2402"/>
    </row>
    <row r="2403" spans="1:70" ht="16" x14ac:dyDescent="0.2">
      <c r="A2403" s="3" t="s">
        <v>57</v>
      </c>
      <c r="B2403" s="3" t="s">
        <v>689</v>
      </c>
      <c r="C2403" s="3">
        <v>2.8199999999999999E-2</v>
      </c>
      <c r="D2403" s="4">
        <v>416581</v>
      </c>
      <c r="G2403"/>
      <c r="AG2403" s="3" t="s">
        <v>57</v>
      </c>
      <c r="AH2403" s="3" t="s">
        <v>399</v>
      </c>
      <c r="AI2403" s="3">
        <v>0.1012</v>
      </c>
      <c r="AJ2403" s="4">
        <v>99672</v>
      </c>
      <c r="AL2403"/>
      <c r="BL2403" s="5" t="s">
        <v>162</v>
      </c>
      <c r="BM2403" s="5" t="s">
        <v>84</v>
      </c>
      <c r="BN2403" s="5">
        <v>2E-3</v>
      </c>
      <c r="BO2403" s="5">
        <v>220</v>
      </c>
      <c r="BR2403"/>
    </row>
    <row r="2404" spans="1:70" ht="16" x14ac:dyDescent="0.2">
      <c r="A2404" s="3" t="s">
        <v>57</v>
      </c>
      <c r="B2404" s="3" t="s">
        <v>402</v>
      </c>
      <c r="C2404" s="3">
        <v>2.3099999999999999E-2</v>
      </c>
      <c r="D2404" s="4">
        <v>33328</v>
      </c>
      <c r="G2404"/>
      <c r="AG2404" s="3" t="s">
        <v>57</v>
      </c>
      <c r="AH2404" s="3" t="s">
        <v>416</v>
      </c>
      <c r="AI2404" s="3">
        <v>0.1346</v>
      </c>
      <c r="AJ2404" s="4">
        <v>1242890</v>
      </c>
      <c r="AL2404"/>
      <c r="BL2404" s="5" t="s">
        <v>162</v>
      </c>
      <c r="BM2404" s="5" t="s">
        <v>84</v>
      </c>
      <c r="BN2404" s="5">
        <v>2E-3</v>
      </c>
      <c r="BO2404" s="5">
        <v>220</v>
      </c>
      <c r="BR2404"/>
    </row>
    <row r="2405" spans="1:70" ht="16" x14ac:dyDescent="0.2">
      <c r="A2405" s="3" t="s">
        <v>57</v>
      </c>
      <c r="B2405" s="3" t="s">
        <v>410</v>
      </c>
      <c r="C2405" s="3">
        <v>5.4300000000000001E-2</v>
      </c>
      <c r="D2405" s="4">
        <v>115374</v>
      </c>
      <c r="G2405"/>
      <c r="AG2405" s="3" t="s">
        <v>57</v>
      </c>
      <c r="AH2405" s="3" t="s">
        <v>398</v>
      </c>
      <c r="AI2405" s="3">
        <v>3.09E-2</v>
      </c>
      <c r="AJ2405" s="4">
        <v>50614</v>
      </c>
      <c r="AL2405"/>
      <c r="BL2405" s="5" t="s">
        <v>6</v>
      </c>
      <c r="BM2405" s="5" t="s">
        <v>84</v>
      </c>
      <c r="BN2405" s="5">
        <v>0.125</v>
      </c>
      <c r="BO2405" s="5">
        <v>220</v>
      </c>
      <c r="BR2405"/>
    </row>
    <row r="2406" spans="1:70" ht="32" x14ac:dyDescent="0.2">
      <c r="A2406" s="3" t="s">
        <v>57</v>
      </c>
      <c r="B2406" s="3" t="s">
        <v>399</v>
      </c>
      <c r="C2406" s="3">
        <v>0.1012</v>
      </c>
      <c r="D2406" s="4">
        <v>99672</v>
      </c>
      <c r="G2406"/>
      <c r="AG2406" s="3" t="s">
        <v>57</v>
      </c>
      <c r="AH2406" s="3" t="s">
        <v>228</v>
      </c>
      <c r="AI2406" s="3">
        <v>7.0900000000000005E-2</v>
      </c>
      <c r="AJ2406" s="4">
        <v>11499</v>
      </c>
      <c r="AL2406"/>
      <c r="BL2406" s="5" t="s">
        <v>6</v>
      </c>
      <c r="BM2406" s="5" t="s">
        <v>84</v>
      </c>
      <c r="BN2406" s="5">
        <v>0.125</v>
      </c>
      <c r="BO2406" s="5">
        <v>220</v>
      </c>
      <c r="BR2406"/>
    </row>
    <row r="2407" spans="1:70" ht="32" x14ac:dyDescent="0.2">
      <c r="A2407" s="3" t="s">
        <v>57</v>
      </c>
      <c r="B2407" s="3" t="s">
        <v>416</v>
      </c>
      <c r="C2407" s="3">
        <v>0.1346</v>
      </c>
      <c r="D2407" s="4">
        <v>1242890</v>
      </c>
      <c r="G2407"/>
      <c r="AG2407" s="3" t="s">
        <v>57</v>
      </c>
      <c r="AH2407" s="3" t="s">
        <v>233</v>
      </c>
      <c r="AI2407" s="3">
        <v>5.9200000000000003E-2</v>
      </c>
      <c r="AJ2407" s="4">
        <v>146714</v>
      </c>
      <c r="AL2407"/>
      <c r="BL2407" s="5" t="s">
        <v>196</v>
      </c>
      <c r="BM2407" s="5" t="s">
        <v>84</v>
      </c>
      <c r="BN2407" s="5">
        <v>7.2999999999999995E-2</v>
      </c>
      <c r="BO2407" s="5">
        <v>220</v>
      </c>
      <c r="BR2407"/>
    </row>
    <row r="2408" spans="1:70" ht="16" x14ac:dyDescent="0.2">
      <c r="A2408" s="3" t="s">
        <v>57</v>
      </c>
      <c r="B2408" s="3" t="s">
        <v>398</v>
      </c>
      <c r="C2408" s="3">
        <v>3.09E-2</v>
      </c>
      <c r="D2408" s="4">
        <v>50614</v>
      </c>
      <c r="G2408"/>
      <c r="AG2408" s="3" t="s">
        <v>57</v>
      </c>
      <c r="AH2408" s="3" t="s">
        <v>412</v>
      </c>
      <c r="AI2408" s="3">
        <v>8.6699999999999999E-2</v>
      </c>
      <c r="AJ2408" s="4">
        <v>24582</v>
      </c>
      <c r="AL2408"/>
      <c r="BL2408" s="5" t="s">
        <v>8</v>
      </c>
      <c r="BM2408" s="5" t="s">
        <v>84</v>
      </c>
      <c r="BN2408" s="5">
        <v>0.11799999999999999</v>
      </c>
      <c r="BO2408" s="5">
        <v>220</v>
      </c>
      <c r="BR2408"/>
    </row>
    <row r="2409" spans="1:70" ht="32" x14ac:dyDescent="0.2">
      <c r="A2409" s="3" t="s">
        <v>57</v>
      </c>
      <c r="B2409" s="3" t="s">
        <v>228</v>
      </c>
      <c r="C2409" s="3">
        <v>7.0900000000000005E-2</v>
      </c>
      <c r="D2409" s="4">
        <v>11499</v>
      </c>
      <c r="G2409"/>
      <c r="AG2409" s="3" t="s">
        <v>57</v>
      </c>
      <c r="AH2409" s="3" t="s">
        <v>411</v>
      </c>
      <c r="AI2409" s="3">
        <v>7.9399999999999998E-2</v>
      </c>
      <c r="AJ2409" s="4">
        <v>77584</v>
      </c>
      <c r="AL2409"/>
      <c r="BL2409" s="5" t="s">
        <v>9</v>
      </c>
      <c r="BM2409" s="5" t="s">
        <v>84</v>
      </c>
      <c r="BN2409" s="5">
        <v>0.159</v>
      </c>
      <c r="BO2409" s="5">
        <v>220</v>
      </c>
      <c r="BR2409"/>
    </row>
    <row r="2410" spans="1:70" ht="32" x14ac:dyDescent="0.2">
      <c r="A2410" s="3" t="s">
        <v>57</v>
      </c>
      <c r="B2410" s="3" t="s">
        <v>233</v>
      </c>
      <c r="C2410" s="3">
        <v>5.9200000000000003E-2</v>
      </c>
      <c r="D2410" s="4">
        <v>146714</v>
      </c>
      <c r="G2410"/>
      <c r="AG2410" s="3" t="s">
        <v>57</v>
      </c>
      <c r="AH2410" s="3" t="s">
        <v>408</v>
      </c>
      <c r="AI2410" s="3">
        <v>6.4299999999999996E-2</v>
      </c>
      <c r="AJ2410" s="4">
        <v>261235</v>
      </c>
      <c r="AL2410"/>
      <c r="BL2410" s="5" t="s">
        <v>9</v>
      </c>
      <c r="BM2410" s="5" t="s">
        <v>84</v>
      </c>
      <c r="BN2410" s="5">
        <v>0.159</v>
      </c>
      <c r="BO2410" s="5">
        <v>220</v>
      </c>
      <c r="BR2410"/>
    </row>
    <row r="2411" spans="1:70" ht="32" x14ac:dyDescent="0.2">
      <c r="A2411" s="3" t="s">
        <v>57</v>
      </c>
      <c r="B2411" s="3" t="s">
        <v>412</v>
      </c>
      <c r="C2411" s="3">
        <v>8.6699999999999999E-2</v>
      </c>
      <c r="D2411" s="4">
        <v>24582</v>
      </c>
      <c r="G2411"/>
      <c r="AG2411" s="3" t="s">
        <v>57</v>
      </c>
      <c r="AH2411" s="3" t="s">
        <v>409</v>
      </c>
      <c r="AI2411" s="3">
        <v>6.9000000000000006E-2</v>
      </c>
      <c r="AJ2411" s="4">
        <v>70890</v>
      </c>
      <c r="AL2411"/>
      <c r="BL2411" s="5" t="s">
        <v>10</v>
      </c>
      <c r="BM2411" s="5" t="s">
        <v>84</v>
      </c>
      <c r="BN2411" s="5">
        <v>3.4000000000000002E-2</v>
      </c>
      <c r="BO2411" s="5">
        <v>220</v>
      </c>
      <c r="BR2411"/>
    </row>
    <row r="2412" spans="1:70" ht="16" x14ac:dyDescent="0.2">
      <c r="A2412" s="3" t="s">
        <v>57</v>
      </c>
      <c r="B2412" s="3" t="s">
        <v>411</v>
      </c>
      <c r="C2412" s="3">
        <v>7.9399999999999998E-2</v>
      </c>
      <c r="D2412" s="4">
        <v>77584</v>
      </c>
      <c r="G2412"/>
      <c r="AG2412" s="3" t="s">
        <v>57</v>
      </c>
      <c r="AH2412" s="3" t="s">
        <v>405</v>
      </c>
      <c r="AI2412" s="3">
        <v>9.0200000000000002E-2</v>
      </c>
      <c r="AJ2412" s="4">
        <v>185391</v>
      </c>
      <c r="AL2412"/>
      <c r="BL2412" s="5" t="s">
        <v>11</v>
      </c>
      <c r="BM2412" s="5" t="s">
        <v>84</v>
      </c>
      <c r="BN2412" s="5">
        <v>0.26100000000000001</v>
      </c>
      <c r="BO2412" s="5">
        <v>220</v>
      </c>
      <c r="BR2412"/>
    </row>
    <row r="2413" spans="1:70" ht="16" x14ac:dyDescent="0.2">
      <c r="A2413" s="3" t="s">
        <v>57</v>
      </c>
      <c r="B2413" s="3" t="s">
        <v>408</v>
      </c>
      <c r="C2413" s="3">
        <v>6.4299999999999996E-2</v>
      </c>
      <c r="D2413" s="4">
        <v>261235</v>
      </c>
      <c r="G2413"/>
      <c r="AG2413" s="3" t="s">
        <v>57</v>
      </c>
      <c r="AH2413" s="3" t="s">
        <v>403</v>
      </c>
      <c r="AI2413" s="3">
        <v>8.7099999999999997E-2</v>
      </c>
      <c r="AJ2413" s="4">
        <v>27978</v>
      </c>
      <c r="AL2413"/>
      <c r="BL2413" s="5" t="s">
        <v>11</v>
      </c>
      <c r="BM2413" s="5" t="s">
        <v>84</v>
      </c>
      <c r="BN2413" s="5">
        <v>0.26100000000000001</v>
      </c>
      <c r="BO2413" s="5">
        <v>220</v>
      </c>
      <c r="BR2413"/>
    </row>
    <row r="2414" spans="1:70" ht="32" x14ac:dyDescent="0.2">
      <c r="A2414" s="3" t="s">
        <v>57</v>
      </c>
      <c r="B2414" s="3" t="s">
        <v>409</v>
      </c>
      <c r="C2414" s="3">
        <v>6.9000000000000006E-2</v>
      </c>
      <c r="D2414" s="4">
        <v>70890</v>
      </c>
      <c r="G2414"/>
      <c r="AG2414" s="3" t="s">
        <v>57</v>
      </c>
      <c r="AH2414" s="3" t="s">
        <v>229</v>
      </c>
      <c r="AI2414" s="3">
        <v>3.8699999999999998E-2</v>
      </c>
      <c r="AJ2414" s="4">
        <v>43540</v>
      </c>
      <c r="AL2414"/>
      <c r="BL2414" s="3" t="s">
        <v>12</v>
      </c>
      <c r="BM2414" s="3" t="s">
        <v>84</v>
      </c>
      <c r="BN2414" s="3">
        <v>0.153</v>
      </c>
      <c r="BO2414" s="3">
        <v>220</v>
      </c>
      <c r="BR2414"/>
    </row>
    <row r="2415" spans="1:70" ht="16" x14ac:dyDescent="0.2">
      <c r="A2415" s="3" t="s">
        <v>57</v>
      </c>
      <c r="B2415" s="3" t="s">
        <v>405</v>
      </c>
      <c r="C2415" s="3">
        <v>9.0200000000000002E-2</v>
      </c>
      <c r="D2415" s="4">
        <v>185391</v>
      </c>
      <c r="G2415"/>
      <c r="AG2415" s="3" t="s">
        <v>57</v>
      </c>
      <c r="AH2415" s="3" t="s">
        <v>227</v>
      </c>
      <c r="AI2415" s="3">
        <v>0.10299999999999999</v>
      </c>
      <c r="AJ2415" s="3">
        <v>141</v>
      </c>
      <c r="AL2415"/>
      <c r="BL2415" s="3" t="s">
        <v>12</v>
      </c>
      <c r="BM2415" s="3" t="s">
        <v>84</v>
      </c>
      <c r="BN2415" s="3">
        <v>0.153</v>
      </c>
      <c r="BO2415" s="3">
        <v>220</v>
      </c>
      <c r="BR2415"/>
    </row>
    <row r="2416" spans="1:70" ht="16" x14ac:dyDescent="0.2">
      <c r="A2416" s="3" t="s">
        <v>57</v>
      </c>
      <c r="B2416" s="3" t="s">
        <v>403</v>
      </c>
      <c r="C2416" s="3">
        <v>8.7099999999999997E-2</v>
      </c>
      <c r="D2416" s="4">
        <v>27978</v>
      </c>
      <c r="G2416"/>
      <c r="AG2416" s="3" t="s">
        <v>57</v>
      </c>
      <c r="AH2416" s="3" t="s">
        <v>90</v>
      </c>
      <c r="AI2416" s="3">
        <v>2.9000000000000001E-2</v>
      </c>
      <c r="AJ2416" s="3">
        <v>105</v>
      </c>
      <c r="AL2416"/>
      <c r="BL2416" s="3" t="s">
        <v>244</v>
      </c>
      <c r="BM2416" s="3" t="s">
        <v>84</v>
      </c>
      <c r="BN2416" s="3">
        <v>8.8999999999999996E-2</v>
      </c>
      <c r="BO2416" s="3">
        <v>220</v>
      </c>
      <c r="BR2416"/>
    </row>
    <row r="2417" spans="1:70" ht="16" x14ac:dyDescent="0.2">
      <c r="A2417" s="3" t="s">
        <v>57</v>
      </c>
      <c r="B2417" s="3" t="s">
        <v>229</v>
      </c>
      <c r="C2417" s="3">
        <v>3.8699999999999998E-2</v>
      </c>
      <c r="D2417" s="4">
        <v>43540</v>
      </c>
      <c r="G2417"/>
      <c r="AG2417" s="3" t="s">
        <v>57</v>
      </c>
      <c r="AH2417" s="3" t="s">
        <v>231</v>
      </c>
      <c r="AI2417" s="3">
        <v>0.14860000000000001</v>
      </c>
      <c r="AJ2417" s="3">
        <v>222</v>
      </c>
      <c r="AL2417"/>
      <c r="BL2417" s="3" t="s">
        <v>13</v>
      </c>
      <c r="BM2417" s="3" t="s">
        <v>84</v>
      </c>
      <c r="BN2417" s="3">
        <v>0.16200000000000001</v>
      </c>
      <c r="BO2417" s="3">
        <v>220</v>
      </c>
      <c r="BR2417"/>
    </row>
    <row r="2418" spans="1:70" ht="16" x14ac:dyDescent="0.2">
      <c r="A2418" s="3" t="s">
        <v>57</v>
      </c>
      <c r="B2418" s="3" t="s">
        <v>227</v>
      </c>
      <c r="C2418" s="3">
        <v>0.10299999999999999</v>
      </c>
      <c r="D2418" s="3">
        <v>141</v>
      </c>
      <c r="G2418"/>
      <c r="AG2418" s="3" t="s">
        <v>57</v>
      </c>
      <c r="AH2418" s="3" t="s">
        <v>86</v>
      </c>
      <c r="AI2418" s="3">
        <v>0.113</v>
      </c>
      <c r="AJ2418" s="3">
        <v>496</v>
      </c>
      <c r="AL2418"/>
      <c r="BL2418" s="3" t="s">
        <v>13</v>
      </c>
      <c r="BM2418" s="3" t="s">
        <v>84</v>
      </c>
      <c r="BN2418" s="3">
        <v>0.158</v>
      </c>
      <c r="BO2418" s="3">
        <v>220</v>
      </c>
      <c r="BR2418"/>
    </row>
    <row r="2419" spans="1:70" ht="16" x14ac:dyDescent="0.2">
      <c r="A2419" s="3" t="s">
        <v>57</v>
      </c>
      <c r="B2419" s="3" t="s">
        <v>90</v>
      </c>
      <c r="C2419" s="3">
        <v>2.9000000000000001E-2</v>
      </c>
      <c r="D2419" s="3">
        <v>105</v>
      </c>
      <c r="G2419"/>
      <c r="AG2419" s="3" t="s">
        <v>57</v>
      </c>
      <c r="AH2419" s="3" t="s">
        <v>84</v>
      </c>
      <c r="AI2419" s="3">
        <v>0.161</v>
      </c>
      <c r="AJ2419" s="3">
        <v>220</v>
      </c>
      <c r="AL2419"/>
      <c r="BL2419" s="3" t="s">
        <v>14</v>
      </c>
      <c r="BM2419" s="3" t="s">
        <v>84</v>
      </c>
      <c r="BN2419" s="3">
        <v>9.6000000000000002E-2</v>
      </c>
      <c r="BO2419" s="3">
        <v>220</v>
      </c>
      <c r="BR2419"/>
    </row>
    <row r="2420" spans="1:70" ht="16" x14ac:dyDescent="0.2">
      <c r="A2420" s="3" t="s">
        <v>57</v>
      </c>
      <c r="B2420" s="3" t="s">
        <v>231</v>
      </c>
      <c r="C2420" s="3">
        <v>0.14860000000000001</v>
      </c>
      <c r="D2420" s="3">
        <v>222</v>
      </c>
      <c r="G2420"/>
      <c r="AG2420" s="3" t="s">
        <v>57</v>
      </c>
      <c r="AH2420" s="3" t="s">
        <v>226</v>
      </c>
      <c r="AI2420" s="3">
        <v>7.6999999999999999E-2</v>
      </c>
      <c r="AJ2420" s="3">
        <v>194</v>
      </c>
      <c r="AL2420"/>
      <c r="BL2420" s="3" t="s">
        <v>14</v>
      </c>
      <c r="BM2420" s="3" t="s">
        <v>84</v>
      </c>
      <c r="BN2420" s="3">
        <v>9.6000000000000002E-2</v>
      </c>
      <c r="BO2420" s="3">
        <v>220</v>
      </c>
      <c r="BR2420"/>
    </row>
    <row r="2421" spans="1:70" ht="16" x14ac:dyDescent="0.2">
      <c r="A2421" s="3" t="s">
        <v>57</v>
      </c>
      <c r="B2421" s="3" t="s">
        <v>86</v>
      </c>
      <c r="C2421" s="3">
        <v>0.113</v>
      </c>
      <c r="D2421" s="3">
        <v>496</v>
      </c>
      <c r="G2421"/>
      <c r="AG2421" s="3" t="s">
        <v>57</v>
      </c>
      <c r="AH2421" s="3" t="s">
        <v>690</v>
      </c>
      <c r="AI2421" s="3">
        <v>2.5000000000000001E-2</v>
      </c>
      <c r="AJ2421" s="3">
        <v>564</v>
      </c>
      <c r="AL2421"/>
      <c r="BL2421" s="3" t="s">
        <v>275</v>
      </c>
      <c r="BM2421" s="3" t="s">
        <v>84</v>
      </c>
      <c r="BN2421" s="3">
        <v>3.4000000000000002E-2</v>
      </c>
      <c r="BO2421" s="3">
        <v>220</v>
      </c>
      <c r="BR2421"/>
    </row>
    <row r="2422" spans="1:70" ht="16" x14ac:dyDescent="0.2">
      <c r="A2422" s="3" t="s">
        <v>57</v>
      </c>
      <c r="B2422" s="3" t="s">
        <v>84</v>
      </c>
      <c r="C2422" s="3">
        <v>0.161</v>
      </c>
      <c r="D2422" s="3">
        <v>220</v>
      </c>
      <c r="G2422"/>
      <c r="AG2422" s="3" t="s">
        <v>57</v>
      </c>
      <c r="AH2422" s="3" t="s">
        <v>424</v>
      </c>
      <c r="AI2422" s="3">
        <v>0.108</v>
      </c>
      <c r="AJ2422" s="3">
        <v>273</v>
      </c>
      <c r="AL2422"/>
      <c r="BL2422" s="3" t="s">
        <v>275</v>
      </c>
      <c r="BM2422" s="3" t="s">
        <v>84</v>
      </c>
      <c r="BN2422" s="3">
        <v>3.2000000000000001E-2</v>
      </c>
      <c r="BO2422" s="3">
        <v>220</v>
      </c>
      <c r="BR2422"/>
    </row>
    <row r="2423" spans="1:70" ht="16" x14ac:dyDescent="0.2">
      <c r="A2423" s="3" t="s">
        <v>57</v>
      </c>
      <c r="B2423" s="3" t="s">
        <v>84</v>
      </c>
      <c r="C2423" s="3">
        <v>0.159</v>
      </c>
      <c r="D2423" s="3">
        <v>220</v>
      </c>
      <c r="G2423"/>
      <c r="AG2423" s="3" t="s">
        <v>57</v>
      </c>
      <c r="AH2423" s="3" t="s">
        <v>423</v>
      </c>
      <c r="AI2423" s="3">
        <v>6.8000000000000005E-2</v>
      </c>
      <c r="AJ2423" s="3">
        <v>553</v>
      </c>
      <c r="AL2423"/>
      <c r="BL2423" s="3" t="s">
        <v>277</v>
      </c>
      <c r="BM2423" s="3" t="s">
        <v>84</v>
      </c>
      <c r="BN2423" s="3">
        <v>2E-3</v>
      </c>
      <c r="BO2423" s="3">
        <v>220</v>
      </c>
      <c r="BR2423"/>
    </row>
    <row r="2424" spans="1:70" ht="16" x14ac:dyDescent="0.2">
      <c r="A2424" s="3" t="s">
        <v>57</v>
      </c>
      <c r="B2424" s="3" t="s">
        <v>84</v>
      </c>
      <c r="C2424" s="3">
        <v>0.159</v>
      </c>
      <c r="D2424" s="3">
        <v>220</v>
      </c>
      <c r="G2424"/>
      <c r="AG2424" s="3" t="s">
        <v>57</v>
      </c>
      <c r="AH2424" s="3" t="s">
        <v>84</v>
      </c>
      <c r="AI2424" s="3">
        <v>0.159</v>
      </c>
      <c r="AJ2424" s="3">
        <v>220</v>
      </c>
      <c r="AL2424"/>
      <c r="BL2424" s="3" t="s">
        <v>16</v>
      </c>
      <c r="BM2424" s="3" t="s">
        <v>84</v>
      </c>
      <c r="BN2424" s="3">
        <v>2.7E-2</v>
      </c>
      <c r="BO2424" s="3">
        <v>220</v>
      </c>
      <c r="BR2424"/>
    </row>
    <row r="2425" spans="1:70" ht="16" x14ac:dyDescent="0.2">
      <c r="A2425" s="3" t="s">
        <v>57</v>
      </c>
      <c r="B2425" s="3" t="s">
        <v>84</v>
      </c>
      <c r="C2425" s="3">
        <v>2E-3</v>
      </c>
      <c r="D2425" s="3">
        <v>220</v>
      </c>
      <c r="G2425"/>
      <c r="AG2425" s="3" t="s">
        <v>57</v>
      </c>
      <c r="AH2425" s="3" t="s">
        <v>421</v>
      </c>
      <c r="AI2425" s="3">
        <v>6.5000000000000002E-2</v>
      </c>
      <c r="AJ2425" s="3">
        <v>279</v>
      </c>
      <c r="AL2425"/>
      <c r="BL2425" s="3" t="s">
        <v>358</v>
      </c>
      <c r="BM2425" s="3" t="s">
        <v>84</v>
      </c>
      <c r="BN2425" s="3">
        <v>5.0000000000000001E-3</v>
      </c>
      <c r="BO2425" s="3">
        <v>220</v>
      </c>
      <c r="BR2425"/>
    </row>
    <row r="2426" spans="1:70" ht="16" x14ac:dyDescent="0.2">
      <c r="A2426" s="3" t="s">
        <v>57</v>
      </c>
      <c r="B2426" s="3" t="s">
        <v>226</v>
      </c>
      <c r="C2426" s="3">
        <v>7.6999999999999999E-2</v>
      </c>
      <c r="D2426" s="3">
        <v>194</v>
      </c>
      <c r="G2426"/>
      <c r="AG2426" s="3" t="s">
        <v>57</v>
      </c>
      <c r="AH2426" s="3" t="s">
        <v>84</v>
      </c>
      <c r="AI2426" s="3">
        <v>0.159</v>
      </c>
      <c r="AJ2426" s="3">
        <v>220</v>
      </c>
      <c r="AL2426"/>
      <c r="BL2426" s="3" t="s">
        <v>17</v>
      </c>
      <c r="BM2426" s="3" t="s">
        <v>84</v>
      </c>
      <c r="BN2426" s="3">
        <v>9.8000000000000004E-2</v>
      </c>
      <c r="BO2426" s="3">
        <v>220</v>
      </c>
      <c r="BR2426"/>
    </row>
    <row r="2427" spans="1:70" ht="16" x14ac:dyDescent="0.2">
      <c r="A2427" s="3" t="s">
        <v>57</v>
      </c>
      <c r="B2427" s="3" t="s">
        <v>421</v>
      </c>
      <c r="C2427" s="3">
        <v>6.5000000000000002E-2</v>
      </c>
      <c r="D2427" s="3">
        <v>279</v>
      </c>
      <c r="G2427"/>
      <c r="AG2427" s="3" t="s">
        <v>57</v>
      </c>
      <c r="AH2427" s="3" t="s">
        <v>84</v>
      </c>
      <c r="AI2427" s="3">
        <v>2E-3</v>
      </c>
      <c r="AJ2427" s="3">
        <v>220</v>
      </c>
      <c r="AL2427"/>
      <c r="BL2427" s="3" t="s">
        <v>17</v>
      </c>
      <c r="BM2427" s="3" t="s">
        <v>84</v>
      </c>
      <c r="BN2427" s="3">
        <v>9.0999999999999998E-2</v>
      </c>
      <c r="BO2427" s="3">
        <v>220</v>
      </c>
      <c r="BR2427"/>
    </row>
    <row r="2428" spans="1:70" ht="16" x14ac:dyDescent="0.2">
      <c r="A2428" s="3" t="s">
        <v>59</v>
      </c>
      <c r="B2428" s="3" t="s">
        <v>690</v>
      </c>
      <c r="C2428" s="3">
        <v>2E-3</v>
      </c>
      <c r="D2428" s="3">
        <v>564</v>
      </c>
      <c r="G2428"/>
      <c r="AG2428" s="3" t="s">
        <v>59</v>
      </c>
      <c r="AH2428" s="3" t="s">
        <v>684</v>
      </c>
      <c r="AI2428" s="3">
        <v>1.6999999999999999E-3</v>
      </c>
      <c r="AJ2428" s="4">
        <v>2411</v>
      </c>
      <c r="AL2428"/>
      <c r="BL2428" s="3" t="s">
        <v>365</v>
      </c>
      <c r="BM2428" s="3" t="s">
        <v>84</v>
      </c>
      <c r="BN2428" s="3">
        <v>2.1000000000000001E-2</v>
      </c>
      <c r="BO2428" s="3">
        <v>220</v>
      </c>
      <c r="BR2428"/>
    </row>
    <row r="2429" spans="1:70" ht="16" x14ac:dyDescent="0.2">
      <c r="A2429" s="3" t="s">
        <v>59</v>
      </c>
      <c r="B2429" s="3" t="s">
        <v>684</v>
      </c>
      <c r="C2429" s="3">
        <v>1.6999999999999999E-3</v>
      </c>
      <c r="D2429" s="4">
        <v>2411</v>
      </c>
      <c r="G2429"/>
      <c r="AG2429" s="3" t="s">
        <v>59</v>
      </c>
      <c r="AH2429" s="3" t="s">
        <v>685</v>
      </c>
      <c r="AI2429" s="3">
        <v>8.09E-2</v>
      </c>
      <c r="AJ2429" s="4">
        <v>1772</v>
      </c>
      <c r="AL2429"/>
      <c r="BL2429" s="3" t="s">
        <v>365</v>
      </c>
      <c r="BM2429" s="3" t="s">
        <v>84</v>
      </c>
      <c r="BN2429" s="3">
        <v>1.7999999999999999E-2</v>
      </c>
      <c r="BO2429" s="3">
        <v>220</v>
      </c>
      <c r="BR2429"/>
    </row>
    <row r="2430" spans="1:70" ht="16" x14ac:dyDescent="0.2">
      <c r="A2430" s="3" t="s">
        <v>59</v>
      </c>
      <c r="B2430" s="3" t="s">
        <v>685</v>
      </c>
      <c r="C2430" s="3">
        <v>8.09E-2</v>
      </c>
      <c r="D2430" s="4">
        <v>1772</v>
      </c>
      <c r="G2430"/>
      <c r="AG2430" s="3" t="s">
        <v>59</v>
      </c>
      <c r="AH2430" s="3" t="s">
        <v>687</v>
      </c>
      <c r="AI2430" s="3">
        <v>7.7000000000000002E-3</v>
      </c>
      <c r="AJ2430" s="4">
        <v>1070</v>
      </c>
      <c r="AL2430"/>
      <c r="BL2430" s="3" t="s">
        <v>367</v>
      </c>
      <c r="BM2430" s="3" t="s">
        <v>84</v>
      </c>
      <c r="BN2430" s="3">
        <v>0.03</v>
      </c>
      <c r="BO2430" s="3">
        <v>220</v>
      </c>
      <c r="BR2430"/>
    </row>
    <row r="2431" spans="1:70" ht="16" x14ac:dyDescent="0.2">
      <c r="A2431" s="3" t="s">
        <v>59</v>
      </c>
      <c r="B2431" s="3" t="s">
        <v>687</v>
      </c>
      <c r="C2431" s="3">
        <v>7.7000000000000002E-3</v>
      </c>
      <c r="D2431" s="4">
        <v>1070</v>
      </c>
      <c r="G2431"/>
      <c r="AG2431" s="3" t="s">
        <v>59</v>
      </c>
      <c r="AH2431" s="3" t="s">
        <v>676</v>
      </c>
      <c r="AI2431" s="3">
        <v>8.9999999999999993E-3</v>
      </c>
      <c r="AJ2431" s="3">
        <v>268</v>
      </c>
      <c r="AL2431"/>
      <c r="BL2431" s="3" t="s">
        <v>367</v>
      </c>
      <c r="BM2431" s="3" t="s">
        <v>84</v>
      </c>
      <c r="BN2431" s="3">
        <v>2.7E-2</v>
      </c>
      <c r="BO2431" s="3">
        <v>220</v>
      </c>
      <c r="BR2431"/>
    </row>
    <row r="2432" spans="1:70" ht="16" x14ac:dyDescent="0.2">
      <c r="A2432" s="3" t="s">
        <v>59</v>
      </c>
      <c r="B2432" s="3" t="s">
        <v>676</v>
      </c>
      <c r="C2432" s="3">
        <v>8.9999999999999993E-3</v>
      </c>
      <c r="D2432" s="3">
        <v>268</v>
      </c>
      <c r="G2432"/>
      <c r="AG2432" s="3" t="s">
        <v>59</v>
      </c>
      <c r="AH2432" s="3" t="s">
        <v>190</v>
      </c>
      <c r="AI2432" s="3">
        <v>7.0000000000000001E-3</v>
      </c>
      <c r="AJ2432" s="3">
        <v>307</v>
      </c>
      <c r="AL2432"/>
      <c r="BL2432" s="3" t="s">
        <v>368</v>
      </c>
      <c r="BM2432" s="3" t="s">
        <v>84</v>
      </c>
      <c r="BN2432" s="3">
        <v>5.0000000000000001E-3</v>
      </c>
      <c r="BO2432" s="3">
        <v>220</v>
      </c>
      <c r="BR2432"/>
    </row>
    <row r="2433" spans="1:70" ht="16" x14ac:dyDescent="0.2">
      <c r="A2433" s="3" t="s">
        <v>59</v>
      </c>
      <c r="B2433" s="3" t="s">
        <v>190</v>
      </c>
      <c r="C2433" s="3">
        <v>7.0000000000000001E-3</v>
      </c>
      <c r="D2433" s="3">
        <v>307</v>
      </c>
      <c r="G2433"/>
      <c r="AG2433" s="3" t="s">
        <v>59</v>
      </c>
      <c r="AH2433" s="3" t="s">
        <v>420</v>
      </c>
      <c r="AI2433" s="3">
        <v>0.01</v>
      </c>
      <c r="AJ2433" s="3">
        <v>194</v>
      </c>
      <c r="AL2433"/>
      <c r="BL2433" s="3" t="s">
        <v>375</v>
      </c>
      <c r="BM2433" s="3" t="s">
        <v>84</v>
      </c>
      <c r="BN2433" s="3">
        <v>1.7999999999999999E-2</v>
      </c>
      <c r="BO2433" s="3">
        <v>220</v>
      </c>
      <c r="BR2433"/>
    </row>
    <row r="2434" spans="1:70" ht="16" x14ac:dyDescent="0.2">
      <c r="A2434" s="3" t="s">
        <v>59</v>
      </c>
      <c r="B2434" s="3" t="s">
        <v>420</v>
      </c>
      <c r="C2434" s="3">
        <v>0.01</v>
      </c>
      <c r="D2434" s="3">
        <v>194</v>
      </c>
      <c r="G2434"/>
      <c r="AG2434" s="3" t="s">
        <v>59</v>
      </c>
      <c r="AH2434" s="3" t="s">
        <v>418</v>
      </c>
      <c r="AI2434" s="3">
        <v>1.7000000000000001E-2</v>
      </c>
      <c r="AJ2434" s="3">
        <v>177</v>
      </c>
      <c r="AL2434"/>
      <c r="BL2434" s="3" t="s">
        <v>375</v>
      </c>
      <c r="BM2434" s="3" t="s">
        <v>84</v>
      </c>
      <c r="BN2434" s="3">
        <v>1.6E-2</v>
      </c>
      <c r="BO2434" s="3">
        <v>220</v>
      </c>
      <c r="BR2434"/>
    </row>
    <row r="2435" spans="1:70" ht="32" x14ac:dyDescent="0.2">
      <c r="A2435" s="3" t="s">
        <v>59</v>
      </c>
      <c r="B2435" s="3" t="s">
        <v>418</v>
      </c>
      <c r="C2435" s="3">
        <v>1.7000000000000001E-2</v>
      </c>
      <c r="D2435" s="3">
        <v>177</v>
      </c>
      <c r="G2435"/>
      <c r="AG2435" s="3" t="s">
        <v>59</v>
      </c>
      <c r="AH2435" s="3" t="s">
        <v>401</v>
      </c>
      <c r="AI2435" s="3">
        <v>4.0000000000000001E-3</v>
      </c>
      <c r="AJ2435" s="3">
        <v>261</v>
      </c>
      <c r="AL2435"/>
      <c r="BL2435" s="3" t="s">
        <v>375</v>
      </c>
      <c r="BM2435" s="3" t="s">
        <v>84</v>
      </c>
      <c r="BN2435" s="3">
        <v>2E-3</v>
      </c>
      <c r="BO2435" s="3">
        <v>220</v>
      </c>
      <c r="BR2435"/>
    </row>
    <row r="2436" spans="1:70" ht="32" x14ac:dyDescent="0.2">
      <c r="A2436" s="3" t="s">
        <v>59</v>
      </c>
      <c r="B2436" s="3" t="s">
        <v>401</v>
      </c>
      <c r="C2436" s="3">
        <v>4.0000000000000001E-3</v>
      </c>
      <c r="D2436" s="3">
        <v>261</v>
      </c>
      <c r="G2436"/>
      <c r="AG2436" s="3" t="s">
        <v>59</v>
      </c>
      <c r="AH2436" s="3" t="s">
        <v>407</v>
      </c>
      <c r="AI2436" s="3">
        <v>4.5999999999999999E-2</v>
      </c>
      <c r="AJ2436" s="3">
        <v>100</v>
      </c>
      <c r="AL2436"/>
      <c r="BL2436" s="3" t="s">
        <v>378</v>
      </c>
      <c r="BM2436" s="3" t="s">
        <v>84</v>
      </c>
      <c r="BN2436" s="3">
        <v>0.158</v>
      </c>
      <c r="BO2436" s="3">
        <v>220</v>
      </c>
      <c r="BR2436"/>
    </row>
    <row r="2437" spans="1:70" ht="32" x14ac:dyDescent="0.2">
      <c r="A2437" s="3" t="s">
        <v>59</v>
      </c>
      <c r="B2437" s="3" t="s">
        <v>407</v>
      </c>
      <c r="C2437" s="3">
        <v>4.5999999999999999E-2</v>
      </c>
      <c r="D2437" s="3">
        <v>100</v>
      </c>
      <c r="G2437"/>
      <c r="AG2437" s="3" t="s">
        <v>59</v>
      </c>
      <c r="AH2437" s="3" t="s">
        <v>415</v>
      </c>
      <c r="AI2437" s="3">
        <v>8.0000000000000002E-3</v>
      </c>
      <c r="AJ2437" s="4">
        <v>3830</v>
      </c>
      <c r="AL2437"/>
      <c r="BL2437" s="3" t="s">
        <v>378</v>
      </c>
      <c r="BM2437" s="3" t="s">
        <v>84</v>
      </c>
      <c r="BN2437" s="3">
        <v>0.155</v>
      </c>
      <c r="BO2437" s="3">
        <v>220</v>
      </c>
      <c r="BR2437"/>
    </row>
    <row r="2438" spans="1:70" ht="32" x14ac:dyDescent="0.2">
      <c r="A2438" s="3" t="s">
        <v>59</v>
      </c>
      <c r="B2438" s="3" t="s">
        <v>415</v>
      </c>
      <c r="C2438" s="3">
        <v>8.0000000000000002E-3</v>
      </c>
      <c r="D2438" s="4">
        <v>3830</v>
      </c>
      <c r="G2438"/>
      <c r="AG2438" s="3" t="s">
        <v>59</v>
      </c>
      <c r="AH2438" s="3" t="s">
        <v>406</v>
      </c>
      <c r="AI2438" s="3">
        <v>1.2E-2</v>
      </c>
      <c r="AJ2438" s="4">
        <v>1058</v>
      </c>
      <c r="AL2438"/>
      <c r="BL2438" s="3" t="s">
        <v>384</v>
      </c>
      <c r="BM2438" s="3" t="s">
        <v>84</v>
      </c>
      <c r="BN2438" s="3">
        <v>4.5999999999999999E-2</v>
      </c>
      <c r="BO2438" s="3">
        <v>220</v>
      </c>
      <c r="BR2438"/>
    </row>
    <row r="2439" spans="1:70" ht="32" x14ac:dyDescent="0.2">
      <c r="A2439" s="3" t="s">
        <v>59</v>
      </c>
      <c r="B2439" s="3" t="s">
        <v>406</v>
      </c>
      <c r="C2439" s="3">
        <v>1.2E-2</v>
      </c>
      <c r="D2439" s="4">
        <v>1058</v>
      </c>
      <c r="G2439"/>
      <c r="AG2439" s="3" t="s">
        <v>59</v>
      </c>
      <c r="AH2439" s="3" t="s">
        <v>419</v>
      </c>
      <c r="AI2439" s="3">
        <v>8.9999999999999993E-3</v>
      </c>
      <c r="AJ2439" s="3">
        <v>558</v>
      </c>
      <c r="AL2439"/>
      <c r="BL2439" s="3" t="s">
        <v>384</v>
      </c>
      <c r="BM2439" s="3" t="s">
        <v>84</v>
      </c>
      <c r="BN2439" s="3">
        <v>4.5999999999999999E-2</v>
      </c>
      <c r="BO2439" s="3">
        <v>220</v>
      </c>
      <c r="BR2439"/>
    </row>
    <row r="2440" spans="1:70" ht="16" x14ac:dyDescent="0.2">
      <c r="A2440" s="3" t="s">
        <v>59</v>
      </c>
      <c r="B2440" s="3" t="s">
        <v>419</v>
      </c>
      <c r="C2440" s="3">
        <v>8.9999999999999993E-3</v>
      </c>
      <c r="D2440" s="3">
        <v>558</v>
      </c>
      <c r="G2440"/>
      <c r="AG2440" s="3" t="s">
        <v>59</v>
      </c>
      <c r="AH2440" s="3" t="s">
        <v>88</v>
      </c>
      <c r="AI2440" s="3">
        <v>0.128</v>
      </c>
      <c r="AJ2440" s="3">
        <v>39</v>
      </c>
      <c r="AL2440"/>
      <c r="BL2440" s="3" t="s">
        <v>387</v>
      </c>
      <c r="BM2440" s="3" t="s">
        <v>84</v>
      </c>
      <c r="BN2440" s="3">
        <v>3.4000000000000002E-2</v>
      </c>
      <c r="BO2440" s="3">
        <v>220</v>
      </c>
      <c r="BR2440"/>
    </row>
    <row r="2441" spans="1:70" ht="16" x14ac:dyDescent="0.2">
      <c r="A2441" s="3" t="s">
        <v>59</v>
      </c>
      <c r="B2441" s="3" t="s">
        <v>88</v>
      </c>
      <c r="C2441" s="3">
        <v>0.128</v>
      </c>
      <c r="D2441" s="3">
        <v>39</v>
      </c>
      <c r="G2441"/>
      <c r="AG2441" s="3" t="s">
        <v>59</v>
      </c>
      <c r="AH2441" s="3" t="s">
        <v>686</v>
      </c>
      <c r="AI2441" s="3">
        <v>1.3299999999999999E-2</v>
      </c>
      <c r="AJ2441" s="4">
        <v>1999</v>
      </c>
      <c r="AL2441"/>
      <c r="BL2441" s="3" t="s">
        <v>387</v>
      </c>
      <c r="BM2441" s="3" t="s">
        <v>84</v>
      </c>
      <c r="BN2441" s="3">
        <v>3.4000000000000002E-2</v>
      </c>
      <c r="BO2441" s="3">
        <v>220</v>
      </c>
      <c r="BR2441"/>
    </row>
    <row r="2442" spans="1:70" ht="32" x14ac:dyDescent="0.2">
      <c r="A2442" s="3" t="s">
        <v>59</v>
      </c>
      <c r="B2442" s="3" t="s">
        <v>686</v>
      </c>
      <c r="C2442" s="3">
        <v>1.3299999999999999E-2</v>
      </c>
      <c r="D2442" s="4">
        <v>1999</v>
      </c>
      <c r="G2442"/>
      <c r="AG2442" s="3" t="s">
        <v>59</v>
      </c>
      <c r="AH2442" s="3" t="s">
        <v>688</v>
      </c>
      <c r="AI2442" s="3">
        <v>4.0000000000000001E-3</v>
      </c>
      <c r="AJ2442" s="3">
        <v>116</v>
      </c>
      <c r="AL2442"/>
      <c r="BL2442" s="3" t="s">
        <v>391</v>
      </c>
      <c r="BM2442" s="3" t="s">
        <v>84</v>
      </c>
      <c r="BN2442" s="3">
        <v>1.4E-2</v>
      </c>
      <c r="BO2442" s="3">
        <v>220</v>
      </c>
      <c r="BR2442"/>
    </row>
    <row r="2443" spans="1:70" ht="16" x14ac:dyDescent="0.2">
      <c r="A2443" s="3" t="s">
        <v>59</v>
      </c>
      <c r="B2443" s="3" t="s">
        <v>424</v>
      </c>
      <c r="C2443" s="3">
        <v>8.9999999999999993E-3</v>
      </c>
      <c r="D2443" s="3">
        <v>273</v>
      </c>
      <c r="G2443"/>
      <c r="AG2443" s="3" t="s">
        <v>59</v>
      </c>
      <c r="AH2443" s="3" t="s">
        <v>400</v>
      </c>
      <c r="AI2443" s="3">
        <v>4.0000000000000001E-3</v>
      </c>
      <c r="AJ2443" s="4">
        <v>28557</v>
      </c>
      <c r="AL2443"/>
      <c r="BL2443" s="3" t="s">
        <v>394</v>
      </c>
      <c r="BM2443" s="3" t="s">
        <v>84</v>
      </c>
      <c r="BN2443" s="3">
        <v>5.0000000000000001E-3</v>
      </c>
      <c r="BO2443" s="3">
        <v>220</v>
      </c>
      <c r="BR2443"/>
    </row>
    <row r="2444" spans="1:70" ht="16" x14ac:dyDescent="0.2">
      <c r="A2444" s="3" t="s">
        <v>59</v>
      </c>
      <c r="B2444" s="3" t="s">
        <v>423</v>
      </c>
      <c r="C2444" s="3">
        <v>1.4E-2</v>
      </c>
      <c r="D2444" s="3">
        <v>553</v>
      </c>
      <c r="G2444"/>
      <c r="AG2444" s="3" t="s">
        <v>59</v>
      </c>
      <c r="AH2444" s="3" t="s">
        <v>689</v>
      </c>
      <c r="AI2444" s="3">
        <v>2.3E-3</v>
      </c>
      <c r="AJ2444" s="4">
        <v>416581</v>
      </c>
      <c r="AL2444"/>
      <c r="BL2444" s="3" t="s">
        <v>394</v>
      </c>
      <c r="BM2444" s="3" t="s">
        <v>84</v>
      </c>
      <c r="BN2444" s="3">
        <v>5.0000000000000001E-3</v>
      </c>
      <c r="BO2444" s="3">
        <v>220</v>
      </c>
      <c r="BR2444"/>
    </row>
    <row r="2445" spans="1:70" ht="32" x14ac:dyDescent="0.2">
      <c r="A2445" s="3" t="s">
        <v>59</v>
      </c>
      <c r="B2445" s="3" t="s">
        <v>688</v>
      </c>
      <c r="C2445" s="3">
        <v>4.0000000000000001E-3</v>
      </c>
      <c r="D2445" s="3">
        <v>116</v>
      </c>
      <c r="G2445"/>
      <c r="AG2445" s="3" t="s">
        <v>59</v>
      </c>
      <c r="AH2445" s="3" t="s">
        <v>402</v>
      </c>
      <c r="AI2445" s="3">
        <v>4.7999999999999996E-3</v>
      </c>
      <c r="AJ2445" s="4">
        <v>33328</v>
      </c>
      <c r="AL2445"/>
      <c r="BL2445" s="3" t="s">
        <v>396</v>
      </c>
      <c r="BM2445" s="3" t="s">
        <v>84</v>
      </c>
      <c r="BN2445" s="3">
        <v>5.0000000000000001E-3</v>
      </c>
      <c r="BO2445" s="3">
        <v>220</v>
      </c>
      <c r="BR2445"/>
    </row>
    <row r="2446" spans="1:70" ht="16" x14ac:dyDescent="0.2">
      <c r="A2446" s="3" t="s">
        <v>59</v>
      </c>
      <c r="B2446" s="3" t="s">
        <v>400</v>
      </c>
      <c r="C2446" s="3">
        <v>4.0000000000000001E-3</v>
      </c>
      <c r="D2446" s="4">
        <v>28557</v>
      </c>
      <c r="G2446"/>
      <c r="AG2446" s="3" t="s">
        <v>59</v>
      </c>
      <c r="AH2446" s="3" t="s">
        <v>410</v>
      </c>
      <c r="AI2446" s="3">
        <v>1.0800000000000001E-2</v>
      </c>
      <c r="AJ2446" s="4">
        <v>115374</v>
      </c>
      <c r="AL2446"/>
      <c r="BL2446" s="3" t="s">
        <v>396</v>
      </c>
      <c r="BM2446" s="3" t="s">
        <v>84</v>
      </c>
      <c r="BN2446" s="3">
        <v>5.0000000000000001E-3</v>
      </c>
      <c r="BO2446" s="3">
        <v>220</v>
      </c>
      <c r="BR2446"/>
    </row>
    <row r="2447" spans="1:70" ht="16" x14ac:dyDescent="0.2">
      <c r="A2447" s="3" t="s">
        <v>59</v>
      </c>
      <c r="B2447" s="3" t="s">
        <v>689</v>
      </c>
      <c r="C2447" s="3">
        <v>2.3E-3</v>
      </c>
      <c r="D2447" s="4">
        <v>416581</v>
      </c>
      <c r="G2447"/>
      <c r="AG2447" s="3" t="s">
        <v>59</v>
      </c>
      <c r="AH2447" s="3" t="s">
        <v>399</v>
      </c>
      <c r="AI2447" s="3">
        <v>2.6599999999999999E-2</v>
      </c>
      <c r="AJ2447" s="4">
        <v>99672</v>
      </c>
      <c r="AL2447"/>
      <c r="BL2447" s="3" t="s">
        <v>19</v>
      </c>
      <c r="BM2447" s="3" t="s">
        <v>84</v>
      </c>
      <c r="BN2447" s="3">
        <v>7.0000000000000007E-2</v>
      </c>
      <c r="BO2447" s="3">
        <v>220</v>
      </c>
      <c r="BR2447"/>
    </row>
    <row r="2448" spans="1:70" ht="16" x14ac:dyDescent="0.2">
      <c r="A2448" s="3" t="s">
        <v>59</v>
      </c>
      <c r="B2448" s="3" t="s">
        <v>402</v>
      </c>
      <c r="C2448" s="3">
        <v>4.7999999999999996E-3</v>
      </c>
      <c r="D2448" s="4">
        <v>33328</v>
      </c>
      <c r="G2448"/>
      <c r="AG2448" s="3" t="s">
        <v>59</v>
      </c>
      <c r="AH2448" s="3" t="s">
        <v>416</v>
      </c>
      <c r="AI2448" s="3">
        <v>7.1999999999999998E-3</v>
      </c>
      <c r="AJ2448" s="4">
        <v>1242890</v>
      </c>
      <c r="AL2448"/>
      <c r="BL2448" s="3" t="s">
        <v>19</v>
      </c>
      <c r="BM2448" s="3" t="s">
        <v>84</v>
      </c>
      <c r="BN2448" s="3">
        <v>7.0000000000000007E-2</v>
      </c>
      <c r="BO2448" s="3">
        <v>220</v>
      </c>
      <c r="BR2448"/>
    </row>
    <row r="2449" spans="1:70" ht="16" x14ac:dyDescent="0.2">
      <c r="A2449" s="3" t="s">
        <v>59</v>
      </c>
      <c r="B2449" s="3" t="s">
        <v>410</v>
      </c>
      <c r="C2449" s="3">
        <v>1.0800000000000001E-2</v>
      </c>
      <c r="D2449" s="4">
        <v>115374</v>
      </c>
      <c r="G2449"/>
      <c r="AG2449" s="3" t="s">
        <v>59</v>
      </c>
      <c r="AH2449" s="3" t="s">
        <v>398</v>
      </c>
      <c r="AI2449" s="3">
        <v>0.35289999999999999</v>
      </c>
      <c r="AJ2449" s="4">
        <v>50614</v>
      </c>
      <c r="AL2449"/>
      <c r="BL2449" s="3" t="s">
        <v>427</v>
      </c>
      <c r="BM2449" s="3" t="s">
        <v>84</v>
      </c>
      <c r="BN2449" s="3">
        <v>1.0999999999999999E-2</v>
      </c>
      <c r="BO2449" s="3">
        <v>220</v>
      </c>
      <c r="BR2449"/>
    </row>
    <row r="2450" spans="1:70" ht="32" x14ac:dyDescent="0.2">
      <c r="A2450" s="3" t="s">
        <v>59</v>
      </c>
      <c r="B2450" s="3" t="s">
        <v>399</v>
      </c>
      <c r="C2450" s="3">
        <v>2.6599999999999999E-2</v>
      </c>
      <c r="D2450" s="4">
        <v>99672</v>
      </c>
      <c r="G2450"/>
      <c r="AG2450" s="3" t="s">
        <v>59</v>
      </c>
      <c r="AH2450" s="3" t="s">
        <v>228</v>
      </c>
      <c r="AI2450" s="3">
        <v>8.3500000000000005E-2</v>
      </c>
      <c r="AJ2450" s="4">
        <v>11499</v>
      </c>
      <c r="AL2450"/>
      <c r="BL2450" s="3" t="s">
        <v>427</v>
      </c>
      <c r="BM2450" s="3" t="s">
        <v>84</v>
      </c>
      <c r="BN2450" s="3">
        <v>1.0999999999999999E-2</v>
      </c>
      <c r="BO2450" s="3">
        <v>220</v>
      </c>
      <c r="BR2450"/>
    </row>
    <row r="2451" spans="1:70" ht="32" x14ac:dyDescent="0.2">
      <c r="A2451" s="3" t="s">
        <v>59</v>
      </c>
      <c r="B2451" s="3" t="s">
        <v>416</v>
      </c>
      <c r="C2451" s="3">
        <v>7.1999999999999998E-3</v>
      </c>
      <c r="D2451" s="4">
        <v>1242890</v>
      </c>
      <c r="G2451"/>
      <c r="AG2451" s="3" t="s">
        <v>59</v>
      </c>
      <c r="AH2451" s="3" t="s">
        <v>233</v>
      </c>
      <c r="AI2451" s="3">
        <v>1.11E-2</v>
      </c>
      <c r="AJ2451" s="4">
        <v>146714</v>
      </c>
      <c r="AL2451"/>
      <c r="BL2451" s="3" t="s">
        <v>431</v>
      </c>
      <c r="BM2451" s="3" t="s">
        <v>84</v>
      </c>
      <c r="BN2451" s="3">
        <v>1.0999999999999999E-2</v>
      </c>
      <c r="BO2451" s="3">
        <v>220</v>
      </c>
      <c r="BR2451"/>
    </row>
    <row r="2452" spans="1:70" ht="16" x14ac:dyDescent="0.2">
      <c r="A2452" s="3" t="s">
        <v>59</v>
      </c>
      <c r="B2452" s="3" t="s">
        <v>398</v>
      </c>
      <c r="C2452" s="3">
        <v>0.35289999999999999</v>
      </c>
      <c r="D2452" s="4">
        <v>50614</v>
      </c>
      <c r="G2452"/>
      <c r="AG2452" s="3" t="s">
        <v>59</v>
      </c>
      <c r="AH2452" s="3" t="s">
        <v>412</v>
      </c>
      <c r="AI2452" s="3">
        <v>9.6699999999999994E-2</v>
      </c>
      <c r="AJ2452" s="4">
        <v>24582</v>
      </c>
      <c r="AL2452"/>
      <c r="BL2452" s="3" t="s">
        <v>24</v>
      </c>
      <c r="BM2452" s="3" t="s">
        <v>84</v>
      </c>
      <c r="BN2452" s="3">
        <v>0.14499999999999999</v>
      </c>
      <c r="BO2452" s="3">
        <v>220</v>
      </c>
      <c r="BR2452"/>
    </row>
    <row r="2453" spans="1:70" ht="32" x14ac:dyDescent="0.2">
      <c r="A2453" s="3" t="s">
        <v>59</v>
      </c>
      <c r="B2453" s="3" t="s">
        <v>228</v>
      </c>
      <c r="C2453" s="3">
        <v>8.3500000000000005E-2</v>
      </c>
      <c r="D2453" s="4">
        <v>11499</v>
      </c>
      <c r="G2453"/>
      <c r="AG2453" s="3" t="s">
        <v>59</v>
      </c>
      <c r="AH2453" s="3" t="s">
        <v>411</v>
      </c>
      <c r="AI2453" s="3">
        <v>3.1800000000000002E-2</v>
      </c>
      <c r="AJ2453" s="4">
        <v>77584</v>
      </c>
      <c r="AL2453"/>
      <c r="BL2453" s="3" t="s">
        <v>24</v>
      </c>
      <c r="BM2453" s="3" t="s">
        <v>84</v>
      </c>
      <c r="BN2453" s="3">
        <v>0.14499999999999999</v>
      </c>
      <c r="BO2453" s="3">
        <v>220</v>
      </c>
      <c r="BR2453"/>
    </row>
    <row r="2454" spans="1:70" ht="32" x14ac:dyDescent="0.2">
      <c r="A2454" s="3" t="s">
        <v>59</v>
      </c>
      <c r="B2454" s="3" t="s">
        <v>233</v>
      </c>
      <c r="C2454" s="3">
        <v>1.11E-2</v>
      </c>
      <c r="D2454" s="4">
        <v>146714</v>
      </c>
      <c r="G2454"/>
      <c r="AG2454" s="3" t="s">
        <v>59</v>
      </c>
      <c r="AH2454" s="3" t="s">
        <v>408</v>
      </c>
      <c r="AI2454" s="3">
        <v>1.17E-2</v>
      </c>
      <c r="AJ2454" s="4">
        <v>261235</v>
      </c>
      <c r="AL2454"/>
      <c r="BL2454" s="3" t="s">
        <v>24</v>
      </c>
      <c r="BM2454" s="3" t="s">
        <v>84</v>
      </c>
      <c r="BN2454" s="3">
        <v>0.14499999999999999</v>
      </c>
      <c r="BO2454" s="3">
        <v>220</v>
      </c>
      <c r="BR2454"/>
    </row>
    <row r="2455" spans="1:70" ht="32" x14ac:dyDescent="0.2">
      <c r="A2455" s="3" t="s">
        <v>59</v>
      </c>
      <c r="B2455" s="3" t="s">
        <v>412</v>
      </c>
      <c r="C2455" s="3">
        <v>9.6699999999999994E-2</v>
      </c>
      <c r="D2455" s="4">
        <v>24582</v>
      </c>
      <c r="G2455"/>
      <c r="AG2455" s="3" t="s">
        <v>59</v>
      </c>
      <c r="AH2455" s="3" t="s">
        <v>409</v>
      </c>
      <c r="AI2455" s="3">
        <v>2.92E-2</v>
      </c>
      <c r="AJ2455" s="4">
        <v>70890</v>
      </c>
      <c r="AL2455"/>
      <c r="BL2455" s="3" t="s">
        <v>27</v>
      </c>
      <c r="BM2455" s="3" t="s">
        <v>84</v>
      </c>
      <c r="BN2455" s="3">
        <v>6.8000000000000005E-2</v>
      </c>
      <c r="BO2455" s="3">
        <v>220</v>
      </c>
      <c r="BR2455"/>
    </row>
    <row r="2456" spans="1:70" ht="16" x14ac:dyDescent="0.2">
      <c r="A2456" s="3" t="s">
        <v>59</v>
      </c>
      <c r="B2456" s="3" t="s">
        <v>411</v>
      </c>
      <c r="C2456" s="3">
        <v>3.1800000000000002E-2</v>
      </c>
      <c r="D2456" s="4">
        <v>77584</v>
      </c>
      <c r="G2456"/>
      <c r="AG2456" s="3" t="s">
        <v>59</v>
      </c>
      <c r="AH2456" s="3" t="s">
        <v>405</v>
      </c>
      <c r="AI2456" s="3">
        <v>0.10730000000000001</v>
      </c>
      <c r="AJ2456" s="4">
        <v>185391</v>
      </c>
      <c r="AL2456"/>
      <c r="BL2456" s="3" t="s">
        <v>27</v>
      </c>
      <c r="BM2456" s="3" t="s">
        <v>84</v>
      </c>
      <c r="BN2456" s="3">
        <v>6.8000000000000005E-2</v>
      </c>
      <c r="BO2456" s="3">
        <v>220</v>
      </c>
      <c r="BR2456"/>
    </row>
    <row r="2457" spans="1:70" ht="16" x14ac:dyDescent="0.2">
      <c r="A2457" s="3" t="s">
        <v>59</v>
      </c>
      <c r="B2457" s="3" t="s">
        <v>408</v>
      </c>
      <c r="C2457" s="3">
        <v>1.17E-2</v>
      </c>
      <c r="D2457" s="4">
        <v>261235</v>
      </c>
      <c r="G2457"/>
      <c r="AG2457" s="3" t="s">
        <v>59</v>
      </c>
      <c r="AH2457" s="3" t="s">
        <v>403</v>
      </c>
      <c r="AI2457" s="3">
        <v>0.1046</v>
      </c>
      <c r="AJ2457" s="4">
        <v>27978</v>
      </c>
      <c r="AL2457"/>
      <c r="BL2457" s="3" t="s">
        <v>459</v>
      </c>
      <c r="BM2457" s="3" t="s">
        <v>84</v>
      </c>
      <c r="BN2457" s="3">
        <v>1.4E-2</v>
      </c>
      <c r="BO2457" s="3">
        <v>220</v>
      </c>
      <c r="BR2457"/>
    </row>
    <row r="2458" spans="1:70" ht="32" x14ac:dyDescent="0.2">
      <c r="A2458" s="3" t="s">
        <v>59</v>
      </c>
      <c r="B2458" s="3" t="s">
        <v>409</v>
      </c>
      <c r="C2458" s="3">
        <v>2.92E-2</v>
      </c>
      <c r="D2458" s="4">
        <v>70890</v>
      </c>
      <c r="G2458"/>
      <c r="AG2458" s="3" t="s">
        <v>59</v>
      </c>
      <c r="AH2458" s="3" t="s">
        <v>229</v>
      </c>
      <c r="AI2458" s="3">
        <v>7.0900000000000005E-2</v>
      </c>
      <c r="AJ2458" s="4">
        <v>43540</v>
      </c>
      <c r="AL2458"/>
      <c r="BL2458" s="3" t="s">
        <v>29</v>
      </c>
      <c r="BM2458" s="3" t="s">
        <v>84</v>
      </c>
      <c r="BN2458" s="3">
        <v>5.0000000000000001E-3</v>
      </c>
      <c r="BO2458" s="3">
        <v>220</v>
      </c>
      <c r="BR2458"/>
    </row>
    <row r="2459" spans="1:70" ht="16" x14ac:dyDescent="0.2">
      <c r="A2459" s="3" t="s">
        <v>59</v>
      </c>
      <c r="B2459" s="3" t="s">
        <v>405</v>
      </c>
      <c r="C2459" s="3">
        <v>0.10730000000000001</v>
      </c>
      <c r="D2459" s="4">
        <v>185391</v>
      </c>
      <c r="G2459"/>
      <c r="AG2459" s="3" t="s">
        <v>59</v>
      </c>
      <c r="AH2459" s="3" t="s">
        <v>227</v>
      </c>
      <c r="AI2459" s="3">
        <v>1.0999999999999999E-2</v>
      </c>
      <c r="AJ2459" s="3">
        <v>141</v>
      </c>
      <c r="AL2459"/>
      <c r="BL2459" s="3" t="s">
        <v>29</v>
      </c>
      <c r="BM2459" s="3" t="s">
        <v>84</v>
      </c>
      <c r="BN2459" s="3">
        <v>5.0000000000000001E-3</v>
      </c>
      <c r="BO2459" s="3">
        <v>220</v>
      </c>
      <c r="BR2459"/>
    </row>
    <row r="2460" spans="1:70" ht="16" x14ac:dyDescent="0.2">
      <c r="A2460" s="3" t="s">
        <v>59</v>
      </c>
      <c r="B2460" s="3" t="s">
        <v>403</v>
      </c>
      <c r="C2460" s="3">
        <v>0.1046</v>
      </c>
      <c r="D2460" s="4">
        <v>27978</v>
      </c>
      <c r="G2460"/>
      <c r="AG2460" s="3" t="s">
        <v>59</v>
      </c>
      <c r="AH2460" s="3" t="s">
        <v>90</v>
      </c>
      <c r="AI2460" s="3">
        <v>0.38600000000000001</v>
      </c>
      <c r="AJ2460" s="3">
        <v>105</v>
      </c>
      <c r="AL2460"/>
      <c r="BL2460" s="3" t="s">
        <v>31</v>
      </c>
      <c r="BM2460" s="3" t="s">
        <v>84</v>
      </c>
      <c r="BN2460" s="3">
        <v>0.03</v>
      </c>
      <c r="BO2460" s="3">
        <v>220</v>
      </c>
      <c r="BR2460"/>
    </row>
    <row r="2461" spans="1:70" ht="16" x14ac:dyDescent="0.2">
      <c r="A2461" s="3" t="s">
        <v>59</v>
      </c>
      <c r="B2461" s="3" t="s">
        <v>229</v>
      </c>
      <c r="C2461" s="3">
        <v>7.0900000000000005E-2</v>
      </c>
      <c r="D2461" s="4">
        <v>43540</v>
      </c>
      <c r="G2461"/>
      <c r="AG2461" s="3" t="s">
        <v>59</v>
      </c>
      <c r="AH2461" s="3" t="s">
        <v>231</v>
      </c>
      <c r="AI2461" s="3">
        <v>1.1299999999999999E-2</v>
      </c>
      <c r="AJ2461" s="3">
        <v>222</v>
      </c>
      <c r="AL2461"/>
      <c r="BL2461" s="3" t="s">
        <v>31</v>
      </c>
      <c r="BM2461" s="3" t="s">
        <v>84</v>
      </c>
      <c r="BN2461" s="3">
        <v>0.03</v>
      </c>
      <c r="BO2461" s="3">
        <v>220</v>
      </c>
      <c r="BR2461"/>
    </row>
    <row r="2462" spans="1:70" ht="16" x14ac:dyDescent="0.2">
      <c r="A2462" s="3" t="s">
        <v>59</v>
      </c>
      <c r="B2462" s="3" t="s">
        <v>227</v>
      </c>
      <c r="C2462" s="3">
        <v>1.0999999999999999E-2</v>
      </c>
      <c r="D2462" s="3">
        <v>141</v>
      </c>
      <c r="G2462"/>
      <c r="AG2462" s="3" t="s">
        <v>59</v>
      </c>
      <c r="AH2462" s="3" t="s">
        <v>86</v>
      </c>
      <c r="AI2462" s="3">
        <v>2.4E-2</v>
      </c>
      <c r="AJ2462" s="3">
        <v>496</v>
      </c>
      <c r="AL2462"/>
      <c r="BL2462" s="3" t="s">
        <v>32</v>
      </c>
      <c r="BM2462" s="3" t="s">
        <v>84</v>
      </c>
      <c r="BN2462" s="3">
        <v>8.9999999999999993E-3</v>
      </c>
      <c r="BO2462" s="3">
        <v>220</v>
      </c>
      <c r="BR2462"/>
    </row>
    <row r="2463" spans="1:70" ht="16" x14ac:dyDescent="0.2">
      <c r="A2463" s="3" t="s">
        <v>59</v>
      </c>
      <c r="B2463" s="3" t="s">
        <v>90</v>
      </c>
      <c r="C2463" s="3">
        <v>0.38600000000000001</v>
      </c>
      <c r="D2463" s="3">
        <v>105</v>
      </c>
      <c r="G2463"/>
      <c r="AG2463" s="3" t="s">
        <v>59</v>
      </c>
      <c r="AH2463" s="3" t="s">
        <v>84</v>
      </c>
      <c r="AI2463" s="3">
        <v>1.7999999999999999E-2</v>
      </c>
      <c r="AJ2463" s="3">
        <v>220</v>
      </c>
      <c r="AL2463"/>
      <c r="BL2463" s="3" t="s">
        <v>32</v>
      </c>
      <c r="BM2463" s="3" t="s">
        <v>84</v>
      </c>
      <c r="BN2463" s="3">
        <v>8.9999999999999993E-3</v>
      </c>
      <c r="BO2463" s="3">
        <v>220</v>
      </c>
      <c r="BR2463"/>
    </row>
    <row r="2464" spans="1:70" ht="16" x14ac:dyDescent="0.2">
      <c r="A2464" s="3" t="s">
        <v>59</v>
      </c>
      <c r="B2464" s="3" t="s">
        <v>231</v>
      </c>
      <c r="C2464" s="3">
        <v>1.1299999999999999E-2</v>
      </c>
      <c r="D2464" s="3">
        <v>222</v>
      </c>
      <c r="G2464"/>
      <c r="AG2464" s="3" t="s">
        <v>59</v>
      </c>
      <c r="AH2464" s="3" t="s">
        <v>226</v>
      </c>
      <c r="AI2464" s="3">
        <v>0.02</v>
      </c>
      <c r="AJ2464" s="3">
        <v>194</v>
      </c>
      <c r="AL2464"/>
      <c r="BL2464" s="3" t="s">
        <v>33</v>
      </c>
      <c r="BM2464" s="3" t="s">
        <v>84</v>
      </c>
      <c r="BN2464" s="3">
        <v>8.9999999999999993E-3</v>
      </c>
      <c r="BO2464" s="3">
        <v>220</v>
      </c>
      <c r="BR2464"/>
    </row>
    <row r="2465" spans="1:70" ht="16" x14ac:dyDescent="0.2">
      <c r="A2465" s="3" t="s">
        <v>59</v>
      </c>
      <c r="B2465" s="3" t="s">
        <v>86</v>
      </c>
      <c r="C2465" s="3">
        <v>2.4E-2</v>
      </c>
      <c r="D2465" s="3">
        <v>496</v>
      </c>
      <c r="G2465"/>
      <c r="AG2465" s="3" t="s">
        <v>59</v>
      </c>
      <c r="AH2465" s="3" t="s">
        <v>690</v>
      </c>
      <c r="AI2465" s="3">
        <v>2E-3</v>
      </c>
      <c r="AJ2465" s="3">
        <v>564</v>
      </c>
      <c r="AL2465"/>
      <c r="BL2465" s="3" t="s">
        <v>33</v>
      </c>
      <c r="BM2465" s="3" t="s">
        <v>84</v>
      </c>
      <c r="BN2465" s="3">
        <v>8.9999999999999993E-3</v>
      </c>
      <c r="BO2465" s="3">
        <v>220</v>
      </c>
      <c r="BR2465"/>
    </row>
    <row r="2466" spans="1:70" ht="16" x14ac:dyDescent="0.2">
      <c r="A2466" s="3" t="s">
        <v>59</v>
      </c>
      <c r="B2466" s="3" t="s">
        <v>84</v>
      </c>
      <c r="C2466" s="3">
        <v>1.7999999999999999E-2</v>
      </c>
      <c r="D2466" s="3">
        <v>220</v>
      </c>
      <c r="G2466"/>
      <c r="AG2466" s="3" t="s">
        <v>59</v>
      </c>
      <c r="AH2466" s="3" t="s">
        <v>424</v>
      </c>
      <c r="AI2466" s="3">
        <v>8.9999999999999993E-3</v>
      </c>
      <c r="AJ2466" s="3">
        <v>273</v>
      </c>
      <c r="AL2466"/>
      <c r="BL2466" s="3" t="s">
        <v>35</v>
      </c>
      <c r="BM2466" s="3" t="s">
        <v>84</v>
      </c>
      <c r="BN2466" s="3">
        <v>8.9999999999999993E-3</v>
      </c>
      <c r="BO2466" s="3">
        <v>220</v>
      </c>
      <c r="BR2466"/>
    </row>
    <row r="2467" spans="1:70" ht="16" x14ac:dyDescent="0.2">
      <c r="A2467" s="3" t="s">
        <v>59</v>
      </c>
      <c r="B2467" s="3" t="s">
        <v>84</v>
      </c>
      <c r="C2467" s="3">
        <v>1.7999999999999999E-2</v>
      </c>
      <c r="D2467" s="3">
        <v>220</v>
      </c>
      <c r="G2467"/>
      <c r="AG2467" s="3" t="s">
        <v>59</v>
      </c>
      <c r="AH2467" s="3" t="s">
        <v>423</v>
      </c>
      <c r="AI2467" s="3">
        <v>1.4E-2</v>
      </c>
      <c r="AJ2467" s="3">
        <v>553</v>
      </c>
      <c r="AL2467"/>
      <c r="BL2467" s="3" t="s">
        <v>35</v>
      </c>
      <c r="BM2467" s="3" t="s">
        <v>84</v>
      </c>
      <c r="BN2467" s="3">
        <v>8.9999999999999993E-3</v>
      </c>
      <c r="BO2467" s="3">
        <v>220</v>
      </c>
      <c r="BR2467"/>
    </row>
    <row r="2468" spans="1:70" ht="16" x14ac:dyDescent="0.2">
      <c r="A2468" s="3" t="s">
        <v>59</v>
      </c>
      <c r="B2468" s="3" t="s">
        <v>226</v>
      </c>
      <c r="C2468" s="3">
        <v>0.02</v>
      </c>
      <c r="D2468" s="3">
        <v>194</v>
      </c>
      <c r="G2468"/>
      <c r="AG2468" s="3" t="s">
        <v>59</v>
      </c>
      <c r="AH2468" s="3" t="s">
        <v>84</v>
      </c>
      <c r="AI2468" s="3">
        <v>1.7999999999999999E-2</v>
      </c>
      <c r="AJ2468" s="3">
        <v>220</v>
      </c>
      <c r="AL2468"/>
      <c r="BL2468" s="3" t="s">
        <v>487</v>
      </c>
      <c r="BM2468" s="3" t="s">
        <v>84</v>
      </c>
      <c r="BN2468" s="3">
        <v>0.12</v>
      </c>
      <c r="BO2468" s="3">
        <v>220</v>
      </c>
      <c r="BR2468"/>
    </row>
    <row r="2469" spans="1:70" ht="16" x14ac:dyDescent="0.2">
      <c r="A2469" s="3" t="s">
        <v>59</v>
      </c>
      <c r="B2469" s="3" t="s">
        <v>421</v>
      </c>
      <c r="C2469" s="3">
        <v>1.0999999999999999E-2</v>
      </c>
      <c r="D2469" s="3">
        <v>279</v>
      </c>
      <c r="G2469"/>
      <c r="AG2469" s="3" t="s">
        <v>59</v>
      </c>
      <c r="AH2469" s="3" t="s">
        <v>421</v>
      </c>
      <c r="AI2469" s="3">
        <v>1.0999999999999999E-2</v>
      </c>
      <c r="AJ2469" s="3">
        <v>279</v>
      </c>
      <c r="AL2469"/>
      <c r="BL2469" s="3" t="s">
        <v>487</v>
      </c>
      <c r="BM2469" s="3" t="s">
        <v>84</v>
      </c>
      <c r="BN2469" s="3">
        <v>0.12</v>
      </c>
      <c r="BO2469" s="3">
        <v>220</v>
      </c>
      <c r="BR2469"/>
    </row>
    <row r="2470" spans="1:70" ht="16" x14ac:dyDescent="0.2">
      <c r="A2470" s="3" t="s">
        <v>623</v>
      </c>
      <c r="B2470" s="3" t="s">
        <v>690</v>
      </c>
      <c r="C2470" s="3">
        <v>0.122</v>
      </c>
      <c r="D2470" s="3">
        <v>564</v>
      </c>
      <c r="G2470"/>
      <c r="AG2470" s="3" t="s">
        <v>623</v>
      </c>
      <c r="AH2470" s="3" t="s">
        <v>690</v>
      </c>
      <c r="AI2470" s="3">
        <v>0.122</v>
      </c>
      <c r="AJ2470" s="3">
        <v>564</v>
      </c>
      <c r="AL2470"/>
      <c r="BL2470" s="3" t="s">
        <v>487</v>
      </c>
      <c r="BM2470" s="3" t="s">
        <v>84</v>
      </c>
      <c r="BN2470" s="3">
        <v>0.12</v>
      </c>
      <c r="BO2470" s="3">
        <v>220</v>
      </c>
      <c r="BR2470"/>
    </row>
    <row r="2471" spans="1:70" ht="16" x14ac:dyDescent="0.2">
      <c r="A2471" s="3" t="s">
        <v>623</v>
      </c>
      <c r="B2471" s="3" t="s">
        <v>684</v>
      </c>
      <c r="C2471" s="3">
        <v>0.11749999999999999</v>
      </c>
      <c r="D2471" s="4">
        <v>2411</v>
      </c>
      <c r="G2471"/>
      <c r="AG2471" s="3" t="s">
        <v>623</v>
      </c>
      <c r="AH2471" s="3" t="s">
        <v>684</v>
      </c>
      <c r="AI2471" s="3">
        <v>0.11749999999999999</v>
      </c>
      <c r="AJ2471" s="4">
        <v>2411</v>
      </c>
      <c r="AL2471"/>
      <c r="BL2471" s="3" t="s">
        <v>494</v>
      </c>
      <c r="BM2471" s="3" t="s">
        <v>84</v>
      </c>
      <c r="BN2471" s="3">
        <v>0.03</v>
      </c>
      <c r="BO2471" s="3">
        <v>220</v>
      </c>
      <c r="BR2471"/>
    </row>
    <row r="2472" spans="1:70" ht="16" x14ac:dyDescent="0.2">
      <c r="A2472" s="3" t="s">
        <v>623</v>
      </c>
      <c r="B2472" s="3" t="s">
        <v>675</v>
      </c>
      <c r="C2472" s="3">
        <v>0.122</v>
      </c>
      <c r="D2472" s="3">
        <v>193</v>
      </c>
      <c r="G2472"/>
      <c r="AG2472" s="3" t="s">
        <v>623</v>
      </c>
      <c r="AH2472" s="3" t="s">
        <v>675</v>
      </c>
      <c r="AI2472" s="3">
        <v>0.122</v>
      </c>
      <c r="AJ2472" s="3">
        <v>193</v>
      </c>
      <c r="AL2472"/>
      <c r="BL2472" s="3" t="s">
        <v>494</v>
      </c>
      <c r="BM2472" s="3" t="s">
        <v>84</v>
      </c>
      <c r="BN2472" s="3">
        <v>0.03</v>
      </c>
      <c r="BO2472" s="3">
        <v>220</v>
      </c>
      <c r="BR2472"/>
    </row>
    <row r="2473" spans="1:70" ht="16" x14ac:dyDescent="0.2">
      <c r="A2473" s="3" t="s">
        <v>623</v>
      </c>
      <c r="B2473" s="3" t="s">
        <v>189</v>
      </c>
      <c r="C2473" s="3">
        <v>9.1999999999999998E-2</v>
      </c>
      <c r="D2473" s="3">
        <v>187</v>
      </c>
      <c r="G2473"/>
      <c r="AG2473" s="3" t="s">
        <v>623</v>
      </c>
      <c r="AH2473" s="3" t="s">
        <v>189</v>
      </c>
      <c r="AI2473" s="3">
        <v>9.1999999999999998E-2</v>
      </c>
      <c r="AJ2473" s="3">
        <v>187</v>
      </c>
      <c r="AL2473"/>
      <c r="BL2473" s="3" t="s">
        <v>500</v>
      </c>
      <c r="BM2473" s="3" t="s">
        <v>84</v>
      </c>
      <c r="BN2473" s="3">
        <v>5.0000000000000001E-3</v>
      </c>
      <c r="BO2473" s="3">
        <v>220</v>
      </c>
      <c r="BR2473"/>
    </row>
    <row r="2474" spans="1:70" ht="16" x14ac:dyDescent="0.2">
      <c r="A2474" s="3" t="s">
        <v>623</v>
      </c>
      <c r="B2474" s="3" t="s">
        <v>685</v>
      </c>
      <c r="C2474" s="3">
        <v>5.9999999999999995E-4</v>
      </c>
      <c r="D2474" s="4">
        <v>1772</v>
      </c>
      <c r="G2474"/>
      <c r="AG2474" s="3" t="s">
        <v>623</v>
      </c>
      <c r="AH2474" s="3" t="s">
        <v>685</v>
      </c>
      <c r="AI2474" s="3">
        <v>5.9999999999999995E-4</v>
      </c>
      <c r="AJ2474" s="4">
        <v>1772</v>
      </c>
      <c r="AL2474"/>
      <c r="BL2474" s="3" t="s">
        <v>500</v>
      </c>
      <c r="BM2474" s="3" t="s">
        <v>84</v>
      </c>
      <c r="BN2474" s="3">
        <v>5.0000000000000001E-3</v>
      </c>
      <c r="BO2474" s="3">
        <v>220</v>
      </c>
      <c r="BR2474"/>
    </row>
    <row r="2475" spans="1:70" ht="16" x14ac:dyDescent="0.2">
      <c r="A2475" s="3" t="s">
        <v>623</v>
      </c>
      <c r="B2475" s="3" t="s">
        <v>687</v>
      </c>
      <c r="C2475" s="3">
        <v>1E-3</v>
      </c>
      <c r="D2475" s="4">
        <v>1070</v>
      </c>
      <c r="G2475"/>
      <c r="AG2475" s="3" t="s">
        <v>623</v>
      </c>
      <c r="AH2475" s="3" t="s">
        <v>687</v>
      </c>
      <c r="AI2475" s="3">
        <v>1E-3</v>
      </c>
      <c r="AJ2475" s="4">
        <v>1070</v>
      </c>
      <c r="AL2475"/>
      <c r="BL2475" s="3" t="s">
        <v>516</v>
      </c>
      <c r="BM2475" s="3" t="s">
        <v>84</v>
      </c>
      <c r="BN2475" s="3">
        <v>1.6E-2</v>
      </c>
      <c r="BO2475" s="3">
        <v>220</v>
      </c>
      <c r="BR2475"/>
    </row>
    <row r="2476" spans="1:70" ht="16" x14ac:dyDescent="0.2">
      <c r="A2476" s="3" t="s">
        <v>623</v>
      </c>
      <c r="B2476" s="3" t="s">
        <v>676</v>
      </c>
      <c r="C2476" s="3">
        <v>2E-3</v>
      </c>
      <c r="D2476" s="3">
        <v>268</v>
      </c>
      <c r="G2476"/>
      <c r="AG2476" s="3" t="s">
        <v>623</v>
      </c>
      <c r="AH2476" s="3" t="s">
        <v>676</v>
      </c>
      <c r="AI2476" s="3">
        <v>2E-3</v>
      </c>
      <c r="AJ2476" s="3">
        <v>268</v>
      </c>
      <c r="AL2476"/>
      <c r="BL2476" s="3" t="s">
        <v>516</v>
      </c>
      <c r="BM2476" s="3" t="s">
        <v>84</v>
      </c>
      <c r="BN2476" s="3">
        <v>1.6E-2</v>
      </c>
      <c r="BO2476" s="3">
        <v>220</v>
      </c>
      <c r="BR2476"/>
    </row>
    <row r="2477" spans="1:70" ht="32" x14ac:dyDescent="0.2">
      <c r="A2477" s="3" t="s">
        <v>623</v>
      </c>
      <c r="B2477" s="3" t="s">
        <v>401</v>
      </c>
      <c r="C2477" s="3">
        <v>0.13100000000000001</v>
      </c>
      <c r="D2477" s="3">
        <v>261</v>
      </c>
      <c r="G2477"/>
      <c r="AG2477" s="3" t="s">
        <v>623</v>
      </c>
      <c r="AH2477" s="3" t="s">
        <v>401</v>
      </c>
      <c r="AI2477" s="3">
        <v>0.13100000000000001</v>
      </c>
      <c r="AJ2477" s="3">
        <v>261</v>
      </c>
      <c r="AL2477"/>
      <c r="BL2477" s="3" t="s">
        <v>518</v>
      </c>
      <c r="BM2477" s="3" t="s">
        <v>84</v>
      </c>
      <c r="BN2477" s="3">
        <v>8.9999999999999993E-3</v>
      </c>
      <c r="BO2477" s="3">
        <v>220</v>
      </c>
      <c r="BR2477"/>
    </row>
    <row r="2478" spans="1:70" ht="32" x14ac:dyDescent="0.2">
      <c r="A2478" s="3" t="s">
        <v>623</v>
      </c>
      <c r="B2478" s="3" t="s">
        <v>415</v>
      </c>
      <c r="C2478" s="3">
        <v>1E-3</v>
      </c>
      <c r="D2478" s="4">
        <v>3830</v>
      </c>
      <c r="G2478"/>
      <c r="AG2478" s="3" t="s">
        <v>623</v>
      </c>
      <c r="AH2478" s="3" t="s">
        <v>415</v>
      </c>
      <c r="AI2478" s="3">
        <v>1E-3</v>
      </c>
      <c r="AJ2478" s="4">
        <v>3830</v>
      </c>
      <c r="AL2478"/>
      <c r="BL2478" s="3" t="s">
        <v>518</v>
      </c>
      <c r="BM2478" s="3" t="s">
        <v>84</v>
      </c>
      <c r="BN2478" s="3">
        <v>8.9999999999999993E-3</v>
      </c>
      <c r="BO2478" s="3">
        <v>220</v>
      </c>
      <c r="BR2478"/>
    </row>
    <row r="2479" spans="1:70" ht="32" x14ac:dyDescent="0.2">
      <c r="A2479" s="3" t="s">
        <v>623</v>
      </c>
      <c r="B2479" s="3" t="s">
        <v>406</v>
      </c>
      <c r="C2479" s="3">
        <v>6.0000000000000001E-3</v>
      </c>
      <c r="D2479" s="4">
        <v>1058</v>
      </c>
      <c r="G2479"/>
      <c r="AG2479" s="3" t="s">
        <v>623</v>
      </c>
      <c r="AH2479" s="3" t="s">
        <v>406</v>
      </c>
      <c r="AI2479" s="3">
        <v>6.0000000000000001E-3</v>
      </c>
      <c r="AJ2479" s="4">
        <v>1058</v>
      </c>
      <c r="AL2479"/>
      <c r="BL2479" s="3" t="s">
        <v>43</v>
      </c>
      <c r="BM2479" s="3" t="s">
        <v>84</v>
      </c>
      <c r="BN2479" s="3">
        <v>5.1999999999999998E-2</v>
      </c>
      <c r="BO2479" s="3">
        <v>220</v>
      </c>
      <c r="BR2479"/>
    </row>
    <row r="2480" spans="1:70" ht="16" x14ac:dyDescent="0.2">
      <c r="A2480" s="3" t="s">
        <v>623</v>
      </c>
      <c r="B2480" s="3" t="s">
        <v>419</v>
      </c>
      <c r="C2480" s="3">
        <v>2E-3</v>
      </c>
      <c r="D2480" s="3">
        <v>558</v>
      </c>
      <c r="G2480"/>
      <c r="AG2480" s="3" t="s">
        <v>623</v>
      </c>
      <c r="AH2480" s="3" t="s">
        <v>419</v>
      </c>
      <c r="AI2480" s="3">
        <v>2E-3</v>
      </c>
      <c r="AJ2480" s="3">
        <v>558</v>
      </c>
      <c r="AL2480"/>
      <c r="BL2480" s="3" t="s">
        <v>43</v>
      </c>
      <c r="BM2480" s="3" t="s">
        <v>84</v>
      </c>
      <c r="BN2480" s="3">
        <v>5.1999999999999998E-2</v>
      </c>
      <c r="BO2480" s="3">
        <v>220</v>
      </c>
      <c r="BR2480"/>
    </row>
    <row r="2481" spans="1:70" ht="16" x14ac:dyDescent="0.2">
      <c r="A2481" s="3" t="s">
        <v>623</v>
      </c>
      <c r="B2481" s="3" t="s">
        <v>686</v>
      </c>
      <c r="C2481" s="3">
        <v>1.1299999999999999E-2</v>
      </c>
      <c r="D2481" s="4">
        <v>1999</v>
      </c>
      <c r="G2481"/>
      <c r="AG2481" s="3" t="s">
        <v>623</v>
      </c>
      <c r="AH2481" s="3" t="s">
        <v>686</v>
      </c>
      <c r="AI2481" s="3">
        <v>1.1299999999999999E-2</v>
      </c>
      <c r="AJ2481" s="4">
        <v>1999</v>
      </c>
      <c r="AL2481"/>
      <c r="BL2481" s="3" t="s">
        <v>521</v>
      </c>
      <c r="BM2481" s="3" t="s">
        <v>84</v>
      </c>
      <c r="BN2481" s="3">
        <v>2E-3</v>
      </c>
      <c r="BO2481" s="3">
        <v>220</v>
      </c>
      <c r="BR2481"/>
    </row>
    <row r="2482" spans="1:70" ht="16" x14ac:dyDescent="0.2">
      <c r="A2482" s="3" t="s">
        <v>623</v>
      </c>
      <c r="B2482" s="3" t="s">
        <v>424</v>
      </c>
      <c r="C2482" s="3">
        <v>2E-3</v>
      </c>
      <c r="D2482" s="3">
        <v>273</v>
      </c>
      <c r="G2482"/>
      <c r="AG2482" s="3" t="s">
        <v>623</v>
      </c>
      <c r="AH2482" s="3" t="s">
        <v>424</v>
      </c>
      <c r="AI2482" s="3">
        <v>2E-3</v>
      </c>
      <c r="AJ2482" s="3">
        <v>273</v>
      </c>
      <c r="AL2482"/>
      <c r="BL2482" s="3" t="s">
        <v>521</v>
      </c>
      <c r="BM2482" s="3" t="s">
        <v>84</v>
      </c>
      <c r="BN2482" s="3">
        <v>2E-3</v>
      </c>
      <c r="BO2482" s="3">
        <v>220</v>
      </c>
      <c r="BR2482"/>
    </row>
    <row r="2483" spans="1:70" ht="16" x14ac:dyDescent="0.2">
      <c r="A2483" s="3" t="s">
        <v>623</v>
      </c>
      <c r="B2483" s="3" t="s">
        <v>423</v>
      </c>
      <c r="C2483" s="3">
        <v>1.2E-2</v>
      </c>
      <c r="D2483" s="3">
        <v>553</v>
      </c>
      <c r="G2483"/>
      <c r="AG2483" s="3" t="s">
        <v>623</v>
      </c>
      <c r="AH2483" s="3" t="s">
        <v>423</v>
      </c>
      <c r="AI2483" s="3">
        <v>1.2E-2</v>
      </c>
      <c r="AJ2483" s="3">
        <v>553</v>
      </c>
      <c r="AL2483"/>
      <c r="BL2483" s="3" t="s">
        <v>46</v>
      </c>
      <c r="BM2483" s="3" t="s">
        <v>84</v>
      </c>
      <c r="BN2483" s="3">
        <v>7.0000000000000001E-3</v>
      </c>
      <c r="BO2483" s="3">
        <v>220</v>
      </c>
      <c r="BR2483"/>
    </row>
    <row r="2484" spans="1:70" ht="32" x14ac:dyDescent="0.2">
      <c r="A2484" s="3" t="s">
        <v>623</v>
      </c>
      <c r="B2484" s="3" t="s">
        <v>688</v>
      </c>
      <c r="C2484" s="3">
        <v>4.0000000000000001E-3</v>
      </c>
      <c r="D2484" s="3">
        <v>116</v>
      </c>
      <c r="G2484"/>
      <c r="AG2484" s="3" t="s">
        <v>623</v>
      </c>
      <c r="AH2484" s="3" t="s">
        <v>688</v>
      </c>
      <c r="AI2484" s="3">
        <v>4.0000000000000001E-3</v>
      </c>
      <c r="AJ2484" s="3">
        <v>116</v>
      </c>
      <c r="AL2484"/>
      <c r="BL2484" s="3" t="s">
        <v>522</v>
      </c>
      <c r="BM2484" s="3" t="s">
        <v>84</v>
      </c>
      <c r="BN2484" s="3">
        <v>2.3E-2</v>
      </c>
      <c r="BO2484" s="3">
        <v>220</v>
      </c>
      <c r="BR2484"/>
    </row>
    <row r="2485" spans="1:70" ht="16" x14ac:dyDescent="0.2">
      <c r="A2485" s="3" t="s">
        <v>623</v>
      </c>
      <c r="B2485" s="3" t="s">
        <v>400</v>
      </c>
      <c r="C2485" s="3">
        <v>0.125</v>
      </c>
      <c r="D2485" s="4">
        <v>28557</v>
      </c>
      <c r="G2485"/>
      <c r="AG2485" s="3" t="s">
        <v>623</v>
      </c>
      <c r="AH2485" s="3" t="s">
        <v>400</v>
      </c>
      <c r="AI2485" s="3">
        <v>0.125</v>
      </c>
      <c r="AJ2485" s="4">
        <v>28557</v>
      </c>
      <c r="AL2485"/>
      <c r="BL2485" s="3" t="s">
        <v>522</v>
      </c>
      <c r="BM2485" s="3" t="s">
        <v>84</v>
      </c>
      <c r="BN2485" s="3">
        <v>2.3E-2</v>
      </c>
      <c r="BO2485" s="3">
        <v>220</v>
      </c>
      <c r="BR2485"/>
    </row>
    <row r="2486" spans="1:70" ht="16" x14ac:dyDescent="0.2">
      <c r="A2486" s="3" t="s">
        <v>623</v>
      </c>
      <c r="B2486" s="3" t="s">
        <v>689</v>
      </c>
      <c r="C2486" s="3">
        <v>0.1166</v>
      </c>
      <c r="D2486" s="4">
        <v>416581</v>
      </c>
      <c r="G2486"/>
      <c r="AG2486" s="3" t="s">
        <v>623</v>
      </c>
      <c r="AH2486" s="3" t="s">
        <v>689</v>
      </c>
      <c r="AI2486" s="3">
        <v>0.1166</v>
      </c>
      <c r="AJ2486" s="4">
        <v>416581</v>
      </c>
      <c r="AL2486"/>
      <c r="BL2486" s="3" t="s">
        <v>48</v>
      </c>
      <c r="BM2486" s="3" t="s">
        <v>84</v>
      </c>
      <c r="BN2486" s="3">
        <v>1.0999999999999999E-2</v>
      </c>
      <c r="BO2486" s="3">
        <v>220</v>
      </c>
      <c r="BR2486"/>
    </row>
    <row r="2487" spans="1:70" ht="16" x14ac:dyDescent="0.2">
      <c r="A2487" s="3" t="s">
        <v>623</v>
      </c>
      <c r="B2487" s="3" t="s">
        <v>402</v>
      </c>
      <c r="C2487" s="3">
        <v>0.13669999999999999</v>
      </c>
      <c r="D2487" s="4">
        <v>33328</v>
      </c>
      <c r="G2487"/>
      <c r="AG2487" s="3" t="s">
        <v>623</v>
      </c>
      <c r="AH2487" s="3" t="s">
        <v>402</v>
      </c>
      <c r="AI2487" s="3">
        <v>0.13669999999999999</v>
      </c>
      <c r="AJ2487" s="4">
        <v>33328</v>
      </c>
      <c r="AL2487"/>
      <c r="BL2487" s="3" t="s">
        <v>48</v>
      </c>
      <c r="BM2487" s="3" t="s">
        <v>84</v>
      </c>
      <c r="BN2487" s="3">
        <v>1.0999999999999999E-2</v>
      </c>
      <c r="BO2487" s="3">
        <v>220</v>
      </c>
      <c r="BR2487"/>
    </row>
    <row r="2488" spans="1:70" ht="16" x14ac:dyDescent="0.2">
      <c r="A2488" s="3" t="s">
        <v>623</v>
      </c>
      <c r="B2488" s="3" t="s">
        <v>410</v>
      </c>
      <c r="C2488" s="3">
        <v>2.6700000000000002E-2</v>
      </c>
      <c r="D2488" s="4">
        <v>115374</v>
      </c>
      <c r="G2488"/>
      <c r="AG2488" s="3" t="s">
        <v>623</v>
      </c>
      <c r="AH2488" s="3" t="s">
        <v>410</v>
      </c>
      <c r="AI2488" s="3">
        <v>2.6700000000000002E-2</v>
      </c>
      <c r="AJ2488" s="4">
        <v>115374</v>
      </c>
      <c r="AL2488"/>
      <c r="BL2488" s="3" t="s">
        <v>49</v>
      </c>
      <c r="BM2488" s="3" t="s">
        <v>84</v>
      </c>
      <c r="BN2488" s="3">
        <v>0.05</v>
      </c>
      <c r="BO2488" s="3">
        <v>220</v>
      </c>
      <c r="BR2488"/>
    </row>
    <row r="2489" spans="1:70" ht="16" x14ac:dyDescent="0.2">
      <c r="A2489" s="3" t="s">
        <v>623</v>
      </c>
      <c r="B2489" s="3" t="s">
        <v>416</v>
      </c>
      <c r="C2489" s="3">
        <v>5.0000000000000001E-4</v>
      </c>
      <c r="D2489" s="4">
        <v>1242890</v>
      </c>
      <c r="G2489"/>
      <c r="AG2489" s="3" t="s">
        <v>623</v>
      </c>
      <c r="AH2489" s="3" t="s">
        <v>416</v>
      </c>
      <c r="AI2489" s="3">
        <v>5.0000000000000001E-4</v>
      </c>
      <c r="AJ2489" s="4">
        <v>1242890</v>
      </c>
      <c r="AL2489"/>
      <c r="BL2489" s="3" t="s">
        <v>49</v>
      </c>
      <c r="BM2489" s="3" t="s">
        <v>84</v>
      </c>
      <c r="BN2489" s="3">
        <v>0.05</v>
      </c>
      <c r="BO2489" s="3">
        <v>220</v>
      </c>
      <c r="BR2489"/>
    </row>
    <row r="2490" spans="1:70" ht="16" x14ac:dyDescent="0.2">
      <c r="A2490" s="3" t="s">
        <v>623</v>
      </c>
      <c r="B2490" s="3" t="s">
        <v>398</v>
      </c>
      <c r="C2490" s="3">
        <v>2.9999999999999997E-4</v>
      </c>
      <c r="D2490" s="4">
        <v>50614</v>
      </c>
      <c r="G2490"/>
      <c r="AG2490" s="3" t="s">
        <v>623</v>
      </c>
      <c r="AH2490" s="3" t="s">
        <v>398</v>
      </c>
      <c r="AI2490" s="3">
        <v>2.9999999999999997E-4</v>
      </c>
      <c r="AJ2490" s="4">
        <v>50614</v>
      </c>
      <c r="AL2490"/>
      <c r="BL2490" s="3" t="s">
        <v>51</v>
      </c>
      <c r="BM2490" s="3" t="s">
        <v>84</v>
      </c>
      <c r="BN2490" s="3">
        <v>4.4999999999999998E-2</v>
      </c>
      <c r="BO2490" s="3">
        <v>220</v>
      </c>
      <c r="BR2490"/>
    </row>
    <row r="2491" spans="1:70" ht="32" x14ac:dyDescent="0.2">
      <c r="A2491" s="3" t="s">
        <v>623</v>
      </c>
      <c r="B2491" s="3" t="s">
        <v>228</v>
      </c>
      <c r="C2491" s="3">
        <v>6.9999999999999999E-4</v>
      </c>
      <c r="D2491" s="4">
        <v>11499</v>
      </c>
      <c r="G2491"/>
      <c r="AG2491" s="3" t="s">
        <v>623</v>
      </c>
      <c r="AH2491" s="3" t="s">
        <v>228</v>
      </c>
      <c r="AI2491" s="3">
        <v>6.9999999999999999E-4</v>
      </c>
      <c r="AJ2491" s="4">
        <v>11499</v>
      </c>
      <c r="AL2491"/>
      <c r="BL2491" s="3" t="s">
        <v>51</v>
      </c>
      <c r="BM2491" s="3" t="s">
        <v>84</v>
      </c>
      <c r="BN2491" s="3">
        <v>4.4999999999999998E-2</v>
      </c>
      <c r="BO2491" s="3">
        <v>220</v>
      </c>
      <c r="BR2491"/>
    </row>
    <row r="2492" spans="1:70" ht="32" x14ac:dyDescent="0.2">
      <c r="A2492" s="3" t="s">
        <v>623</v>
      </c>
      <c r="B2492" s="3" t="s">
        <v>233</v>
      </c>
      <c r="C2492" s="3">
        <v>1.37E-2</v>
      </c>
      <c r="D2492" s="4">
        <v>146714</v>
      </c>
      <c r="G2492"/>
      <c r="AG2492" s="3" t="s">
        <v>623</v>
      </c>
      <c r="AH2492" s="3" t="s">
        <v>233</v>
      </c>
      <c r="AI2492" s="3">
        <v>1.37E-2</v>
      </c>
      <c r="AJ2492" s="4">
        <v>146714</v>
      </c>
      <c r="AL2492"/>
      <c r="BL2492" s="3" t="s">
        <v>556</v>
      </c>
      <c r="BM2492" s="3" t="s">
        <v>84</v>
      </c>
      <c r="BN2492" s="3">
        <v>1.6E-2</v>
      </c>
      <c r="BO2492" s="3">
        <v>220</v>
      </c>
      <c r="BR2492"/>
    </row>
    <row r="2493" spans="1:70" ht="16" x14ac:dyDescent="0.2">
      <c r="A2493" s="3" t="s">
        <v>623</v>
      </c>
      <c r="B2493" s="3" t="s">
        <v>412</v>
      </c>
      <c r="C2493" s="3">
        <v>1E-4</v>
      </c>
      <c r="D2493" s="4">
        <v>24582</v>
      </c>
      <c r="G2493"/>
      <c r="AG2493" s="3" t="s">
        <v>623</v>
      </c>
      <c r="AH2493" s="3" t="s">
        <v>412</v>
      </c>
      <c r="AI2493" s="3">
        <v>1E-4</v>
      </c>
      <c r="AJ2493" s="4">
        <v>24582</v>
      </c>
      <c r="AL2493"/>
      <c r="BL2493" s="3" t="s">
        <v>556</v>
      </c>
      <c r="BM2493" s="3" t="s">
        <v>84</v>
      </c>
      <c r="BN2493" s="3">
        <v>1.6E-2</v>
      </c>
      <c r="BO2493" s="3">
        <v>220</v>
      </c>
      <c r="BR2493"/>
    </row>
    <row r="2494" spans="1:70" ht="16" x14ac:dyDescent="0.2">
      <c r="A2494" s="3" t="s">
        <v>623</v>
      </c>
      <c r="B2494" s="3" t="s">
        <v>408</v>
      </c>
      <c r="C2494" s="3">
        <v>5.7999999999999996E-3</v>
      </c>
      <c r="D2494" s="4">
        <v>261235</v>
      </c>
      <c r="G2494"/>
      <c r="AG2494" s="3" t="s">
        <v>623</v>
      </c>
      <c r="AH2494" s="3" t="s">
        <v>408</v>
      </c>
      <c r="AI2494" s="3">
        <v>5.7999999999999996E-3</v>
      </c>
      <c r="AJ2494" s="4">
        <v>261235</v>
      </c>
      <c r="AL2494"/>
      <c r="BL2494" s="3" t="s">
        <v>53</v>
      </c>
      <c r="BM2494" s="3" t="s">
        <v>84</v>
      </c>
      <c r="BN2494" s="3">
        <v>2E-3</v>
      </c>
      <c r="BO2494" s="3">
        <v>220</v>
      </c>
      <c r="BR2494"/>
    </row>
    <row r="2495" spans="1:70" ht="32" x14ac:dyDescent="0.2">
      <c r="A2495" s="3" t="s">
        <v>623</v>
      </c>
      <c r="B2495" s="3" t="s">
        <v>409</v>
      </c>
      <c r="C2495" s="3">
        <v>1.9E-3</v>
      </c>
      <c r="D2495" s="4">
        <v>70890</v>
      </c>
      <c r="G2495"/>
      <c r="AG2495" s="3" t="s">
        <v>623</v>
      </c>
      <c r="AH2495" s="3" t="s">
        <v>409</v>
      </c>
      <c r="AI2495" s="3">
        <v>1.9E-3</v>
      </c>
      <c r="AJ2495" s="4">
        <v>70890</v>
      </c>
      <c r="AL2495"/>
      <c r="BL2495" s="3" t="s">
        <v>53</v>
      </c>
      <c r="BM2495" s="3" t="s">
        <v>84</v>
      </c>
      <c r="BN2495" s="3">
        <v>2E-3</v>
      </c>
      <c r="BO2495" s="3">
        <v>220</v>
      </c>
      <c r="BR2495"/>
    </row>
    <row r="2496" spans="1:70" ht="16" x14ac:dyDescent="0.2">
      <c r="A2496" s="3" t="s">
        <v>623</v>
      </c>
      <c r="B2496" s="3" t="s">
        <v>405</v>
      </c>
      <c r="C2496" s="3">
        <v>2.0000000000000001E-4</v>
      </c>
      <c r="D2496" s="4">
        <v>185391</v>
      </c>
      <c r="G2496"/>
      <c r="AG2496" s="3" t="s">
        <v>623</v>
      </c>
      <c r="AH2496" s="3" t="s">
        <v>405</v>
      </c>
      <c r="AI2496" s="3">
        <v>2.0000000000000001E-4</v>
      </c>
      <c r="AJ2496" s="4">
        <v>185391</v>
      </c>
      <c r="AL2496"/>
      <c r="BL2496" s="3" t="s">
        <v>54</v>
      </c>
      <c r="BM2496" s="3" t="s">
        <v>84</v>
      </c>
      <c r="BN2496" s="3">
        <v>2.7E-2</v>
      </c>
      <c r="BO2496" s="3">
        <v>220</v>
      </c>
      <c r="BR2496"/>
    </row>
    <row r="2497" spans="1:70" ht="16" x14ac:dyDescent="0.2">
      <c r="A2497" s="3" t="s">
        <v>623</v>
      </c>
      <c r="B2497" s="3" t="s">
        <v>403</v>
      </c>
      <c r="C2497" s="3">
        <v>5.9999999999999995E-4</v>
      </c>
      <c r="D2497" s="4">
        <v>27978</v>
      </c>
      <c r="G2497"/>
      <c r="AG2497" s="3" t="s">
        <v>623</v>
      </c>
      <c r="AH2497" s="3" t="s">
        <v>403</v>
      </c>
      <c r="AI2497" s="3">
        <v>5.9999999999999995E-4</v>
      </c>
      <c r="AJ2497" s="4">
        <v>27978</v>
      </c>
      <c r="AL2497"/>
      <c r="BL2497" s="3" t="s">
        <v>54</v>
      </c>
      <c r="BM2497" s="3" t="s">
        <v>84</v>
      </c>
      <c r="BN2497" s="3">
        <v>2.7E-2</v>
      </c>
      <c r="BO2497" s="3">
        <v>220</v>
      </c>
      <c r="BR2497"/>
    </row>
    <row r="2498" spans="1:70" ht="16" x14ac:dyDescent="0.2">
      <c r="A2498" s="3" t="s">
        <v>623</v>
      </c>
      <c r="B2498" s="3" t="s">
        <v>229</v>
      </c>
      <c r="C2498" s="3">
        <v>1E-4</v>
      </c>
      <c r="D2498" s="4">
        <v>43540</v>
      </c>
      <c r="G2498"/>
      <c r="AG2498" s="3" t="s">
        <v>623</v>
      </c>
      <c r="AH2498" s="3" t="s">
        <v>229</v>
      </c>
      <c r="AI2498" s="3">
        <v>1E-4</v>
      </c>
      <c r="AJ2498" s="4">
        <v>43540</v>
      </c>
      <c r="AL2498"/>
      <c r="BL2498" s="3" t="s">
        <v>590</v>
      </c>
      <c r="BM2498" s="3" t="s">
        <v>84</v>
      </c>
      <c r="BN2498" s="3">
        <v>2E-3</v>
      </c>
      <c r="BO2498" s="3">
        <v>220</v>
      </c>
      <c r="BR2498"/>
    </row>
    <row r="2499" spans="1:70" ht="16" x14ac:dyDescent="0.2">
      <c r="A2499" s="3" t="s">
        <v>623</v>
      </c>
      <c r="B2499" s="3" t="s">
        <v>227</v>
      </c>
      <c r="C2499" s="3">
        <v>4.0000000000000001E-3</v>
      </c>
      <c r="D2499" s="3">
        <v>141</v>
      </c>
      <c r="G2499"/>
      <c r="AG2499" s="3" t="s">
        <v>623</v>
      </c>
      <c r="AH2499" s="3" t="s">
        <v>227</v>
      </c>
      <c r="AI2499" s="3">
        <v>4.0000000000000001E-3</v>
      </c>
      <c r="AJ2499" s="3">
        <v>141</v>
      </c>
      <c r="AL2499"/>
      <c r="BL2499" s="3" t="s">
        <v>591</v>
      </c>
      <c r="BM2499" s="3" t="s">
        <v>84</v>
      </c>
      <c r="BN2499" s="3">
        <v>2E-3</v>
      </c>
      <c r="BO2499" s="3">
        <v>220</v>
      </c>
      <c r="BR2499"/>
    </row>
    <row r="2500" spans="1:70" ht="16" x14ac:dyDescent="0.2">
      <c r="A2500" s="3" t="s">
        <v>623</v>
      </c>
      <c r="B2500" s="3" t="s">
        <v>86</v>
      </c>
      <c r="C2500" s="3">
        <v>1.4E-2</v>
      </c>
      <c r="D2500" s="3">
        <v>496</v>
      </c>
      <c r="G2500"/>
      <c r="AG2500" s="3" t="s">
        <v>623</v>
      </c>
      <c r="AH2500" s="3" t="s">
        <v>86</v>
      </c>
      <c r="AI2500" s="3">
        <v>1.4E-2</v>
      </c>
      <c r="AJ2500" s="3">
        <v>496</v>
      </c>
      <c r="AL2500"/>
      <c r="BL2500" s="3" t="s">
        <v>591</v>
      </c>
      <c r="BM2500" s="3" t="s">
        <v>84</v>
      </c>
      <c r="BN2500" s="3">
        <v>2E-3</v>
      </c>
      <c r="BO2500" s="3">
        <v>220</v>
      </c>
      <c r="BR2500"/>
    </row>
    <row r="2501" spans="1:70" ht="16" x14ac:dyDescent="0.2">
      <c r="A2501" s="3" t="s">
        <v>623</v>
      </c>
      <c r="B2501" s="3" t="s">
        <v>226</v>
      </c>
      <c r="C2501" s="3">
        <v>1.7999999999999999E-2</v>
      </c>
      <c r="D2501" s="3">
        <v>194</v>
      </c>
      <c r="G2501"/>
      <c r="AG2501" s="3" t="s">
        <v>623</v>
      </c>
      <c r="AH2501" s="3" t="s">
        <v>226</v>
      </c>
      <c r="AI2501" s="3">
        <v>1.7999999999999999E-2</v>
      </c>
      <c r="AJ2501" s="3">
        <v>194</v>
      </c>
      <c r="AL2501"/>
      <c r="BL2501" s="3" t="s">
        <v>57</v>
      </c>
      <c r="BM2501" s="3" t="s">
        <v>84</v>
      </c>
      <c r="BN2501" s="3">
        <v>0.161</v>
      </c>
      <c r="BO2501" s="3">
        <v>220</v>
      </c>
      <c r="BR2501"/>
    </row>
    <row r="2502" spans="1:70" ht="16" x14ac:dyDescent="0.2">
      <c r="A2502" s="3" t="s">
        <v>623</v>
      </c>
      <c r="B2502" s="3" t="s">
        <v>421</v>
      </c>
      <c r="C2502" s="3">
        <v>1.6E-2</v>
      </c>
      <c r="D2502" s="3">
        <v>279</v>
      </c>
      <c r="G2502"/>
      <c r="AG2502" s="3" t="s">
        <v>623</v>
      </c>
      <c r="AH2502" s="3" t="s">
        <v>421</v>
      </c>
      <c r="AI2502" s="3">
        <v>1.6E-2</v>
      </c>
      <c r="AJ2502" s="3">
        <v>279</v>
      </c>
      <c r="AL2502"/>
      <c r="BL2502" s="3" t="s">
        <v>57</v>
      </c>
      <c r="BM2502" s="3" t="s">
        <v>84</v>
      </c>
      <c r="BN2502" s="3">
        <v>0.159</v>
      </c>
      <c r="BO2502" s="3">
        <v>220</v>
      </c>
      <c r="BR2502"/>
    </row>
    <row r="2503" spans="1:70" ht="16" x14ac:dyDescent="0.2">
      <c r="A2503" s="3" t="s">
        <v>625</v>
      </c>
      <c r="B2503" s="3" t="s">
        <v>189</v>
      </c>
      <c r="C2503" s="3">
        <v>7.0000000000000001E-3</v>
      </c>
      <c r="D2503" s="3">
        <v>187</v>
      </c>
      <c r="G2503"/>
      <c r="AG2503" s="3" t="s">
        <v>625</v>
      </c>
      <c r="AH2503" s="3" t="s">
        <v>189</v>
      </c>
      <c r="AI2503" s="3">
        <v>7.0000000000000001E-3</v>
      </c>
      <c r="AJ2503" s="3">
        <v>187</v>
      </c>
      <c r="AL2503"/>
      <c r="BL2503" s="3" t="s">
        <v>57</v>
      </c>
      <c r="BM2503" s="3" t="s">
        <v>84</v>
      </c>
      <c r="BN2503" s="3">
        <v>0.159</v>
      </c>
      <c r="BO2503" s="3">
        <v>220</v>
      </c>
      <c r="BR2503"/>
    </row>
    <row r="2504" spans="1:70" ht="16" x14ac:dyDescent="0.2">
      <c r="A2504" s="3" t="s">
        <v>625</v>
      </c>
      <c r="B2504" s="3" t="s">
        <v>685</v>
      </c>
      <c r="C2504" s="3">
        <v>5.9999999999999995E-4</v>
      </c>
      <c r="D2504" s="4">
        <v>1772</v>
      </c>
      <c r="G2504"/>
      <c r="AG2504" s="3" t="s">
        <v>625</v>
      </c>
      <c r="AH2504" s="3" t="s">
        <v>685</v>
      </c>
      <c r="AI2504" s="3">
        <v>5.9999999999999995E-4</v>
      </c>
      <c r="AJ2504" s="4">
        <v>1772</v>
      </c>
      <c r="AL2504"/>
      <c r="BL2504" s="3" t="s">
        <v>57</v>
      </c>
      <c r="BM2504" s="3" t="s">
        <v>84</v>
      </c>
      <c r="BN2504" s="3">
        <v>2E-3</v>
      </c>
      <c r="BO2504" s="3">
        <v>220</v>
      </c>
      <c r="BR2504"/>
    </row>
    <row r="2505" spans="1:70" ht="16" x14ac:dyDescent="0.2">
      <c r="A2505" s="3" t="s">
        <v>625</v>
      </c>
      <c r="B2505" s="3" t="s">
        <v>686</v>
      </c>
      <c r="C2505" s="3">
        <v>2.9999999999999997E-4</v>
      </c>
      <c r="D2505" s="4">
        <v>1999</v>
      </c>
      <c r="G2505"/>
      <c r="AG2505" s="3" t="s">
        <v>625</v>
      </c>
      <c r="AH2505" s="3" t="s">
        <v>686</v>
      </c>
      <c r="AI2505" s="3">
        <v>2.9999999999999997E-4</v>
      </c>
      <c r="AJ2505" s="4">
        <v>1999</v>
      </c>
      <c r="AL2505"/>
      <c r="BL2505" s="3" t="s">
        <v>59</v>
      </c>
      <c r="BM2505" s="3" t="s">
        <v>84</v>
      </c>
      <c r="BN2505" s="3">
        <v>1.7999999999999999E-2</v>
      </c>
      <c r="BO2505" s="3">
        <v>220</v>
      </c>
      <c r="BR2505"/>
    </row>
    <row r="2506" spans="1:70" ht="16" x14ac:dyDescent="0.2">
      <c r="A2506" s="3" t="s">
        <v>625</v>
      </c>
      <c r="B2506" s="3" t="s">
        <v>410</v>
      </c>
      <c r="C2506" s="3">
        <v>1E-4</v>
      </c>
      <c r="D2506" s="4">
        <v>115374</v>
      </c>
      <c r="G2506"/>
      <c r="AG2506" s="3" t="s">
        <v>625</v>
      </c>
      <c r="AH2506" s="3" t="s">
        <v>410</v>
      </c>
      <c r="AI2506" s="3">
        <v>1E-4</v>
      </c>
      <c r="AJ2506" s="4">
        <v>115374</v>
      </c>
      <c r="AL2506"/>
      <c r="BL2506" s="3" t="s">
        <v>59</v>
      </c>
      <c r="BM2506" s="3" t="s">
        <v>84</v>
      </c>
      <c r="BN2506" s="3">
        <v>1.7999999999999999E-2</v>
      </c>
      <c r="BO2506" s="3">
        <v>220</v>
      </c>
      <c r="BR2506"/>
    </row>
    <row r="2507" spans="1:70" ht="16" x14ac:dyDescent="0.2">
      <c r="A2507" s="3" t="s">
        <v>625</v>
      </c>
      <c r="B2507" s="3" t="s">
        <v>399</v>
      </c>
      <c r="C2507" s="3">
        <v>2.9999999999999997E-4</v>
      </c>
      <c r="D2507" s="4">
        <v>99672</v>
      </c>
      <c r="G2507"/>
      <c r="AG2507" s="3" t="s">
        <v>625</v>
      </c>
      <c r="AH2507" s="3" t="s">
        <v>399</v>
      </c>
      <c r="AI2507" s="3">
        <v>2.9999999999999997E-4</v>
      </c>
      <c r="AJ2507" s="4">
        <v>99672</v>
      </c>
      <c r="AL2507"/>
      <c r="BL2507" s="3" t="s">
        <v>61</v>
      </c>
      <c r="BM2507" s="3" t="s">
        <v>84</v>
      </c>
      <c r="BN2507" s="3">
        <v>1.6E-2</v>
      </c>
      <c r="BO2507" s="3">
        <v>220</v>
      </c>
      <c r="BR2507"/>
    </row>
    <row r="2508" spans="1:70" ht="32" x14ac:dyDescent="0.2">
      <c r="A2508" s="3" t="s">
        <v>625</v>
      </c>
      <c r="B2508" s="3" t="s">
        <v>228</v>
      </c>
      <c r="C2508" s="3">
        <v>1E-4</v>
      </c>
      <c r="D2508" s="4">
        <v>11499</v>
      </c>
      <c r="G2508"/>
      <c r="AG2508" s="3" t="s">
        <v>625</v>
      </c>
      <c r="AH2508" s="3" t="s">
        <v>228</v>
      </c>
      <c r="AI2508" s="3">
        <v>1E-4</v>
      </c>
      <c r="AJ2508" s="4">
        <v>11499</v>
      </c>
      <c r="AL2508"/>
      <c r="BL2508" s="3" t="s">
        <v>61</v>
      </c>
      <c r="BM2508" s="3" t="s">
        <v>84</v>
      </c>
      <c r="BN2508" s="3">
        <v>1.6E-2</v>
      </c>
      <c r="BO2508" s="3">
        <v>220</v>
      </c>
      <c r="BR2508"/>
    </row>
    <row r="2509" spans="1:70" ht="32" x14ac:dyDescent="0.2">
      <c r="A2509" s="3" t="s">
        <v>625</v>
      </c>
      <c r="B2509" s="3" t="s">
        <v>409</v>
      </c>
      <c r="C2509" s="3">
        <v>1E-4</v>
      </c>
      <c r="D2509" s="4">
        <v>70890</v>
      </c>
      <c r="G2509"/>
      <c r="AG2509" s="3" t="s">
        <v>625</v>
      </c>
      <c r="AH2509" s="3" t="s">
        <v>409</v>
      </c>
      <c r="AI2509" s="3">
        <v>1E-4</v>
      </c>
      <c r="AJ2509" s="4">
        <v>70890</v>
      </c>
      <c r="AL2509"/>
      <c r="BL2509" s="3" t="s">
        <v>635</v>
      </c>
      <c r="BM2509" s="3" t="s">
        <v>84</v>
      </c>
      <c r="BN2509" s="3">
        <v>2E-3</v>
      </c>
      <c r="BO2509" s="3">
        <v>220</v>
      </c>
      <c r="BR2509"/>
    </row>
    <row r="2510" spans="1:70" ht="16" x14ac:dyDescent="0.2">
      <c r="A2510" s="3" t="s">
        <v>625</v>
      </c>
      <c r="B2510" s="3" t="s">
        <v>405</v>
      </c>
      <c r="C2510" s="3">
        <v>2.3E-3</v>
      </c>
      <c r="D2510" s="4">
        <v>185391</v>
      </c>
      <c r="G2510"/>
      <c r="AG2510" s="3" t="s">
        <v>625</v>
      </c>
      <c r="AH2510" s="3" t="s">
        <v>405</v>
      </c>
      <c r="AI2510" s="3">
        <v>2.3E-3</v>
      </c>
      <c r="AJ2510" s="4">
        <v>185391</v>
      </c>
      <c r="AL2510"/>
      <c r="BL2510" s="3" t="s">
        <v>635</v>
      </c>
      <c r="BM2510" s="3" t="s">
        <v>84</v>
      </c>
      <c r="BN2510" s="3">
        <v>2E-3</v>
      </c>
      <c r="BO2510" s="3">
        <v>220</v>
      </c>
      <c r="BR2510"/>
    </row>
    <row r="2511" spans="1:70" ht="16" x14ac:dyDescent="0.2">
      <c r="A2511" s="3" t="s">
        <v>625</v>
      </c>
      <c r="B2511" s="3" t="s">
        <v>403</v>
      </c>
      <c r="C2511" s="3">
        <v>2E-3</v>
      </c>
      <c r="D2511" s="4">
        <v>27978</v>
      </c>
      <c r="G2511"/>
      <c r="AG2511" s="3" t="s">
        <v>625</v>
      </c>
      <c r="AH2511" s="3" t="s">
        <v>403</v>
      </c>
      <c r="AI2511" s="3">
        <v>2E-3</v>
      </c>
      <c r="AJ2511" s="4">
        <v>27978</v>
      </c>
      <c r="AL2511"/>
      <c r="BL2511" s="3" t="s">
        <v>12</v>
      </c>
      <c r="BM2511" s="3" t="s">
        <v>226</v>
      </c>
      <c r="BN2511" s="3">
        <v>4.2999999999999997E-2</v>
      </c>
      <c r="BO2511" s="3">
        <v>194</v>
      </c>
      <c r="BR2511"/>
    </row>
    <row r="2512" spans="1:70" ht="16" x14ac:dyDescent="0.2">
      <c r="A2512" s="3" t="s">
        <v>625</v>
      </c>
      <c r="B2512" s="3" t="s">
        <v>229</v>
      </c>
      <c r="C2512" s="3">
        <v>1E-4</v>
      </c>
      <c r="D2512" s="4">
        <v>43540</v>
      </c>
      <c r="G2512"/>
      <c r="AG2512" s="3" t="s">
        <v>625</v>
      </c>
      <c r="AH2512" s="3" t="s">
        <v>229</v>
      </c>
      <c r="AI2512" s="3">
        <v>1E-4</v>
      </c>
      <c r="AJ2512" s="4">
        <v>43540</v>
      </c>
      <c r="AL2512"/>
      <c r="BL2512" s="3" t="s">
        <v>244</v>
      </c>
      <c r="BM2512" s="3" t="s">
        <v>226</v>
      </c>
      <c r="BN2512" s="3">
        <v>6.9000000000000006E-2</v>
      </c>
      <c r="BO2512" s="3">
        <v>194</v>
      </c>
      <c r="BR2512"/>
    </row>
    <row r="2513" spans="1:70" ht="16" x14ac:dyDescent="0.2">
      <c r="A2513" s="3" t="s">
        <v>626</v>
      </c>
      <c r="B2513" s="3" t="s">
        <v>685</v>
      </c>
      <c r="C2513" s="3">
        <v>4.0000000000000001E-3</v>
      </c>
      <c r="D2513" s="4">
        <v>1772</v>
      </c>
      <c r="G2513"/>
      <c r="AG2513" s="3" t="s">
        <v>626</v>
      </c>
      <c r="AH2513" s="3" t="s">
        <v>685</v>
      </c>
      <c r="AI2513" s="3">
        <v>4.0000000000000001E-3</v>
      </c>
      <c r="AJ2513" s="4">
        <v>1772</v>
      </c>
      <c r="AL2513"/>
      <c r="BL2513" s="3" t="s">
        <v>13</v>
      </c>
      <c r="BM2513" s="3" t="s">
        <v>226</v>
      </c>
      <c r="BN2513" s="3">
        <v>0.219</v>
      </c>
      <c r="BO2513" s="3">
        <v>194</v>
      </c>
      <c r="BR2513"/>
    </row>
    <row r="2514" spans="1:70" ht="32" x14ac:dyDescent="0.2">
      <c r="A2514" s="3" t="s">
        <v>626</v>
      </c>
      <c r="B2514" s="3" t="s">
        <v>407</v>
      </c>
      <c r="C2514" s="3">
        <v>5.0000000000000001E-3</v>
      </c>
      <c r="D2514" s="3">
        <v>100</v>
      </c>
      <c r="G2514"/>
      <c r="AG2514" s="3" t="s">
        <v>626</v>
      </c>
      <c r="AH2514" s="3" t="s">
        <v>407</v>
      </c>
      <c r="AI2514" s="3">
        <v>5.0000000000000001E-3</v>
      </c>
      <c r="AJ2514" s="3">
        <v>100</v>
      </c>
      <c r="AL2514"/>
      <c r="BL2514" s="3" t="s">
        <v>14</v>
      </c>
      <c r="BM2514" s="3" t="s">
        <v>226</v>
      </c>
      <c r="BN2514" s="3">
        <v>0.20599999999999999</v>
      </c>
      <c r="BO2514" s="3">
        <v>194</v>
      </c>
      <c r="BR2514"/>
    </row>
    <row r="2515" spans="1:70" ht="32" x14ac:dyDescent="0.2">
      <c r="A2515" s="3" t="s">
        <v>626</v>
      </c>
      <c r="B2515" s="3" t="s">
        <v>415</v>
      </c>
      <c r="C2515" s="3">
        <v>1E-4</v>
      </c>
      <c r="D2515" s="4">
        <v>3830</v>
      </c>
      <c r="G2515"/>
      <c r="AG2515" s="3" t="s">
        <v>626</v>
      </c>
      <c r="AH2515" s="3" t="s">
        <v>415</v>
      </c>
      <c r="AI2515" s="3">
        <v>1E-4</v>
      </c>
      <c r="AJ2515" s="4">
        <v>3830</v>
      </c>
      <c r="AL2515"/>
      <c r="BL2515" s="3" t="s">
        <v>275</v>
      </c>
      <c r="BM2515" s="3" t="s">
        <v>226</v>
      </c>
      <c r="BN2515" s="3">
        <v>1.4999999999999999E-2</v>
      </c>
      <c r="BO2515" s="3">
        <v>194</v>
      </c>
      <c r="BR2515"/>
    </row>
    <row r="2516" spans="1:70" ht="16" x14ac:dyDescent="0.2">
      <c r="A2516" s="3" t="s">
        <v>626</v>
      </c>
      <c r="B2516" s="3" t="s">
        <v>400</v>
      </c>
      <c r="C2516" s="3">
        <v>1E-4</v>
      </c>
      <c r="D2516" s="4">
        <v>28557</v>
      </c>
      <c r="G2516"/>
      <c r="AG2516" s="3" t="s">
        <v>626</v>
      </c>
      <c r="AH2516" s="3" t="s">
        <v>400</v>
      </c>
      <c r="AI2516" s="3">
        <v>1E-4</v>
      </c>
      <c r="AJ2516" s="4">
        <v>28557</v>
      </c>
      <c r="AL2516"/>
      <c r="BL2516" s="3" t="s">
        <v>16</v>
      </c>
      <c r="BM2516" s="3" t="s">
        <v>226</v>
      </c>
      <c r="BN2516" s="3">
        <v>0.14599999999999999</v>
      </c>
      <c r="BO2516" s="3">
        <v>194</v>
      </c>
      <c r="BR2516"/>
    </row>
    <row r="2517" spans="1:70" ht="16" x14ac:dyDescent="0.2">
      <c r="A2517" s="3" t="s">
        <v>626</v>
      </c>
      <c r="B2517" s="3" t="s">
        <v>402</v>
      </c>
      <c r="C2517" s="3">
        <v>1E-4</v>
      </c>
      <c r="D2517" s="4">
        <v>33328</v>
      </c>
      <c r="G2517"/>
      <c r="AG2517" s="3" t="s">
        <v>626</v>
      </c>
      <c r="AH2517" s="3" t="s">
        <v>402</v>
      </c>
      <c r="AI2517" s="3">
        <v>1E-4</v>
      </c>
      <c r="AJ2517" s="4">
        <v>33328</v>
      </c>
      <c r="AL2517"/>
      <c r="BL2517" s="3" t="s">
        <v>17</v>
      </c>
      <c r="BM2517" s="3" t="s">
        <v>226</v>
      </c>
      <c r="BN2517" s="3">
        <v>7.3999999999999996E-2</v>
      </c>
      <c r="BO2517" s="3">
        <v>194</v>
      </c>
      <c r="BR2517"/>
    </row>
    <row r="2518" spans="1:70" ht="16" x14ac:dyDescent="0.2">
      <c r="A2518" s="3" t="s">
        <v>626</v>
      </c>
      <c r="B2518" s="3" t="s">
        <v>398</v>
      </c>
      <c r="C2518" s="3">
        <v>1E-4</v>
      </c>
      <c r="D2518" s="4">
        <v>50614</v>
      </c>
      <c r="G2518"/>
      <c r="AG2518" s="3" t="s">
        <v>626</v>
      </c>
      <c r="AH2518" s="3" t="s">
        <v>398</v>
      </c>
      <c r="AI2518" s="3">
        <v>1E-4</v>
      </c>
      <c r="AJ2518" s="4">
        <v>50614</v>
      </c>
      <c r="AL2518"/>
      <c r="BL2518" s="3" t="s">
        <v>365</v>
      </c>
      <c r="BM2518" s="3" t="s">
        <v>226</v>
      </c>
      <c r="BN2518" s="3">
        <v>1.2E-2</v>
      </c>
      <c r="BO2518" s="3">
        <v>194</v>
      </c>
      <c r="BR2518"/>
    </row>
    <row r="2519" spans="1:70" ht="32" x14ac:dyDescent="0.2">
      <c r="A2519" s="3" t="s">
        <v>626</v>
      </c>
      <c r="B2519" s="3" t="s">
        <v>228</v>
      </c>
      <c r="C2519" s="3">
        <v>2.9999999999999997E-4</v>
      </c>
      <c r="D2519" s="4">
        <v>11499</v>
      </c>
      <c r="G2519"/>
      <c r="AG2519" s="3" t="s">
        <v>626</v>
      </c>
      <c r="AH2519" s="3" t="s">
        <v>228</v>
      </c>
      <c r="AI2519" s="3">
        <v>2.9999999999999997E-4</v>
      </c>
      <c r="AJ2519" s="4">
        <v>11499</v>
      </c>
      <c r="AL2519"/>
      <c r="BL2519" s="3" t="s">
        <v>367</v>
      </c>
      <c r="BM2519" s="3" t="s">
        <v>226</v>
      </c>
      <c r="BN2519" s="3">
        <v>3.7999999999999999E-2</v>
      </c>
      <c r="BO2519" s="3">
        <v>194</v>
      </c>
      <c r="BR2519"/>
    </row>
    <row r="2520" spans="1:70" ht="16" x14ac:dyDescent="0.2">
      <c r="A2520" s="3" t="s">
        <v>626</v>
      </c>
      <c r="B2520" s="3" t="s">
        <v>412</v>
      </c>
      <c r="C2520" s="3">
        <v>1E-4</v>
      </c>
      <c r="D2520" s="4">
        <v>24582</v>
      </c>
      <c r="G2520"/>
      <c r="AG2520" s="3" t="s">
        <v>626</v>
      </c>
      <c r="AH2520" s="3" t="s">
        <v>412</v>
      </c>
      <c r="AI2520" s="3">
        <v>1E-4</v>
      </c>
      <c r="AJ2520" s="4">
        <v>24582</v>
      </c>
      <c r="AL2520"/>
      <c r="BL2520" s="3" t="s">
        <v>375</v>
      </c>
      <c r="BM2520" s="3" t="s">
        <v>226</v>
      </c>
      <c r="BN2520" s="3">
        <v>0.02</v>
      </c>
      <c r="BO2520" s="3">
        <v>194</v>
      </c>
      <c r="BR2520"/>
    </row>
    <row r="2521" spans="1:70" ht="32" x14ac:dyDescent="0.2">
      <c r="A2521" s="3" t="s">
        <v>626</v>
      </c>
      <c r="B2521" s="3" t="s">
        <v>409</v>
      </c>
      <c r="C2521" s="3">
        <v>2.9999999999999997E-4</v>
      </c>
      <c r="D2521" s="4">
        <v>70890</v>
      </c>
      <c r="G2521"/>
      <c r="AG2521" s="3" t="s">
        <v>626</v>
      </c>
      <c r="AH2521" s="3" t="s">
        <v>409</v>
      </c>
      <c r="AI2521" s="3">
        <v>2.9999999999999997E-4</v>
      </c>
      <c r="AJ2521" s="4">
        <v>70890</v>
      </c>
      <c r="AL2521"/>
      <c r="BL2521" s="3" t="s">
        <v>378</v>
      </c>
      <c r="BM2521" s="3" t="s">
        <v>226</v>
      </c>
      <c r="BN2521" s="3">
        <v>8.5000000000000006E-2</v>
      </c>
      <c r="BO2521" s="3">
        <v>194</v>
      </c>
      <c r="BR2521"/>
    </row>
    <row r="2522" spans="1:70" ht="16" x14ac:dyDescent="0.2">
      <c r="A2522" s="3" t="s">
        <v>626</v>
      </c>
      <c r="B2522" s="3" t="s">
        <v>405</v>
      </c>
      <c r="C2522" s="3">
        <v>1.0800000000000001E-2</v>
      </c>
      <c r="D2522" s="4">
        <v>185391</v>
      </c>
      <c r="G2522"/>
      <c r="AG2522" s="3" t="s">
        <v>626</v>
      </c>
      <c r="AH2522" s="3" t="s">
        <v>405</v>
      </c>
      <c r="AI2522" s="3">
        <v>1.0800000000000001E-2</v>
      </c>
      <c r="AJ2522" s="4">
        <v>185391</v>
      </c>
      <c r="AL2522"/>
      <c r="BL2522" s="3" t="s">
        <v>384</v>
      </c>
      <c r="BM2522" s="3" t="s">
        <v>226</v>
      </c>
      <c r="BN2522" s="3">
        <v>2.5000000000000001E-2</v>
      </c>
      <c r="BO2522" s="3">
        <v>194</v>
      </c>
      <c r="BR2522"/>
    </row>
    <row r="2523" spans="1:70" ht="16" x14ac:dyDescent="0.2">
      <c r="A2523" s="3" t="s">
        <v>626</v>
      </c>
      <c r="B2523" s="3" t="s">
        <v>403</v>
      </c>
      <c r="C2523" s="3">
        <v>8.0000000000000002E-3</v>
      </c>
      <c r="D2523" s="4">
        <v>27978</v>
      </c>
      <c r="G2523"/>
      <c r="AG2523" s="3" t="s">
        <v>626</v>
      </c>
      <c r="AH2523" s="3" t="s">
        <v>403</v>
      </c>
      <c r="AI2523" s="3">
        <v>8.0000000000000002E-3</v>
      </c>
      <c r="AJ2523" s="4">
        <v>27978</v>
      </c>
      <c r="AL2523"/>
      <c r="BL2523" s="3" t="s">
        <v>387</v>
      </c>
      <c r="BM2523" s="3" t="s">
        <v>226</v>
      </c>
      <c r="BN2523" s="3">
        <v>3.5999999999999997E-2</v>
      </c>
      <c r="BO2523" s="3">
        <v>194</v>
      </c>
      <c r="BR2523"/>
    </row>
    <row r="2524" spans="1:70" ht="16" x14ac:dyDescent="0.2">
      <c r="A2524" s="3" t="s">
        <v>626</v>
      </c>
      <c r="B2524" s="3" t="s">
        <v>229</v>
      </c>
      <c r="C2524" s="3">
        <v>8.0000000000000004E-4</v>
      </c>
      <c r="D2524" s="4">
        <v>43540</v>
      </c>
      <c r="G2524"/>
      <c r="AG2524" s="3" t="s">
        <v>626</v>
      </c>
      <c r="AH2524" s="3" t="s">
        <v>229</v>
      </c>
      <c r="AI2524" s="3">
        <v>8.0000000000000004E-4</v>
      </c>
      <c r="AJ2524" s="4">
        <v>43540</v>
      </c>
      <c r="AL2524"/>
      <c r="BL2524" s="3" t="s">
        <v>391</v>
      </c>
      <c r="BM2524" s="3" t="s">
        <v>226</v>
      </c>
      <c r="BN2524" s="3">
        <v>5.0000000000000001E-3</v>
      </c>
      <c r="BO2524" s="3">
        <v>194</v>
      </c>
      <c r="BR2524"/>
    </row>
    <row r="2525" spans="1:70" ht="16" x14ac:dyDescent="0.2">
      <c r="A2525" s="3" t="s">
        <v>626</v>
      </c>
      <c r="B2525" s="3" t="s">
        <v>86</v>
      </c>
      <c r="C2525" s="3">
        <v>3.0000000000000001E-3</v>
      </c>
      <c r="D2525" s="3">
        <v>496</v>
      </c>
      <c r="G2525"/>
      <c r="AG2525" s="3" t="s">
        <v>626</v>
      </c>
      <c r="AH2525" s="3" t="s">
        <v>86</v>
      </c>
      <c r="AI2525" s="3">
        <v>3.0000000000000001E-3</v>
      </c>
      <c r="AJ2525" s="3">
        <v>496</v>
      </c>
      <c r="AL2525"/>
      <c r="BL2525" s="3" t="s">
        <v>19</v>
      </c>
      <c r="BM2525" s="3" t="s">
        <v>226</v>
      </c>
      <c r="BN2525" s="3">
        <v>0.03</v>
      </c>
      <c r="BO2525" s="3">
        <v>194</v>
      </c>
      <c r="BR2525"/>
    </row>
    <row r="2526" spans="1:70" ht="16" x14ac:dyDescent="0.2">
      <c r="A2526" s="3" t="s">
        <v>627</v>
      </c>
      <c r="B2526" s="3" t="s">
        <v>685</v>
      </c>
      <c r="C2526" s="3">
        <v>2.9999999999999997E-4</v>
      </c>
      <c r="D2526" s="4">
        <v>1772</v>
      </c>
      <c r="G2526"/>
      <c r="AG2526" s="3" t="s">
        <v>627</v>
      </c>
      <c r="AH2526" s="3" t="s">
        <v>685</v>
      </c>
      <c r="AI2526" s="3">
        <v>2.9999999999999997E-4</v>
      </c>
      <c r="AJ2526" s="4">
        <v>1772</v>
      </c>
      <c r="AL2526"/>
      <c r="BL2526" s="3" t="s">
        <v>427</v>
      </c>
      <c r="BM2526" s="3" t="s">
        <v>226</v>
      </c>
      <c r="BN2526" s="3">
        <v>3.5999999999999997E-2</v>
      </c>
      <c r="BO2526" s="3">
        <v>194</v>
      </c>
      <c r="BR2526"/>
    </row>
    <row r="2527" spans="1:70" ht="16" x14ac:dyDescent="0.2">
      <c r="A2527" s="3" t="s">
        <v>628</v>
      </c>
      <c r="B2527" s="3" t="s">
        <v>398</v>
      </c>
      <c r="C2527" s="3">
        <v>2.0000000000000001E-4</v>
      </c>
      <c r="D2527" s="4">
        <v>50614</v>
      </c>
      <c r="G2527"/>
      <c r="AG2527" s="3" t="s">
        <v>628</v>
      </c>
      <c r="AH2527" s="3" t="s">
        <v>398</v>
      </c>
      <c r="AI2527" s="3">
        <v>2.0000000000000001E-4</v>
      </c>
      <c r="AJ2527" s="4">
        <v>50614</v>
      </c>
      <c r="AL2527"/>
      <c r="BL2527" s="3" t="s">
        <v>24</v>
      </c>
      <c r="BM2527" s="3" t="s">
        <v>226</v>
      </c>
      <c r="BN2527" s="3">
        <v>4.2999999999999997E-2</v>
      </c>
      <c r="BO2527" s="3">
        <v>194</v>
      </c>
      <c r="BR2527"/>
    </row>
    <row r="2528" spans="1:70" ht="16" x14ac:dyDescent="0.2">
      <c r="A2528" s="3" t="s">
        <v>629</v>
      </c>
      <c r="B2528" s="3" t="s">
        <v>687</v>
      </c>
      <c r="C2528" s="3">
        <v>1E-3</v>
      </c>
      <c r="D2528" s="4">
        <v>1070</v>
      </c>
      <c r="G2528"/>
      <c r="AG2528" s="3" t="s">
        <v>629</v>
      </c>
      <c r="AH2528" s="3" t="s">
        <v>687</v>
      </c>
      <c r="AI2528" s="3">
        <v>1E-3</v>
      </c>
      <c r="AJ2528" s="4">
        <v>1070</v>
      </c>
      <c r="AL2528"/>
      <c r="BL2528" s="3" t="s">
        <v>440</v>
      </c>
      <c r="BM2528" s="3" t="s">
        <v>226</v>
      </c>
      <c r="BN2528" s="3">
        <v>5.0000000000000001E-3</v>
      </c>
      <c r="BO2528" s="3">
        <v>194</v>
      </c>
      <c r="BR2528"/>
    </row>
    <row r="2529" spans="1:70" ht="16" x14ac:dyDescent="0.2">
      <c r="A2529" s="3" t="s">
        <v>630</v>
      </c>
      <c r="B2529" s="3" t="s">
        <v>687</v>
      </c>
      <c r="C2529" s="3">
        <v>1E-3</v>
      </c>
      <c r="D2529" s="4">
        <v>1070</v>
      </c>
      <c r="G2529"/>
      <c r="AG2529" s="3" t="s">
        <v>630</v>
      </c>
      <c r="AH2529" s="3" t="s">
        <v>687</v>
      </c>
      <c r="AI2529" s="3">
        <v>1E-3</v>
      </c>
      <c r="AJ2529" s="4">
        <v>1070</v>
      </c>
      <c r="AL2529"/>
      <c r="BL2529" s="3" t="s">
        <v>27</v>
      </c>
      <c r="BM2529" s="3" t="s">
        <v>226</v>
      </c>
      <c r="BN2529" s="3">
        <v>2.3E-2</v>
      </c>
      <c r="BO2529" s="3">
        <v>194</v>
      </c>
      <c r="BR2529"/>
    </row>
    <row r="2530" spans="1:70" ht="16" x14ac:dyDescent="0.2">
      <c r="A2530" s="3" t="s">
        <v>630</v>
      </c>
      <c r="B2530" s="3" t="s">
        <v>398</v>
      </c>
      <c r="C2530" s="3">
        <v>1E-4</v>
      </c>
      <c r="D2530" s="4">
        <v>50614</v>
      </c>
      <c r="G2530"/>
      <c r="AG2530" s="3" t="s">
        <v>630</v>
      </c>
      <c r="AH2530" s="3" t="s">
        <v>398</v>
      </c>
      <c r="AI2530" s="3">
        <v>1E-4</v>
      </c>
      <c r="AJ2530" s="4">
        <v>50614</v>
      </c>
      <c r="AL2530"/>
      <c r="BL2530" s="3" t="s">
        <v>459</v>
      </c>
      <c r="BM2530" s="3" t="s">
        <v>226</v>
      </c>
      <c r="BN2530" s="3">
        <v>0.01</v>
      </c>
      <c r="BO2530" s="3">
        <v>194</v>
      </c>
      <c r="BR2530"/>
    </row>
    <row r="2531" spans="1:70" ht="16" x14ac:dyDescent="0.2">
      <c r="A2531" s="3" t="s">
        <v>630</v>
      </c>
      <c r="B2531" s="3" t="s">
        <v>403</v>
      </c>
      <c r="C2531" s="3">
        <v>1E-4</v>
      </c>
      <c r="D2531" s="4">
        <v>27978</v>
      </c>
      <c r="G2531"/>
      <c r="AG2531" s="3" t="s">
        <v>630</v>
      </c>
      <c r="AH2531" s="3" t="s">
        <v>403</v>
      </c>
      <c r="AI2531" s="3">
        <v>1E-4</v>
      </c>
      <c r="AJ2531" s="4">
        <v>27978</v>
      </c>
      <c r="AL2531"/>
      <c r="BL2531" s="3" t="s">
        <v>29</v>
      </c>
      <c r="BM2531" s="3" t="s">
        <v>226</v>
      </c>
      <c r="BN2531" s="3">
        <v>7.0000000000000001E-3</v>
      </c>
      <c r="BO2531" s="3">
        <v>194</v>
      </c>
      <c r="BR2531"/>
    </row>
    <row r="2532" spans="1:70" ht="16" x14ac:dyDescent="0.2">
      <c r="A2532" s="3" t="s">
        <v>632</v>
      </c>
      <c r="B2532" s="3" t="s">
        <v>405</v>
      </c>
      <c r="C2532" s="3">
        <v>1E-4</v>
      </c>
      <c r="D2532" s="4">
        <v>185391</v>
      </c>
      <c r="G2532"/>
      <c r="AG2532" s="3" t="s">
        <v>632</v>
      </c>
      <c r="AH2532" s="3" t="s">
        <v>405</v>
      </c>
      <c r="AI2532" s="3">
        <v>1E-4</v>
      </c>
      <c r="AJ2532" s="4">
        <v>185391</v>
      </c>
      <c r="AL2532"/>
      <c r="BL2532" s="3" t="s">
        <v>31</v>
      </c>
      <c r="BM2532" s="3" t="s">
        <v>226</v>
      </c>
      <c r="BN2532" s="3">
        <v>7.3999999999999996E-2</v>
      </c>
      <c r="BO2532" s="3">
        <v>194</v>
      </c>
      <c r="BR2532"/>
    </row>
    <row r="2533" spans="1:70" ht="16" x14ac:dyDescent="0.2">
      <c r="A2533" s="3" t="s">
        <v>633</v>
      </c>
      <c r="B2533" s="3" t="s">
        <v>685</v>
      </c>
      <c r="C2533" s="3">
        <v>2.9999999999999997E-4</v>
      </c>
      <c r="D2533" s="4">
        <v>1772</v>
      </c>
      <c r="G2533"/>
      <c r="AG2533" s="3" t="s">
        <v>633</v>
      </c>
      <c r="AH2533" s="3" t="s">
        <v>685</v>
      </c>
      <c r="AI2533" s="3">
        <v>2.9999999999999997E-4</v>
      </c>
      <c r="AJ2533" s="4">
        <v>1772</v>
      </c>
      <c r="AL2533"/>
      <c r="BL2533" s="3" t="s">
        <v>32</v>
      </c>
      <c r="BM2533" s="3" t="s">
        <v>226</v>
      </c>
      <c r="BN2533" s="3">
        <v>5.0000000000000001E-3</v>
      </c>
      <c r="BO2533" s="3">
        <v>194</v>
      </c>
      <c r="BR2533"/>
    </row>
    <row r="2534" spans="1:70" ht="16" x14ac:dyDescent="0.2">
      <c r="A2534" s="3" t="s">
        <v>633</v>
      </c>
      <c r="B2534" s="3" t="s">
        <v>398</v>
      </c>
      <c r="C2534" s="3">
        <v>5.9999999999999995E-4</v>
      </c>
      <c r="D2534" s="4">
        <v>50614</v>
      </c>
      <c r="G2534"/>
      <c r="AG2534" s="3" t="s">
        <v>633</v>
      </c>
      <c r="AH2534" s="3" t="s">
        <v>398</v>
      </c>
      <c r="AI2534" s="3">
        <v>5.9999999999999995E-4</v>
      </c>
      <c r="AJ2534" s="4">
        <v>50614</v>
      </c>
      <c r="AL2534"/>
      <c r="BL2534" s="3" t="s">
        <v>463</v>
      </c>
      <c r="BM2534" s="3" t="s">
        <v>226</v>
      </c>
      <c r="BN2534" s="3">
        <v>2E-3</v>
      </c>
      <c r="BO2534" s="3">
        <v>194</v>
      </c>
      <c r="BR2534"/>
    </row>
    <row r="2535" spans="1:70" ht="32" x14ac:dyDescent="0.2">
      <c r="A2535" s="3" t="s">
        <v>633</v>
      </c>
      <c r="B2535" s="3" t="s">
        <v>228</v>
      </c>
      <c r="C2535" s="3">
        <v>1E-4</v>
      </c>
      <c r="D2535" s="4">
        <v>11499</v>
      </c>
      <c r="G2535"/>
      <c r="AG2535" s="3" t="s">
        <v>633</v>
      </c>
      <c r="AH2535" s="3" t="s">
        <v>228</v>
      </c>
      <c r="AI2535" s="3">
        <v>1E-4</v>
      </c>
      <c r="AJ2535" s="4">
        <v>11499</v>
      </c>
      <c r="AL2535"/>
      <c r="BL2535" s="3" t="s">
        <v>33</v>
      </c>
      <c r="BM2535" s="3" t="s">
        <v>226</v>
      </c>
      <c r="BN2535" s="3">
        <v>7.6999999999999999E-2</v>
      </c>
      <c r="BO2535" s="3">
        <v>194</v>
      </c>
      <c r="BR2535"/>
    </row>
    <row r="2536" spans="1:70" ht="16" x14ac:dyDescent="0.2">
      <c r="A2536" s="3" t="s">
        <v>633</v>
      </c>
      <c r="B2536" s="3" t="s">
        <v>403</v>
      </c>
      <c r="C2536" s="3">
        <v>1E-4</v>
      </c>
      <c r="D2536" s="4">
        <v>27978</v>
      </c>
      <c r="G2536"/>
      <c r="AG2536" s="3" t="s">
        <v>633</v>
      </c>
      <c r="AH2536" s="3" t="s">
        <v>403</v>
      </c>
      <c r="AI2536" s="3">
        <v>1E-4</v>
      </c>
      <c r="AJ2536" s="4">
        <v>27978</v>
      </c>
      <c r="AL2536"/>
      <c r="BL2536" s="3" t="s">
        <v>470</v>
      </c>
      <c r="BM2536" s="3" t="s">
        <v>226</v>
      </c>
      <c r="BN2536" s="3">
        <v>2.5000000000000001E-2</v>
      </c>
      <c r="BO2536" s="3">
        <v>194</v>
      </c>
      <c r="BR2536"/>
    </row>
    <row r="2537" spans="1:70" ht="16" x14ac:dyDescent="0.2">
      <c r="A2537" s="3" t="s">
        <v>634</v>
      </c>
      <c r="B2537" s="3" t="s">
        <v>400</v>
      </c>
      <c r="C2537" s="3">
        <v>1E-4</v>
      </c>
      <c r="D2537" s="4">
        <v>28557</v>
      </c>
      <c r="G2537"/>
      <c r="AG2537" s="3" t="s">
        <v>634</v>
      </c>
      <c r="AH2537" s="3" t="s">
        <v>400</v>
      </c>
      <c r="AI2537" s="3">
        <v>1E-4</v>
      </c>
      <c r="AJ2537" s="4">
        <v>28557</v>
      </c>
      <c r="AL2537"/>
      <c r="BL2537" s="3" t="s">
        <v>487</v>
      </c>
      <c r="BM2537" s="3" t="s">
        <v>226</v>
      </c>
      <c r="BN2537" s="3">
        <v>6.9000000000000006E-2</v>
      </c>
      <c r="BO2537" s="3">
        <v>194</v>
      </c>
      <c r="BR2537"/>
    </row>
    <row r="2538" spans="1:70" ht="16" x14ac:dyDescent="0.2">
      <c r="A2538" s="3" t="s">
        <v>61</v>
      </c>
      <c r="B2538" s="3" t="s">
        <v>684</v>
      </c>
      <c r="C2538" s="3">
        <v>1E-3</v>
      </c>
      <c r="D2538" s="4">
        <v>2411</v>
      </c>
      <c r="G2538"/>
      <c r="AG2538" s="3" t="s">
        <v>61</v>
      </c>
      <c r="AH2538" s="3" t="s">
        <v>684</v>
      </c>
      <c r="AI2538" s="3">
        <v>1E-3</v>
      </c>
      <c r="AJ2538" s="4">
        <v>2411</v>
      </c>
      <c r="AL2538"/>
      <c r="BL2538" s="3" t="s">
        <v>494</v>
      </c>
      <c r="BM2538" s="3" t="s">
        <v>226</v>
      </c>
      <c r="BN2538" s="3">
        <v>2E-3</v>
      </c>
      <c r="BO2538" s="3">
        <v>194</v>
      </c>
      <c r="BR2538"/>
    </row>
    <row r="2539" spans="1:70" ht="16" x14ac:dyDescent="0.2">
      <c r="A2539" s="3" t="s">
        <v>61</v>
      </c>
      <c r="B2539" s="3" t="s">
        <v>675</v>
      </c>
      <c r="C2539" s="3">
        <v>3.0000000000000001E-3</v>
      </c>
      <c r="D2539" s="3">
        <v>193</v>
      </c>
      <c r="G2539"/>
      <c r="AG2539" s="3" t="s">
        <v>61</v>
      </c>
      <c r="AH2539" s="3" t="s">
        <v>675</v>
      </c>
      <c r="AI2539" s="3">
        <v>3.0000000000000001E-3</v>
      </c>
      <c r="AJ2539" s="3">
        <v>193</v>
      </c>
      <c r="AL2539"/>
      <c r="BL2539" s="3" t="s">
        <v>38</v>
      </c>
      <c r="BM2539" s="3" t="s">
        <v>226</v>
      </c>
      <c r="BN2539" s="3">
        <v>0.13900000000000001</v>
      </c>
      <c r="BO2539" s="3">
        <v>194</v>
      </c>
      <c r="BR2539"/>
    </row>
    <row r="2540" spans="1:70" ht="16" x14ac:dyDescent="0.2">
      <c r="A2540" s="3" t="s">
        <v>61</v>
      </c>
      <c r="B2540" s="3" t="s">
        <v>189</v>
      </c>
      <c r="C2540" s="3">
        <v>7.0000000000000001E-3</v>
      </c>
      <c r="D2540" s="3">
        <v>187</v>
      </c>
      <c r="G2540"/>
      <c r="AG2540" s="3" t="s">
        <v>61</v>
      </c>
      <c r="AH2540" s="3" t="s">
        <v>189</v>
      </c>
      <c r="AI2540" s="3">
        <v>7.0000000000000001E-3</v>
      </c>
      <c r="AJ2540" s="3">
        <v>187</v>
      </c>
      <c r="AL2540"/>
      <c r="BL2540" s="3" t="s">
        <v>516</v>
      </c>
      <c r="BM2540" s="3" t="s">
        <v>226</v>
      </c>
      <c r="BN2540" s="3">
        <v>1.2E-2</v>
      </c>
      <c r="BO2540" s="3">
        <v>194</v>
      </c>
      <c r="BR2540"/>
    </row>
    <row r="2541" spans="1:70" ht="16" x14ac:dyDescent="0.2">
      <c r="A2541" s="3" t="s">
        <v>61</v>
      </c>
      <c r="B2541" s="3" t="s">
        <v>685</v>
      </c>
      <c r="C2541" s="3">
        <v>2.9999999999999997E-4</v>
      </c>
      <c r="D2541" s="4">
        <v>1772</v>
      </c>
      <c r="G2541"/>
      <c r="AG2541" s="3" t="s">
        <v>61</v>
      </c>
      <c r="AH2541" s="3" t="s">
        <v>685</v>
      </c>
      <c r="AI2541" s="3">
        <v>2.9999999999999997E-4</v>
      </c>
      <c r="AJ2541" s="4">
        <v>1772</v>
      </c>
      <c r="AL2541"/>
      <c r="BL2541" s="3" t="s">
        <v>518</v>
      </c>
      <c r="BM2541" s="3" t="s">
        <v>226</v>
      </c>
      <c r="BN2541" s="3">
        <v>7.0000000000000001E-3</v>
      </c>
      <c r="BO2541" s="3">
        <v>194</v>
      </c>
      <c r="BR2541"/>
    </row>
    <row r="2542" spans="1:70" ht="16" x14ac:dyDescent="0.2">
      <c r="A2542" s="3" t="s">
        <v>61</v>
      </c>
      <c r="B2542" s="3" t="s">
        <v>687</v>
      </c>
      <c r="C2542" s="3">
        <v>6.7000000000000002E-3</v>
      </c>
      <c r="D2542" s="4">
        <v>1070</v>
      </c>
      <c r="G2542"/>
      <c r="AG2542" s="3" t="s">
        <v>61</v>
      </c>
      <c r="AH2542" s="3" t="s">
        <v>687</v>
      </c>
      <c r="AI2542" s="3">
        <v>6.7000000000000002E-3</v>
      </c>
      <c r="AJ2542" s="4">
        <v>1070</v>
      </c>
      <c r="AL2542"/>
      <c r="BL2542" s="3" t="s">
        <v>43</v>
      </c>
      <c r="BM2542" s="3" t="s">
        <v>226</v>
      </c>
      <c r="BN2542" s="3">
        <v>0.02</v>
      </c>
      <c r="BO2542" s="3">
        <v>194</v>
      </c>
      <c r="BR2542"/>
    </row>
    <row r="2543" spans="1:70" ht="16" x14ac:dyDescent="0.2">
      <c r="A2543" s="3" t="s">
        <v>61</v>
      </c>
      <c r="B2543" s="3" t="s">
        <v>676</v>
      </c>
      <c r="C2543" s="3">
        <v>1.9E-2</v>
      </c>
      <c r="D2543" s="3">
        <v>268</v>
      </c>
      <c r="G2543"/>
      <c r="AG2543" s="3" t="s">
        <v>61</v>
      </c>
      <c r="AH2543" s="3" t="s">
        <v>676</v>
      </c>
      <c r="AI2543" s="3">
        <v>1.9E-2</v>
      </c>
      <c r="AJ2543" s="3">
        <v>268</v>
      </c>
      <c r="AL2543"/>
      <c r="BL2543" s="3" t="s">
        <v>521</v>
      </c>
      <c r="BM2543" s="3" t="s">
        <v>226</v>
      </c>
      <c r="BN2543" s="3">
        <v>2E-3</v>
      </c>
      <c r="BO2543" s="3">
        <v>194</v>
      </c>
      <c r="BR2543"/>
    </row>
    <row r="2544" spans="1:70" ht="16" x14ac:dyDescent="0.2">
      <c r="A2544" s="3" t="s">
        <v>61</v>
      </c>
      <c r="B2544" s="3" t="s">
        <v>190</v>
      </c>
      <c r="C2544" s="3">
        <v>2.4E-2</v>
      </c>
      <c r="D2544" s="3">
        <v>307</v>
      </c>
      <c r="G2544"/>
      <c r="AG2544" s="3" t="s">
        <v>61</v>
      </c>
      <c r="AH2544" s="3" t="s">
        <v>190</v>
      </c>
      <c r="AI2544" s="3">
        <v>2.4E-2</v>
      </c>
      <c r="AJ2544" s="3">
        <v>307</v>
      </c>
      <c r="AL2544"/>
      <c r="BL2544" s="3" t="s">
        <v>46</v>
      </c>
      <c r="BM2544" s="3" t="s">
        <v>226</v>
      </c>
      <c r="BN2544" s="3">
        <v>7.0000000000000001E-3</v>
      </c>
      <c r="BO2544" s="3">
        <v>194</v>
      </c>
      <c r="BR2544"/>
    </row>
    <row r="2545" spans="1:70" ht="16" x14ac:dyDescent="0.2">
      <c r="A2545" s="3" t="s">
        <v>61</v>
      </c>
      <c r="B2545" s="3" t="s">
        <v>420</v>
      </c>
      <c r="C2545" s="3">
        <v>0.01</v>
      </c>
      <c r="D2545" s="3">
        <v>194</v>
      </c>
      <c r="G2545"/>
      <c r="AG2545" s="3" t="s">
        <v>61</v>
      </c>
      <c r="AH2545" s="3" t="s">
        <v>420</v>
      </c>
      <c r="AI2545" s="3">
        <v>0.01</v>
      </c>
      <c r="AJ2545" s="3">
        <v>194</v>
      </c>
      <c r="AL2545"/>
      <c r="BL2545" s="3" t="s">
        <v>522</v>
      </c>
      <c r="BM2545" s="3" t="s">
        <v>226</v>
      </c>
      <c r="BN2545" s="3">
        <v>5.6000000000000001E-2</v>
      </c>
      <c r="BO2545" s="3">
        <v>194</v>
      </c>
      <c r="BR2545"/>
    </row>
    <row r="2546" spans="1:70" ht="16" x14ac:dyDescent="0.2">
      <c r="A2546" s="3" t="s">
        <v>61</v>
      </c>
      <c r="B2546" s="3" t="s">
        <v>418</v>
      </c>
      <c r="C2546" s="3">
        <v>2.9000000000000001E-2</v>
      </c>
      <c r="D2546" s="3">
        <v>177</v>
      </c>
      <c r="G2546"/>
      <c r="AG2546" s="3" t="s">
        <v>61</v>
      </c>
      <c r="AH2546" s="3" t="s">
        <v>418</v>
      </c>
      <c r="AI2546" s="3">
        <v>2.9000000000000001E-2</v>
      </c>
      <c r="AJ2546" s="3">
        <v>177</v>
      </c>
      <c r="AL2546"/>
      <c r="BL2546" s="3" t="s">
        <v>48</v>
      </c>
      <c r="BM2546" s="3" t="s">
        <v>226</v>
      </c>
      <c r="BN2546" s="3">
        <v>0.01</v>
      </c>
      <c r="BO2546" s="3">
        <v>194</v>
      </c>
      <c r="BR2546"/>
    </row>
    <row r="2547" spans="1:70" ht="32" x14ac:dyDescent="0.2">
      <c r="A2547" s="3" t="s">
        <v>61</v>
      </c>
      <c r="B2547" s="3" t="s">
        <v>401</v>
      </c>
      <c r="C2547" s="3">
        <v>6.0000000000000001E-3</v>
      </c>
      <c r="D2547" s="3">
        <v>261</v>
      </c>
      <c r="G2547"/>
      <c r="AG2547" s="3" t="s">
        <v>61</v>
      </c>
      <c r="AH2547" s="3" t="s">
        <v>401</v>
      </c>
      <c r="AI2547" s="3">
        <v>6.0000000000000001E-3</v>
      </c>
      <c r="AJ2547" s="3">
        <v>261</v>
      </c>
      <c r="AL2547"/>
      <c r="BL2547" s="3" t="s">
        <v>546</v>
      </c>
      <c r="BM2547" s="3" t="s">
        <v>226</v>
      </c>
      <c r="BN2547" s="3">
        <v>2E-3</v>
      </c>
      <c r="BO2547" s="3">
        <v>194</v>
      </c>
      <c r="BR2547"/>
    </row>
    <row r="2548" spans="1:70" ht="32" x14ac:dyDescent="0.2">
      <c r="A2548" s="3" t="s">
        <v>61</v>
      </c>
      <c r="B2548" s="3" t="s">
        <v>415</v>
      </c>
      <c r="C2548" s="3">
        <v>1.2E-2</v>
      </c>
      <c r="D2548" s="4">
        <v>3830</v>
      </c>
      <c r="G2548"/>
      <c r="AG2548" s="3" t="s">
        <v>61</v>
      </c>
      <c r="AH2548" s="3" t="s">
        <v>415</v>
      </c>
      <c r="AI2548" s="3">
        <v>1.2E-2</v>
      </c>
      <c r="AJ2548" s="4">
        <v>3830</v>
      </c>
      <c r="AL2548"/>
      <c r="BL2548" s="3" t="s">
        <v>49</v>
      </c>
      <c r="BM2548" s="3" t="s">
        <v>226</v>
      </c>
      <c r="BN2548" s="3">
        <v>2.5000000000000001E-2</v>
      </c>
      <c r="BO2548" s="3">
        <v>194</v>
      </c>
      <c r="BR2548"/>
    </row>
    <row r="2549" spans="1:70" ht="32" x14ac:dyDescent="0.2">
      <c r="A2549" s="3" t="s">
        <v>61</v>
      </c>
      <c r="B2549" s="3" t="s">
        <v>406</v>
      </c>
      <c r="C2549" s="3">
        <v>4.0000000000000001E-3</v>
      </c>
      <c r="D2549" s="4">
        <v>1058</v>
      </c>
      <c r="G2549"/>
      <c r="AG2549" s="3" t="s">
        <v>61</v>
      </c>
      <c r="AH2549" s="3" t="s">
        <v>406</v>
      </c>
      <c r="AI2549" s="3">
        <v>4.0000000000000001E-3</v>
      </c>
      <c r="AJ2549" s="4">
        <v>1058</v>
      </c>
      <c r="AL2549"/>
      <c r="BL2549" s="3" t="s">
        <v>51</v>
      </c>
      <c r="BM2549" s="3" t="s">
        <v>226</v>
      </c>
      <c r="BN2549" s="3">
        <v>4.1000000000000002E-2</v>
      </c>
      <c r="BO2549" s="3">
        <v>194</v>
      </c>
      <c r="BR2549"/>
    </row>
    <row r="2550" spans="1:70" ht="16" x14ac:dyDescent="0.2">
      <c r="A2550" s="3" t="s">
        <v>61</v>
      </c>
      <c r="B2550" s="3" t="s">
        <v>419</v>
      </c>
      <c r="C2550" s="3">
        <v>3.7999999999999999E-2</v>
      </c>
      <c r="D2550" s="3">
        <v>558</v>
      </c>
      <c r="G2550"/>
      <c r="AG2550" s="3" t="s">
        <v>61</v>
      </c>
      <c r="AH2550" s="3" t="s">
        <v>419</v>
      </c>
      <c r="AI2550" s="3">
        <v>3.7999999999999999E-2</v>
      </c>
      <c r="AJ2550" s="3">
        <v>558</v>
      </c>
      <c r="AL2550"/>
      <c r="BL2550" s="3" t="s">
        <v>556</v>
      </c>
      <c r="BM2550" s="3" t="s">
        <v>226</v>
      </c>
      <c r="BN2550" s="3">
        <v>1.2E-2</v>
      </c>
      <c r="BO2550" s="3">
        <v>194</v>
      </c>
      <c r="BR2550"/>
    </row>
    <row r="2551" spans="1:70" ht="16" x14ac:dyDescent="0.2">
      <c r="A2551" s="3" t="s">
        <v>61</v>
      </c>
      <c r="B2551" s="3" t="s">
        <v>686</v>
      </c>
      <c r="C2551" s="3">
        <v>7.7999999999999996E-3</v>
      </c>
      <c r="D2551" s="4">
        <v>1999</v>
      </c>
      <c r="G2551"/>
      <c r="AG2551" s="3" t="s">
        <v>61</v>
      </c>
      <c r="AH2551" s="3" t="s">
        <v>686</v>
      </c>
      <c r="AI2551" s="3">
        <v>7.7999999999999996E-3</v>
      </c>
      <c r="AJ2551" s="4">
        <v>1999</v>
      </c>
      <c r="AL2551"/>
      <c r="BL2551" s="3" t="s">
        <v>52</v>
      </c>
      <c r="BM2551" s="3" t="s">
        <v>226</v>
      </c>
      <c r="BN2551" s="3">
        <v>5.0000000000000001E-3</v>
      </c>
      <c r="BO2551" s="3">
        <v>194</v>
      </c>
      <c r="BR2551"/>
    </row>
    <row r="2552" spans="1:70" ht="32" x14ac:dyDescent="0.2">
      <c r="A2552" s="3" t="s">
        <v>61</v>
      </c>
      <c r="B2552" s="3" t="s">
        <v>424</v>
      </c>
      <c r="C2552" s="3">
        <v>0.02</v>
      </c>
      <c r="D2552" s="3">
        <v>273</v>
      </c>
      <c r="G2552"/>
      <c r="AG2552" s="3" t="s">
        <v>61</v>
      </c>
      <c r="AH2552" s="3" t="s">
        <v>688</v>
      </c>
      <c r="AI2552" s="3">
        <v>8.9999999999999993E-3</v>
      </c>
      <c r="AJ2552" s="3">
        <v>116</v>
      </c>
      <c r="AL2552"/>
      <c r="BL2552" s="3" t="s">
        <v>54</v>
      </c>
      <c r="BM2552" s="3" t="s">
        <v>226</v>
      </c>
      <c r="BN2552" s="3">
        <v>2.8000000000000001E-2</v>
      </c>
      <c r="BO2552" s="3">
        <v>194</v>
      </c>
      <c r="BR2552"/>
    </row>
    <row r="2553" spans="1:70" ht="16" x14ac:dyDescent="0.2">
      <c r="A2553" s="3" t="s">
        <v>61</v>
      </c>
      <c r="B2553" s="3" t="s">
        <v>423</v>
      </c>
      <c r="C2553" s="3">
        <v>5.0000000000000001E-3</v>
      </c>
      <c r="D2553" s="3">
        <v>553</v>
      </c>
      <c r="G2553"/>
      <c r="AG2553" s="3" t="s">
        <v>61</v>
      </c>
      <c r="AH2553" s="3" t="s">
        <v>400</v>
      </c>
      <c r="AI2553" s="3">
        <v>1.1000000000000001E-3</v>
      </c>
      <c r="AJ2553" s="4">
        <v>28557</v>
      </c>
      <c r="AL2553"/>
      <c r="BL2553" s="3" t="s">
        <v>56</v>
      </c>
      <c r="BM2553" s="3" t="s">
        <v>226</v>
      </c>
      <c r="BN2553" s="3">
        <v>0.01</v>
      </c>
      <c r="BO2553" s="3">
        <v>194</v>
      </c>
      <c r="BR2553"/>
    </row>
    <row r="2554" spans="1:70" ht="32" x14ac:dyDescent="0.2">
      <c r="A2554" s="3" t="s">
        <v>61</v>
      </c>
      <c r="B2554" s="3" t="s">
        <v>688</v>
      </c>
      <c r="C2554" s="3">
        <v>8.9999999999999993E-3</v>
      </c>
      <c r="D2554" s="3">
        <v>116</v>
      </c>
      <c r="G2554"/>
      <c r="AG2554" s="3" t="s">
        <v>61</v>
      </c>
      <c r="AH2554" s="3" t="s">
        <v>689</v>
      </c>
      <c r="AI2554" s="3">
        <v>2E-3</v>
      </c>
      <c r="AJ2554" s="4">
        <v>416581</v>
      </c>
      <c r="AL2554"/>
      <c r="BL2554" s="3" t="s">
        <v>593</v>
      </c>
      <c r="BM2554" s="3" t="s">
        <v>226</v>
      </c>
      <c r="BN2554" s="3">
        <v>5.6000000000000001E-2</v>
      </c>
      <c r="BO2554" s="3">
        <v>194</v>
      </c>
      <c r="BR2554"/>
    </row>
    <row r="2555" spans="1:70" ht="16" x14ac:dyDescent="0.2">
      <c r="A2555" s="3" t="s">
        <v>61</v>
      </c>
      <c r="B2555" s="3" t="s">
        <v>400</v>
      </c>
      <c r="C2555" s="3">
        <v>1.1000000000000001E-3</v>
      </c>
      <c r="D2555" s="4">
        <v>28557</v>
      </c>
      <c r="G2555"/>
      <c r="AG2555" s="3" t="s">
        <v>61</v>
      </c>
      <c r="AH2555" s="3" t="s">
        <v>402</v>
      </c>
      <c r="AI2555" s="3">
        <v>1.8E-3</v>
      </c>
      <c r="AJ2555" s="4">
        <v>33328</v>
      </c>
      <c r="AL2555"/>
      <c r="BL2555" s="3" t="s">
        <v>595</v>
      </c>
      <c r="BM2555" s="3" t="s">
        <v>226</v>
      </c>
      <c r="BN2555" s="3">
        <v>0.01</v>
      </c>
      <c r="BO2555" s="3">
        <v>194</v>
      </c>
      <c r="BR2555"/>
    </row>
    <row r="2556" spans="1:70" ht="16" x14ac:dyDescent="0.2">
      <c r="A2556" s="3" t="s">
        <v>61</v>
      </c>
      <c r="B2556" s="3" t="s">
        <v>689</v>
      </c>
      <c r="C2556" s="3">
        <v>2E-3</v>
      </c>
      <c r="D2556" s="4">
        <v>416581</v>
      </c>
      <c r="G2556"/>
      <c r="AG2556" s="3" t="s">
        <v>61</v>
      </c>
      <c r="AH2556" s="3" t="s">
        <v>410</v>
      </c>
      <c r="AI2556" s="3">
        <v>1.4200000000000001E-2</v>
      </c>
      <c r="AJ2556" s="4">
        <v>115374</v>
      </c>
      <c r="AL2556"/>
      <c r="BL2556" s="3" t="s">
        <v>57</v>
      </c>
      <c r="BM2556" s="3" t="s">
        <v>226</v>
      </c>
      <c r="BN2556" s="3">
        <v>7.6999999999999999E-2</v>
      </c>
      <c r="BO2556" s="3">
        <v>194</v>
      </c>
      <c r="BR2556"/>
    </row>
    <row r="2557" spans="1:70" ht="16" x14ac:dyDescent="0.2">
      <c r="A2557" s="3" t="s">
        <v>61</v>
      </c>
      <c r="B2557" s="3" t="s">
        <v>402</v>
      </c>
      <c r="C2557" s="3">
        <v>1.8E-3</v>
      </c>
      <c r="D2557" s="4">
        <v>33328</v>
      </c>
      <c r="G2557"/>
      <c r="AG2557" s="3" t="s">
        <v>61</v>
      </c>
      <c r="AH2557" s="3" t="s">
        <v>399</v>
      </c>
      <c r="AI2557" s="3">
        <v>4.0000000000000002E-4</v>
      </c>
      <c r="AJ2557" s="4">
        <v>99672</v>
      </c>
      <c r="AL2557"/>
      <c r="BL2557" s="3" t="s">
        <v>59</v>
      </c>
      <c r="BM2557" s="3" t="s">
        <v>226</v>
      </c>
      <c r="BN2557" s="3">
        <v>0.02</v>
      </c>
      <c r="BO2557" s="3">
        <v>194</v>
      </c>
      <c r="BR2557"/>
    </row>
    <row r="2558" spans="1:70" ht="16" x14ac:dyDescent="0.2">
      <c r="A2558" s="3" t="s">
        <v>61</v>
      </c>
      <c r="B2558" s="3" t="s">
        <v>410</v>
      </c>
      <c r="C2558" s="3">
        <v>1.4200000000000001E-2</v>
      </c>
      <c r="D2558" s="4">
        <v>115374</v>
      </c>
      <c r="G2558"/>
      <c r="AG2558" s="3" t="s">
        <v>61</v>
      </c>
      <c r="AH2558" s="3" t="s">
        <v>416</v>
      </c>
      <c r="AI2558" s="3">
        <v>1.43E-2</v>
      </c>
      <c r="AJ2558" s="4">
        <v>1242890</v>
      </c>
      <c r="AL2558"/>
      <c r="BL2558" s="3" t="s">
        <v>623</v>
      </c>
      <c r="BM2558" s="3" t="s">
        <v>226</v>
      </c>
      <c r="BN2558" s="3">
        <v>1.7999999999999999E-2</v>
      </c>
      <c r="BO2558" s="3">
        <v>194</v>
      </c>
      <c r="BR2558"/>
    </row>
    <row r="2559" spans="1:70" ht="16" x14ac:dyDescent="0.2">
      <c r="A2559" s="3" t="s">
        <v>61</v>
      </c>
      <c r="B2559" s="3" t="s">
        <v>399</v>
      </c>
      <c r="C2559" s="3">
        <v>4.0000000000000002E-4</v>
      </c>
      <c r="D2559" s="4">
        <v>99672</v>
      </c>
      <c r="G2559"/>
      <c r="AG2559" s="3" t="s">
        <v>61</v>
      </c>
      <c r="AH2559" s="3" t="s">
        <v>398</v>
      </c>
      <c r="AI2559" s="3">
        <v>4.0000000000000002E-4</v>
      </c>
      <c r="AJ2559" s="4">
        <v>50614</v>
      </c>
      <c r="AL2559"/>
      <c r="BL2559" s="3" t="s">
        <v>61</v>
      </c>
      <c r="BM2559" s="3" t="s">
        <v>226</v>
      </c>
      <c r="BN2559" s="3">
        <v>2E-3</v>
      </c>
      <c r="BO2559" s="3">
        <v>194</v>
      </c>
      <c r="BR2559"/>
    </row>
    <row r="2560" spans="1:70" ht="32" x14ac:dyDescent="0.2">
      <c r="A2560" s="3" t="s">
        <v>61</v>
      </c>
      <c r="B2560" s="3" t="s">
        <v>416</v>
      </c>
      <c r="C2560" s="3">
        <v>1.43E-2</v>
      </c>
      <c r="D2560" s="4">
        <v>1242890</v>
      </c>
      <c r="G2560"/>
      <c r="AG2560" s="3" t="s">
        <v>61</v>
      </c>
      <c r="AH2560" s="3" t="s">
        <v>228</v>
      </c>
      <c r="AI2560" s="3">
        <v>1.6999999999999999E-3</v>
      </c>
      <c r="AJ2560" s="4">
        <v>11499</v>
      </c>
      <c r="AL2560"/>
      <c r="BL2560" s="3" t="s">
        <v>635</v>
      </c>
      <c r="BM2560" s="3" t="s">
        <v>226</v>
      </c>
      <c r="BN2560" s="3">
        <v>1.4999999999999999E-2</v>
      </c>
      <c r="BO2560" s="3">
        <v>194</v>
      </c>
      <c r="BR2560"/>
    </row>
    <row r="2561" spans="1:70" ht="32" x14ac:dyDescent="0.2">
      <c r="A2561" s="3" t="s">
        <v>61</v>
      </c>
      <c r="B2561" s="3" t="s">
        <v>398</v>
      </c>
      <c r="C2561" s="3">
        <v>4.0000000000000002E-4</v>
      </c>
      <c r="D2561" s="4">
        <v>50614</v>
      </c>
      <c r="G2561"/>
      <c r="AG2561" s="3" t="s">
        <v>61</v>
      </c>
      <c r="AH2561" s="3" t="s">
        <v>233</v>
      </c>
      <c r="AI2561" s="3">
        <v>1.0500000000000001E-2</v>
      </c>
      <c r="AJ2561" s="4">
        <v>146714</v>
      </c>
      <c r="AL2561"/>
      <c r="BL2561" s="3" t="s">
        <v>13</v>
      </c>
      <c r="BM2561" s="3" t="s">
        <v>252</v>
      </c>
      <c r="BN2561" s="3">
        <v>0.16</v>
      </c>
      <c r="BO2561" s="3">
        <v>112</v>
      </c>
      <c r="BR2561"/>
    </row>
    <row r="2562" spans="1:70" ht="32" x14ac:dyDescent="0.2">
      <c r="A2562" s="3" t="s">
        <v>61</v>
      </c>
      <c r="B2562" s="3" t="s">
        <v>228</v>
      </c>
      <c r="C2562" s="3">
        <v>1.6999999999999999E-3</v>
      </c>
      <c r="D2562" s="4">
        <v>11499</v>
      </c>
      <c r="G2562"/>
      <c r="AG2562" s="3" t="s">
        <v>61</v>
      </c>
      <c r="AH2562" s="3" t="s">
        <v>412</v>
      </c>
      <c r="AI2562" s="3">
        <v>2.9999999999999997E-4</v>
      </c>
      <c r="AJ2562" s="4">
        <v>24582</v>
      </c>
      <c r="AL2562"/>
      <c r="BL2562" s="3" t="s">
        <v>14</v>
      </c>
      <c r="BM2562" s="3" t="s">
        <v>252</v>
      </c>
      <c r="BN2562" s="3">
        <v>4.9000000000000002E-2</v>
      </c>
      <c r="BO2562" s="3">
        <v>112</v>
      </c>
      <c r="BR2562"/>
    </row>
    <row r="2563" spans="1:70" ht="32" x14ac:dyDescent="0.2">
      <c r="A2563" s="3" t="s">
        <v>61</v>
      </c>
      <c r="B2563" s="3" t="s">
        <v>233</v>
      </c>
      <c r="C2563" s="3">
        <v>1.0500000000000001E-2</v>
      </c>
      <c r="D2563" s="4">
        <v>146714</v>
      </c>
      <c r="G2563"/>
      <c r="AG2563" s="3" t="s">
        <v>61</v>
      </c>
      <c r="AH2563" s="3" t="s">
        <v>411</v>
      </c>
      <c r="AI2563" s="3">
        <v>1E-4</v>
      </c>
      <c r="AJ2563" s="4">
        <v>77584</v>
      </c>
      <c r="AL2563"/>
      <c r="BL2563" s="3" t="s">
        <v>275</v>
      </c>
      <c r="BM2563" s="3" t="s">
        <v>252</v>
      </c>
      <c r="BN2563" s="3">
        <v>8.9999999999999993E-3</v>
      </c>
      <c r="BO2563" s="3">
        <v>112</v>
      </c>
      <c r="BR2563"/>
    </row>
    <row r="2564" spans="1:70" ht="16" x14ac:dyDescent="0.2">
      <c r="A2564" s="3" t="s">
        <v>61</v>
      </c>
      <c r="B2564" s="3" t="s">
        <v>412</v>
      </c>
      <c r="C2564" s="3">
        <v>2.9999999999999997E-4</v>
      </c>
      <c r="D2564" s="4">
        <v>24582</v>
      </c>
      <c r="G2564"/>
      <c r="AG2564" s="3" t="s">
        <v>61</v>
      </c>
      <c r="AH2564" s="3" t="s">
        <v>408</v>
      </c>
      <c r="AI2564" s="3">
        <v>7.3000000000000001E-3</v>
      </c>
      <c r="AJ2564" s="4">
        <v>261235</v>
      </c>
      <c r="AL2564"/>
      <c r="BL2564" s="3" t="s">
        <v>19</v>
      </c>
      <c r="BM2564" s="3" t="s">
        <v>252</v>
      </c>
      <c r="BN2564" s="3">
        <v>1.2999999999999999E-2</v>
      </c>
      <c r="BO2564" s="3">
        <v>112</v>
      </c>
      <c r="BR2564"/>
    </row>
    <row r="2565" spans="1:70" ht="32" x14ac:dyDescent="0.2">
      <c r="A2565" s="3" t="s">
        <v>61</v>
      </c>
      <c r="B2565" s="3" t="s">
        <v>411</v>
      </c>
      <c r="C2565" s="3">
        <v>1E-4</v>
      </c>
      <c r="D2565" s="4">
        <v>77584</v>
      </c>
      <c r="G2565"/>
      <c r="AG2565" s="3" t="s">
        <v>61</v>
      </c>
      <c r="AH2565" s="3" t="s">
        <v>409</v>
      </c>
      <c r="AI2565" s="3">
        <v>2.8199999999999999E-2</v>
      </c>
      <c r="AJ2565" s="4">
        <v>70890</v>
      </c>
      <c r="AL2565"/>
      <c r="BL2565" s="3" t="s">
        <v>427</v>
      </c>
      <c r="BM2565" s="3" t="s">
        <v>252</v>
      </c>
      <c r="BN2565" s="3">
        <v>2.7E-2</v>
      </c>
      <c r="BO2565" s="3">
        <v>112</v>
      </c>
      <c r="BR2565"/>
    </row>
    <row r="2566" spans="1:70" ht="16" x14ac:dyDescent="0.2">
      <c r="A2566" s="3" t="s">
        <v>61</v>
      </c>
      <c r="B2566" s="3" t="s">
        <v>408</v>
      </c>
      <c r="C2566" s="3">
        <v>7.3000000000000001E-3</v>
      </c>
      <c r="D2566" s="4">
        <v>261235</v>
      </c>
      <c r="G2566"/>
      <c r="AG2566" s="3" t="s">
        <v>61</v>
      </c>
      <c r="AH2566" s="3" t="s">
        <v>405</v>
      </c>
      <c r="AI2566" s="3">
        <v>5.9999999999999995E-4</v>
      </c>
      <c r="AJ2566" s="4">
        <v>185391</v>
      </c>
      <c r="AL2566"/>
      <c r="BL2566" s="3" t="s">
        <v>431</v>
      </c>
      <c r="BM2566" s="3" t="s">
        <v>252</v>
      </c>
      <c r="BN2566" s="3">
        <v>4.0000000000000001E-3</v>
      </c>
      <c r="BO2566" s="3">
        <v>112</v>
      </c>
      <c r="BR2566"/>
    </row>
    <row r="2567" spans="1:70" ht="32" x14ac:dyDescent="0.2">
      <c r="A2567" s="3" t="s">
        <v>61</v>
      </c>
      <c r="B2567" s="3" t="s">
        <v>409</v>
      </c>
      <c r="C2567" s="3">
        <v>2.8199999999999999E-2</v>
      </c>
      <c r="D2567" s="4">
        <v>70890</v>
      </c>
      <c r="G2567"/>
      <c r="AG2567" s="3" t="s">
        <v>61</v>
      </c>
      <c r="AH2567" s="3" t="s">
        <v>403</v>
      </c>
      <c r="AI2567" s="3">
        <v>2E-3</v>
      </c>
      <c r="AJ2567" s="4">
        <v>27978</v>
      </c>
      <c r="AL2567"/>
      <c r="BL2567" s="3" t="s">
        <v>27</v>
      </c>
      <c r="BM2567" s="3" t="s">
        <v>252</v>
      </c>
      <c r="BN2567" s="3">
        <v>8.9999999999999993E-3</v>
      </c>
      <c r="BO2567" s="3">
        <v>112</v>
      </c>
      <c r="BR2567"/>
    </row>
    <row r="2568" spans="1:70" ht="16" x14ac:dyDescent="0.2">
      <c r="A2568" s="3" t="s">
        <v>61</v>
      </c>
      <c r="B2568" s="3" t="s">
        <v>405</v>
      </c>
      <c r="C2568" s="3">
        <v>5.9999999999999995E-4</v>
      </c>
      <c r="D2568" s="4">
        <v>185391</v>
      </c>
      <c r="G2568"/>
      <c r="AG2568" s="3" t="s">
        <v>61</v>
      </c>
      <c r="AH2568" s="3" t="s">
        <v>229</v>
      </c>
      <c r="AI2568" s="3">
        <v>2.9999999999999997E-4</v>
      </c>
      <c r="AJ2568" s="4">
        <v>43540</v>
      </c>
      <c r="AL2568"/>
      <c r="BL2568" s="3" t="s">
        <v>29</v>
      </c>
      <c r="BM2568" s="3" t="s">
        <v>252</v>
      </c>
      <c r="BN2568" s="3">
        <v>4.0000000000000001E-3</v>
      </c>
      <c r="BO2568" s="3">
        <v>112</v>
      </c>
      <c r="BR2568"/>
    </row>
    <row r="2569" spans="1:70" ht="16" x14ac:dyDescent="0.2">
      <c r="A2569" s="3" t="s">
        <v>61</v>
      </c>
      <c r="B2569" s="3" t="s">
        <v>403</v>
      </c>
      <c r="C2569" s="3">
        <v>2E-3</v>
      </c>
      <c r="D2569" s="4">
        <v>27978</v>
      </c>
      <c r="G2569"/>
      <c r="AG2569" s="3" t="s">
        <v>61</v>
      </c>
      <c r="AH2569" s="3" t="s">
        <v>227</v>
      </c>
      <c r="AI2569" s="3">
        <v>1.7999999999999999E-2</v>
      </c>
      <c r="AJ2569" s="3">
        <v>141</v>
      </c>
      <c r="AL2569"/>
      <c r="BL2569" s="3" t="s">
        <v>31</v>
      </c>
      <c r="BM2569" s="3" t="s">
        <v>252</v>
      </c>
      <c r="BN2569" s="3">
        <v>8.9999999999999993E-3</v>
      </c>
      <c r="BO2569" s="3">
        <v>112</v>
      </c>
      <c r="BR2569"/>
    </row>
    <row r="2570" spans="1:70" ht="16" x14ac:dyDescent="0.2">
      <c r="A2570" s="3" t="s">
        <v>61</v>
      </c>
      <c r="B2570" s="3" t="s">
        <v>229</v>
      </c>
      <c r="C2570" s="3">
        <v>2.9999999999999997E-4</v>
      </c>
      <c r="D2570" s="4">
        <v>43540</v>
      </c>
      <c r="G2570"/>
      <c r="AG2570" s="3" t="s">
        <v>61</v>
      </c>
      <c r="AH2570" s="3" t="s">
        <v>231</v>
      </c>
      <c r="AI2570" s="3">
        <v>1.35E-2</v>
      </c>
      <c r="AJ2570" s="3">
        <v>222</v>
      </c>
      <c r="AL2570"/>
      <c r="BL2570" s="3" t="s">
        <v>32</v>
      </c>
      <c r="BM2570" s="3" t="s">
        <v>252</v>
      </c>
      <c r="BN2570" s="3">
        <v>1.7999999999999999E-2</v>
      </c>
      <c r="BO2570" s="3">
        <v>112</v>
      </c>
      <c r="BR2570"/>
    </row>
    <row r="2571" spans="1:70" ht="16" x14ac:dyDescent="0.2">
      <c r="A2571" s="3" t="s">
        <v>61</v>
      </c>
      <c r="B2571" s="3" t="s">
        <v>227</v>
      </c>
      <c r="C2571" s="3">
        <v>1.7999999999999999E-2</v>
      </c>
      <c r="D2571" s="3">
        <v>141</v>
      </c>
      <c r="G2571"/>
      <c r="AG2571" s="3" t="s">
        <v>61</v>
      </c>
      <c r="AH2571" s="3" t="s">
        <v>86</v>
      </c>
      <c r="AI2571" s="3">
        <v>8.9999999999999993E-3</v>
      </c>
      <c r="AJ2571" s="3">
        <v>496</v>
      </c>
      <c r="AL2571"/>
      <c r="BL2571" s="3" t="s">
        <v>33</v>
      </c>
      <c r="BM2571" s="3" t="s">
        <v>252</v>
      </c>
      <c r="BN2571" s="3">
        <v>8.9999999999999993E-3</v>
      </c>
      <c r="BO2571" s="3">
        <v>112</v>
      </c>
      <c r="BR2571"/>
    </row>
    <row r="2572" spans="1:70" ht="16" x14ac:dyDescent="0.2">
      <c r="A2572" s="3" t="s">
        <v>61</v>
      </c>
      <c r="B2572" s="3" t="s">
        <v>231</v>
      </c>
      <c r="C2572" s="3">
        <v>1.35E-2</v>
      </c>
      <c r="D2572" s="3">
        <v>222</v>
      </c>
      <c r="G2572"/>
      <c r="AG2572" s="3" t="s">
        <v>61</v>
      </c>
      <c r="AH2572" s="3" t="s">
        <v>84</v>
      </c>
      <c r="AI2572" s="3">
        <v>1.6E-2</v>
      </c>
      <c r="AJ2572" s="3">
        <v>220</v>
      </c>
      <c r="AL2572"/>
      <c r="BL2572" s="3" t="s">
        <v>19</v>
      </c>
      <c r="BM2572" s="3" t="s">
        <v>421</v>
      </c>
      <c r="BN2572" s="3">
        <v>1.4E-2</v>
      </c>
      <c r="BO2572" s="3">
        <v>279</v>
      </c>
      <c r="BR2572"/>
    </row>
    <row r="2573" spans="1:70" ht="16" x14ac:dyDescent="0.2">
      <c r="A2573" s="3" t="s">
        <v>61</v>
      </c>
      <c r="B2573" s="3" t="s">
        <v>86</v>
      </c>
      <c r="C2573" s="3">
        <v>8.9999999999999993E-3</v>
      </c>
      <c r="D2573" s="3">
        <v>496</v>
      </c>
      <c r="G2573"/>
      <c r="AG2573" s="3" t="s">
        <v>61</v>
      </c>
      <c r="AH2573" s="3" t="s">
        <v>226</v>
      </c>
      <c r="AI2573" s="3">
        <v>2E-3</v>
      </c>
      <c r="AJ2573" s="3">
        <v>194</v>
      </c>
      <c r="AL2573"/>
      <c r="BL2573" s="3" t="s">
        <v>427</v>
      </c>
      <c r="BM2573" s="3" t="s">
        <v>421</v>
      </c>
      <c r="BN2573" s="3">
        <v>4.8000000000000001E-2</v>
      </c>
      <c r="BO2573" s="3">
        <v>279</v>
      </c>
      <c r="BR2573"/>
    </row>
    <row r="2574" spans="1:70" ht="16" x14ac:dyDescent="0.2">
      <c r="A2574" s="3" t="s">
        <v>61</v>
      </c>
      <c r="B2574" s="3" t="s">
        <v>84</v>
      </c>
      <c r="C2574" s="3">
        <v>1.6E-2</v>
      </c>
      <c r="D2574" s="3">
        <v>220</v>
      </c>
      <c r="G2574"/>
      <c r="AG2574" s="3" t="s">
        <v>61</v>
      </c>
      <c r="AH2574" s="3" t="s">
        <v>424</v>
      </c>
      <c r="AI2574" s="3">
        <v>0.02</v>
      </c>
      <c r="AJ2574" s="3">
        <v>273</v>
      </c>
      <c r="AL2574"/>
      <c r="BL2574" s="3" t="s">
        <v>431</v>
      </c>
      <c r="BM2574" s="3" t="s">
        <v>421</v>
      </c>
      <c r="BN2574" s="3">
        <v>8.9999999999999993E-3</v>
      </c>
      <c r="BO2574" s="3">
        <v>279</v>
      </c>
      <c r="BR2574"/>
    </row>
    <row r="2575" spans="1:70" ht="16" x14ac:dyDescent="0.2">
      <c r="A2575" s="3" t="s">
        <v>61</v>
      </c>
      <c r="B2575" s="3" t="s">
        <v>84</v>
      </c>
      <c r="C2575" s="3">
        <v>1.6E-2</v>
      </c>
      <c r="D2575" s="3">
        <v>220</v>
      </c>
      <c r="G2575"/>
      <c r="AG2575" s="3" t="s">
        <v>61</v>
      </c>
      <c r="AH2575" s="3" t="s">
        <v>423</v>
      </c>
      <c r="AI2575" s="3">
        <v>5.0000000000000001E-3</v>
      </c>
      <c r="AJ2575" s="3">
        <v>553</v>
      </c>
      <c r="AL2575"/>
      <c r="BL2575" s="3" t="s">
        <v>24</v>
      </c>
      <c r="BM2575" s="3" t="s">
        <v>421</v>
      </c>
      <c r="BN2575" s="3">
        <v>2E-3</v>
      </c>
      <c r="BO2575" s="3">
        <v>279</v>
      </c>
      <c r="BR2575"/>
    </row>
    <row r="2576" spans="1:70" ht="16" x14ac:dyDescent="0.2">
      <c r="A2576" s="3" t="s">
        <v>61</v>
      </c>
      <c r="B2576" s="3" t="s">
        <v>226</v>
      </c>
      <c r="C2576" s="3">
        <v>2E-3</v>
      </c>
      <c r="D2576" s="3">
        <v>194</v>
      </c>
      <c r="G2576"/>
      <c r="AG2576" s="3" t="s">
        <v>61</v>
      </c>
      <c r="AH2576" s="3" t="s">
        <v>84</v>
      </c>
      <c r="AI2576" s="3">
        <v>1.6E-2</v>
      </c>
      <c r="AJ2576" s="3">
        <v>220</v>
      </c>
      <c r="AL2576"/>
      <c r="BL2576" s="3" t="s">
        <v>440</v>
      </c>
      <c r="BM2576" s="3" t="s">
        <v>421</v>
      </c>
      <c r="BN2576" s="3">
        <v>6.0999999999999999E-2</v>
      </c>
      <c r="BO2576" s="3">
        <v>279</v>
      </c>
      <c r="BR2576"/>
    </row>
    <row r="2577" spans="1:70" ht="16" x14ac:dyDescent="0.2">
      <c r="A2577" s="3" t="s">
        <v>61</v>
      </c>
      <c r="B2577" s="3" t="s">
        <v>421</v>
      </c>
      <c r="C2577" s="3">
        <v>7.0000000000000001E-3</v>
      </c>
      <c r="D2577" s="3">
        <v>279</v>
      </c>
      <c r="G2577"/>
      <c r="AG2577" s="3" t="s">
        <v>61</v>
      </c>
      <c r="AH2577" s="3" t="s">
        <v>421</v>
      </c>
      <c r="AI2577" s="3">
        <v>7.0000000000000001E-3</v>
      </c>
      <c r="AJ2577" s="3">
        <v>279</v>
      </c>
      <c r="AL2577"/>
      <c r="BL2577" s="3" t="s">
        <v>27</v>
      </c>
      <c r="BM2577" s="3" t="s">
        <v>421</v>
      </c>
      <c r="BN2577" s="3">
        <v>2E-3</v>
      </c>
      <c r="BO2577" s="3">
        <v>279</v>
      </c>
      <c r="BR2577"/>
    </row>
    <row r="2578" spans="1:70" ht="16" x14ac:dyDescent="0.2">
      <c r="A2578" s="3" t="s">
        <v>635</v>
      </c>
      <c r="B2578" s="3" t="s">
        <v>690</v>
      </c>
      <c r="C2578" s="3">
        <v>1.6E-2</v>
      </c>
      <c r="D2578" s="3">
        <v>564</v>
      </c>
      <c r="G2578"/>
      <c r="AG2578" s="3" t="s">
        <v>635</v>
      </c>
      <c r="AH2578" s="3" t="s">
        <v>684</v>
      </c>
      <c r="AI2578" s="3">
        <v>1.54E-2</v>
      </c>
      <c r="AJ2578" s="4">
        <v>2411</v>
      </c>
      <c r="AL2578"/>
      <c r="BL2578" s="3" t="s">
        <v>459</v>
      </c>
      <c r="BM2578" s="3" t="s">
        <v>421</v>
      </c>
      <c r="BN2578" s="3">
        <v>4.0000000000000001E-3</v>
      </c>
      <c r="BO2578" s="3">
        <v>279</v>
      </c>
      <c r="BR2578"/>
    </row>
    <row r="2579" spans="1:70" ht="16" x14ac:dyDescent="0.2">
      <c r="A2579" s="3" t="s">
        <v>635</v>
      </c>
      <c r="B2579" s="3" t="s">
        <v>684</v>
      </c>
      <c r="C2579" s="3">
        <v>1.54E-2</v>
      </c>
      <c r="D2579" s="4">
        <v>2411</v>
      </c>
      <c r="G2579"/>
      <c r="AG2579" s="3" t="s">
        <v>635</v>
      </c>
      <c r="AH2579" s="3" t="s">
        <v>675</v>
      </c>
      <c r="AI2579" s="3">
        <v>0.01</v>
      </c>
      <c r="AJ2579" s="3">
        <v>193</v>
      </c>
      <c r="AL2579"/>
      <c r="BL2579" s="3" t="s">
        <v>29</v>
      </c>
      <c r="BM2579" s="3" t="s">
        <v>421</v>
      </c>
      <c r="BN2579" s="3">
        <v>2.5000000000000001E-2</v>
      </c>
      <c r="BO2579" s="3">
        <v>279</v>
      </c>
      <c r="BR2579"/>
    </row>
    <row r="2580" spans="1:70" ht="16" x14ac:dyDescent="0.2">
      <c r="A2580" s="3" t="s">
        <v>635</v>
      </c>
      <c r="B2580" s="3" t="s">
        <v>675</v>
      </c>
      <c r="C2580" s="3">
        <v>0.01</v>
      </c>
      <c r="D2580" s="3">
        <v>193</v>
      </c>
      <c r="G2580"/>
      <c r="AG2580" s="3" t="s">
        <v>635</v>
      </c>
      <c r="AH2580" s="3" t="s">
        <v>189</v>
      </c>
      <c r="AI2580" s="3">
        <v>4.2000000000000003E-2</v>
      </c>
      <c r="AJ2580" s="3">
        <v>187</v>
      </c>
      <c r="AL2580"/>
      <c r="BL2580" s="3" t="s">
        <v>31</v>
      </c>
      <c r="BM2580" s="3" t="s">
        <v>421</v>
      </c>
      <c r="BN2580" s="3">
        <v>0.12</v>
      </c>
      <c r="BO2580" s="3">
        <v>279</v>
      </c>
      <c r="BR2580"/>
    </row>
    <row r="2581" spans="1:70" ht="16" x14ac:dyDescent="0.2">
      <c r="A2581" s="3" t="s">
        <v>635</v>
      </c>
      <c r="B2581" s="3" t="s">
        <v>189</v>
      </c>
      <c r="C2581" s="3">
        <v>4.2000000000000003E-2</v>
      </c>
      <c r="D2581" s="3">
        <v>187</v>
      </c>
      <c r="G2581"/>
      <c r="AG2581" s="3" t="s">
        <v>635</v>
      </c>
      <c r="AH2581" s="3" t="s">
        <v>685</v>
      </c>
      <c r="AI2581" s="3">
        <v>1.95E-2</v>
      </c>
      <c r="AJ2581" s="4">
        <v>1772</v>
      </c>
      <c r="AL2581"/>
      <c r="BL2581" s="3" t="s">
        <v>32</v>
      </c>
      <c r="BM2581" s="3" t="s">
        <v>421</v>
      </c>
      <c r="BN2581" s="3">
        <v>5.0000000000000001E-3</v>
      </c>
      <c r="BO2581" s="3">
        <v>279</v>
      </c>
      <c r="BR2581"/>
    </row>
    <row r="2582" spans="1:70" ht="16" x14ac:dyDescent="0.2">
      <c r="A2582" s="3" t="s">
        <v>635</v>
      </c>
      <c r="B2582" s="3" t="s">
        <v>685</v>
      </c>
      <c r="C2582" s="3">
        <v>1.95E-2</v>
      </c>
      <c r="D2582" s="4">
        <v>1772</v>
      </c>
      <c r="G2582"/>
      <c r="AG2582" s="3" t="s">
        <v>635</v>
      </c>
      <c r="AH2582" s="3" t="s">
        <v>190</v>
      </c>
      <c r="AI2582" s="3">
        <v>3.0000000000000001E-3</v>
      </c>
      <c r="AJ2582" s="3">
        <v>307</v>
      </c>
      <c r="AL2582"/>
      <c r="BL2582" s="3" t="s">
        <v>463</v>
      </c>
      <c r="BM2582" s="3" t="s">
        <v>421</v>
      </c>
      <c r="BN2582" s="3">
        <v>0.05</v>
      </c>
      <c r="BO2582" s="3">
        <v>279</v>
      </c>
      <c r="BR2582"/>
    </row>
    <row r="2583" spans="1:70" ht="32" x14ac:dyDescent="0.2">
      <c r="A2583" s="3" t="s">
        <v>635</v>
      </c>
      <c r="B2583" s="3" t="s">
        <v>190</v>
      </c>
      <c r="C2583" s="3">
        <v>3.0000000000000001E-3</v>
      </c>
      <c r="D2583" s="3">
        <v>307</v>
      </c>
      <c r="G2583"/>
      <c r="AG2583" s="3" t="s">
        <v>635</v>
      </c>
      <c r="AH2583" s="3" t="s">
        <v>401</v>
      </c>
      <c r="AI2583" s="3">
        <v>1.2E-2</v>
      </c>
      <c r="AJ2583" s="3">
        <v>261</v>
      </c>
      <c r="AL2583"/>
      <c r="BL2583" s="3" t="s">
        <v>33</v>
      </c>
      <c r="BM2583" s="3" t="s">
        <v>421</v>
      </c>
      <c r="BN2583" s="3">
        <v>2E-3</v>
      </c>
      <c r="BO2583" s="3">
        <v>279</v>
      </c>
      <c r="BR2583"/>
    </row>
    <row r="2584" spans="1:70" ht="32" x14ac:dyDescent="0.2">
      <c r="A2584" s="3" t="s">
        <v>635</v>
      </c>
      <c r="B2584" s="3" t="s">
        <v>401</v>
      </c>
      <c r="C2584" s="3">
        <v>1.2E-2</v>
      </c>
      <c r="D2584" s="3">
        <v>261</v>
      </c>
      <c r="G2584"/>
      <c r="AG2584" s="3" t="s">
        <v>635</v>
      </c>
      <c r="AH2584" s="3" t="s">
        <v>407</v>
      </c>
      <c r="AI2584" s="3">
        <v>0.02</v>
      </c>
      <c r="AJ2584" s="3">
        <v>100</v>
      </c>
      <c r="AL2584"/>
      <c r="BL2584" s="3" t="s">
        <v>35</v>
      </c>
      <c r="BM2584" s="3" t="s">
        <v>421</v>
      </c>
      <c r="BN2584" s="3">
        <v>4.0000000000000001E-3</v>
      </c>
      <c r="BO2584" s="3">
        <v>279</v>
      </c>
      <c r="BR2584"/>
    </row>
    <row r="2585" spans="1:70" ht="32" x14ac:dyDescent="0.2">
      <c r="A2585" s="3" t="s">
        <v>635</v>
      </c>
      <c r="B2585" s="3" t="s">
        <v>407</v>
      </c>
      <c r="C2585" s="3">
        <v>0.02</v>
      </c>
      <c r="D2585" s="3">
        <v>100</v>
      </c>
      <c r="G2585"/>
      <c r="AG2585" s="3" t="s">
        <v>635</v>
      </c>
      <c r="AH2585" s="3" t="s">
        <v>415</v>
      </c>
      <c r="AI2585" s="3">
        <v>3.0000000000000001E-3</v>
      </c>
      <c r="AJ2585" s="4">
        <v>3830</v>
      </c>
      <c r="AL2585"/>
      <c r="BL2585" s="3" t="s">
        <v>36</v>
      </c>
      <c r="BM2585" s="3" t="s">
        <v>421</v>
      </c>
      <c r="BN2585" s="3">
        <v>2E-3</v>
      </c>
      <c r="BO2585" s="3">
        <v>279</v>
      </c>
      <c r="BR2585"/>
    </row>
    <row r="2586" spans="1:70" ht="32" x14ac:dyDescent="0.2">
      <c r="A2586" s="3" t="s">
        <v>635</v>
      </c>
      <c r="B2586" s="3" t="s">
        <v>415</v>
      </c>
      <c r="C2586" s="3">
        <v>3.0000000000000001E-3</v>
      </c>
      <c r="D2586" s="4">
        <v>3830</v>
      </c>
      <c r="G2586"/>
      <c r="AG2586" s="3" t="s">
        <v>635</v>
      </c>
      <c r="AH2586" s="3" t="s">
        <v>406</v>
      </c>
      <c r="AI2586" s="3">
        <v>3.1E-2</v>
      </c>
      <c r="AJ2586" s="4">
        <v>1058</v>
      </c>
      <c r="AL2586"/>
      <c r="BL2586" s="3" t="s">
        <v>470</v>
      </c>
      <c r="BM2586" s="3" t="s">
        <v>421</v>
      </c>
      <c r="BN2586" s="3">
        <v>0.02</v>
      </c>
      <c r="BO2586" s="3">
        <v>279</v>
      </c>
      <c r="BR2586"/>
    </row>
    <row r="2587" spans="1:70" ht="32" x14ac:dyDescent="0.2">
      <c r="A2587" s="3" t="s">
        <v>635</v>
      </c>
      <c r="B2587" s="3" t="s">
        <v>406</v>
      </c>
      <c r="C2587" s="3">
        <v>3.1E-2</v>
      </c>
      <c r="D2587" s="4">
        <v>1058</v>
      </c>
      <c r="G2587"/>
      <c r="AG2587" s="3" t="s">
        <v>635</v>
      </c>
      <c r="AH2587" s="3" t="s">
        <v>419</v>
      </c>
      <c r="AI2587" s="3">
        <v>2E-3</v>
      </c>
      <c r="AJ2587" s="3">
        <v>558</v>
      </c>
      <c r="AL2587"/>
      <c r="BL2587" s="3" t="s">
        <v>487</v>
      </c>
      <c r="BM2587" s="3" t="s">
        <v>421</v>
      </c>
      <c r="BN2587" s="3">
        <v>2.7E-2</v>
      </c>
      <c r="BO2587" s="3">
        <v>279</v>
      </c>
      <c r="BR2587"/>
    </row>
    <row r="2588" spans="1:70" ht="16" x14ac:dyDescent="0.2">
      <c r="A2588" s="3" t="s">
        <v>635</v>
      </c>
      <c r="B2588" s="3" t="s">
        <v>419</v>
      </c>
      <c r="C2588" s="3">
        <v>2E-3</v>
      </c>
      <c r="D2588" s="3">
        <v>558</v>
      </c>
      <c r="G2588"/>
      <c r="AG2588" s="3" t="s">
        <v>635</v>
      </c>
      <c r="AH2588" s="3" t="s">
        <v>686</v>
      </c>
      <c r="AI2588" s="3">
        <v>2.1000000000000001E-2</v>
      </c>
      <c r="AJ2588" s="4">
        <v>1999</v>
      </c>
      <c r="AL2588"/>
      <c r="BL2588" s="3" t="s">
        <v>494</v>
      </c>
      <c r="BM2588" s="3" t="s">
        <v>421</v>
      </c>
      <c r="BN2588" s="3">
        <v>5.6000000000000001E-2</v>
      </c>
      <c r="BO2588" s="3">
        <v>279</v>
      </c>
      <c r="BR2588"/>
    </row>
    <row r="2589" spans="1:70" ht="32" x14ac:dyDescent="0.2">
      <c r="A2589" s="3" t="s">
        <v>635</v>
      </c>
      <c r="B2589" s="3" t="s">
        <v>686</v>
      </c>
      <c r="C2589" s="3">
        <v>2.1000000000000001E-2</v>
      </c>
      <c r="D2589" s="4">
        <v>1999</v>
      </c>
      <c r="G2589"/>
      <c r="AG2589" s="3" t="s">
        <v>635</v>
      </c>
      <c r="AH2589" s="3" t="s">
        <v>688</v>
      </c>
      <c r="AI2589" s="3">
        <v>4.2999999999999997E-2</v>
      </c>
      <c r="AJ2589" s="3">
        <v>116</v>
      </c>
      <c r="AL2589"/>
      <c r="BL2589" s="3" t="s">
        <v>38</v>
      </c>
      <c r="BM2589" s="3" t="s">
        <v>421</v>
      </c>
      <c r="BN2589" s="3">
        <v>3.2000000000000001E-2</v>
      </c>
      <c r="BO2589" s="3">
        <v>279</v>
      </c>
      <c r="BR2589"/>
    </row>
    <row r="2590" spans="1:70" ht="16" x14ac:dyDescent="0.2">
      <c r="A2590" s="3" t="s">
        <v>635</v>
      </c>
      <c r="B2590" s="3" t="s">
        <v>424</v>
      </c>
      <c r="C2590" s="3">
        <v>4.0000000000000001E-3</v>
      </c>
      <c r="D2590" s="3">
        <v>273</v>
      </c>
      <c r="G2590"/>
      <c r="AG2590" s="3" t="s">
        <v>635</v>
      </c>
      <c r="AH2590" s="3" t="s">
        <v>400</v>
      </c>
      <c r="AI2590" s="3">
        <v>1.32E-2</v>
      </c>
      <c r="AJ2590" s="4">
        <v>28557</v>
      </c>
      <c r="AL2590"/>
      <c r="BL2590" s="3" t="s">
        <v>497</v>
      </c>
      <c r="BM2590" s="3" t="s">
        <v>421</v>
      </c>
      <c r="BN2590" s="3">
        <v>1.0999999999999999E-2</v>
      </c>
      <c r="BO2590" s="3">
        <v>279</v>
      </c>
      <c r="BR2590"/>
    </row>
    <row r="2591" spans="1:70" ht="16" x14ac:dyDescent="0.2">
      <c r="A2591" s="3" t="s">
        <v>635</v>
      </c>
      <c r="B2591" s="3" t="s">
        <v>423</v>
      </c>
      <c r="C2591" s="3">
        <v>2.4E-2</v>
      </c>
      <c r="D2591" s="3">
        <v>553</v>
      </c>
      <c r="G2591"/>
      <c r="AG2591" s="3" t="s">
        <v>635</v>
      </c>
      <c r="AH2591" s="3" t="s">
        <v>689</v>
      </c>
      <c r="AI2591" s="3">
        <v>1.38E-2</v>
      </c>
      <c r="AJ2591" s="4">
        <v>416581</v>
      </c>
      <c r="AL2591"/>
      <c r="BL2591" s="3" t="s">
        <v>500</v>
      </c>
      <c r="BM2591" s="3" t="s">
        <v>421</v>
      </c>
      <c r="BN2591" s="3">
        <v>4.0000000000000001E-3</v>
      </c>
      <c r="BO2591" s="3">
        <v>279</v>
      </c>
      <c r="BR2591"/>
    </row>
    <row r="2592" spans="1:70" ht="32" x14ac:dyDescent="0.2">
      <c r="A2592" s="3" t="s">
        <v>635</v>
      </c>
      <c r="B2592" s="3" t="s">
        <v>688</v>
      </c>
      <c r="C2592" s="3">
        <v>4.2999999999999997E-2</v>
      </c>
      <c r="D2592" s="3">
        <v>116</v>
      </c>
      <c r="G2592"/>
      <c r="AG2592" s="3" t="s">
        <v>635</v>
      </c>
      <c r="AH2592" s="3" t="s">
        <v>402</v>
      </c>
      <c r="AI2592" s="3">
        <v>1.4999999999999999E-2</v>
      </c>
      <c r="AJ2592" s="4">
        <v>33328</v>
      </c>
      <c r="AL2592"/>
      <c r="BL2592" s="3" t="s">
        <v>505</v>
      </c>
      <c r="BM2592" s="3" t="s">
        <v>421</v>
      </c>
      <c r="BN2592" s="3">
        <v>2E-3</v>
      </c>
      <c r="BO2592" s="3">
        <v>279</v>
      </c>
      <c r="BR2592"/>
    </row>
    <row r="2593" spans="1:70" ht="16" x14ac:dyDescent="0.2">
      <c r="A2593" s="3" t="s">
        <v>635</v>
      </c>
      <c r="B2593" s="3" t="s">
        <v>400</v>
      </c>
      <c r="C2593" s="3">
        <v>1.32E-2</v>
      </c>
      <c r="D2593" s="4">
        <v>28557</v>
      </c>
      <c r="G2593"/>
      <c r="AG2593" s="3" t="s">
        <v>635</v>
      </c>
      <c r="AH2593" s="3" t="s">
        <v>410</v>
      </c>
      <c r="AI2593" s="3">
        <v>9.5999999999999992E-3</v>
      </c>
      <c r="AJ2593" s="4">
        <v>115374</v>
      </c>
      <c r="AL2593"/>
      <c r="BL2593" s="3" t="s">
        <v>508</v>
      </c>
      <c r="BM2593" s="3" t="s">
        <v>421</v>
      </c>
      <c r="BN2593" s="3">
        <v>2E-3</v>
      </c>
      <c r="BO2593" s="3">
        <v>279</v>
      </c>
      <c r="BR2593"/>
    </row>
    <row r="2594" spans="1:70" ht="16" x14ac:dyDescent="0.2">
      <c r="A2594" s="3" t="s">
        <v>635</v>
      </c>
      <c r="B2594" s="3" t="s">
        <v>689</v>
      </c>
      <c r="C2594" s="3">
        <v>1.38E-2</v>
      </c>
      <c r="D2594" s="4">
        <v>416581</v>
      </c>
      <c r="G2594"/>
      <c r="AG2594" s="3" t="s">
        <v>635</v>
      </c>
      <c r="AH2594" s="3" t="s">
        <v>399</v>
      </c>
      <c r="AI2594" s="3">
        <v>4.3499999999999997E-2</v>
      </c>
      <c r="AJ2594" s="4">
        <v>99672</v>
      </c>
      <c r="AL2594"/>
      <c r="BL2594" s="3" t="s">
        <v>516</v>
      </c>
      <c r="BM2594" s="3" t="s">
        <v>421</v>
      </c>
      <c r="BN2594" s="3">
        <v>2E-3</v>
      </c>
      <c r="BO2594" s="3">
        <v>279</v>
      </c>
      <c r="BR2594"/>
    </row>
    <row r="2595" spans="1:70" ht="16" x14ac:dyDescent="0.2">
      <c r="A2595" s="3" t="s">
        <v>635</v>
      </c>
      <c r="B2595" s="3" t="s">
        <v>402</v>
      </c>
      <c r="C2595" s="3">
        <v>1.4999999999999999E-2</v>
      </c>
      <c r="D2595" s="4">
        <v>33328</v>
      </c>
      <c r="G2595"/>
      <c r="AG2595" s="3" t="s">
        <v>635</v>
      </c>
      <c r="AH2595" s="3" t="s">
        <v>416</v>
      </c>
      <c r="AI2595" s="3">
        <v>1.5E-3</v>
      </c>
      <c r="AJ2595" s="4">
        <v>1242890</v>
      </c>
      <c r="AL2595"/>
      <c r="BL2595" s="3" t="s">
        <v>518</v>
      </c>
      <c r="BM2595" s="3" t="s">
        <v>421</v>
      </c>
      <c r="BN2595" s="3">
        <v>1.7999999999999999E-2</v>
      </c>
      <c r="BO2595" s="3">
        <v>279</v>
      </c>
      <c r="BR2595"/>
    </row>
    <row r="2596" spans="1:70" ht="16" x14ac:dyDescent="0.2">
      <c r="A2596" s="3" t="s">
        <v>635</v>
      </c>
      <c r="B2596" s="3" t="s">
        <v>410</v>
      </c>
      <c r="C2596" s="3">
        <v>9.5999999999999992E-3</v>
      </c>
      <c r="D2596" s="4">
        <v>115374</v>
      </c>
      <c r="G2596"/>
      <c r="AG2596" s="3" t="s">
        <v>635</v>
      </c>
      <c r="AH2596" s="3" t="s">
        <v>398</v>
      </c>
      <c r="AI2596" s="3">
        <v>8.6E-3</v>
      </c>
      <c r="AJ2596" s="4">
        <v>50614</v>
      </c>
      <c r="AL2596"/>
      <c r="BL2596" s="3" t="s">
        <v>43</v>
      </c>
      <c r="BM2596" s="3" t="s">
        <v>421</v>
      </c>
      <c r="BN2596" s="3">
        <v>1.4E-2</v>
      </c>
      <c r="BO2596" s="3">
        <v>279</v>
      </c>
      <c r="BR2596"/>
    </row>
    <row r="2597" spans="1:70" ht="32" x14ac:dyDescent="0.2">
      <c r="A2597" s="3" t="s">
        <v>635</v>
      </c>
      <c r="B2597" s="3" t="s">
        <v>399</v>
      </c>
      <c r="C2597" s="3">
        <v>4.3499999999999997E-2</v>
      </c>
      <c r="D2597" s="4">
        <v>99672</v>
      </c>
      <c r="G2597"/>
      <c r="AG2597" s="3" t="s">
        <v>635</v>
      </c>
      <c r="AH2597" s="3" t="s">
        <v>228</v>
      </c>
      <c r="AI2597" s="3">
        <v>6.1999999999999998E-3</v>
      </c>
      <c r="AJ2597" s="4">
        <v>11499</v>
      </c>
      <c r="AL2597"/>
      <c r="BL2597" s="3" t="s">
        <v>521</v>
      </c>
      <c r="BM2597" s="3" t="s">
        <v>421</v>
      </c>
      <c r="BN2597" s="3">
        <v>4.0000000000000001E-3</v>
      </c>
      <c r="BO2597" s="3">
        <v>279</v>
      </c>
      <c r="BR2597"/>
    </row>
    <row r="2598" spans="1:70" ht="32" x14ac:dyDescent="0.2">
      <c r="A2598" s="3" t="s">
        <v>635</v>
      </c>
      <c r="B2598" s="3" t="s">
        <v>416</v>
      </c>
      <c r="C2598" s="3">
        <v>1.5E-3</v>
      </c>
      <c r="D2598" s="4">
        <v>1242890</v>
      </c>
      <c r="G2598"/>
      <c r="AG2598" s="3" t="s">
        <v>635</v>
      </c>
      <c r="AH2598" s="3" t="s">
        <v>233</v>
      </c>
      <c r="AI2598" s="3">
        <v>2.1999999999999999E-2</v>
      </c>
      <c r="AJ2598" s="4">
        <v>146714</v>
      </c>
      <c r="AL2598"/>
      <c r="BL2598" s="3" t="s">
        <v>46</v>
      </c>
      <c r="BM2598" s="3" t="s">
        <v>421</v>
      </c>
      <c r="BN2598" s="3">
        <v>2E-3</v>
      </c>
      <c r="BO2598" s="3">
        <v>279</v>
      </c>
      <c r="BR2598"/>
    </row>
    <row r="2599" spans="1:70" ht="16" x14ac:dyDescent="0.2">
      <c r="A2599" s="3" t="s">
        <v>635</v>
      </c>
      <c r="B2599" s="3" t="s">
        <v>398</v>
      </c>
      <c r="C2599" s="3">
        <v>8.6E-3</v>
      </c>
      <c r="D2599" s="4">
        <v>50614</v>
      </c>
      <c r="G2599"/>
      <c r="AG2599" s="3" t="s">
        <v>635</v>
      </c>
      <c r="AH2599" s="3" t="s">
        <v>412</v>
      </c>
      <c r="AI2599" s="3">
        <v>6.7000000000000002E-3</v>
      </c>
      <c r="AJ2599" s="4">
        <v>24582</v>
      </c>
      <c r="AL2599"/>
      <c r="BL2599" s="3" t="s">
        <v>522</v>
      </c>
      <c r="BM2599" s="3" t="s">
        <v>421</v>
      </c>
      <c r="BN2599" s="3">
        <v>1.6E-2</v>
      </c>
      <c r="BO2599" s="3">
        <v>279</v>
      </c>
      <c r="BR2599"/>
    </row>
    <row r="2600" spans="1:70" ht="32" x14ac:dyDescent="0.2">
      <c r="A2600" s="3" t="s">
        <v>635</v>
      </c>
      <c r="B2600" s="3" t="s">
        <v>228</v>
      </c>
      <c r="C2600" s="3">
        <v>6.1999999999999998E-3</v>
      </c>
      <c r="D2600" s="4">
        <v>11499</v>
      </c>
      <c r="G2600"/>
      <c r="AG2600" s="3" t="s">
        <v>635</v>
      </c>
      <c r="AH2600" s="3" t="s">
        <v>411</v>
      </c>
      <c r="AI2600" s="3">
        <v>9.9000000000000008E-3</v>
      </c>
      <c r="AJ2600" s="4">
        <v>77584</v>
      </c>
      <c r="AL2600"/>
      <c r="BL2600" s="3" t="s">
        <v>48</v>
      </c>
      <c r="BM2600" s="3" t="s">
        <v>421</v>
      </c>
      <c r="BN2600" s="3">
        <v>2E-3</v>
      </c>
      <c r="BO2600" s="3">
        <v>279</v>
      </c>
      <c r="BR2600"/>
    </row>
    <row r="2601" spans="1:70" ht="32" x14ac:dyDescent="0.2">
      <c r="A2601" s="3" t="s">
        <v>635</v>
      </c>
      <c r="B2601" s="3" t="s">
        <v>233</v>
      </c>
      <c r="C2601" s="3">
        <v>2.1999999999999999E-2</v>
      </c>
      <c r="D2601" s="4">
        <v>146714</v>
      </c>
      <c r="G2601"/>
      <c r="AG2601" s="3" t="s">
        <v>635</v>
      </c>
      <c r="AH2601" s="3" t="s">
        <v>408</v>
      </c>
      <c r="AI2601" s="3">
        <v>2.47E-2</v>
      </c>
      <c r="AJ2601" s="4">
        <v>261235</v>
      </c>
      <c r="AL2601"/>
      <c r="BL2601" s="3" t="s">
        <v>546</v>
      </c>
      <c r="BM2601" s="3" t="s">
        <v>421</v>
      </c>
      <c r="BN2601" s="3">
        <v>6.5000000000000002E-2</v>
      </c>
      <c r="BO2601" s="3">
        <v>279</v>
      </c>
      <c r="BR2601"/>
    </row>
    <row r="2602" spans="1:70" ht="32" x14ac:dyDescent="0.2">
      <c r="A2602" s="3" t="s">
        <v>635</v>
      </c>
      <c r="B2602" s="3" t="s">
        <v>412</v>
      </c>
      <c r="C2602" s="3">
        <v>6.7000000000000002E-3</v>
      </c>
      <c r="D2602" s="4">
        <v>24582</v>
      </c>
      <c r="G2602"/>
      <c r="AG2602" s="3" t="s">
        <v>635</v>
      </c>
      <c r="AH2602" s="3" t="s">
        <v>409</v>
      </c>
      <c r="AI2602" s="3">
        <v>6.6E-3</v>
      </c>
      <c r="AJ2602" s="4">
        <v>70890</v>
      </c>
      <c r="AL2602"/>
      <c r="BL2602" s="3" t="s">
        <v>49</v>
      </c>
      <c r="BM2602" s="3" t="s">
        <v>421</v>
      </c>
      <c r="BN2602" s="3">
        <v>1.0999999999999999E-2</v>
      </c>
      <c r="BO2602" s="3">
        <v>279</v>
      </c>
      <c r="BR2602"/>
    </row>
    <row r="2603" spans="1:70" ht="16" x14ac:dyDescent="0.2">
      <c r="A2603" s="3" t="s">
        <v>635</v>
      </c>
      <c r="B2603" s="3" t="s">
        <v>411</v>
      </c>
      <c r="C2603" s="3">
        <v>9.9000000000000008E-3</v>
      </c>
      <c r="D2603" s="4">
        <v>77584</v>
      </c>
      <c r="G2603"/>
      <c r="AG2603" s="3" t="s">
        <v>635</v>
      </c>
      <c r="AH2603" s="3" t="s">
        <v>405</v>
      </c>
      <c r="AI2603" s="3">
        <v>6.7000000000000002E-3</v>
      </c>
      <c r="AJ2603" s="4">
        <v>185391</v>
      </c>
      <c r="AL2603"/>
      <c r="BL2603" s="3" t="s">
        <v>51</v>
      </c>
      <c r="BM2603" s="3" t="s">
        <v>421</v>
      </c>
      <c r="BN2603" s="3">
        <v>1.6E-2</v>
      </c>
      <c r="BO2603" s="3">
        <v>279</v>
      </c>
      <c r="BR2603"/>
    </row>
    <row r="2604" spans="1:70" ht="16" x14ac:dyDescent="0.2">
      <c r="A2604" s="3" t="s">
        <v>635</v>
      </c>
      <c r="B2604" s="3" t="s">
        <v>408</v>
      </c>
      <c r="C2604" s="3">
        <v>2.47E-2</v>
      </c>
      <c r="D2604" s="4">
        <v>261235</v>
      </c>
      <c r="G2604"/>
      <c r="AG2604" s="3" t="s">
        <v>635</v>
      </c>
      <c r="AH2604" s="3" t="s">
        <v>403</v>
      </c>
      <c r="AI2604" s="3">
        <v>1.89E-2</v>
      </c>
      <c r="AJ2604" s="4">
        <v>27978</v>
      </c>
      <c r="AL2604"/>
      <c r="BL2604" s="3" t="s">
        <v>556</v>
      </c>
      <c r="BM2604" s="3" t="s">
        <v>421</v>
      </c>
      <c r="BN2604" s="3">
        <v>7.0000000000000001E-3</v>
      </c>
      <c r="BO2604" s="3">
        <v>279</v>
      </c>
      <c r="BR2604"/>
    </row>
    <row r="2605" spans="1:70" ht="32" x14ac:dyDescent="0.2">
      <c r="A2605" s="3" t="s">
        <v>635</v>
      </c>
      <c r="B2605" s="3" t="s">
        <v>409</v>
      </c>
      <c r="C2605" s="3">
        <v>6.6E-3</v>
      </c>
      <c r="D2605" s="4">
        <v>70890</v>
      </c>
      <c r="G2605"/>
      <c r="AG2605" s="3" t="s">
        <v>635</v>
      </c>
      <c r="AH2605" s="3" t="s">
        <v>229</v>
      </c>
      <c r="AI2605" s="3">
        <v>2.35E-2</v>
      </c>
      <c r="AJ2605" s="4">
        <v>43540</v>
      </c>
      <c r="AL2605"/>
      <c r="BL2605" s="3" t="s">
        <v>52</v>
      </c>
      <c r="BM2605" s="3" t="s">
        <v>421</v>
      </c>
      <c r="BN2605" s="3">
        <v>4.0000000000000001E-3</v>
      </c>
      <c r="BO2605" s="3">
        <v>279</v>
      </c>
      <c r="BR2605"/>
    </row>
    <row r="2606" spans="1:70" ht="16" x14ac:dyDescent="0.2">
      <c r="A2606" s="3" t="s">
        <v>635</v>
      </c>
      <c r="B2606" s="3" t="s">
        <v>405</v>
      </c>
      <c r="C2606" s="3">
        <v>6.7000000000000002E-3</v>
      </c>
      <c r="D2606" s="4">
        <v>185391</v>
      </c>
      <c r="G2606"/>
      <c r="AG2606" s="3" t="s">
        <v>635</v>
      </c>
      <c r="AH2606" s="3" t="s">
        <v>90</v>
      </c>
      <c r="AI2606" s="3">
        <v>5.0000000000000001E-3</v>
      </c>
      <c r="AJ2606" s="3">
        <v>105</v>
      </c>
      <c r="AL2606"/>
      <c r="BL2606" s="3" t="s">
        <v>53</v>
      </c>
      <c r="BM2606" s="3" t="s">
        <v>421</v>
      </c>
      <c r="BN2606" s="3">
        <v>2E-3</v>
      </c>
      <c r="BO2606" s="3">
        <v>279</v>
      </c>
      <c r="BR2606"/>
    </row>
    <row r="2607" spans="1:70" ht="16" x14ac:dyDescent="0.2">
      <c r="A2607" s="3" t="s">
        <v>635</v>
      </c>
      <c r="B2607" s="3" t="s">
        <v>403</v>
      </c>
      <c r="C2607" s="3">
        <v>1.89E-2</v>
      </c>
      <c r="D2607" s="4">
        <v>27978</v>
      </c>
      <c r="G2607"/>
      <c r="AG2607" s="3" t="s">
        <v>635</v>
      </c>
      <c r="AH2607" s="3" t="s">
        <v>86</v>
      </c>
      <c r="AI2607" s="3">
        <v>7.0000000000000001E-3</v>
      </c>
      <c r="AJ2607" s="3">
        <v>496</v>
      </c>
      <c r="AL2607"/>
      <c r="BL2607" s="3" t="s">
        <v>560</v>
      </c>
      <c r="BM2607" s="3" t="s">
        <v>421</v>
      </c>
      <c r="BN2607" s="3">
        <v>2E-3</v>
      </c>
      <c r="BO2607" s="3">
        <v>279</v>
      </c>
      <c r="BR2607"/>
    </row>
    <row r="2608" spans="1:70" ht="16" x14ac:dyDescent="0.2">
      <c r="A2608" s="3" t="s">
        <v>635</v>
      </c>
      <c r="B2608" s="3" t="s">
        <v>229</v>
      </c>
      <c r="C2608" s="3">
        <v>2.35E-2</v>
      </c>
      <c r="D2608" s="4">
        <v>43540</v>
      </c>
      <c r="G2608"/>
      <c r="AG2608" s="3" t="s">
        <v>635</v>
      </c>
      <c r="AH2608" s="3" t="s">
        <v>84</v>
      </c>
      <c r="AI2608" s="3">
        <v>2E-3</v>
      </c>
      <c r="AJ2608" s="3">
        <v>220</v>
      </c>
      <c r="AL2608"/>
      <c r="BL2608" s="3" t="s">
        <v>568</v>
      </c>
      <c r="BM2608" s="3" t="s">
        <v>421</v>
      </c>
      <c r="BN2608" s="3">
        <v>2E-3</v>
      </c>
      <c r="BO2608" s="3">
        <v>279</v>
      </c>
      <c r="BR2608"/>
    </row>
    <row r="2609" spans="1:70" ht="16" x14ac:dyDescent="0.2">
      <c r="A2609" s="3" t="s">
        <v>635</v>
      </c>
      <c r="B2609" s="3" t="s">
        <v>90</v>
      </c>
      <c r="C2609" s="3">
        <v>5.0000000000000001E-3</v>
      </c>
      <c r="D2609" s="3">
        <v>105</v>
      </c>
      <c r="G2609"/>
      <c r="AG2609" s="3" t="s">
        <v>635</v>
      </c>
      <c r="AH2609" s="3" t="s">
        <v>226</v>
      </c>
      <c r="AI2609" s="3">
        <v>1.4999999999999999E-2</v>
      </c>
      <c r="AJ2609" s="3">
        <v>194</v>
      </c>
      <c r="AL2609"/>
      <c r="BL2609" s="3" t="s">
        <v>54</v>
      </c>
      <c r="BM2609" s="3" t="s">
        <v>421</v>
      </c>
      <c r="BN2609" s="3">
        <v>1.7999999999999999E-2</v>
      </c>
      <c r="BO2609" s="3">
        <v>279</v>
      </c>
      <c r="BR2609"/>
    </row>
    <row r="2610" spans="1:70" ht="16" x14ac:dyDescent="0.2">
      <c r="A2610" s="3" t="s">
        <v>635</v>
      </c>
      <c r="B2610" s="3" t="s">
        <v>86</v>
      </c>
      <c r="C2610" s="3">
        <v>7.0000000000000001E-3</v>
      </c>
      <c r="D2610" s="3">
        <v>496</v>
      </c>
      <c r="G2610"/>
      <c r="AG2610" s="3" t="s">
        <v>635</v>
      </c>
      <c r="AH2610" s="3" t="s">
        <v>690</v>
      </c>
      <c r="AI2610" s="3">
        <v>1.6E-2</v>
      </c>
      <c r="AJ2610" s="3">
        <v>564</v>
      </c>
      <c r="AL2610"/>
      <c r="BL2610" s="3" t="s">
        <v>56</v>
      </c>
      <c r="BM2610" s="3" t="s">
        <v>421</v>
      </c>
      <c r="BN2610" s="3">
        <v>1.4E-2</v>
      </c>
      <c r="BO2610" s="3">
        <v>279</v>
      </c>
      <c r="BR2610"/>
    </row>
    <row r="2611" spans="1:70" ht="16" x14ac:dyDescent="0.2">
      <c r="A2611" s="3" t="s">
        <v>635</v>
      </c>
      <c r="B2611" s="3" t="s">
        <v>84</v>
      </c>
      <c r="C2611" s="3">
        <v>2E-3</v>
      </c>
      <c r="D2611" s="3">
        <v>220</v>
      </c>
      <c r="G2611"/>
      <c r="AG2611" s="3" t="s">
        <v>635</v>
      </c>
      <c r="AH2611" s="3" t="s">
        <v>424</v>
      </c>
      <c r="AI2611" s="3">
        <v>4.0000000000000001E-3</v>
      </c>
      <c r="AJ2611" s="3">
        <v>273</v>
      </c>
      <c r="AL2611"/>
      <c r="BL2611" s="3" t="s">
        <v>590</v>
      </c>
      <c r="BM2611" s="3" t="s">
        <v>421</v>
      </c>
      <c r="BN2611" s="3">
        <v>4.0000000000000001E-3</v>
      </c>
      <c r="BO2611" s="3">
        <v>279</v>
      </c>
      <c r="BR2611"/>
    </row>
    <row r="2612" spans="1:70" ht="16" x14ac:dyDescent="0.2">
      <c r="A2612" s="3" t="s">
        <v>635</v>
      </c>
      <c r="B2612" s="3" t="s">
        <v>84</v>
      </c>
      <c r="C2612" s="3">
        <v>2E-3</v>
      </c>
      <c r="D2612" s="3">
        <v>220</v>
      </c>
      <c r="G2612"/>
      <c r="AG2612" s="3" t="s">
        <v>635</v>
      </c>
      <c r="AH2612" s="3" t="s">
        <v>423</v>
      </c>
      <c r="AI2612" s="3">
        <v>2.4E-2</v>
      </c>
      <c r="AJ2612" s="3">
        <v>553</v>
      </c>
      <c r="AL2612"/>
      <c r="BL2612" s="3" t="s">
        <v>591</v>
      </c>
      <c r="BM2612" s="3" t="s">
        <v>421</v>
      </c>
      <c r="BN2612" s="3">
        <v>2E-3</v>
      </c>
      <c r="BO2612" s="3">
        <v>279</v>
      </c>
      <c r="BR2612"/>
    </row>
    <row r="2613" spans="1:70" ht="16" x14ac:dyDescent="0.2">
      <c r="A2613" s="3" t="s">
        <v>635</v>
      </c>
      <c r="B2613" s="3" t="s">
        <v>226</v>
      </c>
      <c r="C2613" s="3">
        <v>1.4999999999999999E-2</v>
      </c>
      <c r="D2613" s="3">
        <v>194</v>
      </c>
      <c r="G2613"/>
      <c r="AG2613" s="3" t="s">
        <v>635</v>
      </c>
      <c r="AH2613" s="3" t="s">
        <v>84</v>
      </c>
      <c r="AI2613" s="3">
        <v>2E-3</v>
      </c>
      <c r="AJ2613" s="3">
        <v>220</v>
      </c>
      <c r="AL2613"/>
      <c r="BL2613" s="3" t="s">
        <v>593</v>
      </c>
      <c r="BM2613" s="3" t="s">
        <v>421</v>
      </c>
      <c r="BN2613" s="3">
        <v>1.6E-2</v>
      </c>
      <c r="BO2613" s="3">
        <v>279</v>
      </c>
      <c r="BR2613"/>
    </row>
    <row r="2614" spans="1:70" ht="16" x14ac:dyDescent="0.2">
      <c r="A2614" s="3" t="s">
        <v>635</v>
      </c>
      <c r="B2614" s="3" t="s">
        <v>421</v>
      </c>
      <c r="C2614" s="3">
        <v>2.1999999999999999E-2</v>
      </c>
      <c r="D2614" s="3">
        <v>279</v>
      </c>
      <c r="G2614"/>
      <c r="AG2614" s="3" t="s">
        <v>635</v>
      </c>
      <c r="AH2614" s="3" t="s">
        <v>421</v>
      </c>
      <c r="AI2614" s="3">
        <v>2.1999999999999999E-2</v>
      </c>
      <c r="AJ2614" s="3">
        <v>279</v>
      </c>
      <c r="AL2614"/>
      <c r="BL2614" s="3" t="s">
        <v>595</v>
      </c>
      <c r="BM2614" s="3" t="s">
        <v>421</v>
      </c>
      <c r="BN2614" s="3">
        <v>2E-3</v>
      </c>
      <c r="BO2614" s="3">
        <v>279</v>
      </c>
      <c r="BR2614"/>
    </row>
    <row r="2615" spans="1:70" ht="32" x14ac:dyDescent="0.2">
      <c r="A2615" s="3" t="s">
        <v>637</v>
      </c>
      <c r="B2615" s="3" t="s">
        <v>409</v>
      </c>
      <c r="C2615" s="3">
        <v>2.0000000000000001E-4</v>
      </c>
      <c r="D2615" s="4">
        <v>70890</v>
      </c>
      <c r="G2615"/>
      <c r="AG2615" s="3" t="s">
        <v>637</v>
      </c>
      <c r="AH2615" s="3" t="s">
        <v>409</v>
      </c>
      <c r="AI2615" s="3">
        <v>2.0000000000000001E-4</v>
      </c>
      <c r="AJ2615" s="4">
        <v>70890</v>
      </c>
      <c r="AL2615"/>
      <c r="BL2615" s="3" t="s">
        <v>57</v>
      </c>
      <c r="BM2615" s="3" t="s">
        <v>421</v>
      </c>
      <c r="BN2615" s="3">
        <v>6.5000000000000002E-2</v>
      </c>
      <c r="BO2615" s="3">
        <v>279</v>
      </c>
      <c r="BR2615"/>
    </row>
    <row r="2616" spans="1:70" ht="16" x14ac:dyDescent="0.2">
      <c r="A2616" s="3" t="s">
        <v>638</v>
      </c>
      <c r="B2616" s="3" t="s">
        <v>676</v>
      </c>
      <c r="C2616" s="3">
        <v>2E-3</v>
      </c>
      <c r="D2616" s="3">
        <v>268</v>
      </c>
      <c r="G2616"/>
      <c r="AG2616" s="3" t="s">
        <v>638</v>
      </c>
      <c r="AH2616" s="3" t="s">
        <v>676</v>
      </c>
      <c r="AI2616" s="3">
        <v>2E-3</v>
      </c>
      <c r="AJ2616" s="3">
        <v>268</v>
      </c>
      <c r="AL2616"/>
      <c r="BL2616" s="3" t="s">
        <v>59</v>
      </c>
      <c r="BM2616" s="3" t="s">
        <v>421</v>
      </c>
      <c r="BN2616" s="3">
        <v>1.0999999999999999E-2</v>
      </c>
      <c r="BO2616" s="3">
        <v>279</v>
      </c>
      <c r="BR2616"/>
    </row>
    <row r="2617" spans="1:70" ht="32" x14ac:dyDescent="0.2">
      <c r="A2617" s="3" t="s">
        <v>638</v>
      </c>
      <c r="B2617" s="3" t="s">
        <v>406</v>
      </c>
      <c r="C2617" s="3">
        <v>1E-3</v>
      </c>
      <c r="D2617" s="4">
        <v>1058</v>
      </c>
      <c r="G2617"/>
      <c r="AG2617" s="3" t="s">
        <v>638</v>
      </c>
      <c r="AH2617" s="3" t="s">
        <v>406</v>
      </c>
      <c r="AI2617" s="3">
        <v>1E-3</v>
      </c>
      <c r="AJ2617" s="4">
        <v>1058</v>
      </c>
      <c r="AL2617"/>
      <c r="BL2617" s="3" t="s">
        <v>623</v>
      </c>
      <c r="BM2617" s="3" t="s">
        <v>421</v>
      </c>
      <c r="BN2617" s="3">
        <v>1.6E-2</v>
      </c>
      <c r="BO2617" s="3">
        <v>279</v>
      </c>
      <c r="BR2617"/>
    </row>
    <row r="2618" spans="1:70" ht="16" x14ac:dyDescent="0.2">
      <c r="A2618" s="3" t="s">
        <v>639</v>
      </c>
      <c r="B2618" s="3" t="s">
        <v>86</v>
      </c>
      <c r="C2618" s="3">
        <v>2E-3</v>
      </c>
      <c r="D2618" s="3">
        <v>496</v>
      </c>
      <c r="G2618"/>
      <c r="AG2618" s="3" t="s">
        <v>639</v>
      </c>
      <c r="AH2618" s="3" t="s">
        <v>86</v>
      </c>
      <c r="AI2618" s="3">
        <v>2E-3</v>
      </c>
      <c r="AJ2618" s="3">
        <v>496</v>
      </c>
      <c r="AL2618"/>
      <c r="BL2618" s="3" t="s">
        <v>61</v>
      </c>
      <c r="BM2618" s="3" t="s">
        <v>421</v>
      </c>
      <c r="BN2618" s="3">
        <v>7.0000000000000001E-3</v>
      </c>
      <c r="BO2618" s="3">
        <v>279</v>
      </c>
      <c r="BR2618"/>
    </row>
    <row r="2619" spans="1:70" ht="16" x14ac:dyDescent="0.2">
      <c r="A2619" s="3" t="s">
        <v>640</v>
      </c>
      <c r="B2619" s="3" t="s">
        <v>86</v>
      </c>
      <c r="C2619" s="3">
        <v>1E-3</v>
      </c>
      <c r="D2619" s="3">
        <v>496</v>
      </c>
      <c r="G2619"/>
      <c r="AG2619" s="3" t="s">
        <v>640</v>
      </c>
      <c r="AH2619" s="3" t="s">
        <v>86</v>
      </c>
      <c r="AI2619" s="3">
        <v>1E-3</v>
      </c>
      <c r="AJ2619" s="3">
        <v>496</v>
      </c>
      <c r="AL2619"/>
      <c r="BL2619" s="3" t="s">
        <v>635</v>
      </c>
      <c r="BM2619" s="3" t="s">
        <v>421</v>
      </c>
      <c r="BN2619" s="3">
        <v>2.1999999999999999E-2</v>
      </c>
      <c r="BO2619" s="3">
        <v>279</v>
      </c>
      <c r="BR2619"/>
    </row>
  </sheetData>
  <sortState xmlns:xlrd2="http://schemas.microsoft.com/office/spreadsheetml/2017/richdata2" ref="A4:D2619">
    <sortCondition ref="A4:A2619"/>
  </sortState>
  <mergeCells count="21">
    <mergeCell ref="CD2:CF2"/>
    <mergeCell ref="CG2:CJ2"/>
    <mergeCell ref="CK2:CM2"/>
    <mergeCell ref="BA2:BD2"/>
    <mergeCell ref="BE2:BG2"/>
    <mergeCell ref="BS2:BT2"/>
    <mergeCell ref="BU2:BX2"/>
    <mergeCell ref="BY2:BZ2"/>
    <mergeCell ref="CA2:CB2"/>
    <mergeCell ref="AX2:AZ2"/>
    <mergeCell ref="H2:I2"/>
    <mergeCell ref="J2:M2"/>
    <mergeCell ref="N2:O2"/>
    <mergeCell ref="P2:Q2"/>
    <mergeCell ref="S2:U2"/>
    <mergeCell ref="V2:Y2"/>
    <mergeCell ref="Z2:AB2"/>
    <mergeCell ref="AM2:AN2"/>
    <mergeCell ref="AO2:AR2"/>
    <mergeCell ref="AS2:AT2"/>
    <mergeCell ref="AU2:AV2"/>
  </mergeCells>
  <phoneticPr fontId="5"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515F6A-DE02-A442-A172-B42C91C7F056}">
  <sheetPr codeName="Sheet15">
    <tabColor rgb="FFFFFF00"/>
  </sheetPr>
  <dimension ref="A1:CL753"/>
  <sheetViews>
    <sheetView zoomScale="80" zoomScaleNormal="80" workbookViewId="0">
      <selection activeCell="K8" sqref="K8"/>
    </sheetView>
  </sheetViews>
  <sheetFormatPr baseColWidth="10" defaultColWidth="10.83203125" defaultRowHeight="15" x14ac:dyDescent="0.2"/>
  <cols>
    <col min="1" max="5" width="10.83203125" style="26"/>
    <col min="6" max="6" width="24.83203125" style="26" customWidth="1"/>
    <col min="7" max="7" width="15.6640625" style="26" customWidth="1"/>
    <col min="8" max="9" width="11.1640625" style="26" bestFit="1" customWidth="1"/>
    <col min="10" max="10" width="11.1640625" style="31" bestFit="1" customWidth="1"/>
    <col min="11" max="11" width="16.6640625" style="31" customWidth="1"/>
    <col min="12" max="12" width="10.83203125" style="26"/>
    <col min="13" max="13" width="26.1640625" style="26" customWidth="1"/>
    <col min="14" max="14" width="14" style="31" customWidth="1"/>
    <col min="15" max="16" width="11.1640625" style="26" bestFit="1" customWidth="1"/>
    <col min="17" max="17" width="14.5" style="31" bestFit="1" customWidth="1"/>
    <col min="18" max="18" width="15" style="31" customWidth="1"/>
    <col min="19" max="20" width="10.83203125" style="26"/>
    <col min="21" max="21" width="15.33203125" style="26" customWidth="1"/>
    <col min="22" max="24" width="11.1640625" style="26" bestFit="1" customWidth="1"/>
    <col min="25" max="25" width="15.33203125" style="26" customWidth="1"/>
    <col min="26" max="26" width="10.83203125" style="26"/>
    <col min="27" max="27" width="18.33203125" style="26" customWidth="1"/>
    <col min="28" max="28" width="13.5" style="26" customWidth="1"/>
    <col min="29" max="31" width="11.1640625" style="26" bestFit="1" customWidth="1"/>
    <col min="32" max="32" width="16.6640625" style="26" customWidth="1"/>
    <col min="33" max="34" width="10.83203125" style="26"/>
    <col min="35" max="35" width="14.5" style="26" customWidth="1"/>
    <col min="36" max="36" width="11.1640625" style="26" bestFit="1" customWidth="1"/>
    <col min="37" max="38" width="10.83203125" style="26"/>
    <col min="39" max="39" width="13.6640625" style="26" customWidth="1"/>
    <col min="40" max="42" width="11.1640625" style="26" bestFit="1" customWidth="1"/>
    <col min="43" max="50" width="16" style="26" customWidth="1"/>
    <col min="51" max="52" width="10.83203125" style="26"/>
    <col min="53" max="53" width="14" style="26" customWidth="1"/>
    <col min="54" max="56" width="11.1640625" style="26" bestFit="1" customWidth="1"/>
    <col min="57" max="64" width="15.6640625" style="26" customWidth="1"/>
    <col min="65" max="66" width="10.83203125" style="26"/>
    <col min="67" max="67" width="13.6640625" style="26" customWidth="1"/>
    <col min="68" max="70" width="11.1640625" style="26" bestFit="1" customWidth="1"/>
    <col min="71" max="75" width="17" style="26" customWidth="1"/>
    <col min="76" max="77" width="10.83203125" style="26"/>
    <col min="78" max="78" width="13.83203125" style="26" customWidth="1"/>
    <col min="79" max="81" width="11" style="26" bestFit="1" customWidth="1"/>
    <col min="82" max="82" width="15.6640625" style="26" customWidth="1"/>
    <col min="83" max="84" width="10.83203125" style="26"/>
    <col min="85" max="85" width="13.83203125" style="26" customWidth="1"/>
    <col min="86" max="86" width="11" style="26" bestFit="1" customWidth="1"/>
    <col min="87" max="88" width="10.83203125" style="26"/>
    <col min="89" max="89" width="13.6640625" style="26" customWidth="1"/>
    <col min="90" max="16384" width="10.83203125" style="26"/>
  </cols>
  <sheetData>
    <row r="1" spans="1:90" x14ac:dyDescent="0.2">
      <c r="A1" s="43" t="s">
        <v>825</v>
      </c>
      <c r="E1" s="43"/>
    </row>
    <row r="2" spans="1:90" x14ac:dyDescent="0.2">
      <c r="A2" s="44" t="s">
        <v>826</v>
      </c>
      <c r="E2" s="44"/>
    </row>
    <row r="3" spans="1:90" x14ac:dyDescent="0.2">
      <c r="E3" s="44"/>
    </row>
    <row r="4" spans="1:90" x14ac:dyDescent="0.2">
      <c r="A4" s="44" t="s">
        <v>665</v>
      </c>
    </row>
    <row r="5" spans="1:90" x14ac:dyDescent="0.2">
      <c r="A5" s="199" t="s">
        <v>770</v>
      </c>
      <c r="B5" s="199"/>
      <c r="C5" s="199"/>
      <c r="D5" s="199"/>
      <c r="E5" s="199" t="s">
        <v>771</v>
      </c>
      <c r="F5" s="199"/>
      <c r="G5" s="199"/>
      <c r="H5" s="199"/>
      <c r="I5" s="199"/>
      <c r="J5" s="199"/>
      <c r="K5" s="199"/>
      <c r="L5" s="200" t="s">
        <v>730</v>
      </c>
      <c r="M5" s="200"/>
      <c r="N5" s="200"/>
      <c r="O5" s="200"/>
      <c r="P5" s="200"/>
      <c r="Q5" s="200"/>
      <c r="R5" s="200"/>
      <c r="S5" s="201" t="s">
        <v>696</v>
      </c>
      <c r="T5" s="201"/>
      <c r="U5" s="201"/>
      <c r="V5" s="201"/>
      <c r="W5" s="201"/>
      <c r="X5" s="201"/>
      <c r="Y5" s="201"/>
      <c r="Z5" s="209" t="s">
        <v>731</v>
      </c>
      <c r="AA5" s="209"/>
      <c r="AB5" s="209"/>
      <c r="AC5" s="209"/>
      <c r="AD5" s="209"/>
      <c r="AE5" s="209"/>
      <c r="AF5" s="209"/>
      <c r="AG5" s="208" t="s">
        <v>698</v>
      </c>
      <c r="AH5" s="208"/>
      <c r="AI5" s="208"/>
      <c r="AJ5" s="208"/>
      <c r="AK5" s="198" t="s">
        <v>699</v>
      </c>
      <c r="AL5" s="198"/>
      <c r="AM5" s="198"/>
      <c r="AN5" s="198"/>
      <c r="AO5" s="198"/>
      <c r="AP5" s="198"/>
      <c r="AQ5" s="198"/>
      <c r="AR5" s="203" t="s">
        <v>764</v>
      </c>
      <c r="AS5" s="203"/>
      <c r="AT5" s="203"/>
      <c r="AU5" s="203"/>
      <c r="AV5" s="203"/>
      <c r="AW5" s="203"/>
      <c r="AX5" s="203"/>
      <c r="AY5" s="203" t="s">
        <v>765</v>
      </c>
      <c r="AZ5" s="203"/>
      <c r="BA5" s="203"/>
      <c r="BB5" s="203"/>
      <c r="BC5" s="203"/>
      <c r="BD5" s="203"/>
      <c r="BE5" s="203"/>
      <c r="BF5" s="204" t="s">
        <v>766</v>
      </c>
      <c r="BG5" s="204"/>
      <c r="BH5" s="204"/>
      <c r="BI5" s="204"/>
      <c r="BJ5" s="204"/>
      <c r="BK5" s="204"/>
      <c r="BL5" s="204"/>
      <c r="BM5" s="204" t="s">
        <v>767</v>
      </c>
      <c r="BN5" s="204"/>
      <c r="BO5" s="204"/>
      <c r="BP5" s="204"/>
      <c r="BQ5" s="204"/>
      <c r="BR5" s="204"/>
      <c r="BS5" s="204"/>
      <c r="BT5" s="205" t="s">
        <v>768</v>
      </c>
      <c r="BU5" s="205"/>
      <c r="BV5" s="205"/>
      <c r="BW5" s="205"/>
      <c r="BX5" s="205" t="s">
        <v>769</v>
      </c>
      <c r="BY5" s="205"/>
      <c r="BZ5" s="205"/>
      <c r="CA5" s="205"/>
      <c r="CB5" s="205"/>
      <c r="CC5" s="205"/>
      <c r="CD5" s="205"/>
      <c r="CE5" s="207" t="s">
        <v>703</v>
      </c>
      <c r="CF5" s="207"/>
      <c r="CG5" s="207"/>
      <c r="CH5" s="207"/>
      <c r="CI5" s="206" t="s">
        <v>704</v>
      </c>
      <c r="CJ5" s="206"/>
      <c r="CK5" s="206"/>
      <c r="CL5" s="206"/>
    </row>
    <row r="6" spans="1:90" x14ac:dyDescent="0.2">
      <c r="A6" s="24" t="s">
        <v>2</v>
      </c>
      <c r="B6" s="24" t="s">
        <v>3</v>
      </c>
      <c r="C6" s="24" t="s">
        <v>4</v>
      </c>
      <c r="D6" s="24" t="s">
        <v>5</v>
      </c>
      <c r="E6" s="24" t="s">
        <v>2</v>
      </c>
      <c r="F6" s="24" t="s">
        <v>3</v>
      </c>
      <c r="G6" s="24" t="s">
        <v>4</v>
      </c>
      <c r="H6" s="24" t="s">
        <v>5</v>
      </c>
      <c r="I6" s="24" t="s">
        <v>666</v>
      </c>
      <c r="J6" s="27" t="s">
        <v>667</v>
      </c>
      <c r="K6" s="27" t="s">
        <v>669</v>
      </c>
      <c r="L6" s="24" t="s">
        <v>2</v>
      </c>
      <c r="M6" s="24" t="s">
        <v>3</v>
      </c>
      <c r="N6" s="27" t="s">
        <v>4</v>
      </c>
      <c r="O6" s="24" t="s">
        <v>5</v>
      </c>
      <c r="P6" s="24" t="s">
        <v>666</v>
      </c>
      <c r="Q6" s="27" t="s">
        <v>667</v>
      </c>
      <c r="R6" s="27" t="s">
        <v>669</v>
      </c>
      <c r="S6" s="24" t="s">
        <v>2</v>
      </c>
      <c r="T6" s="24" t="s">
        <v>3</v>
      </c>
      <c r="U6" s="24" t="s">
        <v>4</v>
      </c>
      <c r="V6" s="24" t="s">
        <v>5</v>
      </c>
      <c r="W6" s="24" t="s">
        <v>666</v>
      </c>
      <c r="X6" s="24" t="s">
        <v>667</v>
      </c>
      <c r="Y6" s="24" t="s">
        <v>669</v>
      </c>
      <c r="Z6" s="24" t="s">
        <v>2</v>
      </c>
      <c r="AA6" s="24" t="s">
        <v>3</v>
      </c>
      <c r="AB6" s="24" t="s">
        <v>4</v>
      </c>
      <c r="AC6" s="24" t="s">
        <v>5</v>
      </c>
      <c r="AD6" s="24" t="s">
        <v>666</v>
      </c>
      <c r="AE6" s="24" t="s">
        <v>667</v>
      </c>
      <c r="AF6" s="24" t="s">
        <v>669</v>
      </c>
      <c r="AG6" s="24" t="s">
        <v>2</v>
      </c>
      <c r="AH6" s="24" t="s">
        <v>3</v>
      </c>
      <c r="AI6" s="24" t="s">
        <v>4</v>
      </c>
      <c r="AJ6" s="24" t="s">
        <v>5</v>
      </c>
      <c r="AK6" s="24" t="s">
        <v>2</v>
      </c>
      <c r="AL6" s="24" t="s">
        <v>3</v>
      </c>
      <c r="AM6" s="24" t="s">
        <v>4</v>
      </c>
      <c r="AN6" s="24" t="s">
        <v>5</v>
      </c>
      <c r="AO6" s="24" t="s">
        <v>666</v>
      </c>
      <c r="AP6" s="24" t="s">
        <v>667</v>
      </c>
      <c r="AQ6" s="24" t="s">
        <v>669</v>
      </c>
      <c r="AR6" s="24" t="s">
        <v>2</v>
      </c>
      <c r="AS6" s="24" t="s">
        <v>3</v>
      </c>
      <c r="AT6" s="24" t="s">
        <v>4</v>
      </c>
      <c r="AU6" s="24" t="s">
        <v>5</v>
      </c>
      <c r="AV6" s="24" t="s">
        <v>666</v>
      </c>
      <c r="AW6" s="24" t="s">
        <v>667</v>
      </c>
      <c r="AX6" s="24" t="s">
        <v>669</v>
      </c>
      <c r="AY6" s="24" t="s">
        <v>2</v>
      </c>
      <c r="AZ6" s="24" t="s">
        <v>3</v>
      </c>
      <c r="BA6" s="24" t="s">
        <v>4</v>
      </c>
      <c r="BB6" s="24" t="s">
        <v>5</v>
      </c>
      <c r="BC6" s="24" t="s">
        <v>666</v>
      </c>
      <c r="BD6" s="24" t="s">
        <v>667</v>
      </c>
      <c r="BE6" s="24" t="s">
        <v>669</v>
      </c>
      <c r="BF6" s="24" t="s">
        <v>2</v>
      </c>
      <c r="BG6" s="24" t="s">
        <v>3</v>
      </c>
      <c r="BH6" s="24" t="s">
        <v>4</v>
      </c>
      <c r="BI6" s="24" t="s">
        <v>5</v>
      </c>
      <c r="BJ6" s="24" t="s">
        <v>666</v>
      </c>
      <c r="BK6" s="24" t="s">
        <v>667</v>
      </c>
      <c r="BL6" s="24" t="s">
        <v>669</v>
      </c>
      <c r="BM6" s="24" t="s">
        <v>2</v>
      </c>
      <c r="BN6" s="24" t="s">
        <v>3</v>
      </c>
      <c r="BO6" s="24" t="s">
        <v>4</v>
      </c>
      <c r="BP6" s="24" t="s">
        <v>5</v>
      </c>
      <c r="BQ6" s="24" t="s">
        <v>666</v>
      </c>
      <c r="BR6" s="24" t="s">
        <v>667</v>
      </c>
      <c r="BS6" s="24" t="s">
        <v>669</v>
      </c>
      <c r="BT6" s="24" t="s">
        <v>2</v>
      </c>
      <c r="BU6" s="24" t="s">
        <v>3</v>
      </c>
      <c r="BV6" s="24" t="s">
        <v>4</v>
      </c>
      <c r="BW6" s="24" t="s">
        <v>5</v>
      </c>
      <c r="BX6" s="24" t="s">
        <v>2</v>
      </c>
      <c r="BY6" s="24" t="s">
        <v>3</v>
      </c>
      <c r="BZ6" s="24" t="s">
        <v>4</v>
      </c>
      <c r="CA6" s="24" t="s">
        <v>5</v>
      </c>
      <c r="CB6" s="24" t="s">
        <v>666</v>
      </c>
      <c r="CC6" s="24" t="s">
        <v>667</v>
      </c>
      <c r="CD6" s="24" t="s">
        <v>669</v>
      </c>
      <c r="CE6" s="24" t="s">
        <v>2</v>
      </c>
      <c r="CF6" s="24" t="s">
        <v>3</v>
      </c>
      <c r="CG6" s="24" t="s">
        <v>4</v>
      </c>
      <c r="CH6" s="24" t="s">
        <v>5</v>
      </c>
      <c r="CI6" s="24" t="s">
        <v>2</v>
      </c>
      <c r="CJ6" s="24" t="s">
        <v>3</v>
      </c>
      <c r="CK6" s="24" t="s">
        <v>4</v>
      </c>
      <c r="CL6" s="24" t="s">
        <v>5</v>
      </c>
    </row>
    <row r="7" spans="1:90" x14ac:dyDescent="0.2">
      <c r="A7" s="25" t="s">
        <v>13</v>
      </c>
      <c r="B7" s="25" t="s">
        <v>124</v>
      </c>
      <c r="C7" s="25">
        <v>3.2300000000000002E-2</v>
      </c>
      <c r="D7" s="29">
        <v>4889</v>
      </c>
      <c r="E7" s="25" t="s">
        <v>81</v>
      </c>
      <c r="F7" s="25" t="s">
        <v>675</v>
      </c>
      <c r="G7" s="25">
        <v>0.27200000000000002</v>
      </c>
      <c r="H7" s="25">
        <v>193</v>
      </c>
      <c r="I7" s="25">
        <f>SUMIF(E:E,E7,H:H)</f>
        <v>193</v>
      </c>
      <c r="J7" s="28">
        <f>(H7/I7)*100</f>
        <v>100</v>
      </c>
      <c r="K7" s="28" cm="1">
        <f t="array" ref="K7">SUMPRODUCT(--(E:E=E7),G:G,J:J)/SUMIF(E:E,E7,J:J)</f>
        <v>0.27200000000000002</v>
      </c>
      <c r="L7" s="25" t="s">
        <v>81</v>
      </c>
      <c r="M7" s="25" t="s">
        <v>676</v>
      </c>
      <c r="N7" s="25">
        <v>6.2E-2</v>
      </c>
      <c r="O7" s="25">
        <v>268</v>
      </c>
      <c r="P7" s="25">
        <f>SUMIF(L:L,L7,O:O)</f>
        <v>827</v>
      </c>
      <c r="Q7" s="28">
        <f>(O7/P7)*100</f>
        <v>32.406287787182585</v>
      </c>
      <c r="R7" s="28" cm="1">
        <f t="array" ref="R7">SUMPRODUCT(--(L:L=L7),N:N,Q:Q)/SUMIF(L:L,L7,Q:Q)</f>
        <v>6.6818621523579202E-2</v>
      </c>
      <c r="S7" s="25" t="s">
        <v>81</v>
      </c>
      <c r="T7" s="25" t="s">
        <v>88</v>
      </c>
      <c r="U7" s="25">
        <v>0.11799999999999999</v>
      </c>
      <c r="V7" s="25">
        <v>39</v>
      </c>
      <c r="W7" s="25">
        <f>SUMIF(S:S,S7,V:V)</f>
        <v>39</v>
      </c>
      <c r="X7" s="28">
        <f>(V7/W7)*100</f>
        <v>100</v>
      </c>
      <c r="Y7" s="28" cm="1">
        <f t="array" ref="Y7">SUMPRODUCT(--(S:S=S7),U:U,X:X)/SUMIF(S:S,S7,X:X)</f>
        <v>0.11799999999999999</v>
      </c>
      <c r="Z7" s="25" t="s">
        <v>12</v>
      </c>
      <c r="AA7" s="25" t="s">
        <v>685</v>
      </c>
      <c r="AB7" s="25">
        <v>0.10920000000000001</v>
      </c>
      <c r="AC7" s="29">
        <v>1772</v>
      </c>
      <c r="AD7" s="25">
        <f>SUMIF(Z:Z,Z7,AC:AC)</f>
        <v>1772</v>
      </c>
      <c r="AE7" s="28">
        <f>(AC7/AD7)*100</f>
        <v>100</v>
      </c>
      <c r="AF7" s="28" cm="1">
        <f t="array" ref="AF7">SUMPRODUCT(--(Z:Z=Z7),AB:AB,AE:AE)/SUMIF(Z:Z,Z7,AE:AE)</f>
        <v>0.10920000000000001</v>
      </c>
      <c r="AG7" s="25" t="s">
        <v>19</v>
      </c>
      <c r="AH7" s="25" t="s">
        <v>405</v>
      </c>
      <c r="AI7" s="25">
        <v>3.2099999999999997E-2</v>
      </c>
      <c r="AJ7" s="29">
        <v>185391</v>
      </c>
      <c r="AK7" s="25" t="s">
        <v>19</v>
      </c>
      <c r="AL7" s="25" t="s">
        <v>399</v>
      </c>
      <c r="AM7" s="25">
        <v>9.2999999999999992E-3</v>
      </c>
      <c r="AN7" s="29">
        <v>99672</v>
      </c>
      <c r="AO7" s="30">
        <f>SUMIF(AK:AK,AK7,AN:AN)</f>
        <v>201838</v>
      </c>
      <c r="AP7" s="30">
        <f>(AN7/AO7)*100</f>
        <v>49.382177786145327</v>
      </c>
      <c r="AQ7" s="28" cm="1">
        <f t="array" ref="AQ7">SUMPRODUCT(--(AK:AK=AK7),AM:AM,AP:AP)/SUMIF(AK:AK,AK7,AP:AP)</f>
        <v>3.392271821956222E-2</v>
      </c>
      <c r="AR7" s="25" t="s">
        <v>19</v>
      </c>
      <c r="AS7" s="25" t="s">
        <v>398</v>
      </c>
      <c r="AT7" s="25">
        <v>6.7000000000000002E-3</v>
      </c>
      <c r="AU7" s="29">
        <v>50614</v>
      </c>
      <c r="AV7" s="30">
        <f>SUMIF(AR:AR,AR7,AU:AU)</f>
        <v>78592</v>
      </c>
      <c r="AW7" s="30">
        <f>(AU7/AV7)*100</f>
        <v>64.400956840390876</v>
      </c>
      <c r="AX7" s="28" cm="1">
        <f t="array" ref="AX7">SUMPRODUCT(--(AR:AR=AR7),AT:AT,AW:AW)/SUMIF(AR:AR,AR7,AW:AW)</f>
        <v>1.3001030639250817E-2</v>
      </c>
      <c r="AY7" s="25" t="s">
        <v>81</v>
      </c>
      <c r="AZ7" s="25" t="s">
        <v>90</v>
      </c>
      <c r="BA7" s="25">
        <v>0.38300000000000001</v>
      </c>
      <c r="BB7" s="25">
        <v>105</v>
      </c>
      <c r="BC7" s="30">
        <f>SUMIF(AY:AY,AY7,BB:BB)</f>
        <v>105</v>
      </c>
      <c r="BD7" s="30">
        <f>(BB7/BC7)*100</f>
        <v>100</v>
      </c>
      <c r="BE7" s="28" cm="1">
        <f t="array" ref="BE7">SUMPRODUCT(--(AY:AY=AY7),BA:BA,BD:BD)/SUMIF(AY:AY,AY7,BD:BD)</f>
        <v>0.38299999999999995</v>
      </c>
      <c r="BF7" s="25" t="s">
        <v>19</v>
      </c>
      <c r="BG7" s="25" t="s">
        <v>406</v>
      </c>
      <c r="BH7" s="25">
        <v>3.3000000000000002E-2</v>
      </c>
      <c r="BI7" s="29">
        <v>1058</v>
      </c>
      <c r="BJ7" s="30">
        <f t="shared" ref="BJ7" si="0">SUMIF(BF:BF,BF7,BI:BI)</f>
        <v>377667</v>
      </c>
      <c r="BK7" s="30">
        <f>(BI7/BJ7)*100</f>
        <v>0.28014097074936389</v>
      </c>
      <c r="BL7" s="28" cm="1">
        <f t="array" ref="BL7">SUMPRODUCT(--(BF:BF=BF7),BH:BH,BK:BK)/SUMIF(BF:BF,BF7,BK:BK)</f>
        <v>4.5073544418760443E-2</v>
      </c>
      <c r="BM7" s="25" t="s">
        <v>12</v>
      </c>
      <c r="BN7" s="25" t="s">
        <v>686</v>
      </c>
      <c r="BO7" s="25">
        <v>0.18529999999999999</v>
      </c>
      <c r="BP7" s="29">
        <v>1999</v>
      </c>
      <c r="BQ7" s="30">
        <f t="shared" ref="BQ7" si="1">SUMIF(BM:BM,BM7,BP:BP)</f>
        <v>148907</v>
      </c>
      <c r="BR7" s="30">
        <f>(BP7/BQ7)*100</f>
        <v>1.3424486424412554</v>
      </c>
      <c r="BS7" s="28" cm="1">
        <f t="array" ref="BS7">SUMPRODUCT(--(BM:BM=BM7),BO:BO,BR:BR)/SUMIF(BM:BM,BM7,BR:BR)</f>
        <v>0.17792211716037529</v>
      </c>
      <c r="BT7" s="5" t="s">
        <v>81</v>
      </c>
      <c r="BU7" s="5" t="s">
        <v>677</v>
      </c>
      <c r="BV7" s="5">
        <v>3.1E-2</v>
      </c>
      <c r="BW7" s="5">
        <v>113</v>
      </c>
      <c r="BX7" s="25" t="s">
        <v>19</v>
      </c>
      <c r="BY7" s="25" t="s">
        <v>423</v>
      </c>
      <c r="BZ7" s="25">
        <v>3.5000000000000003E-2</v>
      </c>
      <c r="CA7" s="25">
        <v>553</v>
      </c>
      <c r="CB7" s="30">
        <f t="shared" ref="CB7" si="2">SUMIF(BX:BX,BX7,CA:CA)</f>
        <v>669</v>
      </c>
      <c r="CC7" s="30">
        <f>(CA7/CB7)*100</f>
        <v>82.66068759342302</v>
      </c>
      <c r="CD7" s="28" cm="1">
        <f t="array" ref="CD7">SUMPRODUCT(--(BX:BX=BX7),BZ:BZ,CC:CC)/SUMIF(BX:BX,BX7,CC:CC)</f>
        <v>4.1588938714499257E-2</v>
      </c>
      <c r="CE7" s="25" t="s">
        <v>81</v>
      </c>
      <c r="CF7" s="25" t="s">
        <v>86</v>
      </c>
      <c r="CG7" s="25">
        <v>7.4700000000000003E-2</v>
      </c>
      <c r="CH7" s="25">
        <v>496</v>
      </c>
      <c r="CI7" s="25" t="s">
        <v>19</v>
      </c>
      <c r="CJ7" s="25" t="s">
        <v>409</v>
      </c>
      <c r="CK7" s="25">
        <v>4.4900000000000002E-2</v>
      </c>
      <c r="CL7" s="29">
        <v>70890</v>
      </c>
    </row>
    <row r="8" spans="1:90" x14ac:dyDescent="0.2">
      <c r="A8" s="25" t="s">
        <v>275</v>
      </c>
      <c r="B8" s="25" t="s">
        <v>124</v>
      </c>
      <c r="C8" s="25">
        <v>3.6700000000000003E-2</v>
      </c>
      <c r="D8" s="29">
        <v>4889</v>
      </c>
      <c r="E8" s="25" t="s">
        <v>92</v>
      </c>
      <c r="F8" s="25" t="s">
        <v>675</v>
      </c>
      <c r="G8" s="25">
        <v>0.13</v>
      </c>
      <c r="H8" s="25">
        <v>193</v>
      </c>
      <c r="I8" s="25">
        <f t="shared" ref="I8:I71" si="3">SUMIF(E:E,E8,H:H)</f>
        <v>193</v>
      </c>
      <c r="J8" s="28">
        <f t="shared" ref="J8:J71" si="4">(H8/I8)*100</f>
        <v>100</v>
      </c>
      <c r="K8" s="28" cm="1">
        <f t="array" ref="K8">SUMPRODUCT(--(E:E=E8),G:G,J:J)/SUMIF(E:E,E8,J:J)</f>
        <v>0.13</v>
      </c>
      <c r="L8" s="25" t="s">
        <v>81</v>
      </c>
      <c r="M8" s="25" t="s">
        <v>87</v>
      </c>
      <c r="N8" s="25">
        <v>7.6999999999999999E-2</v>
      </c>
      <c r="O8" s="25">
        <v>339</v>
      </c>
      <c r="P8" s="25">
        <f t="shared" ref="P8:P71" si="5">SUMIF(L:L,L8,O:O)</f>
        <v>827</v>
      </c>
      <c r="Q8" s="28">
        <f t="shared" ref="Q8:Q71" si="6">(O8/P8)*100</f>
        <v>40.991535671100365</v>
      </c>
      <c r="R8" s="28" cm="1">
        <f t="array" ref="R8">SUMPRODUCT(--(L:L=L8),N:N,Q:Q)/SUMIF(L:L,L8,Q:Q)</f>
        <v>6.6818621523579202E-2</v>
      </c>
      <c r="S8" s="25" t="s">
        <v>92</v>
      </c>
      <c r="T8" s="25" t="s">
        <v>88</v>
      </c>
      <c r="U8" s="25">
        <v>0.14499999999999999</v>
      </c>
      <c r="V8" s="25">
        <v>39</v>
      </c>
      <c r="W8" s="25">
        <f t="shared" ref="W8:W71" si="7">SUMIF(S:S,S8,V:V)</f>
        <v>39</v>
      </c>
      <c r="X8" s="28">
        <f t="shared" ref="X8:X71" si="8">(V8/W8)*100</f>
        <v>100</v>
      </c>
      <c r="Y8" s="28" cm="1">
        <f t="array" ref="Y8">SUMPRODUCT(--(S:S=S8),U:U,X:X)/SUMIF(S:S,S8,X:X)</f>
        <v>0.14499999999999999</v>
      </c>
      <c r="Z8" s="25" t="s">
        <v>13</v>
      </c>
      <c r="AA8" s="25" t="s">
        <v>685</v>
      </c>
      <c r="AB8" s="25">
        <v>0.19409999999999999</v>
      </c>
      <c r="AC8" s="29">
        <v>1772</v>
      </c>
      <c r="AD8" s="25">
        <f t="shared" ref="AD8:AD71" si="9">SUMIF(Z:Z,Z8,AC:AC)</f>
        <v>1772</v>
      </c>
      <c r="AE8" s="28">
        <f t="shared" ref="AE8:AE71" si="10">(AC8/AD8)*100</f>
        <v>100</v>
      </c>
      <c r="AF8" s="28" cm="1">
        <f t="array" ref="AF8">SUMPRODUCT(--(Z:Z=Z8),AB:AB,AE:AE)/SUMIF(Z:Z,Z8,AE:AE)</f>
        <v>0.19409999999999999</v>
      </c>
      <c r="AG8" s="25" t="s">
        <v>427</v>
      </c>
      <c r="AH8" s="25" t="s">
        <v>405</v>
      </c>
      <c r="AI8" s="25">
        <v>1.2999999999999999E-3</v>
      </c>
      <c r="AJ8" s="29">
        <v>185391</v>
      </c>
      <c r="AK8" s="25" t="s">
        <v>19</v>
      </c>
      <c r="AL8" s="25" t="s">
        <v>412</v>
      </c>
      <c r="AM8" s="25">
        <v>5.8400000000000001E-2</v>
      </c>
      <c r="AN8" s="29">
        <v>24582</v>
      </c>
      <c r="AO8" s="30">
        <f t="shared" ref="AO8:AO71" si="11">SUMIF(AK:AK,AK8,AN:AN)</f>
        <v>201838</v>
      </c>
      <c r="AP8" s="30">
        <f t="shared" ref="AP8:AP71" si="12">(AN8/AO8)*100</f>
        <v>12.17907430711759</v>
      </c>
      <c r="AQ8" s="28" cm="1">
        <f t="array" ref="AQ8">SUMPRODUCT(--(AK:AK=AK8),AM:AM,AP:AP)/SUMIF(AK:AK,AK8,AP:AP)</f>
        <v>3.392271821956222E-2</v>
      </c>
      <c r="AR8" s="25" t="s">
        <v>19</v>
      </c>
      <c r="AS8" s="25" t="s">
        <v>403</v>
      </c>
      <c r="AT8" s="25">
        <v>2.4400000000000002E-2</v>
      </c>
      <c r="AU8" s="29">
        <v>27978</v>
      </c>
      <c r="AV8" s="30">
        <f t="shared" ref="AV8:AV71" si="13">SUMIF(AR:AR,AR8,AU:AU)</f>
        <v>78592</v>
      </c>
      <c r="AW8" s="30">
        <f t="shared" ref="AW8:AW71" si="14">(AU8/AV8)*100</f>
        <v>35.599043159609124</v>
      </c>
      <c r="AX8" s="28" cm="1">
        <f t="array" ref="AX8">SUMPRODUCT(--(AR:AR=AR8),AT:AT,AW:AW)/SUMIF(AR:AR,AR8,AW:AW)</f>
        <v>1.3001030639250817E-2</v>
      </c>
      <c r="AY8" s="25" t="s">
        <v>92</v>
      </c>
      <c r="AZ8" s="25" t="s">
        <v>90</v>
      </c>
      <c r="BA8" s="25">
        <v>8.8999999999999996E-2</v>
      </c>
      <c r="BB8" s="25">
        <v>105</v>
      </c>
      <c r="BC8" s="30">
        <f t="shared" ref="BC8:BC71" si="15">SUMIF(AY:AY,AY8,BB:BB)</f>
        <v>105</v>
      </c>
      <c r="BD8" s="30">
        <f t="shared" ref="BD8:BD71" si="16">(BB8/BC8)*100</f>
        <v>100</v>
      </c>
      <c r="BE8" s="28" cm="1">
        <f t="array" ref="BE8">SUMPRODUCT(--(AY:AY=AY8),BA:BA,BD:BD)/SUMIF(AY:AY,AY8,BD:BD)</f>
        <v>8.900000000000001E-2</v>
      </c>
      <c r="BF8" s="25" t="s">
        <v>19</v>
      </c>
      <c r="BG8" s="25" t="s">
        <v>410</v>
      </c>
      <c r="BH8" s="25">
        <v>4.9200000000000001E-2</v>
      </c>
      <c r="BI8" s="29">
        <v>115374</v>
      </c>
      <c r="BJ8" s="30">
        <f t="shared" ref="BJ8:BJ71" si="17">SUMIF(BF:BF,BF8,BI:BI)</f>
        <v>377667</v>
      </c>
      <c r="BK8" s="30">
        <f t="shared" ref="BK8:BK71" si="18">(BI8/BJ8)*100</f>
        <v>30.549134555044521</v>
      </c>
      <c r="BL8" s="28" cm="1">
        <f t="array" ref="BL8">SUMPRODUCT(--(BF:BF=BF8),BH:BH,BK:BK)/SUMIF(BF:BF,BF8,BK:BK)</f>
        <v>4.5073544418760443E-2</v>
      </c>
      <c r="BM8" s="25" t="s">
        <v>12</v>
      </c>
      <c r="BN8" s="25" t="s">
        <v>233</v>
      </c>
      <c r="BO8" s="25">
        <v>0.17799999999999999</v>
      </c>
      <c r="BP8" s="29">
        <v>146714</v>
      </c>
      <c r="BQ8" s="30">
        <f t="shared" ref="BQ8:BQ71" si="19">SUMIF(BM:BM,BM8,BP:BP)</f>
        <v>148907</v>
      </c>
      <c r="BR8" s="30">
        <f t="shared" ref="BR8:BR71" si="20">(BP8/BQ8)*100</f>
        <v>98.52726869791212</v>
      </c>
      <c r="BS8" s="28" cm="1">
        <f t="array" ref="BS8">SUMPRODUCT(--(BM:BM=BM8),BO:BO,BR:BR)/SUMIF(BM:BM,BM8,BR:BR)</f>
        <v>0.17792211716037529</v>
      </c>
      <c r="BT8" s="5" t="s">
        <v>92</v>
      </c>
      <c r="BU8" s="5" t="s">
        <v>677</v>
      </c>
      <c r="BV8" s="5">
        <v>9.2999999999999999E-2</v>
      </c>
      <c r="BW8" s="5">
        <v>113</v>
      </c>
      <c r="BX8" s="25" t="s">
        <v>19</v>
      </c>
      <c r="BY8" s="25" t="s">
        <v>688</v>
      </c>
      <c r="BZ8" s="25">
        <v>7.2999999999999995E-2</v>
      </c>
      <c r="CA8" s="25">
        <v>116</v>
      </c>
      <c r="CB8" s="30">
        <f t="shared" ref="CB8:CB71" si="21">SUMIF(BX:BX,BX8,CA:CA)</f>
        <v>669</v>
      </c>
      <c r="CC8" s="30">
        <f t="shared" ref="CC8:CC71" si="22">(CA8/CB8)*100</f>
        <v>17.339312406576983</v>
      </c>
      <c r="CD8" s="28" cm="1">
        <f t="array" ref="CD8">SUMPRODUCT(--(BX:BX=BX8),BZ:BZ,CC:CC)/SUMIF(BX:BX,BX8,CC:CC)</f>
        <v>4.1588938714499257E-2</v>
      </c>
      <c r="CE8" s="25" t="s">
        <v>92</v>
      </c>
      <c r="CF8" s="25" t="s">
        <v>86</v>
      </c>
      <c r="CG8" s="25">
        <v>0.152</v>
      </c>
      <c r="CH8" s="25">
        <v>496</v>
      </c>
      <c r="CI8" s="25" t="s">
        <v>427</v>
      </c>
      <c r="CJ8" s="25" t="s">
        <v>409</v>
      </c>
      <c r="CK8" s="25">
        <v>2.9399999999999999E-2</v>
      </c>
      <c r="CL8" s="29">
        <v>70890</v>
      </c>
    </row>
    <row r="9" spans="1:90" x14ac:dyDescent="0.2">
      <c r="A9" s="25" t="s">
        <v>280</v>
      </c>
      <c r="B9" s="25" t="s">
        <v>124</v>
      </c>
      <c r="C9" s="25">
        <v>5.3E-3</v>
      </c>
      <c r="D9" s="29">
        <v>4889</v>
      </c>
      <c r="E9" s="25" t="s">
        <v>99</v>
      </c>
      <c r="F9" s="25" t="s">
        <v>675</v>
      </c>
      <c r="G9" s="25">
        <v>5.7000000000000002E-2</v>
      </c>
      <c r="H9" s="25">
        <v>193</v>
      </c>
      <c r="I9" s="25">
        <f t="shared" si="3"/>
        <v>193</v>
      </c>
      <c r="J9" s="28">
        <f t="shared" si="4"/>
        <v>100</v>
      </c>
      <c r="K9" s="28" cm="1">
        <f t="array" ref="K9">SUMPRODUCT(--(E:E=E9),G:G,J:J)/SUMIF(E:E,E9,J:J)</f>
        <v>5.7000000000000002E-2</v>
      </c>
      <c r="L9" s="25" t="s">
        <v>81</v>
      </c>
      <c r="M9" s="25" t="s">
        <v>84</v>
      </c>
      <c r="N9" s="25">
        <v>5.7000000000000002E-2</v>
      </c>
      <c r="O9" s="25">
        <v>220</v>
      </c>
      <c r="P9" s="25">
        <f t="shared" si="5"/>
        <v>827</v>
      </c>
      <c r="Q9" s="28">
        <f t="shared" si="6"/>
        <v>26.60217654171705</v>
      </c>
      <c r="R9" s="28" cm="1">
        <f t="array" ref="R9">SUMPRODUCT(--(L:L=L9),N:N,Q:Q)/SUMIF(L:L,L9,Q:Q)</f>
        <v>6.6818621523579202E-2</v>
      </c>
      <c r="S9" s="25" t="s">
        <v>99</v>
      </c>
      <c r="T9" s="25" t="s">
        <v>88</v>
      </c>
      <c r="U9" s="25">
        <v>2.5999999999999999E-2</v>
      </c>
      <c r="V9" s="25">
        <v>39</v>
      </c>
      <c r="W9" s="25">
        <f t="shared" si="7"/>
        <v>39</v>
      </c>
      <c r="X9" s="28">
        <f t="shared" si="8"/>
        <v>100</v>
      </c>
      <c r="Y9" s="28" cm="1">
        <f t="array" ref="Y9">SUMPRODUCT(--(S:S=S9),U:U,X:X)/SUMIF(S:S,S9,X:X)</f>
        <v>2.6000000000000002E-2</v>
      </c>
      <c r="Z9" s="25" t="s">
        <v>14</v>
      </c>
      <c r="AA9" s="25" t="s">
        <v>685</v>
      </c>
      <c r="AB9" s="25">
        <v>7.6100000000000001E-2</v>
      </c>
      <c r="AC9" s="29">
        <v>1772</v>
      </c>
      <c r="AD9" s="25">
        <f t="shared" si="9"/>
        <v>1772</v>
      </c>
      <c r="AE9" s="28">
        <f t="shared" si="10"/>
        <v>100</v>
      </c>
      <c r="AF9" s="28" cm="1">
        <f t="array" ref="AF9">SUMPRODUCT(--(Z:Z=Z9),AB:AB,AE:AE)/SUMIF(Z:Z,Z9,AE:AE)</f>
        <v>7.6100000000000001E-2</v>
      </c>
      <c r="AG9" s="25" t="s">
        <v>24</v>
      </c>
      <c r="AH9" s="25" t="s">
        <v>405</v>
      </c>
      <c r="AI9" s="25">
        <v>7.46E-2</v>
      </c>
      <c r="AJ9" s="29">
        <v>185391</v>
      </c>
      <c r="AK9" s="25" t="s">
        <v>19</v>
      </c>
      <c r="AL9" s="25" t="s">
        <v>411</v>
      </c>
      <c r="AM9" s="25">
        <v>5.7799999999999997E-2</v>
      </c>
      <c r="AN9" s="29">
        <v>77584</v>
      </c>
      <c r="AO9" s="30">
        <f t="shared" si="11"/>
        <v>201838</v>
      </c>
      <c r="AP9" s="30">
        <f t="shared" si="12"/>
        <v>38.438747906737085</v>
      </c>
      <c r="AQ9" s="28" cm="1">
        <f t="array" ref="AQ9">SUMPRODUCT(--(AK:AK=AK9),AM:AM,AP:AP)/SUMIF(AK:AK,AK9,AP:AP)</f>
        <v>3.392271821956222E-2</v>
      </c>
      <c r="AR9" s="25" t="s">
        <v>427</v>
      </c>
      <c r="AS9" s="25" t="s">
        <v>398</v>
      </c>
      <c r="AT9" s="25">
        <v>1.6999999999999999E-3</v>
      </c>
      <c r="AU9" s="29">
        <v>50614</v>
      </c>
      <c r="AV9" s="30">
        <f t="shared" si="13"/>
        <v>78592</v>
      </c>
      <c r="AW9" s="30">
        <f t="shared" si="14"/>
        <v>64.400956840390876</v>
      </c>
      <c r="AX9" s="28" cm="1">
        <f t="array" ref="AX9">SUMPRODUCT(--(AR:AR=AR9),AT:AT,AW:AW)/SUMIF(AR:AR,AR9,AW:AW)</f>
        <v>2.0559904315960915E-3</v>
      </c>
      <c r="AY9" s="25" t="s">
        <v>97</v>
      </c>
      <c r="AZ9" s="25" t="s">
        <v>90</v>
      </c>
      <c r="BA9" s="25">
        <v>1.7000000000000001E-2</v>
      </c>
      <c r="BB9" s="25">
        <v>105</v>
      </c>
      <c r="BC9" s="30">
        <f t="shared" si="15"/>
        <v>105</v>
      </c>
      <c r="BD9" s="30">
        <f t="shared" si="16"/>
        <v>100</v>
      </c>
      <c r="BE9" s="28" cm="1">
        <f t="array" ref="BE9">SUMPRODUCT(--(AY:AY=AY9),BA:BA,BD:BD)/SUMIF(AY:AY,AY9,BD:BD)</f>
        <v>1.7000000000000001E-2</v>
      </c>
      <c r="BF9" s="25" t="s">
        <v>19</v>
      </c>
      <c r="BG9" s="25" t="s">
        <v>408</v>
      </c>
      <c r="BH9" s="25">
        <v>4.3299999999999998E-2</v>
      </c>
      <c r="BI9" s="29">
        <v>261235</v>
      </c>
      <c r="BJ9" s="30">
        <f t="shared" si="17"/>
        <v>377667</v>
      </c>
      <c r="BK9" s="30">
        <f t="shared" si="18"/>
        <v>69.170724474206111</v>
      </c>
      <c r="BL9" s="28" cm="1">
        <f t="array" ref="BL9">SUMPRODUCT(--(BF:BF=BF9),BH:BH,BK:BK)/SUMIF(BF:BF,BF9,BK:BK)</f>
        <v>4.5073544418760443E-2</v>
      </c>
      <c r="BM9" s="25" t="s">
        <v>12</v>
      </c>
      <c r="BN9" s="25" t="s">
        <v>226</v>
      </c>
      <c r="BO9" s="25">
        <v>4.2999999999999997E-2</v>
      </c>
      <c r="BP9" s="25">
        <v>194</v>
      </c>
      <c r="BQ9" s="30">
        <f t="shared" si="19"/>
        <v>148907</v>
      </c>
      <c r="BR9" s="30">
        <f t="shared" si="20"/>
        <v>0.13028265964662508</v>
      </c>
      <c r="BS9" s="28" cm="1">
        <f t="array" ref="BS9">SUMPRODUCT(--(BM:BM=BM9),BO:BO,BR:BR)/SUMIF(BM:BM,BM9,BR:BR)</f>
        <v>0.17792211716037529</v>
      </c>
      <c r="BT9" s="5" t="s">
        <v>97</v>
      </c>
      <c r="BU9" s="5" t="s">
        <v>677</v>
      </c>
      <c r="BV9" s="5">
        <v>2.7E-2</v>
      </c>
      <c r="BW9" s="5">
        <v>113</v>
      </c>
      <c r="BX9" s="25" t="s">
        <v>427</v>
      </c>
      <c r="BY9" s="25" t="s">
        <v>423</v>
      </c>
      <c r="BZ9" s="25">
        <v>3.6999999999999998E-2</v>
      </c>
      <c r="CA9" s="25">
        <v>553</v>
      </c>
      <c r="CB9" s="30">
        <f t="shared" si="21"/>
        <v>669</v>
      </c>
      <c r="CC9" s="30">
        <f t="shared" si="22"/>
        <v>82.66068759342302</v>
      </c>
      <c r="CD9" s="28" cm="1">
        <f t="array" ref="CD9">SUMPRODUCT(--(BX:BX=BX9),BZ:BZ,CC:CC)/SUMIF(BX:BX,BX9,CC:CC)</f>
        <v>3.5786248131539612E-2</v>
      </c>
      <c r="CE9" s="25" t="s">
        <v>97</v>
      </c>
      <c r="CF9" s="25" t="s">
        <v>86</v>
      </c>
      <c r="CG9" s="25">
        <v>1.21E-2</v>
      </c>
      <c r="CH9" s="25">
        <v>496</v>
      </c>
      <c r="CI9" s="25" t="s">
        <v>431</v>
      </c>
      <c r="CJ9" s="25" t="s">
        <v>409</v>
      </c>
      <c r="CK9" s="25">
        <v>3.7000000000000002E-3</v>
      </c>
      <c r="CL9" s="29">
        <v>70890</v>
      </c>
    </row>
    <row r="10" spans="1:90" x14ac:dyDescent="0.2">
      <c r="A10" s="25" t="s">
        <v>345</v>
      </c>
      <c r="B10" s="25" t="s">
        <v>124</v>
      </c>
      <c r="C10" s="25">
        <v>6.3600000000000004E-2</v>
      </c>
      <c r="D10" s="29">
        <v>4889</v>
      </c>
      <c r="E10" s="25" t="s">
        <v>102</v>
      </c>
      <c r="F10" s="25" t="s">
        <v>675</v>
      </c>
      <c r="G10" s="25">
        <v>0.104</v>
      </c>
      <c r="H10" s="25">
        <v>193</v>
      </c>
      <c r="I10" s="25">
        <f t="shared" si="3"/>
        <v>193</v>
      </c>
      <c r="J10" s="28">
        <f t="shared" si="4"/>
        <v>100</v>
      </c>
      <c r="K10" s="28" cm="1">
        <f t="array" ref="K10">SUMPRODUCT(--(E:E=E10),G:G,J:J)/SUMIF(E:E,E10,J:J)</f>
        <v>0.10400000000000001</v>
      </c>
      <c r="L10" s="25" t="s">
        <v>92</v>
      </c>
      <c r="M10" s="25" t="s">
        <v>676</v>
      </c>
      <c r="N10" s="25">
        <v>0.13100000000000001</v>
      </c>
      <c r="O10" s="25">
        <v>268</v>
      </c>
      <c r="P10" s="25">
        <f t="shared" si="5"/>
        <v>827</v>
      </c>
      <c r="Q10" s="28">
        <f t="shared" si="6"/>
        <v>32.406287787182585</v>
      </c>
      <c r="R10" s="28" cm="1">
        <f t="array" ref="R10">SUMPRODUCT(--(L:L=L10),N:N,Q:Q)/SUMIF(L:L,L10,Q:Q)</f>
        <v>0.13072551390568321</v>
      </c>
      <c r="S10" s="25" t="s">
        <v>102</v>
      </c>
      <c r="T10" s="25" t="s">
        <v>88</v>
      </c>
      <c r="U10" s="25">
        <v>0.158</v>
      </c>
      <c r="V10" s="25">
        <v>39</v>
      </c>
      <c r="W10" s="25">
        <f t="shared" si="7"/>
        <v>39</v>
      </c>
      <c r="X10" s="28">
        <f t="shared" si="8"/>
        <v>100</v>
      </c>
      <c r="Y10" s="28" cm="1">
        <f t="array" ref="Y10">SUMPRODUCT(--(S:S=S10),U:U,X:X)/SUMIF(S:S,S10,X:X)</f>
        <v>0.158</v>
      </c>
      <c r="Z10" s="25" t="s">
        <v>275</v>
      </c>
      <c r="AA10" s="25" t="s">
        <v>685</v>
      </c>
      <c r="AB10" s="25">
        <v>0.12189999999999999</v>
      </c>
      <c r="AC10" s="29">
        <v>1772</v>
      </c>
      <c r="AD10" s="25">
        <f t="shared" si="9"/>
        <v>1772</v>
      </c>
      <c r="AE10" s="28">
        <f t="shared" si="10"/>
        <v>100</v>
      </c>
      <c r="AF10" s="28" cm="1">
        <f t="array" ref="AF10">SUMPRODUCT(--(Z:Z=Z10),AB:AB,AE:AE)/SUMIF(Z:Z,Z10,AE:AE)</f>
        <v>0.12189999999999999</v>
      </c>
      <c r="AG10" s="25" t="s">
        <v>440</v>
      </c>
      <c r="AH10" s="25" t="s">
        <v>405</v>
      </c>
      <c r="AI10" s="25">
        <v>1E-4</v>
      </c>
      <c r="AJ10" s="29">
        <v>185391</v>
      </c>
      <c r="AK10" s="25" t="s">
        <v>427</v>
      </c>
      <c r="AL10" s="25" t="s">
        <v>399</v>
      </c>
      <c r="AM10" s="25">
        <v>6.9999999999999999E-4</v>
      </c>
      <c r="AN10" s="29">
        <v>99672</v>
      </c>
      <c r="AO10" s="30">
        <f t="shared" si="11"/>
        <v>201838</v>
      </c>
      <c r="AP10" s="30">
        <f t="shared" si="12"/>
        <v>49.382177786145327</v>
      </c>
      <c r="AQ10" s="28" cm="1">
        <f t="array" ref="AQ10">SUMPRODUCT(--(AK:AK=AK10),AM:AM,AP:AP)/SUMIF(AK:AK,AK10,AP:AP)</f>
        <v>4.95627186159197E-4</v>
      </c>
      <c r="AR10" s="25" t="s">
        <v>427</v>
      </c>
      <c r="AS10" s="25" t="s">
        <v>403</v>
      </c>
      <c r="AT10" s="25">
        <v>2.7000000000000001E-3</v>
      </c>
      <c r="AU10" s="29">
        <v>27978</v>
      </c>
      <c r="AV10" s="30">
        <f t="shared" si="13"/>
        <v>78592</v>
      </c>
      <c r="AW10" s="30">
        <f t="shared" si="14"/>
        <v>35.599043159609124</v>
      </c>
      <c r="AX10" s="28" cm="1">
        <f t="array" ref="AX10">SUMPRODUCT(--(AR:AR=AR10),AT:AT,AW:AW)/SUMIF(AR:AR,AR10,AW:AW)</f>
        <v>2.0559904315960915E-3</v>
      </c>
      <c r="AY10" s="25" t="s">
        <v>99</v>
      </c>
      <c r="AZ10" s="25" t="s">
        <v>90</v>
      </c>
      <c r="BA10" s="25">
        <v>0.05</v>
      </c>
      <c r="BB10" s="25">
        <v>105</v>
      </c>
      <c r="BC10" s="30">
        <f t="shared" si="15"/>
        <v>105</v>
      </c>
      <c r="BD10" s="30">
        <f t="shared" si="16"/>
        <v>100</v>
      </c>
      <c r="BE10" s="28" cm="1">
        <f t="array" ref="BE10">SUMPRODUCT(--(AY:AY=AY10),BA:BA,BD:BD)/SUMIF(AY:AY,AY10,BD:BD)</f>
        <v>0.05</v>
      </c>
      <c r="BF10" s="25" t="s">
        <v>427</v>
      </c>
      <c r="BG10" s="25" t="s">
        <v>406</v>
      </c>
      <c r="BH10" s="25">
        <v>3.9E-2</v>
      </c>
      <c r="BI10" s="29">
        <v>1058</v>
      </c>
      <c r="BJ10" s="30">
        <f t="shared" si="17"/>
        <v>377667</v>
      </c>
      <c r="BK10" s="30">
        <f t="shared" si="18"/>
        <v>0.28014097074936389</v>
      </c>
      <c r="BL10" s="28" cm="1">
        <f t="array" ref="BL10">SUMPRODUCT(--(BF:BF=BF10),BH:BH,BK:BK)/SUMIF(BF:BF,BF10,BK:BK)</f>
        <v>3.4254918751174979E-2</v>
      </c>
      <c r="BM10" s="25" t="s">
        <v>244</v>
      </c>
      <c r="BN10" s="25" t="s">
        <v>226</v>
      </c>
      <c r="BO10" s="25">
        <v>6.9000000000000006E-2</v>
      </c>
      <c r="BP10" s="25">
        <v>194</v>
      </c>
      <c r="BQ10" s="30">
        <f t="shared" si="19"/>
        <v>194</v>
      </c>
      <c r="BR10" s="30">
        <f t="shared" si="20"/>
        <v>100</v>
      </c>
      <c r="BS10" s="28" cm="1">
        <f t="array" ref="BS10">SUMPRODUCT(--(BM:BM=BM10),BO:BO,BR:BR)/SUMIF(BM:BM,BM10,BR:BR)</f>
        <v>6.9000000000000006E-2</v>
      </c>
      <c r="BT10" s="5" t="s">
        <v>99</v>
      </c>
      <c r="BU10" s="5" t="s">
        <v>677</v>
      </c>
      <c r="BV10" s="5">
        <v>4.3999999999999997E-2</v>
      </c>
      <c r="BW10" s="5">
        <v>113</v>
      </c>
      <c r="BX10" s="25" t="s">
        <v>427</v>
      </c>
      <c r="BY10" s="25" t="s">
        <v>688</v>
      </c>
      <c r="BZ10" s="25">
        <v>0.03</v>
      </c>
      <c r="CA10" s="25">
        <v>116</v>
      </c>
      <c r="CB10" s="30">
        <f t="shared" si="21"/>
        <v>669</v>
      </c>
      <c r="CC10" s="30">
        <f t="shared" si="22"/>
        <v>17.339312406576983</v>
      </c>
      <c r="CD10" s="28" cm="1">
        <f t="array" ref="CD10">SUMPRODUCT(--(BX:BX=BX10),BZ:BZ,CC:CC)/SUMIF(BX:BX,BX10,CC:CC)</f>
        <v>3.5786248131539612E-2</v>
      </c>
      <c r="CE10" s="25" t="s">
        <v>99</v>
      </c>
      <c r="CF10" s="25" t="s">
        <v>86</v>
      </c>
      <c r="CG10" s="25">
        <v>6.7699999999999996E-2</v>
      </c>
      <c r="CH10" s="25">
        <v>496</v>
      </c>
      <c r="CI10" s="25" t="s">
        <v>24</v>
      </c>
      <c r="CJ10" s="25" t="s">
        <v>409</v>
      </c>
      <c r="CK10" s="25">
        <v>8.9200000000000002E-2</v>
      </c>
      <c r="CL10" s="29">
        <v>70890</v>
      </c>
    </row>
    <row r="11" spans="1:90" x14ac:dyDescent="0.2">
      <c r="A11" s="25" t="s">
        <v>351</v>
      </c>
      <c r="B11" s="25" t="s">
        <v>124</v>
      </c>
      <c r="C11" s="25">
        <v>4.5900000000000003E-2</v>
      </c>
      <c r="D11" s="29">
        <v>4889</v>
      </c>
      <c r="E11" s="25" t="s">
        <v>105</v>
      </c>
      <c r="F11" s="25" t="s">
        <v>675</v>
      </c>
      <c r="G11" s="25">
        <v>0.111</v>
      </c>
      <c r="H11" s="25">
        <v>193</v>
      </c>
      <c r="I11" s="25">
        <f t="shared" si="3"/>
        <v>193</v>
      </c>
      <c r="J11" s="28">
        <f t="shared" si="4"/>
        <v>100</v>
      </c>
      <c r="K11" s="28" cm="1">
        <f t="array" ref="K11">SUMPRODUCT(--(E:E=E11),G:G,J:J)/SUMIF(E:E,E11,J:J)</f>
        <v>0.111</v>
      </c>
      <c r="L11" s="25" t="s">
        <v>92</v>
      </c>
      <c r="M11" s="25" t="s">
        <v>87</v>
      </c>
      <c r="N11" s="25">
        <v>0.11799999999999999</v>
      </c>
      <c r="O11" s="25">
        <v>339</v>
      </c>
      <c r="P11" s="25">
        <f t="shared" si="5"/>
        <v>827</v>
      </c>
      <c r="Q11" s="28">
        <f t="shared" si="6"/>
        <v>40.991535671100365</v>
      </c>
      <c r="R11" s="28" cm="1">
        <f t="array" ref="R11">SUMPRODUCT(--(L:L=L11),N:N,Q:Q)/SUMIF(L:L,L11,Q:Q)</f>
        <v>0.13072551390568321</v>
      </c>
      <c r="S11" s="25" t="s">
        <v>105</v>
      </c>
      <c r="T11" s="25" t="s">
        <v>88</v>
      </c>
      <c r="U11" s="25">
        <v>0.14499999999999999</v>
      </c>
      <c r="V11" s="25">
        <v>39</v>
      </c>
      <c r="W11" s="25">
        <f t="shared" si="7"/>
        <v>39</v>
      </c>
      <c r="X11" s="28">
        <f t="shared" si="8"/>
        <v>100</v>
      </c>
      <c r="Y11" s="28" cm="1">
        <f t="array" ref="Y11">SUMPRODUCT(--(S:S=S11),U:U,X:X)/SUMIF(S:S,S11,X:X)</f>
        <v>0.14499999999999999</v>
      </c>
      <c r="Z11" s="25" t="s">
        <v>280</v>
      </c>
      <c r="AA11" s="25" t="s">
        <v>685</v>
      </c>
      <c r="AB11" s="25">
        <v>4.0000000000000002E-4</v>
      </c>
      <c r="AC11" s="29">
        <v>1772</v>
      </c>
      <c r="AD11" s="25">
        <f t="shared" si="9"/>
        <v>1772</v>
      </c>
      <c r="AE11" s="28">
        <f t="shared" si="10"/>
        <v>100</v>
      </c>
      <c r="AF11" s="28" cm="1">
        <f t="array" ref="AF11">SUMPRODUCT(--(Z:Z=Z11),AB:AB,AE:AE)/SUMIF(Z:Z,Z11,AE:AE)</f>
        <v>4.0000000000000002E-4</v>
      </c>
      <c r="AG11" s="25" t="s">
        <v>27</v>
      </c>
      <c r="AH11" s="25" t="s">
        <v>405</v>
      </c>
      <c r="AI11" s="25">
        <v>8.9999999999999993E-3</v>
      </c>
      <c r="AJ11" s="29">
        <v>185391</v>
      </c>
      <c r="AK11" s="25" t="s">
        <v>427</v>
      </c>
      <c r="AL11" s="25" t="s">
        <v>412</v>
      </c>
      <c r="AM11" s="25">
        <v>5.9999999999999995E-4</v>
      </c>
      <c r="AN11" s="29">
        <v>24582</v>
      </c>
      <c r="AO11" s="30">
        <f t="shared" si="11"/>
        <v>201838</v>
      </c>
      <c r="AP11" s="30">
        <f t="shared" si="12"/>
        <v>12.17907430711759</v>
      </c>
      <c r="AQ11" s="28" cm="1">
        <f t="array" ref="AQ11">SUMPRODUCT(--(AK:AK=AK11),AM:AM,AP:AP)/SUMIF(AK:AK,AK11,AP:AP)</f>
        <v>4.95627186159197E-4</v>
      </c>
      <c r="AR11" s="25" t="s">
        <v>431</v>
      </c>
      <c r="AS11" s="25" t="s">
        <v>398</v>
      </c>
      <c r="AT11" s="25">
        <v>6.9999999999999999E-4</v>
      </c>
      <c r="AU11" s="29">
        <v>50614</v>
      </c>
      <c r="AV11" s="30">
        <f t="shared" si="13"/>
        <v>78592</v>
      </c>
      <c r="AW11" s="30">
        <f t="shared" si="14"/>
        <v>64.400956840390876</v>
      </c>
      <c r="AX11" s="28" cm="1">
        <f t="array" ref="AX11">SUMPRODUCT(--(AR:AR=AR11),AT:AT,AW:AW)/SUMIF(AR:AR,AR11,AW:AW)</f>
        <v>5.2200478420195431E-4</v>
      </c>
      <c r="AY11" s="25" t="s">
        <v>102</v>
      </c>
      <c r="AZ11" s="25" t="s">
        <v>90</v>
      </c>
      <c r="BA11" s="25">
        <v>6.7000000000000004E-2</v>
      </c>
      <c r="BB11" s="25">
        <v>105</v>
      </c>
      <c r="BC11" s="30">
        <f t="shared" si="15"/>
        <v>105</v>
      </c>
      <c r="BD11" s="30">
        <f t="shared" si="16"/>
        <v>100</v>
      </c>
      <c r="BE11" s="28" cm="1">
        <f t="array" ref="BE11">SUMPRODUCT(--(AY:AY=AY11),BA:BA,BD:BD)/SUMIF(AY:AY,AY11,BD:BD)</f>
        <v>6.7000000000000004E-2</v>
      </c>
      <c r="BF11" s="25" t="s">
        <v>427</v>
      </c>
      <c r="BG11" s="25" t="s">
        <v>410</v>
      </c>
      <c r="BH11" s="25">
        <v>3.6600000000000001E-2</v>
      </c>
      <c r="BI11" s="29">
        <v>115374</v>
      </c>
      <c r="BJ11" s="30">
        <f t="shared" si="17"/>
        <v>377667</v>
      </c>
      <c r="BK11" s="30">
        <f t="shared" si="18"/>
        <v>30.549134555044521</v>
      </c>
      <c r="BL11" s="28" cm="1">
        <f t="array" ref="BL11">SUMPRODUCT(--(BF:BF=BF11),BH:BH,BK:BK)/SUMIF(BF:BF,BF11,BK:BK)</f>
        <v>3.4254918751174979E-2</v>
      </c>
      <c r="BM11" s="25" t="s">
        <v>248</v>
      </c>
      <c r="BN11" s="25" t="s">
        <v>233</v>
      </c>
      <c r="BO11" s="25">
        <v>2.0000000000000001E-4</v>
      </c>
      <c r="BP11" s="29">
        <v>146714</v>
      </c>
      <c r="BQ11" s="30">
        <f t="shared" si="19"/>
        <v>146714</v>
      </c>
      <c r="BR11" s="30">
        <f t="shared" si="20"/>
        <v>100</v>
      </c>
      <c r="BS11" s="28" cm="1">
        <f t="array" ref="BS11">SUMPRODUCT(--(BM:BM=BM11),BO:BO,BR:BR)/SUMIF(BM:BM,BM11,BR:BR)</f>
        <v>2.0000000000000001E-4</v>
      </c>
      <c r="BT11" s="5" t="s">
        <v>102</v>
      </c>
      <c r="BU11" s="5" t="s">
        <v>677</v>
      </c>
      <c r="BV11" s="5">
        <v>0.20399999999999999</v>
      </c>
      <c r="BW11" s="5">
        <v>113</v>
      </c>
      <c r="BX11" s="25" t="s">
        <v>431</v>
      </c>
      <c r="BY11" s="25" t="s">
        <v>423</v>
      </c>
      <c r="BZ11" s="25">
        <v>5.0000000000000001E-3</v>
      </c>
      <c r="CA11" s="25">
        <v>553</v>
      </c>
      <c r="CB11" s="30">
        <f t="shared" si="21"/>
        <v>669</v>
      </c>
      <c r="CC11" s="30">
        <f t="shared" si="22"/>
        <v>82.66068759342302</v>
      </c>
      <c r="CD11" s="28" cm="1">
        <f t="array" ref="CD11">SUMPRODUCT(--(BX:BX=BX11),BZ:BZ,CC:CC)/SUMIF(BX:BX,BX11,CC:CC)</f>
        <v>4.8266068759342303E-3</v>
      </c>
      <c r="CE11" s="25" t="s">
        <v>102</v>
      </c>
      <c r="CF11" s="25" t="s">
        <v>86</v>
      </c>
      <c r="CG11" s="25">
        <v>0.28889999999999999</v>
      </c>
      <c r="CH11" s="25">
        <v>496</v>
      </c>
      <c r="CI11" s="25" t="s">
        <v>440</v>
      </c>
      <c r="CJ11" s="25" t="s">
        <v>409</v>
      </c>
      <c r="CK11" s="25">
        <v>1.6000000000000001E-3</v>
      </c>
      <c r="CL11" s="29">
        <v>70890</v>
      </c>
    </row>
    <row r="12" spans="1:90" x14ac:dyDescent="0.2">
      <c r="A12" s="25" t="s">
        <v>370</v>
      </c>
      <c r="B12" s="25" t="s">
        <v>124</v>
      </c>
      <c r="C12" s="25">
        <v>1.5599999999999999E-2</v>
      </c>
      <c r="D12" s="29">
        <v>4889</v>
      </c>
      <c r="E12" s="25" t="s">
        <v>107</v>
      </c>
      <c r="F12" s="25" t="s">
        <v>675</v>
      </c>
      <c r="G12" s="25">
        <v>5.0000000000000001E-3</v>
      </c>
      <c r="H12" s="25">
        <v>193</v>
      </c>
      <c r="I12" s="25">
        <f t="shared" si="3"/>
        <v>193</v>
      </c>
      <c r="J12" s="28">
        <f t="shared" si="4"/>
        <v>100</v>
      </c>
      <c r="K12" s="28" cm="1">
        <f t="array" ref="K12">SUMPRODUCT(--(E:E=E12),G:G,J:J)/SUMIF(E:E,E12,J:J)</f>
        <v>5.0000000000000001E-3</v>
      </c>
      <c r="L12" s="25" t="s">
        <v>92</v>
      </c>
      <c r="M12" s="25" t="s">
        <v>84</v>
      </c>
      <c r="N12" s="25">
        <v>0.15</v>
      </c>
      <c r="O12" s="25">
        <v>220</v>
      </c>
      <c r="P12" s="25">
        <f t="shared" si="5"/>
        <v>827</v>
      </c>
      <c r="Q12" s="28">
        <f t="shared" si="6"/>
        <v>26.60217654171705</v>
      </c>
      <c r="R12" s="28" cm="1">
        <f t="array" ref="R12">SUMPRODUCT(--(L:L=L12),N:N,Q:Q)/SUMIF(L:L,L12,Q:Q)</f>
        <v>0.13072551390568321</v>
      </c>
      <c r="S12" s="25" t="s">
        <v>107</v>
      </c>
      <c r="T12" s="25" t="s">
        <v>88</v>
      </c>
      <c r="U12" s="25">
        <v>0.32900000000000001</v>
      </c>
      <c r="V12" s="25">
        <v>39</v>
      </c>
      <c r="W12" s="25">
        <f t="shared" si="7"/>
        <v>39</v>
      </c>
      <c r="X12" s="28">
        <f t="shared" si="8"/>
        <v>100</v>
      </c>
      <c r="Y12" s="28" cm="1">
        <f t="array" ref="Y12">SUMPRODUCT(--(S:S=S12),U:U,X:X)/SUMIF(S:S,S12,X:X)</f>
        <v>0.32899999999999996</v>
      </c>
      <c r="Z12" s="25" t="s">
        <v>353</v>
      </c>
      <c r="AA12" s="25" t="s">
        <v>685</v>
      </c>
      <c r="AB12" s="25">
        <v>4.53E-2</v>
      </c>
      <c r="AC12" s="29">
        <v>1772</v>
      </c>
      <c r="AD12" s="25">
        <f t="shared" si="9"/>
        <v>1772</v>
      </c>
      <c r="AE12" s="28">
        <f t="shared" si="10"/>
        <v>100</v>
      </c>
      <c r="AF12" s="28" cm="1">
        <f t="array" ref="AF12">SUMPRODUCT(--(Z:Z=Z12),AB:AB,AE:AE)/SUMIF(Z:Z,Z12,AE:AE)</f>
        <v>4.53E-2</v>
      </c>
      <c r="AG12" s="25" t="s">
        <v>459</v>
      </c>
      <c r="AH12" s="25" t="s">
        <v>405</v>
      </c>
      <c r="AI12" s="25">
        <v>6.4000000000000003E-3</v>
      </c>
      <c r="AJ12" s="29">
        <v>185391</v>
      </c>
      <c r="AK12" s="25" t="s">
        <v>427</v>
      </c>
      <c r="AL12" s="25" t="s">
        <v>411</v>
      </c>
      <c r="AM12" s="25">
        <v>2.0000000000000001E-4</v>
      </c>
      <c r="AN12" s="29">
        <v>77584</v>
      </c>
      <c r="AO12" s="30">
        <f t="shared" si="11"/>
        <v>201838</v>
      </c>
      <c r="AP12" s="30">
        <f t="shared" si="12"/>
        <v>38.438747906737085</v>
      </c>
      <c r="AQ12" s="28" cm="1">
        <f t="array" ref="AQ12">SUMPRODUCT(--(AK:AK=AK12),AM:AM,AP:AP)/SUMIF(AK:AK,AK12,AP:AP)</f>
        <v>4.95627186159197E-4</v>
      </c>
      <c r="AR12" s="25" t="s">
        <v>431</v>
      </c>
      <c r="AS12" s="25" t="s">
        <v>403</v>
      </c>
      <c r="AT12" s="25">
        <v>2.0000000000000001E-4</v>
      </c>
      <c r="AU12" s="29">
        <v>27978</v>
      </c>
      <c r="AV12" s="30">
        <f t="shared" si="13"/>
        <v>78592</v>
      </c>
      <c r="AW12" s="30">
        <f t="shared" si="14"/>
        <v>35.599043159609124</v>
      </c>
      <c r="AX12" s="28" cm="1">
        <f t="array" ref="AX12">SUMPRODUCT(--(AR:AR=AR12),AT:AT,AW:AW)/SUMIF(AR:AR,AR12,AW:AW)</f>
        <v>5.2200478420195431E-4</v>
      </c>
      <c r="AY12" s="25" t="s">
        <v>107</v>
      </c>
      <c r="AZ12" s="25" t="s">
        <v>90</v>
      </c>
      <c r="BA12" s="25">
        <v>0.255</v>
      </c>
      <c r="BB12" s="25">
        <v>105</v>
      </c>
      <c r="BC12" s="30">
        <f t="shared" si="15"/>
        <v>105</v>
      </c>
      <c r="BD12" s="30">
        <f t="shared" si="16"/>
        <v>100</v>
      </c>
      <c r="BE12" s="28" cm="1">
        <f t="array" ref="BE12">SUMPRODUCT(--(AY:AY=AY12),BA:BA,BD:BD)/SUMIF(AY:AY,AY12,BD:BD)</f>
        <v>0.255</v>
      </c>
      <c r="BF12" s="25" t="s">
        <v>427</v>
      </c>
      <c r="BG12" s="25" t="s">
        <v>408</v>
      </c>
      <c r="BH12" s="25">
        <v>3.32E-2</v>
      </c>
      <c r="BI12" s="29">
        <v>261235</v>
      </c>
      <c r="BJ12" s="30">
        <f t="shared" si="17"/>
        <v>377667</v>
      </c>
      <c r="BK12" s="30">
        <f t="shared" si="18"/>
        <v>69.170724474206111</v>
      </c>
      <c r="BL12" s="28" cm="1">
        <f t="array" ref="BL12">SUMPRODUCT(--(BF:BF=BF12),BH:BH,BK:BK)/SUMIF(BF:BF,BF12,BK:BK)</f>
        <v>3.4254918751174979E-2</v>
      </c>
      <c r="BM12" s="25" t="s">
        <v>13</v>
      </c>
      <c r="BN12" s="25" t="s">
        <v>686</v>
      </c>
      <c r="BO12" s="25">
        <v>0.20050000000000001</v>
      </c>
      <c r="BP12" s="29">
        <v>1999</v>
      </c>
      <c r="BQ12" s="30">
        <f t="shared" si="19"/>
        <v>148907</v>
      </c>
      <c r="BR12" s="30">
        <f t="shared" si="20"/>
        <v>1.3424486424412554</v>
      </c>
      <c r="BS12" s="28" cm="1">
        <f t="array" ref="BS12">SUMPRODUCT(--(BM:BM=BM12),BO:BO,BR:BR)/SUMIF(BM:BM,BM12,BR:BR)</f>
        <v>0.19283897533359748</v>
      </c>
      <c r="BT12" s="5" t="s">
        <v>105</v>
      </c>
      <c r="BU12" s="5" t="s">
        <v>677</v>
      </c>
      <c r="BV12" s="5">
        <v>0.39800000000000002</v>
      </c>
      <c r="BW12" s="5">
        <v>113</v>
      </c>
      <c r="BX12" s="25" t="s">
        <v>431</v>
      </c>
      <c r="BY12" s="25" t="s">
        <v>688</v>
      </c>
      <c r="BZ12" s="25">
        <v>4.0000000000000001E-3</v>
      </c>
      <c r="CA12" s="25">
        <v>116</v>
      </c>
      <c r="CB12" s="30">
        <f t="shared" si="21"/>
        <v>669</v>
      </c>
      <c r="CC12" s="30">
        <f t="shared" si="22"/>
        <v>17.339312406576983</v>
      </c>
      <c r="CD12" s="28" cm="1">
        <f t="array" ref="CD12">SUMPRODUCT(--(BX:BX=BX12),BZ:BZ,CC:CC)/SUMIF(BX:BX,BX12,CC:CC)</f>
        <v>4.8266068759342303E-3</v>
      </c>
      <c r="CE12" s="25" t="s">
        <v>105</v>
      </c>
      <c r="CF12" s="25" t="s">
        <v>86</v>
      </c>
      <c r="CG12" s="25">
        <v>0.1192</v>
      </c>
      <c r="CH12" s="25">
        <v>496</v>
      </c>
      <c r="CI12" s="25" t="s">
        <v>27</v>
      </c>
      <c r="CJ12" s="25" t="s">
        <v>409</v>
      </c>
      <c r="CK12" s="25">
        <v>2.5399999999999999E-2</v>
      </c>
      <c r="CL12" s="29">
        <v>70890</v>
      </c>
    </row>
    <row r="13" spans="1:90" x14ac:dyDescent="0.2">
      <c r="A13" s="25" t="s">
        <v>371</v>
      </c>
      <c r="B13" s="25" t="s">
        <v>124</v>
      </c>
      <c r="C13" s="25">
        <v>2.8999999999999998E-3</v>
      </c>
      <c r="D13" s="29">
        <v>4889</v>
      </c>
      <c r="E13" s="25" t="s">
        <v>109</v>
      </c>
      <c r="F13" s="25" t="s">
        <v>675</v>
      </c>
      <c r="G13" s="25">
        <v>3.0000000000000001E-3</v>
      </c>
      <c r="H13" s="25">
        <v>193</v>
      </c>
      <c r="I13" s="25">
        <f t="shared" si="3"/>
        <v>193</v>
      </c>
      <c r="J13" s="28">
        <f t="shared" si="4"/>
        <v>100</v>
      </c>
      <c r="K13" s="28" cm="1">
        <f t="array" ref="K13">SUMPRODUCT(--(E:E=E13),G:G,J:J)/SUMIF(E:E,E13,J:J)</f>
        <v>3.0000000000000001E-3</v>
      </c>
      <c r="L13" s="25" t="s">
        <v>97</v>
      </c>
      <c r="M13" s="25" t="s">
        <v>676</v>
      </c>
      <c r="N13" s="25">
        <v>7.0000000000000001E-3</v>
      </c>
      <c r="O13" s="25">
        <v>268</v>
      </c>
      <c r="P13" s="25">
        <f t="shared" si="5"/>
        <v>607</v>
      </c>
      <c r="Q13" s="28">
        <f t="shared" si="6"/>
        <v>44.151565074135092</v>
      </c>
      <c r="R13" s="28" cm="1">
        <f t="array" ref="R13">SUMPRODUCT(--(L:L=L13),N:N,Q:Q)/SUMIF(L:L,L13,Q:Q)</f>
        <v>6.9999999999999993E-3</v>
      </c>
      <c r="S13" s="25" t="s">
        <v>128</v>
      </c>
      <c r="T13" s="25" t="s">
        <v>88</v>
      </c>
      <c r="U13" s="25">
        <v>2.5999999999999999E-2</v>
      </c>
      <c r="V13" s="25">
        <v>39</v>
      </c>
      <c r="W13" s="25">
        <f t="shared" si="7"/>
        <v>39</v>
      </c>
      <c r="X13" s="28">
        <f t="shared" si="8"/>
        <v>100</v>
      </c>
      <c r="Y13" s="28" cm="1">
        <f t="array" ref="Y13">SUMPRODUCT(--(S:S=S13),U:U,X:X)/SUMIF(S:S,S13,X:X)</f>
        <v>2.6000000000000002E-2</v>
      </c>
      <c r="Z13" s="25" t="s">
        <v>16</v>
      </c>
      <c r="AA13" s="25" t="s">
        <v>685</v>
      </c>
      <c r="AB13" s="25">
        <v>2.3300000000000001E-2</v>
      </c>
      <c r="AC13" s="29">
        <v>1772</v>
      </c>
      <c r="AD13" s="25">
        <f t="shared" si="9"/>
        <v>1772</v>
      </c>
      <c r="AE13" s="28">
        <f t="shared" si="10"/>
        <v>100</v>
      </c>
      <c r="AF13" s="28" cm="1">
        <f t="array" ref="AF13">SUMPRODUCT(--(Z:Z=Z13),AB:AB,AE:AE)/SUMIF(Z:Z,Z13,AE:AE)</f>
        <v>2.3300000000000001E-2</v>
      </c>
      <c r="AG13" s="25" t="s">
        <v>29</v>
      </c>
      <c r="AH13" s="25" t="s">
        <v>405</v>
      </c>
      <c r="AI13" s="25">
        <v>5.2699999999999997E-2</v>
      </c>
      <c r="AJ13" s="29">
        <v>185391</v>
      </c>
      <c r="AK13" s="25" t="s">
        <v>431</v>
      </c>
      <c r="AL13" s="25" t="s">
        <v>399</v>
      </c>
      <c r="AM13" s="25">
        <v>1E-4</v>
      </c>
      <c r="AN13" s="29">
        <v>99672</v>
      </c>
      <c r="AO13" s="30">
        <f t="shared" si="11"/>
        <v>201838</v>
      </c>
      <c r="AP13" s="30">
        <f t="shared" si="12"/>
        <v>49.382177786145327</v>
      </c>
      <c r="AQ13" s="28" cm="1">
        <f t="array" ref="AQ13">SUMPRODUCT(--(AK:AK=AK13),AM:AM,AP:AP)/SUMIF(AK:AK,AK13,AP:AP)</f>
        <v>1.7307444584270553E-4</v>
      </c>
      <c r="AR13" s="25" t="s">
        <v>24</v>
      </c>
      <c r="AS13" s="25" t="s">
        <v>398</v>
      </c>
      <c r="AT13" s="25">
        <v>3.5999999999999997E-2</v>
      </c>
      <c r="AU13" s="29">
        <v>50614</v>
      </c>
      <c r="AV13" s="30">
        <f t="shared" si="13"/>
        <v>78592</v>
      </c>
      <c r="AW13" s="30">
        <f t="shared" si="14"/>
        <v>64.400956840390876</v>
      </c>
      <c r="AX13" s="28" cm="1">
        <f t="array" ref="AX13">SUMPRODUCT(--(AR:AR=AR13),AT:AT,AW:AW)/SUMIF(AR:AR,AR13,AW:AW)</f>
        <v>4.9812428745928339E-2</v>
      </c>
      <c r="AY13" s="25" t="s">
        <v>110</v>
      </c>
      <c r="AZ13" s="25" t="s">
        <v>90</v>
      </c>
      <c r="BA13" s="25">
        <v>1.0999999999999999E-2</v>
      </c>
      <c r="BB13" s="25">
        <v>105</v>
      </c>
      <c r="BC13" s="30">
        <f t="shared" si="15"/>
        <v>105</v>
      </c>
      <c r="BD13" s="30">
        <f t="shared" si="16"/>
        <v>100</v>
      </c>
      <c r="BE13" s="28" cm="1">
        <f t="array" ref="BE13">SUMPRODUCT(--(AY:AY=AY13),BA:BA,BD:BD)/SUMIF(AY:AY,AY13,BD:BD)</f>
        <v>1.0999999999999999E-2</v>
      </c>
      <c r="BF13" s="25" t="s">
        <v>431</v>
      </c>
      <c r="BG13" s="25" t="s">
        <v>406</v>
      </c>
      <c r="BH13" s="25">
        <v>8.0000000000000002E-3</v>
      </c>
      <c r="BI13" s="29">
        <v>1058</v>
      </c>
      <c r="BJ13" s="30">
        <f t="shared" si="17"/>
        <v>377667</v>
      </c>
      <c r="BK13" s="30">
        <f t="shared" si="18"/>
        <v>0.28014097074936389</v>
      </c>
      <c r="BL13" s="28" cm="1">
        <f t="array" ref="BL13">SUMPRODUCT(--(BF:BF=BF13),BH:BH,BK:BK)/SUMIF(BF:BF,BF13,BK:BK)</f>
        <v>6.5624499890114844E-3</v>
      </c>
      <c r="BM13" s="25" t="s">
        <v>13</v>
      </c>
      <c r="BN13" s="25" t="s">
        <v>233</v>
      </c>
      <c r="BO13" s="25">
        <v>0.19270000000000001</v>
      </c>
      <c r="BP13" s="29">
        <v>146714</v>
      </c>
      <c r="BQ13" s="30">
        <f t="shared" si="19"/>
        <v>148907</v>
      </c>
      <c r="BR13" s="30">
        <f t="shared" si="20"/>
        <v>98.52726869791212</v>
      </c>
      <c r="BS13" s="28" cm="1">
        <f t="array" ref="BS13">SUMPRODUCT(--(BM:BM=BM13),BO:BO,BR:BR)/SUMIF(BM:BM,BM13,BR:BR)</f>
        <v>0.19283897533359748</v>
      </c>
      <c r="BT13" s="5" t="s">
        <v>107</v>
      </c>
      <c r="BU13" s="5" t="s">
        <v>677</v>
      </c>
      <c r="BV13" s="5">
        <v>3.5000000000000003E-2</v>
      </c>
      <c r="BW13" s="5">
        <v>113</v>
      </c>
      <c r="BX13" s="25" t="s">
        <v>24</v>
      </c>
      <c r="BY13" s="25" t="s">
        <v>423</v>
      </c>
      <c r="BZ13" s="25">
        <v>6.8000000000000005E-2</v>
      </c>
      <c r="CA13" s="25">
        <v>553</v>
      </c>
      <c r="CB13" s="30">
        <f t="shared" si="21"/>
        <v>669</v>
      </c>
      <c r="CC13" s="30">
        <f t="shared" si="22"/>
        <v>82.66068759342302</v>
      </c>
      <c r="CD13" s="28" cm="1">
        <f t="array" ref="CD13">SUMPRODUCT(--(BX:BX=BX13),BZ:BZ,CC:CC)/SUMIF(BX:BX,BX13,CC:CC)</f>
        <v>6.7479820627802709E-2</v>
      </c>
      <c r="CE13" s="25" t="s">
        <v>107</v>
      </c>
      <c r="CF13" s="25" t="s">
        <v>86</v>
      </c>
      <c r="CG13" s="25">
        <v>9.9000000000000005E-2</v>
      </c>
      <c r="CH13" s="25">
        <v>496</v>
      </c>
      <c r="CI13" s="25" t="s">
        <v>459</v>
      </c>
      <c r="CJ13" s="25" t="s">
        <v>409</v>
      </c>
      <c r="CK13" s="25">
        <v>2.2700000000000001E-2</v>
      </c>
      <c r="CL13" s="29">
        <v>70890</v>
      </c>
    </row>
    <row r="14" spans="1:90" x14ac:dyDescent="0.2">
      <c r="A14" s="25" t="s">
        <v>372</v>
      </c>
      <c r="B14" s="25" t="s">
        <v>124</v>
      </c>
      <c r="C14" s="25">
        <v>4.4999999999999997E-3</v>
      </c>
      <c r="D14" s="29">
        <v>4889</v>
      </c>
      <c r="E14" s="25" t="s">
        <v>110</v>
      </c>
      <c r="F14" s="25" t="s">
        <v>675</v>
      </c>
      <c r="G14" s="25">
        <v>5.0000000000000001E-3</v>
      </c>
      <c r="H14" s="25">
        <v>193</v>
      </c>
      <c r="I14" s="25">
        <f t="shared" si="3"/>
        <v>193</v>
      </c>
      <c r="J14" s="28">
        <f t="shared" si="4"/>
        <v>100</v>
      </c>
      <c r="K14" s="28" cm="1">
        <f t="array" ref="K14">SUMPRODUCT(--(E:E=E14),G:G,J:J)/SUMIF(E:E,E14,J:J)</f>
        <v>5.0000000000000001E-3</v>
      </c>
      <c r="L14" s="25" t="s">
        <v>97</v>
      </c>
      <c r="M14" s="25" t="s">
        <v>87</v>
      </c>
      <c r="N14" s="25">
        <v>7.0000000000000001E-3</v>
      </c>
      <c r="O14" s="25">
        <v>339</v>
      </c>
      <c r="P14" s="25">
        <f t="shared" si="5"/>
        <v>607</v>
      </c>
      <c r="Q14" s="28">
        <f t="shared" si="6"/>
        <v>55.848434925864908</v>
      </c>
      <c r="R14" s="28" cm="1">
        <f t="array" ref="R14">SUMPRODUCT(--(L:L=L14),N:N,Q:Q)/SUMIF(L:L,L14,Q:Q)</f>
        <v>6.9999999999999993E-3</v>
      </c>
      <c r="S14" s="25" t="s">
        <v>139</v>
      </c>
      <c r="T14" s="25" t="s">
        <v>88</v>
      </c>
      <c r="U14" s="25">
        <v>1.2999999999999999E-2</v>
      </c>
      <c r="V14" s="25">
        <v>39</v>
      </c>
      <c r="W14" s="25">
        <f t="shared" si="7"/>
        <v>39</v>
      </c>
      <c r="X14" s="28">
        <f t="shared" si="8"/>
        <v>100</v>
      </c>
      <c r="Y14" s="28" cm="1">
        <f t="array" ref="Y14">SUMPRODUCT(--(S:S=S14),U:U,X:X)/SUMIF(S:S,S14,X:X)</f>
        <v>1.3000000000000001E-2</v>
      </c>
      <c r="Z14" s="25" t="s">
        <v>17</v>
      </c>
      <c r="AA14" s="25" t="s">
        <v>685</v>
      </c>
      <c r="AB14" s="25">
        <v>7.3899999999999993E-2</v>
      </c>
      <c r="AC14" s="29">
        <v>1772</v>
      </c>
      <c r="AD14" s="25">
        <f t="shared" si="9"/>
        <v>1772</v>
      </c>
      <c r="AE14" s="28">
        <f t="shared" si="10"/>
        <v>100</v>
      </c>
      <c r="AF14" s="28" cm="1">
        <f t="array" ref="AF14">SUMPRODUCT(--(Z:Z=Z14),AB:AB,AE:AE)/SUMIF(Z:Z,Z14,AE:AE)</f>
        <v>7.3899999999999993E-2</v>
      </c>
      <c r="AG14" s="25" t="s">
        <v>31</v>
      </c>
      <c r="AH14" s="25" t="s">
        <v>405</v>
      </c>
      <c r="AI14" s="25">
        <v>2.01E-2</v>
      </c>
      <c r="AJ14" s="29">
        <v>185391</v>
      </c>
      <c r="AK14" s="25" t="s">
        <v>431</v>
      </c>
      <c r="AL14" s="25" t="s">
        <v>412</v>
      </c>
      <c r="AM14" s="25">
        <v>6.9999999999999999E-4</v>
      </c>
      <c r="AN14" s="29">
        <v>24582</v>
      </c>
      <c r="AO14" s="30">
        <f t="shared" si="11"/>
        <v>201838</v>
      </c>
      <c r="AP14" s="30">
        <f t="shared" si="12"/>
        <v>12.17907430711759</v>
      </c>
      <c r="AQ14" s="28" cm="1">
        <f t="array" ref="AQ14">SUMPRODUCT(--(AK:AK=AK14),AM:AM,AP:AP)/SUMIF(AK:AK,AK14,AP:AP)</f>
        <v>1.7307444584270553E-4</v>
      </c>
      <c r="AR14" s="25" t="s">
        <v>24</v>
      </c>
      <c r="AS14" s="25" t="s">
        <v>403</v>
      </c>
      <c r="AT14" s="25">
        <v>7.4800000000000005E-2</v>
      </c>
      <c r="AU14" s="29">
        <v>27978</v>
      </c>
      <c r="AV14" s="30">
        <f t="shared" si="13"/>
        <v>78592</v>
      </c>
      <c r="AW14" s="30">
        <f t="shared" si="14"/>
        <v>35.599043159609124</v>
      </c>
      <c r="AX14" s="28" cm="1">
        <f t="array" ref="AX14">SUMPRODUCT(--(AR:AR=AR14),AT:AT,AW:AW)/SUMIF(AR:AR,AR14,AW:AW)</f>
        <v>4.9812428745928339E-2</v>
      </c>
      <c r="AY14" s="25" t="s">
        <v>112</v>
      </c>
      <c r="AZ14" s="25" t="s">
        <v>90</v>
      </c>
      <c r="BA14" s="25">
        <v>1.0999999999999999E-2</v>
      </c>
      <c r="BB14" s="25">
        <v>105</v>
      </c>
      <c r="BC14" s="30">
        <f t="shared" si="15"/>
        <v>105</v>
      </c>
      <c r="BD14" s="30">
        <f t="shared" si="16"/>
        <v>100</v>
      </c>
      <c r="BE14" s="28" cm="1">
        <f t="array" ref="BE14">SUMPRODUCT(--(AY:AY=AY14),BA:BA,BD:BD)/SUMIF(AY:AY,AY14,BD:BD)</f>
        <v>1.0999999999999999E-2</v>
      </c>
      <c r="BF14" s="25" t="s">
        <v>431</v>
      </c>
      <c r="BG14" s="25" t="s">
        <v>410</v>
      </c>
      <c r="BH14" s="25">
        <v>4.1999999999999997E-3</v>
      </c>
      <c r="BI14" s="29">
        <v>115374</v>
      </c>
      <c r="BJ14" s="30">
        <f t="shared" si="17"/>
        <v>377667</v>
      </c>
      <c r="BK14" s="30">
        <f t="shared" si="18"/>
        <v>30.549134555044521</v>
      </c>
      <c r="BL14" s="28" cm="1">
        <f t="array" ref="BL14">SUMPRODUCT(--(BF:BF=BF14),BH:BH,BK:BK)/SUMIF(BF:BF,BF14,BK:BK)</f>
        <v>6.5624499890114844E-3</v>
      </c>
      <c r="BM14" s="25" t="s">
        <v>13</v>
      </c>
      <c r="BN14" s="25" t="s">
        <v>226</v>
      </c>
      <c r="BO14" s="25">
        <v>0.219</v>
      </c>
      <c r="BP14" s="25">
        <v>194</v>
      </c>
      <c r="BQ14" s="30">
        <f t="shared" si="19"/>
        <v>148907</v>
      </c>
      <c r="BR14" s="30">
        <f t="shared" si="20"/>
        <v>0.13028265964662508</v>
      </c>
      <c r="BS14" s="28" cm="1">
        <f t="array" ref="BS14">SUMPRODUCT(--(BM:BM=BM14),BO:BO,BR:BR)/SUMIF(BM:BM,BM14,BR:BR)</f>
        <v>0.19283897533359748</v>
      </c>
      <c r="BT14" s="5" t="s">
        <v>109</v>
      </c>
      <c r="BU14" s="5" t="s">
        <v>677</v>
      </c>
      <c r="BV14" s="5">
        <v>8.9999999999999993E-3</v>
      </c>
      <c r="BW14" s="5">
        <v>113</v>
      </c>
      <c r="BX14" s="25" t="s">
        <v>24</v>
      </c>
      <c r="BY14" s="25" t="s">
        <v>688</v>
      </c>
      <c r="BZ14" s="25">
        <v>6.5000000000000002E-2</v>
      </c>
      <c r="CA14" s="25">
        <v>116</v>
      </c>
      <c r="CB14" s="30">
        <f t="shared" si="21"/>
        <v>669</v>
      </c>
      <c r="CC14" s="30">
        <f t="shared" si="22"/>
        <v>17.339312406576983</v>
      </c>
      <c r="CD14" s="28" cm="1">
        <f t="array" ref="CD14">SUMPRODUCT(--(BX:BX=BX14),BZ:BZ,CC:CC)/SUMIF(BX:BX,BX14,CC:CC)</f>
        <v>6.7479820627802709E-2</v>
      </c>
      <c r="CE14" s="25" t="s">
        <v>109</v>
      </c>
      <c r="CF14" s="25" t="s">
        <v>86</v>
      </c>
      <c r="CG14" s="25">
        <v>5.0000000000000001E-3</v>
      </c>
      <c r="CH14" s="25">
        <v>496</v>
      </c>
      <c r="CI14" s="25" t="s">
        <v>29</v>
      </c>
      <c r="CJ14" s="25" t="s">
        <v>409</v>
      </c>
      <c r="CK14" s="25">
        <v>3.2300000000000002E-2</v>
      </c>
      <c r="CL14" s="29">
        <v>70890</v>
      </c>
    </row>
    <row r="15" spans="1:90" x14ac:dyDescent="0.2">
      <c r="A15" s="25" t="s">
        <v>373</v>
      </c>
      <c r="B15" s="25" t="s">
        <v>124</v>
      </c>
      <c r="C15" s="25">
        <v>1.2999999999999999E-2</v>
      </c>
      <c r="D15" s="29">
        <v>4889</v>
      </c>
      <c r="E15" s="25" t="s">
        <v>112</v>
      </c>
      <c r="F15" s="25" t="s">
        <v>675</v>
      </c>
      <c r="G15" s="25">
        <v>3.0000000000000001E-3</v>
      </c>
      <c r="H15" s="25">
        <v>193</v>
      </c>
      <c r="I15" s="25">
        <f t="shared" si="3"/>
        <v>193</v>
      </c>
      <c r="J15" s="28">
        <f t="shared" si="4"/>
        <v>100</v>
      </c>
      <c r="K15" s="28" cm="1">
        <f t="array" ref="K15">SUMPRODUCT(--(E:E=E15),G:G,J:J)/SUMIF(E:E,E15,J:J)</f>
        <v>3.0000000000000001E-3</v>
      </c>
      <c r="L15" s="25" t="s">
        <v>99</v>
      </c>
      <c r="M15" s="25" t="s">
        <v>676</v>
      </c>
      <c r="N15" s="25">
        <v>0.09</v>
      </c>
      <c r="O15" s="25">
        <v>268</v>
      </c>
      <c r="P15" s="25">
        <f t="shared" si="5"/>
        <v>827</v>
      </c>
      <c r="Q15" s="28">
        <f t="shared" si="6"/>
        <v>32.406287787182585</v>
      </c>
      <c r="R15" s="28" cm="1">
        <f t="array" ref="R15">SUMPRODUCT(--(L:L=L15),N:N,Q:Q)/SUMIF(L:L,L15,Q:Q)</f>
        <v>9.8909310761789604E-2</v>
      </c>
      <c r="S15" s="25" t="s">
        <v>142</v>
      </c>
      <c r="T15" s="25" t="s">
        <v>88</v>
      </c>
      <c r="U15" s="25">
        <v>1.2999999999999999E-2</v>
      </c>
      <c r="V15" s="25">
        <v>39</v>
      </c>
      <c r="W15" s="25">
        <f t="shared" si="7"/>
        <v>39</v>
      </c>
      <c r="X15" s="28">
        <f t="shared" si="8"/>
        <v>100</v>
      </c>
      <c r="Y15" s="28" cm="1">
        <f t="array" ref="Y15">SUMPRODUCT(--(S:S=S15),U:U,X:X)/SUMIF(S:S,S15,X:X)</f>
        <v>1.3000000000000001E-2</v>
      </c>
      <c r="Z15" s="25" t="s">
        <v>365</v>
      </c>
      <c r="AA15" s="25" t="s">
        <v>685</v>
      </c>
      <c r="AB15" s="25">
        <v>7.3499999999999996E-2</v>
      </c>
      <c r="AC15" s="29">
        <v>1772</v>
      </c>
      <c r="AD15" s="25">
        <f t="shared" si="9"/>
        <v>1772</v>
      </c>
      <c r="AE15" s="28">
        <f t="shared" si="10"/>
        <v>100</v>
      </c>
      <c r="AF15" s="28" cm="1">
        <f t="array" ref="AF15">SUMPRODUCT(--(Z:Z=Z15),AB:AB,AE:AE)/SUMIF(Z:Z,Z15,AE:AE)</f>
        <v>7.3499999999999996E-2</v>
      </c>
      <c r="AG15" s="25" t="s">
        <v>32</v>
      </c>
      <c r="AH15" s="25" t="s">
        <v>405</v>
      </c>
      <c r="AI15" s="25">
        <v>7.4999999999999997E-3</v>
      </c>
      <c r="AJ15" s="29">
        <v>185391</v>
      </c>
      <c r="AK15" s="25" t="s">
        <v>431</v>
      </c>
      <c r="AL15" s="25" t="s">
        <v>411</v>
      </c>
      <c r="AM15" s="25">
        <v>1E-4</v>
      </c>
      <c r="AN15" s="29">
        <v>77584</v>
      </c>
      <c r="AO15" s="30">
        <f t="shared" si="11"/>
        <v>201838</v>
      </c>
      <c r="AP15" s="30">
        <f t="shared" si="12"/>
        <v>38.438747906737085</v>
      </c>
      <c r="AQ15" s="28" cm="1">
        <f t="array" ref="AQ15">SUMPRODUCT(--(AK:AK=AK15),AM:AM,AP:AP)/SUMIF(AK:AK,AK15,AP:AP)</f>
        <v>1.7307444584270553E-4</v>
      </c>
      <c r="AR15" s="25" t="s">
        <v>440</v>
      </c>
      <c r="AS15" s="25" t="s">
        <v>398</v>
      </c>
      <c r="AT15" s="25">
        <v>2.0000000000000001E-4</v>
      </c>
      <c r="AU15" s="29">
        <v>50614</v>
      </c>
      <c r="AV15" s="30">
        <f t="shared" si="13"/>
        <v>78592</v>
      </c>
      <c r="AW15" s="30">
        <f t="shared" si="14"/>
        <v>64.400956840390876</v>
      </c>
      <c r="AX15" s="28" cm="1">
        <f t="array" ref="AX15">SUMPRODUCT(--(AR:AR=AR15),AT:AT,AW:AW)/SUMIF(AR:AR,AR15,AW:AW)</f>
        <v>1.6440095684039087E-4</v>
      </c>
      <c r="AY15" s="25" t="s">
        <v>128</v>
      </c>
      <c r="AZ15" s="25" t="s">
        <v>90</v>
      </c>
      <c r="BA15" s="25">
        <v>8.8999999999999996E-2</v>
      </c>
      <c r="BB15" s="25">
        <v>105</v>
      </c>
      <c r="BC15" s="30">
        <f t="shared" si="15"/>
        <v>105</v>
      </c>
      <c r="BD15" s="30">
        <f t="shared" si="16"/>
        <v>100</v>
      </c>
      <c r="BE15" s="28" cm="1">
        <f t="array" ref="BE15">SUMPRODUCT(--(AY:AY=AY15),BA:BA,BD:BD)/SUMIF(AY:AY,AY15,BD:BD)</f>
        <v>8.900000000000001E-2</v>
      </c>
      <c r="BF15" s="25" t="s">
        <v>431</v>
      </c>
      <c r="BG15" s="25" t="s">
        <v>408</v>
      </c>
      <c r="BH15" s="25">
        <v>7.6E-3</v>
      </c>
      <c r="BI15" s="29">
        <v>261235</v>
      </c>
      <c r="BJ15" s="30">
        <f t="shared" si="17"/>
        <v>377667</v>
      </c>
      <c r="BK15" s="30">
        <f t="shared" si="18"/>
        <v>69.170724474206111</v>
      </c>
      <c r="BL15" s="28" cm="1">
        <f t="array" ref="BL15">SUMPRODUCT(--(BF:BF=BF15),BH:BH,BK:BK)/SUMIF(BF:BF,BF15,BK:BK)</f>
        <v>6.5624499890114844E-3</v>
      </c>
      <c r="BM15" s="25" t="s">
        <v>14</v>
      </c>
      <c r="BN15" s="25" t="s">
        <v>686</v>
      </c>
      <c r="BO15" s="25">
        <v>0.18890000000000001</v>
      </c>
      <c r="BP15" s="29">
        <v>1999</v>
      </c>
      <c r="BQ15" s="30">
        <f t="shared" si="19"/>
        <v>148907</v>
      </c>
      <c r="BR15" s="30">
        <f t="shared" si="20"/>
        <v>1.3424486424412554</v>
      </c>
      <c r="BS15" s="28" cm="1">
        <f t="array" ref="BS15">SUMPRODUCT(--(BM:BM=BM15),BO:BO,BR:BR)/SUMIF(BM:BM,BM15,BR:BR)</f>
        <v>0.19434127811318472</v>
      </c>
      <c r="BT15" s="5" t="s">
        <v>110</v>
      </c>
      <c r="BU15" s="5" t="s">
        <v>677</v>
      </c>
      <c r="BV15" s="5">
        <v>1.2999999999999999E-2</v>
      </c>
      <c r="BW15" s="5">
        <v>113</v>
      </c>
      <c r="BX15" s="25" t="s">
        <v>440</v>
      </c>
      <c r="BY15" s="25" t="s">
        <v>423</v>
      </c>
      <c r="BZ15" s="25">
        <v>8.0000000000000002E-3</v>
      </c>
      <c r="CA15" s="25">
        <v>553</v>
      </c>
      <c r="CB15" s="30">
        <f t="shared" si="21"/>
        <v>669</v>
      </c>
      <c r="CC15" s="30">
        <f t="shared" si="22"/>
        <v>82.66068759342302</v>
      </c>
      <c r="CD15" s="28" cm="1">
        <f t="array" ref="CD15">SUMPRODUCT(--(BX:BX=BX15),BZ:BZ,CC:CC)/SUMIF(BX:BX,BX15,CC:CC)</f>
        <v>7.306427503736921E-3</v>
      </c>
      <c r="CE15" s="25" t="s">
        <v>110</v>
      </c>
      <c r="CF15" s="25" t="s">
        <v>86</v>
      </c>
      <c r="CG15" s="25">
        <v>1.4999999999999999E-2</v>
      </c>
      <c r="CH15" s="25">
        <v>496</v>
      </c>
      <c r="CI15" s="25" t="s">
        <v>31</v>
      </c>
      <c r="CJ15" s="25" t="s">
        <v>409</v>
      </c>
      <c r="CK15" s="25">
        <v>2.07E-2</v>
      </c>
      <c r="CL15" s="29">
        <v>70890</v>
      </c>
    </row>
    <row r="16" spans="1:90" x14ac:dyDescent="0.2">
      <c r="A16" s="25" t="s">
        <v>374</v>
      </c>
      <c r="B16" s="25" t="s">
        <v>124</v>
      </c>
      <c r="C16" s="25">
        <v>2.9399999999999999E-2</v>
      </c>
      <c r="D16" s="29">
        <v>4889</v>
      </c>
      <c r="E16" s="25" t="s">
        <v>120</v>
      </c>
      <c r="F16" s="25" t="s">
        <v>675</v>
      </c>
      <c r="G16" s="25">
        <v>3.9E-2</v>
      </c>
      <c r="H16" s="25">
        <v>193</v>
      </c>
      <c r="I16" s="25">
        <f t="shared" si="3"/>
        <v>193</v>
      </c>
      <c r="J16" s="28">
        <f t="shared" si="4"/>
        <v>100</v>
      </c>
      <c r="K16" s="28" cm="1">
        <f t="array" ref="K16">SUMPRODUCT(--(E:E=E16),G:G,J:J)/SUMIF(E:E,E16,J:J)</f>
        <v>3.9E-2</v>
      </c>
      <c r="L16" s="25" t="s">
        <v>99</v>
      </c>
      <c r="M16" s="25" t="s">
        <v>87</v>
      </c>
      <c r="N16" s="25">
        <v>0.10199999999999999</v>
      </c>
      <c r="O16" s="25">
        <v>339</v>
      </c>
      <c r="P16" s="25">
        <f t="shared" si="5"/>
        <v>827</v>
      </c>
      <c r="Q16" s="28">
        <f t="shared" si="6"/>
        <v>40.991535671100365</v>
      </c>
      <c r="R16" s="28" cm="1">
        <f t="array" ref="R16">SUMPRODUCT(--(L:L=L16),N:N,Q:Q)/SUMIF(L:L,L16,Q:Q)</f>
        <v>9.8909310761789604E-2</v>
      </c>
      <c r="S16" s="25" t="s">
        <v>148</v>
      </c>
      <c r="T16" s="25" t="s">
        <v>88</v>
      </c>
      <c r="U16" s="25">
        <v>1.2999999999999999E-2</v>
      </c>
      <c r="V16" s="25">
        <v>39</v>
      </c>
      <c r="W16" s="25">
        <f t="shared" si="7"/>
        <v>39</v>
      </c>
      <c r="X16" s="28">
        <f t="shared" si="8"/>
        <v>100</v>
      </c>
      <c r="Y16" s="28" cm="1">
        <f t="array" ref="Y16">SUMPRODUCT(--(S:S=S16),U:U,X:X)/SUMIF(S:S,S16,X:X)</f>
        <v>1.3000000000000001E-2</v>
      </c>
      <c r="Z16" s="25" t="s">
        <v>367</v>
      </c>
      <c r="AA16" s="25" t="s">
        <v>685</v>
      </c>
      <c r="AB16" s="25">
        <v>6.2100000000000002E-2</v>
      </c>
      <c r="AC16" s="29">
        <v>1772</v>
      </c>
      <c r="AD16" s="25">
        <f t="shared" si="9"/>
        <v>1772</v>
      </c>
      <c r="AE16" s="28">
        <f t="shared" si="10"/>
        <v>100</v>
      </c>
      <c r="AF16" s="28" cm="1">
        <f t="array" ref="AF16">SUMPRODUCT(--(Z:Z=Z16),AB:AB,AE:AE)/SUMIF(Z:Z,Z16,AE:AE)</f>
        <v>6.2100000000000002E-2</v>
      </c>
      <c r="AG16" s="25" t="s">
        <v>463</v>
      </c>
      <c r="AH16" s="25" t="s">
        <v>405</v>
      </c>
      <c r="AI16" s="25">
        <v>1.5E-3</v>
      </c>
      <c r="AJ16" s="29">
        <v>185391</v>
      </c>
      <c r="AK16" s="25" t="s">
        <v>24</v>
      </c>
      <c r="AL16" s="25" t="s">
        <v>399</v>
      </c>
      <c r="AM16" s="25">
        <v>6.8099999999999994E-2</v>
      </c>
      <c r="AN16" s="29">
        <v>99672</v>
      </c>
      <c r="AO16" s="30">
        <f t="shared" si="11"/>
        <v>201838</v>
      </c>
      <c r="AP16" s="30">
        <f t="shared" si="12"/>
        <v>49.382177786145327</v>
      </c>
      <c r="AQ16" s="28" cm="1">
        <f t="array" ref="AQ16">SUMPRODUCT(--(AK:AK=AK16),AM:AM,AP:AP)/SUMIF(AK:AK,AK16,AP:AP)</f>
        <v>4.2913964664731123E-2</v>
      </c>
      <c r="AR16" s="25" t="s">
        <v>440</v>
      </c>
      <c r="AS16" s="25" t="s">
        <v>403</v>
      </c>
      <c r="AT16" s="25">
        <v>1E-4</v>
      </c>
      <c r="AU16" s="29">
        <v>27978</v>
      </c>
      <c r="AV16" s="30">
        <f t="shared" si="13"/>
        <v>78592</v>
      </c>
      <c r="AW16" s="30">
        <f t="shared" si="14"/>
        <v>35.599043159609124</v>
      </c>
      <c r="AX16" s="28" cm="1">
        <f t="array" ref="AX16">SUMPRODUCT(--(AR:AR=AR16),AT:AT,AW:AW)/SUMIF(AR:AR,AR16,AW:AW)</f>
        <v>1.6440095684039087E-4</v>
      </c>
      <c r="AY16" s="25" t="s">
        <v>131</v>
      </c>
      <c r="AZ16" s="25" t="s">
        <v>90</v>
      </c>
      <c r="BA16" s="25">
        <v>1.0999999999999999E-2</v>
      </c>
      <c r="BB16" s="25">
        <v>105</v>
      </c>
      <c r="BC16" s="30">
        <f t="shared" si="15"/>
        <v>105</v>
      </c>
      <c r="BD16" s="30">
        <f t="shared" si="16"/>
        <v>100</v>
      </c>
      <c r="BE16" s="28" cm="1">
        <f t="array" ref="BE16">SUMPRODUCT(--(AY:AY=AY16),BA:BA,BD:BD)/SUMIF(AY:AY,AY16,BD:BD)</f>
        <v>1.0999999999999999E-2</v>
      </c>
      <c r="BF16" s="25" t="s">
        <v>24</v>
      </c>
      <c r="BG16" s="25" t="s">
        <v>406</v>
      </c>
      <c r="BH16" s="25">
        <v>6.3E-2</v>
      </c>
      <c r="BI16" s="29">
        <v>1058</v>
      </c>
      <c r="BJ16" s="30">
        <f t="shared" si="17"/>
        <v>377667</v>
      </c>
      <c r="BK16" s="30">
        <f t="shared" si="18"/>
        <v>0.28014097074936389</v>
      </c>
      <c r="BL16" s="28" cm="1">
        <f t="array" ref="BL16">SUMPRODUCT(--(BF:BF=BF16),BH:BH,BK:BK)/SUMIF(BF:BF,BF16,BK:BK)</f>
        <v>7.0123322662557219E-2</v>
      </c>
      <c r="BM16" s="25" t="s">
        <v>14</v>
      </c>
      <c r="BN16" s="25" t="s">
        <v>233</v>
      </c>
      <c r="BO16" s="25">
        <v>0.19439999999999999</v>
      </c>
      <c r="BP16" s="29">
        <v>146714</v>
      </c>
      <c r="BQ16" s="30">
        <f t="shared" si="19"/>
        <v>148907</v>
      </c>
      <c r="BR16" s="30">
        <f t="shared" si="20"/>
        <v>98.52726869791212</v>
      </c>
      <c r="BS16" s="28" cm="1">
        <f t="array" ref="BS16">SUMPRODUCT(--(BM:BM=BM16),BO:BO,BR:BR)/SUMIF(BM:BM,BM16,BR:BR)</f>
        <v>0.19434127811318472</v>
      </c>
      <c r="BT16" s="5" t="s">
        <v>112</v>
      </c>
      <c r="BU16" s="5" t="s">
        <v>677</v>
      </c>
      <c r="BV16" s="5">
        <v>2.7E-2</v>
      </c>
      <c r="BW16" s="5">
        <v>113</v>
      </c>
      <c r="BX16" s="25" t="s">
        <v>440</v>
      </c>
      <c r="BY16" s="25" t="s">
        <v>688</v>
      </c>
      <c r="BZ16" s="25">
        <v>4.0000000000000001E-3</v>
      </c>
      <c r="CA16" s="25">
        <v>116</v>
      </c>
      <c r="CB16" s="30">
        <f t="shared" si="21"/>
        <v>669</v>
      </c>
      <c r="CC16" s="30">
        <f t="shared" si="22"/>
        <v>17.339312406576983</v>
      </c>
      <c r="CD16" s="28" cm="1">
        <f t="array" ref="CD16">SUMPRODUCT(--(BX:BX=BX16),BZ:BZ,CC:CC)/SUMIF(BX:BX,BX16,CC:CC)</f>
        <v>7.306427503736921E-3</v>
      </c>
      <c r="CE16" s="25" t="s">
        <v>112</v>
      </c>
      <c r="CF16" s="25" t="s">
        <v>86</v>
      </c>
      <c r="CG16" s="25">
        <v>8.0000000000000002E-3</v>
      </c>
      <c r="CH16" s="25">
        <v>496</v>
      </c>
      <c r="CI16" s="25" t="s">
        <v>32</v>
      </c>
      <c r="CJ16" s="25" t="s">
        <v>409</v>
      </c>
      <c r="CK16" s="25">
        <v>1.67E-2</v>
      </c>
      <c r="CL16" s="29">
        <v>70890</v>
      </c>
    </row>
    <row r="17" spans="1:90" x14ac:dyDescent="0.2">
      <c r="A17" s="25" t="s">
        <v>378</v>
      </c>
      <c r="B17" s="25" t="s">
        <v>124</v>
      </c>
      <c r="C17" s="25">
        <v>3.3500000000000002E-2</v>
      </c>
      <c r="D17" s="29">
        <v>4889</v>
      </c>
      <c r="E17" s="25" t="s">
        <v>128</v>
      </c>
      <c r="F17" s="25" t="s">
        <v>675</v>
      </c>
      <c r="G17" s="25">
        <v>0.06</v>
      </c>
      <c r="H17" s="25">
        <v>193</v>
      </c>
      <c r="I17" s="25">
        <f t="shared" si="3"/>
        <v>193</v>
      </c>
      <c r="J17" s="28">
        <f t="shared" si="4"/>
        <v>100</v>
      </c>
      <c r="K17" s="28" cm="1">
        <f t="array" ref="K17">SUMPRODUCT(--(E:E=E17),G:G,J:J)/SUMIF(E:E,E17,J:J)</f>
        <v>0.06</v>
      </c>
      <c r="L17" s="25" t="s">
        <v>99</v>
      </c>
      <c r="M17" s="25" t="s">
        <v>84</v>
      </c>
      <c r="N17" s="25">
        <v>0.105</v>
      </c>
      <c r="O17" s="25">
        <v>220</v>
      </c>
      <c r="P17" s="25">
        <f t="shared" si="5"/>
        <v>827</v>
      </c>
      <c r="Q17" s="28">
        <f t="shared" si="6"/>
        <v>26.60217654171705</v>
      </c>
      <c r="R17" s="28" cm="1">
        <f t="array" ref="R17">SUMPRODUCT(--(L:L=L17),N:N,Q:Q)/SUMIF(L:L,L17,Q:Q)</f>
        <v>9.8909310761789604E-2</v>
      </c>
      <c r="S17" s="25" t="s">
        <v>168</v>
      </c>
      <c r="T17" s="25" t="s">
        <v>88</v>
      </c>
      <c r="U17" s="25">
        <v>1.2999999999999999E-2</v>
      </c>
      <c r="V17" s="25">
        <v>39</v>
      </c>
      <c r="W17" s="25">
        <f t="shared" si="7"/>
        <v>39</v>
      </c>
      <c r="X17" s="28">
        <f t="shared" si="8"/>
        <v>100</v>
      </c>
      <c r="Y17" s="28" cm="1">
        <f t="array" ref="Y17">SUMPRODUCT(--(S:S=S17),U:U,X:X)/SUMIF(S:S,S17,X:X)</f>
        <v>1.3000000000000001E-2</v>
      </c>
      <c r="Z17" s="25" t="s">
        <v>375</v>
      </c>
      <c r="AA17" s="25" t="s">
        <v>685</v>
      </c>
      <c r="AB17" s="25">
        <v>0.1193</v>
      </c>
      <c r="AC17" s="29">
        <v>1772</v>
      </c>
      <c r="AD17" s="25">
        <f t="shared" si="9"/>
        <v>1772</v>
      </c>
      <c r="AE17" s="28">
        <f t="shared" si="10"/>
        <v>100</v>
      </c>
      <c r="AF17" s="28" cm="1">
        <f t="array" ref="AF17">SUMPRODUCT(--(Z:Z=Z17),AB:AB,AE:AE)/SUMIF(Z:Z,Z17,AE:AE)</f>
        <v>0.1193</v>
      </c>
      <c r="AG17" s="25" t="s">
        <v>33</v>
      </c>
      <c r="AH17" s="25" t="s">
        <v>405</v>
      </c>
      <c r="AI17" s="25">
        <v>1.2999999999999999E-3</v>
      </c>
      <c r="AJ17" s="29">
        <v>185391</v>
      </c>
      <c r="AK17" s="25" t="s">
        <v>24</v>
      </c>
      <c r="AL17" s="25" t="s">
        <v>412</v>
      </c>
      <c r="AM17" s="25">
        <v>6.7999999999999996E-3</v>
      </c>
      <c r="AN17" s="29">
        <v>24582</v>
      </c>
      <c r="AO17" s="30">
        <f t="shared" si="11"/>
        <v>201838</v>
      </c>
      <c r="AP17" s="30">
        <f t="shared" si="12"/>
        <v>12.17907430711759</v>
      </c>
      <c r="AQ17" s="28" cm="1">
        <f t="array" ref="AQ17">SUMPRODUCT(--(AK:AK=AK17),AM:AM,AP:AP)/SUMIF(AK:AK,AK17,AP:AP)</f>
        <v>4.2913964664731123E-2</v>
      </c>
      <c r="AR17" s="25" t="s">
        <v>27</v>
      </c>
      <c r="AS17" s="25" t="s">
        <v>398</v>
      </c>
      <c r="AT17" s="25">
        <v>3.7000000000000002E-3</v>
      </c>
      <c r="AU17" s="29">
        <v>50614</v>
      </c>
      <c r="AV17" s="30">
        <f t="shared" si="13"/>
        <v>78592</v>
      </c>
      <c r="AW17" s="30">
        <f t="shared" si="14"/>
        <v>64.400956840390876</v>
      </c>
      <c r="AX17" s="28" cm="1">
        <f t="array" ref="AX17">SUMPRODUCT(--(AR:AR=AR17),AT:AT,AW:AW)/SUMIF(AR:AR,AR17,AW:AW)</f>
        <v>5.1595607695439742E-3</v>
      </c>
      <c r="AY17" s="25" t="s">
        <v>148</v>
      </c>
      <c r="AZ17" s="25" t="s">
        <v>90</v>
      </c>
      <c r="BA17" s="25">
        <v>5.0000000000000001E-3</v>
      </c>
      <c r="BB17" s="25">
        <v>105</v>
      </c>
      <c r="BC17" s="30">
        <f t="shared" si="15"/>
        <v>105</v>
      </c>
      <c r="BD17" s="30">
        <f t="shared" si="16"/>
        <v>100</v>
      </c>
      <c r="BE17" s="28" cm="1">
        <f t="array" ref="BE17">SUMPRODUCT(--(AY:AY=AY17),BA:BA,BD:BD)/SUMIF(AY:AY,AY17,BD:BD)</f>
        <v>5.0000000000000001E-3</v>
      </c>
      <c r="BF17" s="25" t="s">
        <v>24</v>
      </c>
      <c r="BG17" s="25" t="s">
        <v>410</v>
      </c>
      <c r="BH17" s="25">
        <v>7.1599999999999997E-2</v>
      </c>
      <c r="BI17" s="29">
        <v>115374</v>
      </c>
      <c r="BJ17" s="30">
        <f t="shared" si="17"/>
        <v>377667</v>
      </c>
      <c r="BK17" s="30">
        <f t="shared" si="18"/>
        <v>30.549134555044521</v>
      </c>
      <c r="BL17" s="28" cm="1">
        <f t="array" ref="BL17">SUMPRODUCT(--(BF:BF=BF17),BH:BH,BK:BK)/SUMIF(BF:BF,BF17,BK:BK)</f>
        <v>7.0123322662557219E-2</v>
      </c>
      <c r="BM17" s="25" t="s">
        <v>14</v>
      </c>
      <c r="BN17" s="25" t="s">
        <v>226</v>
      </c>
      <c r="BO17" s="25">
        <v>0.20599999999999999</v>
      </c>
      <c r="BP17" s="25">
        <v>194</v>
      </c>
      <c r="BQ17" s="30">
        <f t="shared" si="19"/>
        <v>148907</v>
      </c>
      <c r="BR17" s="30">
        <f t="shared" si="20"/>
        <v>0.13028265964662508</v>
      </c>
      <c r="BS17" s="28" cm="1">
        <f t="array" ref="BS17">SUMPRODUCT(--(BM:BM=BM17),BO:BO,BR:BR)/SUMIF(BM:BM,BM17,BR:BR)</f>
        <v>0.19434127811318472</v>
      </c>
      <c r="BT17" s="5" t="s">
        <v>120</v>
      </c>
      <c r="BU17" s="5" t="s">
        <v>677</v>
      </c>
      <c r="BV17" s="5">
        <v>1.2999999999999999E-2</v>
      </c>
      <c r="BW17" s="5">
        <v>113</v>
      </c>
      <c r="BX17" s="25" t="s">
        <v>27</v>
      </c>
      <c r="BY17" s="25" t="s">
        <v>423</v>
      </c>
      <c r="BZ17" s="25">
        <v>0.02</v>
      </c>
      <c r="CA17" s="25">
        <v>553</v>
      </c>
      <c r="CB17" s="30">
        <f t="shared" si="21"/>
        <v>669</v>
      </c>
      <c r="CC17" s="30">
        <f t="shared" si="22"/>
        <v>82.66068759342302</v>
      </c>
      <c r="CD17" s="28" cm="1">
        <f t="array" ref="CD17">SUMPRODUCT(--(BX:BX=BX17),BZ:BZ,CC:CC)/SUMIF(BX:BX,BX17,CC:CC)</f>
        <v>1.7225710014947684E-2</v>
      </c>
      <c r="CE17" s="25" t="s">
        <v>114</v>
      </c>
      <c r="CF17" s="25" t="s">
        <v>86</v>
      </c>
      <c r="CG17" s="25">
        <v>1E-3</v>
      </c>
      <c r="CH17" s="25">
        <v>496</v>
      </c>
      <c r="CI17" s="25" t="s">
        <v>463</v>
      </c>
      <c r="CJ17" s="25" t="s">
        <v>409</v>
      </c>
      <c r="CK17" s="25">
        <v>1.1000000000000001E-3</v>
      </c>
      <c r="CL17" s="29">
        <v>70890</v>
      </c>
    </row>
    <row r="18" spans="1:90" x14ac:dyDescent="0.2">
      <c r="A18" s="25" t="s">
        <v>387</v>
      </c>
      <c r="B18" s="25" t="s">
        <v>124</v>
      </c>
      <c r="C18" s="25">
        <v>1E-4</v>
      </c>
      <c r="D18" s="29">
        <v>4889</v>
      </c>
      <c r="E18" s="25" t="s">
        <v>131</v>
      </c>
      <c r="F18" s="25" t="s">
        <v>675</v>
      </c>
      <c r="G18" s="25">
        <v>3.0000000000000001E-3</v>
      </c>
      <c r="H18" s="25">
        <v>193</v>
      </c>
      <c r="I18" s="25">
        <f t="shared" si="3"/>
        <v>193</v>
      </c>
      <c r="J18" s="28">
        <f t="shared" si="4"/>
        <v>100</v>
      </c>
      <c r="K18" s="28" cm="1">
        <f t="array" ref="K18">SUMPRODUCT(--(E:E=E18),G:G,J:J)/SUMIF(E:E,E18,J:J)</f>
        <v>3.0000000000000001E-3</v>
      </c>
      <c r="L18" s="25" t="s">
        <v>102</v>
      </c>
      <c r="M18" s="25" t="s">
        <v>676</v>
      </c>
      <c r="N18" s="25">
        <v>0.42499999999999999</v>
      </c>
      <c r="O18" s="25">
        <v>268</v>
      </c>
      <c r="P18" s="25">
        <f t="shared" si="5"/>
        <v>827</v>
      </c>
      <c r="Q18" s="28">
        <f t="shared" si="6"/>
        <v>32.406287787182585</v>
      </c>
      <c r="R18" s="28" cm="1">
        <f t="array" ref="R18">SUMPRODUCT(--(L:L=L18),N:N,Q:Q)/SUMIF(L:L,L18,Q:Q)</f>
        <v>0.40651874244256347</v>
      </c>
      <c r="S18" s="25" t="s">
        <v>6</v>
      </c>
      <c r="T18" s="25" t="s">
        <v>88</v>
      </c>
      <c r="U18" s="25">
        <v>0.16700000000000001</v>
      </c>
      <c r="V18" s="25">
        <v>39</v>
      </c>
      <c r="W18" s="25">
        <f t="shared" si="7"/>
        <v>39</v>
      </c>
      <c r="X18" s="28">
        <f t="shared" si="8"/>
        <v>100</v>
      </c>
      <c r="Y18" s="28" cm="1">
        <f t="array" ref="Y18">SUMPRODUCT(--(S:S=S18),U:U,X:X)/SUMIF(S:S,S18,X:X)</f>
        <v>0.16699999999999998</v>
      </c>
      <c r="Z18" s="25" t="s">
        <v>378</v>
      </c>
      <c r="AA18" s="25" t="s">
        <v>685</v>
      </c>
      <c r="AB18" s="25">
        <v>4.3999999999999997E-2</v>
      </c>
      <c r="AC18" s="29">
        <v>1772</v>
      </c>
      <c r="AD18" s="25">
        <f t="shared" si="9"/>
        <v>1772</v>
      </c>
      <c r="AE18" s="28">
        <f t="shared" si="10"/>
        <v>100</v>
      </c>
      <c r="AF18" s="28" cm="1">
        <f t="array" ref="AF18">SUMPRODUCT(--(Z:Z=Z18),AB:AB,AE:AE)/SUMIF(Z:Z,Z18,AE:AE)</f>
        <v>4.3999999999999997E-2</v>
      </c>
      <c r="AG18" s="25" t="s">
        <v>35</v>
      </c>
      <c r="AH18" s="25" t="s">
        <v>405</v>
      </c>
      <c r="AI18" s="25">
        <v>2.3E-3</v>
      </c>
      <c r="AJ18" s="29">
        <v>185391</v>
      </c>
      <c r="AK18" s="25" t="s">
        <v>24</v>
      </c>
      <c r="AL18" s="25" t="s">
        <v>411</v>
      </c>
      <c r="AM18" s="25">
        <v>2.1999999999999999E-2</v>
      </c>
      <c r="AN18" s="29">
        <v>77584</v>
      </c>
      <c r="AO18" s="30">
        <f t="shared" si="11"/>
        <v>201838</v>
      </c>
      <c r="AP18" s="30">
        <f t="shared" si="12"/>
        <v>38.438747906737085</v>
      </c>
      <c r="AQ18" s="28" cm="1">
        <f t="array" ref="AQ18">SUMPRODUCT(--(AK:AK=AK18),AM:AM,AP:AP)/SUMIF(AK:AK,AK18,AP:AP)</f>
        <v>4.2913964664731123E-2</v>
      </c>
      <c r="AR18" s="25" t="s">
        <v>27</v>
      </c>
      <c r="AS18" s="25" t="s">
        <v>403</v>
      </c>
      <c r="AT18" s="25">
        <v>7.7999999999999996E-3</v>
      </c>
      <c r="AU18" s="29">
        <v>27978</v>
      </c>
      <c r="AV18" s="30">
        <f t="shared" si="13"/>
        <v>78592</v>
      </c>
      <c r="AW18" s="30">
        <f t="shared" si="14"/>
        <v>35.599043159609124</v>
      </c>
      <c r="AX18" s="28" cm="1">
        <f t="array" ref="AX18">SUMPRODUCT(--(AR:AR=AR18),AT:AT,AW:AW)/SUMIF(AR:AR,AR18,AW:AW)</f>
        <v>5.1595607695439742E-3</v>
      </c>
      <c r="AY18" s="25" t="s">
        <v>159</v>
      </c>
      <c r="AZ18" s="25" t="s">
        <v>90</v>
      </c>
      <c r="BA18" s="25">
        <v>1.0999999999999999E-2</v>
      </c>
      <c r="BB18" s="25">
        <v>105</v>
      </c>
      <c r="BC18" s="30">
        <f t="shared" si="15"/>
        <v>105</v>
      </c>
      <c r="BD18" s="30">
        <f t="shared" si="16"/>
        <v>100</v>
      </c>
      <c r="BE18" s="28" cm="1">
        <f t="array" ref="BE18">SUMPRODUCT(--(AY:AY=AY18),BA:BA,BD:BD)/SUMIF(AY:AY,AY18,BD:BD)</f>
        <v>1.0999999999999999E-2</v>
      </c>
      <c r="BF18" s="25" t="s">
        <v>24</v>
      </c>
      <c r="BG18" s="25" t="s">
        <v>408</v>
      </c>
      <c r="BH18" s="25">
        <v>6.9500000000000006E-2</v>
      </c>
      <c r="BI18" s="29">
        <v>261235</v>
      </c>
      <c r="BJ18" s="30">
        <f t="shared" si="17"/>
        <v>377667</v>
      </c>
      <c r="BK18" s="30">
        <f t="shared" si="18"/>
        <v>69.170724474206111</v>
      </c>
      <c r="BL18" s="28" cm="1">
        <f t="array" ref="BL18">SUMPRODUCT(--(BF:BF=BF18),BH:BH,BK:BK)/SUMIF(BF:BF,BF18,BK:BK)</f>
        <v>7.0123322662557219E-2</v>
      </c>
      <c r="BM18" s="25" t="s">
        <v>275</v>
      </c>
      <c r="BN18" s="25" t="s">
        <v>686</v>
      </c>
      <c r="BO18" s="25">
        <v>2.07E-2</v>
      </c>
      <c r="BP18" s="29">
        <v>1999</v>
      </c>
      <c r="BQ18" s="30">
        <f t="shared" si="19"/>
        <v>148907</v>
      </c>
      <c r="BR18" s="30">
        <f t="shared" si="20"/>
        <v>1.3424486424412554</v>
      </c>
      <c r="BS18" s="28" cm="1">
        <f t="array" ref="BS18">SUMPRODUCT(--(BM:BM=BM18),BO:BO,BR:BR)/SUMIF(BM:BM,BM18,BR:BR)</f>
        <v>2.1579319306681354E-2</v>
      </c>
      <c r="BT18" s="5" t="s">
        <v>128</v>
      </c>
      <c r="BU18" s="5" t="s">
        <v>677</v>
      </c>
      <c r="BV18" s="5">
        <v>1.2999999999999999E-2</v>
      </c>
      <c r="BW18" s="5">
        <v>113</v>
      </c>
      <c r="BX18" s="25" t="s">
        <v>27</v>
      </c>
      <c r="BY18" s="25" t="s">
        <v>688</v>
      </c>
      <c r="BZ18" s="25">
        <v>4.0000000000000001E-3</v>
      </c>
      <c r="CA18" s="25">
        <v>116</v>
      </c>
      <c r="CB18" s="30">
        <f t="shared" si="21"/>
        <v>669</v>
      </c>
      <c r="CC18" s="30">
        <f t="shared" si="22"/>
        <v>17.339312406576983</v>
      </c>
      <c r="CD18" s="28" cm="1">
        <f t="array" ref="CD18">SUMPRODUCT(--(BX:BX=BX18),BZ:BZ,CC:CC)/SUMIF(BX:BX,BX18,CC:CC)</f>
        <v>1.7225710014947684E-2</v>
      </c>
      <c r="CE18" s="25" t="s">
        <v>116</v>
      </c>
      <c r="CF18" s="25" t="s">
        <v>86</v>
      </c>
      <c r="CG18" s="25">
        <v>6.0000000000000001E-3</v>
      </c>
      <c r="CH18" s="25">
        <v>496</v>
      </c>
      <c r="CI18" s="25" t="s">
        <v>33</v>
      </c>
      <c r="CJ18" s="25" t="s">
        <v>409</v>
      </c>
      <c r="CK18" s="25">
        <v>7.1000000000000004E-3</v>
      </c>
      <c r="CL18" s="29">
        <v>70890</v>
      </c>
    </row>
    <row r="19" spans="1:90" x14ac:dyDescent="0.2">
      <c r="A19" s="25" t="s">
        <v>427</v>
      </c>
      <c r="B19" s="25" t="s">
        <v>124</v>
      </c>
      <c r="C19" s="25">
        <v>1.1900000000000001E-2</v>
      </c>
      <c r="D19" s="29">
        <v>4889</v>
      </c>
      <c r="E19" s="25" t="s">
        <v>136</v>
      </c>
      <c r="F19" s="25" t="s">
        <v>675</v>
      </c>
      <c r="G19" s="25">
        <v>1.2999999999999999E-2</v>
      </c>
      <c r="H19" s="25">
        <v>193</v>
      </c>
      <c r="I19" s="25">
        <f t="shared" si="3"/>
        <v>193</v>
      </c>
      <c r="J19" s="28">
        <f t="shared" si="4"/>
        <v>100</v>
      </c>
      <c r="K19" s="28" cm="1">
        <f t="array" ref="K19">SUMPRODUCT(--(E:E=E19),G:G,J:J)/SUMIF(E:E,E19,J:J)</f>
        <v>1.3000000000000001E-2</v>
      </c>
      <c r="L19" s="25" t="s">
        <v>102</v>
      </c>
      <c r="M19" s="25" t="s">
        <v>87</v>
      </c>
      <c r="N19" s="25">
        <v>0.38900000000000001</v>
      </c>
      <c r="O19" s="25">
        <v>339</v>
      </c>
      <c r="P19" s="25">
        <f t="shared" si="5"/>
        <v>827</v>
      </c>
      <c r="Q19" s="28">
        <f t="shared" si="6"/>
        <v>40.991535671100365</v>
      </c>
      <c r="R19" s="28" cm="1">
        <f t="array" ref="R19">SUMPRODUCT(--(L:L=L19),N:N,Q:Q)/SUMIF(L:L,L19,Q:Q)</f>
        <v>0.40651874244256347</v>
      </c>
      <c r="S19" s="25" t="s">
        <v>193</v>
      </c>
      <c r="T19" s="25" t="s">
        <v>88</v>
      </c>
      <c r="U19" s="25">
        <v>0.115</v>
      </c>
      <c r="V19" s="25">
        <v>39</v>
      </c>
      <c r="W19" s="25">
        <f t="shared" si="7"/>
        <v>39</v>
      </c>
      <c r="X19" s="28">
        <f t="shared" si="8"/>
        <v>100</v>
      </c>
      <c r="Y19" s="28" cm="1">
        <f t="array" ref="Y19">SUMPRODUCT(--(S:S=S19),U:U,X:X)/SUMIF(S:S,S19,X:X)</f>
        <v>0.115</v>
      </c>
      <c r="Z19" s="25" t="s">
        <v>384</v>
      </c>
      <c r="AA19" s="25" t="s">
        <v>685</v>
      </c>
      <c r="AB19" s="25">
        <v>2.29E-2</v>
      </c>
      <c r="AC19" s="29">
        <v>1772</v>
      </c>
      <c r="AD19" s="25">
        <f t="shared" si="9"/>
        <v>1772</v>
      </c>
      <c r="AE19" s="28">
        <f t="shared" si="10"/>
        <v>100</v>
      </c>
      <c r="AF19" s="28" cm="1">
        <f t="array" ref="AF19">SUMPRODUCT(--(Z:Z=Z19),AB:AB,AE:AE)/SUMIF(Z:Z,Z19,AE:AE)</f>
        <v>2.29E-2</v>
      </c>
      <c r="AG19" s="25" t="s">
        <v>36</v>
      </c>
      <c r="AH19" s="25" t="s">
        <v>405</v>
      </c>
      <c r="AI19" s="25">
        <v>1.5E-3</v>
      </c>
      <c r="AJ19" s="29">
        <v>185391</v>
      </c>
      <c r="AK19" s="25" t="s">
        <v>440</v>
      </c>
      <c r="AL19" s="25" t="s">
        <v>412</v>
      </c>
      <c r="AM19" s="25">
        <v>1E-4</v>
      </c>
      <c r="AN19" s="29">
        <v>24582</v>
      </c>
      <c r="AO19" s="30">
        <f t="shared" si="11"/>
        <v>24582</v>
      </c>
      <c r="AP19" s="30">
        <f t="shared" si="12"/>
        <v>100</v>
      </c>
      <c r="AQ19" s="28" cm="1">
        <f t="array" ref="AQ19">SUMPRODUCT(--(AK:AK=AK19),AM:AM,AP:AP)/SUMIF(AK:AK,AK19,AP:AP)</f>
        <v>1E-4</v>
      </c>
      <c r="AR19" s="25" t="s">
        <v>459</v>
      </c>
      <c r="AS19" s="25" t="s">
        <v>398</v>
      </c>
      <c r="AT19" s="25">
        <v>1.1999999999999999E-3</v>
      </c>
      <c r="AU19" s="29">
        <v>50614</v>
      </c>
      <c r="AV19" s="30">
        <f t="shared" si="13"/>
        <v>78592</v>
      </c>
      <c r="AW19" s="30">
        <f t="shared" si="14"/>
        <v>64.400956840390876</v>
      </c>
      <c r="AX19" s="28" cm="1">
        <f t="array" ref="AX19">SUMPRODUCT(--(AR:AR=AR19),AT:AT,AW:AW)/SUMIF(AR:AR,AR19,AW:AW)</f>
        <v>2.8731550285016282E-3</v>
      </c>
      <c r="AY19" s="25" t="s">
        <v>12</v>
      </c>
      <c r="AZ19" s="25" t="s">
        <v>229</v>
      </c>
      <c r="BA19" s="25">
        <v>0.1043</v>
      </c>
      <c r="BB19" s="29">
        <v>43540</v>
      </c>
      <c r="BC19" s="30">
        <f t="shared" si="15"/>
        <v>43645</v>
      </c>
      <c r="BD19" s="30">
        <f t="shared" si="16"/>
        <v>99.759422614274257</v>
      </c>
      <c r="BE19" s="28" cm="1">
        <f t="array" ref="BE19">SUMPRODUCT(--(AY:AY=AY19),BA:BA,BD:BD)/SUMIF(AY:AY,AY19,BD:BD)</f>
        <v>0.10415252606255013</v>
      </c>
      <c r="BF19" s="25" t="s">
        <v>440</v>
      </c>
      <c r="BG19" s="25" t="s">
        <v>406</v>
      </c>
      <c r="BH19" s="25">
        <v>4.0000000000000001E-3</v>
      </c>
      <c r="BI19" s="29">
        <v>1058</v>
      </c>
      <c r="BJ19" s="30">
        <f t="shared" si="17"/>
        <v>377667</v>
      </c>
      <c r="BK19" s="30">
        <f t="shared" si="18"/>
        <v>0.28014097074936389</v>
      </c>
      <c r="BL19" s="28" cm="1">
        <f t="array" ref="BL19">SUMPRODUCT(--(BF:BF=BF19),BH:BH,BK:BK)/SUMIF(BF:BF,BF19,BK:BK)</f>
        <v>1.3703701938480193E-2</v>
      </c>
      <c r="BM19" s="25" t="s">
        <v>275</v>
      </c>
      <c r="BN19" s="25" t="s">
        <v>233</v>
      </c>
      <c r="BO19" s="25">
        <v>2.1600000000000001E-2</v>
      </c>
      <c r="BP19" s="29">
        <v>146714</v>
      </c>
      <c r="BQ19" s="30">
        <f t="shared" si="19"/>
        <v>148907</v>
      </c>
      <c r="BR19" s="30">
        <f t="shared" si="20"/>
        <v>98.52726869791212</v>
      </c>
      <c r="BS19" s="28" cm="1">
        <f t="array" ref="BS19">SUMPRODUCT(--(BM:BM=BM19),BO:BO,BR:BR)/SUMIF(BM:BM,BM19,BR:BR)</f>
        <v>2.1579319306681354E-2</v>
      </c>
      <c r="BT19" s="5" t="s">
        <v>131</v>
      </c>
      <c r="BU19" s="5" t="s">
        <v>677</v>
      </c>
      <c r="BV19" s="5">
        <v>1.7999999999999999E-2</v>
      </c>
      <c r="BW19" s="5">
        <v>339</v>
      </c>
      <c r="BX19" s="25" t="s">
        <v>459</v>
      </c>
      <c r="BY19" s="25" t="s">
        <v>423</v>
      </c>
      <c r="BZ19" s="25">
        <v>1.0999999999999999E-2</v>
      </c>
      <c r="CA19" s="25">
        <v>553</v>
      </c>
      <c r="CB19" s="30">
        <f t="shared" si="21"/>
        <v>669</v>
      </c>
      <c r="CC19" s="30">
        <f t="shared" si="22"/>
        <v>82.66068759342302</v>
      </c>
      <c r="CD19" s="28" cm="1">
        <f t="array" ref="CD19">SUMPRODUCT(--(BX:BX=BX19),BZ:BZ,CC:CC)/SUMIF(BX:BX,BX19,CC:CC)</f>
        <v>1.3600896860986547E-2</v>
      </c>
      <c r="CE19" s="25" t="s">
        <v>118</v>
      </c>
      <c r="CF19" s="25" t="s">
        <v>86</v>
      </c>
      <c r="CG19" s="25">
        <v>1E-3</v>
      </c>
      <c r="CH19" s="25">
        <v>496</v>
      </c>
      <c r="CI19" s="25" t="s">
        <v>35</v>
      </c>
      <c r="CJ19" s="25" t="s">
        <v>409</v>
      </c>
      <c r="CK19" s="25">
        <v>1.8E-3</v>
      </c>
      <c r="CL19" s="29">
        <v>70890</v>
      </c>
    </row>
    <row r="20" spans="1:90" x14ac:dyDescent="0.2">
      <c r="A20" s="25" t="s">
        <v>433</v>
      </c>
      <c r="B20" s="25" t="s">
        <v>124</v>
      </c>
      <c r="C20" s="25">
        <v>6.9999999999999999E-4</v>
      </c>
      <c r="D20" s="29">
        <v>4889</v>
      </c>
      <c r="E20" s="25" t="s">
        <v>139</v>
      </c>
      <c r="F20" s="25" t="s">
        <v>675</v>
      </c>
      <c r="G20" s="25">
        <v>3.0000000000000001E-3</v>
      </c>
      <c r="H20" s="25">
        <v>193</v>
      </c>
      <c r="I20" s="25">
        <f t="shared" si="3"/>
        <v>193</v>
      </c>
      <c r="J20" s="28">
        <f t="shared" si="4"/>
        <v>100</v>
      </c>
      <c r="K20" s="28" cm="1">
        <f t="array" ref="K20">SUMPRODUCT(--(E:E=E20),G:G,J:J)/SUMIF(E:E,E20,J:J)</f>
        <v>3.0000000000000001E-3</v>
      </c>
      <c r="L20" s="25" t="s">
        <v>102</v>
      </c>
      <c r="M20" s="25" t="s">
        <v>84</v>
      </c>
      <c r="N20" s="25">
        <v>0.41099999999999998</v>
      </c>
      <c r="O20" s="25">
        <v>220</v>
      </c>
      <c r="P20" s="25">
        <f t="shared" si="5"/>
        <v>827</v>
      </c>
      <c r="Q20" s="28">
        <f t="shared" si="6"/>
        <v>26.60217654171705</v>
      </c>
      <c r="R20" s="28" cm="1">
        <f t="array" ref="R20">SUMPRODUCT(--(L:L=L20),N:N,Q:Q)/SUMIF(L:L,L20,Q:Q)</f>
        <v>0.40651874244256347</v>
      </c>
      <c r="S20" s="25" t="s">
        <v>196</v>
      </c>
      <c r="T20" s="25" t="s">
        <v>88</v>
      </c>
      <c r="U20" s="25">
        <v>0.16700000000000001</v>
      </c>
      <c r="V20" s="25">
        <v>39</v>
      </c>
      <c r="W20" s="25">
        <f t="shared" si="7"/>
        <v>39</v>
      </c>
      <c r="X20" s="28">
        <f t="shared" si="8"/>
        <v>100</v>
      </c>
      <c r="Y20" s="28" cm="1">
        <f t="array" ref="Y20">SUMPRODUCT(--(S:S=S20),U:U,X:X)/SUMIF(S:S,S20,X:X)</f>
        <v>0.16699999999999998</v>
      </c>
      <c r="Z20" s="25" t="s">
        <v>387</v>
      </c>
      <c r="AA20" s="25" t="s">
        <v>685</v>
      </c>
      <c r="AB20" s="25">
        <v>1.3599999999999999E-2</v>
      </c>
      <c r="AC20" s="29">
        <v>1772</v>
      </c>
      <c r="AD20" s="25">
        <f t="shared" si="9"/>
        <v>1772</v>
      </c>
      <c r="AE20" s="28">
        <f t="shared" si="10"/>
        <v>100</v>
      </c>
      <c r="AF20" s="28" cm="1">
        <f t="array" ref="AF20">SUMPRODUCT(--(Z:Z=Z20),AB:AB,AE:AE)/SUMIF(Z:Z,Z20,AE:AE)</f>
        <v>1.3599999999999999E-2</v>
      </c>
      <c r="AG20" s="25" t="s">
        <v>472</v>
      </c>
      <c r="AH20" s="25" t="s">
        <v>405</v>
      </c>
      <c r="AI20" s="25">
        <v>2.0000000000000001E-4</v>
      </c>
      <c r="AJ20" s="29">
        <v>185391</v>
      </c>
      <c r="AK20" s="25" t="s">
        <v>27</v>
      </c>
      <c r="AL20" s="25" t="s">
        <v>399</v>
      </c>
      <c r="AM20" s="25">
        <v>5.1000000000000004E-3</v>
      </c>
      <c r="AN20" s="29">
        <v>99672</v>
      </c>
      <c r="AO20" s="30">
        <f t="shared" si="11"/>
        <v>201838</v>
      </c>
      <c r="AP20" s="30">
        <f t="shared" si="12"/>
        <v>49.382177786145327</v>
      </c>
      <c r="AQ20" s="28" cm="1">
        <f t="array" ref="AQ20">SUMPRODUCT(--(AK:AK=AK20),AM:AM,AP:AP)/SUMIF(AK:AK,AK20,AP:AP)</f>
        <v>6.9173069491374273E-3</v>
      </c>
      <c r="AR20" s="25" t="s">
        <v>459</v>
      </c>
      <c r="AS20" s="25" t="s">
        <v>403</v>
      </c>
      <c r="AT20" s="25">
        <v>5.8999999999999999E-3</v>
      </c>
      <c r="AU20" s="29">
        <v>27978</v>
      </c>
      <c r="AV20" s="30">
        <f t="shared" si="13"/>
        <v>78592</v>
      </c>
      <c r="AW20" s="30">
        <f t="shared" si="14"/>
        <v>35.599043159609124</v>
      </c>
      <c r="AX20" s="28" cm="1">
        <f t="array" ref="AX20">SUMPRODUCT(--(AR:AR=AR20),AT:AT,AW:AW)/SUMIF(AR:AR,AR20,AW:AW)</f>
        <v>2.8731550285016282E-3</v>
      </c>
      <c r="AY20" s="25" t="s">
        <v>12</v>
      </c>
      <c r="AZ20" s="25" t="s">
        <v>90</v>
      </c>
      <c r="BA20" s="25">
        <v>4.2999999999999997E-2</v>
      </c>
      <c r="BB20" s="25">
        <v>105</v>
      </c>
      <c r="BC20" s="30">
        <f t="shared" si="15"/>
        <v>43645</v>
      </c>
      <c r="BD20" s="30">
        <f t="shared" si="16"/>
        <v>0.24057738572574178</v>
      </c>
      <c r="BE20" s="28" cm="1">
        <f t="array" ref="BE20">SUMPRODUCT(--(AY:AY=AY20),BA:BA,BD:BD)/SUMIF(AY:AY,AY20,BD:BD)</f>
        <v>0.10415252606255013</v>
      </c>
      <c r="BF20" s="25" t="s">
        <v>440</v>
      </c>
      <c r="BG20" s="25" t="s">
        <v>410</v>
      </c>
      <c r="BH20" s="25">
        <v>3.3500000000000002E-2</v>
      </c>
      <c r="BI20" s="29">
        <v>115374</v>
      </c>
      <c r="BJ20" s="30">
        <f t="shared" si="17"/>
        <v>377667</v>
      </c>
      <c r="BK20" s="30">
        <f t="shared" si="18"/>
        <v>30.549134555044521</v>
      </c>
      <c r="BL20" s="28" cm="1">
        <f t="array" ref="BL20">SUMPRODUCT(--(BF:BF=BF20),BH:BH,BK:BK)/SUMIF(BF:BF,BF20,BK:BK)</f>
        <v>1.3703701938480193E-2</v>
      </c>
      <c r="BM20" s="25" t="s">
        <v>275</v>
      </c>
      <c r="BN20" s="25" t="s">
        <v>226</v>
      </c>
      <c r="BO20" s="25">
        <v>1.4999999999999999E-2</v>
      </c>
      <c r="BP20" s="25">
        <v>194</v>
      </c>
      <c r="BQ20" s="30">
        <f t="shared" si="19"/>
        <v>148907</v>
      </c>
      <c r="BR20" s="30">
        <f t="shared" si="20"/>
        <v>0.13028265964662508</v>
      </c>
      <c r="BS20" s="28" cm="1">
        <f t="array" ref="BS20">SUMPRODUCT(--(BM:BM=BM20),BO:BO,BR:BR)/SUMIF(BM:BM,BM20,BR:BR)</f>
        <v>2.1579319306681354E-2</v>
      </c>
      <c r="BT20" s="5" t="s">
        <v>136</v>
      </c>
      <c r="BU20" s="5" t="s">
        <v>677</v>
      </c>
      <c r="BV20" s="5">
        <v>1.2999999999999999E-2</v>
      </c>
      <c r="BW20" s="5">
        <v>113</v>
      </c>
      <c r="BX20" s="25" t="s">
        <v>459</v>
      </c>
      <c r="BY20" s="25" t="s">
        <v>688</v>
      </c>
      <c r="BZ20" s="25">
        <v>2.5999999999999999E-2</v>
      </c>
      <c r="CA20" s="25">
        <v>116</v>
      </c>
      <c r="CB20" s="30">
        <f t="shared" si="21"/>
        <v>669</v>
      </c>
      <c r="CC20" s="30">
        <f t="shared" si="22"/>
        <v>17.339312406576983</v>
      </c>
      <c r="CD20" s="28" cm="1">
        <f t="array" ref="CD20">SUMPRODUCT(--(BX:BX=BX20),BZ:BZ,CC:CC)/SUMIF(BX:BX,BX20,CC:CC)</f>
        <v>1.3600896860986547E-2</v>
      </c>
      <c r="CE20" s="25" t="s">
        <v>120</v>
      </c>
      <c r="CF20" s="25" t="s">
        <v>86</v>
      </c>
      <c r="CG20" s="25">
        <v>2.3E-2</v>
      </c>
      <c r="CH20" s="25">
        <v>496</v>
      </c>
      <c r="CI20" s="25" t="s">
        <v>36</v>
      </c>
      <c r="CJ20" s="25" t="s">
        <v>409</v>
      </c>
      <c r="CK20" s="25">
        <v>1E-4</v>
      </c>
      <c r="CL20" s="29">
        <v>70890</v>
      </c>
    </row>
    <row r="21" spans="1:90" x14ac:dyDescent="0.2">
      <c r="A21" s="25" t="s">
        <v>434</v>
      </c>
      <c r="B21" s="25" t="s">
        <v>124</v>
      </c>
      <c r="C21" s="25">
        <v>5.0099999999999999E-2</v>
      </c>
      <c r="D21" s="29">
        <v>4889</v>
      </c>
      <c r="E21" s="25" t="s">
        <v>142</v>
      </c>
      <c r="F21" s="25" t="s">
        <v>675</v>
      </c>
      <c r="G21" s="25">
        <v>7.0000000000000007E-2</v>
      </c>
      <c r="H21" s="25">
        <v>193</v>
      </c>
      <c r="I21" s="25">
        <f t="shared" si="3"/>
        <v>193</v>
      </c>
      <c r="J21" s="28">
        <f t="shared" si="4"/>
        <v>100</v>
      </c>
      <c r="K21" s="28" cm="1">
        <f t="array" ref="K21">SUMPRODUCT(--(E:E=E21),G:G,J:J)/SUMIF(E:E,E21,J:J)</f>
        <v>7.0000000000000007E-2</v>
      </c>
      <c r="L21" s="25" t="s">
        <v>105</v>
      </c>
      <c r="M21" s="25" t="s">
        <v>676</v>
      </c>
      <c r="N21" s="25">
        <v>0.121</v>
      </c>
      <c r="O21" s="25">
        <v>268</v>
      </c>
      <c r="P21" s="25">
        <f t="shared" si="5"/>
        <v>827</v>
      </c>
      <c r="Q21" s="28">
        <f t="shared" si="6"/>
        <v>32.406287787182585</v>
      </c>
      <c r="R21" s="28" cm="1">
        <f t="array" ref="R21">SUMPRODUCT(--(L:L=L21),N:N,Q:Q)/SUMIF(L:L,L21,Q:Q)</f>
        <v>0.11715356711003627</v>
      </c>
      <c r="S21" s="25" t="s">
        <v>8</v>
      </c>
      <c r="T21" s="25" t="s">
        <v>88</v>
      </c>
      <c r="U21" s="25">
        <v>6.4000000000000001E-2</v>
      </c>
      <c r="V21" s="25">
        <v>39</v>
      </c>
      <c r="W21" s="25">
        <f t="shared" si="7"/>
        <v>39</v>
      </c>
      <c r="X21" s="28">
        <f t="shared" si="8"/>
        <v>100</v>
      </c>
      <c r="Y21" s="28" cm="1">
        <f t="array" ref="Y21">SUMPRODUCT(--(S:S=S21),U:U,X:X)/SUMIF(S:S,S21,X:X)</f>
        <v>6.4000000000000001E-2</v>
      </c>
      <c r="Z21" s="25" t="s">
        <v>389</v>
      </c>
      <c r="AA21" s="25" t="s">
        <v>685</v>
      </c>
      <c r="AB21" s="25">
        <v>4.0000000000000002E-4</v>
      </c>
      <c r="AC21" s="29">
        <v>1772</v>
      </c>
      <c r="AD21" s="25">
        <f t="shared" si="9"/>
        <v>1772</v>
      </c>
      <c r="AE21" s="28">
        <f t="shared" si="10"/>
        <v>100</v>
      </c>
      <c r="AF21" s="28" cm="1">
        <f t="array" ref="AF21">SUMPRODUCT(--(Z:Z=Z21),AB:AB,AE:AE)/SUMIF(Z:Z,Z21,AE:AE)</f>
        <v>4.0000000000000002E-4</v>
      </c>
      <c r="AG21" s="25" t="s">
        <v>479</v>
      </c>
      <c r="AH21" s="25" t="s">
        <v>405</v>
      </c>
      <c r="AI21" s="25">
        <v>6.9999999999999999E-4</v>
      </c>
      <c r="AJ21" s="29">
        <v>185391</v>
      </c>
      <c r="AK21" s="25" t="s">
        <v>27</v>
      </c>
      <c r="AL21" s="25" t="s">
        <v>412</v>
      </c>
      <c r="AM21" s="25">
        <v>1.15E-2</v>
      </c>
      <c r="AN21" s="29">
        <v>24582</v>
      </c>
      <c r="AO21" s="30">
        <f t="shared" si="11"/>
        <v>201838</v>
      </c>
      <c r="AP21" s="30">
        <f t="shared" si="12"/>
        <v>12.17907430711759</v>
      </c>
      <c r="AQ21" s="28" cm="1">
        <f t="array" ref="AQ21">SUMPRODUCT(--(AK:AK=AK21),AM:AM,AP:AP)/SUMIF(AK:AK,AK21,AP:AP)</f>
        <v>6.9173069491374273E-3</v>
      </c>
      <c r="AR21" s="25" t="s">
        <v>29</v>
      </c>
      <c r="AS21" s="25" t="s">
        <v>398</v>
      </c>
      <c r="AT21" s="25">
        <v>3.5099999999999999E-2</v>
      </c>
      <c r="AU21" s="29">
        <v>50614</v>
      </c>
      <c r="AV21" s="30">
        <f t="shared" si="13"/>
        <v>78592</v>
      </c>
      <c r="AW21" s="30">
        <f t="shared" si="14"/>
        <v>64.400956840390876</v>
      </c>
      <c r="AX21" s="28" cm="1">
        <f t="array" ref="AX21">SUMPRODUCT(--(AR:AR=AR21),AT:AT,AW:AW)/SUMIF(AR:AR,AR21,AW:AW)</f>
        <v>3.7022348330618897E-2</v>
      </c>
      <c r="AY21" s="25" t="s">
        <v>13</v>
      </c>
      <c r="AZ21" s="25" t="s">
        <v>229</v>
      </c>
      <c r="BA21" s="25">
        <v>0.33310000000000001</v>
      </c>
      <c r="BB21" s="29">
        <v>43540</v>
      </c>
      <c r="BC21" s="30">
        <f t="shared" si="15"/>
        <v>43645</v>
      </c>
      <c r="BD21" s="30">
        <f t="shared" si="16"/>
        <v>99.759422614274257</v>
      </c>
      <c r="BE21" s="28" cm="1">
        <f t="array" ref="BE21">SUMPRODUCT(--(AY:AY=AY21),BA:BA,BD:BD)/SUMIF(AY:AY,AY21,BD:BD)</f>
        <v>0.33274370489174016</v>
      </c>
      <c r="BF21" s="25" t="s">
        <v>440</v>
      </c>
      <c r="BG21" s="25" t="s">
        <v>408</v>
      </c>
      <c r="BH21" s="25">
        <v>5.0000000000000001E-3</v>
      </c>
      <c r="BI21" s="29">
        <v>261235</v>
      </c>
      <c r="BJ21" s="30">
        <f t="shared" si="17"/>
        <v>377667</v>
      </c>
      <c r="BK21" s="30">
        <f t="shared" si="18"/>
        <v>69.170724474206111</v>
      </c>
      <c r="BL21" s="28" cm="1">
        <f t="array" ref="BL21">SUMPRODUCT(--(BF:BF=BF21),BH:BH,BK:BK)/SUMIF(BF:BF,BF21,BK:BK)</f>
        <v>1.3703701938480193E-2</v>
      </c>
      <c r="BM21" s="25" t="s">
        <v>277</v>
      </c>
      <c r="BN21" s="25" t="s">
        <v>686</v>
      </c>
      <c r="BO21" s="25">
        <v>1.8E-3</v>
      </c>
      <c r="BP21" s="29">
        <v>1999</v>
      </c>
      <c r="BQ21" s="30">
        <f t="shared" si="19"/>
        <v>148713</v>
      </c>
      <c r="BR21" s="30">
        <f t="shared" si="20"/>
        <v>1.3441999018243194</v>
      </c>
      <c r="BS21" s="28" cm="1">
        <f t="array" ref="BS21">SUMPRODUCT(--(BM:BM=BM21),BO:BO,BR:BR)/SUMIF(BM:BM,BM21,BR:BR)</f>
        <v>1.4053767996072969E-3</v>
      </c>
      <c r="BT21" s="5" t="s">
        <v>139</v>
      </c>
      <c r="BU21" s="5" t="s">
        <v>677</v>
      </c>
      <c r="BV21" s="5">
        <v>8.9999999999999993E-3</v>
      </c>
      <c r="BW21" s="5">
        <v>113</v>
      </c>
      <c r="BX21" s="25" t="s">
        <v>29</v>
      </c>
      <c r="BY21" s="25" t="s">
        <v>423</v>
      </c>
      <c r="BZ21" s="25">
        <v>1.6E-2</v>
      </c>
      <c r="CA21" s="25">
        <v>553</v>
      </c>
      <c r="CB21" s="30">
        <f t="shared" si="21"/>
        <v>669</v>
      </c>
      <c r="CC21" s="30">
        <f t="shared" si="22"/>
        <v>82.66068759342302</v>
      </c>
      <c r="CD21" s="28" cm="1">
        <f t="array" ref="CD21">SUMPRODUCT(--(BX:BX=BX21),BZ:BZ,CC:CC)/SUMIF(BX:BX,BX21,CC:CC)</f>
        <v>1.77339312406577E-2</v>
      </c>
      <c r="CE21" s="25" t="s">
        <v>123</v>
      </c>
      <c r="CF21" s="25" t="s">
        <v>86</v>
      </c>
      <c r="CG21" s="25">
        <v>1E-3</v>
      </c>
      <c r="CH21" s="25">
        <v>496</v>
      </c>
      <c r="CI21" s="25" t="s">
        <v>470</v>
      </c>
      <c r="CJ21" s="25" t="s">
        <v>409</v>
      </c>
      <c r="CK21" s="25">
        <v>2.0000000000000001E-4</v>
      </c>
      <c r="CL21" s="29">
        <v>70890</v>
      </c>
    </row>
    <row r="22" spans="1:90" x14ac:dyDescent="0.2">
      <c r="A22" s="25" t="s">
        <v>435</v>
      </c>
      <c r="B22" s="25" t="s">
        <v>124</v>
      </c>
      <c r="C22" s="25">
        <v>5.5999999999999999E-3</v>
      </c>
      <c r="D22" s="29">
        <v>4889</v>
      </c>
      <c r="E22" s="25" t="s">
        <v>144</v>
      </c>
      <c r="F22" s="25" t="s">
        <v>675</v>
      </c>
      <c r="G22" s="25">
        <v>7.2999999999999995E-2</v>
      </c>
      <c r="H22" s="25">
        <v>193</v>
      </c>
      <c r="I22" s="25">
        <f t="shared" si="3"/>
        <v>193</v>
      </c>
      <c r="J22" s="28">
        <f t="shared" si="4"/>
        <v>100</v>
      </c>
      <c r="K22" s="28" cm="1">
        <f t="array" ref="K22">SUMPRODUCT(--(E:E=E22),G:G,J:J)/SUMIF(E:E,E22,J:J)</f>
        <v>7.2999999999999995E-2</v>
      </c>
      <c r="L22" s="25" t="s">
        <v>105</v>
      </c>
      <c r="M22" s="25" t="s">
        <v>87</v>
      </c>
      <c r="N22" s="25">
        <v>0.122</v>
      </c>
      <c r="O22" s="25">
        <v>339</v>
      </c>
      <c r="P22" s="25">
        <f t="shared" si="5"/>
        <v>827</v>
      </c>
      <c r="Q22" s="28">
        <f t="shared" si="6"/>
        <v>40.991535671100365</v>
      </c>
      <c r="R22" s="28" cm="1">
        <f t="array" ref="R22">SUMPRODUCT(--(L:L=L22),N:N,Q:Q)/SUMIF(L:L,L22,Q:Q)</f>
        <v>0.11715356711003627</v>
      </c>
      <c r="S22" s="25" t="s">
        <v>9</v>
      </c>
      <c r="T22" s="25" t="s">
        <v>88</v>
      </c>
      <c r="U22" s="25">
        <v>0.154</v>
      </c>
      <c r="V22" s="25">
        <v>39</v>
      </c>
      <c r="W22" s="25">
        <f t="shared" si="7"/>
        <v>39</v>
      </c>
      <c r="X22" s="28">
        <f t="shared" si="8"/>
        <v>100</v>
      </c>
      <c r="Y22" s="28" cm="1">
        <f t="array" ref="Y22">SUMPRODUCT(--(S:S=S22),U:U,X:X)/SUMIF(S:S,S22,X:X)</f>
        <v>0.154</v>
      </c>
      <c r="Z22" s="25" t="s">
        <v>391</v>
      </c>
      <c r="AA22" s="25" t="s">
        <v>685</v>
      </c>
      <c r="AB22" s="25">
        <v>1.89E-2</v>
      </c>
      <c r="AC22" s="29">
        <v>1772</v>
      </c>
      <c r="AD22" s="25">
        <f t="shared" si="9"/>
        <v>1772</v>
      </c>
      <c r="AE22" s="28">
        <f t="shared" si="10"/>
        <v>100</v>
      </c>
      <c r="AF22" s="28" cm="1">
        <f t="array" ref="AF22">SUMPRODUCT(--(Z:Z=Z22),AB:AB,AE:AE)/SUMIF(Z:Z,Z22,AE:AE)</f>
        <v>1.89E-2</v>
      </c>
      <c r="AG22" s="25" t="s">
        <v>487</v>
      </c>
      <c r="AH22" s="25" t="s">
        <v>405</v>
      </c>
      <c r="AI22" s="25">
        <v>0.16950000000000001</v>
      </c>
      <c r="AJ22" s="29">
        <v>185391</v>
      </c>
      <c r="AK22" s="25" t="s">
        <v>27</v>
      </c>
      <c r="AL22" s="25" t="s">
        <v>411</v>
      </c>
      <c r="AM22" s="25">
        <v>7.7999999999999996E-3</v>
      </c>
      <c r="AN22" s="29">
        <v>77584</v>
      </c>
      <c r="AO22" s="30">
        <f t="shared" si="11"/>
        <v>201838</v>
      </c>
      <c r="AP22" s="30">
        <f t="shared" si="12"/>
        <v>38.438747906737085</v>
      </c>
      <c r="AQ22" s="28" cm="1">
        <f t="array" ref="AQ22">SUMPRODUCT(--(AK:AK=AK22),AM:AM,AP:AP)/SUMIF(AK:AK,AK22,AP:AP)</f>
        <v>6.9173069491374273E-3</v>
      </c>
      <c r="AR22" s="25" t="s">
        <v>29</v>
      </c>
      <c r="AS22" s="25" t="s">
        <v>403</v>
      </c>
      <c r="AT22" s="25">
        <v>4.0500000000000001E-2</v>
      </c>
      <c r="AU22" s="29">
        <v>27978</v>
      </c>
      <c r="AV22" s="30">
        <f t="shared" si="13"/>
        <v>78592</v>
      </c>
      <c r="AW22" s="30">
        <f t="shared" si="14"/>
        <v>35.599043159609124</v>
      </c>
      <c r="AX22" s="28" cm="1">
        <f t="array" ref="AX22">SUMPRODUCT(--(AR:AR=AR22),AT:AT,AW:AW)/SUMIF(AR:AR,AR22,AW:AW)</f>
        <v>3.7022348330618897E-2</v>
      </c>
      <c r="AY22" s="25" t="s">
        <v>13</v>
      </c>
      <c r="AZ22" s="25" t="s">
        <v>90</v>
      </c>
      <c r="BA22" s="25">
        <v>0.185</v>
      </c>
      <c r="BB22" s="25">
        <v>105</v>
      </c>
      <c r="BC22" s="30">
        <f t="shared" si="15"/>
        <v>43645</v>
      </c>
      <c r="BD22" s="30">
        <f t="shared" si="16"/>
        <v>0.24057738572574178</v>
      </c>
      <c r="BE22" s="28" cm="1">
        <f t="array" ref="BE22">SUMPRODUCT(--(AY:AY=AY22),BA:BA,BD:BD)/SUMIF(AY:AY,AY22,BD:BD)</f>
        <v>0.33274370489174016</v>
      </c>
      <c r="BF22" s="25" t="s">
        <v>447</v>
      </c>
      <c r="BG22" s="25" t="s">
        <v>406</v>
      </c>
      <c r="BH22" s="25">
        <v>1E-3</v>
      </c>
      <c r="BI22" s="29">
        <v>1058</v>
      </c>
      <c r="BJ22" s="30">
        <f t="shared" si="17"/>
        <v>1058</v>
      </c>
      <c r="BK22" s="30">
        <f t="shared" si="18"/>
        <v>100</v>
      </c>
      <c r="BL22" s="28" cm="1">
        <f t="array" ref="BL22">SUMPRODUCT(--(BF:BF=BF22),BH:BH,BK:BK)/SUMIF(BF:BF,BF22,BK:BK)</f>
        <v>1E-3</v>
      </c>
      <c r="BM22" s="25" t="s">
        <v>277</v>
      </c>
      <c r="BN22" s="25" t="s">
        <v>233</v>
      </c>
      <c r="BO22" s="25">
        <v>1.4E-3</v>
      </c>
      <c r="BP22" s="29">
        <v>146714</v>
      </c>
      <c r="BQ22" s="30">
        <f t="shared" si="19"/>
        <v>148713</v>
      </c>
      <c r="BR22" s="30">
        <f t="shared" si="20"/>
        <v>98.655800098175689</v>
      </c>
      <c r="BS22" s="28" cm="1">
        <f t="array" ref="BS22">SUMPRODUCT(--(BM:BM=BM22),BO:BO,BR:BR)/SUMIF(BM:BM,BM22,BR:BR)</f>
        <v>1.4053767996072969E-3</v>
      </c>
      <c r="BT22" s="5" t="s">
        <v>142</v>
      </c>
      <c r="BU22" s="5" t="s">
        <v>677</v>
      </c>
      <c r="BV22" s="5">
        <v>3.5000000000000003E-2</v>
      </c>
      <c r="BW22" s="5">
        <v>113</v>
      </c>
      <c r="BX22" s="25" t="s">
        <v>29</v>
      </c>
      <c r="BY22" s="25" t="s">
        <v>688</v>
      </c>
      <c r="BZ22" s="25">
        <v>2.5999999999999999E-2</v>
      </c>
      <c r="CA22" s="25">
        <v>116</v>
      </c>
      <c r="CB22" s="30">
        <f t="shared" si="21"/>
        <v>669</v>
      </c>
      <c r="CC22" s="30">
        <f t="shared" si="22"/>
        <v>17.339312406576983</v>
      </c>
      <c r="CD22" s="28" cm="1">
        <f t="array" ref="CD22">SUMPRODUCT(--(BX:BX=BX22),BZ:BZ,CC:CC)/SUMIF(BX:BX,BX22,CC:CC)</f>
        <v>1.77339312406577E-2</v>
      </c>
      <c r="CE22" s="25" t="s">
        <v>128</v>
      </c>
      <c r="CF22" s="25" t="s">
        <v>86</v>
      </c>
      <c r="CG22" s="25">
        <v>3.6999999999999998E-2</v>
      </c>
      <c r="CH22" s="25">
        <v>496</v>
      </c>
      <c r="CI22" s="25" t="s">
        <v>472</v>
      </c>
      <c r="CJ22" s="25" t="s">
        <v>409</v>
      </c>
      <c r="CK22" s="25">
        <v>1E-4</v>
      </c>
      <c r="CL22" s="29">
        <v>70890</v>
      </c>
    </row>
    <row r="23" spans="1:90" x14ac:dyDescent="0.2">
      <c r="A23" s="25" t="s">
        <v>436</v>
      </c>
      <c r="B23" s="25" t="s">
        <v>124</v>
      </c>
      <c r="C23" s="25">
        <v>2.0000000000000001E-4</v>
      </c>
      <c r="D23" s="29">
        <v>4889</v>
      </c>
      <c r="E23" s="25" t="s">
        <v>146</v>
      </c>
      <c r="F23" s="25" t="s">
        <v>675</v>
      </c>
      <c r="G23" s="25">
        <v>5.0000000000000001E-3</v>
      </c>
      <c r="H23" s="25">
        <v>193</v>
      </c>
      <c r="I23" s="25">
        <f t="shared" si="3"/>
        <v>193</v>
      </c>
      <c r="J23" s="28">
        <f t="shared" si="4"/>
        <v>100</v>
      </c>
      <c r="K23" s="28" cm="1">
        <f t="array" ref="K23">SUMPRODUCT(--(E:E=E23),G:G,J:J)/SUMIF(E:E,E23,J:J)</f>
        <v>5.0000000000000001E-3</v>
      </c>
      <c r="L23" s="25" t="s">
        <v>105</v>
      </c>
      <c r="M23" s="25" t="s">
        <v>84</v>
      </c>
      <c r="N23" s="25">
        <v>0.105</v>
      </c>
      <c r="O23" s="25">
        <v>220</v>
      </c>
      <c r="P23" s="25">
        <f t="shared" si="5"/>
        <v>827</v>
      </c>
      <c r="Q23" s="28">
        <f t="shared" si="6"/>
        <v>26.60217654171705</v>
      </c>
      <c r="R23" s="28" cm="1">
        <f t="array" ref="R23">SUMPRODUCT(--(L:L=L23),N:N,Q:Q)/SUMIF(L:L,L23,Q:Q)</f>
        <v>0.11715356711003627</v>
      </c>
      <c r="S23" s="25" t="s">
        <v>11</v>
      </c>
      <c r="T23" s="25" t="s">
        <v>88</v>
      </c>
      <c r="U23" s="25">
        <v>0.32100000000000001</v>
      </c>
      <c r="V23" s="25">
        <v>39</v>
      </c>
      <c r="W23" s="25">
        <f t="shared" si="7"/>
        <v>39</v>
      </c>
      <c r="X23" s="28">
        <f t="shared" si="8"/>
        <v>100</v>
      </c>
      <c r="Y23" s="28" cm="1">
        <f t="array" ref="Y23">SUMPRODUCT(--(S:S=S23),U:U,X:X)/SUMIF(S:S,S23,X:X)</f>
        <v>0.32100000000000001</v>
      </c>
      <c r="Z23" s="25" t="s">
        <v>393</v>
      </c>
      <c r="AA23" s="25" t="s">
        <v>685</v>
      </c>
      <c r="AB23" s="25">
        <v>8.9999999999999998E-4</v>
      </c>
      <c r="AC23" s="29">
        <v>1772</v>
      </c>
      <c r="AD23" s="25">
        <f t="shared" si="9"/>
        <v>1772</v>
      </c>
      <c r="AE23" s="28">
        <f t="shared" si="10"/>
        <v>100</v>
      </c>
      <c r="AF23" s="28" cm="1">
        <f t="array" ref="AF23">SUMPRODUCT(--(Z:Z=Z23),AB:AB,AE:AE)/SUMIF(Z:Z,Z23,AE:AE)</f>
        <v>8.9999999999999998E-4</v>
      </c>
      <c r="AG23" s="25" t="s">
        <v>489</v>
      </c>
      <c r="AH23" s="25" t="s">
        <v>405</v>
      </c>
      <c r="AI23" s="25">
        <v>5.9999999999999995E-4</v>
      </c>
      <c r="AJ23" s="29">
        <v>185391</v>
      </c>
      <c r="AK23" s="25" t="s">
        <v>459</v>
      </c>
      <c r="AL23" s="25" t="s">
        <v>399</v>
      </c>
      <c r="AM23" s="25">
        <v>5.0000000000000001E-4</v>
      </c>
      <c r="AN23" s="29">
        <v>99672</v>
      </c>
      <c r="AO23" s="30">
        <f t="shared" si="11"/>
        <v>201838</v>
      </c>
      <c r="AP23" s="30">
        <f t="shared" si="12"/>
        <v>49.382177786145327</v>
      </c>
      <c r="AQ23" s="28" cm="1">
        <f t="array" ref="AQ23">SUMPRODUCT(--(AK:AK=AK23),AM:AM,AP:AP)/SUMIF(AK:AK,AK23,AP:AP)</f>
        <v>3.4624500837305173E-4</v>
      </c>
      <c r="AR23" s="25" t="s">
        <v>31</v>
      </c>
      <c r="AS23" s="25" t="s">
        <v>398</v>
      </c>
      <c r="AT23" s="25">
        <v>4.1000000000000003E-3</v>
      </c>
      <c r="AU23" s="29">
        <v>50614</v>
      </c>
      <c r="AV23" s="30">
        <f t="shared" si="13"/>
        <v>78592</v>
      </c>
      <c r="AW23" s="30">
        <f t="shared" si="14"/>
        <v>64.400956840390876</v>
      </c>
      <c r="AX23" s="28" cm="1">
        <f t="array" ref="AX23">SUMPRODUCT(--(AR:AR=AR23),AT:AT,AW:AW)/SUMIF(AR:AR,AR23,AW:AW)</f>
        <v>7.6599043159609123E-3</v>
      </c>
      <c r="AY23" s="25" t="s">
        <v>14</v>
      </c>
      <c r="AZ23" s="25" t="s">
        <v>229</v>
      </c>
      <c r="BA23" s="25">
        <v>3.3099999999999997E-2</v>
      </c>
      <c r="BB23" s="29">
        <v>43540</v>
      </c>
      <c r="BC23" s="30">
        <f t="shared" si="15"/>
        <v>43645</v>
      </c>
      <c r="BD23" s="30">
        <f t="shared" si="16"/>
        <v>99.759422614274257</v>
      </c>
      <c r="BE23" s="28" cm="1">
        <f t="array" ref="BE23">SUMPRODUCT(--(AY:AY=AY23),BA:BA,BD:BD)/SUMIF(AY:AY,AY23,BD:BD)</f>
        <v>3.3145469125902161E-2</v>
      </c>
      <c r="BF23" s="25" t="s">
        <v>449</v>
      </c>
      <c r="BG23" s="25" t="s">
        <v>410</v>
      </c>
      <c r="BH23" s="25">
        <v>1E-4</v>
      </c>
      <c r="BI23" s="29">
        <v>115374</v>
      </c>
      <c r="BJ23" s="30">
        <f t="shared" si="17"/>
        <v>376609</v>
      </c>
      <c r="BK23" s="30">
        <f t="shared" si="18"/>
        <v>30.634955617098903</v>
      </c>
      <c r="BL23" s="28" cm="1">
        <f t="array" ref="BL23">SUMPRODUCT(--(BF:BF=BF23),BH:BH,BK:BK)/SUMIF(BF:BF,BF23,BK:BK)</f>
        <v>1.0000000000000002E-4</v>
      </c>
      <c r="BM23" s="25" t="s">
        <v>280</v>
      </c>
      <c r="BN23" s="25" t="s">
        <v>686</v>
      </c>
      <c r="BO23" s="25">
        <v>8.9999999999999998E-4</v>
      </c>
      <c r="BP23" s="29">
        <v>1999</v>
      </c>
      <c r="BQ23" s="30">
        <f t="shared" si="19"/>
        <v>148713</v>
      </c>
      <c r="BR23" s="30">
        <f t="shared" si="20"/>
        <v>1.3441999018243194</v>
      </c>
      <c r="BS23" s="28" cm="1">
        <f t="array" ref="BS23">SUMPRODUCT(--(BM:BM=BM23),BO:BO,BR:BR)/SUMIF(BM:BM,BM23,BR:BR)</f>
        <v>2.0940939931277024E-4</v>
      </c>
      <c r="BT23" s="5" t="s">
        <v>146</v>
      </c>
      <c r="BU23" s="5" t="s">
        <v>677</v>
      </c>
      <c r="BV23" s="5">
        <v>4.0000000000000001E-3</v>
      </c>
      <c r="BW23" s="5">
        <v>113</v>
      </c>
      <c r="BX23" s="25" t="s">
        <v>31</v>
      </c>
      <c r="BY23" s="25" t="s">
        <v>423</v>
      </c>
      <c r="BZ23" s="25">
        <v>6.2E-2</v>
      </c>
      <c r="CA23" s="25">
        <v>553</v>
      </c>
      <c r="CB23" s="30">
        <f t="shared" si="21"/>
        <v>669</v>
      </c>
      <c r="CC23" s="30">
        <f t="shared" si="22"/>
        <v>82.66068759342302</v>
      </c>
      <c r="CD23" s="28" cm="1">
        <f t="array" ref="CD23">SUMPRODUCT(--(BX:BX=BX23),BZ:BZ,CC:CC)/SUMIF(BX:BX,BX23,CC:CC)</f>
        <v>5.870553064275038E-2</v>
      </c>
      <c r="CE23" s="25" t="s">
        <v>130</v>
      </c>
      <c r="CF23" s="25" t="s">
        <v>86</v>
      </c>
      <c r="CG23" s="25">
        <v>3.0000000000000001E-3</v>
      </c>
      <c r="CH23" s="25">
        <v>496</v>
      </c>
      <c r="CI23" s="25" t="s">
        <v>487</v>
      </c>
      <c r="CJ23" s="25" t="s">
        <v>409</v>
      </c>
      <c r="CK23" s="25">
        <v>0.11459999999999999</v>
      </c>
      <c r="CL23" s="29">
        <v>70890</v>
      </c>
    </row>
    <row r="24" spans="1:90" x14ac:dyDescent="0.2">
      <c r="A24" s="25" t="s">
        <v>24</v>
      </c>
      <c r="B24" s="25" t="s">
        <v>124</v>
      </c>
      <c r="C24" s="25">
        <v>3.0499999999999999E-2</v>
      </c>
      <c r="D24" s="29">
        <v>4889</v>
      </c>
      <c r="E24" s="25" t="s">
        <v>155</v>
      </c>
      <c r="F24" s="25" t="s">
        <v>675</v>
      </c>
      <c r="G24" s="25">
        <v>2.1000000000000001E-2</v>
      </c>
      <c r="H24" s="25">
        <v>193</v>
      </c>
      <c r="I24" s="25">
        <f t="shared" si="3"/>
        <v>193</v>
      </c>
      <c r="J24" s="28">
        <f t="shared" si="4"/>
        <v>100</v>
      </c>
      <c r="K24" s="28" cm="1">
        <f t="array" ref="K24">SUMPRODUCT(--(E:E=E24),G:G,J:J)/SUMIF(E:E,E24,J:J)</f>
        <v>2.1000000000000001E-2</v>
      </c>
      <c r="L24" s="25" t="s">
        <v>107</v>
      </c>
      <c r="M24" s="25" t="s">
        <v>676</v>
      </c>
      <c r="N24" s="25">
        <v>1.4999999999999999E-2</v>
      </c>
      <c r="O24" s="25">
        <v>268</v>
      </c>
      <c r="P24" s="25">
        <f t="shared" si="5"/>
        <v>827</v>
      </c>
      <c r="Q24" s="28">
        <f t="shared" si="6"/>
        <v>32.406287787182585</v>
      </c>
      <c r="R24" s="28" cm="1">
        <f t="array" ref="R24">SUMPRODUCT(--(L:L=L24),N:N,Q:Q)/SUMIF(L:L,L24,Q:Q)</f>
        <v>1.8423216444981863E-2</v>
      </c>
      <c r="S24" s="25" t="s">
        <v>12</v>
      </c>
      <c r="T24" s="25" t="s">
        <v>88</v>
      </c>
      <c r="U24" s="25">
        <v>0.128</v>
      </c>
      <c r="V24" s="25">
        <v>39</v>
      </c>
      <c r="W24" s="25">
        <f t="shared" si="7"/>
        <v>11538</v>
      </c>
      <c r="X24" s="28">
        <f t="shared" si="8"/>
        <v>0.33801352054082162</v>
      </c>
      <c r="Y24" s="28" cm="1">
        <f t="array" ref="Y24">SUMPRODUCT(--(S:S=S24),U:U,X:X)/SUMIF(S:S,S24,X:X)</f>
        <v>8.0361570462818499E-2</v>
      </c>
      <c r="Z24" s="25" t="s">
        <v>19</v>
      </c>
      <c r="AA24" s="25" t="s">
        <v>685</v>
      </c>
      <c r="AB24" s="25">
        <v>2.7400000000000001E-2</v>
      </c>
      <c r="AC24" s="29">
        <v>1772</v>
      </c>
      <c r="AD24" s="25">
        <f t="shared" si="9"/>
        <v>1872</v>
      </c>
      <c r="AE24" s="28">
        <f t="shared" si="10"/>
        <v>94.658119658119659</v>
      </c>
      <c r="AF24" s="28" cm="1">
        <f t="array" ref="AF24">SUMPRODUCT(--(Z:Z=Z24),AB:AB,AE:AE)/SUMIF(Z:Z,Z24,AE:AE)</f>
        <v>2.7859401709401713E-2</v>
      </c>
      <c r="AG24" s="25" t="s">
        <v>494</v>
      </c>
      <c r="AH24" s="25" t="s">
        <v>405</v>
      </c>
      <c r="AI24" s="25">
        <v>3.2000000000000002E-3</v>
      </c>
      <c r="AJ24" s="29">
        <v>185391</v>
      </c>
      <c r="AK24" s="25" t="s">
        <v>459</v>
      </c>
      <c r="AL24" s="25" t="s">
        <v>412</v>
      </c>
      <c r="AM24" s="25">
        <v>5.0000000000000001E-4</v>
      </c>
      <c r="AN24" s="29">
        <v>24582</v>
      </c>
      <c r="AO24" s="30">
        <f t="shared" si="11"/>
        <v>201838</v>
      </c>
      <c r="AP24" s="30">
        <f t="shared" si="12"/>
        <v>12.17907430711759</v>
      </c>
      <c r="AQ24" s="28" cm="1">
        <f t="array" ref="AQ24">SUMPRODUCT(--(AK:AK=AK24),AM:AM,AP:AP)/SUMIF(AK:AK,AK24,AP:AP)</f>
        <v>3.4624500837305173E-4</v>
      </c>
      <c r="AR24" s="25" t="s">
        <v>31</v>
      </c>
      <c r="AS24" s="25" t="s">
        <v>403</v>
      </c>
      <c r="AT24" s="25">
        <v>1.41E-2</v>
      </c>
      <c r="AU24" s="29">
        <v>27978</v>
      </c>
      <c r="AV24" s="30">
        <f t="shared" si="13"/>
        <v>78592</v>
      </c>
      <c r="AW24" s="30">
        <f t="shared" si="14"/>
        <v>35.599043159609124</v>
      </c>
      <c r="AX24" s="28" cm="1">
        <f t="array" ref="AX24">SUMPRODUCT(--(AR:AR=AR24),AT:AT,AW:AW)/SUMIF(AR:AR,AR24,AW:AW)</f>
        <v>7.6599043159609123E-3</v>
      </c>
      <c r="AY24" s="25" t="s">
        <v>14</v>
      </c>
      <c r="AZ24" s="25" t="s">
        <v>90</v>
      </c>
      <c r="BA24" s="25">
        <v>5.1999999999999998E-2</v>
      </c>
      <c r="BB24" s="25">
        <v>105</v>
      </c>
      <c r="BC24" s="30">
        <f t="shared" si="15"/>
        <v>43645</v>
      </c>
      <c r="BD24" s="30">
        <f t="shared" si="16"/>
        <v>0.24057738572574178</v>
      </c>
      <c r="BE24" s="28" cm="1">
        <f t="array" ref="BE24">SUMPRODUCT(--(AY:AY=AY24),BA:BA,BD:BD)/SUMIF(AY:AY,AY24,BD:BD)</f>
        <v>3.3145469125902161E-2</v>
      </c>
      <c r="BF24" s="25" t="s">
        <v>449</v>
      </c>
      <c r="BG24" s="25" t="s">
        <v>408</v>
      </c>
      <c r="BH24" s="25">
        <v>1E-4</v>
      </c>
      <c r="BI24" s="29">
        <v>261235</v>
      </c>
      <c r="BJ24" s="30">
        <f t="shared" si="17"/>
        <v>376609</v>
      </c>
      <c r="BK24" s="30">
        <f t="shared" si="18"/>
        <v>69.365044382901104</v>
      </c>
      <c r="BL24" s="28" cm="1">
        <f t="array" ref="BL24">SUMPRODUCT(--(BF:BF=BF24),BH:BH,BK:BK)/SUMIF(BF:BF,BF24,BK:BK)</f>
        <v>1.0000000000000002E-4</v>
      </c>
      <c r="BM24" s="25" t="s">
        <v>280</v>
      </c>
      <c r="BN24" s="25" t="s">
        <v>233</v>
      </c>
      <c r="BO24" s="25">
        <v>2.0000000000000001E-4</v>
      </c>
      <c r="BP24" s="29">
        <v>146714</v>
      </c>
      <c r="BQ24" s="30">
        <f t="shared" si="19"/>
        <v>148713</v>
      </c>
      <c r="BR24" s="30">
        <f t="shared" si="20"/>
        <v>98.655800098175689</v>
      </c>
      <c r="BS24" s="28" cm="1">
        <f t="array" ref="BS24">SUMPRODUCT(--(BM:BM=BM24),BO:BO,BR:BR)/SUMIF(BM:BM,BM24,BR:BR)</f>
        <v>2.0940939931277024E-4</v>
      </c>
      <c r="BT24" s="5" t="s">
        <v>153</v>
      </c>
      <c r="BU24" s="5" t="s">
        <v>677</v>
      </c>
      <c r="BV24" s="5">
        <v>8.9999999999999993E-3</v>
      </c>
      <c r="BW24" s="5">
        <v>113</v>
      </c>
      <c r="BX24" s="25" t="s">
        <v>31</v>
      </c>
      <c r="BY24" s="25" t="s">
        <v>688</v>
      </c>
      <c r="BZ24" s="25">
        <v>4.2999999999999997E-2</v>
      </c>
      <c r="CA24" s="25">
        <v>116</v>
      </c>
      <c r="CB24" s="30">
        <f t="shared" si="21"/>
        <v>669</v>
      </c>
      <c r="CC24" s="30">
        <f t="shared" si="22"/>
        <v>17.339312406576983</v>
      </c>
      <c r="CD24" s="28" cm="1">
        <f t="array" ref="CD24">SUMPRODUCT(--(BX:BX=BX24),BZ:BZ,CC:CC)/SUMIF(BX:BX,BX24,CC:CC)</f>
        <v>5.870553064275038E-2</v>
      </c>
      <c r="CE24" s="25" t="s">
        <v>131</v>
      </c>
      <c r="CF24" s="25" t="s">
        <v>86</v>
      </c>
      <c r="CG24" s="25">
        <v>1.9E-2</v>
      </c>
      <c r="CH24" s="29">
        <v>496</v>
      </c>
      <c r="CI24" s="25" t="s">
        <v>494</v>
      </c>
      <c r="CJ24" s="25" t="s">
        <v>409</v>
      </c>
      <c r="CK24" s="25">
        <v>1.03E-2</v>
      </c>
      <c r="CL24" s="29">
        <v>70890</v>
      </c>
    </row>
    <row r="25" spans="1:90" x14ac:dyDescent="0.2">
      <c r="A25" s="25" t="s">
        <v>448</v>
      </c>
      <c r="B25" s="25" t="s">
        <v>124</v>
      </c>
      <c r="C25" s="25">
        <v>2.1000000000000001E-2</v>
      </c>
      <c r="D25" s="29">
        <v>4889</v>
      </c>
      <c r="E25" s="25" t="s">
        <v>157</v>
      </c>
      <c r="F25" s="25" t="s">
        <v>675</v>
      </c>
      <c r="G25" s="25">
        <v>3.0000000000000001E-3</v>
      </c>
      <c r="H25" s="25">
        <v>193</v>
      </c>
      <c r="I25" s="25">
        <f t="shared" si="3"/>
        <v>193</v>
      </c>
      <c r="J25" s="28">
        <f t="shared" si="4"/>
        <v>100</v>
      </c>
      <c r="K25" s="28" cm="1">
        <f t="array" ref="K25">SUMPRODUCT(--(E:E=E25),G:G,J:J)/SUMIF(E:E,E25,J:J)</f>
        <v>3.0000000000000001E-3</v>
      </c>
      <c r="L25" s="25" t="s">
        <v>107</v>
      </c>
      <c r="M25" s="25" t="s">
        <v>87</v>
      </c>
      <c r="N25" s="25">
        <v>2.4E-2</v>
      </c>
      <c r="O25" s="25">
        <v>339</v>
      </c>
      <c r="P25" s="25">
        <f t="shared" si="5"/>
        <v>827</v>
      </c>
      <c r="Q25" s="28">
        <f t="shared" si="6"/>
        <v>40.991535671100365</v>
      </c>
      <c r="R25" s="28" cm="1">
        <f t="array" ref="R25">SUMPRODUCT(--(L:L=L25),N:N,Q:Q)/SUMIF(L:L,L25,Q:Q)</f>
        <v>1.8423216444981863E-2</v>
      </c>
      <c r="S25" s="25" t="s">
        <v>12</v>
      </c>
      <c r="T25" s="25" t="s">
        <v>228</v>
      </c>
      <c r="U25" s="25">
        <v>8.0199999999999994E-2</v>
      </c>
      <c r="V25" s="29">
        <v>11499</v>
      </c>
      <c r="W25" s="25">
        <f t="shared" si="7"/>
        <v>11538</v>
      </c>
      <c r="X25" s="28">
        <f t="shared" si="8"/>
        <v>99.661986479459173</v>
      </c>
      <c r="Y25" s="28" cm="1">
        <f t="array" ref="Y25">SUMPRODUCT(--(S:S=S25),U:U,X:X)/SUMIF(S:S,S25,X:X)</f>
        <v>8.0361570462818499E-2</v>
      </c>
      <c r="Z25" s="25" t="s">
        <v>19</v>
      </c>
      <c r="AA25" s="25" t="s">
        <v>407</v>
      </c>
      <c r="AB25" s="25">
        <v>3.5999999999999997E-2</v>
      </c>
      <c r="AC25" s="25">
        <v>100</v>
      </c>
      <c r="AD25" s="25">
        <f t="shared" si="9"/>
        <v>1872</v>
      </c>
      <c r="AE25" s="28">
        <f t="shared" si="10"/>
        <v>5.3418803418803416</v>
      </c>
      <c r="AF25" s="28" cm="1">
        <f t="array" ref="AF25">SUMPRODUCT(--(Z:Z=Z25),AB:AB,AE:AE)/SUMIF(Z:Z,Z25,AE:AE)</f>
        <v>2.7859401709401713E-2</v>
      </c>
      <c r="AG25" s="25" t="s">
        <v>38</v>
      </c>
      <c r="AH25" s="25" t="s">
        <v>405</v>
      </c>
      <c r="AI25" s="25">
        <v>5.1000000000000004E-3</v>
      </c>
      <c r="AJ25" s="29">
        <v>185391</v>
      </c>
      <c r="AK25" s="25" t="s">
        <v>459</v>
      </c>
      <c r="AL25" s="25" t="s">
        <v>411</v>
      </c>
      <c r="AM25" s="25">
        <v>1E-4</v>
      </c>
      <c r="AN25" s="29">
        <v>77584</v>
      </c>
      <c r="AO25" s="30">
        <f t="shared" si="11"/>
        <v>201838</v>
      </c>
      <c r="AP25" s="30">
        <f t="shared" si="12"/>
        <v>38.438747906737085</v>
      </c>
      <c r="AQ25" s="28" cm="1">
        <f t="array" ref="AQ25">SUMPRODUCT(--(AK:AK=AK25),AM:AM,AP:AP)/SUMIF(AK:AK,AK25,AP:AP)</f>
        <v>3.4624500837305173E-4</v>
      </c>
      <c r="AR25" s="25" t="s">
        <v>32</v>
      </c>
      <c r="AS25" s="25" t="s">
        <v>398</v>
      </c>
      <c r="AT25" s="25">
        <v>8.9300000000000004E-2</v>
      </c>
      <c r="AU25" s="29">
        <v>50614</v>
      </c>
      <c r="AV25" s="30">
        <f t="shared" si="13"/>
        <v>78592</v>
      </c>
      <c r="AW25" s="30">
        <f t="shared" si="14"/>
        <v>64.400956840390876</v>
      </c>
      <c r="AX25" s="28" cm="1">
        <f t="array" ref="AX25">SUMPRODUCT(--(AR:AR=AR25),AT:AT,AW:AW)/SUMIF(AR:AR,AR25,AW:AW)</f>
        <v>6.5021452565146576E-2</v>
      </c>
      <c r="AY25" s="25" t="s">
        <v>275</v>
      </c>
      <c r="AZ25" s="25" t="s">
        <v>229</v>
      </c>
      <c r="BA25" s="25">
        <v>0.14269999999999999</v>
      </c>
      <c r="BB25" s="29">
        <v>43540</v>
      </c>
      <c r="BC25" s="30">
        <f t="shared" si="15"/>
        <v>43645</v>
      </c>
      <c r="BD25" s="30">
        <f t="shared" si="16"/>
        <v>99.759422614274257</v>
      </c>
      <c r="BE25" s="28" cm="1">
        <f t="array" ref="BE25">SUMPRODUCT(--(AY:AY=AY25),BA:BA,BD:BD)/SUMIF(AY:AY,AY25,BD:BD)</f>
        <v>0.1425515637530072</v>
      </c>
      <c r="BF25" s="25" t="s">
        <v>27</v>
      </c>
      <c r="BG25" s="25" t="s">
        <v>406</v>
      </c>
      <c r="BH25" s="25">
        <v>1.7000000000000001E-2</v>
      </c>
      <c r="BI25" s="29">
        <v>1058</v>
      </c>
      <c r="BJ25" s="30">
        <f t="shared" si="17"/>
        <v>377667</v>
      </c>
      <c r="BK25" s="30">
        <f t="shared" si="18"/>
        <v>0.28014097074936389</v>
      </c>
      <c r="BL25" s="28" cm="1">
        <f t="array" ref="BL25">SUMPRODUCT(--(BF:BF=BF25),BH:BH,BK:BK)/SUMIF(BF:BF,BF25,BK:BK)</f>
        <v>1.9441080369743718E-2</v>
      </c>
      <c r="BM25" s="25" t="s">
        <v>282</v>
      </c>
      <c r="BN25" s="25" t="s">
        <v>233</v>
      </c>
      <c r="BO25" s="25">
        <v>1E-4</v>
      </c>
      <c r="BP25" s="29">
        <v>146714</v>
      </c>
      <c r="BQ25" s="30">
        <f t="shared" si="19"/>
        <v>146714</v>
      </c>
      <c r="BR25" s="30">
        <f t="shared" si="20"/>
        <v>100</v>
      </c>
      <c r="BS25" s="28" cm="1">
        <f t="array" ref="BS25">SUMPRODUCT(--(BM:BM=BM25),BO:BO,BR:BR)/SUMIF(BM:BM,BM25,BR:BR)</f>
        <v>1E-4</v>
      </c>
      <c r="BT25" s="28"/>
      <c r="BU25" s="28"/>
      <c r="BV25" s="28"/>
      <c r="BW25" s="28"/>
      <c r="BX25" s="25" t="s">
        <v>32</v>
      </c>
      <c r="BY25" s="25" t="s">
        <v>423</v>
      </c>
      <c r="BZ25" s="25">
        <v>1.9E-2</v>
      </c>
      <c r="CA25" s="25">
        <v>553</v>
      </c>
      <c r="CB25" s="30">
        <f t="shared" si="21"/>
        <v>669</v>
      </c>
      <c r="CC25" s="30">
        <f t="shared" si="22"/>
        <v>82.66068759342302</v>
      </c>
      <c r="CD25" s="28" cm="1">
        <f t="array" ref="CD25">SUMPRODUCT(--(BX:BX=BX25),BZ:BZ,CC:CC)/SUMIF(BX:BX,BX25,CC:CC)</f>
        <v>2.0907324364723468E-2</v>
      </c>
      <c r="CE25" s="25" t="s">
        <v>133</v>
      </c>
      <c r="CF25" s="25" t="s">
        <v>86</v>
      </c>
      <c r="CG25" s="25">
        <v>2E-3</v>
      </c>
      <c r="CH25" s="25">
        <v>496</v>
      </c>
      <c r="CI25" s="25" t="s">
        <v>38</v>
      </c>
      <c r="CJ25" s="25" t="s">
        <v>409</v>
      </c>
      <c r="CK25" s="25">
        <v>1E-3</v>
      </c>
      <c r="CL25" s="29">
        <v>70890</v>
      </c>
    </row>
    <row r="26" spans="1:90" x14ac:dyDescent="0.2">
      <c r="A26" s="25" t="s">
        <v>450</v>
      </c>
      <c r="B26" s="25" t="s">
        <v>124</v>
      </c>
      <c r="C26" s="25">
        <v>7.3099999999999998E-2</v>
      </c>
      <c r="D26" s="29">
        <v>4889</v>
      </c>
      <c r="E26" s="25" t="s">
        <v>159</v>
      </c>
      <c r="F26" s="25" t="s">
        <v>675</v>
      </c>
      <c r="G26" s="25">
        <v>3.0000000000000001E-3</v>
      </c>
      <c r="H26" s="25">
        <v>193</v>
      </c>
      <c r="I26" s="25">
        <f t="shared" si="3"/>
        <v>193</v>
      </c>
      <c r="J26" s="28">
        <f t="shared" si="4"/>
        <v>100</v>
      </c>
      <c r="K26" s="28" cm="1">
        <f t="array" ref="K26">SUMPRODUCT(--(E:E=E26),G:G,J:J)/SUMIF(E:E,E26,J:J)</f>
        <v>3.0000000000000001E-3</v>
      </c>
      <c r="L26" s="25" t="s">
        <v>107</v>
      </c>
      <c r="M26" s="25" t="s">
        <v>84</v>
      </c>
      <c r="N26" s="25">
        <v>1.4E-2</v>
      </c>
      <c r="O26" s="25">
        <v>220</v>
      </c>
      <c r="P26" s="25">
        <f t="shared" si="5"/>
        <v>827</v>
      </c>
      <c r="Q26" s="28">
        <f t="shared" si="6"/>
        <v>26.60217654171705</v>
      </c>
      <c r="R26" s="28" cm="1">
        <f t="array" ref="R26">SUMPRODUCT(--(L:L=L26),N:N,Q:Q)/SUMIF(L:L,L26,Q:Q)</f>
        <v>1.8423216444981863E-2</v>
      </c>
      <c r="S26" s="25" t="s">
        <v>13</v>
      </c>
      <c r="T26" s="25" t="s">
        <v>88</v>
      </c>
      <c r="U26" s="25">
        <v>0.32100000000000001</v>
      </c>
      <c r="V26" s="25">
        <v>39</v>
      </c>
      <c r="W26" s="25">
        <f t="shared" si="7"/>
        <v>11538</v>
      </c>
      <c r="X26" s="28">
        <f t="shared" si="8"/>
        <v>0.33801352054082162</v>
      </c>
      <c r="Y26" s="28" cm="1">
        <f t="array" ref="Y26">SUMPRODUCT(--(S:S=S26),U:U,X:X)/SUMIF(S:S,S26,X:X)</f>
        <v>0.24904404576183048</v>
      </c>
      <c r="Z26" s="25" t="s">
        <v>427</v>
      </c>
      <c r="AA26" s="25" t="s">
        <v>685</v>
      </c>
      <c r="AB26" s="25">
        <v>2.9999999999999997E-4</v>
      </c>
      <c r="AC26" s="29">
        <v>1772</v>
      </c>
      <c r="AD26" s="25">
        <f t="shared" si="9"/>
        <v>1772</v>
      </c>
      <c r="AE26" s="28">
        <f t="shared" si="10"/>
        <v>100</v>
      </c>
      <c r="AF26" s="28" cm="1">
        <f t="array" ref="AF26">SUMPRODUCT(--(Z:Z=Z26),AB:AB,AE:AE)/SUMIF(Z:Z,Z26,AE:AE)</f>
        <v>2.9999999999999997E-4</v>
      </c>
      <c r="AG26" s="25" t="s">
        <v>497</v>
      </c>
      <c r="AH26" s="25" t="s">
        <v>405</v>
      </c>
      <c r="AI26" s="25">
        <v>7.1000000000000004E-3</v>
      </c>
      <c r="AJ26" s="29">
        <v>185391</v>
      </c>
      <c r="AK26" s="25" t="s">
        <v>29</v>
      </c>
      <c r="AL26" s="25" t="s">
        <v>399</v>
      </c>
      <c r="AM26" s="25">
        <v>2.3099999999999999E-2</v>
      </c>
      <c r="AN26" s="29">
        <v>99672</v>
      </c>
      <c r="AO26" s="30">
        <f t="shared" si="11"/>
        <v>201838</v>
      </c>
      <c r="AP26" s="30">
        <f t="shared" si="12"/>
        <v>49.382177786145327</v>
      </c>
      <c r="AQ26" s="28" cm="1">
        <f t="array" ref="AQ26">SUMPRODUCT(--(AK:AK=AK26),AM:AM,AP:AP)/SUMIF(AK:AK,AK26,AP:AP)</f>
        <v>2.4257735411567696E-2</v>
      </c>
      <c r="AR26" s="25" t="s">
        <v>32</v>
      </c>
      <c r="AS26" s="25" t="s">
        <v>403</v>
      </c>
      <c r="AT26" s="25">
        <v>2.1100000000000001E-2</v>
      </c>
      <c r="AU26" s="29">
        <v>27978</v>
      </c>
      <c r="AV26" s="30">
        <f t="shared" si="13"/>
        <v>78592</v>
      </c>
      <c r="AW26" s="30">
        <f t="shared" si="14"/>
        <v>35.599043159609124</v>
      </c>
      <c r="AX26" s="28" cm="1">
        <f t="array" ref="AX26">SUMPRODUCT(--(AR:AR=AR26),AT:AT,AW:AW)/SUMIF(AR:AR,AR26,AW:AW)</f>
        <v>6.5021452565146576E-2</v>
      </c>
      <c r="AY26" s="25" t="s">
        <v>275</v>
      </c>
      <c r="AZ26" s="25" t="s">
        <v>90</v>
      </c>
      <c r="BA26" s="25">
        <v>8.1000000000000003E-2</v>
      </c>
      <c r="BB26" s="25">
        <v>105</v>
      </c>
      <c r="BC26" s="30">
        <f t="shared" si="15"/>
        <v>43645</v>
      </c>
      <c r="BD26" s="30">
        <f t="shared" si="16"/>
        <v>0.24057738572574178</v>
      </c>
      <c r="BE26" s="28" cm="1">
        <f t="array" ref="BE26">SUMPRODUCT(--(AY:AY=AY26),BA:BA,BD:BD)/SUMIF(AY:AY,AY26,BD:BD)</f>
        <v>0.1425515637530072</v>
      </c>
      <c r="BF26" s="25" t="s">
        <v>27</v>
      </c>
      <c r="BG26" s="25" t="s">
        <v>410</v>
      </c>
      <c r="BH26" s="25">
        <v>2.2499999999999999E-2</v>
      </c>
      <c r="BI26" s="29">
        <v>115374</v>
      </c>
      <c r="BJ26" s="30">
        <f t="shared" si="17"/>
        <v>377667</v>
      </c>
      <c r="BK26" s="30">
        <f t="shared" si="18"/>
        <v>30.549134555044521</v>
      </c>
      <c r="BL26" s="28" cm="1">
        <f t="array" ref="BL26">SUMPRODUCT(--(BF:BF=BF26),BH:BH,BK:BK)/SUMIF(BF:BF,BF26,BK:BK)</f>
        <v>1.9441080369743718E-2</v>
      </c>
      <c r="BM26" s="25" t="s">
        <v>334</v>
      </c>
      <c r="BN26" s="25" t="s">
        <v>233</v>
      </c>
      <c r="BO26" s="25">
        <v>1E-4</v>
      </c>
      <c r="BP26" s="29">
        <v>146714</v>
      </c>
      <c r="BQ26" s="30">
        <f t="shared" si="19"/>
        <v>146714</v>
      </c>
      <c r="BR26" s="30">
        <f t="shared" si="20"/>
        <v>100</v>
      </c>
      <c r="BS26" s="28" cm="1">
        <f t="array" ref="BS26">SUMPRODUCT(--(BM:BM=BM26),BO:BO,BR:BR)/SUMIF(BM:BM,BM26,BR:BR)</f>
        <v>1E-4</v>
      </c>
      <c r="BT26" s="28"/>
      <c r="BU26" s="28"/>
      <c r="BV26" s="28"/>
      <c r="BW26" s="28"/>
      <c r="BX26" s="25" t="s">
        <v>32</v>
      </c>
      <c r="BY26" s="25" t="s">
        <v>688</v>
      </c>
      <c r="BZ26" s="25">
        <v>0.03</v>
      </c>
      <c r="CA26" s="25">
        <v>116</v>
      </c>
      <c r="CB26" s="30">
        <f t="shared" si="21"/>
        <v>669</v>
      </c>
      <c r="CC26" s="30">
        <f t="shared" si="22"/>
        <v>17.339312406576983</v>
      </c>
      <c r="CD26" s="28" cm="1">
        <f t="array" ref="CD26">SUMPRODUCT(--(BX:BX=BX26),BZ:BZ,CC:CC)/SUMIF(BX:BX,BX26,CC:CC)</f>
        <v>2.0907324364723468E-2</v>
      </c>
      <c r="CE26" s="25" t="s">
        <v>134</v>
      </c>
      <c r="CF26" s="25" t="s">
        <v>86</v>
      </c>
      <c r="CG26" s="25">
        <v>1E-3</v>
      </c>
      <c r="CH26" s="25">
        <v>496</v>
      </c>
      <c r="CI26" s="25" t="s">
        <v>497</v>
      </c>
      <c r="CJ26" s="25" t="s">
        <v>409</v>
      </c>
      <c r="CK26" s="25">
        <v>2.3999999999999998E-3</v>
      </c>
      <c r="CL26" s="29">
        <v>70890</v>
      </c>
    </row>
    <row r="27" spans="1:90" x14ac:dyDescent="0.2">
      <c r="A27" s="25" t="s">
        <v>451</v>
      </c>
      <c r="B27" s="25" t="s">
        <v>124</v>
      </c>
      <c r="C27" s="25">
        <v>2.92E-2</v>
      </c>
      <c r="D27" s="29">
        <v>4889</v>
      </c>
      <c r="E27" s="25" t="s">
        <v>168</v>
      </c>
      <c r="F27" s="25" t="s">
        <v>675</v>
      </c>
      <c r="G27" s="25">
        <v>5.0000000000000001E-3</v>
      </c>
      <c r="H27" s="25">
        <v>193</v>
      </c>
      <c r="I27" s="25">
        <f t="shared" si="3"/>
        <v>193</v>
      </c>
      <c r="J27" s="28">
        <f t="shared" si="4"/>
        <v>100</v>
      </c>
      <c r="K27" s="28" cm="1">
        <f t="array" ref="K27">SUMPRODUCT(--(E:E=E27),G:G,J:J)/SUMIF(E:E,E27,J:J)</f>
        <v>5.0000000000000001E-3</v>
      </c>
      <c r="L27" s="25" t="s">
        <v>109</v>
      </c>
      <c r="M27" s="25" t="s">
        <v>676</v>
      </c>
      <c r="N27" s="25">
        <v>2.1000000000000001E-2</v>
      </c>
      <c r="O27" s="25">
        <v>268</v>
      </c>
      <c r="P27" s="25">
        <f t="shared" si="5"/>
        <v>827</v>
      </c>
      <c r="Q27" s="28">
        <f t="shared" si="6"/>
        <v>32.406287787182585</v>
      </c>
      <c r="R27" s="28" cm="1">
        <f t="array" ref="R27">SUMPRODUCT(--(L:L=L27),N:N,Q:Q)/SUMIF(L:L,L27,Q:Q)</f>
        <v>1.7685610640870618E-2</v>
      </c>
      <c r="S27" s="25" t="s">
        <v>13</v>
      </c>
      <c r="T27" s="25" t="s">
        <v>228</v>
      </c>
      <c r="U27" s="25">
        <v>0.24879999999999999</v>
      </c>
      <c r="V27" s="29">
        <v>11499</v>
      </c>
      <c r="W27" s="25">
        <f t="shared" si="7"/>
        <v>11538</v>
      </c>
      <c r="X27" s="28">
        <f t="shared" si="8"/>
        <v>99.661986479459173</v>
      </c>
      <c r="Y27" s="28" cm="1">
        <f t="array" ref="Y27">SUMPRODUCT(--(S:S=S27),U:U,X:X)/SUMIF(S:S,S27,X:X)</f>
        <v>0.24904404576183048</v>
      </c>
      <c r="Z27" s="25" t="s">
        <v>431</v>
      </c>
      <c r="AA27" s="25" t="s">
        <v>685</v>
      </c>
      <c r="AB27" s="25">
        <v>2.9999999999999997E-4</v>
      </c>
      <c r="AC27" s="29">
        <v>1772</v>
      </c>
      <c r="AD27" s="25">
        <f t="shared" si="9"/>
        <v>1772</v>
      </c>
      <c r="AE27" s="28">
        <f t="shared" si="10"/>
        <v>100</v>
      </c>
      <c r="AF27" s="28" cm="1">
        <f t="array" ref="AF27">SUMPRODUCT(--(Z:Z=Z27),AB:AB,AE:AE)/SUMIF(Z:Z,Z27,AE:AE)</f>
        <v>2.9999999999999997E-4</v>
      </c>
      <c r="AG27" s="25" t="s">
        <v>500</v>
      </c>
      <c r="AH27" s="25" t="s">
        <v>405</v>
      </c>
      <c r="AI27" s="25">
        <v>8.0000000000000004E-4</v>
      </c>
      <c r="AJ27" s="29">
        <v>185391</v>
      </c>
      <c r="AK27" s="25" t="s">
        <v>29</v>
      </c>
      <c r="AL27" s="25" t="s">
        <v>412</v>
      </c>
      <c r="AM27" s="25">
        <v>2.4400000000000002E-2</v>
      </c>
      <c r="AN27" s="29">
        <v>24582</v>
      </c>
      <c r="AO27" s="30">
        <f t="shared" si="11"/>
        <v>201838</v>
      </c>
      <c r="AP27" s="30">
        <f t="shared" si="12"/>
        <v>12.17907430711759</v>
      </c>
      <c r="AQ27" s="28" cm="1">
        <f t="array" ref="AQ27">SUMPRODUCT(--(AK:AK=AK27),AM:AM,AP:AP)/SUMIF(AK:AK,AK27,AP:AP)</f>
        <v>2.4257735411567696E-2</v>
      </c>
      <c r="AR27" s="25" t="s">
        <v>463</v>
      </c>
      <c r="AS27" s="25" t="s">
        <v>398</v>
      </c>
      <c r="AT27" s="25">
        <v>5.7999999999999996E-3</v>
      </c>
      <c r="AU27" s="29">
        <v>50614</v>
      </c>
      <c r="AV27" s="30">
        <f t="shared" si="13"/>
        <v>78592</v>
      </c>
      <c r="AW27" s="30">
        <f t="shared" si="14"/>
        <v>64.400956840390876</v>
      </c>
      <c r="AX27" s="28" cm="1">
        <f t="array" ref="AX27">SUMPRODUCT(--(AR:AR=AR27),AT:AT,AW:AW)/SUMIF(AR:AR,AR27,AW:AW)</f>
        <v>5.764400956840391E-3</v>
      </c>
      <c r="AY27" s="25" t="s">
        <v>277</v>
      </c>
      <c r="AZ27" s="25" t="s">
        <v>229</v>
      </c>
      <c r="BA27" s="25">
        <v>4.0000000000000002E-4</v>
      </c>
      <c r="BB27" s="29">
        <v>43540</v>
      </c>
      <c r="BC27" s="30">
        <f t="shared" si="15"/>
        <v>43540</v>
      </c>
      <c r="BD27" s="30">
        <f t="shared" si="16"/>
        <v>100</v>
      </c>
      <c r="BE27" s="28" cm="1">
        <f t="array" ref="BE27">SUMPRODUCT(--(AY:AY=AY27),BA:BA,BD:BD)/SUMIF(AY:AY,AY27,BD:BD)</f>
        <v>4.0000000000000002E-4</v>
      </c>
      <c r="BF27" s="25" t="s">
        <v>27</v>
      </c>
      <c r="BG27" s="25" t="s">
        <v>408</v>
      </c>
      <c r="BH27" s="25">
        <v>1.8100000000000002E-2</v>
      </c>
      <c r="BI27" s="29">
        <v>261235</v>
      </c>
      <c r="BJ27" s="30">
        <f t="shared" si="17"/>
        <v>377667</v>
      </c>
      <c r="BK27" s="30">
        <f t="shared" si="18"/>
        <v>69.170724474206111</v>
      </c>
      <c r="BL27" s="28" cm="1">
        <f t="array" ref="BL27">SUMPRODUCT(--(BF:BF=BF27),BH:BH,BK:BK)/SUMIF(BF:BF,BF27,BK:BK)</f>
        <v>1.9441080369743718E-2</v>
      </c>
      <c r="BM27" s="25" t="s">
        <v>16</v>
      </c>
      <c r="BN27" s="25" t="s">
        <v>686</v>
      </c>
      <c r="BO27" s="25">
        <v>9.0800000000000006E-2</v>
      </c>
      <c r="BP27" s="29">
        <v>1999</v>
      </c>
      <c r="BQ27" s="30">
        <f t="shared" si="19"/>
        <v>148907</v>
      </c>
      <c r="BR27" s="30">
        <f t="shared" si="20"/>
        <v>1.3424486424412554</v>
      </c>
      <c r="BS27" s="28" cm="1">
        <f t="array" ref="BS27">SUMPRODUCT(--(BM:BM=BM27),BO:BO,BR:BR)/SUMIF(BM:BM,BM27,BR:BR)</f>
        <v>9.0379279684635383E-2</v>
      </c>
      <c r="BT27" s="28"/>
      <c r="BU27" s="28"/>
      <c r="BV27" s="28"/>
      <c r="BW27" s="28"/>
      <c r="BX27" s="25" t="s">
        <v>463</v>
      </c>
      <c r="BY27" s="25" t="s">
        <v>423</v>
      </c>
      <c r="BZ27" s="25">
        <v>2E-3</v>
      </c>
      <c r="CA27" s="25">
        <v>553</v>
      </c>
      <c r="CB27" s="30">
        <f t="shared" si="21"/>
        <v>553</v>
      </c>
      <c r="CC27" s="30">
        <f t="shared" si="22"/>
        <v>100</v>
      </c>
      <c r="CD27" s="28" cm="1">
        <f t="array" ref="CD27">SUMPRODUCT(--(BX:BX=BX27),BZ:BZ,CC:CC)/SUMIF(BX:BX,BX27,CC:CC)</f>
        <v>2E-3</v>
      </c>
      <c r="CE27" s="25" t="s">
        <v>136</v>
      </c>
      <c r="CF27" s="25" t="s">
        <v>86</v>
      </c>
      <c r="CG27" s="25">
        <v>4.0000000000000001E-3</v>
      </c>
      <c r="CH27" s="25">
        <v>496</v>
      </c>
      <c r="CI27" s="25" t="s">
        <v>500</v>
      </c>
      <c r="CJ27" s="25" t="s">
        <v>409</v>
      </c>
      <c r="CK27" s="25">
        <v>8.3999999999999995E-3</v>
      </c>
      <c r="CL27" s="29">
        <v>70890</v>
      </c>
    </row>
    <row r="28" spans="1:90" x14ac:dyDescent="0.2">
      <c r="A28" s="25" t="s">
        <v>452</v>
      </c>
      <c r="B28" s="25" t="s">
        <v>124</v>
      </c>
      <c r="C28" s="25">
        <v>1.6999999999999999E-3</v>
      </c>
      <c r="D28" s="29">
        <v>4889</v>
      </c>
      <c r="E28" s="25" t="s">
        <v>169</v>
      </c>
      <c r="F28" s="25" t="s">
        <v>675</v>
      </c>
      <c r="G28" s="25">
        <v>8.0000000000000002E-3</v>
      </c>
      <c r="H28" s="25">
        <v>193</v>
      </c>
      <c r="I28" s="25">
        <f t="shared" si="3"/>
        <v>193</v>
      </c>
      <c r="J28" s="28">
        <f t="shared" si="4"/>
        <v>100</v>
      </c>
      <c r="K28" s="28" cm="1">
        <f t="array" ref="K28">SUMPRODUCT(--(E:E=E28),G:G,J:J)/SUMIF(E:E,E28,J:J)</f>
        <v>8.0000000000000002E-3</v>
      </c>
      <c r="L28" s="25" t="s">
        <v>109</v>
      </c>
      <c r="M28" s="25" t="s">
        <v>87</v>
      </c>
      <c r="N28" s="25">
        <v>2.1999999999999999E-2</v>
      </c>
      <c r="O28" s="25">
        <v>339</v>
      </c>
      <c r="P28" s="25">
        <f t="shared" si="5"/>
        <v>827</v>
      </c>
      <c r="Q28" s="28">
        <f t="shared" si="6"/>
        <v>40.991535671100365</v>
      </c>
      <c r="R28" s="28" cm="1">
        <f t="array" ref="R28">SUMPRODUCT(--(L:L=L28),N:N,Q:Q)/SUMIF(L:L,L28,Q:Q)</f>
        <v>1.7685610640870618E-2</v>
      </c>
      <c r="S28" s="25" t="s">
        <v>14</v>
      </c>
      <c r="T28" s="25" t="s">
        <v>88</v>
      </c>
      <c r="U28" s="25">
        <v>0.10299999999999999</v>
      </c>
      <c r="V28" s="25">
        <v>39</v>
      </c>
      <c r="W28" s="25">
        <f t="shared" si="7"/>
        <v>11538</v>
      </c>
      <c r="X28" s="28">
        <f t="shared" si="8"/>
        <v>0.33801352054082162</v>
      </c>
      <c r="Y28" s="28" cm="1">
        <f t="array" ref="Y28">SUMPRODUCT(--(S:S=S28),U:U,X:X)/SUMIF(S:S,S28,X:X)</f>
        <v>8.7751716068642752E-2</v>
      </c>
      <c r="Z28" s="25" t="s">
        <v>24</v>
      </c>
      <c r="AA28" s="25" t="s">
        <v>685</v>
      </c>
      <c r="AB28" s="25">
        <v>5.3699999999999998E-2</v>
      </c>
      <c r="AC28" s="29">
        <v>1772</v>
      </c>
      <c r="AD28" s="25">
        <f t="shared" si="9"/>
        <v>1872</v>
      </c>
      <c r="AE28" s="28">
        <f t="shared" si="10"/>
        <v>94.658119658119659</v>
      </c>
      <c r="AF28" s="28" cm="1">
        <f t="array" ref="AF28">SUMPRODUCT(--(Z:Z=Z28),AB:AB,AE:AE)/SUMIF(Z:Z,Z28,AE:AE)</f>
        <v>5.4143376068376069E-2</v>
      </c>
      <c r="AG28" s="25" t="s">
        <v>507</v>
      </c>
      <c r="AH28" s="25" t="s">
        <v>405</v>
      </c>
      <c r="AI28" s="25">
        <v>2.9999999999999997E-4</v>
      </c>
      <c r="AJ28" s="29">
        <v>185391</v>
      </c>
      <c r="AK28" s="25" t="s">
        <v>29</v>
      </c>
      <c r="AL28" s="25" t="s">
        <v>411</v>
      </c>
      <c r="AM28" s="25">
        <v>2.5700000000000001E-2</v>
      </c>
      <c r="AN28" s="29">
        <v>77584</v>
      </c>
      <c r="AO28" s="30">
        <f t="shared" si="11"/>
        <v>201838</v>
      </c>
      <c r="AP28" s="30">
        <f t="shared" si="12"/>
        <v>38.438747906737085</v>
      </c>
      <c r="AQ28" s="28" cm="1">
        <f t="array" ref="AQ28">SUMPRODUCT(--(AK:AK=AK28),AM:AM,AP:AP)/SUMIF(AK:AK,AK28,AP:AP)</f>
        <v>2.4257735411567696E-2</v>
      </c>
      <c r="AR28" s="25" t="s">
        <v>463</v>
      </c>
      <c r="AS28" s="25" t="s">
        <v>403</v>
      </c>
      <c r="AT28" s="25">
        <v>5.7000000000000002E-3</v>
      </c>
      <c r="AU28" s="29">
        <v>27978</v>
      </c>
      <c r="AV28" s="30">
        <f t="shared" si="13"/>
        <v>78592</v>
      </c>
      <c r="AW28" s="30">
        <f t="shared" si="14"/>
        <v>35.599043159609124</v>
      </c>
      <c r="AX28" s="28" cm="1">
        <f t="array" ref="AX28">SUMPRODUCT(--(AR:AR=AR28),AT:AT,AW:AW)/SUMIF(AR:AR,AR28,AW:AW)</f>
        <v>5.764400956840391E-3</v>
      </c>
      <c r="AY28" s="25" t="s">
        <v>296</v>
      </c>
      <c r="AZ28" s="25" t="s">
        <v>229</v>
      </c>
      <c r="BA28" s="25">
        <v>1.1000000000000001E-3</v>
      </c>
      <c r="BB28" s="29">
        <v>43540</v>
      </c>
      <c r="BC28" s="30">
        <f t="shared" si="15"/>
        <v>43540</v>
      </c>
      <c r="BD28" s="30">
        <f t="shared" si="16"/>
        <v>100</v>
      </c>
      <c r="BE28" s="28" cm="1">
        <f t="array" ref="BE28">SUMPRODUCT(--(AY:AY=AY28),BA:BA,BD:BD)/SUMIF(AY:AY,AY28,BD:BD)</f>
        <v>1.1000000000000001E-3</v>
      </c>
      <c r="BF28" s="25" t="s">
        <v>459</v>
      </c>
      <c r="BG28" s="25" t="s">
        <v>406</v>
      </c>
      <c r="BH28" s="25">
        <v>1.6E-2</v>
      </c>
      <c r="BI28" s="29">
        <v>1058</v>
      </c>
      <c r="BJ28" s="30">
        <f t="shared" si="17"/>
        <v>377667</v>
      </c>
      <c r="BK28" s="30">
        <f t="shared" si="18"/>
        <v>0.28014097074936389</v>
      </c>
      <c r="BL28" s="28" cm="1">
        <f t="array" ref="BL28">SUMPRODUCT(--(BF:BF=BF28),BH:BH,BK:BK)/SUMIF(BF:BF,BF28,BK:BK)</f>
        <v>1.2402012619582861E-2</v>
      </c>
      <c r="BM28" s="25" t="s">
        <v>16</v>
      </c>
      <c r="BN28" s="25" t="s">
        <v>233</v>
      </c>
      <c r="BO28" s="25">
        <v>9.0300000000000005E-2</v>
      </c>
      <c r="BP28" s="29">
        <v>146714</v>
      </c>
      <c r="BQ28" s="30">
        <f t="shared" si="19"/>
        <v>148907</v>
      </c>
      <c r="BR28" s="30">
        <f t="shared" si="20"/>
        <v>98.52726869791212</v>
      </c>
      <c r="BS28" s="28" cm="1">
        <f t="array" ref="BS28">SUMPRODUCT(--(BM:BM=BM28),BO:BO,BR:BR)/SUMIF(BM:BM,BM28,BR:BR)</f>
        <v>9.0379279684635383E-2</v>
      </c>
      <c r="BT28" s="28"/>
      <c r="BU28" s="28"/>
      <c r="BV28" s="28"/>
      <c r="BW28" s="28"/>
      <c r="BX28" s="25" t="s">
        <v>33</v>
      </c>
      <c r="BY28" s="25" t="s">
        <v>423</v>
      </c>
      <c r="BZ28" s="25">
        <v>7.1999999999999995E-2</v>
      </c>
      <c r="CA28" s="25">
        <v>553</v>
      </c>
      <c r="CB28" s="30">
        <f t="shared" si="21"/>
        <v>669</v>
      </c>
      <c r="CC28" s="30">
        <f t="shared" si="22"/>
        <v>82.66068759342302</v>
      </c>
      <c r="CD28" s="28" cm="1">
        <f t="array" ref="CD28">SUMPRODUCT(--(BX:BX=BX28),BZ:BZ,CC:CC)/SUMIF(BX:BX,BX28,CC:CC)</f>
        <v>6.9225710014947678E-2</v>
      </c>
      <c r="CE28" s="25" t="s">
        <v>139</v>
      </c>
      <c r="CF28" s="25" t="s">
        <v>86</v>
      </c>
      <c r="CG28" s="25">
        <v>6.0000000000000001E-3</v>
      </c>
      <c r="CH28" s="25">
        <v>496</v>
      </c>
      <c r="CI28" s="25" t="s">
        <v>504</v>
      </c>
      <c r="CJ28" s="25" t="s">
        <v>409</v>
      </c>
      <c r="CK28" s="25">
        <v>2.0000000000000001E-4</v>
      </c>
      <c r="CL28" s="29">
        <v>70890</v>
      </c>
    </row>
    <row r="29" spans="1:90" x14ac:dyDescent="0.2">
      <c r="A29" s="25" t="s">
        <v>453</v>
      </c>
      <c r="B29" s="25" t="s">
        <v>124</v>
      </c>
      <c r="C29" s="25">
        <v>1.1299999999999999E-2</v>
      </c>
      <c r="D29" s="29">
        <v>4889</v>
      </c>
      <c r="E29" s="25" t="s">
        <v>174</v>
      </c>
      <c r="F29" s="25" t="s">
        <v>675</v>
      </c>
      <c r="G29" s="25">
        <v>3.0000000000000001E-3</v>
      </c>
      <c r="H29" s="25">
        <v>193</v>
      </c>
      <c r="I29" s="25">
        <f t="shared" si="3"/>
        <v>193</v>
      </c>
      <c r="J29" s="28">
        <f t="shared" si="4"/>
        <v>100</v>
      </c>
      <c r="K29" s="28" cm="1">
        <f t="array" ref="K29">SUMPRODUCT(--(E:E=E29),G:G,J:J)/SUMIF(E:E,E29,J:J)</f>
        <v>3.0000000000000001E-3</v>
      </c>
      <c r="L29" s="25" t="s">
        <v>109</v>
      </c>
      <c r="M29" s="25" t="s">
        <v>84</v>
      </c>
      <c r="N29" s="25">
        <v>7.0000000000000001E-3</v>
      </c>
      <c r="O29" s="25">
        <v>220</v>
      </c>
      <c r="P29" s="25">
        <f t="shared" si="5"/>
        <v>827</v>
      </c>
      <c r="Q29" s="28">
        <f t="shared" si="6"/>
        <v>26.60217654171705</v>
      </c>
      <c r="R29" s="28" cm="1">
        <f t="array" ref="R29">SUMPRODUCT(--(L:L=L29),N:N,Q:Q)/SUMIF(L:L,L29,Q:Q)</f>
        <v>1.7685610640870618E-2</v>
      </c>
      <c r="S29" s="25" t="s">
        <v>14</v>
      </c>
      <c r="T29" s="25" t="s">
        <v>228</v>
      </c>
      <c r="U29" s="25">
        <v>8.77E-2</v>
      </c>
      <c r="V29" s="29">
        <v>11499</v>
      </c>
      <c r="W29" s="25">
        <f t="shared" si="7"/>
        <v>11538</v>
      </c>
      <c r="X29" s="28">
        <f t="shared" si="8"/>
        <v>99.661986479459173</v>
      </c>
      <c r="Y29" s="28" cm="1">
        <f t="array" ref="Y29">SUMPRODUCT(--(S:S=S29),U:U,X:X)/SUMIF(S:S,S29,X:X)</f>
        <v>8.7751716068642752E-2</v>
      </c>
      <c r="Z29" s="25" t="s">
        <v>24</v>
      </c>
      <c r="AA29" s="25" t="s">
        <v>407</v>
      </c>
      <c r="AB29" s="25">
        <v>6.2E-2</v>
      </c>
      <c r="AC29" s="25">
        <v>100</v>
      </c>
      <c r="AD29" s="25">
        <f t="shared" si="9"/>
        <v>1872</v>
      </c>
      <c r="AE29" s="28">
        <f t="shared" si="10"/>
        <v>5.3418803418803416</v>
      </c>
      <c r="AF29" s="28" cm="1">
        <f t="array" ref="AF29">SUMPRODUCT(--(Z:Z=Z29),AB:AB,AE:AE)/SUMIF(Z:Z,Z29,AE:AE)</f>
        <v>5.4143376068376069E-2</v>
      </c>
      <c r="AG29" s="25" t="s">
        <v>516</v>
      </c>
      <c r="AH29" s="25" t="s">
        <v>405</v>
      </c>
      <c r="AI29" s="25">
        <v>9.4000000000000004E-3</v>
      </c>
      <c r="AJ29" s="29">
        <v>185391</v>
      </c>
      <c r="AK29" s="25" t="s">
        <v>31</v>
      </c>
      <c r="AL29" s="25" t="s">
        <v>399</v>
      </c>
      <c r="AM29" s="25">
        <v>8.8000000000000005E-3</v>
      </c>
      <c r="AN29" s="29">
        <v>99672</v>
      </c>
      <c r="AO29" s="30">
        <f t="shared" si="11"/>
        <v>201838</v>
      </c>
      <c r="AP29" s="30">
        <f t="shared" si="12"/>
        <v>49.382177786145327</v>
      </c>
      <c r="AQ29" s="28" cm="1">
        <f t="array" ref="AQ29">SUMPRODUCT(--(AK:AK=AK29),AM:AM,AP:AP)/SUMIF(AK:AK,AK29,AP:AP)</f>
        <v>1.0078347982045006E-2</v>
      </c>
      <c r="AR29" s="25" t="s">
        <v>33</v>
      </c>
      <c r="AS29" s="25" t="s">
        <v>398</v>
      </c>
      <c r="AT29" s="25">
        <v>8.9999999999999998E-4</v>
      </c>
      <c r="AU29" s="29">
        <v>50614</v>
      </c>
      <c r="AV29" s="30">
        <f t="shared" si="13"/>
        <v>78592</v>
      </c>
      <c r="AW29" s="30">
        <f t="shared" si="14"/>
        <v>64.400956840390876</v>
      </c>
      <c r="AX29" s="28" cm="1">
        <f t="array" ref="AX29">SUMPRODUCT(--(AR:AR=AR29),AT:AT,AW:AW)/SUMIF(AR:AR,AR29,AW:AW)</f>
        <v>1.0423961726384364E-3</v>
      </c>
      <c r="AY29" s="25" t="s">
        <v>353</v>
      </c>
      <c r="AZ29" s="25" t="s">
        <v>229</v>
      </c>
      <c r="BA29" s="25">
        <v>4.5999999999999999E-2</v>
      </c>
      <c r="BB29" s="29">
        <v>43540</v>
      </c>
      <c r="BC29" s="30">
        <f t="shared" si="15"/>
        <v>43540</v>
      </c>
      <c r="BD29" s="30">
        <f t="shared" si="16"/>
        <v>100</v>
      </c>
      <c r="BE29" s="28" cm="1">
        <f t="array" ref="BE29">SUMPRODUCT(--(AY:AY=AY29),BA:BA,BD:BD)/SUMIF(AY:AY,AY29,BD:BD)</f>
        <v>4.5999999999999999E-2</v>
      </c>
      <c r="BF29" s="25" t="s">
        <v>459</v>
      </c>
      <c r="BG29" s="25" t="s">
        <v>410</v>
      </c>
      <c r="BH29" s="25">
        <v>1.26E-2</v>
      </c>
      <c r="BI29" s="29">
        <v>115374</v>
      </c>
      <c r="BJ29" s="30">
        <f t="shared" si="17"/>
        <v>377667</v>
      </c>
      <c r="BK29" s="30">
        <f t="shared" si="18"/>
        <v>30.549134555044521</v>
      </c>
      <c r="BL29" s="28" cm="1">
        <f t="array" ref="BL29">SUMPRODUCT(--(BF:BF=BF29),BH:BH,BK:BK)/SUMIF(BF:BF,BF29,BK:BK)</f>
        <v>1.2402012619582861E-2</v>
      </c>
      <c r="BM29" s="25" t="s">
        <v>16</v>
      </c>
      <c r="BN29" s="25" t="s">
        <v>226</v>
      </c>
      <c r="BO29" s="25">
        <v>0.14599999999999999</v>
      </c>
      <c r="BP29" s="25">
        <v>194</v>
      </c>
      <c r="BQ29" s="30">
        <f t="shared" si="19"/>
        <v>148907</v>
      </c>
      <c r="BR29" s="30">
        <f t="shared" si="20"/>
        <v>0.13028265964662508</v>
      </c>
      <c r="BS29" s="28" cm="1">
        <f t="array" ref="BS29">SUMPRODUCT(--(BM:BM=BM29),BO:BO,BR:BR)/SUMIF(BM:BM,BM29,BR:BR)</f>
        <v>9.0379279684635383E-2</v>
      </c>
      <c r="BT29" s="28"/>
      <c r="BU29" s="28"/>
      <c r="BV29" s="28"/>
      <c r="BW29" s="28"/>
      <c r="BX29" s="25" t="s">
        <v>33</v>
      </c>
      <c r="BY29" s="25" t="s">
        <v>688</v>
      </c>
      <c r="BZ29" s="25">
        <v>5.6000000000000001E-2</v>
      </c>
      <c r="CA29" s="25">
        <v>116</v>
      </c>
      <c r="CB29" s="30">
        <f t="shared" si="21"/>
        <v>669</v>
      </c>
      <c r="CC29" s="30">
        <f t="shared" si="22"/>
        <v>17.339312406576983</v>
      </c>
      <c r="CD29" s="28" cm="1">
        <f t="array" ref="CD29">SUMPRODUCT(--(BX:BX=BX29),BZ:BZ,CC:CC)/SUMIF(BX:BX,BX29,CC:CC)</f>
        <v>6.9225710014947678E-2</v>
      </c>
      <c r="CE29" s="25" t="s">
        <v>142</v>
      </c>
      <c r="CF29" s="25" t="s">
        <v>86</v>
      </c>
      <c r="CG29" s="25">
        <v>0.02</v>
      </c>
      <c r="CH29" s="25">
        <v>220</v>
      </c>
      <c r="CI29" s="25" t="s">
        <v>508</v>
      </c>
      <c r="CJ29" s="25" t="s">
        <v>409</v>
      </c>
      <c r="CK29" s="25">
        <v>2.0000000000000001E-4</v>
      </c>
      <c r="CL29" s="29">
        <v>70890</v>
      </c>
    </row>
    <row r="30" spans="1:90" x14ac:dyDescent="0.2">
      <c r="A30" s="25" t="s">
        <v>454</v>
      </c>
      <c r="B30" s="25" t="s">
        <v>124</v>
      </c>
      <c r="C30" s="25">
        <v>2.9999999999999997E-4</v>
      </c>
      <c r="D30" s="29">
        <v>4889</v>
      </c>
      <c r="E30" s="25" t="s">
        <v>179</v>
      </c>
      <c r="F30" s="25" t="s">
        <v>675</v>
      </c>
      <c r="G30" s="25">
        <v>3.0000000000000001E-3</v>
      </c>
      <c r="H30" s="29">
        <v>193</v>
      </c>
      <c r="I30" s="25">
        <f t="shared" si="3"/>
        <v>193</v>
      </c>
      <c r="J30" s="28">
        <f t="shared" si="4"/>
        <v>100</v>
      </c>
      <c r="K30" s="28" cm="1">
        <f t="array" ref="K30">SUMPRODUCT(--(E:E=E30),G:G,J:J)/SUMIF(E:E,E30,J:J)</f>
        <v>3.0000000000000001E-3</v>
      </c>
      <c r="L30" s="25" t="s">
        <v>110</v>
      </c>
      <c r="M30" s="25" t="s">
        <v>676</v>
      </c>
      <c r="N30" s="25">
        <v>4.0000000000000001E-3</v>
      </c>
      <c r="O30" s="25">
        <v>268</v>
      </c>
      <c r="P30" s="25">
        <f t="shared" si="5"/>
        <v>827</v>
      </c>
      <c r="Q30" s="28">
        <f t="shared" si="6"/>
        <v>32.406287787182585</v>
      </c>
      <c r="R30" s="28" cm="1">
        <f t="array" ref="R30">SUMPRODUCT(--(L:L=L30),N:N,Q:Q)/SUMIF(L:L,L30,Q:Q)</f>
        <v>5.5175332527206767E-3</v>
      </c>
      <c r="S30" s="25" t="s">
        <v>275</v>
      </c>
      <c r="T30" s="25" t="s">
        <v>88</v>
      </c>
      <c r="U30" s="25">
        <v>5.0999999999999997E-2</v>
      </c>
      <c r="V30" s="25">
        <v>39</v>
      </c>
      <c r="W30" s="25">
        <f t="shared" si="7"/>
        <v>11538</v>
      </c>
      <c r="X30" s="28">
        <f t="shared" si="8"/>
        <v>0.33801352054082162</v>
      </c>
      <c r="Y30" s="28" cm="1">
        <f t="array" ref="Y30">SUMPRODUCT(--(S:S=S30),U:U,X:X)/SUMIF(S:S,S30,X:X)</f>
        <v>0.1369086323452938</v>
      </c>
      <c r="Z30" s="25" t="s">
        <v>27</v>
      </c>
      <c r="AA30" s="25" t="s">
        <v>685</v>
      </c>
      <c r="AB30" s="25">
        <v>9.1000000000000004E-3</v>
      </c>
      <c r="AC30" s="29">
        <v>1772</v>
      </c>
      <c r="AD30" s="25">
        <f t="shared" si="9"/>
        <v>1872</v>
      </c>
      <c r="AE30" s="28">
        <f t="shared" si="10"/>
        <v>94.658119658119659</v>
      </c>
      <c r="AF30" s="28" cm="1">
        <f t="array" ref="AF30">SUMPRODUCT(--(Z:Z=Z30),AB:AB,AE:AE)/SUMIF(Z:Z,Z30,AE:AE)</f>
        <v>9.6822649572649577E-3</v>
      </c>
      <c r="AG30" s="25" t="s">
        <v>518</v>
      </c>
      <c r="AH30" s="25" t="s">
        <v>405</v>
      </c>
      <c r="AI30" s="25">
        <v>6.2799999999999995E-2</v>
      </c>
      <c r="AJ30" s="29">
        <v>185391</v>
      </c>
      <c r="AK30" s="25" t="s">
        <v>31</v>
      </c>
      <c r="AL30" s="25" t="s">
        <v>412</v>
      </c>
      <c r="AM30" s="25">
        <v>3.2000000000000002E-3</v>
      </c>
      <c r="AN30" s="29">
        <v>24582</v>
      </c>
      <c r="AO30" s="30">
        <f t="shared" si="11"/>
        <v>201838</v>
      </c>
      <c r="AP30" s="30">
        <f t="shared" si="12"/>
        <v>12.17907430711759</v>
      </c>
      <c r="AQ30" s="28" cm="1">
        <f t="array" ref="AQ30">SUMPRODUCT(--(AK:AK=AK30),AM:AM,AP:AP)/SUMIF(AK:AK,AK30,AP:AP)</f>
        <v>1.0078347982045006E-2</v>
      </c>
      <c r="AR30" s="25" t="s">
        <v>33</v>
      </c>
      <c r="AS30" s="25" t="s">
        <v>403</v>
      </c>
      <c r="AT30" s="25">
        <v>1.2999999999999999E-3</v>
      </c>
      <c r="AU30" s="29">
        <v>27978</v>
      </c>
      <c r="AV30" s="30">
        <f t="shared" si="13"/>
        <v>78592</v>
      </c>
      <c r="AW30" s="30">
        <f t="shared" si="14"/>
        <v>35.599043159609124</v>
      </c>
      <c r="AX30" s="28" cm="1">
        <f t="array" ref="AX30">SUMPRODUCT(--(AR:AR=AR30),AT:AT,AW:AW)/SUMIF(AR:AR,AR30,AW:AW)</f>
        <v>1.0423961726384364E-3</v>
      </c>
      <c r="AY30" s="25" t="s">
        <v>16</v>
      </c>
      <c r="AZ30" s="25" t="s">
        <v>229</v>
      </c>
      <c r="BA30" s="25">
        <v>6.0000000000000001E-3</v>
      </c>
      <c r="BB30" s="29">
        <v>43540</v>
      </c>
      <c r="BC30" s="30">
        <f t="shared" si="15"/>
        <v>43540</v>
      </c>
      <c r="BD30" s="30">
        <f t="shared" si="16"/>
        <v>100</v>
      </c>
      <c r="BE30" s="28" cm="1">
        <f t="array" ref="BE30">SUMPRODUCT(--(AY:AY=AY30),BA:BA,BD:BD)/SUMIF(AY:AY,AY30,BD:BD)</f>
        <v>6.0000000000000001E-3</v>
      </c>
      <c r="BF30" s="25" t="s">
        <v>459</v>
      </c>
      <c r="BG30" s="25" t="s">
        <v>408</v>
      </c>
      <c r="BH30" s="25">
        <v>1.23E-2</v>
      </c>
      <c r="BI30" s="29">
        <v>261235</v>
      </c>
      <c r="BJ30" s="30">
        <f t="shared" si="17"/>
        <v>377667</v>
      </c>
      <c r="BK30" s="30">
        <f t="shared" si="18"/>
        <v>69.170724474206111</v>
      </c>
      <c r="BL30" s="28" cm="1">
        <f t="array" ref="BL30">SUMPRODUCT(--(BF:BF=BF30),BH:BH,BK:BK)/SUMIF(BF:BF,BF30,BK:BK)</f>
        <v>1.2402012619582861E-2</v>
      </c>
      <c r="BM30" s="25" t="s">
        <v>17</v>
      </c>
      <c r="BN30" s="25" t="s">
        <v>686</v>
      </c>
      <c r="BO30" s="25">
        <v>0.1101</v>
      </c>
      <c r="BP30" s="29">
        <v>1999</v>
      </c>
      <c r="BQ30" s="30">
        <f t="shared" si="19"/>
        <v>148907</v>
      </c>
      <c r="BR30" s="30">
        <f t="shared" si="20"/>
        <v>1.3424486424412554</v>
      </c>
      <c r="BS30" s="28" cm="1">
        <f t="array" ref="BS30">SUMPRODUCT(--(BM:BM=BM30),BO:BO,BR:BR)/SUMIF(BM:BM,BM30,BR:BR)</f>
        <v>0.11212204060252372</v>
      </c>
      <c r="BT30" s="28"/>
      <c r="BU30" s="28"/>
      <c r="BV30" s="28"/>
      <c r="BW30" s="28"/>
      <c r="BX30" s="25" t="s">
        <v>35</v>
      </c>
      <c r="BY30" s="25" t="s">
        <v>423</v>
      </c>
      <c r="BZ30" s="25">
        <v>1E-3</v>
      </c>
      <c r="CA30" s="25">
        <v>553</v>
      </c>
      <c r="CB30" s="30">
        <f t="shared" si="21"/>
        <v>669</v>
      </c>
      <c r="CC30" s="30">
        <f t="shared" si="22"/>
        <v>82.66068759342302</v>
      </c>
      <c r="CD30" s="28" cm="1">
        <f t="array" ref="CD30">SUMPRODUCT(--(BX:BX=BX30),BZ:BZ,CC:CC)/SUMIF(BX:BX,BX30,CC:CC)</f>
        <v>6.0284005979073249E-3</v>
      </c>
      <c r="CE30" s="25" t="s">
        <v>144</v>
      </c>
      <c r="CF30" s="25" t="s">
        <v>86</v>
      </c>
      <c r="CG30" s="25">
        <v>4.0000000000000001E-3</v>
      </c>
      <c r="CH30" s="25">
        <v>496</v>
      </c>
      <c r="CI30" s="25" t="s">
        <v>516</v>
      </c>
      <c r="CJ30" s="25" t="s">
        <v>409</v>
      </c>
      <c r="CK30" s="25">
        <v>5.1999999999999998E-3</v>
      </c>
      <c r="CL30" s="29">
        <v>70890</v>
      </c>
    </row>
    <row r="31" spans="1:90" x14ac:dyDescent="0.2">
      <c r="A31" s="25" t="s">
        <v>455</v>
      </c>
      <c r="B31" s="25" t="s">
        <v>124</v>
      </c>
      <c r="C31" s="25">
        <v>8.0000000000000004E-4</v>
      </c>
      <c r="D31" s="29">
        <v>4889</v>
      </c>
      <c r="E31" s="25" t="s">
        <v>6</v>
      </c>
      <c r="F31" s="25" t="s">
        <v>189</v>
      </c>
      <c r="G31" s="25">
        <v>7.3999999999999996E-2</v>
      </c>
      <c r="H31" s="25">
        <v>187</v>
      </c>
      <c r="I31" s="25">
        <f t="shared" si="3"/>
        <v>187</v>
      </c>
      <c r="J31" s="28">
        <f t="shared" si="4"/>
        <v>100</v>
      </c>
      <c r="K31" s="28" cm="1">
        <f t="array" ref="K31">SUMPRODUCT(--(E:E=E31),G:G,J:J)/SUMIF(E:E,E31,J:J)</f>
        <v>7.3999999999999996E-2</v>
      </c>
      <c r="L31" s="25" t="s">
        <v>110</v>
      </c>
      <c r="M31" s="25" t="s">
        <v>87</v>
      </c>
      <c r="N31" s="25">
        <v>8.9999999999999993E-3</v>
      </c>
      <c r="O31" s="25">
        <v>339</v>
      </c>
      <c r="P31" s="25">
        <f t="shared" si="5"/>
        <v>827</v>
      </c>
      <c r="Q31" s="28">
        <f t="shared" si="6"/>
        <v>40.991535671100365</v>
      </c>
      <c r="R31" s="28" cm="1">
        <f t="array" ref="R31">SUMPRODUCT(--(L:L=L31),N:N,Q:Q)/SUMIF(L:L,L31,Q:Q)</f>
        <v>5.5175332527206767E-3</v>
      </c>
      <c r="S31" s="25" t="s">
        <v>275</v>
      </c>
      <c r="T31" s="25" t="s">
        <v>228</v>
      </c>
      <c r="U31" s="25">
        <v>0.13719999999999999</v>
      </c>
      <c r="V31" s="29">
        <v>11499</v>
      </c>
      <c r="W31" s="25">
        <f t="shared" si="7"/>
        <v>11538</v>
      </c>
      <c r="X31" s="28">
        <f t="shared" si="8"/>
        <v>99.661986479459173</v>
      </c>
      <c r="Y31" s="28" cm="1">
        <f t="array" ref="Y31">SUMPRODUCT(--(S:S=S31),U:U,X:X)/SUMIF(S:S,S31,X:X)</f>
        <v>0.1369086323452938</v>
      </c>
      <c r="Z31" s="25" t="s">
        <v>27</v>
      </c>
      <c r="AA31" s="25" t="s">
        <v>407</v>
      </c>
      <c r="AB31" s="25">
        <v>0.02</v>
      </c>
      <c r="AC31" s="25">
        <v>100</v>
      </c>
      <c r="AD31" s="25">
        <f t="shared" si="9"/>
        <v>1872</v>
      </c>
      <c r="AE31" s="28">
        <f t="shared" si="10"/>
        <v>5.3418803418803416</v>
      </c>
      <c r="AF31" s="28" cm="1">
        <f t="array" ref="AF31">SUMPRODUCT(--(Z:Z=Z31),AB:AB,AE:AE)/SUMIF(Z:Z,Z31,AE:AE)</f>
        <v>9.6822649572649577E-3</v>
      </c>
      <c r="AG31" s="25" t="s">
        <v>43</v>
      </c>
      <c r="AH31" s="25" t="s">
        <v>405</v>
      </c>
      <c r="AI31" s="25">
        <v>5.9799999999999999E-2</v>
      </c>
      <c r="AJ31" s="29">
        <v>185391</v>
      </c>
      <c r="AK31" s="25" t="s">
        <v>31</v>
      </c>
      <c r="AL31" s="25" t="s">
        <v>411</v>
      </c>
      <c r="AM31" s="25">
        <v>1.3899999999999999E-2</v>
      </c>
      <c r="AN31" s="29">
        <v>77584</v>
      </c>
      <c r="AO31" s="30">
        <f t="shared" si="11"/>
        <v>201838</v>
      </c>
      <c r="AP31" s="30">
        <f t="shared" si="12"/>
        <v>38.438747906737085</v>
      </c>
      <c r="AQ31" s="28" cm="1">
        <f t="array" ref="AQ31">SUMPRODUCT(--(AK:AK=AK31),AM:AM,AP:AP)/SUMIF(AK:AK,AK31,AP:AP)</f>
        <v>1.0078347982045006E-2</v>
      </c>
      <c r="AR31" s="25" t="s">
        <v>35</v>
      </c>
      <c r="AS31" s="25" t="s">
        <v>398</v>
      </c>
      <c r="AT31" s="25">
        <v>2.0000000000000001E-4</v>
      </c>
      <c r="AU31" s="29">
        <v>50614</v>
      </c>
      <c r="AV31" s="30">
        <f t="shared" si="13"/>
        <v>78592</v>
      </c>
      <c r="AW31" s="30">
        <f t="shared" si="14"/>
        <v>64.400956840390876</v>
      </c>
      <c r="AX31" s="28" cm="1">
        <f t="array" ref="AX31">SUMPRODUCT(--(AR:AR=AR31),AT:AT,AW:AW)/SUMIF(AR:AR,AR31,AW:AW)</f>
        <v>6.9838660423452771E-4</v>
      </c>
      <c r="AY31" s="25" t="s">
        <v>17</v>
      </c>
      <c r="AZ31" s="25" t="s">
        <v>229</v>
      </c>
      <c r="BA31" s="25">
        <v>0.13800000000000001</v>
      </c>
      <c r="BB31" s="29">
        <v>43540</v>
      </c>
      <c r="BC31" s="30">
        <f t="shared" si="15"/>
        <v>43645</v>
      </c>
      <c r="BD31" s="30">
        <f t="shared" si="16"/>
        <v>99.759422614274257</v>
      </c>
      <c r="BE31" s="28" cm="1">
        <f t="array" ref="BE31">SUMPRODUCT(--(AY:AY=AY31),BA:BA,BD:BD)/SUMIF(AY:AY,AY31,BD:BD)</f>
        <v>0.13796631916599839</v>
      </c>
      <c r="BF31" s="25" t="s">
        <v>29</v>
      </c>
      <c r="BG31" s="25" t="s">
        <v>406</v>
      </c>
      <c r="BH31" s="25">
        <v>1.7999999999999999E-2</v>
      </c>
      <c r="BI31" s="29">
        <v>1058</v>
      </c>
      <c r="BJ31" s="30">
        <f t="shared" si="17"/>
        <v>377667</v>
      </c>
      <c r="BK31" s="30">
        <f t="shared" si="18"/>
        <v>0.28014097074936389</v>
      </c>
      <c r="BL31" s="28" cm="1">
        <f t="array" ref="BL31">SUMPRODUCT(--(BF:BF=BF31),BH:BH,BK:BK)/SUMIF(BF:BF,BF31,BK:BK)</f>
        <v>1.5893850402603351E-2</v>
      </c>
      <c r="BM31" s="25" t="s">
        <v>17</v>
      </c>
      <c r="BN31" s="25" t="s">
        <v>233</v>
      </c>
      <c r="BO31" s="25">
        <v>0.11219999999999999</v>
      </c>
      <c r="BP31" s="29">
        <v>146714</v>
      </c>
      <c r="BQ31" s="30">
        <f t="shared" si="19"/>
        <v>148907</v>
      </c>
      <c r="BR31" s="30">
        <f t="shared" si="20"/>
        <v>98.52726869791212</v>
      </c>
      <c r="BS31" s="28" cm="1">
        <f t="array" ref="BS31">SUMPRODUCT(--(BM:BM=BM31),BO:BO,BR:BR)/SUMIF(BM:BM,BM31,BR:BR)</f>
        <v>0.11212204060252372</v>
      </c>
      <c r="BT31" s="28"/>
      <c r="BU31" s="28"/>
      <c r="BV31" s="28"/>
      <c r="BW31" s="28"/>
      <c r="BX31" s="25" t="s">
        <v>35</v>
      </c>
      <c r="BY31" s="25" t="s">
        <v>688</v>
      </c>
      <c r="BZ31" s="25">
        <v>0.03</v>
      </c>
      <c r="CA31" s="25">
        <v>116</v>
      </c>
      <c r="CB31" s="30">
        <f t="shared" si="21"/>
        <v>669</v>
      </c>
      <c r="CC31" s="30">
        <f t="shared" si="22"/>
        <v>17.339312406576983</v>
      </c>
      <c r="CD31" s="28" cm="1">
        <f t="array" ref="CD31">SUMPRODUCT(--(BX:BX=BX31),BZ:BZ,CC:CC)/SUMIF(BX:BX,BX31,CC:CC)</f>
        <v>6.0284005979073249E-3</v>
      </c>
      <c r="CE31" s="25" t="s">
        <v>146</v>
      </c>
      <c r="CF31" s="25" t="s">
        <v>86</v>
      </c>
      <c r="CG31" s="25">
        <v>5.0000000000000001E-3</v>
      </c>
      <c r="CH31" s="25">
        <v>496</v>
      </c>
      <c r="CI31" s="25" t="s">
        <v>518</v>
      </c>
      <c r="CJ31" s="25" t="s">
        <v>409</v>
      </c>
      <c r="CK31" s="25">
        <v>2.1399999999999999E-2</v>
      </c>
      <c r="CL31" s="29">
        <v>70890</v>
      </c>
    </row>
    <row r="32" spans="1:90" x14ac:dyDescent="0.2">
      <c r="A32" s="25" t="s">
        <v>456</v>
      </c>
      <c r="B32" s="25" t="s">
        <v>124</v>
      </c>
      <c r="C32" s="25">
        <v>1E-4</v>
      </c>
      <c r="D32" s="29">
        <v>4889</v>
      </c>
      <c r="E32" s="25" t="s">
        <v>193</v>
      </c>
      <c r="F32" s="25" t="s">
        <v>189</v>
      </c>
      <c r="G32" s="25">
        <v>0.307</v>
      </c>
      <c r="H32" s="25">
        <v>187</v>
      </c>
      <c r="I32" s="25">
        <f t="shared" si="3"/>
        <v>187</v>
      </c>
      <c r="J32" s="28">
        <f t="shared" si="4"/>
        <v>100</v>
      </c>
      <c r="K32" s="28" cm="1">
        <f t="array" ref="K32">SUMPRODUCT(--(E:E=E32),G:G,J:J)/SUMIF(E:E,E32,J:J)</f>
        <v>0.307</v>
      </c>
      <c r="L32" s="25" t="s">
        <v>110</v>
      </c>
      <c r="M32" s="25" t="s">
        <v>84</v>
      </c>
      <c r="N32" s="25">
        <v>2E-3</v>
      </c>
      <c r="O32" s="25">
        <v>220</v>
      </c>
      <c r="P32" s="25">
        <f t="shared" si="5"/>
        <v>827</v>
      </c>
      <c r="Q32" s="28">
        <f t="shared" si="6"/>
        <v>26.60217654171705</v>
      </c>
      <c r="R32" s="28" cm="1">
        <f t="array" ref="R32">SUMPRODUCT(--(L:L=L32),N:N,Q:Q)/SUMIF(L:L,L32,Q:Q)</f>
        <v>5.5175332527206767E-3</v>
      </c>
      <c r="S32" s="25" t="s">
        <v>353</v>
      </c>
      <c r="T32" s="25" t="s">
        <v>228</v>
      </c>
      <c r="U32" s="25">
        <v>5.7000000000000002E-3</v>
      </c>
      <c r="V32" s="29">
        <v>11499</v>
      </c>
      <c r="W32" s="25">
        <f t="shared" si="7"/>
        <v>11499</v>
      </c>
      <c r="X32" s="28">
        <f t="shared" si="8"/>
        <v>100</v>
      </c>
      <c r="Y32" s="28" cm="1">
        <f t="array" ref="Y32">SUMPRODUCT(--(S:S=S32),U:U,X:X)/SUMIF(S:S,S32,X:X)</f>
        <v>5.7000000000000002E-3</v>
      </c>
      <c r="Z32" s="25" t="s">
        <v>459</v>
      </c>
      <c r="AA32" s="25" t="s">
        <v>685</v>
      </c>
      <c r="AB32" s="25">
        <v>3.7000000000000002E-3</v>
      </c>
      <c r="AC32" s="29">
        <v>1772</v>
      </c>
      <c r="AD32" s="25">
        <f t="shared" si="9"/>
        <v>1772</v>
      </c>
      <c r="AE32" s="28">
        <f t="shared" si="10"/>
        <v>100</v>
      </c>
      <c r="AF32" s="28" cm="1">
        <f t="array" ref="AF32">SUMPRODUCT(--(Z:Z=Z32),AB:AB,AE:AE)/SUMIF(Z:Z,Z32,AE:AE)</f>
        <v>3.7000000000000002E-3</v>
      </c>
      <c r="AG32" s="25" t="s">
        <v>521</v>
      </c>
      <c r="AH32" s="25" t="s">
        <v>405</v>
      </c>
      <c r="AI32" s="25">
        <v>1E-4</v>
      </c>
      <c r="AJ32" s="29">
        <v>185391</v>
      </c>
      <c r="AK32" s="25" t="s">
        <v>32</v>
      </c>
      <c r="AL32" s="25" t="s">
        <v>399</v>
      </c>
      <c r="AM32" s="25">
        <v>6.1199999999999997E-2</v>
      </c>
      <c r="AN32" s="29">
        <v>99672</v>
      </c>
      <c r="AO32" s="30">
        <f t="shared" si="11"/>
        <v>201838</v>
      </c>
      <c r="AP32" s="30">
        <f t="shared" si="12"/>
        <v>49.382177786145327</v>
      </c>
      <c r="AQ32" s="28" cm="1">
        <f t="array" ref="AQ32">SUMPRODUCT(--(AK:AK=AK32),AM:AM,AP:AP)/SUMIF(AK:AK,AK32,AP:AP)</f>
        <v>8.251373081382099E-2</v>
      </c>
      <c r="AR32" s="25" t="s">
        <v>35</v>
      </c>
      <c r="AS32" s="25" t="s">
        <v>403</v>
      </c>
      <c r="AT32" s="25">
        <v>1.6000000000000001E-3</v>
      </c>
      <c r="AU32" s="29">
        <v>27978</v>
      </c>
      <c r="AV32" s="30">
        <f t="shared" si="13"/>
        <v>78592</v>
      </c>
      <c r="AW32" s="30">
        <f t="shared" si="14"/>
        <v>35.599043159609124</v>
      </c>
      <c r="AX32" s="28" cm="1">
        <f t="array" ref="AX32">SUMPRODUCT(--(AR:AR=AR32),AT:AT,AW:AW)/SUMIF(AR:AR,AR32,AW:AW)</f>
        <v>6.9838660423452771E-4</v>
      </c>
      <c r="AY32" s="25" t="s">
        <v>17</v>
      </c>
      <c r="AZ32" s="25" t="s">
        <v>90</v>
      </c>
      <c r="BA32" s="25">
        <v>0.124</v>
      </c>
      <c r="BB32" s="25">
        <v>105</v>
      </c>
      <c r="BC32" s="30">
        <f t="shared" si="15"/>
        <v>43645</v>
      </c>
      <c r="BD32" s="30">
        <f t="shared" si="16"/>
        <v>0.24057738572574178</v>
      </c>
      <c r="BE32" s="28" cm="1">
        <f t="array" ref="BE32">SUMPRODUCT(--(AY:AY=AY32),BA:BA,BD:BD)/SUMIF(AY:AY,AY32,BD:BD)</f>
        <v>0.13796631916599839</v>
      </c>
      <c r="BF32" s="25" t="s">
        <v>29</v>
      </c>
      <c r="BG32" s="25" t="s">
        <v>410</v>
      </c>
      <c r="BH32" s="25">
        <v>1.0200000000000001E-2</v>
      </c>
      <c r="BI32" s="29">
        <v>115374</v>
      </c>
      <c r="BJ32" s="30">
        <f t="shared" si="17"/>
        <v>377667</v>
      </c>
      <c r="BK32" s="30">
        <f t="shared" si="18"/>
        <v>30.549134555044521</v>
      </c>
      <c r="BL32" s="28" cm="1">
        <f t="array" ref="BL32">SUMPRODUCT(--(BF:BF=BF32),BH:BH,BK:BK)/SUMIF(BF:BF,BF32,BK:BK)</f>
        <v>1.5893850402603351E-2</v>
      </c>
      <c r="BM32" s="25" t="s">
        <v>17</v>
      </c>
      <c r="BN32" s="25" t="s">
        <v>226</v>
      </c>
      <c r="BO32" s="25">
        <v>7.3999999999999996E-2</v>
      </c>
      <c r="BP32" s="25">
        <v>194</v>
      </c>
      <c r="BQ32" s="30">
        <f t="shared" si="19"/>
        <v>148907</v>
      </c>
      <c r="BR32" s="30">
        <f t="shared" si="20"/>
        <v>0.13028265964662508</v>
      </c>
      <c r="BS32" s="28" cm="1">
        <f t="array" ref="BS32">SUMPRODUCT(--(BM:BM=BM32),BO:BO,BR:BR)/SUMIF(BM:BM,BM32,BR:BR)</f>
        <v>0.11212204060252372</v>
      </c>
      <c r="BT32" s="28"/>
      <c r="BU32" s="28"/>
      <c r="BV32" s="28"/>
      <c r="BW32" s="28"/>
      <c r="BX32" s="25" t="s">
        <v>36</v>
      </c>
      <c r="BY32" s="25" t="s">
        <v>423</v>
      </c>
      <c r="BZ32" s="25">
        <v>4.0000000000000001E-3</v>
      </c>
      <c r="CA32" s="25">
        <v>553</v>
      </c>
      <c r="CB32" s="30">
        <f t="shared" si="21"/>
        <v>669</v>
      </c>
      <c r="CC32" s="30">
        <f t="shared" si="22"/>
        <v>82.66068759342302</v>
      </c>
      <c r="CD32" s="28" cm="1">
        <f t="array" ref="CD32">SUMPRODUCT(--(BX:BX=BX32),BZ:BZ,CC:CC)/SUMIF(BX:BX,BX32,CC:CC)</f>
        <v>4.8669656203288491E-3</v>
      </c>
      <c r="CE32" s="25" t="s">
        <v>148</v>
      </c>
      <c r="CF32" s="25" t="s">
        <v>86</v>
      </c>
      <c r="CG32" s="25">
        <v>4.0000000000000001E-3</v>
      </c>
      <c r="CH32" s="25">
        <v>496</v>
      </c>
      <c r="CI32" s="25" t="s">
        <v>43</v>
      </c>
      <c r="CJ32" s="25" t="s">
        <v>409</v>
      </c>
      <c r="CK32" s="25">
        <v>8.6900000000000005E-2</v>
      </c>
      <c r="CL32" s="29">
        <v>70890</v>
      </c>
    </row>
    <row r="33" spans="1:90" x14ac:dyDescent="0.2">
      <c r="A33" s="25" t="s">
        <v>458</v>
      </c>
      <c r="B33" s="25" t="s">
        <v>124</v>
      </c>
      <c r="C33" s="25">
        <v>4.0000000000000002E-4</v>
      </c>
      <c r="D33" s="29">
        <v>4889</v>
      </c>
      <c r="E33" s="25" t="s">
        <v>196</v>
      </c>
      <c r="F33" s="25" t="s">
        <v>189</v>
      </c>
      <c r="G33" s="25">
        <v>1.0999999999999999E-2</v>
      </c>
      <c r="H33" s="25">
        <v>187</v>
      </c>
      <c r="I33" s="25">
        <f t="shared" si="3"/>
        <v>187</v>
      </c>
      <c r="J33" s="28">
        <f t="shared" si="4"/>
        <v>100</v>
      </c>
      <c r="K33" s="28" cm="1">
        <f t="array" ref="K33">SUMPRODUCT(--(E:E=E33),G:G,J:J)/SUMIF(E:E,E33,J:J)</f>
        <v>1.0999999999999999E-2</v>
      </c>
      <c r="L33" s="25" t="s">
        <v>112</v>
      </c>
      <c r="M33" s="25" t="s">
        <v>676</v>
      </c>
      <c r="N33" s="25">
        <v>1.2999999999999999E-2</v>
      </c>
      <c r="O33" s="25">
        <v>268</v>
      </c>
      <c r="P33" s="25">
        <f t="shared" si="5"/>
        <v>827</v>
      </c>
      <c r="Q33" s="28">
        <f t="shared" si="6"/>
        <v>32.406287787182585</v>
      </c>
      <c r="R33" s="28" cm="1">
        <f t="array" ref="R33">SUMPRODUCT(--(L:L=L33),N:N,Q:Q)/SUMIF(L:L,L33,Q:Q)</f>
        <v>1.2158403869407497E-2</v>
      </c>
      <c r="S33" s="25" t="s">
        <v>16</v>
      </c>
      <c r="T33" s="25" t="s">
        <v>228</v>
      </c>
      <c r="U33" s="25">
        <v>5.8900000000000001E-2</v>
      </c>
      <c r="V33" s="29">
        <v>11499</v>
      </c>
      <c r="W33" s="25">
        <f t="shared" si="7"/>
        <v>11499</v>
      </c>
      <c r="X33" s="28">
        <f t="shared" si="8"/>
        <v>100</v>
      </c>
      <c r="Y33" s="28" cm="1">
        <f t="array" ref="Y33">SUMPRODUCT(--(S:S=S33),U:U,X:X)/SUMIF(S:S,S33,X:X)</f>
        <v>5.8899999999999994E-2</v>
      </c>
      <c r="Z33" s="25" t="s">
        <v>29</v>
      </c>
      <c r="AA33" s="25" t="s">
        <v>685</v>
      </c>
      <c r="AB33" s="25">
        <v>3.4500000000000003E-2</v>
      </c>
      <c r="AC33" s="29">
        <v>1772</v>
      </c>
      <c r="AD33" s="25">
        <f t="shared" si="9"/>
        <v>1872</v>
      </c>
      <c r="AE33" s="28">
        <f t="shared" si="10"/>
        <v>94.658119658119659</v>
      </c>
      <c r="AF33" s="28" cm="1">
        <f t="array" ref="AF33">SUMPRODUCT(--(Z:Z=Z33),AB:AB,AE:AE)/SUMIF(Z:Z,Z33,AE:AE)</f>
        <v>3.4313034188034192E-2</v>
      </c>
      <c r="AG33" s="25" t="s">
        <v>46</v>
      </c>
      <c r="AH33" s="25" t="s">
        <v>405</v>
      </c>
      <c r="AI33" s="25">
        <v>2.0000000000000001E-4</v>
      </c>
      <c r="AJ33" s="29">
        <v>185391</v>
      </c>
      <c r="AK33" s="25" t="s">
        <v>32</v>
      </c>
      <c r="AL33" s="25" t="s">
        <v>412</v>
      </c>
      <c r="AM33" s="25">
        <v>0.1472</v>
      </c>
      <c r="AN33" s="29">
        <v>24582</v>
      </c>
      <c r="AO33" s="30">
        <f t="shared" si="11"/>
        <v>201838</v>
      </c>
      <c r="AP33" s="30">
        <f t="shared" si="12"/>
        <v>12.17907430711759</v>
      </c>
      <c r="AQ33" s="28" cm="1">
        <f t="array" ref="AQ33">SUMPRODUCT(--(AK:AK=AK33),AM:AM,AP:AP)/SUMIF(AK:AK,AK33,AP:AP)</f>
        <v>8.251373081382099E-2</v>
      </c>
      <c r="AR33" s="25" t="s">
        <v>36</v>
      </c>
      <c r="AS33" s="25" t="s">
        <v>398</v>
      </c>
      <c r="AT33" s="25">
        <v>8.0000000000000004E-4</v>
      </c>
      <c r="AU33" s="29">
        <v>50614</v>
      </c>
      <c r="AV33" s="30">
        <f t="shared" si="13"/>
        <v>78592</v>
      </c>
      <c r="AW33" s="30">
        <f t="shared" si="14"/>
        <v>64.400956840390876</v>
      </c>
      <c r="AX33" s="28" cm="1">
        <f t="array" ref="AX33">SUMPRODUCT(--(AR:AR=AR33),AT:AT,AW:AW)/SUMIF(AR:AR,AR33,AW:AW)</f>
        <v>1.0135942589576548E-3</v>
      </c>
      <c r="AY33" s="25" t="s">
        <v>365</v>
      </c>
      <c r="AZ33" s="25" t="s">
        <v>229</v>
      </c>
      <c r="BA33" s="25">
        <v>5.7799999999999997E-2</v>
      </c>
      <c r="BB33" s="29">
        <v>43540</v>
      </c>
      <c r="BC33" s="30">
        <f t="shared" si="15"/>
        <v>43645</v>
      </c>
      <c r="BD33" s="30">
        <f t="shared" si="16"/>
        <v>99.759422614274257</v>
      </c>
      <c r="BE33" s="28" cm="1">
        <f t="array" ref="BE33">SUMPRODUCT(--(AY:AY=AY33),BA:BA,BD:BD)/SUMIF(AY:AY,AY33,BD:BD)</f>
        <v>5.8336968724939854E-2</v>
      </c>
      <c r="BF33" s="25" t="s">
        <v>29</v>
      </c>
      <c r="BG33" s="25" t="s">
        <v>408</v>
      </c>
      <c r="BH33" s="25">
        <v>1.84E-2</v>
      </c>
      <c r="BI33" s="29">
        <v>261235</v>
      </c>
      <c r="BJ33" s="30">
        <f t="shared" si="17"/>
        <v>377667</v>
      </c>
      <c r="BK33" s="30">
        <f t="shared" si="18"/>
        <v>69.170724474206111</v>
      </c>
      <c r="BL33" s="28" cm="1">
        <f t="array" ref="BL33">SUMPRODUCT(--(BF:BF=BF33),BH:BH,BK:BK)/SUMIF(BF:BF,BF33,BK:BK)</f>
        <v>1.5893850402603351E-2</v>
      </c>
      <c r="BM33" s="25" t="s">
        <v>365</v>
      </c>
      <c r="BN33" s="25" t="s">
        <v>686</v>
      </c>
      <c r="BO33" s="25">
        <v>1.61E-2</v>
      </c>
      <c r="BP33" s="29">
        <v>1999</v>
      </c>
      <c r="BQ33" s="30">
        <f t="shared" si="19"/>
        <v>148907</v>
      </c>
      <c r="BR33" s="30">
        <f t="shared" si="20"/>
        <v>1.3424486424412554</v>
      </c>
      <c r="BS33" s="28" cm="1">
        <f t="array" ref="BS33">SUMPRODUCT(--(BM:BM=BM33),BO:BO,BR:BR)/SUMIF(BM:BM,BM33,BR:BR)</f>
        <v>1.4025585768298337E-2</v>
      </c>
      <c r="BT33" s="28"/>
      <c r="BU33" s="28"/>
      <c r="BV33" s="28"/>
      <c r="BW33" s="28"/>
      <c r="BX33" s="25" t="s">
        <v>36</v>
      </c>
      <c r="BY33" s="25" t="s">
        <v>688</v>
      </c>
      <c r="BZ33" s="25">
        <v>8.9999999999999993E-3</v>
      </c>
      <c r="CA33" s="25">
        <v>116</v>
      </c>
      <c r="CB33" s="30">
        <f t="shared" si="21"/>
        <v>669</v>
      </c>
      <c r="CC33" s="30">
        <f t="shared" si="22"/>
        <v>17.339312406576983</v>
      </c>
      <c r="CD33" s="28" cm="1">
        <f t="array" ref="CD33">SUMPRODUCT(--(BX:BX=BX33),BZ:BZ,CC:CC)/SUMIF(BX:BX,BX33,CC:CC)</f>
        <v>4.8669656203288491E-3</v>
      </c>
      <c r="CE33" s="25" t="s">
        <v>151</v>
      </c>
      <c r="CF33" s="25" t="s">
        <v>86</v>
      </c>
      <c r="CG33" s="25">
        <v>2E-3</v>
      </c>
      <c r="CH33" s="25">
        <v>496</v>
      </c>
      <c r="CI33" s="25" t="s">
        <v>521</v>
      </c>
      <c r="CJ33" s="25" t="s">
        <v>409</v>
      </c>
      <c r="CK33" s="25">
        <v>2.8999999999999998E-3</v>
      </c>
      <c r="CL33" s="29">
        <v>70890</v>
      </c>
    </row>
    <row r="34" spans="1:90" x14ac:dyDescent="0.2">
      <c r="A34" s="25" t="s">
        <v>29</v>
      </c>
      <c r="B34" s="25" t="s">
        <v>124</v>
      </c>
      <c r="C34" s="25">
        <v>1E-4</v>
      </c>
      <c r="D34" s="29">
        <v>4889</v>
      </c>
      <c r="E34" s="25" t="s">
        <v>198</v>
      </c>
      <c r="F34" s="25" t="s">
        <v>189</v>
      </c>
      <c r="G34" s="25">
        <v>1.0999999999999999E-2</v>
      </c>
      <c r="H34" s="25">
        <v>187</v>
      </c>
      <c r="I34" s="25">
        <f t="shared" si="3"/>
        <v>187</v>
      </c>
      <c r="J34" s="28">
        <f t="shared" si="4"/>
        <v>100</v>
      </c>
      <c r="K34" s="28" cm="1">
        <f t="array" ref="K34">SUMPRODUCT(--(E:E=E34),G:G,J:J)/SUMIF(E:E,E34,J:J)</f>
        <v>1.0999999999999999E-2</v>
      </c>
      <c r="L34" s="25" t="s">
        <v>112</v>
      </c>
      <c r="M34" s="25" t="s">
        <v>87</v>
      </c>
      <c r="N34" s="25">
        <v>8.9999999999999993E-3</v>
      </c>
      <c r="O34" s="25">
        <v>339</v>
      </c>
      <c r="P34" s="25">
        <f t="shared" si="5"/>
        <v>827</v>
      </c>
      <c r="Q34" s="28">
        <f t="shared" si="6"/>
        <v>40.991535671100365</v>
      </c>
      <c r="R34" s="28" cm="1">
        <f t="array" ref="R34">SUMPRODUCT(--(L:L=L34),N:N,Q:Q)/SUMIF(L:L,L34,Q:Q)</f>
        <v>1.2158403869407497E-2</v>
      </c>
      <c r="S34" s="25" t="s">
        <v>17</v>
      </c>
      <c r="T34" s="25" t="s">
        <v>88</v>
      </c>
      <c r="U34" s="25">
        <v>7.6999999999999999E-2</v>
      </c>
      <c r="V34" s="25">
        <v>39</v>
      </c>
      <c r="W34" s="25">
        <f t="shared" si="7"/>
        <v>11538</v>
      </c>
      <c r="X34" s="28">
        <f t="shared" si="8"/>
        <v>0.33801352054082162</v>
      </c>
      <c r="Y34" s="28" cm="1">
        <f t="array" ref="Y34">SUMPRODUCT(--(S:S=S34),U:U,X:X)/SUMIF(S:S,S34,X:X)</f>
        <v>6.1153744149765987E-2</v>
      </c>
      <c r="Z34" s="25" t="s">
        <v>29</v>
      </c>
      <c r="AA34" s="25" t="s">
        <v>407</v>
      </c>
      <c r="AB34" s="25">
        <v>3.1E-2</v>
      </c>
      <c r="AC34" s="25">
        <v>100</v>
      </c>
      <c r="AD34" s="25">
        <f t="shared" si="9"/>
        <v>1872</v>
      </c>
      <c r="AE34" s="28">
        <f t="shared" si="10"/>
        <v>5.3418803418803416</v>
      </c>
      <c r="AF34" s="28" cm="1">
        <f t="array" ref="AF34">SUMPRODUCT(--(Z:Z=Z34),AB:AB,AE:AE)/SUMIF(Z:Z,Z34,AE:AE)</f>
        <v>3.4313034188034192E-2</v>
      </c>
      <c r="AG34" s="25" t="s">
        <v>522</v>
      </c>
      <c r="AH34" s="25" t="s">
        <v>405</v>
      </c>
      <c r="AI34" s="25">
        <v>1.9699999999999999E-2</v>
      </c>
      <c r="AJ34" s="29">
        <v>185391</v>
      </c>
      <c r="AK34" s="25" t="s">
        <v>32</v>
      </c>
      <c r="AL34" s="25" t="s">
        <v>411</v>
      </c>
      <c r="AM34" s="25">
        <v>8.9399999999999993E-2</v>
      </c>
      <c r="AN34" s="29">
        <v>77584</v>
      </c>
      <c r="AO34" s="30">
        <f t="shared" si="11"/>
        <v>201838</v>
      </c>
      <c r="AP34" s="30">
        <f t="shared" si="12"/>
        <v>38.438747906737085</v>
      </c>
      <c r="AQ34" s="28" cm="1">
        <f t="array" ref="AQ34">SUMPRODUCT(--(AK:AK=AK34),AM:AM,AP:AP)/SUMIF(AK:AK,AK34,AP:AP)</f>
        <v>8.251373081382099E-2</v>
      </c>
      <c r="AR34" s="25" t="s">
        <v>36</v>
      </c>
      <c r="AS34" s="25" t="s">
        <v>403</v>
      </c>
      <c r="AT34" s="25">
        <v>1.4E-3</v>
      </c>
      <c r="AU34" s="29">
        <v>27978</v>
      </c>
      <c r="AV34" s="30">
        <f t="shared" si="13"/>
        <v>78592</v>
      </c>
      <c r="AW34" s="30">
        <f t="shared" si="14"/>
        <v>35.599043159609124</v>
      </c>
      <c r="AX34" s="28" cm="1">
        <f t="array" ref="AX34">SUMPRODUCT(--(AR:AR=AR34),AT:AT,AW:AW)/SUMIF(AR:AR,AR34,AW:AW)</f>
        <v>1.0135942589576548E-3</v>
      </c>
      <c r="AY34" s="25" t="s">
        <v>365</v>
      </c>
      <c r="AZ34" s="25" t="s">
        <v>90</v>
      </c>
      <c r="BA34" s="25">
        <v>0.28100000000000003</v>
      </c>
      <c r="BB34" s="25">
        <v>105</v>
      </c>
      <c r="BC34" s="30">
        <f t="shared" si="15"/>
        <v>43645</v>
      </c>
      <c r="BD34" s="30">
        <f t="shared" si="16"/>
        <v>0.24057738572574178</v>
      </c>
      <c r="BE34" s="28" cm="1">
        <f t="array" ref="BE34">SUMPRODUCT(--(AY:AY=AY34),BA:BA,BD:BD)/SUMIF(AY:AY,AY34,BD:BD)</f>
        <v>5.8336968724939854E-2</v>
      </c>
      <c r="BF34" s="25" t="s">
        <v>31</v>
      </c>
      <c r="BG34" s="25" t="s">
        <v>406</v>
      </c>
      <c r="BH34" s="25">
        <v>5.5E-2</v>
      </c>
      <c r="BI34" s="29">
        <v>1058</v>
      </c>
      <c r="BJ34" s="30">
        <f t="shared" si="17"/>
        <v>377667</v>
      </c>
      <c r="BK34" s="30">
        <f t="shared" si="18"/>
        <v>0.28014097074936389</v>
      </c>
      <c r="BL34" s="28" cm="1">
        <f t="array" ref="BL34">SUMPRODUCT(--(BF:BF=BF34),BH:BH,BK:BK)/SUMIF(BF:BF,BF34,BK:BK)</f>
        <v>4.6442282222169257E-2</v>
      </c>
      <c r="BM34" s="25" t="s">
        <v>365</v>
      </c>
      <c r="BN34" s="25" t="s">
        <v>233</v>
      </c>
      <c r="BO34" s="25">
        <v>1.4E-2</v>
      </c>
      <c r="BP34" s="29">
        <v>146714</v>
      </c>
      <c r="BQ34" s="30">
        <f t="shared" si="19"/>
        <v>148907</v>
      </c>
      <c r="BR34" s="30">
        <f t="shared" si="20"/>
        <v>98.52726869791212</v>
      </c>
      <c r="BS34" s="28" cm="1">
        <f t="array" ref="BS34">SUMPRODUCT(--(BM:BM=BM34),BO:BO,BR:BR)/SUMIF(BM:BM,BM34,BR:BR)</f>
        <v>1.4025585768298337E-2</v>
      </c>
      <c r="BT34" s="28"/>
      <c r="BU34" s="28"/>
      <c r="BV34" s="28"/>
      <c r="BW34" s="28"/>
      <c r="BX34" s="25" t="s">
        <v>470</v>
      </c>
      <c r="BY34" s="25" t="s">
        <v>423</v>
      </c>
      <c r="BZ34" s="25">
        <v>2.1999999999999999E-2</v>
      </c>
      <c r="CA34" s="25">
        <v>553</v>
      </c>
      <c r="CB34" s="30">
        <f t="shared" si="21"/>
        <v>669</v>
      </c>
      <c r="CC34" s="30">
        <f t="shared" si="22"/>
        <v>82.66068759342302</v>
      </c>
      <c r="CD34" s="28" cm="1">
        <f t="array" ref="CD34">SUMPRODUCT(--(BX:BX=BX34),BZ:BZ,CC:CC)/SUMIF(BX:BX,BX34,CC:CC)</f>
        <v>2.1999999999999999E-2</v>
      </c>
      <c r="CE34" s="25" t="s">
        <v>153</v>
      </c>
      <c r="CF34" s="25" t="s">
        <v>86</v>
      </c>
      <c r="CG34" s="25">
        <v>5.0000000000000001E-3</v>
      </c>
      <c r="CH34" s="25">
        <v>496</v>
      </c>
      <c r="CI34" s="25" t="s">
        <v>46</v>
      </c>
      <c r="CJ34" s="25" t="s">
        <v>409</v>
      </c>
      <c r="CK34" s="25">
        <v>8.6E-3</v>
      </c>
      <c r="CL34" s="29">
        <v>70890</v>
      </c>
    </row>
    <row r="35" spans="1:90" x14ac:dyDescent="0.2">
      <c r="A35" s="25" t="s">
        <v>463</v>
      </c>
      <c r="B35" s="25" t="s">
        <v>124</v>
      </c>
      <c r="C35" s="25">
        <v>1E-4</v>
      </c>
      <c r="D35" s="29">
        <v>4889</v>
      </c>
      <c r="E35" s="25" t="s">
        <v>200</v>
      </c>
      <c r="F35" s="25" t="s">
        <v>189</v>
      </c>
      <c r="G35" s="25">
        <v>5.7000000000000002E-2</v>
      </c>
      <c r="H35" s="25">
        <v>187</v>
      </c>
      <c r="I35" s="25">
        <f t="shared" si="3"/>
        <v>187</v>
      </c>
      <c r="J35" s="28">
        <f t="shared" si="4"/>
        <v>100</v>
      </c>
      <c r="K35" s="28" cm="1">
        <f t="array" ref="K35">SUMPRODUCT(--(E:E=E35),G:G,J:J)/SUMIF(E:E,E35,J:J)</f>
        <v>5.7000000000000002E-2</v>
      </c>
      <c r="L35" s="25" t="s">
        <v>112</v>
      </c>
      <c r="M35" s="25" t="s">
        <v>84</v>
      </c>
      <c r="N35" s="25">
        <v>1.6E-2</v>
      </c>
      <c r="O35" s="25">
        <v>220</v>
      </c>
      <c r="P35" s="25">
        <f t="shared" si="5"/>
        <v>827</v>
      </c>
      <c r="Q35" s="28">
        <f t="shared" si="6"/>
        <v>26.60217654171705</v>
      </c>
      <c r="R35" s="28" cm="1">
        <f t="array" ref="R35">SUMPRODUCT(--(L:L=L35),N:N,Q:Q)/SUMIF(L:L,L35,Q:Q)</f>
        <v>1.2158403869407497E-2</v>
      </c>
      <c r="S35" s="25" t="s">
        <v>17</v>
      </c>
      <c r="T35" s="25" t="s">
        <v>228</v>
      </c>
      <c r="U35" s="25">
        <v>6.1100000000000002E-2</v>
      </c>
      <c r="V35" s="29">
        <v>11499</v>
      </c>
      <c r="W35" s="25">
        <f t="shared" si="7"/>
        <v>11538</v>
      </c>
      <c r="X35" s="28">
        <f t="shared" si="8"/>
        <v>99.661986479459173</v>
      </c>
      <c r="Y35" s="28" cm="1">
        <f t="array" ref="Y35">SUMPRODUCT(--(S:S=S35),U:U,X:X)/SUMIF(S:S,S35,X:X)</f>
        <v>6.1153744149765987E-2</v>
      </c>
      <c r="Z35" s="25" t="s">
        <v>31</v>
      </c>
      <c r="AA35" s="25" t="s">
        <v>685</v>
      </c>
      <c r="AB35" s="25">
        <v>9.1000000000000004E-3</v>
      </c>
      <c r="AC35" s="29">
        <v>1772</v>
      </c>
      <c r="AD35" s="25">
        <f t="shared" si="9"/>
        <v>1872</v>
      </c>
      <c r="AE35" s="28">
        <f t="shared" si="10"/>
        <v>94.658119658119659</v>
      </c>
      <c r="AF35" s="28" cm="1">
        <f t="array" ref="AF35">SUMPRODUCT(--(Z:Z=Z35),AB:AB,AE:AE)/SUMIF(Z:Z,Z35,AE:AE)</f>
        <v>9.1480769230769237E-3</v>
      </c>
      <c r="AG35" s="25" t="s">
        <v>526</v>
      </c>
      <c r="AH35" s="25" t="s">
        <v>405</v>
      </c>
      <c r="AI35" s="25">
        <v>1.6000000000000001E-3</v>
      </c>
      <c r="AJ35" s="29">
        <v>185391</v>
      </c>
      <c r="AK35" s="25" t="s">
        <v>463</v>
      </c>
      <c r="AL35" s="25" t="s">
        <v>399</v>
      </c>
      <c r="AM35" s="25">
        <v>2.4799999999999999E-2</v>
      </c>
      <c r="AN35" s="29">
        <v>99672</v>
      </c>
      <c r="AO35" s="30">
        <f t="shared" si="11"/>
        <v>201838</v>
      </c>
      <c r="AP35" s="30">
        <f t="shared" si="12"/>
        <v>49.382177786145327</v>
      </c>
      <c r="AQ35" s="28" cm="1">
        <f t="array" ref="AQ35">SUMPRODUCT(--(AK:AK=AK35),AM:AM,AP:AP)/SUMIF(AK:AK,AK35,AP:AP)</f>
        <v>3.1296148396238566E-2</v>
      </c>
      <c r="AR35" s="25" t="s">
        <v>470</v>
      </c>
      <c r="AS35" s="25" t="s">
        <v>398</v>
      </c>
      <c r="AT35" s="25">
        <v>1E-4</v>
      </c>
      <c r="AU35" s="29">
        <v>50614</v>
      </c>
      <c r="AV35" s="30">
        <f t="shared" si="13"/>
        <v>50614</v>
      </c>
      <c r="AW35" s="30">
        <f t="shared" si="14"/>
        <v>100</v>
      </c>
      <c r="AX35" s="28" cm="1">
        <f t="array" ref="AX35">SUMPRODUCT(--(AR:AR=AR35),AT:AT,AW:AW)/SUMIF(AR:AR,AR35,AW:AW)</f>
        <v>1E-4</v>
      </c>
      <c r="AY35" s="25" t="s">
        <v>367</v>
      </c>
      <c r="AZ35" s="25" t="s">
        <v>229</v>
      </c>
      <c r="BA35" s="25">
        <v>2.98E-2</v>
      </c>
      <c r="BB35" s="29">
        <v>43540</v>
      </c>
      <c r="BC35" s="30">
        <f t="shared" si="15"/>
        <v>43645</v>
      </c>
      <c r="BD35" s="30">
        <f t="shared" si="16"/>
        <v>99.759422614274257</v>
      </c>
      <c r="BE35" s="28" cm="1">
        <f t="array" ref="BE35">SUMPRODUCT(--(AY:AY=AY35),BA:BA,BD:BD)/SUMIF(AY:AY,AY35,BD:BD)</f>
        <v>2.9889494787489975E-2</v>
      </c>
      <c r="BF35" s="25" t="s">
        <v>31</v>
      </c>
      <c r="BG35" s="25" t="s">
        <v>410</v>
      </c>
      <c r="BH35" s="25">
        <v>2.1100000000000001E-2</v>
      </c>
      <c r="BI35" s="29">
        <v>115374</v>
      </c>
      <c r="BJ35" s="30">
        <f t="shared" si="17"/>
        <v>377667</v>
      </c>
      <c r="BK35" s="30">
        <f t="shared" si="18"/>
        <v>30.549134555044521</v>
      </c>
      <c r="BL35" s="28" cm="1">
        <f t="array" ref="BL35">SUMPRODUCT(--(BF:BF=BF35),BH:BH,BK:BK)/SUMIF(BF:BF,BF35,BK:BK)</f>
        <v>4.6442282222169257E-2</v>
      </c>
      <c r="BM35" s="25" t="s">
        <v>365</v>
      </c>
      <c r="BN35" s="25" t="s">
        <v>226</v>
      </c>
      <c r="BO35" s="25">
        <v>1.2E-2</v>
      </c>
      <c r="BP35" s="25">
        <v>194</v>
      </c>
      <c r="BQ35" s="30">
        <f t="shared" si="19"/>
        <v>148907</v>
      </c>
      <c r="BR35" s="30">
        <f t="shared" si="20"/>
        <v>0.13028265964662508</v>
      </c>
      <c r="BS35" s="28" cm="1">
        <f t="array" ref="BS35">SUMPRODUCT(--(BM:BM=BM35),BO:BO,BR:BR)/SUMIF(BM:BM,BM35,BR:BR)</f>
        <v>1.4025585768298337E-2</v>
      </c>
      <c r="BT35" s="28"/>
      <c r="BU35" s="28"/>
      <c r="BV35" s="28"/>
      <c r="BW35" s="28"/>
      <c r="BX35" s="25" t="s">
        <v>470</v>
      </c>
      <c r="BY35" s="25" t="s">
        <v>688</v>
      </c>
      <c r="BZ35" s="25">
        <v>2.1999999999999999E-2</v>
      </c>
      <c r="CA35" s="25">
        <v>116</v>
      </c>
      <c r="CB35" s="30">
        <f t="shared" si="21"/>
        <v>669</v>
      </c>
      <c r="CC35" s="30">
        <f t="shared" si="22"/>
        <v>17.339312406576983</v>
      </c>
      <c r="CD35" s="28" cm="1">
        <f t="array" ref="CD35">SUMPRODUCT(--(BX:BX=BX35),BZ:BZ,CC:CC)/SUMIF(BX:BX,BX35,CC:CC)</f>
        <v>2.1999999999999999E-2</v>
      </c>
      <c r="CE35" s="25" t="s">
        <v>154</v>
      </c>
      <c r="CF35" s="25" t="s">
        <v>86</v>
      </c>
      <c r="CG35" s="25">
        <v>1E-3</v>
      </c>
      <c r="CH35" s="25">
        <v>496</v>
      </c>
      <c r="CI35" s="25" t="s">
        <v>522</v>
      </c>
      <c r="CJ35" s="25" t="s">
        <v>409</v>
      </c>
      <c r="CK35" s="25">
        <v>0.12039999999999999</v>
      </c>
      <c r="CL35" s="29">
        <v>70890</v>
      </c>
    </row>
    <row r="36" spans="1:90" x14ac:dyDescent="0.2">
      <c r="A36" s="25" t="s">
        <v>474</v>
      </c>
      <c r="B36" s="25" t="s">
        <v>124</v>
      </c>
      <c r="C36" s="25">
        <v>4.9700000000000001E-2</v>
      </c>
      <c r="D36" s="29">
        <v>4889</v>
      </c>
      <c r="E36" s="25" t="s">
        <v>8</v>
      </c>
      <c r="F36" s="25" t="s">
        <v>189</v>
      </c>
      <c r="G36" s="25">
        <v>9.0999999999999998E-2</v>
      </c>
      <c r="H36" s="25">
        <v>187</v>
      </c>
      <c r="I36" s="25">
        <f t="shared" si="3"/>
        <v>187</v>
      </c>
      <c r="J36" s="28">
        <f t="shared" si="4"/>
        <v>100</v>
      </c>
      <c r="K36" s="28" cm="1">
        <f t="array" ref="K36">SUMPRODUCT(--(E:E=E36),G:G,J:J)/SUMIF(E:E,E36,J:J)</f>
        <v>9.0999999999999998E-2</v>
      </c>
      <c r="L36" s="25" t="s">
        <v>120</v>
      </c>
      <c r="M36" s="25" t="s">
        <v>676</v>
      </c>
      <c r="N36" s="25">
        <v>3.5000000000000003E-2</v>
      </c>
      <c r="O36" s="25">
        <v>268</v>
      </c>
      <c r="P36" s="25">
        <f t="shared" si="5"/>
        <v>827</v>
      </c>
      <c r="Q36" s="28">
        <f t="shared" si="6"/>
        <v>32.406287787182585</v>
      </c>
      <c r="R36" s="28" cm="1">
        <f t="array" ref="R36">SUMPRODUCT(--(L:L=L36),N:N,Q:Q)/SUMIF(L:L,L36,Q:Q)</f>
        <v>2.3509068923821038E-2</v>
      </c>
      <c r="S36" s="25" t="s">
        <v>365</v>
      </c>
      <c r="T36" s="25" t="s">
        <v>88</v>
      </c>
      <c r="U36" s="25">
        <v>5.0999999999999997E-2</v>
      </c>
      <c r="V36" s="25">
        <v>39</v>
      </c>
      <c r="W36" s="25">
        <f t="shared" si="7"/>
        <v>11538</v>
      </c>
      <c r="X36" s="28">
        <f t="shared" si="8"/>
        <v>0.33801352054082162</v>
      </c>
      <c r="Y36" s="28" cm="1">
        <f t="array" ref="Y36">SUMPRODUCT(--(S:S=S36),U:U,X:X)/SUMIF(S:S,S36,X:X)</f>
        <v>5.4986479459178367E-2</v>
      </c>
      <c r="Z36" s="25" t="s">
        <v>31</v>
      </c>
      <c r="AA36" s="25" t="s">
        <v>407</v>
      </c>
      <c r="AB36" s="25">
        <v>0.01</v>
      </c>
      <c r="AC36" s="25">
        <v>100</v>
      </c>
      <c r="AD36" s="25">
        <f t="shared" si="9"/>
        <v>1872</v>
      </c>
      <c r="AE36" s="28">
        <f t="shared" si="10"/>
        <v>5.3418803418803416</v>
      </c>
      <c r="AF36" s="28" cm="1">
        <f t="array" ref="AF36">SUMPRODUCT(--(Z:Z=Z36),AB:AB,AE:AE)/SUMIF(Z:Z,Z36,AE:AE)</f>
        <v>9.1480769230769237E-3</v>
      </c>
      <c r="AG36" s="25" t="s">
        <v>528</v>
      </c>
      <c r="AH36" s="25" t="s">
        <v>405</v>
      </c>
      <c r="AI36" s="25">
        <v>1E-3</v>
      </c>
      <c r="AJ36" s="29">
        <v>185391</v>
      </c>
      <c r="AK36" s="25" t="s">
        <v>463</v>
      </c>
      <c r="AL36" s="25" t="s">
        <v>412</v>
      </c>
      <c r="AM36" s="25">
        <v>2.4799999999999999E-2</v>
      </c>
      <c r="AN36" s="29">
        <v>24582</v>
      </c>
      <c r="AO36" s="30">
        <f t="shared" si="11"/>
        <v>201838</v>
      </c>
      <c r="AP36" s="30">
        <f t="shared" si="12"/>
        <v>12.17907430711759</v>
      </c>
      <c r="AQ36" s="28" cm="1">
        <f t="array" ref="AQ36">SUMPRODUCT(--(AK:AK=AK36),AM:AM,AP:AP)/SUMIF(AK:AK,AK36,AP:AP)</f>
        <v>3.1296148396238566E-2</v>
      </c>
      <c r="AR36" s="25" t="s">
        <v>472</v>
      </c>
      <c r="AS36" s="25" t="s">
        <v>403</v>
      </c>
      <c r="AT36" s="25">
        <v>1E-4</v>
      </c>
      <c r="AU36" s="29">
        <v>27978</v>
      </c>
      <c r="AV36" s="30">
        <f t="shared" si="13"/>
        <v>27978</v>
      </c>
      <c r="AW36" s="30">
        <f t="shared" si="14"/>
        <v>100</v>
      </c>
      <c r="AX36" s="28" cm="1">
        <f t="array" ref="AX36">SUMPRODUCT(--(AR:AR=AR36),AT:AT,AW:AW)/SUMIF(AR:AR,AR36,AW:AW)</f>
        <v>1E-4</v>
      </c>
      <c r="AY36" s="25" t="s">
        <v>367</v>
      </c>
      <c r="AZ36" s="25" t="s">
        <v>90</v>
      </c>
      <c r="BA36" s="25">
        <v>6.7000000000000004E-2</v>
      </c>
      <c r="BB36" s="25">
        <v>105</v>
      </c>
      <c r="BC36" s="30">
        <f t="shared" si="15"/>
        <v>43645</v>
      </c>
      <c r="BD36" s="30">
        <f t="shared" si="16"/>
        <v>0.24057738572574178</v>
      </c>
      <c r="BE36" s="28" cm="1">
        <f t="array" ref="BE36">SUMPRODUCT(--(AY:AY=AY36),BA:BA,BD:BD)/SUMIF(AY:AY,AY36,BD:BD)</f>
        <v>2.9889494787489975E-2</v>
      </c>
      <c r="BF36" s="25" t="s">
        <v>31</v>
      </c>
      <c r="BG36" s="25" t="s">
        <v>408</v>
      </c>
      <c r="BH36" s="25">
        <v>5.7599999999999998E-2</v>
      </c>
      <c r="BI36" s="29">
        <v>261235</v>
      </c>
      <c r="BJ36" s="30">
        <f t="shared" si="17"/>
        <v>377667</v>
      </c>
      <c r="BK36" s="30">
        <f t="shared" si="18"/>
        <v>69.170724474206111</v>
      </c>
      <c r="BL36" s="28" cm="1">
        <f t="array" ref="BL36">SUMPRODUCT(--(BF:BF=BF36),BH:BH,BK:BK)/SUMIF(BF:BF,BF36,BK:BK)</f>
        <v>4.6442282222169257E-2</v>
      </c>
      <c r="BM36" s="25" t="s">
        <v>367</v>
      </c>
      <c r="BN36" s="25" t="s">
        <v>686</v>
      </c>
      <c r="BO36" s="25">
        <v>1.34E-2</v>
      </c>
      <c r="BP36" s="29">
        <v>1999</v>
      </c>
      <c r="BQ36" s="30">
        <f t="shared" si="19"/>
        <v>148907</v>
      </c>
      <c r="BR36" s="30">
        <f t="shared" si="20"/>
        <v>1.3424486424412554</v>
      </c>
      <c r="BS36" s="28" cm="1">
        <f t="array" ref="BS36">SUMPRODUCT(--(BM:BM=BM36),BO:BO,BR:BR)/SUMIF(BM:BM,BM36,BR:BR)</f>
        <v>1.954074019354362E-2</v>
      </c>
      <c r="BT36" s="28"/>
      <c r="BU36" s="28"/>
      <c r="BV36" s="28"/>
      <c r="BW36" s="28"/>
      <c r="BX36" s="25" t="s">
        <v>487</v>
      </c>
      <c r="BY36" s="25" t="s">
        <v>423</v>
      </c>
      <c r="BZ36" s="25">
        <v>0.09</v>
      </c>
      <c r="CA36" s="25">
        <v>553</v>
      </c>
      <c r="CB36" s="30">
        <f t="shared" si="21"/>
        <v>669</v>
      </c>
      <c r="CC36" s="30">
        <f t="shared" si="22"/>
        <v>82.66068759342302</v>
      </c>
      <c r="CD36" s="28" cm="1">
        <f t="array" ref="CD36">SUMPRODUCT(--(BX:BX=BX36),BZ:BZ,CC:CC)/SUMIF(BX:BX,BX36,CC:CC)</f>
        <v>8.8612855007473831E-2</v>
      </c>
      <c r="CE36" s="25" t="s">
        <v>160</v>
      </c>
      <c r="CF36" s="25" t="s">
        <v>86</v>
      </c>
      <c r="CG36" s="25">
        <v>1E-3</v>
      </c>
      <c r="CH36" s="25">
        <v>496</v>
      </c>
      <c r="CI36" s="25" t="s">
        <v>526</v>
      </c>
      <c r="CJ36" s="25" t="s">
        <v>409</v>
      </c>
      <c r="CK36" s="25">
        <v>1E-4</v>
      </c>
      <c r="CL36" s="29">
        <v>70890</v>
      </c>
    </row>
    <row r="37" spans="1:90" x14ac:dyDescent="0.2">
      <c r="A37" s="25" t="s">
        <v>475</v>
      </c>
      <c r="B37" s="25" t="s">
        <v>124</v>
      </c>
      <c r="C37" s="25">
        <v>5.8500000000000003E-2</v>
      </c>
      <c r="D37" s="29">
        <v>4889</v>
      </c>
      <c r="E37" s="25" t="s">
        <v>9</v>
      </c>
      <c r="F37" s="25" t="s">
        <v>189</v>
      </c>
      <c r="G37" s="25">
        <v>3.4000000000000002E-2</v>
      </c>
      <c r="H37" s="25">
        <v>187</v>
      </c>
      <c r="I37" s="25">
        <f t="shared" si="3"/>
        <v>187</v>
      </c>
      <c r="J37" s="28">
        <f t="shared" si="4"/>
        <v>100</v>
      </c>
      <c r="K37" s="28" cm="1">
        <f t="array" ref="K37">SUMPRODUCT(--(E:E=E37),G:G,J:J)/SUMIF(E:E,E37,J:J)</f>
        <v>3.4000000000000002E-2</v>
      </c>
      <c r="L37" s="25" t="s">
        <v>120</v>
      </c>
      <c r="M37" s="25" t="s">
        <v>87</v>
      </c>
      <c r="N37" s="25">
        <v>1.7999999999999999E-2</v>
      </c>
      <c r="O37" s="25">
        <v>339</v>
      </c>
      <c r="P37" s="25">
        <f t="shared" si="5"/>
        <v>827</v>
      </c>
      <c r="Q37" s="28">
        <f t="shared" si="6"/>
        <v>40.991535671100365</v>
      </c>
      <c r="R37" s="28" cm="1">
        <f t="array" ref="R37">SUMPRODUCT(--(L:L=L37),N:N,Q:Q)/SUMIF(L:L,L37,Q:Q)</f>
        <v>2.3509068923821038E-2</v>
      </c>
      <c r="S37" s="25" t="s">
        <v>365</v>
      </c>
      <c r="T37" s="25" t="s">
        <v>228</v>
      </c>
      <c r="U37" s="25">
        <v>5.5E-2</v>
      </c>
      <c r="V37" s="29">
        <v>11499</v>
      </c>
      <c r="W37" s="25">
        <f t="shared" si="7"/>
        <v>11538</v>
      </c>
      <c r="X37" s="28">
        <f t="shared" si="8"/>
        <v>99.661986479459173</v>
      </c>
      <c r="Y37" s="28" cm="1">
        <f t="array" ref="Y37">SUMPRODUCT(--(S:S=S37),U:U,X:X)/SUMIF(S:S,S37,X:X)</f>
        <v>5.4986479459178367E-2</v>
      </c>
      <c r="Z37" s="25" t="s">
        <v>32</v>
      </c>
      <c r="AA37" s="25" t="s">
        <v>685</v>
      </c>
      <c r="AB37" s="25">
        <v>5.8000000000000003E-2</v>
      </c>
      <c r="AC37" s="29">
        <v>1772</v>
      </c>
      <c r="AD37" s="25">
        <f t="shared" si="9"/>
        <v>1872</v>
      </c>
      <c r="AE37" s="28">
        <f t="shared" si="10"/>
        <v>94.658119658119659</v>
      </c>
      <c r="AF37" s="28" cm="1">
        <f t="array" ref="AF37">SUMPRODUCT(--(Z:Z=Z37),AB:AB,AE:AE)/SUMIF(Z:Z,Z37,AE:AE)</f>
        <v>5.6237179487179489E-2</v>
      </c>
      <c r="AG37" s="25" t="s">
        <v>531</v>
      </c>
      <c r="AH37" s="25" t="s">
        <v>405</v>
      </c>
      <c r="AI37" s="25">
        <v>1.1000000000000001E-3</v>
      </c>
      <c r="AJ37" s="29">
        <v>185391</v>
      </c>
      <c r="AK37" s="25" t="s">
        <v>463</v>
      </c>
      <c r="AL37" s="25" t="s">
        <v>411</v>
      </c>
      <c r="AM37" s="25">
        <v>4.1700000000000001E-2</v>
      </c>
      <c r="AN37" s="29">
        <v>77584</v>
      </c>
      <c r="AO37" s="30">
        <f t="shared" si="11"/>
        <v>201838</v>
      </c>
      <c r="AP37" s="30">
        <f t="shared" si="12"/>
        <v>38.438747906737085</v>
      </c>
      <c r="AQ37" s="28" cm="1">
        <f t="array" ref="AQ37">SUMPRODUCT(--(AK:AK=AK37),AM:AM,AP:AP)/SUMIF(AK:AK,AK37,AP:AP)</f>
        <v>3.1296148396238566E-2</v>
      </c>
      <c r="AR37" s="25" t="s">
        <v>479</v>
      </c>
      <c r="AS37" s="25" t="s">
        <v>403</v>
      </c>
      <c r="AT37" s="25">
        <v>5.0000000000000001E-4</v>
      </c>
      <c r="AU37" s="29">
        <v>27978</v>
      </c>
      <c r="AV37" s="30">
        <f t="shared" si="13"/>
        <v>27978</v>
      </c>
      <c r="AW37" s="30">
        <f t="shared" si="14"/>
        <v>100</v>
      </c>
      <c r="AX37" s="28" cm="1">
        <f t="array" ref="AX37">SUMPRODUCT(--(AR:AR=AR37),AT:AT,AW:AW)/SUMIF(AR:AR,AR37,AW:AW)</f>
        <v>5.0000000000000001E-4</v>
      </c>
      <c r="AY37" s="25" t="s">
        <v>368</v>
      </c>
      <c r="AZ37" s="25" t="s">
        <v>90</v>
      </c>
      <c r="BA37" s="25">
        <v>1.9E-2</v>
      </c>
      <c r="BB37" s="25">
        <v>105</v>
      </c>
      <c r="BC37" s="30">
        <f t="shared" si="15"/>
        <v>105</v>
      </c>
      <c r="BD37" s="30">
        <f t="shared" si="16"/>
        <v>100</v>
      </c>
      <c r="BE37" s="28" cm="1">
        <f t="array" ref="BE37">SUMPRODUCT(--(AY:AY=AY37),BA:BA,BD:BD)/SUMIF(AY:AY,AY37,BD:BD)</f>
        <v>1.9E-2</v>
      </c>
      <c r="BF37" s="25" t="s">
        <v>32</v>
      </c>
      <c r="BG37" s="25" t="s">
        <v>406</v>
      </c>
      <c r="BH37" s="25">
        <v>1.7999999999999999E-2</v>
      </c>
      <c r="BI37" s="29">
        <v>1058</v>
      </c>
      <c r="BJ37" s="30">
        <f t="shared" si="17"/>
        <v>377667</v>
      </c>
      <c r="BK37" s="30">
        <f t="shared" si="18"/>
        <v>0.28014097074936389</v>
      </c>
      <c r="BL37" s="28" cm="1">
        <f t="array" ref="BL37">SUMPRODUCT(--(BF:BF=BF37),BH:BH,BK:BK)/SUMIF(BF:BF,BF37,BK:BK)</f>
        <v>2.6190170705939354E-2</v>
      </c>
      <c r="BM37" s="25" t="s">
        <v>367</v>
      </c>
      <c r="BN37" s="25" t="s">
        <v>233</v>
      </c>
      <c r="BO37" s="25">
        <v>1.9599999999999999E-2</v>
      </c>
      <c r="BP37" s="29">
        <v>146714</v>
      </c>
      <c r="BQ37" s="30">
        <f t="shared" si="19"/>
        <v>148907</v>
      </c>
      <c r="BR37" s="30">
        <f t="shared" si="20"/>
        <v>98.52726869791212</v>
      </c>
      <c r="BS37" s="28" cm="1">
        <f t="array" ref="BS37">SUMPRODUCT(--(BM:BM=BM37),BO:BO,BR:BR)/SUMIF(BM:BM,BM37,BR:BR)</f>
        <v>1.954074019354362E-2</v>
      </c>
      <c r="BT37" s="28"/>
      <c r="BU37" s="28"/>
      <c r="BV37" s="28"/>
      <c r="BW37" s="28"/>
      <c r="BX37" s="25" t="s">
        <v>487</v>
      </c>
      <c r="BY37" s="25" t="s">
        <v>688</v>
      </c>
      <c r="BZ37" s="25">
        <v>8.2000000000000003E-2</v>
      </c>
      <c r="CA37" s="25">
        <v>116</v>
      </c>
      <c r="CB37" s="30">
        <f t="shared" si="21"/>
        <v>669</v>
      </c>
      <c r="CC37" s="30">
        <f t="shared" si="22"/>
        <v>17.339312406576983</v>
      </c>
      <c r="CD37" s="28" cm="1">
        <f t="array" ref="CD37">SUMPRODUCT(--(BX:BX=BX37),BZ:BZ,CC:CC)/SUMIF(BX:BX,BX37,CC:CC)</f>
        <v>8.8612855007473831E-2</v>
      </c>
      <c r="CE37" s="25" t="s">
        <v>161</v>
      </c>
      <c r="CF37" s="25" t="s">
        <v>86</v>
      </c>
      <c r="CG37" s="25">
        <v>1E-3</v>
      </c>
      <c r="CH37" s="25">
        <v>496</v>
      </c>
      <c r="CI37" s="25" t="s">
        <v>531</v>
      </c>
      <c r="CJ37" s="25" t="s">
        <v>409</v>
      </c>
      <c r="CK37" s="25">
        <v>1E-4</v>
      </c>
      <c r="CL37" s="29">
        <v>70890</v>
      </c>
    </row>
    <row r="38" spans="1:90" x14ac:dyDescent="0.2">
      <c r="A38" s="25" t="s">
        <v>476</v>
      </c>
      <c r="B38" s="25" t="s">
        <v>124</v>
      </c>
      <c r="C38" s="25">
        <v>2.7199999999999998E-2</v>
      </c>
      <c r="D38" s="29">
        <v>4889</v>
      </c>
      <c r="E38" s="25" t="s">
        <v>206</v>
      </c>
      <c r="F38" s="25" t="s">
        <v>189</v>
      </c>
      <c r="G38" s="25">
        <v>1.7000000000000001E-2</v>
      </c>
      <c r="H38" s="25">
        <v>187</v>
      </c>
      <c r="I38" s="25">
        <f t="shared" si="3"/>
        <v>187</v>
      </c>
      <c r="J38" s="28">
        <f t="shared" si="4"/>
        <v>100</v>
      </c>
      <c r="K38" s="28" cm="1">
        <f t="array" ref="K38">SUMPRODUCT(--(E:E=E38),G:G,J:J)/SUMIF(E:E,E38,J:J)</f>
        <v>1.7000000000000001E-2</v>
      </c>
      <c r="L38" s="25" t="s">
        <v>120</v>
      </c>
      <c r="M38" s="25" t="s">
        <v>84</v>
      </c>
      <c r="N38" s="25">
        <v>1.7999999999999999E-2</v>
      </c>
      <c r="O38" s="25">
        <v>220</v>
      </c>
      <c r="P38" s="25">
        <f t="shared" si="5"/>
        <v>827</v>
      </c>
      <c r="Q38" s="28">
        <f t="shared" si="6"/>
        <v>26.60217654171705</v>
      </c>
      <c r="R38" s="28" cm="1">
        <f t="array" ref="R38">SUMPRODUCT(--(L:L=L38),N:N,Q:Q)/SUMIF(L:L,L38,Q:Q)</f>
        <v>2.3509068923821038E-2</v>
      </c>
      <c r="S38" s="25" t="s">
        <v>367</v>
      </c>
      <c r="T38" s="25" t="s">
        <v>88</v>
      </c>
      <c r="U38" s="25">
        <v>7.6999999999999999E-2</v>
      </c>
      <c r="V38" s="25">
        <v>39</v>
      </c>
      <c r="W38" s="25">
        <f t="shared" si="7"/>
        <v>11538</v>
      </c>
      <c r="X38" s="28">
        <f t="shared" si="8"/>
        <v>0.33801352054082162</v>
      </c>
      <c r="Y38" s="28" cm="1">
        <f t="array" ref="Y38">SUMPRODUCT(--(S:S=S38),U:U,X:X)/SUMIF(S:S,S38,X:X)</f>
        <v>4.8795657826313052E-2</v>
      </c>
      <c r="Z38" s="25" t="s">
        <v>32</v>
      </c>
      <c r="AA38" s="25" t="s">
        <v>407</v>
      </c>
      <c r="AB38" s="25">
        <v>2.5000000000000001E-2</v>
      </c>
      <c r="AC38" s="25">
        <v>100</v>
      </c>
      <c r="AD38" s="25">
        <f t="shared" si="9"/>
        <v>1872</v>
      </c>
      <c r="AE38" s="28">
        <f t="shared" si="10"/>
        <v>5.3418803418803416</v>
      </c>
      <c r="AF38" s="28" cm="1">
        <f t="array" ref="AF38">SUMPRODUCT(--(Z:Z=Z38),AB:AB,AE:AE)/SUMIF(Z:Z,Z38,AE:AE)</f>
        <v>5.6237179487179489E-2</v>
      </c>
      <c r="AG38" s="25" t="s">
        <v>539</v>
      </c>
      <c r="AH38" s="25" t="s">
        <v>405</v>
      </c>
      <c r="AI38" s="25">
        <v>2.0000000000000001E-4</v>
      </c>
      <c r="AJ38" s="29">
        <v>185391</v>
      </c>
      <c r="AK38" s="25" t="s">
        <v>33</v>
      </c>
      <c r="AL38" s="25" t="s">
        <v>399</v>
      </c>
      <c r="AM38" s="25">
        <v>8.0000000000000004E-4</v>
      </c>
      <c r="AN38" s="29">
        <v>99672</v>
      </c>
      <c r="AO38" s="30">
        <f t="shared" si="11"/>
        <v>201838</v>
      </c>
      <c r="AP38" s="30">
        <f t="shared" si="12"/>
        <v>49.382177786145327</v>
      </c>
      <c r="AQ38" s="28" cm="1">
        <f t="array" ref="AQ38">SUMPRODUCT(--(AK:AK=AK38),AM:AM,AP:AP)/SUMIF(AK:AK,AK38,AP:AP)</f>
        <v>2.8658230858411207E-3</v>
      </c>
      <c r="AR38" s="25" t="s">
        <v>482</v>
      </c>
      <c r="AS38" s="25" t="s">
        <v>398</v>
      </c>
      <c r="AT38" s="25">
        <v>2.9999999999999997E-4</v>
      </c>
      <c r="AU38" s="29">
        <v>50614</v>
      </c>
      <c r="AV38" s="30">
        <f t="shared" si="13"/>
        <v>50614</v>
      </c>
      <c r="AW38" s="30">
        <f t="shared" si="14"/>
        <v>100</v>
      </c>
      <c r="AX38" s="28" cm="1">
        <f t="array" ref="AX38">SUMPRODUCT(--(AR:AR=AR38),AT:AT,AW:AW)/SUMIF(AR:AR,AR38,AW:AW)</f>
        <v>2.9999999999999997E-4</v>
      </c>
      <c r="AY38" s="25" t="s">
        <v>375</v>
      </c>
      <c r="AZ38" s="25" t="s">
        <v>229</v>
      </c>
      <c r="BA38" s="25">
        <v>6.6799999999999998E-2</v>
      </c>
      <c r="BB38" s="29">
        <v>43540</v>
      </c>
      <c r="BC38" s="30">
        <f t="shared" si="15"/>
        <v>43645</v>
      </c>
      <c r="BD38" s="30">
        <f t="shared" si="16"/>
        <v>99.759422614274257</v>
      </c>
      <c r="BE38" s="28" cm="1">
        <f t="array" ref="BE38">SUMPRODUCT(--(AY:AY=AY38),BA:BA,BD:BD)/SUMIF(AY:AY,AY38,BD:BD)</f>
        <v>6.681010425020048E-2</v>
      </c>
      <c r="BF38" s="25" t="s">
        <v>32</v>
      </c>
      <c r="BG38" s="25" t="s">
        <v>410</v>
      </c>
      <c r="BH38" s="25">
        <v>3.5299999999999998E-2</v>
      </c>
      <c r="BI38" s="29">
        <v>115374</v>
      </c>
      <c r="BJ38" s="30">
        <f t="shared" si="17"/>
        <v>377667</v>
      </c>
      <c r="BK38" s="30">
        <f t="shared" si="18"/>
        <v>30.549134555044521</v>
      </c>
      <c r="BL38" s="28" cm="1">
        <f t="array" ref="BL38">SUMPRODUCT(--(BF:BF=BF38),BH:BH,BK:BK)/SUMIF(BF:BF,BF38,BK:BK)</f>
        <v>2.6190170705939354E-2</v>
      </c>
      <c r="BM38" s="25" t="s">
        <v>367</v>
      </c>
      <c r="BN38" s="25" t="s">
        <v>226</v>
      </c>
      <c r="BO38" s="25">
        <v>3.7999999999999999E-2</v>
      </c>
      <c r="BP38" s="25">
        <v>194</v>
      </c>
      <c r="BQ38" s="30">
        <f t="shared" si="19"/>
        <v>148907</v>
      </c>
      <c r="BR38" s="30">
        <f t="shared" si="20"/>
        <v>0.13028265964662508</v>
      </c>
      <c r="BS38" s="28" cm="1">
        <f t="array" ref="BS38">SUMPRODUCT(--(BM:BM=BM38),BO:BO,BR:BR)/SUMIF(BM:BM,BM38,BR:BR)</f>
        <v>1.954074019354362E-2</v>
      </c>
      <c r="BT38" s="28"/>
      <c r="BU38" s="28"/>
      <c r="BV38" s="28"/>
      <c r="BW38" s="28"/>
      <c r="BX38" s="25" t="s">
        <v>493</v>
      </c>
      <c r="BY38" s="25" t="s">
        <v>423</v>
      </c>
      <c r="BZ38" s="25">
        <v>1E-3</v>
      </c>
      <c r="CA38" s="25">
        <v>553</v>
      </c>
      <c r="CB38" s="30">
        <f t="shared" si="21"/>
        <v>553</v>
      </c>
      <c r="CC38" s="30">
        <f t="shared" si="22"/>
        <v>100</v>
      </c>
      <c r="CD38" s="28" cm="1">
        <f t="array" ref="CD38">SUMPRODUCT(--(BX:BX=BX38),BZ:BZ,CC:CC)/SUMIF(BX:BX,BX38,CC:CC)</f>
        <v>1E-3</v>
      </c>
      <c r="CE38" s="25" t="s">
        <v>167</v>
      </c>
      <c r="CF38" s="25" t="s">
        <v>86</v>
      </c>
      <c r="CG38" s="25">
        <v>1E-3</v>
      </c>
      <c r="CH38" s="25">
        <v>496</v>
      </c>
      <c r="CI38" s="25" t="s">
        <v>532</v>
      </c>
      <c r="CJ38" s="25" t="s">
        <v>409</v>
      </c>
      <c r="CK38" s="25">
        <v>2.0000000000000001E-4</v>
      </c>
      <c r="CL38" s="29">
        <v>70890</v>
      </c>
    </row>
    <row r="39" spans="1:90" x14ac:dyDescent="0.2">
      <c r="A39" s="25" t="s">
        <v>478</v>
      </c>
      <c r="B39" s="25" t="s">
        <v>124</v>
      </c>
      <c r="C39" s="25">
        <v>9.5999999999999992E-3</v>
      </c>
      <c r="D39" s="29">
        <v>4889</v>
      </c>
      <c r="E39" s="25" t="s">
        <v>208</v>
      </c>
      <c r="F39" s="25" t="s">
        <v>189</v>
      </c>
      <c r="G39" s="25">
        <v>9.0999999999999998E-2</v>
      </c>
      <c r="H39" s="25">
        <v>187</v>
      </c>
      <c r="I39" s="25">
        <f t="shared" si="3"/>
        <v>187</v>
      </c>
      <c r="J39" s="28">
        <f t="shared" si="4"/>
        <v>100</v>
      </c>
      <c r="K39" s="28" cm="1">
        <f t="array" ref="K39">SUMPRODUCT(--(E:E=E39),G:G,J:J)/SUMIF(E:E,E39,J:J)</f>
        <v>9.0999999999999998E-2</v>
      </c>
      <c r="L39" s="25" t="s">
        <v>128</v>
      </c>
      <c r="M39" s="25" t="s">
        <v>676</v>
      </c>
      <c r="N39" s="25">
        <v>2.4E-2</v>
      </c>
      <c r="O39" s="25">
        <v>268</v>
      </c>
      <c r="P39" s="25">
        <f t="shared" si="5"/>
        <v>827</v>
      </c>
      <c r="Q39" s="28">
        <f t="shared" si="6"/>
        <v>32.406287787182585</v>
      </c>
      <c r="R39" s="28" cm="1">
        <f t="array" ref="R39">SUMPRODUCT(--(L:L=L39),N:N,Q:Q)/SUMIF(L:L,L39,Q:Q)</f>
        <v>2.105199516324063E-2</v>
      </c>
      <c r="S39" s="25" t="s">
        <v>367</v>
      </c>
      <c r="T39" s="25" t="s">
        <v>228</v>
      </c>
      <c r="U39" s="25">
        <v>4.87E-2</v>
      </c>
      <c r="V39" s="29">
        <v>11499</v>
      </c>
      <c r="W39" s="25">
        <f t="shared" si="7"/>
        <v>11538</v>
      </c>
      <c r="X39" s="28">
        <f t="shared" si="8"/>
        <v>99.661986479459173</v>
      </c>
      <c r="Y39" s="28" cm="1">
        <f t="array" ref="Y39">SUMPRODUCT(--(S:S=S39),U:U,X:X)/SUMIF(S:S,S39,X:X)</f>
        <v>4.8795657826313052E-2</v>
      </c>
      <c r="Z39" s="25" t="s">
        <v>463</v>
      </c>
      <c r="AA39" s="25" t="s">
        <v>685</v>
      </c>
      <c r="AB39" s="25">
        <v>2.06E-2</v>
      </c>
      <c r="AC39" s="29">
        <v>1772</v>
      </c>
      <c r="AD39" s="25">
        <f t="shared" si="9"/>
        <v>1872</v>
      </c>
      <c r="AE39" s="28">
        <f t="shared" si="10"/>
        <v>94.658119658119659</v>
      </c>
      <c r="AF39" s="28" cm="1">
        <f t="array" ref="AF39">SUMPRODUCT(--(Z:Z=Z39),AB:AB,AE:AE)/SUMIF(Z:Z,Z39,AE:AE)</f>
        <v>2.1956837606837608E-2</v>
      </c>
      <c r="AG39" s="25" t="s">
        <v>48</v>
      </c>
      <c r="AH39" s="25" t="s">
        <v>405</v>
      </c>
      <c r="AI39" s="25">
        <v>6.0000000000000001E-3</v>
      </c>
      <c r="AJ39" s="29">
        <v>185391</v>
      </c>
      <c r="AK39" s="25" t="s">
        <v>33</v>
      </c>
      <c r="AL39" s="25" t="s">
        <v>412</v>
      </c>
      <c r="AM39" s="25">
        <v>6.4000000000000003E-3</v>
      </c>
      <c r="AN39" s="29">
        <v>24582</v>
      </c>
      <c r="AO39" s="30">
        <f t="shared" si="11"/>
        <v>201838</v>
      </c>
      <c r="AP39" s="30">
        <f t="shared" si="12"/>
        <v>12.17907430711759</v>
      </c>
      <c r="AQ39" s="28" cm="1">
        <f t="array" ref="AQ39">SUMPRODUCT(--(AK:AK=AK39),AM:AM,AP:AP)/SUMIF(AK:AK,AK39,AP:AP)</f>
        <v>2.8658230858411207E-3</v>
      </c>
      <c r="AR39" s="25" t="s">
        <v>487</v>
      </c>
      <c r="AS39" s="25" t="s">
        <v>398</v>
      </c>
      <c r="AT39" s="25">
        <v>4.6699999999999998E-2</v>
      </c>
      <c r="AU39" s="29">
        <v>50614</v>
      </c>
      <c r="AV39" s="30">
        <f t="shared" si="13"/>
        <v>78592</v>
      </c>
      <c r="AW39" s="30">
        <f t="shared" si="14"/>
        <v>64.400956840390876</v>
      </c>
      <c r="AX39" s="28" cm="1">
        <f t="array" ref="AX39">SUMPRODUCT(--(AR:AR=AR39),AT:AT,AW:AW)/SUMIF(AR:AR,AR39,AW:AW)</f>
        <v>7.8347549368892502E-2</v>
      </c>
      <c r="AY39" s="25" t="s">
        <v>375</v>
      </c>
      <c r="AZ39" s="25" t="s">
        <v>90</v>
      </c>
      <c r="BA39" s="25">
        <v>7.0999999999999994E-2</v>
      </c>
      <c r="BB39" s="25">
        <v>105</v>
      </c>
      <c r="BC39" s="30">
        <f t="shared" si="15"/>
        <v>43645</v>
      </c>
      <c r="BD39" s="30">
        <f t="shared" si="16"/>
        <v>0.24057738572574178</v>
      </c>
      <c r="BE39" s="28" cm="1">
        <f t="array" ref="BE39">SUMPRODUCT(--(AY:AY=AY39),BA:BA,BD:BD)/SUMIF(AY:AY,AY39,BD:BD)</f>
        <v>6.681010425020048E-2</v>
      </c>
      <c r="BF39" s="25" t="s">
        <v>32</v>
      </c>
      <c r="BG39" s="25" t="s">
        <v>408</v>
      </c>
      <c r="BH39" s="25">
        <v>2.2200000000000001E-2</v>
      </c>
      <c r="BI39" s="29">
        <v>261235</v>
      </c>
      <c r="BJ39" s="30">
        <f t="shared" si="17"/>
        <v>377667</v>
      </c>
      <c r="BK39" s="30">
        <f t="shared" si="18"/>
        <v>69.170724474206111</v>
      </c>
      <c r="BL39" s="28" cm="1">
        <f t="array" ref="BL39">SUMPRODUCT(--(BF:BF=BF39),BH:BH,BK:BK)/SUMIF(BF:BF,BF39,BK:BK)</f>
        <v>2.6190170705939354E-2</v>
      </c>
      <c r="BM39" s="25" t="s">
        <v>368</v>
      </c>
      <c r="BN39" s="25" t="s">
        <v>686</v>
      </c>
      <c r="BO39" s="25">
        <v>5.0000000000000001E-4</v>
      </c>
      <c r="BP39" s="29">
        <v>1999</v>
      </c>
      <c r="BQ39" s="30">
        <f t="shared" si="19"/>
        <v>148713</v>
      </c>
      <c r="BR39" s="30">
        <f t="shared" si="20"/>
        <v>1.3441999018243194</v>
      </c>
      <c r="BS39" s="28" cm="1">
        <f t="array" ref="BS39">SUMPRODUCT(--(BM:BM=BM39),BO:BO,BR:BR)/SUMIF(BM:BM,BM39,BR:BR)</f>
        <v>3.0268839980364859E-4</v>
      </c>
      <c r="BT39" s="28"/>
      <c r="BU39" s="28"/>
      <c r="BV39" s="28"/>
      <c r="BW39" s="28"/>
      <c r="BX39" s="25" t="s">
        <v>494</v>
      </c>
      <c r="BY39" s="25" t="s">
        <v>423</v>
      </c>
      <c r="BZ39" s="25">
        <v>8.9999999999999993E-3</v>
      </c>
      <c r="CA39" s="25">
        <v>553</v>
      </c>
      <c r="CB39" s="30">
        <f t="shared" si="21"/>
        <v>553</v>
      </c>
      <c r="CC39" s="30">
        <f t="shared" si="22"/>
        <v>100</v>
      </c>
      <c r="CD39" s="28" cm="1">
        <f t="array" ref="CD39">SUMPRODUCT(--(BX:BX=BX39),BZ:BZ,CC:CC)/SUMIF(BX:BX,BX39,CC:CC)</f>
        <v>8.9999999999999993E-3</v>
      </c>
      <c r="CE39" s="25" t="s">
        <v>168</v>
      </c>
      <c r="CF39" s="25" t="s">
        <v>86</v>
      </c>
      <c r="CG39" s="25">
        <v>2E-3</v>
      </c>
      <c r="CH39" s="25">
        <v>496</v>
      </c>
      <c r="CI39" s="25" t="s">
        <v>535</v>
      </c>
      <c r="CJ39" s="25" t="s">
        <v>409</v>
      </c>
      <c r="CK39" s="25">
        <v>1E-4</v>
      </c>
      <c r="CL39" s="29">
        <v>70890</v>
      </c>
    </row>
    <row r="40" spans="1:90" x14ac:dyDescent="0.2">
      <c r="A40" s="25" t="s">
        <v>483</v>
      </c>
      <c r="B40" s="25" t="s">
        <v>124</v>
      </c>
      <c r="C40" s="25">
        <v>2.7E-2</v>
      </c>
      <c r="D40" s="29">
        <v>4889</v>
      </c>
      <c r="E40" s="25" t="s">
        <v>10</v>
      </c>
      <c r="F40" s="25" t="s">
        <v>189</v>
      </c>
      <c r="G40" s="25">
        <v>8.5000000000000006E-2</v>
      </c>
      <c r="H40" s="25">
        <v>187</v>
      </c>
      <c r="I40" s="25">
        <f t="shared" si="3"/>
        <v>187</v>
      </c>
      <c r="J40" s="28">
        <f t="shared" si="4"/>
        <v>100</v>
      </c>
      <c r="K40" s="28" cm="1">
        <f t="array" ref="K40">SUMPRODUCT(--(E:E=E40),G:G,J:J)/SUMIF(E:E,E40,J:J)</f>
        <v>8.5000000000000006E-2</v>
      </c>
      <c r="L40" s="25" t="s">
        <v>128</v>
      </c>
      <c r="M40" s="25" t="s">
        <v>87</v>
      </c>
      <c r="N40" s="25">
        <v>2.1999999999999999E-2</v>
      </c>
      <c r="O40" s="25">
        <v>339</v>
      </c>
      <c r="P40" s="25">
        <f t="shared" si="5"/>
        <v>827</v>
      </c>
      <c r="Q40" s="28">
        <f t="shared" si="6"/>
        <v>40.991535671100365</v>
      </c>
      <c r="R40" s="28" cm="1">
        <f t="array" ref="R40">SUMPRODUCT(--(L:L=L40),N:N,Q:Q)/SUMIF(L:L,L40,Q:Q)</f>
        <v>2.105199516324063E-2</v>
      </c>
      <c r="S40" s="25" t="s">
        <v>375</v>
      </c>
      <c r="T40" s="25" t="s">
        <v>88</v>
      </c>
      <c r="U40" s="25">
        <v>0.115</v>
      </c>
      <c r="V40" s="25">
        <v>39</v>
      </c>
      <c r="W40" s="25">
        <f t="shared" si="7"/>
        <v>11538</v>
      </c>
      <c r="X40" s="28">
        <f t="shared" si="8"/>
        <v>0.33801352054082162</v>
      </c>
      <c r="Y40" s="28" cm="1">
        <f t="array" ref="Y40">SUMPRODUCT(--(S:S=S40),U:U,X:X)/SUMIF(S:S,S40,X:X)</f>
        <v>0.11490033801352054</v>
      </c>
      <c r="Z40" s="25" t="s">
        <v>463</v>
      </c>
      <c r="AA40" s="25" t="s">
        <v>407</v>
      </c>
      <c r="AB40" s="25">
        <v>4.5999999999999999E-2</v>
      </c>
      <c r="AC40" s="25">
        <v>100</v>
      </c>
      <c r="AD40" s="25">
        <f t="shared" si="9"/>
        <v>1872</v>
      </c>
      <c r="AE40" s="28">
        <f t="shared" si="10"/>
        <v>5.3418803418803416</v>
      </c>
      <c r="AF40" s="28" cm="1">
        <f t="array" ref="AF40">SUMPRODUCT(--(Z:Z=Z40),AB:AB,AE:AE)/SUMIF(Z:Z,Z40,AE:AE)</f>
        <v>2.1956837606837608E-2</v>
      </c>
      <c r="AG40" s="25" t="s">
        <v>546</v>
      </c>
      <c r="AH40" s="25" t="s">
        <v>405</v>
      </c>
      <c r="AI40" s="25">
        <v>2.9899999999999999E-2</v>
      </c>
      <c r="AJ40" s="29">
        <v>185391</v>
      </c>
      <c r="AK40" s="25" t="s">
        <v>33</v>
      </c>
      <c r="AL40" s="25" t="s">
        <v>411</v>
      </c>
      <c r="AM40" s="25">
        <v>4.4000000000000003E-3</v>
      </c>
      <c r="AN40" s="29">
        <v>77584</v>
      </c>
      <c r="AO40" s="30">
        <f t="shared" si="11"/>
        <v>201838</v>
      </c>
      <c r="AP40" s="30">
        <f t="shared" si="12"/>
        <v>38.438747906737085</v>
      </c>
      <c r="AQ40" s="28" cm="1">
        <f t="array" ref="AQ40">SUMPRODUCT(--(AK:AK=AK40),AM:AM,AP:AP)/SUMIF(AK:AK,AK40,AP:AP)</f>
        <v>2.8658230858411207E-3</v>
      </c>
      <c r="AR40" s="25" t="s">
        <v>487</v>
      </c>
      <c r="AS40" s="25" t="s">
        <v>403</v>
      </c>
      <c r="AT40" s="25">
        <v>0.1356</v>
      </c>
      <c r="AU40" s="29">
        <v>27978</v>
      </c>
      <c r="AV40" s="30">
        <f t="shared" si="13"/>
        <v>78592</v>
      </c>
      <c r="AW40" s="30">
        <f t="shared" si="14"/>
        <v>35.599043159609124</v>
      </c>
      <c r="AX40" s="28" cm="1">
        <f t="array" ref="AX40">SUMPRODUCT(--(AR:AR=AR40),AT:AT,AW:AW)/SUMIF(AR:AR,AR40,AW:AW)</f>
        <v>7.8347549368892502E-2</v>
      </c>
      <c r="AY40" s="25" t="s">
        <v>378</v>
      </c>
      <c r="AZ40" s="25" t="s">
        <v>229</v>
      </c>
      <c r="BA40" s="25">
        <v>1.17E-2</v>
      </c>
      <c r="BB40" s="29">
        <v>43540</v>
      </c>
      <c r="BC40" s="30">
        <f t="shared" si="15"/>
        <v>43645</v>
      </c>
      <c r="BD40" s="30">
        <f t="shared" si="16"/>
        <v>99.759422614274257</v>
      </c>
      <c r="BE40" s="28" cm="1">
        <f t="array" ref="BE40">SUMPRODUCT(--(AY:AY=AY40),BA:BA,BD:BD)/SUMIF(AY:AY,AY40,BD:BD)</f>
        <v>1.1717562149157978E-2</v>
      </c>
      <c r="BF40" s="25" t="s">
        <v>463</v>
      </c>
      <c r="BG40" s="25" t="s">
        <v>406</v>
      </c>
      <c r="BH40" s="25">
        <v>2E-3</v>
      </c>
      <c r="BI40" s="29">
        <v>1058</v>
      </c>
      <c r="BJ40" s="30">
        <f t="shared" si="17"/>
        <v>377667</v>
      </c>
      <c r="BK40" s="30">
        <f t="shared" si="18"/>
        <v>0.28014097074936389</v>
      </c>
      <c r="BL40" s="28" cm="1">
        <f t="array" ref="BL40">SUMPRODUCT(--(BF:BF=BF40),BH:BH,BK:BK)/SUMIF(BF:BF,BF40,BK:BK)</f>
        <v>1.08637635800851E-3</v>
      </c>
      <c r="BM40" s="25" t="s">
        <v>368</v>
      </c>
      <c r="BN40" s="25" t="s">
        <v>233</v>
      </c>
      <c r="BO40" s="25">
        <v>2.9999999999999997E-4</v>
      </c>
      <c r="BP40" s="29">
        <v>146714</v>
      </c>
      <c r="BQ40" s="30">
        <f t="shared" si="19"/>
        <v>148713</v>
      </c>
      <c r="BR40" s="30">
        <f t="shared" si="20"/>
        <v>98.655800098175689</v>
      </c>
      <c r="BS40" s="28" cm="1">
        <f t="array" ref="BS40">SUMPRODUCT(--(BM:BM=BM40),BO:BO,BR:BR)/SUMIF(BM:BM,BM40,BR:BR)</f>
        <v>3.0268839980364859E-4</v>
      </c>
      <c r="BT40" s="28"/>
      <c r="BU40" s="28"/>
      <c r="BV40" s="28"/>
      <c r="BW40" s="28"/>
      <c r="BX40" s="25" t="s">
        <v>38</v>
      </c>
      <c r="BY40" s="25" t="s">
        <v>423</v>
      </c>
      <c r="BZ40" s="25">
        <v>9.6000000000000002E-2</v>
      </c>
      <c r="CA40" s="25">
        <v>553</v>
      </c>
      <c r="CB40" s="30">
        <f t="shared" si="21"/>
        <v>669</v>
      </c>
      <c r="CC40" s="30">
        <f t="shared" si="22"/>
        <v>82.66068759342302</v>
      </c>
      <c r="CD40" s="28" cm="1">
        <f t="array" ref="CD40">SUMPRODUCT(--(BX:BX=BX40),BZ:BZ,CC:CC)/SUMIF(BX:BX,BX40,CC:CC)</f>
        <v>0.10102840059790733</v>
      </c>
      <c r="CE40" s="25" t="s">
        <v>173</v>
      </c>
      <c r="CF40" s="25" t="s">
        <v>86</v>
      </c>
      <c r="CG40" s="25">
        <v>2E-3</v>
      </c>
      <c r="CH40" s="25">
        <v>496</v>
      </c>
      <c r="CI40" s="25" t="s">
        <v>536</v>
      </c>
      <c r="CJ40" s="25" t="s">
        <v>409</v>
      </c>
      <c r="CK40" s="25">
        <v>5.0000000000000001E-4</v>
      </c>
      <c r="CL40" s="29">
        <v>70890</v>
      </c>
    </row>
    <row r="41" spans="1:90" x14ac:dyDescent="0.2">
      <c r="A41" s="25" t="s">
        <v>484</v>
      </c>
      <c r="B41" s="25" t="s">
        <v>124</v>
      </c>
      <c r="C41" s="25">
        <v>2.7000000000000001E-3</v>
      </c>
      <c r="D41" s="29">
        <v>4889</v>
      </c>
      <c r="E41" s="25" t="s">
        <v>11</v>
      </c>
      <c r="F41" s="25" t="s">
        <v>189</v>
      </c>
      <c r="G41" s="25">
        <v>0.188</v>
      </c>
      <c r="H41" s="25">
        <v>187</v>
      </c>
      <c r="I41" s="25">
        <f t="shared" si="3"/>
        <v>187</v>
      </c>
      <c r="J41" s="28">
        <f t="shared" si="4"/>
        <v>100</v>
      </c>
      <c r="K41" s="28" cm="1">
        <f t="array" ref="K41">SUMPRODUCT(--(E:E=E41),G:G,J:J)/SUMIF(E:E,E41,J:J)</f>
        <v>0.188</v>
      </c>
      <c r="L41" s="25" t="s">
        <v>128</v>
      </c>
      <c r="M41" s="25" t="s">
        <v>84</v>
      </c>
      <c r="N41" s="25">
        <v>1.6E-2</v>
      </c>
      <c r="O41" s="25">
        <v>220</v>
      </c>
      <c r="P41" s="25">
        <f t="shared" si="5"/>
        <v>827</v>
      </c>
      <c r="Q41" s="28">
        <f t="shared" si="6"/>
        <v>26.60217654171705</v>
      </c>
      <c r="R41" s="28" cm="1">
        <f t="array" ref="R41">SUMPRODUCT(--(L:L=L41),N:N,Q:Q)/SUMIF(L:L,L41,Q:Q)</f>
        <v>2.105199516324063E-2</v>
      </c>
      <c r="S41" s="25" t="s">
        <v>375</v>
      </c>
      <c r="T41" s="25" t="s">
        <v>228</v>
      </c>
      <c r="U41" s="25">
        <v>0.1149</v>
      </c>
      <c r="V41" s="29">
        <v>11499</v>
      </c>
      <c r="W41" s="25">
        <f t="shared" si="7"/>
        <v>11538</v>
      </c>
      <c r="X41" s="28">
        <f t="shared" si="8"/>
        <v>99.661986479459173</v>
      </c>
      <c r="Y41" s="28" cm="1">
        <f t="array" ref="Y41">SUMPRODUCT(--(S:S=S41),U:U,X:X)/SUMIF(S:S,S41,X:X)</f>
        <v>0.11490033801352054</v>
      </c>
      <c r="Z41" s="25" t="s">
        <v>33</v>
      </c>
      <c r="AA41" s="25" t="s">
        <v>685</v>
      </c>
      <c r="AB41" s="25">
        <v>1.4E-3</v>
      </c>
      <c r="AC41" s="29">
        <v>1772</v>
      </c>
      <c r="AD41" s="25">
        <f t="shared" si="9"/>
        <v>1772</v>
      </c>
      <c r="AE41" s="28">
        <f t="shared" si="10"/>
        <v>100</v>
      </c>
      <c r="AF41" s="28" cm="1">
        <f t="array" ref="AF41">SUMPRODUCT(--(Z:Z=Z41),AB:AB,AE:AE)/SUMIF(Z:Z,Z41,AE:AE)</f>
        <v>1.3999999999999998E-3</v>
      </c>
      <c r="AG41" s="25" t="s">
        <v>49</v>
      </c>
      <c r="AH41" s="25" t="s">
        <v>405</v>
      </c>
      <c r="AI41" s="25">
        <v>6.7299999999999999E-2</v>
      </c>
      <c r="AJ41" s="29">
        <v>185391</v>
      </c>
      <c r="AK41" s="25" t="s">
        <v>35</v>
      </c>
      <c r="AL41" s="25" t="s">
        <v>399</v>
      </c>
      <c r="AM41" s="25">
        <v>2.9999999999999997E-4</v>
      </c>
      <c r="AN41" s="29">
        <v>99672</v>
      </c>
      <c r="AO41" s="30">
        <f t="shared" si="11"/>
        <v>201838</v>
      </c>
      <c r="AP41" s="30">
        <f t="shared" si="12"/>
        <v>49.382177786145327</v>
      </c>
      <c r="AQ41" s="28" cm="1">
        <f t="array" ref="AQ41">SUMPRODUCT(--(AK:AK=AK41),AM:AM,AP:AP)/SUMIF(AK:AK,AK41,AP:AP)</f>
        <v>3.1408059929250191E-4</v>
      </c>
      <c r="AR41" s="25" t="s">
        <v>489</v>
      </c>
      <c r="AS41" s="25" t="s">
        <v>403</v>
      </c>
      <c r="AT41" s="25">
        <v>5.9999999999999995E-4</v>
      </c>
      <c r="AU41" s="29">
        <v>27978</v>
      </c>
      <c r="AV41" s="30">
        <f t="shared" si="13"/>
        <v>27978</v>
      </c>
      <c r="AW41" s="30">
        <f t="shared" si="14"/>
        <v>100</v>
      </c>
      <c r="AX41" s="28" cm="1">
        <f t="array" ref="AX41">SUMPRODUCT(--(AR:AR=AR41),AT:AT,AW:AW)/SUMIF(AR:AR,AR41,AW:AW)</f>
        <v>5.9999999999999995E-4</v>
      </c>
      <c r="AY41" s="25" t="s">
        <v>378</v>
      </c>
      <c r="AZ41" s="25" t="s">
        <v>90</v>
      </c>
      <c r="BA41" s="25">
        <v>1.9E-2</v>
      </c>
      <c r="BB41" s="25">
        <v>105</v>
      </c>
      <c r="BC41" s="30">
        <f t="shared" si="15"/>
        <v>43645</v>
      </c>
      <c r="BD41" s="30">
        <f t="shared" si="16"/>
        <v>0.24057738572574178</v>
      </c>
      <c r="BE41" s="28" cm="1">
        <f t="array" ref="BE41">SUMPRODUCT(--(AY:AY=AY41),BA:BA,BD:BD)/SUMIF(AY:AY,AY41,BD:BD)</f>
        <v>1.1717562149157978E-2</v>
      </c>
      <c r="BF41" s="25" t="s">
        <v>463</v>
      </c>
      <c r="BG41" s="25" t="s">
        <v>410</v>
      </c>
      <c r="BH41" s="25">
        <v>1.5E-3</v>
      </c>
      <c r="BI41" s="29">
        <v>115374</v>
      </c>
      <c r="BJ41" s="30">
        <f t="shared" si="17"/>
        <v>377667</v>
      </c>
      <c r="BK41" s="30">
        <f t="shared" si="18"/>
        <v>30.549134555044521</v>
      </c>
      <c r="BL41" s="28" cm="1">
        <f t="array" ref="BL41">SUMPRODUCT(--(BF:BF=BF41),BH:BH,BK:BK)/SUMIF(BF:BF,BF41,BK:BK)</f>
        <v>1.08637635800851E-3</v>
      </c>
      <c r="BM41" s="25" t="s">
        <v>375</v>
      </c>
      <c r="BN41" s="25" t="s">
        <v>686</v>
      </c>
      <c r="BO41" s="25">
        <v>1.43E-2</v>
      </c>
      <c r="BP41" s="29">
        <v>1999</v>
      </c>
      <c r="BQ41" s="30">
        <f t="shared" si="19"/>
        <v>148907</v>
      </c>
      <c r="BR41" s="30">
        <f t="shared" si="20"/>
        <v>1.3424486424412554</v>
      </c>
      <c r="BS41" s="28" cm="1">
        <f t="array" ref="BS41">SUMPRODUCT(--(BM:BM=BM41),BO:BO,BR:BR)/SUMIF(BM:BM,BM41,BR:BR)</f>
        <v>1.1253080781964582E-2</v>
      </c>
      <c r="BT41" s="28"/>
      <c r="BU41" s="28"/>
      <c r="BV41" s="28"/>
      <c r="BW41" s="28"/>
      <c r="BX41" s="25" t="s">
        <v>38</v>
      </c>
      <c r="BY41" s="25" t="s">
        <v>688</v>
      </c>
      <c r="BZ41" s="25">
        <v>0.125</v>
      </c>
      <c r="CA41" s="25">
        <v>116</v>
      </c>
      <c r="CB41" s="30">
        <f t="shared" si="21"/>
        <v>669</v>
      </c>
      <c r="CC41" s="30">
        <f t="shared" si="22"/>
        <v>17.339312406576983</v>
      </c>
      <c r="CD41" s="28" cm="1">
        <f t="array" ref="CD41">SUMPRODUCT(--(BX:BX=BX41),BZ:BZ,CC:CC)/SUMIF(BX:BX,BX41,CC:CC)</f>
        <v>0.10102840059790733</v>
      </c>
      <c r="CE41" s="25" t="s">
        <v>176</v>
      </c>
      <c r="CF41" s="25" t="s">
        <v>86</v>
      </c>
      <c r="CG41" s="25">
        <v>2E-3</v>
      </c>
      <c r="CH41" s="25">
        <v>496</v>
      </c>
      <c r="CI41" s="25" t="s">
        <v>537</v>
      </c>
      <c r="CJ41" s="25" t="s">
        <v>409</v>
      </c>
      <c r="CK41" s="25">
        <v>1E-4</v>
      </c>
      <c r="CL41" s="29">
        <v>70890</v>
      </c>
    </row>
    <row r="42" spans="1:90" x14ac:dyDescent="0.2">
      <c r="A42" s="25" t="s">
        <v>486</v>
      </c>
      <c r="B42" s="25" t="s">
        <v>124</v>
      </c>
      <c r="C42" s="25">
        <v>1E-4</v>
      </c>
      <c r="D42" s="29">
        <v>4889</v>
      </c>
      <c r="E42" s="25" t="s">
        <v>215</v>
      </c>
      <c r="F42" s="25" t="s">
        <v>189</v>
      </c>
      <c r="G42" s="25">
        <v>1.7000000000000001E-2</v>
      </c>
      <c r="H42" s="25">
        <v>187</v>
      </c>
      <c r="I42" s="25">
        <f t="shared" si="3"/>
        <v>187</v>
      </c>
      <c r="J42" s="28">
        <f t="shared" si="4"/>
        <v>100</v>
      </c>
      <c r="K42" s="28" cm="1">
        <f t="array" ref="K42">SUMPRODUCT(--(E:E=E42),G:G,J:J)/SUMIF(E:E,E42,J:J)</f>
        <v>1.7000000000000001E-2</v>
      </c>
      <c r="L42" s="25" t="s">
        <v>131</v>
      </c>
      <c r="M42" s="25" t="s">
        <v>676</v>
      </c>
      <c r="N42" s="25">
        <v>6.0000000000000001E-3</v>
      </c>
      <c r="O42" s="25">
        <v>268</v>
      </c>
      <c r="P42" s="25">
        <f t="shared" si="5"/>
        <v>827</v>
      </c>
      <c r="Q42" s="28">
        <f t="shared" si="6"/>
        <v>32.406287787182585</v>
      </c>
      <c r="R42" s="28" cm="1">
        <f t="array" ref="R42">SUMPRODUCT(--(L:L=L42),N:N,Q:Q)/SUMIF(L:L,L42,Q:Q)</f>
        <v>1.4111245465538089E-2</v>
      </c>
      <c r="S42" s="25" t="s">
        <v>378</v>
      </c>
      <c r="T42" s="25" t="s">
        <v>88</v>
      </c>
      <c r="U42" s="25">
        <v>5.0999999999999997E-2</v>
      </c>
      <c r="V42" s="25">
        <v>39</v>
      </c>
      <c r="W42" s="25">
        <f t="shared" si="7"/>
        <v>11538</v>
      </c>
      <c r="X42" s="28">
        <f t="shared" si="8"/>
        <v>0.33801352054082162</v>
      </c>
      <c r="Y42" s="28" cm="1">
        <f t="array" ref="Y42">SUMPRODUCT(--(S:S=S42),U:U,X:X)/SUMIF(S:S,S42,X:X)</f>
        <v>6.6248283931357246E-2</v>
      </c>
      <c r="Z42" s="25" t="s">
        <v>35</v>
      </c>
      <c r="AA42" s="25" t="s">
        <v>685</v>
      </c>
      <c r="AB42" s="25">
        <v>1.4E-3</v>
      </c>
      <c r="AC42" s="29">
        <v>1772</v>
      </c>
      <c r="AD42" s="25">
        <f t="shared" si="9"/>
        <v>1872</v>
      </c>
      <c r="AE42" s="28">
        <f t="shared" si="10"/>
        <v>94.658119658119659</v>
      </c>
      <c r="AF42" s="28" cm="1">
        <f t="array" ref="AF42">SUMPRODUCT(--(Z:Z=Z42),AB:AB,AE:AE)/SUMIF(Z:Z,Z42,AE:AE)</f>
        <v>1.5923076923076923E-3</v>
      </c>
      <c r="AG42" s="25" t="s">
        <v>51</v>
      </c>
      <c r="AH42" s="25" t="s">
        <v>405</v>
      </c>
      <c r="AI42" s="25">
        <v>3.3700000000000001E-2</v>
      </c>
      <c r="AJ42" s="29">
        <v>185391</v>
      </c>
      <c r="AK42" s="25" t="s">
        <v>35</v>
      </c>
      <c r="AL42" s="25" t="s">
        <v>412</v>
      </c>
      <c r="AM42" s="25">
        <v>1E-4</v>
      </c>
      <c r="AN42" s="29">
        <v>24582</v>
      </c>
      <c r="AO42" s="30">
        <f t="shared" si="11"/>
        <v>201838</v>
      </c>
      <c r="AP42" s="30">
        <f t="shared" si="12"/>
        <v>12.17907430711759</v>
      </c>
      <c r="AQ42" s="28" cm="1">
        <f t="array" ref="AQ42">SUMPRODUCT(--(AK:AK=AK42),AM:AM,AP:AP)/SUMIF(AK:AK,AK42,AP:AP)</f>
        <v>3.1408059929250191E-4</v>
      </c>
      <c r="AR42" s="25" t="s">
        <v>494</v>
      </c>
      <c r="AS42" s="25" t="s">
        <v>398</v>
      </c>
      <c r="AT42" s="25">
        <v>1.1000000000000001E-3</v>
      </c>
      <c r="AU42" s="29">
        <v>50614</v>
      </c>
      <c r="AV42" s="30">
        <f t="shared" si="13"/>
        <v>78592</v>
      </c>
      <c r="AW42" s="30">
        <f t="shared" si="14"/>
        <v>64.400956840390876</v>
      </c>
      <c r="AX42" s="28" cm="1">
        <f t="array" ref="AX42">SUMPRODUCT(--(AR:AR=AR42),AT:AT,AW:AW)/SUMIF(AR:AR,AR42,AW:AW)</f>
        <v>1.7051837337133551E-3</v>
      </c>
      <c r="AY42" s="25" t="s">
        <v>384</v>
      </c>
      <c r="AZ42" s="25" t="s">
        <v>229</v>
      </c>
      <c r="BA42" s="25">
        <v>8.8000000000000005E-3</v>
      </c>
      <c r="BB42" s="29">
        <v>43540</v>
      </c>
      <c r="BC42" s="30">
        <f t="shared" si="15"/>
        <v>43540</v>
      </c>
      <c r="BD42" s="30">
        <f t="shared" si="16"/>
        <v>100</v>
      </c>
      <c r="BE42" s="28" cm="1">
        <f t="array" ref="BE42">SUMPRODUCT(--(AY:AY=AY42),BA:BA,BD:BD)/SUMIF(AY:AY,AY42,BD:BD)</f>
        <v>8.8000000000000005E-3</v>
      </c>
      <c r="BF42" s="25" t="s">
        <v>463</v>
      </c>
      <c r="BG42" s="25" t="s">
        <v>408</v>
      </c>
      <c r="BH42" s="25">
        <v>8.9999999999999998E-4</v>
      </c>
      <c r="BI42" s="29">
        <v>261235</v>
      </c>
      <c r="BJ42" s="30">
        <f t="shared" si="17"/>
        <v>377667</v>
      </c>
      <c r="BK42" s="30">
        <f t="shared" si="18"/>
        <v>69.170724474206111</v>
      </c>
      <c r="BL42" s="28" cm="1">
        <f t="array" ref="BL42">SUMPRODUCT(--(BF:BF=BF42),BH:BH,BK:BK)/SUMIF(BF:BF,BF42,BK:BK)</f>
        <v>1.08637635800851E-3</v>
      </c>
      <c r="BM42" s="25" t="s">
        <v>375</v>
      </c>
      <c r="BN42" s="25" t="s">
        <v>233</v>
      </c>
      <c r="BO42" s="25">
        <v>1.12E-2</v>
      </c>
      <c r="BP42" s="29">
        <v>146714</v>
      </c>
      <c r="BQ42" s="30">
        <f t="shared" si="19"/>
        <v>148907</v>
      </c>
      <c r="BR42" s="30">
        <f t="shared" si="20"/>
        <v>98.52726869791212</v>
      </c>
      <c r="BS42" s="28" cm="1">
        <f t="array" ref="BS42">SUMPRODUCT(--(BM:BM=BM42),BO:BO,BR:BR)/SUMIF(BM:BM,BM42,BR:BR)</f>
        <v>1.1253080781964582E-2</v>
      </c>
      <c r="BT42" s="28"/>
      <c r="BU42" s="28"/>
      <c r="BV42" s="28"/>
      <c r="BW42" s="28"/>
      <c r="BX42" s="25" t="s">
        <v>497</v>
      </c>
      <c r="BY42" s="25" t="s">
        <v>423</v>
      </c>
      <c r="BZ42" s="25">
        <v>1E-3</v>
      </c>
      <c r="CA42" s="25">
        <v>553</v>
      </c>
      <c r="CB42" s="30">
        <f t="shared" si="21"/>
        <v>553</v>
      </c>
      <c r="CC42" s="30">
        <f t="shared" si="22"/>
        <v>100</v>
      </c>
      <c r="CD42" s="28" cm="1">
        <f t="array" ref="CD42">SUMPRODUCT(--(BX:BX=BX42),BZ:BZ,CC:CC)/SUMIF(BX:BX,BX42,CC:CC)</f>
        <v>1E-3</v>
      </c>
      <c r="CE42" s="25" t="s">
        <v>186</v>
      </c>
      <c r="CF42" s="25" t="s">
        <v>86</v>
      </c>
      <c r="CG42" s="25">
        <v>1E-3</v>
      </c>
      <c r="CH42" s="25">
        <v>496</v>
      </c>
      <c r="CI42" s="25" t="s">
        <v>542</v>
      </c>
      <c r="CJ42" s="25" t="s">
        <v>409</v>
      </c>
      <c r="CK42" s="25">
        <v>1E-4</v>
      </c>
      <c r="CL42" s="29">
        <v>70890</v>
      </c>
    </row>
    <row r="43" spans="1:90" x14ac:dyDescent="0.2">
      <c r="A43" s="25" t="s">
        <v>492</v>
      </c>
      <c r="B43" s="25" t="s">
        <v>124</v>
      </c>
      <c r="C43" s="25">
        <v>5.0000000000000001E-4</v>
      </c>
      <c r="D43" s="29">
        <v>4889</v>
      </c>
      <c r="E43" s="25" t="s">
        <v>223</v>
      </c>
      <c r="F43" s="25" t="s">
        <v>189</v>
      </c>
      <c r="G43" s="25">
        <v>6.0000000000000001E-3</v>
      </c>
      <c r="H43" s="25">
        <v>187</v>
      </c>
      <c r="I43" s="25">
        <f t="shared" si="3"/>
        <v>187</v>
      </c>
      <c r="J43" s="28">
        <f t="shared" si="4"/>
        <v>100</v>
      </c>
      <c r="K43" s="28" cm="1">
        <f t="array" ref="K43">SUMPRODUCT(--(E:E=E43),G:G,J:J)/SUMIF(E:E,E43,J:J)</f>
        <v>6.0000000000000001E-3</v>
      </c>
      <c r="L43" s="25" t="s">
        <v>131</v>
      </c>
      <c r="M43" s="25" t="s">
        <v>87</v>
      </c>
      <c r="N43" s="25">
        <v>1.7999999999999999E-2</v>
      </c>
      <c r="O43" s="25">
        <v>339</v>
      </c>
      <c r="P43" s="25">
        <f t="shared" si="5"/>
        <v>827</v>
      </c>
      <c r="Q43" s="28">
        <f t="shared" si="6"/>
        <v>40.991535671100365</v>
      </c>
      <c r="R43" s="28" cm="1">
        <f t="array" ref="R43">SUMPRODUCT(--(L:L=L43),N:N,Q:Q)/SUMIF(L:L,L43,Q:Q)</f>
        <v>1.4111245465538089E-2</v>
      </c>
      <c r="S43" s="25" t="s">
        <v>378</v>
      </c>
      <c r="T43" s="25" t="s">
        <v>228</v>
      </c>
      <c r="U43" s="25">
        <v>6.6299999999999998E-2</v>
      </c>
      <c r="V43" s="29">
        <v>11499</v>
      </c>
      <c r="W43" s="25">
        <f t="shared" si="7"/>
        <v>11538</v>
      </c>
      <c r="X43" s="28">
        <f t="shared" si="8"/>
        <v>99.661986479459173</v>
      </c>
      <c r="Y43" s="28" cm="1">
        <f t="array" ref="Y43">SUMPRODUCT(--(S:S=S43),U:U,X:X)/SUMIF(S:S,S43,X:X)</f>
        <v>6.6248283931357246E-2</v>
      </c>
      <c r="Z43" s="25" t="s">
        <v>35</v>
      </c>
      <c r="AA43" s="25" t="s">
        <v>407</v>
      </c>
      <c r="AB43" s="25">
        <v>5.0000000000000001E-3</v>
      </c>
      <c r="AC43" s="25">
        <v>100</v>
      </c>
      <c r="AD43" s="25">
        <f t="shared" si="9"/>
        <v>1872</v>
      </c>
      <c r="AE43" s="28">
        <f t="shared" si="10"/>
        <v>5.3418803418803416</v>
      </c>
      <c r="AF43" s="28" cm="1">
        <f t="array" ref="AF43">SUMPRODUCT(--(Z:Z=Z43),AB:AB,AE:AE)/SUMIF(Z:Z,Z43,AE:AE)</f>
        <v>1.5923076923076923E-3</v>
      </c>
      <c r="AG43" s="25" t="s">
        <v>556</v>
      </c>
      <c r="AH43" s="25" t="s">
        <v>405</v>
      </c>
      <c r="AI43" s="25">
        <v>1.2999999999999999E-3</v>
      </c>
      <c r="AJ43" s="29">
        <v>185391</v>
      </c>
      <c r="AK43" s="25" t="s">
        <v>35</v>
      </c>
      <c r="AL43" s="25" t="s">
        <v>411</v>
      </c>
      <c r="AM43" s="25">
        <v>4.0000000000000002E-4</v>
      </c>
      <c r="AN43" s="29">
        <v>77584</v>
      </c>
      <c r="AO43" s="30">
        <f t="shared" si="11"/>
        <v>201838</v>
      </c>
      <c r="AP43" s="30">
        <f t="shared" si="12"/>
        <v>38.438747906737085</v>
      </c>
      <c r="AQ43" s="28" cm="1">
        <f t="array" ref="AQ43">SUMPRODUCT(--(AK:AK=AK43),AM:AM,AP:AP)/SUMIF(AK:AK,AK43,AP:AP)</f>
        <v>3.1408059929250191E-4</v>
      </c>
      <c r="AR43" s="25" t="s">
        <v>494</v>
      </c>
      <c r="AS43" s="25" t="s">
        <v>403</v>
      </c>
      <c r="AT43" s="25">
        <v>2.8E-3</v>
      </c>
      <c r="AU43" s="29">
        <v>27978</v>
      </c>
      <c r="AV43" s="30">
        <f t="shared" si="13"/>
        <v>78592</v>
      </c>
      <c r="AW43" s="30">
        <f t="shared" si="14"/>
        <v>35.599043159609124</v>
      </c>
      <c r="AX43" s="28" cm="1">
        <f t="array" ref="AX43">SUMPRODUCT(--(AR:AR=AR43),AT:AT,AW:AW)/SUMIF(AR:AR,AR43,AW:AW)</f>
        <v>1.7051837337133551E-3</v>
      </c>
      <c r="AY43" s="25" t="s">
        <v>387</v>
      </c>
      <c r="AZ43" s="25" t="s">
        <v>229</v>
      </c>
      <c r="BA43" s="25">
        <v>1.4E-3</v>
      </c>
      <c r="BB43" s="29">
        <v>43540</v>
      </c>
      <c r="BC43" s="30">
        <f t="shared" si="15"/>
        <v>43645</v>
      </c>
      <c r="BD43" s="30">
        <f t="shared" si="16"/>
        <v>99.759422614274257</v>
      </c>
      <c r="BE43" s="28" cm="1">
        <f t="array" ref="BE43">SUMPRODUCT(--(AY:AY=AY43),BA:BA,BD:BD)/SUMIF(AY:AY,AY43,BD:BD)</f>
        <v>1.4086607858861267E-3</v>
      </c>
      <c r="BF43" s="25" t="s">
        <v>33</v>
      </c>
      <c r="BG43" s="25" t="s">
        <v>406</v>
      </c>
      <c r="BH43" s="25">
        <v>8.1000000000000003E-2</v>
      </c>
      <c r="BI43" s="29">
        <v>1058</v>
      </c>
      <c r="BJ43" s="30">
        <f t="shared" si="17"/>
        <v>377667</v>
      </c>
      <c r="BK43" s="30">
        <f t="shared" si="18"/>
        <v>0.28014097074936389</v>
      </c>
      <c r="BL43" s="28" cm="1">
        <f t="array" ref="BL43">SUMPRODUCT(--(BF:BF=BF43),BH:BH,BK:BK)/SUMIF(BF:BF,BF43,BK:BK)</f>
        <v>5.8740451508868918E-2</v>
      </c>
      <c r="BM43" s="25" t="s">
        <v>375</v>
      </c>
      <c r="BN43" s="25" t="s">
        <v>226</v>
      </c>
      <c r="BO43" s="25">
        <v>0.02</v>
      </c>
      <c r="BP43" s="25">
        <v>194</v>
      </c>
      <c r="BQ43" s="30">
        <f t="shared" si="19"/>
        <v>148907</v>
      </c>
      <c r="BR43" s="30">
        <f t="shared" si="20"/>
        <v>0.13028265964662508</v>
      </c>
      <c r="BS43" s="28" cm="1">
        <f t="array" ref="BS43">SUMPRODUCT(--(BM:BM=BM43),BO:BO,BR:BR)/SUMIF(BM:BM,BM43,BR:BR)</f>
        <v>1.1253080781964582E-2</v>
      </c>
      <c r="BT43" s="28"/>
      <c r="BU43" s="28"/>
      <c r="BV43" s="28"/>
      <c r="BW43" s="28"/>
      <c r="BX43" s="25" t="s">
        <v>500</v>
      </c>
      <c r="BY43" s="25" t="s">
        <v>423</v>
      </c>
      <c r="BZ43" s="25">
        <v>8.0000000000000002E-3</v>
      </c>
      <c r="CA43" s="25">
        <v>553</v>
      </c>
      <c r="CB43" s="30">
        <f t="shared" si="21"/>
        <v>669</v>
      </c>
      <c r="CC43" s="30">
        <f t="shared" si="22"/>
        <v>82.66068759342302</v>
      </c>
      <c r="CD43" s="28" cm="1">
        <f t="array" ref="CD43">SUMPRODUCT(--(BX:BX=BX43),BZ:BZ,CC:CC)/SUMIF(BX:BX,BX43,CC:CC)</f>
        <v>8.1733931240657691E-3</v>
      </c>
      <c r="CE43" s="25" t="s">
        <v>187</v>
      </c>
      <c r="CF43" s="25" t="s">
        <v>86</v>
      </c>
      <c r="CG43" s="25">
        <v>1E-3</v>
      </c>
      <c r="CH43" s="25">
        <v>496</v>
      </c>
      <c r="CI43" s="25" t="s">
        <v>48</v>
      </c>
      <c r="CJ43" s="25" t="s">
        <v>409</v>
      </c>
      <c r="CK43" s="25">
        <v>1.3899999999999999E-2</v>
      </c>
      <c r="CL43" s="29">
        <v>70890</v>
      </c>
    </row>
    <row r="44" spans="1:90" x14ac:dyDescent="0.2">
      <c r="A44" s="25" t="s">
        <v>494</v>
      </c>
      <c r="B44" s="25" t="s">
        <v>124</v>
      </c>
      <c r="C44" s="25">
        <v>2.0000000000000001E-4</v>
      </c>
      <c r="D44" s="29">
        <v>4889</v>
      </c>
      <c r="E44" s="25" t="s">
        <v>12</v>
      </c>
      <c r="F44" s="25" t="s">
        <v>684</v>
      </c>
      <c r="G44" s="25">
        <v>0.22309999999999999</v>
      </c>
      <c r="H44" s="29">
        <v>2411</v>
      </c>
      <c r="I44" s="25">
        <f t="shared" si="3"/>
        <v>2604</v>
      </c>
      <c r="J44" s="28">
        <f t="shared" si="4"/>
        <v>92.588325652841789</v>
      </c>
      <c r="K44" s="28" cm="1">
        <f t="array" ref="K44">SUMPRODUCT(--(E:E=E44),G:G,J:J)/SUMIF(E:E,E44,J:J)</f>
        <v>0.21175272657450081</v>
      </c>
      <c r="L44" s="25" t="s">
        <v>131</v>
      </c>
      <c r="M44" s="25" t="s">
        <v>84</v>
      </c>
      <c r="N44" s="25">
        <v>1.7999999999999999E-2</v>
      </c>
      <c r="O44" s="25">
        <v>220</v>
      </c>
      <c r="P44" s="25">
        <f t="shared" si="5"/>
        <v>827</v>
      </c>
      <c r="Q44" s="28">
        <f t="shared" si="6"/>
        <v>26.60217654171705</v>
      </c>
      <c r="R44" s="28" cm="1">
        <f t="array" ref="R44">SUMPRODUCT(--(L:L=L44),N:N,Q:Q)/SUMIF(L:L,L44,Q:Q)</f>
        <v>1.4111245465538089E-2</v>
      </c>
      <c r="S44" s="25" t="s">
        <v>384</v>
      </c>
      <c r="T44" s="25" t="s">
        <v>88</v>
      </c>
      <c r="U44" s="25">
        <v>2.5999999999999999E-2</v>
      </c>
      <c r="V44" s="25">
        <v>39</v>
      </c>
      <c r="W44" s="25">
        <f t="shared" si="7"/>
        <v>11538</v>
      </c>
      <c r="X44" s="28">
        <f t="shared" si="8"/>
        <v>0.33801352054082162</v>
      </c>
      <c r="Y44" s="28" cm="1">
        <f t="array" ref="Y44">SUMPRODUCT(--(S:S=S44),U:U,X:X)/SUMIF(S:S,S44,X:X)</f>
        <v>1.7229745189807591E-2</v>
      </c>
      <c r="Z44" s="25" t="s">
        <v>36</v>
      </c>
      <c r="AA44" s="25" t="s">
        <v>685</v>
      </c>
      <c r="AB44" s="25">
        <v>3.7000000000000002E-3</v>
      </c>
      <c r="AC44" s="29">
        <v>1772</v>
      </c>
      <c r="AD44" s="25">
        <f t="shared" si="9"/>
        <v>1772</v>
      </c>
      <c r="AE44" s="28">
        <f t="shared" si="10"/>
        <v>100</v>
      </c>
      <c r="AF44" s="28" cm="1">
        <f t="array" ref="AF44">SUMPRODUCT(--(Z:Z=Z44),AB:AB,AE:AE)/SUMIF(Z:Z,Z44,AE:AE)</f>
        <v>3.7000000000000002E-3</v>
      </c>
      <c r="AG44" s="25" t="s">
        <v>562</v>
      </c>
      <c r="AH44" s="25" t="s">
        <v>405</v>
      </c>
      <c r="AI44" s="25">
        <v>2.0000000000000001E-4</v>
      </c>
      <c r="AJ44" s="29">
        <v>185391</v>
      </c>
      <c r="AK44" s="25" t="s">
        <v>36</v>
      </c>
      <c r="AL44" s="25" t="s">
        <v>399</v>
      </c>
      <c r="AM44" s="25">
        <v>1.5E-3</v>
      </c>
      <c r="AN44" s="29">
        <v>99672</v>
      </c>
      <c r="AO44" s="30">
        <f t="shared" si="11"/>
        <v>201838</v>
      </c>
      <c r="AP44" s="30">
        <f t="shared" si="12"/>
        <v>49.382177786145327</v>
      </c>
      <c r="AQ44" s="28" cm="1">
        <f t="array" ref="AQ44">SUMPRODUCT(--(AK:AK=AK44),AM:AM,AP:AP)/SUMIF(AK:AK,AK44,AP:AP)</f>
        <v>6.2246177627602343E-3</v>
      </c>
      <c r="AR44" s="25" t="s">
        <v>38</v>
      </c>
      <c r="AS44" s="25" t="s">
        <v>398</v>
      </c>
      <c r="AT44" s="25">
        <v>1.2999999999999999E-3</v>
      </c>
      <c r="AU44" s="29">
        <v>50614</v>
      </c>
      <c r="AV44" s="30">
        <f t="shared" si="13"/>
        <v>78592</v>
      </c>
      <c r="AW44" s="30">
        <f t="shared" si="14"/>
        <v>64.400956840390876</v>
      </c>
      <c r="AX44" s="28" cm="1">
        <f t="array" ref="AX44">SUMPRODUCT(--(AR:AR=AR44),AT:AT,AW:AW)/SUMIF(AR:AR,AR44,AW:AW)</f>
        <v>2.4391693811074916E-3</v>
      </c>
      <c r="AY44" s="25" t="s">
        <v>387</v>
      </c>
      <c r="AZ44" s="25" t="s">
        <v>90</v>
      </c>
      <c r="BA44" s="25">
        <v>5.0000000000000001E-3</v>
      </c>
      <c r="BB44" s="25">
        <v>105</v>
      </c>
      <c r="BC44" s="30">
        <f t="shared" si="15"/>
        <v>43645</v>
      </c>
      <c r="BD44" s="30">
        <f t="shared" si="16"/>
        <v>0.24057738572574178</v>
      </c>
      <c r="BE44" s="28" cm="1">
        <f t="array" ref="BE44">SUMPRODUCT(--(AY:AY=AY44),BA:BA,BD:BD)/SUMIF(AY:AY,AY44,BD:BD)</f>
        <v>1.4086607858861267E-3</v>
      </c>
      <c r="BF44" s="25" t="s">
        <v>33</v>
      </c>
      <c r="BG44" s="25" t="s">
        <v>410</v>
      </c>
      <c r="BH44" s="25">
        <v>2.24E-2</v>
      </c>
      <c r="BI44" s="29">
        <v>115374</v>
      </c>
      <c r="BJ44" s="30">
        <f t="shared" si="17"/>
        <v>377667</v>
      </c>
      <c r="BK44" s="30">
        <f t="shared" si="18"/>
        <v>30.549134555044521</v>
      </c>
      <c r="BL44" s="28" cm="1">
        <f t="array" ref="BL44">SUMPRODUCT(--(BF:BF=BF44),BH:BH,BK:BK)/SUMIF(BF:BF,BF44,BK:BK)</f>
        <v>5.8740451508868918E-2</v>
      </c>
      <c r="BM44" s="25" t="s">
        <v>378</v>
      </c>
      <c r="BN44" s="25" t="s">
        <v>686</v>
      </c>
      <c r="BO44" s="25">
        <v>8.0699999999999994E-2</v>
      </c>
      <c r="BP44" s="29">
        <v>1999</v>
      </c>
      <c r="BQ44" s="30">
        <f t="shared" si="19"/>
        <v>148907</v>
      </c>
      <c r="BR44" s="30">
        <f t="shared" si="20"/>
        <v>1.3424486424412554</v>
      </c>
      <c r="BS44" s="28" cm="1">
        <f t="array" ref="BS44">SUMPRODUCT(--(BM:BM=BM44),BO:BO,BR:BR)/SUMIF(BM:BM,BM44,BR:BR)</f>
        <v>7.4892493301187996E-2</v>
      </c>
      <c r="BT44" s="28"/>
      <c r="BU44" s="28"/>
      <c r="BV44" s="28"/>
      <c r="BW44" s="28"/>
      <c r="BX44" s="25" t="s">
        <v>500</v>
      </c>
      <c r="BY44" s="25" t="s">
        <v>688</v>
      </c>
      <c r="BZ44" s="25">
        <v>8.9999999999999993E-3</v>
      </c>
      <c r="CA44" s="25">
        <v>116</v>
      </c>
      <c r="CB44" s="30">
        <f t="shared" si="21"/>
        <v>669</v>
      </c>
      <c r="CC44" s="30">
        <f t="shared" si="22"/>
        <v>17.339312406576983</v>
      </c>
      <c r="CD44" s="28" cm="1">
        <f t="array" ref="CD44">SUMPRODUCT(--(BX:BX=BX44),BZ:BZ,CC:CC)/SUMIF(BX:BX,BX44,CC:CC)</f>
        <v>8.1733931240657691E-3</v>
      </c>
      <c r="CE44" s="25" t="s">
        <v>188</v>
      </c>
      <c r="CF44" s="25" t="s">
        <v>86</v>
      </c>
      <c r="CG44" s="25">
        <v>1E-3</v>
      </c>
      <c r="CH44" s="25">
        <v>496</v>
      </c>
      <c r="CI44" s="25" t="s">
        <v>546</v>
      </c>
      <c r="CJ44" s="25" t="s">
        <v>409</v>
      </c>
      <c r="CK44" s="25">
        <v>5.9999999999999995E-4</v>
      </c>
      <c r="CL44" s="29">
        <v>70890</v>
      </c>
    </row>
    <row r="45" spans="1:90" x14ac:dyDescent="0.2">
      <c r="A45" s="25" t="s">
        <v>497</v>
      </c>
      <c r="B45" s="25" t="s">
        <v>124</v>
      </c>
      <c r="C45" s="25">
        <v>1E-4</v>
      </c>
      <c r="D45" s="29">
        <v>4889</v>
      </c>
      <c r="E45" s="25" t="s">
        <v>12</v>
      </c>
      <c r="F45" s="25" t="s">
        <v>675</v>
      </c>
      <c r="G45" s="25">
        <v>7.0000000000000007E-2</v>
      </c>
      <c r="H45" s="25">
        <v>193</v>
      </c>
      <c r="I45" s="25">
        <f t="shared" si="3"/>
        <v>2604</v>
      </c>
      <c r="J45" s="28">
        <f t="shared" si="4"/>
        <v>7.4116743471582174</v>
      </c>
      <c r="K45" s="28" cm="1">
        <f t="array" ref="K45">SUMPRODUCT(--(E:E=E45),G:G,J:J)/SUMIF(E:E,E45,J:J)</f>
        <v>0.21175272657450081</v>
      </c>
      <c r="L45" s="25" t="s">
        <v>136</v>
      </c>
      <c r="M45" s="25" t="s">
        <v>676</v>
      </c>
      <c r="N45" s="25">
        <v>6.0000000000000001E-3</v>
      </c>
      <c r="O45" s="25">
        <v>268</v>
      </c>
      <c r="P45" s="25">
        <f t="shared" si="5"/>
        <v>827</v>
      </c>
      <c r="Q45" s="28">
        <f t="shared" si="6"/>
        <v>32.406287787182585</v>
      </c>
      <c r="R45" s="28" cm="1">
        <f t="array" ref="R45">SUMPRODUCT(--(L:L=L45),N:N,Q:Q)/SUMIF(L:L,L45,Q:Q)</f>
        <v>9.2575574365175335E-3</v>
      </c>
      <c r="S45" s="25" t="s">
        <v>384</v>
      </c>
      <c r="T45" s="25" t="s">
        <v>228</v>
      </c>
      <c r="U45" s="25">
        <v>1.72E-2</v>
      </c>
      <c r="V45" s="29">
        <v>11499</v>
      </c>
      <c r="W45" s="25">
        <f t="shared" si="7"/>
        <v>11538</v>
      </c>
      <c r="X45" s="28">
        <f t="shared" si="8"/>
        <v>99.661986479459173</v>
      </c>
      <c r="Y45" s="28" cm="1">
        <f t="array" ref="Y45">SUMPRODUCT(--(S:S=S45),U:U,X:X)/SUMIF(S:S,S45,X:X)</f>
        <v>1.7229745189807591E-2</v>
      </c>
      <c r="Z45" s="25" t="s">
        <v>487</v>
      </c>
      <c r="AA45" s="25" t="s">
        <v>685</v>
      </c>
      <c r="AB45" s="25">
        <v>8.2000000000000003E-2</v>
      </c>
      <c r="AC45" s="29">
        <v>1772</v>
      </c>
      <c r="AD45" s="25">
        <f t="shared" si="9"/>
        <v>1872</v>
      </c>
      <c r="AE45" s="28">
        <f t="shared" si="10"/>
        <v>94.658119658119659</v>
      </c>
      <c r="AF45" s="28" cm="1">
        <f t="array" ref="AF45">SUMPRODUCT(--(Z:Z=Z45),AB:AB,AE:AE)/SUMIF(Z:Z,Z45,AE:AE)</f>
        <v>8.2373931623931626E-2</v>
      </c>
      <c r="AG45" s="25" t="s">
        <v>566</v>
      </c>
      <c r="AH45" s="25" t="s">
        <v>405</v>
      </c>
      <c r="AI45" s="25">
        <v>1E-4</v>
      </c>
      <c r="AJ45" s="29">
        <v>185391</v>
      </c>
      <c r="AK45" s="25" t="s">
        <v>36</v>
      </c>
      <c r="AL45" s="25" t="s">
        <v>412</v>
      </c>
      <c r="AM45" s="25">
        <v>1.8200000000000001E-2</v>
      </c>
      <c r="AN45" s="29">
        <v>24582</v>
      </c>
      <c r="AO45" s="30">
        <f t="shared" si="11"/>
        <v>201838</v>
      </c>
      <c r="AP45" s="30">
        <f t="shared" si="12"/>
        <v>12.17907430711759</v>
      </c>
      <c r="AQ45" s="28" cm="1">
        <f t="array" ref="AQ45">SUMPRODUCT(--(AK:AK=AK45),AM:AM,AP:AP)/SUMIF(AK:AK,AK45,AP:AP)</f>
        <v>6.2246177627602343E-3</v>
      </c>
      <c r="AR45" s="25" t="s">
        <v>38</v>
      </c>
      <c r="AS45" s="25" t="s">
        <v>403</v>
      </c>
      <c r="AT45" s="25">
        <v>4.4999999999999997E-3</v>
      </c>
      <c r="AU45" s="29">
        <v>27978</v>
      </c>
      <c r="AV45" s="30">
        <f t="shared" si="13"/>
        <v>78592</v>
      </c>
      <c r="AW45" s="30">
        <f t="shared" si="14"/>
        <v>35.599043159609124</v>
      </c>
      <c r="AX45" s="28" cm="1">
        <f t="array" ref="AX45">SUMPRODUCT(--(AR:AR=AR45),AT:AT,AW:AW)/SUMIF(AR:AR,AR45,AW:AW)</f>
        <v>2.4391693811074916E-3</v>
      </c>
      <c r="AY45" s="25" t="s">
        <v>389</v>
      </c>
      <c r="AZ45" s="25" t="s">
        <v>90</v>
      </c>
      <c r="BA45" s="25">
        <v>0.01</v>
      </c>
      <c r="BB45" s="25">
        <v>105</v>
      </c>
      <c r="BC45" s="30">
        <f t="shared" si="15"/>
        <v>105</v>
      </c>
      <c r="BD45" s="30">
        <f t="shared" si="16"/>
        <v>100</v>
      </c>
      <c r="BE45" s="28" cm="1">
        <f t="array" ref="BE45">SUMPRODUCT(--(AY:AY=AY45),BA:BA,BD:BD)/SUMIF(AY:AY,AY45,BD:BD)</f>
        <v>0.01</v>
      </c>
      <c r="BF45" s="25" t="s">
        <v>33</v>
      </c>
      <c r="BG45" s="25" t="s">
        <v>408</v>
      </c>
      <c r="BH45" s="25">
        <v>7.4700000000000003E-2</v>
      </c>
      <c r="BI45" s="29">
        <v>261235</v>
      </c>
      <c r="BJ45" s="30">
        <f t="shared" si="17"/>
        <v>377667</v>
      </c>
      <c r="BK45" s="30">
        <f t="shared" si="18"/>
        <v>69.170724474206111</v>
      </c>
      <c r="BL45" s="28" cm="1">
        <f t="array" ref="BL45">SUMPRODUCT(--(BF:BF=BF45),BH:BH,BK:BK)/SUMIF(BF:BF,BF45,BK:BK)</f>
        <v>5.8740451508868918E-2</v>
      </c>
      <c r="BM45" s="25" t="s">
        <v>378</v>
      </c>
      <c r="BN45" s="25" t="s">
        <v>233</v>
      </c>
      <c r="BO45" s="25">
        <v>7.4800000000000005E-2</v>
      </c>
      <c r="BP45" s="29">
        <v>146714</v>
      </c>
      <c r="BQ45" s="30">
        <f t="shared" si="19"/>
        <v>148907</v>
      </c>
      <c r="BR45" s="30">
        <f t="shared" si="20"/>
        <v>98.52726869791212</v>
      </c>
      <c r="BS45" s="28" cm="1">
        <f t="array" ref="BS45">SUMPRODUCT(--(BM:BM=BM45),BO:BO,BR:BR)/SUMIF(BM:BM,BM45,BR:BR)</f>
        <v>7.4892493301187996E-2</v>
      </c>
      <c r="BT45" s="28"/>
      <c r="BU45" s="28"/>
      <c r="BV45" s="28"/>
      <c r="BW45" s="28"/>
      <c r="BX45" s="25" t="s">
        <v>504</v>
      </c>
      <c r="BY45" s="25" t="s">
        <v>423</v>
      </c>
      <c r="BZ45" s="25">
        <v>1E-3</v>
      </c>
      <c r="CA45" s="25">
        <v>553</v>
      </c>
      <c r="CB45" s="30">
        <f t="shared" si="21"/>
        <v>553</v>
      </c>
      <c r="CC45" s="30">
        <f t="shared" si="22"/>
        <v>100</v>
      </c>
      <c r="CD45" s="28" cm="1">
        <f t="array" ref="CD45">SUMPRODUCT(--(BX:BX=BX45),BZ:BZ,CC:CC)/SUMIF(BX:BX,BX45,CC:CC)</f>
        <v>1E-3</v>
      </c>
      <c r="CE45" s="25" t="s">
        <v>6</v>
      </c>
      <c r="CF45" s="25" t="s">
        <v>86</v>
      </c>
      <c r="CG45" s="25">
        <v>0.106</v>
      </c>
      <c r="CH45" s="25">
        <v>496</v>
      </c>
      <c r="CI45" s="25" t="s">
        <v>49</v>
      </c>
      <c r="CJ45" s="25" t="s">
        <v>409</v>
      </c>
      <c r="CK45" s="25">
        <v>4.3400000000000001E-2</v>
      </c>
      <c r="CL45" s="29">
        <v>70890</v>
      </c>
    </row>
    <row r="46" spans="1:90" x14ac:dyDescent="0.2">
      <c r="A46" s="25" t="s">
        <v>500</v>
      </c>
      <c r="B46" s="25" t="s">
        <v>124</v>
      </c>
      <c r="C46" s="25">
        <v>1E-4</v>
      </c>
      <c r="D46" s="29">
        <v>4889</v>
      </c>
      <c r="E46" s="25" t="s">
        <v>244</v>
      </c>
      <c r="F46" s="25" t="s">
        <v>675</v>
      </c>
      <c r="G46" s="25">
        <v>0.14000000000000001</v>
      </c>
      <c r="H46" s="25">
        <v>193</v>
      </c>
      <c r="I46" s="25">
        <f t="shared" si="3"/>
        <v>193</v>
      </c>
      <c r="J46" s="28">
        <f t="shared" si="4"/>
        <v>100</v>
      </c>
      <c r="K46" s="28" cm="1">
        <f t="array" ref="K46">SUMPRODUCT(--(E:E=E46),G:G,J:J)/SUMIF(E:E,E46,J:J)</f>
        <v>0.14000000000000001</v>
      </c>
      <c r="L46" s="25" t="s">
        <v>136</v>
      </c>
      <c r="M46" s="25" t="s">
        <v>87</v>
      </c>
      <c r="N46" s="25">
        <v>1.2E-2</v>
      </c>
      <c r="O46" s="25">
        <v>339</v>
      </c>
      <c r="P46" s="25">
        <f t="shared" si="5"/>
        <v>827</v>
      </c>
      <c r="Q46" s="28">
        <f t="shared" si="6"/>
        <v>40.991535671100365</v>
      </c>
      <c r="R46" s="28" cm="1">
        <f t="array" ref="R46">SUMPRODUCT(--(L:L=L46),N:N,Q:Q)/SUMIF(L:L,L46,Q:Q)</f>
        <v>9.2575574365175335E-3</v>
      </c>
      <c r="S46" s="25" t="s">
        <v>387</v>
      </c>
      <c r="T46" s="25" t="s">
        <v>228</v>
      </c>
      <c r="U46" s="25">
        <v>1.52E-2</v>
      </c>
      <c r="V46" s="29">
        <v>11499</v>
      </c>
      <c r="W46" s="25">
        <f t="shared" si="7"/>
        <v>11499</v>
      </c>
      <c r="X46" s="28">
        <f t="shared" si="8"/>
        <v>100</v>
      </c>
      <c r="Y46" s="28" cm="1">
        <f t="array" ref="Y46">SUMPRODUCT(--(S:S=S46),U:U,X:X)/SUMIF(S:S,S46,X:X)</f>
        <v>1.52E-2</v>
      </c>
      <c r="Z46" s="25" t="s">
        <v>487</v>
      </c>
      <c r="AA46" s="25" t="s">
        <v>407</v>
      </c>
      <c r="AB46" s="25">
        <v>8.8999999999999996E-2</v>
      </c>
      <c r="AC46" s="25">
        <v>100</v>
      </c>
      <c r="AD46" s="25">
        <f t="shared" si="9"/>
        <v>1872</v>
      </c>
      <c r="AE46" s="28">
        <f t="shared" si="10"/>
        <v>5.3418803418803416</v>
      </c>
      <c r="AF46" s="28" cm="1">
        <f t="array" ref="AF46">SUMPRODUCT(--(Z:Z=Z46),AB:AB,AE:AE)/SUMIF(Z:Z,Z46,AE:AE)</f>
        <v>8.2373931623931626E-2</v>
      </c>
      <c r="AG46" s="25" t="s">
        <v>583</v>
      </c>
      <c r="AH46" s="25" t="s">
        <v>405</v>
      </c>
      <c r="AI46" s="25">
        <v>2.9999999999999997E-4</v>
      </c>
      <c r="AJ46" s="29">
        <v>185391</v>
      </c>
      <c r="AK46" s="25" t="s">
        <v>36</v>
      </c>
      <c r="AL46" s="25" t="s">
        <v>411</v>
      </c>
      <c r="AM46" s="25">
        <v>8.5000000000000006E-3</v>
      </c>
      <c r="AN46" s="29">
        <v>77584</v>
      </c>
      <c r="AO46" s="30">
        <f t="shared" si="11"/>
        <v>201838</v>
      </c>
      <c r="AP46" s="30">
        <f t="shared" si="12"/>
        <v>38.438747906737085</v>
      </c>
      <c r="AQ46" s="28" cm="1">
        <f t="array" ref="AQ46">SUMPRODUCT(--(AK:AK=AK46),AM:AM,AP:AP)/SUMIF(AK:AK,AK46,AP:AP)</f>
        <v>6.2246177627602343E-3</v>
      </c>
      <c r="AR46" s="25" t="s">
        <v>497</v>
      </c>
      <c r="AS46" s="25" t="s">
        <v>398</v>
      </c>
      <c r="AT46" s="25">
        <v>3.09E-2</v>
      </c>
      <c r="AU46" s="29">
        <v>50614</v>
      </c>
      <c r="AV46" s="30">
        <f t="shared" si="13"/>
        <v>78592</v>
      </c>
      <c r="AW46" s="30">
        <f t="shared" si="14"/>
        <v>64.400956840390876</v>
      </c>
      <c r="AX46" s="28" cm="1">
        <f t="array" ref="AX46">SUMPRODUCT(--(AR:AR=AR46),AT:AT,AW:AW)/SUMIF(AR:AR,AR46,AW:AW)</f>
        <v>2.6236525346091204E-2</v>
      </c>
      <c r="AY46" s="25" t="s">
        <v>391</v>
      </c>
      <c r="AZ46" s="25" t="s">
        <v>229</v>
      </c>
      <c r="BA46" s="25">
        <v>1.83E-2</v>
      </c>
      <c r="BB46" s="29">
        <v>43540</v>
      </c>
      <c r="BC46" s="30">
        <f t="shared" si="15"/>
        <v>43540</v>
      </c>
      <c r="BD46" s="30">
        <f t="shared" si="16"/>
        <v>100</v>
      </c>
      <c r="BE46" s="28" cm="1">
        <f t="array" ref="BE46">SUMPRODUCT(--(AY:AY=AY46),BA:BA,BD:BD)/SUMIF(AY:AY,AY46,BD:BD)</f>
        <v>1.83E-2</v>
      </c>
      <c r="BF46" s="25" t="s">
        <v>35</v>
      </c>
      <c r="BG46" s="25" t="s">
        <v>406</v>
      </c>
      <c r="BH46" s="25">
        <v>2E-3</v>
      </c>
      <c r="BI46" s="29">
        <v>1058</v>
      </c>
      <c r="BJ46" s="30">
        <f t="shared" si="17"/>
        <v>377667</v>
      </c>
      <c r="BK46" s="30">
        <f t="shared" si="18"/>
        <v>0.28014097074936389</v>
      </c>
      <c r="BL46" s="28" cm="1">
        <f t="array" ref="BL46">SUMPRODUCT(--(BF:BF=BF46),BH:BH,BK:BK)/SUMIF(BF:BF,BF46,BK:BK)</f>
        <v>1.1025212687367444E-3</v>
      </c>
      <c r="BM46" s="25" t="s">
        <v>378</v>
      </c>
      <c r="BN46" s="25" t="s">
        <v>226</v>
      </c>
      <c r="BO46" s="25">
        <v>8.5000000000000006E-2</v>
      </c>
      <c r="BP46" s="25">
        <v>194</v>
      </c>
      <c r="BQ46" s="30">
        <f t="shared" si="19"/>
        <v>148907</v>
      </c>
      <c r="BR46" s="30">
        <f t="shared" si="20"/>
        <v>0.13028265964662508</v>
      </c>
      <c r="BS46" s="28" cm="1">
        <f t="array" ref="BS46">SUMPRODUCT(--(BM:BM=BM46),BO:BO,BR:BR)/SUMIF(BM:BM,BM46,BR:BR)</f>
        <v>7.4892493301187996E-2</v>
      </c>
      <c r="BT46" s="28"/>
      <c r="BU46" s="28"/>
      <c r="BV46" s="28"/>
      <c r="BW46" s="28"/>
      <c r="BX46" s="25" t="s">
        <v>516</v>
      </c>
      <c r="BY46" s="25" t="s">
        <v>423</v>
      </c>
      <c r="BZ46" s="25">
        <v>1.2E-2</v>
      </c>
      <c r="CA46" s="25">
        <v>553</v>
      </c>
      <c r="CB46" s="30">
        <f t="shared" si="21"/>
        <v>669</v>
      </c>
      <c r="CC46" s="30">
        <f t="shared" si="22"/>
        <v>82.66068759342302</v>
      </c>
      <c r="CD46" s="28" cm="1">
        <f t="array" ref="CD46">SUMPRODUCT(--(BX:BX=BX46),BZ:BZ,CC:CC)/SUMIF(BX:BX,BX46,CC:CC)</f>
        <v>1.2173393124065769E-2</v>
      </c>
      <c r="CE46" s="25" t="s">
        <v>193</v>
      </c>
      <c r="CF46" s="25" t="s">
        <v>86</v>
      </c>
      <c r="CG46" s="25">
        <v>0.216</v>
      </c>
      <c r="CH46" s="25">
        <v>496</v>
      </c>
      <c r="CI46" s="25" t="s">
        <v>51</v>
      </c>
      <c r="CJ46" s="25" t="s">
        <v>409</v>
      </c>
      <c r="CK46" s="25">
        <v>5.2400000000000002E-2</v>
      </c>
      <c r="CL46" s="29">
        <v>70890</v>
      </c>
    </row>
    <row r="47" spans="1:90" x14ac:dyDescent="0.2">
      <c r="A47" s="25" t="s">
        <v>515</v>
      </c>
      <c r="B47" s="25" t="s">
        <v>124</v>
      </c>
      <c r="C47" s="25">
        <v>1E-4</v>
      </c>
      <c r="D47" s="29">
        <v>4889</v>
      </c>
      <c r="E47" s="25" t="s">
        <v>248</v>
      </c>
      <c r="F47" s="25" t="s">
        <v>684</v>
      </c>
      <c r="G47" s="25">
        <v>3.0000000000000001E-3</v>
      </c>
      <c r="H47" s="29">
        <v>2411</v>
      </c>
      <c r="I47" s="25">
        <f t="shared" si="3"/>
        <v>2604</v>
      </c>
      <c r="J47" s="28">
        <f t="shared" si="4"/>
        <v>92.588325652841789</v>
      </c>
      <c r="K47" s="28" cm="1">
        <f t="array" ref="K47">SUMPRODUCT(--(E:E=E47),G:G,J:J)/SUMIF(E:E,E47,J:J)</f>
        <v>3.0000000000000005E-3</v>
      </c>
      <c r="L47" s="25" t="s">
        <v>136</v>
      </c>
      <c r="M47" s="25" t="s">
        <v>84</v>
      </c>
      <c r="N47" s="25">
        <v>8.9999999999999993E-3</v>
      </c>
      <c r="O47" s="25">
        <v>220</v>
      </c>
      <c r="P47" s="25">
        <f t="shared" si="5"/>
        <v>827</v>
      </c>
      <c r="Q47" s="28">
        <f t="shared" si="6"/>
        <v>26.60217654171705</v>
      </c>
      <c r="R47" s="28" cm="1">
        <f t="array" ref="R47">SUMPRODUCT(--(L:L=L47),N:N,Q:Q)/SUMIF(L:L,L47,Q:Q)</f>
        <v>9.2575574365175335E-3</v>
      </c>
      <c r="S47" s="25" t="s">
        <v>391</v>
      </c>
      <c r="T47" s="25" t="s">
        <v>228</v>
      </c>
      <c r="U47" s="25">
        <v>2.7000000000000001E-3</v>
      </c>
      <c r="V47" s="29">
        <v>11499</v>
      </c>
      <c r="W47" s="25">
        <f t="shared" si="7"/>
        <v>11499</v>
      </c>
      <c r="X47" s="28">
        <f t="shared" si="8"/>
        <v>100</v>
      </c>
      <c r="Y47" s="28" cm="1">
        <f t="array" ref="Y47">SUMPRODUCT(--(S:S=S47),U:U,X:X)/SUMIF(S:S,S47,X:X)</f>
        <v>2.7000000000000001E-3</v>
      </c>
      <c r="Z47" s="25" t="s">
        <v>489</v>
      </c>
      <c r="AA47" s="25" t="s">
        <v>685</v>
      </c>
      <c r="AB47" s="25">
        <v>2.9999999999999997E-4</v>
      </c>
      <c r="AC47" s="29">
        <v>1772</v>
      </c>
      <c r="AD47" s="25">
        <f t="shared" si="9"/>
        <v>1772</v>
      </c>
      <c r="AE47" s="28">
        <f t="shared" si="10"/>
        <v>100</v>
      </c>
      <c r="AF47" s="28" cm="1">
        <f t="array" ref="AF47">SUMPRODUCT(--(Z:Z=Z47),AB:AB,AE:AE)/SUMIF(Z:Z,Z47,AE:AE)</f>
        <v>2.9999999999999997E-4</v>
      </c>
      <c r="AG47" s="25" t="s">
        <v>584</v>
      </c>
      <c r="AH47" s="25" t="s">
        <v>405</v>
      </c>
      <c r="AI47" s="25">
        <v>1E-4</v>
      </c>
      <c r="AJ47" s="29">
        <v>185391</v>
      </c>
      <c r="AK47" s="25" t="s">
        <v>470</v>
      </c>
      <c r="AL47" s="25" t="s">
        <v>412</v>
      </c>
      <c r="AM47" s="25">
        <v>1E-4</v>
      </c>
      <c r="AN47" s="29">
        <v>24582</v>
      </c>
      <c r="AO47" s="30">
        <f t="shared" si="11"/>
        <v>24582</v>
      </c>
      <c r="AP47" s="30">
        <f t="shared" si="12"/>
        <v>100</v>
      </c>
      <c r="AQ47" s="28" cm="1">
        <f t="array" ref="AQ47">SUMPRODUCT(--(AK:AK=AK47),AM:AM,AP:AP)/SUMIF(AK:AK,AK47,AP:AP)</f>
        <v>1E-4</v>
      </c>
      <c r="AR47" s="25" t="s">
        <v>497</v>
      </c>
      <c r="AS47" s="25" t="s">
        <v>403</v>
      </c>
      <c r="AT47" s="25">
        <v>1.78E-2</v>
      </c>
      <c r="AU47" s="29">
        <v>27978</v>
      </c>
      <c r="AV47" s="30">
        <f t="shared" si="13"/>
        <v>78592</v>
      </c>
      <c r="AW47" s="30">
        <f t="shared" si="14"/>
        <v>35.599043159609124</v>
      </c>
      <c r="AX47" s="28" cm="1">
        <f t="array" ref="AX47">SUMPRODUCT(--(AR:AR=AR47),AT:AT,AW:AW)/SUMIF(AR:AR,AR47,AW:AW)</f>
        <v>2.6236525346091204E-2</v>
      </c>
      <c r="AY47" s="25" t="s">
        <v>393</v>
      </c>
      <c r="AZ47" s="25" t="s">
        <v>229</v>
      </c>
      <c r="BA47" s="25">
        <v>6.9999999999999999E-4</v>
      </c>
      <c r="BB47" s="29">
        <v>43540</v>
      </c>
      <c r="BC47" s="30">
        <f t="shared" si="15"/>
        <v>43540</v>
      </c>
      <c r="BD47" s="30">
        <f t="shared" si="16"/>
        <v>100</v>
      </c>
      <c r="BE47" s="28" cm="1">
        <f t="array" ref="BE47">SUMPRODUCT(--(AY:AY=AY47),BA:BA,BD:BD)/SUMIF(AY:AY,AY47,BD:BD)</f>
        <v>6.9999999999999988E-4</v>
      </c>
      <c r="BF47" s="25" t="s">
        <v>35</v>
      </c>
      <c r="BG47" s="25" t="s">
        <v>410</v>
      </c>
      <c r="BH47" s="25">
        <v>1.1000000000000001E-3</v>
      </c>
      <c r="BI47" s="29">
        <v>115374</v>
      </c>
      <c r="BJ47" s="30">
        <f t="shared" si="17"/>
        <v>377667</v>
      </c>
      <c r="BK47" s="30">
        <f t="shared" si="18"/>
        <v>30.549134555044521</v>
      </c>
      <c r="BL47" s="28" cm="1">
        <f t="array" ref="BL47">SUMPRODUCT(--(BF:BF=BF47),BH:BH,BK:BK)/SUMIF(BF:BF,BF47,BK:BK)</f>
        <v>1.1025212687367444E-3</v>
      </c>
      <c r="BM47" s="25" t="s">
        <v>384</v>
      </c>
      <c r="BN47" s="25" t="s">
        <v>686</v>
      </c>
      <c r="BO47" s="25">
        <v>4.0599999999999997E-2</v>
      </c>
      <c r="BP47" s="29">
        <v>1999</v>
      </c>
      <c r="BQ47" s="30">
        <f t="shared" si="19"/>
        <v>148907</v>
      </c>
      <c r="BR47" s="30">
        <f t="shared" si="20"/>
        <v>1.3424486424412554</v>
      </c>
      <c r="BS47" s="28" cm="1">
        <f t="array" ref="BS47">SUMPRODUCT(--(BM:BM=BM47),BO:BO,BR:BR)/SUMIF(BM:BM,BM47,BR:BR)</f>
        <v>4.9053021013115573E-2</v>
      </c>
      <c r="BT47" s="28"/>
      <c r="BU47" s="28"/>
      <c r="BV47" s="28"/>
      <c r="BW47" s="28"/>
      <c r="BX47" s="25" t="s">
        <v>516</v>
      </c>
      <c r="BY47" s="25" t="s">
        <v>688</v>
      </c>
      <c r="BZ47" s="25">
        <v>1.2999999999999999E-2</v>
      </c>
      <c r="CA47" s="25">
        <v>116</v>
      </c>
      <c r="CB47" s="30">
        <f t="shared" si="21"/>
        <v>669</v>
      </c>
      <c r="CC47" s="30">
        <f t="shared" si="22"/>
        <v>17.339312406576983</v>
      </c>
      <c r="CD47" s="28" cm="1">
        <f t="array" ref="CD47">SUMPRODUCT(--(BX:BX=BX47),BZ:BZ,CC:CC)/SUMIF(BX:BX,BX47,CC:CC)</f>
        <v>1.2173393124065769E-2</v>
      </c>
      <c r="CE47" s="25" t="s">
        <v>196</v>
      </c>
      <c r="CF47" s="25" t="s">
        <v>86</v>
      </c>
      <c r="CG47" s="25">
        <v>0.06</v>
      </c>
      <c r="CH47" s="25">
        <v>496</v>
      </c>
      <c r="CI47" s="25" t="s">
        <v>556</v>
      </c>
      <c r="CJ47" s="25" t="s">
        <v>409</v>
      </c>
      <c r="CK47" s="25">
        <v>2.0500000000000001E-2</v>
      </c>
      <c r="CL47" s="29">
        <v>70890</v>
      </c>
    </row>
    <row r="48" spans="1:90" x14ac:dyDescent="0.2">
      <c r="A48" s="25" t="s">
        <v>522</v>
      </c>
      <c r="B48" s="25" t="s">
        <v>124</v>
      </c>
      <c r="C48" s="25">
        <v>1.9099999999999999E-2</v>
      </c>
      <c r="D48" s="29">
        <v>4889</v>
      </c>
      <c r="E48" s="25" t="s">
        <v>248</v>
      </c>
      <c r="F48" s="25" t="s">
        <v>675</v>
      </c>
      <c r="G48" s="25">
        <v>3.0000000000000001E-3</v>
      </c>
      <c r="H48" s="25">
        <v>193</v>
      </c>
      <c r="I48" s="25">
        <f t="shared" si="3"/>
        <v>2604</v>
      </c>
      <c r="J48" s="28">
        <f t="shared" si="4"/>
        <v>7.4116743471582174</v>
      </c>
      <c r="K48" s="28" cm="1">
        <f t="array" ref="K48">SUMPRODUCT(--(E:E=E48),G:G,J:J)/SUMIF(E:E,E48,J:J)</f>
        <v>3.0000000000000005E-3</v>
      </c>
      <c r="L48" s="25" t="s">
        <v>139</v>
      </c>
      <c r="M48" s="25" t="s">
        <v>676</v>
      </c>
      <c r="N48" s="25">
        <v>7.0000000000000001E-3</v>
      </c>
      <c r="O48" s="25">
        <v>268</v>
      </c>
      <c r="P48" s="25">
        <f t="shared" si="5"/>
        <v>268</v>
      </c>
      <c r="Q48" s="28">
        <f t="shared" si="6"/>
        <v>100</v>
      </c>
      <c r="R48" s="28" cm="1">
        <f t="array" ref="R48">SUMPRODUCT(--(L:L=L48),N:N,Q:Q)/SUMIF(L:L,L48,Q:Q)</f>
        <v>7.000000000000001E-3</v>
      </c>
      <c r="S48" s="25" t="s">
        <v>393</v>
      </c>
      <c r="T48" s="25" t="s">
        <v>228</v>
      </c>
      <c r="U48" s="25">
        <v>6.9999999999999999E-4</v>
      </c>
      <c r="V48" s="29">
        <v>11499</v>
      </c>
      <c r="W48" s="25">
        <f t="shared" si="7"/>
        <v>11499</v>
      </c>
      <c r="X48" s="28">
        <f t="shared" si="8"/>
        <v>100</v>
      </c>
      <c r="Y48" s="28" cm="1">
        <f t="array" ref="Y48">SUMPRODUCT(--(S:S=S48),U:U,X:X)/SUMIF(S:S,S48,X:X)</f>
        <v>6.9999999999999988E-4</v>
      </c>
      <c r="Z48" s="25" t="s">
        <v>494</v>
      </c>
      <c r="AA48" s="25" t="s">
        <v>685</v>
      </c>
      <c r="AB48" s="25">
        <v>4.4999999999999997E-3</v>
      </c>
      <c r="AC48" s="29">
        <v>1772</v>
      </c>
      <c r="AD48" s="25">
        <f t="shared" si="9"/>
        <v>1772</v>
      </c>
      <c r="AE48" s="28">
        <f t="shared" si="10"/>
        <v>100</v>
      </c>
      <c r="AF48" s="28" cm="1">
        <f t="array" ref="AF48">SUMPRODUCT(--(Z:Z=Z48),AB:AB,AE:AE)/SUMIF(Z:Z,Z48,AE:AE)</f>
        <v>4.4999999999999997E-3</v>
      </c>
      <c r="AG48" s="25" t="s">
        <v>586</v>
      </c>
      <c r="AH48" s="25" t="s">
        <v>405</v>
      </c>
      <c r="AI48" s="25">
        <v>1E-4</v>
      </c>
      <c r="AJ48" s="29">
        <v>185391</v>
      </c>
      <c r="AK48" s="25" t="s">
        <v>487</v>
      </c>
      <c r="AL48" s="25" t="s">
        <v>399</v>
      </c>
      <c r="AM48" s="25">
        <v>5.3100000000000001E-2</v>
      </c>
      <c r="AN48" s="29">
        <v>99672</v>
      </c>
      <c r="AO48" s="30">
        <f t="shared" si="11"/>
        <v>201838</v>
      </c>
      <c r="AP48" s="30">
        <f t="shared" si="12"/>
        <v>49.382177786145327</v>
      </c>
      <c r="AQ48" s="28" cm="1">
        <f t="array" ref="AQ48">SUMPRODUCT(--(AK:AK=AK48),AM:AM,AP:AP)/SUMIF(AK:AK,AK48,AP:AP)</f>
        <v>5.4850474142629245E-2</v>
      </c>
      <c r="AR48" s="25" t="s">
        <v>500</v>
      </c>
      <c r="AS48" s="25" t="s">
        <v>398</v>
      </c>
      <c r="AT48" s="25">
        <v>2.0000000000000001E-4</v>
      </c>
      <c r="AU48" s="29">
        <v>50614</v>
      </c>
      <c r="AV48" s="30">
        <f t="shared" si="13"/>
        <v>78592</v>
      </c>
      <c r="AW48" s="30">
        <f t="shared" si="14"/>
        <v>64.400956840390876</v>
      </c>
      <c r="AX48" s="28" cm="1">
        <f t="array" ref="AX48">SUMPRODUCT(--(AR:AR=AR48),AT:AT,AW:AW)/SUMIF(AR:AR,AR48,AW:AW)</f>
        <v>5.5599043159609124E-4</v>
      </c>
      <c r="AY48" s="25" t="s">
        <v>19</v>
      </c>
      <c r="AZ48" s="25" t="s">
        <v>229</v>
      </c>
      <c r="BA48" s="25">
        <v>2.8E-3</v>
      </c>
      <c r="BB48" s="29">
        <v>43540</v>
      </c>
      <c r="BC48" s="30">
        <f t="shared" si="15"/>
        <v>43645</v>
      </c>
      <c r="BD48" s="30">
        <f t="shared" si="16"/>
        <v>99.759422614274257</v>
      </c>
      <c r="BE48" s="28" cm="1">
        <f t="array" ref="BE48">SUMPRODUCT(--(AY:AY=AY48),BA:BA,BD:BD)/SUMIF(AY:AY,AY48,BD:BD)</f>
        <v>2.8052927024859657E-3</v>
      </c>
      <c r="BF48" s="25" t="s">
        <v>35</v>
      </c>
      <c r="BG48" s="25" t="s">
        <v>408</v>
      </c>
      <c r="BH48" s="25">
        <v>1.1000000000000001E-3</v>
      </c>
      <c r="BI48" s="29">
        <v>261235</v>
      </c>
      <c r="BJ48" s="30">
        <f t="shared" si="17"/>
        <v>377667</v>
      </c>
      <c r="BK48" s="30">
        <f t="shared" si="18"/>
        <v>69.170724474206111</v>
      </c>
      <c r="BL48" s="28" cm="1">
        <f t="array" ref="BL48">SUMPRODUCT(--(BF:BF=BF48),BH:BH,BK:BK)/SUMIF(BF:BF,BF48,BK:BK)</f>
        <v>1.1025212687367444E-3</v>
      </c>
      <c r="BM48" s="25" t="s">
        <v>384</v>
      </c>
      <c r="BN48" s="25" t="s">
        <v>233</v>
      </c>
      <c r="BO48" s="25">
        <v>4.9200000000000001E-2</v>
      </c>
      <c r="BP48" s="29">
        <v>146714</v>
      </c>
      <c r="BQ48" s="30">
        <f t="shared" si="19"/>
        <v>148907</v>
      </c>
      <c r="BR48" s="30">
        <f t="shared" si="20"/>
        <v>98.52726869791212</v>
      </c>
      <c r="BS48" s="28" cm="1">
        <f t="array" ref="BS48">SUMPRODUCT(--(BM:BM=BM48),BO:BO,BR:BR)/SUMIF(BM:BM,BM48,BR:BR)</f>
        <v>4.9053021013115573E-2</v>
      </c>
      <c r="BT48" s="28"/>
      <c r="BU48" s="28"/>
      <c r="BV48" s="28"/>
      <c r="BW48" s="28"/>
      <c r="BX48" s="25" t="s">
        <v>518</v>
      </c>
      <c r="BY48" s="25" t="s">
        <v>423</v>
      </c>
      <c r="BZ48" s="25">
        <v>1.0999999999999999E-2</v>
      </c>
      <c r="CA48" s="25">
        <v>553</v>
      </c>
      <c r="CB48" s="30">
        <f t="shared" si="21"/>
        <v>669</v>
      </c>
      <c r="CC48" s="30">
        <f t="shared" si="22"/>
        <v>82.66068759342302</v>
      </c>
      <c r="CD48" s="28" cm="1">
        <f t="array" ref="CD48">SUMPRODUCT(--(BX:BX=BX48),BZ:BZ,CC:CC)/SUMIF(BX:BX,BX48,CC:CC)</f>
        <v>1.065321375186846E-2</v>
      </c>
      <c r="CE48" s="25" t="s">
        <v>198</v>
      </c>
      <c r="CF48" s="25" t="s">
        <v>86</v>
      </c>
      <c r="CG48" s="25">
        <v>4.0000000000000001E-3</v>
      </c>
      <c r="CH48" s="25">
        <v>496</v>
      </c>
      <c r="CI48" s="25" t="s">
        <v>52</v>
      </c>
      <c r="CJ48" s="25" t="s">
        <v>409</v>
      </c>
      <c r="CK48" s="25">
        <v>1E-4</v>
      </c>
      <c r="CL48" s="29">
        <v>70890</v>
      </c>
    </row>
    <row r="49" spans="1:90" x14ac:dyDescent="0.2">
      <c r="A49" s="25" t="s">
        <v>526</v>
      </c>
      <c r="B49" s="25" t="s">
        <v>124</v>
      </c>
      <c r="C49" s="25">
        <v>1.03E-2</v>
      </c>
      <c r="D49" s="29">
        <v>4889</v>
      </c>
      <c r="E49" s="25" t="s">
        <v>13</v>
      </c>
      <c r="F49" s="25" t="s">
        <v>684</v>
      </c>
      <c r="G49" s="25">
        <v>0.17369999999999999</v>
      </c>
      <c r="H49" s="29">
        <v>2411</v>
      </c>
      <c r="I49" s="25">
        <f t="shared" si="3"/>
        <v>2716</v>
      </c>
      <c r="J49" s="28">
        <f t="shared" si="4"/>
        <v>88.770250368188513</v>
      </c>
      <c r="K49" s="28" cm="1">
        <f t="array" ref="K49">SUMPRODUCT(--(E:E=E49),G:G,J:J)/SUMIF(E:E,E49,J:J)</f>
        <v>0.17315636966126657</v>
      </c>
      <c r="L49" s="25" t="s">
        <v>142</v>
      </c>
      <c r="M49" s="25" t="s">
        <v>676</v>
      </c>
      <c r="N49" s="25">
        <v>8.9999999999999993E-3</v>
      </c>
      <c r="O49" s="25">
        <v>268</v>
      </c>
      <c r="P49" s="25">
        <f t="shared" si="5"/>
        <v>827</v>
      </c>
      <c r="Q49" s="28">
        <f t="shared" si="6"/>
        <v>32.406287787182585</v>
      </c>
      <c r="R49" s="28" cm="1">
        <f t="array" ref="R49">SUMPRODUCT(--(L:L=L49),N:N,Q:Q)/SUMIF(L:L,L49,Q:Q)</f>
        <v>1.5615477629987906E-2</v>
      </c>
      <c r="S49" s="25" t="s">
        <v>19</v>
      </c>
      <c r="T49" s="25" t="s">
        <v>228</v>
      </c>
      <c r="U49" s="25">
        <v>1.9400000000000001E-2</v>
      </c>
      <c r="V49" s="29">
        <v>11499</v>
      </c>
      <c r="W49" s="25">
        <f t="shared" si="7"/>
        <v>11499</v>
      </c>
      <c r="X49" s="28">
        <f t="shared" si="8"/>
        <v>100</v>
      </c>
      <c r="Y49" s="28" cm="1">
        <f t="array" ref="Y49">SUMPRODUCT(--(S:S=S49),U:U,X:X)/SUMIF(S:S,S49,X:X)</f>
        <v>1.9400000000000001E-2</v>
      </c>
      <c r="Z49" s="25" t="s">
        <v>38</v>
      </c>
      <c r="AA49" s="25" t="s">
        <v>685</v>
      </c>
      <c r="AB49" s="25">
        <v>1.2999999999999999E-2</v>
      </c>
      <c r="AC49" s="29">
        <v>1772</v>
      </c>
      <c r="AD49" s="25">
        <f t="shared" si="9"/>
        <v>1872</v>
      </c>
      <c r="AE49" s="28">
        <f t="shared" si="10"/>
        <v>94.658119658119659</v>
      </c>
      <c r="AF49" s="28" cm="1">
        <f t="array" ref="AF49">SUMPRODUCT(--(Z:Z=Z49),AB:AB,AE:AE)/SUMIF(Z:Z,Z49,AE:AE)</f>
        <v>1.2572649572649572E-2</v>
      </c>
      <c r="AG49" s="25" t="s">
        <v>54</v>
      </c>
      <c r="AH49" s="25" t="s">
        <v>405</v>
      </c>
      <c r="AI49" s="25">
        <v>1.1299999999999999E-2</v>
      </c>
      <c r="AJ49" s="29">
        <v>185391</v>
      </c>
      <c r="AK49" s="25" t="s">
        <v>487</v>
      </c>
      <c r="AL49" s="25" t="s">
        <v>412</v>
      </c>
      <c r="AM49" s="25">
        <v>9.4000000000000004E-3</v>
      </c>
      <c r="AN49" s="29">
        <v>24582</v>
      </c>
      <c r="AO49" s="30">
        <f t="shared" si="11"/>
        <v>201838</v>
      </c>
      <c r="AP49" s="30">
        <f t="shared" si="12"/>
        <v>12.17907430711759</v>
      </c>
      <c r="AQ49" s="28" cm="1">
        <f t="array" ref="AQ49">SUMPRODUCT(--(AK:AK=AK49),AM:AM,AP:AP)/SUMIF(AK:AK,AK49,AP:AP)</f>
        <v>5.4850474142629245E-2</v>
      </c>
      <c r="AR49" s="25" t="s">
        <v>500</v>
      </c>
      <c r="AS49" s="25" t="s">
        <v>403</v>
      </c>
      <c r="AT49" s="25">
        <v>1.1999999999999999E-3</v>
      </c>
      <c r="AU49" s="29">
        <v>27978</v>
      </c>
      <c r="AV49" s="30">
        <f t="shared" si="13"/>
        <v>78592</v>
      </c>
      <c r="AW49" s="30">
        <f t="shared" si="14"/>
        <v>35.599043159609124</v>
      </c>
      <c r="AX49" s="28" cm="1">
        <f t="array" ref="AX49">SUMPRODUCT(--(AR:AR=AR49),AT:AT,AW:AW)/SUMIF(AR:AR,AR49,AW:AW)</f>
        <v>5.5599043159609124E-4</v>
      </c>
      <c r="AY49" s="25" t="s">
        <v>19</v>
      </c>
      <c r="AZ49" s="25" t="s">
        <v>90</v>
      </c>
      <c r="BA49" s="25">
        <v>5.0000000000000001E-3</v>
      </c>
      <c r="BB49" s="25">
        <v>105</v>
      </c>
      <c r="BC49" s="30">
        <f t="shared" si="15"/>
        <v>43645</v>
      </c>
      <c r="BD49" s="30">
        <f t="shared" si="16"/>
        <v>0.24057738572574178</v>
      </c>
      <c r="BE49" s="28" cm="1">
        <f t="array" ref="BE49">SUMPRODUCT(--(AY:AY=AY49),BA:BA,BD:BD)/SUMIF(AY:AY,AY49,BD:BD)</f>
        <v>2.8052927024859657E-3</v>
      </c>
      <c r="BF49" s="25" t="s">
        <v>36</v>
      </c>
      <c r="BG49" s="25" t="s">
        <v>406</v>
      </c>
      <c r="BH49" s="25">
        <v>5.0000000000000001E-3</v>
      </c>
      <c r="BI49" s="29">
        <v>1058</v>
      </c>
      <c r="BJ49" s="30">
        <f t="shared" si="17"/>
        <v>377667</v>
      </c>
      <c r="BK49" s="30">
        <f t="shared" si="18"/>
        <v>0.28014097074936389</v>
      </c>
      <c r="BL49" s="28" cm="1">
        <f t="array" ref="BL49">SUMPRODUCT(--(BF:BF=BF49),BH:BH,BK:BK)/SUMIF(BF:BF,BF49,BK:BK)</f>
        <v>1.4890689416867239E-3</v>
      </c>
      <c r="BM49" s="25" t="s">
        <v>384</v>
      </c>
      <c r="BN49" s="25" t="s">
        <v>226</v>
      </c>
      <c r="BO49" s="25">
        <v>2.5000000000000001E-2</v>
      </c>
      <c r="BP49" s="25">
        <v>194</v>
      </c>
      <c r="BQ49" s="30">
        <f t="shared" si="19"/>
        <v>148907</v>
      </c>
      <c r="BR49" s="30">
        <f t="shared" si="20"/>
        <v>0.13028265964662508</v>
      </c>
      <c r="BS49" s="28" cm="1">
        <f t="array" ref="BS49">SUMPRODUCT(--(BM:BM=BM49),BO:BO,BR:BR)/SUMIF(BM:BM,BM49,BR:BR)</f>
        <v>4.9053021013115573E-2</v>
      </c>
      <c r="BT49" s="28"/>
      <c r="BU49" s="28"/>
      <c r="BV49" s="28"/>
      <c r="BW49" s="28"/>
      <c r="BX49" s="25" t="s">
        <v>518</v>
      </c>
      <c r="BY49" s="25" t="s">
        <v>688</v>
      </c>
      <c r="BZ49" s="25">
        <v>8.9999999999999993E-3</v>
      </c>
      <c r="CA49" s="25">
        <v>116</v>
      </c>
      <c r="CB49" s="30">
        <f t="shared" si="21"/>
        <v>669</v>
      </c>
      <c r="CC49" s="30">
        <f t="shared" si="22"/>
        <v>17.339312406576983</v>
      </c>
      <c r="CD49" s="28" cm="1">
        <f t="array" ref="CD49">SUMPRODUCT(--(BX:BX=BX49),BZ:BZ,CC:CC)/SUMIF(BX:BX,BX49,CC:CC)</f>
        <v>1.065321375186846E-2</v>
      </c>
      <c r="CE49" s="25" t="s">
        <v>200</v>
      </c>
      <c r="CF49" s="25" t="s">
        <v>86</v>
      </c>
      <c r="CG49" s="25">
        <v>3.0000000000000001E-3</v>
      </c>
      <c r="CH49" s="25">
        <v>496</v>
      </c>
      <c r="CI49" s="25" t="s">
        <v>53</v>
      </c>
      <c r="CJ49" s="25" t="s">
        <v>409</v>
      </c>
      <c r="CK49" s="25">
        <v>4.4999999999999997E-3</v>
      </c>
      <c r="CL49" s="29">
        <v>70890</v>
      </c>
    </row>
    <row r="50" spans="1:90" x14ac:dyDescent="0.2">
      <c r="A50" s="25" t="s">
        <v>528</v>
      </c>
      <c r="B50" s="25" t="s">
        <v>124</v>
      </c>
      <c r="C50" s="25">
        <v>2.0999999999999999E-3</v>
      </c>
      <c r="D50" s="29">
        <v>4889</v>
      </c>
      <c r="E50" s="25" t="s">
        <v>13</v>
      </c>
      <c r="F50" s="25" t="s">
        <v>675</v>
      </c>
      <c r="G50" s="25">
        <v>0.17399999999999999</v>
      </c>
      <c r="H50" s="25">
        <v>193</v>
      </c>
      <c r="I50" s="25">
        <f t="shared" si="3"/>
        <v>2716</v>
      </c>
      <c r="J50" s="28">
        <f t="shared" si="4"/>
        <v>7.1060382916053015</v>
      </c>
      <c r="K50" s="28" cm="1">
        <f t="array" ref="K50">SUMPRODUCT(--(E:E=E50),G:G,J:J)/SUMIF(E:E,E50,J:J)</f>
        <v>0.17315636966126657</v>
      </c>
      <c r="L50" s="25" t="s">
        <v>142</v>
      </c>
      <c r="M50" s="25" t="s">
        <v>87</v>
      </c>
      <c r="N50" s="25">
        <v>1.7999999999999999E-2</v>
      </c>
      <c r="O50" s="25">
        <v>339</v>
      </c>
      <c r="P50" s="25">
        <f t="shared" si="5"/>
        <v>827</v>
      </c>
      <c r="Q50" s="28">
        <f t="shared" si="6"/>
        <v>40.991535671100365</v>
      </c>
      <c r="R50" s="28" cm="1">
        <f t="array" ref="R50">SUMPRODUCT(--(L:L=L50),N:N,Q:Q)/SUMIF(L:L,L50,Q:Q)</f>
        <v>1.5615477629987906E-2</v>
      </c>
      <c r="S50" s="25" t="s">
        <v>427</v>
      </c>
      <c r="T50" s="25" t="s">
        <v>228</v>
      </c>
      <c r="U50" s="25">
        <v>4.5999999999999999E-3</v>
      </c>
      <c r="V50" s="29">
        <v>11499</v>
      </c>
      <c r="W50" s="25">
        <f t="shared" si="7"/>
        <v>11499</v>
      </c>
      <c r="X50" s="28">
        <f t="shared" si="8"/>
        <v>100</v>
      </c>
      <c r="Y50" s="28" cm="1">
        <f t="array" ref="Y50">SUMPRODUCT(--(S:S=S50),U:U,X:X)/SUMIF(S:S,S50,X:X)</f>
        <v>4.5999999999999999E-3</v>
      </c>
      <c r="Z50" s="25" t="s">
        <v>38</v>
      </c>
      <c r="AA50" s="25" t="s">
        <v>407</v>
      </c>
      <c r="AB50" s="25">
        <v>5.0000000000000001E-3</v>
      </c>
      <c r="AC50" s="25">
        <v>100</v>
      </c>
      <c r="AD50" s="25">
        <f t="shared" si="9"/>
        <v>1872</v>
      </c>
      <c r="AE50" s="28">
        <f t="shared" si="10"/>
        <v>5.3418803418803416</v>
      </c>
      <c r="AF50" s="28" cm="1">
        <f t="array" ref="AF50">SUMPRODUCT(--(Z:Z=Z50),AB:AB,AE:AE)/SUMIF(Z:Z,Z50,AE:AE)</f>
        <v>1.2572649572649572E-2</v>
      </c>
      <c r="AG50" s="25" t="s">
        <v>56</v>
      </c>
      <c r="AH50" s="25" t="s">
        <v>405</v>
      </c>
      <c r="AI50" s="25">
        <v>4.0000000000000002E-4</v>
      </c>
      <c r="AJ50" s="29">
        <v>185391</v>
      </c>
      <c r="AK50" s="25" t="s">
        <v>487</v>
      </c>
      <c r="AL50" s="25" t="s">
        <v>411</v>
      </c>
      <c r="AM50" s="25">
        <v>7.1499999999999994E-2</v>
      </c>
      <c r="AN50" s="29">
        <v>77584</v>
      </c>
      <c r="AO50" s="30">
        <f t="shared" si="11"/>
        <v>201838</v>
      </c>
      <c r="AP50" s="30">
        <f t="shared" si="12"/>
        <v>38.438747906737085</v>
      </c>
      <c r="AQ50" s="28" cm="1">
        <f t="array" ref="AQ50">SUMPRODUCT(--(AK:AK=AK50),AM:AM,AP:AP)/SUMIF(AK:AK,AK50,AP:AP)</f>
        <v>5.4850474142629245E-2</v>
      </c>
      <c r="AR50" s="25" t="s">
        <v>507</v>
      </c>
      <c r="AS50" s="25" t="s">
        <v>398</v>
      </c>
      <c r="AT50" s="25">
        <v>1E-3</v>
      </c>
      <c r="AU50" s="29">
        <v>50614</v>
      </c>
      <c r="AV50" s="30">
        <f t="shared" si="13"/>
        <v>78592</v>
      </c>
      <c r="AW50" s="30">
        <f t="shared" si="14"/>
        <v>64.400956840390876</v>
      </c>
      <c r="AX50" s="28" cm="1">
        <f t="array" ref="AX50">SUMPRODUCT(--(AR:AR=AR50),AT:AT,AW:AW)/SUMIF(AR:AR,AR50,AW:AW)</f>
        <v>8.2200478420195444E-4</v>
      </c>
      <c r="AY50" s="25" t="s">
        <v>427</v>
      </c>
      <c r="AZ50" s="25" t="s">
        <v>229</v>
      </c>
      <c r="BA50" s="25">
        <v>8.0000000000000004E-4</v>
      </c>
      <c r="BB50" s="29">
        <v>43540</v>
      </c>
      <c r="BC50" s="30">
        <f t="shared" si="15"/>
        <v>43540</v>
      </c>
      <c r="BD50" s="30">
        <f t="shared" si="16"/>
        <v>100</v>
      </c>
      <c r="BE50" s="28" cm="1">
        <f t="array" ref="BE50">SUMPRODUCT(--(AY:AY=AY50),BA:BA,BD:BD)/SUMIF(AY:AY,AY50,BD:BD)</f>
        <v>8.0000000000000004E-4</v>
      </c>
      <c r="BF50" s="25" t="s">
        <v>36</v>
      </c>
      <c r="BG50" s="25" t="s">
        <v>410</v>
      </c>
      <c r="BH50" s="25">
        <v>2.9999999999999997E-4</v>
      </c>
      <c r="BI50" s="29">
        <v>115374</v>
      </c>
      <c r="BJ50" s="30">
        <f t="shared" si="17"/>
        <v>377667</v>
      </c>
      <c r="BK50" s="30">
        <f t="shared" si="18"/>
        <v>30.549134555044521</v>
      </c>
      <c r="BL50" s="28" cm="1">
        <f t="array" ref="BL50">SUMPRODUCT(--(BF:BF=BF50),BH:BH,BK:BK)/SUMIF(BF:BF,BF50,BK:BK)</f>
        <v>1.4890689416867239E-3</v>
      </c>
      <c r="BM50" s="25" t="s">
        <v>387</v>
      </c>
      <c r="BN50" s="25" t="s">
        <v>686</v>
      </c>
      <c r="BO50" s="25">
        <v>2.7699999999999999E-2</v>
      </c>
      <c r="BP50" s="29">
        <v>1999</v>
      </c>
      <c r="BQ50" s="30">
        <f t="shared" si="19"/>
        <v>148907</v>
      </c>
      <c r="BR50" s="30">
        <f t="shared" si="20"/>
        <v>1.3424486424412554</v>
      </c>
      <c r="BS50" s="28" cm="1">
        <f t="array" ref="BS50">SUMPRODUCT(--(BM:BM=BM50),BO:BO,BR:BR)/SUMIF(BM:BM,BM50,BR:BR)</f>
        <v>3.0272522446896388E-2</v>
      </c>
      <c r="BT50" s="28"/>
      <c r="BU50" s="28"/>
      <c r="BV50" s="28"/>
      <c r="BW50" s="28"/>
      <c r="BX50" s="25" t="s">
        <v>43</v>
      </c>
      <c r="BY50" s="25" t="s">
        <v>423</v>
      </c>
      <c r="BZ50" s="25">
        <v>0.03</v>
      </c>
      <c r="CA50" s="25">
        <v>553</v>
      </c>
      <c r="CB50" s="30">
        <f t="shared" si="21"/>
        <v>669</v>
      </c>
      <c r="CC50" s="30">
        <f t="shared" si="22"/>
        <v>82.66068759342302</v>
      </c>
      <c r="CD50" s="28" cm="1">
        <f t="array" ref="CD50">SUMPRODUCT(--(BX:BX=BX50),BZ:BZ,CC:CC)/SUMIF(BX:BX,BX50,CC:CC)</f>
        <v>3.2947683109118088E-2</v>
      </c>
      <c r="CE50" s="25" t="s">
        <v>203</v>
      </c>
      <c r="CF50" s="25" t="s">
        <v>86</v>
      </c>
      <c r="CG50" s="25">
        <v>1E-3</v>
      </c>
      <c r="CH50" s="25">
        <v>496</v>
      </c>
      <c r="CI50" s="25" t="s">
        <v>564</v>
      </c>
      <c r="CJ50" s="25" t="s">
        <v>409</v>
      </c>
      <c r="CK50" s="25">
        <v>1E-4</v>
      </c>
      <c r="CL50" s="29">
        <v>70890</v>
      </c>
    </row>
    <row r="51" spans="1:90" x14ac:dyDescent="0.2">
      <c r="A51" s="25" t="s">
        <v>529</v>
      </c>
      <c r="B51" s="25" t="s">
        <v>124</v>
      </c>
      <c r="C51" s="25">
        <v>8.9999999999999998E-4</v>
      </c>
      <c r="D51" s="29">
        <v>4889</v>
      </c>
      <c r="E51" s="25" t="s">
        <v>13</v>
      </c>
      <c r="F51" s="25" t="s">
        <v>252</v>
      </c>
      <c r="G51" s="25">
        <v>0.16</v>
      </c>
      <c r="H51" s="25">
        <v>112</v>
      </c>
      <c r="I51" s="25">
        <f t="shared" si="3"/>
        <v>2716</v>
      </c>
      <c r="J51" s="28">
        <f t="shared" si="4"/>
        <v>4.1237113402061851</v>
      </c>
      <c r="K51" s="28" cm="1">
        <f t="array" ref="K51">SUMPRODUCT(--(E:E=E51),G:G,J:J)/SUMIF(E:E,E51,J:J)</f>
        <v>0.17315636966126657</v>
      </c>
      <c r="L51" s="25" t="s">
        <v>142</v>
      </c>
      <c r="M51" s="25" t="s">
        <v>84</v>
      </c>
      <c r="N51" s="25">
        <v>0.02</v>
      </c>
      <c r="O51" s="25">
        <v>220</v>
      </c>
      <c r="P51" s="25">
        <f t="shared" si="5"/>
        <v>827</v>
      </c>
      <c r="Q51" s="28">
        <f t="shared" si="6"/>
        <v>26.60217654171705</v>
      </c>
      <c r="R51" s="28" cm="1">
        <f t="array" ref="R51">SUMPRODUCT(--(L:L=L51),N:N,Q:Q)/SUMIF(L:L,L51,Q:Q)</f>
        <v>1.5615477629987906E-2</v>
      </c>
      <c r="S51" s="25" t="s">
        <v>431</v>
      </c>
      <c r="T51" s="25" t="s">
        <v>88</v>
      </c>
      <c r="U51" s="25">
        <v>1.2999999999999999E-2</v>
      </c>
      <c r="V51" s="25">
        <v>39</v>
      </c>
      <c r="W51" s="25">
        <f t="shared" si="7"/>
        <v>11538</v>
      </c>
      <c r="X51" s="28">
        <f t="shared" si="8"/>
        <v>0.33801352054082162</v>
      </c>
      <c r="Y51" s="28" cm="1">
        <f t="array" ref="Y51">SUMPRODUCT(--(S:S=S51),U:U,X:X)/SUMIF(S:S,S51,X:X)</f>
        <v>2.4358294331773269E-3</v>
      </c>
      <c r="Z51" s="25" t="s">
        <v>497</v>
      </c>
      <c r="AA51" s="25" t="s">
        <v>685</v>
      </c>
      <c r="AB51" s="25">
        <v>5.1799999999999999E-2</v>
      </c>
      <c r="AC51" s="29">
        <v>1772</v>
      </c>
      <c r="AD51" s="25">
        <f t="shared" si="9"/>
        <v>1872</v>
      </c>
      <c r="AE51" s="28">
        <f t="shared" si="10"/>
        <v>94.658119658119659</v>
      </c>
      <c r="AF51" s="28" cm="1">
        <f t="array" ref="AF51">SUMPRODUCT(--(Z:Z=Z51),AB:AB,AE:AE)/SUMIF(Z:Z,Z51,AE:AE)</f>
        <v>5.0955982905982911E-2</v>
      </c>
      <c r="AG51" s="25" t="s">
        <v>589</v>
      </c>
      <c r="AH51" s="25" t="s">
        <v>405</v>
      </c>
      <c r="AI51" s="25">
        <v>1E-4</v>
      </c>
      <c r="AJ51" s="29">
        <v>185391</v>
      </c>
      <c r="AK51" s="25" t="s">
        <v>494</v>
      </c>
      <c r="AL51" s="25" t="s">
        <v>399</v>
      </c>
      <c r="AM51" s="25">
        <v>2.0000000000000001E-4</v>
      </c>
      <c r="AN51" s="29">
        <v>99672</v>
      </c>
      <c r="AO51" s="30">
        <f t="shared" si="11"/>
        <v>201838</v>
      </c>
      <c r="AP51" s="30">
        <f t="shared" si="12"/>
        <v>49.382177786145327</v>
      </c>
      <c r="AQ51" s="28" cm="1">
        <f t="array" ref="AQ51">SUMPRODUCT(--(AK:AK=AK51),AM:AM,AP:AP)/SUMIF(AK:AK,AK51,AP:AP)</f>
        <v>3.4995194165617972E-4</v>
      </c>
      <c r="AR51" s="25" t="s">
        <v>507</v>
      </c>
      <c r="AS51" s="25" t="s">
        <v>403</v>
      </c>
      <c r="AT51" s="25">
        <v>5.0000000000000001E-4</v>
      </c>
      <c r="AU51" s="29">
        <v>27978</v>
      </c>
      <c r="AV51" s="30">
        <f t="shared" si="13"/>
        <v>78592</v>
      </c>
      <c r="AW51" s="30">
        <f t="shared" si="14"/>
        <v>35.599043159609124</v>
      </c>
      <c r="AX51" s="28" cm="1">
        <f t="array" ref="AX51">SUMPRODUCT(--(AR:AR=AR51),AT:AT,AW:AW)/SUMIF(AR:AR,AR51,AW:AW)</f>
        <v>8.2200478420195444E-4</v>
      </c>
      <c r="AY51" s="25" t="s">
        <v>431</v>
      </c>
      <c r="AZ51" s="25" t="s">
        <v>229</v>
      </c>
      <c r="BA51" s="25">
        <v>2.0000000000000001E-4</v>
      </c>
      <c r="BB51" s="29">
        <v>43540</v>
      </c>
      <c r="BC51" s="30">
        <f t="shared" si="15"/>
        <v>43540</v>
      </c>
      <c r="BD51" s="30">
        <f t="shared" si="16"/>
        <v>100</v>
      </c>
      <c r="BE51" s="28" cm="1">
        <f t="array" ref="BE51">SUMPRODUCT(--(AY:AY=AY51),BA:BA,BD:BD)/SUMIF(AY:AY,AY51,BD:BD)</f>
        <v>2.0000000000000001E-4</v>
      </c>
      <c r="BF51" s="25" t="s">
        <v>36</v>
      </c>
      <c r="BG51" s="25" t="s">
        <v>408</v>
      </c>
      <c r="BH51" s="25">
        <v>2E-3</v>
      </c>
      <c r="BI51" s="29">
        <v>261235</v>
      </c>
      <c r="BJ51" s="30">
        <f t="shared" si="17"/>
        <v>377667</v>
      </c>
      <c r="BK51" s="30">
        <f t="shared" si="18"/>
        <v>69.170724474206111</v>
      </c>
      <c r="BL51" s="28" cm="1">
        <f t="array" ref="BL51">SUMPRODUCT(--(BF:BF=BF51),BH:BH,BK:BK)/SUMIF(BF:BF,BF51,BK:BK)</f>
        <v>1.4890689416867239E-3</v>
      </c>
      <c r="BM51" s="25" t="s">
        <v>387</v>
      </c>
      <c r="BN51" s="25" t="s">
        <v>233</v>
      </c>
      <c r="BO51" s="25">
        <v>3.0300000000000001E-2</v>
      </c>
      <c r="BP51" s="29">
        <v>146714</v>
      </c>
      <c r="BQ51" s="30">
        <f t="shared" si="19"/>
        <v>148907</v>
      </c>
      <c r="BR51" s="30">
        <f t="shared" si="20"/>
        <v>98.52726869791212</v>
      </c>
      <c r="BS51" s="28" cm="1">
        <f t="array" ref="BS51">SUMPRODUCT(--(BM:BM=BM51),BO:BO,BR:BR)/SUMIF(BM:BM,BM51,BR:BR)</f>
        <v>3.0272522446896388E-2</v>
      </c>
      <c r="BT51" s="28"/>
      <c r="BU51" s="28"/>
      <c r="BV51" s="28"/>
      <c r="BW51" s="28"/>
      <c r="BX51" s="25" t="s">
        <v>43</v>
      </c>
      <c r="BY51" s="25" t="s">
        <v>688</v>
      </c>
      <c r="BZ51" s="25">
        <v>4.7E-2</v>
      </c>
      <c r="CA51" s="25">
        <v>116</v>
      </c>
      <c r="CB51" s="30">
        <f t="shared" si="21"/>
        <v>669</v>
      </c>
      <c r="CC51" s="30">
        <f t="shared" si="22"/>
        <v>17.339312406576983</v>
      </c>
      <c r="CD51" s="28" cm="1">
        <f t="array" ref="CD51">SUMPRODUCT(--(BX:BX=BX51),BZ:BZ,CC:CC)/SUMIF(BX:BX,BX51,CC:CC)</f>
        <v>3.2947683109118088E-2</v>
      </c>
      <c r="CE51" s="25" t="s">
        <v>8</v>
      </c>
      <c r="CF51" s="25" t="s">
        <v>86</v>
      </c>
      <c r="CG51" s="25">
        <v>0.122</v>
      </c>
      <c r="CH51" s="25">
        <v>496</v>
      </c>
      <c r="CI51" s="25" t="s">
        <v>572</v>
      </c>
      <c r="CJ51" s="25" t="s">
        <v>409</v>
      </c>
      <c r="CK51" s="25">
        <v>2.0000000000000001E-4</v>
      </c>
      <c r="CL51" s="29">
        <v>70890</v>
      </c>
    </row>
    <row r="52" spans="1:90" x14ac:dyDescent="0.2">
      <c r="A52" s="25" t="s">
        <v>534</v>
      </c>
      <c r="B52" s="25" t="s">
        <v>124</v>
      </c>
      <c r="C52" s="25">
        <v>3.73E-2</v>
      </c>
      <c r="D52" s="29">
        <v>4889</v>
      </c>
      <c r="E52" s="25" t="s">
        <v>14</v>
      </c>
      <c r="F52" s="25" t="s">
        <v>684</v>
      </c>
      <c r="G52" s="25">
        <v>3.6799999999999999E-2</v>
      </c>
      <c r="H52" s="29">
        <v>2411</v>
      </c>
      <c r="I52" s="25">
        <f t="shared" si="3"/>
        <v>2716</v>
      </c>
      <c r="J52" s="28">
        <f t="shared" si="4"/>
        <v>88.770250368188513</v>
      </c>
      <c r="K52" s="28" cm="1">
        <f t="array" ref="K52">SUMPRODUCT(--(E:E=E52),G:G,J:J)/SUMIF(E:E,E52,J:J)</f>
        <v>3.7814727540500734E-2</v>
      </c>
      <c r="L52" s="25" t="s">
        <v>146</v>
      </c>
      <c r="M52" s="25" t="s">
        <v>676</v>
      </c>
      <c r="N52" s="25">
        <v>7.0000000000000001E-3</v>
      </c>
      <c r="O52" s="25">
        <v>268</v>
      </c>
      <c r="P52" s="25">
        <f t="shared" si="5"/>
        <v>488</v>
      </c>
      <c r="Q52" s="28">
        <f t="shared" si="6"/>
        <v>54.918032786885249</v>
      </c>
      <c r="R52" s="28" cm="1">
        <f t="array" ref="R52">SUMPRODUCT(--(L:L=L52),N:N,Q:Q)/SUMIF(L:L,L52,Q:Q)</f>
        <v>7.9016393442622943E-3</v>
      </c>
      <c r="S52" s="25" t="s">
        <v>431</v>
      </c>
      <c r="T52" s="25" t="s">
        <v>228</v>
      </c>
      <c r="U52" s="25">
        <v>2.3999999999999998E-3</v>
      </c>
      <c r="V52" s="29">
        <v>11499</v>
      </c>
      <c r="W52" s="25">
        <f t="shared" si="7"/>
        <v>11538</v>
      </c>
      <c r="X52" s="28">
        <f t="shared" si="8"/>
        <v>99.661986479459173</v>
      </c>
      <c r="Y52" s="28" cm="1">
        <f t="array" ref="Y52">SUMPRODUCT(--(S:S=S52),U:U,X:X)/SUMIF(S:S,S52,X:X)</f>
        <v>2.4358294331773269E-3</v>
      </c>
      <c r="Z52" s="25" t="s">
        <v>497</v>
      </c>
      <c r="AA52" s="25" t="s">
        <v>407</v>
      </c>
      <c r="AB52" s="25">
        <v>3.5999999999999997E-2</v>
      </c>
      <c r="AC52" s="25">
        <v>100</v>
      </c>
      <c r="AD52" s="25">
        <f t="shared" si="9"/>
        <v>1872</v>
      </c>
      <c r="AE52" s="28">
        <f t="shared" si="10"/>
        <v>5.3418803418803416</v>
      </c>
      <c r="AF52" s="28" cm="1">
        <f t="array" ref="AF52">SUMPRODUCT(--(Z:Z=Z52),AB:AB,AE:AE)/SUMIF(Z:Z,Z52,AE:AE)</f>
        <v>5.0955982905982911E-2</v>
      </c>
      <c r="AG52" s="25" t="s">
        <v>590</v>
      </c>
      <c r="AH52" s="25" t="s">
        <v>405</v>
      </c>
      <c r="AI52" s="25">
        <v>7.1300000000000002E-2</v>
      </c>
      <c r="AJ52" s="29">
        <v>185391</v>
      </c>
      <c r="AK52" s="25" t="s">
        <v>494</v>
      </c>
      <c r="AL52" s="25" t="s">
        <v>412</v>
      </c>
      <c r="AM52" s="25">
        <v>8.0000000000000004E-4</v>
      </c>
      <c r="AN52" s="29">
        <v>24582</v>
      </c>
      <c r="AO52" s="30">
        <f t="shared" si="11"/>
        <v>201838</v>
      </c>
      <c r="AP52" s="30">
        <f t="shared" si="12"/>
        <v>12.17907430711759</v>
      </c>
      <c r="AQ52" s="28" cm="1">
        <f t="array" ref="AQ52">SUMPRODUCT(--(AK:AK=AK52),AM:AM,AP:AP)/SUMIF(AK:AK,AK52,AP:AP)</f>
        <v>3.4995194165617972E-4</v>
      </c>
      <c r="AR52" s="25" t="s">
        <v>509</v>
      </c>
      <c r="AS52" s="25" t="s">
        <v>403</v>
      </c>
      <c r="AT52" s="25">
        <v>1E-4</v>
      </c>
      <c r="AU52" s="29">
        <v>27978</v>
      </c>
      <c r="AV52" s="30">
        <f t="shared" si="13"/>
        <v>27978</v>
      </c>
      <c r="AW52" s="30">
        <f t="shared" si="14"/>
        <v>100</v>
      </c>
      <c r="AX52" s="28" cm="1">
        <f t="array" ref="AX52">SUMPRODUCT(--(AR:AR=AR52),AT:AT,AW:AW)/SUMIF(AR:AR,AR52,AW:AW)</f>
        <v>1E-4</v>
      </c>
      <c r="AY52" s="25" t="s">
        <v>24</v>
      </c>
      <c r="AZ52" s="25" t="s">
        <v>229</v>
      </c>
      <c r="BA52" s="25">
        <v>5.3400000000000003E-2</v>
      </c>
      <c r="BB52" s="29">
        <v>43540</v>
      </c>
      <c r="BC52" s="30">
        <f t="shared" si="15"/>
        <v>43645</v>
      </c>
      <c r="BD52" s="30">
        <f t="shared" si="16"/>
        <v>99.759422614274257</v>
      </c>
      <c r="BE52" s="28" cm="1">
        <f t="array" ref="BE52">SUMPRODUCT(--(AY:AY=AY52),BA:BA,BD:BD)/SUMIF(AY:AY,AY52,BD:BD)</f>
        <v>5.3341299117882927E-2</v>
      </c>
      <c r="BF52" s="25" t="s">
        <v>470</v>
      </c>
      <c r="BG52" s="25" t="s">
        <v>406</v>
      </c>
      <c r="BH52" s="25">
        <v>1.2999999999999999E-2</v>
      </c>
      <c r="BI52" s="29">
        <v>1058</v>
      </c>
      <c r="BJ52" s="30">
        <f t="shared" si="17"/>
        <v>377667</v>
      </c>
      <c r="BK52" s="30">
        <f t="shared" si="18"/>
        <v>0.28014097074936389</v>
      </c>
      <c r="BL52" s="28" cm="1">
        <f t="array" ref="BL52">SUMPRODUCT(--(BF:BF=BF52),BH:BH,BK:BK)/SUMIF(BF:BF,BF52,BK:BK)</f>
        <v>2.0999913151003399E-2</v>
      </c>
      <c r="BM52" s="25" t="s">
        <v>387</v>
      </c>
      <c r="BN52" s="25" t="s">
        <v>226</v>
      </c>
      <c r="BO52" s="25">
        <v>3.5999999999999997E-2</v>
      </c>
      <c r="BP52" s="25">
        <v>194</v>
      </c>
      <c r="BQ52" s="30">
        <f t="shared" si="19"/>
        <v>148907</v>
      </c>
      <c r="BR52" s="30">
        <f t="shared" si="20"/>
        <v>0.13028265964662508</v>
      </c>
      <c r="BS52" s="28" cm="1">
        <f t="array" ref="BS52">SUMPRODUCT(--(BM:BM=BM52),BO:BO,BR:BR)/SUMIF(BM:BM,BM52,BR:BR)</f>
        <v>3.0272522446896388E-2</v>
      </c>
      <c r="BT52" s="28"/>
      <c r="BU52" s="28"/>
      <c r="BV52" s="28"/>
      <c r="BW52" s="28"/>
      <c r="BX52" s="25" t="s">
        <v>521</v>
      </c>
      <c r="BY52" s="25" t="s">
        <v>423</v>
      </c>
      <c r="BZ52" s="25">
        <v>8.9999999999999993E-3</v>
      </c>
      <c r="CA52" s="25">
        <v>553</v>
      </c>
      <c r="CB52" s="30">
        <f t="shared" si="21"/>
        <v>669</v>
      </c>
      <c r="CC52" s="30">
        <f t="shared" si="22"/>
        <v>82.66068759342302</v>
      </c>
      <c r="CD52" s="28" cm="1">
        <f t="array" ref="CD52">SUMPRODUCT(--(BX:BX=BX52),BZ:BZ,CC:CC)/SUMIF(BX:BX,BX52,CC:CC)</f>
        <v>9.0000000000000011E-3</v>
      </c>
      <c r="CE52" s="25" t="s">
        <v>9</v>
      </c>
      <c r="CF52" s="25" t="s">
        <v>86</v>
      </c>
      <c r="CG52" s="25">
        <v>0.13200000000000001</v>
      </c>
      <c r="CH52" s="25">
        <v>496</v>
      </c>
      <c r="CI52" s="25" t="s">
        <v>54</v>
      </c>
      <c r="CJ52" s="25" t="s">
        <v>409</v>
      </c>
      <c r="CK52" s="25">
        <v>4.1399999999999999E-2</v>
      </c>
      <c r="CL52" s="29">
        <v>70890</v>
      </c>
    </row>
    <row r="53" spans="1:90" x14ac:dyDescent="0.2">
      <c r="A53" s="25" t="s">
        <v>541</v>
      </c>
      <c r="B53" s="25" t="s">
        <v>124</v>
      </c>
      <c r="C53" s="25">
        <v>1E-4</v>
      </c>
      <c r="D53" s="29">
        <v>4889</v>
      </c>
      <c r="E53" s="25" t="s">
        <v>14</v>
      </c>
      <c r="F53" s="25" t="s">
        <v>675</v>
      </c>
      <c r="G53" s="25">
        <v>4.3999999999999997E-2</v>
      </c>
      <c r="H53" s="25">
        <v>193</v>
      </c>
      <c r="I53" s="25">
        <f t="shared" si="3"/>
        <v>2716</v>
      </c>
      <c r="J53" s="28">
        <f t="shared" si="4"/>
        <v>7.1060382916053015</v>
      </c>
      <c r="K53" s="28" cm="1">
        <f t="array" ref="K53">SUMPRODUCT(--(E:E=E53),G:G,J:J)/SUMIF(E:E,E53,J:J)</f>
        <v>3.7814727540500734E-2</v>
      </c>
      <c r="L53" s="25" t="s">
        <v>146</v>
      </c>
      <c r="M53" s="25" t="s">
        <v>84</v>
      </c>
      <c r="N53" s="25">
        <v>8.9999999999999993E-3</v>
      </c>
      <c r="O53" s="25">
        <v>220</v>
      </c>
      <c r="P53" s="25">
        <f t="shared" si="5"/>
        <v>488</v>
      </c>
      <c r="Q53" s="28">
        <f t="shared" si="6"/>
        <v>45.081967213114751</v>
      </c>
      <c r="R53" s="28" cm="1">
        <f t="array" ref="R53">SUMPRODUCT(--(L:L=L53),N:N,Q:Q)/SUMIF(L:L,L53,Q:Q)</f>
        <v>7.9016393442622943E-3</v>
      </c>
      <c r="S53" s="25" t="s">
        <v>24</v>
      </c>
      <c r="T53" s="25" t="s">
        <v>88</v>
      </c>
      <c r="U53" s="25">
        <v>0.09</v>
      </c>
      <c r="V53" s="25">
        <v>39</v>
      </c>
      <c r="W53" s="25">
        <f t="shared" si="7"/>
        <v>11538</v>
      </c>
      <c r="X53" s="28">
        <f t="shared" si="8"/>
        <v>0.33801352054082162</v>
      </c>
      <c r="Y53" s="28" cm="1">
        <f t="array" ref="Y53">SUMPRODUCT(--(S:S=S53),U:U,X:X)/SUMIF(S:S,S53,X:X)</f>
        <v>3.8076105044201773E-2</v>
      </c>
      <c r="Z53" s="25" t="s">
        <v>500</v>
      </c>
      <c r="AA53" s="25" t="s">
        <v>407</v>
      </c>
      <c r="AB53" s="25">
        <v>5.0000000000000001E-3</v>
      </c>
      <c r="AC53" s="25">
        <v>100</v>
      </c>
      <c r="AD53" s="25">
        <f t="shared" si="9"/>
        <v>100</v>
      </c>
      <c r="AE53" s="28">
        <f t="shared" si="10"/>
        <v>100</v>
      </c>
      <c r="AF53" s="28" cm="1">
        <f t="array" ref="AF53">SUMPRODUCT(--(Z:Z=Z53),AB:AB,AE:AE)/SUMIF(Z:Z,Z53,AE:AE)</f>
        <v>5.0000000000000001E-3</v>
      </c>
      <c r="AG53" s="25" t="s">
        <v>591</v>
      </c>
      <c r="AH53" s="25" t="s">
        <v>405</v>
      </c>
      <c r="AI53" s="25">
        <v>8.9999999999999998E-4</v>
      </c>
      <c r="AJ53" s="29">
        <v>185391</v>
      </c>
      <c r="AK53" s="25" t="s">
        <v>494</v>
      </c>
      <c r="AL53" s="25" t="s">
        <v>411</v>
      </c>
      <c r="AM53" s="25">
        <v>4.0000000000000002E-4</v>
      </c>
      <c r="AN53" s="29">
        <v>77584</v>
      </c>
      <c r="AO53" s="30">
        <f t="shared" si="11"/>
        <v>201838</v>
      </c>
      <c r="AP53" s="30">
        <f t="shared" si="12"/>
        <v>38.438747906737085</v>
      </c>
      <c r="AQ53" s="28" cm="1">
        <f t="array" ref="AQ53">SUMPRODUCT(--(AK:AK=AK53),AM:AM,AP:AP)/SUMIF(AK:AK,AK53,AP:AP)</f>
        <v>3.4995194165617972E-4</v>
      </c>
      <c r="AR53" s="25" t="s">
        <v>512</v>
      </c>
      <c r="AS53" s="25" t="s">
        <v>398</v>
      </c>
      <c r="AT53" s="25">
        <v>5.9999999999999995E-4</v>
      </c>
      <c r="AU53" s="29">
        <v>50614</v>
      </c>
      <c r="AV53" s="30">
        <f t="shared" si="13"/>
        <v>50614</v>
      </c>
      <c r="AW53" s="30">
        <f t="shared" si="14"/>
        <v>100</v>
      </c>
      <c r="AX53" s="28" cm="1">
        <f t="array" ref="AX53">SUMPRODUCT(--(AR:AR=AR53),AT:AT,AW:AW)/SUMIF(AR:AR,AR53,AW:AW)</f>
        <v>5.9999999999999995E-4</v>
      </c>
      <c r="AY53" s="25" t="s">
        <v>24</v>
      </c>
      <c r="AZ53" s="25" t="s">
        <v>90</v>
      </c>
      <c r="BA53" s="25">
        <v>2.9000000000000001E-2</v>
      </c>
      <c r="BB53" s="25">
        <v>105</v>
      </c>
      <c r="BC53" s="30">
        <f t="shared" si="15"/>
        <v>43645</v>
      </c>
      <c r="BD53" s="30">
        <f t="shared" si="16"/>
        <v>0.24057738572574178</v>
      </c>
      <c r="BE53" s="28" cm="1">
        <f t="array" ref="BE53">SUMPRODUCT(--(AY:AY=AY53),BA:BA,BD:BD)/SUMIF(AY:AY,AY53,BD:BD)</f>
        <v>5.3341299117882927E-2</v>
      </c>
      <c r="BF53" s="25" t="s">
        <v>470</v>
      </c>
      <c r="BG53" s="25" t="s">
        <v>410</v>
      </c>
      <c r="BH53" s="25">
        <v>3.3300000000000003E-2</v>
      </c>
      <c r="BI53" s="29">
        <v>115374</v>
      </c>
      <c r="BJ53" s="30">
        <f t="shared" si="17"/>
        <v>377667</v>
      </c>
      <c r="BK53" s="30">
        <f t="shared" si="18"/>
        <v>30.549134555044521</v>
      </c>
      <c r="BL53" s="28" cm="1">
        <f t="array" ref="BL53">SUMPRODUCT(--(BF:BF=BF53),BH:BH,BK:BK)/SUMIF(BF:BF,BF53,BK:BK)</f>
        <v>2.0999913151003399E-2</v>
      </c>
      <c r="BM53" s="25" t="s">
        <v>389</v>
      </c>
      <c r="BN53" s="25" t="s">
        <v>233</v>
      </c>
      <c r="BO53" s="25">
        <v>1E-4</v>
      </c>
      <c r="BP53" s="29">
        <v>146714</v>
      </c>
      <c r="BQ53" s="30">
        <f t="shared" si="19"/>
        <v>146714</v>
      </c>
      <c r="BR53" s="30">
        <f t="shared" si="20"/>
        <v>100</v>
      </c>
      <c r="BS53" s="28" cm="1">
        <f t="array" ref="BS53">SUMPRODUCT(--(BM:BM=BM53),BO:BO,BR:BR)/SUMIF(BM:BM,BM53,BR:BR)</f>
        <v>1E-4</v>
      </c>
      <c r="BT53" s="28"/>
      <c r="BU53" s="28"/>
      <c r="BV53" s="28"/>
      <c r="BW53" s="28"/>
      <c r="BX53" s="25" t="s">
        <v>521</v>
      </c>
      <c r="BY53" s="25" t="s">
        <v>688</v>
      </c>
      <c r="BZ53" s="25">
        <v>8.9999999999999993E-3</v>
      </c>
      <c r="CA53" s="25">
        <v>116</v>
      </c>
      <c r="CB53" s="30">
        <f t="shared" si="21"/>
        <v>669</v>
      </c>
      <c r="CC53" s="30">
        <f t="shared" si="22"/>
        <v>17.339312406576983</v>
      </c>
      <c r="CD53" s="28" cm="1">
        <f t="array" ref="CD53">SUMPRODUCT(--(BX:BX=BX53),BZ:BZ,CC:CC)/SUMIF(BX:BX,BX53,CC:CC)</f>
        <v>9.0000000000000011E-3</v>
      </c>
      <c r="CE53" s="25" t="s">
        <v>206</v>
      </c>
      <c r="CF53" s="25" t="s">
        <v>86</v>
      </c>
      <c r="CG53" s="25">
        <v>8.0000000000000002E-3</v>
      </c>
      <c r="CH53" s="25">
        <v>496</v>
      </c>
      <c r="CI53" s="25" t="s">
        <v>56</v>
      </c>
      <c r="CJ53" s="25" t="s">
        <v>409</v>
      </c>
      <c r="CK53" s="25">
        <v>2.9999999999999997E-4</v>
      </c>
      <c r="CL53" s="29">
        <v>70890</v>
      </c>
    </row>
    <row r="54" spans="1:90" x14ac:dyDescent="0.2">
      <c r="A54" s="25" t="s">
        <v>546</v>
      </c>
      <c r="B54" s="25" t="s">
        <v>124</v>
      </c>
      <c r="C54" s="25">
        <v>3.8E-3</v>
      </c>
      <c r="D54" s="29">
        <v>4889</v>
      </c>
      <c r="E54" s="25" t="s">
        <v>14</v>
      </c>
      <c r="F54" s="25" t="s">
        <v>252</v>
      </c>
      <c r="G54" s="25">
        <v>4.9000000000000002E-2</v>
      </c>
      <c r="H54" s="25">
        <v>112</v>
      </c>
      <c r="I54" s="25">
        <f t="shared" si="3"/>
        <v>2716</v>
      </c>
      <c r="J54" s="28">
        <f t="shared" si="4"/>
        <v>4.1237113402061851</v>
      </c>
      <c r="K54" s="28" cm="1">
        <f t="array" ref="K54">SUMPRODUCT(--(E:E=E54),G:G,J:J)/SUMIF(E:E,E54,J:J)</f>
        <v>3.7814727540500734E-2</v>
      </c>
      <c r="L54" s="25" t="s">
        <v>148</v>
      </c>
      <c r="M54" s="25" t="s">
        <v>676</v>
      </c>
      <c r="N54" s="25">
        <v>2E-3</v>
      </c>
      <c r="O54" s="25">
        <v>268</v>
      </c>
      <c r="P54" s="25">
        <f t="shared" si="5"/>
        <v>488</v>
      </c>
      <c r="Q54" s="28">
        <f t="shared" si="6"/>
        <v>54.918032786885249</v>
      </c>
      <c r="R54" s="28" cm="1">
        <f t="array" ref="R54">SUMPRODUCT(--(L:L=L54),N:N,Q:Q)/SUMIF(L:L,L54,Q:Q)</f>
        <v>9.2131147540983598E-3</v>
      </c>
      <c r="S54" s="25" t="s">
        <v>24</v>
      </c>
      <c r="T54" s="25" t="s">
        <v>228</v>
      </c>
      <c r="U54" s="25">
        <v>3.7900000000000003E-2</v>
      </c>
      <c r="V54" s="29">
        <v>11499</v>
      </c>
      <c r="W54" s="25">
        <f t="shared" si="7"/>
        <v>11538</v>
      </c>
      <c r="X54" s="28">
        <f t="shared" si="8"/>
        <v>99.661986479459173</v>
      </c>
      <c r="Y54" s="28" cm="1">
        <f t="array" ref="Y54">SUMPRODUCT(--(S:S=S54),U:U,X:X)/SUMIF(S:S,S54,X:X)</f>
        <v>3.8076105044201773E-2</v>
      </c>
      <c r="Z54" s="25" t="s">
        <v>503</v>
      </c>
      <c r="AA54" s="25" t="s">
        <v>685</v>
      </c>
      <c r="AB54" s="25">
        <v>2.9999999999999997E-4</v>
      </c>
      <c r="AC54" s="29">
        <v>1772</v>
      </c>
      <c r="AD54" s="25">
        <f t="shared" si="9"/>
        <v>1772</v>
      </c>
      <c r="AE54" s="28">
        <f t="shared" si="10"/>
        <v>100</v>
      </c>
      <c r="AF54" s="28" cm="1">
        <f t="array" ref="AF54">SUMPRODUCT(--(Z:Z=Z54),AB:AB,AE:AE)/SUMIF(Z:Z,Z54,AE:AE)</f>
        <v>2.9999999999999997E-4</v>
      </c>
      <c r="AG54" s="25" t="s">
        <v>593</v>
      </c>
      <c r="AH54" s="25" t="s">
        <v>405</v>
      </c>
      <c r="AI54" s="25">
        <v>5.0000000000000001E-4</v>
      </c>
      <c r="AJ54" s="29">
        <v>185391</v>
      </c>
      <c r="AK54" s="25" t="s">
        <v>38</v>
      </c>
      <c r="AL54" s="25" t="s">
        <v>399</v>
      </c>
      <c r="AM54" s="25">
        <v>5.4999999999999997E-3</v>
      </c>
      <c r="AN54" s="29">
        <v>99672</v>
      </c>
      <c r="AO54" s="30">
        <f t="shared" si="11"/>
        <v>201838</v>
      </c>
      <c r="AP54" s="30">
        <f t="shared" si="12"/>
        <v>49.382177786145327</v>
      </c>
      <c r="AQ54" s="28" cm="1">
        <f t="array" ref="AQ54">SUMPRODUCT(--(AK:AK=AK54),AM:AM,AP:AP)/SUMIF(AK:AK,AK54,AP:AP)</f>
        <v>1.7611425004211298E-2</v>
      </c>
      <c r="AR54" s="25" t="s">
        <v>513</v>
      </c>
      <c r="AS54" s="25" t="s">
        <v>403</v>
      </c>
      <c r="AT54" s="25">
        <v>1E-4</v>
      </c>
      <c r="AU54" s="29">
        <v>27978</v>
      </c>
      <c r="AV54" s="30">
        <f t="shared" si="13"/>
        <v>27978</v>
      </c>
      <c r="AW54" s="30">
        <f t="shared" si="14"/>
        <v>100</v>
      </c>
      <c r="AX54" s="28" cm="1">
        <f t="array" ref="AX54">SUMPRODUCT(--(AR:AR=AR54),AT:AT,AW:AW)/SUMIF(AR:AR,AR54,AW:AW)</f>
        <v>1E-4</v>
      </c>
      <c r="AY54" s="25" t="s">
        <v>440</v>
      </c>
      <c r="AZ54" s="25" t="s">
        <v>229</v>
      </c>
      <c r="BA54" s="25">
        <v>1E-4</v>
      </c>
      <c r="BB54" s="29">
        <v>43540</v>
      </c>
      <c r="BC54" s="30">
        <f t="shared" si="15"/>
        <v>43540</v>
      </c>
      <c r="BD54" s="30">
        <f t="shared" si="16"/>
        <v>100</v>
      </c>
      <c r="BE54" s="28" cm="1">
        <f t="array" ref="BE54">SUMPRODUCT(--(AY:AY=AY54),BA:BA,BD:BD)/SUMIF(AY:AY,AY54,BD:BD)</f>
        <v>1E-4</v>
      </c>
      <c r="BF54" s="25" t="s">
        <v>470</v>
      </c>
      <c r="BG54" s="25" t="s">
        <v>408</v>
      </c>
      <c r="BH54" s="25">
        <v>1.5599999999999999E-2</v>
      </c>
      <c r="BI54" s="29">
        <v>261235</v>
      </c>
      <c r="BJ54" s="30">
        <f t="shared" si="17"/>
        <v>377667</v>
      </c>
      <c r="BK54" s="30">
        <f t="shared" si="18"/>
        <v>69.170724474206111</v>
      </c>
      <c r="BL54" s="28" cm="1">
        <f t="array" ref="BL54">SUMPRODUCT(--(BF:BF=BF54),BH:BH,BK:BK)/SUMIF(BF:BF,BF54,BK:BK)</f>
        <v>2.0999913151003399E-2</v>
      </c>
      <c r="BM54" s="25" t="s">
        <v>390</v>
      </c>
      <c r="BN54" s="25" t="s">
        <v>686</v>
      </c>
      <c r="BO54" s="25">
        <v>8.9999999999999998E-4</v>
      </c>
      <c r="BP54" s="29">
        <v>1999</v>
      </c>
      <c r="BQ54" s="30">
        <f t="shared" si="19"/>
        <v>148713</v>
      </c>
      <c r="BR54" s="30">
        <f t="shared" si="20"/>
        <v>1.3441999018243194</v>
      </c>
      <c r="BS54" s="28" cm="1">
        <f t="array" ref="BS54">SUMPRODUCT(--(BM:BM=BM54),BO:BO,BR:BR)/SUMIF(BM:BM,BM54,BR:BR)</f>
        <v>1.1075359921459456E-4</v>
      </c>
      <c r="BT54" s="28"/>
      <c r="BU54" s="28"/>
      <c r="BV54" s="28"/>
      <c r="BW54" s="28"/>
      <c r="BX54" s="25" t="s">
        <v>46</v>
      </c>
      <c r="BY54" s="25" t="s">
        <v>423</v>
      </c>
      <c r="BZ54" s="25">
        <v>5.0000000000000001E-3</v>
      </c>
      <c r="CA54" s="25">
        <v>553</v>
      </c>
      <c r="CB54" s="30">
        <f t="shared" si="21"/>
        <v>553</v>
      </c>
      <c r="CC54" s="30">
        <f t="shared" si="22"/>
        <v>100</v>
      </c>
      <c r="CD54" s="28" cm="1">
        <f t="array" ref="CD54">SUMPRODUCT(--(BX:BX=BX54),BZ:BZ,CC:CC)/SUMIF(BX:BX,BX54,CC:CC)</f>
        <v>5.0000000000000001E-3</v>
      </c>
      <c r="CE54" s="25" t="s">
        <v>208</v>
      </c>
      <c r="CF54" s="25" t="s">
        <v>86</v>
      </c>
      <c r="CG54" s="25">
        <v>1.6E-2</v>
      </c>
      <c r="CH54" s="25">
        <v>496</v>
      </c>
      <c r="CI54" s="25" t="s">
        <v>589</v>
      </c>
      <c r="CJ54" s="25" t="s">
        <v>409</v>
      </c>
      <c r="CK54" s="25">
        <v>1E-4</v>
      </c>
      <c r="CL54" s="29">
        <v>70890</v>
      </c>
    </row>
    <row r="55" spans="1:90" x14ac:dyDescent="0.2">
      <c r="A55" s="25" t="s">
        <v>553</v>
      </c>
      <c r="B55" s="25" t="s">
        <v>124</v>
      </c>
      <c r="C55" s="25">
        <v>9.6299999999999997E-2</v>
      </c>
      <c r="D55" s="29">
        <v>4889</v>
      </c>
      <c r="E55" s="25" t="s">
        <v>275</v>
      </c>
      <c r="F55" s="25" t="s">
        <v>684</v>
      </c>
      <c r="G55" s="25">
        <v>1.6500000000000001E-2</v>
      </c>
      <c r="H55" s="29">
        <v>2411</v>
      </c>
      <c r="I55" s="25">
        <f t="shared" si="3"/>
        <v>2716</v>
      </c>
      <c r="J55" s="28">
        <f t="shared" si="4"/>
        <v>88.770250368188513</v>
      </c>
      <c r="K55" s="28" cm="1">
        <f t="array" ref="K55">SUMPRODUCT(--(E:E=E55),G:G,J:J)/SUMIF(E:E,E55,J:J)</f>
        <v>1.5942010309278352E-2</v>
      </c>
      <c r="L55" s="25" t="s">
        <v>148</v>
      </c>
      <c r="M55" s="25" t="s">
        <v>84</v>
      </c>
      <c r="N55" s="25">
        <v>1.7999999999999999E-2</v>
      </c>
      <c r="O55" s="25">
        <v>220</v>
      </c>
      <c r="P55" s="25">
        <f t="shared" si="5"/>
        <v>488</v>
      </c>
      <c r="Q55" s="28">
        <f t="shared" si="6"/>
        <v>45.081967213114751</v>
      </c>
      <c r="R55" s="28" cm="1">
        <f t="array" ref="R55">SUMPRODUCT(--(L:L=L55),N:N,Q:Q)/SUMIF(L:L,L55,Q:Q)</f>
        <v>9.2131147540983598E-3</v>
      </c>
      <c r="S55" s="25" t="s">
        <v>440</v>
      </c>
      <c r="T55" s="25" t="s">
        <v>228</v>
      </c>
      <c r="U55" s="25">
        <v>1.1000000000000001E-3</v>
      </c>
      <c r="V55" s="29">
        <v>11499</v>
      </c>
      <c r="W55" s="25">
        <f t="shared" si="7"/>
        <v>11499</v>
      </c>
      <c r="X55" s="28">
        <f t="shared" si="8"/>
        <v>100</v>
      </c>
      <c r="Y55" s="28" cm="1">
        <f t="array" ref="Y55">SUMPRODUCT(--(S:S=S55),U:U,X:X)/SUMIF(S:S,S55,X:X)</f>
        <v>1.1000000000000001E-3</v>
      </c>
      <c r="Z55" s="25" t="s">
        <v>507</v>
      </c>
      <c r="AA55" s="25" t="s">
        <v>685</v>
      </c>
      <c r="AB55" s="25">
        <v>2.3E-3</v>
      </c>
      <c r="AC55" s="29">
        <v>1772</v>
      </c>
      <c r="AD55" s="25">
        <f t="shared" si="9"/>
        <v>1772</v>
      </c>
      <c r="AE55" s="28">
        <f t="shared" si="10"/>
        <v>100</v>
      </c>
      <c r="AF55" s="28" cm="1">
        <f t="array" ref="AF55">SUMPRODUCT(--(Z:Z=Z55),AB:AB,AE:AE)/SUMIF(Z:Z,Z55,AE:AE)</f>
        <v>2.3E-3</v>
      </c>
      <c r="AG55" s="25" t="s">
        <v>595</v>
      </c>
      <c r="AH55" s="25" t="s">
        <v>405</v>
      </c>
      <c r="AI55" s="25">
        <v>1.5E-3</v>
      </c>
      <c r="AJ55" s="29">
        <v>185391</v>
      </c>
      <c r="AK55" s="25" t="s">
        <v>38</v>
      </c>
      <c r="AL55" s="25" t="s">
        <v>412</v>
      </c>
      <c r="AM55" s="25">
        <v>4.3400000000000001E-2</v>
      </c>
      <c r="AN55" s="29">
        <v>24582</v>
      </c>
      <c r="AO55" s="30">
        <f t="shared" si="11"/>
        <v>201838</v>
      </c>
      <c r="AP55" s="30">
        <f t="shared" si="12"/>
        <v>12.17907430711759</v>
      </c>
      <c r="AQ55" s="28" cm="1">
        <f t="array" ref="AQ55">SUMPRODUCT(--(AK:AK=AK55),AM:AM,AP:AP)/SUMIF(AK:AK,AK55,AP:AP)</f>
        <v>1.7611425004211298E-2</v>
      </c>
      <c r="AR55" s="25" t="s">
        <v>516</v>
      </c>
      <c r="AS55" s="25" t="s">
        <v>398</v>
      </c>
      <c r="AT55" s="25">
        <v>6.5100000000000005E-2</v>
      </c>
      <c r="AU55" s="29">
        <v>50614</v>
      </c>
      <c r="AV55" s="30">
        <f t="shared" si="13"/>
        <v>78592</v>
      </c>
      <c r="AW55" s="30">
        <f t="shared" si="14"/>
        <v>64.400956840390876</v>
      </c>
      <c r="AX55" s="28" cm="1">
        <f t="array" ref="AX55">SUMPRODUCT(--(AR:AR=AR55),AT:AT,AW:AW)/SUMIF(AR:AR,AR55,AW:AW)</f>
        <v>5.4171093749999996E-2</v>
      </c>
      <c r="AY55" s="25" t="s">
        <v>27</v>
      </c>
      <c r="AZ55" s="25" t="s">
        <v>229</v>
      </c>
      <c r="BA55" s="25">
        <v>2.5000000000000001E-3</v>
      </c>
      <c r="BB55" s="29">
        <v>43540</v>
      </c>
      <c r="BC55" s="30">
        <f t="shared" si="15"/>
        <v>43645</v>
      </c>
      <c r="BD55" s="30">
        <f t="shared" si="16"/>
        <v>99.759422614274257</v>
      </c>
      <c r="BE55" s="28" cm="1">
        <f t="array" ref="BE55">SUMPRODUCT(--(AY:AY=AY55),BA:BA,BD:BD)/SUMIF(AY:AY,AY55,BD:BD)</f>
        <v>2.5060144346431435E-3</v>
      </c>
      <c r="BF55" s="25" t="s">
        <v>477</v>
      </c>
      <c r="BG55" s="25" t="s">
        <v>406</v>
      </c>
      <c r="BH55" s="25">
        <v>1E-3</v>
      </c>
      <c r="BI55" s="29">
        <v>1058</v>
      </c>
      <c r="BJ55" s="30">
        <f t="shared" si="17"/>
        <v>262293</v>
      </c>
      <c r="BK55" s="30">
        <f t="shared" si="18"/>
        <v>0.40336570171525743</v>
      </c>
      <c r="BL55" s="28" cm="1">
        <f t="array" ref="BL55">SUMPRODUCT(--(BF:BF=BF55),BH:BH,BK:BK)/SUMIF(BF:BF,BF55,BK:BK)</f>
        <v>1.0363029131543732E-4</v>
      </c>
      <c r="BM55" s="25" t="s">
        <v>390</v>
      </c>
      <c r="BN55" s="25" t="s">
        <v>233</v>
      </c>
      <c r="BO55" s="25">
        <v>1E-4</v>
      </c>
      <c r="BP55" s="29">
        <v>146714</v>
      </c>
      <c r="BQ55" s="30">
        <f t="shared" si="19"/>
        <v>148713</v>
      </c>
      <c r="BR55" s="30">
        <f t="shared" si="20"/>
        <v>98.655800098175689</v>
      </c>
      <c r="BS55" s="28" cm="1">
        <f t="array" ref="BS55">SUMPRODUCT(--(BM:BM=BM55),BO:BO,BR:BR)/SUMIF(BM:BM,BM55,BR:BR)</f>
        <v>1.1075359921459456E-4</v>
      </c>
      <c r="BT55" s="28"/>
      <c r="BU55" s="28"/>
      <c r="BV55" s="28"/>
      <c r="BW55" s="28"/>
      <c r="BX55" s="25" t="s">
        <v>522</v>
      </c>
      <c r="BY55" s="25" t="s">
        <v>423</v>
      </c>
      <c r="BZ55" s="25">
        <v>4.1000000000000002E-2</v>
      </c>
      <c r="CA55" s="25">
        <v>553</v>
      </c>
      <c r="CB55" s="30">
        <f t="shared" si="21"/>
        <v>669</v>
      </c>
      <c r="CC55" s="30">
        <f t="shared" si="22"/>
        <v>82.66068759342302</v>
      </c>
      <c r="CD55" s="28" cm="1">
        <f t="array" ref="CD55">SUMPRODUCT(--(BX:BX=BX55),BZ:BZ,CC:CC)/SUMIF(BX:BX,BX55,CC:CC)</f>
        <v>3.7705530642750375E-2</v>
      </c>
      <c r="CE55" s="25" t="s">
        <v>10</v>
      </c>
      <c r="CF55" s="25" t="s">
        <v>86</v>
      </c>
      <c r="CG55" s="25">
        <v>3.2000000000000001E-2</v>
      </c>
      <c r="CH55" s="25">
        <v>496</v>
      </c>
      <c r="CI55" s="25" t="s">
        <v>590</v>
      </c>
      <c r="CJ55" s="25" t="s">
        <v>409</v>
      </c>
      <c r="CK55" s="25">
        <v>4.1000000000000003E-3</v>
      </c>
      <c r="CL55" s="29">
        <v>70890</v>
      </c>
    </row>
    <row r="56" spans="1:90" x14ac:dyDescent="0.2">
      <c r="A56" s="25" t="s">
        <v>574</v>
      </c>
      <c r="B56" s="25" t="s">
        <v>124</v>
      </c>
      <c r="C56" s="25">
        <v>3.7000000000000002E-3</v>
      </c>
      <c r="D56" s="29">
        <v>4889</v>
      </c>
      <c r="E56" s="25" t="s">
        <v>275</v>
      </c>
      <c r="F56" s="25" t="s">
        <v>675</v>
      </c>
      <c r="G56" s="25">
        <v>1.2999999999999999E-2</v>
      </c>
      <c r="H56" s="25">
        <v>193</v>
      </c>
      <c r="I56" s="25">
        <f t="shared" si="3"/>
        <v>2716</v>
      </c>
      <c r="J56" s="28">
        <f t="shared" si="4"/>
        <v>7.1060382916053015</v>
      </c>
      <c r="K56" s="28" cm="1">
        <f t="array" ref="K56">SUMPRODUCT(--(E:E=E56),G:G,J:J)/SUMIF(E:E,E56,J:J)</f>
        <v>1.5942010309278352E-2</v>
      </c>
      <c r="L56" s="25" t="s">
        <v>153</v>
      </c>
      <c r="M56" s="25" t="s">
        <v>676</v>
      </c>
      <c r="N56" s="25">
        <v>4.0000000000000001E-3</v>
      </c>
      <c r="O56" s="25">
        <v>268</v>
      </c>
      <c r="P56" s="25">
        <f t="shared" si="5"/>
        <v>488</v>
      </c>
      <c r="Q56" s="28">
        <f t="shared" si="6"/>
        <v>54.918032786885249</v>
      </c>
      <c r="R56" s="28" cm="1">
        <f t="array" ref="R56">SUMPRODUCT(--(L:L=L56),N:N,Q:Q)/SUMIF(L:L,L56,Q:Q)</f>
        <v>8.5081967213114749E-3</v>
      </c>
      <c r="S56" s="25" t="s">
        <v>27</v>
      </c>
      <c r="T56" s="25" t="s">
        <v>88</v>
      </c>
      <c r="U56" s="25">
        <v>1.2999999999999999E-2</v>
      </c>
      <c r="V56" s="25">
        <v>39</v>
      </c>
      <c r="W56" s="25">
        <f t="shared" si="7"/>
        <v>11538</v>
      </c>
      <c r="X56" s="28">
        <f t="shared" si="8"/>
        <v>0.33801352054082162</v>
      </c>
      <c r="Y56" s="28" cm="1">
        <f t="array" ref="Y56">SUMPRODUCT(--(S:S=S56),U:U,X:X)/SUMIF(S:S,S56,X:X)</f>
        <v>1.7086141445657826E-2</v>
      </c>
      <c r="Z56" s="25" t="s">
        <v>516</v>
      </c>
      <c r="AA56" s="25" t="s">
        <v>685</v>
      </c>
      <c r="AB56" s="25">
        <v>0.1018</v>
      </c>
      <c r="AC56" s="29">
        <v>1772</v>
      </c>
      <c r="AD56" s="25">
        <f t="shared" si="9"/>
        <v>1872</v>
      </c>
      <c r="AE56" s="28">
        <f t="shared" si="10"/>
        <v>94.658119658119659</v>
      </c>
      <c r="AF56" s="28" cm="1">
        <f t="array" ref="AF56">SUMPRODUCT(--(Z:Z=Z56),AB:AB,AE:AE)/SUMIF(Z:Z,Z56,AE:AE)</f>
        <v>0.10229145299145298</v>
      </c>
      <c r="AG56" s="25" t="s">
        <v>599</v>
      </c>
      <c r="AH56" s="25" t="s">
        <v>405</v>
      </c>
      <c r="AI56" s="25">
        <v>5.9999999999999995E-4</v>
      </c>
      <c r="AJ56" s="29">
        <v>185391</v>
      </c>
      <c r="AK56" s="25" t="s">
        <v>38</v>
      </c>
      <c r="AL56" s="25" t="s">
        <v>411</v>
      </c>
      <c r="AM56" s="25">
        <v>2.5000000000000001E-2</v>
      </c>
      <c r="AN56" s="29">
        <v>77584</v>
      </c>
      <c r="AO56" s="30">
        <f t="shared" si="11"/>
        <v>201838</v>
      </c>
      <c r="AP56" s="30">
        <f t="shared" si="12"/>
        <v>38.438747906737085</v>
      </c>
      <c r="AQ56" s="28" cm="1">
        <f t="array" ref="AQ56">SUMPRODUCT(--(AK:AK=AK56),AM:AM,AP:AP)/SUMIF(AK:AK,AK56,AP:AP)</f>
        <v>1.7611425004211298E-2</v>
      </c>
      <c r="AR56" s="25" t="s">
        <v>516</v>
      </c>
      <c r="AS56" s="25" t="s">
        <v>403</v>
      </c>
      <c r="AT56" s="25">
        <v>3.44E-2</v>
      </c>
      <c r="AU56" s="29">
        <v>27978</v>
      </c>
      <c r="AV56" s="30">
        <f t="shared" si="13"/>
        <v>78592</v>
      </c>
      <c r="AW56" s="30">
        <f t="shared" si="14"/>
        <v>35.599043159609124</v>
      </c>
      <c r="AX56" s="28" cm="1">
        <f t="array" ref="AX56">SUMPRODUCT(--(AR:AR=AR56),AT:AT,AW:AW)/SUMIF(AR:AR,AR56,AW:AW)</f>
        <v>5.4171093749999996E-2</v>
      </c>
      <c r="AY56" s="25" t="s">
        <v>27</v>
      </c>
      <c r="AZ56" s="25" t="s">
        <v>90</v>
      </c>
      <c r="BA56" s="25">
        <v>5.0000000000000001E-3</v>
      </c>
      <c r="BB56" s="25">
        <v>105</v>
      </c>
      <c r="BC56" s="30">
        <f t="shared" si="15"/>
        <v>43645</v>
      </c>
      <c r="BD56" s="30">
        <f t="shared" si="16"/>
        <v>0.24057738572574178</v>
      </c>
      <c r="BE56" s="28" cm="1">
        <f t="array" ref="BE56">SUMPRODUCT(--(AY:AY=AY56),BA:BA,BD:BD)/SUMIF(AY:AY,AY56,BD:BD)</f>
        <v>2.5060144346431435E-3</v>
      </c>
      <c r="BF56" s="25" t="s">
        <v>477</v>
      </c>
      <c r="BG56" s="25" t="s">
        <v>408</v>
      </c>
      <c r="BH56" s="25">
        <v>1E-4</v>
      </c>
      <c r="BI56" s="29">
        <v>261235</v>
      </c>
      <c r="BJ56" s="30">
        <f t="shared" si="17"/>
        <v>262293</v>
      </c>
      <c r="BK56" s="30">
        <f t="shared" si="18"/>
        <v>99.596634298284741</v>
      </c>
      <c r="BL56" s="28" cm="1">
        <f t="array" ref="BL56">SUMPRODUCT(--(BF:BF=BF56),BH:BH,BK:BK)/SUMIF(BF:BF,BF56,BK:BK)</f>
        <v>1.0363029131543732E-4</v>
      </c>
      <c r="BM56" s="25" t="s">
        <v>391</v>
      </c>
      <c r="BN56" s="25" t="s">
        <v>686</v>
      </c>
      <c r="BO56" s="25">
        <v>6.4999999999999997E-3</v>
      </c>
      <c r="BP56" s="29">
        <v>1999</v>
      </c>
      <c r="BQ56" s="30">
        <f t="shared" si="19"/>
        <v>148907</v>
      </c>
      <c r="BR56" s="30">
        <f t="shared" si="20"/>
        <v>1.3424486424412554</v>
      </c>
      <c r="BS56" s="28" cm="1">
        <f t="array" ref="BS56">SUMPRODUCT(--(BM:BM=BM56),BO:BO,BR:BR)/SUMIF(BM:BM,BM56,BR:BR)</f>
        <v>9.2568092836468399E-3</v>
      </c>
      <c r="BT56" s="28"/>
      <c r="BU56" s="28"/>
      <c r="BV56" s="28"/>
      <c r="BW56" s="28"/>
      <c r="BX56" s="25" t="s">
        <v>522</v>
      </c>
      <c r="BY56" s="25" t="s">
        <v>688</v>
      </c>
      <c r="BZ56" s="25">
        <v>2.1999999999999999E-2</v>
      </c>
      <c r="CA56" s="25">
        <v>116</v>
      </c>
      <c r="CB56" s="30">
        <f t="shared" si="21"/>
        <v>669</v>
      </c>
      <c r="CC56" s="30">
        <f t="shared" si="22"/>
        <v>17.339312406576983</v>
      </c>
      <c r="CD56" s="28" cm="1">
        <f t="array" ref="CD56">SUMPRODUCT(--(BX:BX=BX56),BZ:BZ,CC:CC)/SUMIF(BX:BX,BX56,CC:CC)</f>
        <v>3.7705530642750375E-2</v>
      </c>
      <c r="CE56" s="25" t="s">
        <v>212</v>
      </c>
      <c r="CF56" s="25" t="s">
        <v>86</v>
      </c>
      <c r="CG56" s="25">
        <v>1E-3</v>
      </c>
      <c r="CH56" s="25">
        <v>496</v>
      </c>
      <c r="CI56" s="25" t="s">
        <v>591</v>
      </c>
      <c r="CJ56" s="25" t="s">
        <v>409</v>
      </c>
      <c r="CK56" s="25">
        <v>1E-4</v>
      </c>
      <c r="CL56" s="29">
        <v>70890</v>
      </c>
    </row>
    <row r="57" spans="1:90" x14ac:dyDescent="0.2">
      <c r="A57" s="25" t="s">
        <v>578</v>
      </c>
      <c r="B57" s="25" t="s">
        <v>124</v>
      </c>
      <c r="C57" s="25">
        <v>1.8499999999999999E-2</v>
      </c>
      <c r="D57" s="29">
        <v>4889</v>
      </c>
      <c r="E57" s="25" t="s">
        <v>275</v>
      </c>
      <c r="F57" s="25" t="s">
        <v>252</v>
      </c>
      <c r="G57" s="25">
        <v>8.9999999999999993E-3</v>
      </c>
      <c r="H57" s="25">
        <v>112</v>
      </c>
      <c r="I57" s="25">
        <f t="shared" si="3"/>
        <v>2716</v>
      </c>
      <c r="J57" s="28">
        <f t="shared" si="4"/>
        <v>4.1237113402061851</v>
      </c>
      <c r="K57" s="28" cm="1">
        <f t="array" ref="K57">SUMPRODUCT(--(E:E=E57),G:G,J:J)/SUMIF(E:E,E57,J:J)</f>
        <v>1.5942010309278352E-2</v>
      </c>
      <c r="L57" s="25" t="s">
        <v>153</v>
      </c>
      <c r="M57" s="25" t="s">
        <v>84</v>
      </c>
      <c r="N57" s="25">
        <v>1.4E-2</v>
      </c>
      <c r="O57" s="25">
        <v>220</v>
      </c>
      <c r="P57" s="25">
        <f t="shared" si="5"/>
        <v>488</v>
      </c>
      <c r="Q57" s="28">
        <f t="shared" si="6"/>
        <v>45.081967213114751</v>
      </c>
      <c r="R57" s="28" cm="1">
        <f t="array" ref="R57">SUMPRODUCT(--(L:L=L57),N:N,Q:Q)/SUMIF(L:L,L57,Q:Q)</f>
        <v>8.5081967213114749E-3</v>
      </c>
      <c r="S57" s="25" t="s">
        <v>27</v>
      </c>
      <c r="T57" s="25" t="s">
        <v>228</v>
      </c>
      <c r="U57" s="25">
        <v>1.7100000000000001E-2</v>
      </c>
      <c r="V57" s="29">
        <v>11499</v>
      </c>
      <c r="W57" s="25">
        <f t="shared" si="7"/>
        <v>11538</v>
      </c>
      <c r="X57" s="28">
        <f t="shared" si="8"/>
        <v>99.661986479459173</v>
      </c>
      <c r="Y57" s="28" cm="1">
        <f t="array" ref="Y57">SUMPRODUCT(--(S:S=S57),U:U,X:X)/SUMIF(S:S,S57,X:X)</f>
        <v>1.7086141445657826E-2</v>
      </c>
      <c r="Z57" s="25" t="s">
        <v>516</v>
      </c>
      <c r="AA57" s="25" t="s">
        <v>407</v>
      </c>
      <c r="AB57" s="25">
        <v>0.111</v>
      </c>
      <c r="AC57" s="25">
        <v>100</v>
      </c>
      <c r="AD57" s="25">
        <f t="shared" si="9"/>
        <v>1872</v>
      </c>
      <c r="AE57" s="28">
        <f t="shared" si="10"/>
        <v>5.3418803418803416</v>
      </c>
      <c r="AF57" s="28" cm="1">
        <f t="array" ref="AF57">SUMPRODUCT(--(Z:Z=Z57),AB:AB,AE:AE)/SUMIF(Z:Z,Z57,AE:AE)</f>
        <v>0.10229145299145298</v>
      </c>
      <c r="AG57" s="25" t="s">
        <v>603</v>
      </c>
      <c r="AH57" s="25" t="s">
        <v>405</v>
      </c>
      <c r="AI57" s="25">
        <v>2.9999999999999997E-4</v>
      </c>
      <c r="AJ57" s="29">
        <v>185391</v>
      </c>
      <c r="AK57" s="25" t="s">
        <v>497</v>
      </c>
      <c r="AL57" s="25" t="s">
        <v>399</v>
      </c>
      <c r="AM57" s="25">
        <v>6.8000000000000005E-2</v>
      </c>
      <c r="AN57" s="29">
        <v>99672</v>
      </c>
      <c r="AO57" s="30">
        <f t="shared" si="11"/>
        <v>201838</v>
      </c>
      <c r="AP57" s="30">
        <f t="shared" si="12"/>
        <v>49.382177786145327</v>
      </c>
      <c r="AQ57" s="28" cm="1">
        <f t="array" ref="AQ57">SUMPRODUCT(--(AK:AK=AK57),AM:AM,AP:AP)/SUMIF(AK:AK,AK57,AP:AP)</f>
        <v>7.1931438084007981E-2</v>
      </c>
      <c r="AR57" s="25" t="s">
        <v>518</v>
      </c>
      <c r="AS57" s="25" t="s">
        <v>398</v>
      </c>
      <c r="AT57" s="25">
        <v>6.7999999999999996E-3</v>
      </c>
      <c r="AU57" s="29">
        <v>50614</v>
      </c>
      <c r="AV57" s="30">
        <f t="shared" si="13"/>
        <v>78592</v>
      </c>
      <c r="AW57" s="30">
        <f t="shared" si="14"/>
        <v>64.400956840390876</v>
      </c>
      <c r="AX57" s="28" cm="1">
        <f t="array" ref="AX57">SUMPRODUCT(--(AR:AR=AR57),AT:AT,AW:AW)/SUMIF(AR:AR,AR57,AW:AW)</f>
        <v>2.1466805781758958E-2</v>
      </c>
      <c r="AY57" s="25" t="s">
        <v>29</v>
      </c>
      <c r="AZ57" s="25" t="s">
        <v>229</v>
      </c>
      <c r="BA57" s="25">
        <v>2.0400000000000001E-2</v>
      </c>
      <c r="BB57" s="29">
        <v>43540</v>
      </c>
      <c r="BC57" s="30">
        <f t="shared" si="15"/>
        <v>43645</v>
      </c>
      <c r="BD57" s="30">
        <f t="shared" si="16"/>
        <v>99.759422614274257</v>
      </c>
      <c r="BE57" s="28" cm="1">
        <f t="array" ref="BE57">SUMPRODUCT(--(AY:AY=AY57),BA:BA,BD:BD)/SUMIF(AY:AY,AY57,BD:BD)</f>
        <v>2.0476022453889336E-2</v>
      </c>
      <c r="BF57" s="25" t="s">
        <v>487</v>
      </c>
      <c r="BG57" s="25" t="s">
        <v>406</v>
      </c>
      <c r="BH57" s="25">
        <v>9.4E-2</v>
      </c>
      <c r="BI57" s="29">
        <v>1058</v>
      </c>
      <c r="BJ57" s="30">
        <f t="shared" si="17"/>
        <v>377667</v>
      </c>
      <c r="BK57" s="30">
        <f t="shared" si="18"/>
        <v>0.28014097074936389</v>
      </c>
      <c r="BL57" s="28" cm="1">
        <f t="array" ref="BL57">SUMPRODUCT(--(BF:BF=BF57),BH:BH,BK:BK)/SUMIF(BF:BF,BF57,BK:BK)</f>
        <v>0.10916914662917332</v>
      </c>
      <c r="BM57" s="25" t="s">
        <v>391</v>
      </c>
      <c r="BN57" s="25" t="s">
        <v>233</v>
      </c>
      <c r="BO57" s="25">
        <v>9.2999999999999992E-3</v>
      </c>
      <c r="BP57" s="29">
        <v>146714</v>
      </c>
      <c r="BQ57" s="30">
        <f t="shared" si="19"/>
        <v>148907</v>
      </c>
      <c r="BR57" s="30">
        <f t="shared" si="20"/>
        <v>98.52726869791212</v>
      </c>
      <c r="BS57" s="28" cm="1">
        <f t="array" ref="BS57">SUMPRODUCT(--(BM:BM=BM57),BO:BO,BR:BR)/SUMIF(BM:BM,BM57,BR:BR)</f>
        <v>9.2568092836468399E-3</v>
      </c>
      <c r="BT57" s="28"/>
      <c r="BU57" s="28"/>
      <c r="BV57" s="28"/>
      <c r="BW57" s="28"/>
      <c r="BX57" s="25" t="s">
        <v>48</v>
      </c>
      <c r="BY57" s="25" t="s">
        <v>423</v>
      </c>
      <c r="BZ57" s="25">
        <v>8.0000000000000002E-3</v>
      </c>
      <c r="CA57" s="25">
        <v>553</v>
      </c>
      <c r="CB57" s="30">
        <f t="shared" si="21"/>
        <v>669</v>
      </c>
      <c r="CC57" s="30">
        <f t="shared" si="22"/>
        <v>82.66068759342302</v>
      </c>
      <c r="CD57" s="28" cm="1">
        <f t="array" ref="CD57">SUMPRODUCT(--(BX:BX=BX57),BZ:BZ,CC:CC)/SUMIF(BX:BX,BX57,CC:CC)</f>
        <v>7.306427503736921E-3</v>
      </c>
      <c r="CE57" s="25" t="s">
        <v>11</v>
      </c>
      <c r="CF57" s="25" t="s">
        <v>86</v>
      </c>
      <c r="CG57" s="25">
        <v>0.152</v>
      </c>
      <c r="CH57" s="25">
        <v>496</v>
      </c>
      <c r="CI57" s="25" t="s">
        <v>593</v>
      </c>
      <c r="CJ57" s="25" t="s">
        <v>409</v>
      </c>
      <c r="CK57" s="25">
        <v>6.9999999999999999E-4</v>
      </c>
      <c r="CL57" s="29">
        <v>70890</v>
      </c>
    </row>
    <row r="58" spans="1:90" x14ac:dyDescent="0.2">
      <c r="E58" s="25" t="s">
        <v>16</v>
      </c>
      <c r="F58" s="25" t="s">
        <v>684</v>
      </c>
      <c r="G58" s="25">
        <v>6.8500000000000005E-2</v>
      </c>
      <c r="H58" s="29">
        <v>2411</v>
      </c>
      <c r="I58" s="25">
        <f t="shared" si="3"/>
        <v>2604</v>
      </c>
      <c r="J58" s="28">
        <f t="shared" si="4"/>
        <v>92.588325652841789</v>
      </c>
      <c r="K58" s="28" cm="1">
        <f t="array" ref="K58">SUMPRODUCT(--(E:E=E58),G:G,J:J)/SUMIF(E:E,E58,J:J)</f>
        <v>6.8388824884792629E-2</v>
      </c>
      <c r="L58" s="25" t="s">
        <v>162</v>
      </c>
      <c r="M58" s="25" t="s">
        <v>84</v>
      </c>
      <c r="N58" s="25">
        <v>2E-3</v>
      </c>
      <c r="O58" s="25">
        <v>220</v>
      </c>
      <c r="P58" s="25">
        <f t="shared" si="5"/>
        <v>220</v>
      </c>
      <c r="Q58" s="28">
        <f t="shared" si="6"/>
        <v>100</v>
      </c>
      <c r="R58" s="28" cm="1">
        <f t="array" ref="R58">SUMPRODUCT(--(L:L=L58),N:N,Q:Q)/SUMIF(L:L,L58,Q:Q)</f>
        <v>2E-3</v>
      </c>
      <c r="S58" s="25" t="s">
        <v>459</v>
      </c>
      <c r="T58" s="25" t="s">
        <v>228</v>
      </c>
      <c r="U58" s="25">
        <v>2.3E-3</v>
      </c>
      <c r="V58" s="29">
        <v>11499</v>
      </c>
      <c r="W58" s="25">
        <f t="shared" si="7"/>
        <v>11499</v>
      </c>
      <c r="X58" s="28">
        <f t="shared" si="8"/>
        <v>100</v>
      </c>
      <c r="Y58" s="28" cm="1">
        <f t="array" ref="Y58">SUMPRODUCT(--(S:S=S58),U:U,X:X)/SUMIF(S:S,S58,X:X)</f>
        <v>2.3E-3</v>
      </c>
      <c r="Z58" s="25" t="s">
        <v>518</v>
      </c>
      <c r="AA58" s="25" t="s">
        <v>685</v>
      </c>
      <c r="AB58" s="25">
        <v>3.1099999999999999E-2</v>
      </c>
      <c r="AC58" s="29">
        <v>1772</v>
      </c>
      <c r="AD58" s="25">
        <f t="shared" si="9"/>
        <v>1872</v>
      </c>
      <c r="AE58" s="28">
        <f t="shared" si="10"/>
        <v>94.658119658119659</v>
      </c>
      <c r="AF58" s="28" cm="1">
        <f t="array" ref="AF58">SUMPRODUCT(--(Z:Z=Z58),AB:AB,AE:AE)/SUMIF(Z:Z,Z58,AE:AE)</f>
        <v>3.1094658119658117E-2</v>
      </c>
      <c r="AG58" s="25" t="s">
        <v>605</v>
      </c>
      <c r="AH58" s="25" t="s">
        <v>405</v>
      </c>
      <c r="AI58" s="25">
        <v>1.1000000000000001E-3</v>
      </c>
      <c r="AJ58" s="29">
        <v>185391</v>
      </c>
      <c r="AK58" s="25" t="s">
        <v>497</v>
      </c>
      <c r="AL58" s="25" t="s">
        <v>412</v>
      </c>
      <c r="AM58" s="25">
        <v>7.4399999999999994E-2</v>
      </c>
      <c r="AN58" s="29">
        <v>24582</v>
      </c>
      <c r="AO58" s="30">
        <f t="shared" si="11"/>
        <v>201838</v>
      </c>
      <c r="AP58" s="30">
        <f t="shared" si="12"/>
        <v>12.17907430711759</v>
      </c>
      <c r="AQ58" s="28" cm="1">
        <f t="array" ref="AQ58">SUMPRODUCT(--(AK:AK=AK58),AM:AM,AP:AP)/SUMIF(AK:AK,AK58,AP:AP)</f>
        <v>7.1931438084007981E-2</v>
      </c>
      <c r="AR58" s="25" t="s">
        <v>518</v>
      </c>
      <c r="AS58" s="25" t="s">
        <v>403</v>
      </c>
      <c r="AT58" s="25">
        <v>4.8000000000000001E-2</v>
      </c>
      <c r="AU58" s="29">
        <v>27978</v>
      </c>
      <c r="AV58" s="30">
        <f t="shared" si="13"/>
        <v>78592</v>
      </c>
      <c r="AW58" s="30">
        <f t="shared" si="14"/>
        <v>35.599043159609124</v>
      </c>
      <c r="AX58" s="28" cm="1">
        <f t="array" ref="AX58">SUMPRODUCT(--(AR:AR=AR58),AT:AT,AW:AW)/SUMIF(AR:AR,AR58,AW:AW)</f>
        <v>2.1466805781758958E-2</v>
      </c>
      <c r="AY58" s="25" t="s">
        <v>29</v>
      </c>
      <c r="AZ58" s="25" t="s">
        <v>90</v>
      </c>
      <c r="BA58" s="25">
        <v>5.1999999999999998E-2</v>
      </c>
      <c r="BB58" s="25">
        <v>105</v>
      </c>
      <c r="BC58" s="30">
        <f t="shared" si="15"/>
        <v>43645</v>
      </c>
      <c r="BD58" s="30">
        <f t="shared" si="16"/>
        <v>0.24057738572574178</v>
      </c>
      <c r="BE58" s="28" cm="1">
        <f t="array" ref="BE58">SUMPRODUCT(--(AY:AY=AY58),BA:BA,BD:BD)/SUMIF(AY:AY,AY58,BD:BD)</f>
        <v>2.0476022453889336E-2</v>
      </c>
      <c r="BF58" s="25" t="s">
        <v>487</v>
      </c>
      <c r="BG58" s="25" t="s">
        <v>410</v>
      </c>
      <c r="BH58" s="25">
        <v>0.1389</v>
      </c>
      <c r="BI58" s="29">
        <v>115374</v>
      </c>
      <c r="BJ58" s="30">
        <f t="shared" si="17"/>
        <v>377667</v>
      </c>
      <c r="BK58" s="30">
        <f t="shared" si="18"/>
        <v>30.549134555044521</v>
      </c>
      <c r="BL58" s="28" cm="1">
        <f t="array" ref="BL58">SUMPRODUCT(--(BF:BF=BF58),BH:BH,BK:BK)/SUMIF(BF:BF,BF58,BK:BK)</f>
        <v>0.10916914662917332</v>
      </c>
      <c r="BM58" s="25" t="s">
        <v>391</v>
      </c>
      <c r="BN58" s="25" t="s">
        <v>226</v>
      </c>
      <c r="BO58" s="25">
        <v>5.0000000000000001E-3</v>
      </c>
      <c r="BP58" s="25">
        <v>194</v>
      </c>
      <c r="BQ58" s="30">
        <f t="shared" si="19"/>
        <v>148907</v>
      </c>
      <c r="BR58" s="30">
        <f t="shared" si="20"/>
        <v>0.13028265964662508</v>
      </c>
      <c r="BS58" s="28" cm="1">
        <f t="array" ref="BS58">SUMPRODUCT(--(BM:BM=BM58),BO:BO,BR:BR)/SUMIF(BM:BM,BM58,BR:BR)</f>
        <v>9.2568092836468399E-3</v>
      </c>
      <c r="BT58" s="28"/>
      <c r="BU58" s="28"/>
      <c r="BV58" s="28"/>
      <c r="BW58" s="28"/>
      <c r="BX58" s="25" t="s">
        <v>48</v>
      </c>
      <c r="BY58" s="25" t="s">
        <v>688</v>
      </c>
      <c r="BZ58" s="25">
        <v>4.0000000000000001E-3</v>
      </c>
      <c r="CA58" s="25">
        <v>116</v>
      </c>
      <c r="CB58" s="30">
        <f t="shared" si="21"/>
        <v>669</v>
      </c>
      <c r="CC58" s="30">
        <f t="shared" si="22"/>
        <v>17.339312406576983</v>
      </c>
      <c r="CD58" s="28" cm="1">
        <f t="array" ref="CD58">SUMPRODUCT(--(BX:BX=BX58),BZ:BZ,CC:CC)/SUMIF(BX:BX,BX58,CC:CC)</f>
        <v>7.306427503736921E-3</v>
      </c>
      <c r="CE58" s="25" t="s">
        <v>215</v>
      </c>
      <c r="CF58" s="25" t="s">
        <v>86</v>
      </c>
      <c r="CG58" s="25">
        <v>1E-3</v>
      </c>
      <c r="CH58" s="25">
        <v>496</v>
      </c>
      <c r="CI58" s="25" t="s">
        <v>595</v>
      </c>
      <c r="CJ58" s="25" t="s">
        <v>409</v>
      </c>
      <c r="CK58" s="25">
        <v>5.0000000000000001E-4</v>
      </c>
      <c r="CL58" s="29">
        <v>70890</v>
      </c>
    </row>
    <row r="59" spans="1:90" x14ac:dyDescent="0.2">
      <c r="E59" s="25" t="s">
        <v>16</v>
      </c>
      <c r="F59" s="25" t="s">
        <v>675</v>
      </c>
      <c r="G59" s="25">
        <v>6.7000000000000004E-2</v>
      </c>
      <c r="H59" s="25">
        <v>193</v>
      </c>
      <c r="I59" s="25">
        <f t="shared" si="3"/>
        <v>2604</v>
      </c>
      <c r="J59" s="28">
        <f t="shared" si="4"/>
        <v>7.4116743471582174</v>
      </c>
      <c r="K59" s="28" cm="1">
        <f t="array" ref="K59">SUMPRODUCT(--(E:E=E59),G:G,J:J)/SUMIF(E:E,E59,J:J)</f>
        <v>6.8388824884792629E-2</v>
      </c>
      <c r="L59" s="25" t="s">
        <v>166</v>
      </c>
      <c r="M59" s="25" t="s">
        <v>676</v>
      </c>
      <c r="N59" s="25">
        <v>2E-3</v>
      </c>
      <c r="O59" s="25">
        <v>268</v>
      </c>
      <c r="P59" s="25">
        <f t="shared" si="5"/>
        <v>268</v>
      </c>
      <c r="Q59" s="28">
        <f t="shared" si="6"/>
        <v>100</v>
      </c>
      <c r="R59" s="28" cm="1">
        <f t="array" ref="R59">SUMPRODUCT(--(L:L=L59),N:N,Q:Q)/SUMIF(L:L,L59,Q:Q)</f>
        <v>2E-3</v>
      </c>
      <c r="S59" s="25" t="s">
        <v>29</v>
      </c>
      <c r="T59" s="25" t="s">
        <v>88</v>
      </c>
      <c r="U59" s="25">
        <v>6.4000000000000001E-2</v>
      </c>
      <c r="V59" s="25">
        <v>39</v>
      </c>
      <c r="W59" s="25">
        <f t="shared" si="7"/>
        <v>11538</v>
      </c>
      <c r="X59" s="28">
        <f t="shared" si="8"/>
        <v>0.33801352054082162</v>
      </c>
      <c r="Y59" s="28" cm="1">
        <f t="array" ref="Y59">SUMPRODUCT(--(S:S=S59),U:U,X:X)/SUMIF(S:S,S59,X:X)</f>
        <v>6.7488169526781064E-2</v>
      </c>
      <c r="Z59" s="25" t="s">
        <v>518</v>
      </c>
      <c r="AA59" s="25" t="s">
        <v>407</v>
      </c>
      <c r="AB59" s="25">
        <v>3.1E-2</v>
      </c>
      <c r="AC59" s="25">
        <v>100</v>
      </c>
      <c r="AD59" s="25">
        <f t="shared" si="9"/>
        <v>1872</v>
      </c>
      <c r="AE59" s="28">
        <f t="shared" si="10"/>
        <v>5.3418803418803416</v>
      </c>
      <c r="AF59" s="28" cm="1">
        <f t="array" ref="AF59">SUMPRODUCT(--(Z:Z=Z59),AB:AB,AE:AE)/SUMIF(Z:Z,Z59,AE:AE)</f>
        <v>3.1094658119658117E-2</v>
      </c>
      <c r="AG59" s="25" t="s">
        <v>609</v>
      </c>
      <c r="AH59" s="25" t="s">
        <v>405</v>
      </c>
      <c r="AI59" s="25">
        <v>2.0000000000000001E-4</v>
      </c>
      <c r="AJ59" s="29">
        <v>185391</v>
      </c>
      <c r="AK59" s="25" t="s">
        <v>497</v>
      </c>
      <c r="AL59" s="25" t="s">
        <v>411</v>
      </c>
      <c r="AM59" s="25">
        <v>7.6200000000000004E-2</v>
      </c>
      <c r="AN59" s="29">
        <v>77584</v>
      </c>
      <c r="AO59" s="30">
        <f t="shared" si="11"/>
        <v>201838</v>
      </c>
      <c r="AP59" s="30">
        <f t="shared" si="12"/>
        <v>38.438747906737085</v>
      </c>
      <c r="AQ59" s="28" cm="1">
        <f t="array" ref="AQ59">SUMPRODUCT(--(AK:AK=AK59),AM:AM,AP:AP)/SUMIF(AK:AK,AK59,AP:AP)</f>
        <v>7.1931438084007981E-2</v>
      </c>
      <c r="AR59" s="25" t="s">
        <v>43</v>
      </c>
      <c r="AS59" s="25" t="s">
        <v>398</v>
      </c>
      <c r="AT59" s="25">
        <v>6.1899999999999997E-2</v>
      </c>
      <c r="AU59" s="29">
        <v>50614</v>
      </c>
      <c r="AV59" s="30">
        <f t="shared" si="13"/>
        <v>78592</v>
      </c>
      <c r="AW59" s="30">
        <f t="shared" si="14"/>
        <v>64.400956840390876</v>
      </c>
      <c r="AX59" s="28" cm="1">
        <f t="array" ref="AX59">SUMPRODUCT(--(AR:AR=AR59),AT:AT,AW:AW)/SUMIF(AR:AR,AR59,AW:AW)</f>
        <v>6.0084448798859935E-2</v>
      </c>
      <c r="AY59" s="25" t="s">
        <v>31</v>
      </c>
      <c r="AZ59" s="25" t="s">
        <v>229</v>
      </c>
      <c r="BA59" s="25">
        <v>3.0999999999999999E-3</v>
      </c>
      <c r="BB59" s="29">
        <v>43540</v>
      </c>
      <c r="BC59" s="30">
        <f t="shared" si="15"/>
        <v>43540</v>
      </c>
      <c r="BD59" s="30">
        <f t="shared" si="16"/>
        <v>100</v>
      </c>
      <c r="BE59" s="28" cm="1">
        <f t="array" ref="BE59">SUMPRODUCT(--(AY:AY=AY59),BA:BA,BD:BD)/SUMIF(AY:AY,AY59,BD:BD)</f>
        <v>3.0999999999999999E-3</v>
      </c>
      <c r="BF59" s="25" t="s">
        <v>487</v>
      </c>
      <c r="BG59" s="25" t="s">
        <v>408</v>
      </c>
      <c r="BH59" s="25">
        <v>9.6100000000000005E-2</v>
      </c>
      <c r="BI59" s="29">
        <v>261235</v>
      </c>
      <c r="BJ59" s="30">
        <f t="shared" si="17"/>
        <v>377667</v>
      </c>
      <c r="BK59" s="30">
        <f t="shared" si="18"/>
        <v>69.170724474206111</v>
      </c>
      <c r="BL59" s="28" cm="1">
        <f t="array" ref="BL59">SUMPRODUCT(--(BF:BF=BF59),BH:BH,BK:BK)/SUMIF(BF:BF,BF59,BK:BK)</f>
        <v>0.10916914662917332</v>
      </c>
      <c r="BM59" s="25" t="s">
        <v>394</v>
      </c>
      <c r="BN59" s="25" t="s">
        <v>686</v>
      </c>
      <c r="BO59" s="25">
        <v>5.0000000000000001E-4</v>
      </c>
      <c r="BP59" s="29">
        <v>1999</v>
      </c>
      <c r="BQ59" s="30">
        <f t="shared" si="19"/>
        <v>148713</v>
      </c>
      <c r="BR59" s="30">
        <f t="shared" si="20"/>
        <v>1.3441999018243194</v>
      </c>
      <c r="BS59" s="28" cm="1">
        <f t="array" ref="BS59">SUMPRODUCT(--(BM:BM=BM59),BO:BO,BR:BR)/SUMIF(BM:BM,BM59,BR:BR)</f>
        <v>1.0537679960729727E-4</v>
      </c>
      <c r="BT59" s="28"/>
      <c r="BU59" s="28"/>
      <c r="BV59" s="28"/>
      <c r="BW59" s="28"/>
      <c r="BX59" s="25" t="s">
        <v>546</v>
      </c>
      <c r="BY59" s="25" t="s">
        <v>423</v>
      </c>
      <c r="BZ59" s="25">
        <v>1E-3</v>
      </c>
      <c r="CA59" s="25">
        <v>553</v>
      </c>
      <c r="CB59" s="30">
        <f t="shared" si="21"/>
        <v>553</v>
      </c>
      <c r="CC59" s="30">
        <f t="shared" si="22"/>
        <v>100</v>
      </c>
      <c r="CD59" s="28" cm="1">
        <f t="array" ref="CD59">SUMPRODUCT(--(BX:BX=BX59),BZ:BZ,CC:CC)/SUMIF(BX:BX,BX59,CC:CC)</f>
        <v>1E-3</v>
      </c>
      <c r="CE59" s="25" t="s">
        <v>216</v>
      </c>
      <c r="CF59" s="25" t="s">
        <v>86</v>
      </c>
      <c r="CG59" s="25">
        <v>5.0000000000000001E-3</v>
      </c>
      <c r="CH59" s="25">
        <v>496</v>
      </c>
      <c r="CI59" s="25" t="s">
        <v>606</v>
      </c>
      <c r="CJ59" s="25" t="s">
        <v>409</v>
      </c>
      <c r="CK59" s="25">
        <v>1E-4</v>
      </c>
      <c r="CL59" s="29">
        <v>70890</v>
      </c>
    </row>
    <row r="60" spans="1:90" x14ac:dyDescent="0.2">
      <c r="E60" s="25" t="s">
        <v>17</v>
      </c>
      <c r="F60" s="25" t="s">
        <v>684</v>
      </c>
      <c r="G60" s="25">
        <v>0.15379999999999999</v>
      </c>
      <c r="H60" s="29">
        <v>2411</v>
      </c>
      <c r="I60" s="25">
        <f t="shared" si="3"/>
        <v>2604</v>
      </c>
      <c r="J60" s="28">
        <f t="shared" si="4"/>
        <v>92.588325652841789</v>
      </c>
      <c r="K60" s="28" cm="1">
        <f t="array" ref="K60">SUMPRODUCT(--(E:E=E60),G:G,J:J)/SUMIF(E:E,E60,J:J)</f>
        <v>0.15485245775729647</v>
      </c>
      <c r="L60" s="25" t="s">
        <v>168</v>
      </c>
      <c r="M60" s="25" t="s">
        <v>676</v>
      </c>
      <c r="N60" s="25">
        <v>4.0000000000000001E-3</v>
      </c>
      <c r="O60" s="25">
        <v>268</v>
      </c>
      <c r="P60" s="25">
        <f t="shared" si="5"/>
        <v>268</v>
      </c>
      <c r="Q60" s="28">
        <f t="shared" si="6"/>
        <v>100</v>
      </c>
      <c r="R60" s="28" cm="1">
        <f t="array" ref="R60">SUMPRODUCT(--(L:L=L60),N:N,Q:Q)/SUMIF(L:L,L60,Q:Q)</f>
        <v>4.0000000000000001E-3</v>
      </c>
      <c r="S60" s="25" t="s">
        <v>29</v>
      </c>
      <c r="T60" s="25" t="s">
        <v>228</v>
      </c>
      <c r="U60" s="25">
        <v>6.7500000000000004E-2</v>
      </c>
      <c r="V60" s="29">
        <v>11499</v>
      </c>
      <c r="W60" s="25">
        <f t="shared" si="7"/>
        <v>11538</v>
      </c>
      <c r="X60" s="28">
        <f t="shared" si="8"/>
        <v>99.661986479459173</v>
      </c>
      <c r="Y60" s="28" cm="1">
        <f t="array" ref="Y60">SUMPRODUCT(--(S:S=S60),U:U,X:X)/SUMIF(S:S,S60,X:X)</f>
        <v>6.7488169526781064E-2</v>
      </c>
      <c r="Z60" s="25" t="s">
        <v>43</v>
      </c>
      <c r="AA60" s="25" t="s">
        <v>685</v>
      </c>
      <c r="AB60" s="25">
        <v>5.1200000000000002E-2</v>
      </c>
      <c r="AC60" s="29">
        <v>1772</v>
      </c>
      <c r="AD60" s="25">
        <f t="shared" si="9"/>
        <v>1872</v>
      </c>
      <c r="AE60" s="28">
        <f t="shared" si="10"/>
        <v>94.658119658119659</v>
      </c>
      <c r="AF60" s="28" cm="1">
        <f t="array" ref="AF60">SUMPRODUCT(--(Z:Z=Z60),AB:AB,AE:AE)/SUMIF(Z:Z,Z60,AE:AE)</f>
        <v>5.0120940170940174E-2</v>
      </c>
      <c r="AG60" s="25" t="s">
        <v>613</v>
      </c>
      <c r="AH60" s="25" t="s">
        <v>405</v>
      </c>
      <c r="AI60" s="25">
        <v>1E-4</v>
      </c>
      <c r="AJ60" s="29">
        <v>185391</v>
      </c>
      <c r="AK60" s="25" t="s">
        <v>500</v>
      </c>
      <c r="AL60" s="25" t="s">
        <v>399</v>
      </c>
      <c r="AM60" s="25">
        <v>1E-4</v>
      </c>
      <c r="AN60" s="29">
        <v>99672</v>
      </c>
      <c r="AO60" s="30">
        <f t="shared" si="11"/>
        <v>124254</v>
      </c>
      <c r="AP60" s="30">
        <f t="shared" si="12"/>
        <v>80.216331063788687</v>
      </c>
      <c r="AQ60" s="28" cm="1">
        <f t="array" ref="AQ60">SUMPRODUCT(--(AK:AK=AK60),AM:AM,AP:AP)/SUMIF(AK:AK,AK60,AP:AP)</f>
        <v>1.1978366893621133E-4</v>
      </c>
      <c r="AR60" s="25" t="s">
        <v>43</v>
      </c>
      <c r="AS60" s="25" t="s">
        <v>403</v>
      </c>
      <c r="AT60" s="25">
        <v>5.6800000000000003E-2</v>
      </c>
      <c r="AU60" s="29">
        <v>27978</v>
      </c>
      <c r="AV60" s="30">
        <f t="shared" si="13"/>
        <v>78592</v>
      </c>
      <c r="AW60" s="30">
        <f t="shared" si="14"/>
        <v>35.599043159609124</v>
      </c>
      <c r="AX60" s="28" cm="1">
        <f t="array" ref="AX60">SUMPRODUCT(--(AR:AR=AR60),AT:AT,AW:AW)/SUMIF(AR:AR,AR60,AW:AW)</f>
        <v>6.0084448798859935E-2</v>
      </c>
      <c r="AY60" s="25" t="s">
        <v>32</v>
      </c>
      <c r="AZ60" s="25" t="s">
        <v>229</v>
      </c>
      <c r="BA60" s="25">
        <v>4.8500000000000001E-2</v>
      </c>
      <c r="BB60" s="29">
        <v>43540</v>
      </c>
      <c r="BC60" s="30">
        <f t="shared" si="15"/>
        <v>43645</v>
      </c>
      <c r="BD60" s="30">
        <f t="shared" si="16"/>
        <v>99.759422614274257</v>
      </c>
      <c r="BE60" s="28" cm="1">
        <f t="array" ref="BE60">SUMPRODUCT(--(AY:AY=AY60),BA:BA,BD:BD)/SUMIF(AY:AY,AY60,BD:BD)</f>
        <v>4.8602245388933436E-2</v>
      </c>
      <c r="BF60" s="25" t="s">
        <v>494</v>
      </c>
      <c r="BG60" s="25" t="s">
        <v>406</v>
      </c>
      <c r="BH60" s="25">
        <v>0.01</v>
      </c>
      <c r="BI60" s="29">
        <v>1058</v>
      </c>
      <c r="BJ60" s="30">
        <f t="shared" si="17"/>
        <v>377667</v>
      </c>
      <c r="BK60" s="30">
        <f t="shared" si="18"/>
        <v>0.28014097074936389</v>
      </c>
      <c r="BL60" s="28" cm="1">
        <f t="array" ref="BL60">SUMPRODUCT(--(BF:BF=BF60),BH:BH,BK:BK)/SUMIF(BF:BF,BF60,BK:BK)</f>
        <v>1.0727957168616797E-2</v>
      </c>
      <c r="BM60" s="25" t="s">
        <v>394</v>
      </c>
      <c r="BN60" s="25" t="s">
        <v>233</v>
      </c>
      <c r="BO60" s="25">
        <v>1E-4</v>
      </c>
      <c r="BP60" s="29">
        <v>146714</v>
      </c>
      <c r="BQ60" s="30">
        <f t="shared" si="19"/>
        <v>148713</v>
      </c>
      <c r="BR60" s="30">
        <f t="shared" si="20"/>
        <v>98.655800098175689</v>
      </c>
      <c r="BS60" s="28" cm="1">
        <f t="array" ref="BS60">SUMPRODUCT(--(BM:BM=BM60),BO:BO,BR:BR)/SUMIF(BM:BM,BM60,BR:BR)</f>
        <v>1.0537679960729727E-4</v>
      </c>
      <c r="BT60" s="28"/>
      <c r="BU60" s="28"/>
      <c r="BV60" s="28"/>
      <c r="BW60" s="28"/>
      <c r="BX60" s="25" t="s">
        <v>49</v>
      </c>
      <c r="BY60" s="25" t="s">
        <v>423</v>
      </c>
      <c r="BZ60" s="25">
        <v>3.1E-2</v>
      </c>
      <c r="CA60" s="25">
        <v>553</v>
      </c>
      <c r="CB60" s="30">
        <f t="shared" si="21"/>
        <v>669</v>
      </c>
      <c r="CC60" s="30">
        <f t="shared" si="22"/>
        <v>82.66068759342302</v>
      </c>
      <c r="CD60" s="28" cm="1">
        <f t="array" ref="CD60">SUMPRODUCT(--(BX:BX=BX60),BZ:BZ,CC:CC)/SUMIF(BX:BX,BX60,CC:CC)</f>
        <v>2.8572496263079224E-2</v>
      </c>
      <c r="CE60" s="25" t="s">
        <v>218</v>
      </c>
      <c r="CF60" s="25" t="s">
        <v>86</v>
      </c>
      <c r="CG60" s="25">
        <v>3.5999999999999997E-2</v>
      </c>
      <c r="CH60" s="25">
        <v>496</v>
      </c>
      <c r="CI60" s="25" t="s">
        <v>607</v>
      </c>
      <c r="CJ60" s="25" t="s">
        <v>409</v>
      </c>
      <c r="CK60" s="25">
        <v>1E-4</v>
      </c>
      <c r="CL60" s="29">
        <v>70890</v>
      </c>
    </row>
    <row r="61" spans="1:90" x14ac:dyDescent="0.2">
      <c r="E61" s="25" t="s">
        <v>17</v>
      </c>
      <c r="F61" s="25" t="s">
        <v>675</v>
      </c>
      <c r="G61" s="25">
        <v>0.16800000000000001</v>
      </c>
      <c r="H61" s="25">
        <v>193</v>
      </c>
      <c r="I61" s="25">
        <f t="shared" si="3"/>
        <v>2604</v>
      </c>
      <c r="J61" s="28">
        <f t="shared" si="4"/>
        <v>7.4116743471582174</v>
      </c>
      <c r="K61" s="28" cm="1">
        <f t="array" ref="K61">SUMPRODUCT(--(E:E=E61),G:G,J:J)/SUMIF(E:E,E61,J:J)</f>
        <v>0.15485245775729647</v>
      </c>
      <c r="L61" s="25" t="s">
        <v>176</v>
      </c>
      <c r="M61" s="25" t="s">
        <v>676</v>
      </c>
      <c r="N61" s="25">
        <v>2E-3</v>
      </c>
      <c r="O61" s="25">
        <v>268</v>
      </c>
      <c r="P61" s="25">
        <f t="shared" si="5"/>
        <v>268</v>
      </c>
      <c r="Q61" s="28">
        <f t="shared" si="6"/>
        <v>100</v>
      </c>
      <c r="R61" s="28" cm="1">
        <f t="array" ref="R61">SUMPRODUCT(--(L:L=L61),N:N,Q:Q)/SUMIF(L:L,L61,Q:Q)</f>
        <v>2E-3</v>
      </c>
      <c r="S61" s="25" t="s">
        <v>31</v>
      </c>
      <c r="T61" s="25" t="s">
        <v>88</v>
      </c>
      <c r="U61" s="25">
        <v>3.7999999999999999E-2</v>
      </c>
      <c r="V61" s="25">
        <v>39</v>
      </c>
      <c r="W61" s="25">
        <f t="shared" si="7"/>
        <v>11538</v>
      </c>
      <c r="X61" s="28">
        <f t="shared" si="8"/>
        <v>0.33801352054082162</v>
      </c>
      <c r="Y61" s="28" cm="1">
        <f t="array" ref="Y61">SUMPRODUCT(--(S:S=S61),U:U,X:X)/SUMIF(S:S,S61,X:X)</f>
        <v>7.9020800832033267E-3</v>
      </c>
      <c r="Z61" s="25" t="s">
        <v>43</v>
      </c>
      <c r="AA61" s="25" t="s">
        <v>407</v>
      </c>
      <c r="AB61" s="25">
        <v>3.1E-2</v>
      </c>
      <c r="AC61" s="25">
        <v>100</v>
      </c>
      <c r="AD61" s="25">
        <f t="shared" si="9"/>
        <v>1872</v>
      </c>
      <c r="AE61" s="28">
        <f t="shared" si="10"/>
        <v>5.3418803418803416</v>
      </c>
      <c r="AF61" s="28" cm="1">
        <f t="array" ref="AF61">SUMPRODUCT(--(Z:Z=Z61),AB:AB,AE:AE)/SUMIF(Z:Z,Z61,AE:AE)</f>
        <v>5.0120940170940174E-2</v>
      </c>
      <c r="AG61" s="25" t="s">
        <v>615</v>
      </c>
      <c r="AH61" s="25" t="s">
        <v>405</v>
      </c>
      <c r="AI61" s="25">
        <v>1E-4</v>
      </c>
      <c r="AJ61" s="29">
        <v>185391</v>
      </c>
      <c r="AK61" s="25" t="s">
        <v>500</v>
      </c>
      <c r="AL61" s="25" t="s">
        <v>412</v>
      </c>
      <c r="AM61" s="25">
        <v>2.0000000000000001E-4</v>
      </c>
      <c r="AN61" s="29">
        <v>24582</v>
      </c>
      <c r="AO61" s="30">
        <f t="shared" si="11"/>
        <v>124254</v>
      </c>
      <c r="AP61" s="30">
        <f t="shared" si="12"/>
        <v>19.78366893621131</v>
      </c>
      <c r="AQ61" s="28" cm="1">
        <f t="array" ref="AQ61">SUMPRODUCT(--(AK:AK=AK61),AM:AM,AP:AP)/SUMIF(AK:AK,AK61,AP:AP)</f>
        <v>1.1978366893621133E-4</v>
      </c>
      <c r="AR61" s="25" t="s">
        <v>521</v>
      </c>
      <c r="AS61" s="25" t="s">
        <v>398</v>
      </c>
      <c r="AT61" s="25">
        <v>2.9999999999999997E-4</v>
      </c>
      <c r="AU61" s="29">
        <v>50614</v>
      </c>
      <c r="AV61" s="30">
        <f t="shared" si="13"/>
        <v>78592</v>
      </c>
      <c r="AW61" s="30">
        <f t="shared" si="14"/>
        <v>64.400956840390876</v>
      </c>
      <c r="AX61" s="28" cm="1">
        <f t="array" ref="AX61">SUMPRODUCT(--(AR:AR=AR61),AT:AT,AW:AW)/SUMIF(AR:AR,AR61,AW:AW)</f>
        <v>2.6440095684039086E-4</v>
      </c>
      <c r="AY61" s="25" t="s">
        <v>32</v>
      </c>
      <c r="AZ61" s="25" t="s">
        <v>90</v>
      </c>
      <c r="BA61" s="25">
        <v>9.0999999999999998E-2</v>
      </c>
      <c r="BB61" s="25">
        <v>105</v>
      </c>
      <c r="BC61" s="30">
        <f t="shared" si="15"/>
        <v>43645</v>
      </c>
      <c r="BD61" s="30">
        <f t="shared" si="16"/>
        <v>0.24057738572574178</v>
      </c>
      <c r="BE61" s="28" cm="1">
        <f t="array" ref="BE61">SUMPRODUCT(--(AY:AY=AY61),BA:BA,BD:BD)/SUMIF(AY:AY,AY61,BD:BD)</f>
        <v>4.8602245388933436E-2</v>
      </c>
      <c r="BF61" s="25" t="s">
        <v>494</v>
      </c>
      <c r="BG61" s="25" t="s">
        <v>410</v>
      </c>
      <c r="BH61" s="25">
        <v>1.5100000000000001E-2</v>
      </c>
      <c r="BI61" s="29">
        <v>115374</v>
      </c>
      <c r="BJ61" s="30">
        <f t="shared" si="17"/>
        <v>377667</v>
      </c>
      <c r="BK61" s="30">
        <f t="shared" si="18"/>
        <v>30.549134555044521</v>
      </c>
      <c r="BL61" s="28" cm="1">
        <f t="array" ref="BL61">SUMPRODUCT(--(BF:BF=BF61),BH:BH,BK:BK)/SUMIF(BF:BF,BF61,BK:BK)</f>
        <v>1.0727957168616797E-2</v>
      </c>
      <c r="BM61" s="25" t="s">
        <v>19</v>
      </c>
      <c r="BN61" s="25" t="s">
        <v>686</v>
      </c>
      <c r="BO61" s="25">
        <v>3.8800000000000001E-2</v>
      </c>
      <c r="BP61" s="29">
        <v>1999</v>
      </c>
      <c r="BQ61" s="30">
        <f t="shared" si="19"/>
        <v>148907</v>
      </c>
      <c r="BR61" s="30">
        <f t="shared" si="20"/>
        <v>1.3424486424412554</v>
      </c>
      <c r="BS61" s="28" cm="1">
        <f t="array" ref="BS61">SUMPRODUCT(--(BM:BM=BM61),BO:BO,BR:BR)/SUMIF(BM:BM,BM61,BR:BR)</f>
        <v>4.4306062173034177E-2</v>
      </c>
      <c r="BT61" s="28"/>
      <c r="BU61" s="28"/>
      <c r="BV61" s="28"/>
      <c r="BW61" s="28"/>
      <c r="BX61" s="25" t="s">
        <v>49</v>
      </c>
      <c r="BY61" s="25" t="s">
        <v>688</v>
      </c>
      <c r="BZ61" s="25">
        <v>1.7000000000000001E-2</v>
      </c>
      <c r="CA61" s="25">
        <v>116</v>
      </c>
      <c r="CB61" s="30">
        <f t="shared" si="21"/>
        <v>669</v>
      </c>
      <c r="CC61" s="30">
        <f t="shared" si="22"/>
        <v>17.339312406576983</v>
      </c>
      <c r="CD61" s="28" cm="1">
        <f t="array" ref="CD61">SUMPRODUCT(--(BX:BX=BX61),BZ:BZ,CC:CC)/SUMIF(BX:BX,BX61,CC:CC)</f>
        <v>2.8572496263079224E-2</v>
      </c>
      <c r="CE61" s="25" t="s">
        <v>220</v>
      </c>
      <c r="CF61" s="25" t="s">
        <v>86</v>
      </c>
      <c r="CG61" s="25">
        <v>1E-3</v>
      </c>
      <c r="CH61" s="25">
        <v>496</v>
      </c>
      <c r="CI61" s="25" t="s">
        <v>57</v>
      </c>
      <c r="CJ61" s="25" t="s">
        <v>409</v>
      </c>
      <c r="CK61" s="25">
        <v>6.9000000000000006E-2</v>
      </c>
      <c r="CL61" s="29">
        <v>70890</v>
      </c>
    </row>
    <row r="62" spans="1:90" x14ac:dyDescent="0.2">
      <c r="E62" s="25" t="s">
        <v>365</v>
      </c>
      <c r="F62" s="25" t="s">
        <v>684</v>
      </c>
      <c r="G62" s="25">
        <v>2.7300000000000001E-2</v>
      </c>
      <c r="H62" s="29">
        <v>2411</v>
      </c>
      <c r="I62" s="25">
        <f t="shared" si="3"/>
        <v>2604</v>
      </c>
      <c r="J62" s="28">
        <f t="shared" si="4"/>
        <v>92.588325652841789</v>
      </c>
      <c r="K62" s="28" cm="1">
        <f t="array" ref="K62">SUMPRODUCT(--(E:E=E62),G:G,J:J)/SUMIF(E:E,E62,J:J)</f>
        <v>2.6462480798771126E-2</v>
      </c>
      <c r="L62" s="25" t="s">
        <v>177</v>
      </c>
      <c r="M62" s="25" t="s">
        <v>676</v>
      </c>
      <c r="N62" s="25">
        <v>2E-3</v>
      </c>
      <c r="O62" s="25">
        <v>268</v>
      </c>
      <c r="P62" s="25">
        <f t="shared" si="5"/>
        <v>268</v>
      </c>
      <c r="Q62" s="28">
        <f t="shared" si="6"/>
        <v>100</v>
      </c>
      <c r="R62" s="28" cm="1">
        <f t="array" ref="R62">SUMPRODUCT(--(L:L=L62),N:N,Q:Q)/SUMIF(L:L,L62,Q:Q)</f>
        <v>2E-3</v>
      </c>
      <c r="S62" s="25" t="s">
        <v>31</v>
      </c>
      <c r="T62" s="25" t="s">
        <v>228</v>
      </c>
      <c r="U62" s="25">
        <v>7.7999999999999996E-3</v>
      </c>
      <c r="V62" s="29">
        <v>11499</v>
      </c>
      <c r="W62" s="25">
        <f t="shared" si="7"/>
        <v>11538</v>
      </c>
      <c r="X62" s="28">
        <f t="shared" si="8"/>
        <v>99.661986479459173</v>
      </c>
      <c r="Y62" s="28" cm="1">
        <f t="array" ref="Y62">SUMPRODUCT(--(S:S=S62),U:U,X:X)/SUMIF(S:S,S62,X:X)</f>
        <v>7.9020800832033267E-3</v>
      </c>
      <c r="Z62" s="25" t="s">
        <v>522</v>
      </c>
      <c r="AA62" s="25" t="s">
        <v>685</v>
      </c>
      <c r="AB62" s="25">
        <v>6.4999999999999997E-3</v>
      </c>
      <c r="AC62" s="29">
        <v>1772</v>
      </c>
      <c r="AD62" s="25">
        <f t="shared" si="9"/>
        <v>1872</v>
      </c>
      <c r="AE62" s="28">
        <f t="shared" si="10"/>
        <v>94.658119658119659</v>
      </c>
      <c r="AF62" s="28" cm="1">
        <f t="array" ref="AF62">SUMPRODUCT(--(Z:Z=Z62),AB:AB,AE:AE)/SUMIF(Z:Z,Z62,AE:AE)</f>
        <v>6.6869658119658127E-3</v>
      </c>
      <c r="AG62" s="25" t="s">
        <v>57</v>
      </c>
      <c r="AH62" s="25" t="s">
        <v>405</v>
      </c>
      <c r="AI62" s="25">
        <v>9.0200000000000002E-2</v>
      </c>
      <c r="AJ62" s="29">
        <v>185391</v>
      </c>
      <c r="AK62" s="25" t="s">
        <v>507</v>
      </c>
      <c r="AL62" s="25" t="s">
        <v>399</v>
      </c>
      <c r="AM62" s="25">
        <v>3.8E-3</v>
      </c>
      <c r="AN62" s="29">
        <v>99672</v>
      </c>
      <c r="AO62" s="30">
        <f t="shared" si="11"/>
        <v>177256</v>
      </c>
      <c r="AP62" s="30">
        <f t="shared" si="12"/>
        <v>56.230536624994357</v>
      </c>
      <c r="AQ62" s="28" cm="1">
        <f t="array" ref="AQ62">SUMPRODUCT(--(AK:AK=AK62),AM:AM,AP:AP)/SUMIF(AK:AK,AK62,AP:AP)</f>
        <v>2.1805298551247914E-3</v>
      </c>
      <c r="AR62" s="25" t="s">
        <v>521</v>
      </c>
      <c r="AS62" s="25" t="s">
        <v>403</v>
      </c>
      <c r="AT62" s="25">
        <v>2.0000000000000001E-4</v>
      </c>
      <c r="AU62" s="29">
        <v>27978</v>
      </c>
      <c r="AV62" s="30">
        <f t="shared" si="13"/>
        <v>78592</v>
      </c>
      <c r="AW62" s="30">
        <f t="shared" si="14"/>
        <v>35.599043159609124</v>
      </c>
      <c r="AX62" s="28" cm="1">
        <f t="array" ref="AX62">SUMPRODUCT(--(AR:AR=AR62),AT:AT,AW:AW)/SUMIF(AR:AR,AR62,AW:AW)</f>
        <v>2.6440095684039086E-4</v>
      </c>
      <c r="AY62" s="25" t="s">
        <v>463</v>
      </c>
      <c r="AZ62" s="25" t="s">
        <v>229</v>
      </c>
      <c r="BA62" s="25">
        <v>7.3000000000000001E-3</v>
      </c>
      <c r="BB62" s="29">
        <v>43540</v>
      </c>
      <c r="BC62" s="30">
        <f t="shared" si="15"/>
        <v>43540</v>
      </c>
      <c r="BD62" s="30">
        <f t="shared" si="16"/>
        <v>100</v>
      </c>
      <c r="BE62" s="28" cm="1">
        <f t="array" ref="BE62">SUMPRODUCT(--(AY:AY=AY62),BA:BA,BD:BD)/SUMIF(AY:AY,AY62,BD:BD)</f>
        <v>7.3000000000000001E-3</v>
      </c>
      <c r="BF62" s="25" t="s">
        <v>494</v>
      </c>
      <c r="BG62" s="25" t="s">
        <v>408</v>
      </c>
      <c r="BH62" s="25">
        <v>8.8000000000000005E-3</v>
      </c>
      <c r="BI62" s="29">
        <v>261235</v>
      </c>
      <c r="BJ62" s="30">
        <f t="shared" si="17"/>
        <v>377667</v>
      </c>
      <c r="BK62" s="30">
        <f t="shared" si="18"/>
        <v>69.170724474206111</v>
      </c>
      <c r="BL62" s="28" cm="1">
        <f t="array" ref="BL62">SUMPRODUCT(--(BF:BF=BF62),BH:BH,BK:BK)/SUMIF(BF:BF,BF62,BK:BK)</f>
        <v>1.0727957168616797E-2</v>
      </c>
      <c r="BM62" s="25" t="s">
        <v>19</v>
      </c>
      <c r="BN62" s="25" t="s">
        <v>233</v>
      </c>
      <c r="BO62" s="25">
        <v>4.4400000000000002E-2</v>
      </c>
      <c r="BP62" s="29">
        <v>146714</v>
      </c>
      <c r="BQ62" s="30">
        <f t="shared" si="19"/>
        <v>148907</v>
      </c>
      <c r="BR62" s="30">
        <f t="shared" si="20"/>
        <v>98.52726869791212</v>
      </c>
      <c r="BS62" s="28" cm="1">
        <f t="array" ref="BS62">SUMPRODUCT(--(BM:BM=BM62),BO:BO,BR:BR)/SUMIF(BM:BM,BM62,BR:BR)</f>
        <v>4.4306062173034177E-2</v>
      </c>
      <c r="BT62" s="28"/>
      <c r="BU62" s="28"/>
      <c r="BV62" s="28"/>
      <c r="BW62" s="28"/>
      <c r="BX62" s="25" t="s">
        <v>51</v>
      </c>
      <c r="BY62" s="25" t="s">
        <v>423</v>
      </c>
      <c r="BZ62" s="25">
        <v>3.4000000000000002E-2</v>
      </c>
      <c r="CA62" s="25">
        <v>553</v>
      </c>
      <c r="CB62" s="30">
        <f t="shared" si="21"/>
        <v>669</v>
      </c>
      <c r="CC62" s="30">
        <f t="shared" si="22"/>
        <v>82.66068759342302</v>
      </c>
      <c r="CD62" s="28" cm="1">
        <f t="array" ref="CD62">SUMPRODUCT(--(BX:BX=BX62),BZ:BZ,CC:CC)/SUMIF(BX:BX,BX62,CC:CC)</f>
        <v>3.4000000000000002E-2</v>
      </c>
      <c r="CE62" s="25" t="s">
        <v>221</v>
      </c>
      <c r="CF62" s="25" t="s">
        <v>86</v>
      </c>
      <c r="CG62" s="25">
        <v>3.0000000000000001E-3</v>
      </c>
      <c r="CH62" s="25">
        <v>496</v>
      </c>
      <c r="CI62" s="25" t="s">
        <v>59</v>
      </c>
      <c r="CJ62" s="25" t="s">
        <v>409</v>
      </c>
      <c r="CK62" s="25">
        <v>2.92E-2</v>
      </c>
      <c r="CL62" s="29">
        <v>70890</v>
      </c>
    </row>
    <row r="63" spans="1:90" x14ac:dyDescent="0.2">
      <c r="E63" s="25" t="s">
        <v>365</v>
      </c>
      <c r="F63" s="25" t="s">
        <v>675</v>
      </c>
      <c r="G63" s="25">
        <v>1.6E-2</v>
      </c>
      <c r="H63" s="25">
        <v>193</v>
      </c>
      <c r="I63" s="25">
        <f t="shared" si="3"/>
        <v>2604</v>
      </c>
      <c r="J63" s="28">
        <f t="shared" si="4"/>
        <v>7.4116743471582174</v>
      </c>
      <c r="K63" s="28" cm="1">
        <f t="array" ref="K63">SUMPRODUCT(--(E:E=E63),G:G,J:J)/SUMIF(E:E,E63,J:J)</f>
        <v>2.6462480798771126E-2</v>
      </c>
      <c r="L63" s="25" t="s">
        <v>183</v>
      </c>
      <c r="M63" s="25" t="s">
        <v>676</v>
      </c>
      <c r="N63" s="25">
        <v>2E-3</v>
      </c>
      <c r="O63" s="25">
        <v>268</v>
      </c>
      <c r="P63" s="25">
        <f t="shared" si="5"/>
        <v>268</v>
      </c>
      <c r="Q63" s="28">
        <f t="shared" si="6"/>
        <v>100</v>
      </c>
      <c r="R63" s="28" cm="1">
        <f t="array" ref="R63">SUMPRODUCT(--(L:L=L63),N:N,Q:Q)/SUMIF(L:L,L63,Q:Q)</f>
        <v>2E-3</v>
      </c>
      <c r="S63" s="25" t="s">
        <v>32</v>
      </c>
      <c r="T63" s="25" t="s">
        <v>228</v>
      </c>
      <c r="U63" s="25">
        <v>4.7E-2</v>
      </c>
      <c r="V63" s="29">
        <v>11499</v>
      </c>
      <c r="W63" s="25">
        <f t="shared" si="7"/>
        <v>11499</v>
      </c>
      <c r="X63" s="28">
        <f t="shared" si="8"/>
        <v>100</v>
      </c>
      <c r="Y63" s="28" cm="1">
        <f t="array" ref="Y63">SUMPRODUCT(--(S:S=S63),U:U,X:X)/SUMIF(S:S,S63,X:X)</f>
        <v>4.7E-2</v>
      </c>
      <c r="Z63" s="25" t="s">
        <v>522</v>
      </c>
      <c r="AA63" s="25" t="s">
        <v>407</v>
      </c>
      <c r="AB63" s="25">
        <v>0.01</v>
      </c>
      <c r="AC63" s="25">
        <v>100</v>
      </c>
      <c r="AD63" s="25">
        <f t="shared" si="9"/>
        <v>1872</v>
      </c>
      <c r="AE63" s="28">
        <f t="shared" si="10"/>
        <v>5.3418803418803416</v>
      </c>
      <c r="AF63" s="28" cm="1">
        <f t="array" ref="AF63">SUMPRODUCT(--(Z:Z=Z63),AB:AB,AE:AE)/SUMIF(Z:Z,Z63,AE:AE)</f>
        <v>6.6869658119658127E-3</v>
      </c>
      <c r="AG63" s="25" t="s">
        <v>59</v>
      </c>
      <c r="AH63" s="25" t="s">
        <v>405</v>
      </c>
      <c r="AI63" s="25">
        <v>0.10730000000000001</v>
      </c>
      <c r="AJ63" s="29">
        <v>185391</v>
      </c>
      <c r="AK63" s="25" t="s">
        <v>507</v>
      </c>
      <c r="AL63" s="25" t="s">
        <v>411</v>
      </c>
      <c r="AM63" s="25">
        <v>1E-4</v>
      </c>
      <c r="AN63" s="29">
        <v>77584</v>
      </c>
      <c r="AO63" s="30">
        <f t="shared" si="11"/>
        <v>177256</v>
      </c>
      <c r="AP63" s="30">
        <f t="shared" si="12"/>
        <v>43.769463375005643</v>
      </c>
      <c r="AQ63" s="28" cm="1">
        <f t="array" ref="AQ63">SUMPRODUCT(--(AK:AK=AK63),AM:AM,AP:AP)/SUMIF(AK:AK,AK63,AP:AP)</f>
        <v>2.1805298551247914E-3</v>
      </c>
      <c r="AR63" s="25" t="s">
        <v>46</v>
      </c>
      <c r="AS63" s="25" t="s">
        <v>398</v>
      </c>
      <c r="AT63" s="25">
        <v>2.9999999999999997E-4</v>
      </c>
      <c r="AU63" s="29">
        <v>50614</v>
      </c>
      <c r="AV63" s="30">
        <f t="shared" si="13"/>
        <v>78592</v>
      </c>
      <c r="AW63" s="30">
        <f t="shared" si="14"/>
        <v>64.400956840390876</v>
      </c>
      <c r="AX63" s="28" cm="1">
        <f t="array" ref="AX63">SUMPRODUCT(--(AR:AR=AR63),AT:AT,AW:AW)/SUMIF(AR:AR,AR63,AW:AW)</f>
        <v>3.7119808631921826E-4</v>
      </c>
      <c r="AY63" s="25" t="s">
        <v>33</v>
      </c>
      <c r="AZ63" s="25" t="s">
        <v>229</v>
      </c>
      <c r="BA63" s="25">
        <v>8.9999999999999998E-4</v>
      </c>
      <c r="BB63" s="29">
        <v>43540</v>
      </c>
      <c r="BC63" s="30">
        <f t="shared" si="15"/>
        <v>43540</v>
      </c>
      <c r="BD63" s="30">
        <f t="shared" si="16"/>
        <v>100</v>
      </c>
      <c r="BE63" s="28" cm="1">
        <f t="array" ref="BE63">SUMPRODUCT(--(AY:AY=AY63),BA:BA,BD:BD)/SUMIF(AY:AY,AY63,BD:BD)</f>
        <v>8.9999999999999998E-4</v>
      </c>
      <c r="BF63" s="25" t="s">
        <v>38</v>
      </c>
      <c r="BG63" s="25" t="s">
        <v>406</v>
      </c>
      <c r="BH63" s="25">
        <v>9.2999999999999999E-2</v>
      </c>
      <c r="BI63" s="29">
        <v>1058</v>
      </c>
      <c r="BJ63" s="30">
        <f t="shared" si="17"/>
        <v>377667</v>
      </c>
      <c r="BK63" s="30">
        <f t="shared" si="18"/>
        <v>0.28014097074936389</v>
      </c>
      <c r="BL63" s="28" cm="1">
        <f t="array" ref="BL63">SUMPRODUCT(--(BF:BF=BF63),BH:BH,BK:BK)/SUMIF(BF:BF,BF63,BK:BK)</f>
        <v>7.0515358238871798E-2</v>
      </c>
      <c r="BM63" s="25" t="s">
        <v>19</v>
      </c>
      <c r="BN63" s="25" t="s">
        <v>226</v>
      </c>
      <c r="BO63" s="25">
        <v>0.03</v>
      </c>
      <c r="BP63" s="25">
        <v>194</v>
      </c>
      <c r="BQ63" s="30">
        <f t="shared" si="19"/>
        <v>148907</v>
      </c>
      <c r="BR63" s="30">
        <f t="shared" si="20"/>
        <v>0.13028265964662508</v>
      </c>
      <c r="BS63" s="28" cm="1">
        <f t="array" ref="BS63">SUMPRODUCT(--(BM:BM=BM63),BO:BO,BR:BR)/SUMIF(BM:BM,BM63,BR:BR)</f>
        <v>4.4306062173034177E-2</v>
      </c>
      <c r="BT63" s="28"/>
      <c r="BU63" s="28"/>
      <c r="BV63" s="28"/>
      <c r="BW63" s="28"/>
      <c r="BX63" s="25" t="s">
        <v>51</v>
      </c>
      <c r="BY63" s="25" t="s">
        <v>688</v>
      </c>
      <c r="BZ63" s="25">
        <v>3.4000000000000002E-2</v>
      </c>
      <c r="CA63" s="25">
        <v>116</v>
      </c>
      <c r="CB63" s="30">
        <f t="shared" si="21"/>
        <v>669</v>
      </c>
      <c r="CC63" s="30">
        <f t="shared" si="22"/>
        <v>17.339312406576983</v>
      </c>
      <c r="CD63" s="28" cm="1">
        <f t="array" ref="CD63">SUMPRODUCT(--(BX:BX=BX63),BZ:BZ,CC:CC)/SUMIF(BX:BX,BX63,CC:CC)</f>
        <v>3.4000000000000002E-2</v>
      </c>
      <c r="CE63" s="25" t="s">
        <v>222</v>
      </c>
      <c r="CF63" s="25" t="s">
        <v>86</v>
      </c>
      <c r="CG63" s="25">
        <v>4.0000000000000001E-3</v>
      </c>
      <c r="CH63" s="25">
        <v>496</v>
      </c>
      <c r="CI63" s="25" t="s">
        <v>623</v>
      </c>
      <c r="CJ63" s="25" t="s">
        <v>409</v>
      </c>
      <c r="CK63" s="25">
        <v>1.9E-3</v>
      </c>
      <c r="CL63" s="29">
        <v>70890</v>
      </c>
    </row>
    <row r="64" spans="1:90" x14ac:dyDescent="0.2">
      <c r="E64" s="25" t="s">
        <v>367</v>
      </c>
      <c r="F64" s="25" t="s">
        <v>684</v>
      </c>
      <c r="G64" s="25">
        <v>1.47E-2</v>
      </c>
      <c r="H64" s="29">
        <v>2411</v>
      </c>
      <c r="I64" s="25">
        <f t="shared" si="3"/>
        <v>2604</v>
      </c>
      <c r="J64" s="28">
        <f t="shared" si="4"/>
        <v>92.588325652841789</v>
      </c>
      <c r="K64" s="28" cm="1">
        <f t="array" ref="K64">SUMPRODUCT(--(E:E=E64),G:G,J:J)/SUMIF(E:E,E64,J:J)</f>
        <v>1.5166935483870967E-2</v>
      </c>
      <c r="L64" s="25" t="s">
        <v>6</v>
      </c>
      <c r="M64" s="25" t="s">
        <v>190</v>
      </c>
      <c r="N64" s="25">
        <v>0.14000000000000001</v>
      </c>
      <c r="O64" s="25">
        <v>307</v>
      </c>
      <c r="P64" s="25">
        <f t="shared" si="5"/>
        <v>747</v>
      </c>
      <c r="Q64" s="28">
        <f t="shared" si="6"/>
        <v>41.09772423025435</v>
      </c>
      <c r="R64" s="28" cm="1">
        <f t="array" ref="R64">SUMPRODUCT(--(L:L=L64),N:N,Q:Q)/SUMIF(L:L,L64,Q:Q)</f>
        <v>0.13116465863453816</v>
      </c>
      <c r="S64" s="25" t="s">
        <v>463</v>
      </c>
      <c r="T64" s="25" t="s">
        <v>228</v>
      </c>
      <c r="U64" s="25">
        <v>8.9999999999999998E-4</v>
      </c>
      <c r="V64" s="29">
        <v>11499</v>
      </c>
      <c r="W64" s="25">
        <f t="shared" si="7"/>
        <v>11499</v>
      </c>
      <c r="X64" s="28">
        <f t="shared" si="8"/>
        <v>100</v>
      </c>
      <c r="Y64" s="28" cm="1">
        <f t="array" ref="Y64">SUMPRODUCT(--(S:S=S64),U:U,X:X)/SUMIF(S:S,S64,X:X)</f>
        <v>8.9999999999999998E-4</v>
      </c>
      <c r="Z64" s="25" t="s">
        <v>526</v>
      </c>
      <c r="AA64" s="25" t="s">
        <v>685</v>
      </c>
      <c r="AB64" s="25">
        <v>3.0999999999999999E-3</v>
      </c>
      <c r="AC64" s="29">
        <v>1772</v>
      </c>
      <c r="AD64" s="25">
        <f t="shared" si="9"/>
        <v>1872</v>
      </c>
      <c r="AE64" s="28">
        <f t="shared" si="10"/>
        <v>94.658119658119659</v>
      </c>
      <c r="AF64" s="28" cm="1">
        <f t="array" ref="AF64">SUMPRODUCT(--(Z:Z=Z64),AB:AB,AE:AE)/SUMIF(Z:Z,Z64,AE:AE)</f>
        <v>3.4685897435897434E-3</v>
      </c>
      <c r="AG64" s="25" t="s">
        <v>623</v>
      </c>
      <c r="AH64" s="25" t="s">
        <v>405</v>
      </c>
      <c r="AI64" s="25">
        <v>2.0000000000000001E-4</v>
      </c>
      <c r="AJ64" s="29">
        <v>185391</v>
      </c>
      <c r="AK64" s="25" t="s">
        <v>516</v>
      </c>
      <c r="AL64" s="25" t="s">
        <v>399</v>
      </c>
      <c r="AM64" s="25">
        <v>0.15540000000000001</v>
      </c>
      <c r="AN64" s="29">
        <v>99672</v>
      </c>
      <c r="AO64" s="30">
        <f t="shared" si="11"/>
        <v>201838</v>
      </c>
      <c r="AP64" s="30">
        <f t="shared" si="12"/>
        <v>49.382177786145327</v>
      </c>
      <c r="AQ64" s="28" cm="1">
        <f t="array" ref="AQ64">SUMPRODUCT(--(AK:AK=AK64),AM:AM,AP:AP)/SUMIF(AK:AK,AK64,AP:AP)</f>
        <v>0.13080254956945669</v>
      </c>
      <c r="AR64" s="25" t="s">
        <v>46</v>
      </c>
      <c r="AS64" s="25" t="s">
        <v>403</v>
      </c>
      <c r="AT64" s="25">
        <v>5.0000000000000001E-4</v>
      </c>
      <c r="AU64" s="29">
        <v>27978</v>
      </c>
      <c r="AV64" s="30">
        <f t="shared" si="13"/>
        <v>78592</v>
      </c>
      <c r="AW64" s="30">
        <f t="shared" si="14"/>
        <v>35.599043159609124</v>
      </c>
      <c r="AX64" s="28" cm="1">
        <f t="array" ref="AX64">SUMPRODUCT(--(AR:AR=AR64),AT:AT,AW:AW)/SUMIF(AR:AR,AR64,AW:AW)</f>
        <v>3.7119808631921826E-4</v>
      </c>
      <c r="AY64" s="25" t="s">
        <v>35</v>
      </c>
      <c r="AZ64" s="25" t="s">
        <v>229</v>
      </c>
      <c r="BA64" s="25">
        <v>1E-3</v>
      </c>
      <c r="BB64" s="29">
        <v>43540</v>
      </c>
      <c r="BC64" s="30">
        <f t="shared" si="15"/>
        <v>43540</v>
      </c>
      <c r="BD64" s="30">
        <f t="shared" si="16"/>
        <v>100</v>
      </c>
      <c r="BE64" s="28" cm="1">
        <f t="array" ref="BE64">SUMPRODUCT(--(AY:AY=AY64),BA:BA,BD:BD)/SUMIF(AY:AY,AY64,BD:BD)</f>
        <v>1E-3</v>
      </c>
      <c r="BF64" s="25" t="s">
        <v>38</v>
      </c>
      <c r="BG64" s="25" t="s">
        <v>410</v>
      </c>
      <c r="BH64" s="25">
        <v>1.17E-2</v>
      </c>
      <c r="BI64" s="29">
        <v>115374</v>
      </c>
      <c r="BJ64" s="30">
        <f t="shared" si="17"/>
        <v>377667</v>
      </c>
      <c r="BK64" s="30">
        <f t="shared" si="18"/>
        <v>30.549134555044521</v>
      </c>
      <c r="BL64" s="28" cm="1">
        <f t="array" ref="BL64">SUMPRODUCT(--(BF:BF=BF64),BH:BH,BK:BK)/SUMIF(BF:BF,BF64,BK:BK)</f>
        <v>7.0515358238871798E-2</v>
      </c>
      <c r="BM64" s="25" t="s">
        <v>427</v>
      </c>
      <c r="BN64" s="25" t="s">
        <v>686</v>
      </c>
      <c r="BO64" s="25">
        <v>3.3000000000000002E-2</v>
      </c>
      <c r="BP64" s="29">
        <v>1999</v>
      </c>
      <c r="BQ64" s="30">
        <f t="shared" si="19"/>
        <v>148907</v>
      </c>
      <c r="BR64" s="30">
        <f t="shared" si="20"/>
        <v>1.3424486424412554</v>
      </c>
      <c r="BS64" s="28" cm="1">
        <f t="array" ref="BS64">SUMPRODUCT(--(BM:BM=BM64),BO:BO,BR:BR)/SUMIF(BM:BM,BM64,BR:BR)</f>
        <v>3.5762672003330935E-2</v>
      </c>
      <c r="BT64" s="28"/>
      <c r="BU64" s="28"/>
      <c r="BV64" s="28"/>
      <c r="BW64" s="28"/>
      <c r="BX64" s="25" t="s">
        <v>556</v>
      </c>
      <c r="BY64" s="25" t="s">
        <v>423</v>
      </c>
      <c r="BZ64" s="25">
        <v>1.2999999999999999E-2</v>
      </c>
      <c r="CA64" s="25">
        <v>553</v>
      </c>
      <c r="CB64" s="30">
        <f t="shared" si="21"/>
        <v>669</v>
      </c>
      <c r="CC64" s="30">
        <f t="shared" si="22"/>
        <v>82.66068759342302</v>
      </c>
      <c r="CD64" s="28" cm="1">
        <f t="array" ref="CD64">SUMPRODUCT(--(BX:BX=BX64),BZ:BZ,CC:CC)/SUMIF(BX:BX,BX64,CC:CC)</f>
        <v>1.143946188340807E-2</v>
      </c>
      <c r="CE64" s="25" t="s">
        <v>223</v>
      </c>
      <c r="CF64" s="25" t="s">
        <v>86</v>
      </c>
      <c r="CG64" s="25">
        <v>1.7999999999999999E-2</v>
      </c>
      <c r="CH64" s="25">
        <v>496</v>
      </c>
      <c r="CI64" s="25" t="s">
        <v>625</v>
      </c>
      <c r="CJ64" s="25" t="s">
        <v>409</v>
      </c>
      <c r="CK64" s="25">
        <v>1E-4</v>
      </c>
      <c r="CL64" s="29">
        <v>70890</v>
      </c>
    </row>
    <row r="65" spans="5:90" x14ac:dyDescent="0.2">
      <c r="E65" s="25" t="s">
        <v>367</v>
      </c>
      <c r="F65" s="25" t="s">
        <v>675</v>
      </c>
      <c r="G65" s="25">
        <v>2.1000000000000001E-2</v>
      </c>
      <c r="H65" s="25">
        <v>193</v>
      </c>
      <c r="I65" s="25">
        <f t="shared" si="3"/>
        <v>2604</v>
      </c>
      <c r="J65" s="28">
        <f t="shared" si="4"/>
        <v>7.4116743471582174</v>
      </c>
      <c r="K65" s="28" cm="1">
        <f t="array" ref="K65">SUMPRODUCT(--(E:E=E65),G:G,J:J)/SUMIF(E:E,E65,J:J)</f>
        <v>1.5166935483870967E-2</v>
      </c>
      <c r="L65" s="25" t="s">
        <v>6</v>
      </c>
      <c r="M65" s="25" t="s">
        <v>84</v>
      </c>
      <c r="N65" s="25">
        <v>0.125</v>
      </c>
      <c r="O65" s="25">
        <v>220</v>
      </c>
      <c r="P65" s="25">
        <f t="shared" si="5"/>
        <v>747</v>
      </c>
      <c r="Q65" s="28">
        <f t="shared" si="6"/>
        <v>29.451137884872825</v>
      </c>
      <c r="R65" s="28" cm="1">
        <f t="array" ref="R65">SUMPRODUCT(--(L:L=L65),N:N,Q:Q)/SUMIF(L:L,L65,Q:Q)</f>
        <v>0.13116465863453816</v>
      </c>
      <c r="S65" s="25" t="s">
        <v>33</v>
      </c>
      <c r="T65" s="25" t="s">
        <v>228</v>
      </c>
      <c r="U65" s="25">
        <v>8.0000000000000002E-3</v>
      </c>
      <c r="V65" s="29">
        <v>11499</v>
      </c>
      <c r="W65" s="25">
        <f t="shared" si="7"/>
        <v>11499</v>
      </c>
      <c r="X65" s="28">
        <f t="shared" si="8"/>
        <v>100</v>
      </c>
      <c r="Y65" s="28" cm="1">
        <f t="array" ref="Y65">SUMPRODUCT(--(S:S=S65),U:U,X:X)/SUMIF(S:S,S65,X:X)</f>
        <v>8.0000000000000002E-3</v>
      </c>
      <c r="Z65" s="25" t="s">
        <v>526</v>
      </c>
      <c r="AA65" s="25" t="s">
        <v>407</v>
      </c>
      <c r="AB65" s="25">
        <v>0.01</v>
      </c>
      <c r="AC65" s="25">
        <v>100</v>
      </c>
      <c r="AD65" s="25">
        <f t="shared" si="9"/>
        <v>1872</v>
      </c>
      <c r="AE65" s="28">
        <f t="shared" si="10"/>
        <v>5.3418803418803416</v>
      </c>
      <c r="AF65" s="28" cm="1">
        <f t="array" ref="AF65">SUMPRODUCT(--(Z:Z=Z65),AB:AB,AE:AE)/SUMIF(Z:Z,Z65,AE:AE)</f>
        <v>3.4685897435897434E-3</v>
      </c>
      <c r="AG65" s="25" t="s">
        <v>625</v>
      </c>
      <c r="AH65" s="25" t="s">
        <v>405</v>
      </c>
      <c r="AI65" s="25">
        <v>2.3E-3</v>
      </c>
      <c r="AJ65" s="29">
        <v>185391</v>
      </c>
      <c r="AK65" s="25" t="s">
        <v>516</v>
      </c>
      <c r="AL65" s="25" t="s">
        <v>412</v>
      </c>
      <c r="AM65" s="25">
        <v>0.13869999999999999</v>
      </c>
      <c r="AN65" s="29">
        <v>24582</v>
      </c>
      <c r="AO65" s="30">
        <f t="shared" si="11"/>
        <v>201838</v>
      </c>
      <c r="AP65" s="30">
        <f t="shared" si="12"/>
        <v>12.17907430711759</v>
      </c>
      <c r="AQ65" s="28" cm="1">
        <f t="array" ref="AQ65">SUMPRODUCT(--(AK:AK=AK65),AM:AM,AP:AP)/SUMIF(AK:AK,AK65,AP:AP)</f>
        <v>0.13080254956945669</v>
      </c>
      <c r="AR65" s="25" t="s">
        <v>522</v>
      </c>
      <c r="AS65" s="25" t="s">
        <v>398</v>
      </c>
      <c r="AT65" s="25">
        <v>2.8E-3</v>
      </c>
      <c r="AU65" s="29">
        <v>50614</v>
      </c>
      <c r="AV65" s="30">
        <f t="shared" si="13"/>
        <v>78592</v>
      </c>
      <c r="AW65" s="30">
        <f t="shared" si="14"/>
        <v>64.400956840390876</v>
      </c>
      <c r="AX65" s="28" cm="1">
        <f t="array" ref="AX65">SUMPRODUCT(--(AR:AR=AR65),AT:AT,AW:AW)/SUMIF(AR:AR,AR65,AW:AW)</f>
        <v>1.0346997149837134E-2</v>
      </c>
      <c r="AY65" s="25" t="s">
        <v>36</v>
      </c>
      <c r="AZ65" s="25" t="s">
        <v>229</v>
      </c>
      <c r="BA65" s="25">
        <v>1.4E-3</v>
      </c>
      <c r="BB65" s="29">
        <v>43540</v>
      </c>
      <c r="BC65" s="30">
        <f t="shared" si="15"/>
        <v>43540</v>
      </c>
      <c r="BD65" s="30">
        <f t="shared" si="16"/>
        <v>100</v>
      </c>
      <c r="BE65" s="28" cm="1">
        <f t="array" ref="BE65">SUMPRODUCT(--(AY:AY=AY65),BA:BA,BD:BD)/SUMIF(AY:AY,AY65,BD:BD)</f>
        <v>1.3999999999999998E-3</v>
      </c>
      <c r="BF65" s="25" t="s">
        <v>38</v>
      </c>
      <c r="BG65" s="25" t="s">
        <v>408</v>
      </c>
      <c r="BH65" s="25">
        <v>9.64E-2</v>
      </c>
      <c r="BI65" s="29">
        <v>261235</v>
      </c>
      <c r="BJ65" s="30">
        <f t="shared" si="17"/>
        <v>377667</v>
      </c>
      <c r="BK65" s="30">
        <f t="shared" si="18"/>
        <v>69.170724474206111</v>
      </c>
      <c r="BL65" s="28" cm="1">
        <f t="array" ref="BL65">SUMPRODUCT(--(BF:BF=BF65),BH:BH,BK:BK)/SUMIF(BF:BF,BF65,BK:BK)</f>
        <v>7.0515358238871798E-2</v>
      </c>
      <c r="BM65" s="25" t="s">
        <v>427</v>
      </c>
      <c r="BN65" s="25" t="s">
        <v>233</v>
      </c>
      <c r="BO65" s="25">
        <v>3.5799999999999998E-2</v>
      </c>
      <c r="BP65" s="29">
        <v>146714</v>
      </c>
      <c r="BQ65" s="30">
        <f t="shared" si="19"/>
        <v>148907</v>
      </c>
      <c r="BR65" s="30">
        <f t="shared" si="20"/>
        <v>98.52726869791212</v>
      </c>
      <c r="BS65" s="28" cm="1">
        <f t="array" ref="BS65">SUMPRODUCT(--(BM:BM=BM65),BO:BO,BR:BR)/SUMIF(BM:BM,BM65,BR:BR)</f>
        <v>3.5762672003330935E-2</v>
      </c>
      <c r="BT65" s="28"/>
      <c r="BU65" s="28"/>
      <c r="BV65" s="28"/>
      <c r="BW65" s="28"/>
      <c r="BX65" s="25" t="s">
        <v>556</v>
      </c>
      <c r="BY65" s="25" t="s">
        <v>688</v>
      </c>
      <c r="BZ65" s="25">
        <v>4.0000000000000001E-3</v>
      </c>
      <c r="CA65" s="25">
        <v>116</v>
      </c>
      <c r="CB65" s="30">
        <f t="shared" si="21"/>
        <v>669</v>
      </c>
      <c r="CC65" s="30">
        <f t="shared" si="22"/>
        <v>17.339312406576983</v>
      </c>
      <c r="CD65" s="28" cm="1">
        <f t="array" ref="CD65">SUMPRODUCT(--(BX:BX=BX65),BZ:BZ,CC:CC)/SUMIF(BX:BX,BX65,CC:CC)</f>
        <v>1.143946188340807E-2</v>
      </c>
      <c r="CE65" s="25" t="s">
        <v>12</v>
      </c>
      <c r="CF65" s="25" t="s">
        <v>86</v>
      </c>
      <c r="CG65" s="25">
        <v>8.7999999999999995E-2</v>
      </c>
      <c r="CH65" s="25">
        <v>496</v>
      </c>
      <c r="CI65" s="25" t="s">
        <v>626</v>
      </c>
      <c r="CJ65" s="25" t="s">
        <v>409</v>
      </c>
      <c r="CK65" s="25">
        <v>2.9999999999999997E-4</v>
      </c>
      <c r="CL65" s="29">
        <v>70890</v>
      </c>
    </row>
    <row r="66" spans="5:90" x14ac:dyDescent="0.2">
      <c r="E66" s="25" t="s">
        <v>375</v>
      </c>
      <c r="F66" s="25" t="s">
        <v>684</v>
      </c>
      <c r="G66" s="25">
        <v>1.2999999999999999E-3</v>
      </c>
      <c r="H66" s="29">
        <v>2411</v>
      </c>
      <c r="I66" s="25">
        <f t="shared" si="3"/>
        <v>2411</v>
      </c>
      <c r="J66" s="28">
        <f t="shared" si="4"/>
        <v>100</v>
      </c>
      <c r="K66" s="28" cm="1">
        <f t="array" ref="K66">SUMPRODUCT(--(E:E=E66),G:G,J:J)/SUMIF(E:E,E66,J:J)</f>
        <v>1.2999999999999999E-3</v>
      </c>
      <c r="L66" s="25" t="s">
        <v>6</v>
      </c>
      <c r="M66" s="25" t="s">
        <v>84</v>
      </c>
      <c r="N66" s="25">
        <v>0.125</v>
      </c>
      <c r="O66" s="25">
        <v>220</v>
      </c>
      <c r="P66" s="25">
        <f t="shared" si="5"/>
        <v>747</v>
      </c>
      <c r="Q66" s="28">
        <f t="shared" si="6"/>
        <v>29.451137884872825</v>
      </c>
      <c r="R66" s="28" cm="1">
        <f t="array" ref="R66">SUMPRODUCT(--(L:L=L66),N:N,Q:Q)/SUMIF(L:L,L66,Q:Q)</f>
        <v>0.13116465863453816</v>
      </c>
      <c r="S66" s="25" t="s">
        <v>35</v>
      </c>
      <c r="T66" s="25" t="s">
        <v>88</v>
      </c>
      <c r="U66" s="25">
        <v>1.2999999999999999E-2</v>
      </c>
      <c r="V66" s="25">
        <v>39</v>
      </c>
      <c r="W66" s="25">
        <f t="shared" si="7"/>
        <v>11538</v>
      </c>
      <c r="X66" s="28">
        <f t="shared" si="8"/>
        <v>0.33801352054082162</v>
      </c>
      <c r="Y66" s="28" cm="1">
        <f t="array" ref="Y66">SUMPRODUCT(--(S:S=S66),U:U,X:X)/SUMIF(S:S,S66,X:X)</f>
        <v>2.4326573062922519E-4</v>
      </c>
      <c r="Z66" s="25" t="s">
        <v>528</v>
      </c>
      <c r="AA66" s="25" t="s">
        <v>685</v>
      </c>
      <c r="AB66" s="25">
        <v>2.9999999999999997E-4</v>
      </c>
      <c r="AC66" s="29">
        <v>1772</v>
      </c>
      <c r="AD66" s="25">
        <f t="shared" si="9"/>
        <v>1772</v>
      </c>
      <c r="AE66" s="28">
        <f t="shared" si="10"/>
        <v>100</v>
      </c>
      <c r="AF66" s="28" cm="1">
        <f t="array" ref="AF66">SUMPRODUCT(--(Z:Z=Z66),AB:AB,AE:AE)/SUMIF(Z:Z,Z66,AE:AE)</f>
        <v>2.9999999999999997E-4</v>
      </c>
      <c r="AG66" s="25" t="s">
        <v>626</v>
      </c>
      <c r="AH66" s="25" t="s">
        <v>405</v>
      </c>
      <c r="AI66" s="25">
        <v>1.0800000000000001E-2</v>
      </c>
      <c r="AJ66" s="29">
        <v>185391</v>
      </c>
      <c r="AK66" s="25" t="s">
        <v>516</v>
      </c>
      <c r="AL66" s="25" t="s">
        <v>411</v>
      </c>
      <c r="AM66" s="25">
        <v>9.6699999999999994E-2</v>
      </c>
      <c r="AN66" s="29">
        <v>77584</v>
      </c>
      <c r="AO66" s="30">
        <f t="shared" si="11"/>
        <v>201838</v>
      </c>
      <c r="AP66" s="30">
        <f t="shared" si="12"/>
        <v>38.438747906737085</v>
      </c>
      <c r="AQ66" s="28" cm="1">
        <f t="array" ref="AQ66">SUMPRODUCT(--(AK:AK=AK66),AM:AM,AP:AP)/SUMIF(AK:AK,AK66,AP:AP)</f>
        <v>0.13080254956945669</v>
      </c>
      <c r="AR66" s="25" t="s">
        <v>522</v>
      </c>
      <c r="AS66" s="25" t="s">
        <v>403</v>
      </c>
      <c r="AT66" s="25">
        <v>2.4E-2</v>
      </c>
      <c r="AU66" s="29">
        <v>27978</v>
      </c>
      <c r="AV66" s="30">
        <f t="shared" si="13"/>
        <v>78592</v>
      </c>
      <c r="AW66" s="30">
        <f t="shared" si="14"/>
        <v>35.599043159609124</v>
      </c>
      <c r="AX66" s="28" cm="1">
        <f t="array" ref="AX66">SUMPRODUCT(--(AR:AR=AR66),AT:AT,AW:AW)/SUMIF(AR:AR,AR66,AW:AW)</f>
        <v>1.0346997149837134E-2</v>
      </c>
      <c r="AY66" s="25" t="s">
        <v>487</v>
      </c>
      <c r="AZ66" s="25" t="s">
        <v>229</v>
      </c>
      <c r="BA66" s="25">
        <v>6.3899999999999998E-2</v>
      </c>
      <c r="BB66" s="29">
        <v>43540</v>
      </c>
      <c r="BC66" s="30">
        <f t="shared" si="15"/>
        <v>43645</v>
      </c>
      <c r="BD66" s="30">
        <f t="shared" si="16"/>
        <v>99.759422614274257</v>
      </c>
      <c r="BE66" s="28" cm="1">
        <f t="array" ref="BE66">SUMPRODUCT(--(AY:AY=AY66),BA:BA,BD:BD)/SUMIF(AY:AY,AY66,BD:BD)</f>
        <v>6.381603849238171E-2</v>
      </c>
      <c r="BF66" s="25" t="s">
        <v>497</v>
      </c>
      <c r="BG66" s="25" t="s">
        <v>406</v>
      </c>
      <c r="BH66" s="25">
        <v>1E-3</v>
      </c>
      <c r="BI66" s="29">
        <v>1058</v>
      </c>
      <c r="BJ66" s="30">
        <f t="shared" si="17"/>
        <v>377667</v>
      </c>
      <c r="BK66" s="30">
        <f t="shared" si="18"/>
        <v>0.28014097074936389</v>
      </c>
      <c r="BL66" s="28" cm="1">
        <f t="array" ref="BL66">SUMPRODUCT(--(BF:BF=BF66),BH:BH,BK:BK)/SUMIF(BF:BF,BF66,BK:BK)</f>
        <v>2.0842549123963701E-3</v>
      </c>
      <c r="BM66" s="25" t="s">
        <v>427</v>
      </c>
      <c r="BN66" s="25" t="s">
        <v>226</v>
      </c>
      <c r="BO66" s="25">
        <v>3.5999999999999997E-2</v>
      </c>
      <c r="BP66" s="25">
        <v>194</v>
      </c>
      <c r="BQ66" s="30">
        <f t="shared" si="19"/>
        <v>148907</v>
      </c>
      <c r="BR66" s="30">
        <f t="shared" si="20"/>
        <v>0.13028265964662508</v>
      </c>
      <c r="BS66" s="28" cm="1">
        <f t="array" ref="BS66">SUMPRODUCT(--(BM:BM=BM66),BO:BO,BR:BR)/SUMIF(BM:BM,BM66,BR:BR)</f>
        <v>3.5762672003330935E-2</v>
      </c>
      <c r="BT66" s="28"/>
      <c r="BU66" s="28"/>
      <c r="BV66" s="28"/>
      <c r="BW66" s="28"/>
      <c r="BX66" s="25" t="s">
        <v>52</v>
      </c>
      <c r="BY66" s="25" t="s">
        <v>423</v>
      </c>
      <c r="BZ66" s="25">
        <v>4.0000000000000001E-3</v>
      </c>
      <c r="CA66" s="25">
        <v>553</v>
      </c>
      <c r="CB66" s="30">
        <f t="shared" si="21"/>
        <v>553</v>
      </c>
      <c r="CC66" s="30">
        <f t="shared" si="22"/>
        <v>100</v>
      </c>
      <c r="CD66" s="28" cm="1">
        <f t="array" ref="CD66">SUMPRODUCT(--(BX:BX=BX66),BZ:BZ,CC:CC)/SUMIF(BX:BX,BX66,CC:CC)</f>
        <v>4.0000000000000001E-3</v>
      </c>
      <c r="CE66" s="25" t="s">
        <v>244</v>
      </c>
      <c r="CF66" s="25" t="s">
        <v>86</v>
      </c>
      <c r="CG66" s="25">
        <v>0.105</v>
      </c>
      <c r="CH66" s="25">
        <v>496</v>
      </c>
      <c r="CI66" s="25" t="s">
        <v>61</v>
      </c>
      <c r="CJ66" s="25" t="s">
        <v>409</v>
      </c>
      <c r="CK66" s="25">
        <v>2.8199999999999999E-2</v>
      </c>
      <c r="CL66" s="29">
        <v>70890</v>
      </c>
    </row>
    <row r="67" spans="5:90" x14ac:dyDescent="0.2">
      <c r="E67" s="25" t="s">
        <v>378</v>
      </c>
      <c r="F67" s="25" t="s">
        <v>684</v>
      </c>
      <c r="G67" s="25">
        <v>0.19800000000000001</v>
      </c>
      <c r="H67" s="29">
        <v>2411</v>
      </c>
      <c r="I67" s="25">
        <f t="shared" si="3"/>
        <v>2604</v>
      </c>
      <c r="J67" s="28">
        <f t="shared" si="4"/>
        <v>92.588325652841789</v>
      </c>
      <c r="K67" s="28" cm="1">
        <f t="array" ref="K67">SUMPRODUCT(--(E:E=E67),G:G,J:J)/SUMIF(E:E,E67,J:J)</f>
        <v>0.19829646697388637</v>
      </c>
      <c r="L67" s="25" t="s">
        <v>193</v>
      </c>
      <c r="M67" s="25" t="s">
        <v>190</v>
      </c>
      <c r="N67" s="25">
        <v>0.14899999999999999</v>
      </c>
      <c r="O67" s="25">
        <v>307</v>
      </c>
      <c r="P67" s="25">
        <f t="shared" si="5"/>
        <v>527</v>
      </c>
      <c r="Q67" s="28">
        <f t="shared" si="6"/>
        <v>58.254269449715366</v>
      </c>
      <c r="R67" s="28" cm="1">
        <f t="array" ref="R67">SUMPRODUCT(--(L:L=L67),N:N,Q:Q)/SUMIF(L:L,L67,Q:Q)</f>
        <v>0.18281404174573054</v>
      </c>
      <c r="S67" s="25" t="s">
        <v>35</v>
      </c>
      <c r="T67" s="25" t="s">
        <v>228</v>
      </c>
      <c r="U67" s="25">
        <v>2.0000000000000001E-4</v>
      </c>
      <c r="V67" s="29">
        <v>11499</v>
      </c>
      <c r="W67" s="25">
        <f t="shared" si="7"/>
        <v>11538</v>
      </c>
      <c r="X67" s="28">
        <f t="shared" si="8"/>
        <v>99.661986479459173</v>
      </c>
      <c r="Y67" s="28" cm="1">
        <f t="array" ref="Y67">SUMPRODUCT(--(S:S=S67),U:U,X:X)/SUMIF(S:S,S67,X:X)</f>
        <v>2.4326573062922519E-4</v>
      </c>
      <c r="Z67" s="25" t="s">
        <v>531</v>
      </c>
      <c r="AA67" s="25" t="s">
        <v>685</v>
      </c>
      <c r="AB67" s="25">
        <v>8.9999999999999998E-4</v>
      </c>
      <c r="AC67" s="29">
        <v>1772</v>
      </c>
      <c r="AD67" s="25">
        <f t="shared" si="9"/>
        <v>1772</v>
      </c>
      <c r="AE67" s="28">
        <f t="shared" si="10"/>
        <v>100</v>
      </c>
      <c r="AF67" s="28" cm="1">
        <f t="array" ref="AF67">SUMPRODUCT(--(Z:Z=Z67),AB:AB,AE:AE)/SUMIF(Z:Z,Z67,AE:AE)</f>
        <v>8.9999999999999998E-4</v>
      </c>
      <c r="AG67" s="25" t="s">
        <v>632</v>
      </c>
      <c r="AH67" s="25" t="s">
        <v>405</v>
      </c>
      <c r="AI67" s="25">
        <v>1E-4</v>
      </c>
      <c r="AJ67" s="29">
        <v>185391</v>
      </c>
      <c r="AK67" s="25" t="s">
        <v>518</v>
      </c>
      <c r="AL67" s="25" t="s">
        <v>399</v>
      </c>
      <c r="AM67" s="25">
        <v>1.34E-2</v>
      </c>
      <c r="AN67" s="29">
        <v>99672</v>
      </c>
      <c r="AO67" s="30">
        <f t="shared" si="11"/>
        <v>201838</v>
      </c>
      <c r="AP67" s="30">
        <f t="shared" si="12"/>
        <v>49.382177786145327</v>
      </c>
      <c r="AQ67" s="28" cm="1">
        <f t="array" ref="AQ67">SUMPRODUCT(--(AK:AK=AK67),AM:AM,AP:AP)/SUMIF(AK:AK,AK67,AP:AP)</f>
        <v>1.3638961939773485E-2</v>
      </c>
      <c r="AR67" s="25" t="s">
        <v>525</v>
      </c>
      <c r="AS67" s="25" t="s">
        <v>398</v>
      </c>
      <c r="AT67" s="25">
        <v>1E-3</v>
      </c>
      <c r="AU67" s="29">
        <v>50614</v>
      </c>
      <c r="AV67" s="30">
        <f t="shared" si="13"/>
        <v>78592</v>
      </c>
      <c r="AW67" s="30">
        <f t="shared" si="14"/>
        <v>64.400956840390876</v>
      </c>
      <c r="AX67" s="28" cm="1">
        <f t="array" ref="AX67">SUMPRODUCT(--(AR:AR=AR67),AT:AT,AW:AW)/SUMIF(AR:AR,AR67,AW:AW)</f>
        <v>6.7960861156351787E-4</v>
      </c>
      <c r="AY67" s="25" t="s">
        <v>487</v>
      </c>
      <c r="AZ67" s="25" t="s">
        <v>90</v>
      </c>
      <c r="BA67" s="25">
        <v>2.9000000000000001E-2</v>
      </c>
      <c r="BB67" s="25">
        <v>105</v>
      </c>
      <c r="BC67" s="30">
        <f t="shared" si="15"/>
        <v>43645</v>
      </c>
      <c r="BD67" s="30">
        <f t="shared" si="16"/>
        <v>0.24057738572574178</v>
      </c>
      <c r="BE67" s="28" cm="1">
        <f t="array" ref="BE67">SUMPRODUCT(--(AY:AY=AY67),BA:BA,BD:BD)/SUMIF(AY:AY,AY67,BD:BD)</f>
        <v>6.381603849238171E-2</v>
      </c>
      <c r="BF67" s="25" t="s">
        <v>497</v>
      </c>
      <c r="BG67" s="25" t="s">
        <v>410</v>
      </c>
      <c r="BH67" s="25">
        <v>6.9999999999999999E-4</v>
      </c>
      <c r="BI67" s="29">
        <v>115374</v>
      </c>
      <c r="BJ67" s="30">
        <f t="shared" si="17"/>
        <v>377667</v>
      </c>
      <c r="BK67" s="30">
        <f t="shared" si="18"/>
        <v>30.549134555044521</v>
      </c>
      <c r="BL67" s="28" cm="1">
        <f t="array" ref="BL67">SUMPRODUCT(--(BF:BF=BF67),BH:BH,BK:BK)/SUMIF(BF:BF,BF67,BK:BK)</f>
        <v>2.0842549123963701E-3</v>
      </c>
      <c r="BM67" s="25" t="s">
        <v>431</v>
      </c>
      <c r="BN67" s="25" t="s">
        <v>686</v>
      </c>
      <c r="BO67" s="25">
        <v>6.3E-3</v>
      </c>
      <c r="BP67" s="29">
        <v>1999</v>
      </c>
      <c r="BQ67" s="30">
        <f t="shared" si="19"/>
        <v>148713</v>
      </c>
      <c r="BR67" s="30">
        <f t="shared" si="20"/>
        <v>1.3441999018243194</v>
      </c>
      <c r="BS67" s="28" cm="1">
        <f t="array" ref="BS67">SUMPRODUCT(--(BM:BM=BM67),BO:BO,BR:BR)/SUMIF(BM:BM,BM67,BR:BR)</f>
        <v>7.8784928015708106E-3</v>
      </c>
      <c r="BT67" s="28"/>
      <c r="BU67" s="28"/>
      <c r="BV67" s="28"/>
      <c r="BW67" s="28"/>
      <c r="BX67" s="25" t="s">
        <v>53</v>
      </c>
      <c r="BY67" s="25" t="s">
        <v>423</v>
      </c>
      <c r="BZ67" s="25">
        <v>7.0000000000000001E-3</v>
      </c>
      <c r="CA67" s="25">
        <v>553</v>
      </c>
      <c r="CB67" s="30">
        <f t="shared" si="21"/>
        <v>669</v>
      </c>
      <c r="CC67" s="30">
        <f t="shared" si="22"/>
        <v>82.66068759342302</v>
      </c>
      <c r="CD67" s="28" cm="1">
        <f t="array" ref="CD67">SUMPRODUCT(--(BX:BX=BX67),BZ:BZ,CC:CC)/SUMIF(BX:BX,BX67,CC:CC)</f>
        <v>7.3467862481315406E-3</v>
      </c>
      <c r="CE67" s="25" t="s">
        <v>250</v>
      </c>
      <c r="CF67" s="25" t="s">
        <v>86</v>
      </c>
      <c r="CG67" s="25">
        <v>1E-3</v>
      </c>
      <c r="CH67" s="25">
        <v>496</v>
      </c>
      <c r="CI67" s="25" t="s">
        <v>635</v>
      </c>
      <c r="CJ67" s="25" t="s">
        <v>409</v>
      </c>
      <c r="CK67" s="25">
        <v>6.6E-3</v>
      </c>
      <c r="CL67" s="29">
        <v>70890</v>
      </c>
    </row>
    <row r="68" spans="5:90" x14ac:dyDescent="0.2">
      <c r="E68" s="25" t="s">
        <v>378</v>
      </c>
      <c r="F68" s="25" t="s">
        <v>675</v>
      </c>
      <c r="G68" s="25">
        <v>0.20200000000000001</v>
      </c>
      <c r="H68" s="25">
        <v>193</v>
      </c>
      <c r="I68" s="25">
        <f t="shared" si="3"/>
        <v>2604</v>
      </c>
      <c r="J68" s="28">
        <f t="shared" si="4"/>
        <v>7.4116743471582174</v>
      </c>
      <c r="K68" s="28" cm="1">
        <f t="array" ref="K68">SUMPRODUCT(--(E:E=E68),G:G,J:J)/SUMIF(E:E,E68,J:J)</f>
        <v>0.19829646697388637</v>
      </c>
      <c r="L68" s="25" t="s">
        <v>193</v>
      </c>
      <c r="M68" s="25" t="s">
        <v>84</v>
      </c>
      <c r="N68" s="25">
        <v>0.23</v>
      </c>
      <c r="O68" s="25">
        <v>220</v>
      </c>
      <c r="P68" s="25">
        <f t="shared" si="5"/>
        <v>527</v>
      </c>
      <c r="Q68" s="28">
        <f t="shared" si="6"/>
        <v>41.745730550284634</v>
      </c>
      <c r="R68" s="28" cm="1">
        <f t="array" ref="R68">SUMPRODUCT(--(L:L=L68),N:N,Q:Q)/SUMIF(L:L,L68,Q:Q)</f>
        <v>0.18281404174573054</v>
      </c>
      <c r="S68" s="25" t="s">
        <v>468</v>
      </c>
      <c r="T68" s="25" t="s">
        <v>228</v>
      </c>
      <c r="U68" s="25">
        <v>2.0000000000000001E-4</v>
      </c>
      <c r="V68" s="29">
        <v>11499</v>
      </c>
      <c r="W68" s="25">
        <f t="shared" si="7"/>
        <v>11499</v>
      </c>
      <c r="X68" s="28">
        <f t="shared" si="8"/>
        <v>100</v>
      </c>
      <c r="Y68" s="28" cm="1">
        <f t="array" ref="Y68">SUMPRODUCT(--(S:S=S68),U:U,X:X)/SUMIF(S:S,S68,X:X)</f>
        <v>2.0000000000000001E-4</v>
      </c>
      <c r="Z68" s="25" t="s">
        <v>48</v>
      </c>
      <c r="AA68" s="25" t="s">
        <v>685</v>
      </c>
      <c r="AB68" s="25">
        <v>2.8899999999999999E-2</v>
      </c>
      <c r="AC68" s="29">
        <v>1772</v>
      </c>
      <c r="AD68" s="25">
        <f t="shared" si="9"/>
        <v>1872</v>
      </c>
      <c r="AE68" s="28">
        <f t="shared" si="10"/>
        <v>94.658119658119659</v>
      </c>
      <c r="AF68" s="28" cm="1">
        <f t="array" ref="AF68">SUMPRODUCT(--(Z:Z=Z68),AB:AB,AE:AE)/SUMIF(Z:Z,Z68,AE:AE)</f>
        <v>2.8691666666666667E-2</v>
      </c>
      <c r="AG68" s="25" t="s">
        <v>61</v>
      </c>
      <c r="AH68" s="25" t="s">
        <v>405</v>
      </c>
      <c r="AI68" s="25">
        <v>5.9999999999999995E-4</v>
      </c>
      <c r="AJ68" s="29">
        <v>185391</v>
      </c>
      <c r="AK68" s="25" t="s">
        <v>518</v>
      </c>
      <c r="AL68" s="25" t="s">
        <v>412</v>
      </c>
      <c r="AM68" s="25">
        <v>4.0000000000000001E-3</v>
      </c>
      <c r="AN68" s="29">
        <v>24582</v>
      </c>
      <c r="AO68" s="30">
        <f t="shared" si="11"/>
        <v>201838</v>
      </c>
      <c r="AP68" s="30">
        <f t="shared" si="12"/>
        <v>12.17907430711759</v>
      </c>
      <c r="AQ68" s="28" cm="1">
        <f t="array" ref="AQ68">SUMPRODUCT(--(AK:AK=AK68),AM:AM,AP:AP)/SUMIF(AK:AK,AK68,AP:AP)</f>
        <v>1.3638961939773485E-2</v>
      </c>
      <c r="AR68" s="25" t="s">
        <v>525</v>
      </c>
      <c r="AS68" s="25" t="s">
        <v>403</v>
      </c>
      <c r="AT68" s="25">
        <v>1E-4</v>
      </c>
      <c r="AU68" s="29">
        <v>27978</v>
      </c>
      <c r="AV68" s="30">
        <f t="shared" si="13"/>
        <v>78592</v>
      </c>
      <c r="AW68" s="30">
        <f t="shared" si="14"/>
        <v>35.599043159609124</v>
      </c>
      <c r="AX68" s="28" cm="1">
        <f t="array" ref="AX68">SUMPRODUCT(--(AR:AR=AR68),AT:AT,AW:AW)/SUMIF(AR:AR,AR68,AW:AW)</f>
        <v>6.7960861156351787E-4</v>
      </c>
      <c r="AY68" s="25" t="s">
        <v>494</v>
      </c>
      <c r="AZ68" s="25" t="s">
        <v>229</v>
      </c>
      <c r="BA68" s="25">
        <v>2.9999999999999997E-4</v>
      </c>
      <c r="BB68" s="29">
        <v>43540</v>
      </c>
      <c r="BC68" s="30">
        <f t="shared" si="15"/>
        <v>43645</v>
      </c>
      <c r="BD68" s="30">
        <f t="shared" si="16"/>
        <v>99.759422614274257</v>
      </c>
      <c r="BE68" s="28" cm="1">
        <f t="array" ref="BE68">SUMPRODUCT(--(AY:AY=AY68),BA:BA,BD:BD)/SUMIF(AY:AY,AY68,BD:BD)</f>
        <v>3.1130713712910986E-4</v>
      </c>
      <c r="BF68" s="25" t="s">
        <v>497</v>
      </c>
      <c r="BG68" s="25" t="s">
        <v>408</v>
      </c>
      <c r="BH68" s="25">
        <v>2.7000000000000001E-3</v>
      </c>
      <c r="BI68" s="29">
        <v>261235</v>
      </c>
      <c r="BJ68" s="30">
        <f t="shared" si="17"/>
        <v>377667</v>
      </c>
      <c r="BK68" s="30">
        <f t="shared" si="18"/>
        <v>69.170724474206111</v>
      </c>
      <c r="BL68" s="28" cm="1">
        <f t="array" ref="BL68">SUMPRODUCT(--(BF:BF=BF68),BH:BH,BK:BK)/SUMIF(BF:BF,BF68,BK:BK)</f>
        <v>2.0842549123963701E-3</v>
      </c>
      <c r="BM68" s="25" t="s">
        <v>431</v>
      </c>
      <c r="BN68" s="25" t="s">
        <v>233</v>
      </c>
      <c r="BO68" s="25">
        <v>7.9000000000000008E-3</v>
      </c>
      <c r="BP68" s="29">
        <v>146714</v>
      </c>
      <c r="BQ68" s="30">
        <f t="shared" si="19"/>
        <v>148713</v>
      </c>
      <c r="BR68" s="30">
        <f t="shared" si="20"/>
        <v>98.655800098175689</v>
      </c>
      <c r="BS68" s="28" cm="1">
        <f t="array" ref="BS68">SUMPRODUCT(--(BM:BM=BM68),BO:BO,BR:BR)/SUMIF(BM:BM,BM68,BR:BR)</f>
        <v>7.8784928015708106E-3</v>
      </c>
      <c r="BT68" s="28"/>
      <c r="BU68" s="28"/>
      <c r="BV68" s="28"/>
      <c r="BW68" s="28"/>
      <c r="BX68" s="25" t="s">
        <v>53</v>
      </c>
      <c r="BY68" s="25" t="s">
        <v>688</v>
      </c>
      <c r="BZ68" s="25">
        <v>8.9999999999999993E-3</v>
      </c>
      <c r="CA68" s="25">
        <v>116</v>
      </c>
      <c r="CB68" s="30">
        <f t="shared" si="21"/>
        <v>669</v>
      </c>
      <c r="CC68" s="30">
        <f t="shared" si="22"/>
        <v>17.339312406576983</v>
      </c>
      <c r="CD68" s="28" cm="1">
        <f t="array" ref="CD68">SUMPRODUCT(--(BX:BX=BX68),BZ:BZ,CC:CC)/SUMIF(BX:BX,BX68,CC:CC)</f>
        <v>7.3467862481315406E-3</v>
      </c>
      <c r="CE68" s="25" t="s">
        <v>13</v>
      </c>
      <c r="CF68" s="25" t="s">
        <v>86</v>
      </c>
      <c r="CG68" s="25">
        <v>0.184</v>
      </c>
      <c r="CH68" s="25">
        <v>496</v>
      </c>
      <c r="CI68" s="25" t="s">
        <v>637</v>
      </c>
      <c r="CJ68" s="25" t="s">
        <v>409</v>
      </c>
      <c r="CK68" s="25">
        <v>2.0000000000000001E-4</v>
      </c>
      <c r="CL68" s="29">
        <v>70890</v>
      </c>
    </row>
    <row r="69" spans="5:90" x14ac:dyDescent="0.2">
      <c r="E69" s="25" t="s">
        <v>384</v>
      </c>
      <c r="F69" s="25" t="s">
        <v>684</v>
      </c>
      <c r="G69" s="25">
        <v>2.3400000000000001E-2</v>
      </c>
      <c r="H69" s="29">
        <v>2411</v>
      </c>
      <c r="I69" s="25">
        <f t="shared" si="3"/>
        <v>2604</v>
      </c>
      <c r="J69" s="28">
        <f t="shared" si="4"/>
        <v>92.588325652841789</v>
      </c>
      <c r="K69" s="28" cm="1">
        <f t="array" ref="K69">SUMPRODUCT(--(E:E=E69),G:G,J:J)/SUMIF(E:E,E69,J:J)</f>
        <v>2.3592703533026116E-2</v>
      </c>
      <c r="L69" s="25" t="s">
        <v>196</v>
      </c>
      <c r="M69" s="25" t="s">
        <v>190</v>
      </c>
      <c r="N69" s="25">
        <v>7.5999999999999998E-2</v>
      </c>
      <c r="O69" s="25">
        <v>307</v>
      </c>
      <c r="P69" s="25">
        <f t="shared" si="5"/>
        <v>527</v>
      </c>
      <c r="Q69" s="28">
        <f t="shared" si="6"/>
        <v>58.254269449715366</v>
      </c>
      <c r="R69" s="28" cm="1">
        <f t="array" ref="R69">SUMPRODUCT(--(L:L=L69),N:N,Q:Q)/SUMIF(L:L,L69,Q:Q)</f>
        <v>7.474762808349146E-2</v>
      </c>
      <c r="S69" s="25" t="s">
        <v>36</v>
      </c>
      <c r="T69" s="25" t="s">
        <v>228</v>
      </c>
      <c r="U69" s="25">
        <v>2.2000000000000001E-3</v>
      </c>
      <c r="V69" s="29">
        <v>11499</v>
      </c>
      <c r="W69" s="25">
        <f t="shared" si="7"/>
        <v>11499</v>
      </c>
      <c r="X69" s="28">
        <f t="shared" si="8"/>
        <v>100</v>
      </c>
      <c r="Y69" s="28" cm="1">
        <f t="array" ref="Y69">SUMPRODUCT(--(S:S=S69),U:U,X:X)/SUMIF(S:S,S69,X:X)</f>
        <v>2.2000000000000001E-3</v>
      </c>
      <c r="Z69" s="25" t="s">
        <v>48</v>
      </c>
      <c r="AA69" s="25" t="s">
        <v>407</v>
      </c>
      <c r="AB69" s="25">
        <v>2.5000000000000001E-2</v>
      </c>
      <c r="AC69" s="25">
        <v>100</v>
      </c>
      <c r="AD69" s="25">
        <f t="shared" si="9"/>
        <v>1872</v>
      </c>
      <c r="AE69" s="28">
        <f t="shared" si="10"/>
        <v>5.3418803418803416</v>
      </c>
      <c r="AF69" s="28" cm="1">
        <f t="array" ref="AF69">SUMPRODUCT(--(Z:Z=Z69),AB:AB,AE:AE)/SUMIF(Z:Z,Z69,AE:AE)</f>
        <v>2.8691666666666667E-2</v>
      </c>
      <c r="AG69" s="25" t="s">
        <v>635</v>
      </c>
      <c r="AH69" s="25" t="s">
        <v>405</v>
      </c>
      <c r="AI69" s="25">
        <v>6.7000000000000002E-3</v>
      </c>
      <c r="AJ69" s="29">
        <v>185391</v>
      </c>
      <c r="AK69" s="25" t="s">
        <v>518</v>
      </c>
      <c r="AL69" s="25" t="s">
        <v>411</v>
      </c>
      <c r="AM69" s="25">
        <v>1.7000000000000001E-2</v>
      </c>
      <c r="AN69" s="29">
        <v>77584</v>
      </c>
      <c r="AO69" s="30">
        <f t="shared" si="11"/>
        <v>201838</v>
      </c>
      <c r="AP69" s="30">
        <f t="shared" si="12"/>
        <v>38.438747906737085</v>
      </c>
      <c r="AQ69" s="28" cm="1">
        <f t="array" ref="AQ69">SUMPRODUCT(--(AK:AK=AK69),AM:AM,AP:AP)/SUMIF(AK:AK,AK69,AP:AP)</f>
        <v>1.3638961939773485E-2</v>
      </c>
      <c r="AR69" s="25" t="s">
        <v>526</v>
      </c>
      <c r="AS69" s="25" t="s">
        <v>398</v>
      </c>
      <c r="AT69" s="25">
        <v>8.0000000000000004E-4</v>
      </c>
      <c r="AU69" s="29">
        <v>50614</v>
      </c>
      <c r="AV69" s="30">
        <f t="shared" si="13"/>
        <v>78592</v>
      </c>
      <c r="AW69" s="30">
        <f t="shared" si="14"/>
        <v>64.400956840390876</v>
      </c>
      <c r="AX69" s="28" cm="1">
        <f t="array" ref="AX69">SUMPRODUCT(--(AR:AR=AR69),AT:AT,AW:AW)/SUMIF(AR:AR,AR69,AW:AW)</f>
        <v>1.7255751221498371E-3</v>
      </c>
      <c r="AY69" s="25" t="s">
        <v>494</v>
      </c>
      <c r="AZ69" s="25" t="s">
        <v>90</v>
      </c>
      <c r="BA69" s="25">
        <v>5.0000000000000001E-3</v>
      </c>
      <c r="BB69" s="25">
        <v>105</v>
      </c>
      <c r="BC69" s="30">
        <f t="shared" si="15"/>
        <v>43645</v>
      </c>
      <c r="BD69" s="30">
        <f t="shared" si="16"/>
        <v>0.24057738572574178</v>
      </c>
      <c r="BE69" s="28" cm="1">
        <f t="array" ref="BE69">SUMPRODUCT(--(AY:AY=AY69),BA:BA,BD:BD)/SUMIF(AY:AY,AY69,BD:BD)</f>
        <v>3.1130713712910986E-4</v>
      </c>
      <c r="BF69" s="25" t="s">
        <v>500</v>
      </c>
      <c r="BG69" s="25" t="s">
        <v>406</v>
      </c>
      <c r="BH69" s="25">
        <v>1.2E-2</v>
      </c>
      <c r="BI69" s="29">
        <v>1058</v>
      </c>
      <c r="BJ69" s="30">
        <f t="shared" si="17"/>
        <v>377667</v>
      </c>
      <c r="BK69" s="30">
        <f t="shared" si="18"/>
        <v>0.28014097074936389</v>
      </c>
      <c r="BL69" s="28" cm="1">
        <f t="array" ref="BL69">SUMPRODUCT(--(BF:BF=BF69),BH:BH,BK:BK)/SUMIF(BF:BF,BF69,BK:BK)</f>
        <v>9.7472842477632424E-3</v>
      </c>
      <c r="BM69" s="25" t="s">
        <v>24</v>
      </c>
      <c r="BN69" s="25" t="s">
        <v>686</v>
      </c>
      <c r="BO69" s="25">
        <v>7.3300000000000004E-2</v>
      </c>
      <c r="BP69" s="29">
        <v>1999</v>
      </c>
      <c r="BQ69" s="30">
        <f t="shared" si="19"/>
        <v>148907</v>
      </c>
      <c r="BR69" s="30">
        <f t="shared" si="20"/>
        <v>1.3424486424412554</v>
      </c>
      <c r="BS69" s="28" cm="1">
        <f t="array" ref="BS69">SUMPRODUCT(--(BM:BM=BM69),BO:BO,BR:BR)/SUMIF(BM:BM,BM69,BR:BR)</f>
        <v>6.951648814360642E-2</v>
      </c>
      <c r="BT69" s="28"/>
      <c r="BU69" s="28"/>
      <c r="BV69" s="28"/>
      <c r="BW69" s="28"/>
      <c r="BX69" s="25" t="s">
        <v>54</v>
      </c>
      <c r="BY69" s="25" t="s">
        <v>423</v>
      </c>
      <c r="BZ69" s="25">
        <v>1.7000000000000001E-2</v>
      </c>
      <c r="CA69" s="25">
        <v>553</v>
      </c>
      <c r="CB69" s="30">
        <f t="shared" si="21"/>
        <v>669</v>
      </c>
      <c r="CC69" s="30">
        <f t="shared" si="22"/>
        <v>82.66068759342302</v>
      </c>
      <c r="CD69" s="28" cm="1">
        <f t="array" ref="CD69">SUMPRODUCT(--(BX:BX=BX69),BZ:BZ,CC:CC)/SUMIF(BX:BX,BX69,CC:CC)</f>
        <v>1.8560538116591932E-2</v>
      </c>
      <c r="CE69" s="25" t="s">
        <v>14</v>
      </c>
      <c r="CF69" s="25" t="s">
        <v>86</v>
      </c>
      <c r="CG69" s="25">
        <v>0.09</v>
      </c>
      <c r="CH69" s="25">
        <v>496</v>
      </c>
    </row>
    <row r="70" spans="5:90" x14ac:dyDescent="0.2">
      <c r="E70" s="25" t="s">
        <v>384</v>
      </c>
      <c r="F70" s="25" t="s">
        <v>675</v>
      </c>
      <c r="G70" s="25">
        <v>2.5999999999999999E-2</v>
      </c>
      <c r="H70" s="25">
        <v>193</v>
      </c>
      <c r="I70" s="25">
        <f t="shared" si="3"/>
        <v>2604</v>
      </c>
      <c r="J70" s="28">
        <f t="shared" si="4"/>
        <v>7.4116743471582174</v>
      </c>
      <c r="K70" s="28" cm="1">
        <f t="array" ref="K70">SUMPRODUCT(--(E:E=E70),G:G,J:J)/SUMIF(E:E,E70,J:J)</f>
        <v>2.3592703533026116E-2</v>
      </c>
      <c r="L70" s="25" t="s">
        <v>196</v>
      </c>
      <c r="M70" s="25" t="s">
        <v>84</v>
      </c>
      <c r="N70" s="25">
        <v>7.2999999999999995E-2</v>
      </c>
      <c r="O70" s="25">
        <v>220</v>
      </c>
      <c r="P70" s="25">
        <f t="shared" si="5"/>
        <v>527</v>
      </c>
      <c r="Q70" s="28">
        <f t="shared" si="6"/>
        <v>41.745730550284634</v>
      </c>
      <c r="R70" s="28" cm="1">
        <f t="array" ref="R70">SUMPRODUCT(--(L:L=L70),N:N,Q:Q)/SUMIF(L:L,L70,Q:Q)</f>
        <v>7.474762808349146E-2</v>
      </c>
      <c r="S70" s="25" t="s">
        <v>470</v>
      </c>
      <c r="T70" s="25" t="s">
        <v>228</v>
      </c>
      <c r="U70" s="25">
        <v>2.9999999999999997E-4</v>
      </c>
      <c r="V70" s="29">
        <v>11499</v>
      </c>
      <c r="W70" s="25">
        <f t="shared" si="7"/>
        <v>11499</v>
      </c>
      <c r="X70" s="28">
        <f t="shared" si="8"/>
        <v>100</v>
      </c>
      <c r="Y70" s="28" cm="1">
        <f t="array" ref="Y70">SUMPRODUCT(--(S:S=S70),U:U,X:X)/SUMIF(S:S,S70,X:X)</f>
        <v>2.9999999999999997E-4</v>
      </c>
      <c r="Z70" s="25" t="s">
        <v>546</v>
      </c>
      <c r="AA70" s="25" t="s">
        <v>685</v>
      </c>
      <c r="AB70" s="25">
        <v>7.4099999999999999E-2</v>
      </c>
      <c r="AC70" s="29">
        <v>1772</v>
      </c>
      <c r="AD70" s="25">
        <f t="shared" si="9"/>
        <v>1872</v>
      </c>
      <c r="AE70" s="28">
        <f t="shared" si="10"/>
        <v>94.658119658119659</v>
      </c>
      <c r="AF70" s="28" cm="1">
        <f t="array" ref="AF70">SUMPRODUCT(--(Z:Z=Z70),AB:AB,AE:AE)/SUMIF(Z:Z,Z70,AE:AE)</f>
        <v>7.6391666666666677E-2</v>
      </c>
      <c r="AK70" s="25" t="s">
        <v>43</v>
      </c>
      <c r="AL70" s="25" t="s">
        <v>399</v>
      </c>
      <c r="AM70" s="25">
        <v>6.2600000000000003E-2</v>
      </c>
      <c r="AN70" s="29">
        <v>99672</v>
      </c>
      <c r="AO70" s="30">
        <f t="shared" si="11"/>
        <v>201838</v>
      </c>
      <c r="AP70" s="30">
        <f t="shared" si="12"/>
        <v>49.382177786145327</v>
      </c>
      <c r="AQ70" s="28" cm="1">
        <f t="array" ref="AQ70">SUMPRODUCT(--(AK:AK=AK70),AM:AM,AP:AP)/SUMIF(AK:AK,AK70,AP:AP)</f>
        <v>5.223697222524995E-2</v>
      </c>
      <c r="AR70" s="25" t="s">
        <v>526</v>
      </c>
      <c r="AS70" s="25" t="s">
        <v>403</v>
      </c>
      <c r="AT70" s="25">
        <v>3.3999999999999998E-3</v>
      </c>
      <c r="AU70" s="29">
        <v>27978</v>
      </c>
      <c r="AV70" s="30">
        <f t="shared" si="13"/>
        <v>78592</v>
      </c>
      <c r="AW70" s="30">
        <f t="shared" si="14"/>
        <v>35.599043159609124</v>
      </c>
      <c r="AX70" s="28" cm="1">
        <f t="array" ref="AX70">SUMPRODUCT(--(AR:AR=AR70),AT:AT,AW:AW)/SUMIF(AR:AR,AR70,AW:AW)</f>
        <v>1.7255751221498371E-3</v>
      </c>
      <c r="AY70" s="25" t="s">
        <v>38</v>
      </c>
      <c r="AZ70" s="25" t="s">
        <v>229</v>
      </c>
      <c r="BA70" s="25">
        <v>1.6000000000000001E-3</v>
      </c>
      <c r="BB70" s="29">
        <v>43540</v>
      </c>
      <c r="BC70" s="30">
        <f t="shared" si="15"/>
        <v>43540</v>
      </c>
      <c r="BD70" s="30">
        <f t="shared" si="16"/>
        <v>100</v>
      </c>
      <c r="BE70" s="28" cm="1">
        <f t="array" ref="BE70">SUMPRODUCT(--(AY:AY=AY70),BA:BA,BD:BD)/SUMIF(AY:AY,AY70,BD:BD)</f>
        <v>1.6000000000000001E-3</v>
      </c>
      <c r="BF70" s="25" t="s">
        <v>500</v>
      </c>
      <c r="BG70" s="25" t="s">
        <v>410</v>
      </c>
      <c r="BH70" s="25">
        <v>1.6400000000000001E-2</v>
      </c>
      <c r="BI70" s="29">
        <v>115374</v>
      </c>
      <c r="BJ70" s="30">
        <f t="shared" si="17"/>
        <v>377667</v>
      </c>
      <c r="BK70" s="30">
        <f t="shared" si="18"/>
        <v>30.549134555044521</v>
      </c>
      <c r="BL70" s="28" cm="1">
        <f t="array" ref="BL70">SUMPRODUCT(--(BF:BF=BF70),BH:BH,BK:BK)/SUMIF(BF:BF,BF70,BK:BK)</f>
        <v>9.7472842477632424E-3</v>
      </c>
      <c r="BM70" s="25" t="s">
        <v>24</v>
      </c>
      <c r="BN70" s="25" t="s">
        <v>233</v>
      </c>
      <c r="BO70" s="25">
        <v>6.9500000000000006E-2</v>
      </c>
      <c r="BP70" s="29">
        <v>146714</v>
      </c>
      <c r="BQ70" s="30">
        <f t="shared" si="19"/>
        <v>148907</v>
      </c>
      <c r="BR70" s="30">
        <f t="shared" si="20"/>
        <v>98.52726869791212</v>
      </c>
      <c r="BS70" s="28" cm="1">
        <f t="array" ref="BS70">SUMPRODUCT(--(BM:BM=BM70),BO:BO,BR:BR)/SUMIF(BM:BM,BM70,BR:BR)</f>
        <v>6.951648814360642E-2</v>
      </c>
      <c r="BT70" s="28"/>
      <c r="BU70" s="28"/>
      <c r="BV70" s="28"/>
      <c r="BW70" s="28"/>
      <c r="BX70" s="25" t="s">
        <v>54</v>
      </c>
      <c r="BY70" s="25" t="s">
        <v>688</v>
      </c>
      <c r="BZ70" s="25">
        <v>2.5999999999999999E-2</v>
      </c>
      <c r="CA70" s="25">
        <v>116</v>
      </c>
      <c r="CB70" s="30">
        <f t="shared" si="21"/>
        <v>669</v>
      </c>
      <c r="CC70" s="30">
        <f t="shared" si="22"/>
        <v>17.339312406576983</v>
      </c>
      <c r="CD70" s="28" cm="1">
        <f t="array" ref="CD70">SUMPRODUCT(--(BX:BX=BX70),BZ:BZ,CC:CC)/SUMIF(BX:BX,BX70,CC:CC)</f>
        <v>1.8560538116591932E-2</v>
      </c>
      <c r="CE70" s="25" t="s">
        <v>275</v>
      </c>
      <c r="CF70" s="25" t="s">
        <v>86</v>
      </c>
      <c r="CG70" s="25">
        <v>5.6000000000000001E-2</v>
      </c>
      <c r="CH70" s="25">
        <v>496</v>
      </c>
    </row>
    <row r="71" spans="5:90" x14ac:dyDescent="0.2">
      <c r="E71" s="25" t="s">
        <v>387</v>
      </c>
      <c r="F71" s="25" t="s">
        <v>684</v>
      </c>
      <c r="G71" s="25">
        <v>1.95E-2</v>
      </c>
      <c r="H71" s="29">
        <v>2411</v>
      </c>
      <c r="I71" s="25">
        <f t="shared" si="3"/>
        <v>2604</v>
      </c>
      <c r="J71" s="28">
        <f t="shared" si="4"/>
        <v>92.588325652841789</v>
      </c>
      <c r="K71" s="28" cm="1">
        <f t="array" ref="K71">SUMPRODUCT(--(E:E=E71),G:G,J:J)/SUMIF(E:E,E71,J:J)</f>
        <v>1.975940860215054E-2</v>
      </c>
      <c r="L71" s="25" t="s">
        <v>198</v>
      </c>
      <c r="M71" s="25" t="s">
        <v>190</v>
      </c>
      <c r="N71" s="25">
        <v>3.2000000000000001E-2</v>
      </c>
      <c r="O71" s="25">
        <v>307</v>
      </c>
      <c r="P71" s="25">
        <f t="shared" si="5"/>
        <v>307</v>
      </c>
      <c r="Q71" s="28">
        <f t="shared" si="6"/>
        <v>100</v>
      </c>
      <c r="R71" s="28" cm="1">
        <f t="array" ref="R71">SUMPRODUCT(--(L:L=L71),N:N,Q:Q)/SUMIF(L:L,L71,Q:Q)</f>
        <v>3.2000000000000001E-2</v>
      </c>
      <c r="S71" s="25" t="s">
        <v>482</v>
      </c>
      <c r="T71" s="25" t="s">
        <v>228</v>
      </c>
      <c r="U71" s="25">
        <v>2.9999999999999997E-4</v>
      </c>
      <c r="V71" s="29">
        <v>11499</v>
      </c>
      <c r="W71" s="25">
        <f t="shared" si="7"/>
        <v>11499</v>
      </c>
      <c r="X71" s="28">
        <f t="shared" si="8"/>
        <v>100</v>
      </c>
      <c r="Y71" s="28" cm="1">
        <f t="array" ref="Y71">SUMPRODUCT(--(S:S=S71),U:U,X:X)/SUMIF(S:S,S71,X:X)</f>
        <v>2.9999999999999997E-4</v>
      </c>
      <c r="Z71" s="25" t="s">
        <v>546</v>
      </c>
      <c r="AA71" s="25" t="s">
        <v>407</v>
      </c>
      <c r="AB71" s="25">
        <v>0.11700000000000001</v>
      </c>
      <c r="AC71" s="25">
        <v>100</v>
      </c>
      <c r="AD71" s="25">
        <f t="shared" si="9"/>
        <v>1872</v>
      </c>
      <c r="AE71" s="28">
        <f t="shared" si="10"/>
        <v>5.3418803418803416</v>
      </c>
      <c r="AF71" s="28" cm="1">
        <f t="array" ref="AF71">SUMPRODUCT(--(Z:Z=Z71),AB:AB,AE:AE)/SUMIF(Z:Z,Z71,AE:AE)</f>
        <v>7.6391666666666677E-2</v>
      </c>
      <c r="AK71" s="25" t="s">
        <v>43</v>
      </c>
      <c r="AL71" s="25" t="s">
        <v>412</v>
      </c>
      <c r="AM71" s="25">
        <v>2.58E-2</v>
      </c>
      <c r="AN71" s="29">
        <v>24582</v>
      </c>
      <c r="AO71" s="30">
        <f t="shared" si="11"/>
        <v>201838</v>
      </c>
      <c r="AP71" s="30">
        <f t="shared" si="12"/>
        <v>12.17907430711759</v>
      </c>
      <c r="AQ71" s="28" cm="1">
        <f t="array" ref="AQ71">SUMPRODUCT(--(AK:AK=AK71),AM:AM,AP:AP)/SUMIF(AK:AK,AK71,AP:AP)</f>
        <v>5.223697222524995E-2</v>
      </c>
      <c r="AR71" s="25" t="s">
        <v>528</v>
      </c>
      <c r="AS71" s="25" t="s">
        <v>403</v>
      </c>
      <c r="AT71" s="25">
        <v>5.9999999999999995E-4</v>
      </c>
      <c r="AU71" s="29">
        <v>27978</v>
      </c>
      <c r="AV71" s="30">
        <f t="shared" si="13"/>
        <v>27978</v>
      </c>
      <c r="AW71" s="30">
        <f t="shared" si="14"/>
        <v>100</v>
      </c>
      <c r="AX71" s="28" cm="1">
        <f t="array" ref="AX71">SUMPRODUCT(--(AR:AR=AR71),AT:AT,AW:AW)/SUMIF(AR:AR,AR71,AW:AW)</f>
        <v>5.9999999999999995E-4</v>
      </c>
      <c r="AY71" s="25" t="s">
        <v>497</v>
      </c>
      <c r="AZ71" s="25" t="s">
        <v>229</v>
      </c>
      <c r="BA71" s="25">
        <v>3.9899999999999998E-2</v>
      </c>
      <c r="BB71" s="29">
        <v>43540</v>
      </c>
      <c r="BC71" s="30">
        <f t="shared" si="15"/>
        <v>43645</v>
      </c>
      <c r="BD71" s="30">
        <f t="shared" si="16"/>
        <v>99.759422614274257</v>
      </c>
      <c r="BE71" s="28" cm="1">
        <f t="array" ref="BE71">SUMPRODUCT(--(AY:AY=AY71),BA:BA,BD:BD)/SUMIF(AY:AY,AY71,BD:BD)</f>
        <v>3.9828067361668003E-2</v>
      </c>
      <c r="BF71" s="25" t="s">
        <v>500</v>
      </c>
      <c r="BG71" s="25" t="s">
        <v>408</v>
      </c>
      <c r="BH71" s="25">
        <v>6.7999999999999996E-3</v>
      </c>
      <c r="BI71" s="29">
        <v>261235</v>
      </c>
      <c r="BJ71" s="30">
        <f t="shared" si="17"/>
        <v>377667</v>
      </c>
      <c r="BK71" s="30">
        <f t="shared" si="18"/>
        <v>69.170724474206111</v>
      </c>
      <c r="BL71" s="28" cm="1">
        <f t="array" ref="BL71">SUMPRODUCT(--(BF:BF=BF71),BH:BH,BK:BK)/SUMIF(BF:BF,BF71,BK:BK)</f>
        <v>9.7472842477632424E-3</v>
      </c>
      <c r="BM71" s="25" t="s">
        <v>24</v>
      </c>
      <c r="BN71" s="25" t="s">
        <v>226</v>
      </c>
      <c r="BO71" s="25">
        <v>4.2999999999999997E-2</v>
      </c>
      <c r="BP71" s="25">
        <v>194</v>
      </c>
      <c r="BQ71" s="30">
        <f t="shared" si="19"/>
        <v>148907</v>
      </c>
      <c r="BR71" s="30">
        <f t="shared" si="20"/>
        <v>0.13028265964662508</v>
      </c>
      <c r="BS71" s="28" cm="1">
        <f t="array" ref="BS71">SUMPRODUCT(--(BM:BM=BM71),BO:BO,BR:BR)/SUMIF(BM:BM,BM71,BR:BR)</f>
        <v>6.951648814360642E-2</v>
      </c>
      <c r="BT71" s="28"/>
      <c r="BU71" s="28"/>
      <c r="BV71" s="28"/>
      <c r="BW71" s="28"/>
      <c r="BX71" s="25" t="s">
        <v>56</v>
      </c>
      <c r="BY71" s="25" t="s">
        <v>423</v>
      </c>
      <c r="BZ71" s="25">
        <v>3.2000000000000001E-2</v>
      </c>
      <c r="CA71" s="25">
        <v>553</v>
      </c>
      <c r="CB71" s="30">
        <f t="shared" si="21"/>
        <v>669</v>
      </c>
      <c r="CC71" s="30">
        <f t="shared" si="22"/>
        <v>82.66068759342302</v>
      </c>
      <c r="CD71" s="28" cm="1">
        <f t="array" ref="CD71">SUMPRODUCT(--(BX:BX=BX71),BZ:BZ,CC:CC)/SUMIF(BX:BX,BX71,CC:CC)</f>
        <v>3.6855007473841558E-2</v>
      </c>
      <c r="CE71" s="25" t="s">
        <v>280</v>
      </c>
      <c r="CF71" s="25" t="s">
        <v>86</v>
      </c>
      <c r="CG71" s="25">
        <v>2E-3</v>
      </c>
      <c r="CH71" s="25">
        <v>496</v>
      </c>
    </row>
    <row r="72" spans="5:90" x14ac:dyDescent="0.2">
      <c r="E72" s="25" t="s">
        <v>387</v>
      </c>
      <c r="F72" s="25" t="s">
        <v>675</v>
      </c>
      <c r="G72" s="25">
        <v>2.3E-2</v>
      </c>
      <c r="H72" s="25">
        <v>193</v>
      </c>
      <c r="I72" s="25">
        <f t="shared" ref="I72:I135" si="23">SUMIF(E:E,E72,H:H)</f>
        <v>2604</v>
      </c>
      <c r="J72" s="28">
        <f t="shared" ref="J72:J135" si="24">(H72/I72)*100</f>
        <v>7.4116743471582174</v>
      </c>
      <c r="K72" s="28" cm="1">
        <f t="array" ref="K72">SUMPRODUCT(--(E:E=E72),G:G,J:J)/SUMIF(E:E,E72,J:J)</f>
        <v>1.975940860215054E-2</v>
      </c>
      <c r="L72" s="25" t="s">
        <v>8</v>
      </c>
      <c r="M72" s="25" t="s">
        <v>190</v>
      </c>
      <c r="N72" s="25">
        <v>0.13200000000000001</v>
      </c>
      <c r="O72" s="25">
        <v>307</v>
      </c>
      <c r="P72" s="25">
        <f t="shared" ref="P72:P135" si="25">SUMIF(L:L,L72,O:O)</f>
        <v>527</v>
      </c>
      <c r="Q72" s="28">
        <f t="shared" ref="Q72:Q135" si="26">(O72/P72)*100</f>
        <v>58.254269449715366</v>
      </c>
      <c r="R72" s="28" cm="1">
        <f t="array" ref="R72">SUMPRODUCT(--(L:L=L72),N:N,Q:Q)/SUMIF(L:L,L72,Q:Q)</f>
        <v>0.12615559772296014</v>
      </c>
      <c r="S72" s="25" t="s">
        <v>485</v>
      </c>
      <c r="T72" s="25" t="s">
        <v>228</v>
      </c>
      <c r="U72" s="25">
        <v>1E-4</v>
      </c>
      <c r="V72" s="29">
        <v>11499</v>
      </c>
      <c r="W72" s="25">
        <f t="shared" ref="W72:W129" si="27">SUMIF(S:S,S72,V:V)</f>
        <v>11499</v>
      </c>
      <c r="X72" s="28">
        <f t="shared" ref="X72:X129" si="28">(V72/W72)*100</f>
        <v>100</v>
      </c>
      <c r="Y72" s="28" cm="1">
        <f t="array" ref="Y72">SUMPRODUCT(--(S:S=S72),U:U,X:X)/SUMIF(S:S,S72,X:X)</f>
        <v>1E-4</v>
      </c>
      <c r="Z72" s="25" t="s">
        <v>552</v>
      </c>
      <c r="AA72" s="25" t="s">
        <v>685</v>
      </c>
      <c r="AB72" s="25">
        <v>2.9999999999999997E-4</v>
      </c>
      <c r="AC72" s="29">
        <v>1772</v>
      </c>
      <c r="AD72" s="25">
        <f t="shared" ref="AD72:AD112" si="29">SUMIF(Z:Z,Z72,AC:AC)</f>
        <v>1772</v>
      </c>
      <c r="AE72" s="28">
        <f t="shared" ref="AE72:AE112" si="30">(AC72/AD72)*100</f>
        <v>100</v>
      </c>
      <c r="AF72" s="28" cm="1">
        <f t="array" ref="AF72">SUMPRODUCT(--(Z:Z=Z72),AB:AB,AE:AE)/SUMIF(Z:Z,Z72,AE:AE)</f>
        <v>2.9999999999999997E-4</v>
      </c>
      <c r="AK72" s="25" t="s">
        <v>43</v>
      </c>
      <c r="AL72" s="25" t="s">
        <v>411</v>
      </c>
      <c r="AM72" s="25">
        <v>4.7300000000000002E-2</v>
      </c>
      <c r="AN72" s="29">
        <v>77584</v>
      </c>
      <c r="AO72" s="30">
        <f t="shared" ref="AO72:AO135" si="31">SUMIF(AK:AK,AK72,AN:AN)</f>
        <v>201838</v>
      </c>
      <c r="AP72" s="30">
        <f t="shared" ref="AP72:AP135" si="32">(AN72/AO72)*100</f>
        <v>38.438747906737085</v>
      </c>
      <c r="AQ72" s="28" cm="1">
        <f t="array" ref="AQ72">SUMPRODUCT(--(AK:AK=AK72),AM:AM,AP:AP)/SUMIF(AK:AK,AK72,AP:AP)</f>
        <v>5.223697222524995E-2</v>
      </c>
      <c r="AR72" s="25" t="s">
        <v>531</v>
      </c>
      <c r="AS72" s="25" t="s">
        <v>403</v>
      </c>
      <c r="AT72" s="25">
        <v>8.9999999999999998E-4</v>
      </c>
      <c r="AU72" s="29">
        <v>27978</v>
      </c>
      <c r="AV72" s="30">
        <f t="shared" ref="AV72:AV133" si="33">SUMIF(AR:AR,AR72,AU:AU)</f>
        <v>27978</v>
      </c>
      <c r="AW72" s="30">
        <f t="shared" ref="AW72:AW133" si="34">(AU72/AV72)*100</f>
        <v>100</v>
      </c>
      <c r="AX72" s="28" cm="1">
        <f t="array" ref="AX72">SUMPRODUCT(--(AR:AR=AR72),AT:AT,AW:AW)/SUMIF(AR:AR,AR72,AW:AW)</f>
        <v>8.9999999999999998E-4</v>
      </c>
      <c r="AY72" s="25" t="s">
        <v>497</v>
      </c>
      <c r="AZ72" s="25" t="s">
        <v>90</v>
      </c>
      <c r="BA72" s="25">
        <v>0.01</v>
      </c>
      <c r="BB72" s="25">
        <v>105</v>
      </c>
      <c r="BC72" s="30">
        <f t="shared" ref="BC72:BC124" si="35">SUMIF(AY:AY,AY72,BB:BB)</f>
        <v>43645</v>
      </c>
      <c r="BD72" s="30">
        <f t="shared" ref="BD72:BD124" si="36">(BB72/BC72)*100</f>
        <v>0.24057738572574178</v>
      </c>
      <c r="BE72" s="28" cm="1">
        <f t="array" ref="BE72">SUMPRODUCT(--(AY:AY=AY72),BA:BA,BD:BD)/SUMIF(AY:AY,AY72,BD:BD)</f>
        <v>3.9828067361668003E-2</v>
      </c>
      <c r="BF72" s="25" t="s">
        <v>504</v>
      </c>
      <c r="BG72" s="25" t="s">
        <v>406</v>
      </c>
      <c r="BH72" s="25">
        <v>1E-3</v>
      </c>
      <c r="BI72" s="29">
        <v>1058</v>
      </c>
      <c r="BJ72" s="30">
        <f t="shared" ref="BJ72:BJ135" si="37">SUMIF(BF:BF,BF72,BI:BI)</f>
        <v>377667</v>
      </c>
      <c r="BK72" s="30">
        <f t="shared" ref="BK72:BK135" si="38">(BI72/BJ72)*100</f>
        <v>0.28014097074936389</v>
      </c>
      <c r="BL72" s="28" cm="1">
        <f t="array" ref="BL72">SUMPRODUCT(--(BF:BF=BF72),BH:BH,BK:BK)/SUMIF(BF:BF,BF72,BK:BK)</f>
        <v>8.4551364032335347E-4</v>
      </c>
      <c r="BM72" s="25" t="s">
        <v>440</v>
      </c>
      <c r="BN72" s="25" t="s">
        <v>686</v>
      </c>
      <c r="BO72" s="25">
        <v>8.0000000000000002E-3</v>
      </c>
      <c r="BP72" s="29">
        <v>1999</v>
      </c>
      <c r="BQ72" s="30">
        <f t="shared" ref="BQ72:BQ135" si="39">SUMIF(BM:BM,BM72,BP:BP)</f>
        <v>148907</v>
      </c>
      <c r="BR72" s="30">
        <f t="shared" ref="BR72:BR135" si="40">(BP72/BQ72)*100</f>
        <v>1.3424486424412554</v>
      </c>
      <c r="BS72" s="28" cm="1">
        <f t="array" ref="BS72">SUMPRODUCT(--(BM:BM=BM72),BO:BO,BR:BR)/SUMIF(BM:BM,BM72,BR:BR)</f>
        <v>1.0262218700262582E-2</v>
      </c>
      <c r="BT72" s="28"/>
      <c r="BU72" s="28"/>
      <c r="BV72" s="28"/>
      <c r="BW72" s="28"/>
      <c r="BX72" s="25" t="s">
        <v>56</v>
      </c>
      <c r="BY72" s="25" t="s">
        <v>688</v>
      </c>
      <c r="BZ72" s="25">
        <v>0.06</v>
      </c>
      <c r="CA72" s="25">
        <v>116</v>
      </c>
      <c r="CB72" s="30">
        <f t="shared" ref="CB72:CB85" si="41">SUMIF(BX:BX,BX72,CA:CA)</f>
        <v>669</v>
      </c>
      <c r="CC72" s="30">
        <f t="shared" ref="CC72:CC85" si="42">(CA72/CB72)*100</f>
        <v>17.339312406576983</v>
      </c>
      <c r="CD72" s="28" cm="1">
        <f t="array" ref="CD72">SUMPRODUCT(--(BX:BX=BX72),BZ:BZ,CC:CC)/SUMIF(BX:BX,BX72,CC:CC)</f>
        <v>3.6855007473841558E-2</v>
      </c>
      <c r="CE72" s="25" t="s">
        <v>320</v>
      </c>
      <c r="CF72" s="25" t="s">
        <v>86</v>
      </c>
      <c r="CG72" s="25">
        <v>4.0000000000000001E-3</v>
      </c>
      <c r="CH72" s="25">
        <v>496</v>
      </c>
    </row>
    <row r="73" spans="5:90" x14ac:dyDescent="0.2">
      <c r="E73" s="25" t="s">
        <v>389</v>
      </c>
      <c r="F73" s="25" t="s">
        <v>684</v>
      </c>
      <c r="G73" s="25">
        <v>4.0000000000000002E-4</v>
      </c>
      <c r="H73" s="29">
        <v>2411</v>
      </c>
      <c r="I73" s="25">
        <f t="shared" si="23"/>
        <v>2411</v>
      </c>
      <c r="J73" s="28">
        <f t="shared" si="24"/>
        <v>100</v>
      </c>
      <c r="K73" s="28" cm="1">
        <f t="array" ref="K73">SUMPRODUCT(--(E:E=E73),G:G,J:J)/SUMIF(E:E,E73,J:J)</f>
        <v>4.0000000000000002E-4</v>
      </c>
      <c r="L73" s="25" t="s">
        <v>8</v>
      </c>
      <c r="M73" s="25" t="s">
        <v>84</v>
      </c>
      <c r="N73" s="25">
        <v>0.11799999999999999</v>
      </c>
      <c r="O73" s="25">
        <v>220</v>
      </c>
      <c r="P73" s="25">
        <f t="shared" si="25"/>
        <v>527</v>
      </c>
      <c r="Q73" s="28">
        <f t="shared" si="26"/>
        <v>41.745730550284634</v>
      </c>
      <c r="R73" s="28" cm="1">
        <f t="array" ref="R73">SUMPRODUCT(--(L:L=L73),N:N,Q:Q)/SUMIF(L:L,L73,Q:Q)</f>
        <v>0.12615559772296014</v>
      </c>
      <c r="S73" s="25" t="s">
        <v>487</v>
      </c>
      <c r="T73" s="25" t="s">
        <v>88</v>
      </c>
      <c r="U73" s="25">
        <v>5.0999999999999997E-2</v>
      </c>
      <c r="V73" s="25">
        <v>39</v>
      </c>
      <c r="W73" s="25">
        <f t="shared" si="27"/>
        <v>11538</v>
      </c>
      <c r="X73" s="28">
        <f t="shared" si="28"/>
        <v>0.33801352054082162</v>
      </c>
      <c r="Y73" s="28" cm="1">
        <f t="array" ref="Y73">SUMPRODUCT(--(S:S=S73),U:U,X:X)/SUMIF(S:S,S73,X:X)</f>
        <v>5.9570930837233485E-2</v>
      </c>
      <c r="Z73" s="25" t="s">
        <v>49</v>
      </c>
      <c r="AA73" s="25" t="s">
        <v>685</v>
      </c>
      <c r="AB73" s="25">
        <v>2.3800000000000002E-2</v>
      </c>
      <c r="AC73" s="29">
        <v>1772</v>
      </c>
      <c r="AD73" s="25">
        <f t="shared" si="29"/>
        <v>1872</v>
      </c>
      <c r="AE73" s="28">
        <f t="shared" si="30"/>
        <v>94.658119658119659</v>
      </c>
      <c r="AF73" s="28" cm="1">
        <f t="array" ref="AF73">SUMPRODUCT(--(Z:Z=Z73),AB:AB,AE:AE)/SUMIF(Z:Z,Z73,AE:AE)</f>
        <v>2.3864102564102568E-2</v>
      </c>
      <c r="AK73" s="25" t="s">
        <v>521</v>
      </c>
      <c r="AL73" s="25" t="s">
        <v>399</v>
      </c>
      <c r="AM73" s="25">
        <v>1E-4</v>
      </c>
      <c r="AN73" s="29">
        <v>99672</v>
      </c>
      <c r="AO73" s="30">
        <f t="shared" si="31"/>
        <v>124254</v>
      </c>
      <c r="AP73" s="30">
        <f t="shared" si="32"/>
        <v>80.216331063788687</v>
      </c>
      <c r="AQ73" s="28" cm="1">
        <f t="array" ref="AQ73">SUMPRODUCT(--(AK:AK=AK73),AM:AM,AP:AP)/SUMIF(AK:AK,AK73,AP:AP)</f>
        <v>1E-4</v>
      </c>
      <c r="AR73" s="25" t="s">
        <v>536</v>
      </c>
      <c r="AS73" s="25" t="s">
        <v>403</v>
      </c>
      <c r="AT73" s="25">
        <v>4.0000000000000002E-4</v>
      </c>
      <c r="AU73" s="29">
        <v>27978</v>
      </c>
      <c r="AV73" s="30">
        <f t="shared" si="33"/>
        <v>27978</v>
      </c>
      <c r="AW73" s="30">
        <f t="shared" si="34"/>
        <v>100</v>
      </c>
      <c r="AX73" s="28" cm="1">
        <f t="array" ref="AX73">SUMPRODUCT(--(AR:AR=AR73),AT:AT,AW:AW)/SUMIF(AR:AR,AR73,AW:AW)</f>
        <v>4.0000000000000002E-4</v>
      </c>
      <c r="AY73" s="25" t="s">
        <v>500</v>
      </c>
      <c r="AZ73" s="25" t="s">
        <v>229</v>
      </c>
      <c r="BA73" s="25">
        <v>2.9999999999999997E-4</v>
      </c>
      <c r="BB73" s="29">
        <v>43540</v>
      </c>
      <c r="BC73" s="30">
        <f t="shared" si="35"/>
        <v>43540</v>
      </c>
      <c r="BD73" s="30">
        <f t="shared" si="36"/>
        <v>100</v>
      </c>
      <c r="BE73" s="28" cm="1">
        <f t="array" ref="BE73">SUMPRODUCT(--(AY:AY=AY73),BA:BA,BD:BD)/SUMIF(AY:AY,AY73,BD:BD)</f>
        <v>2.9999999999999997E-4</v>
      </c>
      <c r="BF73" s="25" t="s">
        <v>504</v>
      </c>
      <c r="BG73" s="25" t="s">
        <v>410</v>
      </c>
      <c r="BH73" s="25">
        <v>1.4E-3</v>
      </c>
      <c r="BI73" s="29">
        <v>115374</v>
      </c>
      <c r="BJ73" s="30">
        <f t="shared" si="37"/>
        <v>377667</v>
      </c>
      <c r="BK73" s="30">
        <f t="shared" si="38"/>
        <v>30.549134555044521</v>
      </c>
      <c r="BL73" s="28" cm="1">
        <f t="array" ref="BL73">SUMPRODUCT(--(BF:BF=BF73),BH:BH,BK:BK)/SUMIF(BF:BF,BF73,BK:BK)</f>
        <v>8.4551364032335347E-4</v>
      </c>
      <c r="BM73" s="25" t="s">
        <v>440</v>
      </c>
      <c r="BN73" s="25" t="s">
        <v>233</v>
      </c>
      <c r="BO73" s="25">
        <v>1.03E-2</v>
      </c>
      <c r="BP73" s="29">
        <v>146714</v>
      </c>
      <c r="BQ73" s="30">
        <f t="shared" si="39"/>
        <v>148907</v>
      </c>
      <c r="BR73" s="30">
        <f t="shared" si="40"/>
        <v>98.52726869791212</v>
      </c>
      <c r="BS73" s="28" cm="1">
        <f t="array" ref="BS73">SUMPRODUCT(--(BM:BM=BM73),BO:BO,BR:BR)/SUMIF(BM:BM,BM73,BR:BR)</f>
        <v>1.0262218700262582E-2</v>
      </c>
      <c r="BT73" s="28"/>
      <c r="BU73" s="28"/>
      <c r="BV73" s="28"/>
      <c r="BW73" s="28"/>
      <c r="BX73" s="25" t="s">
        <v>593</v>
      </c>
      <c r="BY73" s="25" t="s">
        <v>423</v>
      </c>
      <c r="BZ73" s="25">
        <v>3.5000000000000003E-2</v>
      </c>
      <c r="CA73" s="25">
        <v>553</v>
      </c>
      <c r="CB73" s="30">
        <f t="shared" si="41"/>
        <v>669</v>
      </c>
      <c r="CC73" s="30">
        <f t="shared" si="42"/>
        <v>82.66068759342302</v>
      </c>
      <c r="CD73" s="28" cm="1">
        <f t="array" ref="CD73">SUMPRODUCT(--(BX:BX=BX73),BZ:BZ,CC:CC)/SUMIF(BX:BX,BX73,CC:CC)</f>
        <v>2.9624813153961135E-2</v>
      </c>
      <c r="CE73" s="25" t="s">
        <v>342</v>
      </c>
      <c r="CF73" s="25" t="s">
        <v>86</v>
      </c>
      <c r="CG73" s="25">
        <v>1E-3</v>
      </c>
      <c r="CH73" s="25">
        <v>496</v>
      </c>
    </row>
    <row r="74" spans="5:90" x14ac:dyDescent="0.2">
      <c r="E74" s="25" t="s">
        <v>390</v>
      </c>
      <c r="F74" s="25" t="s">
        <v>684</v>
      </c>
      <c r="G74" s="25">
        <v>3.8999999999999998E-3</v>
      </c>
      <c r="H74" s="29">
        <v>2411</v>
      </c>
      <c r="I74" s="25">
        <f t="shared" si="23"/>
        <v>2604</v>
      </c>
      <c r="J74" s="28">
        <f t="shared" si="24"/>
        <v>92.588325652841789</v>
      </c>
      <c r="K74" s="28" cm="1">
        <f t="array" ref="K74">SUMPRODUCT(--(E:E=E74),G:G,J:J)/SUMIF(E:E,E74,J:J)</f>
        <v>3.9815284178187403E-3</v>
      </c>
      <c r="L74" s="25" t="s">
        <v>9</v>
      </c>
      <c r="M74" s="25" t="s">
        <v>190</v>
      </c>
      <c r="N74" s="25">
        <v>9.9000000000000005E-2</v>
      </c>
      <c r="O74" s="25">
        <v>307</v>
      </c>
      <c r="P74" s="25">
        <f t="shared" si="25"/>
        <v>527</v>
      </c>
      <c r="Q74" s="28">
        <f t="shared" si="26"/>
        <v>58.254269449715366</v>
      </c>
      <c r="R74" s="28" cm="1">
        <f t="array" ref="R74">SUMPRODUCT(--(L:L=L74),N:N,Q:Q)/SUMIF(L:L,L74,Q:Q)</f>
        <v>0.12404743833017079</v>
      </c>
      <c r="S74" s="25" t="s">
        <v>487</v>
      </c>
      <c r="T74" s="25" t="s">
        <v>228</v>
      </c>
      <c r="U74" s="25">
        <v>5.96E-2</v>
      </c>
      <c r="V74" s="29">
        <v>11499</v>
      </c>
      <c r="W74" s="25">
        <f t="shared" si="27"/>
        <v>11538</v>
      </c>
      <c r="X74" s="28">
        <f t="shared" si="28"/>
        <v>99.661986479459173</v>
      </c>
      <c r="Y74" s="28" cm="1">
        <f t="array" ref="Y74">SUMPRODUCT(--(S:S=S74),U:U,X:X)/SUMIF(S:S,S74,X:X)</f>
        <v>5.9570930837233485E-2</v>
      </c>
      <c r="Z74" s="25" t="s">
        <v>49</v>
      </c>
      <c r="AA74" s="25" t="s">
        <v>407</v>
      </c>
      <c r="AB74" s="25">
        <v>2.5000000000000001E-2</v>
      </c>
      <c r="AC74" s="25">
        <v>100</v>
      </c>
      <c r="AD74" s="25">
        <f t="shared" si="29"/>
        <v>1872</v>
      </c>
      <c r="AE74" s="28">
        <f t="shared" si="30"/>
        <v>5.3418803418803416</v>
      </c>
      <c r="AF74" s="28" cm="1">
        <f t="array" ref="AF74">SUMPRODUCT(--(Z:Z=Z74),AB:AB,AE:AE)/SUMIF(Z:Z,Z74,AE:AE)</f>
        <v>2.3864102564102568E-2</v>
      </c>
      <c r="AK74" s="25" t="s">
        <v>521</v>
      </c>
      <c r="AL74" s="25" t="s">
        <v>412</v>
      </c>
      <c r="AM74" s="25">
        <v>1E-4</v>
      </c>
      <c r="AN74" s="29">
        <v>24582</v>
      </c>
      <c r="AO74" s="30">
        <f t="shared" si="31"/>
        <v>124254</v>
      </c>
      <c r="AP74" s="30">
        <f t="shared" si="32"/>
        <v>19.78366893621131</v>
      </c>
      <c r="AQ74" s="28" cm="1">
        <f t="array" ref="AQ74">SUMPRODUCT(--(AK:AK=AK74),AM:AM,AP:AP)/SUMIF(AK:AK,AK74,AP:AP)</f>
        <v>1E-4</v>
      </c>
      <c r="AR74" s="25" t="s">
        <v>48</v>
      </c>
      <c r="AS74" s="25" t="s">
        <v>398</v>
      </c>
      <c r="AT74" s="25">
        <v>1.0500000000000001E-2</v>
      </c>
      <c r="AU74" s="29">
        <v>50614</v>
      </c>
      <c r="AV74" s="30">
        <f t="shared" si="33"/>
        <v>78592</v>
      </c>
      <c r="AW74" s="30">
        <f t="shared" si="34"/>
        <v>64.400956840390876</v>
      </c>
      <c r="AX74" s="28" cm="1">
        <f t="array" ref="AX74">SUMPRODUCT(--(AR:AR=AR74),AT:AT,AW:AW)/SUMIF(AR:AR,AR74,AW:AW)</f>
        <v>1.0108410525244299E-2</v>
      </c>
      <c r="AY74" s="25" t="s">
        <v>507</v>
      </c>
      <c r="AZ74" s="25" t="s">
        <v>229</v>
      </c>
      <c r="BA74" s="25">
        <v>8.0000000000000004E-4</v>
      </c>
      <c r="BB74" s="29">
        <v>43540</v>
      </c>
      <c r="BC74" s="30">
        <f t="shared" si="35"/>
        <v>43540</v>
      </c>
      <c r="BD74" s="30">
        <f t="shared" si="36"/>
        <v>100</v>
      </c>
      <c r="BE74" s="28" cm="1">
        <f t="array" ref="BE74">SUMPRODUCT(--(AY:AY=AY74),BA:BA,BD:BD)/SUMIF(AY:AY,AY74,BD:BD)</f>
        <v>8.0000000000000004E-4</v>
      </c>
      <c r="BF74" s="25" t="s">
        <v>504</v>
      </c>
      <c r="BG74" s="25" t="s">
        <v>408</v>
      </c>
      <c r="BH74" s="25">
        <v>5.9999999999999995E-4</v>
      </c>
      <c r="BI74" s="29">
        <v>261235</v>
      </c>
      <c r="BJ74" s="30">
        <f t="shared" si="37"/>
        <v>377667</v>
      </c>
      <c r="BK74" s="30">
        <f t="shared" si="38"/>
        <v>69.170724474206111</v>
      </c>
      <c r="BL74" s="28" cm="1">
        <f t="array" ref="BL74">SUMPRODUCT(--(BF:BF=BF74),BH:BH,BK:BK)/SUMIF(BF:BF,BF74,BK:BK)</f>
        <v>8.4551364032335347E-4</v>
      </c>
      <c r="BM74" s="25" t="s">
        <v>440</v>
      </c>
      <c r="BN74" s="25" t="s">
        <v>226</v>
      </c>
      <c r="BO74" s="25">
        <v>5.0000000000000001E-3</v>
      </c>
      <c r="BP74" s="25">
        <v>194</v>
      </c>
      <c r="BQ74" s="30">
        <f t="shared" si="39"/>
        <v>148907</v>
      </c>
      <c r="BR74" s="30">
        <f t="shared" si="40"/>
        <v>0.13028265964662508</v>
      </c>
      <c r="BS74" s="28" cm="1">
        <f t="array" ref="BS74">SUMPRODUCT(--(BM:BM=BM74),BO:BO,BR:BR)/SUMIF(BM:BM,BM74,BR:BR)</f>
        <v>1.0262218700262582E-2</v>
      </c>
      <c r="BT74" s="28"/>
      <c r="BU74" s="28"/>
      <c r="BV74" s="28"/>
      <c r="BW74" s="28"/>
      <c r="BX74" s="25" t="s">
        <v>593</v>
      </c>
      <c r="BY74" s="25" t="s">
        <v>688</v>
      </c>
      <c r="BZ74" s="25">
        <v>4.0000000000000001E-3</v>
      </c>
      <c r="CA74" s="25">
        <v>116</v>
      </c>
      <c r="CB74" s="30">
        <f t="shared" si="41"/>
        <v>669</v>
      </c>
      <c r="CC74" s="30">
        <f t="shared" si="42"/>
        <v>17.339312406576983</v>
      </c>
      <c r="CD74" s="28" cm="1">
        <f t="array" ref="CD74">SUMPRODUCT(--(BX:BX=BX74),BZ:BZ,CC:CC)/SUMIF(BX:BX,BX74,CC:CC)</f>
        <v>2.9624813153961135E-2</v>
      </c>
      <c r="CE74" s="25" t="s">
        <v>353</v>
      </c>
      <c r="CF74" s="25" t="s">
        <v>86</v>
      </c>
      <c r="CG74" s="25">
        <v>8.9999999999999993E-3</v>
      </c>
      <c r="CH74" s="25">
        <v>496</v>
      </c>
    </row>
    <row r="75" spans="5:90" x14ac:dyDescent="0.2">
      <c r="E75" s="25" t="s">
        <v>390</v>
      </c>
      <c r="F75" s="25" t="s">
        <v>675</v>
      </c>
      <c r="G75" s="25">
        <v>5.0000000000000001E-3</v>
      </c>
      <c r="H75" s="25">
        <v>193</v>
      </c>
      <c r="I75" s="25">
        <f t="shared" si="23"/>
        <v>2604</v>
      </c>
      <c r="J75" s="28">
        <f t="shared" si="24"/>
        <v>7.4116743471582174</v>
      </c>
      <c r="K75" s="28" cm="1">
        <f t="array" ref="K75">SUMPRODUCT(--(E:E=E75),G:G,J:J)/SUMIF(E:E,E75,J:J)</f>
        <v>3.9815284178187403E-3</v>
      </c>
      <c r="L75" s="25" t="s">
        <v>9</v>
      </c>
      <c r="M75" s="25" t="s">
        <v>84</v>
      </c>
      <c r="N75" s="25">
        <v>0.159</v>
      </c>
      <c r="O75" s="25">
        <v>220</v>
      </c>
      <c r="P75" s="25">
        <f t="shared" si="25"/>
        <v>527</v>
      </c>
      <c r="Q75" s="28">
        <f t="shared" si="26"/>
        <v>41.745730550284634</v>
      </c>
      <c r="R75" s="28" cm="1">
        <f t="array" ref="R75">SUMPRODUCT(--(L:L=L75),N:N,Q:Q)/SUMIF(L:L,L75,Q:Q)</f>
        <v>0.12404743833017079</v>
      </c>
      <c r="S75" s="25" t="s">
        <v>494</v>
      </c>
      <c r="T75" s="25" t="s">
        <v>228</v>
      </c>
      <c r="U75" s="25">
        <v>3.8E-3</v>
      </c>
      <c r="V75" s="29">
        <v>11499</v>
      </c>
      <c r="W75" s="25">
        <f t="shared" si="27"/>
        <v>11499</v>
      </c>
      <c r="X75" s="28">
        <f t="shared" si="28"/>
        <v>100</v>
      </c>
      <c r="Y75" s="28" cm="1">
        <f t="array" ref="Y75">SUMPRODUCT(--(S:S=S75),U:U,X:X)/SUMIF(S:S,S75,X:X)</f>
        <v>3.8E-3</v>
      </c>
      <c r="Z75" s="25" t="s">
        <v>51</v>
      </c>
      <c r="AA75" s="25" t="s">
        <v>685</v>
      </c>
      <c r="AB75" s="25">
        <v>3.6200000000000003E-2</v>
      </c>
      <c r="AC75" s="29">
        <v>1772</v>
      </c>
      <c r="AD75" s="25">
        <f t="shared" si="29"/>
        <v>1872</v>
      </c>
      <c r="AE75" s="28">
        <f t="shared" si="30"/>
        <v>94.658119658119659</v>
      </c>
      <c r="AF75" s="28" cm="1">
        <f t="array" ref="AF75">SUMPRODUCT(--(Z:Z=Z75),AB:AB,AE:AE)/SUMIF(Z:Z,Z75,AE:AE)</f>
        <v>3.5922222222222223E-2</v>
      </c>
      <c r="AK75" s="25" t="s">
        <v>46</v>
      </c>
      <c r="AL75" s="25" t="s">
        <v>399</v>
      </c>
      <c r="AM75" s="25">
        <v>1E-4</v>
      </c>
      <c r="AN75" s="29">
        <v>99672</v>
      </c>
      <c r="AO75" s="30">
        <f t="shared" si="31"/>
        <v>201838</v>
      </c>
      <c r="AP75" s="30">
        <f t="shared" si="32"/>
        <v>49.382177786145327</v>
      </c>
      <c r="AQ75" s="28" cm="1">
        <f t="array" ref="AQ75">SUMPRODUCT(--(AK:AK=AK75),AM:AM,AP:AP)/SUMIF(AK:AK,AK75,AP:AP)</f>
        <v>1.3843874790673709E-4</v>
      </c>
      <c r="AR75" s="25" t="s">
        <v>48</v>
      </c>
      <c r="AS75" s="25" t="s">
        <v>403</v>
      </c>
      <c r="AT75" s="25">
        <v>9.4000000000000004E-3</v>
      </c>
      <c r="AU75" s="29">
        <v>27978</v>
      </c>
      <c r="AV75" s="30">
        <f t="shared" si="33"/>
        <v>78592</v>
      </c>
      <c r="AW75" s="30">
        <f t="shared" si="34"/>
        <v>35.599043159609124</v>
      </c>
      <c r="AX75" s="28" cm="1">
        <f t="array" ref="AX75">SUMPRODUCT(--(AR:AR=AR75),AT:AT,AW:AW)/SUMIF(AR:AR,AR75,AW:AW)</f>
        <v>1.0108410525244299E-2</v>
      </c>
      <c r="AY75" s="25" t="s">
        <v>511</v>
      </c>
      <c r="AZ75" s="25" t="s">
        <v>229</v>
      </c>
      <c r="BA75" s="25">
        <v>1E-4</v>
      </c>
      <c r="BB75" s="29">
        <v>43540</v>
      </c>
      <c r="BC75" s="30">
        <f t="shared" si="35"/>
        <v>43540</v>
      </c>
      <c r="BD75" s="30">
        <f t="shared" si="36"/>
        <v>100</v>
      </c>
      <c r="BE75" s="28" cm="1">
        <f t="array" ref="BE75">SUMPRODUCT(--(AY:AY=AY75),BA:BA,BD:BD)/SUMIF(AY:AY,AY75,BD:BD)</f>
        <v>1E-4</v>
      </c>
      <c r="BF75" s="25" t="s">
        <v>505</v>
      </c>
      <c r="BG75" s="25" t="s">
        <v>410</v>
      </c>
      <c r="BH75" s="25">
        <v>1.1000000000000001E-3</v>
      </c>
      <c r="BI75" s="29">
        <v>115374</v>
      </c>
      <c r="BJ75" s="30">
        <f t="shared" si="37"/>
        <v>115374</v>
      </c>
      <c r="BK75" s="30">
        <f t="shared" si="38"/>
        <v>100</v>
      </c>
      <c r="BL75" s="28" cm="1">
        <f t="array" ref="BL75">SUMPRODUCT(--(BF:BF=BF75),BH:BH,BK:BK)/SUMIF(BF:BF,BF75,BK:BK)</f>
        <v>1.1000000000000001E-3</v>
      </c>
      <c r="BM75" s="25" t="s">
        <v>443</v>
      </c>
      <c r="BN75" s="25" t="s">
        <v>233</v>
      </c>
      <c r="BO75" s="25">
        <v>1E-4</v>
      </c>
      <c r="BP75" s="29">
        <v>146714</v>
      </c>
      <c r="BQ75" s="30">
        <f t="shared" si="39"/>
        <v>146714</v>
      </c>
      <c r="BR75" s="30">
        <f t="shared" si="40"/>
        <v>100</v>
      </c>
      <c r="BS75" s="28" cm="1">
        <f t="array" ref="BS75">SUMPRODUCT(--(BM:BM=BM75),BO:BO,BR:BR)/SUMIF(BM:BM,BM75,BR:BR)</f>
        <v>1E-4</v>
      </c>
      <c r="BT75" s="28"/>
      <c r="BU75" s="28"/>
      <c r="BV75" s="28"/>
      <c r="BW75" s="28"/>
      <c r="BX75" s="25" t="s">
        <v>595</v>
      </c>
      <c r="BY75" s="25" t="s">
        <v>423</v>
      </c>
      <c r="BZ75" s="25">
        <v>2E-3</v>
      </c>
      <c r="CA75" s="25">
        <v>553</v>
      </c>
      <c r="CB75" s="30">
        <f t="shared" si="41"/>
        <v>553</v>
      </c>
      <c r="CC75" s="30">
        <f t="shared" si="42"/>
        <v>100</v>
      </c>
      <c r="CD75" s="28" cm="1">
        <f t="array" ref="CD75">SUMPRODUCT(--(BX:BX=BX75),BZ:BZ,CC:CC)/SUMIF(BX:BX,BX75,CC:CC)</f>
        <v>2E-3</v>
      </c>
      <c r="CE75" s="25" t="s">
        <v>16</v>
      </c>
      <c r="CF75" s="25" t="s">
        <v>86</v>
      </c>
      <c r="CG75" s="25">
        <v>4.9000000000000002E-2</v>
      </c>
      <c r="CH75" s="25">
        <v>496</v>
      </c>
    </row>
    <row r="76" spans="5:90" x14ac:dyDescent="0.2">
      <c r="E76" s="25" t="s">
        <v>391</v>
      </c>
      <c r="F76" s="25" t="s">
        <v>684</v>
      </c>
      <c r="G76" s="25">
        <v>3.4700000000000002E-2</v>
      </c>
      <c r="H76" s="29">
        <v>2411</v>
      </c>
      <c r="I76" s="25">
        <f t="shared" si="23"/>
        <v>2604</v>
      </c>
      <c r="J76" s="28">
        <f t="shared" si="24"/>
        <v>92.588325652841789</v>
      </c>
      <c r="K76" s="28" cm="1">
        <f t="array" ref="K76">SUMPRODUCT(--(E:E=E76),G:G,J:J)/SUMIF(E:E,E76,J:J)</f>
        <v>3.4203417818740402E-2</v>
      </c>
      <c r="L76" s="25" t="s">
        <v>206</v>
      </c>
      <c r="M76" s="25" t="s">
        <v>190</v>
      </c>
      <c r="N76" s="25">
        <v>1.4999999999999999E-2</v>
      </c>
      <c r="O76" s="25">
        <v>307</v>
      </c>
      <c r="P76" s="25">
        <f t="shared" si="25"/>
        <v>307</v>
      </c>
      <c r="Q76" s="28">
        <f t="shared" si="26"/>
        <v>100</v>
      </c>
      <c r="R76" s="28" cm="1">
        <f t="array" ref="R76">SUMPRODUCT(--(L:L=L76),N:N,Q:Q)/SUMIF(L:L,L76,Q:Q)</f>
        <v>1.4999999999999999E-2</v>
      </c>
      <c r="S76" s="25" t="s">
        <v>38</v>
      </c>
      <c r="T76" s="25" t="s">
        <v>88</v>
      </c>
      <c r="U76" s="25">
        <v>1.2999999999999999E-2</v>
      </c>
      <c r="V76" s="25">
        <v>39</v>
      </c>
      <c r="W76" s="25">
        <f t="shared" si="27"/>
        <v>11538</v>
      </c>
      <c r="X76" s="28">
        <f t="shared" si="28"/>
        <v>0.33801352054082162</v>
      </c>
      <c r="Y76" s="28" cm="1">
        <f t="array" ref="Y76">SUMPRODUCT(--(S:S=S76),U:U,X:X)/SUMIF(S:S,S76,X:X)</f>
        <v>9.8108164326573058E-3</v>
      </c>
      <c r="Z76" s="25" t="s">
        <v>51</v>
      </c>
      <c r="AA76" s="25" t="s">
        <v>407</v>
      </c>
      <c r="AB76" s="25">
        <v>3.1E-2</v>
      </c>
      <c r="AC76" s="25">
        <v>100</v>
      </c>
      <c r="AD76" s="25">
        <f t="shared" si="29"/>
        <v>1872</v>
      </c>
      <c r="AE76" s="28">
        <f t="shared" si="30"/>
        <v>5.3418803418803416</v>
      </c>
      <c r="AF76" s="28" cm="1">
        <f t="array" ref="AF76">SUMPRODUCT(--(Z:Z=Z76),AB:AB,AE:AE)/SUMIF(Z:Z,Z76,AE:AE)</f>
        <v>3.5922222222222223E-2</v>
      </c>
      <c r="AK76" s="25" t="s">
        <v>46</v>
      </c>
      <c r="AL76" s="25" t="s">
        <v>412</v>
      </c>
      <c r="AM76" s="25">
        <v>1E-4</v>
      </c>
      <c r="AN76" s="29">
        <v>24582</v>
      </c>
      <c r="AO76" s="30">
        <f t="shared" si="31"/>
        <v>201838</v>
      </c>
      <c r="AP76" s="30">
        <f t="shared" si="32"/>
        <v>12.17907430711759</v>
      </c>
      <c r="AQ76" s="28" cm="1">
        <f t="array" ref="AQ76">SUMPRODUCT(--(AK:AK=AK76),AM:AM,AP:AP)/SUMIF(AK:AK,AK76,AP:AP)</f>
        <v>1.3843874790673709E-4</v>
      </c>
      <c r="AR76" s="25" t="s">
        <v>546</v>
      </c>
      <c r="AS76" s="25" t="s">
        <v>398</v>
      </c>
      <c r="AT76" s="25">
        <v>0.1313</v>
      </c>
      <c r="AU76" s="29">
        <v>50614</v>
      </c>
      <c r="AV76" s="30">
        <f t="shared" si="33"/>
        <v>78592</v>
      </c>
      <c r="AW76" s="30">
        <f t="shared" si="34"/>
        <v>64.400956840390876</v>
      </c>
      <c r="AX76" s="28" cm="1">
        <f t="array" ref="AX76">SUMPRODUCT(--(AR:AR=AR76),AT:AT,AW:AW)/SUMIF(AR:AR,AR76,AW:AW)</f>
        <v>0.10816062194625407</v>
      </c>
      <c r="AY76" s="25" t="s">
        <v>513</v>
      </c>
      <c r="AZ76" s="25" t="s">
        <v>229</v>
      </c>
      <c r="BA76" s="25">
        <v>1E-4</v>
      </c>
      <c r="BB76" s="29">
        <v>43540</v>
      </c>
      <c r="BC76" s="30">
        <f t="shared" si="35"/>
        <v>43540</v>
      </c>
      <c r="BD76" s="30">
        <f t="shared" si="36"/>
        <v>100</v>
      </c>
      <c r="BE76" s="28" cm="1">
        <f t="array" ref="BE76">SUMPRODUCT(--(AY:AY=AY76),BA:BA,BD:BD)/SUMIF(AY:AY,AY76,BD:BD)</f>
        <v>1E-4</v>
      </c>
      <c r="BF76" s="25" t="s">
        <v>508</v>
      </c>
      <c r="BG76" s="25" t="s">
        <v>408</v>
      </c>
      <c r="BH76" s="25">
        <v>1E-4</v>
      </c>
      <c r="BI76" s="29">
        <v>261235</v>
      </c>
      <c r="BJ76" s="30">
        <f t="shared" si="37"/>
        <v>261235</v>
      </c>
      <c r="BK76" s="30">
        <f t="shared" si="38"/>
        <v>100</v>
      </c>
      <c r="BL76" s="28" cm="1">
        <f t="array" ref="BL76">SUMPRODUCT(--(BF:BF=BF76),BH:BH,BK:BK)/SUMIF(BF:BF,BF76,BK:BK)</f>
        <v>1E-4</v>
      </c>
      <c r="BM76" s="25" t="s">
        <v>444</v>
      </c>
      <c r="BN76" s="25" t="s">
        <v>686</v>
      </c>
      <c r="BO76" s="25">
        <v>2.9999999999999997E-4</v>
      </c>
      <c r="BP76" s="29">
        <v>1999</v>
      </c>
      <c r="BQ76" s="30">
        <f t="shared" si="39"/>
        <v>1999</v>
      </c>
      <c r="BR76" s="30">
        <f t="shared" si="40"/>
        <v>100</v>
      </c>
      <c r="BS76" s="28" cm="1">
        <f t="array" ref="BS76">SUMPRODUCT(--(BM:BM=BM76),BO:BO,BR:BR)/SUMIF(BM:BM,BM76,BR:BR)</f>
        <v>2.9999999999999997E-4</v>
      </c>
      <c r="BT76" s="28"/>
      <c r="BU76" s="28"/>
      <c r="BV76" s="28"/>
      <c r="BW76" s="28"/>
      <c r="BX76" s="25" t="s">
        <v>57</v>
      </c>
      <c r="BY76" s="25" t="s">
        <v>423</v>
      </c>
      <c r="BZ76" s="25">
        <v>6.8000000000000005E-2</v>
      </c>
      <c r="CA76" s="25">
        <v>553</v>
      </c>
      <c r="CB76" s="30">
        <f t="shared" si="41"/>
        <v>669</v>
      </c>
      <c r="CC76" s="30">
        <f t="shared" si="42"/>
        <v>82.66068759342302</v>
      </c>
      <c r="CD76" s="28" cm="1">
        <f t="array" ref="CD76">SUMPRODUCT(--(BX:BX=BX76),BZ:BZ,CC:CC)/SUMIF(BX:BX,BX76,CC:CC)</f>
        <v>6.2971599402092682E-2</v>
      </c>
      <c r="CE76" s="25" t="s">
        <v>17</v>
      </c>
      <c r="CF76" s="25" t="s">
        <v>86</v>
      </c>
      <c r="CG76" s="25">
        <v>0.107</v>
      </c>
      <c r="CH76" s="25">
        <v>496</v>
      </c>
    </row>
    <row r="77" spans="5:90" x14ac:dyDescent="0.2">
      <c r="E77" s="25" t="s">
        <v>391</v>
      </c>
      <c r="F77" s="25" t="s">
        <v>675</v>
      </c>
      <c r="G77" s="25">
        <v>2.8000000000000001E-2</v>
      </c>
      <c r="H77" s="25">
        <v>193</v>
      </c>
      <c r="I77" s="25">
        <f t="shared" si="23"/>
        <v>2604</v>
      </c>
      <c r="J77" s="28">
        <f t="shared" si="24"/>
        <v>7.4116743471582174</v>
      </c>
      <c r="K77" s="28" cm="1">
        <f t="array" ref="K77">SUMPRODUCT(--(E:E=E77),G:G,J:J)/SUMIF(E:E,E77,J:J)</f>
        <v>3.4203417818740402E-2</v>
      </c>
      <c r="L77" s="25" t="s">
        <v>208</v>
      </c>
      <c r="M77" s="25" t="s">
        <v>190</v>
      </c>
      <c r="N77" s="25">
        <v>7.2999999999999995E-2</v>
      </c>
      <c r="O77" s="25">
        <v>307</v>
      </c>
      <c r="P77" s="25">
        <f t="shared" si="25"/>
        <v>307</v>
      </c>
      <c r="Q77" s="28">
        <f t="shared" si="26"/>
        <v>100</v>
      </c>
      <c r="R77" s="28" cm="1">
        <f t="array" ref="R77">SUMPRODUCT(--(L:L=L77),N:N,Q:Q)/SUMIF(L:L,L77,Q:Q)</f>
        <v>7.2999999999999995E-2</v>
      </c>
      <c r="S77" s="25" t="s">
        <v>38</v>
      </c>
      <c r="T77" s="25" t="s">
        <v>228</v>
      </c>
      <c r="U77" s="25">
        <v>9.7999999999999997E-3</v>
      </c>
      <c r="V77" s="29">
        <v>11499</v>
      </c>
      <c r="W77" s="25">
        <f t="shared" si="27"/>
        <v>11538</v>
      </c>
      <c r="X77" s="28">
        <f t="shared" si="28"/>
        <v>99.661986479459173</v>
      </c>
      <c r="Y77" s="28" cm="1">
        <f t="array" ref="Y77">SUMPRODUCT(--(S:S=S77),U:U,X:X)/SUMIF(S:S,S77,X:X)</f>
        <v>9.8108164326573058E-3</v>
      </c>
      <c r="Z77" s="25" t="s">
        <v>556</v>
      </c>
      <c r="AA77" s="25" t="s">
        <v>685</v>
      </c>
      <c r="AB77" s="25">
        <v>2.9999999999999997E-4</v>
      </c>
      <c r="AC77" s="29">
        <v>1772</v>
      </c>
      <c r="AD77" s="25">
        <f t="shared" si="29"/>
        <v>1872</v>
      </c>
      <c r="AE77" s="28">
        <f t="shared" si="30"/>
        <v>94.658119658119659</v>
      </c>
      <c r="AF77" s="28" cm="1">
        <f t="array" ref="AF77">SUMPRODUCT(--(Z:Z=Z77),AB:AB,AE:AE)/SUMIF(Z:Z,Z77,AE:AE)</f>
        <v>5.5106837606837603E-4</v>
      </c>
      <c r="AK77" s="25" t="s">
        <v>46</v>
      </c>
      <c r="AL77" s="25" t="s">
        <v>411</v>
      </c>
      <c r="AM77" s="25">
        <v>2.0000000000000001E-4</v>
      </c>
      <c r="AN77" s="29">
        <v>77584</v>
      </c>
      <c r="AO77" s="30">
        <f t="shared" si="31"/>
        <v>201838</v>
      </c>
      <c r="AP77" s="30">
        <f t="shared" si="32"/>
        <v>38.438747906737085</v>
      </c>
      <c r="AQ77" s="28" cm="1">
        <f t="array" ref="AQ77">SUMPRODUCT(--(AK:AK=AK77),AM:AM,AP:AP)/SUMIF(AK:AK,AK77,AP:AP)</f>
        <v>1.3843874790673709E-4</v>
      </c>
      <c r="AR77" s="25" t="s">
        <v>546</v>
      </c>
      <c r="AS77" s="25" t="s">
        <v>403</v>
      </c>
      <c r="AT77" s="25">
        <v>6.6299999999999998E-2</v>
      </c>
      <c r="AU77" s="29">
        <v>27978</v>
      </c>
      <c r="AV77" s="30">
        <f t="shared" si="33"/>
        <v>78592</v>
      </c>
      <c r="AW77" s="30">
        <f t="shared" si="34"/>
        <v>35.599043159609124</v>
      </c>
      <c r="AX77" s="28" cm="1">
        <f t="array" ref="AX77">SUMPRODUCT(--(AR:AR=AR77),AT:AT,AW:AW)/SUMIF(AR:AR,AR77,AW:AW)</f>
        <v>0.10816062194625407</v>
      </c>
      <c r="AY77" s="25" t="s">
        <v>516</v>
      </c>
      <c r="AZ77" s="25" t="s">
        <v>229</v>
      </c>
      <c r="BA77" s="25">
        <v>0.12839999999999999</v>
      </c>
      <c r="BB77" s="29">
        <v>43540</v>
      </c>
      <c r="BC77" s="30">
        <f t="shared" si="35"/>
        <v>43645</v>
      </c>
      <c r="BD77" s="30">
        <f t="shared" si="36"/>
        <v>99.759422614274257</v>
      </c>
      <c r="BE77" s="28" cm="1">
        <f t="array" ref="BE77">SUMPRODUCT(--(AY:AY=AY77),BA:BA,BD:BD)/SUMIF(AY:AY,AY77,BD:BD)</f>
        <v>0.12827393744987969</v>
      </c>
      <c r="BF77" s="25" t="s">
        <v>41</v>
      </c>
      <c r="BG77" s="25" t="s">
        <v>406</v>
      </c>
      <c r="BH77" s="25">
        <v>1E-3</v>
      </c>
      <c r="BI77" s="29">
        <v>1058</v>
      </c>
      <c r="BJ77" s="30">
        <f t="shared" si="37"/>
        <v>262293</v>
      </c>
      <c r="BK77" s="30">
        <f t="shared" si="38"/>
        <v>0.40336570171525743</v>
      </c>
      <c r="BL77" s="28" cm="1">
        <f t="array" ref="BL77">SUMPRODUCT(--(BF:BF=BF77),BH:BH,BK:BK)/SUMIF(BF:BF,BF77,BK:BK)</f>
        <v>2.0322692561372204E-4</v>
      </c>
      <c r="BM77" s="25" t="s">
        <v>449</v>
      </c>
      <c r="BN77" s="25" t="s">
        <v>233</v>
      </c>
      <c r="BO77" s="25">
        <v>1E-4</v>
      </c>
      <c r="BP77" s="29">
        <v>146714</v>
      </c>
      <c r="BQ77" s="30">
        <f t="shared" si="39"/>
        <v>146714</v>
      </c>
      <c r="BR77" s="30">
        <f t="shared" si="40"/>
        <v>100</v>
      </c>
      <c r="BS77" s="28" cm="1">
        <f t="array" ref="BS77">SUMPRODUCT(--(BM:BM=BM77),BO:BO,BR:BR)/SUMIF(BM:BM,BM77,BR:BR)</f>
        <v>1E-4</v>
      </c>
      <c r="BT77" s="28"/>
      <c r="BU77" s="28"/>
      <c r="BV77" s="28"/>
      <c r="BW77" s="28"/>
      <c r="BX77" s="25" t="s">
        <v>57</v>
      </c>
      <c r="BY77" s="25" t="s">
        <v>688</v>
      </c>
      <c r="BZ77" s="25">
        <v>3.9E-2</v>
      </c>
      <c r="CA77" s="25">
        <v>116</v>
      </c>
      <c r="CB77" s="30">
        <f t="shared" si="41"/>
        <v>669</v>
      </c>
      <c r="CC77" s="30">
        <f t="shared" si="42"/>
        <v>17.339312406576983</v>
      </c>
      <c r="CD77" s="28" cm="1">
        <f t="array" ref="CD77">SUMPRODUCT(--(BX:BX=BX77),BZ:BZ,CC:CC)/SUMIF(BX:BX,BX77,CC:CC)</f>
        <v>6.2971599402092682E-2</v>
      </c>
      <c r="CE77" s="25" t="s">
        <v>365</v>
      </c>
      <c r="CF77" s="25" t="s">
        <v>86</v>
      </c>
      <c r="CG77" s="25">
        <v>3.9E-2</v>
      </c>
      <c r="CH77" s="25">
        <v>496</v>
      </c>
    </row>
    <row r="78" spans="5:90" x14ac:dyDescent="0.2">
      <c r="E78" s="25" t="s">
        <v>394</v>
      </c>
      <c r="F78" s="25" t="s">
        <v>684</v>
      </c>
      <c r="G78" s="25">
        <v>1.2999999999999999E-3</v>
      </c>
      <c r="H78" s="29">
        <v>2411</v>
      </c>
      <c r="I78" s="25">
        <f t="shared" si="23"/>
        <v>2411</v>
      </c>
      <c r="J78" s="28">
        <f t="shared" si="24"/>
        <v>100</v>
      </c>
      <c r="K78" s="28" cm="1">
        <f t="array" ref="K78">SUMPRODUCT(--(E:E=E78),G:G,J:J)/SUMIF(E:E,E78,J:J)</f>
        <v>1.2999999999999999E-3</v>
      </c>
      <c r="L78" s="25" t="s">
        <v>10</v>
      </c>
      <c r="M78" s="25" t="s">
        <v>190</v>
      </c>
      <c r="N78" s="25">
        <v>2.5999999999999999E-2</v>
      </c>
      <c r="O78" s="25">
        <v>307</v>
      </c>
      <c r="P78" s="25">
        <f t="shared" si="25"/>
        <v>527</v>
      </c>
      <c r="Q78" s="28">
        <f t="shared" si="26"/>
        <v>58.254269449715366</v>
      </c>
      <c r="R78" s="28" cm="1">
        <f t="array" ref="R78">SUMPRODUCT(--(L:L=L78),N:N,Q:Q)/SUMIF(L:L,L78,Q:Q)</f>
        <v>2.9339658444022771E-2</v>
      </c>
      <c r="S78" s="25" t="s">
        <v>497</v>
      </c>
      <c r="T78" s="25" t="s">
        <v>88</v>
      </c>
      <c r="U78" s="25">
        <v>6.4000000000000001E-2</v>
      </c>
      <c r="V78" s="25">
        <v>39</v>
      </c>
      <c r="W78" s="25">
        <f t="shared" si="27"/>
        <v>11538</v>
      </c>
      <c r="X78" s="28">
        <f t="shared" si="28"/>
        <v>0.33801352054082162</v>
      </c>
      <c r="Y78" s="28" cm="1">
        <f t="array" ref="Y78">SUMPRODUCT(--(S:S=S78),U:U,X:X)/SUMIF(S:S,S78,X:X)</f>
        <v>7.1972958918356728E-2</v>
      </c>
      <c r="Z78" s="25" t="s">
        <v>556</v>
      </c>
      <c r="AA78" s="25" t="s">
        <v>407</v>
      </c>
      <c r="AB78" s="25">
        <v>5.0000000000000001E-3</v>
      </c>
      <c r="AC78" s="25">
        <v>100</v>
      </c>
      <c r="AD78" s="25">
        <f t="shared" si="29"/>
        <v>1872</v>
      </c>
      <c r="AE78" s="28">
        <f t="shared" si="30"/>
        <v>5.3418803418803416</v>
      </c>
      <c r="AF78" s="28" cm="1">
        <f t="array" ref="AF78">SUMPRODUCT(--(Z:Z=Z78),AB:AB,AE:AE)/SUMIF(Z:Z,Z78,AE:AE)</f>
        <v>5.5106837606837603E-4</v>
      </c>
      <c r="AK78" s="25" t="s">
        <v>522</v>
      </c>
      <c r="AL78" s="25" t="s">
        <v>399</v>
      </c>
      <c r="AM78" s="25">
        <v>2.5000000000000001E-3</v>
      </c>
      <c r="AN78" s="29">
        <v>99672</v>
      </c>
      <c r="AO78" s="30">
        <f t="shared" si="31"/>
        <v>201838</v>
      </c>
      <c r="AP78" s="30">
        <f t="shared" si="32"/>
        <v>49.382177786145327</v>
      </c>
      <c r="AQ78" s="28" cm="1">
        <f t="array" ref="AQ78">SUMPRODUCT(--(AK:AK=AK78),AM:AM,AP:AP)/SUMIF(AK:AK,AK78,AP:AP)</f>
        <v>1.6497745716862039E-3</v>
      </c>
      <c r="AR78" s="25" t="s">
        <v>49</v>
      </c>
      <c r="AS78" s="25" t="s">
        <v>398</v>
      </c>
      <c r="AT78" s="25">
        <v>6.7999999999999996E-3</v>
      </c>
      <c r="AU78" s="29">
        <v>50614</v>
      </c>
      <c r="AV78" s="30">
        <f t="shared" si="33"/>
        <v>78592</v>
      </c>
      <c r="AW78" s="30">
        <f t="shared" si="34"/>
        <v>64.400956840390876</v>
      </c>
      <c r="AX78" s="28" cm="1">
        <f t="array" ref="AX78">SUMPRODUCT(--(AR:AR=AR78),AT:AT,AW:AW)/SUMIF(AR:AR,AR78,AW:AW)</f>
        <v>2.1110815350162869E-2</v>
      </c>
      <c r="AY78" s="25" t="s">
        <v>516</v>
      </c>
      <c r="AZ78" s="25" t="s">
        <v>90</v>
      </c>
      <c r="BA78" s="25">
        <v>7.5999999999999998E-2</v>
      </c>
      <c r="BB78" s="25">
        <v>105</v>
      </c>
      <c r="BC78" s="30">
        <f t="shared" si="35"/>
        <v>43645</v>
      </c>
      <c r="BD78" s="30">
        <f t="shared" si="36"/>
        <v>0.24057738572574178</v>
      </c>
      <c r="BE78" s="28" cm="1">
        <f t="array" ref="BE78">SUMPRODUCT(--(AY:AY=AY78),BA:BA,BD:BD)/SUMIF(AY:AY,AY78,BD:BD)</f>
        <v>0.12827393744987969</v>
      </c>
      <c r="BF78" s="25" t="s">
        <v>41</v>
      </c>
      <c r="BG78" s="25" t="s">
        <v>408</v>
      </c>
      <c r="BH78" s="25">
        <v>2.0000000000000001E-4</v>
      </c>
      <c r="BI78" s="29">
        <v>261235</v>
      </c>
      <c r="BJ78" s="30">
        <f t="shared" si="37"/>
        <v>262293</v>
      </c>
      <c r="BK78" s="30">
        <f t="shared" si="38"/>
        <v>99.596634298284741</v>
      </c>
      <c r="BL78" s="28" cm="1">
        <f t="array" ref="BL78">SUMPRODUCT(--(BF:BF=BF78),BH:BH,BK:BK)/SUMIF(BF:BF,BF78,BK:BK)</f>
        <v>2.0322692561372204E-4</v>
      </c>
      <c r="BM78" s="25" t="s">
        <v>27</v>
      </c>
      <c r="BN78" s="25" t="s">
        <v>686</v>
      </c>
      <c r="BO78" s="25">
        <v>1.4500000000000001E-2</v>
      </c>
      <c r="BP78" s="29">
        <v>1999</v>
      </c>
      <c r="BQ78" s="30">
        <f t="shared" si="39"/>
        <v>148907</v>
      </c>
      <c r="BR78" s="30">
        <f t="shared" si="40"/>
        <v>1.3424486424412554</v>
      </c>
      <c r="BS78" s="28" cm="1">
        <f t="array" ref="BS78">SUMPRODUCT(--(BM:BM=BM78),BO:BO,BR:BR)/SUMIF(BM:BM,BM78,BR:BR)</f>
        <v>1.5003710369559524E-2</v>
      </c>
      <c r="BT78" s="28"/>
      <c r="BU78" s="28"/>
      <c r="BV78" s="28"/>
      <c r="BW78" s="28"/>
      <c r="BX78" s="25" t="s">
        <v>59</v>
      </c>
      <c r="BY78" s="25" t="s">
        <v>423</v>
      </c>
      <c r="BZ78" s="25">
        <v>1.4E-2</v>
      </c>
      <c r="CA78" s="25">
        <v>553</v>
      </c>
      <c r="CB78" s="30">
        <f t="shared" si="41"/>
        <v>669</v>
      </c>
      <c r="CC78" s="30">
        <f t="shared" si="42"/>
        <v>82.66068759342302</v>
      </c>
      <c r="CD78" s="28" cm="1">
        <f t="array" ref="CD78">SUMPRODUCT(--(BX:BX=BX78),BZ:BZ,CC:CC)/SUMIF(BX:BX,BX78,CC:CC)</f>
        <v>1.2266068759342304E-2</v>
      </c>
      <c r="CE78" s="25" t="s">
        <v>367</v>
      </c>
      <c r="CF78" s="25" t="s">
        <v>86</v>
      </c>
      <c r="CG78" s="25">
        <v>3.4000000000000002E-2</v>
      </c>
      <c r="CH78" s="25">
        <v>496</v>
      </c>
    </row>
    <row r="79" spans="5:90" x14ac:dyDescent="0.2">
      <c r="E79" s="25" t="s">
        <v>19</v>
      </c>
      <c r="F79" s="25" t="s">
        <v>690</v>
      </c>
      <c r="G79" s="25">
        <v>2.1999999999999999E-2</v>
      </c>
      <c r="H79" s="25">
        <v>564</v>
      </c>
      <c r="I79" s="25">
        <f t="shared" si="23"/>
        <v>482758</v>
      </c>
      <c r="J79" s="28">
        <f t="shared" si="24"/>
        <v>0.11682872163692783</v>
      </c>
      <c r="K79" s="28" cm="1">
        <f t="array" ref="K79">SUMPRODUCT(--(E:E=E79),G:G,J:J)/SUMIF(E:E,E79,J:J)</f>
        <v>2.5853588133184738E-2</v>
      </c>
      <c r="L79" s="25" t="s">
        <v>10</v>
      </c>
      <c r="M79" s="25" t="s">
        <v>84</v>
      </c>
      <c r="N79" s="25">
        <v>3.4000000000000002E-2</v>
      </c>
      <c r="O79" s="25">
        <v>220</v>
      </c>
      <c r="P79" s="25">
        <f t="shared" si="25"/>
        <v>527</v>
      </c>
      <c r="Q79" s="28">
        <f t="shared" si="26"/>
        <v>41.745730550284634</v>
      </c>
      <c r="R79" s="28" cm="1">
        <f t="array" ref="R79">SUMPRODUCT(--(L:L=L79),N:N,Q:Q)/SUMIF(L:L,L79,Q:Q)</f>
        <v>2.9339658444022771E-2</v>
      </c>
      <c r="S79" s="25" t="s">
        <v>497</v>
      </c>
      <c r="T79" s="25" t="s">
        <v>228</v>
      </c>
      <c r="U79" s="25">
        <v>7.1999999999999995E-2</v>
      </c>
      <c r="V79" s="29">
        <v>11499</v>
      </c>
      <c r="W79" s="25">
        <f t="shared" si="27"/>
        <v>11538</v>
      </c>
      <c r="X79" s="28">
        <f t="shared" si="28"/>
        <v>99.661986479459173</v>
      </c>
      <c r="Y79" s="28" cm="1">
        <f t="array" ref="Y79">SUMPRODUCT(--(S:S=S79),U:U,X:X)/SUMIF(S:S,S79,X:X)</f>
        <v>7.1972958918356728E-2</v>
      </c>
      <c r="Z79" s="25" t="s">
        <v>566</v>
      </c>
      <c r="AA79" s="25" t="s">
        <v>685</v>
      </c>
      <c r="AB79" s="25">
        <v>4.1999999999999997E-3</v>
      </c>
      <c r="AC79" s="29">
        <v>1772</v>
      </c>
      <c r="AD79" s="25">
        <f t="shared" si="29"/>
        <v>1772</v>
      </c>
      <c r="AE79" s="28">
        <f t="shared" si="30"/>
        <v>100</v>
      </c>
      <c r="AF79" s="28" cm="1">
        <f t="array" ref="AF79">SUMPRODUCT(--(Z:Z=Z79),AB:AB,AE:AE)/SUMIF(Z:Z,Z79,AE:AE)</f>
        <v>4.1999999999999997E-3</v>
      </c>
      <c r="AK79" s="25" t="s">
        <v>522</v>
      </c>
      <c r="AL79" s="25" t="s">
        <v>412</v>
      </c>
      <c r="AM79" s="25">
        <v>1.1999999999999999E-3</v>
      </c>
      <c r="AN79" s="29">
        <v>24582</v>
      </c>
      <c r="AO79" s="30">
        <f t="shared" si="31"/>
        <v>201838</v>
      </c>
      <c r="AP79" s="30">
        <f t="shared" si="32"/>
        <v>12.17907430711759</v>
      </c>
      <c r="AQ79" s="28" cm="1">
        <f t="array" ref="AQ79">SUMPRODUCT(--(AK:AK=AK79),AM:AM,AP:AP)/SUMIF(AK:AK,AK79,AP:AP)</f>
        <v>1.6497745716862039E-3</v>
      </c>
      <c r="AR79" s="25" t="s">
        <v>49</v>
      </c>
      <c r="AS79" s="25" t="s">
        <v>403</v>
      </c>
      <c r="AT79" s="25">
        <v>4.7E-2</v>
      </c>
      <c r="AU79" s="29">
        <v>27978</v>
      </c>
      <c r="AV79" s="30">
        <f t="shared" si="33"/>
        <v>78592</v>
      </c>
      <c r="AW79" s="30">
        <f t="shared" si="34"/>
        <v>35.599043159609124</v>
      </c>
      <c r="AX79" s="28" cm="1">
        <f t="array" ref="AX79">SUMPRODUCT(--(AR:AR=AR79),AT:AT,AW:AW)/SUMIF(AR:AR,AR79,AW:AW)</f>
        <v>2.1110815350162869E-2</v>
      </c>
      <c r="AY79" s="25" t="s">
        <v>518</v>
      </c>
      <c r="AZ79" s="25" t="s">
        <v>229</v>
      </c>
      <c r="BA79" s="25">
        <v>7.3300000000000004E-2</v>
      </c>
      <c r="BB79" s="29">
        <v>43540</v>
      </c>
      <c r="BC79" s="30">
        <f t="shared" si="35"/>
        <v>43645</v>
      </c>
      <c r="BD79" s="30">
        <f t="shared" si="36"/>
        <v>99.759422614274257</v>
      </c>
      <c r="BE79" s="28" cm="1">
        <f t="array" ref="BE79">SUMPRODUCT(--(AY:AY=AY79),BA:BA,BD:BD)/SUMIF(AY:AY,AY79,BD:BD)</f>
        <v>7.3181395348837205E-2</v>
      </c>
      <c r="BF79" s="25" t="s">
        <v>510</v>
      </c>
      <c r="BG79" s="25" t="s">
        <v>408</v>
      </c>
      <c r="BH79" s="25">
        <v>1E-4</v>
      </c>
      <c r="BI79" s="29">
        <v>261235</v>
      </c>
      <c r="BJ79" s="30">
        <f t="shared" si="37"/>
        <v>261235</v>
      </c>
      <c r="BK79" s="30">
        <f t="shared" si="38"/>
        <v>100</v>
      </c>
      <c r="BL79" s="28" cm="1">
        <f t="array" ref="BL79">SUMPRODUCT(--(BF:BF=BF79),BH:BH,BK:BK)/SUMIF(BF:BF,BF79,BK:BK)</f>
        <v>1E-4</v>
      </c>
      <c r="BM79" s="25" t="s">
        <v>27</v>
      </c>
      <c r="BN79" s="25" t="s">
        <v>233</v>
      </c>
      <c r="BO79" s="25">
        <v>1.4999999999999999E-2</v>
      </c>
      <c r="BP79" s="29">
        <v>146714</v>
      </c>
      <c r="BQ79" s="30">
        <f t="shared" si="39"/>
        <v>148907</v>
      </c>
      <c r="BR79" s="30">
        <f t="shared" si="40"/>
        <v>98.52726869791212</v>
      </c>
      <c r="BS79" s="28" cm="1">
        <f t="array" ref="BS79">SUMPRODUCT(--(BM:BM=BM79),BO:BO,BR:BR)/SUMIF(BM:BM,BM79,BR:BR)</f>
        <v>1.5003710369559524E-2</v>
      </c>
      <c r="BT79" s="28"/>
      <c r="BU79" s="28"/>
      <c r="BV79" s="28"/>
      <c r="BW79" s="28"/>
      <c r="BX79" s="25" t="s">
        <v>59</v>
      </c>
      <c r="BY79" s="25" t="s">
        <v>688</v>
      </c>
      <c r="BZ79" s="25">
        <v>4.0000000000000001E-3</v>
      </c>
      <c r="CA79" s="25">
        <v>116</v>
      </c>
      <c r="CB79" s="30">
        <f t="shared" si="41"/>
        <v>669</v>
      </c>
      <c r="CC79" s="30">
        <f t="shared" si="42"/>
        <v>17.339312406576983</v>
      </c>
      <c r="CD79" s="28" cm="1">
        <f t="array" ref="CD79">SUMPRODUCT(--(BX:BX=BX79),BZ:BZ,CC:CC)/SUMIF(BX:BX,BX79,CC:CC)</f>
        <v>1.2266068759342304E-2</v>
      </c>
      <c r="CE79" s="25" t="s">
        <v>368</v>
      </c>
      <c r="CF79" s="25" t="s">
        <v>86</v>
      </c>
      <c r="CG79" s="25">
        <v>1E-3</v>
      </c>
      <c r="CH79" s="25">
        <v>496</v>
      </c>
    </row>
    <row r="80" spans="5:90" x14ac:dyDescent="0.2">
      <c r="E80" s="25" t="s">
        <v>19</v>
      </c>
      <c r="F80" s="25" t="s">
        <v>690</v>
      </c>
      <c r="G80" s="25">
        <v>1E-3</v>
      </c>
      <c r="H80" s="25">
        <v>564</v>
      </c>
      <c r="I80" s="25">
        <f t="shared" si="23"/>
        <v>482758</v>
      </c>
      <c r="J80" s="28">
        <f t="shared" si="24"/>
        <v>0.11682872163692783</v>
      </c>
      <c r="K80" s="28" cm="1">
        <f t="array" ref="K80">SUMPRODUCT(--(E:E=E80),G:G,J:J)/SUMIF(E:E,E80,J:J)</f>
        <v>2.5853588133184738E-2</v>
      </c>
      <c r="L80" s="25" t="s">
        <v>11</v>
      </c>
      <c r="M80" s="25" t="s">
        <v>190</v>
      </c>
      <c r="N80" s="25">
        <v>0.23400000000000001</v>
      </c>
      <c r="O80" s="25">
        <v>307</v>
      </c>
      <c r="P80" s="25">
        <f t="shared" si="25"/>
        <v>527</v>
      </c>
      <c r="Q80" s="28">
        <f t="shared" si="26"/>
        <v>58.254269449715366</v>
      </c>
      <c r="R80" s="28" cm="1">
        <f t="array" ref="R80">SUMPRODUCT(--(L:L=L80),N:N,Q:Q)/SUMIF(L:L,L80,Q:Q)</f>
        <v>0.24527134724857685</v>
      </c>
      <c r="S80" s="25" t="s">
        <v>500</v>
      </c>
      <c r="T80" s="25" t="s">
        <v>228</v>
      </c>
      <c r="U80" s="25">
        <v>5.9999999999999995E-4</v>
      </c>
      <c r="V80" s="29">
        <v>11499</v>
      </c>
      <c r="W80" s="25">
        <f t="shared" si="27"/>
        <v>11499</v>
      </c>
      <c r="X80" s="28">
        <f t="shared" si="28"/>
        <v>100</v>
      </c>
      <c r="Y80" s="28" cm="1">
        <f t="array" ref="Y80">SUMPRODUCT(--(S:S=S80),U:U,X:X)/SUMIF(S:S,S80,X:X)</f>
        <v>5.9999999999999995E-4</v>
      </c>
      <c r="Z80" s="25" t="s">
        <v>584</v>
      </c>
      <c r="AA80" s="25" t="s">
        <v>685</v>
      </c>
      <c r="AB80" s="25">
        <v>2.9999999999999997E-4</v>
      </c>
      <c r="AC80" s="29">
        <v>1772</v>
      </c>
      <c r="AD80" s="25">
        <f t="shared" si="29"/>
        <v>1772</v>
      </c>
      <c r="AE80" s="28">
        <f t="shared" si="30"/>
        <v>100</v>
      </c>
      <c r="AF80" s="28" cm="1">
        <f t="array" ref="AF80">SUMPRODUCT(--(Z:Z=Z80),AB:AB,AE:AE)/SUMIF(Z:Z,Z80,AE:AE)</f>
        <v>2.9999999999999997E-4</v>
      </c>
      <c r="AK80" s="25" t="s">
        <v>522</v>
      </c>
      <c r="AL80" s="25" t="s">
        <v>411</v>
      </c>
      <c r="AM80" s="25">
        <v>6.9999999999999999E-4</v>
      </c>
      <c r="AN80" s="29">
        <v>77584</v>
      </c>
      <c r="AO80" s="30">
        <f t="shared" si="31"/>
        <v>201838</v>
      </c>
      <c r="AP80" s="30">
        <f t="shared" si="32"/>
        <v>38.438747906737085</v>
      </c>
      <c r="AQ80" s="28" cm="1">
        <f t="array" ref="AQ80">SUMPRODUCT(--(AK:AK=AK80),AM:AM,AP:AP)/SUMIF(AK:AK,AK80,AP:AP)</f>
        <v>1.6497745716862039E-3</v>
      </c>
      <c r="AR80" s="25" t="s">
        <v>51</v>
      </c>
      <c r="AS80" s="25" t="s">
        <v>398</v>
      </c>
      <c r="AT80" s="25">
        <v>1.03E-2</v>
      </c>
      <c r="AU80" s="29">
        <v>50614</v>
      </c>
      <c r="AV80" s="30">
        <f t="shared" si="33"/>
        <v>78592</v>
      </c>
      <c r="AW80" s="30">
        <f t="shared" si="34"/>
        <v>64.400956840390876</v>
      </c>
      <c r="AX80" s="28" cm="1">
        <f t="array" ref="AX80">SUMPRODUCT(--(AR:AR=AR80),AT:AT,AW:AW)/SUMIF(AR:AR,AR80,AW:AW)</f>
        <v>1.6672228725570032E-2</v>
      </c>
      <c r="AY80" s="25" t="s">
        <v>518</v>
      </c>
      <c r="AZ80" s="25" t="s">
        <v>90</v>
      </c>
      <c r="BA80" s="25">
        <v>2.4E-2</v>
      </c>
      <c r="BB80" s="25">
        <v>105</v>
      </c>
      <c r="BC80" s="30">
        <f t="shared" si="35"/>
        <v>43645</v>
      </c>
      <c r="BD80" s="30">
        <f t="shared" si="36"/>
        <v>0.24057738572574178</v>
      </c>
      <c r="BE80" s="28" cm="1">
        <f t="array" ref="BE80">SUMPRODUCT(--(AY:AY=AY80),BA:BA,BD:BD)/SUMIF(AY:AY,AY80,BD:BD)</f>
        <v>7.3181395348837205E-2</v>
      </c>
      <c r="BF80" s="25" t="s">
        <v>512</v>
      </c>
      <c r="BG80" s="25" t="s">
        <v>410</v>
      </c>
      <c r="BH80" s="25">
        <v>1E-4</v>
      </c>
      <c r="BI80" s="29">
        <v>115374</v>
      </c>
      <c r="BJ80" s="30">
        <f t="shared" si="37"/>
        <v>115374</v>
      </c>
      <c r="BK80" s="30">
        <f t="shared" si="38"/>
        <v>100</v>
      </c>
      <c r="BL80" s="28" cm="1">
        <f t="array" ref="BL80">SUMPRODUCT(--(BF:BF=BF80),BH:BH,BK:BK)/SUMIF(BF:BF,BF80,BK:BK)</f>
        <v>1E-4</v>
      </c>
      <c r="BM80" s="25" t="s">
        <v>27</v>
      </c>
      <c r="BN80" s="25" t="s">
        <v>226</v>
      </c>
      <c r="BO80" s="25">
        <v>2.3E-2</v>
      </c>
      <c r="BP80" s="25">
        <v>194</v>
      </c>
      <c r="BQ80" s="30">
        <f t="shared" si="39"/>
        <v>148907</v>
      </c>
      <c r="BR80" s="30">
        <f t="shared" si="40"/>
        <v>0.13028265964662508</v>
      </c>
      <c r="BS80" s="28" cm="1">
        <f t="array" ref="BS80">SUMPRODUCT(--(BM:BM=BM80),BO:BO,BR:BR)/SUMIF(BM:BM,BM80,BR:BR)</f>
        <v>1.5003710369559524E-2</v>
      </c>
      <c r="BT80" s="28"/>
      <c r="BU80" s="28"/>
      <c r="BV80" s="28"/>
      <c r="BW80" s="28"/>
      <c r="BX80" s="25" t="s">
        <v>623</v>
      </c>
      <c r="BY80" s="25" t="s">
        <v>423</v>
      </c>
      <c r="BZ80" s="25">
        <v>1.2E-2</v>
      </c>
      <c r="CA80" s="25">
        <v>553</v>
      </c>
      <c r="CB80" s="30">
        <f t="shared" si="41"/>
        <v>669</v>
      </c>
      <c r="CC80" s="30">
        <f t="shared" si="42"/>
        <v>82.66068759342302</v>
      </c>
      <c r="CD80" s="28" cm="1">
        <f t="array" ref="CD80">SUMPRODUCT(--(BX:BX=BX80),BZ:BZ,CC:CC)/SUMIF(BX:BX,BX80,CC:CC)</f>
        <v>1.0612855007473842E-2</v>
      </c>
      <c r="CE80" s="25" t="s">
        <v>369</v>
      </c>
      <c r="CF80" s="25" t="s">
        <v>86</v>
      </c>
      <c r="CG80" s="25">
        <v>1E-3</v>
      </c>
      <c r="CH80" s="25">
        <v>496</v>
      </c>
    </row>
    <row r="81" spans="5:86" x14ac:dyDescent="0.2">
      <c r="E81" s="25" t="s">
        <v>19</v>
      </c>
      <c r="F81" s="25" t="s">
        <v>684</v>
      </c>
      <c r="G81" s="25">
        <v>2.5999999999999999E-2</v>
      </c>
      <c r="H81" s="29">
        <v>2411</v>
      </c>
      <c r="I81" s="25">
        <f t="shared" si="23"/>
        <v>482758</v>
      </c>
      <c r="J81" s="28">
        <f t="shared" si="24"/>
        <v>0.49942207068551947</v>
      </c>
      <c r="K81" s="28" cm="1">
        <f t="array" ref="K81">SUMPRODUCT(--(E:E=E81),G:G,J:J)/SUMIF(E:E,E81,J:J)</f>
        <v>2.5853588133184738E-2</v>
      </c>
      <c r="L81" s="25" t="s">
        <v>11</v>
      </c>
      <c r="M81" s="25" t="s">
        <v>84</v>
      </c>
      <c r="N81" s="25">
        <v>0.26100000000000001</v>
      </c>
      <c r="O81" s="25">
        <v>220</v>
      </c>
      <c r="P81" s="25">
        <f t="shared" si="25"/>
        <v>527</v>
      </c>
      <c r="Q81" s="28">
        <f t="shared" si="26"/>
        <v>41.745730550284634</v>
      </c>
      <c r="R81" s="28" cm="1">
        <f t="array" ref="R81">SUMPRODUCT(--(L:L=L81),N:N,Q:Q)/SUMIF(L:L,L81,Q:Q)</f>
        <v>0.24527134724857685</v>
      </c>
      <c r="S81" s="25" t="s">
        <v>504</v>
      </c>
      <c r="T81" s="25" t="s">
        <v>228</v>
      </c>
      <c r="U81" s="25">
        <v>1E-4</v>
      </c>
      <c r="V81" s="29">
        <v>11499</v>
      </c>
      <c r="W81" s="25">
        <f t="shared" si="27"/>
        <v>11499</v>
      </c>
      <c r="X81" s="28">
        <f t="shared" si="28"/>
        <v>100</v>
      </c>
      <c r="Y81" s="28" cm="1">
        <f t="array" ref="Y81">SUMPRODUCT(--(S:S=S81),U:U,X:X)/SUMIF(S:S,S81,X:X)</f>
        <v>1E-4</v>
      </c>
      <c r="Z81" s="25" t="s">
        <v>54</v>
      </c>
      <c r="AA81" s="25" t="s">
        <v>685</v>
      </c>
      <c r="AB81" s="25">
        <v>2.4E-2</v>
      </c>
      <c r="AC81" s="29">
        <v>1772</v>
      </c>
      <c r="AD81" s="25">
        <f t="shared" si="29"/>
        <v>1872</v>
      </c>
      <c r="AE81" s="28">
        <f t="shared" si="30"/>
        <v>94.658119658119659</v>
      </c>
      <c r="AF81" s="28" cm="1">
        <f t="array" ref="AF81">SUMPRODUCT(--(Z:Z=Z81),AB:AB,AE:AE)/SUMIF(Z:Z,Z81,AE:AE)</f>
        <v>2.4373931623931623E-2</v>
      </c>
      <c r="AK81" s="25" t="s">
        <v>526</v>
      </c>
      <c r="AL81" s="25" t="s">
        <v>399</v>
      </c>
      <c r="AM81" s="25">
        <v>1.6999999999999999E-3</v>
      </c>
      <c r="AN81" s="29">
        <v>99672</v>
      </c>
      <c r="AO81" s="30">
        <f t="shared" si="31"/>
        <v>177256</v>
      </c>
      <c r="AP81" s="30">
        <f t="shared" si="32"/>
        <v>56.230536624994357</v>
      </c>
      <c r="AQ81" s="28" cm="1">
        <f t="array" ref="AQ81">SUMPRODUCT(--(AK:AK=AK81),AM:AM,AP:AP)/SUMIF(AK:AK,AK81,AP:AP)</f>
        <v>1.3498442929999548E-3</v>
      </c>
      <c r="AR81" s="25" t="s">
        <v>51</v>
      </c>
      <c r="AS81" s="25" t="s">
        <v>403</v>
      </c>
      <c r="AT81" s="25">
        <v>2.8199999999999999E-2</v>
      </c>
      <c r="AU81" s="29">
        <v>27978</v>
      </c>
      <c r="AV81" s="30">
        <f t="shared" si="33"/>
        <v>78592</v>
      </c>
      <c r="AW81" s="30">
        <f t="shared" si="34"/>
        <v>35.599043159609124</v>
      </c>
      <c r="AX81" s="28" cm="1">
        <f t="array" ref="AX81">SUMPRODUCT(--(AR:AR=AR81),AT:AT,AW:AW)/SUMIF(AR:AR,AR81,AW:AW)</f>
        <v>1.6672228725570032E-2</v>
      </c>
      <c r="AY81" s="25" t="s">
        <v>43</v>
      </c>
      <c r="AZ81" s="25" t="s">
        <v>229</v>
      </c>
      <c r="BA81" s="25">
        <v>1.7600000000000001E-2</v>
      </c>
      <c r="BB81" s="29">
        <v>43540</v>
      </c>
      <c r="BC81" s="30">
        <f t="shared" si="35"/>
        <v>43645</v>
      </c>
      <c r="BD81" s="30">
        <f t="shared" si="36"/>
        <v>99.759422614274257</v>
      </c>
      <c r="BE81" s="28" cm="1">
        <f t="array" ref="BE81">SUMPRODUCT(--(AY:AY=AY81),BA:BA,BD:BD)/SUMIF(AY:AY,AY81,BD:BD)</f>
        <v>1.7682758620689656E-2</v>
      </c>
      <c r="BF81" s="25" t="s">
        <v>516</v>
      </c>
      <c r="BG81" s="25" t="s">
        <v>406</v>
      </c>
      <c r="BH81" s="25">
        <v>1.2999999999999999E-2</v>
      </c>
      <c r="BI81" s="29">
        <v>1058</v>
      </c>
      <c r="BJ81" s="30">
        <f t="shared" si="37"/>
        <v>377667</v>
      </c>
      <c r="BK81" s="30">
        <f t="shared" si="38"/>
        <v>0.28014097074936389</v>
      </c>
      <c r="BL81" s="28" cm="1">
        <f t="array" ref="BL81">SUMPRODUCT(--(BF:BF=BF81),BH:BH,BK:BK)/SUMIF(BF:BF,BF81,BK:BK)</f>
        <v>9.6798052252381056E-3</v>
      </c>
      <c r="BM81" s="25" t="s">
        <v>459</v>
      </c>
      <c r="BN81" s="25" t="s">
        <v>686</v>
      </c>
      <c r="BO81" s="25">
        <v>1.95E-2</v>
      </c>
      <c r="BP81" s="29">
        <v>1999</v>
      </c>
      <c r="BQ81" s="30">
        <f t="shared" si="39"/>
        <v>148907</v>
      </c>
      <c r="BR81" s="30">
        <f t="shared" si="40"/>
        <v>1.3424486424412554</v>
      </c>
      <c r="BS81" s="28" cm="1">
        <f t="array" ref="BS81">SUMPRODUCT(--(BM:BM=BM81),BO:BO,BR:BR)/SUMIF(BM:BM,BM81,BR:BR)</f>
        <v>1.4364205175042142E-2</v>
      </c>
      <c r="BT81" s="28"/>
      <c r="BU81" s="28"/>
      <c r="BV81" s="28"/>
      <c r="BW81" s="28"/>
      <c r="BX81" s="25" t="s">
        <v>623</v>
      </c>
      <c r="BY81" s="25" t="s">
        <v>688</v>
      </c>
      <c r="BZ81" s="25">
        <v>4.0000000000000001E-3</v>
      </c>
      <c r="CA81" s="25">
        <v>116</v>
      </c>
      <c r="CB81" s="30">
        <f t="shared" si="41"/>
        <v>669</v>
      </c>
      <c r="CC81" s="30">
        <f t="shared" si="42"/>
        <v>17.339312406576983</v>
      </c>
      <c r="CD81" s="28" cm="1">
        <f t="array" ref="CD81">SUMPRODUCT(--(BX:BX=BX81),BZ:BZ,CC:CC)/SUMIF(BX:BX,BX81,CC:CC)</f>
        <v>1.0612855007473842E-2</v>
      </c>
      <c r="CE81" s="25" t="s">
        <v>375</v>
      </c>
      <c r="CF81" s="25" t="s">
        <v>86</v>
      </c>
      <c r="CG81" s="25">
        <v>2.7E-2</v>
      </c>
      <c r="CH81" s="25">
        <v>496</v>
      </c>
    </row>
    <row r="82" spans="5:86" x14ac:dyDescent="0.2">
      <c r="E82" s="25" t="s">
        <v>19</v>
      </c>
      <c r="F82" s="25" t="s">
        <v>675</v>
      </c>
      <c r="G82" s="25">
        <v>2.3E-2</v>
      </c>
      <c r="H82" s="25">
        <v>193</v>
      </c>
      <c r="I82" s="25">
        <f t="shared" si="23"/>
        <v>482758</v>
      </c>
      <c r="J82" s="28">
        <f t="shared" si="24"/>
        <v>3.9978622829657924E-2</v>
      </c>
      <c r="K82" s="28" cm="1">
        <f t="array" ref="K82">SUMPRODUCT(--(E:E=E82),G:G,J:J)/SUMIF(E:E,E82,J:J)</f>
        <v>2.5853588133184738E-2</v>
      </c>
      <c r="L82" s="25" t="s">
        <v>216</v>
      </c>
      <c r="M82" s="25" t="s">
        <v>190</v>
      </c>
      <c r="N82" s="25">
        <v>3.0000000000000001E-3</v>
      </c>
      <c r="O82" s="25">
        <v>307</v>
      </c>
      <c r="P82" s="25">
        <f t="shared" si="25"/>
        <v>307</v>
      </c>
      <c r="Q82" s="28">
        <f t="shared" si="26"/>
        <v>100</v>
      </c>
      <c r="R82" s="28" cm="1">
        <f t="array" ref="R82">SUMPRODUCT(--(L:L=L82),N:N,Q:Q)/SUMIF(L:L,L82,Q:Q)</f>
        <v>3.0000000000000001E-3</v>
      </c>
      <c r="S82" s="25" t="s">
        <v>507</v>
      </c>
      <c r="T82" s="25" t="s">
        <v>228</v>
      </c>
      <c r="U82" s="25">
        <v>1E-4</v>
      </c>
      <c r="V82" s="29">
        <v>11499</v>
      </c>
      <c r="W82" s="25">
        <f t="shared" si="27"/>
        <v>11499</v>
      </c>
      <c r="X82" s="28">
        <f t="shared" si="28"/>
        <v>100</v>
      </c>
      <c r="Y82" s="28" cm="1">
        <f t="array" ref="Y82">SUMPRODUCT(--(S:S=S82),U:U,X:X)/SUMIF(S:S,S82,X:X)</f>
        <v>1E-4</v>
      </c>
      <c r="Z82" s="25" t="s">
        <v>54</v>
      </c>
      <c r="AA82" s="25" t="s">
        <v>407</v>
      </c>
      <c r="AB82" s="25">
        <v>3.1E-2</v>
      </c>
      <c r="AC82" s="25">
        <v>100</v>
      </c>
      <c r="AD82" s="25">
        <f t="shared" si="29"/>
        <v>1872</v>
      </c>
      <c r="AE82" s="28">
        <f t="shared" si="30"/>
        <v>5.3418803418803416</v>
      </c>
      <c r="AF82" s="28" cm="1">
        <f t="array" ref="AF82">SUMPRODUCT(--(Z:Z=Z82),AB:AB,AE:AE)/SUMIF(Z:Z,Z82,AE:AE)</f>
        <v>2.4373931623931623E-2</v>
      </c>
      <c r="AK82" s="25" t="s">
        <v>526</v>
      </c>
      <c r="AL82" s="25" t="s">
        <v>411</v>
      </c>
      <c r="AM82" s="25">
        <v>8.9999999999999998E-4</v>
      </c>
      <c r="AN82" s="29">
        <v>77584</v>
      </c>
      <c r="AO82" s="30">
        <f t="shared" si="31"/>
        <v>177256</v>
      </c>
      <c r="AP82" s="30">
        <f t="shared" si="32"/>
        <v>43.769463375005643</v>
      </c>
      <c r="AQ82" s="28" cm="1">
        <f t="array" ref="AQ82">SUMPRODUCT(--(AK:AK=AK82),AM:AM,AP:AP)/SUMIF(AK:AK,AK82,AP:AP)</f>
        <v>1.3498442929999548E-3</v>
      </c>
      <c r="AR82" s="25" t="s">
        <v>556</v>
      </c>
      <c r="AS82" s="25" t="s">
        <v>398</v>
      </c>
      <c r="AT82" s="25">
        <v>6.9999999999999999E-4</v>
      </c>
      <c r="AU82" s="29">
        <v>50614</v>
      </c>
      <c r="AV82" s="30">
        <f t="shared" si="33"/>
        <v>78592</v>
      </c>
      <c r="AW82" s="30">
        <f t="shared" si="34"/>
        <v>64.400956840390876</v>
      </c>
      <c r="AX82" s="28" cm="1">
        <f t="array" ref="AX82">SUMPRODUCT(--(AR:AR=AR82),AT:AT,AW:AW)/SUMIF(AR:AR,AR82,AW:AW)</f>
        <v>1.1271885179153093E-3</v>
      </c>
      <c r="AY82" s="25" t="s">
        <v>43</v>
      </c>
      <c r="AZ82" s="25" t="s">
        <v>90</v>
      </c>
      <c r="BA82" s="25">
        <v>5.1999999999999998E-2</v>
      </c>
      <c r="BB82" s="25">
        <v>105</v>
      </c>
      <c r="BC82" s="30">
        <f t="shared" si="35"/>
        <v>43645</v>
      </c>
      <c r="BD82" s="30">
        <f t="shared" si="36"/>
        <v>0.24057738572574178</v>
      </c>
      <c r="BE82" s="28" cm="1">
        <f t="array" ref="BE82">SUMPRODUCT(--(AY:AY=AY82),BA:BA,BD:BD)/SUMIF(AY:AY,AY82,BD:BD)</f>
        <v>1.7682758620689656E-2</v>
      </c>
      <c r="BF82" s="25" t="s">
        <v>516</v>
      </c>
      <c r="BG82" s="25" t="s">
        <v>410</v>
      </c>
      <c r="BH82" s="25">
        <v>1.2999999999999999E-2</v>
      </c>
      <c r="BI82" s="29">
        <v>115374</v>
      </c>
      <c r="BJ82" s="30">
        <f t="shared" si="37"/>
        <v>377667</v>
      </c>
      <c r="BK82" s="30">
        <f t="shared" si="38"/>
        <v>30.549134555044521</v>
      </c>
      <c r="BL82" s="28" cm="1">
        <f t="array" ref="BL82">SUMPRODUCT(--(BF:BF=BF82),BH:BH,BK:BK)/SUMIF(BF:BF,BF82,BK:BK)</f>
        <v>9.6798052252381056E-3</v>
      </c>
      <c r="BM82" s="25" t="s">
        <v>459</v>
      </c>
      <c r="BN82" s="25" t="s">
        <v>233</v>
      </c>
      <c r="BO82" s="25">
        <v>1.43E-2</v>
      </c>
      <c r="BP82" s="29">
        <v>146714</v>
      </c>
      <c r="BQ82" s="30">
        <f t="shared" si="39"/>
        <v>148907</v>
      </c>
      <c r="BR82" s="30">
        <f t="shared" si="40"/>
        <v>98.52726869791212</v>
      </c>
      <c r="BS82" s="28" cm="1">
        <f t="array" ref="BS82">SUMPRODUCT(--(BM:BM=BM82),BO:BO,BR:BR)/SUMIF(BM:BM,BM82,BR:BR)</f>
        <v>1.4364205175042142E-2</v>
      </c>
      <c r="BT82" s="28"/>
      <c r="BU82" s="28"/>
      <c r="BV82" s="28"/>
      <c r="BW82" s="28"/>
      <c r="BX82" s="25" t="s">
        <v>61</v>
      </c>
      <c r="BY82" s="25" t="s">
        <v>423</v>
      </c>
      <c r="BZ82" s="25">
        <v>5.0000000000000001E-3</v>
      </c>
      <c r="CA82" s="25">
        <v>553</v>
      </c>
      <c r="CB82" s="30">
        <f t="shared" si="41"/>
        <v>669</v>
      </c>
      <c r="CC82" s="30">
        <f t="shared" si="42"/>
        <v>82.66068759342302</v>
      </c>
      <c r="CD82" s="28" cm="1">
        <f t="array" ref="CD82">SUMPRODUCT(--(BX:BX=BX82),BZ:BZ,CC:CC)/SUMIF(BX:BX,BX82,CC:CC)</f>
        <v>5.6935724962630793E-3</v>
      </c>
      <c r="CE82" s="25" t="s">
        <v>378</v>
      </c>
      <c r="CF82" s="25" t="s">
        <v>86</v>
      </c>
      <c r="CG82" s="25">
        <v>0.115</v>
      </c>
      <c r="CH82" s="25">
        <v>496</v>
      </c>
    </row>
    <row r="83" spans="5:86" x14ac:dyDescent="0.2">
      <c r="E83" s="25" t="s">
        <v>19</v>
      </c>
      <c r="F83" s="25" t="s">
        <v>189</v>
      </c>
      <c r="G83" s="25">
        <v>4.2000000000000003E-2</v>
      </c>
      <c r="H83" s="25">
        <v>187</v>
      </c>
      <c r="I83" s="25">
        <f t="shared" si="23"/>
        <v>482758</v>
      </c>
      <c r="J83" s="28">
        <f t="shared" si="24"/>
        <v>3.8735764088839546E-2</v>
      </c>
      <c r="K83" s="28" cm="1">
        <f t="array" ref="K83">SUMPRODUCT(--(E:E=E83),G:G,J:J)/SUMIF(E:E,E83,J:J)</f>
        <v>2.5853588133184738E-2</v>
      </c>
      <c r="L83" s="25" t="s">
        <v>218</v>
      </c>
      <c r="M83" s="25" t="s">
        <v>190</v>
      </c>
      <c r="N83" s="25">
        <v>3.0000000000000001E-3</v>
      </c>
      <c r="O83" s="25">
        <v>307</v>
      </c>
      <c r="P83" s="25">
        <f t="shared" si="25"/>
        <v>307</v>
      </c>
      <c r="Q83" s="28">
        <f t="shared" si="26"/>
        <v>100</v>
      </c>
      <c r="R83" s="28" cm="1">
        <f t="array" ref="R83">SUMPRODUCT(--(L:L=L83),N:N,Q:Q)/SUMIF(L:L,L83,Q:Q)</f>
        <v>3.0000000000000001E-3</v>
      </c>
      <c r="S83" s="25" t="s">
        <v>512</v>
      </c>
      <c r="T83" s="25" t="s">
        <v>228</v>
      </c>
      <c r="U83" s="25">
        <v>2.9999999999999997E-4</v>
      </c>
      <c r="V83" s="29">
        <v>11499</v>
      </c>
      <c r="W83" s="25">
        <f t="shared" si="27"/>
        <v>11499</v>
      </c>
      <c r="X83" s="28">
        <f t="shared" si="28"/>
        <v>100</v>
      </c>
      <c r="Y83" s="28" cm="1">
        <f t="array" ref="Y83">SUMPRODUCT(--(S:S=S83),U:U,X:X)/SUMIF(S:S,S83,X:X)</f>
        <v>2.9999999999999997E-4</v>
      </c>
      <c r="Z83" s="25" t="s">
        <v>56</v>
      </c>
      <c r="AA83" s="25" t="s">
        <v>685</v>
      </c>
      <c r="AB83" s="25">
        <v>2.9999999999999997E-4</v>
      </c>
      <c r="AC83" s="29">
        <v>1772</v>
      </c>
      <c r="AD83" s="25">
        <f t="shared" si="29"/>
        <v>1772</v>
      </c>
      <c r="AE83" s="28">
        <f t="shared" si="30"/>
        <v>100</v>
      </c>
      <c r="AF83" s="28" cm="1">
        <f t="array" ref="AF83">SUMPRODUCT(--(Z:Z=Z83),AB:AB,AE:AE)/SUMIF(Z:Z,Z83,AE:AE)</f>
        <v>2.9999999999999997E-4</v>
      </c>
      <c r="AK83" s="25" t="s">
        <v>528</v>
      </c>
      <c r="AL83" s="25" t="s">
        <v>411</v>
      </c>
      <c r="AM83" s="25">
        <v>1E-4</v>
      </c>
      <c r="AN83" s="29">
        <v>77584</v>
      </c>
      <c r="AO83" s="30">
        <f t="shared" si="31"/>
        <v>77584</v>
      </c>
      <c r="AP83" s="30">
        <f t="shared" si="32"/>
        <v>100</v>
      </c>
      <c r="AQ83" s="28" cm="1">
        <f t="array" ref="AQ83">SUMPRODUCT(--(AK:AK=AK83),AM:AM,AP:AP)/SUMIF(AK:AK,AK83,AP:AP)</f>
        <v>1E-4</v>
      </c>
      <c r="AR83" s="25" t="s">
        <v>556</v>
      </c>
      <c r="AS83" s="25" t="s">
        <v>403</v>
      </c>
      <c r="AT83" s="25">
        <v>1.9E-3</v>
      </c>
      <c r="AU83" s="29">
        <v>27978</v>
      </c>
      <c r="AV83" s="30">
        <f t="shared" si="33"/>
        <v>78592</v>
      </c>
      <c r="AW83" s="30">
        <f t="shared" si="34"/>
        <v>35.599043159609124</v>
      </c>
      <c r="AX83" s="28" cm="1">
        <f t="array" ref="AX83">SUMPRODUCT(--(AR:AR=AR83),AT:AT,AW:AW)/SUMIF(AR:AR,AR83,AW:AW)</f>
        <v>1.1271885179153093E-3</v>
      </c>
      <c r="AY83" s="25" t="s">
        <v>521</v>
      </c>
      <c r="AZ83" s="25" t="s">
        <v>229</v>
      </c>
      <c r="BA83" s="25">
        <v>1E-4</v>
      </c>
      <c r="BB83" s="29">
        <v>43540</v>
      </c>
      <c r="BC83" s="30">
        <f t="shared" si="35"/>
        <v>43645</v>
      </c>
      <c r="BD83" s="30">
        <f t="shared" si="36"/>
        <v>99.759422614274257</v>
      </c>
      <c r="BE83" s="28" cm="1">
        <f t="array" ref="BE83">SUMPRODUCT(--(AY:AY=AY83),BA:BA,BD:BD)/SUMIF(AY:AY,AY83,BD:BD)</f>
        <v>1.1178829190056135E-4</v>
      </c>
      <c r="BF83" s="25" t="s">
        <v>516</v>
      </c>
      <c r="BG83" s="25" t="s">
        <v>408</v>
      </c>
      <c r="BH83" s="25">
        <v>8.2000000000000007E-3</v>
      </c>
      <c r="BI83" s="29">
        <v>261235</v>
      </c>
      <c r="BJ83" s="30">
        <f t="shared" si="37"/>
        <v>377667</v>
      </c>
      <c r="BK83" s="30">
        <f t="shared" si="38"/>
        <v>69.170724474206111</v>
      </c>
      <c r="BL83" s="28" cm="1">
        <f t="array" ref="BL83">SUMPRODUCT(--(BF:BF=BF83),BH:BH,BK:BK)/SUMIF(BF:BF,BF83,BK:BK)</f>
        <v>9.6798052252381056E-3</v>
      </c>
      <c r="BM83" s="25" t="s">
        <v>459</v>
      </c>
      <c r="BN83" s="25" t="s">
        <v>226</v>
      </c>
      <c r="BO83" s="25">
        <v>0.01</v>
      </c>
      <c r="BP83" s="25">
        <v>194</v>
      </c>
      <c r="BQ83" s="30">
        <f t="shared" si="39"/>
        <v>148907</v>
      </c>
      <c r="BR83" s="30">
        <f t="shared" si="40"/>
        <v>0.13028265964662508</v>
      </c>
      <c r="BS83" s="28" cm="1">
        <f t="array" ref="BS83">SUMPRODUCT(--(BM:BM=BM83),BO:BO,BR:BR)/SUMIF(BM:BM,BM83,BR:BR)</f>
        <v>1.4364205175042142E-2</v>
      </c>
      <c r="BT83" s="28"/>
      <c r="BU83" s="28"/>
      <c r="BV83" s="28"/>
      <c r="BW83" s="28"/>
      <c r="BX83" s="25" t="s">
        <v>61</v>
      </c>
      <c r="BY83" s="25" t="s">
        <v>688</v>
      </c>
      <c r="BZ83" s="25">
        <v>8.9999999999999993E-3</v>
      </c>
      <c r="CA83" s="25">
        <v>116</v>
      </c>
      <c r="CB83" s="30">
        <f t="shared" si="41"/>
        <v>669</v>
      </c>
      <c r="CC83" s="30">
        <f t="shared" si="42"/>
        <v>17.339312406576983</v>
      </c>
      <c r="CD83" s="28" cm="1">
        <f t="array" ref="CD83">SUMPRODUCT(--(BX:BX=BX83),BZ:BZ,CC:CC)/SUMIF(BX:BX,BX83,CC:CC)</f>
        <v>5.6935724962630793E-3</v>
      </c>
      <c r="CE83" s="25" t="s">
        <v>384</v>
      </c>
      <c r="CF83" s="25" t="s">
        <v>86</v>
      </c>
      <c r="CG83" s="25">
        <v>4.3999999999999997E-2</v>
      </c>
      <c r="CH83" s="25">
        <v>496</v>
      </c>
    </row>
    <row r="84" spans="5:86" x14ac:dyDescent="0.2">
      <c r="E84" s="25" t="s">
        <v>19</v>
      </c>
      <c r="F84" s="25" t="s">
        <v>401</v>
      </c>
      <c r="G84" s="25">
        <v>2.1000000000000001E-2</v>
      </c>
      <c r="H84" s="25">
        <v>261</v>
      </c>
      <c r="I84" s="25">
        <f t="shared" si="23"/>
        <v>482758</v>
      </c>
      <c r="J84" s="28">
        <f t="shared" si="24"/>
        <v>5.4064355225599575E-2</v>
      </c>
      <c r="K84" s="28" cm="1">
        <f t="array" ref="K84">SUMPRODUCT(--(E:E=E84),G:G,J:J)/SUMIF(E:E,E84,J:J)</f>
        <v>2.5853588133184738E-2</v>
      </c>
      <c r="L84" s="25" t="s">
        <v>224</v>
      </c>
      <c r="M84" s="25" t="s">
        <v>190</v>
      </c>
      <c r="N84" s="25">
        <v>3.0000000000000001E-3</v>
      </c>
      <c r="O84" s="25">
        <v>307</v>
      </c>
      <c r="P84" s="25">
        <f t="shared" si="25"/>
        <v>307</v>
      </c>
      <c r="Q84" s="28">
        <f t="shared" si="26"/>
        <v>100</v>
      </c>
      <c r="R84" s="28" cm="1">
        <f t="array" ref="R84">SUMPRODUCT(--(L:L=L84),N:N,Q:Q)/SUMIF(L:L,L84,Q:Q)</f>
        <v>3.0000000000000001E-3</v>
      </c>
      <c r="S84" s="25" t="s">
        <v>516</v>
      </c>
      <c r="T84" s="25" t="s">
        <v>88</v>
      </c>
      <c r="U84" s="25">
        <v>5.0999999999999997E-2</v>
      </c>
      <c r="V84" s="25">
        <v>39</v>
      </c>
      <c r="W84" s="25">
        <f t="shared" si="27"/>
        <v>11538</v>
      </c>
      <c r="X84" s="28">
        <f t="shared" si="28"/>
        <v>0.33801352054082162</v>
      </c>
      <c r="Y84" s="28" cm="1">
        <f t="array" ref="Y84">SUMPRODUCT(--(S:S=S84),U:U,X:X)/SUMIF(S:S,S84,X:X)</f>
        <v>0.11777353094123764</v>
      </c>
      <c r="Z84" s="25" t="s">
        <v>589</v>
      </c>
      <c r="AA84" s="25" t="s">
        <v>685</v>
      </c>
      <c r="AB84" s="25">
        <v>3.7000000000000002E-3</v>
      </c>
      <c r="AC84" s="29">
        <v>1772</v>
      </c>
      <c r="AD84" s="25">
        <f t="shared" si="29"/>
        <v>1872</v>
      </c>
      <c r="AE84" s="28">
        <f t="shared" si="30"/>
        <v>94.658119658119659</v>
      </c>
      <c r="AF84" s="28" cm="1">
        <f t="array" ref="AF84">SUMPRODUCT(--(Z:Z=Z84),AB:AB,AE:AE)/SUMIF(Z:Z,Z84,AE:AE)</f>
        <v>3.7694444444444446E-3</v>
      </c>
      <c r="AK84" s="25" t="s">
        <v>531</v>
      </c>
      <c r="AL84" s="25" t="s">
        <v>411</v>
      </c>
      <c r="AM84" s="25">
        <v>1E-4</v>
      </c>
      <c r="AN84" s="29">
        <v>77584</v>
      </c>
      <c r="AO84" s="30">
        <f t="shared" si="31"/>
        <v>77584</v>
      </c>
      <c r="AP84" s="30">
        <f t="shared" si="32"/>
        <v>100</v>
      </c>
      <c r="AQ84" s="28" cm="1">
        <f t="array" ref="AQ84">SUMPRODUCT(--(AK:AK=AK84),AM:AM,AP:AP)/SUMIF(AK:AK,AK84,AP:AP)</f>
        <v>1E-4</v>
      </c>
      <c r="AR84" s="25" t="s">
        <v>52</v>
      </c>
      <c r="AS84" s="25" t="s">
        <v>398</v>
      </c>
      <c r="AT84" s="25">
        <v>1E-4</v>
      </c>
      <c r="AU84" s="29">
        <v>50614</v>
      </c>
      <c r="AV84" s="30">
        <f t="shared" si="33"/>
        <v>50614</v>
      </c>
      <c r="AW84" s="30">
        <f t="shared" si="34"/>
        <v>100</v>
      </c>
      <c r="AX84" s="28" cm="1">
        <f t="array" ref="AX84">SUMPRODUCT(--(AR:AR=AR84),AT:AT,AW:AW)/SUMIF(AR:AR,AR84,AW:AW)</f>
        <v>1E-4</v>
      </c>
      <c r="AY84" s="25" t="s">
        <v>521</v>
      </c>
      <c r="AZ84" s="25" t="s">
        <v>90</v>
      </c>
      <c r="BA84" s="25">
        <v>5.0000000000000001E-3</v>
      </c>
      <c r="BB84" s="25">
        <v>105</v>
      </c>
      <c r="BC84" s="30">
        <f t="shared" si="35"/>
        <v>43645</v>
      </c>
      <c r="BD84" s="30">
        <f t="shared" si="36"/>
        <v>0.24057738572574178</v>
      </c>
      <c r="BE84" s="28" cm="1">
        <f t="array" ref="BE84">SUMPRODUCT(--(AY:AY=AY84),BA:BA,BD:BD)/SUMIF(AY:AY,AY84,BD:BD)</f>
        <v>1.1178829190056135E-4</v>
      </c>
      <c r="BF84" s="25" t="s">
        <v>518</v>
      </c>
      <c r="BG84" s="25" t="s">
        <v>406</v>
      </c>
      <c r="BH84" s="25">
        <v>1.0999999999999999E-2</v>
      </c>
      <c r="BI84" s="29">
        <v>1058</v>
      </c>
      <c r="BJ84" s="30">
        <f t="shared" si="37"/>
        <v>377667</v>
      </c>
      <c r="BK84" s="30">
        <f t="shared" si="38"/>
        <v>0.28014097074936389</v>
      </c>
      <c r="BL84" s="28" cm="1">
        <f t="array" ref="BL84">SUMPRODUCT(--(BF:BF=BF84),BH:BH,BK:BK)/SUMIF(BF:BF,BF84,BK:BK)</f>
        <v>1.5927114097869285E-2</v>
      </c>
      <c r="BM84" s="25" t="s">
        <v>29</v>
      </c>
      <c r="BN84" s="25" t="s">
        <v>686</v>
      </c>
      <c r="BO84" s="25">
        <v>1.9E-2</v>
      </c>
      <c r="BP84" s="29">
        <v>1999</v>
      </c>
      <c r="BQ84" s="30">
        <f t="shared" si="39"/>
        <v>148907</v>
      </c>
      <c r="BR84" s="30">
        <f t="shared" si="40"/>
        <v>1.3424486424412554</v>
      </c>
      <c r="BS84" s="28" cm="1">
        <f t="array" ref="BS84">SUMPRODUCT(--(BM:BM=BM84),BO:BO,BR:BR)/SUMIF(BM:BM,BM84,BR:BR)</f>
        <v>1.740792978167581E-2</v>
      </c>
      <c r="BT84" s="28"/>
      <c r="BU84" s="28"/>
      <c r="BV84" s="28"/>
      <c r="BW84" s="28"/>
      <c r="BX84" s="25" t="s">
        <v>635</v>
      </c>
      <c r="BY84" s="25" t="s">
        <v>423</v>
      </c>
      <c r="BZ84" s="25">
        <v>2.4E-2</v>
      </c>
      <c r="CA84" s="25">
        <v>553</v>
      </c>
      <c r="CB84" s="30">
        <f t="shared" si="41"/>
        <v>669</v>
      </c>
      <c r="CC84" s="30">
        <f t="shared" si="42"/>
        <v>82.66068759342302</v>
      </c>
      <c r="CD84" s="28" cm="1">
        <f t="array" ref="CD84">SUMPRODUCT(--(BX:BX=BX84),BZ:BZ,CC:CC)/SUMIF(BX:BX,BX84,CC:CC)</f>
        <v>2.7294469357249627E-2</v>
      </c>
      <c r="CE84" s="25" t="s">
        <v>387</v>
      </c>
      <c r="CF84" s="25" t="s">
        <v>86</v>
      </c>
      <c r="CG84" s="25">
        <v>2.8000000000000001E-2</v>
      </c>
      <c r="CH84" s="25">
        <v>496</v>
      </c>
    </row>
    <row r="85" spans="5:86" x14ac:dyDescent="0.2">
      <c r="E85" s="25" t="s">
        <v>19</v>
      </c>
      <c r="F85" s="25" t="s">
        <v>400</v>
      </c>
      <c r="G85" s="25">
        <v>1.8800000000000001E-2</v>
      </c>
      <c r="H85" s="29">
        <v>28557</v>
      </c>
      <c r="I85" s="25">
        <f t="shared" si="23"/>
        <v>482758</v>
      </c>
      <c r="J85" s="28">
        <f t="shared" si="24"/>
        <v>5.9153861769250842</v>
      </c>
      <c r="K85" s="28" cm="1">
        <f t="array" ref="K85">SUMPRODUCT(--(E:E=E85),G:G,J:J)/SUMIF(E:E,E85,J:J)</f>
        <v>2.5853588133184738E-2</v>
      </c>
      <c r="L85" s="25" t="s">
        <v>12</v>
      </c>
      <c r="M85" s="25" t="s">
        <v>676</v>
      </c>
      <c r="N85" s="25">
        <v>0.125</v>
      </c>
      <c r="O85" s="25">
        <v>268</v>
      </c>
      <c r="P85" s="25">
        <f t="shared" si="25"/>
        <v>1190</v>
      </c>
      <c r="Q85" s="28">
        <f t="shared" si="26"/>
        <v>22.521008403361346</v>
      </c>
      <c r="R85" s="28" cm="1">
        <f t="array" ref="R85">SUMPRODUCT(--(L:L=L85),N:N,Q:Q)/SUMIF(L:L,L85,Q:Q)</f>
        <v>0.12900571428571428</v>
      </c>
      <c r="S85" s="25" t="s">
        <v>516</v>
      </c>
      <c r="T85" s="25" t="s">
        <v>228</v>
      </c>
      <c r="U85" s="25">
        <v>0.11799999999999999</v>
      </c>
      <c r="V85" s="29">
        <v>11499</v>
      </c>
      <c r="W85" s="25">
        <f t="shared" si="27"/>
        <v>11538</v>
      </c>
      <c r="X85" s="28">
        <f t="shared" si="28"/>
        <v>99.661986479459173</v>
      </c>
      <c r="Y85" s="28" cm="1">
        <f t="array" ref="Y85">SUMPRODUCT(--(S:S=S85),U:U,X:X)/SUMIF(S:S,S85,X:X)</f>
        <v>0.11777353094123764</v>
      </c>
      <c r="Z85" s="25" t="s">
        <v>589</v>
      </c>
      <c r="AA85" s="25" t="s">
        <v>407</v>
      </c>
      <c r="AB85" s="25">
        <v>5.0000000000000001E-3</v>
      </c>
      <c r="AC85" s="25">
        <v>100</v>
      </c>
      <c r="AD85" s="25">
        <f t="shared" si="29"/>
        <v>1872</v>
      </c>
      <c r="AE85" s="28">
        <f t="shared" si="30"/>
        <v>5.3418803418803416</v>
      </c>
      <c r="AF85" s="28" cm="1">
        <f t="array" ref="AF85">SUMPRODUCT(--(Z:Z=Z85),AB:AB,AE:AE)/SUMIF(Z:Z,Z85,AE:AE)</f>
        <v>3.7694444444444446E-3</v>
      </c>
      <c r="AK85" s="25" t="s">
        <v>544</v>
      </c>
      <c r="AL85" s="25" t="s">
        <v>411</v>
      </c>
      <c r="AM85" s="25">
        <v>1E-4</v>
      </c>
      <c r="AN85" s="29">
        <v>77584</v>
      </c>
      <c r="AO85" s="30">
        <f t="shared" si="31"/>
        <v>77584</v>
      </c>
      <c r="AP85" s="30">
        <f t="shared" si="32"/>
        <v>100</v>
      </c>
      <c r="AQ85" s="28" cm="1">
        <f t="array" ref="AQ85">SUMPRODUCT(--(AK:AK=AK85),AM:AM,AP:AP)/SUMIF(AK:AK,AK85,AP:AP)</f>
        <v>1E-4</v>
      </c>
      <c r="AR85" s="25" t="s">
        <v>53</v>
      </c>
      <c r="AS85" s="25" t="s">
        <v>398</v>
      </c>
      <c r="AT85" s="25">
        <v>2.9999999999999997E-4</v>
      </c>
      <c r="AU85" s="29">
        <v>50614</v>
      </c>
      <c r="AV85" s="30">
        <f t="shared" si="33"/>
        <v>78592</v>
      </c>
      <c r="AW85" s="30">
        <f t="shared" si="34"/>
        <v>64.400956840390876</v>
      </c>
      <c r="AX85" s="28" cm="1">
        <f t="array" ref="AX85">SUMPRODUCT(--(AR:AR=AR85),AT:AT,AW:AW)/SUMIF(AR:AR,AR85,AW:AW)</f>
        <v>2.9999999999999997E-4</v>
      </c>
      <c r="AY85" s="25" t="s">
        <v>46</v>
      </c>
      <c r="AZ85" s="25" t="s">
        <v>229</v>
      </c>
      <c r="BA85" s="25">
        <v>1E-4</v>
      </c>
      <c r="BB85" s="29">
        <v>43540</v>
      </c>
      <c r="BC85" s="30">
        <f t="shared" si="35"/>
        <v>43540</v>
      </c>
      <c r="BD85" s="30">
        <f t="shared" si="36"/>
        <v>100</v>
      </c>
      <c r="BE85" s="28" cm="1">
        <f t="array" ref="BE85">SUMPRODUCT(--(AY:AY=AY85),BA:BA,BD:BD)/SUMIF(AY:AY,AY85,BD:BD)</f>
        <v>1E-4</v>
      </c>
      <c r="BF85" s="25" t="s">
        <v>518</v>
      </c>
      <c r="BG85" s="25" t="s">
        <v>410</v>
      </c>
      <c r="BH85" s="25">
        <v>2.2599999999999999E-2</v>
      </c>
      <c r="BI85" s="29">
        <v>115374</v>
      </c>
      <c r="BJ85" s="30">
        <f t="shared" si="37"/>
        <v>377667</v>
      </c>
      <c r="BK85" s="30">
        <f t="shared" si="38"/>
        <v>30.549134555044521</v>
      </c>
      <c r="BL85" s="28" cm="1">
        <f t="array" ref="BL85">SUMPRODUCT(--(BF:BF=BF85),BH:BH,BK:BK)/SUMIF(BF:BF,BF85,BK:BK)</f>
        <v>1.5927114097869285E-2</v>
      </c>
      <c r="BM85" s="25" t="s">
        <v>29</v>
      </c>
      <c r="BN85" s="25" t="s">
        <v>233</v>
      </c>
      <c r="BO85" s="25">
        <v>1.7399999999999999E-2</v>
      </c>
      <c r="BP85" s="29">
        <v>146714</v>
      </c>
      <c r="BQ85" s="30">
        <f t="shared" si="39"/>
        <v>148907</v>
      </c>
      <c r="BR85" s="30">
        <f t="shared" si="40"/>
        <v>98.52726869791212</v>
      </c>
      <c r="BS85" s="28" cm="1">
        <f t="array" ref="BS85">SUMPRODUCT(--(BM:BM=BM85),BO:BO,BR:BR)/SUMIF(BM:BM,BM85,BR:BR)</f>
        <v>1.740792978167581E-2</v>
      </c>
      <c r="BT85" s="28"/>
      <c r="BU85" s="28"/>
      <c r="BV85" s="28"/>
      <c r="BW85" s="28"/>
      <c r="BX85" s="25" t="s">
        <v>635</v>
      </c>
      <c r="BY85" s="25" t="s">
        <v>688</v>
      </c>
      <c r="BZ85" s="25">
        <v>4.2999999999999997E-2</v>
      </c>
      <c r="CA85" s="25">
        <v>116</v>
      </c>
      <c r="CB85" s="30">
        <f t="shared" si="41"/>
        <v>669</v>
      </c>
      <c r="CC85" s="30">
        <f t="shared" si="42"/>
        <v>17.339312406576983</v>
      </c>
      <c r="CD85" s="28" cm="1">
        <f t="array" ref="CD85">SUMPRODUCT(--(BX:BX=BX85),BZ:BZ,CC:CC)/SUMIF(BX:BX,BX85,CC:CC)</f>
        <v>2.7294469357249627E-2</v>
      </c>
      <c r="CE85" s="25" t="s">
        <v>389</v>
      </c>
      <c r="CF85" s="25" t="s">
        <v>86</v>
      </c>
      <c r="CG85" s="25">
        <v>2E-3</v>
      </c>
      <c r="CH85" s="25">
        <v>496</v>
      </c>
    </row>
    <row r="86" spans="5:86" x14ac:dyDescent="0.2">
      <c r="E86" s="25" t="s">
        <v>19</v>
      </c>
      <c r="F86" s="25" t="s">
        <v>689</v>
      </c>
      <c r="G86" s="25">
        <v>2.6499999999999999E-2</v>
      </c>
      <c r="H86" s="29">
        <v>416581</v>
      </c>
      <c r="I86" s="25">
        <f t="shared" si="23"/>
        <v>482758</v>
      </c>
      <c r="J86" s="28">
        <f t="shared" si="24"/>
        <v>86.291889518143662</v>
      </c>
      <c r="K86" s="28" cm="1">
        <f t="array" ref="K86">SUMPRODUCT(--(E:E=E86),G:G,J:J)/SUMIF(E:E,E86,J:J)</f>
        <v>2.5853588133184738E-2</v>
      </c>
      <c r="L86" s="25" t="s">
        <v>12</v>
      </c>
      <c r="M86" s="25" t="s">
        <v>87</v>
      </c>
      <c r="N86" s="25">
        <v>0.15</v>
      </c>
      <c r="O86" s="25">
        <v>339</v>
      </c>
      <c r="P86" s="25">
        <f t="shared" si="25"/>
        <v>1190</v>
      </c>
      <c r="Q86" s="28">
        <f t="shared" si="26"/>
        <v>28.487394957983192</v>
      </c>
      <c r="R86" s="28" cm="1">
        <f t="array" ref="R86">SUMPRODUCT(--(L:L=L86),N:N,Q:Q)/SUMIF(L:L,L86,Q:Q)</f>
        <v>0.12900571428571428</v>
      </c>
      <c r="S86" s="25" t="s">
        <v>518</v>
      </c>
      <c r="T86" s="25" t="s">
        <v>88</v>
      </c>
      <c r="U86" s="25">
        <v>0.13</v>
      </c>
      <c r="V86" s="25">
        <v>39</v>
      </c>
      <c r="W86" s="25">
        <f t="shared" si="27"/>
        <v>11538</v>
      </c>
      <c r="X86" s="28">
        <f t="shared" si="28"/>
        <v>0.33801352054082162</v>
      </c>
      <c r="Y86" s="28" cm="1">
        <f t="array" ref="Y86">SUMPRODUCT(--(S:S=S86),U:U,X:X)/SUMIF(S:S,S86,X:X)</f>
        <v>1.3694461778471136E-2</v>
      </c>
      <c r="Z86" s="25" t="s">
        <v>590</v>
      </c>
      <c r="AA86" s="25" t="s">
        <v>685</v>
      </c>
      <c r="AB86" s="25">
        <v>2.0400000000000001E-2</v>
      </c>
      <c r="AC86" s="29">
        <v>1772</v>
      </c>
      <c r="AD86" s="25">
        <f t="shared" si="29"/>
        <v>1872</v>
      </c>
      <c r="AE86" s="28">
        <f t="shared" si="30"/>
        <v>94.658119658119659</v>
      </c>
      <c r="AF86" s="28" cm="1">
        <f t="array" ref="AF86">SUMPRODUCT(--(Z:Z=Z86),AB:AB,AE:AE)/SUMIF(Z:Z,Z86,AE:AE)</f>
        <v>1.957735042735043E-2</v>
      </c>
      <c r="AK86" s="25" t="s">
        <v>48</v>
      </c>
      <c r="AL86" s="25" t="s">
        <v>399</v>
      </c>
      <c r="AM86" s="25">
        <v>3.4200000000000001E-2</v>
      </c>
      <c r="AN86" s="29">
        <v>99672</v>
      </c>
      <c r="AO86" s="30">
        <f t="shared" si="31"/>
        <v>201838</v>
      </c>
      <c r="AP86" s="30">
        <f t="shared" si="32"/>
        <v>49.382177786145327</v>
      </c>
      <c r="AQ86" s="28" cm="1">
        <f t="array" ref="AQ86">SUMPRODUCT(--(AK:AK=AK86),AM:AM,AP:AP)/SUMIF(AK:AK,AK86,AP:AP)</f>
        <v>4.0021772906984811E-2</v>
      </c>
      <c r="AR86" s="25" t="s">
        <v>53</v>
      </c>
      <c r="AS86" s="25" t="s">
        <v>403</v>
      </c>
      <c r="AT86" s="25">
        <v>2.9999999999999997E-4</v>
      </c>
      <c r="AU86" s="29">
        <v>27978</v>
      </c>
      <c r="AV86" s="30">
        <f t="shared" si="33"/>
        <v>78592</v>
      </c>
      <c r="AW86" s="30">
        <f t="shared" si="34"/>
        <v>35.599043159609124</v>
      </c>
      <c r="AX86" s="28" cm="1">
        <f t="array" ref="AX86">SUMPRODUCT(--(AR:AR=AR86),AT:AT,AW:AW)/SUMIF(AR:AR,AR86,AW:AW)</f>
        <v>2.9999999999999997E-4</v>
      </c>
      <c r="AY86" s="25" t="s">
        <v>522</v>
      </c>
      <c r="AZ86" s="25" t="s">
        <v>229</v>
      </c>
      <c r="BA86" s="25">
        <v>1.1999999999999999E-3</v>
      </c>
      <c r="BB86" s="29">
        <v>43540</v>
      </c>
      <c r="BC86" s="30">
        <f t="shared" si="35"/>
        <v>43645</v>
      </c>
      <c r="BD86" s="30">
        <f t="shared" si="36"/>
        <v>99.759422614274257</v>
      </c>
      <c r="BE86" s="28" cm="1">
        <f t="array" ref="BE86">SUMPRODUCT(--(AY:AY=AY86),BA:BA,BD:BD)/SUMIF(AY:AY,AY86,BD:BD)</f>
        <v>1.2091419406575783E-3</v>
      </c>
      <c r="BF86" s="25" t="s">
        <v>518</v>
      </c>
      <c r="BG86" s="25" t="s">
        <v>408</v>
      </c>
      <c r="BH86" s="25">
        <v>1.2999999999999999E-2</v>
      </c>
      <c r="BI86" s="29">
        <v>261235</v>
      </c>
      <c r="BJ86" s="30">
        <f t="shared" si="37"/>
        <v>377667</v>
      </c>
      <c r="BK86" s="30">
        <f t="shared" si="38"/>
        <v>69.170724474206111</v>
      </c>
      <c r="BL86" s="28" cm="1">
        <f t="array" ref="BL86">SUMPRODUCT(--(BF:BF=BF86),BH:BH,BK:BK)/SUMIF(BF:BF,BF86,BK:BK)</f>
        <v>1.5927114097869285E-2</v>
      </c>
      <c r="BM86" s="25" t="s">
        <v>29</v>
      </c>
      <c r="BN86" s="25" t="s">
        <v>226</v>
      </c>
      <c r="BO86" s="25">
        <v>7.0000000000000001E-3</v>
      </c>
      <c r="BP86" s="25">
        <v>194</v>
      </c>
      <c r="BQ86" s="30">
        <f t="shared" si="39"/>
        <v>148907</v>
      </c>
      <c r="BR86" s="30">
        <f t="shared" si="40"/>
        <v>0.13028265964662508</v>
      </c>
      <c r="BS86" s="28" cm="1">
        <f t="array" ref="BS86">SUMPRODUCT(--(BM:BM=BM86),BO:BO,BR:BR)/SUMIF(BM:BM,BM86,BR:BR)</f>
        <v>1.740792978167581E-2</v>
      </c>
      <c r="BT86" s="28"/>
      <c r="BU86" s="28"/>
      <c r="BV86" s="28"/>
      <c r="BW86" s="28"/>
      <c r="BX86" s="30"/>
      <c r="BY86" s="30"/>
      <c r="BZ86" s="30"/>
      <c r="CA86" s="30"/>
      <c r="CB86" s="30"/>
      <c r="CC86" s="30"/>
      <c r="CD86" s="28"/>
      <c r="CE86" s="25" t="s">
        <v>390</v>
      </c>
      <c r="CF86" s="25" t="s">
        <v>86</v>
      </c>
      <c r="CG86" s="25">
        <v>1E-3</v>
      </c>
      <c r="CH86" s="25">
        <v>496</v>
      </c>
    </row>
    <row r="87" spans="5:86" x14ac:dyDescent="0.2">
      <c r="E87" s="25" t="s">
        <v>19</v>
      </c>
      <c r="F87" s="25" t="s">
        <v>402</v>
      </c>
      <c r="G87" s="25">
        <v>2.4299999999999999E-2</v>
      </c>
      <c r="H87" s="29">
        <v>33328</v>
      </c>
      <c r="I87" s="25">
        <f t="shared" si="23"/>
        <v>482758</v>
      </c>
      <c r="J87" s="28">
        <f t="shared" si="24"/>
        <v>6.9036660189991679</v>
      </c>
      <c r="K87" s="28" cm="1">
        <f t="array" ref="K87">SUMPRODUCT(--(E:E=E87),G:G,J:J)/SUMIF(E:E,E87,J:J)</f>
        <v>2.5853588133184738E-2</v>
      </c>
      <c r="L87" s="25" t="s">
        <v>12</v>
      </c>
      <c r="M87" s="25" t="s">
        <v>227</v>
      </c>
      <c r="N87" s="25">
        <v>7.8E-2</v>
      </c>
      <c r="O87" s="25">
        <v>141</v>
      </c>
      <c r="P87" s="25">
        <f t="shared" si="25"/>
        <v>1190</v>
      </c>
      <c r="Q87" s="28">
        <f t="shared" si="26"/>
        <v>11.848739495798318</v>
      </c>
      <c r="R87" s="28" cm="1">
        <f t="array" ref="R87">SUMPRODUCT(--(L:L=L87),N:N,Q:Q)/SUMIF(L:L,L87,Q:Q)</f>
        <v>0.12900571428571428</v>
      </c>
      <c r="S87" s="25" t="s">
        <v>518</v>
      </c>
      <c r="T87" s="25" t="s">
        <v>228</v>
      </c>
      <c r="U87" s="25">
        <v>1.3299999999999999E-2</v>
      </c>
      <c r="V87" s="29">
        <v>11499</v>
      </c>
      <c r="W87" s="25">
        <f t="shared" si="27"/>
        <v>11538</v>
      </c>
      <c r="X87" s="28">
        <f t="shared" si="28"/>
        <v>99.661986479459173</v>
      </c>
      <c r="Y87" s="28" cm="1">
        <f t="array" ref="Y87">SUMPRODUCT(--(S:S=S87),U:U,X:X)/SUMIF(S:S,S87,X:X)</f>
        <v>1.3694461778471136E-2</v>
      </c>
      <c r="Z87" s="25" t="s">
        <v>590</v>
      </c>
      <c r="AA87" s="25" t="s">
        <v>407</v>
      </c>
      <c r="AB87" s="25">
        <v>5.0000000000000001E-3</v>
      </c>
      <c r="AC87" s="25">
        <v>100</v>
      </c>
      <c r="AD87" s="25">
        <f t="shared" si="29"/>
        <v>1872</v>
      </c>
      <c r="AE87" s="28">
        <f t="shared" si="30"/>
        <v>5.3418803418803416</v>
      </c>
      <c r="AF87" s="28" cm="1">
        <f t="array" ref="AF87">SUMPRODUCT(--(Z:Z=Z87),AB:AB,AE:AE)/SUMIF(Z:Z,Z87,AE:AE)</f>
        <v>1.957735042735043E-2</v>
      </c>
      <c r="AK87" s="25" t="s">
        <v>48</v>
      </c>
      <c r="AL87" s="25" t="s">
        <v>412</v>
      </c>
      <c r="AM87" s="25">
        <v>3.7499999999999999E-2</v>
      </c>
      <c r="AN87" s="29">
        <v>24582</v>
      </c>
      <c r="AO87" s="30">
        <f t="shared" si="31"/>
        <v>201838</v>
      </c>
      <c r="AP87" s="30">
        <f t="shared" si="32"/>
        <v>12.17907430711759</v>
      </c>
      <c r="AQ87" s="28" cm="1">
        <f t="array" ref="AQ87">SUMPRODUCT(--(AK:AK=AK87),AM:AM,AP:AP)/SUMIF(AK:AK,AK87,AP:AP)</f>
        <v>4.0021772906984811E-2</v>
      </c>
      <c r="AR87" s="25" t="s">
        <v>562</v>
      </c>
      <c r="AS87" s="25" t="s">
        <v>403</v>
      </c>
      <c r="AT87" s="25">
        <v>1E-4</v>
      </c>
      <c r="AU87" s="29">
        <v>27978</v>
      </c>
      <c r="AV87" s="30">
        <f t="shared" si="33"/>
        <v>27978</v>
      </c>
      <c r="AW87" s="30">
        <f t="shared" si="34"/>
        <v>100</v>
      </c>
      <c r="AX87" s="28" cm="1">
        <f t="array" ref="AX87">SUMPRODUCT(--(AR:AR=AR87),AT:AT,AW:AW)/SUMIF(AR:AR,AR87,AW:AW)</f>
        <v>1E-4</v>
      </c>
      <c r="AY87" s="25" t="s">
        <v>522</v>
      </c>
      <c r="AZ87" s="25" t="s">
        <v>90</v>
      </c>
      <c r="BA87" s="25">
        <v>5.0000000000000001E-3</v>
      </c>
      <c r="BB87" s="25">
        <v>105</v>
      </c>
      <c r="BC87" s="30">
        <f t="shared" si="35"/>
        <v>43645</v>
      </c>
      <c r="BD87" s="30">
        <f t="shared" si="36"/>
        <v>0.24057738572574178</v>
      </c>
      <c r="BE87" s="28" cm="1">
        <f t="array" ref="BE87">SUMPRODUCT(--(AY:AY=AY87),BA:BA,BD:BD)/SUMIF(AY:AY,AY87,BD:BD)</f>
        <v>1.2091419406575783E-3</v>
      </c>
      <c r="BF87" s="25" t="s">
        <v>43</v>
      </c>
      <c r="BG87" s="25" t="s">
        <v>406</v>
      </c>
      <c r="BH87" s="25">
        <v>3.3000000000000002E-2</v>
      </c>
      <c r="BI87" s="29">
        <v>1058</v>
      </c>
      <c r="BJ87" s="30">
        <f t="shared" si="37"/>
        <v>377667</v>
      </c>
      <c r="BK87" s="30">
        <f t="shared" si="38"/>
        <v>0.28014097074936389</v>
      </c>
      <c r="BL87" s="28" cm="1">
        <f t="array" ref="BL87">SUMPRODUCT(--(BF:BF=BF87),BH:BH,BK:BK)/SUMIF(BF:BF,BF87,BK:BK)</f>
        <v>4.02586614663182E-2</v>
      </c>
      <c r="BM87" s="25" t="s">
        <v>31</v>
      </c>
      <c r="BN87" s="25" t="s">
        <v>686</v>
      </c>
      <c r="BO87" s="25">
        <v>5.45E-2</v>
      </c>
      <c r="BP87" s="29">
        <v>1999</v>
      </c>
      <c r="BQ87" s="30">
        <f t="shared" si="39"/>
        <v>148907</v>
      </c>
      <c r="BR87" s="30">
        <f t="shared" si="40"/>
        <v>1.3424486424412554</v>
      </c>
      <c r="BS87" s="28" cm="1">
        <f t="array" ref="BS87">SUMPRODUCT(--(BM:BM=BM87),BO:BO,BR:BR)/SUMIF(BM:BM,BM87,BR:BR)</f>
        <v>4.2308023800089981E-2</v>
      </c>
      <c r="BT87" s="28"/>
      <c r="BU87" s="28"/>
      <c r="BV87" s="28"/>
      <c r="BW87" s="28"/>
      <c r="BX87" s="30"/>
      <c r="BY87" s="30"/>
      <c r="BZ87" s="30"/>
      <c r="CA87" s="30"/>
      <c r="CB87" s="30"/>
      <c r="CC87" s="30"/>
      <c r="CD87" s="28"/>
      <c r="CE87" s="25" t="s">
        <v>391</v>
      </c>
      <c r="CF87" s="25" t="s">
        <v>86</v>
      </c>
      <c r="CG87" s="25">
        <v>1.0999999999999999E-2</v>
      </c>
      <c r="CH87" s="25">
        <v>496</v>
      </c>
    </row>
    <row r="88" spans="5:86" x14ac:dyDescent="0.2">
      <c r="E88" s="25" t="s">
        <v>19</v>
      </c>
      <c r="F88" s="25" t="s">
        <v>252</v>
      </c>
      <c r="G88" s="25">
        <v>1.2999999999999999E-2</v>
      </c>
      <c r="H88" s="25">
        <v>112</v>
      </c>
      <c r="I88" s="25">
        <f t="shared" si="23"/>
        <v>482758</v>
      </c>
      <c r="J88" s="28">
        <f t="shared" si="24"/>
        <v>2.3200029828609782E-2</v>
      </c>
      <c r="K88" s="28" cm="1">
        <f t="array" ref="K88">SUMPRODUCT(--(E:E=E88),G:G,J:J)/SUMIF(E:E,E88,J:J)</f>
        <v>2.5853588133184738E-2</v>
      </c>
      <c r="L88" s="25" t="s">
        <v>12</v>
      </c>
      <c r="M88" s="25" t="s">
        <v>231</v>
      </c>
      <c r="N88" s="25">
        <v>0.1104</v>
      </c>
      <c r="O88" s="25">
        <v>222</v>
      </c>
      <c r="P88" s="25">
        <f t="shared" si="25"/>
        <v>1190</v>
      </c>
      <c r="Q88" s="28">
        <f t="shared" si="26"/>
        <v>18.655462184873951</v>
      </c>
      <c r="R88" s="28" cm="1">
        <f t="array" ref="R88">SUMPRODUCT(--(L:L=L88),N:N,Q:Q)/SUMIF(L:L,L88,Q:Q)</f>
        <v>0.12900571428571428</v>
      </c>
      <c r="S88" s="25" t="s">
        <v>43</v>
      </c>
      <c r="T88" s="25" t="s">
        <v>88</v>
      </c>
      <c r="U88" s="25">
        <v>0.192</v>
      </c>
      <c r="V88" s="25">
        <v>39</v>
      </c>
      <c r="W88" s="25">
        <f t="shared" si="27"/>
        <v>11538</v>
      </c>
      <c r="X88" s="28">
        <f t="shared" si="28"/>
        <v>0.33801352054082162</v>
      </c>
      <c r="Y88" s="28" cm="1">
        <f t="array" ref="Y88">SUMPRODUCT(--(S:S=S88),U:U,X:X)/SUMIF(S:S,S88,X:X)</f>
        <v>8.3567758710348411E-2</v>
      </c>
      <c r="Z88" s="25" t="s">
        <v>591</v>
      </c>
      <c r="AA88" s="25" t="s">
        <v>685</v>
      </c>
      <c r="AB88" s="25">
        <v>1.7500000000000002E-2</v>
      </c>
      <c r="AC88" s="29">
        <v>1772</v>
      </c>
      <c r="AD88" s="25">
        <f t="shared" si="29"/>
        <v>1872</v>
      </c>
      <c r="AE88" s="28">
        <f t="shared" si="30"/>
        <v>94.658119658119659</v>
      </c>
      <c r="AF88" s="28" cm="1">
        <f t="array" ref="AF88">SUMPRODUCT(--(Z:Z=Z88),AB:AB,AE:AE)/SUMIF(Z:Z,Z88,AE:AE)</f>
        <v>1.6832264957264958E-2</v>
      </c>
      <c r="AK88" s="25" t="s">
        <v>48</v>
      </c>
      <c r="AL88" s="25" t="s">
        <v>411</v>
      </c>
      <c r="AM88" s="25">
        <v>4.8300000000000003E-2</v>
      </c>
      <c r="AN88" s="29">
        <v>77584</v>
      </c>
      <c r="AO88" s="30">
        <f t="shared" si="31"/>
        <v>201838</v>
      </c>
      <c r="AP88" s="30">
        <f t="shared" si="32"/>
        <v>38.438747906737085</v>
      </c>
      <c r="AQ88" s="28" cm="1">
        <f t="array" ref="AQ88">SUMPRODUCT(--(AK:AK=AK88),AM:AM,AP:AP)/SUMIF(AK:AK,AK88,AP:AP)</f>
        <v>4.0021772906984811E-2</v>
      </c>
      <c r="AR88" s="25" t="s">
        <v>566</v>
      </c>
      <c r="AS88" s="25" t="s">
        <v>398</v>
      </c>
      <c r="AT88" s="25">
        <v>2.9999999999999997E-4</v>
      </c>
      <c r="AU88" s="29">
        <v>50614</v>
      </c>
      <c r="AV88" s="30">
        <f t="shared" si="33"/>
        <v>78592</v>
      </c>
      <c r="AW88" s="30">
        <f t="shared" si="34"/>
        <v>64.400956840390876</v>
      </c>
      <c r="AX88" s="28" cm="1">
        <f t="array" ref="AX88">SUMPRODUCT(--(AR:AR=AR88),AT:AT,AW:AW)/SUMIF(AR:AR,AR88,AW:AW)</f>
        <v>1.0475799063517915E-3</v>
      </c>
      <c r="AY88" s="25" t="s">
        <v>525</v>
      </c>
      <c r="AZ88" s="25" t="s">
        <v>90</v>
      </c>
      <c r="BA88" s="25">
        <v>5.0000000000000001E-3</v>
      </c>
      <c r="BB88" s="25">
        <v>105</v>
      </c>
      <c r="BC88" s="30">
        <f t="shared" si="35"/>
        <v>105</v>
      </c>
      <c r="BD88" s="30">
        <f t="shared" si="36"/>
        <v>100</v>
      </c>
      <c r="BE88" s="28" cm="1">
        <f t="array" ref="BE88">SUMPRODUCT(--(AY:AY=AY88),BA:BA,BD:BD)/SUMIF(AY:AY,AY88,BD:BD)</f>
        <v>5.0000000000000001E-3</v>
      </c>
      <c r="BF88" s="25" t="s">
        <v>43</v>
      </c>
      <c r="BG88" s="25" t="s">
        <v>410</v>
      </c>
      <c r="BH88" s="25">
        <v>5.11E-2</v>
      </c>
      <c r="BI88" s="29">
        <v>115374</v>
      </c>
      <c r="BJ88" s="30">
        <f t="shared" si="37"/>
        <v>377667</v>
      </c>
      <c r="BK88" s="30">
        <f t="shared" si="38"/>
        <v>30.549134555044521</v>
      </c>
      <c r="BL88" s="28" cm="1">
        <f t="array" ref="BL88">SUMPRODUCT(--(BF:BF=BF88),BH:BH,BK:BK)/SUMIF(BF:BF,BF88,BK:BK)</f>
        <v>4.02586614663182E-2</v>
      </c>
      <c r="BM88" s="25" t="s">
        <v>31</v>
      </c>
      <c r="BN88" s="25" t="s">
        <v>233</v>
      </c>
      <c r="BO88" s="25">
        <v>4.2099999999999999E-2</v>
      </c>
      <c r="BP88" s="29">
        <v>146714</v>
      </c>
      <c r="BQ88" s="30">
        <f t="shared" si="39"/>
        <v>148907</v>
      </c>
      <c r="BR88" s="30">
        <f t="shared" si="40"/>
        <v>98.52726869791212</v>
      </c>
      <c r="BS88" s="28" cm="1">
        <f t="array" ref="BS88">SUMPRODUCT(--(BM:BM=BM88),BO:BO,BR:BR)/SUMIF(BM:BM,BM88,BR:BR)</f>
        <v>4.2308023800089981E-2</v>
      </c>
      <c r="BT88" s="28"/>
      <c r="BU88" s="28"/>
      <c r="BV88" s="28"/>
      <c r="BW88" s="28"/>
      <c r="BX88" s="30"/>
      <c r="BY88" s="30"/>
      <c r="BZ88" s="30"/>
      <c r="CA88" s="30"/>
      <c r="CB88" s="30"/>
      <c r="CC88" s="30"/>
      <c r="CD88" s="28"/>
      <c r="CE88" s="25" t="s">
        <v>394</v>
      </c>
      <c r="CF88" s="25" t="s">
        <v>86</v>
      </c>
      <c r="CG88" s="25">
        <v>1E-3</v>
      </c>
      <c r="CH88" s="25">
        <v>496</v>
      </c>
    </row>
    <row r="89" spans="5:86" x14ac:dyDescent="0.2">
      <c r="E89" s="25" t="s">
        <v>427</v>
      </c>
      <c r="F89" s="25" t="s">
        <v>690</v>
      </c>
      <c r="G89" s="25">
        <v>4.2999999999999997E-2</v>
      </c>
      <c r="H89" s="25">
        <v>564</v>
      </c>
      <c r="I89" s="25">
        <f t="shared" si="23"/>
        <v>482194</v>
      </c>
      <c r="J89" s="28">
        <f t="shared" si="24"/>
        <v>0.11696537078437309</v>
      </c>
      <c r="K89" s="28" cm="1">
        <f t="array" ref="K89">SUMPRODUCT(--(E:E=E89),G:G,J:J)/SUMIF(E:E,E89,J:J)</f>
        <v>4.0081879907257242E-2</v>
      </c>
      <c r="L89" s="25" t="s">
        <v>12</v>
      </c>
      <c r="M89" s="25" t="s">
        <v>84</v>
      </c>
      <c r="N89" s="25">
        <v>0.153</v>
      </c>
      <c r="O89" s="25">
        <v>220</v>
      </c>
      <c r="P89" s="25">
        <f t="shared" si="25"/>
        <v>1190</v>
      </c>
      <c r="Q89" s="28">
        <f t="shared" si="26"/>
        <v>18.487394957983195</v>
      </c>
      <c r="R89" s="28" cm="1">
        <f t="array" ref="R89">SUMPRODUCT(--(L:L=L89),N:N,Q:Q)/SUMIF(L:L,L89,Q:Q)</f>
        <v>0.12900571428571428</v>
      </c>
      <c r="S89" s="25" t="s">
        <v>43</v>
      </c>
      <c r="T89" s="25" t="s">
        <v>228</v>
      </c>
      <c r="U89" s="25">
        <v>8.3199999999999996E-2</v>
      </c>
      <c r="V89" s="29">
        <v>11499</v>
      </c>
      <c r="W89" s="25">
        <f t="shared" si="27"/>
        <v>11538</v>
      </c>
      <c r="X89" s="28">
        <f t="shared" si="28"/>
        <v>99.661986479459173</v>
      </c>
      <c r="Y89" s="28" cm="1">
        <f t="array" ref="Y89">SUMPRODUCT(--(S:S=S89),U:U,X:X)/SUMIF(S:S,S89,X:X)</f>
        <v>8.3567758710348411E-2</v>
      </c>
      <c r="Z89" s="25" t="s">
        <v>591</v>
      </c>
      <c r="AA89" s="25" t="s">
        <v>407</v>
      </c>
      <c r="AB89" s="25">
        <v>5.0000000000000001E-3</v>
      </c>
      <c r="AC89" s="25">
        <v>100</v>
      </c>
      <c r="AD89" s="25">
        <f t="shared" si="29"/>
        <v>1872</v>
      </c>
      <c r="AE89" s="28">
        <f t="shared" si="30"/>
        <v>5.3418803418803416</v>
      </c>
      <c r="AF89" s="28" cm="1">
        <f t="array" ref="AF89">SUMPRODUCT(--(Z:Z=Z89),AB:AB,AE:AE)/SUMIF(Z:Z,Z89,AE:AE)</f>
        <v>1.6832264957264958E-2</v>
      </c>
      <c r="AK89" s="25" t="s">
        <v>546</v>
      </c>
      <c r="AL89" s="25" t="s">
        <v>399</v>
      </c>
      <c r="AM89" s="25">
        <v>0.115</v>
      </c>
      <c r="AN89" s="29">
        <v>99672</v>
      </c>
      <c r="AO89" s="30">
        <f t="shared" si="31"/>
        <v>201838</v>
      </c>
      <c r="AP89" s="30">
        <f t="shared" si="32"/>
        <v>49.382177786145327</v>
      </c>
      <c r="AQ89" s="28" cm="1">
        <f t="array" ref="AQ89">SUMPRODUCT(--(AK:AK=AK89),AM:AM,AP:AP)/SUMIF(AK:AK,AK89,AP:AP)</f>
        <v>7.2133494188408531E-2</v>
      </c>
      <c r="AR89" s="25" t="s">
        <v>566</v>
      </c>
      <c r="AS89" s="25" t="s">
        <v>403</v>
      </c>
      <c r="AT89" s="25">
        <v>2.3999999999999998E-3</v>
      </c>
      <c r="AU89" s="29">
        <v>27978</v>
      </c>
      <c r="AV89" s="30">
        <f t="shared" si="33"/>
        <v>78592</v>
      </c>
      <c r="AW89" s="30">
        <f t="shared" si="34"/>
        <v>35.599043159609124</v>
      </c>
      <c r="AX89" s="28" cm="1">
        <f t="array" ref="AX89">SUMPRODUCT(--(AR:AR=AR89),AT:AT,AW:AW)/SUMIF(AR:AR,AR89,AW:AW)</f>
        <v>1.0475799063517915E-3</v>
      </c>
      <c r="AY89" s="25" t="s">
        <v>526</v>
      </c>
      <c r="AZ89" s="25" t="s">
        <v>229</v>
      </c>
      <c r="BA89" s="25">
        <v>8.0000000000000002E-3</v>
      </c>
      <c r="BB89" s="29">
        <v>43540</v>
      </c>
      <c r="BC89" s="30">
        <f t="shared" si="35"/>
        <v>43540</v>
      </c>
      <c r="BD89" s="30">
        <f t="shared" si="36"/>
        <v>100</v>
      </c>
      <c r="BE89" s="28" cm="1">
        <f t="array" ref="BE89">SUMPRODUCT(--(AY:AY=AY89),BA:BA,BD:BD)/SUMIF(AY:AY,AY89,BD:BD)</f>
        <v>8.0000000000000002E-3</v>
      </c>
      <c r="BF89" s="25" t="s">
        <v>43</v>
      </c>
      <c r="BG89" s="25" t="s">
        <v>408</v>
      </c>
      <c r="BH89" s="25">
        <v>3.5499999999999997E-2</v>
      </c>
      <c r="BI89" s="29">
        <v>261235</v>
      </c>
      <c r="BJ89" s="30">
        <f t="shared" si="37"/>
        <v>377667</v>
      </c>
      <c r="BK89" s="30">
        <f t="shared" si="38"/>
        <v>69.170724474206111</v>
      </c>
      <c r="BL89" s="28" cm="1">
        <f t="array" ref="BL89">SUMPRODUCT(--(BF:BF=BF89),BH:BH,BK:BK)/SUMIF(BF:BF,BF89,BK:BK)</f>
        <v>4.02586614663182E-2</v>
      </c>
      <c r="BM89" s="25" t="s">
        <v>31</v>
      </c>
      <c r="BN89" s="25" t="s">
        <v>226</v>
      </c>
      <c r="BO89" s="25">
        <v>7.3999999999999996E-2</v>
      </c>
      <c r="BP89" s="25">
        <v>194</v>
      </c>
      <c r="BQ89" s="30">
        <f t="shared" si="39"/>
        <v>148907</v>
      </c>
      <c r="BR89" s="30">
        <f t="shared" si="40"/>
        <v>0.13028265964662508</v>
      </c>
      <c r="BS89" s="28" cm="1">
        <f t="array" ref="BS89">SUMPRODUCT(--(BM:BM=BM89),BO:BO,BR:BR)/SUMIF(BM:BM,BM89,BR:BR)</f>
        <v>4.2308023800089981E-2</v>
      </c>
      <c r="BT89" s="28"/>
      <c r="BU89" s="28"/>
      <c r="BV89" s="28"/>
      <c r="BW89" s="28"/>
      <c r="BX89" s="30"/>
      <c r="BY89" s="30"/>
      <c r="BZ89" s="30"/>
      <c r="CA89" s="30"/>
      <c r="CB89" s="30"/>
      <c r="CC89" s="30"/>
      <c r="CD89" s="28"/>
      <c r="CE89" s="25" t="s">
        <v>19</v>
      </c>
      <c r="CF89" s="25" t="s">
        <v>86</v>
      </c>
      <c r="CG89" s="25">
        <v>6.3E-2</v>
      </c>
      <c r="CH89" s="25">
        <v>496</v>
      </c>
    </row>
    <row r="90" spans="5:86" x14ac:dyDescent="0.2">
      <c r="E90" s="25" t="s">
        <v>427</v>
      </c>
      <c r="F90" s="25" t="s">
        <v>684</v>
      </c>
      <c r="G90" s="25">
        <v>3.9899999999999998E-2</v>
      </c>
      <c r="H90" s="29">
        <v>2411</v>
      </c>
      <c r="I90" s="25">
        <f t="shared" si="23"/>
        <v>482194</v>
      </c>
      <c r="J90" s="28">
        <f t="shared" si="24"/>
        <v>0.50000622156227581</v>
      </c>
      <c r="K90" s="28" cm="1">
        <f t="array" ref="K90">SUMPRODUCT(--(E:E=E90),G:G,J:J)/SUMIF(E:E,E90,J:J)</f>
        <v>4.0081879907257242E-2</v>
      </c>
      <c r="L90" s="25" t="s">
        <v>244</v>
      </c>
      <c r="M90" s="25" t="s">
        <v>676</v>
      </c>
      <c r="N90" s="25">
        <v>0.10100000000000001</v>
      </c>
      <c r="O90" s="25">
        <v>268</v>
      </c>
      <c r="P90" s="25">
        <f t="shared" si="25"/>
        <v>1190</v>
      </c>
      <c r="Q90" s="28">
        <f t="shared" si="26"/>
        <v>22.521008403361346</v>
      </c>
      <c r="R90" s="28" cm="1">
        <f t="array" ref="R90">SUMPRODUCT(--(L:L=L90),N:N,Q:Q)/SUMIF(L:L,L90,Q:Q)</f>
        <v>0.10171999999999999</v>
      </c>
      <c r="S90" s="25" t="s">
        <v>521</v>
      </c>
      <c r="T90" s="25" t="s">
        <v>228</v>
      </c>
      <c r="U90" s="25">
        <v>1.4E-3</v>
      </c>
      <c r="V90" s="29">
        <v>11499</v>
      </c>
      <c r="W90" s="25">
        <f t="shared" si="27"/>
        <v>11499</v>
      </c>
      <c r="X90" s="28">
        <f t="shared" si="28"/>
        <v>100</v>
      </c>
      <c r="Y90" s="28" cm="1">
        <f t="array" ref="Y90">SUMPRODUCT(--(S:S=S90),U:U,X:X)/SUMIF(S:S,S90,X:X)</f>
        <v>1.3999999999999998E-3</v>
      </c>
      <c r="Z90" s="25" t="s">
        <v>593</v>
      </c>
      <c r="AA90" s="25" t="s">
        <v>685</v>
      </c>
      <c r="AB90" s="25">
        <v>2.8E-3</v>
      </c>
      <c r="AC90" s="29">
        <v>1772</v>
      </c>
      <c r="AD90" s="25">
        <f t="shared" si="29"/>
        <v>1872</v>
      </c>
      <c r="AE90" s="28">
        <f t="shared" si="30"/>
        <v>94.658119658119659</v>
      </c>
      <c r="AF90" s="28" cm="1">
        <f t="array" ref="AF90">SUMPRODUCT(--(Z:Z=Z90),AB:AB,AE:AE)/SUMIF(Z:Z,Z90,AE:AE)</f>
        <v>2.9175213675213681E-3</v>
      </c>
      <c r="AK90" s="25" t="s">
        <v>546</v>
      </c>
      <c r="AL90" s="25" t="s">
        <v>412</v>
      </c>
      <c r="AM90" s="25">
        <v>1.7100000000000001E-2</v>
      </c>
      <c r="AN90" s="29">
        <v>24582</v>
      </c>
      <c r="AO90" s="30">
        <f t="shared" si="31"/>
        <v>201838</v>
      </c>
      <c r="AP90" s="30">
        <f t="shared" si="32"/>
        <v>12.17907430711759</v>
      </c>
      <c r="AQ90" s="28" cm="1">
        <f t="array" ref="AQ90">SUMPRODUCT(--(AK:AK=AK90),AM:AM,AP:AP)/SUMIF(AK:AK,AK90,AP:AP)</f>
        <v>7.2133494188408531E-2</v>
      </c>
      <c r="AR90" s="25" t="s">
        <v>583</v>
      </c>
      <c r="AS90" s="25" t="s">
        <v>403</v>
      </c>
      <c r="AT90" s="25">
        <v>2.9999999999999997E-4</v>
      </c>
      <c r="AU90" s="29">
        <v>27978</v>
      </c>
      <c r="AV90" s="30">
        <f t="shared" si="33"/>
        <v>27978</v>
      </c>
      <c r="AW90" s="30">
        <f t="shared" si="34"/>
        <v>100</v>
      </c>
      <c r="AX90" s="28" cm="1">
        <f t="array" ref="AX90">SUMPRODUCT(--(AR:AR=AR90),AT:AT,AW:AW)/SUMIF(AR:AR,AR90,AW:AW)</f>
        <v>2.9999999999999997E-4</v>
      </c>
      <c r="AY90" s="25" t="s">
        <v>48</v>
      </c>
      <c r="AZ90" s="25" t="s">
        <v>229</v>
      </c>
      <c r="BA90" s="25">
        <v>5.4000000000000003E-3</v>
      </c>
      <c r="BB90" s="29">
        <v>43540</v>
      </c>
      <c r="BC90" s="30">
        <f t="shared" si="35"/>
        <v>43645</v>
      </c>
      <c r="BD90" s="30">
        <f t="shared" si="36"/>
        <v>99.759422614274257</v>
      </c>
      <c r="BE90" s="28" cm="1">
        <f t="array" ref="BE90">SUMPRODUCT(--(AY:AY=AY90),BA:BA,BD:BD)/SUMIF(AY:AY,AY90,BD:BD)</f>
        <v>5.4327185244587009E-3</v>
      </c>
      <c r="BF90" s="25" t="s">
        <v>521</v>
      </c>
      <c r="BG90" s="25" t="s">
        <v>406</v>
      </c>
      <c r="BH90" s="25">
        <v>1.0999999999999999E-2</v>
      </c>
      <c r="BI90" s="29">
        <v>1058</v>
      </c>
      <c r="BJ90" s="30">
        <f t="shared" si="37"/>
        <v>377667</v>
      </c>
      <c r="BK90" s="30">
        <f t="shared" si="38"/>
        <v>0.28014097074936389</v>
      </c>
      <c r="BL90" s="28" cm="1">
        <f t="array" ref="BL90">SUMPRODUCT(--(BF:BF=BF90),BH:BH,BK:BK)/SUMIF(BF:BF,BF90,BK:BK)</f>
        <v>1.3843919908278988E-2</v>
      </c>
      <c r="BM90" s="25" t="s">
        <v>32</v>
      </c>
      <c r="BN90" s="25" t="s">
        <v>686</v>
      </c>
      <c r="BO90" s="25">
        <v>1.9300000000000001E-2</v>
      </c>
      <c r="BP90" s="29">
        <v>1999</v>
      </c>
      <c r="BQ90" s="30">
        <f t="shared" si="39"/>
        <v>148907</v>
      </c>
      <c r="BR90" s="30">
        <f t="shared" si="40"/>
        <v>1.3424486424412554</v>
      </c>
      <c r="BS90" s="28" cm="1">
        <f t="array" ref="BS90">SUMPRODUCT(--(BM:BM=BM90),BO:BO,BR:BR)/SUMIF(BM:BM,BM90,BR:BR)</f>
        <v>2.4207733014566135E-2</v>
      </c>
      <c r="BT90" s="28"/>
      <c r="BU90" s="28"/>
      <c r="BV90" s="28"/>
      <c r="BW90" s="28"/>
      <c r="BX90" s="30"/>
      <c r="BY90" s="30"/>
      <c r="BZ90" s="30"/>
      <c r="CA90" s="30"/>
      <c r="CB90" s="30"/>
      <c r="CC90" s="30"/>
      <c r="CD90" s="28"/>
      <c r="CE90" s="25" t="s">
        <v>427</v>
      </c>
      <c r="CF90" s="25" t="s">
        <v>86</v>
      </c>
      <c r="CG90" s="25">
        <v>1.7000000000000001E-2</v>
      </c>
      <c r="CH90" s="25">
        <v>496</v>
      </c>
    </row>
    <row r="91" spans="5:86" x14ac:dyDescent="0.2">
      <c r="E91" s="25" t="s">
        <v>427</v>
      </c>
      <c r="F91" s="25" t="s">
        <v>675</v>
      </c>
      <c r="G91" s="25">
        <v>3.5999999999999997E-2</v>
      </c>
      <c r="H91" s="25">
        <v>193</v>
      </c>
      <c r="I91" s="25">
        <f t="shared" si="23"/>
        <v>482194</v>
      </c>
      <c r="J91" s="28">
        <f t="shared" si="24"/>
        <v>4.0025383974085116E-2</v>
      </c>
      <c r="K91" s="28" cm="1">
        <f t="array" ref="K91">SUMPRODUCT(--(E:E=E91),G:G,J:J)/SUMIF(E:E,E91,J:J)</f>
        <v>4.0081879907257242E-2</v>
      </c>
      <c r="L91" s="25" t="s">
        <v>244</v>
      </c>
      <c r="M91" s="25" t="s">
        <v>87</v>
      </c>
      <c r="N91" s="25">
        <v>8.1000000000000003E-2</v>
      </c>
      <c r="O91" s="25">
        <v>339</v>
      </c>
      <c r="P91" s="25">
        <f t="shared" si="25"/>
        <v>1190</v>
      </c>
      <c r="Q91" s="28">
        <f t="shared" si="26"/>
        <v>28.487394957983192</v>
      </c>
      <c r="R91" s="28" cm="1">
        <f t="array" ref="R91">SUMPRODUCT(--(L:L=L91),N:N,Q:Q)/SUMIF(L:L,L91,Q:Q)</f>
        <v>0.10171999999999999</v>
      </c>
      <c r="S91" s="25" t="s">
        <v>46</v>
      </c>
      <c r="T91" s="25" t="s">
        <v>228</v>
      </c>
      <c r="U91" s="25">
        <v>2.3E-3</v>
      </c>
      <c r="V91" s="29">
        <v>11499</v>
      </c>
      <c r="W91" s="25">
        <f t="shared" si="27"/>
        <v>11499</v>
      </c>
      <c r="X91" s="28">
        <f t="shared" si="28"/>
        <v>100</v>
      </c>
      <c r="Y91" s="28" cm="1">
        <f t="array" ref="Y91">SUMPRODUCT(--(S:S=S91),U:U,X:X)/SUMIF(S:S,S91,X:X)</f>
        <v>2.3E-3</v>
      </c>
      <c r="Z91" s="25" t="s">
        <v>593</v>
      </c>
      <c r="AA91" s="25" t="s">
        <v>407</v>
      </c>
      <c r="AB91" s="25">
        <v>5.0000000000000001E-3</v>
      </c>
      <c r="AC91" s="25">
        <v>100</v>
      </c>
      <c r="AD91" s="25">
        <f t="shared" si="29"/>
        <v>1872</v>
      </c>
      <c r="AE91" s="28">
        <f t="shared" si="30"/>
        <v>5.3418803418803416</v>
      </c>
      <c r="AF91" s="28" cm="1">
        <f t="array" ref="AF91">SUMPRODUCT(--(Z:Z=Z91),AB:AB,AE:AE)/SUMIF(Z:Z,Z91,AE:AE)</f>
        <v>2.9175213675213681E-3</v>
      </c>
      <c r="AK91" s="25" t="s">
        <v>546</v>
      </c>
      <c r="AL91" s="25" t="s">
        <v>411</v>
      </c>
      <c r="AM91" s="25">
        <v>3.4500000000000003E-2</v>
      </c>
      <c r="AN91" s="29">
        <v>77584</v>
      </c>
      <c r="AO91" s="30">
        <f t="shared" si="31"/>
        <v>201838</v>
      </c>
      <c r="AP91" s="30">
        <f t="shared" si="32"/>
        <v>38.438747906737085</v>
      </c>
      <c r="AQ91" s="28" cm="1">
        <f t="array" ref="AQ91">SUMPRODUCT(--(AK:AK=AK91),AM:AM,AP:AP)/SUMIF(AK:AK,AK91,AP:AP)</f>
        <v>7.2133494188408531E-2</v>
      </c>
      <c r="AR91" s="25" t="s">
        <v>54</v>
      </c>
      <c r="AS91" s="25" t="s">
        <v>398</v>
      </c>
      <c r="AT91" s="25">
        <v>1.5800000000000002E-2</v>
      </c>
      <c r="AU91" s="29">
        <v>50614</v>
      </c>
      <c r="AV91" s="30">
        <f t="shared" si="33"/>
        <v>78592</v>
      </c>
      <c r="AW91" s="30">
        <f t="shared" si="34"/>
        <v>64.400956840390876</v>
      </c>
      <c r="AX91" s="28" cm="1">
        <f t="array" ref="AX91">SUMPRODUCT(--(AR:AR=AR91),AT:AT,AW:AW)/SUMIF(AR:AR,AR91,AW:AW)</f>
        <v>1.8220734934853419E-2</v>
      </c>
      <c r="AY91" s="25" t="s">
        <v>48</v>
      </c>
      <c r="AZ91" s="25" t="s">
        <v>90</v>
      </c>
      <c r="BA91" s="25">
        <v>1.9E-2</v>
      </c>
      <c r="BB91" s="25">
        <v>105</v>
      </c>
      <c r="BC91" s="30">
        <f t="shared" si="35"/>
        <v>43645</v>
      </c>
      <c r="BD91" s="30">
        <f t="shared" si="36"/>
        <v>0.24057738572574178</v>
      </c>
      <c r="BE91" s="28" cm="1">
        <f t="array" ref="BE91">SUMPRODUCT(--(AY:AY=AY91),BA:BA,BD:BD)/SUMIF(AY:AY,AY91,BD:BD)</f>
        <v>5.4327185244587009E-3</v>
      </c>
      <c r="BF91" s="25" t="s">
        <v>521</v>
      </c>
      <c r="BG91" s="25" t="s">
        <v>410</v>
      </c>
      <c r="BH91" s="25">
        <v>2.2800000000000001E-2</v>
      </c>
      <c r="BI91" s="29">
        <v>115374</v>
      </c>
      <c r="BJ91" s="30">
        <f t="shared" si="37"/>
        <v>377667</v>
      </c>
      <c r="BK91" s="30">
        <f t="shared" si="38"/>
        <v>30.549134555044521</v>
      </c>
      <c r="BL91" s="28" cm="1">
        <f t="array" ref="BL91">SUMPRODUCT(--(BF:BF=BF91),BH:BH,BK:BK)/SUMIF(BF:BF,BF91,BK:BK)</f>
        <v>1.3843919908278988E-2</v>
      </c>
      <c r="BM91" s="25" t="s">
        <v>32</v>
      </c>
      <c r="BN91" s="25" t="s">
        <v>233</v>
      </c>
      <c r="BO91" s="25">
        <v>2.4299999999999999E-2</v>
      </c>
      <c r="BP91" s="29">
        <v>146714</v>
      </c>
      <c r="BQ91" s="30">
        <f t="shared" si="39"/>
        <v>148907</v>
      </c>
      <c r="BR91" s="30">
        <f t="shared" si="40"/>
        <v>98.52726869791212</v>
      </c>
      <c r="BS91" s="28" cm="1">
        <f t="array" ref="BS91">SUMPRODUCT(--(BM:BM=BM91),BO:BO,BR:BR)/SUMIF(BM:BM,BM91,BR:BR)</f>
        <v>2.4207733014566135E-2</v>
      </c>
      <c r="BT91" s="28"/>
      <c r="BU91" s="28"/>
      <c r="BV91" s="28"/>
      <c r="BW91" s="28"/>
      <c r="BX91" s="30"/>
      <c r="BY91" s="30"/>
      <c r="BZ91" s="30"/>
      <c r="CA91" s="30"/>
      <c r="CB91" s="30"/>
      <c r="CC91" s="30"/>
      <c r="CD91" s="28"/>
      <c r="CE91" s="25" t="s">
        <v>431</v>
      </c>
      <c r="CF91" s="25" t="s">
        <v>86</v>
      </c>
      <c r="CG91" s="25">
        <v>7.0000000000000001E-3</v>
      </c>
      <c r="CH91" s="25">
        <v>496</v>
      </c>
    </row>
    <row r="92" spans="5:86" x14ac:dyDescent="0.2">
      <c r="E92" s="25" t="s">
        <v>427</v>
      </c>
      <c r="F92" s="25" t="s">
        <v>189</v>
      </c>
      <c r="G92" s="25">
        <v>4.9000000000000002E-2</v>
      </c>
      <c r="H92" s="25">
        <v>187</v>
      </c>
      <c r="I92" s="25">
        <f t="shared" si="23"/>
        <v>482194</v>
      </c>
      <c r="J92" s="28">
        <f t="shared" si="24"/>
        <v>3.8781071518932217E-2</v>
      </c>
      <c r="K92" s="28" cm="1">
        <f t="array" ref="K92">SUMPRODUCT(--(E:E=E92),G:G,J:J)/SUMIF(E:E,E92,J:J)</f>
        <v>4.0081879907257242E-2</v>
      </c>
      <c r="L92" s="25" t="s">
        <v>244</v>
      </c>
      <c r="M92" s="25" t="s">
        <v>227</v>
      </c>
      <c r="N92" s="25">
        <v>0.152</v>
      </c>
      <c r="O92" s="25">
        <v>141</v>
      </c>
      <c r="P92" s="25">
        <f t="shared" si="25"/>
        <v>1190</v>
      </c>
      <c r="Q92" s="28">
        <f t="shared" si="26"/>
        <v>11.848739495798318</v>
      </c>
      <c r="R92" s="28" cm="1">
        <f t="array" ref="R92">SUMPRODUCT(--(L:L=L92),N:N,Q:Q)/SUMIF(L:L,L92,Q:Q)</f>
        <v>0.10171999999999999</v>
      </c>
      <c r="S92" s="25" t="s">
        <v>522</v>
      </c>
      <c r="T92" s="25" t="s">
        <v>228</v>
      </c>
      <c r="U92" s="25">
        <v>1.3100000000000001E-2</v>
      </c>
      <c r="V92" s="29">
        <v>11499</v>
      </c>
      <c r="W92" s="25">
        <f t="shared" si="27"/>
        <v>11499</v>
      </c>
      <c r="X92" s="28">
        <f t="shared" si="28"/>
        <v>100</v>
      </c>
      <c r="Y92" s="28" cm="1">
        <f t="array" ref="Y92">SUMPRODUCT(--(S:S=S92),U:U,X:X)/SUMIF(S:S,S92,X:X)</f>
        <v>1.3100000000000001E-2</v>
      </c>
      <c r="Z92" s="25" t="s">
        <v>595</v>
      </c>
      <c r="AA92" s="25" t="s">
        <v>685</v>
      </c>
      <c r="AB92" s="25">
        <v>2.5999999999999999E-3</v>
      </c>
      <c r="AC92" s="29">
        <v>1772</v>
      </c>
      <c r="AD92" s="25">
        <f t="shared" si="29"/>
        <v>1772</v>
      </c>
      <c r="AE92" s="28">
        <f t="shared" si="30"/>
        <v>100</v>
      </c>
      <c r="AF92" s="28" cm="1">
        <f t="array" ref="AF92">SUMPRODUCT(--(Z:Z=Z92),AB:AB,AE:AE)/SUMIF(Z:Z,Z92,AE:AE)</f>
        <v>2.5999999999999999E-3</v>
      </c>
      <c r="AK92" s="25" t="s">
        <v>551</v>
      </c>
      <c r="AL92" s="25" t="s">
        <v>411</v>
      </c>
      <c r="AM92" s="25">
        <v>1E-4</v>
      </c>
      <c r="AN92" s="29">
        <v>77584</v>
      </c>
      <c r="AO92" s="30">
        <f t="shared" si="31"/>
        <v>77584</v>
      </c>
      <c r="AP92" s="30">
        <f t="shared" si="32"/>
        <v>100</v>
      </c>
      <c r="AQ92" s="28" cm="1">
        <f t="array" ref="AQ92">SUMPRODUCT(--(AK:AK=AK92),AM:AM,AP:AP)/SUMIF(AK:AK,AK92,AP:AP)</f>
        <v>1E-4</v>
      </c>
      <c r="AR92" s="25" t="s">
        <v>54</v>
      </c>
      <c r="AS92" s="25" t="s">
        <v>403</v>
      </c>
      <c r="AT92" s="25">
        <v>2.2599999999999999E-2</v>
      </c>
      <c r="AU92" s="29">
        <v>27978</v>
      </c>
      <c r="AV92" s="30">
        <f t="shared" si="33"/>
        <v>78592</v>
      </c>
      <c r="AW92" s="30">
        <f t="shared" si="34"/>
        <v>35.599043159609124</v>
      </c>
      <c r="AX92" s="28" cm="1">
        <f t="array" ref="AX92">SUMPRODUCT(--(AR:AR=AR92),AT:AT,AW:AW)/SUMIF(AR:AR,AR92,AW:AW)</f>
        <v>1.8220734934853419E-2</v>
      </c>
      <c r="AY92" s="25" t="s">
        <v>546</v>
      </c>
      <c r="AZ92" s="25" t="s">
        <v>229</v>
      </c>
      <c r="BA92" s="25">
        <v>0.2838</v>
      </c>
      <c r="BB92" s="29">
        <v>43540</v>
      </c>
      <c r="BC92" s="30">
        <f t="shared" si="35"/>
        <v>43645</v>
      </c>
      <c r="BD92" s="30">
        <f t="shared" si="36"/>
        <v>99.759422614274257</v>
      </c>
      <c r="BE92" s="28" cm="1">
        <f t="array" ref="BE92">SUMPRODUCT(--(AY:AY=AY92),BA:BA,BD:BD)/SUMIF(AY:AY,AY92,BD:BD)</f>
        <v>0.28341555733761026</v>
      </c>
      <c r="BF92" s="25" t="s">
        <v>521</v>
      </c>
      <c r="BG92" s="25" t="s">
        <v>408</v>
      </c>
      <c r="BH92" s="25">
        <v>9.9000000000000008E-3</v>
      </c>
      <c r="BI92" s="29">
        <v>261235</v>
      </c>
      <c r="BJ92" s="30">
        <f t="shared" si="37"/>
        <v>377667</v>
      </c>
      <c r="BK92" s="30">
        <f t="shared" si="38"/>
        <v>69.170724474206111</v>
      </c>
      <c r="BL92" s="28" cm="1">
        <f t="array" ref="BL92">SUMPRODUCT(--(BF:BF=BF92),BH:BH,BK:BK)/SUMIF(BF:BF,BF92,BK:BK)</f>
        <v>1.3843919908278988E-2</v>
      </c>
      <c r="BM92" s="25" t="s">
        <v>32</v>
      </c>
      <c r="BN92" s="25" t="s">
        <v>226</v>
      </c>
      <c r="BO92" s="25">
        <v>5.0000000000000001E-3</v>
      </c>
      <c r="BP92" s="25">
        <v>194</v>
      </c>
      <c r="BQ92" s="30">
        <f t="shared" si="39"/>
        <v>148907</v>
      </c>
      <c r="BR92" s="30">
        <f t="shared" si="40"/>
        <v>0.13028265964662508</v>
      </c>
      <c r="BS92" s="28" cm="1">
        <f t="array" ref="BS92">SUMPRODUCT(--(BM:BM=BM92),BO:BO,BR:BR)/SUMIF(BM:BM,BM92,BR:BR)</f>
        <v>2.4207733014566135E-2</v>
      </c>
      <c r="BT92" s="28"/>
      <c r="BU92" s="28"/>
      <c r="BV92" s="28"/>
      <c r="BW92" s="28"/>
      <c r="BX92" s="30"/>
      <c r="BY92" s="30"/>
      <c r="BZ92" s="30"/>
      <c r="CA92" s="30"/>
      <c r="CB92" s="30"/>
      <c r="CC92" s="30"/>
      <c r="CD92" s="28"/>
      <c r="CE92" s="25" t="s">
        <v>24</v>
      </c>
      <c r="CF92" s="25" t="s">
        <v>86</v>
      </c>
      <c r="CG92" s="25">
        <v>8.5000000000000006E-2</v>
      </c>
      <c r="CH92" s="25">
        <v>496</v>
      </c>
    </row>
    <row r="93" spans="5:86" x14ac:dyDescent="0.2">
      <c r="E93" s="25" t="s">
        <v>427</v>
      </c>
      <c r="F93" s="25" t="s">
        <v>401</v>
      </c>
      <c r="G93" s="25">
        <v>3.3000000000000002E-2</v>
      </c>
      <c r="H93" s="25">
        <v>261</v>
      </c>
      <c r="I93" s="25">
        <f t="shared" si="23"/>
        <v>482194</v>
      </c>
      <c r="J93" s="28">
        <f t="shared" si="24"/>
        <v>5.412759179915138E-2</v>
      </c>
      <c r="K93" s="28" cm="1">
        <f t="array" ref="K93">SUMPRODUCT(--(E:E=E93),G:G,J:J)/SUMIF(E:E,E93,J:J)</f>
        <v>4.0081879907257242E-2</v>
      </c>
      <c r="L93" s="25" t="s">
        <v>244</v>
      </c>
      <c r="M93" s="25" t="s">
        <v>231</v>
      </c>
      <c r="N93" s="25">
        <v>0.1149</v>
      </c>
      <c r="O93" s="25">
        <v>222</v>
      </c>
      <c r="P93" s="25">
        <f t="shared" si="25"/>
        <v>1190</v>
      </c>
      <c r="Q93" s="28">
        <f t="shared" si="26"/>
        <v>18.655462184873951</v>
      </c>
      <c r="R93" s="28" cm="1">
        <f t="array" ref="R93">SUMPRODUCT(--(L:L=L93),N:N,Q:Q)/SUMIF(L:L,L93,Q:Q)</f>
        <v>0.10171999999999999</v>
      </c>
      <c r="S93" s="25" t="s">
        <v>526</v>
      </c>
      <c r="T93" s="25" t="s">
        <v>228</v>
      </c>
      <c r="U93" s="25">
        <v>8.0000000000000004E-4</v>
      </c>
      <c r="V93" s="29">
        <v>11499</v>
      </c>
      <c r="W93" s="25">
        <f t="shared" si="27"/>
        <v>11499</v>
      </c>
      <c r="X93" s="28">
        <f t="shared" si="28"/>
        <v>100</v>
      </c>
      <c r="Y93" s="28" cm="1">
        <f t="array" ref="Y93">SUMPRODUCT(--(S:S=S93),U:U,X:X)/SUMIF(S:S,S93,X:X)</f>
        <v>8.0000000000000004E-4</v>
      </c>
      <c r="Z93" s="25" t="s">
        <v>597</v>
      </c>
      <c r="AA93" s="25" t="s">
        <v>685</v>
      </c>
      <c r="AB93" s="25">
        <v>2.9999999999999997E-4</v>
      </c>
      <c r="AC93" s="29">
        <v>1772</v>
      </c>
      <c r="AD93" s="25">
        <f t="shared" si="29"/>
        <v>1772</v>
      </c>
      <c r="AE93" s="28">
        <f t="shared" si="30"/>
        <v>100</v>
      </c>
      <c r="AF93" s="28" cm="1">
        <f t="array" ref="AF93">SUMPRODUCT(--(Z:Z=Z93),AB:AB,AE:AE)/SUMIF(Z:Z,Z93,AE:AE)</f>
        <v>2.9999999999999997E-4</v>
      </c>
      <c r="AK93" s="25" t="s">
        <v>552</v>
      </c>
      <c r="AL93" s="25" t="s">
        <v>399</v>
      </c>
      <c r="AM93" s="25">
        <v>1E-4</v>
      </c>
      <c r="AN93" s="29">
        <v>99672</v>
      </c>
      <c r="AO93" s="30">
        <f t="shared" si="31"/>
        <v>99672</v>
      </c>
      <c r="AP93" s="30">
        <f t="shared" si="32"/>
        <v>100</v>
      </c>
      <c r="AQ93" s="28" cm="1">
        <f t="array" ref="AQ93">SUMPRODUCT(--(AK:AK=AK93),AM:AM,AP:AP)/SUMIF(AK:AK,AK93,AP:AP)</f>
        <v>1E-4</v>
      </c>
      <c r="AR93" s="25" t="s">
        <v>56</v>
      </c>
      <c r="AS93" s="25" t="s">
        <v>398</v>
      </c>
      <c r="AT93" s="25">
        <v>5.0000000000000001E-4</v>
      </c>
      <c r="AU93" s="29">
        <v>50614</v>
      </c>
      <c r="AV93" s="30">
        <f t="shared" si="33"/>
        <v>78592</v>
      </c>
      <c r="AW93" s="30">
        <f t="shared" si="34"/>
        <v>64.400956840390876</v>
      </c>
      <c r="AX93" s="28" cm="1">
        <f t="array" ref="AX93">SUMPRODUCT(--(AR:AR=AR93),AT:AT,AW:AW)/SUMIF(AR:AR,AR93,AW:AW)</f>
        <v>5.7119808631921824E-4</v>
      </c>
      <c r="AY93" s="25" t="s">
        <v>546</v>
      </c>
      <c r="AZ93" s="25" t="s">
        <v>90</v>
      </c>
      <c r="BA93" s="25">
        <v>0.124</v>
      </c>
      <c r="BB93" s="25">
        <v>105</v>
      </c>
      <c r="BC93" s="30">
        <f t="shared" si="35"/>
        <v>43645</v>
      </c>
      <c r="BD93" s="30">
        <f t="shared" si="36"/>
        <v>0.24057738572574178</v>
      </c>
      <c r="BE93" s="28" cm="1">
        <f t="array" ref="BE93">SUMPRODUCT(--(AY:AY=AY93),BA:BA,BD:BD)/SUMIF(AY:AY,AY93,BD:BD)</f>
        <v>0.28341555733761026</v>
      </c>
      <c r="BF93" s="25" t="s">
        <v>46</v>
      </c>
      <c r="BG93" s="25" t="s">
        <v>406</v>
      </c>
      <c r="BH93" s="25">
        <v>5.0000000000000001E-3</v>
      </c>
      <c r="BI93" s="29">
        <v>1058</v>
      </c>
      <c r="BJ93" s="30">
        <f t="shared" si="37"/>
        <v>377667</v>
      </c>
      <c r="BK93" s="30">
        <f t="shared" si="38"/>
        <v>0.28014097074936389</v>
      </c>
      <c r="BL93" s="28" cm="1">
        <f t="array" ref="BL93">SUMPRODUCT(--(BF:BF=BF93),BH:BH,BK:BK)/SUMIF(BF:BF,BF93,BK:BK)</f>
        <v>3.7664807886312545E-3</v>
      </c>
      <c r="BM93" s="25" t="s">
        <v>463</v>
      </c>
      <c r="BN93" s="25" t="s">
        <v>686</v>
      </c>
      <c r="BO93" s="25">
        <v>2E-3</v>
      </c>
      <c r="BP93" s="29">
        <v>1999</v>
      </c>
      <c r="BQ93" s="30">
        <f t="shared" si="39"/>
        <v>148907</v>
      </c>
      <c r="BR93" s="30">
        <f t="shared" si="40"/>
        <v>1.3424486424412554</v>
      </c>
      <c r="BS93" s="28" cm="1">
        <f t="array" ref="BS93">SUMPRODUCT(--(BM:BM=BM93),BO:BO,BR:BR)/SUMIF(BM:BM,BM93,BR:BR)</f>
        <v>1.3103091191146148E-3</v>
      </c>
      <c r="BT93" s="28"/>
      <c r="BU93" s="28"/>
      <c r="BV93" s="28"/>
      <c r="BW93" s="28"/>
      <c r="BX93" s="30"/>
      <c r="BY93" s="30"/>
      <c r="BZ93" s="30"/>
      <c r="CA93" s="30"/>
      <c r="CB93" s="30"/>
      <c r="CC93" s="30"/>
      <c r="CD93" s="28"/>
      <c r="CE93" s="25" t="s">
        <v>440</v>
      </c>
      <c r="CF93" s="25" t="s">
        <v>86</v>
      </c>
      <c r="CG93" s="25">
        <v>1.2E-2</v>
      </c>
      <c r="CH93" s="25">
        <v>496</v>
      </c>
    </row>
    <row r="94" spans="5:86" x14ac:dyDescent="0.2">
      <c r="E94" s="25" t="s">
        <v>427</v>
      </c>
      <c r="F94" s="25" t="s">
        <v>400</v>
      </c>
      <c r="G94" s="25">
        <v>4.8300000000000003E-2</v>
      </c>
      <c r="H94" s="29">
        <v>28557</v>
      </c>
      <c r="I94" s="25">
        <f t="shared" si="23"/>
        <v>482194</v>
      </c>
      <c r="J94" s="28">
        <f t="shared" si="24"/>
        <v>5.9223051303002521</v>
      </c>
      <c r="K94" s="28" cm="1">
        <f t="array" ref="K94">SUMPRODUCT(--(E:E=E94),G:G,J:J)/SUMIF(E:E,E94,J:J)</f>
        <v>4.0081879907257242E-2</v>
      </c>
      <c r="L94" s="25" t="s">
        <v>244</v>
      </c>
      <c r="M94" s="25" t="s">
        <v>84</v>
      </c>
      <c r="N94" s="25">
        <v>8.8999999999999996E-2</v>
      </c>
      <c r="O94" s="25">
        <v>220</v>
      </c>
      <c r="P94" s="25">
        <f t="shared" si="25"/>
        <v>1190</v>
      </c>
      <c r="Q94" s="28">
        <f t="shared" si="26"/>
        <v>18.487394957983195</v>
      </c>
      <c r="R94" s="28" cm="1">
        <f t="array" ref="R94">SUMPRODUCT(--(L:L=L94),N:N,Q:Q)/SUMIF(L:L,L94,Q:Q)</f>
        <v>0.10171999999999999</v>
      </c>
      <c r="S94" s="25" t="s">
        <v>528</v>
      </c>
      <c r="T94" s="25" t="s">
        <v>228</v>
      </c>
      <c r="U94" s="25">
        <v>2.0000000000000001E-4</v>
      </c>
      <c r="V94" s="29">
        <v>11499</v>
      </c>
      <c r="W94" s="25">
        <f t="shared" si="27"/>
        <v>11499</v>
      </c>
      <c r="X94" s="28">
        <f t="shared" si="28"/>
        <v>100</v>
      </c>
      <c r="Y94" s="28" cm="1">
        <f t="array" ref="Y94">SUMPRODUCT(--(S:S=S94),U:U,X:X)/SUMIF(S:S,S94,X:X)</f>
        <v>2.0000000000000001E-4</v>
      </c>
      <c r="Z94" s="25" t="s">
        <v>604</v>
      </c>
      <c r="AA94" s="25" t="s">
        <v>685</v>
      </c>
      <c r="AB94" s="25">
        <v>2.9999999999999997E-4</v>
      </c>
      <c r="AC94" s="29">
        <v>1772</v>
      </c>
      <c r="AD94" s="25">
        <f t="shared" si="29"/>
        <v>1772</v>
      </c>
      <c r="AE94" s="28">
        <f t="shared" si="30"/>
        <v>100</v>
      </c>
      <c r="AF94" s="28" cm="1">
        <f t="array" ref="AF94">SUMPRODUCT(--(Z:Z=Z94),AB:AB,AE:AE)/SUMIF(Z:Z,Z94,AE:AE)</f>
        <v>2.9999999999999997E-4</v>
      </c>
      <c r="AK94" s="25" t="s">
        <v>49</v>
      </c>
      <c r="AL94" s="25" t="s">
        <v>399</v>
      </c>
      <c r="AM94" s="25">
        <v>7.7999999999999996E-3</v>
      </c>
      <c r="AN94" s="29">
        <v>99672</v>
      </c>
      <c r="AO94" s="30">
        <f t="shared" si="31"/>
        <v>201838</v>
      </c>
      <c r="AP94" s="30">
        <f t="shared" si="32"/>
        <v>49.382177786145327</v>
      </c>
      <c r="AQ94" s="28" cm="1">
        <f t="array" ref="AQ94">SUMPRODUCT(--(AK:AK=AK94),AM:AM,AP:AP)/SUMIF(AK:AK,AK94,AP:AP)</f>
        <v>1.1427322902525787E-2</v>
      </c>
      <c r="AR94" s="25" t="s">
        <v>56</v>
      </c>
      <c r="AS94" s="25" t="s">
        <v>403</v>
      </c>
      <c r="AT94" s="25">
        <v>6.9999999999999999E-4</v>
      </c>
      <c r="AU94" s="29">
        <v>27978</v>
      </c>
      <c r="AV94" s="30">
        <f t="shared" si="33"/>
        <v>78592</v>
      </c>
      <c r="AW94" s="30">
        <f t="shared" si="34"/>
        <v>35.599043159609124</v>
      </c>
      <c r="AX94" s="28" cm="1">
        <f t="array" ref="AX94">SUMPRODUCT(--(AR:AR=AR94),AT:AT,AW:AW)/SUMIF(AR:AR,AR94,AW:AW)</f>
        <v>5.7119808631921824E-4</v>
      </c>
      <c r="AY94" s="25" t="s">
        <v>554</v>
      </c>
      <c r="AZ94" s="25" t="s">
        <v>229</v>
      </c>
      <c r="BA94" s="25">
        <v>1E-4</v>
      </c>
      <c r="BB94" s="29">
        <v>43540</v>
      </c>
      <c r="BC94" s="30">
        <f t="shared" si="35"/>
        <v>43540</v>
      </c>
      <c r="BD94" s="30">
        <f t="shared" si="36"/>
        <v>100</v>
      </c>
      <c r="BE94" s="28" cm="1">
        <f t="array" ref="BE94">SUMPRODUCT(--(AY:AY=AY94),BA:BA,BD:BD)/SUMIF(AY:AY,AY94,BD:BD)</f>
        <v>1E-4</v>
      </c>
      <c r="BF94" s="25" t="s">
        <v>46</v>
      </c>
      <c r="BG94" s="25" t="s">
        <v>410</v>
      </c>
      <c r="BH94" s="25">
        <v>3.0000000000000001E-3</v>
      </c>
      <c r="BI94" s="29">
        <v>115374</v>
      </c>
      <c r="BJ94" s="30">
        <f t="shared" si="37"/>
        <v>377667</v>
      </c>
      <c r="BK94" s="30">
        <f t="shared" si="38"/>
        <v>30.549134555044521</v>
      </c>
      <c r="BL94" s="28" cm="1">
        <f t="array" ref="BL94">SUMPRODUCT(--(BF:BF=BF94),BH:BH,BK:BK)/SUMIF(BF:BF,BF94,BK:BK)</f>
        <v>3.7664807886312545E-3</v>
      </c>
      <c r="BM94" s="25" t="s">
        <v>463</v>
      </c>
      <c r="BN94" s="25" t="s">
        <v>233</v>
      </c>
      <c r="BO94" s="25">
        <v>1.2999999999999999E-3</v>
      </c>
      <c r="BP94" s="29">
        <v>146714</v>
      </c>
      <c r="BQ94" s="30">
        <f t="shared" si="39"/>
        <v>148907</v>
      </c>
      <c r="BR94" s="30">
        <f t="shared" si="40"/>
        <v>98.52726869791212</v>
      </c>
      <c r="BS94" s="28" cm="1">
        <f t="array" ref="BS94">SUMPRODUCT(--(BM:BM=BM94),BO:BO,BR:BR)/SUMIF(BM:BM,BM94,BR:BR)</f>
        <v>1.3103091191146148E-3</v>
      </c>
      <c r="BT94" s="28"/>
      <c r="BU94" s="28"/>
      <c r="BV94" s="28"/>
      <c r="BW94" s="28"/>
      <c r="BX94" s="30"/>
      <c r="BY94" s="30"/>
      <c r="BZ94" s="30"/>
      <c r="CA94" s="30"/>
      <c r="CB94" s="30"/>
      <c r="CC94" s="30"/>
      <c r="CD94" s="28"/>
      <c r="CE94" s="25" t="s">
        <v>444</v>
      </c>
      <c r="CF94" s="25" t="s">
        <v>86</v>
      </c>
      <c r="CG94" s="25">
        <v>1E-3</v>
      </c>
      <c r="CH94" s="25">
        <v>496</v>
      </c>
    </row>
    <row r="95" spans="5:86" x14ac:dyDescent="0.2">
      <c r="E95" s="25" t="s">
        <v>427</v>
      </c>
      <c r="F95" s="25" t="s">
        <v>689</v>
      </c>
      <c r="G95" s="25">
        <v>3.9199999999999999E-2</v>
      </c>
      <c r="H95" s="29">
        <v>416581</v>
      </c>
      <c r="I95" s="25">
        <f t="shared" si="23"/>
        <v>482194</v>
      </c>
      <c r="J95" s="28">
        <f t="shared" si="24"/>
        <v>86.392821146675402</v>
      </c>
      <c r="K95" s="28" cm="1">
        <f t="array" ref="K95">SUMPRODUCT(--(E:E=E95),G:G,J:J)/SUMIF(E:E,E95,J:J)</f>
        <v>4.0081879907257242E-2</v>
      </c>
      <c r="L95" s="25" t="s">
        <v>13</v>
      </c>
      <c r="M95" s="25" t="s">
        <v>676</v>
      </c>
      <c r="N95" s="25">
        <v>0.19800000000000001</v>
      </c>
      <c r="O95" s="25">
        <v>268</v>
      </c>
      <c r="P95" s="25">
        <f t="shared" si="25"/>
        <v>1190</v>
      </c>
      <c r="Q95" s="28">
        <f t="shared" si="26"/>
        <v>22.521008403361346</v>
      </c>
      <c r="R95" s="28" cm="1">
        <f t="array" ref="R95">SUMPRODUCT(--(L:L=L95),N:N,Q:Q)/SUMIF(L:L,L95,Q:Q)</f>
        <v>0.19270285714285718</v>
      </c>
      <c r="S95" s="25" t="s">
        <v>531</v>
      </c>
      <c r="T95" s="25" t="s">
        <v>228</v>
      </c>
      <c r="U95" s="25">
        <v>1E-4</v>
      </c>
      <c r="V95" s="29">
        <v>11499</v>
      </c>
      <c r="W95" s="25">
        <f t="shared" si="27"/>
        <v>11499</v>
      </c>
      <c r="X95" s="28">
        <f t="shared" si="28"/>
        <v>100</v>
      </c>
      <c r="Y95" s="28" cm="1">
        <f t="array" ref="Y95">SUMPRODUCT(--(S:S=S95),U:U,X:X)/SUMIF(S:S,S95,X:X)</f>
        <v>1E-4</v>
      </c>
      <c r="Z95" s="25" t="s">
        <v>608</v>
      </c>
      <c r="AA95" s="25" t="s">
        <v>685</v>
      </c>
      <c r="AB95" s="25">
        <v>1.4E-3</v>
      </c>
      <c r="AC95" s="29">
        <v>1772</v>
      </c>
      <c r="AD95" s="25">
        <f t="shared" si="29"/>
        <v>1772</v>
      </c>
      <c r="AE95" s="28">
        <f t="shared" si="30"/>
        <v>100</v>
      </c>
      <c r="AF95" s="28" cm="1">
        <f t="array" ref="AF95">SUMPRODUCT(--(Z:Z=Z95),AB:AB,AE:AE)/SUMIF(Z:Z,Z95,AE:AE)</f>
        <v>1.3999999999999998E-3</v>
      </c>
      <c r="AK95" s="25" t="s">
        <v>49</v>
      </c>
      <c r="AL95" s="25" t="s">
        <v>412</v>
      </c>
      <c r="AM95" s="25">
        <v>7.6E-3</v>
      </c>
      <c r="AN95" s="29">
        <v>24582</v>
      </c>
      <c r="AO95" s="30">
        <f t="shared" si="31"/>
        <v>201838</v>
      </c>
      <c r="AP95" s="30">
        <f t="shared" si="32"/>
        <v>12.17907430711759</v>
      </c>
      <c r="AQ95" s="28" cm="1">
        <f t="array" ref="AQ95">SUMPRODUCT(--(AK:AK=AK95),AM:AM,AP:AP)/SUMIF(AK:AK,AK95,AP:AP)</f>
        <v>1.1427322902525787E-2</v>
      </c>
      <c r="AR95" s="25" t="s">
        <v>589</v>
      </c>
      <c r="AS95" s="25" t="s">
        <v>398</v>
      </c>
      <c r="AT95" s="25">
        <v>2.0000000000000001E-4</v>
      </c>
      <c r="AU95" s="29">
        <v>50614</v>
      </c>
      <c r="AV95" s="30">
        <f t="shared" si="33"/>
        <v>78592</v>
      </c>
      <c r="AW95" s="30">
        <f t="shared" si="34"/>
        <v>64.400956840390876</v>
      </c>
      <c r="AX95" s="28" cm="1">
        <f t="array" ref="AX95">SUMPRODUCT(--(AR:AR=AR95),AT:AT,AW:AW)/SUMIF(AR:AR,AR95,AW:AW)</f>
        <v>2.0000000000000001E-4</v>
      </c>
      <c r="AY95" s="25" t="s">
        <v>49</v>
      </c>
      <c r="AZ95" s="25" t="s">
        <v>229</v>
      </c>
      <c r="BA95" s="25">
        <v>8.3999999999999995E-3</v>
      </c>
      <c r="BB95" s="29">
        <v>43540</v>
      </c>
      <c r="BC95" s="30">
        <f t="shared" si="35"/>
        <v>43540</v>
      </c>
      <c r="BD95" s="30">
        <f t="shared" si="36"/>
        <v>100</v>
      </c>
      <c r="BE95" s="28" cm="1">
        <f t="array" ref="BE95">SUMPRODUCT(--(AY:AY=AY95),BA:BA,BD:BD)/SUMIF(AY:AY,AY95,BD:BD)</f>
        <v>8.3999999999999995E-3</v>
      </c>
      <c r="BF95" s="25" t="s">
        <v>46</v>
      </c>
      <c r="BG95" s="25" t="s">
        <v>408</v>
      </c>
      <c r="BH95" s="25">
        <v>4.1000000000000003E-3</v>
      </c>
      <c r="BI95" s="29">
        <v>261235</v>
      </c>
      <c r="BJ95" s="30">
        <f t="shared" si="37"/>
        <v>377667</v>
      </c>
      <c r="BK95" s="30">
        <f t="shared" si="38"/>
        <v>69.170724474206111</v>
      </c>
      <c r="BL95" s="28" cm="1">
        <f t="array" ref="BL95">SUMPRODUCT(--(BF:BF=BF95),BH:BH,BK:BK)/SUMIF(BF:BF,BF95,BK:BK)</f>
        <v>3.7664807886312545E-3</v>
      </c>
      <c r="BM95" s="25" t="s">
        <v>463</v>
      </c>
      <c r="BN95" s="25" t="s">
        <v>226</v>
      </c>
      <c r="BO95" s="25">
        <v>2E-3</v>
      </c>
      <c r="BP95" s="25">
        <v>194</v>
      </c>
      <c r="BQ95" s="30">
        <f t="shared" si="39"/>
        <v>148907</v>
      </c>
      <c r="BR95" s="30">
        <f t="shared" si="40"/>
        <v>0.13028265964662508</v>
      </c>
      <c r="BS95" s="28" cm="1">
        <f t="array" ref="BS95">SUMPRODUCT(--(BM:BM=BM95),BO:BO,BR:BR)/SUMIF(BM:BM,BM95,BR:BR)</f>
        <v>1.3103091191146148E-3</v>
      </c>
      <c r="BT95" s="28"/>
      <c r="BU95" s="28"/>
      <c r="BV95" s="28"/>
      <c r="BW95" s="28"/>
      <c r="BX95" s="30"/>
      <c r="BY95" s="30"/>
      <c r="BZ95" s="30"/>
      <c r="CA95" s="30"/>
      <c r="CB95" s="30"/>
      <c r="CC95" s="30"/>
      <c r="CD95" s="28"/>
      <c r="CE95" s="25" t="s">
        <v>457</v>
      </c>
      <c r="CF95" s="25" t="s">
        <v>86</v>
      </c>
      <c r="CG95" s="25">
        <v>1E-3</v>
      </c>
      <c r="CH95" s="25">
        <v>496</v>
      </c>
    </row>
    <row r="96" spans="5:86" x14ac:dyDescent="0.2">
      <c r="E96" s="25" t="s">
        <v>427</v>
      </c>
      <c r="F96" s="25" t="s">
        <v>402</v>
      </c>
      <c r="G96" s="25">
        <v>4.41E-2</v>
      </c>
      <c r="H96" s="29">
        <v>33328</v>
      </c>
      <c r="I96" s="25">
        <f t="shared" si="23"/>
        <v>482194</v>
      </c>
      <c r="J96" s="28">
        <f t="shared" si="24"/>
        <v>6.9117409175560045</v>
      </c>
      <c r="K96" s="28" cm="1">
        <f t="array" ref="K96">SUMPRODUCT(--(E:E=E96),G:G,J:J)/SUMIF(E:E,E96,J:J)</f>
        <v>4.0081879907257242E-2</v>
      </c>
      <c r="L96" s="25" t="s">
        <v>13</v>
      </c>
      <c r="M96" s="25" t="s">
        <v>87</v>
      </c>
      <c r="N96" s="25">
        <v>0.192</v>
      </c>
      <c r="O96" s="25">
        <v>339</v>
      </c>
      <c r="P96" s="25">
        <f t="shared" si="25"/>
        <v>1190</v>
      </c>
      <c r="Q96" s="28">
        <f t="shared" si="26"/>
        <v>28.487394957983192</v>
      </c>
      <c r="R96" s="28" cm="1">
        <f t="array" ref="R96">SUMPRODUCT(--(L:L=L96),N:N,Q:Q)/SUMIF(L:L,L96,Q:Q)</f>
        <v>0.19270285714285718</v>
      </c>
      <c r="S96" s="25" t="s">
        <v>48</v>
      </c>
      <c r="T96" s="25" t="s">
        <v>88</v>
      </c>
      <c r="U96" s="25">
        <v>6.4000000000000001E-2</v>
      </c>
      <c r="V96" s="25">
        <v>39</v>
      </c>
      <c r="W96" s="25">
        <f t="shared" si="27"/>
        <v>11538</v>
      </c>
      <c r="X96" s="28">
        <f t="shared" si="28"/>
        <v>0.33801352054082162</v>
      </c>
      <c r="Y96" s="28" cm="1">
        <f t="array" ref="Y96">SUMPRODUCT(--(S:S=S96),U:U,X:X)/SUMIF(S:S,S96,X:X)</f>
        <v>4.6957800312012472E-2</v>
      </c>
      <c r="Z96" s="25" t="s">
        <v>609</v>
      </c>
      <c r="AA96" s="25" t="s">
        <v>685</v>
      </c>
      <c r="AB96" s="25">
        <v>5.9999999999999995E-4</v>
      </c>
      <c r="AC96" s="29">
        <v>1772</v>
      </c>
      <c r="AD96" s="25">
        <f t="shared" si="29"/>
        <v>1772</v>
      </c>
      <c r="AE96" s="28">
        <f t="shared" si="30"/>
        <v>100</v>
      </c>
      <c r="AF96" s="28" cm="1">
        <f t="array" ref="AF96">SUMPRODUCT(--(Z:Z=Z96),AB:AB,AE:AE)/SUMIF(Z:Z,Z96,AE:AE)</f>
        <v>5.9999999999999995E-4</v>
      </c>
      <c r="AK96" s="25" t="s">
        <v>49</v>
      </c>
      <c r="AL96" s="25" t="s">
        <v>411</v>
      </c>
      <c r="AM96" s="25">
        <v>1.7299999999999999E-2</v>
      </c>
      <c r="AN96" s="29">
        <v>77584</v>
      </c>
      <c r="AO96" s="30">
        <f t="shared" si="31"/>
        <v>201838</v>
      </c>
      <c r="AP96" s="30">
        <f t="shared" si="32"/>
        <v>38.438747906737085</v>
      </c>
      <c r="AQ96" s="28" cm="1">
        <f t="array" ref="AQ96">SUMPRODUCT(--(AK:AK=AK96),AM:AM,AP:AP)/SUMIF(AK:AK,AK96,AP:AP)</f>
        <v>1.1427322902525787E-2</v>
      </c>
      <c r="AR96" s="25" t="s">
        <v>589</v>
      </c>
      <c r="AS96" s="25" t="s">
        <v>403</v>
      </c>
      <c r="AT96" s="25">
        <v>2.0000000000000001E-4</v>
      </c>
      <c r="AU96" s="29">
        <v>27978</v>
      </c>
      <c r="AV96" s="30">
        <f t="shared" si="33"/>
        <v>78592</v>
      </c>
      <c r="AW96" s="30">
        <f t="shared" si="34"/>
        <v>35.599043159609124</v>
      </c>
      <c r="AX96" s="28" cm="1">
        <f t="array" ref="AX96">SUMPRODUCT(--(AR:AR=AR96),AT:AT,AW:AW)/SUMIF(AR:AR,AR96,AW:AW)</f>
        <v>2.0000000000000001E-4</v>
      </c>
      <c r="AY96" s="25" t="s">
        <v>51</v>
      </c>
      <c r="AZ96" s="25" t="s">
        <v>229</v>
      </c>
      <c r="BA96" s="25">
        <v>1.9099999999999999E-2</v>
      </c>
      <c r="BB96" s="29">
        <v>43540</v>
      </c>
      <c r="BC96" s="30">
        <f t="shared" si="35"/>
        <v>43645</v>
      </c>
      <c r="BD96" s="30">
        <f t="shared" si="36"/>
        <v>99.759422614274257</v>
      </c>
      <c r="BE96" s="28" cm="1">
        <f t="array" ref="BE96">SUMPRODUCT(--(AY:AY=AY96),BA:BA,BD:BD)/SUMIF(AY:AY,AY96,BD:BD)</f>
        <v>1.9099759422614274E-2</v>
      </c>
      <c r="BF96" s="25" t="s">
        <v>522</v>
      </c>
      <c r="BG96" s="25" t="s">
        <v>406</v>
      </c>
      <c r="BH96" s="25">
        <v>3.4000000000000002E-2</v>
      </c>
      <c r="BI96" s="29">
        <v>1058</v>
      </c>
      <c r="BJ96" s="30">
        <f t="shared" si="37"/>
        <v>377667</v>
      </c>
      <c r="BK96" s="30">
        <f t="shared" si="38"/>
        <v>0.28014097074936389</v>
      </c>
      <c r="BL96" s="28" cm="1">
        <f t="array" ref="BL96">SUMPRODUCT(--(BF:BF=BF96),BH:BH,BK:BK)/SUMIF(BF:BF,BF96,BK:BK)</f>
        <v>3.0457410099373257E-2</v>
      </c>
      <c r="BM96" s="25" t="s">
        <v>33</v>
      </c>
      <c r="BN96" s="25" t="s">
        <v>686</v>
      </c>
      <c r="BO96" s="25">
        <v>6.4299999999999996E-2</v>
      </c>
      <c r="BP96" s="29">
        <v>1999</v>
      </c>
      <c r="BQ96" s="30">
        <f t="shared" si="39"/>
        <v>148907</v>
      </c>
      <c r="BR96" s="30">
        <f t="shared" si="40"/>
        <v>1.3424486424412554</v>
      </c>
      <c r="BS96" s="28" cm="1">
        <f t="array" ref="BS96">SUMPRODUCT(--(BM:BM=BM96),BO:BO,BR:BR)/SUMIF(BM:BM,BM96,BR:BR)</f>
        <v>7.4661909111055899E-2</v>
      </c>
      <c r="BT96" s="28"/>
      <c r="BU96" s="28"/>
      <c r="BV96" s="28"/>
      <c r="BW96" s="28"/>
      <c r="BX96" s="30"/>
      <c r="BY96" s="30"/>
      <c r="BZ96" s="30"/>
      <c r="CA96" s="30"/>
      <c r="CB96" s="30"/>
      <c r="CC96" s="30"/>
      <c r="CD96" s="28"/>
      <c r="CE96" s="25" t="s">
        <v>27</v>
      </c>
      <c r="CF96" s="25" t="s">
        <v>86</v>
      </c>
      <c r="CG96" s="25">
        <v>4.1000000000000002E-2</v>
      </c>
      <c r="CH96" s="25">
        <v>496</v>
      </c>
    </row>
    <row r="97" spans="5:86" x14ac:dyDescent="0.2">
      <c r="E97" s="25" t="s">
        <v>427</v>
      </c>
      <c r="F97" s="25" t="s">
        <v>252</v>
      </c>
      <c r="G97" s="25">
        <v>2.7E-2</v>
      </c>
      <c r="H97" s="25">
        <v>112</v>
      </c>
      <c r="I97" s="25">
        <f t="shared" si="23"/>
        <v>482194</v>
      </c>
      <c r="J97" s="28">
        <f t="shared" si="24"/>
        <v>2.3227165829520901E-2</v>
      </c>
      <c r="K97" s="28" cm="1">
        <f t="array" ref="K97">SUMPRODUCT(--(E:E=E97),G:G,J:J)/SUMIF(E:E,E97,J:J)</f>
        <v>4.0081879907257242E-2</v>
      </c>
      <c r="L97" s="25" t="s">
        <v>13</v>
      </c>
      <c r="M97" s="25" t="s">
        <v>227</v>
      </c>
      <c r="N97" s="25">
        <v>0.25900000000000001</v>
      </c>
      <c r="O97" s="25">
        <v>141</v>
      </c>
      <c r="P97" s="25">
        <f t="shared" si="25"/>
        <v>1190</v>
      </c>
      <c r="Q97" s="28">
        <f t="shared" si="26"/>
        <v>11.848739495798318</v>
      </c>
      <c r="R97" s="28" cm="1">
        <f t="array" ref="R97">SUMPRODUCT(--(L:L=L97),N:N,Q:Q)/SUMIF(L:L,L97,Q:Q)</f>
        <v>0.19270285714285718</v>
      </c>
      <c r="S97" s="25" t="s">
        <v>48</v>
      </c>
      <c r="T97" s="25" t="s">
        <v>228</v>
      </c>
      <c r="U97" s="25">
        <v>4.6899999999999997E-2</v>
      </c>
      <c r="V97" s="29">
        <v>11499</v>
      </c>
      <c r="W97" s="25">
        <f t="shared" si="27"/>
        <v>11538</v>
      </c>
      <c r="X97" s="28">
        <f t="shared" si="28"/>
        <v>99.661986479459173</v>
      </c>
      <c r="Y97" s="28" cm="1">
        <f t="array" ref="Y97">SUMPRODUCT(--(S:S=S97),U:U,X:X)/SUMIF(S:S,S97,X:X)</f>
        <v>4.6957800312012472E-2</v>
      </c>
      <c r="Z97" s="25" t="s">
        <v>610</v>
      </c>
      <c r="AA97" s="25" t="s">
        <v>685</v>
      </c>
      <c r="AB97" s="25">
        <v>2.9999999999999997E-4</v>
      </c>
      <c r="AC97" s="29">
        <v>1772</v>
      </c>
      <c r="AD97" s="25">
        <f t="shared" si="29"/>
        <v>1872</v>
      </c>
      <c r="AE97" s="28">
        <f t="shared" si="30"/>
        <v>94.658119658119659</v>
      </c>
      <c r="AF97" s="28" cm="1">
        <f t="array" ref="AF97">SUMPRODUCT(--(Z:Z=Z97),AB:AB,AE:AE)/SUMIF(Z:Z,Z97,AE:AE)</f>
        <v>5.5106837606837603E-4</v>
      </c>
      <c r="AK97" s="25" t="s">
        <v>51</v>
      </c>
      <c r="AL97" s="25" t="s">
        <v>399</v>
      </c>
      <c r="AM97" s="25">
        <v>2.4199999999999999E-2</v>
      </c>
      <c r="AN97" s="29">
        <v>99672</v>
      </c>
      <c r="AO97" s="30">
        <f t="shared" si="31"/>
        <v>201838</v>
      </c>
      <c r="AP97" s="30">
        <f t="shared" si="32"/>
        <v>49.382177786145327</v>
      </c>
      <c r="AQ97" s="28" cm="1">
        <f t="array" ref="AQ97">SUMPRODUCT(--(AK:AK=AK97),AM:AM,AP:AP)/SUMIF(AK:AK,AK97,AP:AP)</f>
        <v>5.2087655446447147E-2</v>
      </c>
      <c r="AR97" s="25" t="s">
        <v>590</v>
      </c>
      <c r="AS97" s="25" t="s">
        <v>398</v>
      </c>
      <c r="AT97" s="25">
        <v>1.3100000000000001E-2</v>
      </c>
      <c r="AU97" s="29">
        <v>50614</v>
      </c>
      <c r="AV97" s="30">
        <f t="shared" si="33"/>
        <v>78592</v>
      </c>
      <c r="AW97" s="30">
        <f t="shared" si="34"/>
        <v>64.400956840390876</v>
      </c>
      <c r="AX97" s="28" cm="1">
        <f t="array" ref="AX97">SUMPRODUCT(--(AR:AR=AR97),AT:AT,AW:AW)/SUMIF(AR:AR,AR97,AW:AW)</f>
        <v>2.7446414393322481E-2</v>
      </c>
      <c r="AY97" s="25" t="s">
        <v>51</v>
      </c>
      <c r="AZ97" s="25" t="s">
        <v>90</v>
      </c>
      <c r="BA97" s="25">
        <v>1.9E-2</v>
      </c>
      <c r="BB97" s="25">
        <v>105</v>
      </c>
      <c r="BC97" s="30">
        <f t="shared" si="35"/>
        <v>43645</v>
      </c>
      <c r="BD97" s="30">
        <f t="shared" si="36"/>
        <v>0.24057738572574178</v>
      </c>
      <c r="BE97" s="28" cm="1">
        <f t="array" ref="BE97">SUMPRODUCT(--(AY:AY=AY97),BA:BA,BD:BD)/SUMIF(AY:AY,AY97,BD:BD)</f>
        <v>1.9099759422614274E-2</v>
      </c>
      <c r="BF97" s="25" t="s">
        <v>522</v>
      </c>
      <c r="BG97" s="25" t="s">
        <v>410</v>
      </c>
      <c r="BH97" s="25">
        <v>2.58E-2</v>
      </c>
      <c r="BI97" s="29">
        <v>115374</v>
      </c>
      <c r="BJ97" s="30">
        <f t="shared" si="37"/>
        <v>377667</v>
      </c>
      <c r="BK97" s="30">
        <f t="shared" si="38"/>
        <v>30.549134555044521</v>
      </c>
      <c r="BL97" s="28" cm="1">
        <f t="array" ref="BL97">SUMPRODUCT(--(BF:BF=BF97),BH:BH,BK:BK)/SUMIF(BF:BF,BF97,BK:BK)</f>
        <v>3.0457410099373257E-2</v>
      </c>
      <c r="BM97" s="25" t="s">
        <v>33</v>
      </c>
      <c r="BN97" s="25" t="s">
        <v>233</v>
      </c>
      <c r="BO97" s="25">
        <v>7.4800000000000005E-2</v>
      </c>
      <c r="BP97" s="29">
        <v>146714</v>
      </c>
      <c r="BQ97" s="30">
        <f t="shared" si="39"/>
        <v>148907</v>
      </c>
      <c r="BR97" s="30">
        <f t="shared" si="40"/>
        <v>98.52726869791212</v>
      </c>
      <c r="BS97" s="28" cm="1">
        <f t="array" ref="BS97">SUMPRODUCT(--(BM:BM=BM97),BO:BO,BR:BR)/SUMIF(BM:BM,BM97,BR:BR)</f>
        <v>7.4661909111055899E-2</v>
      </c>
      <c r="BT97" s="28"/>
      <c r="BU97" s="28"/>
      <c r="BV97" s="28"/>
      <c r="BW97" s="28"/>
      <c r="BX97" s="30"/>
      <c r="BY97" s="30"/>
      <c r="BZ97" s="30"/>
      <c r="CA97" s="30"/>
      <c r="CB97" s="30"/>
      <c r="CC97" s="30"/>
      <c r="CD97" s="28"/>
      <c r="CE97" s="25" t="s">
        <v>459</v>
      </c>
      <c r="CF97" s="25" t="s">
        <v>86</v>
      </c>
      <c r="CG97" s="25">
        <v>7.0000000000000001E-3</v>
      </c>
      <c r="CH97" s="25">
        <v>496</v>
      </c>
    </row>
    <row r="98" spans="5:86" x14ac:dyDescent="0.2">
      <c r="E98" s="25" t="s">
        <v>431</v>
      </c>
      <c r="F98" s="25" t="s">
        <v>690</v>
      </c>
      <c r="G98" s="25">
        <v>2E-3</v>
      </c>
      <c r="H98" s="25">
        <v>564</v>
      </c>
      <c r="I98" s="25">
        <f t="shared" si="23"/>
        <v>482194</v>
      </c>
      <c r="J98" s="28">
        <f t="shared" si="24"/>
        <v>0.11696537078437309</v>
      </c>
      <c r="K98" s="28" cm="1">
        <f t="array" ref="K98">SUMPRODUCT(--(E:E=E98),G:G,J:J)/SUMIF(E:E,E98,J:J)</f>
        <v>2.4782363530031475E-3</v>
      </c>
      <c r="L98" s="25" t="s">
        <v>13</v>
      </c>
      <c r="M98" s="25" t="s">
        <v>231</v>
      </c>
      <c r="N98" s="25">
        <v>0.1757</v>
      </c>
      <c r="O98" s="25">
        <v>222</v>
      </c>
      <c r="P98" s="25">
        <f t="shared" si="25"/>
        <v>1190</v>
      </c>
      <c r="Q98" s="28">
        <f t="shared" si="26"/>
        <v>18.655462184873951</v>
      </c>
      <c r="R98" s="28" cm="1">
        <f t="array" ref="R98">SUMPRODUCT(--(L:L=L98),N:N,Q:Q)/SUMIF(L:L,L98,Q:Q)</f>
        <v>0.19270285714285718</v>
      </c>
      <c r="S98" s="25" t="s">
        <v>546</v>
      </c>
      <c r="T98" s="25" t="s">
        <v>88</v>
      </c>
      <c r="U98" s="25">
        <v>1.2999999999999999E-2</v>
      </c>
      <c r="V98" s="25">
        <v>39</v>
      </c>
      <c r="W98" s="25">
        <f t="shared" si="27"/>
        <v>11538</v>
      </c>
      <c r="X98" s="28">
        <f t="shared" si="28"/>
        <v>0.33801352054082162</v>
      </c>
      <c r="Y98" s="28" cm="1">
        <f t="array" ref="Y98">SUMPRODUCT(--(S:S=S98),U:U,X:X)/SUMIF(S:S,S98,X:X)</f>
        <v>8.0670488819552785E-2</v>
      </c>
      <c r="Z98" s="25" t="s">
        <v>610</v>
      </c>
      <c r="AA98" s="25" t="s">
        <v>407</v>
      </c>
      <c r="AB98" s="25">
        <v>5.0000000000000001E-3</v>
      </c>
      <c r="AC98" s="25">
        <v>100</v>
      </c>
      <c r="AD98" s="25">
        <f t="shared" si="29"/>
        <v>1872</v>
      </c>
      <c r="AE98" s="28">
        <f t="shared" si="30"/>
        <v>5.3418803418803416</v>
      </c>
      <c r="AF98" s="28" cm="1">
        <f t="array" ref="AF98">SUMPRODUCT(--(Z:Z=Z98),AB:AB,AE:AE)/SUMIF(Z:Z,Z98,AE:AE)</f>
        <v>5.5106837606837603E-4</v>
      </c>
      <c r="AK98" s="25" t="s">
        <v>51</v>
      </c>
      <c r="AL98" s="25" t="s">
        <v>412</v>
      </c>
      <c r="AM98" s="25">
        <v>5.7500000000000002E-2</v>
      </c>
      <c r="AN98" s="29">
        <v>24582</v>
      </c>
      <c r="AO98" s="30">
        <f t="shared" si="31"/>
        <v>201838</v>
      </c>
      <c r="AP98" s="30">
        <f t="shared" si="32"/>
        <v>12.17907430711759</v>
      </c>
      <c r="AQ98" s="28" cm="1">
        <f t="array" ref="AQ98">SUMPRODUCT(--(AK:AK=AK98),AM:AM,AP:AP)/SUMIF(AK:AK,AK98,AP:AP)</f>
        <v>5.2087655446447147E-2</v>
      </c>
      <c r="AR98" s="25" t="s">
        <v>590</v>
      </c>
      <c r="AS98" s="25" t="s">
        <v>403</v>
      </c>
      <c r="AT98" s="25">
        <v>5.3400000000000003E-2</v>
      </c>
      <c r="AU98" s="29">
        <v>27978</v>
      </c>
      <c r="AV98" s="30">
        <f t="shared" si="33"/>
        <v>78592</v>
      </c>
      <c r="AW98" s="30">
        <f t="shared" si="34"/>
        <v>35.599043159609124</v>
      </c>
      <c r="AX98" s="28" cm="1">
        <f t="array" ref="AX98">SUMPRODUCT(--(AR:AR=AR98),AT:AT,AW:AW)/SUMIF(AR:AR,AR98,AW:AW)</f>
        <v>2.7446414393322481E-2</v>
      </c>
      <c r="AY98" s="25" t="s">
        <v>556</v>
      </c>
      <c r="AZ98" s="25" t="s">
        <v>229</v>
      </c>
      <c r="BA98" s="25">
        <v>2.0000000000000001E-4</v>
      </c>
      <c r="BB98" s="29">
        <v>43540</v>
      </c>
      <c r="BC98" s="30">
        <f t="shared" si="35"/>
        <v>43540</v>
      </c>
      <c r="BD98" s="30">
        <f t="shared" si="36"/>
        <v>100</v>
      </c>
      <c r="BE98" s="28" cm="1">
        <f t="array" ref="BE98">SUMPRODUCT(--(AY:AY=AY98),BA:BA,BD:BD)/SUMIF(AY:AY,AY98,BD:BD)</f>
        <v>2.0000000000000001E-4</v>
      </c>
      <c r="BF98" s="25" t="s">
        <v>522</v>
      </c>
      <c r="BG98" s="25" t="s">
        <v>408</v>
      </c>
      <c r="BH98" s="25">
        <v>3.2500000000000001E-2</v>
      </c>
      <c r="BI98" s="29">
        <v>261235</v>
      </c>
      <c r="BJ98" s="30">
        <f t="shared" si="37"/>
        <v>377667</v>
      </c>
      <c r="BK98" s="30">
        <f t="shared" si="38"/>
        <v>69.170724474206111</v>
      </c>
      <c r="BL98" s="28" cm="1">
        <f t="array" ref="BL98">SUMPRODUCT(--(BF:BF=BF98),BH:BH,BK:BK)/SUMIF(BF:BF,BF98,BK:BK)</f>
        <v>3.0457410099373257E-2</v>
      </c>
      <c r="BM98" s="25" t="s">
        <v>33</v>
      </c>
      <c r="BN98" s="25" t="s">
        <v>226</v>
      </c>
      <c r="BO98" s="25">
        <v>7.6999999999999999E-2</v>
      </c>
      <c r="BP98" s="25">
        <v>194</v>
      </c>
      <c r="BQ98" s="30">
        <f t="shared" si="39"/>
        <v>148907</v>
      </c>
      <c r="BR98" s="30">
        <f t="shared" si="40"/>
        <v>0.13028265964662508</v>
      </c>
      <c r="BS98" s="28" cm="1">
        <f t="array" ref="BS98">SUMPRODUCT(--(BM:BM=BM98),BO:BO,BR:BR)/SUMIF(BM:BM,BM98,BR:BR)</f>
        <v>7.4661909111055899E-2</v>
      </c>
      <c r="BT98" s="28"/>
      <c r="BU98" s="28"/>
      <c r="BV98" s="28"/>
      <c r="BW98" s="28"/>
      <c r="BX98" s="30"/>
      <c r="BY98" s="30"/>
      <c r="BZ98" s="30"/>
      <c r="CA98" s="30"/>
      <c r="CB98" s="30"/>
      <c r="CC98" s="30"/>
      <c r="CD98" s="28"/>
      <c r="CE98" s="25" t="s">
        <v>29</v>
      </c>
      <c r="CF98" s="25" t="s">
        <v>86</v>
      </c>
      <c r="CG98" s="25">
        <v>1.2E-2</v>
      </c>
      <c r="CH98" s="25">
        <v>496</v>
      </c>
    </row>
    <row r="99" spans="5:86" x14ac:dyDescent="0.2">
      <c r="E99" s="25" t="s">
        <v>431</v>
      </c>
      <c r="F99" s="25" t="s">
        <v>684</v>
      </c>
      <c r="G99" s="25">
        <v>2.3E-3</v>
      </c>
      <c r="H99" s="29">
        <v>2411</v>
      </c>
      <c r="I99" s="25">
        <f t="shared" si="23"/>
        <v>482194</v>
      </c>
      <c r="J99" s="28">
        <f t="shared" si="24"/>
        <v>0.50000622156227581</v>
      </c>
      <c r="K99" s="28" cm="1">
        <f t="array" ref="K99">SUMPRODUCT(--(E:E=E99),G:G,J:J)/SUMIF(E:E,E99,J:J)</f>
        <v>2.4782363530031475E-3</v>
      </c>
      <c r="L99" s="25" t="s">
        <v>13</v>
      </c>
      <c r="M99" s="25" t="s">
        <v>84</v>
      </c>
      <c r="N99" s="25">
        <v>0.16200000000000001</v>
      </c>
      <c r="O99" s="25">
        <v>220</v>
      </c>
      <c r="P99" s="25">
        <f t="shared" si="25"/>
        <v>1190</v>
      </c>
      <c r="Q99" s="28">
        <f t="shared" si="26"/>
        <v>18.487394957983195</v>
      </c>
      <c r="R99" s="28" cm="1">
        <f t="array" ref="R99">SUMPRODUCT(--(L:L=L99),N:N,Q:Q)/SUMIF(L:L,L99,Q:Q)</f>
        <v>0.19270285714285718</v>
      </c>
      <c r="S99" s="25" t="s">
        <v>546</v>
      </c>
      <c r="T99" s="25" t="s">
        <v>228</v>
      </c>
      <c r="U99" s="25">
        <v>8.09E-2</v>
      </c>
      <c r="V99" s="29">
        <v>11499</v>
      </c>
      <c r="W99" s="25">
        <f t="shared" si="27"/>
        <v>11538</v>
      </c>
      <c r="X99" s="28">
        <f t="shared" si="28"/>
        <v>99.661986479459173</v>
      </c>
      <c r="Y99" s="28" cm="1">
        <f t="array" ref="Y99">SUMPRODUCT(--(S:S=S99),U:U,X:X)/SUMIF(S:S,S99,X:X)</f>
        <v>8.0670488819552785E-2</v>
      </c>
      <c r="Z99" s="25" t="s">
        <v>612</v>
      </c>
      <c r="AA99" s="25" t="s">
        <v>685</v>
      </c>
      <c r="AB99" s="25">
        <v>2.9999999999999997E-4</v>
      </c>
      <c r="AC99" s="29">
        <v>1772</v>
      </c>
      <c r="AD99" s="25">
        <f t="shared" si="29"/>
        <v>1772</v>
      </c>
      <c r="AE99" s="28">
        <f t="shared" si="30"/>
        <v>100</v>
      </c>
      <c r="AF99" s="28" cm="1">
        <f t="array" ref="AF99">SUMPRODUCT(--(Z:Z=Z99),AB:AB,AE:AE)/SUMIF(Z:Z,Z99,AE:AE)</f>
        <v>2.9999999999999997E-4</v>
      </c>
      <c r="AK99" s="25" t="s">
        <v>51</v>
      </c>
      <c r="AL99" s="25" t="s">
        <v>411</v>
      </c>
      <c r="AM99" s="25">
        <v>8.6199999999999999E-2</v>
      </c>
      <c r="AN99" s="29">
        <v>77584</v>
      </c>
      <c r="AO99" s="30">
        <f t="shared" si="31"/>
        <v>201838</v>
      </c>
      <c r="AP99" s="30">
        <f t="shared" si="32"/>
        <v>38.438747906737085</v>
      </c>
      <c r="AQ99" s="28" cm="1">
        <f t="array" ref="AQ99">SUMPRODUCT(--(AK:AK=AK99),AM:AM,AP:AP)/SUMIF(AK:AK,AK99,AP:AP)</f>
        <v>5.2087655446447147E-2</v>
      </c>
      <c r="AR99" s="25" t="s">
        <v>591</v>
      </c>
      <c r="AS99" s="25" t="s">
        <v>398</v>
      </c>
      <c r="AT99" s="25">
        <v>6.4999999999999997E-3</v>
      </c>
      <c r="AU99" s="29">
        <v>50614</v>
      </c>
      <c r="AV99" s="30">
        <f t="shared" si="33"/>
        <v>78592</v>
      </c>
      <c r="AW99" s="30">
        <f t="shared" si="34"/>
        <v>64.400956840390876</v>
      </c>
      <c r="AX99" s="28" cm="1">
        <f t="array" ref="AX99">SUMPRODUCT(--(AR:AR=AR99),AT:AT,AW:AW)/SUMIF(AR:AR,AR99,AW:AW)</f>
        <v>5.5388258346905526E-3</v>
      </c>
      <c r="AY99" s="25" t="s">
        <v>561</v>
      </c>
      <c r="AZ99" s="25" t="s">
        <v>229</v>
      </c>
      <c r="BA99" s="25">
        <v>2.9999999999999997E-4</v>
      </c>
      <c r="BB99" s="29">
        <v>43540</v>
      </c>
      <c r="BC99" s="30">
        <f t="shared" si="35"/>
        <v>43540</v>
      </c>
      <c r="BD99" s="30">
        <f t="shared" si="36"/>
        <v>100</v>
      </c>
      <c r="BE99" s="28" cm="1">
        <f t="array" ref="BE99">SUMPRODUCT(--(AY:AY=AY99),BA:BA,BD:BD)/SUMIF(AY:AY,AY99,BD:BD)</f>
        <v>2.9999999999999997E-4</v>
      </c>
      <c r="BF99" s="25" t="s">
        <v>529</v>
      </c>
      <c r="BG99" s="25" t="s">
        <v>406</v>
      </c>
      <c r="BH99" s="25">
        <v>1E-3</v>
      </c>
      <c r="BI99" s="29">
        <v>1058</v>
      </c>
      <c r="BJ99" s="30">
        <f t="shared" si="37"/>
        <v>116432</v>
      </c>
      <c r="BK99" s="30">
        <f t="shared" si="38"/>
        <v>0.9086848976226467</v>
      </c>
      <c r="BL99" s="28" cm="1">
        <f t="array" ref="BL99">SUMPRODUCT(--(BF:BF=BF99),BH:BH,BK:BK)/SUMIF(BF:BF,BF99,BK:BK)</f>
        <v>1.0817816407860382E-4</v>
      </c>
      <c r="BM99" s="25" t="s">
        <v>35</v>
      </c>
      <c r="BN99" s="25" t="s">
        <v>686</v>
      </c>
      <c r="BO99" s="25">
        <v>3.5000000000000001E-3</v>
      </c>
      <c r="BP99" s="29">
        <v>1999</v>
      </c>
      <c r="BQ99" s="30">
        <f t="shared" si="39"/>
        <v>148713</v>
      </c>
      <c r="BR99" s="30">
        <f t="shared" si="40"/>
        <v>1.3441999018243194</v>
      </c>
      <c r="BS99" s="28" cm="1">
        <f t="array" ref="BS99">SUMPRODUCT(--(BM:BM=BM99),BO:BO,BR:BR)/SUMIF(BM:BM,BM99,BR:BR)</f>
        <v>1.6255397981346619E-3</v>
      </c>
      <c r="BT99" s="28"/>
      <c r="BU99" s="28"/>
      <c r="BV99" s="28"/>
      <c r="BW99" s="28"/>
      <c r="BX99" s="30"/>
      <c r="BY99" s="30"/>
      <c r="BZ99" s="30"/>
      <c r="CA99" s="30"/>
      <c r="CB99" s="30"/>
      <c r="CC99" s="30"/>
      <c r="CD99" s="28"/>
      <c r="CE99" s="25" t="s">
        <v>31</v>
      </c>
      <c r="CF99" s="25" t="s">
        <v>86</v>
      </c>
      <c r="CG99" s="25">
        <v>2.3E-2</v>
      </c>
      <c r="CH99" s="25">
        <v>496</v>
      </c>
    </row>
    <row r="100" spans="5:86" x14ac:dyDescent="0.2">
      <c r="E100" s="25" t="s">
        <v>431</v>
      </c>
      <c r="F100" s="25" t="s">
        <v>675</v>
      </c>
      <c r="G100" s="25">
        <v>3.0000000000000001E-3</v>
      </c>
      <c r="H100" s="25">
        <v>193</v>
      </c>
      <c r="I100" s="25">
        <f t="shared" si="23"/>
        <v>482194</v>
      </c>
      <c r="J100" s="28">
        <f t="shared" si="24"/>
        <v>4.0025383974085116E-2</v>
      </c>
      <c r="K100" s="28" cm="1">
        <f t="array" ref="K100">SUMPRODUCT(--(E:E=E100),G:G,J:J)/SUMIF(E:E,E100,J:J)</f>
        <v>2.4782363530031475E-3</v>
      </c>
      <c r="L100" s="25" t="s">
        <v>14</v>
      </c>
      <c r="M100" s="25" t="s">
        <v>676</v>
      </c>
      <c r="N100" s="25">
        <v>0.108</v>
      </c>
      <c r="O100" s="25">
        <v>268</v>
      </c>
      <c r="P100" s="25">
        <f t="shared" si="25"/>
        <v>1190</v>
      </c>
      <c r="Q100" s="28">
        <f t="shared" si="26"/>
        <v>22.521008403361346</v>
      </c>
      <c r="R100" s="28" cm="1">
        <f t="array" ref="R100">SUMPRODUCT(--(L:L=L100),N:N,Q:Q)/SUMIF(L:L,L100,Q:Q)</f>
        <v>0.10055949579831934</v>
      </c>
      <c r="S100" s="25" t="s">
        <v>49</v>
      </c>
      <c r="T100" s="25" t="s">
        <v>88</v>
      </c>
      <c r="U100" s="25">
        <v>2.5999999999999999E-2</v>
      </c>
      <c r="V100" s="25">
        <v>39</v>
      </c>
      <c r="W100" s="25">
        <f t="shared" si="27"/>
        <v>11538</v>
      </c>
      <c r="X100" s="28">
        <f t="shared" si="28"/>
        <v>0.33801352054082162</v>
      </c>
      <c r="Y100" s="28" cm="1">
        <f t="array" ref="Y100">SUMPRODUCT(--(S:S=S100),U:U,X:X)/SUMIF(S:S,S100,X:X)</f>
        <v>1.8126703068122727E-2</v>
      </c>
      <c r="Z100" s="25" t="s">
        <v>57</v>
      </c>
      <c r="AA100" s="25" t="s">
        <v>685</v>
      </c>
      <c r="AB100" s="25">
        <v>7.9200000000000007E-2</v>
      </c>
      <c r="AC100" s="29">
        <v>1772</v>
      </c>
      <c r="AD100" s="25">
        <f t="shared" si="29"/>
        <v>1872</v>
      </c>
      <c r="AE100" s="28">
        <f t="shared" si="30"/>
        <v>94.658119658119659</v>
      </c>
      <c r="AF100" s="28" cm="1">
        <f t="array" ref="AF100">SUMPRODUCT(--(Z:Z=Z100),AB:AB,AE:AE)/SUMIF(Z:Z,Z100,AE:AE)</f>
        <v>8.063162393162393E-2</v>
      </c>
      <c r="AK100" s="25" t="s">
        <v>556</v>
      </c>
      <c r="AL100" s="25" t="s">
        <v>399</v>
      </c>
      <c r="AM100" s="25">
        <v>2.0000000000000001E-4</v>
      </c>
      <c r="AN100" s="29">
        <v>99672</v>
      </c>
      <c r="AO100" s="30">
        <f t="shared" si="31"/>
        <v>201838</v>
      </c>
      <c r="AP100" s="30">
        <f t="shared" si="32"/>
        <v>49.382177786145327</v>
      </c>
      <c r="AQ100" s="28" cm="1">
        <f t="array" ref="AQ100">SUMPRODUCT(--(AK:AK=AK100),AM:AM,AP:AP)/SUMIF(AK:AK,AK100,AP:AP)</f>
        <v>1.9809847501461568E-4</v>
      </c>
      <c r="AR100" s="25" t="s">
        <v>591</v>
      </c>
      <c r="AS100" s="25" t="s">
        <v>403</v>
      </c>
      <c r="AT100" s="25">
        <v>3.8E-3</v>
      </c>
      <c r="AU100" s="29">
        <v>27978</v>
      </c>
      <c r="AV100" s="30">
        <f t="shared" si="33"/>
        <v>78592</v>
      </c>
      <c r="AW100" s="30">
        <f t="shared" si="34"/>
        <v>35.599043159609124</v>
      </c>
      <c r="AX100" s="28" cm="1">
        <f t="array" ref="AX100">SUMPRODUCT(--(AR:AR=AR100),AT:AT,AW:AW)/SUMIF(AR:AR,AR100,AW:AW)</f>
        <v>5.5388258346905526E-3</v>
      </c>
      <c r="AY100" s="25" t="s">
        <v>566</v>
      </c>
      <c r="AZ100" s="25" t="s">
        <v>229</v>
      </c>
      <c r="BA100" s="25">
        <v>1.46E-2</v>
      </c>
      <c r="BB100" s="29">
        <v>43540</v>
      </c>
      <c r="BC100" s="30">
        <f t="shared" si="35"/>
        <v>43540</v>
      </c>
      <c r="BD100" s="30">
        <f t="shared" si="36"/>
        <v>100</v>
      </c>
      <c r="BE100" s="28" cm="1">
        <f t="array" ref="BE100">SUMPRODUCT(--(AY:AY=AY100),BA:BA,BD:BD)/SUMIF(AY:AY,AY100,BD:BD)</f>
        <v>1.46E-2</v>
      </c>
      <c r="BF100" s="25" t="s">
        <v>529</v>
      </c>
      <c r="BG100" s="25" t="s">
        <v>410</v>
      </c>
      <c r="BH100" s="25">
        <v>1E-4</v>
      </c>
      <c r="BI100" s="29">
        <v>115374</v>
      </c>
      <c r="BJ100" s="30">
        <f t="shared" si="37"/>
        <v>116432</v>
      </c>
      <c r="BK100" s="30">
        <f t="shared" si="38"/>
        <v>99.091315102377351</v>
      </c>
      <c r="BL100" s="28" cm="1">
        <f t="array" ref="BL100">SUMPRODUCT(--(BF:BF=BF100),BH:BH,BK:BK)/SUMIF(BF:BF,BF100,BK:BK)</f>
        <v>1.0817816407860382E-4</v>
      </c>
      <c r="BM100" s="25" t="s">
        <v>35</v>
      </c>
      <c r="BN100" s="25" t="s">
        <v>233</v>
      </c>
      <c r="BO100" s="25">
        <v>1.6000000000000001E-3</v>
      </c>
      <c r="BP100" s="29">
        <v>146714</v>
      </c>
      <c r="BQ100" s="30">
        <f t="shared" si="39"/>
        <v>148713</v>
      </c>
      <c r="BR100" s="30">
        <f t="shared" si="40"/>
        <v>98.655800098175689</v>
      </c>
      <c r="BS100" s="28" cm="1">
        <f t="array" ref="BS100">SUMPRODUCT(--(BM:BM=BM100),BO:BO,BR:BR)/SUMIF(BM:BM,BM100,BR:BR)</f>
        <v>1.6255397981346619E-3</v>
      </c>
      <c r="BT100" s="28"/>
      <c r="BU100" s="28"/>
      <c r="BV100" s="28"/>
      <c r="BW100" s="28"/>
      <c r="BX100" s="30"/>
      <c r="BY100" s="30"/>
      <c r="BZ100" s="30"/>
      <c r="CA100" s="30"/>
      <c r="CB100" s="30"/>
      <c r="CC100" s="30"/>
      <c r="CD100" s="28"/>
      <c r="CE100" s="25" t="s">
        <v>32</v>
      </c>
      <c r="CF100" s="25" t="s">
        <v>86</v>
      </c>
      <c r="CG100" s="25">
        <v>2.8000000000000001E-2</v>
      </c>
      <c r="CH100" s="25">
        <v>496</v>
      </c>
    </row>
    <row r="101" spans="5:86" x14ac:dyDescent="0.2">
      <c r="E101" s="25" t="s">
        <v>431</v>
      </c>
      <c r="F101" s="25" t="s">
        <v>189</v>
      </c>
      <c r="G101" s="25">
        <v>7.0000000000000001E-3</v>
      </c>
      <c r="H101" s="25">
        <v>187</v>
      </c>
      <c r="I101" s="25">
        <f t="shared" si="23"/>
        <v>482194</v>
      </c>
      <c r="J101" s="28">
        <f t="shared" si="24"/>
        <v>3.8781071518932217E-2</v>
      </c>
      <c r="K101" s="28" cm="1">
        <f t="array" ref="K101">SUMPRODUCT(--(E:E=E101),G:G,J:J)/SUMIF(E:E,E101,J:J)</f>
        <v>2.4782363530031475E-3</v>
      </c>
      <c r="L101" s="25" t="s">
        <v>14</v>
      </c>
      <c r="M101" s="25" t="s">
        <v>87</v>
      </c>
      <c r="N101" s="25">
        <v>9.6000000000000002E-2</v>
      </c>
      <c r="O101" s="25">
        <v>339</v>
      </c>
      <c r="P101" s="25">
        <f t="shared" si="25"/>
        <v>1190</v>
      </c>
      <c r="Q101" s="28">
        <f t="shared" si="26"/>
        <v>28.487394957983192</v>
      </c>
      <c r="R101" s="28" cm="1">
        <f t="array" ref="R101">SUMPRODUCT(--(L:L=L101),N:N,Q:Q)/SUMIF(L:L,L101,Q:Q)</f>
        <v>0.10055949579831934</v>
      </c>
      <c r="S101" s="25" t="s">
        <v>49</v>
      </c>
      <c r="T101" s="25" t="s">
        <v>228</v>
      </c>
      <c r="U101" s="25">
        <v>1.8100000000000002E-2</v>
      </c>
      <c r="V101" s="29">
        <v>11499</v>
      </c>
      <c r="W101" s="25">
        <f t="shared" si="27"/>
        <v>11538</v>
      </c>
      <c r="X101" s="28">
        <f t="shared" si="28"/>
        <v>99.661986479459173</v>
      </c>
      <c r="Y101" s="28" cm="1">
        <f t="array" ref="Y101">SUMPRODUCT(--(S:S=S101),U:U,X:X)/SUMIF(S:S,S101,X:X)</f>
        <v>1.8126703068122727E-2</v>
      </c>
      <c r="Z101" s="25" t="s">
        <v>57</v>
      </c>
      <c r="AA101" s="25" t="s">
        <v>407</v>
      </c>
      <c r="AB101" s="25">
        <v>0.106</v>
      </c>
      <c r="AC101" s="25">
        <v>100</v>
      </c>
      <c r="AD101" s="25">
        <f t="shared" si="29"/>
        <v>1872</v>
      </c>
      <c r="AE101" s="28">
        <f t="shared" si="30"/>
        <v>5.3418803418803416</v>
      </c>
      <c r="AF101" s="28" cm="1">
        <f t="array" ref="AF101">SUMPRODUCT(--(Z:Z=Z101),AB:AB,AE:AE)/SUMIF(Z:Z,Z101,AE:AE)</f>
        <v>8.063162393162393E-2</v>
      </c>
      <c r="AK101" s="25" t="s">
        <v>556</v>
      </c>
      <c r="AL101" s="25" t="s">
        <v>412</v>
      </c>
      <c r="AM101" s="25">
        <v>5.0000000000000001E-4</v>
      </c>
      <c r="AN101" s="29">
        <v>24582</v>
      </c>
      <c r="AO101" s="30">
        <f t="shared" si="31"/>
        <v>201838</v>
      </c>
      <c r="AP101" s="30">
        <f t="shared" si="32"/>
        <v>12.17907430711759</v>
      </c>
      <c r="AQ101" s="28" cm="1">
        <f t="array" ref="AQ101">SUMPRODUCT(--(AK:AK=AK101),AM:AM,AP:AP)/SUMIF(AK:AK,AK101,AP:AP)</f>
        <v>1.9809847501461568E-4</v>
      </c>
      <c r="AR101" s="25" t="s">
        <v>593</v>
      </c>
      <c r="AS101" s="25" t="s">
        <v>398</v>
      </c>
      <c r="AT101" s="25">
        <v>5.0000000000000001E-4</v>
      </c>
      <c r="AU101" s="29">
        <v>50614</v>
      </c>
      <c r="AV101" s="30">
        <f t="shared" si="33"/>
        <v>78592</v>
      </c>
      <c r="AW101" s="30">
        <f t="shared" si="34"/>
        <v>64.400956840390876</v>
      </c>
      <c r="AX101" s="28" cm="1">
        <f t="array" ref="AX101">SUMPRODUCT(--(AR:AR=AR101),AT:AT,AW:AW)/SUMIF(AR:AR,AR101,AW:AW)</f>
        <v>5.3559904315960913E-4</v>
      </c>
      <c r="AY101" s="25" t="s">
        <v>567</v>
      </c>
      <c r="AZ101" s="25" t="s">
        <v>229</v>
      </c>
      <c r="BA101" s="25">
        <v>1E-4</v>
      </c>
      <c r="BB101" s="29">
        <v>43540</v>
      </c>
      <c r="BC101" s="30">
        <f t="shared" si="35"/>
        <v>43540</v>
      </c>
      <c r="BD101" s="30">
        <f t="shared" si="36"/>
        <v>100</v>
      </c>
      <c r="BE101" s="28" cm="1">
        <f t="array" ref="BE101">SUMPRODUCT(--(AY:AY=AY101),BA:BA,BD:BD)/SUMIF(AY:AY,AY101,BD:BD)</f>
        <v>1E-4</v>
      </c>
      <c r="BF101" s="25" t="s">
        <v>533</v>
      </c>
      <c r="BG101" s="25" t="s">
        <v>410</v>
      </c>
      <c r="BH101" s="25">
        <v>1E-4</v>
      </c>
      <c r="BI101" s="29">
        <v>115374</v>
      </c>
      <c r="BJ101" s="30">
        <f t="shared" si="37"/>
        <v>115374</v>
      </c>
      <c r="BK101" s="30">
        <f t="shared" si="38"/>
        <v>100</v>
      </c>
      <c r="BL101" s="28" cm="1">
        <f t="array" ref="BL101">SUMPRODUCT(--(BF:BF=BF101),BH:BH,BK:BK)/SUMIF(BF:BF,BF101,BK:BK)</f>
        <v>1E-4</v>
      </c>
      <c r="BM101" s="25" t="s">
        <v>468</v>
      </c>
      <c r="BN101" s="25" t="s">
        <v>233</v>
      </c>
      <c r="BO101" s="25">
        <v>1E-4</v>
      </c>
      <c r="BP101" s="29">
        <v>146714</v>
      </c>
      <c r="BQ101" s="30">
        <f t="shared" si="39"/>
        <v>146714</v>
      </c>
      <c r="BR101" s="30">
        <f t="shared" si="40"/>
        <v>100</v>
      </c>
      <c r="BS101" s="28" cm="1">
        <f t="array" ref="BS101">SUMPRODUCT(--(BM:BM=BM101),BO:BO,BR:BR)/SUMIF(BM:BM,BM101,BR:BR)</f>
        <v>1E-4</v>
      </c>
      <c r="BT101" s="28"/>
      <c r="BU101" s="28"/>
      <c r="BV101" s="28"/>
      <c r="BW101" s="28"/>
      <c r="BX101" s="30"/>
      <c r="BY101" s="30"/>
      <c r="BZ101" s="30"/>
      <c r="CA101" s="30"/>
      <c r="CB101" s="30"/>
      <c r="CC101" s="30"/>
      <c r="CD101" s="28"/>
      <c r="CE101" s="25" t="s">
        <v>463</v>
      </c>
      <c r="CF101" s="25" t="s">
        <v>86</v>
      </c>
      <c r="CG101" s="25">
        <v>5.0000000000000001E-3</v>
      </c>
      <c r="CH101" s="25">
        <v>496</v>
      </c>
    </row>
    <row r="102" spans="5:86" x14ac:dyDescent="0.2">
      <c r="E102" s="25" t="s">
        <v>431</v>
      </c>
      <c r="F102" s="25" t="s">
        <v>401</v>
      </c>
      <c r="G102" s="25">
        <v>2E-3</v>
      </c>
      <c r="H102" s="25">
        <v>261</v>
      </c>
      <c r="I102" s="25">
        <f t="shared" si="23"/>
        <v>482194</v>
      </c>
      <c r="J102" s="28">
        <f t="shared" si="24"/>
        <v>5.412759179915138E-2</v>
      </c>
      <c r="K102" s="28" cm="1">
        <f t="array" ref="K102">SUMPRODUCT(--(E:E=E102),G:G,J:J)/SUMIF(E:E,E102,J:J)</f>
        <v>2.4782363530031475E-3</v>
      </c>
      <c r="L102" s="25" t="s">
        <v>14</v>
      </c>
      <c r="M102" s="25" t="s">
        <v>227</v>
      </c>
      <c r="N102" s="25">
        <v>8.8999999999999996E-2</v>
      </c>
      <c r="O102" s="25">
        <v>141</v>
      </c>
      <c r="P102" s="25">
        <f t="shared" si="25"/>
        <v>1190</v>
      </c>
      <c r="Q102" s="28">
        <f t="shared" si="26"/>
        <v>11.848739495798318</v>
      </c>
      <c r="R102" s="28" cm="1">
        <f t="array" ref="R102">SUMPRODUCT(--(L:L=L102),N:N,Q:Q)/SUMIF(L:L,L102,Q:Q)</f>
        <v>0.10055949579831934</v>
      </c>
      <c r="S102" s="25" t="s">
        <v>51</v>
      </c>
      <c r="T102" s="25" t="s">
        <v>228</v>
      </c>
      <c r="U102" s="25">
        <v>1.6400000000000001E-2</v>
      </c>
      <c r="V102" s="29">
        <v>11499</v>
      </c>
      <c r="W102" s="25">
        <f t="shared" si="27"/>
        <v>11499</v>
      </c>
      <c r="X102" s="28">
        <f t="shared" si="28"/>
        <v>100</v>
      </c>
      <c r="Y102" s="28" cm="1">
        <f t="array" ref="Y102">SUMPRODUCT(--(S:S=S102),U:U,X:X)/SUMIF(S:S,S102,X:X)</f>
        <v>1.6400000000000001E-2</v>
      </c>
      <c r="Z102" s="25" t="s">
        <v>59</v>
      </c>
      <c r="AA102" s="25" t="s">
        <v>685</v>
      </c>
      <c r="AB102" s="25">
        <v>8.09E-2</v>
      </c>
      <c r="AC102" s="29">
        <v>1772</v>
      </c>
      <c r="AD102" s="25">
        <f t="shared" si="29"/>
        <v>1872</v>
      </c>
      <c r="AE102" s="28">
        <f t="shared" si="30"/>
        <v>94.658119658119659</v>
      </c>
      <c r="AF102" s="28" cm="1">
        <f t="array" ref="AF102">SUMPRODUCT(--(Z:Z=Z102),AB:AB,AE:AE)/SUMIF(Z:Z,Z102,AE:AE)</f>
        <v>7.9035683760683761E-2</v>
      </c>
      <c r="AK102" s="25" t="s">
        <v>556</v>
      </c>
      <c r="AL102" s="25" t="s">
        <v>411</v>
      </c>
      <c r="AM102" s="25">
        <v>1E-4</v>
      </c>
      <c r="AN102" s="29">
        <v>77584</v>
      </c>
      <c r="AO102" s="30">
        <f t="shared" si="31"/>
        <v>201838</v>
      </c>
      <c r="AP102" s="30">
        <f t="shared" si="32"/>
        <v>38.438747906737085</v>
      </c>
      <c r="AQ102" s="28" cm="1">
        <f t="array" ref="AQ102">SUMPRODUCT(--(AK:AK=AK102),AM:AM,AP:AP)/SUMIF(AK:AK,AK102,AP:AP)</f>
        <v>1.9809847501461568E-4</v>
      </c>
      <c r="AR102" s="25" t="s">
        <v>593</v>
      </c>
      <c r="AS102" s="25" t="s">
        <v>403</v>
      </c>
      <c r="AT102" s="25">
        <v>5.9999999999999995E-4</v>
      </c>
      <c r="AU102" s="29">
        <v>27978</v>
      </c>
      <c r="AV102" s="30">
        <f t="shared" si="33"/>
        <v>78592</v>
      </c>
      <c r="AW102" s="30">
        <f t="shared" si="34"/>
        <v>35.599043159609124</v>
      </c>
      <c r="AX102" s="28" cm="1">
        <f t="array" ref="AX102">SUMPRODUCT(--(AR:AR=AR102),AT:AT,AW:AW)/SUMIF(AR:AR,AR102,AW:AW)</f>
        <v>5.3559904315960913E-4</v>
      </c>
      <c r="AY102" s="25" t="s">
        <v>54</v>
      </c>
      <c r="AZ102" s="25" t="s">
        <v>229</v>
      </c>
      <c r="BA102" s="25">
        <v>3.04E-2</v>
      </c>
      <c r="BB102" s="29">
        <v>43540</v>
      </c>
      <c r="BC102" s="30">
        <f t="shared" si="35"/>
        <v>43645</v>
      </c>
      <c r="BD102" s="30">
        <f t="shared" si="36"/>
        <v>99.759422614274257</v>
      </c>
      <c r="BE102" s="28" cm="1">
        <f t="array" ref="BE102">SUMPRODUCT(--(AY:AY=AY102),BA:BA,BD:BD)/SUMIF(AY:AY,AY102,BD:BD)</f>
        <v>3.0350922213311947E-2</v>
      </c>
      <c r="BF102" s="25" t="s">
        <v>535</v>
      </c>
      <c r="BG102" s="25" t="s">
        <v>410</v>
      </c>
      <c r="BH102" s="25">
        <v>1E-4</v>
      </c>
      <c r="BI102" s="29">
        <v>115374</v>
      </c>
      <c r="BJ102" s="30">
        <f t="shared" si="37"/>
        <v>115374</v>
      </c>
      <c r="BK102" s="30">
        <f t="shared" si="38"/>
        <v>100</v>
      </c>
      <c r="BL102" s="28" cm="1">
        <f t="array" ref="BL102">SUMPRODUCT(--(BF:BF=BF102),BH:BH,BK:BK)/SUMIF(BF:BF,BF102,BK:BK)</f>
        <v>1E-4</v>
      </c>
      <c r="BM102" s="25" t="s">
        <v>36</v>
      </c>
      <c r="BN102" s="25" t="s">
        <v>686</v>
      </c>
      <c r="BO102" s="25">
        <v>4.7999999999999996E-3</v>
      </c>
      <c r="BP102" s="29">
        <v>1999</v>
      </c>
      <c r="BQ102" s="30">
        <f t="shared" si="39"/>
        <v>148713</v>
      </c>
      <c r="BR102" s="30">
        <f t="shared" si="40"/>
        <v>1.3441999018243194</v>
      </c>
      <c r="BS102" s="28" cm="1">
        <f t="array" ref="BS102">SUMPRODUCT(--(BM:BM=BM102),BO:BO,BR:BR)/SUMIF(BM:BM,BM102,BR:BR)</f>
        <v>3.517474598723716E-3</v>
      </c>
      <c r="BT102" s="28"/>
      <c r="BU102" s="28"/>
      <c r="BV102" s="28"/>
      <c r="BW102" s="28"/>
      <c r="BX102" s="30"/>
      <c r="BY102" s="30"/>
      <c r="BZ102" s="30"/>
      <c r="CA102" s="30"/>
      <c r="CB102" s="30"/>
      <c r="CC102" s="30"/>
      <c r="CD102" s="28"/>
      <c r="CE102" s="25" t="s">
        <v>33</v>
      </c>
      <c r="CF102" s="25" t="s">
        <v>86</v>
      </c>
      <c r="CG102" s="25">
        <v>0.02</v>
      </c>
      <c r="CH102" s="25">
        <v>496</v>
      </c>
    </row>
    <row r="103" spans="5:86" x14ac:dyDescent="0.2">
      <c r="E103" s="25" t="s">
        <v>431</v>
      </c>
      <c r="F103" s="25" t="s">
        <v>400</v>
      </c>
      <c r="G103" s="25">
        <v>1.6000000000000001E-3</v>
      </c>
      <c r="H103" s="29">
        <v>28557</v>
      </c>
      <c r="I103" s="25">
        <f t="shared" si="23"/>
        <v>482194</v>
      </c>
      <c r="J103" s="28">
        <f t="shared" si="24"/>
        <v>5.9223051303002521</v>
      </c>
      <c r="K103" s="28" cm="1">
        <f t="array" ref="K103">SUMPRODUCT(--(E:E=E103),G:G,J:J)/SUMIF(E:E,E103,J:J)</f>
        <v>2.4782363530031475E-3</v>
      </c>
      <c r="L103" s="25" t="s">
        <v>14</v>
      </c>
      <c r="M103" s="25" t="s">
        <v>231</v>
      </c>
      <c r="N103" s="25">
        <v>0.1104</v>
      </c>
      <c r="O103" s="25">
        <v>222</v>
      </c>
      <c r="P103" s="25">
        <f t="shared" si="25"/>
        <v>1190</v>
      </c>
      <c r="Q103" s="28">
        <f t="shared" si="26"/>
        <v>18.655462184873951</v>
      </c>
      <c r="R103" s="28" cm="1">
        <f t="array" ref="R103">SUMPRODUCT(--(L:L=L103),N:N,Q:Q)/SUMIF(L:L,L103,Q:Q)</f>
        <v>0.10055949579831934</v>
      </c>
      <c r="S103" s="25" t="s">
        <v>556</v>
      </c>
      <c r="T103" s="25" t="s">
        <v>228</v>
      </c>
      <c r="U103" s="25">
        <v>2.8999999999999998E-3</v>
      </c>
      <c r="V103" s="29">
        <v>11499</v>
      </c>
      <c r="W103" s="25">
        <f t="shared" si="27"/>
        <v>11499</v>
      </c>
      <c r="X103" s="28">
        <f t="shared" si="28"/>
        <v>100</v>
      </c>
      <c r="Y103" s="28" cm="1">
        <f t="array" ref="Y103">SUMPRODUCT(--(S:S=S103),U:U,X:X)/SUMIF(S:S,S103,X:X)</f>
        <v>2.8999999999999998E-3</v>
      </c>
      <c r="Z103" s="25" t="s">
        <v>59</v>
      </c>
      <c r="AA103" s="25" t="s">
        <v>407</v>
      </c>
      <c r="AB103" s="25">
        <v>4.5999999999999999E-2</v>
      </c>
      <c r="AC103" s="25">
        <v>100</v>
      </c>
      <c r="AD103" s="25">
        <f t="shared" si="29"/>
        <v>1872</v>
      </c>
      <c r="AE103" s="28">
        <f t="shared" si="30"/>
        <v>5.3418803418803416</v>
      </c>
      <c r="AF103" s="28" cm="1">
        <f t="array" ref="AF103">SUMPRODUCT(--(Z:Z=Z103),AB:AB,AE:AE)/SUMIF(Z:Z,Z103,AE:AE)</f>
        <v>7.9035683760683761E-2</v>
      </c>
      <c r="AK103" s="25" t="s">
        <v>561</v>
      </c>
      <c r="AL103" s="25" t="s">
        <v>399</v>
      </c>
      <c r="AM103" s="25">
        <v>4.0000000000000002E-4</v>
      </c>
      <c r="AN103" s="29">
        <v>99672</v>
      </c>
      <c r="AO103" s="30">
        <f t="shared" si="31"/>
        <v>177256</v>
      </c>
      <c r="AP103" s="30">
        <f t="shared" si="32"/>
        <v>56.230536624994357</v>
      </c>
      <c r="AQ103" s="28" cm="1">
        <f t="array" ref="AQ103">SUMPRODUCT(--(AK:AK=AK103),AM:AM,AP:AP)/SUMIF(AK:AK,AK103,AP:AP)</f>
        <v>4.8753892675001129E-4</v>
      </c>
      <c r="AR103" s="25" t="s">
        <v>595</v>
      </c>
      <c r="AS103" s="25" t="s">
        <v>398</v>
      </c>
      <c r="AT103" s="25">
        <v>2.9999999999999997E-4</v>
      </c>
      <c r="AU103" s="29">
        <v>50614</v>
      </c>
      <c r="AV103" s="30">
        <f t="shared" si="33"/>
        <v>78592</v>
      </c>
      <c r="AW103" s="30">
        <f t="shared" si="34"/>
        <v>64.400956840390876</v>
      </c>
      <c r="AX103" s="28" cm="1">
        <f t="array" ref="AX103">SUMPRODUCT(--(AR:AR=AR103),AT:AT,AW:AW)/SUMIF(AR:AR,AR103,AW:AW)</f>
        <v>6.2039138843648207E-4</v>
      </c>
      <c r="AY103" s="25" t="s">
        <v>54</v>
      </c>
      <c r="AZ103" s="25" t="s">
        <v>90</v>
      </c>
      <c r="BA103" s="25">
        <v>0.01</v>
      </c>
      <c r="BB103" s="25">
        <v>105</v>
      </c>
      <c r="BC103" s="30">
        <f t="shared" si="35"/>
        <v>43645</v>
      </c>
      <c r="BD103" s="30">
        <f t="shared" si="36"/>
        <v>0.24057738572574178</v>
      </c>
      <c r="BE103" s="28" cm="1">
        <f t="array" ref="BE103">SUMPRODUCT(--(AY:AY=AY103),BA:BA,BD:BD)/SUMIF(AY:AY,AY103,BD:BD)</f>
        <v>3.0350922213311947E-2</v>
      </c>
      <c r="BF103" s="25" t="s">
        <v>543</v>
      </c>
      <c r="BG103" s="25" t="s">
        <v>410</v>
      </c>
      <c r="BH103" s="25">
        <v>4.0000000000000002E-4</v>
      </c>
      <c r="BI103" s="29">
        <v>115374</v>
      </c>
      <c r="BJ103" s="30">
        <f t="shared" si="37"/>
        <v>115374</v>
      </c>
      <c r="BK103" s="30">
        <f t="shared" si="38"/>
        <v>100</v>
      </c>
      <c r="BL103" s="28" cm="1">
        <f t="array" ref="BL103">SUMPRODUCT(--(BF:BF=BF103),BH:BH,BK:BK)/SUMIF(BF:BF,BF103,BK:BK)</f>
        <v>4.0000000000000002E-4</v>
      </c>
      <c r="BM103" s="25" t="s">
        <v>36</v>
      </c>
      <c r="BN103" s="25" t="s">
        <v>233</v>
      </c>
      <c r="BO103" s="25">
        <v>3.5000000000000001E-3</v>
      </c>
      <c r="BP103" s="29">
        <v>146714</v>
      </c>
      <c r="BQ103" s="30">
        <f t="shared" si="39"/>
        <v>148713</v>
      </c>
      <c r="BR103" s="30">
        <f t="shared" si="40"/>
        <v>98.655800098175689</v>
      </c>
      <c r="BS103" s="28" cm="1">
        <f t="array" ref="BS103">SUMPRODUCT(--(BM:BM=BM103),BO:BO,BR:BR)/SUMIF(BM:BM,BM103,BR:BR)</f>
        <v>3.517474598723716E-3</v>
      </c>
      <c r="BT103" s="28"/>
      <c r="BU103" s="28"/>
      <c r="BV103" s="28"/>
      <c r="BW103" s="28"/>
      <c r="BX103" s="30"/>
      <c r="BY103" s="30"/>
      <c r="BZ103" s="30"/>
      <c r="CA103" s="30"/>
      <c r="CB103" s="30"/>
      <c r="CC103" s="30"/>
      <c r="CD103" s="28"/>
      <c r="CE103" s="25" t="s">
        <v>36</v>
      </c>
      <c r="CF103" s="25" t="s">
        <v>86</v>
      </c>
      <c r="CG103" s="25">
        <v>2E-3</v>
      </c>
      <c r="CH103" s="25">
        <v>496</v>
      </c>
    </row>
    <row r="104" spans="5:86" x14ac:dyDescent="0.2">
      <c r="E104" s="25" t="s">
        <v>431</v>
      </c>
      <c r="F104" s="25" t="s">
        <v>689</v>
      </c>
      <c r="G104" s="25">
        <v>2.5999999999999999E-3</v>
      </c>
      <c r="H104" s="29">
        <v>416581</v>
      </c>
      <c r="I104" s="25">
        <f t="shared" si="23"/>
        <v>482194</v>
      </c>
      <c r="J104" s="28">
        <f t="shared" si="24"/>
        <v>86.392821146675402</v>
      </c>
      <c r="K104" s="28" cm="1">
        <f t="array" ref="K104">SUMPRODUCT(--(E:E=E104),G:G,J:J)/SUMIF(E:E,E104,J:J)</f>
        <v>2.4782363530031475E-3</v>
      </c>
      <c r="L104" s="25" t="s">
        <v>14</v>
      </c>
      <c r="M104" s="25" t="s">
        <v>84</v>
      </c>
      <c r="N104" s="25">
        <v>9.6000000000000002E-2</v>
      </c>
      <c r="O104" s="25">
        <v>220</v>
      </c>
      <c r="P104" s="25">
        <f t="shared" si="25"/>
        <v>1190</v>
      </c>
      <c r="Q104" s="28">
        <f t="shared" si="26"/>
        <v>18.487394957983195</v>
      </c>
      <c r="R104" s="28" cm="1">
        <f t="array" ref="R104">SUMPRODUCT(--(L:L=L104),N:N,Q:Q)/SUMIF(L:L,L104,Q:Q)</f>
        <v>0.10055949579831934</v>
      </c>
      <c r="S104" s="25" t="s">
        <v>52</v>
      </c>
      <c r="T104" s="25" t="s">
        <v>228</v>
      </c>
      <c r="U104" s="25">
        <v>1E-4</v>
      </c>
      <c r="V104" s="29">
        <v>11499</v>
      </c>
      <c r="W104" s="25">
        <f t="shared" si="27"/>
        <v>11499</v>
      </c>
      <c r="X104" s="28">
        <f t="shared" si="28"/>
        <v>100</v>
      </c>
      <c r="Y104" s="28" cm="1">
        <f t="array" ref="Y104">SUMPRODUCT(--(S:S=S104),U:U,X:X)/SUMIF(S:S,S104,X:X)</f>
        <v>1E-4</v>
      </c>
      <c r="Z104" s="25" t="s">
        <v>623</v>
      </c>
      <c r="AA104" s="25" t="s">
        <v>685</v>
      </c>
      <c r="AB104" s="25">
        <v>5.9999999999999995E-4</v>
      </c>
      <c r="AC104" s="29">
        <v>1772</v>
      </c>
      <c r="AD104" s="25">
        <f t="shared" si="29"/>
        <v>1772</v>
      </c>
      <c r="AE104" s="28">
        <f t="shared" si="30"/>
        <v>100</v>
      </c>
      <c r="AF104" s="28" cm="1">
        <f t="array" ref="AF104">SUMPRODUCT(--(Z:Z=Z104),AB:AB,AE:AE)/SUMIF(Z:Z,Z104,AE:AE)</f>
        <v>5.9999999999999995E-4</v>
      </c>
      <c r="AK104" s="25" t="s">
        <v>561</v>
      </c>
      <c r="AL104" s="25" t="s">
        <v>411</v>
      </c>
      <c r="AM104" s="25">
        <v>5.9999999999999995E-4</v>
      </c>
      <c r="AN104" s="29">
        <v>77584</v>
      </c>
      <c r="AO104" s="30">
        <f t="shared" si="31"/>
        <v>177256</v>
      </c>
      <c r="AP104" s="30">
        <f t="shared" si="32"/>
        <v>43.769463375005643</v>
      </c>
      <c r="AQ104" s="28" cm="1">
        <f t="array" ref="AQ104">SUMPRODUCT(--(AK:AK=AK104),AM:AM,AP:AP)/SUMIF(AK:AK,AK104,AP:AP)</f>
        <v>4.8753892675001129E-4</v>
      </c>
      <c r="AR104" s="25" t="s">
        <v>595</v>
      </c>
      <c r="AS104" s="25" t="s">
        <v>403</v>
      </c>
      <c r="AT104" s="25">
        <v>1.1999999999999999E-3</v>
      </c>
      <c r="AU104" s="29">
        <v>27978</v>
      </c>
      <c r="AV104" s="30">
        <f t="shared" si="33"/>
        <v>78592</v>
      </c>
      <c r="AW104" s="30">
        <f t="shared" si="34"/>
        <v>35.599043159609124</v>
      </c>
      <c r="AX104" s="28" cm="1">
        <f t="array" ref="AX104">SUMPRODUCT(--(AR:AR=AR104),AT:AT,AW:AW)/SUMIF(AR:AR,AR104,AW:AW)</f>
        <v>6.2039138843648207E-4</v>
      </c>
      <c r="AY104" s="25" t="s">
        <v>56</v>
      </c>
      <c r="AZ104" s="25" t="s">
        <v>229</v>
      </c>
      <c r="BA104" s="25">
        <v>2.9999999999999997E-4</v>
      </c>
      <c r="BB104" s="29">
        <v>43540</v>
      </c>
      <c r="BC104" s="30">
        <f t="shared" si="35"/>
        <v>43540</v>
      </c>
      <c r="BD104" s="30">
        <f t="shared" si="36"/>
        <v>100</v>
      </c>
      <c r="BE104" s="28" cm="1">
        <f t="array" ref="BE104">SUMPRODUCT(--(AY:AY=AY104),BA:BA,BD:BD)/SUMIF(AY:AY,AY104,BD:BD)</f>
        <v>2.9999999999999997E-4</v>
      </c>
      <c r="BF104" s="25" t="s">
        <v>48</v>
      </c>
      <c r="BG104" s="25" t="s">
        <v>406</v>
      </c>
      <c r="BH104" s="25">
        <v>7.0000000000000001E-3</v>
      </c>
      <c r="BI104" s="29">
        <v>1058</v>
      </c>
      <c r="BJ104" s="30">
        <f t="shared" si="37"/>
        <v>377667</v>
      </c>
      <c r="BK104" s="30">
        <f t="shared" si="38"/>
        <v>0.28014097074936389</v>
      </c>
      <c r="BL104" s="28" cm="1">
        <f t="array" ref="BL104">SUMPRODUCT(--(BF:BF=BF104),BH:BH,BK:BK)/SUMIF(BF:BF,BF104,BK:BK)</f>
        <v>1.2118481360563671E-2</v>
      </c>
      <c r="BM104" s="25" t="s">
        <v>470</v>
      </c>
      <c r="BN104" s="25" t="s">
        <v>686</v>
      </c>
      <c r="BO104" s="25">
        <v>2.35E-2</v>
      </c>
      <c r="BP104" s="29">
        <v>1999</v>
      </c>
      <c r="BQ104" s="30">
        <f t="shared" si="39"/>
        <v>148907</v>
      </c>
      <c r="BR104" s="30">
        <f t="shared" si="40"/>
        <v>1.3424486424412554</v>
      </c>
      <c r="BS104" s="28" cm="1">
        <f t="array" ref="BS104">SUMPRODUCT(--(BM:BM=BM104),BO:BO,BR:BR)/SUMIF(BM:BM,BM104,BR:BR)</f>
        <v>2.0743190716353159E-2</v>
      </c>
      <c r="BT104" s="28"/>
      <c r="BU104" s="28"/>
      <c r="BV104" s="28"/>
      <c r="BW104" s="28"/>
      <c r="BX104" s="30"/>
      <c r="BY104" s="30"/>
      <c r="BZ104" s="30"/>
      <c r="CA104" s="30"/>
      <c r="CB104" s="30"/>
      <c r="CC104" s="30"/>
      <c r="CD104" s="28"/>
      <c r="CE104" s="25" t="s">
        <v>470</v>
      </c>
      <c r="CF104" s="25" t="s">
        <v>86</v>
      </c>
      <c r="CG104" s="25">
        <v>2E-3</v>
      </c>
      <c r="CH104" s="25">
        <v>496</v>
      </c>
    </row>
    <row r="105" spans="5:86" x14ac:dyDescent="0.2">
      <c r="E105" s="25" t="s">
        <v>431</v>
      </c>
      <c r="F105" s="25" t="s">
        <v>402</v>
      </c>
      <c r="G105" s="25">
        <v>1.6999999999999999E-3</v>
      </c>
      <c r="H105" s="29">
        <v>33328</v>
      </c>
      <c r="I105" s="25">
        <f t="shared" si="23"/>
        <v>482194</v>
      </c>
      <c r="J105" s="28">
        <f t="shared" si="24"/>
        <v>6.9117409175560045</v>
      </c>
      <c r="K105" s="28" cm="1">
        <f t="array" ref="K105">SUMPRODUCT(--(E:E=E105),G:G,J:J)/SUMIF(E:E,E105,J:J)</f>
        <v>2.4782363530031475E-3</v>
      </c>
      <c r="L105" s="25" t="s">
        <v>275</v>
      </c>
      <c r="M105" s="25" t="s">
        <v>676</v>
      </c>
      <c r="N105" s="25">
        <v>3.5000000000000003E-2</v>
      </c>
      <c r="O105" s="25">
        <v>268</v>
      </c>
      <c r="P105" s="25">
        <f t="shared" si="25"/>
        <v>1190</v>
      </c>
      <c r="Q105" s="28">
        <f t="shared" si="26"/>
        <v>22.521008403361346</v>
      </c>
      <c r="R105" s="28" cm="1">
        <f t="array" ref="R105">SUMPRODUCT(--(L:L=L105),N:N,Q:Q)/SUMIF(L:L,L105,Q:Q)</f>
        <v>3.5566386554621847E-2</v>
      </c>
      <c r="S105" s="25" t="s">
        <v>53</v>
      </c>
      <c r="T105" s="25" t="s">
        <v>228</v>
      </c>
      <c r="U105" s="25">
        <v>1.1000000000000001E-3</v>
      </c>
      <c r="V105" s="29">
        <v>11499</v>
      </c>
      <c r="W105" s="25">
        <f t="shared" si="27"/>
        <v>11499</v>
      </c>
      <c r="X105" s="28">
        <f t="shared" si="28"/>
        <v>100</v>
      </c>
      <c r="Y105" s="28" cm="1">
        <f t="array" ref="Y105">SUMPRODUCT(--(S:S=S105),U:U,X:X)/SUMIF(S:S,S105,X:X)</f>
        <v>1.1000000000000001E-3</v>
      </c>
      <c r="Z105" s="25" t="s">
        <v>625</v>
      </c>
      <c r="AA105" s="25" t="s">
        <v>685</v>
      </c>
      <c r="AB105" s="25">
        <v>5.9999999999999995E-4</v>
      </c>
      <c r="AC105" s="29">
        <v>1772</v>
      </c>
      <c r="AD105" s="25">
        <f t="shared" si="29"/>
        <v>1772</v>
      </c>
      <c r="AE105" s="28">
        <f t="shared" si="30"/>
        <v>100</v>
      </c>
      <c r="AF105" s="28" cm="1">
        <f t="array" ref="AF105">SUMPRODUCT(--(Z:Z=Z105),AB:AB,AE:AE)/SUMIF(Z:Z,Z105,AE:AE)</f>
        <v>5.9999999999999995E-4</v>
      </c>
      <c r="AK105" s="25" t="s">
        <v>566</v>
      </c>
      <c r="AL105" s="25" t="s">
        <v>399</v>
      </c>
      <c r="AM105" s="25">
        <v>8.0999999999999996E-3</v>
      </c>
      <c r="AN105" s="29">
        <v>99672</v>
      </c>
      <c r="AO105" s="30">
        <f t="shared" si="31"/>
        <v>177256</v>
      </c>
      <c r="AP105" s="30">
        <f t="shared" si="32"/>
        <v>56.230536624994357</v>
      </c>
      <c r="AQ105" s="28" cm="1">
        <f t="array" ref="AQ105">SUMPRODUCT(--(AK:AK=AK105),AM:AM,AP:AP)/SUMIF(AK:AK,AK105,AP:AP)</f>
        <v>4.5984429299995482E-3</v>
      </c>
      <c r="AR105" s="25" t="s">
        <v>597</v>
      </c>
      <c r="AS105" s="25" t="s">
        <v>398</v>
      </c>
      <c r="AT105" s="25">
        <v>1E-4</v>
      </c>
      <c r="AU105" s="29">
        <v>50614</v>
      </c>
      <c r="AV105" s="30">
        <f t="shared" si="33"/>
        <v>50614</v>
      </c>
      <c r="AW105" s="30">
        <f t="shared" si="34"/>
        <v>100</v>
      </c>
      <c r="AX105" s="28" cm="1">
        <f t="array" ref="AX105">SUMPRODUCT(--(AR:AR=AR105),AT:AT,AW:AW)/SUMIF(AR:AR,AR105,AW:AW)</f>
        <v>1E-4</v>
      </c>
      <c r="AY105" s="25" t="s">
        <v>589</v>
      </c>
      <c r="AZ105" s="25" t="s">
        <v>229</v>
      </c>
      <c r="BA105" s="25">
        <v>5.0000000000000001E-4</v>
      </c>
      <c r="BB105" s="29">
        <v>43540</v>
      </c>
      <c r="BC105" s="30">
        <f t="shared" si="35"/>
        <v>43540</v>
      </c>
      <c r="BD105" s="30">
        <f t="shared" si="36"/>
        <v>100</v>
      </c>
      <c r="BE105" s="28" cm="1">
        <f t="array" ref="BE105">SUMPRODUCT(--(AY:AY=AY105),BA:BA,BD:BD)/SUMIF(AY:AY,AY105,BD:BD)</f>
        <v>5.0000000000000001E-4</v>
      </c>
      <c r="BF105" s="25" t="s">
        <v>48</v>
      </c>
      <c r="BG105" s="25" t="s">
        <v>410</v>
      </c>
      <c r="BH105" s="25">
        <v>1.9E-2</v>
      </c>
      <c r="BI105" s="29">
        <v>115374</v>
      </c>
      <c r="BJ105" s="30">
        <f t="shared" si="37"/>
        <v>377667</v>
      </c>
      <c r="BK105" s="30">
        <f t="shared" si="38"/>
        <v>30.549134555044521</v>
      </c>
      <c r="BL105" s="28" cm="1">
        <f t="array" ref="BL105">SUMPRODUCT(--(BF:BF=BF105),BH:BH,BK:BK)/SUMIF(BF:BF,BF105,BK:BK)</f>
        <v>1.2118481360563671E-2</v>
      </c>
      <c r="BM105" s="25" t="s">
        <v>470</v>
      </c>
      <c r="BN105" s="25" t="s">
        <v>233</v>
      </c>
      <c r="BO105" s="25">
        <v>2.07E-2</v>
      </c>
      <c r="BP105" s="29">
        <v>146714</v>
      </c>
      <c r="BQ105" s="30">
        <f t="shared" si="39"/>
        <v>148907</v>
      </c>
      <c r="BR105" s="30">
        <f t="shared" si="40"/>
        <v>98.52726869791212</v>
      </c>
      <c r="BS105" s="28" cm="1">
        <f t="array" ref="BS105">SUMPRODUCT(--(BM:BM=BM105),BO:BO,BR:BR)/SUMIF(BM:BM,BM105,BR:BR)</f>
        <v>2.0743190716353159E-2</v>
      </c>
      <c r="BT105" s="28"/>
      <c r="BU105" s="28"/>
      <c r="BV105" s="28"/>
      <c r="BW105" s="28"/>
      <c r="BX105" s="30"/>
      <c r="BY105" s="30"/>
      <c r="BZ105" s="30"/>
      <c r="CA105" s="30"/>
      <c r="CB105" s="30"/>
      <c r="CC105" s="30"/>
      <c r="CD105" s="28"/>
      <c r="CE105" s="25" t="s">
        <v>487</v>
      </c>
      <c r="CF105" s="25" t="s">
        <v>86</v>
      </c>
      <c r="CG105" s="25">
        <v>0.122</v>
      </c>
      <c r="CH105" s="25">
        <v>496</v>
      </c>
    </row>
    <row r="106" spans="5:86" x14ac:dyDescent="0.2">
      <c r="E106" s="25" t="s">
        <v>431</v>
      </c>
      <c r="F106" s="25" t="s">
        <v>252</v>
      </c>
      <c r="G106" s="25">
        <v>4.0000000000000001E-3</v>
      </c>
      <c r="H106" s="25">
        <v>112</v>
      </c>
      <c r="I106" s="25">
        <f t="shared" si="23"/>
        <v>482194</v>
      </c>
      <c r="J106" s="28">
        <f t="shared" si="24"/>
        <v>2.3227165829520901E-2</v>
      </c>
      <c r="K106" s="28" cm="1">
        <f t="array" ref="K106">SUMPRODUCT(--(E:E=E106),G:G,J:J)/SUMIF(E:E,E106,J:J)</f>
        <v>2.4782363530031475E-3</v>
      </c>
      <c r="L106" s="25" t="s">
        <v>275</v>
      </c>
      <c r="M106" s="25" t="s">
        <v>87</v>
      </c>
      <c r="N106" s="25">
        <v>3.4000000000000002E-2</v>
      </c>
      <c r="O106" s="25">
        <v>339</v>
      </c>
      <c r="P106" s="25">
        <f t="shared" si="25"/>
        <v>1190</v>
      </c>
      <c r="Q106" s="28">
        <f t="shared" si="26"/>
        <v>28.487394957983192</v>
      </c>
      <c r="R106" s="28" cm="1">
        <f t="array" ref="R106">SUMPRODUCT(--(L:L=L106),N:N,Q:Q)/SUMIF(L:L,L106,Q:Q)</f>
        <v>3.5566386554621847E-2</v>
      </c>
      <c r="S106" s="25" t="s">
        <v>566</v>
      </c>
      <c r="T106" s="25" t="s">
        <v>228</v>
      </c>
      <c r="U106" s="25">
        <v>1E-4</v>
      </c>
      <c r="V106" s="29">
        <v>11499</v>
      </c>
      <c r="W106" s="25">
        <f t="shared" si="27"/>
        <v>11499</v>
      </c>
      <c r="X106" s="28">
        <f t="shared" si="28"/>
        <v>100</v>
      </c>
      <c r="Y106" s="28" cm="1">
        <f t="array" ref="Y106">SUMPRODUCT(--(S:S=S106),U:U,X:X)/SUMIF(S:S,S106,X:X)</f>
        <v>1E-4</v>
      </c>
      <c r="Z106" s="25" t="s">
        <v>626</v>
      </c>
      <c r="AA106" s="25" t="s">
        <v>685</v>
      </c>
      <c r="AB106" s="25">
        <v>4.0000000000000001E-3</v>
      </c>
      <c r="AC106" s="29">
        <v>1772</v>
      </c>
      <c r="AD106" s="25">
        <f t="shared" si="29"/>
        <v>1872</v>
      </c>
      <c r="AE106" s="28">
        <f t="shared" si="30"/>
        <v>94.658119658119659</v>
      </c>
      <c r="AF106" s="28" cm="1">
        <f t="array" ref="AF106">SUMPRODUCT(--(Z:Z=Z106),AB:AB,AE:AE)/SUMIF(Z:Z,Z106,AE:AE)</f>
        <v>4.0534188034188033E-3</v>
      </c>
      <c r="AK106" s="25" t="s">
        <v>566</v>
      </c>
      <c r="AL106" s="25" t="s">
        <v>411</v>
      </c>
      <c r="AM106" s="25">
        <v>1E-4</v>
      </c>
      <c r="AN106" s="29">
        <v>77584</v>
      </c>
      <c r="AO106" s="30">
        <f t="shared" si="31"/>
        <v>177256</v>
      </c>
      <c r="AP106" s="30">
        <f t="shared" si="32"/>
        <v>43.769463375005643</v>
      </c>
      <c r="AQ106" s="28" cm="1">
        <f t="array" ref="AQ106">SUMPRODUCT(--(AK:AK=AK106),AM:AM,AP:AP)/SUMIF(AK:AK,AK106,AP:AP)</f>
        <v>4.5984429299995482E-3</v>
      </c>
      <c r="AR106" s="25" t="s">
        <v>598</v>
      </c>
      <c r="AS106" s="25" t="s">
        <v>403</v>
      </c>
      <c r="AT106" s="25">
        <v>1E-4</v>
      </c>
      <c r="AU106" s="29">
        <v>27978</v>
      </c>
      <c r="AV106" s="30">
        <f t="shared" si="33"/>
        <v>27978</v>
      </c>
      <c r="AW106" s="30">
        <f t="shared" si="34"/>
        <v>100</v>
      </c>
      <c r="AX106" s="28" cm="1">
        <f t="array" ref="AX106">SUMPRODUCT(--(AR:AR=AR106),AT:AT,AW:AW)/SUMIF(AR:AR,AR106,AW:AW)</f>
        <v>1E-4</v>
      </c>
      <c r="AY106" s="25" t="s">
        <v>590</v>
      </c>
      <c r="AZ106" s="25" t="s">
        <v>229</v>
      </c>
      <c r="BA106" s="25">
        <v>1.2999999999999999E-2</v>
      </c>
      <c r="BB106" s="29">
        <v>43540</v>
      </c>
      <c r="BC106" s="30">
        <f t="shared" si="35"/>
        <v>43645</v>
      </c>
      <c r="BD106" s="30">
        <f t="shared" si="36"/>
        <v>99.759422614274257</v>
      </c>
      <c r="BE106" s="28" cm="1">
        <f t="array" ref="BE106">SUMPRODUCT(--(AY:AY=AY106),BA:BA,BD:BD)/SUMIF(AY:AY,AY106,BD:BD)</f>
        <v>1.3014434643143544E-2</v>
      </c>
      <c r="BF106" s="25" t="s">
        <v>48</v>
      </c>
      <c r="BG106" s="25" t="s">
        <v>408</v>
      </c>
      <c r="BH106" s="25">
        <v>9.1000000000000004E-3</v>
      </c>
      <c r="BI106" s="29">
        <v>261235</v>
      </c>
      <c r="BJ106" s="30">
        <f t="shared" si="37"/>
        <v>377667</v>
      </c>
      <c r="BK106" s="30">
        <f t="shared" si="38"/>
        <v>69.170724474206111</v>
      </c>
      <c r="BL106" s="28" cm="1">
        <f t="array" ref="BL106">SUMPRODUCT(--(BF:BF=BF106),BH:BH,BK:BK)/SUMIF(BF:BF,BF106,BK:BK)</f>
        <v>1.2118481360563671E-2</v>
      </c>
      <c r="BM106" s="25" t="s">
        <v>470</v>
      </c>
      <c r="BN106" s="25" t="s">
        <v>226</v>
      </c>
      <c r="BO106" s="25">
        <v>2.5000000000000001E-2</v>
      </c>
      <c r="BP106" s="25">
        <v>194</v>
      </c>
      <c r="BQ106" s="30">
        <f t="shared" si="39"/>
        <v>148907</v>
      </c>
      <c r="BR106" s="30">
        <f t="shared" si="40"/>
        <v>0.13028265964662508</v>
      </c>
      <c r="BS106" s="28" cm="1">
        <f t="array" ref="BS106">SUMPRODUCT(--(BM:BM=BM106),BO:BO,BR:BR)/SUMIF(BM:BM,BM106,BR:BR)</f>
        <v>2.0743190716353159E-2</v>
      </c>
      <c r="BT106" s="28"/>
      <c r="BU106" s="28"/>
      <c r="BV106" s="28"/>
      <c r="BW106" s="28"/>
      <c r="CE106" s="25" t="s">
        <v>490</v>
      </c>
      <c r="CF106" s="25" t="s">
        <v>86</v>
      </c>
      <c r="CG106" s="25">
        <v>1E-3</v>
      </c>
      <c r="CH106" s="25">
        <v>496</v>
      </c>
    </row>
    <row r="107" spans="5:86" x14ac:dyDescent="0.2">
      <c r="E107" s="25" t="s">
        <v>437</v>
      </c>
      <c r="F107" s="25" t="s">
        <v>400</v>
      </c>
      <c r="G107" s="25">
        <v>1E-4</v>
      </c>
      <c r="H107" s="29">
        <v>28557</v>
      </c>
      <c r="I107" s="25">
        <f t="shared" si="23"/>
        <v>28557</v>
      </c>
      <c r="J107" s="28">
        <f t="shared" si="24"/>
        <v>100</v>
      </c>
      <c r="K107" s="28" cm="1">
        <f t="array" ref="K107">SUMPRODUCT(--(E:E=E107),G:G,J:J)/SUMIF(E:E,E107,J:J)</f>
        <v>1E-4</v>
      </c>
      <c r="L107" s="25" t="s">
        <v>275</v>
      </c>
      <c r="M107" s="25" t="s">
        <v>227</v>
      </c>
      <c r="N107" s="25">
        <v>2.8000000000000001E-2</v>
      </c>
      <c r="O107" s="25">
        <v>141</v>
      </c>
      <c r="P107" s="25">
        <f t="shared" si="25"/>
        <v>1190</v>
      </c>
      <c r="Q107" s="28">
        <f t="shared" si="26"/>
        <v>11.848739495798318</v>
      </c>
      <c r="R107" s="28" cm="1">
        <f t="array" ref="R107">SUMPRODUCT(--(L:L=L107),N:N,Q:Q)/SUMIF(L:L,L107,Q:Q)</f>
        <v>3.5566386554621847E-2</v>
      </c>
      <c r="S107" s="25" t="s">
        <v>576</v>
      </c>
      <c r="T107" s="25" t="s">
        <v>228</v>
      </c>
      <c r="U107" s="25">
        <v>1E-4</v>
      </c>
      <c r="V107" s="29">
        <v>11499</v>
      </c>
      <c r="W107" s="25">
        <f t="shared" si="27"/>
        <v>11499</v>
      </c>
      <c r="X107" s="28">
        <f t="shared" si="28"/>
        <v>100</v>
      </c>
      <c r="Y107" s="28" cm="1">
        <f t="array" ref="Y107">SUMPRODUCT(--(S:S=S107),U:U,X:X)/SUMIF(S:S,S107,X:X)</f>
        <v>1E-4</v>
      </c>
      <c r="Z107" s="25" t="s">
        <v>626</v>
      </c>
      <c r="AA107" s="25" t="s">
        <v>407</v>
      </c>
      <c r="AB107" s="25">
        <v>5.0000000000000001E-3</v>
      </c>
      <c r="AC107" s="25">
        <v>100</v>
      </c>
      <c r="AD107" s="25">
        <f t="shared" si="29"/>
        <v>1872</v>
      </c>
      <c r="AE107" s="28">
        <f t="shared" si="30"/>
        <v>5.3418803418803416</v>
      </c>
      <c r="AF107" s="28" cm="1">
        <f t="array" ref="AF107">SUMPRODUCT(--(Z:Z=Z107),AB:AB,AE:AE)/SUMIF(Z:Z,Z107,AE:AE)</f>
        <v>4.0534188034188033E-3</v>
      </c>
      <c r="AK107" s="25" t="s">
        <v>567</v>
      </c>
      <c r="AL107" s="25" t="s">
        <v>399</v>
      </c>
      <c r="AM107" s="25">
        <v>1E-4</v>
      </c>
      <c r="AN107" s="29">
        <v>99672</v>
      </c>
      <c r="AO107" s="30">
        <f t="shared" si="31"/>
        <v>99672</v>
      </c>
      <c r="AP107" s="30">
        <f t="shared" si="32"/>
        <v>100</v>
      </c>
      <c r="AQ107" s="28" cm="1">
        <f t="array" ref="AQ107">SUMPRODUCT(--(AK:AK=AK107),AM:AM,AP:AP)/SUMIF(AK:AK,AK107,AP:AP)</f>
        <v>1E-4</v>
      </c>
      <c r="AR107" s="25" t="s">
        <v>599</v>
      </c>
      <c r="AS107" s="25" t="s">
        <v>403</v>
      </c>
      <c r="AT107" s="25">
        <v>6.9999999999999999E-4</v>
      </c>
      <c r="AU107" s="29">
        <v>27978</v>
      </c>
      <c r="AV107" s="30">
        <f t="shared" si="33"/>
        <v>27978</v>
      </c>
      <c r="AW107" s="30">
        <f t="shared" si="34"/>
        <v>100</v>
      </c>
      <c r="AX107" s="28" cm="1">
        <f t="array" ref="AX107">SUMPRODUCT(--(AR:AR=AR107),AT:AT,AW:AW)/SUMIF(AR:AR,AR107,AW:AW)</f>
        <v>6.9999999999999988E-4</v>
      </c>
      <c r="AY107" s="25" t="s">
        <v>590</v>
      </c>
      <c r="AZ107" s="25" t="s">
        <v>90</v>
      </c>
      <c r="BA107" s="25">
        <v>1.9E-2</v>
      </c>
      <c r="BB107" s="25">
        <v>105</v>
      </c>
      <c r="BC107" s="30">
        <f t="shared" si="35"/>
        <v>43645</v>
      </c>
      <c r="BD107" s="30">
        <f t="shared" si="36"/>
        <v>0.24057738572574178</v>
      </c>
      <c r="BE107" s="28" cm="1">
        <f t="array" ref="BE107">SUMPRODUCT(--(AY:AY=AY107),BA:BA,BD:BD)/SUMIF(AY:AY,AY107,BD:BD)</f>
        <v>1.3014434643143544E-2</v>
      </c>
      <c r="BF107" s="25" t="s">
        <v>546</v>
      </c>
      <c r="BG107" s="25" t="s">
        <v>406</v>
      </c>
      <c r="BH107" s="25">
        <v>1E-3</v>
      </c>
      <c r="BI107" s="29">
        <v>1058</v>
      </c>
      <c r="BJ107" s="30">
        <f t="shared" si="37"/>
        <v>377667</v>
      </c>
      <c r="BK107" s="30">
        <f t="shared" si="38"/>
        <v>0.28014097074936389</v>
      </c>
      <c r="BL107" s="28" cm="1">
        <f t="array" ref="BL107">SUMPRODUCT(--(BF:BF=BF107),BH:BH,BK:BK)/SUMIF(BF:BF,BF107,BK:BK)</f>
        <v>1.254206218705897E-3</v>
      </c>
      <c r="BM107" s="25" t="s">
        <v>473</v>
      </c>
      <c r="BN107" s="25" t="s">
        <v>686</v>
      </c>
      <c r="BO107" s="25">
        <v>2.9999999999999997E-4</v>
      </c>
      <c r="BP107" s="29">
        <v>1999</v>
      </c>
      <c r="BQ107" s="30">
        <f t="shared" si="39"/>
        <v>1999</v>
      </c>
      <c r="BR107" s="30">
        <f t="shared" si="40"/>
        <v>100</v>
      </c>
      <c r="BS107" s="28" cm="1">
        <f t="array" ref="BS107">SUMPRODUCT(--(BM:BM=BM107),BO:BO,BR:BR)/SUMIF(BM:BM,BM107,BR:BR)</f>
        <v>2.9999999999999997E-4</v>
      </c>
      <c r="BT107" s="28"/>
      <c r="BU107" s="28"/>
      <c r="BV107" s="28"/>
      <c r="BW107" s="28"/>
      <c r="CE107" s="25" t="s">
        <v>494</v>
      </c>
      <c r="CF107" s="25" t="s">
        <v>86</v>
      </c>
      <c r="CG107" s="25">
        <v>1.2999999999999999E-2</v>
      </c>
      <c r="CH107" s="25">
        <v>496</v>
      </c>
    </row>
    <row r="108" spans="5:86" x14ac:dyDescent="0.2">
      <c r="E108" s="25" t="s">
        <v>24</v>
      </c>
      <c r="F108" s="25" t="s">
        <v>690</v>
      </c>
      <c r="G108" s="25">
        <v>7.0000000000000007E-2</v>
      </c>
      <c r="H108" s="25">
        <v>564</v>
      </c>
      <c r="I108" s="25">
        <f t="shared" si="23"/>
        <v>482082</v>
      </c>
      <c r="J108" s="28">
        <f t="shared" si="24"/>
        <v>0.1169925448367705</v>
      </c>
      <c r="K108" s="28" cm="1">
        <f t="array" ref="K108">SUMPRODUCT(--(E:E=E108),G:G,J:J)/SUMIF(E:E,E108,J:J)</f>
        <v>6.9740413871499055E-2</v>
      </c>
      <c r="L108" s="25" t="s">
        <v>275</v>
      </c>
      <c r="M108" s="25" t="s">
        <v>231</v>
      </c>
      <c r="N108" s="25">
        <v>4.4999999999999998E-2</v>
      </c>
      <c r="O108" s="25">
        <v>222</v>
      </c>
      <c r="P108" s="25">
        <f t="shared" si="25"/>
        <v>1190</v>
      </c>
      <c r="Q108" s="28">
        <f t="shared" si="26"/>
        <v>18.655462184873951</v>
      </c>
      <c r="R108" s="28" cm="1">
        <f t="array" ref="R108">SUMPRODUCT(--(L:L=L108),N:N,Q:Q)/SUMIF(L:L,L108,Q:Q)</f>
        <v>3.5566386554621847E-2</v>
      </c>
      <c r="S108" s="25" t="s">
        <v>54</v>
      </c>
      <c r="T108" s="25" t="s">
        <v>88</v>
      </c>
      <c r="U108" s="25">
        <v>3.7999999999999999E-2</v>
      </c>
      <c r="V108" s="25">
        <v>39</v>
      </c>
      <c r="W108" s="25">
        <f t="shared" si="27"/>
        <v>11538</v>
      </c>
      <c r="X108" s="28">
        <f t="shared" si="28"/>
        <v>0.33801352054082162</v>
      </c>
      <c r="Y108" s="28" cm="1">
        <f t="array" ref="Y108">SUMPRODUCT(--(S:S=S108),U:U,X:X)/SUMIF(S:S,S108,X:X)</f>
        <v>2.8831097243889756E-2</v>
      </c>
      <c r="Z108" s="25" t="s">
        <v>627</v>
      </c>
      <c r="AA108" s="25" t="s">
        <v>685</v>
      </c>
      <c r="AB108" s="25">
        <v>2.9999999999999997E-4</v>
      </c>
      <c r="AC108" s="29">
        <v>1772</v>
      </c>
      <c r="AD108" s="25">
        <f t="shared" si="29"/>
        <v>1772</v>
      </c>
      <c r="AE108" s="28">
        <f t="shared" si="30"/>
        <v>100</v>
      </c>
      <c r="AF108" s="28" cm="1">
        <f t="array" ref="AF108">SUMPRODUCT(--(Z:Z=Z108),AB:AB,AE:AE)/SUMIF(Z:Z,Z108,AE:AE)</f>
        <v>2.9999999999999997E-4</v>
      </c>
      <c r="AK108" s="25" t="s">
        <v>581</v>
      </c>
      <c r="AL108" s="25" t="s">
        <v>411</v>
      </c>
      <c r="AM108" s="25">
        <v>1E-4</v>
      </c>
      <c r="AN108" s="29">
        <v>77584</v>
      </c>
      <c r="AO108" s="30">
        <f t="shared" si="31"/>
        <v>77584</v>
      </c>
      <c r="AP108" s="30">
        <f t="shared" si="32"/>
        <v>100</v>
      </c>
      <c r="AQ108" s="28" cm="1">
        <f t="array" ref="AQ108">SUMPRODUCT(--(AK:AK=AK108),AM:AM,AP:AP)/SUMIF(AK:AK,AK108,AP:AP)</f>
        <v>1E-4</v>
      </c>
      <c r="AR108" s="25" t="s">
        <v>603</v>
      </c>
      <c r="AS108" s="25" t="s">
        <v>403</v>
      </c>
      <c r="AT108" s="25">
        <v>2.0000000000000001E-4</v>
      </c>
      <c r="AU108" s="29">
        <v>27978</v>
      </c>
      <c r="AV108" s="30">
        <f t="shared" si="33"/>
        <v>27978</v>
      </c>
      <c r="AW108" s="30">
        <f t="shared" si="34"/>
        <v>100</v>
      </c>
      <c r="AX108" s="28" cm="1">
        <f t="array" ref="AX108">SUMPRODUCT(--(AR:AR=AR108),AT:AT,AW:AW)/SUMIF(AR:AR,AR108,AW:AW)</f>
        <v>2.0000000000000001E-4</v>
      </c>
      <c r="AY108" s="25" t="s">
        <v>591</v>
      </c>
      <c r="AZ108" s="25" t="s">
        <v>229</v>
      </c>
      <c r="BA108" s="25">
        <v>8.9999999999999993E-3</v>
      </c>
      <c r="BB108" s="29">
        <v>43540</v>
      </c>
      <c r="BC108" s="30">
        <f t="shared" si="35"/>
        <v>43540</v>
      </c>
      <c r="BD108" s="30">
        <f t="shared" si="36"/>
        <v>100</v>
      </c>
      <c r="BE108" s="28" cm="1">
        <f t="array" ref="BE108">SUMPRODUCT(--(AY:AY=AY108),BA:BA,BD:BD)/SUMIF(AY:AY,AY108,BD:BD)</f>
        <v>8.9999999999999993E-3</v>
      </c>
      <c r="BF108" s="25" t="s">
        <v>546</v>
      </c>
      <c r="BG108" s="25" t="s">
        <v>410</v>
      </c>
      <c r="BH108" s="25">
        <v>6.9999999999999999E-4</v>
      </c>
      <c r="BI108" s="29">
        <v>115374</v>
      </c>
      <c r="BJ108" s="30">
        <f t="shared" si="37"/>
        <v>377667</v>
      </c>
      <c r="BK108" s="30">
        <f t="shared" si="38"/>
        <v>30.549134555044521</v>
      </c>
      <c r="BL108" s="28" cm="1">
        <f t="array" ref="BL108">SUMPRODUCT(--(BF:BF=BF108),BH:BH,BK:BK)/SUMIF(BF:BF,BF108,BK:BK)</f>
        <v>1.254206218705897E-3</v>
      </c>
      <c r="BM108" s="25" t="s">
        <v>477</v>
      </c>
      <c r="BN108" s="25" t="s">
        <v>686</v>
      </c>
      <c r="BO108" s="25">
        <v>5.0000000000000001E-4</v>
      </c>
      <c r="BP108" s="29">
        <v>1999</v>
      </c>
      <c r="BQ108" s="30">
        <f t="shared" si="39"/>
        <v>148713</v>
      </c>
      <c r="BR108" s="30">
        <f t="shared" si="40"/>
        <v>1.3441999018243194</v>
      </c>
      <c r="BS108" s="28" cm="1">
        <f t="array" ref="BS108">SUMPRODUCT(--(BM:BM=BM108),BO:BO,BR:BR)/SUMIF(BM:BM,BM108,BR:BR)</f>
        <v>3.0268839980364859E-4</v>
      </c>
      <c r="BT108" s="28"/>
      <c r="BU108" s="28"/>
      <c r="BV108" s="28"/>
      <c r="BW108" s="28"/>
      <c r="CE108" s="25" t="s">
        <v>38</v>
      </c>
      <c r="CF108" s="25" t="s">
        <v>86</v>
      </c>
      <c r="CG108" s="25">
        <v>2.4E-2</v>
      </c>
      <c r="CH108" s="25">
        <v>496</v>
      </c>
    </row>
    <row r="109" spans="5:86" x14ac:dyDescent="0.2">
      <c r="E109" s="25" t="s">
        <v>24</v>
      </c>
      <c r="F109" s="25" t="s">
        <v>684</v>
      </c>
      <c r="G109" s="25">
        <v>7.0699999999999999E-2</v>
      </c>
      <c r="H109" s="29">
        <v>2411</v>
      </c>
      <c r="I109" s="25">
        <f t="shared" si="23"/>
        <v>482082</v>
      </c>
      <c r="J109" s="28">
        <f t="shared" si="24"/>
        <v>0.50012238581818036</v>
      </c>
      <c r="K109" s="28" cm="1">
        <f t="array" ref="K109">SUMPRODUCT(--(E:E=E109),G:G,J:J)/SUMIF(E:E,E109,J:J)</f>
        <v>6.9740413871499055E-2</v>
      </c>
      <c r="L109" s="25" t="s">
        <v>275</v>
      </c>
      <c r="M109" s="25" t="s">
        <v>84</v>
      </c>
      <c r="N109" s="25">
        <v>3.4000000000000002E-2</v>
      </c>
      <c r="O109" s="25">
        <v>220</v>
      </c>
      <c r="P109" s="25">
        <f t="shared" si="25"/>
        <v>1190</v>
      </c>
      <c r="Q109" s="28">
        <f t="shared" si="26"/>
        <v>18.487394957983195</v>
      </c>
      <c r="R109" s="28" cm="1">
        <f t="array" ref="R109">SUMPRODUCT(--(L:L=L109),N:N,Q:Q)/SUMIF(L:L,L109,Q:Q)</f>
        <v>3.5566386554621847E-2</v>
      </c>
      <c r="S109" s="25" t="s">
        <v>54</v>
      </c>
      <c r="T109" s="25" t="s">
        <v>228</v>
      </c>
      <c r="U109" s="25">
        <v>2.8799999999999999E-2</v>
      </c>
      <c r="V109" s="29">
        <v>11499</v>
      </c>
      <c r="W109" s="25">
        <f t="shared" si="27"/>
        <v>11538</v>
      </c>
      <c r="X109" s="28">
        <f t="shared" si="28"/>
        <v>99.661986479459173</v>
      </c>
      <c r="Y109" s="28" cm="1">
        <f t="array" ref="Y109">SUMPRODUCT(--(S:S=S109),U:U,X:X)/SUMIF(S:S,S109,X:X)</f>
        <v>2.8831097243889756E-2</v>
      </c>
      <c r="Z109" s="25" t="s">
        <v>633</v>
      </c>
      <c r="AA109" s="25" t="s">
        <v>685</v>
      </c>
      <c r="AB109" s="25">
        <v>2.9999999999999997E-4</v>
      </c>
      <c r="AC109" s="29">
        <v>1772</v>
      </c>
      <c r="AD109" s="25">
        <f t="shared" si="29"/>
        <v>1772</v>
      </c>
      <c r="AE109" s="28">
        <f t="shared" si="30"/>
        <v>100</v>
      </c>
      <c r="AF109" s="28" cm="1">
        <f t="array" ref="AF109">SUMPRODUCT(--(Z:Z=Z109),AB:AB,AE:AE)/SUMIF(Z:Z,Z109,AE:AE)</f>
        <v>2.9999999999999997E-4</v>
      </c>
      <c r="AK109" s="25" t="s">
        <v>584</v>
      </c>
      <c r="AL109" s="25" t="s">
        <v>399</v>
      </c>
      <c r="AM109" s="25">
        <v>1E-4</v>
      </c>
      <c r="AN109" s="29">
        <v>99672</v>
      </c>
      <c r="AO109" s="30">
        <f t="shared" si="31"/>
        <v>99672</v>
      </c>
      <c r="AP109" s="30">
        <f t="shared" si="32"/>
        <v>100</v>
      </c>
      <c r="AQ109" s="28" cm="1">
        <f t="array" ref="AQ109">SUMPRODUCT(--(AK:AK=AK109),AM:AM,AP:AP)/SUMIF(AK:AK,AK109,AP:AP)</f>
        <v>1E-4</v>
      </c>
      <c r="AR109" s="25" t="s">
        <v>604</v>
      </c>
      <c r="AS109" s="25" t="s">
        <v>403</v>
      </c>
      <c r="AT109" s="25">
        <v>1E-4</v>
      </c>
      <c r="AU109" s="29">
        <v>27978</v>
      </c>
      <c r="AV109" s="30">
        <f t="shared" si="33"/>
        <v>27978</v>
      </c>
      <c r="AW109" s="30">
        <f t="shared" si="34"/>
        <v>100</v>
      </c>
      <c r="AX109" s="28" cm="1">
        <f t="array" ref="AX109">SUMPRODUCT(--(AR:AR=AR109),AT:AT,AW:AW)/SUMIF(AR:AR,AR109,AW:AW)</f>
        <v>1E-4</v>
      </c>
      <c r="AY109" s="25" t="s">
        <v>595</v>
      </c>
      <c r="AZ109" s="25" t="s">
        <v>229</v>
      </c>
      <c r="BA109" s="25">
        <v>5.9999999999999995E-4</v>
      </c>
      <c r="BB109" s="29">
        <v>43540</v>
      </c>
      <c r="BC109" s="30">
        <f t="shared" si="35"/>
        <v>43540</v>
      </c>
      <c r="BD109" s="30">
        <f t="shared" si="36"/>
        <v>100</v>
      </c>
      <c r="BE109" s="28" cm="1">
        <f t="array" ref="BE109">SUMPRODUCT(--(AY:AY=AY109),BA:BA,BD:BD)/SUMIF(AY:AY,AY109,BD:BD)</f>
        <v>5.9999999999999995E-4</v>
      </c>
      <c r="BF109" s="25" t="s">
        <v>546</v>
      </c>
      <c r="BG109" s="25" t="s">
        <v>408</v>
      </c>
      <c r="BH109" s="25">
        <v>1.5E-3</v>
      </c>
      <c r="BI109" s="29">
        <v>261235</v>
      </c>
      <c r="BJ109" s="30">
        <f t="shared" si="37"/>
        <v>377667</v>
      </c>
      <c r="BK109" s="30">
        <f t="shared" si="38"/>
        <v>69.170724474206111</v>
      </c>
      <c r="BL109" s="28" cm="1">
        <f t="array" ref="BL109">SUMPRODUCT(--(BF:BF=BF109),BH:BH,BK:BK)/SUMIF(BF:BF,BF109,BK:BK)</f>
        <v>1.254206218705897E-3</v>
      </c>
      <c r="BM109" s="25" t="s">
        <v>477</v>
      </c>
      <c r="BN109" s="25" t="s">
        <v>233</v>
      </c>
      <c r="BO109" s="25">
        <v>2.9999999999999997E-4</v>
      </c>
      <c r="BP109" s="29">
        <v>146714</v>
      </c>
      <c r="BQ109" s="30">
        <f t="shared" si="39"/>
        <v>148713</v>
      </c>
      <c r="BR109" s="30">
        <f t="shared" si="40"/>
        <v>98.655800098175689</v>
      </c>
      <c r="BS109" s="28" cm="1">
        <f t="array" ref="BS109">SUMPRODUCT(--(BM:BM=BM109),BO:BO,BR:BR)/SUMIF(BM:BM,BM109,BR:BR)</f>
        <v>3.0268839980364859E-4</v>
      </c>
      <c r="BT109" s="28"/>
      <c r="BU109" s="28"/>
      <c r="BV109" s="28"/>
      <c r="BW109" s="28"/>
      <c r="CE109" s="25" t="s">
        <v>497</v>
      </c>
      <c r="CF109" s="25" t="s">
        <v>86</v>
      </c>
      <c r="CG109" s="25">
        <v>8.9999999999999993E-3</v>
      </c>
      <c r="CH109" s="25">
        <v>496</v>
      </c>
    </row>
    <row r="110" spans="5:86" x14ac:dyDescent="0.2">
      <c r="E110" s="25" t="s">
        <v>24</v>
      </c>
      <c r="F110" s="25" t="s">
        <v>675</v>
      </c>
      <c r="G110" s="25">
        <v>6.7000000000000004E-2</v>
      </c>
      <c r="H110" s="25">
        <v>193</v>
      </c>
      <c r="I110" s="25">
        <f t="shared" si="23"/>
        <v>482082</v>
      </c>
      <c r="J110" s="28">
        <f t="shared" si="24"/>
        <v>4.0034682896270761E-2</v>
      </c>
      <c r="K110" s="28" cm="1">
        <f t="array" ref="K110">SUMPRODUCT(--(E:E=E110),G:G,J:J)/SUMIF(E:E,E110,J:J)</f>
        <v>6.9740413871499055E-2</v>
      </c>
      <c r="L110" s="25" t="s">
        <v>277</v>
      </c>
      <c r="M110" s="25" t="s">
        <v>676</v>
      </c>
      <c r="N110" s="25">
        <v>6.0000000000000001E-3</v>
      </c>
      <c r="O110" s="25">
        <v>268</v>
      </c>
      <c r="P110" s="25">
        <f t="shared" si="25"/>
        <v>629</v>
      </c>
      <c r="Q110" s="28">
        <f t="shared" si="26"/>
        <v>42.607313195548493</v>
      </c>
      <c r="R110" s="28" cm="1">
        <f t="array" ref="R110">SUMPRODUCT(--(L:L=L110),N:N,Q:Q)/SUMIF(L:L,L110,Q:Q)</f>
        <v>4.1526232114467406E-3</v>
      </c>
      <c r="S110" s="25" t="s">
        <v>56</v>
      </c>
      <c r="T110" s="25" t="s">
        <v>228</v>
      </c>
      <c r="U110" s="25">
        <v>5.9999999999999995E-4</v>
      </c>
      <c r="V110" s="29">
        <v>11499</v>
      </c>
      <c r="W110" s="25">
        <f t="shared" si="27"/>
        <v>11499</v>
      </c>
      <c r="X110" s="28">
        <f t="shared" si="28"/>
        <v>100</v>
      </c>
      <c r="Y110" s="28" cm="1">
        <f t="array" ref="Y110">SUMPRODUCT(--(S:S=S110),U:U,X:X)/SUMIF(S:S,S110,X:X)</f>
        <v>5.9999999999999995E-4</v>
      </c>
      <c r="Z110" s="25" t="s">
        <v>61</v>
      </c>
      <c r="AA110" s="25" t="s">
        <v>685</v>
      </c>
      <c r="AB110" s="25">
        <v>2.9999999999999997E-4</v>
      </c>
      <c r="AC110" s="29">
        <v>1772</v>
      </c>
      <c r="AD110" s="25">
        <f t="shared" si="29"/>
        <v>1772</v>
      </c>
      <c r="AE110" s="28">
        <f t="shared" si="30"/>
        <v>100</v>
      </c>
      <c r="AF110" s="28" cm="1">
        <f t="array" ref="AF110">SUMPRODUCT(--(Z:Z=Z110),AB:AB,AE:AE)/SUMIF(Z:Z,Z110,AE:AE)</f>
        <v>2.9999999999999997E-4</v>
      </c>
      <c r="AK110" s="25" t="s">
        <v>54</v>
      </c>
      <c r="AL110" s="25" t="s">
        <v>399</v>
      </c>
      <c r="AM110" s="25">
        <v>3.3300000000000003E-2</v>
      </c>
      <c r="AN110" s="29">
        <v>99672</v>
      </c>
      <c r="AO110" s="30">
        <f t="shared" si="31"/>
        <v>201838</v>
      </c>
      <c r="AP110" s="30">
        <f t="shared" si="32"/>
        <v>49.382177786145327</v>
      </c>
      <c r="AQ110" s="28" cm="1">
        <f t="array" ref="AQ110">SUMPRODUCT(--(AK:AK=AK110),AM:AM,AP:AP)/SUMIF(AK:AK,AK110,AP:AP)</f>
        <v>3.0411751008234331E-2</v>
      </c>
      <c r="AR110" s="25" t="s">
        <v>605</v>
      </c>
      <c r="AS110" s="25" t="s">
        <v>403</v>
      </c>
      <c r="AT110" s="25">
        <v>1.1999999999999999E-3</v>
      </c>
      <c r="AU110" s="29">
        <v>27978</v>
      </c>
      <c r="AV110" s="30">
        <f t="shared" si="33"/>
        <v>27978</v>
      </c>
      <c r="AW110" s="30">
        <f t="shared" si="34"/>
        <v>100</v>
      </c>
      <c r="AX110" s="28" cm="1">
        <f t="array" ref="AX110">SUMPRODUCT(--(AR:AR=AR110),AT:AT,AW:AW)/SUMIF(AR:AR,AR110,AW:AW)</f>
        <v>1.1999999999999999E-3</v>
      </c>
      <c r="AY110" s="25" t="s">
        <v>599</v>
      </c>
      <c r="AZ110" s="25" t="s">
        <v>229</v>
      </c>
      <c r="BA110" s="25">
        <v>2.9999999999999997E-4</v>
      </c>
      <c r="BB110" s="29">
        <v>43540</v>
      </c>
      <c r="BC110" s="30">
        <f t="shared" si="35"/>
        <v>43540</v>
      </c>
      <c r="BD110" s="30">
        <f t="shared" si="36"/>
        <v>100</v>
      </c>
      <c r="BE110" s="28" cm="1">
        <f t="array" ref="BE110">SUMPRODUCT(--(AY:AY=AY110),BA:BA,BD:BD)/SUMIF(AY:AY,AY110,BD:BD)</f>
        <v>2.9999999999999997E-4</v>
      </c>
      <c r="BF110" s="25" t="s">
        <v>49</v>
      </c>
      <c r="BG110" s="25" t="s">
        <v>406</v>
      </c>
      <c r="BH110" s="25">
        <v>3.7999999999999999E-2</v>
      </c>
      <c r="BI110" s="29">
        <v>1058</v>
      </c>
      <c r="BJ110" s="30">
        <f t="shared" si="37"/>
        <v>377667</v>
      </c>
      <c r="BK110" s="30">
        <f t="shared" si="38"/>
        <v>0.28014097074936389</v>
      </c>
      <c r="BL110" s="28" cm="1">
        <f t="array" ref="BL110">SUMPRODUCT(--(BF:BF=BF110),BH:BH,BK:BK)/SUMIF(BF:BF,BF110,BK:BK)</f>
        <v>4.7161258992710502E-2</v>
      </c>
      <c r="BM110" s="25" t="s">
        <v>479</v>
      </c>
      <c r="BN110" s="25" t="s">
        <v>686</v>
      </c>
      <c r="BO110" s="25">
        <v>2.9999999999999997E-4</v>
      </c>
      <c r="BP110" s="29">
        <v>1999</v>
      </c>
      <c r="BQ110" s="30">
        <f t="shared" si="39"/>
        <v>1999</v>
      </c>
      <c r="BR110" s="30">
        <f t="shared" si="40"/>
        <v>100</v>
      </c>
      <c r="BS110" s="28" cm="1">
        <f t="array" ref="BS110">SUMPRODUCT(--(BM:BM=BM110),BO:BO,BR:BR)/SUMIF(BM:BM,BM110,BR:BR)</f>
        <v>2.9999999999999997E-4</v>
      </c>
      <c r="BT110" s="28"/>
      <c r="BU110" s="28"/>
      <c r="BV110" s="28"/>
      <c r="BW110" s="28"/>
      <c r="CE110" s="25" t="s">
        <v>500</v>
      </c>
      <c r="CF110" s="25" t="s">
        <v>86</v>
      </c>
      <c r="CG110" s="25">
        <v>2E-3</v>
      </c>
      <c r="CH110" s="25">
        <v>496</v>
      </c>
    </row>
    <row r="111" spans="5:86" x14ac:dyDescent="0.2">
      <c r="E111" s="25" t="s">
        <v>24</v>
      </c>
      <c r="F111" s="25" t="s">
        <v>189</v>
      </c>
      <c r="G111" s="25">
        <v>7.0000000000000007E-2</v>
      </c>
      <c r="H111" s="25">
        <v>187</v>
      </c>
      <c r="I111" s="25">
        <f t="shared" si="23"/>
        <v>482082</v>
      </c>
      <c r="J111" s="28">
        <f t="shared" si="24"/>
        <v>3.8790081355454052E-2</v>
      </c>
      <c r="K111" s="28" cm="1">
        <f t="array" ref="K111">SUMPRODUCT(--(E:E=E111),G:G,J:J)/SUMIF(E:E,E111,J:J)</f>
        <v>6.9740413871499055E-2</v>
      </c>
      <c r="L111" s="25" t="s">
        <v>277</v>
      </c>
      <c r="M111" s="25" t="s">
        <v>227</v>
      </c>
      <c r="N111" s="25">
        <v>4.0000000000000001E-3</v>
      </c>
      <c r="O111" s="25">
        <v>141</v>
      </c>
      <c r="P111" s="25">
        <f t="shared" si="25"/>
        <v>629</v>
      </c>
      <c r="Q111" s="28">
        <f t="shared" si="26"/>
        <v>22.416534181240063</v>
      </c>
      <c r="R111" s="28" cm="1">
        <f t="array" ref="R111">SUMPRODUCT(--(L:L=L111),N:N,Q:Q)/SUMIF(L:L,L111,Q:Q)</f>
        <v>4.1526232114467406E-3</v>
      </c>
      <c r="S111" s="25" t="s">
        <v>589</v>
      </c>
      <c r="T111" s="25" t="s">
        <v>228</v>
      </c>
      <c r="U111" s="25">
        <v>6.9999999999999999E-4</v>
      </c>
      <c r="V111" s="29">
        <v>11499</v>
      </c>
      <c r="W111" s="25">
        <f t="shared" si="27"/>
        <v>11499</v>
      </c>
      <c r="X111" s="28">
        <f t="shared" si="28"/>
        <v>100</v>
      </c>
      <c r="Y111" s="28" cm="1">
        <f t="array" ref="Y111">SUMPRODUCT(--(S:S=S111),U:U,X:X)/SUMIF(S:S,S111,X:X)</f>
        <v>6.9999999999999988E-4</v>
      </c>
      <c r="Z111" s="25" t="s">
        <v>635</v>
      </c>
      <c r="AA111" s="25" t="s">
        <v>685</v>
      </c>
      <c r="AB111" s="25">
        <v>1.95E-2</v>
      </c>
      <c r="AC111" s="29">
        <v>1772</v>
      </c>
      <c r="AD111" s="25">
        <f t="shared" si="29"/>
        <v>1872</v>
      </c>
      <c r="AE111" s="28">
        <f t="shared" si="30"/>
        <v>94.658119658119659</v>
      </c>
      <c r="AF111" s="28" cm="1">
        <f t="array" ref="AF111">SUMPRODUCT(--(Z:Z=Z111),AB:AB,AE:AE)/SUMIF(Z:Z,Z111,AE:AE)</f>
        <v>1.9526709401709405E-2</v>
      </c>
      <c r="AK111" s="25" t="s">
        <v>54</v>
      </c>
      <c r="AL111" s="25" t="s">
        <v>412</v>
      </c>
      <c r="AM111" s="25">
        <v>3.0099999999999998E-2</v>
      </c>
      <c r="AN111" s="29">
        <v>24582</v>
      </c>
      <c r="AO111" s="30">
        <f t="shared" si="31"/>
        <v>201838</v>
      </c>
      <c r="AP111" s="30">
        <f t="shared" si="32"/>
        <v>12.17907430711759</v>
      </c>
      <c r="AQ111" s="28" cm="1">
        <f t="array" ref="AQ111">SUMPRODUCT(--(AK:AK=AK111),AM:AM,AP:AP)/SUMIF(AK:AK,AK111,AP:AP)</f>
        <v>3.0411751008234331E-2</v>
      </c>
      <c r="AR111" s="25" t="s">
        <v>608</v>
      </c>
      <c r="AS111" s="25" t="s">
        <v>398</v>
      </c>
      <c r="AT111" s="25">
        <v>5.0000000000000001E-4</v>
      </c>
      <c r="AU111" s="29">
        <v>50614</v>
      </c>
      <c r="AV111" s="30">
        <f t="shared" si="33"/>
        <v>78592</v>
      </c>
      <c r="AW111" s="30">
        <f t="shared" si="34"/>
        <v>64.400956840390876</v>
      </c>
      <c r="AX111" s="28" cm="1">
        <f t="array" ref="AX111">SUMPRODUCT(--(AR:AR=AR111),AT:AT,AW:AW)/SUMIF(AR:AR,AR111,AW:AW)</f>
        <v>4.2880191368078178E-4</v>
      </c>
      <c r="AY111" s="25" t="s">
        <v>608</v>
      </c>
      <c r="AZ111" s="25" t="s">
        <v>229</v>
      </c>
      <c r="BA111" s="25">
        <v>1E-3</v>
      </c>
      <c r="BB111" s="29">
        <v>43540</v>
      </c>
      <c r="BC111" s="30">
        <f t="shared" si="35"/>
        <v>43540</v>
      </c>
      <c r="BD111" s="30">
        <f t="shared" si="36"/>
        <v>100</v>
      </c>
      <c r="BE111" s="28" cm="1">
        <f t="array" ref="BE111">SUMPRODUCT(--(AY:AY=AY111),BA:BA,BD:BD)/SUMIF(AY:AY,AY111,BD:BD)</f>
        <v>1E-3</v>
      </c>
      <c r="BF111" s="25" t="s">
        <v>49</v>
      </c>
      <c r="BG111" s="25" t="s">
        <v>410</v>
      </c>
      <c r="BH111" s="25">
        <v>6.9800000000000001E-2</v>
      </c>
      <c r="BI111" s="29">
        <v>115374</v>
      </c>
      <c r="BJ111" s="30">
        <f t="shared" si="37"/>
        <v>377667</v>
      </c>
      <c r="BK111" s="30">
        <f t="shared" si="38"/>
        <v>30.549134555044521</v>
      </c>
      <c r="BL111" s="28" cm="1">
        <f t="array" ref="BL111">SUMPRODUCT(--(BF:BF=BF111),BH:BH,BK:BK)/SUMIF(BF:BF,BF111,BK:BK)</f>
        <v>4.7161258992710502E-2</v>
      </c>
      <c r="BM111" s="25" t="s">
        <v>487</v>
      </c>
      <c r="BN111" s="25" t="s">
        <v>686</v>
      </c>
      <c r="BO111" s="25">
        <v>0.1046</v>
      </c>
      <c r="BP111" s="29">
        <v>1999</v>
      </c>
      <c r="BQ111" s="30">
        <f t="shared" si="39"/>
        <v>148907</v>
      </c>
      <c r="BR111" s="30">
        <f t="shared" si="40"/>
        <v>1.3424486424412554</v>
      </c>
      <c r="BS111" s="28" cm="1">
        <f t="array" ref="BS111">SUMPRODUCT(--(BM:BM=BM111),BO:BO,BR:BR)/SUMIF(BM:BM,BM111,BR:BR)</f>
        <v>0.10888881919587393</v>
      </c>
      <c r="BT111" s="28"/>
      <c r="BU111" s="28"/>
      <c r="BV111" s="28"/>
      <c r="BW111" s="28"/>
      <c r="CE111" s="25" t="s">
        <v>516</v>
      </c>
      <c r="CF111" s="25" t="s">
        <v>86</v>
      </c>
      <c r="CG111" s="25">
        <v>3.3000000000000002E-2</v>
      </c>
      <c r="CH111" s="25">
        <v>496</v>
      </c>
    </row>
    <row r="112" spans="5:86" x14ac:dyDescent="0.2">
      <c r="E112" s="25" t="s">
        <v>24</v>
      </c>
      <c r="F112" s="25" t="s">
        <v>401</v>
      </c>
      <c r="G112" s="25">
        <v>7.8E-2</v>
      </c>
      <c r="H112" s="25">
        <v>261</v>
      </c>
      <c r="I112" s="25">
        <f t="shared" si="23"/>
        <v>482082</v>
      </c>
      <c r="J112" s="28">
        <f t="shared" si="24"/>
        <v>5.4140167025526778E-2</v>
      </c>
      <c r="K112" s="28" cm="1">
        <f t="array" ref="K112">SUMPRODUCT(--(E:E=E112),G:G,J:J)/SUMIF(E:E,E112,J:J)</f>
        <v>6.9740413871499055E-2</v>
      </c>
      <c r="L112" s="25" t="s">
        <v>277</v>
      </c>
      <c r="M112" s="25" t="s">
        <v>84</v>
      </c>
      <c r="N112" s="25">
        <v>2E-3</v>
      </c>
      <c r="O112" s="25">
        <v>220</v>
      </c>
      <c r="P112" s="25">
        <f t="shared" si="25"/>
        <v>629</v>
      </c>
      <c r="Q112" s="28">
        <f t="shared" si="26"/>
        <v>34.976152623211448</v>
      </c>
      <c r="R112" s="28" cm="1">
        <f t="array" ref="R112">SUMPRODUCT(--(L:L=L112),N:N,Q:Q)/SUMIF(L:L,L112,Q:Q)</f>
        <v>4.1526232114467406E-3</v>
      </c>
      <c r="S112" s="25" t="s">
        <v>590</v>
      </c>
      <c r="T112" s="25" t="s">
        <v>228</v>
      </c>
      <c r="U112" s="25">
        <v>5.1000000000000004E-3</v>
      </c>
      <c r="V112" s="29">
        <v>11499</v>
      </c>
      <c r="W112" s="25">
        <f t="shared" si="27"/>
        <v>11499</v>
      </c>
      <c r="X112" s="28">
        <f t="shared" si="28"/>
        <v>100</v>
      </c>
      <c r="Y112" s="28" cm="1">
        <f t="array" ref="Y112">SUMPRODUCT(--(S:S=S112),U:U,X:X)/SUMIF(S:S,S112,X:X)</f>
        <v>5.1000000000000004E-3</v>
      </c>
      <c r="Z112" s="25" t="s">
        <v>635</v>
      </c>
      <c r="AA112" s="25" t="s">
        <v>407</v>
      </c>
      <c r="AB112" s="25">
        <v>0.02</v>
      </c>
      <c r="AC112" s="25">
        <v>100</v>
      </c>
      <c r="AD112" s="25">
        <f t="shared" si="29"/>
        <v>1872</v>
      </c>
      <c r="AE112" s="28">
        <f t="shared" si="30"/>
        <v>5.3418803418803416</v>
      </c>
      <c r="AF112" s="28" cm="1">
        <f t="array" ref="AF112">SUMPRODUCT(--(Z:Z=Z112),AB:AB,AE:AE)/SUMIF(Z:Z,Z112,AE:AE)</f>
        <v>1.9526709401709405E-2</v>
      </c>
      <c r="AK112" s="25" t="s">
        <v>54</v>
      </c>
      <c r="AL112" s="25" t="s">
        <v>411</v>
      </c>
      <c r="AM112" s="25">
        <v>2.6800000000000001E-2</v>
      </c>
      <c r="AN112" s="29">
        <v>77584</v>
      </c>
      <c r="AO112" s="30">
        <f t="shared" si="31"/>
        <v>201838</v>
      </c>
      <c r="AP112" s="30">
        <f t="shared" si="32"/>
        <v>38.438747906737085</v>
      </c>
      <c r="AQ112" s="28" cm="1">
        <f t="array" ref="AQ112">SUMPRODUCT(--(AK:AK=AK112),AM:AM,AP:AP)/SUMIF(AK:AK,AK112,AP:AP)</f>
        <v>3.0411751008234331E-2</v>
      </c>
      <c r="AR112" s="25" t="s">
        <v>608</v>
      </c>
      <c r="AS112" s="25" t="s">
        <v>403</v>
      </c>
      <c r="AT112" s="25">
        <v>2.9999999999999997E-4</v>
      </c>
      <c r="AU112" s="29">
        <v>27978</v>
      </c>
      <c r="AV112" s="30">
        <f t="shared" si="33"/>
        <v>78592</v>
      </c>
      <c r="AW112" s="30">
        <f t="shared" si="34"/>
        <v>35.599043159609124</v>
      </c>
      <c r="AX112" s="28" cm="1">
        <f t="array" ref="AX112">SUMPRODUCT(--(AR:AR=AR112),AT:AT,AW:AW)/SUMIF(AR:AR,AR112,AW:AW)</f>
        <v>4.2880191368078178E-4</v>
      </c>
      <c r="AY112" s="25" t="s">
        <v>610</v>
      </c>
      <c r="AZ112" s="25" t="s">
        <v>229</v>
      </c>
      <c r="BA112" s="25">
        <v>1E-4</v>
      </c>
      <c r="BB112" s="29">
        <v>43540</v>
      </c>
      <c r="BC112" s="30">
        <f t="shared" si="35"/>
        <v>43540</v>
      </c>
      <c r="BD112" s="30">
        <f t="shared" si="36"/>
        <v>100</v>
      </c>
      <c r="BE112" s="28" cm="1">
        <f t="array" ref="BE112">SUMPRODUCT(--(AY:AY=AY112),BA:BA,BD:BD)/SUMIF(AY:AY,AY112,BD:BD)</f>
        <v>1E-4</v>
      </c>
      <c r="BF112" s="25" t="s">
        <v>49</v>
      </c>
      <c r="BG112" s="25" t="s">
        <v>408</v>
      </c>
      <c r="BH112" s="25">
        <v>3.7199999999999997E-2</v>
      </c>
      <c r="BI112" s="29">
        <v>261235</v>
      </c>
      <c r="BJ112" s="30">
        <f t="shared" si="37"/>
        <v>377667</v>
      </c>
      <c r="BK112" s="30">
        <f t="shared" si="38"/>
        <v>69.170724474206111</v>
      </c>
      <c r="BL112" s="28" cm="1">
        <f t="array" ref="BL112">SUMPRODUCT(--(BF:BF=BF112),BH:BH,BK:BK)/SUMIF(BF:BF,BF112,BK:BK)</f>
        <v>4.7161258992710502E-2</v>
      </c>
      <c r="BM112" s="25" t="s">
        <v>487</v>
      </c>
      <c r="BN112" s="25" t="s">
        <v>233</v>
      </c>
      <c r="BO112" s="25">
        <v>0.109</v>
      </c>
      <c r="BP112" s="29">
        <v>146714</v>
      </c>
      <c r="BQ112" s="30">
        <f t="shared" si="39"/>
        <v>148907</v>
      </c>
      <c r="BR112" s="30">
        <f t="shared" si="40"/>
        <v>98.52726869791212</v>
      </c>
      <c r="BS112" s="28" cm="1">
        <f t="array" ref="BS112">SUMPRODUCT(--(BM:BM=BM112),BO:BO,BR:BR)/SUMIF(BM:BM,BM112,BR:BR)</f>
        <v>0.10888881919587393</v>
      </c>
      <c r="BT112" s="28"/>
      <c r="BU112" s="28"/>
      <c r="BV112" s="28"/>
      <c r="BW112" s="28"/>
      <c r="CE112" s="25" t="s">
        <v>518</v>
      </c>
      <c r="CF112" s="25" t="s">
        <v>86</v>
      </c>
      <c r="CG112" s="25">
        <v>1.2E-2</v>
      </c>
      <c r="CH112" s="25">
        <v>496</v>
      </c>
    </row>
    <row r="113" spans="5:86" x14ac:dyDescent="0.2">
      <c r="E113" s="25" t="s">
        <v>24</v>
      </c>
      <c r="F113" s="25" t="s">
        <v>400</v>
      </c>
      <c r="G113" s="25">
        <v>7.2800000000000004E-2</v>
      </c>
      <c r="H113" s="29">
        <v>28557</v>
      </c>
      <c r="I113" s="25">
        <f t="shared" si="23"/>
        <v>482082</v>
      </c>
      <c r="J113" s="28">
        <f t="shared" si="24"/>
        <v>5.9236810335171199</v>
      </c>
      <c r="K113" s="28" cm="1">
        <f t="array" ref="K113">SUMPRODUCT(--(E:E=E113),G:G,J:J)/SUMIF(E:E,E113,J:J)</f>
        <v>6.9740413871499055E-2</v>
      </c>
      <c r="L113" s="25" t="s">
        <v>280</v>
      </c>
      <c r="M113" s="25" t="s">
        <v>676</v>
      </c>
      <c r="N113" s="25">
        <v>2E-3</v>
      </c>
      <c r="O113" s="25">
        <v>268</v>
      </c>
      <c r="P113" s="25">
        <f t="shared" si="25"/>
        <v>409</v>
      </c>
      <c r="Q113" s="28">
        <f t="shared" si="26"/>
        <v>65.525672371638137</v>
      </c>
      <c r="R113" s="28" cm="1">
        <f t="array" ref="R113">SUMPRODUCT(--(L:L=L113),N:N,Q:Q)/SUMIF(L:L,L113,Q:Q)</f>
        <v>2.6894865525672372E-3</v>
      </c>
      <c r="S113" s="25" t="s">
        <v>591</v>
      </c>
      <c r="T113" s="25" t="s">
        <v>228</v>
      </c>
      <c r="U113" s="25">
        <v>6.0000000000000001E-3</v>
      </c>
      <c r="V113" s="29">
        <v>11499</v>
      </c>
      <c r="W113" s="25">
        <f t="shared" si="27"/>
        <v>11499</v>
      </c>
      <c r="X113" s="28">
        <f t="shared" si="28"/>
        <v>100</v>
      </c>
      <c r="Y113" s="28" cm="1">
        <f t="array" ref="Y113">SUMPRODUCT(--(S:S=S113),U:U,X:X)/SUMIF(S:S,S113,X:X)</f>
        <v>6.0000000000000001E-3</v>
      </c>
      <c r="AK113" s="25" t="s">
        <v>56</v>
      </c>
      <c r="AL113" s="25" t="s">
        <v>399</v>
      </c>
      <c r="AM113" s="25">
        <v>2.0000000000000001E-4</v>
      </c>
      <c r="AN113" s="29">
        <v>99672</v>
      </c>
      <c r="AO113" s="30">
        <f t="shared" si="31"/>
        <v>201838</v>
      </c>
      <c r="AP113" s="30">
        <f t="shared" si="32"/>
        <v>49.382177786145327</v>
      </c>
      <c r="AQ113" s="28" cm="1">
        <f t="array" ref="AQ113">SUMPRODUCT(--(AK:AK=AK113),AM:AM,AP:AP)/SUMIF(AK:AK,AK113,AP:AP)</f>
        <v>2.7687749581347418E-4</v>
      </c>
      <c r="AR113" s="25" t="s">
        <v>609</v>
      </c>
      <c r="AS113" s="25" t="s">
        <v>403</v>
      </c>
      <c r="AT113" s="25">
        <v>1E-4</v>
      </c>
      <c r="AU113" s="29">
        <v>27978</v>
      </c>
      <c r="AV113" s="30">
        <f t="shared" si="33"/>
        <v>27978</v>
      </c>
      <c r="AW113" s="30">
        <f t="shared" si="34"/>
        <v>100</v>
      </c>
      <c r="AX113" s="28" cm="1">
        <f t="array" ref="AX113">SUMPRODUCT(--(AR:AR=AR113),AT:AT,AW:AW)/SUMIF(AR:AR,AR113,AW:AW)</f>
        <v>1E-4</v>
      </c>
      <c r="AY113" s="25" t="s">
        <v>612</v>
      </c>
      <c r="AZ113" s="25" t="s">
        <v>229</v>
      </c>
      <c r="BA113" s="25">
        <v>2.0000000000000001E-4</v>
      </c>
      <c r="BB113" s="29">
        <v>43540</v>
      </c>
      <c r="BC113" s="30">
        <f t="shared" si="35"/>
        <v>43540</v>
      </c>
      <c r="BD113" s="30">
        <f t="shared" si="36"/>
        <v>100</v>
      </c>
      <c r="BE113" s="28" cm="1">
        <f t="array" ref="BE113">SUMPRODUCT(--(AY:AY=AY113),BA:BA,BD:BD)/SUMIF(AY:AY,AY113,BD:BD)</f>
        <v>2.0000000000000001E-4</v>
      </c>
      <c r="BF113" s="25" t="s">
        <v>51</v>
      </c>
      <c r="BG113" s="25" t="s">
        <v>406</v>
      </c>
      <c r="BH113" s="25">
        <v>3.5000000000000003E-2</v>
      </c>
      <c r="BI113" s="29">
        <v>1058</v>
      </c>
      <c r="BJ113" s="30">
        <f t="shared" si="37"/>
        <v>377667</v>
      </c>
      <c r="BK113" s="30">
        <f t="shared" si="38"/>
        <v>0.28014097074936389</v>
      </c>
      <c r="BL113" s="28" cm="1">
        <f t="array" ref="BL113">SUMPRODUCT(--(BF:BF=BF113),BH:BH,BK:BK)/SUMIF(BF:BF,BF113,BK:BK)</f>
        <v>4.1232023449229091E-2</v>
      </c>
      <c r="BM113" s="25" t="s">
        <v>487</v>
      </c>
      <c r="BN113" s="25" t="s">
        <v>226</v>
      </c>
      <c r="BO113" s="25">
        <v>6.9000000000000006E-2</v>
      </c>
      <c r="BP113" s="25">
        <v>194</v>
      </c>
      <c r="BQ113" s="30">
        <f t="shared" si="39"/>
        <v>148907</v>
      </c>
      <c r="BR113" s="30">
        <f t="shared" si="40"/>
        <v>0.13028265964662508</v>
      </c>
      <c r="BS113" s="28" cm="1">
        <f t="array" ref="BS113">SUMPRODUCT(--(BM:BM=BM113),BO:BO,BR:BR)/SUMIF(BM:BM,BM113,BR:BR)</f>
        <v>0.10888881919587393</v>
      </c>
      <c r="BT113" s="28"/>
      <c r="BU113" s="28"/>
      <c r="BV113" s="28"/>
      <c r="BW113" s="28"/>
      <c r="CE113" s="25" t="s">
        <v>43</v>
      </c>
      <c r="CF113" s="25" t="s">
        <v>86</v>
      </c>
      <c r="CG113" s="25">
        <v>5.8999999999999997E-2</v>
      </c>
      <c r="CH113" s="25">
        <v>496</v>
      </c>
    </row>
    <row r="114" spans="5:86" x14ac:dyDescent="0.2">
      <c r="E114" s="25" t="s">
        <v>24</v>
      </c>
      <c r="F114" s="25" t="s">
        <v>689</v>
      </c>
      <c r="G114" s="25">
        <v>6.9900000000000004E-2</v>
      </c>
      <c r="H114" s="29">
        <v>416581</v>
      </c>
      <c r="I114" s="25">
        <f t="shared" si="23"/>
        <v>482082</v>
      </c>
      <c r="J114" s="28">
        <f t="shared" si="24"/>
        <v>86.412892412494131</v>
      </c>
      <c r="K114" s="28" cm="1">
        <f t="array" ref="K114">SUMPRODUCT(--(E:E=E114),G:G,J:J)/SUMIF(E:E,E114,J:J)</f>
        <v>6.9740413871499055E-2</v>
      </c>
      <c r="L114" s="25" t="s">
        <v>280</v>
      </c>
      <c r="M114" s="25" t="s">
        <v>227</v>
      </c>
      <c r="N114" s="25">
        <v>4.0000000000000001E-3</v>
      </c>
      <c r="O114" s="25">
        <v>141</v>
      </c>
      <c r="P114" s="25">
        <f t="shared" si="25"/>
        <v>409</v>
      </c>
      <c r="Q114" s="28">
        <f t="shared" si="26"/>
        <v>34.474327628361856</v>
      </c>
      <c r="R114" s="28" cm="1">
        <f t="array" ref="R114">SUMPRODUCT(--(L:L=L114),N:N,Q:Q)/SUMIF(L:L,L114,Q:Q)</f>
        <v>2.6894865525672372E-3</v>
      </c>
      <c r="S114" s="25" t="s">
        <v>593</v>
      </c>
      <c r="T114" s="25" t="s">
        <v>228</v>
      </c>
      <c r="U114" s="25">
        <v>4.1000000000000003E-3</v>
      </c>
      <c r="V114" s="29">
        <v>11499</v>
      </c>
      <c r="W114" s="25">
        <f t="shared" si="27"/>
        <v>11499</v>
      </c>
      <c r="X114" s="28">
        <f t="shared" si="28"/>
        <v>100</v>
      </c>
      <c r="Y114" s="28" cm="1">
        <f t="array" ref="Y114">SUMPRODUCT(--(S:S=S114),U:U,X:X)/SUMIF(S:S,S114,X:X)</f>
        <v>4.1000000000000003E-3</v>
      </c>
      <c r="AK114" s="25" t="s">
        <v>56</v>
      </c>
      <c r="AL114" s="25" t="s">
        <v>412</v>
      </c>
      <c r="AM114" s="25">
        <v>2.0000000000000001E-4</v>
      </c>
      <c r="AN114" s="29">
        <v>24582</v>
      </c>
      <c r="AO114" s="30">
        <f t="shared" si="31"/>
        <v>201838</v>
      </c>
      <c r="AP114" s="30">
        <f t="shared" si="32"/>
        <v>12.17907430711759</v>
      </c>
      <c r="AQ114" s="28" cm="1">
        <f t="array" ref="AQ114">SUMPRODUCT(--(AK:AK=AK114),AM:AM,AP:AP)/SUMIF(AK:AK,AK114,AP:AP)</f>
        <v>2.7687749581347418E-4</v>
      </c>
      <c r="AR114" s="25" t="s">
        <v>610</v>
      </c>
      <c r="AS114" s="25" t="s">
        <v>403</v>
      </c>
      <c r="AT114" s="25">
        <v>4.0000000000000002E-4</v>
      </c>
      <c r="AU114" s="29">
        <v>27978</v>
      </c>
      <c r="AV114" s="30">
        <f t="shared" si="33"/>
        <v>27978</v>
      </c>
      <c r="AW114" s="30">
        <f t="shared" si="34"/>
        <v>100</v>
      </c>
      <c r="AX114" s="28" cm="1">
        <f t="array" ref="AX114">SUMPRODUCT(--(AR:AR=AR114),AT:AT,AW:AW)/SUMIF(AR:AR,AR114,AW:AW)</f>
        <v>4.0000000000000002E-4</v>
      </c>
      <c r="AY114" s="25" t="s">
        <v>620</v>
      </c>
      <c r="AZ114" s="25" t="s">
        <v>229</v>
      </c>
      <c r="BA114" s="25">
        <v>1E-4</v>
      </c>
      <c r="BB114" s="29">
        <v>43540</v>
      </c>
      <c r="BC114" s="30">
        <f t="shared" si="35"/>
        <v>43540</v>
      </c>
      <c r="BD114" s="30">
        <f t="shared" si="36"/>
        <v>100</v>
      </c>
      <c r="BE114" s="28" cm="1">
        <f t="array" ref="BE114">SUMPRODUCT(--(AY:AY=AY114),BA:BA,BD:BD)/SUMIF(AY:AY,AY114,BD:BD)</f>
        <v>1E-4</v>
      </c>
      <c r="BF114" s="25" t="s">
        <v>51</v>
      </c>
      <c r="BG114" s="25" t="s">
        <v>410</v>
      </c>
      <c r="BH114" s="25">
        <v>5.5399999999999998E-2</v>
      </c>
      <c r="BI114" s="29">
        <v>115374</v>
      </c>
      <c r="BJ114" s="30">
        <f t="shared" si="37"/>
        <v>377667</v>
      </c>
      <c r="BK114" s="30">
        <f t="shared" si="38"/>
        <v>30.549134555044521</v>
      </c>
      <c r="BL114" s="28" cm="1">
        <f t="array" ref="BL114">SUMPRODUCT(--(BF:BF=BF114),BH:BH,BK:BK)/SUMIF(BF:BF,BF114,BK:BK)</f>
        <v>4.1232023449229091E-2</v>
      </c>
      <c r="BM114" s="25" t="s">
        <v>491</v>
      </c>
      <c r="BN114" s="25" t="s">
        <v>233</v>
      </c>
      <c r="BO114" s="25">
        <v>1E-4</v>
      </c>
      <c r="BP114" s="29">
        <v>146714</v>
      </c>
      <c r="BQ114" s="30">
        <f t="shared" si="39"/>
        <v>146714</v>
      </c>
      <c r="BR114" s="30">
        <f t="shared" si="40"/>
        <v>100</v>
      </c>
      <c r="BS114" s="28" cm="1">
        <f t="array" ref="BS114">SUMPRODUCT(--(BM:BM=BM114),BO:BO,BR:BR)/SUMIF(BM:BM,BM114,BR:BR)</f>
        <v>1E-4</v>
      </c>
      <c r="BT114" s="28"/>
      <c r="BU114" s="28"/>
      <c r="BV114" s="28"/>
      <c r="BW114" s="28"/>
      <c r="CE114" s="25" t="s">
        <v>521</v>
      </c>
      <c r="CF114" s="25" t="s">
        <v>86</v>
      </c>
      <c r="CG114" s="25">
        <v>4.0000000000000001E-3</v>
      </c>
      <c r="CH114" s="25">
        <v>496</v>
      </c>
    </row>
    <row r="115" spans="5:86" x14ac:dyDescent="0.2">
      <c r="E115" s="25" t="s">
        <v>24</v>
      </c>
      <c r="F115" s="25" t="s">
        <v>402</v>
      </c>
      <c r="G115" s="25">
        <v>6.5000000000000002E-2</v>
      </c>
      <c r="H115" s="29">
        <v>33328</v>
      </c>
      <c r="I115" s="25">
        <f t="shared" si="23"/>
        <v>482082</v>
      </c>
      <c r="J115" s="28">
        <f t="shared" si="24"/>
        <v>6.9133466920565381</v>
      </c>
      <c r="K115" s="28" cm="1">
        <f t="array" ref="K115">SUMPRODUCT(--(E:E=E115),G:G,J:J)/SUMIF(E:E,E115,J:J)</f>
        <v>6.9740413871499055E-2</v>
      </c>
      <c r="L115" s="25" t="s">
        <v>353</v>
      </c>
      <c r="M115" s="25" t="s">
        <v>676</v>
      </c>
      <c r="N115" s="25">
        <v>2E-3</v>
      </c>
      <c r="O115" s="25">
        <v>268</v>
      </c>
      <c r="P115" s="25">
        <f t="shared" si="25"/>
        <v>268</v>
      </c>
      <c r="Q115" s="28">
        <f t="shared" si="26"/>
        <v>100</v>
      </c>
      <c r="R115" s="28" cm="1">
        <f t="array" ref="R115">SUMPRODUCT(--(L:L=L115),N:N,Q:Q)/SUMIF(L:L,L115,Q:Q)</f>
        <v>2E-3</v>
      </c>
      <c r="S115" s="25" t="s">
        <v>595</v>
      </c>
      <c r="T115" s="25" t="s">
        <v>228</v>
      </c>
      <c r="U115" s="25">
        <v>4.0000000000000002E-4</v>
      </c>
      <c r="V115" s="29">
        <v>11499</v>
      </c>
      <c r="W115" s="25">
        <f t="shared" si="27"/>
        <v>11499</v>
      </c>
      <c r="X115" s="28">
        <f t="shared" si="28"/>
        <v>100</v>
      </c>
      <c r="Y115" s="28" cm="1">
        <f t="array" ref="Y115">SUMPRODUCT(--(S:S=S115),U:U,X:X)/SUMIF(S:S,S115,X:X)</f>
        <v>4.0000000000000002E-4</v>
      </c>
      <c r="AK115" s="25" t="s">
        <v>56</v>
      </c>
      <c r="AL115" s="25" t="s">
        <v>411</v>
      </c>
      <c r="AM115" s="25">
        <v>4.0000000000000002E-4</v>
      </c>
      <c r="AN115" s="29">
        <v>77584</v>
      </c>
      <c r="AO115" s="30">
        <f t="shared" si="31"/>
        <v>201838</v>
      </c>
      <c r="AP115" s="30">
        <f t="shared" si="32"/>
        <v>38.438747906737085</v>
      </c>
      <c r="AQ115" s="28" cm="1">
        <f t="array" ref="AQ115">SUMPRODUCT(--(AK:AK=AK115),AM:AM,AP:AP)/SUMIF(AK:AK,AK115,AP:AP)</f>
        <v>2.7687749581347418E-4</v>
      </c>
      <c r="AR115" s="25" t="s">
        <v>615</v>
      </c>
      <c r="AS115" s="25" t="s">
        <v>403</v>
      </c>
      <c r="AT115" s="25">
        <v>1E-4</v>
      </c>
      <c r="AU115" s="29">
        <v>27978</v>
      </c>
      <c r="AV115" s="30">
        <f t="shared" si="33"/>
        <v>27978</v>
      </c>
      <c r="AW115" s="30">
        <f t="shared" si="34"/>
        <v>100</v>
      </c>
      <c r="AX115" s="28" cm="1">
        <f t="array" ref="AX115">SUMPRODUCT(--(AR:AR=AR115),AT:AT,AW:AW)/SUMIF(AR:AR,AR115,AW:AW)</f>
        <v>1E-4</v>
      </c>
      <c r="AY115" s="25" t="s">
        <v>57</v>
      </c>
      <c r="AZ115" s="25" t="s">
        <v>229</v>
      </c>
      <c r="BA115" s="25">
        <v>3.8699999999999998E-2</v>
      </c>
      <c r="BB115" s="29">
        <v>43540</v>
      </c>
      <c r="BC115" s="30">
        <f t="shared" si="35"/>
        <v>43645</v>
      </c>
      <c r="BD115" s="30">
        <f t="shared" si="36"/>
        <v>99.759422614274257</v>
      </c>
      <c r="BE115" s="28" cm="1">
        <f t="array" ref="BE115">SUMPRODUCT(--(AY:AY=AY115),BA:BA,BD:BD)/SUMIF(AY:AY,AY115,BD:BD)</f>
        <v>3.8676663993584597E-2</v>
      </c>
      <c r="BF115" s="25" t="s">
        <v>51</v>
      </c>
      <c r="BG115" s="25" t="s">
        <v>408</v>
      </c>
      <c r="BH115" s="25">
        <v>3.5000000000000003E-2</v>
      </c>
      <c r="BI115" s="29">
        <v>261235</v>
      </c>
      <c r="BJ115" s="30">
        <f t="shared" si="37"/>
        <v>377667</v>
      </c>
      <c r="BK115" s="30">
        <f t="shared" si="38"/>
        <v>69.170724474206111</v>
      </c>
      <c r="BL115" s="28" cm="1">
        <f t="array" ref="BL115">SUMPRODUCT(--(BF:BF=BF115),BH:BH,BK:BK)/SUMIF(BF:BF,BF115,BK:BK)</f>
        <v>4.1232023449229091E-2</v>
      </c>
      <c r="BM115" s="25" t="s">
        <v>494</v>
      </c>
      <c r="BN115" s="25" t="s">
        <v>686</v>
      </c>
      <c r="BO115" s="25">
        <v>8.3000000000000001E-3</v>
      </c>
      <c r="BP115" s="29">
        <v>1999</v>
      </c>
      <c r="BQ115" s="30">
        <f t="shared" si="39"/>
        <v>148907</v>
      </c>
      <c r="BR115" s="30">
        <f t="shared" si="40"/>
        <v>1.3424486424412554</v>
      </c>
      <c r="BS115" s="28" cm="1">
        <f t="array" ref="BS115">SUMPRODUCT(--(BM:BM=BM115),BO:BO,BR:BR)/SUMIF(BM:BM,BM115,BR:BR)</f>
        <v>1.193730113426501E-2</v>
      </c>
      <c r="BT115" s="28"/>
      <c r="BU115" s="28"/>
      <c r="BV115" s="28"/>
      <c r="BW115" s="28"/>
      <c r="CE115" s="25" t="s">
        <v>46</v>
      </c>
      <c r="CF115" s="25" t="s">
        <v>86</v>
      </c>
      <c r="CG115" s="25">
        <v>1E-3</v>
      </c>
      <c r="CH115" s="25">
        <v>496</v>
      </c>
    </row>
    <row r="116" spans="5:86" x14ac:dyDescent="0.2">
      <c r="E116" s="25" t="s">
        <v>440</v>
      </c>
      <c r="F116" s="25" t="s">
        <v>690</v>
      </c>
      <c r="G116" s="25">
        <v>7.3999999999999996E-2</v>
      </c>
      <c r="H116" s="25">
        <v>564</v>
      </c>
      <c r="I116" s="25">
        <f t="shared" si="23"/>
        <v>482082</v>
      </c>
      <c r="J116" s="28">
        <f t="shared" si="24"/>
        <v>0.1169925448367705</v>
      </c>
      <c r="K116" s="28" cm="1">
        <f t="array" ref="K116">SUMPRODUCT(--(E:E=E116),G:G,J:J)/SUMIF(E:E,E116,J:J)</f>
        <v>6.3171898971544266E-2</v>
      </c>
      <c r="L116" s="25" t="s">
        <v>16</v>
      </c>
      <c r="M116" s="25" t="s">
        <v>676</v>
      </c>
      <c r="N116" s="25">
        <v>2.5999999999999999E-2</v>
      </c>
      <c r="O116" s="25">
        <v>268</v>
      </c>
      <c r="P116" s="25">
        <f t="shared" si="25"/>
        <v>1190</v>
      </c>
      <c r="Q116" s="28">
        <f t="shared" si="26"/>
        <v>22.521008403361346</v>
      </c>
      <c r="R116" s="28" cm="1">
        <f t="array" ref="R116">SUMPRODUCT(--(L:L=L116),N:N,Q:Q)/SUMIF(L:L,L116,Q:Q)</f>
        <v>2.2295462184873948E-2</v>
      </c>
      <c r="S116" s="25" t="s">
        <v>597</v>
      </c>
      <c r="T116" s="25" t="s">
        <v>88</v>
      </c>
      <c r="U116" s="25">
        <v>5.0999999999999997E-2</v>
      </c>
      <c r="V116" s="25">
        <v>39</v>
      </c>
      <c r="W116" s="25">
        <f t="shared" si="27"/>
        <v>11538</v>
      </c>
      <c r="X116" s="28">
        <f t="shared" si="28"/>
        <v>0.33801352054082162</v>
      </c>
      <c r="Y116" s="28" cm="1">
        <f t="array" ref="Y116">SUMPRODUCT(--(S:S=S116),U:U,X:X)/SUMIF(S:S,S116,X:X)</f>
        <v>2.5486531461258451E-2</v>
      </c>
      <c r="AK116" s="25" t="s">
        <v>589</v>
      </c>
      <c r="AL116" s="25" t="s">
        <v>399</v>
      </c>
      <c r="AM116" s="25">
        <v>2.5000000000000001E-3</v>
      </c>
      <c r="AN116" s="29">
        <v>99672</v>
      </c>
      <c r="AO116" s="30">
        <f t="shared" si="31"/>
        <v>177256</v>
      </c>
      <c r="AP116" s="30">
        <f t="shared" si="32"/>
        <v>56.230536624994357</v>
      </c>
      <c r="AQ116" s="28" cm="1">
        <f t="array" ref="AQ116">SUMPRODUCT(--(AK:AK=AK116),AM:AM,AP:AP)/SUMIF(AK:AK,AK116,AP:AP)</f>
        <v>7.1833325811256031E-3</v>
      </c>
      <c r="AR116" s="25" t="s">
        <v>57</v>
      </c>
      <c r="AS116" s="25" t="s">
        <v>398</v>
      </c>
      <c r="AT116" s="25">
        <v>3.09E-2</v>
      </c>
      <c r="AU116" s="29">
        <v>50614</v>
      </c>
      <c r="AV116" s="30">
        <f t="shared" si="33"/>
        <v>78592</v>
      </c>
      <c r="AW116" s="30">
        <f t="shared" si="34"/>
        <v>64.400956840390876</v>
      </c>
      <c r="AX116" s="28" cm="1">
        <f t="array" ref="AX116">SUMPRODUCT(--(AR:AR=AR116),AT:AT,AW:AW)/SUMIF(AR:AR,AR116,AW:AW)</f>
        <v>5.0906662255700327E-2</v>
      </c>
      <c r="AY116" s="25" t="s">
        <v>57</v>
      </c>
      <c r="AZ116" s="25" t="s">
        <v>90</v>
      </c>
      <c r="BA116" s="25">
        <v>2.9000000000000001E-2</v>
      </c>
      <c r="BB116" s="25">
        <v>105</v>
      </c>
      <c r="BC116" s="30">
        <f t="shared" si="35"/>
        <v>43645</v>
      </c>
      <c r="BD116" s="30">
        <f t="shared" si="36"/>
        <v>0.24057738572574178</v>
      </c>
      <c r="BE116" s="28" cm="1">
        <f t="array" ref="BE116">SUMPRODUCT(--(AY:AY=AY116),BA:BA,BD:BD)/SUMIF(AY:AY,AY116,BD:BD)</f>
        <v>3.8676663993584597E-2</v>
      </c>
      <c r="BF116" s="25" t="s">
        <v>556</v>
      </c>
      <c r="BG116" s="25" t="s">
        <v>406</v>
      </c>
      <c r="BH116" s="25">
        <v>1.0999999999999999E-2</v>
      </c>
      <c r="BI116" s="29">
        <v>1058</v>
      </c>
      <c r="BJ116" s="30">
        <f t="shared" si="37"/>
        <v>377667</v>
      </c>
      <c r="BK116" s="30">
        <f t="shared" si="38"/>
        <v>0.28014097074936389</v>
      </c>
      <c r="BL116" s="28" cm="1">
        <f t="array" ref="BL116">SUMPRODUCT(--(BF:BF=BF116),BH:BH,BK:BK)/SUMIF(BF:BF,BF116,BK:BK)</f>
        <v>1.3747681423052582E-2</v>
      </c>
      <c r="BM116" s="25" t="s">
        <v>494</v>
      </c>
      <c r="BN116" s="25" t="s">
        <v>233</v>
      </c>
      <c r="BO116" s="25">
        <v>1.2E-2</v>
      </c>
      <c r="BP116" s="29">
        <v>146714</v>
      </c>
      <c r="BQ116" s="30">
        <f t="shared" si="39"/>
        <v>148907</v>
      </c>
      <c r="BR116" s="30">
        <f t="shared" si="40"/>
        <v>98.52726869791212</v>
      </c>
      <c r="BS116" s="28" cm="1">
        <f t="array" ref="BS116">SUMPRODUCT(--(BM:BM=BM116),BO:BO,BR:BR)/SUMIF(BM:BM,BM116,BR:BR)</f>
        <v>1.193730113426501E-2</v>
      </c>
      <c r="BT116" s="28"/>
      <c r="BU116" s="28"/>
      <c r="BV116" s="28"/>
      <c r="BW116" s="28"/>
      <c r="CE116" s="25" t="s">
        <v>522</v>
      </c>
      <c r="CF116" s="25" t="s">
        <v>86</v>
      </c>
      <c r="CG116" s="25">
        <v>2.5999999999999999E-2</v>
      </c>
      <c r="CH116" s="25">
        <v>496</v>
      </c>
    </row>
    <row r="117" spans="5:86" x14ac:dyDescent="0.2">
      <c r="E117" s="25" t="s">
        <v>440</v>
      </c>
      <c r="F117" s="25" t="s">
        <v>684</v>
      </c>
      <c r="G117" s="25">
        <v>6.5299999999999997E-2</v>
      </c>
      <c r="H117" s="29">
        <v>2411</v>
      </c>
      <c r="I117" s="25">
        <f t="shared" si="23"/>
        <v>482082</v>
      </c>
      <c r="J117" s="28">
        <f t="shared" si="24"/>
        <v>0.50012238581818036</v>
      </c>
      <c r="K117" s="28" cm="1">
        <f t="array" ref="K117">SUMPRODUCT(--(E:E=E117),G:G,J:J)/SUMIF(E:E,E117,J:J)</f>
        <v>6.3171898971544266E-2</v>
      </c>
      <c r="L117" s="25" t="s">
        <v>16</v>
      </c>
      <c r="M117" s="25" t="s">
        <v>87</v>
      </c>
      <c r="N117" s="25">
        <v>2.7E-2</v>
      </c>
      <c r="O117" s="25">
        <v>339</v>
      </c>
      <c r="P117" s="25">
        <f t="shared" si="25"/>
        <v>1190</v>
      </c>
      <c r="Q117" s="28">
        <f t="shared" si="26"/>
        <v>28.487394957983192</v>
      </c>
      <c r="R117" s="28" cm="1">
        <f t="array" ref="R117">SUMPRODUCT(--(L:L=L117),N:N,Q:Q)/SUMIF(L:L,L117,Q:Q)</f>
        <v>2.2295462184873948E-2</v>
      </c>
      <c r="S117" s="25" t="s">
        <v>597</v>
      </c>
      <c r="T117" s="25" t="s">
        <v>228</v>
      </c>
      <c r="U117" s="25">
        <v>2.5399999999999999E-2</v>
      </c>
      <c r="V117" s="29">
        <v>11499</v>
      </c>
      <c r="W117" s="25">
        <f t="shared" si="27"/>
        <v>11538</v>
      </c>
      <c r="X117" s="28">
        <f t="shared" si="28"/>
        <v>99.661986479459173</v>
      </c>
      <c r="Y117" s="28" cm="1">
        <f t="array" ref="Y117">SUMPRODUCT(--(S:S=S117),U:U,X:X)/SUMIF(S:S,S117,X:X)</f>
        <v>2.5486531461258451E-2</v>
      </c>
      <c r="AK117" s="25" t="s">
        <v>589</v>
      </c>
      <c r="AL117" s="25" t="s">
        <v>411</v>
      </c>
      <c r="AM117" s="25">
        <v>1.32E-2</v>
      </c>
      <c r="AN117" s="29">
        <v>77584</v>
      </c>
      <c r="AO117" s="30">
        <f t="shared" si="31"/>
        <v>177256</v>
      </c>
      <c r="AP117" s="30">
        <f t="shared" si="32"/>
        <v>43.769463375005643</v>
      </c>
      <c r="AQ117" s="28" cm="1">
        <f t="array" ref="AQ117">SUMPRODUCT(--(AK:AK=AK117),AM:AM,AP:AP)/SUMIF(AK:AK,AK117,AP:AP)</f>
        <v>7.1833325811256031E-3</v>
      </c>
      <c r="AR117" s="25" t="s">
        <v>57</v>
      </c>
      <c r="AS117" s="25" t="s">
        <v>403</v>
      </c>
      <c r="AT117" s="25">
        <v>8.7099999999999997E-2</v>
      </c>
      <c r="AU117" s="29">
        <v>27978</v>
      </c>
      <c r="AV117" s="30">
        <f t="shared" si="33"/>
        <v>78592</v>
      </c>
      <c r="AW117" s="30">
        <f t="shared" si="34"/>
        <v>35.599043159609124</v>
      </c>
      <c r="AX117" s="28" cm="1">
        <f t="array" ref="AX117">SUMPRODUCT(--(AR:AR=AR117),AT:AT,AW:AW)/SUMIF(AR:AR,AR117,AW:AW)</f>
        <v>5.0906662255700327E-2</v>
      </c>
      <c r="AY117" s="25" t="s">
        <v>59</v>
      </c>
      <c r="AZ117" s="25" t="s">
        <v>229</v>
      </c>
      <c r="BA117" s="25">
        <v>7.0900000000000005E-2</v>
      </c>
      <c r="BB117" s="29">
        <v>43540</v>
      </c>
      <c r="BC117" s="30">
        <f t="shared" si="35"/>
        <v>43645</v>
      </c>
      <c r="BD117" s="30">
        <f t="shared" si="36"/>
        <v>99.759422614274257</v>
      </c>
      <c r="BE117" s="28" cm="1">
        <f t="array" ref="BE117">SUMPRODUCT(--(AY:AY=AY117),BA:BA,BD:BD)/SUMIF(AY:AY,AY117,BD:BD)</f>
        <v>7.1658059342421809E-2</v>
      </c>
      <c r="BF117" s="25" t="s">
        <v>556</v>
      </c>
      <c r="BG117" s="25" t="s">
        <v>410</v>
      </c>
      <c r="BH117" s="25">
        <v>2.0899999999999998E-2</v>
      </c>
      <c r="BI117" s="29">
        <v>115374</v>
      </c>
      <c r="BJ117" s="30">
        <f t="shared" si="37"/>
        <v>377667</v>
      </c>
      <c r="BK117" s="30">
        <f t="shared" si="38"/>
        <v>30.549134555044521</v>
      </c>
      <c r="BL117" s="28" cm="1">
        <f t="array" ref="BL117">SUMPRODUCT(--(BF:BF=BF117),BH:BH,BK:BK)/SUMIF(BF:BF,BF117,BK:BK)</f>
        <v>1.3747681423052582E-2</v>
      </c>
      <c r="BM117" s="25" t="s">
        <v>494</v>
      </c>
      <c r="BN117" s="25" t="s">
        <v>226</v>
      </c>
      <c r="BO117" s="25">
        <v>2E-3</v>
      </c>
      <c r="BP117" s="25">
        <v>194</v>
      </c>
      <c r="BQ117" s="30">
        <f t="shared" si="39"/>
        <v>148907</v>
      </c>
      <c r="BR117" s="30">
        <f t="shared" si="40"/>
        <v>0.13028265964662508</v>
      </c>
      <c r="BS117" s="28" cm="1">
        <f t="array" ref="BS117">SUMPRODUCT(--(BM:BM=BM117),BO:BO,BR:BR)/SUMIF(BM:BM,BM117,BR:BR)</f>
        <v>1.193730113426501E-2</v>
      </c>
      <c r="BT117" s="28"/>
      <c r="BU117" s="28"/>
      <c r="BV117" s="28"/>
      <c r="BW117" s="28"/>
      <c r="CE117" s="25" t="s">
        <v>525</v>
      </c>
      <c r="CF117" s="25" t="s">
        <v>86</v>
      </c>
      <c r="CG117" s="25">
        <v>1E-3</v>
      </c>
      <c r="CH117" s="25">
        <v>496</v>
      </c>
    </row>
    <row r="118" spans="5:86" x14ac:dyDescent="0.2">
      <c r="E118" s="25" t="s">
        <v>440</v>
      </c>
      <c r="F118" s="25" t="s">
        <v>675</v>
      </c>
      <c r="G118" s="25">
        <v>6.2E-2</v>
      </c>
      <c r="H118" s="25">
        <v>193</v>
      </c>
      <c r="I118" s="25">
        <f t="shared" si="23"/>
        <v>482082</v>
      </c>
      <c r="J118" s="28">
        <f t="shared" si="24"/>
        <v>4.0034682896270761E-2</v>
      </c>
      <c r="K118" s="28" cm="1">
        <f t="array" ref="K118">SUMPRODUCT(--(E:E=E118),G:G,J:J)/SUMIF(E:E,E118,J:J)</f>
        <v>6.3171898971544266E-2</v>
      </c>
      <c r="L118" s="25" t="s">
        <v>16</v>
      </c>
      <c r="M118" s="25" t="s">
        <v>227</v>
      </c>
      <c r="N118" s="25">
        <v>2.1000000000000001E-2</v>
      </c>
      <c r="O118" s="25">
        <v>141</v>
      </c>
      <c r="P118" s="25">
        <f t="shared" si="25"/>
        <v>1190</v>
      </c>
      <c r="Q118" s="28">
        <f t="shared" si="26"/>
        <v>11.848739495798318</v>
      </c>
      <c r="R118" s="28" cm="1">
        <f t="array" ref="R118">SUMPRODUCT(--(L:L=L118),N:N,Q:Q)/SUMIF(L:L,L118,Q:Q)</f>
        <v>2.2295462184873948E-2</v>
      </c>
      <c r="S118" s="25" t="s">
        <v>600</v>
      </c>
      <c r="T118" s="25" t="s">
        <v>228</v>
      </c>
      <c r="U118" s="25">
        <v>1E-4</v>
      </c>
      <c r="V118" s="29">
        <v>11499</v>
      </c>
      <c r="W118" s="25">
        <f t="shared" si="27"/>
        <v>11499</v>
      </c>
      <c r="X118" s="28">
        <f t="shared" si="28"/>
        <v>100</v>
      </c>
      <c r="Y118" s="28" cm="1">
        <f t="array" ref="Y118">SUMPRODUCT(--(S:S=S118),U:U,X:X)/SUMIF(S:S,S118,X:X)</f>
        <v>1E-4</v>
      </c>
      <c r="AK118" s="25" t="s">
        <v>590</v>
      </c>
      <c r="AL118" s="25" t="s">
        <v>399</v>
      </c>
      <c r="AM118" s="25">
        <v>5.1000000000000004E-3</v>
      </c>
      <c r="AN118" s="29">
        <v>99672</v>
      </c>
      <c r="AO118" s="30">
        <f t="shared" si="31"/>
        <v>201838</v>
      </c>
      <c r="AP118" s="30">
        <f t="shared" si="32"/>
        <v>49.382177786145327</v>
      </c>
      <c r="AQ118" s="28" cm="1">
        <f t="array" ref="AQ118">SUMPRODUCT(--(AK:AK=AK118),AM:AM,AP:AP)/SUMIF(AK:AK,AK118,AP:AP)</f>
        <v>2.7734817031480697E-3</v>
      </c>
      <c r="AR118" s="25" t="s">
        <v>59</v>
      </c>
      <c r="AS118" s="25" t="s">
        <v>398</v>
      </c>
      <c r="AT118" s="25">
        <v>0.35289999999999999</v>
      </c>
      <c r="AU118" s="29">
        <v>50614</v>
      </c>
      <c r="AV118" s="30">
        <f t="shared" si="33"/>
        <v>78592</v>
      </c>
      <c r="AW118" s="30">
        <f t="shared" si="34"/>
        <v>64.400956840390876</v>
      </c>
      <c r="AX118" s="28" cm="1">
        <f t="array" ref="AX118">SUMPRODUCT(--(AR:AR=AR118),AT:AT,AW:AW)/SUMIF(AR:AR,AR118,AW:AW)</f>
        <v>0.26450757583469053</v>
      </c>
      <c r="AY118" s="25" t="s">
        <v>59</v>
      </c>
      <c r="AZ118" s="25" t="s">
        <v>90</v>
      </c>
      <c r="BA118" s="25">
        <v>0.38600000000000001</v>
      </c>
      <c r="BB118" s="25">
        <v>105</v>
      </c>
      <c r="BC118" s="30">
        <f t="shared" si="35"/>
        <v>43645</v>
      </c>
      <c r="BD118" s="30">
        <f t="shared" si="36"/>
        <v>0.24057738572574178</v>
      </c>
      <c r="BE118" s="28" cm="1">
        <f t="array" ref="BE118">SUMPRODUCT(--(AY:AY=AY118),BA:BA,BD:BD)/SUMIF(AY:AY,AY118,BD:BD)</f>
        <v>7.1658059342421809E-2</v>
      </c>
      <c r="BF118" s="25" t="s">
        <v>556</v>
      </c>
      <c r="BG118" s="25" t="s">
        <v>408</v>
      </c>
      <c r="BH118" s="25">
        <v>1.06E-2</v>
      </c>
      <c r="BI118" s="29">
        <v>261235</v>
      </c>
      <c r="BJ118" s="30">
        <f t="shared" si="37"/>
        <v>377667</v>
      </c>
      <c r="BK118" s="30">
        <f t="shared" si="38"/>
        <v>69.170724474206111</v>
      </c>
      <c r="BL118" s="28" cm="1">
        <f t="array" ref="BL118">SUMPRODUCT(--(BF:BF=BF118),BH:BH,BK:BK)/SUMIF(BF:BF,BF118,BK:BK)</f>
        <v>1.3747681423052582E-2</v>
      </c>
      <c r="BM118" s="25" t="s">
        <v>38</v>
      </c>
      <c r="BN118" s="25" t="s">
        <v>686</v>
      </c>
      <c r="BO118" s="25">
        <v>7.3300000000000004E-2</v>
      </c>
      <c r="BP118" s="29">
        <v>1999</v>
      </c>
      <c r="BQ118" s="30">
        <f t="shared" si="39"/>
        <v>148907</v>
      </c>
      <c r="BR118" s="30">
        <f t="shared" si="40"/>
        <v>1.3424486424412554</v>
      </c>
      <c r="BS118" s="28" cm="1">
        <f t="array" ref="BS118">SUMPRODUCT(--(BM:BM=BM118),BO:BO,BR:BR)/SUMIF(BM:BM,BM118,BR:BR)</f>
        <v>5.5946269147857386E-2</v>
      </c>
      <c r="BT118" s="28"/>
      <c r="BU118" s="28"/>
      <c r="BV118" s="28"/>
      <c r="BW118" s="28"/>
      <c r="CE118" s="25" t="s">
        <v>531</v>
      </c>
      <c r="CF118" s="25" t="s">
        <v>86</v>
      </c>
      <c r="CG118" s="25">
        <v>1E-3</v>
      </c>
      <c r="CH118" s="25">
        <v>496</v>
      </c>
    </row>
    <row r="119" spans="5:86" x14ac:dyDescent="0.2">
      <c r="E119" s="25" t="s">
        <v>440</v>
      </c>
      <c r="F119" s="25" t="s">
        <v>189</v>
      </c>
      <c r="G119" s="25">
        <v>3.5000000000000003E-2</v>
      </c>
      <c r="H119" s="25">
        <v>187</v>
      </c>
      <c r="I119" s="25">
        <f t="shared" si="23"/>
        <v>482082</v>
      </c>
      <c r="J119" s="28">
        <f t="shared" si="24"/>
        <v>3.8790081355454052E-2</v>
      </c>
      <c r="K119" s="28" cm="1">
        <f t="array" ref="K119">SUMPRODUCT(--(E:E=E119),G:G,J:J)/SUMIF(E:E,E119,J:J)</f>
        <v>6.3171898971544266E-2</v>
      </c>
      <c r="L119" s="25" t="s">
        <v>16</v>
      </c>
      <c r="M119" s="25" t="s">
        <v>231</v>
      </c>
      <c r="N119" s="25">
        <v>6.7999999999999996E-3</v>
      </c>
      <c r="O119" s="25">
        <v>222</v>
      </c>
      <c r="P119" s="25">
        <f t="shared" si="25"/>
        <v>1190</v>
      </c>
      <c r="Q119" s="28">
        <f t="shared" si="26"/>
        <v>18.655462184873951</v>
      </c>
      <c r="R119" s="28" cm="1">
        <f t="array" ref="R119">SUMPRODUCT(--(L:L=L119),N:N,Q:Q)/SUMIF(L:L,L119,Q:Q)</f>
        <v>2.2295462184873948E-2</v>
      </c>
      <c r="S119" s="25" t="s">
        <v>605</v>
      </c>
      <c r="T119" s="25" t="s">
        <v>228</v>
      </c>
      <c r="U119" s="25">
        <v>1E-4</v>
      </c>
      <c r="V119" s="29">
        <v>11499</v>
      </c>
      <c r="W119" s="25">
        <f t="shared" si="27"/>
        <v>11499</v>
      </c>
      <c r="X119" s="28">
        <f t="shared" si="28"/>
        <v>100</v>
      </c>
      <c r="Y119" s="28" cm="1">
        <f t="array" ref="Y119">SUMPRODUCT(--(S:S=S119),U:U,X:X)/SUMIF(S:S,S119,X:X)</f>
        <v>1E-4</v>
      </c>
      <c r="AK119" s="25" t="s">
        <v>590</v>
      </c>
      <c r="AL119" s="25" t="s">
        <v>412</v>
      </c>
      <c r="AM119" s="25">
        <v>2.0000000000000001E-4</v>
      </c>
      <c r="AN119" s="29">
        <v>24582</v>
      </c>
      <c r="AO119" s="30">
        <f t="shared" si="31"/>
        <v>201838</v>
      </c>
      <c r="AP119" s="30">
        <f t="shared" si="32"/>
        <v>12.17907430711759</v>
      </c>
      <c r="AQ119" s="28" cm="1">
        <f t="array" ref="AQ119">SUMPRODUCT(--(AK:AK=AK119),AM:AM,AP:AP)/SUMIF(AK:AK,AK119,AP:AP)</f>
        <v>2.7734817031480697E-3</v>
      </c>
      <c r="AR119" s="25" t="s">
        <v>59</v>
      </c>
      <c r="AS119" s="25" t="s">
        <v>403</v>
      </c>
      <c r="AT119" s="25">
        <v>0.1046</v>
      </c>
      <c r="AU119" s="29">
        <v>27978</v>
      </c>
      <c r="AV119" s="30">
        <f t="shared" si="33"/>
        <v>78592</v>
      </c>
      <c r="AW119" s="30">
        <f t="shared" si="34"/>
        <v>35.599043159609124</v>
      </c>
      <c r="AX119" s="28" cm="1">
        <f t="array" ref="AX119">SUMPRODUCT(--(AR:AR=AR119),AT:AT,AW:AW)/SUMIF(AR:AR,AR119,AW:AW)</f>
        <v>0.26450757583469053</v>
      </c>
      <c r="AY119" s="25" t="s">
        <v>623</v>
      </c>
      <c r="AZ119" s="25" t="s">
        <v>229</v>
      </c>
      <c r="BA119" s="25">
        <v>1E-4</v>
      </c>
      <c r="BB119" s="29">
        <v>43540</v>
      </c>
      <c r="BC119" s="30">
        <f t="shared" si="35"/>
        <v>43540</v>
      </c>
      <c r="BD119" s="30">
        <f t="shared" si="36"/>
        <v>100</v>
      </c>
      <c r="BE119" s="28" cm="1">
        <f t="array" ref="BE119">SUMPRODUCT(--(AY:AY=AY119),BA:BA,BD:BD)/SUMIF(AY:AY,AY119,BD:BD)</f>
        <v>1E-4</v>
      </c>
      <c r="BF119" s="25" t="s">
        <v>52</v>
      </c>
      <c r="BG119" s="25" t="s">
        <v>406</v>
      </c>
      <c r="BH119" s="25">
        <v>3.0000000000000001E-3</v>
      </c>
      <c r="BI119" s="29">
        <v>1058</v>
      </c>
      <c r="BJ119" s="30">
        <f t="shared" si="37"/>
        <v>377667</v>
      </c>
      <c r="BK119" s="30">
        <f t="shared" si="38"/>
        <v>0.28014097074936389</v>
      </c>
      <c r="BL119" s="28" cm="1">
        <f t="array" ref="BL119">SUMPRODUCT(--(BF:BF=BF119),BH:BH,BK:BK)/SUMIF(BF:BF,BF119,BK:BK)</f>
        <v>5.0404602467252887E-3</v>
      </c>
      <c r="BM119" s="25" t="s">
        <v>38</v>
      </c>
      <c r="BN119" s="25" t="s">
        <v>233</v>
      </c>
      <c r="BO119" s="25">
        <v>5.5599999999999997E-2</v>
      </c>
      <c r="BP119" s="29">
        <v>146714</v>
      </c>
      <c r="BQ119" s="30">
        <f t="shared" si="39"/>
        <v>148907</v>
      </c>
      <c r="BR119" s="30">
        <f t="shared" si="40"/>
        <v>98.52726869791212</v>
      </c>
      <c r="BS119" s="28" cm="1">
        <f t="array" ref="BS119">SUMPRODUCT(--(BM:BM=BM119),BO:BO,BR:BR)/SUMIF(BM:BM,BM119,BR:BR)</f>
        <v>5.5946269147857386E-2</v>
      </c>
      <c r="BT119" s="28"/>
      <c r="BU119" s="28"/>
      <c r="BV119" s="28"/>
      <c r="BW119" s="28"/>
      <c r="CE119" s="25" t="s">
        <v>48</v>
      </c>
      <c r="CF119" s="25" t="s">
        <v>86</v>
      </c>
      <c r="CG119" s="25">
        <v>2.1999999999999999E-2</v>
      </c>
      <c r="CH119" s="25">
        <v>496</v>
      </c>
    </row>
    <row r="120" spans="5:86" x14ac:dyDescent="0.2">
      <c r="E120" s="25" t="s">
        <v>440</v>
      </c>
      <c r="F120" s="25" t="s">
        <v>401</v>
      </c>
      <c r="G120" s="25">
        <v>4.7E-2</v>
      </c>
      <c r="H120" s="25">
        <v>261</v>
      </c>
      <c r="I120" s="25">
        <f t="shared" si="23"/>
        <v>482082</v>
      </c>
      <c r="J120" s="28">
        <f t="shared" si="24"/>
        <v>5.4140167025526778E-2</v>
      </c>
      <c r="K120" s="28" cm="1">
        <f t="array" ref="K120">SUMPRODUCT(--(E:E=E120),G:G,J:J)/SUMIF(E:E,E120,J:J)</f>
        <v>6.3171898971544266E-2</v>
      </c>
      <c r="L120" s="25" t="s">
        <v>16</v>
      </c>
      <c r="M120" s="25" t="s">
        <v>84</v>
      </c>
      <c r="N120" s="25">
        <v>2.7E-2</v>
      </c>
      <c r="O120" s="25">
        <v>220</v>
      </c>
      <c r="P120" s="25">
        <f t="shared" si="25"/>
        <v>1190</v>
      </c>
      <c r="Q120" s="28">
        <f t="shared" si="26"/>
        <v>18.487394957983195</v>
      </c>
      <c r="R120" s="28" cm="1">
        <f t="array" ref="R120">SUMPRODUCT(--(L:L=L120),N:N,Q:Q)/SUMIF(L:L,L120,Q:Q)</f>
        <v>2.2295462184873948E-2</v>
      </c>
      <c r="S120" s="25" t="s">
        <v>57</v>
      </c>
      <c r="T120" s="25" t="s">
        <v>88</v>
      </c>
      <c r="U120" s="25">
        <v>6.4000000000000001E-2</v>
      </c>
      <c r="V120" s="25">
        <v>39</v>
      </c>
      <c r="W120" s="25">
        <f t="shared" si="27"/>
        <v>11538</v>
      </c>
      <c r="X120" s="28">
        <f t="shared" si="28"/>
        <v>0.33801352054082162</v>
      </c>
      <c r="Y120" s="28" cm="1">
        <f t="array" ref="Y120">SUMPRODUCT(--(S:S=S120),U:U,X:X)/SUMIF(S:S,S120,X:X)</f>
        <v>7.0876677067082686E-2</v>
      </c>
      <c r="AK120" s="25" t="s">
        <v>590</v>
      </c>
      <c r="AL120" s="25" t="s">
        <v>411</v>
      </c>
      <c r="AM120" s="25">
        <v>5.9999999999999995E-4</v>
      </c>
      <c r="AN120" s="29">
        <v>77584</v>
      </c>
      <c r="AO120" s="30">
        <f t="shared" si="31"/>
        <v>201838</v>
      </c>
      <c r="AP120" s="30">
        <f t="shared" si="32"/>
        <v>38.438747906737085</v>
      </c>
      <c r="AQ120" s="28" cm="1">
        <f t="array" ref="AQ120">SUMPRODUCT(--(AK:AK=AK120),AM:AM,AP:AP)/SUMIF(AK:AK,AK120,AP:AP)</f>
        <v>2.7734817031480697E-3</v>
      </c>
      <c r="AR120" s="25" t="s">
        <v>623</v>
      </c>
      <c r="AS120" s="25" t="s">
        <v>398</v>
      </c>
      <c r="AT120" s="25">
        <v>2.9999999999999997E-4</v>
      </c>
      <c r="AU120" s="29">
        <v>50614</v>
      </c>
      <c r="AV120" s="30">
        <f t="shared" si="33"/>
        <v>78592</v>
      </c>
      <c r="AW120" s="30">
        <f t="shared" si="34"/>
        <v>64.400956840390876</v>
      </c>
      <c r="AX120" s="28" cm="1">
        <f t="array" ref="AX120">SUMPRODUCT(--(AR:AR=AR120),AT:AT,AW:AW)/SUMIF(AR:AR,AR120,AW:AW)</f>
        <v>4.0679712947882737E-4</v>
      </c>
      <c r="AY120" s="25" t="s">
        <v>625</v>
      </c>
      <c r="AZ120" s="25" t="s">
        <v>229</v>
      </c>
      <c r="BA120" s="25">
        <v>1E-4</v>
      </c>
      <c r="BB120" s="29">
        <v>43540</v>
      </c>
      <c r="BC120" s="30">
        <f t="shared" si="35"/>
        <v>43540</v>
      </c>
      <c r="BD120" s="30">
        <f t="shared" si="36"/>
        <v>100</v>
      </c>
      <c r="BE120" s="28" cm="1">
        <f t="array" ref="BE120">SUMPRODUCT(--(AY:AY=AY120),BA:BA,BD:BD)/SUMIF(AY:AY,AY120,BD:BD)</f>
        <v>1E-4</v>
      </c>
      <c r="BF120" s="25" t="s">
        <v>52</v>
      </c>
      <c r="BG120" s="25" t="s">
        <v>410</v>
      </c>
      <c r="BH120" s="25">
        <v>8.9999999999999993E-3</v>
      </c>
      <c r="BI120" s="29">
        <v>115374</v>
      </c>
      <c r="BJ120" s="30">
        <f t="shared" si="37"/>
        <v>377667</v>
      </c>
      <c r="BK120" s="30">
        <f t="shared" si="38"/>
        <v>30.549134555044521</v>
      </c>
      <c r="BL120" s="28" cm="1">
        <f t="array" ref="BL120">SUMPRODUCT(--(BF:BF=BF120),BH:BH,BK:BK)/SUMIF(BF:BF,BF120,BK:BK)</f>
        <v>5.0404602467252887E-3</v>
      </c>
      <c r="BM120" s="25" t="s">
        <v>38</v>
      </c>
      <c r="BN120" s="25" t="s">
        <v>226</v>
      </c>
      <c r="BO120" s="25">
        <v>0.13900000000000001</v>
      </c>
      <c r="BP120" s="25">
        <v>194</v>
      </c>
      <c r="BQ120" s="30">
        <f t="shared" si="39"/>
        <v>148907</v>
      </c>
      <c r="BR120" s="30">
        <f t="shared" si="40"/>
        <v>0.13028265964662508</v>
      </c>
      <c r="BS120" s="28" cm="1">
        <f t="array" ref="BS120">SUMPRODUCT(--(BM:BM=BM120),BO:BO,BR:BR)/SUMIF(BM:BM,BM120,BR:BR)</f>
        <v>5.5946269147857386E-2</v>
      </c>
      <c r="BT120" s="28"/>
      <c r="BU120" s="28"/>
      <c r="BV120" s="28"/>
      <c r="BW120" s="28"/>
      <c r="CE120" s="25" t="s">
        <v>546</v>
      </c>
      <c r="CF120" s="25" t="s">
        <v>86</v>
      </c>
      <c r="CG120" s="25">
        <v>1.4999999999999999E-2</v>
      </c>
      <c r="CH120" s="25">
        <v>496</v>
      </c>
    </row>
    <row r="121" spans="5:86" x14ac:dyDescent="0.2">
      <c r="E121" s="25" t="s">
        <v>440</v>
      </c>
      <c r="F121" s="25" t="s">
        <v>400</v>
      </c>
      <c r="G121" s="25">
        <v>6.0400000000000002E-2</v>
      </c>
      <c r="H121" s="29">
        <v>28557</v>
      </c>
      <c r="I121" s="25">
        <f t="shared" si="23"/>
        <v>482082</v>
      </c>
      <c r="J121" s="28">
        <f t="shared" si="24"/>
        <v>5.9236810335171199</v>
      </c>
      <c r="K121" s="28" cm="1">
        <f t="array" ref="K121">SUMPRODUCT(--(E:E=E121),G:G,J:J)/SUMIF(E:E,E121,J:J)</f>
        <v>6.3171898971544266E-2</v>
      </c>
      <c r="L121" s="25" t="s">
        <v>358</v>
      </c>
      <c r="M121" s="25" t="s">
        <v>84</v>
      </c>
      <c r="N121" s="25">
        <v>5.0000000000000001E-3</v>
      </c>
      <c r="O121" s="25">
        <v>220</v>
      </c>
      <c r="P121" s="25">
        <f t="shared" si="25"/>
        <v>220</v>
      </c>
      <c r="Q121" s="28">
        <f t="shared" si="26"/>
        <v>100</v>
      </c>
      <c r="R121" s="28" cm="1">
        <f t="array" ref="R121">SUMPRODUCT(--(L:L=L121),N:N,Q:Q)/SUMIF(L:L,L121,Q:Q)</f>
        <v>5.0000000000000001E-3</v>
      </c>
      <c r="S121" s="25" t="s">
        <v>57</v>
      </c>
      <c r="T121" s="25" t="s">
        <v>228</v>
      </c>
      <c r="U121" s="25">
        <v>7.0900000000000005E-2</v>
      </c>
      <c r="V121" s="29">
        <v>11499</v>
      </c>
      <c r="W121" s="25">
        <f t="shared" si="27"/>
        <v>11538</v>
      </c>
      <c r="X121" s="28">
        <f t="shared" si="28"/>
        <v>99.661986479459173</v>
      </c>
      <c r="Y121" s="28" cm="1">
        <f t="array" ref="Y121">SUMPRODUCT(--(S:S=S121),U:U,X:X)/SUMIF(S:S,S121,X:X)</f>
        <v>7.0876677067082686E-2</v>
      </c>
      <c r="AK121" s="25" t="s">
        <v>591</v>
      </c>
      <c r="AL121" s="25" t="s">
        <v>399</v>
      </c>
      <c r="AM121" s="25">
        <v>2.2800000000000001E-2</v>
      </c>
      <c r="AN121" s="29">
        <v>99672</v>
      </c>
      <c r="AO121" s="30">
        <f t="shared" si="31"/>
        <v>201838</v>
      </c>
      <c r="AP121" s="30">
        <f t="shared" si="32"/>
        <v>49.382177786145327</v>
      </c>
      <c r="AQ121" s="28" cm="1">
        <f t="array" ref="AQ121">SUMPRODUCT(--(AK:AK=AK121),AM:AM,AP:AP)/SUMIF(AK:AK,AK121,AP:AP)</f>
        <v>2.6353116856092509E-2</v>
      </c>
      <c r="AR121" s="25" t="s">
        <v>623</v>
      </c>
      <c r="AS121" s="25" t="s">
        <v>403</v>
      </c>
      <c r="AT121" s="25">
        <v>5.9999999999999995E-4</v>
      </c>
      <c r="AU121" s="29">
        <v>27978</v>
      </c>
      <c r="AV121" s="30">
        <f t="shared" si="33"/>
        <v>78592</v>
      </c>
      <c r="AW121" s="30">
        <f t="shared" si="34"/>
        <v>35.599043159609124</v>
      </c>
      <c r="AX121" s="28" cm="1">
        <f t="array" ref="AX121">SUMPRODUCT(--(AR:AR=AR121),AT:AT,AW:AW)/SUMIF(AR:AR,AR121,AW:AW)</f>
        <v>4.0679712947882737E-4</v>
      </c>
      <c r="AY121" s="25" t="s">
        <v>626</v>
      </c>
      <c r="AZ121" s="25" t="s">
        <v>229</v>
      </c>
      <c r="BA121" s="25">
        <v>8.0000000000000004E-4</v>
      </c>
      <c r="BB121" s="29">
        <v>43540</v>
      </c>
      <c r="BC121" s="30">
        <f t="shared" si="35"/>
        <v>43540</v>
      </c>
      <c r="BD121" s="30">
        <f t="shared" si="36"/>
        <v>100</v>
      </c>
      <c r="BE121" s="28" cm="1">
        <f t="array" ref="BE121">SUMPRODUCT(--(AY:AY=AY121),BA:BA,BD:BD)/SUMIF(AY:AY,AY121,BD:BD)</f>
        <v>8.0000000000000004E-4</v>
      </c>
      <c r="BF121" s="25" t="s">
        <v>52</v>
      </c>
      <c r="BG121" s="25" t="s">
        <v>408</v>
      </c>
      <c r="BH121" s="25">
        <v>3.3E-3</v>
      </c>
      <c r="BI121" s="29">
        <v>261235</v>
      </c>
      <c r="BJ121" s="30">
        <f t="shared" si="37"/>
        <v>377667</v>
      </c>
      <c r="BK121" s="30">
        <f t="shared" si="38"/>
        <v>69.170724474206111</v>
      </c>
      <c r="BL121" s="28" cm="1">
        <f t="array" ref="BL121">SUMPRODUCT(--(BF:BF=BF121),BH:BH,BK:BK)/SUMIF(BF:BF,BF121,BK:BK)</f>
        <v>5.0404602467252887E-3</v>
      </c>
      <c r="BM121" s="25" t="s">
        <v>497</v>
      </c>
      <c r="BN121" s="25" t="s">
        <v>686</v>
      </c>
      <c r="BO121" s="25">
        <v>1.2999999999999999E-3</v>
      </c>
      <c r="BP121" s="29">
        <v>1999</v>
      </c>
      <c r="BQ121" s="30">
        <f t="shared" si="39"/>
        <v>148713</v>
      </c>
      <c r="BR121" s="30">
        <f t="shared" si="40"/>
        <v>1.3441999018243194</v>
      </c>
      <c r="BS121" s="28" cm="1">
        <f t="array" ref="BS121">SUMPRODUCT(--(BM:BM=BM121),BO:BO,BR:BR)/SUMIF(BM:BM,BM121,BR:BR)</f>
        <v>1.7932790004908782E-3</v>
      </c>
      <c r="BT121" s="28"/>
      <c r="BU121" s="28"/>
      <c r="BV121" s="28"/>
      <c r="BW121" s="28"/>
      <c r="CE121" s="25" t="s">
        <v>49</v>
      </c>
      <c r="CF121" s="25" t="s">
        <v>86</v>
      </c>
      <c r="CG121" s="25">
        <v>4.5999999999999999E-2</v>
      </c>
      <c r="CH121" s="25">
        <v>496</v>
      </c>
    </row>
    <row r="122" spans="5:86" x14ac:dyDescent="0.2">
      <c r="E122" s="25" t="s">
        <v>440</v>
      </c>
      <c r="F122" s="25" t="s">
        <v>689</v>
      </c>
      <c r="G122" s="25">
        <v>6.3100000000000003E-2</v>
      </c>
      <c r="H122" s="29">
        <v>416581</v>
      </c>
      <c r="I122" s="25">
        <f t="shared" si="23"/>
        <v>482082</v>
      </c>
      <c r="J122" s="28">
        <f t="shared" si="24"/>
        <v>86.412892412494131</v>
      </c>
      <c r="K122" s="28" cm="1">
        <f t="array" ref="K122">SUMPRODUCT(--(E:E=E122),G:G,J:J)/SUMIF(E:E,E122,J:J)</f>
        <v>6.3171898971544266E-2</v>
      </c>
      <c r="L122" s="25" t="s">
        <v>17</v>
      </c>
      <c r="M122" s="25" t="s">
        <v>676</v>
      </c>
      <c r="N122" s="25">
        <v>0.10299999999999999</v>
      </c>
      <c r="O122" s="25">
        <v>268</v>
      </c>
      <c r="P122" s="25">
        <f t="shared" si="25"/>
        <v>1190</v>
      </c>
      <c r="Q122" s="28">
        <f t="shared" si="26"/>
        <v>22.521008403361346</v>
      </c>
      <c r="R122" s="28" cm="1">
        <f t="array" ref="R122">SUMPRODUCT(--(L:L=L122),N:N,Q:Q)/SUMIF(L:L,L122,Q:Q)</f>
        <v>0.11352705882352941</v>
      </c>
      <c r="S122" s="25" t="s">
        <v>59</v>
      </c>
      <c r="T122" s="25" t="s">
        <v>88</v>
      </c>
      <c r="U122" s="25">
        <v>0.128</v>
      </c>
      <c r="V122" s="25">
        <v>39</v>
      </c>
      <c r="W122" s="25">
        <f t="shared" si="27"/>
        <v>11538</v>
      </c>
      <c r="X122" s="28">
        <f t="shared" si="28"/>
        <v>0.33801352054082162</v>
      </c>
      <c r="Y122" s="28" cm="1">
        <f t="array" ref="Y122">SUMPRODUCT(--(S:S=S122),U:U,X:X)/SUMIF(S:S,S122,X:X)</f>
        <v>8.3650416016640652E-2</v>
      </c>
      <c r="AK122" s="25" t="s">
        <v>591</v>
      </c>
      <c r="AL122" s="25" t="s">
        <v>412</v>
      </c>
      <c r="AM122" s="25">
        <v>2.4199999999999999E-2</v>
      </c>
      <c r="AN122" s="29">
        <v>24582</v>
      </c>
      <c r="AO122" s="30">
        <f t="shared" si="31"/>
        <v>201838</v>
      </c>
      <c r="AP122" s="30">
        <f t="shared" si="32"/>
        <v>12.17907430711759</v>
      </c>
      <c r="AQ122" s="28" cm="1">
        <f t="array" ref="AQ122">SUMPRODUCT(--(AK:AK=AK122),AM:AM,AP:AP)/SUMIF(AK:AK,AK122,AP:AP)</f>
        <v>2.6353116856092509E-2</v>
      </c>
      <c r="AR122" s="25" t="s">
        <v>625</v>
      </c>
      <c r="AS122" s="25" t="s">
        <v>403</v>
      </c>
      <c r="AT122" s="25">
        <v>2E-3</v>
      </c>
      <c r="AU122" s="29">
        <v>27978</v>
      </c>
      <c r="AV122" s="30">
        <f t="shared" si="33"/>
        <v>27978</v>
      </c>
      <c r="AW122" s="30">
        <f t="shared" si="34"/>
        <v>100</v>
      </c>
      <c r="AX122" s="28" cm="1">
        <f t="array" ref="AX122">SUMPRODUCT(--(AR:AR=AR122),AT:AT,AW:AW)/SUMIF(AR:AR,AR122,AW:AW)</f>
        <v>2E-3</v>
      </c>
      <c r="AY122" s="25" t="s">
        <v>61</v>
      </c>
      <c r="AZ122" s="25" t="s">
        <v>229</v>
      </c>
      <c r="BA122" s="25">
        <v>2.9999999999999997E-4</v>
      </c>
      <c r="BB122" s="29">
        <v>43540</v>
      </c>
      <c r="BC122" s="30">
        <f t="shared" si="35"/>
        <v>43540</v>
      </c>
      <c r="BD122" s="30">
        <f t="shared" si="36"/>
        <v>100</v>
      </c>
      <c r="BE122" s="28" cm="1">
        <f t="array" ref="BE122">SUMPRODUCT(--(AY:AY=AY122),BA:BA,BD:BD)/SUMIF(AY:AY,AY122,BD:BD)</f>
        <v>2.9999999999999997E-4</v>
      </c>
      <c r="BF122" s="25" t="s">
        <v>53</v>
      </c>
      <c r="BG122" s="25" t="s">
        <v>406</v>
      </c>
      <c r="BH122" s="25">
        <v>7.0000000000000001E-3</v>
      </c>
      <c r="BI122" s="29">
        <v>1058</v>
      </c>
      <c r="BJ122" s="30">
        <f t="shared" si="37"/>
        <v>377667</v>
      </c>
      <c r="BK122" s="30">
        <f t="shared" si="38"/>
        <v>0.28014097074936389</v>
      </c>
      <c r="BL122" s="28" cm="1">
        <f t="array" ref="BL122">SUMPRODUCT(--(BF:BF=BF122),BH:BH,BK:BK)/SUMIF(BF:BF,BF122,BK:BK)</f>
        <v>3.3749448588306628E-3</v>
      </c>
      <c r="BM122" s="25" t="s">
        <v>497</v>
      </c>
      <c r="BN122" s="25" t="s">
        <v>233</v>
      </c>
      <c r="BO122" s="25">
        <v>1.8E-3</v>
      </c>
      <c r="BP122" s="29">
        <v>146714</v>
      </c>
      <c r="BQ122" s="30">
        <f t="shared" si="39"/>
        <v>148713</v>
      </c>
      <c r="BR122" s="30">
        <f t="shared" si="40"/>
        <v>98.655800098175689</v>
      </c>
      <c r="BS122" s="28" cm="1">
        <f t="array" ref="BS122">SUMPRODUCT(--(BM:BM=BM122),BO:BO,BR:BR)/SUMIF(BM:BM,BM122,BR:BR)</f>
        <v>1.7932790004908782E-3</v>
      </c>
      <c r="BT122" s="28"/>
      <c r="BU122" s="28"/>
      <c r="BV122" s="28"/>
      <c r="BW122" s="28"/>
      <c r="CE122" s="25" t="s">
        <v>51</v>
      </c>
      <c r="CF122" s="25" t="s">
        <v>86</v>
      </c>
      <c r="CG122" s="25">
        <v>4.4999999999999998E-2</v>
      </c>
      <c r="CH122" s="25">
        <v>496</v>
      </c>
    </row>
    <row r="123" spans="5:86" x14ac:dyDescent="0.2">
      <c r="E123" s="25" t="s">
        <v>440</v>
      </c>
      <c r="F123" s="25" t="s">
        <v>402</v>
      </c>
      <c r="G123" s="25">
        <v>6.6400000000000001E-2</v>
      </c>
      <c r="H123" s="29">
        <v>33328</v>
      </c>
      <c r="I123" s="25">
        <f t="shared" si="23"/>
        <v>482082</v>
      </c>
      <c r="J123" s="28">
        <f t="shared" si="24"/>
        <v>6.9133466920565381</v>
      </c>
      <c r="K123" s="28" cm="1">
        <f t="array" ref="K123">SUMPRODUCT(--(E:E=E123),G:G,J:J)/SUMIF(E:E,E123,J:J)</f>
        <v>6.3171898971544266E-2</v>
      </c>
      <c r="L123" s="25" t="s">
        <v>17</v>
      </c>
      <c r="M123" s="25" t="s">
        <v>87</v>
      </c>
      <c r="N123" s="25">
        <v>0.115</v>
      </c>
      <c r="O123" s="25">
        <v>339</v>
      </c>
      <c r="P123" s="25">
        <f t="shared" si="25"/>
        <v>1190</v>
      </c>
      <c r="Q123" s="28">
        <f t="shared" si="26"/>
        <v>28.487394957983192</v>
      </c>
      <c r="R123" s="28" cm="1">
        <f t="array" ref="R123">SUMPRODUCT(--(L:L=L123),N:N,Q:Q)/SUMIF(L:L,L123,Q:Q)</f>
        <v>0.11352705882352941</v>
      </c>
      <c r="S123" s="25" t="s">
        <v>59</v>
      </c>
      <c r="T123" s="25" t="s">
        <v>228</v>
      </c>
      <c r="U123" s="25">
        <v>8.3500000000000005E-2</v>
      </c>
      <c r="V123" s="29">
        <v>11499</v>
      </c>
      <c r="W123" s="25">
        <f t="shared" si="27"/>
        <v>11538</v>
      </c>
      <c r="X123" s="28">
        <f t="shared" si="28"/>
        <v>99.661986479459173</v>
      </c>
      <c r="Y123" s="28" cm="1">
        <f t="array" ref="Y123">SUMPRODUCT(--(S:S=S123),U:U,X:X)/SUMIF(S:S,S123,X:X)</f>
        <v>8.3650416016640652E-2</v>
      </c>
      <c r="AK123" s="25" t="s">
        <v>591</v>
      </c>
      <c r="AL123" s="25" t="s">
        <v>411</v>
      </c>
      <c r="AM123" s="25">
        <v>3.1600000000000003E-2</v>
      </c>
      <c r="AN123" s="29">
        <v>77584</v>
      </c>
      <c r="AO123" s="30">
        <f t="shared" si="31"/>
        <v>201838</v>
      </c>
      <c r="AP123" s="30">
        <f t="shared" si="32"/>
        <v>38.438747906737085</v>
      </c>
      <c r="AQ123" s="28" cm="1">
        <f t="array" ref="AQ123">SUMPRODUCT(--(AK:AK=AK123),AM:AM,AP:AP)/SUMIF(AK:AK,AK123,AP:AP)</f>
        <v>2.6353116856092509E-2</v>
      </c>
      <c r="AR123" s="25" t="s">
        <v>626</v>
      </c>
      <c r="AS123" s="25" t="s">
        <v>398</v>
      </c>
      <c r="AT123" s="25">
        <v>1E-4</v>
      </c>
      <c r="AU123" s="29">
        <v>50614</v>
      </c>
      <c r="AV123" s="30">
        <f t="shared" si="33"/>
        <v>78592</v>
      </c>
      <c r="AW123" s="30">
        <f t="shared" si="34"/>
        <v>64.400956840390876</v>
      </c>
      <c r="AX123" s="28" cm="1">
        <f t="array" ref="AX123">SUMPRODUCT(--(AR:AR=AR123),AT:AT,AW:AW)/SUMIF(AR:AR,AR123,AW:AW)</f>
        <v>2.9123244096091205E-3</v>
      </c>
      <c r="AY123" s="25" t="s">
        <v>635</v>
      </c>
      <c r="AZ123" s="25" t="s">
        <v>229</v>
      </c>
      <c r="BA123" s="25">
        <v>2.35E-2</v>
      </c>
      <c r="BB123" s="29">
        <v>43540</v>
      </c>
      <c r="BC123" s="30">
        <f t="shared" si="35"/>
        <v>43645</v>
      </c>
      <c r="BD123" s="30">
        <f t="shared" si="36"/>
        <v>99.759422614274257</v>
      </c>
      <c r="BE123" s="28" cm="1">
        <f t="array" ref="BE123">SUMPRODUCT(--(AY:AY=AY123),BA:BA,BD:BD)/SUMIF(AY:AY,AY123,BD:BD)</f>
        <v>2.3455493183640739E-2</v>
      </c>
      <c r="BF123" s="25" t="s">
        <v>53</v>
      </c>
      <c r="BG123" s="25" t="s">
        <v>410</v>
      </c>
      <c r="BH123" s="25">
        <v>1.6999999999999999E-3</v>
      </c>
      <c r="BI123" s="29">
        <v>115374</v>
      </c>
      <c r="BJ123" s="30">
        <f t="shared" si="37"/>
        <v>377667</v>
      </c>
      <c r="BK123" s="30">
        <f t="shared" si="38"/>
        <v>30.549134555044521</v>
      </c>
      <c r="BL123" s="28" cm="1">
        <f t="array" ref="BL123">SUMPRODUCT(--(BF:BF=BF123),BH:BH,BK:BK)/SUMIF(BF:BF,BF123,BK:BK)</f>
        <v>3.3749448588306628E-3</v>
      </c>
      <c r="BM123" s="25" t="s">
        <v>500</v>
      </c>
      <c r="BN123" s="25" t="s">
        <v>686</v>
      </c>
      <c r="BO123" s="25">
        <v>1.1299999999999999E-2</v>
      </c>
      <c r="BP123" s="29">
        <v>1999</v>
      </c>
      <c r="BQ123" s="30">
        <f t="shared" si="39"/>
        <v>148713</v>
      </c>
      <c r="BR123" s="30">
        <f t="shared" si="40"/>
        <v>1.3441999018243194</v>
      </c>
      <c r="BS123" s="28" cm="1">
        <f t="array" ref="BS123">SUMPRODUCT(--(BM:BM=BM123),BO:BO,BR:BR)/SUMIF(BM:BM,BM123,BR:BR)</f>
        <v>9.4255397981346627E-3</v>
      </c>
      <c r="BT123" s="28"/>
      <c r="BU123" s="28"/>
      <c r="BV123" s="28"/>
      <c r="BW123" s="28"/>
      <c r="CE123" s="25" t="s">
        <v>556</v>
      </c>
      <c r="CF123" s="25" t="s">
        <v>86</v>
      </c>
      <c r="CG123" s="25">
        <v>1.4E-2</v>
      </c>
      <c r="CH123" s="25">
        <v>496</v>
      </c>
    </row>
    <row r="124" spans="5:86" x14ac:dyDescent="0.2">
      <c r="E124" s="25" t="s">
        <v>442</v>
      </c>
      <c r="F124" s="25" t="s">
        <v>400</v>
      </c>
      <c r="G124" s="25">
        <v>1E-4</v>
      </c>
      <c r="H124" s="29">
        <v>28557</v>
      </c>
      <c r="I124" s="25">
        <f t="shared" si="23"/>
        <v>28557</v>
      </c>
      <c r="J124" s="28">
        <f t="shared" si="24"/>
        <v>100</v>
      </c>
      <c r="K124" s="28" cm="1">
        <f t="array" ref="K124">SUMPRODUCT(--(E:E=E124),G:G,J:J)/SUMIF(E:E,E124,J:J)</f>
        <v>1E-4</v>
      </c>
      <c r="L124" s="25" t="s">
        <v>17</v>
      </c>
      <c r="M124" s="25" t="s">
        <v>227</v>
      </c>
      <c r="N124" s="25">
        <v>9.9000000000000005E-2</v>
      </c>
      <c r="O124" s="25">
        <v>141</v>
      </c>
      <c r="P124" s="25">
        <f t="shared" si="25"/>
        <v>1190</v>
      </c>
      <c r="Q124" s="28">
        <f t="shared" si="26"/>
        <v>11.848739495798318</v>
      </c>
      <c r="R124" s="28" cm="1">
        <f t="array" ref="R124">SUMPRODUCT(--(L:L=L124),N:N,Q:Q)/SUMIF(L:L,L124,Q:Q)</f>
        <v>0.11352705882352941</v>
      </c>
      <c r="S124" s="25" t="s">
        <v>623</v>
      </c>
      <c r="T124" s="25" t="s">
        <v>228</v>
      </c>
      <c r="U124" s="25">
        <v>6.9999999999999999E-4</v>
      </c>
      <c r="V124" s="29">
        <v>11499</v>
      </c>
      <c r="W124" s="25">
        <f t="shared" si="27"/>
        <v>11499</v>
      </c>
      <c r="X124" s="28">
        <f t="shared" si="28"/>
        <v>100</v>
      </c>
      <c r="Y124" s="28" cm="1">
        <f t="array" ref="Y124">SUMPRODUCT(--(S:S=S124),U:U,X:X)/SUMIF(S:S,S124,X:X)</f>
        <v>6.9999999999999988E-4</v>
      </c>
      <c r="AK124" s="25" t="s">
        <v>593</v>
      </c>
      <c r="AL124" s="25" t="s">
        <v>399</v>
      </c>
      <c r="AM124" s="25">
        <v>2.0000000000000001E-4</v>
      </c>
      <c r="AN124" s="29">
        <v>99672</v>
      </c>
      <c r="AO124" s="30">
        <f t="shared" si="31"/>
        <v>201838</v>
      </c>
      <c r="AP124" s="30">
        <f t="shared" si="32"/>
        <v>49.382177786145327</v>
      </c>
      <c r="AQ124" s="28" cm="1">
        <f t="array" ref="AQ124">SUMPRODUCT(--(AK:AK=AK124),AM:AM,AP:AP)/SUMIF(AK:AK,AK124,AP:AP)</f>
        <v>4.44202776484111E-3</v>
      </c>
      <c r="AR124" s="25" t="s">
        <v>626</v>
      </c>
      <c r="AS124" s="25" t="s">
        <v>403</v>
      </c>
      <c r="AT124" s="25">
        <v>8.0000000000000002E-3</v>
      </c>
      <c r="AU124" s="29">
        <v>27978</v>
      </c>
      <c r="AV124" s="30">
        <f t="shared" si="33"/>
        <v>78592</v>
      </c>
      <c r="AW124" s="30">
        <f t="shared" si="34"/>
        <v>35.599043159609124</v>
      </c>
      <c r="AX124" s="28" cm="1">
        <f t="array" ref="AX124">SUMPRODUCT(--(AR:AR=AR124),AT:AT,AW:AW)/SUMIF(AR:AR,AR124,AW:AW)</f>
        <v>2.9123244096091205E-3</v>
      </c>
      <c r="AY124" s="25" t="s">
        <v>635</v>
      </c>
      <c r="AZ124" s="25" t="s">
        <v>90</v>
      </c>
      <c r="BA124" s="25">
        <v>5.0000000000000001E-3</v>
      </c>
      <c r="BB124" s="25">
        <v>105</v>
      </c>
      <c r="BC124" s="30">
        <f t="shared" si="35"/>
        <v>43645</v>
      </c>
      <c r="BD124" s="30">
        <f t="shared" si="36"/>
        <v>0.24057738572574178</v>
      </c>
      <c r="BE124" s="28" cm="1">
        <f t="array" ref="BE124">SUMPRODUCT(--(AY:AY=AY124),BA:BA,BD:BD)/SUMIF(AY:AY,AY124,BD:BD)</f>
        <v>2.3455493183640739E-2</v>
      </c>
      <c r="BF124" s="25" t="s">
        <v>53</v>
      </c>
      <c r="BG124" s="25" t="s">
        <v>408</v>
      </c>
      <c r="BH124" s="25">
        <v>4.1000000000000003E-3</v>
      </c>
      <c r="BI124" s="29">
        <v>261235</v>
      </c>
      <c r="BJ124" s="30">
        <f t="shared" si="37"/>
        <v>377667</v>
      </c>
      <c r="BK124" s="30">
        <f t="shared" si="38"/>
        <v>69.170724474206111</v>
      </c>
      <c r="BL124" s="28" cm="1">
        <f t="array" ref="BL124">SUMPRODUCT(--(BF:BF=BF124),BH:BH,BK:BK)/SUMIF(BF:BF,BF124,BK:BK)</f>
        <v>3.3749448588306628E-3</v>
      </c>
      <c r="BM124" s="25" t="s">
        <v>500</v>
      </c>
      <c r="BN124" s="25" t="s">
        <v>233</v>
      </c>
      <c r="BO124" s="25">
        <v>9.4000000000000004E-3</v>
      </c>
      <c r="BP124" s="29">
        <v>146714</v>
      </c>
      <c r="BQ124" s="30">
        <f t="shared" si="39"/>
        <v>148713</v>
      </c>
      <c r="BR124" s="30">
        <f t="shared" si="40"/>
        <v>98.655800098175689</v>
      </c>
      <c r="BS124" s="28" cm="1">
        <f t="array" ref="BS124">SUMPRODUCT(--(BM:BM=BM124),BO:BO,BR:BR)/SUMIF(BM:BM,BM124,BR:BR)</f>
        <v>9.4255397981346627E-3</v>
      </c>
      <c r="BT124" s="28"/>
      <c r="BU124" s="28"/>
      <c r="BV124" s="28"/>
      <c r="BW124" s="28"/>
      <c r="CE124" s="25" t="s">
        <v>52</v>
      </c>
      <c r="CF124" s="25" t="s">
        <v>86</v>
      </c>
      <c r="CG124" s="25">
        <v>1E-3</v>
      </c>
      <c r="CH124" s="25">
        <v>496</v>
      </c>
    </row>
    <row r="125" spans="5:86" x14ac:dyDescent="0.2">
      <c r="E125" s="25" t="s">
        <v>444</v>
      </c>
      <c r="F125" s="25" t="s">
        <v>690</v>
      </c>
      <c r="G125" s="25">
        <v>1E-3</v>
      </c>
      <c r="H125" s="25">
        <v>564</v>
      </c>
      <c r="I125" s="25">
        <f t="shared" si="23"/>
        <v>2975</v>
      </c>
      <c r="J125" s="28">
        <f t="shared" si="24"/>
        <v>18.957983193277311</v>
      </c>
      <c r="K125" s="28" cm="1">
        <f t="array" ref="K125">SUMPRODUCT(--(E:E=E125),G:G,J:J)/SUMIF(E:E,E125,J:J)</f>
        <v>3.5166386554621852E-4</v>
      </c>
      <c r="L125" s="25" t="s">
        <v>17</v>
      </c>
      <c r="M125" s="25" t="s">
        <v>231</v>
      </c>
      <c r="N125" s="25">
        <v>0.14860000000000001</v>
      </c>
      <c r="O125" s="25">
        <v>222</v>
      </c>
      <c r="P125" s="25">
        <f t="shared" si="25"/>
        <v>1190</v>
      </c>
      <c r="Q125" s="28">
        <f t="shared" si="26"/>
        <v>18.655462184873951</v>
      </c>
      <c r="R125" s="28" cm="1">
        <f t="array" ref="R125">SUMPRODUCT(--(L:L=L125),N:N,Q:Q)/SUMIF(L:L,L125,Q:Q)</f>
        <v>0.11352705882352941</v>
      </c>
      <c r="S125" s="25" t="s">
        <v>625</v>
      </c>
      <c r="T125" s="25" t="s">
        <v>228</v>
      </c>
      <c r="U125" s="25">
        <v>1E-4</v>
      </c>
      <c r="V125" s="29">
        <v>11499</v>
      </c>
      <c r="W125" s="25">
        <f t="shared" si="27"/>
        <v>11499</v>
      </c>
      <c r="X125" s="28">
        <f t="shared" si="28"/>
        <v>100</v>
      </c>
      <c r="Y125" s="28" cm="1">
        <f t="array" ref="Y125">SUMPRODUCT(--(S:S=S125),U:U,X:X)/SUMIF(S:S,S125,X:X)</f>
        <v>1E-4</v>
      </c>
      <c r="AK125" s="25" t="s">
        <v>593</v>
      </c>
      <c r="AL125" s="25" t="s">
        <v>412</v>
      </c>
      <c r="AM125" s="25">
        <v>1.4200000000000001E-2</v>
      </c>
      <c r="AN125" s="29">
        <v>24582</v>
      </c>
      <c r="AO125" s="30">
        <f t="shared" si="31"/>
        <v>201838</v>
      </c>
      <c r="AP125" s="30">
        <f t="shared" si="32"/>
        <v>12.17907430711759</v>
      </c>
      <c r="AQ125" s="28" cm="1">
        <f t="array" ref="AQ125">SUMPRODUCT(--(AK:AK=AK125),AM:AM,AP:AP)/SUMIF(AK:AK,AK125,AP:AP)</f>
        <v>4.44202776484111E-3</v>
      </c>
      <c r="AR125" s="25" t="s">
        <v>628</v>
      </c>
      <c r="AS125" s="25" t="s">
        <v>398</v>
      </c>
      <c r="AT125" s="25">
        <v>2.0000000000000001E-4</v>
      </c>
      <c r="AU125" s="29">
        <v>50614</v>
      </c>
      <c r="AV125" s="30">
        <f t="shared" si="33"/>
        <v>50614</v>
      </c>
      <c r="AW125" s="30">
        <f t="shared" si="34"/>
        <v>100</v>
      </c>
      <c r="AX125" s="28" cm="1">
        <f t="array" ref="AX125">SUMPRODUCT(--(AR:AR=AR125),AT:AT,AW:AW)/SUMIF(AR:AR,AR125,AW:AW)</f>
        <v>2.0000000000000001E-4</v>
      </c>
      <c r="AY125" s="25"/>
      <c r="AZ125" s="25"/>
      <c r="BA125" s="25"/>
      <c r="BB125" s="29"/>
      <c r="BC125" s="30"/>
      <c r="BD125" s="30"/>
      <c r="BE125" s="28"/>
      <c r="BF125" s="25" t="s">
        <v>565</v>
      </c>
      <c r="BG125" s="25" t="s">
        <v>406</v>
      </c>
      <c r="BH125" s="25">
        <v>1E-3</v>
      </c>
      <c r="BI125" s="29">
        <v>1058</v>
      </c>
      <c r="BJ125" s="30">
        <f t="shared" si="37"/>
        <v>377667</v>
      </c>
      <c r="BK125" s="30">
        <f t="shared" si="38"/>
        <v>0.28014097074936389</v>
      </c>
      <c r="BL125" s="28" cm="1">
        <f t="array" ref="BL125">SUMPRODUCT(--(BF:BF=BF125),BH:BH,BK:BK)/SUMIF(BF:BF,BF125,BK:BK)</f>
        <v>1.6361953784683331E-4</v>
      </c>
      <c r="BM125" s="25" t="s">
        <v>504</v>
      </c>
      <c r="BN125" s="25" t="s">
        <v>686</v>
      </c>
      <c r="BO125" s="25">
        <v>1E-3</v>
      </c>
      <c r="BP125" s="29">
        <v>1999</v>
      </c>
      <c r="BQ125" s="30">
        <f t="shared" si="39"/>
        <v>148713</v>
      </c>
      <c r="BR125" s="30">
        <f t="shared" si="40"/>
        <v>1.3441999018243194</v>
      </c>
      <c r="BS125" s="28" cm="1">
        <f t="array" ref="BS125">SUMPRODUCT(--(BM:BM=BM125),BO:BO,BR:BR)/SUMIF(BM:BM,BM125,BR:BR)</f>
        <v>8.026883998036486E-4</v>
      </c>
      <c r="BT125" s="28"/>
      <c r="BU125" s="28"/>
      <c r="BV125" s="28"/>
      <c r="BW125" s="28"/>
      <c r="CE125" s="25" t="s">
        <v>53</v>
      </c>
      <c r="CF125" s="25" t="s">
        <v>86</v>
      </c>
      <c r="CG125" s="25">
        <v>1E-3</v>
      </c>
      <c r="CH125" s="25">
        <v>496</v>
      </c>
    </row>
    <row r="126" spans="5:86" x14ac:dyDescent="0.2">
      <c r="E126" s="25" t="s">
        <v>444</v>
      </c>
      <c r="F126" s="25" t="s">
        <v>684</v>
      </c>
      <c r="G126" s="25">
        <v>2.0000000000000001E-4</v>
      </c>
      <c r="H126" s="29">
        <v>2411</v>
      </c>
      <c r="I126" s="25">
        <f t="shared" si="23"/>
        <v>2975</v>
      </c>
      <c r="J126" s="28">
        <f t="shared" si="24"/>
        <v>81.0420168067227</v>
      </c>
      <c r="K126" s="28" cm="1">
        <f t="array" ref="K126">SUMPRODUCT(--(E:E=E126),G:G,J:J)/SUMIF(E:E,E126,J:J)</f>
        <v>3.5166386554621852E-4</v>
      </c>
      <c r="L126" s="25" t="s">
        <v>17</v>
      </c>
      <c r="M126" s="25" t="s">
        <v>84</v>
      </c>
      <c r="N126" s="25">
        <v>9.8000000000000004E-2</v>
      </c>
      <c r="O126" s="25">
        <v>220</v>
      </c>
      <c r="P126" s="25">
        <f t="shared" si="25"/>
        <v>1190</v>
      </c>
      <c r="Q126" s="28">
        <f t="shared" si="26"/>
        <v>18.487394957983195</v>
      </c>
      <c r="R126" s="28" cm="1">
        <f t="array" ref="R126">SUMPRODUCT(--(L:L=L126),N:N,Q:Q)/SUMIF(L:L,L126,Q:Q)</f>
        <v>0.11352705882352941</v>
      </c>
      <c r="S126" s="25" t="s">
        <v>626</v>
      </c>
      <c r="T126" s="25" t="s">
        <v>228</v>
      </c>
      <c r="U126" s="25">
        <v>2.9999999999999997E-4</v>
      </c>
      <c r="V126" s="29">
        <v>11499</v>
      </c>
      <c r="W126" s="25">
        <f t="shared" si="27"/>
        <v>11499</v>
      </c>
      <c r="X126" s="28">
        <f t="shared" si="28"/>
        <v>100</v>
      </c>
      <c r="Y126" s="28" cm="1">
        <f t="array" ref="Y126">SUMPRODUCT(--(S:S=S126),U:U,X:X)/SUMIF(S:S,S126,X:X)</f>
        <v>2.9999999999999997E-4</v>
      </c>
      <c r="AK126" s="25" t="s">
        <v>593</v>
      </c>
      <c r="AL126" s="25" t="s">
        <v>411</v>
      </c>
      <c r="AM126" s="25">
        <v>6.7999999999999996E-3</v>
      </c>
      <c r="AN126" s="29">
        <v>77584</v>
      </c>
      <c r="AO126" s="30">
        <f t="shared" si="31"/>
        <v>201838</v>
      </c>
      <c r="AP126" s="30">
        <f t="shared" si="32"/>
        <v>38.438747906737085</v>
      </c>
      <c r="AQ126" s="28" cm="1">
        <f t="array" ref="AQ126">SUMPRODUCT(--(AK:AK=AK126),AM:AM,AP:AP)/SUMIF(AK:AK,AK126,AP:AP)</f>
        <v>4.44202776484111E-3</v>
      </c>
      <c r="AR126" s="25" t="s">
        <v>630</v>
      </c>
      <c r="AS126" s="25" t="s">
        <v>398</v>
      </c>
      <c r="AT126" s="25">
        <v>1E-4</v>
      </c>
      <c r="AU126" s="29">
        <v>50614</v>
      </c>
      <c r="AV126" s="30">
        <f t="shared" si="33"/>
        <v>78592</v>
      </c>
      <c r="AW126" s="30">
        <f t="shared" si="34"/>
        <v>64.400956840390876</v>
      </c>
      <c r="AX126" s="28" cm="1">
        <f t="array" ref="AX126">SUMPRODUCT(--(AR:AR=AR126),AT:AT,AW:AW)/SUMIF(AR:AR,AR126,AW:AW)</f>
        <v>1E-4</v>
      </c>
      <c r="AY126" s="25"/>
      <c r="AZ126" s="25"/>
      <c r="BA126" s="25"/>
      <c r="BB126" s="29"/>
      <c r="BC126" s="30"/>
      <c r="BD126" s="30"/>
      <c r="BE126" s="28"/>
      <c r="BF126" s="25" t="s">
        <v>565</v>
      </c>
      <c r="BG126" s="25" t="s">
        <v>410</v>
      </c>
      <c r="BH126" s="25">
        <v>2.9999999999999997E-4</v>
      </c>
      <c r="BI126" s="29">
        <v>115374</v>
      </c>
      <c r="BJ126" s="30">
        <f t="shared" si="37"/>
        <v>377667</v>
      </c>
      <c r="BK126" s="30">
        <f t="shared" si="38"/>
        <v>30.549134555044521</v>
      </c>
      <c r="BL126" s="28" cm="1">
        <f t="array" ref="BL126">SUMPRODUCT(--(BF:BF=BF126),BH:BH,BK:BK)/SUMIF(BF:BF,BF126,BK:BK)</f>
        <v>1.6361953784683331E-4</v>
      </c>
      <c r="BM126" s="25" t="s">
        <v>504</v>
      </c>
      <c r="BN126" s="25" t="s">
        <v>233</v>
      </c>
      <c r="BO126" s="25">
        <v>8.0000000000000004E-4</v>
      </c>
      <c r="BP126" s="29">
        <v>146714</v>
      </c>
      <c r="BQ126" s="30">
        <f t="shared" si="39"/>
        <v>148713</v>
      </c>
      <c r="BR126" s="30">
        <f t="shared" si="40"/>
        <v>98.655800098175689</v>
      </c>
      <c r="BS126" s="28" cm="1">
        <f t="array" ref="BS126">SUMPRODUCT(--(BM:BM=BM126),BO:BO,BR:BR)/SUMIF(BM:BM,BM126,BR:BR)</f>
        <v>8.026883998036486E-4</v>
      </c>
      <c r="BT126" s="28"/>
      <c r="BU126" s="28"/>
      <c r="BV126" s="28"/>
      <c r="BW126" s="28"/>
      <c r="CE126" s="25" t="s">
        <v>566</v>
      </c>
      <c r="CF126" s="25" t="s">
        <v>86</v>
      </c>
      <c r="CG126" s="25">
        <v>1E-3</v>
      </c>
      <c r="CH126" s="25">
        <v>496</v>
      </c>
    </row>
    <row r="127" spans="5:86" x14ac:dyDescent="0.2">
      <c r="E127" s="25" t="s">
        <v>446</v>
      </c>
      <c r="F127" s="25" t="s">
        <v>684</v>
      </c>
      <c r="G127" s="25">
        <v>2.0000000000000001E-4</v>
      </c>
      <c r="H127" s="29">
        <v>2411</v>
      </c>
      <c r="I127" s="25">
        <f t="shared" si="23"/>
        <v>35739</v>
      </c>
      <c r="J127" s="28">
        <f t="shared" si="24"/>
        <v>6.7461316768795996</v>
      </c>
      <c r="K127" s="28" cm="1">
        <f t="array" ref="K127">SUMPRODUCT(--(E:E=E127),G:G,J:J)/SUMIF(E:E,E127,J:J)</f>
        <v>1.067461316768796E-4</v>
      </c>
      <c r="L127" s="25" t="s">
        <v>365</v>
      </c>
      <c r="M127" s="25" t="s">
        <v>676</v>
      </c>
      <c r="N127" s="25">
        <v>2.1000000000000001E-2</v>
      </c>
      <c r="O127" s="25">
        <v>268</v>
      </c>
      <c r="P127" s="25">
        <f t="shared" si="25"/>
        <v>1190</v>
      </c>
      <c r="Q127" s="28">
        <f t="shared" si="26"/>
        <v>22.521008403361346</v>
      </c>
      <c r="R127" s="28" cm="1">
        <f t="array" ref="R127">SUMPRODUCT(--(L:L=L127),N:N,Q:Q)/SUMIF(L:L,L127,Q:Q)</f>
        <v>1.9934117647058828E-2</v>
      </c>
      <c r="S127" s="25" t="s">
        <v>633</v>
      </c>
      <c r="T127" s="25" t="s">
        <v>228</v>
      </c>
      <c r="U127" s="25">
        <v>1E-4</v>
      </c>
      <c r="V127" s="29">
        <v>11499</v>
      </c>
      <c r="W127" s="25">
        <f t="shared" si="27"/>
        <v>11499</v>
      </c>
      <c r="X127" s="28">
        <f t="shared" si="28"/>
        <v>100</v>
      </c>
      <c r="Y127" s="28" cm="1">
        <f t="array" ref="Y127">SUMPRODUCT(--(S:S=S127),U:U,X:X)/SUMIF(S:S,S127,X:X)</f>
        <v>1E-4</v>
      </c>
      <c r="AK127" s="25" t="s">
        <v>595</v>
      </c>
      <c r="AL127" s="25" t="s">
        <v>399</v>
      </c>
      <c r="AM127" s="25">
        <v>1E-3</v>
      </c>
      <c r="AN127" s="29">
        <v>99672</v>
      </c>
      <c r="AO127" s="30">
        <f t="shared" si="31"/>
        <v>201838</v>
      </c>
      <c r="AP127" s="30">
        <f t="shared" si="32"/>
        <v>49.382177786145327</v>
      </c>
      <c r="AQ127" s="28" cm="1">
        <f t="array" ref="AQ127">SUMPRODUCT(--(AK:AK=AK127),AM:AM,AP:AP)/SUMIF(AK:AK,AK127,AP:AP)</f>
        <v>1.5644021442939387E-3</v>
      </c>
      <c r="AR127" s="25" t="s">
        <v>630</v>
      </c>
      <c r="AS127" s="25" t="s">
        <v>403</v>
      </c>
      <c r="AT127" s="25">
        <v>1E-4</v>
      </c>
      <c r="AU127" s="29">
        <v>27978</v>
      </c>
      <c r="AV127" s="30">
        <f t="shared" si="33"/>
        <v>78592</v>
      </c>
      <c r="AW127" s="30">
        <f t="shared" si="34"/>
        <v>35.599043159609124</v>
      </c>
      <c r="AX127" s="28" cm="1">
        <f t="array" ref="AX127">SUMPRODUCT(--(AR:AR=AR127),AT:AT,AW:AW)/SUMIF(AR:AR,AR127,AW:AW)</f>
        <v>1E-4</v>
      </c>
      <c r="AY127" s="25"/>
      <c r="AZ127" s="25"/>
      <c r="BA127" s="25"/>
      <c r="BB127" s="29"/>
      <c r="BC127" s="30"/>
      <c r="BD127" s="30"/>
      <c r="BE127" s="28"/>
      <c r="BF127" s="25" t="s">
        <v>565</v>
      </c>
      <c r="BG127" s="25" t="s">
        <v>408</v>
      </c>
      <c r="BH127" s="25">
        <v>1E-4</v>
      </c>
      <c r="BI127" s="29">
        <v>261235</v>
      </c>
      <c r="BJ127" s="30">
        <f t="shared" si="37"/>
        <v>377667</v>
      </c>
      <c r="BK127" s="30">
        <f t="shared" si="38"/>
        <v>69.170724474206111</v>
      </c>
      <c r="BL127" s="28" cm="1">
        <f t="array" ref="BL127">SUMPRODUCT(--(BF:BF=BF127),BH:BH,BK:BK)/SUMIF(BF:BF,BF127,BK:BK)</f>
        <v>1.6361953784683331E-4</v>
      </c>
      <c r="BM127" s="25" t="s">
        <v>505</v>
      </c>
      <c r="BN127" s="25" t="s">
        <v>233</v>
      </c>
      <c r="BO127" s="25">
        <v>1.1000000000000001E-3</v>
      </c>
      <c r="BP127" s="29">
        <v>146714</v>
      </c>
      <c r="BQ127" s="30">
        <f t="shared" si="39"/>
        <v>146714</v>
      </c>
      <c r="BR127" s="30">
        <f t="shared" si="40"/>
        <v>100</v>
      </c>
      <c r="BS127" s="28" cm="1">
        <f t="array" ref="BS127">SUMPRODUCT(--(BM:BM=BM127),BO:BO,BR:BR)/SUMIF(BM:BM,BM127,BR:BR)</f>
        <v>1.1000000000000001E-3</v>
      </c>
      <c r="BT127" s="28"/>
      <c r="BU127" s="28"/>
      <c r="BV127" s="28"/>
      <c r="BW127" s="28"/>
      <c r="CE127" s="25" t="s">
        <v>54</v>
      </c>
      <c r="CF127" s="25" t="s">
        <v>86</v>
      </c>
      <c r="CG127" s="25">
        <v>1.6E-2</v>
      </c>
      <c r="CH127" s="25">
        <v>496</v>
      </c>
    </row>
    <row r="128" spans="5:86" x14ac:dyDescent="0.2">
      <c r="E128" s="25" t="s">
        <v>446</v>
      </c>
      <c r="F128" s="25" t="s">
        <v>402</v>
      </c>
      <c r="G128" s="25">
        <v>1E-4</v>
      </c>
      <c r="H128" s="29">
        <v>33328</v>
      </c>
      <c r="I128" s="25">
        <f t="shared" si="23"/>
        <v>35739</v>
      </c>
      <c r="J128" s="28">
        <f t="shared" si="24"/>
        <v>93.2538683231204</v>
      </c>
      <c r="K128" s="28" cm="1">
        <f t="array" ref="K128">SUMPRODUCT(--(E:E=E128),G:G,J:J)/SUMIF(E:E,E128,J:J)</f>
        <v>1.067461316768796E-4</v>
      </c>
      <c r="L128" s="25" t="s">
        <v>365</v>
      </c>
      <c r="M128" s="25" t="s">
        <v>87</v>
      </c>
      <c r="N128" s="25">
        <v>1.9E-2</v>
      </c>
      <c r="O128" s="25">
        <v>339</v>
      </c>
      <c r="P128" s="25">
        <f t="shared" si="25"/>
        <v>1190</v>
      </c>
      <c r="Q128" s="28">
        <f t="shared" si="26"/>
        <v>28.487394957983192</v>
      </c>
      <c r="R128" s="28" cm="1">
        <f t="array" ref="R128">SUMPRODUCT(--(L:L=L128),N:N,Q:Q)/SUMIF(L:L,L128,Q:Q)</f>
        <v>1.9934117647058828E-2</v>
      </c>
      <c r="S128" s="25" t="s">
        <v>61</v>
      </c>
      <c r="T128" s="25" t="s">
        <v>228</v>
      </c>
      <c r="U128" s="25">
        <v>1.6999999999999999E-3</v>
      </c>
      <c r="V128" s="29">
        <v>11499</v>
      </c>
      <c r="W128" s="25">
        <f t="shared" si="27"/>
        <v>11499</v>
      </c>
      <c r="X128" s="28">
        <f t="shared" si="28"/>
        <v>100</v>
      </c>
      <c r="Y128" s="28" cm="1">
        <f t="array" ref="Y128">SUMPRODUCT(--(S:S=S128),U:U,X:X)/SUMIF(S:S,S128,X:X)</f>
        <v>1.6999999999999999E-3</v>
      </c>
      <c r="AK128" s="25" t="s">
        <v>595</v>
      </c>
      <c r="AL128" s="25" t="s">
        <v>412</v>
      </c>
      <c r="AM128" s="25">
        <v>8.9999999999999998E-4</v>
      </c>
      <c r="AN128" s="29">
        <v>24582</v>
      </c>
      <c r="AO128" s="30">
        <f t="shared" si="31"/>
        <v>201838</v>
      </c>
      <c r="AP128" s="30">
        <f t="shared" si="32"/>
        <v>12.17907430711759</v>
      </c>
      <c r="AQ128" s="28" cm="1">
        <f t="array" ref="AQ128">SUMPRODUCT(--(AK:AK=AK128),AM:AM,AP:AP)/SUMIF(AK:AK,AK128,AP:AP)</f>
        <v>1.5644021442939387E-3</v>
      </c>
      <c r="AR128" s="25" t="s">
        <v>633</v>
      </c>
      <c r="AS128" s="25" t="s">
        <v>398</v>
      </c>
      <c r="AT128" s="25">
        <v>5.9999999999999995E-4</v>
      </c>
      <c r="AU128" s="29">
        <v>50614</v>
      </c>
      <c r="AV128" s="30">
        <f t="shared" si="33"/>
        <v>78592</v>
      </c>
      <c r="AW128" s="30">
        <f t="shared" si="34"/>
        <v>64.400956840390876</v>
      </c>
      <c r="AX128" s="28" cm="1">
        <f t="array" ref="AX128">SUMPRODUCT(--(AR:AR=AR128),AT:AT,AW:AW)/SUMIF(AR:AR,AR128,AW:AW)</f>
        <v>4.2200478420195432E-4</v>
      </c>
      <c r="AY128" s="25"/>
      <c r="AZ128" s="25"/>
      <c r="BA128" s="25"/>
      <c r="BB128" s="25"/>
      <c r="BC128" s="30"/>
      <c r="BD128" s="30"/>
      <c r="BE128" s="28"/>
      <c r="BF128" s="25" t="s">
        <v>570</v>
      </c>
      <c r="BG128" s="25" t="s">
        <v>410</v>
      </c>
      <c r="BH128" s="25">
        <v>1E-4</v>
      </c>
      <c r="BI128" s="29">
        <v>115374</v>
      </c>
      <c r="BJ128" s="30">
        <f t="shared" si="37"/>
        <v>115374</v>
      </c>
      <c r="BK128" s="30">
        <f t="shared" si="38"/>
        <v>100</v>
      </c>
      <c r="BL128" s="28" cm="1">
        <f t="array" ref="BL128">SUMPRODUCT(--(BF:BF=BF128),BH:BH,BK:BK)/SUMIF(BF:BF,BF128,BK:BK)</f>
        <v>1E-4</v>
      </c>
      <c r="BM128" s="25" t="s">
        <v>508</v>
      </c>
      <c r="BN128" s="25" t="s">
        <v>686</v>
      </c>
      <c r="BO128" s="25">
        <v>2.9999999999999997E-4</v>
      </c>
      <c r="BP128" s="29">
        <v>1999</v>
      </c>
      <c r="BQ128" s="30">
        <f t="shared" si="39"/>
        <v>148713</v>
      </c>
      <c r="BR128" s="30">
        <f t="shared" si="40"/>
        <v>1.3441999018243194</v>
      </c>
      <c r="BS128" s="28" cm="1">
        <f t="array" ref="BS128">SUMPRODUCT(--(BM:BM=BM128),BO:BO,BR:BR)/SUMIF(BM:BM,BM128,BR:BR)</f>
        <v>1.0268839980364865E-4</v>
      </c>
      <c r="BT128" s="28"/>
      <c r="BU128" s="28"/>
      <c r="BV128" s="28"/>
      <c r="BW128" s="28"/>
      <c r="CE128" s="25" t="s">
        <v>56</v>
      </c>
      <c r="CF128" s="25" t="s">
        <v>86</v>
      </c>
      <c r="CG128" s="25">
        <v>2E-3</v>
      </c>
      <c r="CH128" s="25">
        <v>496</v>
      </c>
    </row>
    <row r="129" spans="5:86" x14ac:dyDescent="0.2">
      <c r="E129" s="25" t="s">
        <v>27</v>
      </c>
      <c r="F129" s="25" t="s">
        <v>690</v>
      </c>
      <c r="G129" s="25">
        <v>2.5999999999999999E-2</v>
      </c>
      <c r="H129" s="25">
        <v>564</v>
      </c>
      <c r="I129" s="25">
        <f t="shared" si="23"/>
        <v>482194</v>
      </c>
      <c r="J129" s="28">
        <f t="shared" si="24"/>
        <v>0.11696537078437309</v>
      </c>
      <c r="K129" s="28" cm="1">
        <f t="array" ref="K129">SUMPRODUCT(--(E:E=E129),G:G,J:J)/SUMIF(E:E,E129,J:J)</f>
        <v>1.9370169267970982E-2</v>
      </c>
      <c r="L129" s="25" t="s">
        <v>365</v>
      </c>
      <c r="M129" s="25" t="s">
        <v>227</v>
      </c>
      <c r="N129" s="25">
        <v>2.5000000000000001E-2</v>
      </c>
      <c r="O129" s="25">
        <v>141</v>
      </c>
      <c r="P129" s="25">
        <f t="shared" si="25"/>
        <v>1190</v>
      </c>
      <c r="Q129" s="28">
        <f t="shared" si="26"/>
        <v>11.848739495798318</v>
      </c>
      <c r="R129" s="28" cm="1">
        <f t="array" ref="R129">SUMPRODUCT(--(L:L=L129),N:N,Q:Q)/SUMIF(L:L,L129,Q:Q)</f>
        <v>1.9934117647058828E-2</v>
      </c>
      <c r="S129" s="25" t="s">
        <v>635</v>
      </c>
      <c r="T129" s="25" t="s">
        <v>228</v>
      </c>
      <c r="U129" s="25">
        <v>6.1999999999999998E-3</v>
      </c>
      <c r="V129" s="29">
        <v>11499</v>
      </c>
      <c r="W129" s="25">
        <f t="shared" si="27"/>
        <v>11499</v>
      </c>
      <c r="X129" s="28">
        <f t="shared" si="28"/>
        <v>100</v>
      </c>
      <c r="Y129" s="28" cm="1">
        <f t="array" ref="Y129">SUMPRODUCT(--(S:S=S129),U:U,X:X)/SUMIF(S:S,S129,X:X)</f>
        <v>6.1999999999999998E-3</v>
      </c>
      <c r="AK129" s="25" t="s">
        <v>595</v>
      </c>
      <c r="AL129" s="25" t="s">
        <v>411</v>
      </c>
      <c r="AM129" s="25">
        <v>2.5000000000000001E-3</v>
      </c>
      <c r="AN129" s="29">
        <v>77584</v>
      </c>
      <c r="AO129" s="30">
        <f t="shared" si="31"/>
        <v>201838</v>
      </c>
      <c r="AP129" s="30">
        <f t="shared" si="32"/>
        <v>38.438747906737085</v>
      </c>
      <c r="AQ129" s="28" cm="1">
        <f t="array" ref="AQ129">SUMPRODUCT(--(AK:AK=AK129),AM:AM,AP:AP)/SUMIF(AK:AK,AK129,AP:AP)</f>
        <v>1.5644021442939387E-3</v>
      </c>
      <c r="AR129" s="25" t="s">
        <v>633</v>
      </c>
      <c r="AS129" s="25" t="s">
        <v>403</v>
      </c>
      <c r="AT129" s="25">
        <v>1E-4</v>
      </c>
      <c r="AU129" s="29">
        <v>27978</v>
      </c>
      <c r="AV129" s="30">
        <f t="shared" si="33"/>
        <v>78592</v>
      </c>
      <c r="AW129" s="30">
        <f t="shared" si="34"/>
        <v>35.599043159609124</v>
      </c>
      <c r="AX129" s="28" cm="1">
        <f t="array" ref="AX129">SUMPRODUCT(--(AR:AR=AR129),AT:AT,AW:AW)/SUMIF(AR:AR,AR129,AW:AW)</f>
        <v>4.2200478420195432E-4</v>
      </c>
      <c r="AY129" s="25"/>
      <c r="AZ129" s="25"/>
      <c r="BA129" s="25"/>
      <c r="BB129" s="29"/>
      <c r="BC129" s="30"/>
      <c r="BD129" s="30"/>
      <c r="BE129" s="28"/>
      <c r="BF129" s="25" t="s">
        <v>573</v>
      </c>
      <c r="BG129" s="25" t="s">
        <v>406</v>
      </c>
      <c r="BH129" s="25">
        <v>1E-3</v>
      </c>
      <c r="BI129" s="29">
        <v>1058</v>
      </c>
      <c r="BJ129" s="30">
        <f t="shared" si="37"/>
        <v>1058</v>
      </c>
      <c r="BK129" s="30">
        <f t="shared" si="38"/>
        <v>100</v>
      </c>
      <c r="BL129" s="28" cm="1">
        <f t="array" ref="BL129">SUMPRODUCT(--(BF:BF=BF129),BH:BH,BK:BK)/SUMIF(BF:BF,BF129,BK:BK)</f>
        <v>1E-3</v>
      </c>
      <c r="BM129" s="25" t="s">
        <v>508</v>
      </c>
      <c r="BN129" s="25" t="s">
        <v>233</v>
      </c>
      <c r="BO129" s="25">
        <v>1E-4</v>
      </c>
      <c r="BP129" s="29">
        <v>146714</v>
      </c>
      <c r="BQ129" s="30">
        <f t="shared" si="39"/>
        <v>148713</v>
      </c>
      <c r="BR129" s="30">
        <f t="shared" si="40"/>
        <v>98.655800098175689</v>
      </c>
      <c r="BS129" s="28" cm="1">
        <f t="array" ref="BS129">SUMPRODUCT(--(BM:BM=BM129),BO:BO,BR:BR)/SUMIF(BM:BM,BM129,BR:BR)</f>
        <v>1.0268839980364865E-4</v>
      </c>
      <c r="BT129" s="28"/>
      <c r="BU129" s="28"/>
      <c r="BV129" s="28"/>
      <c r="BW129" s="28"/>
      <c r="CE129" s="25" t="s">
        <v>589</v>
      </c>
      <c r="CF129" s="25" t="s">
        <v>86</v>
      </c>
      <c r="CG129" s="25">
        <v>1E-3</v>
      </c>
      <c r="CH129" s="25">
        <v>496</v>
      </c>
    </row>
    <row r="130" spans="5:86" x14ac:dyDescent="0.2">
      <c r="E130" s="25" t="s">
        <v>27</v>
      </c>
      <c r="F130" s="25" t="s">
        <v>684</v>
      </c>
      <c r="G130" s="25">
        <v>2.29E-2</v>
      </c>
      <c r="H130" s="29">
        <v>2411</v>
      </c>
      <c r="I130" s="25">
        <f t="shared" si="23"/>
        <v>482194</v>
      </c>
      <c r="J130" s="28">
        <f t="shared" si="24"/>
        <v>0.50000622156227581</v>
      </c>
      <c r="K130" s="28" cm="1">
        <f t="array" ref="K130">SUMPRODUCT(--(E:E=E130),G:G,J:J)/SUMIF(E:E,E130,J:J)</f>
        <v>1.9370169267970982E-2</v>
      </c>
      <c r="L130" s="25" t="s">
        <v>365</v>
      </c>
      <c r="M130" s="25" t="s">
        <v>231</v>
      </c>
      <c r="N130" s="25">
        <v>1.5800000000000002E-2</v>
      </c>
      <c r="O130" s="25">
        <v>222</v>
      </c>
      <c r="P130" s="25">
        <f t="shared" si="25"/>
        <v>1190</v>
      </c>
      <c r="Q130" s="28">
        <f t="shared" si="26"/>
        <v>18.655462184873951</v>
      </c>
      <c r="R130" s="28" cm="1">
        <f t="array" ref="R130">SUMPRODUCT(--(L:L=L130),N:N,Q:Q)/SUMIF(L:L,L130,Q:Q)</f>
        <v>1.9934117647058828E-2</v>
      </c>
      <c r="AK130" s="25" t="s">
        <v>599</v>
      </c>
      <c r="AL130" s="25" t="s">
        <v>411</v>
      </c>
      <c r="AM130" s="25">
        <v>4.0000000000000002E-4</v>
      </c>
      <c r="AN130" s="29">
        <v>77584</v>
      </c>
      <c r="AO130" s="30">
        <f t="shared" si="31"/>
        <v>77584</v>
      </c>
      <c r="AP130" s="30">
        <f t="shared" si="32"/>
        <v>100</v>
      </c>
      <c r="AQ130" s="28" cm="1">
        <f t="array" ref="AQ130">SUMPRODUCT(--(AK:AK=AK130),AM:AM,AP:AP)/SUMIF(AK:AK,AK130,AP:AP)</f>
        <v>4.0000000000000002E-4</v>
      </c>
      <c r="AR130" s="25" t="s">
        <v>61</v>
      </c>
      <c r="AS130" s="25" t="s">
        <v>398</v>
      </c>
      <c r="AT130" s="25">
        <v>4.0000000000000002E-4</v>
      </c>
      <c r="AU130" s="29">
        <v>50614</v>
      </c>
      <c r="AV130" s="30">
        <f t="shared" si="33"/>
        <v>78592</v>
      </c>
      <c r="AW130" s="30">
        <f t="shared" si="34"/>
        <v>64.400956840390876</v>
      </c>
      <c r="AX130" s="28" cm="1">
        <f t="array" ref="AX130">SUMPRODUCT(--(AR:AR=AR130),AT:AT,AW:AW)/SUMIF(AR:AR,AR130,AW:AW)</f>
        <v>9.6958469055374603E-4</v>
      </c>
      <c r="AY130" s="25"/>
      <c r="AZ130" s="25"/>
      <c r="BA130" s="25"/>
      <c r="BB130" s="29"/>
      <c r="BC130" s="30"/>
      <c r="BD130" s="30"/>
      <c r="BE130" s="28"/>
      <c r="BF130" s="25" t="s">
        <v>585</v>
      </c>
      <c r="BG130" s="25" t="s">
        <v>410</v>
      </c>
      <c r="BH130" s="25">
        <v>4.0000000000000002E-4</v>
      </c>
      <c r="BI130" s="29">
        <v>115374</v>
      </c>
      <c r="BJ130" s="30">
        <f t="shared" si="37"/>
        <v>115374</v>
      </c>
      <c r="BK130" s="30">
        <f t="shared" si="38"/>
        <v>100</v>
      </c>
      <c r="BL130" s="28" cm="1">
        <f t="array" ref="BL130">SUMPRODUCT(--(BF:BF=BF130),BH:BH,BK:BK)/SUMIF(BF:BF,BF130,BK:BK)</f>
        <v>4.0000000000000002E-4</v>
      </c>
      <c r="BM130" s="25" t="s">
        <v>510</v>
      </c>
      <c r="BN130" s="25" t="s">
        <v>233</v>
      </c>
      <c r="BO130" s="25">
        <v>1E-4</v>
      </c>
      <c r="BP130" s="29">
        <v>146714</v>
      </c>
      <c r="BQ130" s="30">
        <f t="shared" si="39"/>
        <v>146714</v>
      </c>
      <c r="BR130" s="30">
        <f t="shared" si="40"/>
        <v>100</v>
      </c>
      <c r="BS130" s="28" cm="1">
        <f t="array" ref="BS130">SUMPRODUCT(--(BM:BM=BM130),BO:BO,BR:BR)/SUMIF(BM:BM,BM130,BR:BR)</f>
        <v>1E-4</v>
      </c>
      <c r="BT130" s="28"/>
      <c r="BU130" s="28"/>
      <c r="BV130" s="28"/>
      <c r="BW130" s="28"/>
      <c r="CE130" s="25" t="s">
        <v>590</v>
      </c>
      <c r="CF130" s="25" t="s">
        <v>86</v>
      </c>
      <c r="CG130" s="25">
        <v>4.0000000000000001E-3</v>
      </c>
      <c r="CH130" s="25">
        <v>496</v>
      </c>
    </row>
    <row r="131" spans="5:86" x14ac:dyDescent="0.2">
      <c r="E131" s="25" t="s">
        <v>27</v>
      </c>
      <c r="F131" s="25" t="s">
        <v>675</v>
      </c>
      <c r="G131" s="25">
        <v>1.2999999999999999E-2</v>
      </c>
      <c r="H131" s="25">
        <v>193</v>
      </c>
      <c r="I131" s="25">
        <f t="shared" si="23"/>
        <v>482194</v>
      </c>
      <c r="J131" s="28">
        <f t="shared" si="24"/>
        <v>4.0025383974085116E-2</v>
      </c>
      <c r="K131" s="28" cm="1">
        <f t="array" ref="K131">SUMPRODUCT(--(E:E=E131),G:G,J:J)/SUMIF(E:E,E131,J:J)</f>
        <v>1.9370169267970982E-2</v>
      </c>
      <c r="L131" s="25" t="s">
        <v>365</v>
      </c>
      <c r="M131" s="25" t="s">
        <v>84</v>
      </c>
      <c r="N131" s="25">
        <v>2.1000000000000001E-2</v>
      </c>
      <c r="O131" s="25">
        <v>220</v>
      </c>
      <c r="P131" s="25">
        <f t="shared" si="25"/>
        <v>1190</v>
      </c>
      <c r="Q131" s="28">
        <f t="shared" si="26"/>
        <v>18.487394957983195</v>
      </c>
      <c r="R131" s="28" cm="1">
        <f t="array" ref="R131">SUMPRODUCT(--(L:L=L131),N:N,Q:Q)/SUMIF(L:L,L131,Q:Q)</f>
        <v>1.9934117647058828E-2</v>
      </c>
      <c r="AK131" s="25" t="s">
        <v>601</v>
      </c>
      <c r="AL131" s="25" t="s">
        <v>399</v>
      </c>
      <c r="AM131" s="25">
        <v>1E-4</v>
      </c>
      <c r="AN131" s="29">
        <v>99672</v>
      </c>
      <c r="AO131" s="30">
        <f t="shared" si="31"/>
        <v>99672</v>
      </c>
      <c r="AP131" s="30">
        <f t="shared" si="32"/>
        <v>100</v>
      </c>
      <c r="AQ131" s="28" cm="1">
        <f t="array" ref="AQ131">SUMPRODUCT(--(AK:AK=AK131),AM:AM,AP:AP)/SUMIF(AK:AK,AK131,AP:AP)</f>
        <v>1E-4</v>
      </c>
      <c r="AR131" s="25" t="s">
        <v>61</v>
      </c>
      <c r="AS131" s="25" t="s">
        <v>403</v>
      </c>
      <c r="AT131" s="25">
        <v>2E-3</v>
      </c>
      <c r="AU131" s="29">
        <v>27978</v>
      </c>
      <c r="AV131" s="30">
        <f t="shared" si="33"/>
        <v>78592</v>
      </c>
      <c r="AW131" s="30">
        <f t="shared" si="34"/>
        <v>35.599043159609124</v>
      </c>
      <c r="AX131" s="28" cm="1">
        <f t="array" ref="AX131">SUMPRODUCT(--(AR:AR=AR131),AT:AT,AW:AW)/SUMIF(AR:AR,AR131,AW:AW)</f>
        <v>9.6958469055374603E-4</v>
      </c>
      <c r="AY131" s="25"/>
      <c r="AZ131" s="25"/>
      <c r="BA131" s="25"/>
      <c r="BB131" s="29"/>
      <c r="BC131" s="30"/>
      <c r="BD131" s="30"/>
      <c r="BE131" s="28"/>
      <c r="BF131" s="25" t="s">
        <v>54</v>
      </c>
      <c r="BG131" s="25" t="s">
        <v>406</v>
      </c>
      <c r="BH131" s="25">
        <v>2.1000000000000001E-2</v>
      </c>
      <c r="BI131" s="29">
        <v>1058</v>
      </c>
      <c r="BJ131" s="30">
        <f t="shared" si="37"/>
        <v>377667</v>
      </c>
      <c r="BK131" s="30">
        <f t="shared" si="38"/>
        <v>0.28014097074936389</v>
      </c>
      <c r="BL131" s="28" cm="1">
        <f t="array" ref="BL131">SUMPRODUCT(--(BF:BF=BF131),BH:BH,BK:BK)/SUMIF(BF:BF,BF131,BK:BK)</f>
        <v>1.7674104435918415E-2</v>
      </c>
      <c r="BM131" s="25" t="s">
        <v>516</v>
      </c>
      <c r="BN131" s="25" t="s">
        <v>686</v>
      </c>
      <c r="BO131" s="25">
        <v>9.4999999999999998E-3</v>
      </c>
      <c r="BP131" s="29">
        <v>1999</v>
      </c>
      <c r="BQ131" s="30">
        <f t="shared" si="39"/>
        <v>148907</v>
      </c>
      <c r="BR131" s="30">
        <f t="shared" si="40"/>
        <v>1.3424486424412554</v>
      </c>
      <c r="BS131" s="28" cm="1">
        <f t="array" ref="BS131">SUMPRODUCT(--(BM:BM=BM131),BO:BO,BR:BR)/SUMIF(BM:BM,BM131,BR:BR)</f>
        <v>1.7483965831022047E-2</v>
      </c>
      <c r="BT131" s="28"/>
      <c r="BU131" s="28"/>
      <c r="BV131" s="28"/>
      <c r="BW131" s="28"/>
      <c r="CE131" s="25" t="s">
        <v>591</v>
      </c>
      <c r="CF131" s="25" t="s">
        <v>86</v>
      </c>
      <c r="CG131" s="25">
        <v>6.0000000000000001E-3</v>
      </c>
      <c r="CH131" s="25">
        <v>496</v>
      </c>
    </row>
    <row r="132" spans="5:86" x14ac:dyDescent="0.2">
      <c r="E132" s="25" t="s">
        <v>27</v>
      </c>
      <c r="F132" s="25" t="s">
        <v>189</v>
      </c>
      <c r="G132" s="25">
        <v>3.5000000000000003E-2</v>
      </c>
      <c r="H132" s="25">
        <v>187</v>
      </c>
      <c r="I132" s="25">
        <f t="shared" si="23"/>
        <v>482194</v>
      </c>
      <c r="J132" s="28">
        <f t="shared" si="24"/>
        <v>3.8781071518932217E-2</v>
      </c>
      <c r="K132" s="28" cm="1">
        <f t="array" ref="K132">SUMPRODUCT(--(E:E=E132),G:G,J:J)/SUMIF(E:E,E132,J:J)</f>
        <v>1.9370169267970982E-2</v>
      </c>
      <c r="L132" s="25" t="s">
        <v>367</v>
      </c>
      <c r="M132" s="25" t="s">
        <v>676</v>
      </c>
      <c r="N132" s="25">
        <v>2.5999999999999999E-2</v>
      </c>
      <c r="O132" s="25">
        <v>268</v>
      </c>
      <c r="P132" s="25">
        <f t="shared" si="25"/>
        <v>1190</v>
      </c>
      <c r="Q132" s="28">
        <f t="shared" si="26"/>
        <v>22.521008403361346</v>
      </c>
      <c r="R132" s="28" cm="1">
        <f t="array" ref="R132">SUMPRODUCT(--(L:L=L132),N:N,Q:Q)/SUMIF(L:L,L132,Q:Q)</f>
        <v>2.6028571428571422E-2</v>
      </c>
      <c r="AK132" s="25" t="s">
        <v>604</v>
      </c>
      <c r="AL132" s="25" t="s">
        <v>399</v>
      </c>
      <c r="AM132" s="25">
        <v>1E-4</v>
      </c>
      <c r="AN132" s="29">
        <v>99672</v>
      </c>
      <c r="AO132" s="30">
        <f t="shared" si="31"/>
        <v>177256</v>
      </c>
      <c r="AP132" s="30">
        <f t="shared" si="32"/>
        <v>56.230536624994357</v>
      </c>
      <c r="AQ132" s="28" cm="1">
        <f t="array" ref="AQ132">SUMPRODUCT(--(AK:AK=AK132),AM:AM,AP:AP)/SUMIF(AK:AK,AK132,AP:AP)</f>
        <v>3.6261678025003387E-4</v>
      </c>
      <c r="AR132" s="25" t="s">
        <v>635</v>
      </c>
      <c r="AS132" s="25" t="s">
        <v>398</v>
      </c>
      <c r="AT132" s="25">
        <v>8.6E-3</v>
      </c>
      <c r="AU132" s="29">
        <v>50614</v>
      </c>
      <c r="AV132" s="30">
        <f t="shared" si="33"/>
        <v>78592</v>
      </c>
      <c r="AW132" s="30">
        <f t="shared" si="34"/>
        <v>64.400956840390876</v>
      </c>
      <c r="AX132" s="28" cm="1">
        <f t="array" ref="AX132">SUMPRODUCT(--(AR:AR=AR132),AT:AT,AW:AW)/SUMIF(AR:AR,AR132,AW:AW)</f>
        <v>1.226670144543974E-2</v>
      </c>
      <c r="AY132" s="25"/>
      <c r="AZ132" s="25"/>
      <c r="BA132" s="25"/>
      <c r="BB132" s="25"/>
      <c r="BC132" s="30"/>
      <c r="BD132" s="30"/>
      <c r="BE132" s="28"/>
      <c r="BF132" s="25" t="s">
        <v>54</v>
      </c>
      <c r="BG132" s="25" t="s">
        <v>410</v>
      </c>
      <c r="BH132" s="25">
        <v>1.6E-2</v>
      </c>
      <c r="BI132" s="29">
        <v>115374</v>
      </c>
      <c r="BJ132" s="30">
        <f t="shared" si="37"/>
        <v>377667</v>
      </c>
      <c r="BK132" s="30">
        <f t="shared" si="38"/>
        <v>30.549134555044521</v>
      </c>
      <c r="BL132" s="28" cm="1">
        <f t="array" ref="BL132">SUMPRODUCT(--(BF:BF=BF132),BH:BH,BK:BK)/SUMIF(BF:BF,BF132,BK:BK)</f>
        <v>1.7674104435918415E-2</v>
      </c>
      <c r="BM132" s="25" t="s">
        <v>516</v>
      </c>
      <c r="BN132" s="25" t="s">
        <v>233</v>
      </c>
      <c r="BO132" s="25">
        <v>1.7600000000000001E-2</v>
      </c>
      <c r="BP132" s="29">
        <v>146714</v>
      </c>
      <c r="BQ132" s="30">
        <f t="shared" si="39"/>
        <v>148907</v>
      </c>
      <c r="BR132" s="30">
        <f t="shared" si="40"/>
        <v>98.52726869791212</v>
      </c>
      <c r="BS132" s="28" cm="1">
        <f t="array" ref="BS132">SUMPRODUCT(--(BM:BM=BM132),BO:BO,BR:BR)/SUMIF(BM:BM,BM132,BR:BR)</f>
        <v>1.7483965831022047E-2</v>
      </c>
      <c r="BT132" s="28"/>
      <c r="BU132" s="28"/>
      <c r="BV132" s="28"/>
      <c r="BW132" s="28"/>
      <c r="CE132" s="25" t="s">
        <v>593</v>
      </c>
      <c r="CF132" s="25" t="s">
        <v>86</v>
      </c>
      <c r="CG132" s="25">
        <v>8.9999999999999993E-3</v>
      </c>
      <c r="CH132" s="25">
        <v>496</v>
      </c>
    </row>
    <row r="133" spans="5:86" x14ac:dyDescent="0.2">
      <c r="E133" s="25" t="s">
        <v>27</v>
      </c>
      <c r="F133" s="25" t="s">
        <v>401</v>
      </c>
      <c r="G133" s="25">
        <v>2.5000000000000001E-2</v>
      </c>
      <c r="H133" s="25">
        <v>261</v>
      </c>
      <c r="I133" s="25">
        <f t="shared" si="23"/>
        <v>482194</v>
      </c>
      <c r="J133" s="28">
        <f t="shared" si="24"/>
        <v>5.412759179915138E-2</v>
      </c>
      <c r="K133" s="28" cm="1">
        <f t="array" ref="K133">SUMPRODUCT(--(E:E=E133),G:G,J:J)/SUMIF(E:E,E133,J:J)</f>
        <v>1.9370169267970982E-2</v>
      </c>
      <c r="L133" s="25" t="s">
        <v>367</v>
      </c>
      <c r="M133" s="25" t="s">
        <v>87</v>
      </c>
      <c r="N133" s="25">
        <v>2.5000000000000001E-2</v>
      </c>
      <c r="O133" s="25">
        <v>339</v>
      </c>
      <c r="P133" s="25">
        <f t="shared" si="25"/>
        <v>1190</v>
      </c>
      <c r="Q133" s="28">
        <f t="shared" si="26"/>
        <v>28.487394957983192</v>
      </c>
      <c r="R133" s="28" cm="1">
        <f t="array" ref="R133">SUMPRODUCT(--(L:L=L133),N:N,Q:Q)/SUMIF(L:L,L133,Q:Q)</f>
        <v>2.6028571428571422E-2</v>
      </c>
      <c r="AK133" s="25" t="s">
        <v>604</v>
      </c>
      <c r="AL133" s="25" t="s">
        <v>411</v>
      </c>
      <c r="AM133" s="25">
        <v>6.9999999999999999E-4</v>
      </c>
      <c r="AN133" s="29">
        <v>77584</v>
      </c>
      <c r="AO133" s="30">
        <f t="shared" si="31"/>
        <v>177256</v>
      </c>
      <c r="AP133" s="30">
        <f t="shared" si="32"/>
        <v>43.769463375005643</v>
      </c>
      <c r="AQ133" s="28" cm="1">
        <f t="array" ref="AQ133">SUMPRODUCT(--(AK:AK=AK133),AM:AM,AP:AP)/SUMIF(AK:AK,AK133,AP:AP)</f>
        <v>3.6261678025003387E-4</v>
      </c>
      <c r="AR133" s="25" t="s">
        <v>635</v>
      </c>
      <c r="AS133" s="25" t="s">
        <v>403</v>
      </c>
      <c r="AT133" s="25">
        <v>1.89E-2</v>
      </c>
      <c r="AU133" s="29">
        <v>27978</v>
      </c>
      <c r="AV133" s="30">
        <f t="shared" si="33"/>
        <v>78592</v>
      </c>
      <c r="AW133" s="30">
        <f t="shared" si="34"/>
        <v>35.599043159609124</v>
      </c>
      <c r="AX133" s="28" cm="1">
        <f t="array" ref="AX133">SUMPRODUCT(--(AR:AR=AR133),AT:AT,AW:AW)/SUMIF(AR:AR,AR133,AW:AW)</f>
        <v>1.226670144543974E-2</v>
      </c>
      <c r="AY133" s="25"/>
      <c r="AZ133" s="25"/>
      <c r="BA133" s="25"/>
      <c r="BB133" s="29"/>
      <c r="BC133" s="30"/>
      <c r="BD133" s="30"/>
      <c r="BE133" s="28"/>
      <c r="BF133" s="25" t="s">
        <v>54</v>
      </c>
      <c r="BG133" s="25" t="s">
        <v>408</v>
      </c>
      <c r="BH133" s="25">
        <v>1.84E-2</v>
      </c>
      <c r="BI133" s="29">
        <v>261235</v>
      </c>
      <c r="BJ133" s="30">
        <f t="shared" si="37"/>
        <v>377667</v>
      </c>
      <c r="BK133" s="30">
        <f t="shared" si="38"/>
        <v>69.170724474206111</v>
      </c>
      <c r="BL133" s="28" cm="1">
        <f t="array" ref="BL133">SUMPRODUCT(--(BF:BF=BF133),BH:BH,BK:BK)/SUMIF(BF:BF,BF133,BK:BK)</f>
        <v>1.7674104435918415E-2</v>
      </c>
      <c r="BM133" s="25" t="s">
        <v>516</v>
      </c>
      <c r="BN133" s="25" t="s">
        <v>226</v>
      </c>
      <c r="BO133" s="25">
        <v>1.2E-2</v>
      </c>
      <c r="BP133" s="25">
        <v>194</v>
      </c>
      <c r="BQ133" s="30">
        <f t="shared" si="39"/>
        <v>148907</v>
      </c>
      <c r="BR133" s="30">
        <f t="shared" si="40"/>
        <v>0.13028265964662508</v>
      </c>
      <c r="BS133" s="28" cm="1">
        <f t="array" ref="BS133">SUMPRODUCT(--(BM:BM=BM133),BO:BO,BR:BR)/SUMIF(BM:BM,BM133,BR:BR)</f>
        <v>1.7483965831022047E-2</v>
      </c>
      <c r="BT133" s="28"/>
      <c r="BU133" s="28"/>
      <c r="BV133" s="28"/>
      <c r="BW133" s="28"/>
      <c r="CE133" s="25" t="s">
        <v>595</v>
      </c>
      <c r="CF133" s="25" t="s">
        <v>86</v>
      </c>
      <c r="CG133" s="25">
        <v>1E-3</v>
      </c>
      <c r="CH133" s="25">
        <v>496</v>
      </c>
    </row>
    <row r="134" spans="5:86" x14ac:dyDescent="0.2">
      <c r="E134" s="25" t="s">
        <v>27</v>
      </c>
      <c r="F134" s="25" t="s">
        <v>400</v>
      </c>
      <c r="G134" s="25">
        <v>1.35E-2</v>
      </c>
      <c r="H134" s="29">
        <v>28557</v>
      </c>
      <c r="I134" s="25">
        <f t="shared" si="23"/>
        <v>482194</v>
      </c>
      <c r="J134" s="28">
        <f t="shared" si="24"/>
        <v>5.9223051303002521</v>
      </c>
      <c r="K134" s="28" cm="1">
        <f t="array" ref="K134">SUMPRODUCT(--(E:E=E134),G:G,J:J)/SUMIF(E:E,E134,J:J)</f>
        <v>1.9370169267970982E-2</v>
      </c>
      <c r="L134" s="25" t="s">
        <v>367</v>
      </c>
      <c r="M134" s="25" t="s">
        <v>227</v>
      </c>
      <c r="N134" s="25">
        <v>3.5000000000000003E-2</v>
      </c>
      <c r="O134" s="25">
        <v>141</v>
      </c>
      <c r="P134" s="25">
        <f t="shared" si="25"/>
        <v>1190</v>
      </c>
      <c r="Q134" s="28">
        <f t="shared" si="26"/>
        <v>11.848739495798318</v>
      </c>
      <c r="R134" s="28" cm="1">
        <f t="array" ref="R134">SUMPRODUCT(--(L:L=L134),N:N,Q:Q)/SUMIF(L:L,L134,Q:Q)</f>
        <v>2.6028571428571422E-2</v>
      </c>
      <c r="AK134" s="25" t="s">
        <v>608</v>
      </c>
      <c r="AL134" s="25" t="s">
        <v>399</v>
      </c>
      <c r="AM134" s="25">
        <v>1.1000000000000001E-3</v>
      </c>
      <c r="AN134" s="29">
        <v>99672</v>
      </c>
      <c r="AO134" s="30">
        <f t="shared" si="31"/>
        <v>99672</v>
      </c>
      <c r="AP134" s="30">
        <f t="shared" si="32"/>
        <v>100</v>
      </c>
      <c r="AQ134" s="28" cm="1">
        <f t="array" ref="AQ134">SUMPRODUCT(--(AK:AK=AK134),AM:AM,AP:AP)/SUMIF(AK:AK,AK134,AP:AP)</f>
        <v>1.1000000000000001E-3</v>
      </c>
      <c r="AR134" s="28"/>
      <c r="AS134" s="28"/>
      <c r="AT134" s="28"/>
      <c r="AU134" s="28"/>
      <c r="AV134" s="28"/>
      <c r="AW134" s="28"/>
      <c r="AX134" s="28"/>
      <c r="AY134" s="25"/>
      <c r="AZ134" s="25"/>
      <c r="BA134" s="25"/>
      <c r="BB134" s="29"/>
      <c r="BC134" s="30"/>
      <c r="BD134" s="30"/>
      <c r="BE134" s="28"/>
      <c r="BF134" s="25" t="s">
        <v>56</v>
      </c>
      <c r="BG134" s="25" t="s">
        <v>406</v>
      </c>
      <c r="BH134" s="25">
        <v>3.5000000000000003E-2</v>
      </c>
      <c r="BI134" s="29">
        <v>1058</v>
      </c>
      <c r="BJ134" s="30">
        <f t="shared" si="37"/>
        <v>377667</v>
      </c>
      <c r="BK134" s="30">
        <f t="shared" si="38"/>
        <v>0.28014097074936389</v>
      </c>
      <c r="BL134" s="28" cm="1">
        <f t="array" ref="BL134">SUMPRODUCT(--(BF:BF=BF134),BH:BH,BK:BK)/SUMIF(BF:BF,BF134,BK:BK)</f>
        <v>1.8240884165150781E-2</v>
      </c>
      <c r="BM134" s="25" t="s">
        <v>517</v>
      </c>
      <c r="BN134" s="25" t="s">
        <v>233</v>
      </c>
      <c r="BO134" s="25">
        <v>1E-4</v>
      </c>
      <c r="BP134" s="29">
        <v>146714</v>
      </c>
      <c r="BQ134" s="30">
        <f t="shared" si="39"/>
        <v>146714</v>
      </c>
      <c r="BR134" s="30">
        <f t="shared" si="40"/>
        <v>100</v>
      </c>
      <c r="BS134" s="28" cm="1">
        <f t="array" ref="BS134">SUMPRODUCT(--(BM:BM=BM134),BO:BO,BR:BR)/SUMIF(BM:BM,BM134,BR:BR)</f>
        <v>1E-4</v>
      </c>
      <c r="BT134" s="28"/>
      <c r="BU134" s="28"/>
      <c r="BV134" s="28"/>
      <c r="BW134" s="28"/>
      <c r="CE134" s="25" t="s">
        <v>597</v>
      </c>
      <c r="CF134" s="25" t="s">
        <v>86</v>
      </c>
      <c r="CG134" s="25">
        <v>1E-3</v>
      </c>
      <c r="CH134" s="25">
        <v>496</v>
      </c>
    </row>
    <row r="135" spans="5:86" x14ac:dyDescent="0.2">
      <c r="E135" s="25" t="s">
        <v>27</v>
      </c>
      <c r="F135" s="25" t="s">
        <v>689</v>
      </c>
      <c r="G135" s="25">
        <v>2.0199999999999999E-2</v>
      </c>
      <c r="H135" s="29">
        <v>416581</v>
      </c>
      <c r="I135" s="25">
        <f t="shared" si="23"/>
        <v>482194</v>
      </c>
      <c r="J135" s="28">
        <f t="shared" si="24"/>
        <v>86.392821146675402</v>
      </c>
      <c r="K135" s="28" cm="1">
        <f t="array" ref="K135">SUMPRODUCT(--(E:E=E135),G:G,J:J)/SUMIF(E:E,E135,J:J)</f>
        <v>1.9370169267970982E-2</v>
      </c>
      <c r="L135" s="25" t="s">
        <v>367</v>
      </c>
      <c r="M135" s="25" t="s">
        <v>231</v>
      </c>
      <c r="N135" s="25">
        <v>1.7999999999999999E-2</v>
      </c>
      <c r="O135" s="25">
        <v>222</v>
      </c>
      <c r="P135" s="25">
        <f t="shared" si="25"/>
        <v>1190</v>
      </c>
      <c r="Q135" s="28">
        <f t="shared" si="26"/>
        <v>18.655462184873951</v>
      </c>
      <c r="R135" s="28" cm="1">
        <f t="array" ref="R135">SUMPRODUCT(--(L:L=L135),N:N,Q:Q)/SUMIF(L:L,L135,Q:Q)</f>
        <v>2.6028571428571422E-2</v>
      </c>
      <c r="AK135" s="25" t="s">
        <v>612</v>
      </c>
      <c r="AL135" s="25" t="s">
        <v>399</v>
      </c>
      <c r="AM135" s="25">
        <v>1E-4</v>
      </c>
      <c r="AN135" s="29">
        <v>99672</v>
      </c>
      <c r="AO135" s="30">
        <f t="shared" si="31"/>
        <v>99672</v>
      </c>
      <c r="AP135" s="30">
        <f t="shared" si="32"/>
        <v>100</v>
      </c>
      <c r="AQ135" s="28" cm="1">
        <f t="array" ref="AQ135">SUMPRODUCT(--(AK:AK=AK135),AM:AM,AP:AP)/SUMIF(AK:AK,AK135,AP:AP)</f>
        <v>1E-4</v>
      </c>
      <c r="AR135" s="28"/>
      <c r="AS135" s="28"/>
      <c r="AT135" s="28"/>
      <c r="AU135" s="28"/>
      <c r="AV135" s="28"/>
      <c r="AW135" s="28"/>
      <c r="AX135" s="28"/>
      <c r="AY135" s="25"/>
      <c r="AZ135" s="25"/>
      <c r="BA135" s="25"/>
      <c r="BB135" s="29"/>
      <c r="BC135" s="30"/>
      <c r="BD135" s="30"/>
      <c r="BE135" s="28"/>
      <c r="BF135" s="25" t="s">
        <v>56</v>
      </c>
      <c r="BG135" s="25" t="s">
        <v>410</v>
      </c>
      <c r="BH135" s="25">
        <v>5.4999999999999997E-3</v>
      </c>
      <c r="BI135" s="29">
        <v>115374</v>
      </c>
      <c r="BJ135" s="30">
        <f t="shared" si="37"/>
        <v>377667</v>
      </c>
      <c r="BK135" s="30">
        <f t="shared" si="38"/>
        <v>30.549134555044521</v>
      </c>
      <c r="BL135" s="28" cm="1">
        <f t="array" ref="BL135">SUMPRODUCT(--(BF:BF=BF135),BH:BH,BK:BK)/SUMIF(BF:BF,BF135,BK:BK)</f>
        <v>1.8240884165150781E-2</v>
      </c>
      <c r="BM135" s="25" t="s">
        <v>518</v>
      </c>
      <c r="BN135" s="25" t="s">
        <v>686</v>
      </c>
      <c r="BO135" s="25">
        <v>1.4500000000000001E-2</v>
      </c>
      <c r="BP135" s="29">
        <v>1999</v>
      </c>
      <c r="BQ135" s="30">
        <f t="shared" si="39"/>
        <v>148907</v>
      </c>
      <c r="BR135" s="30">
        <f t="shared" si="40"/>
        <v>1.3424486424412554</v>
      </c>
      <c r="BS135" s="28" cm="1">
        <f t="array" ref="BS135">SUMPRODUCT(--(BM:BM=BM135),BO:BO,BR:BR)/SUMIF(BM:BM,BM135,BR:BR)</f>
        <v>1.8037210473651342E-2</v>
      </c>
      <c r="BT135" s="28"/>
      <c r="BU135" s="28"/>
      <c r="BV135" s="28"/>
      <c r="BW135" s="28"/>
      <c r="CE135" s="25" t="s">
        <v>599</v>
      </c>
      <c r="CF135" s="25" t="s">
        <v>86</v>
      </c>
      <c r="CG135" s="25">
        <v>1E-3</v>
      </c>
      <c r="CH135" s="25">
        <v>496</v>
      </c>
    </row>
    <row r="136" spans="5:86" x14ac:dyDescent="0.2">
      <c r="E136" s="25" t="s">
        <v>27</v>
      </c>
      <c r="F136" s="25" t="s">
        <v>402</v>
      </c>
      <c r="G136" s="25">
        <v>1.3599999999999999E-2</v>
      </c>
      <c r="H136" s="29">
        <v>33328</v>
      </c>
      <c r="I136" s="25">
        <f t="shared" ref="I136:I199" si="43">SUMIF(E:E,E136,H:H)</f>
        <v>482194</v>
      </c>
      <c r="J136" s="28">
        <f t="shared" ref="J136:J199" si="44">(H136/I136)*100</f>
        <v>6.9117409175560045</v>
      </c>
      <c r="K136" s="28" cm="1">
        <f t="array" ref="K136">SUMPRODUCT(--(E:E=E136),G:G,J:J)/SUMIF(E:E,E136,J:J)</f>
        <v>1.9370169267970982E-2</v>
      </c>
      <c r="L136" s="25" t="s">
        <v>367</v>
      </c>
      <c r="M136" s="25" t="s">
        <v>84</v>
      </c>
      <c r="N136" s="25">
        <v>0.03</v>
      </c>
      <c r="O136" s="25">
        <v>220</v>
      </c>
      <c r="P136" s="25">
        <f t="shared" ref="P136:P199" si="45">SUMIF(L:L,L136,O:O)</f>
        <v>1190</v>
      </c>
      <c r="Q136" s="28">
        <f t="shared" ref="Q136:Q199" si="46">(O136/P136)*100</f>
        <v>18.487394957983195</v>
      </c>
      <c r="R136" s="28" cm="1">
        <f t="array" ref="R136">SUMPRODUCT(--(L:L=L136),N:N,Q:Q)/SUMIF(L:L,L136,Q:Q)</f>
        <v>2.6028571428571422E-2</v>
      </c>
      <c r="AK136" s="25" t="s">
        <v>614</v>
      </c>
      <c r="AL136" s="25" t="s">
        <v>412</v>
      </c>
      <c r="AM136" s="25">
        <v>2.9999999999999997E-4</v>
      </c>
      <c r="AN136" s="29">
        <v>24582</v>
      </c>
      <c r="AO136" s="30">
        <f t="shared" ref="AO136:AO151" si="47">SUMIF(AK:AK,AK136,AN:AN)</f>
        <v>24582</v>
      </c>
      <c r="AP136" s="30">
        <f t="shared" ref="AP136:AP151" si="48">(AN136/AO136)*100</f>
        <v>100</v>
      </c>
      <c r="AQ136" s="28" cm="1">
        <f t="array" ref="AQ136">SUMPRODUCT(--(AK:AK=AK136),AM:AM,AP:AP)/SUMIF(AK:AK,AK136,AP:AP)</f>
        <v>2.9999999999999997E-4</v>
      </c>
      <c r="AR136" s="28"/>
      <c r="AS136" s="28"/>
      <c r="AT136" s="28"/>
      <c r="AU136" s="28"/>
      <c r="AV136" s="28"/>
      <c r="AW136" s="28"/>
      <c r="AX136" s="28"/>
      <c r="AY136" s="25"/>
      <c r="AZ136" s="25"/>
      <c r="BA136" s="25"/>
      <c r="BB136" s="25"/>
      <c r="BC136" s="30"/>
      <c r="BD136" s="30"/>
      <c r="BE136" s="28"/>
      <c r="BF136" s="25" t="s">
        <v>56</v>
      </c>
      <c r="BG136" s="25" t="s">
        <v>408</v>
      </c>
      <c r="BH136" s="25">
        <v>2.3800000000000002E-2</v>
      </c>
      <c r="BI136" s="29">
        <v>261235</v>
      </c>
      <c r="BJ136" s="30">
        <f t="shared" ref="BJ136:BJ169" si="49">SUMIF(BF:BF,BF136,BI:BI)</f>
        <v>377667</v>
      </c>
      <c r="BK136" s="30">
        <f t="shared" ref="BK136:BK169" si="50">(BI136/BJ136)*100</f>
        <v>69.170724474206111</v>
      </c>
      <c r="BL136" s="28" cm="1">
        <f t="array" ref="BL136">SUMPRODUCT(--(BF:BF=BF136),BH:BH,BK:BK)/SUMIF(BF:BF,BF136,BK:BK)</f>
        <v>1.8240884165150781E-2</v>
      </c>
      <c r="BM136" s="25" t="s">
        <v>518</v>
      </c>
      <c r="BN136" s="25" t="s">
        <v>233</v>
      </c>
      <c r="BO136" s="25">
        <v>1.8100000000000002E-2</v>
      </c>
      <c r="BP136" s="29">
        <v>146714</v>
      </c>
      <c r="BQ136" s="30">
        <f t="shared" ref="BQ136:BQ199" si="51">SUMIF(BM:BM,BM136,BP:BP)</f>
        <v>148907</v>
      </c>
      <c r="BR136" s="30">
        <f t="shared" ref="BR136:BR199" si="52">(BP136/BQ136)*100</f>
        <v>98.52726869791212</v>
      </c>
      <c r="BS136" s="28" cm="1">
        <f t="array" ref="BS136">SUMPRODUCT(--(BM:BM=BM136),BO:BO,BR:BR)/SUMIF(BM:BM,BM136,BR:BR)</f>
        <v>1.8037210473651342E-2</v>
      </c>
      <c r="BT136" s="28"/>
      <c r="BU136" s="28"/>
      <c r="BV136" s="28"/>
      <c r="BW136" s="28"/>
      <c r="CE136" s="25" t="s">
        <v>618</v>
      </c>
      <c r="CF136" s="25" t="s">
        <v>86</v>
      </c>
      <c r="CG136" s="25">
        <v>3.0000000000000001E-3</v>
      </c>
      <c r="CH136" s="25">
        <v>496</v>
      </c>
    </row>
    <row r="137" spans="5:86" x14ac:dyDescent="0.2">
      <c r="E137" s="25" t="s">
        <v>27</v>
      </c>
      <c r="F137" s="25" t="s">
        <v>252</v>
      </c>
      <c r="G137" s="25">
        <v>8.9999999999999993E-3</v>
      </c>
      <c r="H137" s="25">
        <v>112</v>
      </c>
      <c r="I137" s="25">
        <f t="shared" si="43"/>
        <v>482194</v>
      </c>
      <c r="J137" s="28">
        <f t="shared" si="44"/>
        <v>2.3227165829520901E-2</v>
      </c>
      <c r="K137" s="28" cm="1">
        <f t="array" ref="K137">SUMPRODUCT(--(E:E=E137),G:G,J:J)/SUMIF(E:E,E137,J:J)</f>
        <v>1.9370169267970982E-2</v>
      </c>
      <c r="L137" s="25" t="s">
        <v>368</v>
      </c>
      <c r="M137" s="25" t="s">
        <v>227</v>
      </c>
      <c r="N137" s="25">
        <v>4.0000000000000001E-3</v>
      </c>
      <c r="O137" s="25">
        <v>141</v>
      </c>
      <c r="P137" s="25">
        <f t="shared" si="45"/>
        <v>361</v>
      </c>
      <c r="Q137" s="28">
        <f t="shared" si="46"/>
        <v>39.05817174515235</v>
      </c>
      <c r="R137" s="28" cm="1">
        <f t="array" ref="R137">SUMPRODUCT(--(L:L=L137),N:N,Q:Q)/SUMIF(L:L,L137,Q:Q)</f>
        <v>4.6094182825484765E-3</v>
      </c>
      <c r="AK137" s="25" t="s">
        <v>57</v>
      </c>
      <c r="AL137" s="25" t="s">
        <v>399</v>
      </c>
      <c r="AM137" s="25">
        <v>0.1012</v>
      </c>
      <c r="AN137" s="29">
        <v>99672</v>
      </c>
      <c r="AO137" s="30">
        <f t="shared" si="47"/>
        <v>201838</v>
      </c>
      <c r="AP137" s="30">
        <f t="shared" si="48"/>
        <v>49.382177786145327</v>
      </c>
      <c r="AQ137" s="28" cm="1">
        <f t="array" ref="AQ137">SUMPRODUCT(--(AK:AK=AK137),AM:AM,AP:AP)/SUMIF(AK:AK,AK137,AP:AP)</f>
        <v>9.1054387181799257E-2</v>
      </c>
      <c r="AR137" s="28"/>
      <c r="AS137" s="28"/>
      <c r="AT137" s="28"/>
      <c r="AU137" s="28"/>
      <c r="AV137" s="28"/>
      <c r="AW137" s="28"/>
      <c r="AX137" s="28"/>
      <c r="AY137" s="25"/>
      <c r="AZ137" s="25"/>
      <c r="BA137" s="25"/>
      <c r="BB137" s="29"/>
      <c r="BC137" s="30"/>
      <c r="BD137" s="30"/>
      <c r="BE137" s="28"/>
      <c r="BF137" s="25" t="s">
        <v>589</v>
      </c>
      <c r="BG137" s="25" t="s">
        <v>406</v>
      </c>
      <c r="BH137" s="25">
        <v>1E-3</v>
      </c>
      <c r="BI137" s="29">
        <v>1058</v>
      </c>
      <c r="BJ137" s="30">
        <f t="shared" si="49"/>
        <v>1058</v>
      </c>
      <c r="BK137" s="30">
        <f t="shared" si="50"/>
        <v>100</v>
      </c>
      <c r="BL137" s="28" cm="1">
        <f t="array" ref="BL137">SUMPRODUCT(--(BF:BF=BF137),BH:BH,BK:BK)/SUMIF(BF:BF,BF137,BK:BK)</f>
        <v>1E-3</v>
      </c>
      <c r="BM137" s="25" t="s">
        <v>518</v>
      </c>
      <c r="BN137" s="25" t="s">
        <v>226</v>
      </c>
      <c r="BO137" s="25">
        <v>7.0000000000000001E-3</v>
      </c>
      <c r="BP137" s="25">
        <v>194</v>
      </c>
      <c r="BQ137" s="30">
        <f t="shared" si="51"/>
        <v>148907</v>
      </c>
      <c r="BR137" s="30">
        <f t="shared" si="52"/>
        <v>0.13028265964662508</v>
      </c>
      <c r="BS137" s="28" cm="1">
        <f t="array" ref="BS137">SUMPRODUCT(--(BM:BM=BM137),BO:BO,BR:BR)/SUMIF(BM:BM,BM137,BR:BR)</f>
        <v>1.8037210473651342E-2</v>
      </c>
      <c r="BT137" s="28"/>
      <c r="BU137" s="28"/>
      <c r="BV137" s="28"/>
      <c r="BW137" s="28"/>
      <c r="CE137" s="25" t="s">
        <v>57</v>
      </c>
      <c r="CF137" s="25" t="s">
        <v>86</v>
      </c>
      <c r="CG137" s="25">
        <v>0.113</v>
      </c>
      <c r="CH137" s="25">
        <v>496</v>
      </c>
    </row>
    <row r="138" spans="5:86" x14ac:dyDescent="0.2">
      <c r="E138" s="25" t="s">
        <v>459</v>
      </c>
      <c r="F138" s="25" t="s">
        <v>690</v>
      </c>
      <c r="G138" s="25">
        <v>1E-3</v>
      </c>
      <c r="H138" s="25">
        <v>564</v>
      </c>
      <c r="I138" s="25">
        <f t="shared" si="43"/>
        <v>481895</v>
      </c>
      <c r="J138" s="28">
        <f t="shared" si="44"/>
        <v>0.11703794395044563</v>
      </c>
      <c r="K138" s="28" cm="1">
        <f t="array" ref="K138">SUMPRODUCT(--(E:E=E138),G:G,J:J)/SUMIF(E:E,E138,J:J)</f>
        <v>8.729631973770221E-4</v>
      </c>
      <c r="L138" s="25" t="s">
        <v>368</v>
      </c>
      <c r="M138" s="25" t="s">
        <v>84</v>
      </c>
      <c r="N138" s="25">
        <v>5.0000000000000001E-3</v>
      </c>
      <c r="O138" s="25">
        <v>220</v>
      </c>
      <c r="P138" s="25">
        <f t="shared" si="45"/>
        <v>361</v>
      </c>
      <c r="Q138" s="28">
        <f t="shared" si="46"/>
        <v>60.941828254847643</v>
      </c>
      <c r="R138" s="28" cm="1">
        <f t="array" ref="R138">SUMPRODUCT(--(L:L=L138),N:N,Q:Q)/SUMIF(L:L,L138,Q:Q)</f>
        <v>4.6094182825484765E-3</v>
      </c>
      <c r="AK138" s="25" t="s">
        <v>57</v>
      </c>
      <c r="AL138" s="25" t="s">
        <v>412</v>
      </c>
      <c r="AM138" s="25">
        <v>8.6699999999999999E-2</v>
      </c>
      <c r="AN138" s="29">
        <v>24582</v>
      </c>
      <c r="AO138" s="30">
        <f t="shared" si="47"/>
        <v>201838</v>
      </c>
      <c r="AP138" s="30">
        <f t="shared" si="48"/>
        <v>12.17907430711759</v>
      </c>
      <c r="AQ138" s="28" cm="1">
        <f t="array" ref="AQ138">SUMPRODUCT(--(AK:AK=AK138),AM:AM,AP:AP)/SUMIF(AK:AK,AK138,AP:AP)</f>
        <v>9.1054387181799257E-2</v>
      </c>
      <c r="AR138" s="28"/>
      <c r="AS138" s="28"/>
      <c r="AT138" s="28"/>
      <c r="AU138" s="28"/>
      <c r="AV138" s="28"/>
      <c r="AW138" s="28"/>
      <c r="AX138" s="28"/>
      <c r="AY138" s="25"/>
      <c r="AZ138" s="25"/>
      <c r="BA138" s="25"/>
      <c r="BB138" s="29"/>
      <c r="BC138" s="30"/>
      <c r="BD138" s="30"/>
      <c r="BE138" s="28"/>
      <c r="BF138" s="25" t="s">
        <v>590</v>
      </c>
      <c r="BG138" s="25" t="s">
        <v>406</v>
      </c>
      <c r="BH138" s="25">
        <v>1E-3</v>
      </c>
      <c r="BI138" s="29">
        <v>1058</v>
      </c>
      <c r="BJ138" s="30">
        <f t="shared" si="49"/>
        <v>377667</v>
      </c>
      <c r="BK138" s="30">
        <f t="shared" si="50"/>
        <v>0.28014097074936389</v>
      </c>
      <c r="BL138" s="28" cm="1">
        <f t="array" ref="BL138">SUMPRODUCT(--(BF:BF=BF138),BH:BH,BK:BK)/SUMIF(BF:BF,BF138,BK:BK)</f>
        <v>7.296488705658688E-4</v>
      </c>
      <c r="BM138" s="25" t="s">
        <v>43</v>
      </c>
      <c r="BN138" s="25" t="s">
        <v>686</v>
      </c>
      <c r="BO138" s="25">
        <v>4.2000000000000003E-2</v>
      </c>
      <c r="BP138" s="29">
        <v>1999</v>
      </c>
      <c r="BQ138" s="30">
        <f t="shared" si="51"/>
        <v>148907</v>
      </c>
      <c r="BR138" s="30">
        <f t="shared" si="52"/>
        <v>1.3424486424412554</v>
      </c>
      <c r="BS138" s="28" cm="1">
        <f t="array" ref="BS138">SUMPRODUCT(--(BM:BM=BM138),BO:BO,BR:BR)/SUMIF(BM:BM,BM138,BR:BR)</f>
        <v>4.4237464994929719E-2</v>
      </c>
      <c r="BT138" s="28"/>
      <c r="BU138" s="28"/>
      <c r="BV138" s="28"/>
      <c r="BW138" s="28"/>
      <c r="CE138" s="25" t="s">
        <v>59</v>
      </c>
      <c r="CF138" s="25" t="s">
        <v>86</v>
      </c>
      <c r="CG138" s="25">
        <v>2.4E-2</v>
      </c>
      <c r="CH138" s="25">
        <v>496</v>
      </c>
    </row>
    <row r="139" spans="5:86" x14ac:dyDescent="0.2">
      <c r="E139" s="25" t="s">
        <v>459</v>
      </c>
      <c r="F139" s="25" t="s">
        <v>684</v>
      </c>
      <c r="G139" s="25">
        <v>4.0000000000000002E-4</v>
      </c>
      <c r="H139" s="29">
        <v>2411</v>
      </c>
      <c r="I139" s="25">
        <f t="shared" si="43"/>
        <v>481895</v>
      </c>
      <c r="J139" s="28">
        <f t="shared" si="44"/>
        <v>0.50031645897965327</v>
      </c>
      <c r="K139" s="28" cm="1">
        <f t="array" ref="K139">SUMPRODUCT(--(E:E=E139),G:G,J:J)/SUMIF(E:E,E139,J:J)</f>
        <v>8.729631973770221E-4</v>
      </c>
      <c r="L139" s="25" t="s">
        <v>375</v>
      </c>
      <c r="M139" s="25" t="s">
        <v>676</v>
      </c>
      <c r="N139" s="25">
        <v>8.9999999999999993E-3</v>
      </c>
      <c r="O139" s="25">
        <v>268</v>
      </c>
      <c r="P139" s="25">
        <f t="shared" si="45"/>
        <v>851</v>
      </c>
      <c r="Q139" s="28">
        <f t="shared" si="46"/>
        <v>31.492361927144536</v>
      </c>
      <c r="R139" s="28" cm="1">
        <f t="array" ref="R139">SUMPRODUCT(--(L:L=L139),N:N,Q:Q)/SUMIF(L:L,L139,Q:Q)</f>
        <v>1.2831962397179788E-2</v>
      </c>
      <c r="AK139" s="25" t="s">
        <v>57</v>
      </c>
      <c r="AL139" s="25" t="s">
        <v>411</v>
      </c>
      <c r="AM139" s="25">
        <v>7.9399999999999998E-2</v>
      </c>
      <c r="AN139" s="29">
        <v>77584</v>
      </c>
      <c r="AO139" s="30">
        <f t="shared" si="47"/>
        <v>201838</v>
      </c>
      <c r="AP139" s="30">
        <f t="shared" si="48"/>
        <v>38.438747906737085</v>
      </c>
      <c r="AQ139" s="28" cm="1">
        <f t="array" ref="AQ139">SUMPRODUCT(--(AK:AK=AK139),AM:AM,AP:AP)/SUMIF(AK:AK,AK139,AP:AP)</f>
        <v>9.1054387181799257E-2</v>
      </c>
      <c r="AR139" s="28"/>
      <c r="AS139" s="28"/>
      <c r="AT139" s="28"/>
      <c r="AU139" s="28"/>
      <c r="AV139" s="28"/>
      <c r="AW139" s="28"/>
      <c r="AX139" s="28"/>
      <c r="AY139" s="25"/>
      <c r="AZ139" s="25"/>
      <c r="BA139" s="25"/>
      <c r="BB139" s="29"/>
      <c r="BC139" s="30"/>
      <c r="BD139" s="30"/>
      <c r="BE139" s="28"/>
      <c r="BF139" s="25" t="s">
        <v>590</v>
      </c>
      <c r="BG139" s="25" t="s">
        <v>410</v>
      </c>
      <c r="BH139" s="25">
        <v>1.6999999999999999E-3</v>
      </c>
      <c r="BI139" s="29">
        <v>115374</v>
      </c>
      <c r="BJ139" s="30">
        <f t="shared" si="49"/>
        <v>377667</v>
      </c>
      <c r="BK139" s="30">
        <f t="shared" si="50"/>
        <v>30.549134555044521</v>
      </c>
      <c r="BL139" s="28" cm="1">
        <f t="array" ref="BL139">SUMPRODUCT(--(BF:BF=BF139),BH:BH,BK:BK)/SUMIF(BF:BF,BF139,BK:BK)</f>
        <v>7.296488705658688E-4</v>
      </c>
      <c r="BM139" s="25" t="s">
        <v>43</v>
      </c>
      <c r="BN139" s="25" t="s">
        <v>233</v>
      </c>
      <c r="BO139" s="25">
        <v>4.4299999999999999E-2</v>
      </c>
      <c r="BP139" s="29">
        <v>146714</v>
      </c>
      <c r="BQ139" s="30">
        <f t="shared" si="51"/>
        <v>148907</v>
      </c>
      <c r="BR139" s="30">
        <f t="shared" si="52"/>
        <v>98.52726869791212</v>
      </c>
      <c r="BS139" s="28" cm="1">
        <f t="array" ref="BS139">SUMPRODUCT(--(BM:BM=BM139),BO:BO,BR:BR)/SUMIF(BM:BM,BM139,BR:BR)</f>
        <v>4.4237464994929719E-2</v>
      </c>
      <c r="BT139" s="28"/>
      <c r="BU139" s="28"/>
      <c r="BV139" s="28"/>
      <c r="BW139" s="28"/>
      <c r="CE139" s="25" t="s">
        <v>623</v>
      </c>
      <c r="CF139" s="25" t="s">
        <v>86</v>
      </c>
      <c r="CG139" s="25">
        <v>1.4E-2</v>
      </c>
      <c r="CH139" s="25">
        <v>496</v>
      </c>
    </row>
    <row r="140" spans="5:86" x14ac:dyDescent="0.2">
      <c r="E140" s="25" t="s">
        <v>459</v>
      </c>
      <c r="F140" s="25" t="s">
        <v>675</v>
      </c>
      <c r="G140" s="25">
        <v>3.0000000000000001E-3</v>
      </c>
      <c r="H140" s="25">
        <v>193</v>
      </c>
      <c r="I140" s="25">
        <f t="shared" si="43"/>
        <v>481895</v>
      </c>
      <c r="J140" s="28">
        <f t="shared" si="44"/>
        <v>4.0050218408574478E-2</v>
      </c>
      <c r="K140" s="28" cm="1">
        <f t="array" ref="K140">SUMPRODUCT(--(E:E=E140),G:G,J:J)/SUMIF(E:E,E140,J:J)</f>
        <v>8.729631973770221E-4</v>
      </c>
      <c r="L140" s="25" t="s">
        <v>375</v>
      </c>
      <c r="M140" s="25" t="s">
        <v>227</v>
      </c>
      <c r="N140" s="25">
        <v>1.0999999999999999E-2</v>
      </c>
      <c r="O140" s="25">
        <v>141</v>
      </c>
      <c r="P140" s="25">
        <f t="shared" si="45"/>
        <v>851</v>
      </c>
      <c r="Q140" s="28">
        <f t="shared" si="46"/>
        <v>16.568742655699179</v>
      </c>
      <c r="R140" s="28" cm="1">
        <f t="array" ref="R140">SUMPRODUCT(--(L:L=L140),N:N,Q:Q)/SUMIF(L:L,L140,Q:Q)</f>
        <v>1.2831962397179788E-2</v>
      </c>
      <c r="AK140" s="25" t="s">
        <v>59</v>
      </c>
      <c r="AL140" s="25" t="s">
        <v>399</v>
      </c>
      <c r="AM140" s="25">
        <v>2.6599999999999999E-2</v>
      </c>
      <c r="AN140" s="29">
        <v>99672</v>
      </c>
      <c r="AO140" s="30">
        <f t="shared" si="47"/>
        <v>201838</v>
      </c>
      <c r="AP140" s="30">
        <f t="shared" si="48"/>
        <v>49.382177786145327</v>
      </c>
      <c r="AQ140" s="28" cm="1">
        <f t="array" ref="AQ140">SUMPRODUCT(--(AK:AK=AK140),AM:AM,AP:AP)/SUMIF(AK:AK,AK140,AP:AP)</f>
        <v>3.7136345980439758E-2</v>
      </c>
      <c r="AR140" s="28"/>
      <c r="AS140" s="28"/>
      <c r="AT140" s="28"/>
      <c r="AU140" s="28"/>
      <c r="AV140" s="28"/>
      <c r="AW140" s="28"/>
      <c r="AX140" s="28"/>
      <c r="AY140" s="25"/>
      <c r="AZ140" s="25"/>
      <c r="BA140" s="25"/>
      <c r="BB140" s="25"/>
      <c r="BC140" s="30"/>
      <c r="BD140" s="30"/>
      <c r="BE140" s="28"/>
      <c r="BF140" s="25" t="s">
        <v>590</v>
      </c>
      <c r="BG140" s="25" t="s">
        <v>408</v>
      </c>
      <c r="BH140" s="25">
        <v>2.9999999999999997E-4</v>
      </c>
      <c r="BI140" s="29">
        <v>261235</v>
      </c>
      <c r="BJ140" s="30">
        <f t="shared" si="49"/>
        <v>377667</v>
      </c>
      <c r="BK140" s="30">
        <f t="shared" si="50"/>
        <v>69.170724474206111</v>
      </c>
      <c r="BL140" s="28" cm="1">
        <f t="array" ref="BL140">SUMPRODUCT(--(BF:BF=BF140),BH:BH,BK:BK)/SUMIF(BF:BF,BF140,BK:BK)</f>
        <v>7.296488705658688E-4</v>
      </c>
      <c r="BM140" s="25" t="s">
        <v>43</v>
      </c>
      <c r="BN140" s="25" t="s">
        <v>226</v>
      </c>
      <c r="BO140" s="25">
        <v>0.02</v>
      </c>
      <c r="BP140" s="25">
        <v>194</v>
      </c>
      <c r="BQ140" s="30">
        <f t="shared" si="51"/>
        <v>148907</v>
      </c>
      <c r="BR140" s="30">
        <f t="shared" si="52"/>
        <v>0.13028265964662508</v>
      </c>
      <c r="BS140" s="28" cm="1">
        <f t="array" ref="BS140">SUMPRODUCT(--(BM:BM=BM140),BO:BO,BR:BR)/SUMIF(BM:BM,BM140,BR:BR)</f>
        <v>4.4237464994929719E-2</v>
      </c>
      <c r="BT140" s="28"/>
      <c r="BU140" s="28"/>
      <c r="BV140" s="28"/>
      <c r="BW140" s="28"/>
      <c r="CE140" s="25" t="s">
        <v>626</v>
      </c>
      <c r="CF140" s="25" t="s">
        <v>86</v>
      </c>
      <c r="CG140" s="25">
        <v>3.0000000000000001E-3</v>
      </c>
      <c r="CH140" s="25">
        <v>496</v>
      </c>
    </row>
    <row r="141" spans="5:86" x14ac:dyDescent="0.2">
      <c r="E141" s="25" t="s">
        <v>459</v>
      </c>
      <c r="F141" s="25" t="s">
        <v>401</v>
      </c>
      <c r="G141" s="25">
        <v>4.0000000000000001E-3</v>
      </c>
      <c r="H141" s="25">
        <v>261</v>
      </c>
      <c r="I141" s="25">
        <f t="shared" si="43"/>
        <v>481895</v>
      </c>
      <c r="J141" s="28">
        <f t="shared" si="44"/>
        <v>5.4161176189833883E-2</v>
      </c>
      <c r="K141" s="28" cm="1">
        <f t="array" ref="K141">SUMPRODUCT(--(E:E=E141),G:G,J:J)/SUMIF(E:E,E141,J:J)</f>
        <v>8.729631973770221E-4</v>
      </c>
      <c r="L141" s="25" t="s">
        <v>375</v>
      </c>
      <c r="M141" s="25" t="s">
        <v>231</v>
      </c>
      <c r="N141" s="25">
        <v>1.35E-2</v>
      </c>
      <c r="O141" s="25">
        <v>222</v>
      </c>
      <c r="P141" s="25">
        <f t="shared" si="45"/>
        <v>851</v>
      </c>
      <c r="Q141" s="28">
        <f t="shared" si="46"/>
        <v>26.086956521739129</v>
      </c>
      <c r="R141" s="28" cm="1">
        <f t="array" ref="R141">SUMPRODUCT(--(L:L=L141),N:N,Q:Q)/SUMIF(L:L,L141,Q:Q)</f>
        <v>1.2831962397179788E-2</v>
      </c>
      <c r="AK141" s="25" t="s">
        <v>59</v>
      </c>
      <c r="AL141" s="25" t="s">
        <v>412</v>
      </c>
      <c r="AM141" s="25">
        <v>9.6699999999999994E-2</v>
      </c>
      <c r="AN141" s="29">
        <v>24582</v>
      </c>
      <c r="AO141" s="30">
        <f t="shared" si="47"/>
        <v>201838</v>
      </c>
      <c r="AP141" s="30">
        <f t="shared" si="48"/>
        <v>12.17907430711759</v>
      </c>
      <c r="AQ141" s="28" cm="1">
        <f t="array" ref="AQ141">SUMPRODUCT(--(AK:AK=AK141),AM:AM,AP:AP)/SUMIF(AK:AK,AK141,AP:AP)</f>
        <v>3.7136345980439758E-2</v>
      </c>
      <c r="AR141" s="28"/>
      <c r="AS141" s="28"/>
      <c r="AT141" s="28"/>
      <c r="AU141" s="28"/>
      <c r="AV141" s="28"/>
      <c r="AW141" s="28"/>
      <c r="AX141" s="28"/>
      <c r="AY141" s="25"/>
      <c r="AZ141" s="25"/>
      <c r="BA141" s="25"/>
      <c r="BB141" s="29"/>
      <c r="BC141" s="30"/>
      <c r="BD141" s="30"/>
      <c r="BE141" s="28"/>
      <c r="BF141" s="25" t="s">
        <v>593</v>
      </c>
      <c r="BG141" s="25" t="s">
        <v>406</v>
      </c>
      <c r="BH141" s="25">
        <v>3.5999999999999997E-2</v>
      </c>
      <c r="BI141" s="29">
        <v>1058</v>
      </c>
      <c r="BJ141" s="30">
        <f t="shared" si="49"/>
        <v>377667</v>
      </c>
      <c r="BK141" s="30">
        <f t="shared" si="50"/>
        <v>0.28014097074936389</v>
      </c>
      <c r="BL141" s="28" cm="1">
        <f t="array" ref="BL141">SUMPRODUCT(--(BF:BF=BF141),BH:BH,BK:BK)/SUMIF(BF:BF,BF141,BK:BK)</f>
        <v>3.0461576732941986E-2</v>
      </c>
      <c r="BM141" s="25" t="s">
        <v>521</v>
      </c>
      <c r="BN141" s="25" t="s">
        <v>686</v>
      </c>
      <c r="BO141" s="25">
        <v>1.2999999999999999E-2</v>
      </c>
      <c r="BP141" s="29">
        <v>1999</v>
      </c>
      <c r="BQ141" s="30">
        <f t="shared" si="51"/>
        <v>148907</v>
      </c>
      <c r="BR141" s="30">
        <f t="shared" si="52"/>
        <v>1.3424486424412554</v>
      </c>
      <c r="BS141" s="28" cm="1">
        <f t="array" ref="BS141">SUMPRODUCT(--(BM:BM=BM141),BO:BO,BR:BR)/SUMIF(BM:BM,BM141,BR:BR)</f>
        <v>1.1310705339574366E-2</v>
      </c>
      <c r="BT141" s="28"/>
      <c r="BU141" s="28"/>
      <c r="BV141" s="28"/>
      <c r="BW141" s="28"/>
      <c r="CE141" s="25" t="s">
        <v>61</v>
      </c>
      <c r="CF141" s="25" t="s">
        <v>86</v>
      </c>
      <c r="CG141" s="25">
        <v>8.9999999999999993E-3</v>
      </c>
      <c r="CH141" s="25">
        <v>496</v>
      </c>
    </row>
    <row r="142" spans="5:86" x14ac:dyDescent="0.2">
      <c r="E142" s="25" t="s">
        <v>459</v>
      </c>
      <c r="F142" s="25" t="s">
        <v>400</v>
      </c>
      <c r="G142" s="25">
        <v>1.1999999999999999E-3</v>
      </c>
      <c r="H142" s="29">
        <v>28557</v>
      </c>
      <c r="I142" s="25">
        <f t="shared" si="43"/>
        <v>481895</v>
      </c>
      <c r="J142" s="28">
        <f t="shared" si="44"/>
        <v>5.9259797258738933</v>
      </c>
      <c r="K142" s="28" cm="1">
        <f t="array" ref="K142">SUMPRODUCT(--(E:E=E142),G:G,J:J)/SUMIF(E:E,E142,J:J)</f>
        <v>8.729631973770221E-4</v>
      </c>
      <c r="L142" s="25" t="s">
        <v>375</v>
      </c>
      <c r="M142" s="25" t="s">
        <v>84</v>
      </c>
      <c r="N142" s="25">
        <v>1.7999999999999999E-2</v>
      </c>
      <c r="O142" s="25">
        <v>220</v>
      </c>
      <c r="P142" s="25">
        <f t="shared" si="45"/>
        <v>851</v>
      </c>
      <c r="Q142" s="28">
        <f t="shared" si="46"/>
        <v>25.851938895417153</v>
      </c>
      <c r="R142" s="28" cm="1">
        <f t="array" ref="R142">SUMPRODUCT(--(L:L=L142),N:N,Q:Q)/SUMIF(L:L,L142,Q:Q)</f>
        <v>1.2831962397179788E-2</v>
      </c>
      <c r="AK142" s="25" t="s">
        <v>59</v>
      </c>
      <c r="AL142" s="25" t="s">
        <v>411</v>
      </c>
      <c r="AM142" s="25">
        <v>3.1800000000000002E-2</v>
      </c>
      <c r="AN142" s="29">
        <v>77584</v>
      </c>
      <c r="AO142" s="30">
        <f t="shared" si="47"/>
        <v>201838</v>
      </c>
      <c r="AP142" s="30">
        <f t="shared" si="48"/>
        <v>38.438747906737085</v>
      </c>
      <c r="AQ142" s="28" cm="1">
        <f t="array" ref="AQ142">SUMPRODUCT(--(AK:AK=AK142),AM:AM,AP:AP)/SUMIF(AK:AK,AK142,AP:AP)</f>
        <v>3.7136345980439758E-2</v>
      </c>
      <c r="AR142" s="28"/>
      <c r="AS142" s="28"/>
      <c r="AT142" s="28"/>
      <c r="AU142" s="28"/>
      <c r="AV142" s="28"/>
      <c r="AW142" s="28"/>
      <c r="AX142" s="28"/>
      <c r="AY142" s="25"/>
      <c r="AZ142" s="25"/>
      <c r="BA142" s="25"/>
      <c r="BB142" s="29"/>
      <c r="BC142" s="30"/>
      <c r="BD142" s="30"/>
      <c r="BE142" s="28"/>
      <c r="BF142" s="25" t="s">
        <v>593</v>
      </c>
      <c r="BG142" s="25" t="s">
        <v>410</v>
      </c>
      <c r="BH142" s="25">
        <v>2.7000000000000001E-3</v>
      </c>
      <c r="BI142" s="29">
        <v>115374</v>
      </c>
      <c r="BJ142" s="30">
        <f t="shared" si="49"/>
        <v>377667</v>
      </c>
      <c r="BK142" s="30">
        <f t="shared" si="50"/>
        <v>30.549134555044521</v>
      </c>
      <c r="BL142" s="28" cm="1">
        <f t="array" ref="BL142">SUMPRODUCT(--(BF:BF=BF142),BH:BH,BK:BK)/SUMIF(BF:BF,BF142,BK:BK)</f>
        <v>3.0461576732941986E-2</v>
      </c>
      <c r="BM142" s="25" t="s">
        <v>521</v>
      </c>
      <c r="BN142" s="25" t="s">
        <v>233</v>
      </c>
      <c r="BO142" s="25">
        <v>1.1299999999999999E-2</v>
      </c>
      <c r="BP142" s="29">
        <v>146714</v>
      </c>
      <c r="BQ142" s="30">
        <f t="shared" si="51"/>
        <v>148907</v>
      </c>
      <c r="BR142" s="30">
        <f t="shared" si="52"/>
        <v>98.52726869791212</v>
      </c>
      <c r="BS142" s="28" cm="1">
        <f t="array" ref="BS142">SUMPRODUCT(--(BM:BM=BM142),BO:BO,BR:BR)/SUMIF(BM:BM,BM142,BR:BR)</f>
        <v>1.1310705339574366E-2</v>
      </c>
      <c r="BT142" s="28"/>
      <c r="BU142" s="28"/>
      <c r="BV142" s="28"/>
      <c r="BW142" s="28"/>
      <c r="CE142" s="25" t="s">
        <v>635</v>
      </c>
      <c r="CF142" s="25" t="s">
        <v>86</v>
      </c>
      <c r="CG142" s="25">
        <v>7.0000000000000001E-3</v>
      </c>
      <c r="CH142" s="25">
        <v>496</v>
      </c>
    </row>
    <row r="143" spans="5:86" x14ac:dyDescent="0.2">
      <c r="E143" s="25" t="s">
        <v>459</v>
      </c>
      <c r="F143" s="25" t="s">
        <v>689</v>
      </c>
      <c r="G143" s="25">
        <v>8.0000000000000004E-4</v>
      </c>
      <c r="H143" s="29">
        <v>416581</v>
      </c>
      <c r="I143" s="25">
        <f t="shared" si="43"/>
        <v>481895</v>
      </c>
      <c r="J143" s="28">
        <f t="shared" si="44"/>
        <v>86.446425051100334</v>
      </c>
      <c r="K143" s="28" cm="1">
        <f t="array" ref="K143">SUMPRODUCT(--(E:E=E143),G:G,J:J)/SUMIF(E:E,E143,J:J)</f>
        <v>8.729631973770221E-4</v>
      </c>
      <c r="L143" s="25" t="s">
        <v>378</v>
      </c>
      <c r="M143" s="25" t="s">
        <v>676</v>
      </c>
      <c r="N143" s="25">
        <v>0.11899999999999999</v>
      </c>
      <c r="O143" s="25">
        <v>268</v>
      </c>
      <c r="P143" s="25">
        <f t="shared" si="45"/>
        <v>1190</v>
      </c>
      <c r="Q143" s="28">
        <f t="shared" si="46"/>
        <v>22.521008403361346</v>
      </c>
      <c r="R143" s="28" cm="1">
        <f t="array" ref="R143">SUMPRODUCT(--(L:L=L143),N:N,Q:Q)/SUMIF(L:L,L143,Q:Q)</f>
        <v>0.13116033613445377</v>
      </c>
      <c r="AK143" s="25" t="s">
        <v>623</v>
      </c>
      <c r="AL143" s="25" t="s">
        <v>412</v>
      </c>
      <c r="AM143" s="25">
        <v>1E-4</v>
      </c>
      <c r="AN143" s="29">
        <v>24582</v>
      </c>
      <c r="AO143" s="30">
        <f t="shared" si="47"/>
        <v>24582</v>
      </c>
      <c r="AP143" s="30">
        <f t="shared" si="48"/>
        <v>100</v>
      </c>
      <c r="AQ143" s="28" cm="1">
        <f t="array" ref="AQ143">SUMPRODUCT(--(AK:AK=AK143),AM:AM,AP:AP)/SUMIF(AK:AK,AK143,AP:AP)</f>
        <v>1E-4</v>
      </c>
      <c r="AR143" s="28"/>
      <c r="AS143" s="28"/>
      <c r="AT143" s="28"/>
      <c r="AU143" s="28"/>
      <c r="AV143" s="28"/>
      <c r="AW143" s="28"/>
      <c r="AX143" s="28"/>
      <c r="AY143" s="25"/>
      <c r="AZ143" s="25"/>
      <c r="BA143" s="25"/>
      <c r="BB143" s="29"/>
      <c r="BC143" s="30"/>
      <c r="BD143" s="30"/>
      <c r="BE143" s="28"/>
      <c r="BF143" s="25" t="s">
        <v>593</v>
      </c>
      <c r="BG143" s="25" t="s">
        <v>408</v>
      </c>
      <c r="BH143" s="25">
        <v>4.2700000000000002E-2</v>
      </c>
      <c r="BI143" s="29">
        <v>261235</v>
      </c>
      <c r="BJ143" s="30">
        <f t="shared" si="49"/>
        <v>377667</v>
      </c>
      <c r="BK143" s="30">
        <f t="shared" si="50"/>
        <v>69.170724474206111</v>
      </c>
      <c r="BL143" s="28" cm="1">
        <f t="array" ref="BL143">SUMPRODUCT(--(BF:BF=BF143),BH:BH,BK:BK)/SUMIF(BF:BF,BF143,BK:BK)</f>
        <v>3.0461576732941986E-2</v>
      </c>
      <c r="BM143" s="25" t="s">
        <v>521</v>
      </c>
      <c r="BN143" s="25" t="s">
        <v>226</v>
      </c>
      <c r="BO143" s="25">
        <v>2E-3</v>
      </c>
      <c r="BP143" s="25">
        <v>194</v>
      </c>
      <c r="BQ143" s="30">
        <f t="shared" si="51"/>
        <v>148907</v>
      </c>
      <c r="BR143" s="30">
        <f t="shared" si="52"/>
        <v>0.13028265964662508</v>
      </c>
      <c r="BS143" s="28" cm="1">
        <f t="array" ref="BS143">SUMPRODUCT(--(BM:BM=BM143),BO:BO,BR:BR)/SUMIF(BM:BM,BM143,BR:BR)</f>
        <v>1.1310705339574366E-2</v>
      </c>
      <c r="BT143" s="28"/>
      <c r="BU143" s="28"/>
      <c r="BV143" s="28"/>
      <c r="BW143" s="28"/>
      <c r="CE143" s="25" t="s">
        <v>639</v>
      </c>
      <c r="CF143" s="25" t="s">
        <v>86</v>
      </c>
      <c r="CG143" s="25">
        <v>2E-3</v>
      </c>
      <c r="CH143" s="25">
        <v>496</v>
      </c>
    </row>
    <row r="144" spans="5:86" x14ac:dyDescent="0.2">
      <c r="E144" s="25" t="s">
        <v>459</v>
      </c>
      <c r="F144" s="25" t="s">
        <v>402</v>
      </c>
      <c r="G144" s="25">
        <v>1.5E-3</v>
      </c>
      <c r="H144" s="29">
        <v>33328</v>
      </c>
      <c r="I144" s="25">
        <f t="shared" si="43"/>
        <v>481895</v>
      </c>
      <c r="J144" s="28">
        <f t="shared" si="44"/>
        <v>6.9160294254972552</v>
      </c>
      <c r="K144" s="28" cm="1">
        <f t="array" ref="K144">SUMPRODUCT(--(E:E=E144),G:G,J:J)/SUMIF(E:E,E144,J:J)</f>
        <v>8.729631973770221E-4</v>
      </c>
      <c r="L144" s="25" t="s">
        <v>378</v>
      </c>
      <c r="M144" s="25" t="s">
        <v>87</v>
      </c>
      <c r="N144" s="25">
        <v>0.128</v>
      </c>
      <c r="O144" s="25">
        <v>339</v>
      </c>
      <c r="P144" s="25">
        <f t="shared" si="45"/>
        <v>1190</v>
      </c>
      <c r="Q144" s="28">
        <f t="shared" si="46"/>
        <v>28.487394957983192</v>
      </c>
      <c r="R144" s="28" cm="1">
        <f t="array" ref="R144">SUMPRODUCT(--(L:L=L144),N:N,Q:Q)/SUMIF(L:L,L144,Q:Q)</f>
        <v>0.13116033613445377</v>
      </c>
      <c r="AK144" s="25" t="s">
        <v>625</v>
      </c>
      <c r="AL144" s="25" t="s">
        <v>399</v>
      </c>
      <c r="AM144" s="25">
        <v>2.9999999999999997E-4</v>
      </c>
      <c r="AN144" s="29">
        <v>99672</v>
      </c>
      <c r="AO144" s="30">
        <f t="shared" si="47"/>
        <v>99672</v>
      </c>
      <c r="AP144" s="30">
        <f t="shared" si="48"/>
        <v>100</v>
      </c>
      <c r="AQ144" s="28" cm="1">
        <f t="array" ref="AQ144">SUMPRODUCT(--(AK:AK=AK144),AM:AM,AP:AP)/SUMIF(AK:AK,AK144,AP:AP)</f>
        <v>2.9999999999999997E-4</v>
      </c>
      <c r="AR144" s="28"/>
      <c r="AS144" s="28"/>
      <c r="AT144" s="28"/>
      <c r="AU144" s="28"/>
      <c r="AV144" s="28"/>
      <c r="AW144" s="28"/>
      <c r="AX144" s="28"/>
      <c r="AY144" s="25"/>
      <c r="AZ144" s="25"/>
      <c r="BA144" s="25"/>
      <c r="BB144" s="29"/>
      <c r="BC144" s="30"/>
      <c r="BD144" s="30"/>
      <c r="BE144" s="28"/>
      <c r="BF144" s="25" t="s">
        <v>595</v>
      </c>
      <c r="BG144" s="25" t="s">
        <v>410</v>
      </c>
      <c r="BH144" s="25">
        <v>1E-4</v>
      </c>
      <c r="BI144" s="29">
        <v>115374</v>
      </c>
      <c r="BJ144" s="30">
        <f t="shared" si="49"/>
        <v>376609</v>
      </c>
      <c r="BK144" s="30">
        <f t="shared" si="50"/>
        <v>30.634955617098903</v>
      </c>
      <c r="BL144" s="28" cm="1">
        <f t="array" ref="BL144">SUMPRODUCT(--(BF:BF=BF144),BH:BH,BK:BK)/SUMIF(BF:BF,BF144,BK:BK)</f>
        <v>1.5566659320409234E-3</v>
      </c>
      <c r="BM144" s="25" t="s">
        <v>46</v>
      </c>
      <c r="BN144" s="25" t="s">
        <v>686</v>
      </c>
      <c r="BO144" s="25">
        <v>5.7999999999999996E-3</v>
      </c>
      <c r="BP144" s="29">
        <v>1999</v>
      </c>
      <c r="BQ144" s="30">
        <f t="shared" si="51"/>
        <v>148907</v>
      </c>
      <c r="BR144" s="30">
        <f t="shared" si="52"/>
        <v>1.3424486424412554</v>
      </c>
      <c r="BS144" s="28" cm="1">
        <f t="array" ref="BS144">SUMPRODUCT(--(BM:BM=BM144),BO:BO,BR:BR)/SUMIF(BM:BM,BM144,BR:BR)</f>
        <v>3.4369089431658686E-3</v>
      </c>
      <c r="BT144" s="28"/>
      <c r="BU144" s="28"/>
      <c r="BV144" s="28"/>
      <c r="BW144" s="28"/>
      <c r="CE144" s="25" t="s">
        <v>640</v>
      </c>
      <c r="CF144" s="25" t="s">
        <v>86</v>
      </c>
      <c r="CG144" s="25">
        <v>1E-3</v>
      </c>
      <c r="CH144" s="25">
        <v>496</v>
      </c>
    </row>
    <row r="145" spans="5:75" x14ac:dyDescent="0.2">
      <c r="E145" s="25" t="s">
        <v>29</v>
      </c>
      <c r="F145" s="25" t="s">
        <v>690</v>
      </c>
      <c r="G145" s="25">
        <v>2E-3</v>
      </c>
      <c r="H145" s="25">
        <v>564</v>
      </c>
      <c r="I145" s="25">
        <f t="shared" si="43"/>
        <v>482194</v>
      </c>
      <c r="J145" s="28">
        <f t="shared" si="44"/>
        <v>0.11696537078437309</v>
      </c>
      <c r="K145" s="28" cm="1">
        <f t="array" ref="K145">SUMPRODUCT(--(E:E=E145),G:G,J:J)/SUMIF(E:E,E145,J:J)</f>
        <v>1.9442942052368961E-3</v>
      </c>
      <c r="L145" s="25" t="s">
        <v>378</v>
      </c>
      <c r="M145" s="25" t="s">
        <v>227</v>
      </c>
      <c r="N145" s="25">
        <v>9.6000000000000002E-2</v>
      </c>
      <c r="O145" s="25">
        <v>141</v>
      </c>
      <c r="P145" s="25">
        <f t="shared" si="45"/>
        <v>1190</v>
      </c>
      <c r="Q145" s="28">
        <f t="shared" si="46"/>
        <v>11.848739495798318</v>
      </c>
      <c r="R145" s="28" cm="1">
        <f t="array" ref="R145">SUMPRODUCT(--(L:L=L145),N:N,Q:Q)/SUMIF(L:L,L145,Q:Q)</f>
        <v>0.13116033613445377</v>
      </c>
      <c r="AK145" s="25" t="s">
        <v>626</v>
      </c>
      <c r="AL145" s="25" t="s">
        <v>412</v>
      </c>
      <c r="AM145" s="25">
        <v>1E-4</v>
      </c>
      <c r="AN145" s="29">
        <v>24582</v>
      </c>
      <c r="AO145" s="30">
        <f t="shared" si="47"/>
        <v>24582</v>
      </c>
      <c r="AP145" s="30">
        <f t="shared" si="48"/>
        <v>100</v>
      </c>
      <c r="AQ145" s="28" cm="1">
        <f t="array" ref="AQ145">SUMPRODUCT(--(AK:AK=AK145),AM:AM,AP:AP)/SUMIF(AK:AK,AK145,AP:AP)</f>
        <v>1E-4</v>
      </c>
      <c r="AR145" s="28"/>
      <c r="AS145" s="28"/>
      <c r="AT145" s="28"/>
      <c r="AU145" s="28"/>
      <c r="AV145" s="28"/>
      <c r="AW145" s="28"/>
      <c r="AX145" s="28"/>
      <c r="AY145" s="25"/>
      <c r="AZ145" s="25"/>
      <c r="BA145" s="25"/>
      <c r="BB145" s="29"/>
      <c r="BC145" s="30"/>
      <c r="BD145" s="30"/>
      <c r="BE145" s="28"/>
      <c r="BF145" s="25" t="s">
        <v>595</v>
      </c>
      <c r="BG145" s="25" t="s">
        <v>408</v>
      </c>
      <c r="BH145" s="25">
        <v>2.2000000000000001E-3</v>
      </c>
      <c r="BI145" s="29">
        <v>261235</v>
      </c>
      <c r="BJ145" s="30">
        <f t="shared" si="49"/>
        <v>376609</v>
      </c>
      <c r="BK145" s="30">
        <f t="shared" si="50"/>
        <v>69.365044382901104</v>
      </c>
      <c r="BL145" s="28" cm="1">
        <f t="array" ref="BL145">SUMPRODUCT(--(BF:BF=BF145),BH:BH,BK:BK)/SUMIF(BF:BF,BF145,BK:BK)</f>
        <v>1.5566659320409234E-3</v>
      </c>
      <c r="BM145" s="25" t="s">
        <v>46</v>
      </c>
      <c r="BN145" s="25" t="s">
        <v>233</v>
      </c>
      <c r="BO145" s="25">
        <v>3.3999999999999998E-3</v>
      </c>
      <c r="BP145" s="29">
        <v>146714</v>
      </c>
      <c r="BQ145" s="30">
        <f t="shared" si="51"/>
        <v>148907</v>
      </c>
      <c r="BR145" s="30">
        <f t="shared" si="52"/>
        <v>98.52726869791212</v>
      </c>
      <c r="BS145" s="28" cm="1">
        <f t="array" ref="BS145">SUMPRODUCT(--(BM:BM=BM145),BO:BO,BR:BR)/SUMIF(BM:BM,BM145,BR:BR)</f>
        <v>3.4369089431658686E-3</v>
      </c>
      <c r="BT145" s="28"/>
      <c r="BU145" s="28"/>
      <c r="BV145" s="28"/>
      <c r="BW145" s="28"/>
    </row>
    <row r="146" spans="5:75" x14ac:dyDescent="0.2">
      <c r="E146" s="25" t="s">
        <v>29</v>
      </c>
      <c r="F146" s="25" t="s">
        <v>684</v>
      </c>
      <c r="G146" s="25">
        <v>2.3E-3</v>
      </c>
      <c r="H146" s="29">
        <v>2411</v>
      </c>
      <c r="I146" s="25">
        <f t="shared" si="43"/>
        <v>482194</v>
      </c>
      <c r="J146" s="28">
        <f t="shared" si="44"/>
        <v>0.50000622156227581</v>
      </c>
      <c r="K146" s="28" cm="1">
        <f t="array" ref="K146">SUMPRODUCT(--(E:E=E146),G:G,J:J)/SUMIF(E:E,E146,J:J)</f>
        <v>1.9442942052368961E-3</v>
      </c>
      <c r="L146" s="25" t="s">
        <v>378</v>
      </c>
      <c r="M146" s="25" t="s">
        <v>231</v>
      </c>
      <c r="N146" s="25">
        <v>0.1464</v>
      </c>
      <c r="O146" s="25">
        <v>222</v>
      </c>
      <c r="P146" s="25">
        <f t="shared" si="45"/>
        <v>1190</v>
      </c>
      <c r="Q146" s="28">
        <f t="shared" si="46"/>
        <v>18.655462184873951</v>
      </c>
      <c r="R146" s="28" cm="1">
        <f t="array" ref="R146">SUMPRODUCT(--(L:L=L146),N:N,Q:Q)/SUMIF(L:L,L146,Q:Q)</f>
        <v>0.13116033613445377</v>
      </c>
      <c r="AK146" s="25" t="s">
        <v>61</v>
      </c>
      <c r="AL146" s="25" t="s">
        <v>399</v>
      </c>
      <c r="AM146" s="25">
        <v>4.0000000000000002E-4</v>
      </c>
      <c r="AN146" s="29">
        <v>99672</v>
      </c>
      <c r="AO146" s="30">
        <f t="shared" si="47"/>
        <v>201838</v>
      </c>
      <c r="AP146" s="30">
        <f t="shared" si="48"/>
        <v>49.382177786145327</v>
      </c>
      <c r="AQ146" s="28" cm="1">
        <f t="array" ref="AQ146">SUMPRODUCT(--(AK:AK=AK146),AM:AM,AP:AP)/SUMIF(AK:AK,AK146,AP:AP)</f>
        <v>2.7250468197267117E-4</v>
      </c>
      <c r="AR146" s="28"/>
      <c r="AS146" s="28"/>
      <c r="AT146" s="28"/>
      <c r="AU146" s="28"/>
      <c r="AV146" s="28"/>
      <c r="AW146" s="28"/>
      <c r="AX146" s="28"/>
      <c r="AY146" s="25"/>
      <c r="AZ146" s="25"/>
      <c r="BA146" s="25"/>
      <c r="BB146" s="29"/>
      <c r="BC146" s="30"/>
      <c r="BD146" s="30"/>
      <c r="BE146" s="28"/>
      <c r="BF146" s="25" t="s">
        <v>603</v>
      </c>
      <c r="BG146" s="25" t="s">
        <v>410</v>
      </c>
      <c r="BH146" s="25">
        <v>1E-4</v>
      </c>
      <c r="BI146" s="29">
        <v>115374</v>
      </c>
      <c r="BJ146" s="30">
        <f t="shared" si="49"/>
        <v>115374</v>
      </c>
      <c r="BK146" s="30">
        <f t="shared" si="50"/>
        <v>100</v>
      </c>
      <c r="BL146" s="28" cm="1">
        <f t="array" ref="BL146">SUMPRODUCT(--(BF:BF=BF146),BH:BH,BK:BK)/SUMIF(BF:BF,BF146,BK:BK)</f>
        <v>1E-4</v>
      </c>
      <c r="BM146" s="25" t="s">
        <v>46</v>
      </c>
      <c r="BN146" s="25" t="s">
        <v>226</v>
      </c>
      <c r="BO146" s="25">
        <v>7.0000000000000001E-3</v>
      </c>
      <c r="BP146" s="25">
        <v>194</v>
      </c>
      <c r="BQ146" s="30">
        <f t="shared" si="51"/>
        <v>148907</v>
      </c>
      <c r="BR146" s="30">
        <f t="shared" si="52"/>
        <v>0.13028265964662508</v>
      </c>
      <c r="BS146" s="28" cm="1">
        <f t="array" ref="BS146">SUMPRODUCT(--(BM:BM=BM146),BO:BO,BR:BR)/SUMIF(BM:BM,BM146,BR:BR)</f>
        <v>3.4369089431658686E-3</v>
      </c>
      <c r="BT146" s="28"/>
      <c r="BU146" s="28"/>
      <c r="BV146" s="28"/>
      <c r="BW146" s="28"/>
    </row>
    <row r="147" spans="5:75" x14ac:dyDescent="0.2">
      <c r="E147" s="25" t="s">
        <v>29</v>
      </c>
      <c r="F147" s="25" t="s">
        <v>675</v>
      </c>
      <c r="G147" s="25">
        <v>3.0000000000000001E-3</v>
      </c>
      <c r="H147" s="25">
        <v>193</v>
      </c>
      <c r="I147" s="25">
        <f t="shared" si="43"/>
        <v>482194</v>
      </c>
      <c r="J147" s="28">
        <f t="shared" si="44"/>
        <v>4.0025383974085116E-2</v>
      </c>
      <c r="K147" s="28" cm="1">
        <f t="array" ref="K147">SUMPRODUCT(--(E:E=E147),G:G,J:J)/SUMIF(E:E,E147,J:J)</f>
        <v>1.9442942052368961E-3</v>
      </c>
      <c r="L147" s="25" t="s">
        <v>378</v>
      </c>
      <c r="M147" s="25" t="s">
        <v>84</v>
      </c>
      <c r="N147" s="25">
        <v>0.158</v>
      </c>
      <c r="O147" s="25">
        <v>220</v>
      </c>
      <c r="P147" s="25">
        <f t="shared" si="45"/>
        <v>1190</v>
      </c>
      <c r="Q147" s="28">
        <f t="shared" si="46"/>
        <v>18.487394957983195</v>
      </c>
      <c r="R147" s="28" cm="1">
        <f t="array" ref="R147">SUMPRODUCT(--(L:L=L147),N:N,Q:Q)/SUMIF(L:L,L147,Q:Q)</f>
        <v>0.13116033613445377</v>
      </c>
      <c r="AK147" s="25" t="s">
        <v>61</v>
      </c>
      <c r="AL147" s="25" t="s">
        <v>412</v>
      </c>
      <c r="AM147" s="25">
        <v>2.9999999999999997E-4</v>
      </c>
      <c r="AN147" s="29">
        <v>24582</v>
      </c>
      <c r="AO147" s="30">
        <f t="shared" si="47"/>
        <v>201838</v>
      </c>
      <c r="AP147" s="30">
        <f t="shared" si="48"/>
        <v>12.17907430711759</v>
      </c>
      <c r="AQ147" s="28" cm="1">
        <f t="array" ref="AQ147">SUMPRODUCT(--(AK:AK=AK147),AM:AM,AP:AP)/SUMIF(AK:AK,AK147,AP:AP)</f>
        <v>2.7250468197267117E-4</v>
      </c>
      <c r="AR147" s="28"/>
      <c r="AS147" s="28"/>
      <c r="AT147" s="28"/>
      <c r="AU147" s="28"/>
      <c r="AV147" s="28"/>
      <c r="AW147" s="28"/>
      <c r="AX147" s="28"/>
      <c r="AY147" s="25"/>
      <c r="AZ147" s="25"/>
      <c r="BA147" s="25"/>
      <c r="BB147" s="25"/>
      <c r="BC147" s="30"/>
      <c r="BD147" s="30"/>
      <c r="BE147" s="28"/>
      <c r="BF147" s="25" t="s">
        <v>607</v>
      </c>
      <c r="BG147" s="25" t="s">
        <v>410</v>
      </c>
      <c r="BH147" s="25">
        <v>1E-4</v>
      </c>
      <c r="BI147" s="29">
        <v>115374</v>
      </c>
      <c r="BJ147" s="30">
        <f t="shared" si="49"/>
        <v>376609</v>
      </c>
      <c r="BK147" s="30">
        <f t="shared" si="50"/>
        <v>30.634955617098903</v>
      </c>
      <c r="BL147" s="28" cm="1">
        <f t="array" ref="BL147">SUMPRODUCT(--(BF:BF=BF147),BH:BH,BK:BK)/SUMIF(BF:BF,BF147,BK:BK)</f>
        <v>1.0000000000000002E-4</v>
      </c>
      <c r="BM147" s="25" t="s">
        <v>522</v>
      </c>
      <c r="BN147" s="25" t="s">
        <v>686</v>
      </c>
      <c r="BO147" s="25">
        <v>2.5499999999999998E-2</v>
      </c>
      <c r="BP147" s="29">
        <v>1999</v>
      </c>
      <c r="BQ147" s="30">
        <f t="shared" si="51"/>
        <v>148907</v>
      </c>
      <c r="BR147" s="30">
        <f t="shared" si="52"/>
        <v>1.3424486424412554</v>
      </c>
      <c r="BS147" s="28" cm="1">
        <f t="array" ref="BS147">SUMPRODUCT(--(BM:BM=BM147),BO:BO,BR:BR)/SUMIF(BM:BM,BM147,BR:BR)</f>
        <v>2.8002917928640025E-2</v>
      </c>
      <c r="BT147" s="28"/>
      <c r="BU147" s="28"/>
      <c r="BV147" s="28"/>
      <c r="BW147" s="28"/>
    </row>
    <row r="148" spans="5:75" x14ac:dyDescent="0.2">
      <c r="E148" s="25" t="s">
        <v>29</v>
      </c>
      <c r="F148" s="25" t="s">
        <v>189</v>
      </c>
      <c r="G148" s="25">
        <v>1.4E-2</v>
      </c>
      <c r="H148" s="25">
        <v>187</v>
      </c>
      <c r="I148" s="25">
        <f t="shared" si="43"/>
        <v>482194</v>
      </c>
      <c r="J148" s="28">
        <f t="shared" si="44"/>
        <v>3.8781071518932217E-2</v>
      </c>
      <c r="K148" s="28" cm="1">
        <f t="array" ref="K148">SUMPRODUCT(--(E:E=E148),G:G,J:J)/SUMIF(E:E,E148,J:J)</f>
        <v>1.9442942052368961E-3</v>
      </c>
      <c r="L148" s="25" t="s">
        <v>384</v>
      </c>
      <c r="M148" s="25" t="s">
        <v>676</v>
      </c>
      <c r="N148" s="25">
        <v>7.5999999999999998E-2</v>
      </c>
      <c r="O148" s="25">
        <v>268</v>
      </c>
      <c r="P148" s="25">
        <f t="shared" si="45"/>
        <v>1190</v>
      </c>
      <c r="Q148" s="28">
        <f t="shared" si="46"/>
        <v>22.521008403361346</v>
      </c>
      <c r="R148" s="28" cm="1">
        <f t="array" ref="R148">SUMPRODUCT(--(L:L=L148),N:N,Q:Q)/SUMIF(L:L,L148,Q:Q)</f>
        <v>5.8035798319327724E-2</v>
      </c>
      <c r="AK148" s="25" t="s">
        <v>61</v>
      </c>
      <c r="AL148" s="25" t="s">
        <v>411</v>
      </c>
      <c r="AM148" s="25">
        <v>1E-4</v>
      </c>
      <c r="AN148" s="29">
        <v>77584</v>
      </c>
      <c r="AO148" s="30">
        <f t="shared" si="47"/>
        <v>201838</v>
      </c>
      <c r="AP148" s="30">
        <f t="shared" si="48"/>
        <v>38.438747906737085</v>
      </c>
      <c r="AQ148" s="28" cm="1">
        <f t="array" ref="AQ148">SUMPRODUCT(--(AK:AK=AK148),AM:AM,AP:AP)/SUMIF(AK:AK,AK148,AP:AP)</f>
        <v>2.7250468197267117E-4</v>
      </c>
      <c r="AR148" s="28"/>
      <c r="AS148" s="28"/>
      <c r="AT148" s="28"/>
      <c r="AU148" s="28"/>
      <c r="AV148" s="28"/>
      <c r="AW148" s="28"/>
      <c r="AX148" s="28"/>
      <c r="AY148" s="25"/>
      <c r="AZ148" s="25"/>
      <c r="BA148" s="25"/>
      <c r="BB148" s="29"/>
      <c r="BC148" s="30"/>
      <c r="BD148" s="30"/>
      <c r="BE148" s="28"/>
      <c r="BF148" s="25" t="s">
        <v>607</v>
      </c>
      <c r="BG148" s="25" t="s">
        <v>408</v>
      </c>
      <c r="BH148" s="25">
        <v>1E-4</v>
      </c>
      <c r="BI148" s="29">
        <v>261235</v>
      </c>
      <c r="BJ148" s="30">
        <f t="shared" si="49"/>
        <v>376609</v>
      </c>
      <c r="BK148" s="30">
        <f t="shared" si="50"/>
        <v>69.365044382901104</v>
      </c>
      <c r="BL148" s="28" cm="1">
        <f t="array" ref="BL148">SUMPRODUCT(--(BF:BF=BF148),BH:BH,BK:BK)/SUMIF(BF:BF,BF148,BK:BK)</f>
        <v>1.0000000000000002E-4</v>
      </c>
      <c r="BM148" s="25" t="s">
        <v>522</v>
      </c>
      <c r="BN148" s="25" t="s">
        <v>233</v>
      </c>
      <c r="BO148" s="25">
        <v>2.8000000000000001E-2</v>
      </c>
      <c r="BP148" s="29">
        <v>146714</v>
      </c>
      <c r="BQ148" s="30">
        <f t="shared" si="51"/>
        <v>148907</v>
      </c>
      <c r="BR148" s="30">
        <f t="shared" si="52"/>
        <v>98.52726869791212</v>
      </c>
      <c r="BS148" s="28" cm="1">
        <f t="array" ref="BS148">SUMPRODUCT(--(BM:BM=BM148),BO:BO,BR:BR)/SUMIF(BM:BM,BM148,BR:BR)</f>
        <v>2.8002917928640025E-2</v>
      </c>
      <c r="BT148" s="28"/>
      <c r="BU148" s="28"/>
      <c r="BV148" s="28"/>
      <c r="BW148" s="28"/>
    </row>
    <row r="149" spans="5:75" x14ac:dyDescent="0.2">
      <c r="E149" s="25" t="s">
        <v>29</v>
      </c>
      <c r="F149" s="25" t="s">
        <v>401</v>
      </c>
      <c r="G149" s="25">
        <v>2E-3</v>
      </c>
      <c r="H149" s="25">
        <v>261</v>
      </c>
      <c r="I149" s="25">
        <f t="shared" si="43"/>
        <v>482194</v>
      </c>
      <c r="J149" s="28">
        <f t="shared" si="44"/>
        <v>5.412759179915138E-2</v>
      </c>
      <c r="K149" s="28" cm="1">
        <f t="array" ref="K149">SUMPRODUCT(--(E:E=E149),G:G,J:J)/SUMIF(E:E,E149,J:J)</f>
        <v>1.9442942052368961E-3</v>
      </c>
      <c r="L149" s="25" t="s">
        <v>384</v>
      </c>
      <c r="M149" s="25" t="s">
        <v>87</v>
      </c>
      <c r="N149" s="25">
        <v>6.5000000000000002E-2</v>
      </c>
      <c r="O149" s="25">
        <v>339</v>
      </c>
      <c r="P149" s="25">
        <f t="shared" si="45"/>
        <v>1190</v>
      </c>
      <c r="Q149" s="28">
        <f t="shared" si="46"/>
        <v>28.487394957983192</v>
      </c>
      <c r="R149" s="28" cm="1">
        <f t="array" ref="R149">SUMPRODUCT(--(L:L=L149),N:N,Q:Q)/SUMIF(L:L,L149,Q:Q)</f>
        <v>5.8035798319327724E-2</v>
      </c>
      <c r="AK149" s="25" t="s">
        <v>635</v>
      </c>
      <c r="AL149" s="25" t="s">
        <v>399</v>
      </c>
      <c r="AM149" s="25">
        <v>4.3499999999999997E-2</v>
      </c>
      <c r="AN149" s="29">
        <v>99672</v>
      </c>
      <c r="AO149" s="30">
        <f t="shared" si="47"/>
        <v>201838</v>
      </c>
      <c r="AP149" s="30">
        <f t="shared" si="48"/>
        <v>49.382177786145327</v>
      </c>
      <c r="AQ149" s="28" cm="1">
        <f t="array" ref="AQ149">SUMPRODUCT(--(AK:AK=AK149),AM:AM,AP:AP)/SUMIF(AK:AK,AK149,AP:AP)</f>
        <v>2.6102681358317063E-2</v>
      </c>
      <c r="AR149" s="28"/>
      <c r="AS149" s="28"/>
      <c r="AT149" s="28"/>
      <c r="AU149" s="28"/>
      <c r="AV149" s="28"/>
      <c r="AW149" s="28"/>
      <c r="AX149" s="28"/>
      <c r="AY149" s="25"/>
      <c r="AZ149" s="25"/>
      <c r="BA149" s="25"/>
      <c r="BB149" s="29"/>
      <c r="BC149" s="30"/>
      <c r="BD149" s="30"/>
      <c r="BE149" s="28"/>
      <c r="BF149" s="25" t="s">
        <v>611</v>
      </c>
      <c r="BG149" s="25" t="s">
        <v>406</v>
      </c>
      <c r="BH149" s="25">
        <v>1E-3</v>
      </c>
      <c r="BI149" s="29">
        <v>1058</v>
      </c>
      <c r="BJ149" s="30">
        <f t="shared" si="49"/>
        <v>262293</v>
      </c>
      <c r="BK149" s="30">
        <f t="shared" si="50"/>
        <v>0.40336570171525743</v>
      </c>
      <c r="BL149" s="28" cm="1">
        <f t="array" ref="BL149">SUMPRODUCT(--(BF:BF=BF149),BH:BH,BK:BK)/SUMIF(BF:BF,BF149,BK:BK)</f>
        <v>5.0201682850857629E-4</v>
      </c>
      <c r="BM149" s="25" t="s">
        <v>522</v>
      </c>
      <c r="BN149" s="25" t="s">
        <v>226</v>
      </c>
      <c r="BO149" s="25">
        <v>5.6000000000000001E-2</v>
      </c>
      <c r="BP149" s="25">
        <v>194</v>
      </c>
      <c r="BQ149" s="30">
        <f t="shared" si="51"/>
        <v>148907</v>
      </c>
      <c r="BR149" s="30">
        <f t="shared" si="52"/>
        <v>0.13028265964662508</v>
      </c>
      <c r="BS149" s="28" cm="1">
        <f t="array" ref="BS149">SUMPRODUCT(--(BM:BM=BM149),BO:BO,BR:BR)/SUMIF(BM:BM,BM149,BR:BR)</f>
        <v>2.8002917928640025E-2</v>
      </c>
      <c r="BT149" s="28"/>
      <c r="BU149" s="28"/>
      <c r="BV149" s="28"/>
      <c r="BW149" s="28"/>
    </row>
    <row r="150" spans="5:75" x14ac:dyDescent="0.2">
      <c r="E150" s="25" t="s">
        <v>29</v>
      </c>
      <c r="F150" s="25" t="s">
        <v>400</v>
      </c>
      <c r="G150" s="25">
        <v>3.8E-3</v>
      </c>
      <c r="H150" s="29">
        <v>28557</v>
      </c>
      <c r="I150" s="25">
        <f t="shared" si="43"/>
        <v>482194</v>
      </c>
      <c r="J150" s="28">
        <f t="shared" si="44"/>
        <v>5.9223051303002521</v>
      </c>
      <c r="K150" s="28" cm="1">
        <f t="array" ref="K150">SUMPRODUCT(--(E:E=E150),G:G,J:J)/SUMIF(E:E,E150,J:J)</f>
        <v>1.9442942052368961E-3</v>
      </c>
      <c r="L150" s="25" t="s">
        <v>384</v>
      </c>
      <c r="M150" s="25" t="s">
        <v>227</v>
      </c>
      <c r="N150" s="25">
        <v>5.7000000000000002E-2</v>
      </c>
      <c r="O150" s="25">
        <v>141</v>
      </c>
      <c r="P150" s="25">
        <f t="shared" si="45"/>
        <v>1190</v>
      </c>
      <c r="Q150" s="28">
        <f t="shared" si="46"/>
        <v>11.848739495798318</v>
      </c>
      <c r="R150" s="28" cm="1">
        <f t="array" ref="R150">SUMPRODUCT(--(L:L=L150),N:N,Q:Q)/SUMIF(L:L,L150,Q:Q)</f>
        <v>5.8035798319327724E-2</v>
      </c>
      <c r="AK150" s="25" t="s">
        <v>635</v>
      </c>
      <c r="AL150" s="25" t="s">
        <v>412</v>
      </c>
      <c r="AM150" s="25">
        <v>6.7000000000000002E-3</v>
      </c>
      <c r="AN150" s="29">
        <v>24582</v>
      </c>
      <c r="AO150" s="30">
        <f t="shared" si="47"/>
        <v>201838</v>
      </c>
      <c r="AP150" s="30">
        <f t="shared" si="48"/>
        <v>12.17907430711759</v>
      </c>
      <c r="AQ150" s="28" cm="1">
        <f t="array" ref="AQ150">SUMPRODUCT(--(AK:AK=AK150),AM:AM,AP:AP)/SUMIF(AK:AK,AK150,AP:AP)</f>
        <v>2.6102681358317063E-2</v>
      </c>
      <c r="AR150" s="28"/>
      <c r="AS150" s="28"/>
      <c r="AT150" s="28"/>
      <c r="AU150" s="28"/>
      <c r="AV150" s="28"/>
      <c r="AW150" s="28"/>
      <c r="AX150" s="28"/>
      <c r="AY150" s="25"/>
      <c r="AZ150" s="25"/>
      <c r="BA150" s="25"/>
      <c r="BB150" s="25"/>
      <c r="BC150" s="30"/>
      <c r="BD150" s="30"/>
      <c r="BE150" s="28"/>
      <c r="BF150" s="25" t="s">
        <v>611</v>
      </c>
      <c r="BG150" s="25" t="s">
        <v>408</v>
      </c>
      <c r="BH150" s="25">
        <v>5.0000000000000001E-4</v>
      </c>
      <c r="BI150" s="29">
        <v>261235</v>
      </c>
      <c r="BJ150" s="30">
        <f t="shared" si="49"/>
        <v>262293</v>
      </c>
      <c r="BK150" s="30">
        <f t="shared" si="50"/>
        <v>99.596634298284741</v>
      </c>
      <c r="BL150" s="28" cm="1">
        <f t="array" ref="BL150">SUMPRODUCT(--(BF:BF=BF150),BH:BH,BK:BK)/SUMIF(BF:BF,BF150,BK:BK)</f>
        <v>5.0201682850857629E-4</v>
      </c>
      <c r="BM150" s="25" t="s">
        <v>529</v>
      </c>
      <c r="BN150" s="25" t="s">
        <v>686</v>
      </c>
      <c r="BO150" s="25">
        <v>2.9999999999999997E-4</v>
      </c>
      <c r="BP150" s="29">
        <v>1999</v>
      </c>
      <c r="BQ150" s="30">
        <f t="shared" si="51"/>
        <v>1999</v>
      </c>
      <c r="BR150" s="30">
        <f t="shared" si="52"/>
        <v>100</v>
      </c>
      <c r="BS150" s="28" cm="1">
        <f t="array" ref="BS150">SUMPRODUCT(--(BM:BM=BM150),BO:BO,BR:BR)/SUMIF(BM:BM,BM150,BR:BR)</f>
        <v>2.9999999999999997E-4</v>
      </c>
      <c r="BT150" s="28"/>
      <c r="BU150" s="28"/>
      <c r="BV150" s="28"/>
      <c r="BW150" s="28"/>
    </row>
    <row r="151" spans="5:75" x14ac:dyDescent="0.2">
      <c r="E151" s="25" t="s">
        <v>29</v>
      </c>
      <c r="F151" s="25" t="s">
        <v>689</v>
      </c>
      <c r="G151" s="25">
        <v>1.6999999999999999E-3</v>
      </c>
      <c r="H151" s="29">
        <v>416581</v>
      </c>
      <c r="I151" s="25">
        <f t="shared" si="43"/>
        <v>482194</v>
      </c>
      <c r="J151" s="28">
        <f t="shared" si="44"/>
        <v>86.392821146675402</v>
      </c>
      <c r="K151" s="28" cm="1">
        <f t="array" ref="K151">SUMPRODUCT(--(E:E=E151),G:G,J:J)/SUMIF(E:E,E151,J:J)</f>
        <v>1.9442942052368961E-3</v>
      </c>
      <c r="L151" s="25" t="s">
        <v>384</v>
      </c>
      <c r="M151" s="25" t="s">
        <v>231</v>
      </c>
      <c r="N151" s="25">
        <v>3.8300000000000001E-2</v>
      </c>
      <c r="O151" s="25">
        <v>222</v>
      </c>
      <c r="P151" s="25">
        <f t="shared" si="45"/>
        <v>1190</v>
      </c>
      <c r="Q151" s="28">
        <f t="shared" si="46"/>
        <v>18.655462184873951</v>
      </c>
      <c r="R151" s="28" cm="1">
        <f t="array" ref="R151">SUMPRODUCT(--(L:L=L151),N:N,Q:Q)/SUMIF(L:L,L151,Q:Q)</f>
        <v>5.8035798319327724E-2</v>
      </c>
      <c r="AK151" s="25" t="s">
        <v>635</v>
      </c>
      <c r="AL151" s="25" t="s">
        <v>411</v>
      </c>
      <c r="AM151" s="25">
        <v>9.9000000000000008E-3</v>
      </c>
      <c r="AN151" s="29">
        <v>77584</v>
      </c>
      <c r="AO151" s="30">
        <f t="shared" si="47"/>
        <v>201838</v>
      </c>
      <c r="AP151" s="30">
        <f t="shared" si="48"/>
        <v>38.438747906737085</v>
      </c>
      <c r="AQ151" s="28" cm="1">
        <f t="array" ref="AQ151">SUMPRODUCT(--(AK:AK=AK151),AM:AM,AP:AP)/SUMIF(AK:AK,AK151,AP:AP)</f>
        <v>2.6102681358317063E-2</v>
      </c>
      <c r="AR151" s="28"/>
      <c r="AS151" s="28"/>
      <c r="AT151" s="28"/>
      <c r="AU151" s="28"/>
      <c r="AV151" s="28"/>
      <c r="AW151" s="28"/>
      <c r="AX151" s="28"/>
      <c r="AY151" s="25"/>
      <c r="AZ151" s="25"/>
      <c r="BA151" s="25"/>
      <c r="BB151" s="29"/>
      <c r="BC151" s="30"/>
      <c r="BD151" s="30"/>
      <c r="BE151" s="28"/>
      <c r="BF151" s="25" t="s">
        <v>616</v>
      </c>
      <c r="BG151" s="25" t="s">
        <v>410</v>
      </c>
      <c r="BH151" s="25">
        <v>1E-4</v>
      </c>
      <c r="BI151" s="29">
        <v>115374</v>
      </c>
      <c r="BJ151" s="30">
        <f t="shared" si="49"/>
        <v>115374</v>
      </c>
      <c r="BK151" s="30">
        <f t="shared" si="50"/>
        <v>100</v>
      </c>
      <c r="BL151" s="28" cm="1">
        <f t="array" ref="BL151">SUMPRODUCT(--(BF:BF=BF151),BH:BH,BK:BK)/SUMIF(BF:BF,BF151,BK:BK)</f>
        <v>1E-4</v>
      </c>
      <c r="BM151" s="25" t="s">
        <v>532</v>
      </c>
      <c r="BN151" s="25" t="s">
        <v>233</v>
      </c>
      <c r="BO151" s="25">
        <v>1E-4</v>
      </c>
      <c r="BP151" s="29">
        <v>146714</v>
      </c>
      <c r="BQ151" s="30">
        <f t="shared" si="51"/>
        <v>146714</v>
      </c>
      <c r="BR151" s="30">
        <f t="shared" si="52"/>
        <v>100</v>
      </c>
      <c r="BS151" s="28" cm="1">
        <f t="array" ref="BS151">SUMPRODUCT(--(BM:BM=BM151),BO:BO,BR:BR)/SUMIF(BM:BM,BM151,BR:BR)</f>
        <v>1E-4</v>
      </c>
      <c r="BT151" s="28"/>
      <c r="BU151" s="28"/>
      <c r="BV151" s="28"/>
      <c r="BW151" s="28"/>
    </row>
    <row r="152" spans="5:75" x14ac:dyDescent="0.2">
      <c r="E152" s="25" t="s">
        <v>29</v>
      </c>
      <c r="F152" s="25" t="s">
        <v>402</v>
      </c>
      <c r="G152" s="25">
        <v>3.3E-3</v>
      </c>
      <c r="H152" s="29">
        <v>33328</v>
      </c>
      <c r="I152" s="25">
        <f t="shared" si="43"/>
        <v>482194</v>
      </c>
      <c r="J152" s="28">
        <f t="shared" si="44"/>
        <v>6.9117409175560045</v>
      </c>
      <c r="K152" s="28" cm="1">
        <f t="array" ref="K152">SUMPRODUCT(--(E:E=E152),G:G,J:J)/SUMIF(E:E,E152,J:J)</f>
        <v>1.9442942052368961E-3</v>
      </c>
      <c r="L152" s="25" t="s">
        <v>384</v>
      </c>
      <c r="M152" s="25" t="s">
        <v>84</v>
      </c>
      <c r="N152" s="25">
        <v>4.5999999999999999E-2</v>
      </c>
      <c r="O152" s="25">
        <v>220</v>
      </c>
      <c r="P152" s="25">
        <f t="shared" si="45"/>
        <v>1190</v>
      </c>
      <c r="Q152" s="28">
        <f t="shared" si="46"/>
        <v>18.487394957983195</v>
      </c>
      <c r="R152" s="28" cm="1">
        <f t="array" ref="R152">SUMPRODUCT(--(L:L=L152),N:N,Q:Q)/SUMIF(L:L,L152,Q:Q)</f>
        <v>5.8035798319327724E-2</v>
      </c>
      <c r="AY152" s="25"/>
      <c r="AZ152" s="25"/>
      <c r="BA152" s="25"/>
      <c r="BB152" s="29"/>
      <c r="BC152" s="30"/>
      <c r="BD152" s="30"/>
      <c r="BE152" s="28"/>
      <c r="BF152" s="25" t="s">
        <v>617</v>
      </c>
      <c r="BG152" s="25" t="s">
        <v>408</v>
      </c>
      <c r="BH152" s="25">
        <v>1E-4</v>
      </c>
      <c r="BI152" s="29">
        <v>261235</v>
      </c>
      <c r="BJ152" s="30">
        <f t="shared" si="49"/>
        <v>261235</v>
      </c>
      <c r="BK152" s="30">
        <f t="shared" si="50"/>
        <v>100</v>
      </c>
      <c r="BL152" s="28" cm="1">
        <f t="array" ref="BL152">SUMPRODUCT(--(BF:BF=BF152),BH:BH,BK:BK)/SUMIF(BF:BF,BF152,BK:BK)</f>
        <v>1E-4</v>
      </c>
      <c r="BM152" s="25" t="s">
        <v>533</v>
      </c>
      <c r="BN152" s="25" t="s">
        <v>233</v>
      </c>
      <c r="BO152" s="25">
        <v>1E-4</v>
      </c>
      <c r="BP152" s="29">
        <v>146714</v>
      </c>
      <c r="BQ152" s="30">
        <f t="shared" si="51"/>
        <v>146714</v>
      </c>
      <c r="BR152" s="30">
        <f t="shared" si="52"/>
        <v>100</v>
      </c>
      <c r="BS152" s="28" cm="1">
        <f t="array" ref="BS152">SUMPRODUCT(--(BM:BM=BM152),BO:BO,BR:BR)/SUMIF(BM:BM,BM152,BR:BR)</f>
        <v>1E-4</v>
      </c>
      <c r="BT152" s="28"/>
      <c r="BU152" s="28"/>
      <c r="BV152" s="28"/>
      <c r="BW152" s="28"/>
    </row>
    <row r="153" spans="5:75" x14ac:dyDescent="0.2">
      <c r="E153" s="25" t="s">
        <v>29</v>
      </c>
      <c r="F153" s="25" t="s">
        <v>252</v>
      </c>
      <c r="G153" s="25">
        <v>4.0000000000000001E-3</v>
      </c>
      <c r="H153" s="25">
        <v>112</v>
      </c>
      <c r="I153" s="25">
        <f t="shared" si="43"/>
        <v>482194</v>
      </c>
      <c r="J153" s="28">
        <f t="shared" si="44"/>
        <v>2.3227165829520901E-2</v>
      </c>
      <c r="K153" s="28" cm="1">
        <f t="array" ref="K153">SUMPRODUCT(--(E:E=E153),G:G,J:J)/SUMIF(E:E,E153,J:J)</f>
        <v>1.9442942052368961E-3</v>
      </c>
      <c r="L153" s="25" t="s">
        <v>387</v>
      </c>
      <c r="M153" s="25" t="s">
        <v>676</v>
      </c>
      <c r="N153" s="25">
        <v>3.4000000000000002E-2</v>
      </c>
      <c r="O153" s="25">
        <v>268</v>
      </c>
      <c r="P153" s="25">
        <f t="shared" si="45"/>
        <v>851</v>
      </c>
      <c r="Q153" s="28">
        <f t="shared" si="46"/>
        <v>31.492361927144536</v>
      </c>
      <c r="R153" s="28" cm="1">
        <f t="array" ref="R153">SUMPRODUCT(--(L:L=L153),N:N,Q:Q)/SUMIF(L:L,L153,Q:Q)</f>
        <v>3.5378378378378386E-2</v>
      </c>
      <c r="AY153" s="25"/>
      <c r="AZ153" s="25"/>
      <c r="BA153" s="25"/>
      <c r="BB153" s="29"/>
      <c r="BC153" s="30"/>
      <c r="BD153" s="30"/>
      <c r="BE153" s="28"/>
      <c r="BF153" s="25" t="s">
        <v>57</v>
      </c>
      <c r="BG153" s="25" t="s">
        <v>406</v>
      </c>
      <c r="BH153" s="25">
        <v>5.2999999999999999E-2</v>
      </c>
      <c r="BI153" s="29">
        <v>1058</v>
      </c>
      <c r="BJ153" s="30">
        <f t="shared" si="49"/>
        <v>377667</v>
      </c>
      <c r="BK153" s="30">
        <f t="shared" si="50"/>
        <v>0.28014097074936389</v>
      </c>
      <c r="BL153" s="28" cm="1">
        <f t="array" ref="BL153">SUMPRODUCT(--(BF:BF=BF153),BH:BH,BK:BK)/SUMIF(BF:BF,BF153,BK:BK)</f>
        <v>6.1213430614800862E-2</v>
      </c>
      <c r="BM153" s="25" t="s">
        <v>535</v>
      </c>
      <c r="BN153" s="25" t="s">
        <v>233</v>
      </c>
      <c r="BO153" s="25">
        <v>1E-4</v>
      </c>
      <c r="BP153" s="29">
        <v>146714</v>
      </c>
      <c r="BQ153" s="30">
        <f t="shared" si="51"/>
        <v>146714</v>
      </c>
      <c r="BR153" s="30">
        <f t="shared" si="52"/>
        <v>100</v>
      </c>
      <c r="BS153" s="28" cm="1">
        <f t="array" ref="BS153">SUMPRODUCT(--(BM:BM=BM153),BO:BO,BR:BR)/SUMIF(BM:BM,BM153,BR:BR)</f>
        <v>1E-4</v>
      </c>
      <c r="BT153" s="28"/>
      <c r="BU153" s="28"/>
      <c r="BV153" s="28"/>
      <c r="BW153" s="28"/>
    </row>
    <row r="154" spans="5:75" x14ac:dyDescent="0.2">
      <c r="E154" s="25" t="s">
        <v>31</v>
      </c>
      <c r="F154" s="25" t="s">
        <v>690</v>
      </c>
      <c r="G154" s="25">
        <v>4.0000000000000001E-3</v>
      </c>
      <c r="H154" s="25">
        <v>564</v>
      </c>
      <c r="I154" s="25">
        <f t="shared" si="43"/>
        <v>482194</v>
      </c>
      <c r="J154" s="28">
        <f t="shared" si="44"/>
        <v>0.11696537078437309</v>
      </c>
      <c r="K154" s="28" cm="1">
        <f t="array" ref="K154">SUMPRODUCT(--(E:E=E154),G:G,J:J)/SUMIF(E:E,E154,J:J)</f>
        <v>8.0025178662530023E-3</v>
      </c>
      <c r="L154" s="25" t="s">
        <v>387</v>
      </c>
      <c r="M154" s="25" t="s">
        <v>227</v>
      </c>
      <c r="N154" s="25">
        <v>2.5000000000000001E-2</v>
      </c>
      <c r="O154" s="25">
        <v>141</v>
      </c>
      <c r="P154" s="25">
        <f t="shared" si="45"/>
        <v>851</v>
      </c>
      <c r="Q154" s="28">
        <f t="shared" si="46"/>
        <v>16.568742655699179</v>
      </c>
      <c r="R154" s="28" cm="1">
        <f t="array" ref="R154">SUMPRODUCT(--(L:L=L154),N:N,Q:Q)/SUMIF(L:L,L154,Q:Q)</f>
        <v>3.5378378378378386E-2</v>
      </c>
      <c r="AY154" s="25"/>
      <c r="AZ154" s="25"/>
      <c r="BA154" s="25"/>
      <c r="BB154" s="29"/>
      <c r="BC154" s="30"/>
      <c r="BD154" s="30"/>
      <c r="BE154" s="28"/>
      <c r="BF154" s="25" t="s">
        <v>57</v>
      </c>
      <c r="BG154" s="25" t="s">
        <v>410</v>
      </c>
      <c r="BH154" s="25">
        <v>5.4300000000000001E-2</v>
      </c>
      <c r="BI154" s="29">
        <v>115374</v>
      </c>
      <c r="BJ154" s="30">
        <f t="shared" si="49"/>
        <v>377667</v>
      </c>
      <c r="BK154" s="30">
        <f t="shared" si="50"/>
        <v>30.549134555044521</v>
      </c>
      <c r="BL154" s="28" cm="1">
        <f t="array" ref="BL154">SUMPRODUCT(--(BF:BF=BF154),BH:BH,BK:BK)/SUMIF(BF:BF,BF154,BK:BK)</f>
        <v>6.1213430614800862E-2</v>
      </c>
      <c r="BM154" s="25" t="s">
        <v>536</v>
      </c>
      <c r="BN154" s="25" t="s">
        <v>686</v>
      </c>
      <c r="BO154" s="25">
        <v>2.9999999999999997E-4</v>
      </c>
      <c r="BP154" s="29">
        <v>1999</v>
      </c>
      <c r="BQ154" s="30">
        <f t="shared" si="51"/>
        <v>148713</v>
      </c>
      <c r="BR154" s="30">
        <f t="shared" si="52"/>
        <v>1.3441999018243194</v>
      </c>
      <c r="BS154" s="28" cm="1">
        <f t="array" ref="BS154">SUMPRODUCT(--(BM:BM=BM154),BO:BO,BR:BR)/SUMIF(BM:BM,BM154,BR:BR)</f>
        <v>1.0268839980364865E-4</v>
      </c>
      <c r="BT154" s="28"/>
      <c r="BU154" s="28"/>
      <c r="BV154" s="28"/>
      <c r="BW154" s="28"/>
    </row>
    <row r="155" spans="5:75" x14ac:dyDescent="0.2">
      <c r="E155" s="25" t="s">
        <v>31</v>
      </c>
      <c r="F155" s="25" t="s">
        <v>684</v>
      </c>
      <c r="G155" s="25">
        <v>6.8999999999999999E-3</v>
      </c>
      <c r="H155" s="29">
        <v>2411</v>
      </c>
      <c r="I155" s="25">
        <f t="shared" si="43"/>
        <v>482194</v>
      </c>
      <c r="J155" s="28">
        <f t="shared" si="44"/>
        <v>0.50000622156227581</v>
      </c>
      <c r="K155" s="28" cm="1">
        <f t="array" ref="K155">SUMPRODUCT(--(E:E=E155),G:G,J:J)/SUMIF(E:E,E155,J:J)</f>
        <v>8.0025178662530023E-3</v>
      </c>
      <c r="L155" s="25" t="s">
        <v>387</v>
      </c>
      <c r="M155" s="25" t="s">
        <v>231</v>
      </c>
      <c r="N155" s="25">
        <v>4.4999999999999998E-2</v>
      </c>
      <c r="O155" s="25">
        <v>222</v>
      </c>
      <c r="P155" s="25">
        <f t="shared" si="45"/>
        <v>851</v>
      </c>
      <c r="Q155" s="28">
        <f t="shared" si="46"/>
        <v>26.086956521739129</v>
      </c>
      <c r="R155" s="28" cm="1">
        <f t="array" ref="R155">SUMPRODUCT(--(L:L=L155),N:N,Q:Q)/SUMIF(L:L,L155,Q:Q)</f>
        <v>3.5378378378378386E-2</v>
      </c>
      <c r="AY155" s="25"/>
      <c r="AZ155" s="25"/>
      <c r="BA155" s="25"/>
      <c r="BB155" s="29"/>
      <c r="BC155" s="30"/>
      <c r="BD155" s="30"/>
      <c r="BE155" s="28"/>
      <c r="BF155" s="25" t="s">
        <v>57</v>
      </c>
      <c r="BG155" s="25" t="s">
        <v>408</v>
      </c>
      <c r="BH155" s="25">
        <v>6.4299999999999996E-2</v>
      </c>
      <c r="BI155" s="29">
        <v>261235</v>
      </c>
      <c r="BJ155" s="30">
        <f t="shared" si="49"/>
        <v>377667</v>
      </c>
      <c r="BK155" s="30">
        <f t="shared" si="50"/>
        <v>69.170724474206111</v>
      </c>
      <c r="BL155" s="28" cm="1">
        <f t="array" ref="BL155">SUMPRODUCT(--(BF:BF=BF155),BH:BH,BK:BK)/SUMIF(BF:BF,BF155,BK:BK)</f>
        <v>6.1213430614800862E-2</v>
      </c>
      <c r="BM155" s="25" t="s">
        <v>536</v>
      </c>
      <c r="BN155" s="25" t="s">
        <v>233</v>
      </c>
      <c r="BO155" s="25">
        <v>1E-4</v>
      </c>
      <c r="BP155" s="29">
        <v>146714</v>
      </c>
      <c r="BQ155" s="30">
        <f t="shared" si="51"/>
        <v>148713</v>
      </c>
      <c r="BR155" s="30">
        <f t="shared" si="52"/>
        <v>98.655800098175689</v>
      </c>
      <c r="BS155" s="28" cm="1">
        <f t="array" ref="BS155">SUMPRODUCT(--(BM:BM=BM155),BO:BO,BR:BR)/SUMIF(BM:BM,BM155,BR:BR)</f>
        <v>1.0268839980364865E-4</v>
      </c>
      <c r="BT155" s="28"/>
      <c r="BU155" s="28"/>
      <c r="BV155" s="28"/>
      <c r="BW155" s="28"/>
    </row>
    <row r="156" spans="5:75" x14ac:dyDescent="0.2">
      <c r="E156" s="25" t="s">
        <v>31</v>
      </c>
      <c r="F156" s="25" t="s">
        <v>675</v>
      </c>
      <c r="G156" s="25">
        <v>0.01</v>
      </c>
      <c r="H156" s="25">
        <v>193</v>
      </c>
      <c r="I156" s="25">
        <f t="shared" si="43"/>
        <v>482194</v>
      </c>
      <c r="J156" s="28">
        <f t="shared" si="44"/>
        <v>4.0025383974085116E-2</v>
      </c>
      <c r="K156" s="28" cm="1">
        <f t="array" ref="K156">SUMPRODUCT(--(E:E=E156),G:G,J:J)/SUMIF(E:E,E156,J:J)</f>
        <v>8.0025178662530023E-3</v>
      </c>
      <c r="L156" s="25" t="s">
        <v>387</v>
      </c>
      <c r="M156" s="25" t="s">
        <v>84</v>
      </c>
      <c r="N156" s="25">
        <v>3.4000000000000002E-2</v>
      </c>
      <c r="O156" s="25">
        <v>220</v>
      </c>
      <c r="P156" s="25">
        <f t="shared" si="45"/>
        <v>851</v>
      </c>
      <c r="Q156" s="28">
        <f t="shared" si="46"/>
        <v>25.851938895417153</v>
      </c>
      <c r="R156" s="28" cm="1">
        <f t="array" ref="R156">SUMPRODUCT(--(L:L=L156),N:N,Q:Q)/SUMIF(L:L,L156,Q:Q)</f>
        <v>3.5378378378378386E-2</v>
      </c>
      <c r="AY156" s="25"/>
      <c r="AZ156" s="25"/>
      <c r="BA156" s="25"/>
      <c r="BB156" s="29"/>
      <c r="BC156" s="30"/>
      <c r="BD156" s="30"/>
      <c r="BE156" s="28"/>
      <c r="BF156" s="25" t="s">
        <v>59</v>
      </c>
      <c r="BG156" s="25" t="s">
        <v>406</v>
      </c>
      <c r="BH156" s="25">
        <v>1.2E-2</v>
      </c>
      <c r="BI156" s="29">
        <v>1058</v>
      </c>
      <c r="BJ156" s="30">
        <f t="shared" si="49"/>
        <v>377667</v>
      </c>
      <c r="BK156" s="30">
        <f t="shared" si="50"/>
        <v>0.28014097074936389</v>
      </c>
      <c r="BL156" s="28" cm="1">
        <f t="array" ref="BL156">SUMPRODUCT(--(BF:BF=BF156),BH:BH,BK:BK)/SUMIF(BF:BF,BF156,BK:BK)</f>
        <v>1.1425898211916847E-2</v>
      </c>
      <c r="BM156" s="25" t="s">
        <v>540</v>
      </c>
      <c r="BN156" s="25" t="s">
        <v>233</v>
      </c>
      <c r="BO156" s="25">
        <v>1E-4</v>
      </c>
      <c r="BP156" s="29">
        <v>146714</v>
      </c>
      <c r="BQ156" s="30">
        <f t="shared" si="51"/>
        <v>146714</v>
      </c>
      <c r="BR156" s="30">
        <f t="shared" si="52"/>
        <v>100</v>
      </c>
      <c r="BS156" s="28" cm="1">
        <f t="array" ref="BS156">SUMPRODUCT(--(BM:BM=BM156),BO:BO,BR:BR)/SUMIF(BM:BM,BM156,BR:BR)</f>
        <v>1E-4</v>
      </c>
      <c r="BT156" s="28"/>
      <c r="BU156" s="28"/>
      <c r="BV156" s="28"/>
      <c r="BW156" s="28"/>
    </row>
    <row r="157" spans="5:75" x14ac:dyDescent="0.2">
      <c r="E157" s="25" t="s">
        <v>31</v>
      </c>
      <c r="F157" s="25" t="s">
        <v>189</v>
      </c>
      <c r="G157" s="25">
        <v>7.0000000000000001E-3</v>
      </c>
      <c r="H157" s="25">
        <v>187</v>
      </c>
      <c r="I157" s="25">
        <f t="shared" si="43"/>
        <v>482194</v>
      </c>
      <c r="J157" s="28">
        <f t="shared" si="44"/>
        <v>3.8781071518932217E-2</v>
      </c>
      <c r="K157" s="28" cm="1">
        <f t="array" ref="K157">SUMPRODUCT(--(E:E=E157),G:G,J:J)/SUMIF(E:E,E157,J:J)</f>
        <v>8.0025178662530023E-3</v>
      </c>
      <c r="L157" s="25" t="s">
        <v>389</v>
      </c>
      <c r="M157" s="25" t="s">
        <v>231</v>
      </c>
      <c r="N157" s="25">
        <v>6.7999999999999996E-3</v>
      </c>
      <c r="O157" s="25">
        <v>222</v>
      </c>
      <c r="P157" s="25">
        <f t="shared" si="45"/>
        <v>222</v>
      </c>
      <c r="Q157" s="28">
        <f t="shared" si="46"/>
        <v>100</v>
      </c>
      <c r="R157" s="28" cm="1">
        <f t="array" ref="R157">SUMPRODUCT(--(L:L=L157),N:N,Q:Q)/SUMIF(L:L,L157,Q:Q)</f>
        <v>6.7999999999999996E-3</v>
      </c>
      <c r="AY157" s="25"/>
      <c r="AZ157" s="25"/>
      <c r="BA157" s="25"/>
      <c r="BB157" s="29"/>
      <c r="BC157" s="30"/>
      <c r="BD157" s="30"/>
      <c r="BE157" s="28"/>
      <c r="BF157" s="25" t="s">
        <v>59</v>
      </c>
      <c r="BG157" s="25" t="s">
        <v>410</v>
      </c>
      <c r="BH157" s="25">
        <v>1.0800000000000001E-2</v>
      </c>
      <c r="BI157" s="29">
        <v>115374</v>
      </c>
      <c r="BJ157" s="30">
        <f t="shared" si="49"/>
        <v>377667</v>
      </c>
      <c r="BK157" s="30">
        <f t="shared" si="50"/>
        <v>30.549134555044521</v>
      </c>
      <c r="BL157" s="28" cm="1">
        <f t="array" ref="BL157">SUMPRODUCT(--(BF:BF=BF157),BH:BH,BK:BK)/SUMIF(BF:BF,BF157,BK:BK)</f>
        <v>1.1425898211916847E-2</v>
      </c>
      <c r="BM157" s="25" t="s">
        <v>543</v>
      </c>
      <c r="BN157" s="25" t="s">
        <v>233</v>
      </c>
      <c r="BO157" s="25">
        <v>1E-4</v>
      </c>
      <c r="BP157" s="29">
        <v>146714</v>
      </c>
      <c r="BQ157" s="30">
        <f t="shared" si="51"/>
        <v>146714</v>
      </c>
      <c r="BR157" s="30">
        <f t="shared" si="52"/>
        <v>100</v>
      </c>
      <c r="BS157" s="28" cm="1">
        <f t="array" ref="BS157">SUMPRODUCT(--(BM:BM=BM157),BO:BO,BR:BR)/SUMIF(BM:BM,BM157,BR:BR)</f>
        <v>1E-4</v>
      </c>
      <c r="BT157" s="28"/>
      <c r="BU157" s="28"/>
      <c r="BV157" s="28"/>
      <c r="BW157" s="28"/>
    </row>
    <row r="158" spans="5:75" x14ac:dyDescent="0.2">
      <c r="E158" s="25" t="s">
        <v>31</v>
      </c>
      <c r="F158" s="25" t="s">
        <v>401</v>
      </c>
      <c r="G158" s="25">
        <v>1.2E-2</v>
      </c>
      <c r="H158" s="25">
        <v>261</v>
      </c>
      <c r="I158" s="25">
        <f t="shared" si="43"/>
        <v>482194</v>
      </c>
      <c r="J158" s="28">
        <f t="shared" si="44"/>
        <v>5.412759179915138E-2</v>
      </c>
      <c r="K158" s="28" cm="1">
        <f t="array" ref="K158">SUMPRODUCT(--(E:E=E158),G:G,J:J)/SUMIF(E:E,E158,J:J)</f>
        <v>8.0025178662530023E-3</v>
      </c>
      <c r="L158" s="25" t="s">
        <v>391</v>
      </c>
      <c r="M158" s="25" t="s">
        <v>676</v>
      </c>
      <c r="N158" s="25">
        <v>8.9999999999999993E-3</v>
      </c>
      <c r="O158" s="25">
        <v>268</v>
      </c>
      <c r="P158" s="25">
        <f t="shared" si="45"/>
        <v>851</v>
      </c>
      <c r="Q158" s="28">
        <f t="shared" si="46"/>
        <v>31.492361927144536</v>
      </c>
      <c r="R158" s="28" cm="1">
        <f t="array" ref="R158">SUMPRODUCT(--(L:L=L158),N:N,Q:Q)/SUMIF(L:L,L158,Q:Q)</f>
        <v>9.9471210340775565E-3</v>
      </c>
      <c r="AY158" s="25"/>
      <c r="AZ158" s="25"/>
      <c r="BA158" s="25"/>
      <c r="BB158" s="29"/>
      <c r="BC158" s="30"/>
      <c r="BD158" s="30"/>
      <c r="BE158" s="28"/>
      <c r="BF158" s="25" t="s">
        <v>59</v>
      </c>
      <c r="BG158" s="25" t="s">
        <v>408</v>
      </c>
      <c r="BH158" s="25">
        <v>1.17E-2</v>
      </c>
      <c r="BI158" s="29">
        <v>261235</v>
      </c>
      <c r="BJ158" s="30">
        <f t="shared" si="49"/>
        <v>377667</v>
      </c>
      <c r="BK158" s="30">
        <f t="shared" si="50"/>
        <v>69.170724474206111</v>
      </c>
      <c r="BL158" s="28" cm="1">
        <f t="array" ref="BL158">SUMPRODUCT(--(BF:BF=BF158),BH:BH,BK:BK)/SUMIF(BF:BF,BF158,BK:BK)</f>
        <v>1.1425898211916847E-2</v>
      </c>
      <c r="BM158" s="25" t="s">
        <v>48</v>
      </c>
      <c r="BN158" s="25" t="s">
        <v>686</v>
      </c>
      <c r="BO158" s="25">
        <v>1.2E-2</v>
      </c>
      <c r="BP158" s="29">
        <v>1999</v>
      </c>
      <c r="BQ158" s="30">
        <f t="shared" si="51"/>
        <v>148907</v>
      </c>
      <c r="BR158" s="30">
        <f t="shared" si="52"/>
        <v>1.3424486424412554</v>
      </c>
      <c r="BS158" s="28" cm="1">
        <f t="array" ref="BS158">SUMPRODUCT(--(BM:BM=BM158),BO:BO,BR:BR)/SUMIF(BM:BM,BM158,BR:BR)</f>
        <v>1.0913594391130035E-2</v>
      </c>
      <c r="BT158" s="28"/>
      <c r="BU158" s="28"/>
      <c r="BV158" s="28"/>
      <c r="BW158" s="28"/>
    </row>
    <row r="159" spans="5:75" x14ac:dyDescent="0.2">
      <c r="E159" s="25" t="s">
        <v>31</v>
      </c>
      <c r="F159" s="25" t="s">
        <v>400</v>
      </c>
      <c r="G159" s="25">
        <v>7.0000000000000001E-3</v>
      </c>
      <c r="H159" s="29">
        <v>28557</v>
      </c>
      <c r="I159" s="25">
        <f t="shared" si="43"/>
        <v>482194</v>
      </c>
      <c r="J159" s="28">
        <f t="shared" si="44"/>
        <v>5.9223051303002521</v>
      </c>
      <c r="K159" s="28" cm="1">
        <f t="array" ref="K159">SUMPRODUCT(--(E:E=E159),G:G,J:J)/SUMIF(E:E,E159,J:J)</f>
        <v>8.0025178662530023E-3</v>
      </c>
      <c r="L159" s="25" t="s">
        <v>391</v>
      </c>
      <c r="M159" s="25" t="s">
        <v>227</v>
      </c>
      <c r="N159" s="25">
        <v>1.4E-2</v>
      </c>
      <c r="O159" s="25">
        <v>141</v>
      </c>
      <c r="P159" s="25">
        <f t="shared" si="45"/>
        <v>851</v>
      </c>
      <c r="Q159" s="28">
        <f t="shared" si="46"/>
        <v>16.568742655699179</v>
      </c>
      <c r="R159" s="28" cm="1">
        <f t="array" ref="R159">SUMPRODUCT(--(L:L=L159),N:N,Q:Q)/SUMIF(L:L,L159,Q:Q)</f>
        <v>9.9471210340775565E-3</v>
      </c>
      <c r="AY159" s="25"/>
      <c r="AZ159" s="25"/>
      <c r="BA159" s="25"/>
      <c r="BB159" s="29"/>
      <c r="BC159" s="30"/>
      <c r="BD159" s="30"/>
      <c r="BE159" s="28"/>
      <c r="BF159" s="25" t="s">
        <v>623</v>
      </c>
      <c r="BG159" s="25" t="s">
        <v>406</v>
      </c>
      <c r="BH159" s="25">
        <v>6.0000000000000001E-3</v>
      </c>
      <c r="BI159" s="29">
        <v>1058</v>
      </c>
      <c r="BJ159" s="30">
        <f t="shared" si="49"/>
        <v>377667</v>
      </c>
      <c r="BK159" s="30">
        <f t="shared" si="50"/>
        <v>0.28014097074936389</v>
      </c>
      <c r="BL159" s="28" cm="1">
        <f t="array" ref="BL159">SUMPRODUCT(--(BF:BF=BF159),BH:BH,BK:BK)/SUMIF(BF:BF,BF159,BK:BK)</f>
        <v>1.2185329403945804E-2</v>
      </c>
      <c r="BM159" s="25" t="s">
        <v>48</v>
      </c>
      <c r="BN159" s="25" t="s">
        <v>233</v>
      </c>
      <c r="BO159" s="25">
        <v>1.09E-2</v>
      </c>
      <c r="BP159" s="29">
        <v>146714</v>
      </c>
      <c r="BQ159" s="30">
        <f t="shared" si="51"/>
        <v>148907</v>
      </c>
      <c r="BR159" s="30">
        <f t="shared" si="52"/>
        <v>98.52726869791212</v>
      </c>
      <c r="BS159" s="28" cm="1">
        <f t="array" ref="BS159">SUMPRODUCT(--(BM:BM=BM159),BO:BO,BR:BR)/SUMIF(BM:BM,BM159,BR:BR)</f>
        <v>1.0913594391130035E-2</v>
      </c>
      <c r="BT159" s="28"/>
      <c r="BU159" s="28"/>
      <c r="BV159" s="28"/>
      <c r="BW159" s="28"/>
    </row>
    <row r="160" spans="5:75" x14ac:dyDescent="0.2">
      <c r="E160" s="25" t="s">
        <v>31</v>
      </c>
      <c r="F160" s="25" t="s">
        <v>689</v>
      </c>
      <c r="G160" s="25">
        <v>8.2000000000000007E-3</v>
      </c>
      <c r="H160" s="29">
        <v>416581</v>
      </c>
      <c r="I160" s="25">
        <f t="shared" si="43"/>
        <v>482194</v>
      </c>
      <c r="J160" s="28">
        <f t="shared" si="44"/>
        <v>86.392821146675402</v>
      </c>
      <c r="K160" s="28" cm="1">
        <f t="array" ref="K160">SUMPRODUCT(--(E:E=E160),G:G,J:J)/SUMIF(E:E,E160,J:J)</f>
        <v>8.0025178662530023E-3</v>
      </c>
      <c r="L160" s="25" t="s">
        <v>391</v>
      </c>
      <c r="M160" s="25" t="s">
        <v>231</v>
      </c>
      <c r="N160" s="25">
        <v>4.4999999999999997E-3</v>
      </c>
      <c r="O160" s="25">
        <v>222</v>
      </c>
      <c r="P160" s="25">
        <f t="shared" si="45"/>
        <v>851</v>
      </c>
      <c r="Q160" s="28">
        <f t="shared" si="46"/>
        <v>26.086956521739129</v>
      </c>
      <c r="R160" s="28" cm="1">
        <f t="array" ref="R160">SUMPRODUCT(--(L:L=L160),N:N,Q:Q)/SUMIF(L:L,L160,Q:Q)</f>
        <v>9.9471210340775565E-3</v>
      </c>
      <c r="AY160" s="25"/>
      <c r="AZ160" s="25"/>
      <c r="BA160" s="25"/>
      <c r="BB160" s="25"/>
      <c r="BC160" s="30"/>
      <c r="BD160" s="30"/>
      <c r="BE160" s="28"/>
      <c r="BF160" s="25" t="s">
        <v>623</v>
      </c>
      <c r="BG160" s="25" t="s">
        <v>410</v>
      </c>
      <c r="BH160" s="25">
        <v>2.6700000000000002E-2</v>
      </c>
      <c r="BI160" s="29">
        <v>115374</v>
      </c>
      <c r="BJ160" s="30">
        <f t="shared" si="49"/>
        <v>377667</v>
      </c>
      <c r="BK160" s="30">
        <f t="shared" si="50"/>
        <v>30.549134555044521</v>
      </c>
      <c r="BL160" s="28" cm="1">
        <f t="array" ref="BL160">SUMPRODUCT(--(BF:BF=BF160),BH:BH,BK:BK)/SUMIF(BF:BF,BF160,BK:BK)</f>
        <v>1.2185329403945804E-2</v>
      </c>
      <c r="BM160" s="25" t="s">
        <v>48</v>
      </c>
      <c r="BN160" s="25" t="s">
        <v>226</v>
      </c>
      <c r="BO160" s="25">
        <v>0.01</v>
      </c>
      <c r="BP160" s="25">
        <v>194</v>
      </c>
      <c r="BQ160" s="30">
        <f t="shared" si="51"/>
        <v>148907</v>
      </c>
      <c r="BR160" s="30">
        <f t="shared" si="52"/>
        <v>0.13028265964662508</v>
      </c>
      <c r="BS160" s="28" cm="1">
        <f t="array" ref="BS160">SUMPRODUCT(--(BM:BM=BM160),BO:BO,BR:BR)/SUMIF(BM:BM,BM160,BR:BR)</f>
        <v>1.0913594391130035E-2</v>
      </c>
      <c r="BT160" s="28"/>
      <c r="BU160" s="28"/>
      <c r="BV160" s="28"/>
      <c r="BW160" s="28"/>
    </row>
    <row r="161" spans="5:75" x14ac:dyDescent="0.2">
      <c r="E161" s="25" t="s">
        <v>31</v>
      </c>
      <c r="F161" s="25" t="s">
        <v>402</v>
      </c>
      <c r="G161" s="25">
        <v>6.4999999999999997E-3</v>
      </c>
      <c r="H161" s="29">
        <v>33328</v>
      </c>
      <c r="I161" s="25">
        <f t="shared" si="43"/>
        <v>482194</v>
      </c>
      <c r="J161" s="28">
        <f t="shared" si="44"/>
        <v>6.9117409175560045</v>
      </c>
      <c r="K161" s="28" cm="1">
        <f t="array" ref="K161">SUMPRODUCT(--(E:E=E161),G:G,J:J)/SUMIF(E:E,E161,J:J)</f>
        <v>8.0025178662530023E-3</v>
      </c>
      <c r="L161" s="25" t="s">
        <v>391</v>
      </c>
      <c r="M161" s="25" t="s">
        <v>84</v>
      </c>
      <c r="N161" s="25">
        <v>1.4E-2</v>
      </c>
      <c r="O161" s="25">
        <v>220</v>
      </c>
      <c r="P161" s="25">
        <f t="shared" si="45"/>
        <v>851</v>
      </c>
      <c r="Q161" s="28">
        <f t="shared" si="46"/>
        <v>25.851938895417153</v>
      </c>
      <c r="R161" s="28" cm="1">
        <f t="array" ref="R161">SUMPRODUCT(--(L:L=L161),N:N,Q:Q)/SUMIF(L:L,L161,Q:Q)</f>
        <v>9.9471210340775565E-3</v>
      </c>
      <c r="AY161" s="25"/>
      <c r="AZ161" s="25"/>
      <c r="BA161" s="25"/>
      <c r="BB161" s="29"/>
      <c r="BC161" s="30"/>
      <c r="BD161" s="30"/>
      <c r="BE161" s="28"/>
      <c r="BF161" s="25" t="s">
        <v>623</v>
      </c>
      <c r="BG161" s="25" t="s">
        <v>408</v>
      </c>
      <c r="BH161" s="25">
        <v>5.7999999999999996E-3</v>
      </c>
      <c r="BI161" s="29">
        <v>261235</v>
      </c>
      <c r="BJ161" s="30">
        <f t="shared" si="49"/>
        <v>377667</v>
      </c>
      <c r="BK161" s="30">
        <f t="shared" si="50"/>
        <v>69.170724474206111</v>
      </c>
      <c r="BL161" s="28" cm="1">
        <f t="array" ref="BL161">SUMPRODUCT(--(BF:BF=BF161),BH:BH,BK:BK)/SUMIF(BF:BF,BF161,BK:BK)</f>
        <v>1.2185329403945804E-2</v>
      </c>
      <c r="BM161" s="25" t="s">
        <v>546</v>
      </c>
      <c r="BN161" s="25" t="s">
        <v>686</v>
      </c>
      <c r="BO161" s="25">
        <v>8.0000000000000004E-4</v>
      </c>
      <c r="BP161" s="29">
        <v>1999</v>
      </c>
      <c r="BQ161" s="30">
        <f t="shared" si="51"/>
        <v>148907</v>
      </c>
      <c r="BR161" s="30">
        <f t="shared" si="52"/>
        <v>1.3424486424412554</v>
      </c>
      <c r="BS161" s="28" cm="1">
        <f t="array" ref="BS161">SUMPRODUCT(--(BM:BM=BM161),BO:BO,BR:BR)/SUMIF(BM:BM,BM161,BR:BR)</f>
        <v>8.0156339191575954E-4</v>
      </c>
      <c r="BT161" s="28"/>
      <c r="BU161" s="28"/>
      <c r="BV161" s="28"/>
      <c r="BW161" s="28"/>
    </row>
    <row r="162" spans="5:75" x14ac:dyDescent="0.2">
      <c r="E162" s="25" t="s">
        <v>31</v>
      </c>
      <c r="F162" s="25" t="s">
        <v>252</v>
      </c>
      <c r="G162" s="25">
        <v>8.9999999999999993E-3</v>
      </c>
      <c r="H162" s="25">
        <v>112</v>
      </c>
      <c r="I162" s="25">
        <f t="shared" si="43"/>
        <v>482194</v>
      </c>
      <c r="J162" s="28">
        <f t="shared" si="44"/>
        <v>2.3227165829520901E-2</v>
      </c>
      <c r="K162" s="28" cm="1">
        <f t="array" ref="K162">SUMPRODUCT(--(E:E=E162),G:G,J:J)/SUMIF(E:E,E162,J:J)</f>
        <v>8.0025178662530023E-3</v>
      </c>
      <c r="L162" s="25" t="s">
        <v>394</v>
      </c>
      <c r="M162" s="25" t="s">
        <v>84</v>
      </c>
      <c r="N162" s="25">
        <v>5.0000000000000001E-3</v>
      </c>
      <c r="O162" s="25">
        <v>220</v>
      </c>
      <c r="P162" s="25">
        <f t="shared" si="45"/>
        <v>220</v>
      </c>
      <c r="Q162" s="28">
        <f t="shared" si="46"/>
        <v>100</v>
      </c>
      <c r="R162" s="28" cm="1">
        <f t="array" ref="R162">SUMPRODUCT(--(L:L=L162),N:N,Q:Q)/SUMIF(L:L,L162,Q:Q)</f>
        <v>5.0000000000000001E-3</v>
      </c>
      <c r="AY162" s="25"/>
      <c r="AZ162" s="25"/>
      <c r="BA162" s="25"/>
      <c r="BB162" s="29"/>
      <c r="BC162" s="30"/>
      <c r="BD162" s="30"/>
      <c r="BE162" s="28"/>
      <c r="BF162" s="25" t="s">
        <v>625</v>
      </c>
      <c r="BG162" s="25" t="s">
        <v>410</v>
      </c>
      <c r="BH162" s="25">
        <v>1E-4</v>
      </c>
      <c r="BI162" s="29">
        <v>115374</v>
      </c>
      <c r="BJ162" s="30">
        <f t="shared" si="49"/>
        <v>115374</v>
      </c>
      <c r="BK162" s="30">
        <f t="shared" si="50"/>
        <v>100</v>
      </c>
      <c r="BL162" s="28" cm="1">
        <f t="array" ref="BL162">SUMPRODUCT(--(BF:BF=BF162),BH:BH,BK:BK)/SUMIF(BF:BF,BF162,BK:BK)</f>
        <v>1E-4</v>
      </c>
      <c r="BM162" s="25" t="s">
        <v>546</v>
      </c>
      <c r="BN162" s="25" t="s">
        <v>233</v>
      </c>
      <c r="BO162" s="25">
        <v>8.0000000000000004E-4</v>
      </c>
      <c r="BP162" s="29">
        <v>146714</v>
      </c>
      <c r="BQ162" s="30">
        <f t="shared" si="51"/>
        <v>148907</v>
      </c>
      <c r="BR162" s="30">
        <f t="shared" si="52"/>
        <v>98.52726869791212</v>
      </c>
      <c r="BS162" s="28" cm="1">
        <f t="array" ref="BS162">SUMPRODUCT(--(BM:BM=BM162),BO:BO,BR:BR)/SUMIF(BM:BM,BM162,BR:BR)</f>
        <v>8.0156339191575954E-4</v>
      </c>
      <c r="BT162" s="28"/>
      <c r="BU162" s="28"/>
      <c r="BV162" s="28"/>
      <c r="BW162" s="28"/>
    </row>
    <row r="163" spans="5:75" x14ac:dyDescent="0.2">
      <c r="E163" s="25" t="s">
        <v>32</v>
      </c>
      <c r="F163" s="25" t="s">
        <v>690</v>
      </c>
      <c r="G163" s="25">
        <v>7.0000000000000001E-3</v>
      </c>
      <c r="H163" s="25">
        <v>564</v>
      </c>
      <c r="I163" s="25">
        <f t="shared" si="43"/>
        <v>482194</v>
      </c>
      <c r="J163" s="28">
        <f t="shared" si="44"/>
        <v>0.11696537078437309</v>
      </c>
      <c r="K163" s="28" cm="1">
        <f t="array" ref="K163">SUMPRODUCT(--(E:E=E163),G:G,J:J)/SUMIF(E:E,E163,J:J)</f>
        <v>1.5627662310190502E-2</v>
      </c>
      <c r="L163" s="25" t="s">
        <v>396</v>
      </c>
      <c r="M163" s="25" t="s">
        <v>84</v>
      </c>
      <c r="N163" s="25">
        <v>5.0000000000000001E-3</v>
      </c>
      <c r="O163" s="25">
        <v>220</v>
      </c>
      <c r="P163" s="25">
        <f t="shared" si="45"/>
        <v>220</v>
      </c>
      <c r="Q163" s="28">
        <f t="shared" si="46"/>
        <v>100</v>
      </c>
      <c r="R163" s="28" cm="1">
        <f t="array" ref="R163">SUMPRODUCT(--(L:L=L163),N:N,Q:Q)/SUMIF(L:L,L163,Q:Q)</f>
        <v>5.0000000000000001E-3</v>
      </c>
      <c r="AY163" s="25"/>
      <c r="AZ163" s="25"/>
      <c r="BA163" s="25"/>
      <c r="BB163" s="29"/>
      <c r="BC163" s="30"/>
      <c r="BD163" s="30"/>
      <c r="BE163" s="28"/>
      <c r="BF163" s="25" t="s">
        <v>61</v>
      </c>
      <c r="BG163" s="25" t="s">
        <v>406</v>
      </c>
      <c r="BH163" s="25">
        <v>4.0000000000000001E-3</v>
      </c>
      <c r="BI163" s="29">
        <v>1058</v>
      </c>
      <c r="BJ163" s="30">
        <f t="shared" si="49"/>
        <v>377667</v>
      </c>
      <c r="BK163" s="30">
        <f t="shared" si="50"/>
        <v>0.28014097074936389</v>
      </c>
      <c r="BL163" s="28" cm="1">
        <f t="array" ref="BL163">SUMPRODUCT(--(BF:BF=BF163),BH:BH,BK:BK)/SUMIF(BF:BF,BF163,BK:BK)</f>
        <v>9.398645632263343E-3</v>
      </c>
      <c r="BM163" s="25" t="s">
        <v>546</v>
      </c>
      <c r="BN163" s="25" t="s">
        <v>226</v>
      </c>
      <c r="BO163" s="25">
        <v>2E-3</v>
      </c>
      <c r="BP163" s="25">
        <v>194</v>
      </c>
      <c r="BQ163" s="30">
        <f t="shared" si="51"/>
        <v>148907</v>
      </c>
      <c r="BR163" s="30">
        <f t="shared" si="52"/>
        <v>0.13028265964662508</v>
      </c>
      <c r="BS163" s="28" cm="1">
        <f t="array" ref="BS163">SUMPRODUCT(--(BM:BM=BM163),BO:BO,BR:BR)/SUMIF(BM:BM,BM163,BR:BR)</f>
        <v>8.0156339191575954E-4</v>
      </c>
      <c r="BT163" s="28"/>
      <c r="BU163" s="28"/>
      <c r="BV163" s="28"/>
      <c r="BW163" s="28"/>
    </row>
    <row r="164" spans="5:75" x14ac:dyDescent="0.2">
      <c r="E164" s="25" t="s">
        <v>32</v>
      </c>
      <c r="F164" s="25" t="s">
        <v>684</v>
      </c>
      <c r="G164" s="25">
        <v>9.5999999999999992E-3</v>
      </c>
      <c r="H164" s="29">
        <v>2411</v>
      </c>
      <c r="I164" s="25">
        <f t="shared" si="43"/>
        <v>482194</v>
      </c>
      <c r="J164" s="28">
        <f t="shared" si="44"/>
        <v>0.50000622156227581</v>
      </c>
      <c r="K164" s="28" cm="1">
        <f t="array" ref="K164">SUMPRODUCT(--(E:E=E164),G:G,J:J)/SUMIF(E:E,E164,J:J)</f>
        <v>1.5627662310190502E-2</v>
      </c>
      <c r="L164" s="25" t="s">
        <v>19</v>
      </c>
      <c r="M164" s="25" t="s">
        <v>687</v>
      </c>
      <c r="N164" s="25">
        <v>8.6499999999999994E-2</v>
      </c>
      <c r="O164" s="29">
        <v>1070</v>
      </c>
      <c r="P164" s="25">
        <f t="shared" si="45"/>
        <v>1250768</v>
      </c>
      <c r="Q164" s="28">
        <f t="shared" si="46"/>
        <v>8.5547439653077151E-2</v>
      </c>
      <c r="R164" s="28" cm="1">
        <f t="array" ref="R164">SUMPRODUCT(--(L:L=L164),N:N,Q:Q)/SUMIF(L:L,L164,Q:Q)</f>
        <v>8.5983347191485551E-2</v>
      </c>
      <c r="AY164" s="25"/>
      <c r="AZ164" s="25"/>
      <c r="BA164" s="25"/>
      <c r="BB164" s="25"/>
      <c r="BC164" s="30"/>
      <c r="BD164" s="30"/>
      <c r="BE164" s="28"/>
      <c r="BF164" s="25" t="s">
        <v>61</v>
      </c>
      <c r="BG164" s="25" t="s">
        <v>410</v>
      </c>
      <c r="BH164" s="25">
        <v>1.4200000000000001E-2</v>
      </c>
      <c r="BI164" s="29">
        <v>115374</v>
      </c>
      <c r="BJ164" s="30">
        <f t="shared" si="49"/>
        <v>377667</v>
      </c>
      <c r="BK164" s="30">
        <f t="shared" si="50"/>
        <v>30.549134555044521</v>
      </c>
      <c r="BL164" s="28" cm="1">
        <f t="array" ref="BL164">SUMPRODUCT(--(BF:BF=BF164),BH:BH,BK:BK)/SUMIF(BF:BF,BF164,BK:BK)</f>
        <v>9.398645632263343E-3</v>
      </c>
      <c r="BM164" s="25" t="s">
        <v>49</v>
      </c>
      <c r="BN164" s="25" t="s">
        <v>686</v>
      </c>
      <c r="BO164" s="25">
        <v>4.2000000000000003E-2</v>
      </c>
      <c r="BP164" s="29">
        <v>1999</v>
      </c>
      <c r="BQ164" s="30">
        <f t="shared" si="51"/>
        <v>148907</v>
      </c>
      <c r="BR164" s="30">
        <f t="shared" si="52"/>
        <v>1.3424486424412554</v>
      </c>
      <c r="BS164" s="28" cm="1">
        <f t="array" ref="BS164">SUMPRODUCT(--(BM:BM=BM164),BO:BO,BR:BR)/SUMIF(BM:BM,BM164,BR:BR)</f>
        <v>4.7692433532338985E-2</v>
      </c>
      <c r="BT164" s="28"/>
      <c r="BU164" s="28"/>
      <c r="BV164" s="28"/>
      <c r="BW164" s="28"/>
    </row>
    <row r="165" spans="5:75" x14ac:dyDescent="0.2">
      <c r="E165" s="25" t="s">
        <v>32</v>
      </c>
      <c r="F165" s="25" t="s">
        <v>675</v>
      </c>
      <c r="G165" s="25">
        <v>1.2999999999999999E-2</v>
      </c>
      <c r="H165" s="25">
        <v>193</v>
      </c>
      <c r="I165" s="25">
        <f t="shared" si="43"/>
        <v>482194</v>
      </c>
      <c r="J165" s="28">
        <f t="shared" si="44"/>
        <v>4.0025383974085116E-2</v>
      </c>
      <c r="K165" s="28" cm="1">
        <f t="array" ref="K165">SUMPRODUCT(--(E:E=E165),G:G,J:J)/SUMIF(E:E,E165,J:J)</f>
        <v>1.5627662310190502E-2</v>
      </c>
      <c r="L165" s="25" t="s">
        <v>19</v>
      </c>
      <c r="M165" s="25" t="s">
        <v>676</v>
      </c>
      <c r="N165" s="25">
        <v>7.2999999999999995E-2</v>
      </c>
      <c r="O165" s="25">
        <v>268</v>
      </c>
      <c r="P165" s="25">
        <f t="shared" si="45"/>
        <v>1250768</v>
      </c>
      <c r="Q165" s="28">
        <f t="shared" si="46"/>
        <v>2.1426835352359511E-2</v>
      </c>
      <c r="R165" s="28" cm="1">
        <f t="array" ref="R165">SUMPRODUCT(--(L:L=L165),N:N,Q:Q)/SUMIF(L:L,L165,Q:Q)</f>
        <v>8.5983347191485551E-2</v>
      </c>
      <c r="AY165" s="25"/>
      <c r="AZ165" s="25"/>
      <c r="BA165" s="25"/>
      <c r="BB165" s="29"/>
      <c r="BC165" s="30"/>
      <c r="BD165" s="30"/>
      <c r="BE165" s="28"/>
      <c r="BF165" s="25" t="s">
        <v>61</v>
      </c>
      <c r="BG165" s="25" t="s">
        <v>408</v>
      </c>
      <c r="BH165" s="25">
        <v>7.3000000000000001E-3</v>
      </c>
      <c r="BI165" s="29">
        <v>261235</v>
      </c>
      <c r="BJ165" s="30">
        <f t="shared" si="49"/>
        <v>377667</v>
      </c>
      <c r="BK165" s="30">
        <f t="shared" si="50"/>
        <v>69.170724474206111</v>
      </c>
      <c r="BL165" s="28" cm="1">
        <f t="array" ref="BL165">SUMPRODUCT(--(BF:BF=BF165),BH:BH,BK:BK)/SUMIF(BF:BF,BF165,BK:BK)</f>
        <v>9.398645632263343E-3</v>
      </c>
      <c r="BM165" s="25" t="s">
        <v>49</v>
      </c>
      <c r="BN165" s="25" t="s">
        <v>233</v>
      </c>
      <c r="BO165" s="25">
        <v>4.7800000000000002E-2</v>
      </c>
      <c r="BP165" s="29">
        <v>146714</v>
      </c>
      <c r="BQ165" s="30">
        <f t="shared" si="51"/>
        <v>148907</v>
      </c>
      <c r="BR165" s="30">
        <f t="shared" si="52"/>
        <v>98.52726869791212</v>
      </c>
      <c r="BS165" s="28" cm="1">
        <f t="array" ref="BS165">SUMPRODUCT(--(BM:BM=BM165),BO:BO,BR:BR)/SUMIF(BM:BM,BM165,BR:BR)</f>
        <v>4.7692433532338985E-2</v>
      </c>
      <c r="BT165" s="28"/>
      <c r="BU165" s="28"/>
      <c r="BV165" s="28"/>
      <c r="BW165" s="28"/>
    </row>
    <row r="166" spans="5:75" x14ac:dyDescent="0.2">
      <c r="E166" s="25" t="s">
        <v>32</v>
      </c>
      <c r="F166" s="25" t="s">
        <v>189</v>
      </c>
      <c r="G166" s="25">
        <v>7.0000000000000001E-3</v>
      </c>
      <c r="H166" s="25">
        <v>187</v>
      </c>
      <c r="I166" s="25">
        <f t="shared" si="43"/>
        <v>482194</v>
      </c>
      <c r="J166" s="28">
        <f t="shared" si="44"/>
        <v>3.8781071518932217E-2</v>
      </c>
      <c r="K166" s="28" cm="1">
        <f t="array" ref="K166">SUMPRODUCT(--(E:E=E166),G:G,J:J)/SUMIF(E:E,E166,J:J)</f>
        <v>1.5627662310190502E-2</v>
      </c>
      <c r="L166" s="25" t="s">
        <v>19</v>
      </c>
      <c r="M166" s="25" t="s">
        <v>190</v>
      </c>
      <c r="N166" s="25">
        <v>9.6000000000000002E-2</v>
      </c>
      <c r="O166" s="25">
        <v>307</v>
      </c>
      <c r="P166" s="25">
        <f t="shared" si="45"/>
        <v>1250768</v>
      </c>
      <c r="Q166" s="28">
        <f t="shared" si="46"/>
        <v>2.4544919601396903E-2</v>
      </c>
      <c r="R166" s="28" cm="1">
        <f t="array" ref="R166">SUMPRODUCT(--(L:L=L166),N:N,Q:Q)/SUMIF(L:L,L166,Q:Q)</f>
        <v>8.5983347191485551E-2</v>
      </c>
      <c r="AY166" s="25"/>
      <c r="AZ166" s="25"/>
      <c r="BA166" s="25"/>
      <c r="BB166" s="29"/>
      <c r="BC166" s="30"/>
      <c r="BD166" s="30"/>
      <c r="BE166" s="28"/>
      <c r="BF166" s="25" t="s">
        <v>635</v>
      </c>
      <c r="BG166" s="25" t="s">
        <v>406</v>
      </c>
      <c r="BH166" s="25">
        <v>3.1E-2</v>
      </c>
      <c r="BI166" s="29">
        <v>1058</v>
      </c>
      <c r="BJ166" s="30">
        <f t="shared" si="49"/>
        <v>377667</v>
      </c>
      <c r="BK166" s="30">
        <f t="shared" si="50"/>
        <v>0.28014097074936389</v>
      </c>
      <c r="BL166" s="28" cm="1">
        <f t="array" ref="BL166">SUMPRODUCT(--(BF:BF=BF166),BH:BH,BK:BK)/SUMIF(BF:BF,BF166,BK:BK)</f>
        <v>2.0104729563345483E-2</v>
      </c>
      <c r="BM166" s="25" t="s">
        <v>49</v>
      </c>
      <c r="BN166" s="25" t="s">
        <v>226</v>
      </c>
      <c r="BO166" s="25">
        <v>2.5000000000000001E-2</v>
      </c>
      <c r="BP166" s="25">
        <v>194</v>
      </c>
      <c r="BQ166" s="30">
        <f t="shared" si="51"/>
        <v>148907</v>
      </c>
      <c r="BR166" s="30">
        <f t="shared" si="52"/>
        <v>0.13028265964662508</v>
      </c>
      <c r="BS166" s="28" cm="1">
        <f t="array" ref="BS166">SUMPRODUCT(--(BM:BM=BM166),BO:BO,BR:BR)/SUMIF(BM:BM,BM166,BR:BR)</f>
        <v>4.7692433532338985E-2</v>
      </c>
      <c r="BT166" s="28"/>
      <c r="BU166" s="28"/>
      <c r="BV166" s="28"/>
      <c r="BW166" s="28"/>
    </row>
    <row r="167" spans="5:75" x14ac:dyDescent="0.2">
      <c r="E167" s="25" t="s">
        <v>32</v>
      </c>
      <c r="F167" s="25" t="s">
        <v>401</v>
      </c>
      <c r="G167" s="25">
        <v>1.2E-2</v>
      </c>
      <c r="H167" s="25">
        <v>261</v>
      </c>
      <c r="I167" s="25">
        <f t="shared" si="43"/>
        <v>482194</v>
      </c>
      <c r="J167" s="28">
        <f t="shared" si="44"/>
        <v>5.412759179915138E-2</v>
      </c>
      <c r="K167" s="28" cm="1">
        <f t="array" ref="K167">SUMPRODUCT(--(E:E=E167),G:G,J:J)/SUMIF(E:E,E167,J:J)</f>
        <v>1.5627662310190502E-2</v>
      </c>
      <c r="L167" s="25" t="s">
        <v>19</v>
      </c>
      <c r="M167" s="25" t="s">
        <v>420</v>
      </c>
      <c r="N167" s="25">
        <v>0.112</v>
      </c>
      <c r="O167" s="25">
        <v>194</v>
      </c>
      <c r="P167" s="25">
        <f t="shared" si="45"/>
        <v>1250768</v>
      </c>
      <c r="Q167" s="28">
        <f t="shared" si="46"/>
        <v>1.551047036700651E-2</v>
      </c>
      <c r="R167" s="28" cm="1">
        <f t="array" ref="R167">SUMPRODUCT(--(L:L=L167),N:N,Q:Q)/SUMIF(L:L,L167,Q:Q)</f>
        <v>8.5983347191485551E-2</v>
      </c>
      <c r="AY167" s="25"/>
      <c r="AZ167" s="25"/>
      <c r="BA167" s="25"/>
      <c r="BB167" s="29"/>
      <c r="BC167" s="30"/>
      <c r="BD167" s="30"/>
      <c r="BE167" s="28"/>
      <c r="BF167" s="25" t="s">
        <v>635</v>
      </c>
      <c r="BG167" s="25" t="s">
        <v>410</v>
      </c>
      <c r="BH167" s="25">
        <v>9.5999999999999992E-3</v>
      </c>
      <c r="BI167" s="29">
        <v>115374</v>
      </c>
      <c r="BJ167" s="30">
        <f t="shared" si="49"/>
        <v>377667</v>
      </c>
      <c r="BK167" s="30">
        <f t="shared" si="50"/>
        <v>30.549134555044521</v>
      </c>
      <c r="BL167" s="28" cm="1">
        <f t="array" ref="BL167">SUMPRODUCT(--(BF:BF=BF167),BH:BH,BK:BK)/SUMIF(BF:BF,BF167,BK:BK)</f>
        <v>2.0104729563345483E-2</v>
      </c>
      <c r="BM167" s="25" t="s">
        <v>51</v>
      </c>
      <c r="BN167" s="25" t="s">
        <v>686</v>
      </c>
      <c r="BO167" s="25">
        <v>3.8800000000000001E-2</v>
      </c>
      <c r="BP167" s="29">
        <v>1999</v>
      </c>
      <c r="BQ167" s="30">
        <f t="shared" si="51"/>
        <v>148907</v>
      </c>
      <c r="BR167" s="30">
        <f t="shared" si="52"/>
        <v>1.3424486424412554</v>
      </c>
      <c r="BS167" s="28" cm="1">
        <f t="array" ref="BS167">SUMPRODUCT(--(BM:BM=BM167),BO:BO,BR:BR)/SUMIF(BM:BM,BM167,BR:BR)</f>
        <v>4.2054266085543322E-2</v>
      </c>
      <c r="BT167" s="28"/>
      <c r="BU167" s="28"/>
      <c r="BV167" s="28"/>
      <c r="BW167" s="28"/>
    </row>
    <row r="168" spans="5:75" x14ac:dyDescent="0.2">
      <c r="E168" s="25" t="s">
        <v>32</v>
      </c>
      <c r="F168" s="25" t="s">
        <v>400</v>
      </c>
      <c r="G168" s="25">
        <v>1.9699999999999999E-2</v>
      </c>
      <c r="H168" s="29">
        <v>28557</v>
      </c>
      <c r="I168" s="25">
        <f t="shared" si="43"/>
        <v>482194</v>
      </c>
      <c r="J168" s="28">
        <f t="shared" si="44"/>
        <v>5.9223051303002521</v>
      </c>
      <c r="K168" s="28" cm="1">
        <f t="array" ref="K168">SUMPRODUCT(--(E:E=E168),G:G,J:J)/SUMIF(E:E,E168,J:J)</f>
        <v>1.5627662310190502E-2</v>
      </c>
      <c r="L168" s="25" t="s">
        <v>19</v>
      </c>
      <c r="M168" s="25" t="s">
        <v>418</v>
      </c>
      <c r="N168" s="25">
        <v>0.09</v>
      </c>
      <c r="O168" s="25">
        <v>177</v>
      </c>
      <c r="P168" s="25">
        <f t="shared" si="45"/>
        <v>1250768</v>
      </c>
      <c r="Q168" s="28">
        <f t="shared" si="46"/>
        <v>1.4151305437938929E-2</v>
      </c>
      <c r="R168" s="28" cm="1">
        <f t="array" ref="R168">SUMPRODUCT(--(L:L=L168),N:N,Q:Q)/SUMIF(L:L,L168,Q:Q)</f>
        <v>8.5983347191485551E-2</v>
      </c>
      <c r="AY168" s="25"/>
      <c r="AZ168" s="25"/>
      <c r="BA168" s="25"/>
      <c r="BB168" s="29"/>
      <c r="BC168" s="30"/>
      <c r="BD168" s="30"/>
      <c r="BE168" s="28"/>
      <c r="BF168" s="25" t="s">
        <v>635</v>
      </c>
      <c r="BG168" s="25" t="s">
        <v>408</v>
      </c>
      <c r="BH168" s="25">
        <v>2.47E-2</v>
      </c>
      <c r="BI168" s="29">
        <v>261235</v>
      </c>
      <c r="BJ168" s="30">
        <f t="shared" si="49"/>
        <v>377667</v>
      </c>
      <c r="BK168" s="30">
        <f t="shared" si="50"/>
        <v>69.170724474206111</v>
      </c>
      <c r="BL168" s="28" cm="1">
        <f t="array" ref="BL168">SUMPRODUCT(--(BF:BF=BF168),BH:BH,BK:BK)/SUMIF(BF:BF,BF168,BK:BK)</f>
        <v>2.0104729563345483E-2</v>
      </c>
      <c r="BM168" s="25" t="s">
        <v>51</v>
      </c>
      <c r="BN168" s="25" t="s">
        <v>233</v>
      </c>
      <c r="BO168" s="25">
        <v>4.2099999999999999E-2</v>
      </c>
      <c r="BP168" s="29">
        <v>146714</v>
      </c>
      <c r="BQ168" s="30">
        <f t="shared" si="51"/>
        <v>148907</v>
      </c>
      <c r="BR168" s="30">
        <f t="shared" si="52"/>
        <v>98.52726869791212</v>
      </c>
      <c r="BS168" s="28" cm="1">
        <f t="array" ref="BS168">SUMPRODUCT(--(BM:BM=BM168),BO:BO,BR:BR)/SUMIF(BM:BM,BM168,BR:BR)</f>
        <v>4.2054266085543322E-2</v>
      </c>
      <c r="BT168" s="28"/>
      <c r="BU168" s="28"/>
      <c r="BV168" s="28"/>
      <c r="BW168" s="28"/>
    </row>
    <row r="169" spans="5:75" x14ac:dyDescent="0.2">
      <c r="E169" s="25" t="s">
        <v>32</v>
      </c>
      <c r="F169" s="25" t="s">
        <v>689</v>
      </c>
      <c r="G169" s="25">
        <v>1.5299999999999999E-2</v>
      </c>
      <c r="H169" s="29">
        <v>416581</v>
      </c>
      <c r="I169" s="25">
        <f t="shared" si="43"/>
        <v>482194</v>
      </c>
      <c r="J169" s="28">
        <f t="shared" si="44"/>
        <v>86.392821146675402</v>
      </c>
      <c r="K169" s="28" cm="1">
        <f t="array" ref="K169">SUMPRODUCT(--(E:E=E169),G:G,J:J)/SUMIF(E:E,E169,J:J)</f>
        <v>1.5627662310190502E-2</v>
      </c>
      <c r="L169" s="25" t="s">
        <v>19</v>
      </c>
      <c r="M169" s="25" t="s">
        <v>415</v>
      </c>
      <c r="N169" s="25">
        <v>8.5000000000000006E-2</v>
      </c>
      <c r="O169" s="29">
        <v>3830</v>
      </c>
      <c r="P169" s="25">
        <f t="shared" si="45"/>
        <v>1250768</v>
      </c>
      <c r="Q169" s="28">
        <f t="shared" si="46"/>
        <v>0.30621186343110796</v>
      </c>
      <c r="R169" s="28" cm="1">
        <f t="array" ref="R169">SUMPRODUCT(--(L:L=L169),N:N,Q:Q)/SUMIF(L:L,L169,Q:Q)</f>
        <v>8.5983347191485551E-2</v>
      </c>
      <c r="AY169" s="25"/>
      <c r="AZ169" s="25"/>
      <c r="BA169" s="25"/>
      <c r="BB169" s="29"/>
      <c r="BC169" s="30"/>
      <c r="BD169" s="30"/>
      <c r="BE169" s="28"/>
      <c r="BF169" s="25" t="s">
        <v>638</v>
      </c>
      <c r="BG169" s="25" t="s">
        <v>406</v>
      </c>
      <c r="BH169" s="25">
        <v>1E-3</v>
      </c>
      <c r="BI169" s="29">
        <v>1058</v>
      </c>
      <c r="BJ169" s="30">
        <f t="shared" si="49"/>
        <v>1058</v>
      </c>
      <c r="BK169" s="30">
        <f t="shared" si="50"/>
        <v>100</v>
      </c>
      <c r="BL169" s="28" cm="1">
        <f t="array" ref="BL169">SUMPRODUCT(--(BF:BF=BF169),BH:BH,BK:BK)/SUMIF(BF:BF,BF169,BK:BK)</f>
        <v>1E-3</v>
      </c>
      <c r="BM169" s="25" t="s">
        <v>51</v>
      </c>
      <c r="BN169" s="25" t="s">
        <v>226</v>
      </c>
      <c r="BO169" s="25">
        <v>4.1000000000000002E-2</v>
      </c>
      <c r="BP169" s="25">
        <v>194</v>
      </c>
      <c r="BQ169" s="30">
        <f t="shared" si="51"/>
        <v>148907</v>
      </c>
      <c r="BR169" s="30">
        <f t="shared" si="52"/>
        <v>0.13028265964662508</v>
      </c>
      <c r="BS169" s="28" cm="1">
        <f t="array" ref="BS169">SUMPRODUCT(--(BM:BM=BM169),BO:BO,BR:BR)/SUMIF(BM:BM,BM169,BR:BR)</f>
        <v>4.2054266085543322E-2</v>
      </c>
      <c r="BT169" s="28"/>
      <c r="BU169" s="28"/>
      <c r="BV169" s="28"/>
      <c r="BW169" s="28"/>
    </row>
    <row r="170" spans="5:75" x14ac:dyDescent="0.2">
      <c r="E170" s="25" t="s">
        <v>32</v>
      </c>
      <c r="F170" s="25" t="s">
        <v>402</v>
      </c>
      <c r="G170" s="25">
        <v>1.6899999999999998E-2</v>
      </c>
      <c r="H170" s="29">
        <v>33328</v>
      </c>
      <c r="I170" s="25">
        <f t="shared" si="43"/>
        <v>482194</v>
      </c>
      <c r="J170" s="28">
        <f t="shared" si="44"/>
        <v>6.9117409175560045</v>
      </c>
      <c r="K170" s="28" cm="1">
        <f t="array" ref="K170">SUMPRODUCT(--(E:E=E170),G:G,J:J)/SUMIF(E:E,E170,J:J)</f>
        <v>1.5627662310190502E-2</v>
      </c>
      <c r="L170" s="25" t="s">
        <v>19</v>
      </c>
      <c r="M170" s="25" t="s">
        <v>419</v>
      </c>
      <c r="N170" s="25">
        <v>9.2999999999999999E-2</v>
      </c>
      <c r="O170" s="25">
        <v>558</v>
      </c>
      <c r="P170" s="25">
        <f t="shared" si="45"/>
        <v>1250768</v>
      </c>
      <c r="Q170" s="28">
        <f t="shared" si="46"/>
        <v>4.4612590024688835E-2</v>
      </c>
      <c r="R170" s="28" cm="1">
        <f t="array" ref="R170">SUMPRODUCT(--(L:L=L170),N:N,Q:Q)/SUMIF(L:L,L170,Q:Q)</f>
        <v>8.5983347191485551E-2</v>
      </c>
      <c r="AY170" s="25"/>
      <c r="AZ170" s="25"/>
      <c r="BA170" s="25"/>
      <c r="BB170" s="29"/>
      <c r="BC170" s="30"/>
      <c r="BD170" s="30"/>
      <c r="BE170" s="28"/>
      <c r="BF170" s="28"/>
      <c r="BG170" s="28"/>
      <c r="BH170" s="28"/>
      <c r="BI170" s="28"/>
      <c r="BJ170" s="28"/>
      <c r="BK170" s="28"/>
      <c r="BL170" s="28"/>
      <c r="BM170" s="25" t="s">
        <v>556</v>
      </c>
      <c r="BN170" s="25" t="s">
        <v>686</v>
      </c>
      <c r="BO170" s="25">
        <v>1.5299999999999999E-2</v>
      </c>
      <c r="BP170" s="29">
        <v>1999</v>
      </c>
      <c r="BQ170" s="30">
        <f t="shared" si="51"/>
        <v>148907</v>
      </c>
      <c r="BR170" s="30">
        <f t="shared" si="52"/>
        <v>1.3424486424412554</v>
      </c>
      <c r="BS170" s="28" cm="1">
        <f t="array" ref="BS170">SUMPRODUCT(--(BM:BM=BM170),BO:BO,BR:BR)/SUMIF(BM:BM,BM170,BR:BR)</f>
        <v>1.3325155298273422E-2</v>
      </c>
      <c r="BT170" s="28"/>
      <c r="BU170" s="28"/>
      <c r="BV170" s="28"/>
      <c r="BW170" s="28"/>
    </row>
    <row r="171" spans="5:75" x14ac:dyDescent="0.2">
      <c r="E171" s="25" t="s">
        <v>32</v>
      </c>
      <c r="F171" s="25" t="s">
        <v>252</v>
      </c>
      <c r="G171" s="25">
        <v>1.7999999999999999E-2</v>
      </c>
      <c r="H171" s="25">
        <v>112</v>
      </c>
      <c r="I171" s="25">
        <f t="shared" si="43"/>
        <v>482194</v>
      </c>
      <c r="J171" s="28">
        <f t="shared" si="44"/>
        <v>2.3227165829520901E-2</v>
      </c>
      <c r="K171" s="28" cm="1">
        <f t="array" ref="K171">SUMPRODUCT(--(E:E=E171),G:G,J:J)/SUMIF(E:E,E171,J:J)</f>
        <v>1.5627662310190502E-2</v>
      </c>
      <c r="L171" s="25" t="s">
        <v>19</v>
      </c>
      <c r="M171" s="25" t="s">
        <v>424</v>
      </c>
      <c r="N171" s="25">
        <v>6.8000000000000005E-2</v>
      </c>
      <c r="O171" s="25">
        <v>273</v>
      </c>
      <c r="P171" s="25">
        <f t="shared" si="45"/>
        <v>1250768</v>
      </c>
      <c r="Q171" s="28">
        <f t="shared" si="46"/>
        <v>2.1826589743261741E-2</v>
      </c>
      <c r="R171" s="28" cm="1">
        <f t="array" ref="R171">SUMPRODUCT(--(L:L=L171),N:N,Q:Q)/SUMIF(L:L,L171,Q:Q)</f>
        <v>8.5983347191485551E-2</v>
      </c>
      <c r="AY171" s="25"/>
      <c r="AZ171" s="25"/>
      <c r="BA171" s="25"/>
      <c r="BB171" s="29"/>
      <c r="BC171" s="30"/>
      <c r="BD171" s="30"/>
      <c r="BE171" s="28"/>
      <c r="BF171" s="28"/>
      <c r="BG171" s="28"/>
      <c r="BH171" s="28"/>
      <c r="BI171" s="28"/>
      <c r="BJ171" s="28"/>
      <c r="BK171" s="28"/>
      <c r="BL171" s="28"/>
      <c r="BM171" s="25" t="s">
        <v>556</v>
      </c>
      <c r="BN171" s="25" t="s">
        <v>233</v>
      </c>
      <c r="BO171" s="25">
        <v>1.3299999999999999E-2</v>
      </c>
      <c r="BP171" s="29">
        <v>146714</v>
      </c>
      <c r="BQ171" s="30">
        <f t="shared" si="51"/>
        <v>148907</v>
      </c>
      <c r="BR171" s="30">
        <f t="shared" si="52"/>
        <v>98.52726869791212</v>
      </c>
      <c r="BS171" s="28" cm="1">
        <f t="array" ref="BS171">SUMPRODUCT(--(BM:BM=BM171),BO:BO,BR:BR)/SUMIF(BM:BM,BM171,BR:BR)</f>
        <v>1.3325155298273422E-2</v>
      </c>
      <c r="BT171" s="28"/>
      <c r="BU171" s="28"/>
      <c r="BV171" s="28"/>
      <c r="BW171" s="28"/>
    </row>
    <row r="172" spans="5:75" x14ac:dyDescent="0.2">
      <c r="E172" s="25" t="s">
        <v>463</v>
      </c>
      <c r="F172" s="25" t="s">
        <v>684</v>
      </c>
      <c r="G172" s="25">
        <v>5.9999999999999995E-4</v>
      </c>
      <c r="H172" s="29">
        <v>2411</v>
      </c>
      <c r="I172" s="25">
        <f t="shared" si="43"/>
        <v>480877</v>
      </c>
      <c r="J172" s="28">
        <f t="shared" si="44"/>
        <v>0.50137561164289413</v>
      </c>
      <c r="K172" s="28" cm="1">
        <f t="array" ref="K172">SUMPRODUCT(--(E:E=E172),G:G,J:J)/SUMIF(E:E,E172,J:J)</f>
        <v>2.4655161299043203E-4</v>
      </c>
      <c r="L172" s="25" t="s">
        <v>19</v>
      </c>
      <c r="M172" s="25" t="s">
        <v>87</v>
      </c>
      <c r="N172" s="25">
        <v>0.08</v>
      </c>
      <c r="O172" s="25">
        <v>339</v>
      </c>
      <c r="P172" s="25">
        <f t="shared" si="45"/>
        <v>1250768</v>
      </c>
      <c r="Q172" s="28">
        <f t="shared" si="46"/>
        <v>2.710334770317117E-2</v>
      </c>
      <c r="R172" s="28" cm="1">
        <f t="array" ref="R172">SUMPRODUCT(--(L:L=L172),N:N,Q:Q)/SUMIF(L:L,L172,Q:Q)</f>
        <v>8.5983347191485551E-2</v>
      </c>
      <c r="AY172" s="25"/>
      <c r="AZ172" s="25"/>
      <c r="BA172" s="25"/>
      <c r="BB172" s="25"/>
      <c r="BC172" s="30"/>
      <c r="BD172" s="30"/>
      <c r="BE172" s="28"/>
      <c r="BF172" s="28"/>
      <c r="BG172" s="28"/>
      <c r="BH172" s="28"/>
      <c r="BI172" s="28"/>
      <c r="BJ172" s="28"/>
      <c r="BK172" s="28"/>
      <c r="BL172" s="28"/>
      <c r="BM172" s="25" t="s">
        <v>556</v>
      </c>
      <c r="BN172" s="25" t="s">
        <v>226</v>
      </c>
      <c r="BO172" s="25">
        <v>1.2E-2</v>
      </c>
      <c r="BP172" s="25">
        <v>194</v>
      </c>
      <c r="BQ172" s="30">
        <f t="shared" si="51"/>
        <v>148907</v>
      </c>
      <c r="BR172" s="30">
        <f t="shared" si="52"/>
        <v>0.13028265964662508</v>
      </c>
      <c r="BS172" s="28" cm="1">
        <f t="array" ref="BS172">SUMPRODUCT(--(BM:BM=BM172),BO:BO,BR:BR)/SUMIF(BM:BM,BM172,BR:BR)</f>
        <v>1.3325155298273422E-2</v>
      </c>
      <c r="BT172" s="28"/>
      <c r="BU172" s="28"/>
      <c r="BV172" s="28"/>
      <c r="BW172" s="28"/>
    </row>
    <row r="173" spans="5:75" x14ac:dyDescent="0.2">
      <c r="E173" s="25" t="s">
        <v>463</v>
      </c>
      <c r="F173" s="25" t="s">
        <v>400</v>
      </c>
      <c r="G173" s="25">
        <v>5.9999999999999995E-4</v>
      </c>
      <c r="H173" s="29">
        <v>28557</v>
      </c>
      <c r="I173" s="25">
        <f t="shared" si="43"/>
        <v>480877</v>
      </c>
      <c r="J173" s="28">
        <f t="shared" si="44"/>
        <v>5.938524820276287</v>
      </c>
      <c r="K173" s="28" cm="1">
        <f t="array" ref="K173">SUMPRODUCT(--(E:E=E173),G:G,J:J)/SUMIF(E:E,E173,J:J)</f>
        <v>2.4655161299043203E-4</v>
      </c>
      <c r="L173" s="25" t="s">
        <v>19</v>
      </c>
      <c r="M173" s="25" t="s">
        <v>416</v>
      </c>
      <c r="N173" s="25">
        <v>8.5999999999999993E-2</v>
      </c>
      <c r="O173" s="29">
        <v>1242890</v>
      </c>
      <c r="P173" s="25">
        <f t="shared" si="45"/>
        <v>1250768</v>
      </c>
      <c r="Q173" s="28">
        <f t="shared" si="46"/>
        <v>99.370146981694447</v>
      </c>
      <c r="R173" s="28" cm="1">
        <f t="array" ref="R173">SUMPRODUCT(--(L:L=L173),N:N,Q:Q)/SUMIF(L:L,L173,Q:Q)</f>
        <v>8.5983347191485551E-2</v>
      </c>
      <c r="AY173" s="25"/>
      <c r="AZ173" s="25"/>
      <c r="BA173" s="25"/>
      <c r="BB173" s="29"/>
      <c r="BC173" s="30"/>
      <c r="BD173" s="30"/>
      <c r="BE173" s="28"/>
      <c r="BF173" s="28"/>
      <c r="BG173" s="28"/>
      <c r="BH173" s="28"/>
      <c r="BI173" s="28"/>
      <c r="BJ173" s="28"/>
      <c r="BK173" s="28"/>
      <c r="BL173" s="28"/>
      <c r="BM173" s="25" t="s">
        <v>52</v>
      </c>
      <c r="BN173" s="25" t="s">
        <v>686</v>
      </c>
      <c r="BO173" s="25">
        <v>6.0000000000000001E-3</v>
      </c>
      <c r="BP173" s="29">
        <v>1999</v>
      </c>
      <c r="BQ173" s="30">
        <f t="shared" si="51"/>
        <v>148907</v>
      </c>
      <c r="BR173" s="30">
        <f t="shared" si="52"/>
        <v>1.3424486424412554</v>
      </c>
      <c r="BS173" s="28" cm="1">
        <f t="array" ref="BS173">SUMPRODUCT(--(BM:BM=BM173),BO:BO,BR:BR)/SUMIF(BM:BM,BM173,BR:BR)</f>
        <v>4.0281517994452919E-3</v>
      </c>
      <c r="BT173" s="28"/>
      <c r="BU173" s="28"/>
      <c r="BV173" s="28"/>
      <c r="BW173" s="28"/>
    </row>
    <row r="174" spans="5:75" x14ac:dyDescent="0.2">
      <c r="E174" s="25" t="s">
        <v>463</v>
      </c>
      <c r="F174" s="25" t="s">
        <v>689</v>
      </c>
      <c r="G174" s="25">
        <v>2.0000000000000001E-4</v>
      </c>
      <c r="H174" s="29">
        <v>416581</v>
      </c>
      <c r="I174" s="25">
        <f t="shared" si="43"/>
        <v>480877</v>
      </c>
      <c r="J174" s="28">
        <f t="shared" si="44"/>
        <v>86.629429147162369</v>
      </c>
      <c r="K174" s="28" cm="1">
        <f t="array" ref="K174">SUMPRODUCT(--(E:E=E174),G:G,J:J)/SUMIF(E:E,E174,J:J)</f>
        <v>2.4655161299043203E-4</v>
      </c>
      <c r="L174" s="25" t="s">
        <v>19</v>
      </c>
      <c r="M174" s="25" t="s">
        <v>227</v>
      </c>
      <c r="N174" s="25">
        <v>7.8E-2</v>
      </c>
      <c r="O174" s="25">
        <v>141</v>
      </c>
      <c r="P174" s="25">
        <f t="shared" si="45"/>
        <v>1250768</v>
      </c>
      <c r="Q174" s="28">
        <f t="shared" si="46"/>
        <v>1.1273073823442876E-2</v>
      </c>
      <c r="R174" s="28" cm="1">
        <f t="array" ref="R174">SUMPRODUCT(--(L:L=L174),N:N,Q:Q)/SUMIF(L:L,L174,Q:Q)</f>
        <v>8.5983347191485551E-2</v>
      </c>
      <c r="AY174" s="25"/>
      <c r="AZ174" s="25"/>
      <c r="BA174" s="25"/>
      <c r="BB174" s="29"/>
      <c r="BC174" s="30"/>
      <c r="BD174" s="30"/>
      <c r="BE174" s="28"/>
      <c r="BF174" s="28"/>
      <c r="BG174" s="28"/>
      <c r="BH174" s="28"/>
      <c r="BI174" s="28"/>
      <c r="BJ174" s="28"/>
      <c r="BK174" s="28"/>
      <c r="BL174" s="28"/>
      <c r="BM174" s="25" t="s">
        <v>52</v>
      </c>
      <c r="BN174" s="25" t="s">
        <v>233</v>
      </c>
      <c r="BO174" s="25">
        <v>4.0000000000000001E-3</v>
      </c>
      <c r="BP174" s="29">
        <v>146714</v>
      </c>
      <c r="BQ174" s="30">
        <f t="shared" si="51"/>
        <v>148907</v>
      </c>
      <c r="BR174" s="30">
        <f t="shared" si="52"/>
        <v>98.52726869791212</v>
      </c>
      <c r="BS174" s="28" cm="1">
        <f t="array" ref="BS174">SUMPRODUCT(--(BM:BM=BM174),BO:BO,BR:BR)/SUMIF(BM:BM,BM174,BR:BR)</f>
        <v>4.0281517994452919E-3</v>
      </c>
      <c r="BT174" s="28"/>
      <c r="BU174" s="28"/>
      <c r="BV174" s="28"/>
      <c r="BW174" s="28"/>
    </row>
    <row r="175" spans="5:75" x14ac:dyDescent="0.2">
      <c r="E175" s="25" t="s">
        <v>463</v>
      </c>
      <c r="F175" s="25" t="s">
        <v>402</v>
      </c>
      <c r="G175" s="25">
        <v>5.0000000000000001E-4</v>
      </c>
      <c r="H175" s="29">
        <v>33328</v>
      </c>
      <c r="I175" s="25">
        <f t="shared" si="43"/>
        <v>480877</v>
      </c>
      <c r="J175" s="28">
        <f t="shared" si="44"/>
        <v>6.9306704209184469</v>
      </c>
      <c r="K175" s="28" cm="1">
        <f t="array" ref="K175">SUMPRODUCT(--(E:E=E175),G:G,J:J)/SUMIF(E:E,E175,J:J)</f>
        <v>2.4655161299043203E-4</v>
      </c>
      <c r="L175" s="25" t="s">
        <v>19</v>
      </c>
      <c r="M175" s="25" t="s">
        <v>231</v>
      </c>
      <c r="N175" s="25">
        <v>0.1081</v>
      </c>
      <c r="O175" s="25">
        <v>222</v>
      </c>
      <c r="P175" s="25">
        <f t="shared" si="45"/>
        <v>1250768</v>
      </c>
      <c r="Q175" s="28">
        <f t="shared" si="46"/>
        <v>1.7749094956058996E-2</v>
      </c>
      <c r="R175" s="28" cm="1">
        <f t="array" ref="R175">SUMPRODUCT(--(L:L=L175),N:N,Q:Q)/SUMIF(L:L,L175,Q:Q)</f>
        <v>8.5983347191485551E-2</v>
      </c>
      <c r="AY175" s="25"/>
      <c r="AZ175" s="25"/>
      <c r="BA175" s="25"/>
      <c r="BB175" s="29"/>
      <c r="BC175" s="30"/>
      <c r="BD175" s="30"/>
      <c r="BE175" s="28"/>
      <c r="BF175" s="28"/>
      <c r="BG175" s="28"/>
      <c r="BH175" s="28"/>
      <c r="BI175" s="28"/>
      <c r="BJ175" s="28"/>
      <c r="BK175" s="28"/>
      <c r="BL175" s="28"/>
      <c r="BM175" s="25" t="s">
        <v>52</v>
      </c>
      <c r="BN175" s="25" t="s">
        <v>226</v>
      </c>
      <c r="BO175" s="25">
        <v>5.0000000000000001E-3</v>
      </c>
      <c r="BP175" s="25">
        <v>194</v>
      </c>
      <c r="BQ175" s="30">
        <f t="shared" si="51"/>
        <v>148907</v>
      </c>
      <c r="BR175" s="30">
        <f t="shared" si="52"/>
        <v>0.13028265964662508</v>
      </c>
      <c r="BS175" s="28" cm="1">
        <f t="array" ref="BS175">SUMPRODUCT(--(BM:BM=BM175),BO:BO,BR:BR)/SUMIF(BM:BM,BM175,BR:BR)</f>
        <v>4.0281517994452919E-3</v>
      </c>
      <c r="BT175" s="28"/>
      <c r="BU175" s="28"/>
      <c r="BV175" s="28"/>
      <c r="BW175" s="28"/>
    </row>
    <row r="176" spans="5:75" x14ac:dyDescent="0.2">
      <c r="E176" s="25" t="s">
        <v>33</v>
      </c>
      <c r="F176" s="25" t="s">
        <v>690</v>
      </c>
      <c r="G176" s="25">
        <v>5.0000000000000001E-3</v>
      </c>
      <c r="H176" s="25">
        <v>564</v>
      </c>
      <c r="I176" s="25">
        <f t="shared" si="43"/>
        <v>482007</v>
      </c>
      <c r="J176" s="28">
        <f t="shared" si="44"/>
        <v>0.1170107488065526</v>
      </c>
      <c r="K176" s="28" cm="1">
        <f t="array" ref="K176">SUMPRODUCT(--(E:E=E176),G:G,J:J)/SUMIF(E:E,E176,J:J)</f>
        <v>3.7465366685546053E-3</v>
      </c>
      <c r="L176" s="25" t="s">
        <v>19</v>
      </c>
      <c r="M176" s="25" t="s">
        <v>84</v>
      </c>
      <c r="N176" s="25">
        <v>7.0000000000000007E-2</v>
      </c>
      <c r="O176" s="25">
        <v>220</v>
      </c>
      <c r="P176" s="25">
        <f t="shared" si="45"/>
        <v>1250768</v>
      </c>
      <c r="Q176" s="28">
        <f t="shared" si="46"/>
        <v>1.7589193199698105E-2</v>
      </c>
      <c r="R176" s="28" cm="1">
        <f t="array" ref="R176">SUMPRODUCT(--(L:L=L176),N:N,Q:Q)/SUMIF(L:L,L176,Q:Q)</f>
        <v>8.5983347191485551E-2</v>
      </c>
      <c r="AY176" s="25"/>
      <c r="AZ176" s="25"/>
      <c r="BA176" s="25"/>
      <c r="BB176" s="29"/>
      <c r="BC176" s="30"/>
      <c r="BD176" s="30"/>
      <c r="BE176" s="28"/>
      <c r="BF176" s="28"/>
      <c r="BG176" s="28"/>
      <c r="BH176" s="28"/>
      <c r="BI176" s="28"/>
      <c r="BJ176" s="28"/>
      <c r="BK176" s="28"/>
      <c r="BL176" s="28"/>
      <c r="BM176" s="25" t="s">
        <v>53</v>
      </c>
      <c r="BN176" s="25" t="s">
        <v>686</v>
      </c>
      <c r="BO176" s="25">
        <v>3.3E-3</v>
      </c>
      <c r="BP176" s="29">
        <v>1999</v>
      </c>
      <c r="BQ176" s="30">
        <f t="shared" si="51"/>
        <v>148713</v>
      </c>
      <c r="BR176" s="30">
        <f t="shared" si="52"/>
        <v>1.3441999018243194</v>
      </c>
      <c r="BS176" s="28" cm="1">
        <f t="array" ref="BS176">SUMPRODUCT(--(BM:BM=BM176),BO:BO,BR:BR)/SUMIF(BM:BM,BM176,BR:BR)</f>
        <v>3.595967400294527E-3</v>
      </c>
      <c r="BT176" s="28"/>
      <c r="BU176" s="28"/>
      <c r="BV176" s="28"/>
      <c r="BW176" s="28"/>
    </row>
    <row r="177" spans="5:75" x14ac:dyDescent="0.2">
      <c r="E177" s="25" t="s">
        <v>33</v>
      </c>
      <c r="F177" s="25" t="s">
        <v>684</v>
      </c>
      <c r="G177" s="25">
        <v>4.0000000000000001E-3</v>
      </c>
      <c r="H177" s="29">
        <v>2411</v>
      </c>
      <c r="I177" s="25">
        <f t="shared" si="43"/>
        <v>482007</v>
      </c>
      <c r="J177" s="28">
        <f t="shared" si="44"/>
        <v>0.50020020456134451</v>
      </c>
      <c r="K177" s="28" cm="1">
        <f t="array" ref="K177">SUMPRODUCT(--(E:E=E177),G:G,J:J)/SUMIF(E:E,E177,J:J)</f>
        <v>3.7465366685546053E-3</v>
      </c>
      <c r="L177" s="25" t="s">
        <v>19</v>
      </c>
      <c r="M177" s="25" t="s">
        <v>421</v>
      </c>
      <c r="N177" s="25">
        <v>1.4E-2</v>
      </c>
      <c r="O177" s="25">
        <v>279</v>
      </c>
      <c r="P177" s="25">
        <f t="shared" si="45"/>
        <v>1250768</v>
      </c>
      <c r="Q177" s="28">
        <f t="shared" si="46"/>
        <v>2.2306295012344417E-2</v>
      </c>
      <c r="R177" s="28" cm="1">
        <f t="array" ref="R177">SUMPRODUCT(--(L:L=L177),N:N,Q:Q)/SUMIF(L:L,L177,Q:Q)</f>
        <v>8.5983347191485551E-2</v>
      </c>
      <c r="AY177" s="25"/>
      <c r="AZ177" s="25"/>
      <c r="BA177" s="25"/>
      <c r="BB177" s="29"/>
      <c r="BC177" s="30"/>
      <c r="BD177" s="30"/>
      <c r="BE177" s="28"/>
      <c r="BF177" s="28"/>
      <c r="BG177" s="28"/>
      <c r="BH177" s="28"/>
      <c r="BI177" s="28"/>
      <c r="BJ177" s="28"/>
      <c r="BK177" s="28"/>
      <c r="BL177" s="28"/>
      <c r="BM177" s="25" t="s">
        <v>53</v>
      </c>
      <c r="BN177" s="25" t="s">
        <v>233</v>
      </c>
      <c r="BO177" s="25">
        <v>3.5999999999999999E-3</v>
      </c>
      <c r="BP177" s="29">
        <v>146714</v>
      </c>
      <c r="BQ177" s="30">
        <f t="shared" si="51"/>
        <v>148713</v>
      </c>
      <c r="BR177" s="30">
        <f t="shared" si="52"/>
        <v>98.655800098175689</v>
      </c>
      <c r="BS177" s="28" cm="1">
        <f t="array" ref="BS177">SUMPRODUCT(--(BM:BM=BM177),BO:BO,BR:BR)/SUMIF(BM:BM,BM177,BR:BR)</f>
        <v>3.595967400294527E-3</v>
      </c>
      <c r="BT177" s="28"/>
      <c r="BU177" s="28"/>
      <c r="BV177" s="28"/>
      <c r="BW177" s="28"/>
    </row>
    <row r="178" spans="5:75" x14ac:dyDescent="0.2">
      <c r="E178" s="25" t="s">
        <v>33</v>
      </c>
      <c r="F178" s="25" t="s">
        <v>675</v>
      </c>
      <c r="G178" s="25">
        <v>5.0000000000000001E-3</v>
      </c>
      <c r="H178" s="25">
        <v>193</v>
      </c>
      <c r="I178" s="25">
        <f t="shared" si="43"/>
        <v>482007</v>
      </c>
      <c r="J178" s="28">
        <f t="shared" si="44"/>
        <v>4.0040912268908956E-2</v>
      </c>
      <c r="K178" s="28" cm="1">
        <f t="array" ref="K178">SUMPRODUCT(--(E:E=E178),G:G,J:J)/SUMIF(E:E,E178,J:J)</f>
        <v>3.7465366685546053E-3</v>
      </c>
      <c r="L178" s="25" t="s">
        <v>427</v>
      </c>
      <c r="M178" s="25" t="s">
        <v>687</v>
      </c>
      <c r="N178" s="25">
        <v>2.0199999999999999E-2</v>
      </c>
      <c r="O178" s="29">
        <v>1070</v>
      </c>
      <c r="P178" s="25">
        <f t="shared" si="45"/>
        <v>1250768</v>
      </c>
      <c r="Q178" s="28">
        <f t="shared" si="46"/>
        <v>8.5547439653077151E-2</v>
      </c>
      <c r="R178" s="28" cm="1">
        <f t="array" ref="R178">SUMPRODUCT(--(L:L=L178),N:N,Q:Q)/SUMIF(L:L,L178,Q:Q)</f>
        <v>1.382530573215816E-2</v>
      </c>
      <c r="AY178" s="25"/>
      <c r="AZ178" s="25"/>
      <c r="BA178" s="25"/>
      <c r="BB178" s="29"/>
      <c r="BC178" s="30"/>
      <c r="BD178" s="30"/>
      <c r="BE178" s="28"/>
      <c r="BF178" s="28"/>
      <c r="BG178" s="28"/>
      <c r="BH178" s="28"/>
      <c r="BI178" s="28"/>
      <c r="BJ178" s="28"/>
      <c r="BK178" s="28"/>
      <c r="BL178" s="28"/>
      <c r="BM178" s="25" t="s">
        <v>560</v>
      </c>
      <c r="BN178" s="25" t="s">
        <v>686</v>
      </c>
      <c r="BO178" s="25">
        <v>2.9999999999999997E-4</v>
      </c>
      <c r="BP178" s="29">
        <v>1999</v>
      </c>
      <c r="BQ178" s="30">
        <f t="shared" si="51"/>
        <v>1999</v>
      </c>
      <c r="BR178" s="30">
        <f t="shared" si="52"/>
        <v>100</v>
      </c>
      <c r="BS178" s="28" cm="1">
        <f t="array" ref="BS178">SUMPRODUCT(--(BM:BM=BM178),BO:BO,BR:BR)/SUMIF(BM:BM,BM178,BR:BR)</f>
        <v>2.9999999999999997E-4</v>
      </c>
      <c r="BT178" s="28"/>
      <c r="BU178" s="28"/>
      <c r="BV178" s="28"/>
      <c r="BW178" s="28"/>
    </row>
    <row r="179" spans="5:75" x14ac:dyDescent="0.2">
      <c r="E179" s="25" t="s">
        <v>33</v>
      </c>
      <c r="F179" s="25" t="s">
        <v>401</v>
      </c>
      <c r="G179" s="25">
        <v>6.0000000000000001E-3</v>
      </c>
      <c r="H179" s="25">
        <v>261</v>
      </c>
      <c r="I179" s="25">
        <f t="shared" si="43"/>
        <v>482007</v>
      </c>
      <c r="J179" s="28">
        <f t="shared" si="44"/>
        <v>5.4148591203032323E-2</v>
      </c>
      <c r="K179" s="28" cm="1">
        <f t="array" ref="K179">SUMPRODUCT(--(E:E=E179),G:G,J:J)/SUMIF(E:E,E179,J:J)</f>
        <v>3.7465366685546053E-3</v>
      </c>
      <c r="L179" s="25" t="s">
        <v>427</v>
      </c>
      <c r="M179" s="25" t="s">
        <v>676</v>
      </c>
      <c r="N179" s="25">
        <v>1.9E-2</v>
      </c>
      <c r="O179" s="25">
        <v>268</v>
      </c>
      <c r="P179" s="25">
        <f t="shared" si="45"/>
        <v>1250768</v>
      </c>
      <c r="Q179" s="28">
        <f t="shared" si="46"/>
        <v>2.1426835352359511E-2</v>
      </c>
      <c r="R179" s="28" cm="1">
        <f t="array" ref="R179">SUMPRODUCT(--(L:L=L179),N:N,Q:Q)/SUMIF(L:L,L179,Q:Q)</f>
        <v>1.382530573215816E-2</v>
      </c>
      <c r="AY179" s="25"/>
      <c r="AZ179" s="25"/>
      <c r="BA179" s="25"/>
      <c r="BB179" s="29"/>
      <c r="BC179" s="30"/>
      <c r="BD179" s="30"/>
      <c r="BE179" s="28"/>
      <c r="BF179" s="28"/>
      <c r="BG179" s="28"/>
      <c r="BH179" s="28"/>
      <c r="BI179" s="28"/>
      <c r="BJ179" s="28"/>
      <c r="BK179" s="28"/>
      <c r="BL179" s="28"/>
      <c r="BM179" s="25" t="s">
        <v>563</v>
      </c>
      <c r="BN179" s="25" t="s">
        <v>686</v>
      </c>
      <c r="BO179" s="25">
        <v>2.9999999999999997E-4</v>
      </c>
      <c r="BP179" s="29">
        <v>1999</v>
      </c>
      <c r="BQ179" s="30">
        <f t="shared" si="51"/>
        <v>1999</v>
      </c>
      <c r="BR179" s="30">
        <f t="shared" si="52"/>
        <v>100</v>
      </c>
      <c r="BS179" s="28" cm="1">
        <f t="array" ref="BS179">SUMPRODUCT(--(BM:BM=BM179),BO:BO,BR:BR)/SUMIF(BM:BM,BM179,BR:BR)</f>
        <v>2.9999999999999997E-4</v>
      </c>
      <c r="BT179" s="28"/>
      <c r="BU179" s="28"/>
      <c r="BV179" s="28"/>
      <c r="BW179" s="28"/>
    </row>
    <row r="180" spans="5:75" x14ac:dyDescent="0.2">
      <c r="E180" s="25" t="s">
        <v>33</v>
      </c>
      <c r="F180" s="25" t="s">
        <v>400</v>
      </c>
      <c r="G180" s="25">
        <v>2.3999999999999998E-3</v>
      </c>
      <c r="H180" s="29">
        <v>28557</v>
      </c>
      <c r="I180" s="25">
        <f t="shared" si="43"/>
        <v>482007</v>
      </c>
      <c r="J180" s="28">
        <f t="shared" si="44"/>
        <v>5.9246027547317777</v>
      </c>
      <c r="K180" s="28" cm="1">
        <f t="array" ref="K180">SUMPRODUCT(--(E:E=E180),G:G,J:J)/SUMIF(E:E,E180,J:J)</f>
        <v>3.7465366685546053E-3</v>
      </c>
      <c r="L180" s="25" t="s">
        <v>427</v>
      </c>
      <c r="M180" s="25" t="s">
        <v>190</v>
      </c>
      <c r="N180" s="25">
        <v>2.1000000000000001E-2</v>
      </c>
      <c r="O180" s="25">
        <v>307</v>
      </c>
      <c r="P180" s="25">
        <f t="shared" si="45"/>
        <v>1250768</v>
      </c>
      <c r="Q180" s="28">
        <f t="shared" si="46"/>
        <v>2.4544919601396903E-2</v>
      </c>
      <c r="R180" s="28" cm="1">
        <f t="array" ref="R180">SUMPRODUCT(--(L:L=L180),N:N,Q:Q)/SUMIF(L:L,L180,Q:Q)</f>
        <v>1.382530573215816E-2</v>
      </c>
      <c r="AY180" s="25"/>
      <c r="AZ180" s="25"/>
      <c r="BA180" s="25"/>
      <c r="BB180" s="29"/>
      <c r="BC180" s="30"/>
      <c r="BD180" s="30"/>
      <c r="BE180" s="28"/>
      <c r="BF180" s="28"/>
      <c r="BG180" s="28"/>
      <c r="BH180" s="28"/>
      <c r="BI180" s="28"/>
      <c r="BJ180" s="28"/>
      <c r="BK180" s="28"/>
      <c r="BL180" s="28"/>
      <c r="BM180" s="25" t="s">
        <v>565</v>
      </c>
      <c r="BN180" s="25" t="s">
        <v>686</v>
      </c>
      <c r="BO180" s="25">
        <v>2.9999999999999997E-4</v>
      </c>
      <c r="BP180" s="29">
        <v>1999</v>
      </c>
      <c r="BQ180" s="30">
        <f t="shared" si="51"/>
        <v>148713</v>
      </c>
      <c r="BR180" s="30">
        <f t="shared" si="52"/>
        <v>1.3441999018243194</v>
      </c>
      <c r="BS180" s="28" cm="1">
        <f t="array" ref="BS180">SUMPRODUCT(--(BM:BM=BM180),BO:BO,BR:BR)/SUMIF(BM:BM,BM180,BR:BR)</f>
        <v>1.0268839980364865E-4</v>
      </c>
      <c r="BT180" s="28"/>
      <c r="BU180" s="28"/>
      <c r="BV180" s="28"/>
      <c r="BW180" s="28"/>
    </row>
    <row r="181" spans="5:75" x14ac:dyDescent="0.2">
      <c r="E181" s="25" t="s">
        <v>33</v>
      </c>
      <c r="F181" s="25" t="s">
        <v>689</v>
      </c>
      <c r="G181" s="25">
        <v>3.8999999999999998E-3</v>
      </c>
      <c r="H181" s="29">
        <v>416581</v>
      </c>
      <c r="I181" s="25">
        <f t="shared" si="43"/>
        <v>482007</v>
      </c>
      <c r="J181" s="28">
        <f t="shared" si="44"/>
        <v>86.426338206706546</v>
      </c>
      <c r="K181" s="28" cm="1">
        <f t="array" ref="K181">SUMPRODUCT(--(E:E=E181),G:G,J:J)/SUMIF(E:E,E181,J:J)</f>
        <v>3.7465366685546053E-3</v>
      </c>
      <c r="L181" s="25" t="s">
        <v>427</v>
      </c>
      <c r="M181" s="25" t="s">
        <v>420</v>
      </c>
      <c r="N181" s="25">
        <v>3.5000000000000003E-2</v>
      </c>
      <c r="O181" s="25">
        <v>194</v>
      </c>
      <c r="P181" s="25">
        <f t="shared" si="45"/>
        <v>1250768</v>
      </c>
      <c r="Q181" s="28">
        <f t="shared" si="46"/>
        <v>1.551047036700651E-2</v>
      </c>
      <c r="R181" s="28" cm="1">
        <f t="array" ref="R181">SUMPRODUCT(--(L:L=L181),N:N,Q:Q)/SUMIF(L:L,L181,Q:Q)</f>
        <v>1.382530573215816E-2</v>
      </c>
      <c r="AY181" s="25"/>
      <c r="AZ181" s="25"/>
      <c r="BA181" s="25"/>
      <c r="BB181" s="29"/>
      <c r="BC181" s="30"/>
      <c r="BD181" s="30"/>
      <c r="BE181" s="28"/>
      <c r="BF181" s="28"/>
      <c r="BG181" s="28"/>
      <c r="BH181" s="28"/>
      <c r="BI181" s="28"/>
      <c r="BJ181" s="28"/>
      <c r="BK181" s="28"/>
      <c r="BL181" s="28"/>
      <c r="BM181" s="25" t="s">
        <v>565</v>
      </c>
      <c r="BN181" s="25" t="s">
        <v>233</v>
      </c>
      <c r="BO181" s="25">
        <v>1E-4</v>
      </c>
      <c r="BP181" s="29">
        <v>146714</v>
      </c>
      <c r="BQ181" s="30">
        <f t="shared" si="51"/>
        <v>148713</v>
      </c>
      <c r="BR181" s="30">
        <f t="shared" si="52"/>
        <v>98.655800098175689</v>
      </c>
      <c r="BS181" s="28" cm="1">
        <f t="array" ref="BS181">SUMPRODUCT(--(BM:BM=BM181),BO:BO,BR:BR)/SUMIF(BM:BM,BM181,BR:BR)</f>
        <v>1.0268839980364865E-4</v>
      </c>
      <c r="BT181" s="28"/>
      <c r="BU181" s="28"/>
      <c r="BV181" s="28"/>
      <c r="BW181" s="28"/>
    </row>
    <row r="182" spans="5:75" x14ac:dyDescent="0.2">
      <c r="E182" s="25" t="s">
        <v>33</v>
      </c>
      <c r="F182" s="25" t="s">
        <v>402</v>
      </c>
      <c r="G182" s="25">
        <v>2.8999999999999998E-3</v>
      </c>
      <c r="H182" s="29">
        <v>33328</v>
      </c>
      <c r="I182" s="25">
        <f t="shared" si="43"/>
        <v>482007</v>
      </c>
      <c r="J182" s="28">
        <f t="shared" si="44"/>
        <v>6.9144224046538749</v>
      </c>
      <c r="K182" s="28" cm="1">
        <f t="array" ref="K182">SUMPRODUCT(--(E:E=E182),G:G,J:J)/SUMIF(E:E,E182,J:J)</f>
        <v>3.7465366685546053E-3</v>
      </c>
      <c r="L182" s="25" t="s">
        <v>427</v>
      </c>
      <c r="M182" s="25" t="s">
        <v>418</v>
      </c>
      <c r="N182" s="25">
        <v>8.9999999999999993E-3</v>
      </c>
      <c r="O182" s="25">
        <v>177</v>
      </c>
      <c r="P182" s="25">
        <f t="shared" si="45"/>
        <v>1250768</v>
      </c>
      <c r="Q182" s="28">
        <f t="shared" si="46"/>
        <v>1.4151305437938929E-2</v>
      </c>
      <c r="R182" s="28" cm="1">
        <f t="array" ref="R182">SUMPRODUCT(--(L:L=L182),N:N,Q:Q)/SUMIF(L:L,L182,Q:Q)</f>
        <v>1.382530573215816E-2</v>
      </c>
      <c r="AY182" s="25"/>
      <c r="AZ182" s="25"/>
      <c r="BA182" s="25"/>
      <c r="BB182" s="29"/>
      <c r="BC182" s="30"/>
      <c r="BD182" s="30"/>
      <c r="BE182" s="28"/>
      <c r="BF182" s="28"/>
      <c r="BG182" s="28"/>
      <c r="BH182" s="28"/>
      <c r="BI182" s="28"/>
      <c r="BJ182" s="28"/>
      <c r="BK182" s="28"/>
      <c r="BL182" s="28"/>
      <c r="BM182" s="25" t="s">
        <v>566</v>
      </c>
      <c r="BN182" s="25" t="s">
        <v>233</v>
      </c>
      <c r="BO182" s="25">
        <v>1E-4</v>
      </c>
      <c r="BP182" s="29">
        <v>146714</v>
      </c>
      <c r="BQ182" s="30">
        <f t="shared" si="51"/>
        <v>146714</v>
      </c>
      <c r="BR182" s="30">
        <f t="shared" si="52"/>
        <v>100</v>
      </c>
      <c r="BS182" s="28" cm="1">
        <f t="array" ref="BS182">SUMPRODUCT(--(BM:BM=BM182),BO:BO,BR:BR)/SUMIF(BM:BM,BM182,BR:BR)</f>
        <v>1E-4</v>
      </c>
      <c r="BT182" s="28"/>
      <c r="BU182" s="28"/>
      <c r="BV182" s="28"/>
      <c r="BW182" s="28"/>
    </row>
    <row r="183" spans="5:75" x14ac:dyDescent="0.2">
      <c r="E183" s="25" t="s">
        <v>33</v>
      </c>
      <c r="F183" s="25" t="s">
        <v>252</v>
      </c>
      <c r="G183" s="25">
        <v>8.9999999999999993E-3</v>
      </c>
      <c r="H183" s="25">
        <v>112</v>
      </c>
      <c r="I183" s="25">
        <f t="shared" si="43"/>
        <v>482007</v>
      </c>
      <c r="J183" s="28">
        <f t="shared" si="44"/>
        <v>2.3236177067967892E-2</v>
      </c>
      <c r="K183" s="28" cm="1">
        <f t="array" ref="K183">SUMPRODUCT(--(E:E=E183),G:G,J:J)/SUMIF(E:E,E183,J:J)</f>
        <v>3.7465366685546053E-3</v>
      </c>
      <c r="L183" s="25" t="s">
        <v>427</v>
      </c>
      <c r="M183" s="25" t="s">
        <v>415</v>
      </c>
      <c r="N183" s="25">
        <v>1.4E-2</v>
      </c>
      <c r="O183" s="29">
        <v>3830</v>
      </c>
      <c r="P183" s="25">
        <f t="shared" si="45"/>
        <v>1250768</v>
      </c>
      <c r="Q183" s="28">
        <f t="shared" si="46"/>
        <v>0.30621186343110796</v>
      </c>
      <c r="R183" s="28" cm="1">
        <f t="array" ref="R183">SUMPRODUCT(--(L:L=L183),N:N,Q:Q)/SUMIF(L:L,L183,Q:Q)</f>
        <v>1.382530573215816E-2</v>
      </c>
      <c r="AY183" s="25"/>
      <c r="AZ183" s="25"/>
      <c r="BA183" s="25"/>
      <c r="BB183" s="29"/>
      <c r="BC183" s="30"/>
      <c r="BD183" s="30"/>
      <c r="BE183" s="28"/>
      <c r="BF183" s="28"/>
      <c r="BG183" s="28"/>
      <c r="BH183" s="28"/>
      <c r="BI183" s="28"/>
      <c r="BJ183" s="28"/>
      <c r="BK183" s="28"/>
      <c r="BL183" s="28"/>
      <c r="BM183" s="25" t="s">
        <v>582</v>
      </c>
      <c r="BN183" s="25" t="s">
        <v>686</v>
      </c>
      <c r="BO183" s="25">
        <v>2.9999999999999997E-4</v>
      </c>
      <c r="BP183" s="29">
        <v>1999</v>
      </c>
      <c r="BQ183" s="30">
        <f t="shared" si="51"/>
        <v>148713</v>
      </c>
      <c r="BR183" s="30">
        <f t="shared" si="52"/>
        <v>1.3441999018243194</v>
      </c>
      <c r="BS183" s="28" cm="1">
        <f t="array" ref="BS183">SUMPRODUCT(--(BM:BM=BM183),BO:BO,BR:BR)/SUMIF(BM:BM,BM183,BR:BR)</f>
        <v>1.0268839980364865E-4</v>
      </c>
      <c r="BT183" s="28"/>
      <c r="BU183" s="28"/>
      <c r="BV183" s="28"/>
      <c r="BW183" s="28"/>
    </row>
    <row r="184" spans="5:75" x14ac:dyDescent="0.2">
      <c r="E184" s="25" t="s">
        <v>35</v>
      </c>
      <c r="F184" s="25" t="s">
        <v>684</v>
      </c>
      <c r="G184" s="25">
        <v>5.9999999999999995E-4</v>
      </c>
      <c r="H184" s="29">
        <v>2411</v>
      </c>
      <c r="I184" s="25">
        <f t="shared" si="43"/>
        <v>481138</v>
      </c>
      <c r="J184" s="28">
        <f t="shared" si="44"/>
        <v>0.5011036334689839</v>
      </c>
      <c r="K184" s="28" cm="1">
        <f t="array" ref="K184">SUMPRODUCT(--(E:E=E184),G:G,J:J)/SUMIF(E:E,E184,J:J)</f>
        <v>5.7126957338642971E-4</v>
      </c>
      <c r="L184" s="25" t="s">
        <v>427</v>
      </c>
      <c r="M184" s="25" t="s">
        <v>419</v>
      </c>
      <c r="N184" s="25">
        <v>1.7000000000000001E-2</v>
      </c>
      <c r="O184" s="25">
        <v>558</v>
      </c>
      <c r="P184" s="25">
        <f t="shared" si="45"/>
        <v>1250768</v>
      </c>
      <c r="Q184" s="28">
        <f t="shared" si="46"/>
        <v>4.4612590024688835E-2</v>
      </c>
      <c r="R184" s="28" cm="1">
        <f t="array" ref="R184">SUMPRODUCT(--(L:L=L184),N:N,Q:Q)/SUMIF(L:L,L184,Q:Q)</f>
        <v>1.382530573215816E-2</v>
      </c>
      <c r="AY184" s="25"/>
      <c r="AZ184" s="25"/>
      <c r="BA184" s="25"/>
      <c r="BB184" s="29"/>
      <c r="BC184" s="30"/>
      <c r="BD184" s="30"/>
      <c r="BE184" s="28"/>
      <c r="BF184" s="28"/>
      <c r="BG184" s="28"/>
      <c r="BH184" s="28"/>
      <c r="BI184" s="28"/>
      <c r="BJ184" s="28"/>
      <c r="BK184" s="28"/>
      <c r="BL184" s="28"/>
      <c r="BM184" s="25" t="s">
        <v>582</v>
      </c>
      <c r="BN184" s="25" t="s">
        <v>233</v>
      </c>
      <c r="BO184" s="25">
        <v>1E-4</v>
      </c>
      <c r="BP184" s="29">
        <v>146714</v>
      </c>
      <c r="BQ184" s="30">
        <f t="shared" si="51"/>
        <v>148713</v>
      </c>
      <c r="BR184" s="30">
        <f t="shared" si="52"/>
        <v>98.655800098175689</v>
      </c>
      <c r="BS184" s="28" cm="1">
        <f t="array" ref="BS184">SUMPRODUCT(--(BM:BM=BM184),BO:BO,BR:BR)/SUMIF(BM:BM,BM184,BR:BR)</f>
        <v>1.0268839980364865E-4</v>
      </c>
      <c r="BT184" s="28"/>
      <c r="BU184" s="28"/>
      <c r="BV184" s="28"/>
      <c r="BW184" s="28"/>
    </row>
    <row r="185" spans="5:75" x14ac:dyDescent="0.2">
      <c r="E185" s="25" t="s">
        <v>35</v>
      </c>
      <c r="F185" s="25" t="s">
        <v>401</v>
      </c>
      <c r="G185" s="25">
        <v>6.0000000000000001E-3</v>
      </c>
      <c r="H185" s="25">
        <v>261</v>
      </c>
      <c r="I185" s="25">
        <f t="shared" si="43"/>
        <v>481138</v>
      </c>
      <c r="J185" s="28">
        <f t="shared" si="44"/>
        <v>5.4246390848363669E-2</v>
      </c>
      <c r="K185" s="28" cm="1">
        <f t="array" ref="K185">SUMPRODUCT(--(E:E=E185),G:G,J:J)/SUMIF(E:E,E185,J:J)</f>
        <v>5.7126957338642971E-4</v>
      </c>
      <c r="L185" s="25" t="s">
        <v>427</v>
      </c>
      <c r="M185" s="25" t="s">
        <v>424</v>
      </c>
      <c r="N185" s="25">
        <v>3.3000000000000002E-2</v>
      </c>
      <c r="O185" s="25">
        <v>273</v>
      </c>
      <c r="P185" s="25">
        <f t="shared" si="45"/>
        <v>1250768</v>
      </c>
      <c r="Q185" s="28">
        <f t="shared" si="46"/>
        <v>2.1826589743261741E-2</v>
      </c>
      <c r="R185" s="28" cm="1">
        <f t="array" ref="R185">SUMPRODUCT(--(L:L=L185),N:N,Q:Q)/SUMIF(L:L,L185,Q:Q)</f>
        <v>1.382530573215816E-2</v>
      </c>
      <c r="AY185" s="25"/>
      <c r="AZ185" s="25"/>
      <c r="BA185" s="25"/>
      <c r="BB185" s="29"/>
      <c r="BC185" s="30"/>
      <c r="BD185" s="30"/>
      <c r="BE185" s="28"/>
      <c r="BF185" s="28"/>
      <c r="BG185" s="28"/>
      <c r="BH185" s="28"/>
      <c r="BI185" s="28"/>
      <c r="BJ185" s="28"/>
      <c r="BK185" s="28"/>
      <c r="BL185" s="28"/>
      <c r="BM185" s="25" t="s">
        <v>54</v>
      </c>
      <c r="BN185" s="25" t="s">
        <v>686</v>
      </c>
      <c r="BO185" s="25">
        <v>1.38E-2</v>
      </c>
      <c r="BP185" s="29">
        <v>1999</v>
      </c>
      <c r="BQ185" s="30">
        <f t="shared" si="51"/>
        <v>148907</v>
      </c>
      <c r="BR185" s="30">
        <f t="shared" si="52"/>
        <v>1.3424486424412554</v>
      </c>
      <c r="BS185" s="28" cm="1">
        <f t="array" ref="BS185">SUMPRODUCT(--(BM:BM=BM185),BO:BO,BR:BR)/SUMIF(BM:BM,BM185,BR:BR)</f>
        <v>1.894191810996125E-2</v>
      </c>
      <c r="BT185" s="28"/>
      <c r="BU185" s="28"/>
      <c r="BV185" s="28"/>
      <c r="BW185" s="28"/>
    </row>
    <row r="186" spans="5:75" x14ac:dyDescent="0.2">
      <c r="E186" s="25" t="s">
        <v>35</v>
      </c>
      <c r="F186" s="25" t="s">
        <v>400</v>
      </c>
      <c r="G186" s="25">
        <v>2.9999999999999997E-4</v>
      </c>
      <c r="H186" s="29">
        <v>28557</v>
      </c>
      <c r="I186" s="25">
        <f t="shared" si="43"/>
        <v>481138</v>
      </c>
      <c r="J186" s="28">
        <f t="shared" si="44"/>
        <v>5.935303384891653</v>
      </c>
      <c r="K186" s="28" cm="1">
        <f t="array" ref="K186">SUMPRODUCT(--(E:E=E186),G:G,J:J)/SUMIF(E:E,E186,J:J)</f>
        <v>5.7126957338642971E-4</v>
      </c>
      <c r="L186" s="25" t="s">
        <v>427</v>
      </c>
      <c r="M186" s="25" t="s">
        <v>87</v>
      </c>
      <c r="N186" s="25">
        <v>7.0000000000000001E-3</v>
      </c>
      <c r="O186" s="25">
        <v>339</v>
      </c>
      <c r="P186" s="25">
        <f t="shared" si="45"/>
        <v>1250768</v>
      </c>
      <c r="Q186" s="28">
        <f t="shared" si="46"/>
        <v>2.710334770317117E-2</v>
      </c>
      <c r="R186" s="28" cm="1">
        <f t="array" ref="R186">SUMPRODUCT(--(L:L=L186),N:N,Q:Q)/SUMIF(L:L,L186,Q:Q)</f>
        <v>1.382530573215816E-2</v>
      </c>
      <c r="AY186" s="25"/>
      <c r="AZ186" s="25"/>
      <c r="BA186" s="25"/>
      <c r="BB186" s="29"/>
      <c r="BC186" s="30"/>
      <c r="BD186" s="30"/>
      <c r="BE186" s="28"/>
      <c r="BF186" s="28"/>
      <c r="BG186" s="28"/>
      <c r="BH186" s="28"/>
      <c r="BI186" s="28"/>
      <c r="BJ186" s="28"/>
      <c r="BK186" s="28"/>
      <c r="BL186" s="28"/>
      <c r="BM186" s="25" t="s">
        <v>54</v>
      </c>
      <c r="BN186" s="25" t="s">
        <v>233</v>
      </c>
      <c r="BO186" s="25">
        <v>1.9E-2</v>
      </c>
      <c r="BP186" s="29">
        <v>146714</v>
      </c>
      <c r="BQ186" s="30">
        <f t="shared" si="51"/>
        <v>148907</v>
      </c>
      <c r="BR186" s="30">
        <f t="shared" si="52"/>
        <v>98.52726869791212</v>
      </c>
      <c r="BS186" s="28" cm="1">
        <f t="array" ref="BS186">SUMPRODUCT(--(BM:BM=BM186),BO:BO,BR:BR)/SUMIF(BM:BM,BM186,BR:BR)</f>
        <v>1.894191810996125E-2</v>
      </c>
      <c r="BT186" s="28"/>
      <c r="BU186" s="28"/>
      <c r="BV186" s="28"/>
      <c r="BW186" s="28"/>
    </row>
    <row r="187" spans="5:75" x14ac:dyDescent="0.2">
      <c r="E187" s="25" t="s">
        <v>35</v>
      </c>
      <c r="F187" s="25" t="s">
        <v>689</v>
      </c>
      <c r="G187" s="25">
        <v>5.9999999999999995E-4</v>
      </c>
      <c r="H187" s="29">
        <v>416581</v>
      </c>
      <c r="I187" s="25">
        <f t="shared" si="43"/>
        <v>481138</v>
      </c>
      <c r="J187" s="28">
        <f t="shared" si="44"/>
        <v>86.582435808437495</v>
      </c>
      <c r="K187" s="28" cm="1">
        <f t="array" ref="K187">SUMPRODUCT(--(E:E=E187),G:G,J:J)/SUMIF(E:E,E187,J:J)</f>
        <v>5.7126957338642971E-4</v>
      </c>
      <c r="L187" s="25" t="s">
        <v>427</v>
      </c>
      <c r="M187" s="25" t="s">
        <v>416</v>
      </c>
      <c r="N187" s="25">
        <v>1.38E-2</v>
      </c>
      <c r="O187" s="29">
        <v>1242890</v>
      </c>
      <c r="P187" s="25">
        <f t="shared" si="45"/>
        <v>1250768</v>
      </c>
      <c r="Q187" s="28">
        <f t="shared" si="46"/>
        <v>99.370146981694447</v>
      </c>
      <c r="R187" s="28" cm="1">
        <f t="array" ref="R187">SUMPRODUCT(--(L:L=L187),N:N,Q:Q)/SUMIF(L:L,L187,Q:Q)</f>
        <v>1.382530573215816E-2</v>
      </c>
      <c r="AY187" s="25"/>
      <c r="AZ187" s="25"/>
      <c r="BA187" s="25"/>
      <c r="BB187" s="29"/>
      <c r="BC187" s="30"/>
      <c r="BD187" s="30"/>
      <c r="BE187" s="28"/>
      <c r="BF187" s="28"/>
      <c r="BG187" s="28"/>
      <c r="BH187" s="28"/>
      <c r="BI187" s="28"/>
      <c r="BJ187" s="28"/>
      <c r="BK187" s="28"/>
      <c r="BL187" s="28"/>
      <c r="BM187" s="25" t="s">
        <v>54</v>
      </c>
      <c r="BN187" s="25" t="s">
        <v>226</v>
      </c>
      <c r="BO187" s="25">
        <v>2.8000000000000001E-2</v>
      </c>
      <c r="BP187" s="25">
        <v>194</v>
      </c>
      <c r="BQ187" s="30">
        <f t="shared" si="51"/>
        <v>148907</v>
      </c>
      <c r="BR187" s="30">
        <f t="shared" si="52"/>
        <v>0.13028265964662508</v>
      </c>
      <c r="BS187" s="28" cm="1">
        <f t="array" ref="BS187">SUMPRODUCT(--(BM:BM=BM187),BO:BO,BR:BR)/SUMIF(BM:BM,BM187,BR:BR)</f>
        <v>1.894191810996125E-2</v>
      </c>
      <c r="BT187" s="28"/>
      <c r="BU187" s="28"/>
      <c r="BV187" s="28"/>
      <c r="BW187" s="28"/>
    </row>
    <row r="188" spans="5:75" x14ac:dyDescent="0.2">
      <c r="E188" s="25" t="s">
        <v>35</v>
      </c>
      <c r="F188" s="25" t="s">
        <v>402</v>
      </c>
      <c r="G188" s="25">
        <v>4.0000000000000002E-4</v>
      </c>
      <c r="H188" s="29">
        <v>33328</v>
      </c>
      <c r="I188" s="25">
        <f t="shared" si="43"/>
        <v>481138</v>
      </c>
      <c r="J188" s="28">
        <f t="shared" si="44"/>
        <v>6.9269107823535041</v>
      </c>
      <c r="K188" s="28" cm="1">
        <f t="array" ref="K188">SUMPRODUCT(--(E:E=E188),G:G,J:J)/SUMIF(E:E,E188,J:J)</f>
        <v>5.7126957338642971E-4</v>
      </c>
      <c r="L188" s="25" t="s">
        <v>427</v>
      </c>
      <c r="M188" s="25" t="s">
        <v>227</v>
      </c>
      <c r="N188" s="25">
        <v>1.7999999999999999E-2</v>
      </c>
      <c r="O188" s="25">
        <v>141</v>
      </c>
      <c r="P188" s="25">
        <f t="shared" si="45"/>
        <v>1250768</v>
      </c>
      <c r="Q188" s="28">
        <f t="shared" si="46"/>
        <v>1.1273073823442876E-2</v>
      </c>
      <c r="R188" s="28" cm="1">
        <f t="array" ref="R188">SUMPRODUCT(--(L:L=L188),N:N,Q:Q)/SUMIF(L:L,L188,Q:Q)</f>
        <v>1.382530573215816E-2</v>
      </c>
      <c r="AY188" s="25"/>
      <c r="AZ188" s="25"/>
      <c r="BA188" s="25"/>
      <c r="BB188" s="29"/>
      <c r="BC188" s="30"/>
      <c r="BD188" s="30"/>
      <c r="BE188" s="28"/>
      <c r="BF188" s="28"/>
      <c r="BG188" s="28"/>
      <c r="BH188" s="28"/>
      <c r="BI188" s="28"/>
      <c r="BJ188" s="28"/>
      <c r="BK188" s="28"/>
      <c r="BL188" s="28"/>
      <c r="BM188" s="25" t="s">
        <v>56</v>
      </c>
      <c r="BN188" s="25" t="s">
        <v>686</v>
      </c>
      <c r="BO188" s="25">
        <v>2.3800000000000002E-2</v>
      </c>
      <c r="BP188" s="29">
        <v>1999</v>
      </c>
      <c r="BQ188" s="30">
        <f t="shared" si="51"/>
        <v>148907</v>
      </c>
      <c r="BR188" s="30">
        <f t="shared" si="52"/>
        <v>1.3424486424412554</v>
      </c>
      <c r="BS188" s="28" cm="1">
        <f t="array" ref="BS188">SUMPRODUCT(--(BM:BM=BM188),BO:BO,BR:BR)/SUMIF(BM:BM,BM188,BR:BR)</f>
        <v>2.5555511829531183E-2</v>
      </c>
      <c r="BT188" s="28"/>
      <c r="BU188" s="28"/>
      <c r="BV188" s="28"/>
      <c r="BW188" s="28"/>
    </row>
    <row r="189" spans="5:75" x14ac:dyDescent="0.2">
      <c r="E189" s="25" t="s">
        <v>468</v>
      </c>
      <c r="F189" s="25" t="s">
        <v>690</v>
      </c>
      <c r="G189" s="25">
        <v>1E-3</v>
      </c>
      <c r="H189" s="25">
        <v>564</v>
      </c>
      <c r="I189" s="25">
        <f t="shared" si="43"/>
        <v>2975</v>
      </c>
      <c r="J189" s="28">
        <f t="shared" si="44"/>
        <v>18.957983193277311</v>
      </c>
      <c r="K189" s="28" cm="1">
        <f t="array" ref="K189">SUMPRODUCT(--(E:E=E189),G:G,J:J)/SUMIF(E:E,E189,J:J)</f>
        <v>3.5166386554621852E-4</v>
      </c>
      <c r="L189" s="25" t="s">
        <v>427</v>
      </c>
      <c r="M189" s="25" t="s">
        <v>231</v>
      </c>
      <c r="N189" s="25">
        <v>2.7E-2</v>
      </c>
      <c r="O189" s="25">
        <v>222</v>
      </c>
      <c r="P189" s="25">
        <f t="shared" si="45"/>
        <v>1250768</v>
      </c>
      <c r="Q189" s="28">
        <f t="shared" si="46"/>
        <v>1.7749094956058996E-2</v>
      </c>
      <c r="R189" s="28" cm="1">
        <f t="array" ref="R189">SUMPRODUCT(--(L:L=L189),N:N,Q:Q)/SUMIF(L:L,L189,Q:Q)</f>
        <v>1.382530573215816E-2</v>
      </c>
      <c r="AY189" s="25"/>
      <c r="AZ189" s="25"/>
      <c r="BA189" s="25"/>
      <c r="BB189" s="25"/>
      <c r="BC189" s="30"/>
      <c r="BD189" s="30"/>
      <c r="BE189" s="28"/>
      <c r="BF189" s="28"/>
      <c r="BG189" s="28"/>
      <c r="BH189" s="28"/>
      <c r="BI189" s="28"/>
      <c r="BJ189" s="28"/>
      <c r="BK189" s="28"/>
      <c r="BL189" s="28"/>
      <c r="BM189" s="25" t="s">
        <v>56</v>
      </c>
      <c r="BN189" s="25" t="s">
        <v>233</v>
      </c>
      <c r="BO189" s="25">
        <v>2.5600000000000001E-2</v>
      </c>
      <c r="BP189" s="29">
        <v>146714</v>
      </c>
      <c r="BQ189" s="30">
        <f t="shared" si="51"/>
        <v>148907</v>
      </c>
      <c r="BR189" s="30">
        <f t="shared" si="52"/>
        <v>98.52726869791212</v>
      </c>
      <c r="BS189" s="28" cm="1">
        <f t="array" ref="BS189">SUMPRODUCT(--(BM:BM=BM189),BO:BO,BR:BR)/SUMIF(BM:BM,BM189,BR:BR)</f>
        <v>2.5555511829531183E-2</v>
      </c>
      <c r="BT189" s="28"/>
      <c r="BU189" s="28"/>
      <c r="BV189" s="28"/>
      <c r="BW189" s="28"/>
    </row>
    <row r="190" spans="5:75" x14ac:dyDescent="0.2">
      <c r="E190" s="25" t="s">
        <v>468</v>
      </c>
      <c r="F190" s="25" t="s">
        <v>684</v>
      </c>
      <c r="G190" s="25">
        <v>2.0000000000000001E-4</v>
      </c>
      <c r="H190" s="29">
        <v>2411</v>
      </c>
      <c r="I190" s="25">
        <f t="shared" si="43"/>
        <v>2975</v>
      </c>
      <c r="J190" s="28">
        <f t="shared" si="44"/>
        <v>81.0420168067227</v>
      </c>
      <c r="K190" s="28" cm="1">
        <f t="array" ref="K190">SUMPRODUCT(--(E:E=E190),G:G,J:J)/SUMIF(E:E,E190,J:J)</f>
        <v>3.5166386554621852E-4</v>
      </c>
      <c r="L190" s="25" t="s">
        <v>427</v>
      </c>
      <c r="M190" s="25" t="s">
        <v>84</v>
      </c>
      <c r="N190" s="25">
        <v>1.0999999999999999E-2</v>
      </c>
      <c r="O190" s="25">
        <v>220</v>
      </c>
      <c r="P190" s="25">
        <f t="shared" si="45"/>
        <v>1250768</v>
      </c>
      <c r="Q190" s="28">
        <f t="shared" si="46"/>
        <v>1.7589193199698105E-2</v>
      </c>
      <c r="R190" s="28" cm="1">
        <f t="array" ref="R190">SUMPRODUCT(--(L:L=L190),N:N,Q:Q)/SUMIF(L:L,L190,Q:Q)</f>
        <v>1.382530573215816E-2</v>
      </c>
      <c r="AY190" s="25"/>
      <c r="AZ190" s="25"/>
      <c r="BA190" s="25"/>
      <c r="BB190" s="29"/>
      <c r="BC190" s="30"/>
      <c r="BD190" s="30"/>
      <c r="BE190" s="28"/>
      <c r="BF190" s="28"/>
      <c r="BG190" s="28"/>
      <c r="BH190" s="28"/>
      <c r="BI190" s="28"/>
      <c r="BJ190" s="28"/>
      <c r="BK190" s="28"/>
      <c r="BL190" s="28"/>
      <c r="BM190" s="25" t="s">
        <v>56</v>
      </c>
      <c r="BN190" s="25" t="s">
        <v>226</v>
      </c>
      <c r="BO190" s="25">
        <v>0.01</v>
      </c>
      <c r="BP190" s="25">
        <v>194</v>
      </c>
      <c r="BQ190" s="30">
        <f t="shared" si="51"/>
        <v>148907</v>
      </c>
      <c r="BR190" s="30">
        <f t="shared" si="52"/>
        <v>0.13028265964662508</v>
      </c>
      <c r="BS190" s="28" cm="1">
        <f t="array" ref="BS190">SUMPRODUCT(--(BM:BM=BM190),BO:BO,BR:BR)/SUMIF(BM:BM,BM190,BR:BR)</f>
        <v>2.5555511829531183E-2</v>
      </c>
      <c r="BT190" s="28"/>
      <c r="BU190" s="28"/>
      <c r="BV190" s="28"/>
      <c r="BW190" s="28"/>
    </row>
    <row r="191" spans="5:75" x14ac:dyDescent="0.2">
      <c r="E191" s="25" t="s">
        <v>36</v>
      </c>
      <c r="F191" s="25" t="s">
        <v>684</v>
      </c>
      <c r="G191" s="25">
        <v>5.9999999999999995E-4</v>
      </c>
      <c r="H191" s="29">
        <v>2411</v>
      </c>
      <c r="I191" s="25">
        <f t="shared" si="43"/>
        <v>481138</v>
      </c>
      <c r="J191" s="28">
        <f t="shared" si="44"/>
        <v>0.5011036334689839</v>
      </c>
      <c r="K191" s="28" cm="1">
        <f t="array" ref="K191">SUMPRODUCT(--(E:E=E191),G:G,J:J)/SUMIF(E:E,E191,J:J)</f>
        <v>1.2134210974813878E-4</v>
      </c>
      <c r="L191" s="25" t="s">
        <v>427</v>
      </c>
      <c r="M191" s="25" t="s">
        <v>421</v>
      </c>
      <c r="N191" s="25">
        <v>4.8000000000000001E-2</v>
      </c>
      <c r="O191" s="25">
        <v>279</v>
      </c>
      <c r="P191" s="25">
        <f t="shared" si="45"/>
        <v>1250768</v>
      </c>
      <c r="Q191" s="28">
        <f t="shared" si="46"/>
        <v>2.2306295012344417E-2</v>
      </c>
      <c r="R191" s="28" cm="1">
        <f t="array" ref="R191">SUMPRODUCT(--(L:L=L191),N:N,Q:Q)/SUMIF(L:L,L191,Q:Q)</f>
        <v>1.382530573215816E-2</v>
      </c>
      <c r="AY191" s="25"/>
      <c r="AZ191" s="25"/>
      <c r="BA191" s="25"/>
      <c r="BB191" s="29"/>
      <c r="BC191" s="30"/>
      <c r="BD191" s="30"/>
      <c r="BE191" s="28"/>
      <c r="BF191" s="28"/>
      <c r="BG191" s="28"/>
      <c r="BH191" s="28"/>
      <c r="BI191" s="28"/>
      <c r="BJ191" s="28"/>
      <c r="BK191" s="28"/>
      <c r="BL191" s="28"/>
      <c r="BM191" s="25" t="s">
        <v>590</v>
      </c>
      <c r="BN191" s="25" t="s">
        <v>686</v>
      </c>
      <c r="BO191" s="25">
        <v>2.9999999999999997E-4</v>
      </c>
      <c r="BP191" s="29">
        <v>1999</v>
      </c>
      <c r="BQ191" s="30">
        <f t="shared" si="51"/>
        <v>148713</v>
      </c>
      <c r="BR191" s="30">
        <f t="shared" si="52"/>
        <v>1.3441999018243194</v>
      </c>
      <c r="BS191" s="28" cm="1">
        <f t="array" ref="BS191">SUMPRODUCT(--(BM:BM=BM191),BO:BO,BR:BR)/SUMIF(BM:BM,BM191,BR:BR)</f>
        <v>7.9327900049087842E-4</v>
      </c>
      <c r="BT191" s="28"/>
      <c r="BU191" s="28"/>
      <c r="BV191" s="28"/>
      <c r="BW191" s="28"/>
    </row>
    <row r="192" spans="5:75" x14ac:dyDescent="0.2">
      <c r="E192" s="25" t="s">
        <v>36</v>
      </c>
      <c r="F192" s="25" t="s">
        <v>401</v>
      </c>
      <c r="G192" s="25">
        <v>2E-3</v>
      </c>
      <c r="H192" s="25">
        <v>261</v>
      </c>
      <c r="I192" s="25">
        <f t="shared" si="43"/>
        <v>481138</v>
      </c>
      <c r="J192" s="28">
        <f t="shared" si="44"/>
        <v>5.4246390848363669E-2</v>
      </c>
      <c r="K192" s="28" cm="1">
        <f t="array" ref="K192">SUMPRODUCT(--(E:E=E192),G:G,J:J)/SUMIF(E:E,E192,J:J)</f>
        <v>1.2134210974813878E-4</v>
      </c>
      <c r="L192" s="25" t="s">
        <v>431</v>
      </c>
      <c r="M192" s="25" t="s">
        <v>687</v>
      </c>
      <c r="N192" s="25">
        <v>1.9199999999999998E-2</v>
      </c>
      <c r="O192" s="29">
        <v>1070</v>
      </c>
      <c r="P192" s="25">
        <f t="shared" si="45"/>
        <v>1250768</v>
      </c>
      <c r="Q192" s="28">
        <f t="shared" si="46"/>
        <v>8.5547439653077151E-2</v>
      </c>
      <c r="R192" s="28" cm="1">
        <f t="array" ref="R192">SUMPRODUCT(--(L:L=L192),N:N,Q:Q)/SUMIF(L:L,L192,Q:Q)</f>
        <v>1.2289050407429676E-2</v>
      </c>
      <c r="AY192" s="25"/>
      <c r="AZ192" s="25"/>
      <c r="BA192" s="25"/>
      <c r="BB192" s="29"/>
      <c r="BC192" s="30"/>
      <c r="BD192" s="30"/>
      <c r="BE192" s="28"/>
      <c r="BF192" s="28"/>
      <c r="BG192" s="28"/>
      <c r="BH192" s="28"/>
      <c r="BI192" s="28"/>
      <c r="BJ192" s="28"/>
      <c r="BK192" s="28"/>
      <c r="BL192" s="28"/>
      <c r="BM192" s="25" t="s">
        <v>590</v>
      </c>
      <c r="BN192" s="25" t="s">
        <v>233</v>
      </c>
      <c r="BO192" s="25">
        <v>8.0000000000000004E-4</v>
      </c>
      <c r="BP192" s="29">
        <v>146714</v>
      </c>
      <c r="BQ192" s="30">
        <f t="shared" si="51"/>
        <v>148713</v>
      </c>
      <c r="BR192" s="30">
        <f t="shared" si="52"/>
        <v>98.655800098175689</v>
      </c>
      <c r="BS192" s="28" cm="1">
        <f t="array" ref="BS192">SUMPRODUCT(--(BM:BM=BM192),BO:BO,BR:BR)/SUMIF(BM:BM,BM192,BR:BR)</f>
        <v>7.9327900049087842E-4</v>
      </c>
      <c r="BT192" s="28"/>
      <c r="BU192" s="28"/>
      <c r="BV192" s="28"/>
      <c r="BW192" s="28"/>
    </row>
    <row r="193" spans="5:75" x14ac:dyDescent="0.2">
      <c r="E193" s="25" t="s">
        <v>36</v>
      </c>
      <c r="F193" s="25" t="s">
        <v>400</v>
      </c>
      <c r="G193" s="25">
        <v>4.0000000000000002E-4</v>
      </c>
      <c r="H193" s="29">
        <v>28557</v>
      </c>
      <c r="I193" s="25">
        <f t="shared" si="43"/>
        <v>481138</v>
      </c>
      <c r="J193" s="28">
        <f t="shared" si="44"/>
        <v>5.935303384891653</v>
      </c>
      <c r="K193" s="28" cm="1">
        <f t="array" ref="K193">SUMPRODUCT(--(E:E=E193),G:G,J:J)/SUMIF(E:E,E193,J:J)</f>
        <v>1.2134210974813878E-4</v>
      </c>
      <c r="L193" s="25" t="s">
        <v>431</v>
      </c>
      <c r="M193" s="25" t="s">
        <v>676</v>
      </c>
      <c r="N193" s="25">
        <v>6.0000000000000001E-3</v>
      </c>
      <c r="O193" s="25">
        <v>268</v>
      </c>
      <c r="P193" s="25">
        <f t="shared" si="45"/>
        <v>1250768</v>
      </c>
      <c r="Q193" s="28">
        <f t="shared" si="46"/>
        <v>2.1426835352359511E-2</v>
      </c>
      <c r="R193" s="28" cm="1">
        <f t="array" ref="R193">SUMPRODUCT(--(L:L=L193),N:N,Q:Q)/SUMIF(L:L,L193,Q:Q)</f>
        <v>1.2289050407429676E-2</v>
      </c>
      <c r="AY193" s="25"/>
      <c r="AZ193" s="25"/>
      <c r="BA193" s="25"/>
      <c r="BB193" s="29"/>
      <c r="BC193" s="30"/>
      <c r="BD193" s="30"/>
      <c r="BE193" s="28"/>
      <c r="BF193" s="28"/>
      <c r="BG193" s="28"/>
      <c r="BH193" s="28"/>
      <c r="BI193" s="28"/>
      <c r="BJ193" s="28"/>
      <c r="BK193" s="28"/>
      <c r="BL193" s="28"/>
      <c r="BM193" s="25" t="s">
        <v>591</v>
      </c>
      <c r="BN193" s="25" t="s">
        <v>686</v>
      </c>
      <c r="BO193" s="25">
        <v>2.9999999999999997E-4</v>
      </c>
      <c r="BP193" s="29">
        <v>1999</v>
      </c>
      <c r="BQ193" s="30">
        <f t="shared" si="51"/>
        <v>148713</v>
      </c>
      <c r="BR193" s="30">
        <f t="shared" si="52"/>
        <v>1.3441999018243194</v>
      </c>
      <c r="BS193" s="28" cm="1">
        <f t="array" ref="BS193">SUMPRODUCT(--(BM:BM=BM193),BO:BO,BR:BR)/SUMIF(BM:BM,BM193,BR:BR)</f>
        <v>1.0268839980364865E-4</v>
      </c>
      <c r="BT193" s="28"/>
      <c r="BU193" s="28"/>
      <c r="BV193" s="28"/>
      <c r="BW193" s="28"/>
    </row>
    <row r="194" spans="5:75" x14ac:dyDescent="0.2">
      <c r="E194" s="25" t="s">
        <v>36</v>
      </c>
      <c r="F194" s="25" t="s">
        <v>689</v>
      </c>
      <c r="G194" s="25">
        <v>1E-4</v>
      </c>
      <c r="H194" s="29">
        <v>416581</v>
      </c>
      <c r="I194" s="25">
        <f t="shared" si="43"/>
        <v>481138</v>
      </c>
      <c r="J194" s="28">
        <f t="shared" si="44"/>
        <v>86.582435808437495</v>
      </c>
      <c r="K194" s="28" cm="1">
        <f t="array" ref="K194">SUMPRODUCT(--(E:E=E194),G:G,J:J)/SUMIF(E:E,E194,J:J)</f>
        <v>1.2134210974813878E-4</v>
      </c>
      <c r="L194" s="25" t="s">
        <v>431</v>
      </c>
      <c r="M194" s="25" t="s">
        <v>190</v>
      </c>
      <c r="N194" s="25">
        <v>7.0000000000000001E-3</v>
      </c>
      <c r="O194" s="25">
        <v>307</v>
      </c>
      <c r="P194" s="25">
        <f t="shared" si="45"/>
        <v>1250768</v>
      </c>
      <c r="Q194" s="28">
        <f t="shared" si="46"/>
        <v>2.4544919601396903E-2</v>
      </c>
      <c r="R194" s="28" cm="1">
        <f t="array" ref="R194">SUMPRODUCT(--(L:L=L194),N:N,Q:Q)/SUMIF(L:L,L194,Q:Q)</f>
        <v>1.2289050407429676E-2</v>
      </c>
      <c r="AY194" s="25"/>
      <c r="AZ194" s="25"/>
      <c r="BA194" s="25"/>
      <c r="BB194" s="29"/>
      <c r="BC194" s="30"/>
      <c r="BD194" s="30"/>
      <c r="BE194" s="28"/>
      <c r="BF194" s="28"/>
      <c r="BG194" s="28"/>
      <c r="BH194" s="28"/>
      <c r="BI194" s="28"/>
      <c r="BJ194" s="28"/>
      <c r="BK194" s="28"/>
      <c r="BL194" s="28"/>
      <c r="BM194" s="25" t="s">
        <v>591</v>
      </c>
      <c r="BN194" s="25" t="s">
        <v>233</v>
      </c>
      <c r="BO194" s="25">
        <v>1E-4</v>
      </c>
      <c r="BP194" s="29">
        <v>146714</v>
      </c>
      <c r="BQ194" s="30">
        <f t="shared" si="51"/>
        <v>148713</v>
      </c>
      <c r="BR194" s="30">
        <f t="shared" si="52"/>
        <v>98.655800098175689</v>
      </c>
      <c r="BS194" s="28" cm="1">
        <f t="array" ref="BS194">SUMPRODUCT(--(BM:BM=BM194),BO:BO,BR:BR)/SUMIF(BM:BM,BM194,BR:BR)</f>
        <v>1.0268839980364865E-4</v>
      </c>
      <c r="BT194" s="28"/>
      <c r="BU194" s="28"/>
      <c r="BV194" s="28"/>
      <c r="BW194" s="28"/>
    </row>
    <row r="195" spans="5:75" x14ac:dyDescent="0.2">
      <c r="E195" s="25" t="s">
        <v>36</v>
      </c>
      <c r="F195" s="25" t="s">
        <v>402</v>
      </c>
      <c r="G195" s="25">
        <v>1E-4</v>
      </c>
      <c r="H195" s="29">
        <v>33328</v>
      </c>
      <c r="I195" s="25">
        <f t="shared" si="43"/>
        <v>481138</v>
      </c>
      <c r="J195" s="28">
        <f t="shared" si="44"/>
        <v>6.9269107823535041</v>
      </c>
      <c r="K195" s="28" cm="1">
        <f t="array" ref="K195">SUMPRODUCT(--(E:E=E195),G:G,J:J)/SUMIF(E:E,E195,J:J)</f>
        <v>1.2134210974813878E-4</v>
      </c>
      <c r="L195" s="25" t="s">
        <v>431</v>
      </c>
      <c r="M195" s="25" t="s">
        <v>420</v>
      </c>
      <c r="N195" s="25">
        <v>1.9E-2</v>
      </c>
      <c r="O195" s="25">
        <v>194</v>
      </c>
      <c r="P195" s="25">
        <f t="shared" si="45"/>
        <v>1250768</v>
      </c>
      <c r="Q195" s="28">
        <f t="shared" si="46"/>
        <v>1.551047036700651E-2</v>
      </c>
      <c r="R195" s="28" cm="1">
        <f t="array" ref="R195">SUMPRODUCT(--(L:L=L195),N:N,Q:Q)/SUMIF(L:L,L195,Q:Q)</f>
        <v>1.2289050407429676E-2</v>
      </c>
      <c r="AY195" s="25"/>
      <c r="AZ195" s="25"/>
      <c r="BA195" s="25"/>
      <c r="BB195" s="29"/>
      <c r="BC195" s="30"/>
      <c r="BD195" s="30"/>
      <c r="BE195" s="28"/>
      <c r="BF195" s="28"/>
      <c r="BG195" s="28"/>
      <c r="BH195" s="28"/>
      <c r="BI195" s="28"/>
      <c r="BJ195" s="28"/>
      <c r="BK195" s="28"/>
      <c r="BL195" s="28"/>
      <c r="BM195" s="25" t="s">
        <v>593</v>
      </c>
      <c r="BN195" s="25" t="s">
        <v>686</v>
      </c>
      <c r="BO195" s="25">
        <v>2.5499999999999998E-2</v>
      </c>
      <c r="BP195" s="29">
        <v>1999</v>
      </c>
      <c r="BQ195" s="30">
        <f t="shared" si="51"/>
        <v>148907</v>
      </c>
      <c r="BR195" s="30">
        <f t="shared" si="52"/>
        <v>1.3424486424412554</v>
      </c>
      <c r="BS195" s="28" cm="1">
        <f t="array" ref="BS195">SUMPRODUCT(--(BM:BM=BM195),BO:BO,BR:BR)/SUMIF(BM:BM,BM195,BR:BR)</f>
        <v>1.7460500177963426E-2</v>
      </c>
      <c r="BT195" s="28"/>
      <c r="BU195" s="28"/>
      <c r="BV195" s="28"/>
      <c r="BW195" s="28"/>
    </row>
    <row r="196" spans="5:75" x14ac:dyDescent="0.2">
      <c r="E196" s="25" t="s">
        <v>470</v>
      </c>
      <c r="F196" s="25" t="s">
        <v>690</v>
      </c>
      <c r="G196" s="25">
        <v>1E-3</v>
      </c>
      <c r="H196" s="25">
        <v>564</v>
      </c>
      <c r="I196" s="25">
        <f t="shared" si="43"/>
        <v>481634</v>
      </c>
      <c r="J196" s="28">
        <f t="shared" si="44"/>
        <v>0.11710136742837923</v>
      </c>
      <c r="K196" s="28" cm="1">
        <f t="array" ref="K196">SUMPRODUCT(--(E:E=E196),G:G,J:J)/SUMIF(E:E,E196,J:J)</f>
        <v>2.2335632451197379E-4</v>
      </c>
      <c r="L196" s="25" t="s">
        <v>431</v>
      </c>
      <c r="M196" s="25" t="s">
        <v>418</v>
      </c>
      <c r="N196" s="25">
        <v>1.4E-2</v>
      </c>
      <c r="O196" s="25">
        <v>177</v>
      </c>
      <c r="P196" s="25">
        <f t="shared" si="45"/>
        <v>1250768</v>
      </c>
      <c r="Q196" s="28">
        <f t="shared" si="46"/>
        <v>1.4151305437938929E-2</v>
      </c>
      <c r="R196" s="28" cm="1">
        <f t="array" ref="R196">SUMPRODUCT(--(L:L=L196),N:N,Q:Q)/SUMIF(L:L,L196,Q:Q)</f>
        <v>1.2289050407429676E-2</v>
      </c>
      <c r="AY196" s="25"/>
      <c r="AZ196" s="25"/>
      <c r="BA196" s="25"/>
      <c r="BB196" s="29"/>
      <c r="BC196" s="30"/>
      <c r="BD196" s="30"/>
      <c r="BE196" s="28"/>
      <c r="BF196" s="28"/>
      <c r="BG196" s="28"/>
      <c r="BH196" s="28"/>
      <c r="BI196" s="28"/>
      <c r="BJ196" s="28"/>
      <c r="BK196" s="28"/>
      <c r="BL196" s="28"/>
      <c r="BM196" s="25" t="s">
        <v>593</v>
      </c>
      <c r="BN196" s="25" t="s">
        <v>233</v>
      </c>
      <c r="BO196" s="25">
        <v>1.7299999999999999E-2</v>
      </c>
      <c r="BP196" s="29">
        <v>146714</v>
      </c>
      <c r="BQ196" s="30">
        <f t="shared" si="51"/>
        <v>148907</v>
      </c>
      <c r="BR196" s="30">
        <f t="shared" si="52"/>
        <v>98.52726869791212</v>
      </c>
      <c r="BS196" s="28" cm="1">
        <f t="array" ref="BS196">SUMPRODUCT(--(BM:BM=BM196),BO:BO,BR:BR)/SUMIF(BM:BM,BM196,BR:BR)</f>
        <v>1.7460500177963426E-2</v>
      </c>
      <c r="BT196" s="28"/>
      <c r="BU196" s="28"/>
      <c r="BV196" s="28"/>
      <c r="BW196" s="28"/>
    </row>
    <row r="197" spans="5:75" x14ac:dyDescent="0.2">
      <c r="E197" s="25" t="s">
        <v>470</v>
      </c>
      <c r="F197" s="25" t="s">
        <v>684</v>
      </c>
      <c r="G197" s="25">
        <v>8.0000000000000004E-4</v>
      </c>
      <c r="H197" s="29">
        <v>2411</v>
      </c>
      <c r="I197" s="25">
        <f t="shared" si="43"/>
        <v>481634</v>
      </c>
      <c r="J197" s="28">
        <f t="shared" si="44"/>
        <v>0.50058758310252183</v>
      </c>
      <c r="K197" s="28" cm="1">
        <f t="array" ref="K197">SUMPRODUCT(--(E:E=E197),G:G,J:J)/SUMIF(E:E,E197,J:J)</f>
        <v>2.2335632451197379E-4</v>
      </c>
      <c r="L197" s="25" t="s">
        <v>431</v>
      </c>
      <c r="M197" s="25" t="s">
        <v>415</v>
      </c>
      <c r="N197" s="25">
        <v>8.9999999999999993E-3</v>
      </c>
      <c r="O197" s="29">
        <v>3830</v>
      </c>
      <c r="P197" s="25">
        <f t="shared" si="45"/>
        <v>1250768</v>
      </c>
      <c r="Q197" s="28">
        <f t="shared" si="46"/>
        <v>0.30621186343110796</v>
      </c>
      <c r="R197" s="28" cm="1">
        <f t="array" ref="R197">SUMPRODUCT(--(L:L=L197),N:N,Q:Q)/SUMIF(L:L,L197,Q:Q)</f>
        <v>1.2289050407429676E-2</v>
      </c>
      <c r="AY197" s="25"/>
      <c r="AZ197" s="25"/>
      <c r="BA197" s="25"/>
      <c r="BB197" s="29"/>
      <c r="BC197" s="30"/>
      <c r="BD197" s="30"/>
      <c r="BE197" s="28"/>
      <c r="BF197" s="28"/>
      <c r="BG197" s="28"/>
      <c r="BH197" s="28"/>
      <c r="BI197" s="28"/>
      <c r="BJ197" s="28"/>
      <c r="BK197" s="28"/>
      <c r="BL197" s="28"/>
      <c r="BM197" s="25" t="s">
        <v>593</v>
      </c>
      <c r="BN197" s="25" t="s">
        <v>226</v>
      </c>
      <c r="BO197" s="25">
        <v>5.6000000000000001E-2</v>
      </c>
      <c r="BP197" s="25">
        <v>194</v>
      </c>
      <c r="BQ197" s="30">
        <f t="shared" si="51"/>
        <v>148907</v>
      </c>
      <c r="BR197" s="30">
        <f t="shared" si="52"/>
        <v>0.13028265964662508</v>
      </c>
      <c r="BS197" s="28" cm="1">
        <f t="array" ref="BS197">SUMPRODUCT(--(BM:BM=BM197),BO:BO,BR:BR)/SUMIF(BM:BM,BM197,BR:BR)</f>
        <v>1.7460500177963426E-2</v>
      </c>
      <c r="BT197" s="28"/>
      <c r="BU197" s="28"/>
      <c r="BV197" s="28"/>
      <c r="BW197" s="28"/>
    </row>
    <row r="198" spans="5:75" x14ac:dyDescent="0.2">
      <c r="E198" s="25" t="s">
        <v>470</v>
      </c>
      <c r="F198" s="25" t="s">
        <v>675</v>
      </c>
      <c r="G198" s="25">
        <v>3.0000000000000001E-3</v>
      </c>
      <c r="H198" s="25">
        <v>193</v>
      </c>
      <c r="I198" s="25">
        <f t="shared" si="43"/>
        <v>481634</v>
      </c>
      <c r="J198" s="28">
        <f t="shared" si="44"/>
        <v>4.0071921832760975E-2</v>
      </c>
      <c r="K198" s="28" cm="1">
        <f t="array" ref="K198">SUMPRODUCT(--(E:E=E198),G:G,J:J)/SUMIF(E:E,E198,J:J)</f>
        <v>2.2335632451197379E-4</v>
      </c>
      <c r="L198" s="25" t="s">
        <v>431</v>
      </c>
      <c r="M198" s="25" t="s">
        <v>419</v>
      </c>
      <c r="N198" s="25">
        <v>8.9999999999999993E-3</v>
      </c>
      <c r="O198" s="25">
        <v>558</v>
      </c>
      <c r="P198" s="25">
        <f t="shared" si="45"/>
        <v>1250768</v>
      </c>
      <c r="Q198" s="28">
        <f t="shared" si="46"/>
        <v>4.4612590024688835E-2</v>
      </c>
      <c r="R198" s="28" cm="1">
        <f t="array" ref="R198">SUMPRODUCT(--(L:L=L198),N:N,Q:Q)/SUMIF(L:L,L198,Q:Q)</f>
        <v>1.2289050407429676E-2</v>
      </c>
      <c r="AY198" s="25"/>
      <c r="AZ198" s="25"/>
      <c r="BA198" s="25"/>
      <c r="BB198" s="29"/>
      <c r="BC198" s="30"/>
      <c r="BD198" s="30"/>
      <c r="BE198" s="28"/>
      <c r="BF198" s="28"/>
      <c r="BG198" s="28"/>
      <c r="BH198" s="28"/>
      <c r="BI198" s="28"/>
      <c r="BJ198" s="28"/>
      <c r="BK198" s="28"/>
      <c r="BL198" s="28"/>
      <c r="BM198" s="25" t="s">
        <v>595</v>
      </c>
      <c r="BN198" s="25" t="s">
        <v>686</v>
      </c>
      <c r="BO198" s="25">
        <v>1E-3</v>
      </c>
      <c r="BP198" s="29">
        <v>1999</v>
      </c>
      <c r="BQ198" s="30">
        <f t="shared" si="51"/>
        <v>148907</v>
      </c>
      <c r="BR198" s="30">
        <f t="shared" si="52"/>
        <v>1.3424486424412554</v>
      </c>
      <c r="BS198" s="28" cm="1">
        <f t="array" ref="BS198">SUMPRODUCT(--(BM:BM=BM198),BO:BO,BR:BR)/SUMIF(BM:BM,BM198,BR:BR)</f>
        <v>2.2350728978489932E-4</v>
      </c>
      <c r="BT198" s="28"/>
      <c r="BU198" s="28"/>
      <c r="BV198" s="28"/>
      <c r="BW198" s="28"/>
    </row>
    <row r="199" spans="5:75" x14ac:dyDescent="0.2">
      <c r="E199" s="25" t="s">
        <v>470</v>
      </c>
      <c r="F199" s="25" t="s">
        <v>400</v>
      </c>
      <c r="G199" s="25">
        <v>1E-4</v>
      </c>
      <c r="H199" s="29">
        <v>28557</v>
      </c>
      <c r="I199" s="25">
        <f t="shared" si="43"/>
        <v>481634</v>
      </c>
      <c r="J199" s="28">
        <f t="shared" si="44"/>
        <v>5.9291910454826695</v>
      </c>
      <c r="K199" s="28" cm="1">
        <f t="array" ref="K199">SUMPRODUCT(--(E:E=E199),G:G,J:J)/SUMIF(E:E,E199,J:J)</f>
        <v>2.2335632451197379E-4</v>
      </c>
      <c r="L199" s="25" t="s">
        <v>431</v>
      </c>
      <c r="M199" s="25" t="s">
        <v>424</v>
      </c>
      <c r="N199" s="25">
        <v>5.0000000000000001E-3</v>
      </c>
      <c r="O199" s="25">
        <v>273</v>
      </c>
      <c r="P199" s="25">
        <f t="shared" si="45"/>
        <v>1250768</v>
      </c>
      <c r="Q199" s="28">
        <f t="shared" si="46"/>
        <v>2.1826589743261741E-2</v>
      </c>
      <c r="R199" s="28" cm="1">
        <f t="array" ref="R199">SUMPRODUCT(--(L:L=L199),N:N,Q:Q)/SUMIF(L:L,L199,Q:Q)</f>
        <v>1.2289050407429676E-2</v>
      </c>
      <c r="AY199" s="25"/>
      <c r="AZ199" s="25"/>
      <c r="BA199" s="25"/>
      <c r="BB199" s="25"/>
      <c r="BC199" s="30"/>
      <c r="BD199" s="30"/>
      <c r="BE199" s="28"/>
      <c r="BF199" s="28"/>
      <c r="BG199" s="28"/>
      <c r="BH199" s="28"/>
      <c r="BI199" s="28"/>
      <c r="BJ199" s="28"/>
      <c r="BK199" s="28"/>
      <c r="BL199" s="28"/>
      <c r="BM199" s="25" t="s">
        <v>595</v>
      </c>
      <c r="BN199" s="25" t="s">
        <v>233</v>
      </c>
      <c r="BO199" s="25">
        <v>2.0000000000000001E-4</v>
      </c>
      <c r="BP199" s="29">
        <v>146714</v>
      </c>
      <c r="BQ199" s="30">
        <f t="shared" si="51"/>
        <v>148907</v>
      </c>
      <c r="BR199" s="30">
        <f t="shared" si="52"/>
        <v>98.52726869791212</v>
      </c>
      <c r="BS199" s="28" cm="1">
        <f t="array" ref="BS199">SUMPRODUCT(--(BM:BM=BM199),BO:BO,BR:BR)/SUMIF(BM:BM,BM199,BR:BR)</f>
        <v>2.2350728978489932E-4</v>
      </c>
      <c r="BT199" s="28"/>
      <c r="BU199" s="28"/>
      <c r="BV199" s="28"/>
      <c r="BW199" s="28"/>
    </row>
    <row r="200" spans="5:75" x14ac:dyDescent="0.2">
      <c r="E200" s="25" t="s">
        <v>470</v>
      </c>
      <c r="F200" s="25" t="s">
        <v>689</v>
      </c>
      <c r="G200" s="25">
        <v>1E-4</v>
      </c>
      <c r="H200" s="29">
        <v>416581</v>
      </c>
      <c r="I200" s="25">
        <f t="shared" ref="I200:I263" si="53">SUMIF(E:E,E200,H:H)</f>
        <v>481634</v>
      </c>
      <c r="J200" s="28">
        <f t="shared" ref="J200:J263" si="54">(H200/I200)*100</f>
        <v>86.493270823903629</v>
      </c>
      <c r="K200" s="28" cm="1">
        <f t="array" ref="K200">SUMPRODUCT(--(E:E=E200),G:G,J:J)/SUMIF(E:E,E200,J:J)</f>
        <v>2.2335632451197379E-4</v>
      </c>
      <c r="L200" s="25" t="s">
        <v>431</v>
      </c>
      <c r="M200" s="25" t="s">
        <v>87</v>
      </c>
      <c r="N200" s="25">
        <v>0.01</v>
      </c>
      <c r="O200" s="25">
        <v>339</v>
      </c>
      <c r="P200" s="25">
        <f t="shared" ref="P200:P263" si="55">SUMIF(L:L,L200,O:O)</f>
        <v>1250768</v>
      </c>
      <c r="Q200" s="28">
        <f t="shared" ref="Q200:Q263" si="56">(O200/P200)*100</f>
        <v>2.710334770317117E-2</v>
      </c>
      <c r="R200" s="28" cm="1">
        <f t="array" ref="R200">SUMPRODUCT(--(L:L=L200),N:N,Q:Q)/SUMIF(L:L,L200,Q:Q)</f>
        <v>1.2289050407429676E-2</v>
      </c>
      <c r="AY200" s="25"/>
      <c r="AZ200" s="25"/>
      <c r="BA200" s="25"/>
      <c r="BB200" s="29"/>
      <c r="BC200" s="30"/>
      <c r="BD200" s="30"/>
      <c r="BE200" s="28"/>
      <c r="BF200" s="28"/>
      <c r="BG200" s="28"/>
      <c r="BH200" s="28"/>
      <c r="BI200" s="28"/>
      <c r="BJ200" s="28"/>
      <c r="BK200" s="28"/>
      <c r="BL200" s="28"/>
      <c r="BM200" s="25" t="s">
        <v>595</v>
      </c>
      <c r="BN200" s="25" t="s">
        <v>226</v>
      </c>
      <c r="BO200" s="25">
        <v>0.01</v>
      </c>
      <c r="BP200" s="25">
        <v>194</v>
      </c>
      <c r="BQ200" s="30">
        <f t="shared" ref="BQ200:BQ219" si="57">SUMIF(BM:BM,BM200,BP:BP)</f>
        <v>148907</v>
      </c>
      <c r="BR200" s="30">
        <f t="shared" ref="BR200:BR219" si="58">(BP200/BQ200)*100</f>
        <v>0.13028265964662508</v>
      </c>
      <c r="BS200" s="28" cm="1">
        <f t="array" ref="BS200">SUMPRODUCT(--(BM:BM=BM200),BO:BO,BR:BR)/SUMIF(BM:BM,BM200,BR:BR)</f>
        <v>2.2350728978489932E-4</v>
      </c>
      <c r="BT200" s="28"/>
      <c r="BU200" s="28"/>
      <c r="BV200" s="28"/>
      <c r="BW200" s="28"/>
    </row>
    <row r="201" spans="5:75" x14ac:dyDescent="0.2">
      <c r="E201" s="25" t="s">
        <v>470</v>
      </c>
      <c r="F201" s="25" t="s">
        <v>402</v>
      </c>
      <c r="G201" s="25">
        <v>1.8E-3</v>
      </c>
      <c r="H201" s="29">
        <v>33328</v>
      </c>
      <c r="I201" s="25">
        <f t="shared" si="53"/>
        <v>481634</v>
      </c>
      <c r="J201" s="28">
        <f t="shared" si="54"/>
        <v>6.9197772582500399</v>
      </c>
      <c r="K201" s="28" cm="1">
        <f t="array" ref="K201">SUMPRODUCT(--(E:E=E201),G:G,J:J)/SUMIF(E:E,E201,J:J)</f>
        <v>2.2335632451197379E-4</v>
      </c>
      <c r="L201" s="25" t="s">
        <v>431</v>
      </c>
      <c r="M201" s="25" t="s">
        <v>416</v>
      </c>
      <c r="N201" s="25">
        <v>1.23E-2</v>
      </c>
      <c r="O201" s="29">
        <v>1242890</v>
      </c>
      <c r="P201" s="25">
        <f t="shared" si="55"/>
        <v>1250768</v>
      </c>
      <c r="Q201" s="28">
        <f t="shared" si="56"/>
        <v>99.370146981694447</v>
      </c>
      <c r="R201" s="28" cm="1">
        <f t="array" ref="R201">SUMPRODUCT(--(L:L=L201),N:N,Q:Q)/SUMIF(L:L,L201,Q:Q)</f>
        <v>1.2289050407429676E-2</v>
      </c>
      <c r="AY201" s="25"/>
      <c r="AZ201" s="25"/>
      <c r="BA201" s="25"/>
      <c r="BB201" s="29"/>
      <c r="BC201" s="30"/>
      <c r="BD201" s="30"/>
      <c r="BE201" s="28"/>
      <c r="BF201" s="28"/>
      <c r="BG201" s="28"/>
      <c r="BH201" s="28"/>
      <c r="BI201" s="28"/>
      <c r="BJ201" s="28"/>
      <c r="BK201" s="28"/>
      <c r="BL201" s="28"/>
      <c r="BM201" s="25" t="s">
        <v>607</v>
      </c>
      <c r="BN201" s="25" t="s">
        <v>233</v>
      </c>
      <c r="BO201" s="25">
        <v>1E-4</v>
      </c>
      <c r="BP201" s="29">
        <v>146714</v>
      </c>
      <c r="BQ201" s="30">
        <f t="shared" si="57"/>
        <v>146714</v>
      </c>
      <c r="BR201" s="30">
        <f t="shared" si="58"/>
        <v>100</v>
      </c>
      <c r="BS201" s="28" cm="1">
        <f t="array" ref="BS201">SUMPRODUCT(--(BM:BM=BM201),BO:BO,BR:BR)/SUMIF(BM:BM,BM201,BR:BR)</f>
        <v>1E-4</v>
      </c>
      <c r="BT201" s="28"/>
      <c r="BU201" s="28"/>
      <c r="BV201" s="28"/>
      <c r="BW201" s="28"/>
    </row>
    <row r="202" spans="5:75" x14ac:dyDescent="0.2">
      <c r="E202" s="25" t="s">
        <v>472</v>
      </c>
      <c r="F202" s="25" t="s">
        <v>189</v>
      </c>
      <c r="G202" s="25">
        <v>1.4E-2</v>
      </c>
      <c r="H202" s="25">
        <v>187</v>
      </c>
      <c r="I202" s="25">
        <f t="shared" si="53"/>
        <v>187</v>
      </c>
      <c r="J202" s="28">
        <f t="shared" si="54"/>
        <v>100</v>
      </c>
      <c r="K202" s="28" cm="1">
        <f t="array" ref="K202">SUMPRODUCT(--(E:E=E202),G:G,J:J)/SUMIF(E:E,E202,J:J)</f>
        <v>1.4000000000000002E-2</v>
      </c>
      <c r="L202" s="25" t="s">
        <v>431</v>
      </c>
      <c r="M202" s="25" t="s">
        <v>227</v>
      </c>
      <c r="N202" s="25">
        <v>4.0000000000000001E-3</v>
      </c>
      <c r="O202" s="25">
        <v>141</v>
      </c>
      <c r="P202" s="25">
        <f t="shared" si="55"/>
        <v>1250768</v>
      </c>
      <c r="Q202" s="28">
        <f t="shared" si="56"/>
        <v>1.1273073823442876E-2</v>
      </c>
      <c r="R202" s="28" cm="1">
        <f t="array" ref="R202">SUMPRODUCT(--(L:L=L202),N:N,Q:Q)/SUMIF(L:L,L202,Q:Q)</f>
        <v>1.2289050407429676E-2</v>
      </c>
      <c r="AY202" s="25"/>
      <c r="AZ202" s="25"/>
      <c r="BA202" s="25"/>
      <c r="BB202" s="29"/>
      <c r="BC202" s="30"/>
      <c r="BD202" s="30"/>
      <c r="BE202" s="28"/>
      <c r="BF202" s="28"/>
      <c r="BG202" s="28"/>
      <c r="BH202" s="28"/>
      <c r="BI202" s="28"/>
      <c r="BJ202" s="28"/>
      <c r="BK202" s="28"/>
      <c r="BL202" s="28"/>
      <c r="BM202" s="25" t="s">
        <v>611</v>
      </c>
      <c r="BN202" s="25" t="s">
        <v>233</v>
      </c>
      <c r="BO202" s="25">
        <v>2.0000000000000001E-4</v>
      </c>
      <c r="BP202" s="29">
        <v>146714</v>
      </c>
      <c r="BQ202" s="30">
        <f t="shared" si="57"/>
        <v>146714</v>
      </c>
      <c r="BR202" s="30">
        <f t="shared" si="58"/>
        <v>100</v>
      </c>
      <c r="BS202" s="28" cm="1">
        <f t="array" ref="BS202">SUMPRODUCT(--(BM:BM=BM202),BO:BO,BR:BR)/SUMIF(BM:BM,BM202,BR:BR)</f>
        <v>2.0000000000000001E-4</v>
      </c>
      <c r="BT202" s="28"/>
      <c r="BU202" s="28"/>
      <c r="BV202" s="28"/>
      <c r="BW202" s="28"/>
    </row>
    <row r="203" spans="5:75" x14ac:dyDescent="0.2">
      <c r="E203" s="25" t="s">
        <v>487</v>
      </c>
      <c r="F203" s="25" t="s">
        <v>690</v>
      </c>
      <c r="G203" s="25">
        <v>0.09</v>
      </c>
      <c r="H203" s="25">
        <v>564</v>
      </c>
      <c r="I203" s="25">
        <f t="shared" si="53"/>
        <v>482082</v>
      </c>
      <c r="J203" s="28">
        <f t="shared" si="54"/>
        <v>0.1169925448367705</v>
      </c>
      <c r="K203" s="28" cm="1">
        <f t="array" ref="K203">SUMPRODUCT(--(E:E=E203),G:G,J:J)/SUMIF(E:E,E203,J:J)</f>
        <v>0.10051965661443489</v>
      </c>
      <c r="L203" s="25" t="s">
        <v>431</v>
      </c>
      <c r="M203" s="25" t="s">
        <v>231</v>
      </c>
      <c r="N203" s="25">
        <v>1.35E-2</v>
      </c>
      <c r="O203" s="25">
        <v>222</v>
      </c>
      <c r="P203" s="25">
        <f t="shared" si="55"/>
        <v>1250768</v>
      </c>
      <c r="Q203" s="28">
        <f t="shared" si="56"/>
        <v>1.7749094956058996E-2</v>
      </c>
      <c r="R203" s="28" cm="1">
        <f t="array" ref="R203">SUMPRODUCT(--(L:L=L203),N:N,Q:Q)/SUMIF(L:L,L203,Q:Q)</f>
        <v>1.2289050407429676E-2</v>
      </c>
      <c r="AY203" s="25"/>
      <c r="AZ203" s="25"/>
      <c r="BA203" s="25"/>
      <c r="BB203" s="29"/>
      <c r="BC203" s="30"/>
      <c r="BD203" s="30"/>
      <c r="BE203" s="28"/>
      <c r="BF203" s="28"/>
      <c r="BG203" s="28"/>
      <c r="BH203" s="28"/>
      <c r="BI203" s="28"/>
      <c r="BJ203" s="28"/>
      <c r="BK203" s="28"/>
      <c r="BL203" s="28"/>
      <c r="BM203" s="25" t="s">
        <v>617</v>
      </c>
      <c r="BN203" s="25" t="s">
        <v>233</v>
      </c>
      <c r="BO203" s="25">
        <v>1E-4</v>
      </c>
      <c r="BP203" s="29">
        <v>146714</v>
      </c>
      <c r="BQ203" s="30">
        <f t="shared" si="57"/>
        <v>146714</v>
      </c>
      <c r="BR203" s="30">
        <f t="shared" si="58"/>
        <v>100</v>
      </c>
      <c r="BS203" s="28" cm="1">
        <f t="array" ref="BS203">SUMPRODUCT(--(BM:BM=BM203),BO:BO,BR:BR)/SUMIF(BM:BM,BM203,BR:BR)</f>
        <v>1E-4</v>
      </c>
      <c r="BT203" s="28"/>
      <c r="BU203" s="28"/>
      <c r="BV203" s="28"/>
      <c r="BW203" s="28"/>
    </row>
    <row r="204" spans="5:75" x14ac:dyDescent="0.2">
      <c r="E204" s="25" t="s">
        <v>487</v>
      </c>
      <c r="F204" s="25" t="s">
        <v>684</v>
      </c>
      <c r="G204" s="25">
        <v>9.7699999999999995E-2</v>
      </c>
      <c r="H204" s="29">
        <v>2411</v>
      </c>
      <c r="I204" s="25">
        <f t="shared" si="53"/>
        <v>482082</v>
      </c>
      <c r="J204" s="28">
        <f t="shared" si="54"/>
        <v>0.50012238581818036</v>
      </c>
      <c r="K204" s="28" cm="1">
        <f t="array" ref="K204">SUMPRODUCT(--(E:E=E204),G:G,J:J)/SUMIF(E:E,E204,J:J)</f>
        <v>0.10051965661443489</v>
      </c>
      <c r="L204" s="25" t="s">
        <v>431</v>
      </c>
      <c r="M204" s="25" t="s">
        <v>84</v>
      </c>
      <c r="N204" s="25">
        <v>1.0999999999999999E-2</v>
      </c>
      <c r="O204" s="25">
        <v>220</v>
      </c>
      <c r="P204" s="25">
        <f t="shared" si="55"/>
        <v>1250768</v>
      </c>
      <c r="Q204" s="28">
        <f t="shared" si="56"/>
        <v>1.7589193199698105E-2</v>
      </c>
      <c r="R204" s="28" cm="1">
        <f t="array" ref="R204">SUMPRODUCT(--(L:L=L204),N:N,Q:Q)/SUMIF(L:L,L204,Q:Q)</f>
        <v>1.2289050407429676E-2</v>
      </c>
      <c r="AY204" s="25"/>
      <c r="AZ204" s="25"/>
      <c r="BA204" s="25"/>
      <c r="BB204" s="29"/>
      <c r="BC204" s="30"/>
      <c r="BD204" s="30"/>
      <c r="BE204" s="28"/>
      <c r="BF204" s="28"/>
      <c r="BG204" s="28"/>
      <c r="BH204" s="28"/>
      <c r="BI204" s="28"/>
      <c r="BJ204" s="28"/>
      <c r="BK204" s="28"/>
      <c r="BL204" s="28"/>
      <c r="BM204" s="25" t="s">
        <v>57</v>
      </c>
      <c r="BN204" s="25" t="s">
        <v>686</v>
      </c>
      <c r="BO204" s="25">
        <v>6.6799999999999998E-2</v>
      </c>
      <c r="BP204" s="29">
        <v>1999</v>
      </c>
      <c r="BQ204" s="30">
        <f t="shared" si="57"/>
        <v>148907</v>
      </c>
      <c r="BR204" s="30">
        <f t="shared" si="58"/>
        <v>1.3424486424412554</v>
      </c>
      <c r="BS204" s="28" cm="1">
        <f t="array" ref="BS204">SUMPRODUCT(--(BM:BM=BM204),BO:BO,BR:BR)/SUMIF(BM:BM,BM204,BR:BR)</f>
        <v>5.9325216410242645E-2</v>
      </c>
      <c r="BT204" s="28"/>
      <c r="BU204" s="28"/>
      <c r="BV204" s="28"/>
      <c r="BW204" s="28"/>
    </row>
    <row r="205" spans="5:75" x14ac:dyDescent="0.2">
      <c r="E205" s="25" t="s">
        <v>487</v>
      </c>
      <c r="F205" s="25" t="s">
        <v>675</v>
      </c>
      <c r="G205" s="25">
        <v>9.6000000000000002E-2</v>
      </c>
      <c r="H205" s="25">
        <v>193</v>
      </c>
      <c r="I205" s="25">
        <f t="shared" si="53"/>
        <v>482082</v>
      </c>
      <c r="J205" s="28">
        <f t="shared" si="54"/>
        <v>4.0034682896270761E-2</v>
      </c>
      <c r="K205" s="28" cm="1">
        <f t="array" ref="K205">SUMPRODUCT(--(E:E=E205),G:G,J:J)/SUMIF(E:E,E205,J:J)</f>
        <v>0.10051965661443489</v>
      </c>
      <c r="L205" s="25" t="s">
        <v>431</v>
      </c>
      <c r="M205" s="25" t="s">
        <v>421</v>
      </c>
      <c r="N205" s="25">
        <v>8.9999999999999993E-3</v>
      </c>
      <c r="O205" s="25">
        <v>279</v>
      </c>
      <c r="P205" s="25">
        <f t="shared" si="55"/>
        <v>1250768</v>
      </c>
      <c r="Q205" s="28">
        <f t="shared" si="56"/>
        <v>2.2306295012344417E-2</v>
      </c>
      <c r="R205" s="28" cm="1">
        <f t="array" ref="R205">SUMPRODUCT(--(L:L=L205),N:N,Q:Q)/SUMIF(L:L,L205,Q:Q)</f>
        <v>1.2289050407429676E-2</v>
      </c>
      <c r="AY205" s="25"/>
      <c r="AZ205" s="25"/>
      <c r="BA205" s="25"/>
      <c r="BB205" s="29"/>
      <c r="BC205" s="30"/>
      <c r="BD205" s="30"/>
      <c r="BE205" s="28"/>
      <c r="BF205" s="28"/>
      <c r="BG205" s="28"/>
      <c r="BH205" s="28"/>
      <c r="BI205" s="28"/>
      <c r="BJ205" s="28"/>
      <c r="BK205" s="28"/>
      <c r="BL205" s="28"/>
      <c r="BM205" s="25" t="s">
        <v>57</v>
      </c>
      <c r="BN205" s="25" t="s">
        <v>233</v>
      </c>
      <c r="BO205" s="25">
        <v>5.9200000000000003E-2</v>
      </c>
      <c r="BP205" s="29">
        <v>146714</v>
      </c>
      <c r="BQ205" s="30">
        <f t="shared" si="57"/>
        <v>148907</v>
      </c>
      <c r="BR205" s="30">
        <f t="shared" si="58"/>
        <v>98.52726869791212</v>
      </c>
      <c r="BS205" s="28" cm="1">
        <f t="array" ref="BS205">SUMPRODUCT(--(BM:BM=BM205),BO:BO,BR:BR)/SUMIF(BM:BM,BM205,BR:BR)</f>
        <v>5.9325216410242645E-2</v>
      </c>
      <c r="BT205" s="28"/>
      <c r="BU205" s="28"/>
      <c r="BV205" s="28"/>
      <c r="BW205" s="28"/>
    </row>
    <row r="206" spans="5:75" x14ac:dyDescent="0.2">
      <c r="E206" s="25" t="s">
        <v>487</v>
      </c>
      <c r="F206" s="25" t="s">
        <v>189</v>
      </c>
      <c r="G206" s="25">
        <v>6.3E-2</v>
      </c>
      <c r="H206" s="25">
        <v>187</v>
      </c>
      <c r="I206" s="25">
        <f t="shared" si="53"/>
        <v>482082</v>
      </c>
      <c r="J206" s="28">
        <f t="shared" si="54"/>
        <v>3.8790081355454052E-2</v>
      </c>
      <c r="K206" s="28" cm="1">
        <f t="array" ref="K206">SUMPRODUCT(--(E:E=E206),G:G,J:J)/SUMIF(E:E,E206,J:J)</f>
        <v>0.10051965661443489</v>
      </c>
      <c r="L206" s="25" t="s">
        <v>432</v>
      </c>
      <c r="M206" s="25" t="s">
        <v>190</v>
      </c>
      <c r="N206" s="25">
        <v>3.0000000000000001E-3</v>
      </c>
      <c r="O206" s="25">
        <v>307</v>
      </c>
      <c r="P206" s="25">
        <f t="shared" si="55"/>
        <v>307</v>
      </c>
      <c r="Q206" s="28">
        <f t="shared" si="56"/>
        <v>100</v>
      </c>
      <c r="R206" s="28" cm="1">
        <f t="array" ref="R206">SUMPRODUCT(--(L:L=L206),N:N,Q:Q)/SUMIF(L:L,L206,Q:Q)</f>
        <v>3.0000000000000001E-3</v>
      </c>
      <c r="AY206" s="25"/>
      <c r="AZ206" s="25"/>
      <c r="BA206" s="25"/>
      <c r="BB206" s="29"/>
      <c r="BC206" s="30"/>
      <c r="BD206" s="30"/>
      <c r="BE206" s="28"/>
      <c r="BF206" s="28"/>
      <c r="BG206" s="28"/>
      <c r="BH206" s="28"/>
      <c r="BI206" s="28"/>
      <c r="BJ206" s="28"/>
      <c r="BK206" s="28"/>
      <c r="BL206" s="28"/>
      <c r="BM206" s="25" t="s">
        <v>57</v>
      </c>
      <c r="BN206" s="25" t="s">
        <v>226</v>
      </c>
      <c r="BO206" s="25">
        <v>7.6999999999999999E-2</v>
      </c>
      <c r="BP206" s="25">
        <v>194</v>
      </c>
      <c r="BQ206" s="30">
        <f t="shared" si="57"/>
        <v>148907</v>
      </c>
      <c r="BR206" s="30">
        <f t="shared" si="58"/>
        <v>0.13028265964662508</v>
      </c>
      <c r="BS206" s="28" cm="1">
        <f t="array" ref="BS206">SUMPRODUCT(--(BM:BM=BM206),BO:BO,BR:BR)/SUMIF(BM:BM,BM206,BR:BR)</f>
        <v>5.9325216410242645E-2</v>
      </c>
      <c r="BT206" s="28"/>
      <c r="BU206" s="28"/>
      <c r="BV206" s="28"/>
      <c r="BW206" s="28"/>
    </row>
    <row r="207" spans="5:75" x14ac:dyDescent="0.2">
      <c r="E207" s="25" t="s">
        <v>487</v>
      </c>
      <c r="F207" s="25" t="s">
        <v>401</v>
      </c>
      <c r="G207" s="25">
        <v>8.5999999999999993E-2</v>
      </c>
      <c r="H207" s="25">
        <v>261</v>
      </c>
      <c r="I207" s="25">
        <f t="shared" si="53"/>
        <v>482082</v>
      </c>
      <c r="J207" s="28">
        <f t="shared" si="54"/>
        <v>5.4140167025526778E-2</v>
      </c>
      <c r="K207" s="28" cm="1">
        <f t="array" ref="K207">SUMPRODUCT(--(E:E=E207),G:G,J:J)/SUMIF(E:E,E207,J:J)</f>
        <v>0.10051965661443489</v>
      </c>
      <c r="L207" s="25" t="s">
        <v>24</v>
      </c>
      <c r="M207" s="25" t="s">
        <v>687</v>
      </c>
      <c r="N207" s="25">
        <v>0.10390000000000001</v>
      </c>
      <c r="O207" s="29">
        <v>1070</v>
      </c>
      <c r="P207" s="25">
        <f t="shared" si="55"/>
        <v>1250768</v>
      </c>
      <c r="Q207" s="28">
        <f t="shared" si="56"/>
        <v>8.5547439653077151E-2</v>
      </c>
      <c r="R207" s="28" cm="1">
        <f t="array" ref="R207">SUMPRODUCT(--(L:L=L207),N:N,Q:Q)/SUMIF(L:L,L207,Q:Q)</f>
        <v>0.12153954514346385</v>
      </c>
      <c r="AY207" s="25"/>
      <c r="AZ207" s="25"/>
      <c r="BA207" s="25"/>
      <c r="BB207" s="29"/>
      <c r="BC207" s="30"/>
      <c r="BD207" s="30"/>
      <c r="BE207" s="28"/>
      <c r="BF207" s="28"/>
      <c r="BG207" s="28"/>
      <c r="BH207" s="28"/>
      <c r="BI207" s="28"/>
      <c r="BJ207" s="28"/>
      <c r="BK207" s="28"/>
      <c r="BL207" s="28"/>
      <c r="BM207" s="25" t="s">
        <v>59</v>
      </c>
      <c r="BN207" s="25" t="s">
        <v>686</v>
      </c>
      <c r="BO207" s="25">
        <v>1.3299999999999999E-2</v>
      </c>
      <c r="BP207" s="29">
        <v>1999</v>
      </c>
      <c r="BQ207" s="30">
        <f t="shared" si="57"/>
        <v>148907</v>
      </c>
      <c r="BR207" s="30">
        <f t="shared" si="58"/>
        <v>1.3424486424412554</v>
      </c>
      <c r="BS207" s="28" cm="1">
        <f t="array" ref="BS207">SUMPRODUCT(--(BM:BM=BM207),BO:BO,BR:BR)/SUMIF(BM:BM,BM207,BR:BR)</f>
        <v>1.1141129026842261E-2</v>
      </c>
      <c r="BT207" s="28"/>
      <c r="BU207" s="28"/>
      <c r="BV207" s="28"/>
      <c r="BW207" s="28"/>
    </row>
    <row r="208" spans="5:75" x14ac:dyDescent="0.2">
      <c r="E208" s="25" t="s">
        <v>487</v>
      </c>
      <c r="F208" s="25" t="s">
        <v>400</v>
      </c>
      <c r="G208" s="25">
        <v>9.8299999999999998E-2</v>
      </c>
      <c r="H208" s="29">
        <v>28557</v>
      </c>
      <c r="I208" s="25">
        <f t="shared" si="53"/>
        <v>482082</v>
      </c>
      <c r="J208" s="28">
        <f t="shared" si="54"/>
        <v>5.9236810335171199</v>
      </c>
      <c r="K208" s="28" cm="1">
        <f t="array" ref="K208">SUMPRODUCT(--(E:E=E208),G:G,J:J)/SUMIF(E:E,E208,J:J)</f>
        <v>0.10051965661443489</v>
      </c>
      <c r="L208" s="25" t="s">
        <v>24</v>
      </c>
      <c r="M208" s="25" t="s">
        <v>676</v>
      </c>
      <c r="N208" s="25">
        <v>0.123</v>
      </c>
      <c r="O208" s="25">
        <v>268</v>
      </c>
      <c r="P208" s="25">
        <f t="shared" si="55"/>
        <v>1250768</v>
      </c>
      <c r="Q208" s="28">
        <f t="shared" si="56"/>
        <v>2.1426835352359511E-2</v>
      </c>
      <c r="R208" s="28" cm="1">
        <f t="array" ref="R208">SUMPRODUCT(--(L:L=L208),N:N,Q:Q)/SUMIF(L:L,L208,Q:Q)</f>
        <v>0.12153954514346385</v>
      </c>
      <c r="AY208" s="25"/>
      <c r="AZ208" s="25"/>
      <c r="BA208" s="25"/>
      <c r="BB208" s="29"/>
      <c r="BC208" s="30"/>
      <c r="BD208" s="30"/>
      <c r="BE208" s="28"/>
      <c r="BF208" s="28"/>
      <c r="BG208" s="28"/>
      <c r="BH208" s="28"/>
      <c r="BI208" s="28"/>
      <c r="BJ208" s="28"/>
      <c r="BK208" s="28"/>
      <c r="BL208" s="28"/>
      <c r="BM208" s="25" t="s">
        <v>59</v>
      </c>
      <c r="BN208" s="25" t="s">
        <v>233</v>
      </c>
      <c r="BO208" s="25">
        <v>1.11E-2</v>
      </c>
      <c r="BP208" s="29">
        <v>146714</v>
      </c>
      <c r="BQ208" s="30">
        <f t="shared" si="57"/>
        <v>148907</v>
      </c>
      <c r="BR208" s="30">
        <f t="shared" si="58"/>
        <v>98.52726869791212</v>
      </c>
      <c r="BS208" s="28" cm="1">
        <f t="array" ref="BS208">SUMPRODUCT(--(BM:BM=BM208),BO:BO,BR:BR)/SUMIF(BM:BM,BM208,BR:BR)</f>
        <v>1.1141129026842261E-2</v>
      </c>
      <c r="BT208" s="28"/>
      <c r="BU208" s="28"/>
      <c r="BV208" s="28"/>
      <c r="BW208" s="28"/>
    </row>
    <row r="209" spans="5:75" x14ac:dyDescent="0.2">
      <c r="E209" s="25" t="s">
        <v>487</v>
      </c>
      <c r="F209" s="25" t="s">
        <v>689</v>
      </c>
      <c r="G209" s="25">
        <v>0.1011</v>
      </c>
      <c r="H209" s="29">
        <v>416581</v>
      </c>
      <c r="I209" s="25">
        <f t="shared" si="53"/>
        <v>482082</v>
      </c>
      <c r="J209" s="28">
        <f t="shared" si="54"/>
        <v>86.412892412494131</v>
      </c>
      <c r="K209" s="28" cm="1">
        <f t="array" ref="K209">SUMPRODUCT(--(E:E=E209),G:G,J:J)/SUMIF(E:E,E209,J:J)</f>
        <v>0.10051965661443489</v>
      </c>
      <c r="L209" s="25" t="s">
        <v>24</v>
      </c>
      <c r="M209" s="25" t="s">
        <v>190</v>
      </c>
      <c r="N209" s="25">
        <v>0.107</v>
      </c>
      <c r="O209" s="25">
        <v>307</v>
      </c>
      <c r="P209" s="25">
        <f t="shared" si="55"/>
        <v>1250768</v>
      </c>
      <c r="Q209" s="28">
        <f t="shared" si="56"/>
        <v>2.4544919601396903E-2</v>
      </c>
      <c r="R209" s="28" cm="1">
        <f t="array" ref="R209">SUMPRODUCT(--(L:L=L209),N:N,Q:Q)/SUMIF(L:L,L209,Q:Q)</f>
        <v>0.12153954514346385</v>
      </c>
      <c r="AY209" s="25"/>
      <c r="AZ209" s="25"/>
      <c r="BA209" s="25"/>
      <c r="BB209" s="29"/>
      <c r="BC209" s="30"/>
      <c r="BD209" s="30"/>
      <c r="BE209" s="28"/>
      <c r="BF209" s="28"/>
      <c r="BG209" s="28"/>
      <c r="BH209" s="28"/>
      <c r="BI209" s="28"/>
      <c r="BJ209" s="28"/>
      <c r="BK209" s="28"/>
      <c r="BL209" s="28"/>
      <c r="BM209" s="25" t="s">
        <v>59</v>
      </c>
      <c r="BN209" s="25" t="s">
        <v>226</v>
      </c>
      <c r="BO209" s="25">
        <v>0.02</v>
      </c>
      <c r="BP209" s="25">
        <v>194</v>
      </c>
      <c r="BQ209" s="30">
        <f t="shared" si="57"/>
        <v>148907</v>
      </c>
      <c r="BR209" s="30">
        <f t="shared" si="58"/>
        <v>0.13028265964662508</v>
      </c>
      <c r="BS209" s="28" cm="1">
        <f t="array" ref="BS209">SUMPRODUCT(--(BM:BM=BM209),BO:BO,BR:BR)/SUMIF(BM:BM,BM209,BR:BR)</f>
        <v>1.1141129026842261E-2</v>
      </c>
      <c r="BT209" s="28"/>
      <c r="BU209" s="28"/>
      <c r="BV209" s="28"/>
      <c r="BW209" s="28"/>
    </row>
    <row r="210" spans="5:75" x14ac:dyDescent="0.2">
      <c r="E210" s="25" t="s">
        <v>487</v>
      </c>
      <c r="F210" s="25" t="s">
        <v>402</v>
      </c>
      <c r="G210" s="25">
        <v>9.5899999999999999E-2</v>
      </c>
      <c r="H210" s="29">
        <v>33328</v>
      </c>
      <c r="I210" s="25">
        <f t="shared" si="53"/>
        <v>482082</v>
      </c>
      <c r="J210" s="28">
        <f t="shared" si="54"/>
        <v>6.9133466920565381</v>
      </c>
      <c r="K210" s="28" cm="1">
        <f t="array" ref="K210">SUMPRODUCT(--(E:E=E210),G:G,J:J)/SUMIF(E:E,E210,J:J)</f>
        <v>0.10051965661443489</v>
      </c>
      <c r="L210" s="25" t="s">
        <v>24</v>
      </c>
      <c r="M210" s="25" t="s">
        <v>420</v>
      </c>
      <c r="N210" s="25">
        <v>0.106</v>
      </c>
      <c r="O210" s="25">
        <v>194</v>
      </c>
      <c r="P210" s="25">
        <f t="shared" si="55"/>
        <v>1250768</v>
      </c>
      <c r="Q210" s="28">
        <f t="shared" si="56"/>
        <v>1.551047036700651E-2</v>
      </c>
      <c r="R210" s="28" cm="1">
        <f t="array" ref="R210">SUMPRODUCT(--(L:L=L210),N:N,Q:Q)/SUMIF(L:L,L210,Q:Q)</f>
        <v>0.12153954514346385</v>
      </c>
      <c r="AY210" s="25"/>
      <c r="AZ210" s="25"/>
      <c r="BA210" s="25"/>
      <c r="BB210" s="29"/>
      <c r="BC210" s="30"/>
      <c r="BD210" s="30"/>
      <c r="BE210" s="28"/>
      <c r="BF210" s="28"/>
      <c r="BG210" s="28"/>
      <c r="BH210" s="28"/>
      <c r="BI210" s="28"/>
      <c r="BJ210" s="28"/>
      <c r="BK210" s="28"/>
      <c r="BL210" s="28"/>
      <c r="BM210" s="25" t="s">
        <v>623</v>
      </c>
      <c r="BN210" s="25" t="s">
        <v>686</v>
      </c>
      <c r="BO210" s="25">
        <v>1.1299999999999999E-2</v>
      </c>
      <c r="BP210" s="29">
        <v>1999</v>
      </c>
      <c r="BQ210" s="30">
        <f t="shared" si="57"/>
        <v>148907</v>
      </c>
      <c r="BR210" s="30">
        <f t="shared" si="58"/>
        <v>1.3424486424412554</v>
      </c>
      <c r="BS210" s="28" cm="1">
        <f t="array" ref="BS210">SUMPRODUCT(--(BM:BM=BM210),BO:BO,BR:BR)/SUMIF(BM:BM,BM210,BR:BR)</f>
        <v>1.3673383386946215E-2</v>
      </c>
      <c r="BT210" s="28"/>
      <c r="BU210" s="28"/>
      <c r="BV210" s="28"/>
      <c r="BW210" s="28"/>
    </row>
    <row r="211" spans="5:75" x14ac:dyDescent="0.2">
      <c r="E211" s="25" t="s">
        <v>494</v>
      </c>
      <c r="F211" s="25" t="s">
        <v>690</v>
      </c>
      <c r="G211" s="25">
        <v>8.0000000000000002E-3</v>
      </c>
      <c r="H211" s="25">
        <v>564</v>
      </c>
      <c r="I211" s="25">
        <f t="shared" si="53"/>
        <v>481702</v>
      </c>
      <c r="J211" s="28">
        <f t="shared" si="54"/>
        <v>0.11708483668326061</v>
      </c>
      <c r="K211" s="28" cm="1">
        <f t="array" ref="K211">SUMPRODUCT(--(E:E=E211),G:G,J:J)/SUMIF(E:E,E211,J:J)</f>
        <v>3.5546530842720191E-3</v>
      </c>
      <c r="L211" s="25" t="s">
        <v>24</v>
      </c>
      <c r="M211" s="25" t="s">
        <v>418</v>
      </c>
      <c r="N211" s="25">
        <v>0.11</v>
      </c>
      <c r="O211" s="25">
        <v>177</v>
      </c>
      <c r="P211" s="25">
        <f t="shared" si="55"/>
        <v>1250768</v>
      </c>
      <c r="Q211" s="28">
        <f t="shared" si="56"/>
        <v>1.4151305437938929E-2</v>
      </c>
      <c r="R211" s="28" cm="1">
        <f t="array" ref="R211">SUMPRODUCT(--(L:L=L211),N:N,Q:Q)/SUMIF(L:L,L211,Q:Q)</f>
        <v>0.12153954514346385</v>
      </c>
      <c r="AY211" s="25"/>
      <c r="AZ211" s="25"/>
      <c r="BA211" s="25"/>
      <c r="BB211" s="29"/>
      <c r="BC211" s="30"/>
      <c r="BD211" s="30"/>
      <c r="BE211" s="28"/>
      <c r="BF211" s="28"/>
      <c r="BG211" s="28"/>
      <c r="BH211" s="28"/>
      <c r="BI211" s="28"/>
      <c r="BJ211" s="28"/>
      <c r="BK211" s="28"/>
      <c r="BL211" s="28"/>
      <c r="BM211" s="25" t="s">
        <v>623</v>
      </c>
      <c r="BN211" s="25" t="s">
        <v>233</v>
      </c>
      <c r="BO211" s="25">
        <v>1.37E-2</v>
      </c>
      <c r="BP211" s="29">
        <v>146714</v>
      </c>
      <c r="BQ211" s="30">
        <f t="shared" si="57"/>
        <v>148907</v>
      </c>
      <c r="BR211" s="30">
        <f t="shared" si="58"/>
        <v>98.52726869791212</v>
      </c>
      <c r="BS211" s="28" cm="1">
        <f t="array" ref="BS211">SUMPRODUCT(--(BM:BM=BM211),BO:BO,BR:BR)/SUMIF(BM:BM,BM211,BR:BR)</f>
        <v>1.3673383386946215E-2</v>
      </c>
      <c r="BT211" s="28"/>
      <c r="BU211" s="28"/>
      <c r="BV211" s="28"/>
      <c r="BW211" s="28"/>
    </row>
    <row r="212" spans="5:75" x14ac:dyDescent="0.2">
      <c r="E212" s="25" t="s">
        <v>494</v>
      </c>
      <c r="F212" s="25" t="s">
        <v>684</v>
      </c>
      <c r="G212" s="25">
        <v>4.5999999999999999E-3</v>
      </c>
      <c r="H212" s="29">
        <v>2411</v>
      </c>
      <c r="I212" s="25">
        <f t="shared" si="53"/>
        <v>481702</v>
      </c>
      <c r="J212" s="28">
        <f t="shared" si="54"/>
        <v>0.50051691709812296</v>
      </c>
      <c r="K212" s="28" cm="1">
        <f t="array" ref="K212">SUMPRODUCT(--(E:E=E212),G:G,J:J)/SUMIF(E:E,E212,J:J)</f>
        <v>3.5546530842720191E-3</v>
      </c>
      <c r="L212" s="25" t="s">
        <v>24</v>
      </c>
      <c r="M212" s="25" t="s">
        <v>415</v>
      </c>
      <c r="N212" s="25">
        <v>0.121</v>
      </c>
      <c r="O212" s="29">
        <v>3830</v>
      </c>
      <c r="P212" s="25">
        <f t="shared" si="55"/>
        <v>1250768</v>
      </c>
      <c r="Q212" s="28">
        <f t="shared" si="56"/>
        <v>0.30621186343110796</v>
      </c>
      <c r="R212" s="28" cm="1">
        <f t="array" ref="R212">SUMPRODUCT(--(L:L=L212),N:N,Q:Q)/SUMIF(L:L,L212,Q:Q)</f>
        <v>0.12153954514346385</v>
      </c>
      <c r="AY212" s="25"/>
      <c r="AZ212" s="25"/>
      <c r="BA212" s="25"/>
      <c r="BB212" s="29"/>
      <c r="BC212" s="30"/>
      <c r="BD212" s="30"/>
      <c r="BE212" s="28"/>
      <c r="BF212" s="28"/>
      <c r="BG212" s="28"/>
      <c r="BH212" s="28"/>
      <c r="BI212" s="28"/>
      <c r="BJ212" s="28"/>
      <c r="BK212" s="28"/>
      <c r="BL212" s="28"/>
      <c r="BM212" s="25" t="s">
        <v>623</v>
      </c>
      <c r="BN212" s="25" t="s">
        <v>226</v>
      </c>
      <c r="BO212" s="25">
        <v>1.7999999999999999E-2</v>
      </c>
      <c r="BP212" s="25">
        <v>194</v>
      </c>
      <c r="BQ212" s="30">
        <f t="shared" si="57"/>
        <v>148907</v>
      </c>
      <c r="BR212" s="30">
        <f t="shared" si="58"/>
        <v>0.13028265964662508</v>
      </c>
      <c r="BS212" s="28" cm="1">
        <f t="array" ref="BS212">SUMPRODUCT(--(BM:BM=BM212),BO:BO,BR:BR)/SUMIF(BM:BM,BM212,BR:BR)</f>
        <v>1.3673383386946215E-2</v>
      </c>
      <c r="BT212" s="28"/>
      <c r="BU212" s="28"/>
      <c r="BV212" s="28"/>
      <c r="BW212" s="28"/>
    </row>
    <row r="213" spans="5:75" x14ac:dyDescent="0.2">
      <c r="E213" s="25" t="s">
        <v>494</v>
      </c>
      <c r="F213" s="25" t="s">
        <v>401</v>
      </c>
      <c r="G213" s="25">
        <v>6.0000000000000001E-3</v>
      </c>
      <c r="H213" s="25">
        <v>261</v>
      </c>
      <c r="I213" s="25">
        <f t="shared" si="53"/>
        <v>481702</v>
      </c>
      <c r="J213" s="28">
        <f t="shared" si="54"/>
        <v>5.4182876550232302E-2</v>
      </c>
      <c r="K213" s="28" cm="1">
        <f t="array" ref="K213">SUMPRODUCT(--(E:E=E213),G:G,J:J)/SUMIF(E:E,E213,J:J)</f>
        <v>3.5546530842720191E-3</v>
      </c>
      <c r="L213" s="25" t="s">
        <v>24</v>
      </c>
      <c r="M213" s="25" t="s">
        <v>419</v>
      </c>
      <c r="N213" s="25">
        <v>0.10199999999999999</v>
      </c>
      <c r="O213" s="25">
        <v>558</v>
      </c>
      <c r="P213" s="25">
        <f t="shared" si="55"/>
        <v>1250768</v>
      </c>
      <c r="Q213" s="28">
        <f t="shared" si="56"/>
        <v>4.4612590024688835E-2</v>
      </c>
      <c r="R213" s="28" cm="1">
        <f t="array" ref="R213">SUMPRODUCT(--(L:L=L213),N:N,Q:Q)/SUMIF(L:L,L213,Q:Q)</f>
        <v>0.12153954514346385</v>
      </c>
      <c r="AY213" s="25"/>
      <c r="AZ213" s="25"/>
      <c r="BA213" s="25"/>
      <c r="BB213" s="29"/>
      <c r="BC213" s="30"/>
      <c r="BD213" s="30"/>
      <c r="BE213" s="28"/>
      <c r="BF213" s="28"/>
      <c r="BG213" s="28"/>
      <c r="BH213" s="28"/>
      <c r="BI213" s="28"/>
      <c r="BJ213" s="28"/>
      <c r="BK213" s="28"/>
      <c r="BL213" s="28"/>
      <c r="BM213" s="25" t="s">
        <v>625</v>
      </c>
      <c r="BN213" s="25" t="s">
        <v>686</v>
      </c>
      <c r="BO213" s="25">
        <v>2.9999999999999997E-4</v>
      </c>
      <c r="BP213" s="29">
        <v>1999</v>
      </c>
      <c r="BQ213" s="30">
        <f t="shared" si="57"/>
        <v>1999</v>
      </c>
      <c r="BR213" s="30">
        <f t="shared" si="58"/>
        <v>100</v>
      </c>
      <c r="BS213" s="28" cm="1">
        <f t="array" ref="BS213">SUMPRODUCT(--(BM:BM=BM213),BO:BO,BR:BR)/SUMIF(BM:BM,BM213,BR:BR)</f>
        <v>2.9999999999999997E-4</v>
      </c>
      <c r="BT213" s="28"/>
      <c r="BU213" s="28"/>
      <c r="BV213" s="28"/>
      <c r="BW213" s="28"/>
    </row>
    <row r="214" spans="5:75" x14ac:dyDescent="0.2">
      <c r="E214" s="25" t="s">
        <v>494</v>
      </c>
      <c r="F214" s="25" t="s">
        <v>400</v>
      </c>
      <c r="G214" s="25">
        <v>2E-3</v>
      </c>
      <c r="H214" s="29">
        <v>28557</v>
      </c>
      <c r="I214" s="25">
        <f t="shared" si="53"/>
        <v>481702</v>
      </c>
      <c r="J214" s="28">
        <f t="shared" si="54"/>
        <v>5.9283540446167962</v>
      </c>
      <c r="K214" s="28" cm="1">
        <f t="array" ref="K214">SUMPRODUCT(--(E:E=E214),G:G,J:J)/SUMIF(E:E,E214,J:J)</f>
        <v>3.5546530842720191E-3</v>
      </c>
      <c r="L214" s="25" t="s">
        <v>24</v>
      </c>
      <c r="M214" s="25" t="s">
        <v>424</v>
      </c>
      <c r="N214" s="25">
        <v>0.112</v>
      </c>
      <c r="O214" s="25">
        <v>273</v>
      </c>
      <c r="P214" s="25">
        <f t="shared" si="55"/>
        <v>1250768</v>
      </c>
      <c r="Q214" s="28">
        <f t="shared" si="56"/>
        <v>2.1826589743261741E-2</v>
      </c>
      <c r="R214" s="28" cm="1">
        <f t="array" ref="R214">SUMPRODUCT(--(L:L=L214),N:N,Q:Q)/SUMIF(L:L,L214,Q:Q)</f>
        <v>0.12153954514346385</v>
      </c>
      <c r="AY214" s="25"/>
      <c r="AZ214" s="25"/>
      <c r="BA214" s="25"/>
      <c r="BB214" s="29"/>
      <c r="BC214" s="30"/>
      <c r="BD214" s="30"/>
      <c r="BE214" s="28"/>
      <c r="BF214" s="28"/>
      <c r="BG214" s="28"/>
      <c r="BH214" s="28"/>
      <c r="BI214" s="28"/>
      <c r="BJ214" s="28"/>
      <c r="BK214" s="28"/>
      <c r="BL214" s="28"/>
      <c r="BM214" s="25" t="s">
        <v>61</v>
      </c>
      <c r="BN214" s="25" t="s">
        <v>686</v>
      </c>
      <c r="BO214" s="25">
        <v>7.7999999999999996E-3</v>
      </c>
      <c r="BP214" s="29">
        <v>1999</v>
      </c>
      <c r="BQ214" s="30">
        <f t="shared" si="57"/>
        <v>148907</v>
      </c>
      <c r="BR214" s="30">
        <f t="shared" si="58"/>
        <v>1.3424486424412554</v>
      </c>
      <c r="BS214" s="28" cm="1">
        <f t="array" ref="BS214">SUMPRODUCT(--(BM:BM=BM214),BO:BO,BR:BR)/SUMIF(BM:BM,BM214,BR:BR)</f>
        <v>1.0452679860584124E-2</v>
      </c>
      <c r="BT214" s="28"/>
      <c r="BU214" s="28"/>
      <c r="BV214" s="28"/>
      <c r="BW214" s="28"/>
    </row>
    <row r="215" spans="5:75" x14ac:dyDescent="0.2">
      <c r="E215" s="25" t="s">
        <v>494</v>
      </c>
      <c r="F215" s="25" t="s">
        <v>689</v>
      </c>
      <c r="G215" s="25">
        <v>3.7000000000000002E-3</v>
      </c>
      <c r="H215" s="29">
        <v>416581</v>
      </c>
      <c r="I215" s="25">
        <f t="shared" si="53"/>
        <v>481702</v>
      </c>
      <c r="J215" s="28">
        <f t="shared" si="54"/>
        <v>86.481060904874795</v>
      </c>
      <c r="K215" s="28" cm="1">
        <f t="array" ref="K215">SUMPRODUCT(--(E:E=E215),G:G,J:J)/SUMIF(E:E,E215,J:J)</f>
        <v>3.5546530842720191E-3</v>
      </c>
      <c r="L215" s="25" t="s">
        <v>24</v>
      </c>
      <c r="M215" s="25" t="s">
        <v>87</v>
      </c>
      <c r="N215" s="25">
        <v>0.13700000000000001</v>
      </c>
      <c r="O215" s="25">
        <v>339</v>
      </c>
      <c r="P215" s="25">
        <f t="shared" si="55"/>
        <v>1250768</v>
      </c>
      <c r="Q215" s="28">
        <f t="shared" si="56"/>
        <v>2.710334770317117E-2</v>
      </c>
      <c r="R215" s="28" cm="1">
        <f t="array" ref="R215">SUMPRODUCT(--(L:L=L215),N:N,Q:Q)/SUMIF(L:L,L215,Q:Q)</f>
        <v>0.12153954514346385</v>
      </c>
      <c r="AY215" s="25"/>
      <c r="AZ215" s="25"/>
      <c r="BA215" s="25"/>
      <c r="BB215" s="29"/>
      <c r="BC215" s="30"/>
      <c r="BD215" s="30"/>
      <c r="BE215" s="28"/>
      <c r="BF215" s="28"/>
      <c r="BG215" s="28"/>
      <c r="BH215" s="28"/>
      <c r="BI215" s="28"/>
      <c r="BJ215" s="28"/>
      <c r="BK215" s="28"/>
      <c r="BL215" s="28"/>
      <c r="BM215" s="25" t="s">
        <v>61</v>
      </c>
      <c r="BN215" s="25" t="s">
        <v>233</v>
      </c>
      <c r="BO215" s="25">
        <v>1.0500000000000001E-2</v>
      </c>
      <c r="BP215" s="29">
        <v>146714</v>
      </c>
      <c r="BQ215" s="30">
        <f t="shared" si="57"/>
        <v>148907</v>
      </c>
      <c r="BR215" s="30">
        <f t="shared" si="58"/>
        <v>98.52726869791212</v>
      </c>
      <c r="BS215" s="28" cm="1">
        <f t="array" ref="BS215">SUMPRODUCT(--(BM:BM=BM215),BO:BO,BR:BR)/SUMIF(BM:BM,BM215,BR:BR)</f>
        <v>1.0452679860584124E-2</v>
      </c>
      <c r="BT215" s="28"/>
      <c r="BU215" s="28"/>
      <c r="BV215" s="28"/>
      <c r="BW215" s="28"/>
    </row>
    <row r="216" spans="5:75" x14ac:dyDescent="0.2">
      <c r="E216" s="25" t="s">
        <v>494</v>
      </c>
      <c r="F216" s="25" t="s">
        <v>402</v>
      </c>
      <c r="G216" s="25">
        <v>2.8999999999999998E-3</v>
      </c>
      <c r="H216" s="29">
        <v>33328</v>
      </c>
      <c r="I216" s="25">
        <f t="shared" si="53"/>
        <v>481702</v>
      </c>
      <c r="J216" s="28">
        <f t="shared" si="54"/>
        <v>6.9188004201767894</v>
      </c>
      <c r="K216" s="28" cm="1">
        <f t="array" ref="K216">SUMPRODUCT(--(E:E=E216),G:G,J:J)/SUMIF(E:E,E216,J:J)</f>
        <v>3.5546530842720191E-3</v>
      </c>
      <c r="L216" s="25" t="s">
        <v>24</v>
      </c>
      <c r="M216" s="25" t="s">
        <v>416</v>
      </c>
      <c r="N216" s="25">
        <v>0.1216</v>
      </c>
      <c r="O216" s="29">
        <v>1242890</v>
      </c>
      <c r="P216" s="25">
        <f t="shared" si="55"/>
        <v>1250768</v>
      </c>
      <c r="Q216" s="28">
        <f t="shared" si="56"/>
        <v>99.370146981694447</v>
      </c>
      <c r="R216" s="28" cm="1">
        <f t="array" ref="R216">SUMPRODUCT(--(L:L=L216),N:N,Q:Q)/SUMIF(L:L,L216,Q:Q)</f>
        <v>0.12153954514346385</v>
      </c>
      <c r="AY216" s="25"/>
      <c r="AZ216" s="25"/>
      <c r="BA216" s="25"/>
      <c r="BB216" s="29"/>
      <c r="BC216" s="30"/>
      <c r="BD216" s="30"/>
      <c r="BE216" s="28"/>
      <c r="BF216" s="28"/>
      <c r="BG216" s="28"/>
      <c r="BH216" s="28"/>
      <c r="BI216" s="28"/>
      <c r="BJ216" s="28"/>
      <c r="BK216" s="28"/>
      <c r="BL216" s="28"/>
      <c r="BM216" s="25" t="s">
        <v>61</v>
      </c>
      <c r="BN216" s="25" t="s">
        <v>226</v>
      </c>
      <c r="BO216" s="25">
        <v>2E-3</v>
      </c>
      <c r="BP216" s="25">
        <v>194</v>
      </c>
      <c r="BQ216" s="30">
        <f t="shared" si="57"/>
        <v>148907</v>
      </c>
      <c r="BR216" s="30">
        <f t="shared" si="58"/>
        <v>0.13028265964662508</v>
      </c>
      <c r="BS216" s="28" cm="1">
        <f t="array" ref="BS216">SUMPRODUCT(--(BM:BM=BM216),BO:BO,BR:BR)/SUMIF(BM:BM,BM216,BR:BR)</f>
        <v>1.0452679860584124E-2</v>
      </c>
      <c r="BT216" s="28"/>
      <c r="BU216" s="28"/>
      <c r="BV216" s="28"/>
      <c r="BW216" s="28"/>
    </row>
    <row r="217" spans="5:75" x14ac:dyDescent="0.2">
      <c r="E217" s="25" t="s">
        <v>38</v>
      </c>
      <c r="F217" s="25" t="s">
        <v>690</v>
      </c>
      <c r="G217" s="25">
        <v>2E-3</v>
      </c>
      <c r="H217" s="25">
        <v>564</v>
      </c>
      <c r="I217" s="25">
        <f t="shared" si="53"/>
        <v>481895</v>
      </c>
      <c r="J217" s="28">
        <f t="shared" si="54"/>
        <v>0.11703794395044563</v>
      </c>
      <c r="K217" s="28" cm="1">
        <f t="array" ref="K217">SUMPRODUCT(--(E:E=E217),G:G,J:J)/SUMIF(E:E,E217,J:J)</f>
        <v>8.9838180516502565E-4</v>
      </c>
      <c r="L217" s="25" t="s">
        <v>24</v>
      </c>
      <c r="M217" s="25" t="s">
        <v>227</v>
      </c>
      <c r="N217" s="25">
        <v>7.8E-2</v>
      </c>
      <c r="O217" s="25">
        <v>141</v>
      </c>
      <c r="P217" s="25">
        <f t="shared" si="55"/>
        <v>1250768</v>
      </c>
      <c r="Q217" s="28">
        <f t="shared" si="56"/>
        <v>1.1273073823442876E-2</v>
      </c>
      <c r="R217" s="28" cm="1">
        <f t="array" ref="R217">SUMPRODUCT(--(L:L=L217),N:N,Q:Q)/SUMIF(L:L,L217,Q:Q)</f>
        <v>0.12153954514346385</v>
      </c>
      <c r="AY217" s="25"/>
      <c r="AZ217" s="25"/>
      <c r="BA217" s="25"/>
      <c r="BB217" s="29"/>
      <c r="BC217" s="30"/>
      <c r="BD217" s="30"/>
      <c r="BE217" s="28"/>
      <c r="BF217" s="28"/>
      <c r="BG217" s="28"/>
      <c r="BH217" s="28"/>
      <c r="BI217" s="28"/>
      <c r="BJ217" s="28"/>
      <c r="BK217" s="28"/>
      <c r="BL217" s="28"/>
      <c r="BM217" s="25" t="s">
        <v>635</v>
      </c>
      <c r="BN217" s="25" t="s">
        <v>686</v>
      </c>
      <c r="BO217" s="25">
        <v>2.1000000000000001E-2</v>
      </c>
      <c r="BP217" s="29">
        <v>1999</v>
      </c>
      <c r="BQ217" s="30">
        <f t="shared" si="57"/>
        <v>148907</v>
      </c>
      <c r="BR217" s="30">
        <f t="shared" si="58"/>
        <v>1.3424486424412554</v>
      </c>
      <c r="BS217" s="28" cm="1">
        <f t="array" ref="BS217">SUMPRODUCT(--(BM:BM=BM217),BO:BO,BR:BR)/SUMIF(BM:BM,BM217,BR:BR)</f>
        <v>2.197745572740032E-2</v>
      </c>
      <c r="BT217" s="28"/>
      <c r="BU217" s="28"/>
      <c r="BV217" s="28"/>
      <c r="BW217" s="28"/>
    </row>
    <row r="218" spans="5:75" x14ac:dyDescent="0.2">
      <c r="E218" s="25" t="s">
        <v>38</v>
      </c>
      <c r="F218" s="25" t="s">
        <v>684</v>
      </c>
      <c r="G218" s="25">
        <v>1E-3</v>
      </c>
      <c r="H218" s="29">
        <v>2411</v>
      </c>
      <c r="I218" s="25">
        <f t="shared" si="53"/>
        <v>481895</v>
      </c>
      <c r="J218" s="28">
        <f t="shared" si="54"/>
        <v>0.50031645897965327</v>
      </c>
      <c r="K218" s="28" cm="1">
        <f t="array" ref="K218">SUMPRODUCT(--(E:E=E218),G:G,J:J)/SUMIF(E:E,E218,J:J)</f>
        <v>8.9838180516502565E-4</v>
      </c>
      <c r="L218" s="25" t="s">
        <v>24</v>
      </c>
      <c r="M218" s="25" t="s">
        <v>231</v>
      </c>
      <c r="N218" s="25">
        <v>0.1104</v>
      </c>
      <c r="O218" s="25">
        <v>222</v>
      </c>
      <c r="P218" s="25">
        <f t="shared" si="55"/>
        <v>1250768</v>
      </c>
      <c r="Q218" s="28">
        <f t="shared" si="56"/>
        <v>1.7749094956058996E-2</v>
      </c>
      <c r="R218" s="28" cm="1">
        <f t="array" ref="R218">SUMPRODUCT(--(L:L=L218),N:N,Q:Q)/SUMIF(L:L,L218,Q:Q)</f>
        <v>0.12153954514346385</v>
      </c>
      <c r="AY218" s="25"/>
      <c r="AZ218" s="25"/>
      <c r="BA218" s="25"/>
      <c r="BB218" s="29"/>
      <c r="BC218" s="30"/>
      <c r="BD218" s="30"/>
      <c r="BE218" s="28"/>
      <c r="BF218" s="28"/>
      <c r="BG218" s="28"/>
      <c r="BH218" s="28"/>
      <c r="BI218" s="28"/>
      <c r="BJ218" s="28"/>
      <c r="BK218" s="28"/>
      <c r="BL218" s="28"/>
      <c r="BM218" s="25" t="s">
        <v>635</v>
      </c>
      <c r="BN218" s="25" t="s">
        <v>233</v>
      </c>
      <c r="BO218" s="25">
        <v>2.1999999999999999E-2</v>
      </c>
      <c r="BP218" s="29">
        <v>146714</v>
      </c>
      <c r="BQ218" s="30">
        <f t="shared" si="57"/>
        <v>148907</v>
      </c>
      <c r="BR218" s="30">
        <f t="shared" si="58"/>
        <v>98.52726869791212</v>
      </c>
      <c r="BS218" s="28" cm="1">
        <f t="array" ref="BS218">SUMPRODUCT(--(BM:BM=BM218),BO:BO,BR:BR)/SUMIF(BM:BM,BM218,BR:BR)</f>
        <v>2.197745572740032E-2</v>
      </c>
      <c r="BT218" s="28"/>
      <c r="BU218" s="28"/>
      <c r="BV218" s="28"/>
      <c r="BW218" s="28"/>
    </row>
    <row r="219" spans="5:75" x14ac:dyDescent="0.2">
      <c r="E219" s="25" t="s">
        <v>38</v>
      </c>
      <c r="F219" s="25" t="s">
        <v>675</v>
      </c>
      <c r="G219" s="25">
        <v>3.0000000000000001E-3</v>
      </c>
      <c r="H219" s="25">
        <v>193</v>
      </c>
      <c r="I219" s="25">
        <f t="shared" si="53"/>
        <v>481895</v>
      </c>
      <c r="J219" s="28">
        <f t="shared" si="54"/>
        <v>4.0050218408574478E-2</v>
      </c>
      <c r="K219" s="28" cm="1">
        <f t="array" ref="K219">SUMPRODUCT(--(E:E=E219),G:G,J:J)/SUMIF(E:E,E219,J:J)</f>
        <v>8.9838180516502565E-4</v>
      </c>
      <c r="L219" s="25" t="s">
        <v>24</v>
      </c>
      <c r="M219" s="25" t="s">
        <v>84</v>
      </c>
      <c r="N219" s="25">
        <v>0.14499999999999999</v>
      </c>
      <c r="O219" s="25">
        <v>220</v>
      </c>
      <c r="P219" s="25">
        <f t="shared" si="55"/>
        <v>1250768</v>
      </c>
      <c r="Q219" s="28">
        <f t="shared" si="56"/>
        <v>1.7589193199698105E-2</v>
      </c>
      <c r="R219" s="28" cm="1">
        <f t="array" ref="R219">SUMPRODUCT(--(L:L=L219),N:N,Q:Q)/SUMIF(L:L,L219,Q:Q)</f>
        <v>0.12153954514346385</v>
      </c>
      <c r="AY219" s="25"/>
      <c r="AZ219" s="25"/>
      <c r="BA219" s="25"/>
      <c r="BB219" s="29"/>
      <c r="BC219" s="30"/>
      <c r="BD219" s="30"/>
      <c r="BE219" s="28"/>
      <c r="BF219" s="28"/>
      <c r="BG219" s="28"/>
      <c r="BH219" s="28"/>
      <c r="BI219" s="28"/>
      <c r="BJ219" s="28"/>
      <c r="BK219" s="28"/>
      <c r="BL219" s="28"/>
      <c r="BM219" s="25" t="s">
        <v>635</v>
      </c>
      <c r="BN219" s="25" t="s">
        <v>226</v>
      </c>
      <c r="BO219" s="25">
        <v>1.4999999999999999E-2</v>
      </c>
      <c r="BP219" s="25">
        <v>194</v>
      </c>
      <c r="BQ219" s="30">
        <f t="shared" si="57"/>
        <v>148907</v>
      </c>
      <c r="BR219" s="30">
        <f t="shared" si="58"/>
        <v>0.13028265964662508</v>
      </c>
      <c r="BS219" s="28" cm="1">
        <f t="array" ref="BS219">SUMPRODUCT(--(BM:BM=BM219),BO:BO,BR:BR)/SUMIF(BM:BM,BM219,BR:BR)</f>
        <v>2.197745572740032E-2</v>
      </c>
      <c r="BT219" s="28"/>
      <c r="BU219" s="28"/>
      <c r="BV219" s="28"/>
      <c r="BW219" s="28"/>
    </row>
    <row r="220" spans="5:75" x14ac:dyDescent="0.2">
      <c r="E220" s="25" t="s">
        <v>38</v>
      </c>
      <c r="F220" s="25" t="s">
        <v>401</v>
      </c>
      <c r="G220" s="25">
        <v>4.0000000000000001E-3</v>
      </c>
      <c r="H220" s="25">
        <v>261</v>
      </c>
      <c r="I220" s="25">
        <f t="shared" si="53"/>
        <v>481895</v>
      </c>
      <c r="J220" s="28">
        <f t="shared" si="54"/>
        <v>5.4161176189833883E-2</v>
      </c>
      <c r="K220" s="28" cm="1">
        <f t="array" ref="K220">SUMPRODUCT(--(E:E=E220),G:G,J:J)/SUMIF(E:E,E220,J:J)</f>
        <v>8.9838180516502565E-4</v>
      </c>
      <c r="L220" s="25" t="s">
        <v>24</v>
      </c>
      <c r="M220" s="25" t="s">
        <v>421</v>
      </c>
      <c r="N220" s="25">
        <v>2E-3</v>
      </c>
      <c r="O220" s="25">
        <v>279</v>
      </c>
      <c r="P220" s="25">
        <f t="shared" si="55"/>
        <v>1250768</v>
      </c>
      <c r="Q220" s="28">
        <f t="shared" si="56"/>
        <v>2.2306295012344417E-2</v>
      </c>
      <c r="R220" s="28" cm="1">
        <f t="array" ref="R220">SUMPRODUCT(--(L:L=L220),N:N,Q:Q)/SUMIF(L:L,L220,Q:Q)</f>
        <v>0.12153954514346385</v>
      </c>
      <c r="AY220" s="25"/>
      <c r="AZ220" s="25"/>
      <c r="BA220" s="25"/>
      <c r="BB220" s="29"/>
      <c r="BC220" s="30"/>
      <c r="BD220" s="30"/>
      <c r="BE220" s="28"/>
      <c r="BF220" s="28"/>
      <c r="BG220" s="28"/>
      <c r="BH220" s="28"/>
      <c r="BI220" s="28"/>
      <c r="BJ220" s="28"/>
      <c r="BK220" s="28"/>
      <c r="BL220" s="28"/>
      <c r="BM220" s="25"/>
      <c r="BN220" s="25"/>
      <c r="BO220" s="25"/>
      <c r="BP220" s="29"/>
      <c r="BQ220" s="30"/>
      <c r="BR220" s="30"/>
      <c r="BS220" s="28"/>
      <c r="BT220" s="28"/>
      <c r="BU220" s="28"/>
      <c r="BV220" s="28"/>
      <c r="BW220" s="28"/>
    </row>
    <row r="221" spans="5:75" x14ac:dyDescent="0.2">
      <c r="E221" s="25" t="s">
        <v>38</v>
      </c>
      <c r="F221" s="25" t="s">
        <v>400</v>
      </c>
      <c r="G221" s="25">
        <v>8.0000000000000004E-4</v>
      </c>
      <c r="H221" s="29">
        <v>28557</v>
      </c>
      <c r="I221" s="25">
        <f t="shared" si="53"/>
        <v>481895</v>
      </c>
      <c r="J221" s="28">
        <f t="shared" si="54"/>
        <v>5.9259797258738933</v>
      </c>
      <c r="K221" s="28" cm="1">
        <f t="array" ref="K221">SUMPRODUCT(--(E:E=E221),G:G,J:J)/SUMIF(E:E,E221,J:J)</f>
        <v>8.9838180516502565E-4</v>
      </c>
      <c r="L221" s="25" t="s">
        <v>440</v>
      </c>
      <c r="M221" s="25" t="s">
        <v>687</v>
      </c>
      <c r="N221" s="25">
        <v>1E-3</v>
      </c>
      <c r="O221" s="29">
        <v>1070</v>
      </c>
      <c r="P221" s="25">
        <f t="shared" si="55"/>
        <v>1249348</v>
      </c>
      <c r="Q221" s="28">
        <f t="shared" si="56"/>
        <v>8.5644672261051366E-2</v>
      </c>
      <c r="R221" s="28" cm="1">
        <f t="array" ref="R221">SUMPRODUCT(--(L:L=L221),N:N,Q:Q)/SUMIF(L:L,L221,Q:Q)</f>
        <v>3.1840447977665151E-4</v>
      </c>
      <c r="AY221" s="25"/>
      <c r="AZ221" s="25"/>
      <c r="BA221" s="25"/>
      <c r="BB221" s="29"/>
      <c r="BC221" s="30"/>
      <c r="BD221" s="30"/>
      <c r="BE221" s="28"/>
      <c r="BF221" s="28"/>
      <c r="BG221" s="28"/>
      <c r="BH221" s="28"/>
      <c r="BI221" s="28"/>
      <c r="BJ221" s="28"/>
      <c r="BK221" s="28"/>
      <c r="BL221" s="28"/>
      <c r="BM221" s="25"/>
      <c r="BN221" s="25"/>
      <c r="BO221" s="25"/>
      <c r="BP221" s="29"/>
      <c r="BQ221" s="30"/>
      <c r="BR221" s="30"/>
      <c r="BS221" s="28"/>
      <c r="BT221" s="28"/>
      <c r="BU221" s="28"/>
      <c r="BV221" s="28"/>
      <c r="BW221" s="28"/>
    </row>
    <row r="222" spans="5:75" x14ac:dyDescent="0.2">
      <c r="E222" s="25" t="s">
        <v>38</v>
      </c>
      <c r="F222" s="25" t="s">
        <v>689</v>
      </c>
      <c r="G222" s="25">
        <v>8.9999999999999998E-4</v>
      </c>
      <c r="H222" s="29">
        <v>416581</v>
      </c>
      <c r="I222" s="25">
        <f t="shared" si="53"/>
        <v>481895</v>
      </c>
      <c r="J222" s="28">
        <f t="shared" si="54"/>
        <v>86.446425051100334</v>
      </c>
      <c r="K222" s="28" cm="1">
        <f t="array" ref="K222">SUMPRODUCT(--(E:E=E222),G:G,J:J)/SUMIF(E:E,E222,J:J)</f>
        <v>8.9838180516502565E-4</v>
      </c>
      <c r="L222" s="25" t="s">
        <v>440</v>
      </c>
      <c r="M222" s="25" t="s">
        <v>190</v>
      </c>
      <c r="N222" s="25">
        <v>3.0000000000000001E-3</v>
      </c>
      <c r="O222" s="25">
        <v>307</v>
      </c>
      <c r="P222" s="25">
        <f t="shared" si="55"/>
        <v>1249348</v>
      </c>
      <c r="Q222" s="28">
        <f t="shared" si="56"/>
        <v>2.4572817181441841E-2</v>
      </c>
      <c r="R222" s="28" cm="1">
        <f t="array" ref="R222">SUMPRODUCT(--(L:L=L222),N:N,Q:Q)/SUMIF(L:L,L222,Q:Q)</f>
        <v>3.1840447977665151E-4</v>
      </c>
      <c r="AY222" s="25"/>
      <c r="AZ222" s="25"/>
      <c r="BA222" s="25"/>
      <c r="BB222" s="29"/>
      <c r="BC222" s="30"/>
      <c r="BD222" s="30"/>
      <c r="BE222" s="28"/>
      <c r="BF222" s="28"/>
      <c r="BG222" s="28"/>
      <c r="BH222" s="28"/>
      <c r="BI222" s="28"/>
      <c r="BJ222" s="28"/>
      <c r="BK222" s="28"/>
      <c r="BL222" s="28"/>
      <c r="BM222" s="25"/>
      <c r="BN222" s="25"/>
      <c r="BO222" s="25"/>
      <c r="BP222" s="29"/>
      <c r="BQ222" s="30"/>
      <c r="BR222" s="30"/>
      <c r="BS222" s="28"/>
      <c r="BT222" s="28"/>
      <c r="BU222" s="28"/>
      <c r="BV222" s="28"/>
      <c r="BW222" s="28"/>
    </row>
    <row r="223" spans="5:75" x14ac:dyDescent="0.2">
      <c r="E223" s="25" t="s">
        <v>38</v>
      </c>
      <c r="F223" s="25" t="s">
        <v>402</v>
      </c>
      <c r="G223" s="25">
        <v>8.9999999999999998E-4</v>
      </c>
      <c r="H223" s="29">
        <v>33328</v>
      </c>
      <c r="I223" s="25">
        <f t="shared" si="53"/>
        <v>481895</v>
      </c>
      <c r="J223" s="28">
        <f t="shared" si="54"/>
        <v>6.9160294254972552</v>
      </c>
      <c r="K223" s="28" cm="1">
        <f t="array" ref="K223">SUMPRODUCT(--(E:E=E223),G:G,J:J)/SUMIF(E:E,E223,J:J)</f>
        <v>8.9838180516502565E-4</v>
      </c>
      <c r="L223" s="25" t="s">
        <v>440</v>
      </c>
      <c r="M223" s="25" t="s">
        <v>415</v>
      </c>
      <c r="N223" s="25">
        <v>1E-3</v>
      </c>
      <c r="O223" s="29">
        <v>3830</v>
      </c>
      <c r="P223" s="25">
        <f t="shared" si="55"/>
        <v>1249348</v>
      </c>
      <c r="Q223" s="28">
        <f t="shared" si="56"/>
        <v>0.30655990164469787</v>
      </c>
      <c r="R223" s="28" cm="1">
        <f t="array" ref="R223">SUMPRODUCT(--(L:L=L223),N:N,Q:Q)/SUMIF(L:L,L223,Q:Q)</f>
        <v>3.1840447977665151E-4</v>
      </c>
      <c r="AY223" s="25"/>
      <c r="AZ223" s="25"/>
      <c r="BA223" s="25"/>
      <c r="BB223" s="29"/>
      <c r="BC223" s="30"/>
      <c r="BD223" s="30"/>
      <c r="BE223" s="28"/>
      <c r="BF223" s="28"/>
      <c r="BG223" s="28"/>
      <c r="BH223" s="28"/>
      <c r="BI223" s="28"/>
      <c r="BJ223" s="28"/>
      <c r="BK223" s="28"/>
      <c r="BL223" s="28"/>
      <c r="BM223" s="25"/>
      <c r="BN223" s="25"/>
      <c r="BO223" s="25"/>
      <c r="BP223" s="25"/>
      <c r="BQ223" s="30"/>
      <c r="BR223" s="30"/>
      <c r="BS223" s="28"/>
      <c r="BT223" s="28"/>
      <c r="BU223" s="28"/>
      <c r="BV223" s="28"/>
      <c r="BW223" s="28"/>
    </row>
    <row r="224" spans="5:75" x14ac:dyDescent="0.2">
      <c r="E224" s="25" t="s">
        <v>497</v>
      </c>
      <c r="F224" s="25" t="s">
        <v>684</v>
      </c>
      <c r="G224" s="25">
        <v>4.0000000000000002E-4</v>
      </c>
      <c r="H224" s="29">
        <v>2411</v>
      </c>
      <c r="I224" s="25">
        <f t="shared" si="53"/>
        <v>480877</v>
      </c>
      <c r="J224" s="28">
        <f t="shared" si="54"/>
        <v>0.50137561164289413</v>
      </c>
      <c r="K224" s="28" cm="1">
        <f t="array" ref="K224">SUMPRODUCT(--(E:E=E224),G:G,J:J)/SUMIF(E:E,E224,J:J)</f>
        <v>3.9406147517972371E-4</v>
      </c>
      <c r="L224" s="25" t="s">
        <v>440</v>
      </c>
      <c r="M224" s="25" t="s">
        <v>419</v>
      </c>
      <c r="N224" s="25">
        <v>1E-3</v>
      </c>
      <c r="O224" s="25">
        <v>558</v>
      </c>
      <c r="P224" s="25">
        <f t="shared" si="55"/>
        <v>1249348</v>
      </c>
      <c r="Q224" s="28">
        <f t="shared" si="56"/>
        <v>4.4663296375389405E-2</v>
      </c>
      <c r="R224" s="28" cm="1">
        <f t="array" ref="R224">SUMPRODUCT(--(L:L=L224),N:N,Q:Q)/SUMIF(L:L,L224,Q:Q)</f>
        <v>3.1840447977665151E-4</v>
      </c>
      <c r="AY224" s="25"/>
      <c r="AZ224" s="25"/>
      <c r="BA224" s="25"/>
      <c r="BB224" s="29"/>
      <c r="BC224" s="30"/>
      <c r="BD224" s="30"/>
      <c r="BE224" s="28"/>
      <c r="BF224" s="28"/>
      <c r="BG224" s="28"/>
      <c r="BH224" s="28"/>
      <c r="BI224" s="28"/>
      <c r="BJ224" s="28"/>
      <c r="BK224" s="28"/>
      <c r="BL224" s="28"/>
      <c r="BM224" s="25"/>
      <c r="BN224" s="25"/>
      <c r="BO224" s="25"/>
      <c r="BP224" s="29"/>
      <c r="BQ224" s="30"/>
      <c r="BR224" s="30"/>
      <c r="BS224" s="28"/>
      <c r="BT224" s="28"/>
      <c r="BU224" s="28"/>
      <c r="BV224" s="28"/>
      <c r="BW224" s="28"/>
    </row>
    <row r="225" spans="5:75" x14ac:dyDescent="0.2">
      <c r="E225" s="25" t="s">
        <v>497</v>
      </c>
      <c r="F225" s="25" t="s">
        <v>400</v>
      </c>
      <c r="G225" s="25">
        <v>2.9999999999999997E-4</v>
      </c>
      <c r="H225" s="29">
        <v>28557</v>
      </c>
      <c r="I225" s="25">
        <f t="shared" si="53"/>
        <v>480877</v>
      </c>
      <c r="J225" s="28">
        <f t="shared" si="54"/>
        <v>5.938524820276287</v>
      </c>
      <c r="K225" s="28" cm="1">
        <f t="array" ref="K225">SUMPRODUCT(--(E:E=E225),G:G,J:J)/SUMIF(E:E,E225,J:J)</f>
        <v>3.9406147517972371E-4</v>
      </c>
      <c r="L225" s="25" t="s">
        <v>440</v>
      </c>
      <c r="M225" s="25" t="s">
        <v>424</v>
      </c>
      <c r="N225" s="25">
        <v>2E-3</v>
      </c>
      <c r="O225" s="25">
        <v>273</v>
      </c>
      <c r="P225" s="25">
        <f t="shared" si="55"/>
        <v>1249348</v>
      </c>
      <c r="Q225" s="28">
        <f t="shared" si="56"/>
        <v>2.1851397689034602E-2</v>
      </c>
      <c r="R225" s="28" cm="1">
        <f t="array" ref="R225">SUMPRODUCT(--(L:L=L225),N:N,Q:Q)/SUMIF(L:L,L225,Q:Q)</f>
        <v>3.1840447977665151E-4</v>
      </c>
      <c r="AY225" s="25"/>
      <c r="AZ225" s="25"/>
      <c r="BA225" s="25"/>
      <c r="BB225" s="29"/>
      <c r="BC225" s="30"/>
      <c r="BD225" s="30"/>
      <c r="BE225" s="28"/>
      <c r="BF225" s="28"/>
      <c r="BG225" s="28"/>
      <c r="BH225" s="28"/>
      <c r="BI225" s="28"/>
      <c r="BJ225" s="28"/>
      <c r="BK225" s="28"/>
      <c r="BL225" s="28"/>
      <c r="BM225" s="25"/>
      <c r="BN225" s="25"/>
      <c r="BO225" s="25"/>
      <c r="BP225" s="29"/>
      <c r="BQ225" s="30"/>
      <c r="BR225" s="30"/>
      <c r="BS225" s="28"/>
      <c r="BT225" s="28"/>
      <c r="BU225" s="28"/>
      <c r="BV225" s="28"/>
      <c r="BW225" s="28"/>
    </row>
    <row r="226" spans="5:75" x14ac:dyDescent="0.2">
      <c r="E226" s="25" t="s">
        <v>497</v>
      </c>
      <c r="F226" s="25" t="s">
        <v>689</v>
      </c>
      <c r="G226" s="25">
        <v>4.0000000000000002E-4</v>
      </c>
      <c r="H226" s="29">
        <v>416581</v>
      </c>
      <c r="I226" s="25">
        <f t="shared" si="53"/>
        <v>480877</v>
      </c>
      <c r="J226" s="28">
        <f t="shared" si="54"/>
        <v>86.629429147162369</v>
      </c>
      <c r="K226" s="28" cm="1">
        <f t="array" ref="K226">SUMPRODUCT(--(E:E=E226),G:G,J:J)/SUMIF(E:E,E226,J:J)</f>
        <v>3.9406147517972371E-4</v>
      </c>
      <c r="L226" s="25" t="s">
        <v>440</v>
      </c>
      <c r="M226" s="25" t="s">
        <v>416</v>
      </c>
      <c r="N226" s="25">
        <v>2.9999999999999997E-4</v>
      </c>
      <c r="O226" s="29">
        <v>1242890</v>
      </c>
      <c r="P226" s="25">
        <f t="shared" si="55"/>
        <v>1249348</v>
      </c>
      <c r="Q226" s="28">
        <f t="shared" si="56"/>
        <v>99.483090379942169</v>
      </c>
      <c r="R226" s="28" cm="1">
        <f t="array" ref="R226">SUMPRODUCT(--(L:L=L226),N:N,Q:Q)/SUMIF(L:L,L226,Q:Q)</f>
        <v>3.1840447977665151E-4</v>
      </c>
      <c r="AY226" s="25"/>
      <c r="AZ226" s="25"/>
      <c r="BA226" s="25"/>
      <c r="BB226" s="29"/>
      <c r="BC226" s="30"/>
      <c r="BD226" s="30"/>
      <c r="BE226" s="28"/>
      <c r="BF226" s="28"/>
      <c r="BG226" s="28"/>
      <c r="BH226" s="28"/>
      <c r="BI226" s="28"/>
      <c r="BJ226" s="28"/>
      <c r="BK226" s="28"/>
      <c r="BL226" s="28"/>
      <c r="BM226" s="25"/>
      <c r="BN226" s="25"/>
      <c r="BO226" s="25"/>
      <c r="BP226" s="29"/>
      <c r="BQ226" s="30"/>
      <c r="BR226" s="30"/>
      <c r="BS226" s="28"/>
      <c r="BT226" s="28"/>
      <c r="BU226" s="28"/>
      <c r="BV226" s="28"/>
      <c r="BW226" s="28"/>
    </row>
    <row r="227" spans="5:75" x14ac:dyDescent="0.2">
      <c r="E227" s="25" t="s">
        <v>497</v>
      </c>
      <c r="F227" s="25" t="s">
        <v>402</v>
      </c>
      <c r="G227" s="25">
        <v>4.0000000000000002E-4</v>
      </c>
      <c r="H227" s="29">
        <v>33328</v>
      </c>
      <c r="I227" s="25">
        <f t="shared" si="53"/>
        <v>480877</v>
      </c>
      <c r="J227" s="28">
        <f t="shared" si="54"/>
        <v>6.9306704209184469</v>
      </c>
      <c r="K227" s="28" cm="1">
        <f t="array" ref="K227">SUMPRODUCT(--(E:E=E227),G:G,J:J)/SUMIF(E:E,E227,J:J)</f>
        <v>3.9406147517972371E-4</v>
      </c>
      <c r="L227" s="25" t="s">
        <v>440</v>
      </c>
      <c r="M227" s="25" t="s">
        <v>227</v>
      </c>
      <c r="N227" s="25">
        <v>7.0000000000000001E-3</v>
      </c>
      <c r="O227" s="25">
        <v>141</v>
      </c>
      <c r="P227" s="25">
        <f t="shared" si="55"/>
        <v>1249348</v>
      </c>
      <c r="Q227" s="28">
        <f t="shared" si="56"/>
        <v>1.1285886718512375E-2</v>
      </c>
      <c r="R227" s="28" cm="1">
        <f t="array" ref="R227">SUMPRODUCT(--(L:L=L227),N:N,Q:Q)/SUMIF(L:L,L227,Q:Q)</f>
        <v>3.1840447977665151E-4</v>
      </c>
      <c r="AY227" s="25"/>
      <c r="AZ227" s="25"/>
      <c r="BA227" s="25"/>
      <c r="BB227" s="25"/>
      <c r="BC227" s="30"/>
      <c r="BD227" s="30"/>
      <c r="BE227" s="28"/>
      <c r="BF227" s="28"/>
      <c r="BG227" s="28"/>
      <c r="BH227" s="28"/>
      <c r="BI227" s="28"/>
      <c r="BJ227" s="28"/>
      <c r="BK227" s="28"/>
      <c r="BL227" s="28"/>
      <c r="BM227" s="25"/>
      <c r="BN227" s="25"/>
      <c r="BO227" s="25"/>
      <c r="BP227" s="29"/>
      <c r="BQ227" s="30"/>
      <c r="BR227" s="30"/>
      <c r="BS227" s="28"/>
      <c r="BT227" s="28"/>
      <c r="BU227" s="28"/>
      <c r="BV227" s="28"/>
      <c r="BW227" s="28"/>
    </row>
    <row r="228" spans="5:75" x14ac:dyDescent="0.2">
      <c r="E228" s="25" t="s">
        <v>500</v>
      </c>
      <c r="F228" s="25" t="s">
        <v>690</v>
      </c>
      <c r="G228" s="25">
        <v>5.5E-2</v>
      </c>
      <c r="H228" s="25">
        <v>564</v>
      </c>
      <c r="I228" s="25">
        <f t="shared" si="53"/>
        <v>482082</v>
      </c>
      <c r="J228" s="28">
        <f t="shared" si="54"/>
        <v>0.1169925448367705</v>
      </c>
      <c r="K228" s="28" cm="1">
        <f t="array" ref="K228">SUMPRODUCT(--(E:E=E228),G:G,J:J)/SUMIF(E:E,E228,J:J)</f>
        <v>5.4573136935210202E-2</v>
      </c>
      <c r="L228" s="25" t="s">
        <v>440</v>
      </c>
      <c r="M228" s="25" t="s">
        <v>421</v>
      </c>
      <c r="N228" s="25">
        <v>6.0999999999999999E-2</v>
      </c>
      <c r="O228" s="25">
        <v>279</v>
      </c>
      <c r="P228" s="25">
        <f t="shared" si="55"/>
        <v>1249348</v>
      </c>
      <c r="Q228" s="28">
        <f t="shared" si="56"/>
        <v>2.2331648187694703E-2</v>
      </c>
      <c r="R228" s="28" cm="1">
        <f t="array" ref="R228">SUMPRODUCT(--(L:L=L228),N:N,Q:Q)/SUMIF(L:L,L228,Q:Q)</f>
        <v>3.1840447977665151E-4</v>
      </c>
      <c r="AY228" s="25"/>
      <c r="AZ228" s="25"/>
      <c r="BA228" s="25"/>
      <c r="BB228" s="29"/>
      <c r="BC228" s="30"/>
      <c r="BD228" s="30"/>
      <c r="BE228" s="28"/>
      <c r="BF228" s="28"/>
      <c r="BG228" s="28"/>
      <c r="BH228" s="28"/>
      <c r="BI228" s="28"/>
      <c r="BJ228" s="28"/>
      <c r="BK228" s="28"/>
      <c r="BL228" s="28"/>
      <c r="BM228" s="25"/>
      <c r="BN228" s="25"/>
      <c r="BO228" s="25"/>
      <c r="BP228" s="29"/>
      <c r="BQ228" s="30"/>
      <c r="BR228" s="30"/>
      <c r="BS228" s="28"/>
      <c r="BT228" s="28"/>
      <c r="BU228" s="28"/>
      <c r="BV228" s="28"/>
      <c r="BW228" s="28"/>
    </row>
    <row r="229" spans="5:75" x14ac:dyDescent="0.2">
      <c r="E229" s="25" t="s">
        <v>500</v>
      </c>
      <c r="F229" s="25" t="s">
        <v>684</v>
      </c>
      <c r="G229" s="25">
        <v>5.0500000000000003E-2</v>
      </c>
      <c r="H229" s="29">
        <v>2411</v>
      </c>
      <c r="I229" s="25">
        <f t="shared" si="53"/>
        <v>482082</v>
      </c>
      <c r="J229" s="28">
        <f t="shared" si="54"/>
        <v>0.50012238581818036</v>
      </c>
      <c r="K229" s="28" cm="1">
        <f t="array" ref="K229">SUMPRODUCT(--(E:E=E229),G:G,J:J)/SUMIF(E:E,E229,J:J)</f>
        <v>5.4573136935210202E-2</v>
      </c>
      <c r="L229" s="25" t="s">
        <v>442</v>
      </c>
      <c r="M229" s="25" t="s">
        <v>676</v>
      </c>
      <c r="N229" s="25">
        <v>2E-3</v>
      </c>
      <c r="O229" s="25">
        <v>268</v>
      </c>
      <c r="P229" s="25">
        <f t="shared" si="55"/>
        <v>268</v>
      </c>
      <c r="Q229" s="28">
        <f t="shared" si="56"/>
        <v>100</v>
      </c>
      <c r="R229" s="28" cm="1">
        <f t="array" ref="R229">SUMPRODUCT(--(L:L=L229),N:N,Q:Q)/SUMIF(L:L,L229,Q:Q)</f>
        <v>2E-3</v>
      </c>
      <c r="AY229" s="25"/>
      <c r="AZ229" s="25"/>
      <c r="BA229" s="25"/>
      <c r="BB229" s="29"/>
      <c r="BC229" s="30"/>
      <c r="BD229" s="30"/>
      <c r="BE229" s="28"/>
      <c r="BF229" s="28"/>
      <c r="BG229" s="28"/>
      <c r="BH229" s="28"/>
      <c r="BI229" s="28"/>
      <c r="BJ229" s="28"/>
      <c r="BK229" s="28"/>
      <c r="BL229" s="28"/>
      <c r="BM229" s="25"/>
      <c r="BN229" s="25"/>
      <c r="BO229" s="25"/>
      <c r="BP229" s="25"/>
      <c r="BQ229" s="30"/>
      <c r="BR229" s="30"/>
      <c r="BS229" s="28"/>
      <c r="BT229" s="28"/>
      <c r="BU229" s="28"/>
      <c r="BV229" s="28"/>
      <c r="BW229" s="28"/>
    </row>
    <row r="230" spans="5:75" x14ac:dyDescent="0.2">
      <c r="E230" s="25" t="s">
        <v>500</v>
      </c>
      <c r="F230" s="25" t="s">
        <v>675</v>
      </c>
      <c r="G230" s="25">
        <v>4.1000000000000002E-2</v>
      </c>
      <c r="H230" s="25">
        <v>193</v>
      </c>
      <c r="I230" s="25">
        <f t="shared" si="53"/>
        <v>482082</v>
      </c>
      <c r="J230" s="28">
        <f t="shared" si="54"/>
        <v>4.0034682896270761E-2</v>
      </c>
      <c r="K230" s="28" cm="1">
        <f t="array" ref="K230">SUMPRODUCT(--(E:E=E230),G:G,J:J)/SUMIF(E:E,E230,J:J)</f>
        <v>5.4573136935210202E-2</v>
      </c>
      <c r="L230" s="25" t="s">
        <v>443</v>
      </c>
      <c r="M230" s="25" t="s">
        <v>415</v>
      </c>
      <c r="N230" s="25">
        <v>1E-4</v>
      </c>
      <c r="O230" s="29">
        <v>3830</v>
      </c>
      <c r="P230" s="25">
        <f t="shared" si="55"/>
        <v>1246720</v>
      </c>
      <c r="Q230" s="28">
        <f t="shared" si="56"/>
        <v>0.30720610882956884</v>
      </c>
      <c r="R230" s="28" cm="1">
        <f t="array" ref="R230">SUMPRODUCT(--(L:L=L230),N:N,Q:Q)/SUMIF(L:L,L230,Q:Q)</f>
        <v>1E-4</v>
      </c>
      <c r="AY230" s="25"/>
      <c r="AZ230" s="25"/>
      <c r="BA230" s="25"/>
      <c r="BB230" s="29"/>
      <c r="BC230" s="30"/>
      <c r="BD230" s="30"/>
      <c r="BE230" s="28"/>
      <c r="BF230" s="28"/>
      <c r="BG230" s="28"/>
      <c r="BH230" s="28"/>
      <c r="BI230" s="28"/>
      <c r="BJ230" s="28"/>
      <c r="BK230" s="28"/>
      <c r="BL230" s="28"/>
      <c r="BM230" s="25"/>
      <c r="BN230" s="25"/>
      <c r="BO230" s="25"/>
      <c r="BP230" s="29"/>
      <c r="BQ230" s="30"/>
      <c r="BR230" s="30"/>
      <c r="BS230" s="28"/>
      <c r="BT230" s="28"/>
      <c r="BU230" s="28"/>
      <c r="BV230" s="28"/>
      <c r="BW230" s="28"/>
    </row>
    <row r="231" spans="5:75" x14ac:dyDescent="0.2">
      <c r="E231" s="25" t="s">
        <v>500</v>
      </c>
      <c r="F231" s="25" t="s">
        <v>189</v>
      </c>
      <c r="G231" s="25">
        <v>3.5000000000000003E-2</v>
      </c>
      <c r="H231" s="25">
        <v>187</v>
      </c>
      <c r="I231" s="25">
        <f t="shared" si="53"/>
        <v>482082</v>
      </c>
      <c r="J231" s="28">
        <f t="shared" si="54"/>
        <v>3.8790081355454052E-2</v>
      </c>
      <c r="K231" s="28" cm="1">
        <f t="array" ref="K231">SUMPRODUCT(--(E:E=E231),G:G,J:J)/SUMIF(E:E,E231,J:J)</f>
        <v>5.4573136935210202E-2</v>
      </c>
      <c r="L231" s="25" t="s">
        <v>443</v>
      </c>
      <c r="M231" s="25" t="s">
        <v>416</v>
      </c>
      <c r="N231" s="25">
        <v>1E-4</v>
      </c>
      <c r="O231" s="29">
        <v>1242890</v>
      </c>
      <c r="P231" s="25">
        <f t="shared" si="55"/>
        <v>1246720</v>
      </c>
      <c r="Q231" s="28">
        <f t="shared" si="56"/>
        <v>99.692793891170425</v>
      </c>
      <c r="R231" s="28" cm="1">
        <f t="array" ref="R231">SUMPRODUCT(--(L:L=L231),N:N,Q:Q)/SUMIF(L:L,L231,Q:Q)</f>
        <v>1E-4</v>
      </c>
      <c r="AY231" s="25"/>
      <c r="AZ231" s="25"/>
      <c r="BA231" s="25"/>
      <c r="BB231" s="25"/>
      <c r="BC231" s="30"/>
      <c r="BD231" s="30"/>
      <c r="BE231" s="28"/>
      <c r="BF231" s="28"/>
      <c r="BG231" s="28"/>
      <c r="BH231" s="28"/>
      <c r="BI231" s="28"/>
      <c r="BJ231" s="28"/>
      <c r="BK231" s="28"/>
      <c r="BL231" s="28"/>
      <c r="BM231" s="25"/>
      <c r="BN231" s="25"/>
      <c r="BO231" s="25"/>
      <c r="BP231" s="29"/>
      <c r="BQ231" s="30"/>
      <c r="BR231" s="30"/>
      <c r="BS231" s="28"/>
      <c r="BT231" s="28"/>
      <c r="BU231" s="28"/>
      <c r="BV231" s="28"/>
      <c r="BW231" s="28"/>
    </row>
    <row r="232" spans="5:75" x14ac:dyDescent="0.2">
      <c r="E232" s="25" t="s">
        <v>500</v>
      </c>
      <c r="F232" s="25" t="s">
        <v>401</v>
      </c>
      <c r="G232" s="25">
        <v>3.6999999999999998E-2</v>
      </c>
      <c r="H232" s="25">
        <v>261</v>
      </c>
      <c r="I232" s="25">
        <f t="shared" si="53"/>
        <v>482082</v>
      </c>
      <c r="J232" s="28">
        <f t="shared" si="54"/>
        <v>5.4140167025526778E-2</v>
      </c>
      <c r="K232" s="28" cm="1">
        <f t="array" ref="K232">SUMPRODUCT(--(E:E=E232),G:G,J:J)/SUMIF(E:E,E232,J:J)</f>
        <v>5.4573136935210202E-2</v>
      </c>
      <c r="L232" s="25" t="s">
        <v>444</v>
      </c>
      <c r="M232" s="25" t="s">
        <v>687</v>
      </c>
      <c r="N232" s="25">
        <v>1E-3</v>
      </c>
      <c r="O232" s="29">
        <v>1070</v>
      </c>
      <c r="P232" s="25">
        <f t="shared" si="55"/>
        <v>1338</v>
      </c>
      <c r="Q232" s="28">
        <f t="shared" si="56"/>
        <v>79.970104633781773</v>
      </c>
      <c r="R232" s="28" cm="1">
        <f t="array" ref="R232">SUMPRODUCT(--(L:L=L232),N:N,Q:Q)/SUMIF(L:L,L232,Q:Q)</f>
        <v>1.2002989536621822E-3</v>
      </c>
      <c r="AY232" s="25"/>
      <c r="AZ232" s="25"/>
      <c r="BA232" s="25"/>
      <c r="BB232" s="29"/>
      <c r="BC232" s="30"/>
      <c r="BD232" s="30"/>
      <c r="BE232" s="28"/>
      <c r="BF232" s="28"/>
      <c r="BG232" s="28"/>
      <c r="BH232" s="28"/>
      <c r="BI232" s="28"/>
      <c r="BJ232" s="28"/>
      <c r="BK232" s="28"/>
      <c r="BL232" s="28"/>
      <c r="BM232" s="25"/>
      <c r="BN232" s="25"/>
      <c r="BO232" s="25"/>
      <c r="BP232" s="29"/>
      <c r="BQ232" s="30"/>
      <c r="BR232" s="30"/>
      <c r="BS232" s="28"/>
      <c r="BT232" s="28"/>
      <c r="BU232" s="28"/>
      <c r="BV232" s="28"/>
      <c r="BW232" s="28"/>
    </row>
    <row r="233" spans="5:75" x14ac:dyDescent="0.2">
      <c r="E233" s="25" t="s">
        <v>500</v>
      </c>
      <c r="F233" s="25" t="s">
        <v>400</v>
      </c>
      <c r="G233" s="25">
        <v>5.79E-2</v>
      </c>
      <c r="H233" s="29">
        <v>28557</v>
      </c>
      <c r="I233" s="25">
        <f t="shared" si="53"/>
        <v>482082</v>
      </c>
      <c r="J233" s="28">
        <f t="shared" si="54"/>
        <v>5.9236810335171199</v>
      </c>
      <c r="K233" s="28" cm="1">
        <f t="array" ref="K233">SUMPRODUCT(--(E:E=E233),G:G,J:J)/SUMIF(E:E,E233,J:J)</f>
        <v>5.4573136935210202E-2</v>
      </c>
      <c r="L233" s="25" t="s">
        <v>444</v>
      </c>
      <c r="M233" s="25" t="s">
        <v>676</v>
      </c>
      <c r="N233" s="25">
        <v>2E-3</v>
      </c>
      <c r="O233" s="25">
        <v>268</v>
      </c>
      <c r="P233" s="25">
        <f t="shared" si="55"/>
        <v>1338</v>
      </c>
      <c r="Q233" s="28">
        <f t="shared" si="56"/>
        <v>20.029895366218238</v>
      </c>
      <c r="R233" s="28" cm="1">
        <f t="array" ref="R233">SUMPRODUCT(--(L:L=L233),N:N,Q:Q)/SUMIF(L:L,L233,Q:Q)</f>
        <v>1.2002989536621822E-3</v>
      </c>
      <c r="AY233" s="25"/>
      <c r="AZ233" s="25"/>
      <c r="BA233" s="25"/>
      <c r="BB233" s="29"/>
      <c r="BC233" s="30"/>
      <c r="BD233" s="30"/>
      <c r="BE233" s="28"/>
      <c r="BF233" s="28"/>
      <c r="BG233" s="28"/>
      <c r="BH233" s="28"/>
      <c r="BI233" s="28"/>
      <c r="BJ233" s="28"/>
      <c r="BK233" s="28"/>
      <c r="BL233" s="28"/>
      <c r="BM233" s="25"/>
      <c r="BN233" s="25"/>
      <c r="BO233" s="25"/>
      <c r="BP233" s="29"/>
      <c r="BQ233" s="30"/>
      <c r="BR233" s="30"/>
      <c r="BS233" s="28"/>
      <c r="BT233" s="28"/>
      <c r="BU233" s="28"/>
      <c r="BV233" s="28"/>
      <c r="BW233" s="28"/>
    </row>
    <row r="234" spans="5:75" x14ac:dyDescent="0.2">
      <c r="E234" s="25" t="s">
        <v>500</v>
      </c>
      <c r="F234" s="25" t="s">
        <v>689</v>
      </c>
      <c r="G234" s="25">
        <v>5.4199999999999998E-2</v>
      </c>
      <c r="H234" s="29">
        <v>416581</v>
      </c>
      <c r="I234" s="25">
        <f t="shared" si="53"/>
        <v>482082</v>
      </c>
      <c r="J234" s="28">
        <f t="shared" si="54"/>
        <v>86.412892412494131</v>
      </c>
      <c r="K234" s="28" cm="1">
        <f t="array" ref="K234">SUMPRODUCT(--(E:E=E234),G:G,J:J)/SUMIF(E:E,E234,J:J)</f>
        <v>5.4573136935210202E-2</v>
      </c>
      <c r="L234" s="25" t="s">
        <v>446</v>
      </c>
      <c r="M234" s="25" t="s">
        <v>676</v>
      </c>
      <c r="N234" s="25">
        <v>2E-3</v>
      </c>
      <c r="O234" s="25">
        <v>268</v>
      </c>
      <c r="P234" s="25">
        <f t="shared" si="55"/>
        <v>268</v>
      </c>
      <c r="Q234" s="28">
        <f t="shared" si="56"/>
        <v>100</v>
      </c>
      <c r="R234" s="28" cm="1">
        <f t="array" ref="R234">SUMPRODUCT(--(L:L=L234),N:N,Q:Q)/SUMIF(L:L,L234,Q:Q)</f>
        <v>2E-3</v>
      </c>
      <c r="AY234" s="25"/>
      <c r="AZ234" s="25"/>
      <c r="BA234" s="25"/>
      <c r="BB234" s="29"/>
      <c r="BC234" s="30"/>
      <c r="BD234" s="30"/>
      <c r="BE234" s="28"/>
      <c r="BF234" s="28"/>
      <c r="BG234" s="28"/>
      <c r="BH234" s="28"/>
      <c r="BI234" s="28"/>
      <c r="BJ234" s="28"/>
      <c r="BK234" s="28"/>
      <c r="BL234" s="28"/>
      <c r="BM234" s="25"/>
      <c r="BN234" s="25"/>
      <c r="BO234" s="25"/>
      <c r="BP234" s="29"/>
      <c r="BQ234" s="30"/>
      <c r="BR234" s="30"/>
      <c r="BS234" s="28"/>
      <c r="BT234" s="28"/>
      <c r="BU234" s="28"/>
      <c r="BV234" s="28"/>
      <c r="BW234" s="28"/>
    </row>
    <row r="235" spans="5:75" x14ac:dyDescent="0.2">
      <c r="E235" s="25" t="s">
        <v>500</v>
      </c>
      <c r="F235" s="25" t="s">
        <v>402</v>
      </c>
      <c r="G235" s="25">
        <v>5.7000000000000002E-2</v>
      </c>
      <c r="H235" s="29">
        <v>33328</v>
      </c>
      <c r="I235" s="25">
        <f t="shared" si="53"/>
        <v>482082</v>
      </c>
      <c r="J235" s="28">
        <f t="shared" si="54"/>
        <v>6.9133466920565381</v>
      </c>
      <c r="K235" s="28" cm="1">
        <f t="array" ref="K235">SUMPRODUCT(--(E:E=E235),G:G,J:J)/SUMIF(E:E,E235,J:J)</f>
        <v>5.4573136935210202E-2</v>
      </c>
      <c r="L235" s="25" t="s">
        <v>27</v>
      </c>
      <c r="M235" s="25" t="s">
        <v>687</v>
      </c>
      <c r="N235" s="25">
        <v>0.10390000000000001</v>
      </c>
      <c r="O235" s="29">
        <v>1070</v>
      </c>
      <c r="P235" s="25">
        <f t="shared" si="55"/>
        <v>1250768</v>
      </c>
      <c r="Q235" s="28">
        <f t="shared" si="56"/>
        <v>8.5547439653077151E-2</v>
      </c>
      <c r="R235" s="28" cm="1">
        <f t="array" ref="R235">SUMPRODUCT(--(L:L=L235),N:N,Q:Q)/SUMIF(L:L,L235,Q:Q)</f>
        <v>8.7772369616107862E-2</v>
      </c>
      <c r="AY235" s="25"/>
      <c r="AZ235" s="25"/>
      <c r="BA235" s="25"/>
      <c r="BB235" s="29"/>
      <c r="BC235" s="30"/>
      <c r="BD235" s="30"/>
      <c r="BE235" s="28"/>
      <c r="BF235" s="28"/>
      <c r="BG235" s="28"/>
      <c r="BH235" s="28"/>
      <c r="BI235" s="28"/>
      <c r="BJ235" s="28"/>
      <c r="BK235" s="28"/>
      <c r="BL235" s="28"/>
      <c r="BM235" s="25"/>
      <c r="BN235" s="25"/>
      <c r="BO235" s="25"/>
      <c r="BP235" s="25"/>
      <c r="BQ235" s="30"/>
      <c r="BR235" s="30"/>
      <c r="BS235" s="28"/>
      <c r="BT235" s="28"/>
      <c r="BU235" s="28"/>
      <c r="BV235" s="28"/>
      <c r="BW235" s="28"/>
    </row>
    <row r="236" spans="5:75" x14ac:dyDescent="0.2">
      <c r="E236" s="25" t="s">
        <v>504</v>
      </c>
      <c r="F236" s="25" t="s">
        <v>690</v>
      </c>
      <c r="G236" s="25">
        <v>3.0000000000000001E-3</v>
      </c>
      <c r="H236" s="25">
        <v>564</v>
      </c>
      <c r="I236" s="25">
        <f t="shared" si="53"/>
        <v>481895</v>
      </c>
      <c r="J236" s="28">
        <f t="shared" si="54"/>
        <v>0.11703794395044563</v>
      </c>
      <c r="K236" s="28" cm="1">
        <f t="array" ref="K236">SUMPRODUCT(--(E:E=E236),G:G,J:J)/SUMIF(E:E,E236,J:J)</f>
        <v>5.3607061704313182E-3</v>
      </c>
      <c r="L236" s="25" t="s">
        <v>27</v>
      </c>
      <c r="M236" s="25" t="s">
        <v>676</v>
      </c>
      <c r="N236" s="25">
        <v>0.11</v>
      </c>
      <c r="O236" s="25">
        <v>268</v>
      </c>
      <c r="P236" s="25">
        <f t="shared" si="55"/>
        <v>1250768</v>
      </c>
      <c r="Q236" s="28">
        <f t="shared" si="56"/>
        <v>2.1426835352359511E-2</v>
      </c>
      <c r="R236" s="28" cm="1">
        <f t="array" ref="R236">SUMPRODUCT(--(L:L=L236),N:N,Q:Q)/SUMIF(L:L,L236,Q:Q)</f>
        <v>8.7772369616107862E-2</v>
      </c>
      <c r="AY236" s="25"/>
      <c r="AZ236" s="25"/>
      <c r="BA236" s="25"/>
      <c r="BB236" s="29"/>
      <c r="BC236" s="30"/>
      <c r="BD236" s="30"/>
      <c r="BE236" s="28"/>
      <c r="BF236" s="28"/>
      <c r="BG236" s="28"/>
      <c r="BH236" s="28"/>
      <c r="BI236" s="28"/>
      <c r="BJ236" s="28"/>
      <c r="BK236" s="28"/>
      <c r="BL236" s="28"/>
      <c r="BM236" s="25"/>
      <c r="BN236" s="25"/>
      <c r="BO236" s="25"/>
      <c r="BP236" s="29"/>
      <c r="BQ236" s="30"/>
      <c r="BR236" s="30"/>
      <c r="BS236" s="28"/>
      <c r="BT236" s="28"/>
      <c r="BU236" s="28"/>
      <c r="BV236" s="28"/>
      <c r="BW236" s="28"/>
    </row>
    <row r="237" spans="5:75" x14ac:dyDescent="0.2">
      <c r="E237" s="25" t="s">
        <v>504</v>
      </c>
      <c r="F237" s="25" t="s">
        <v>684</v>
      </c>
      <c r="G237" s="25">
        <v>5.1999999999999998E-3</v>
      </c>
      <c r="H237" s="29">
        <v>2411</v>
      </c>
      <c r="I237" s="25">
        <f t="shared" si="53"/>
        <v>481895</v>
      </c>
      <c r="J237" s="28">
        <f t="shared" si="54"/>
        <v>0.50031645897965327</v>
      </c>
      <c r="K237" s="28" cm="1">
        <f t="array" ref="K237">SUMPRODUCT(--(E:E=E237),G:G,J:J)/SUMIF(E:E,E237,J:J)</f>
        <v>5.3607061704313182E-3</v>
      </c>
      <c r="L237" s="25" t="s">
        <v>27</v>
      </c>
      <c r="M237" s="25" t="s">
        <v>190</v>
      </c>
      <c r="N237" s="25">
        <v>7.1999999999999995E-2</v>
      </c>
      <c r="O237" s="25">
        <v>307</v>
      </c>
      <c r="P237" s="25">
        <f t="shared" si="55"/>
        <v>1250768</v>
      </c>
      <c r="Q237" s="28">
        <f t="shared" si="56"/>
        <v>2.4544919601396903E-2</v>
      </c>
      <c r="R237" s="28" cm="1">
        <f t="array" ref="R237">SUMPRODUCT(--(L:L=L237),N:N,Q:Q)/SUMIF(L:L,L237,Q:Q)</f>
        <v>8.7772369616107862E-2</v>
      </c>
      <c r="AY237" s="25"/>
      <c r="AZ237" s="25"/>
      <c r="BA237" s="25"/>
      <c r="BB237" s="29"/>
      <c r="BC237" s="30"/>
      <c r="BD237" s="30"/>
      <c r="BE237" s="28"/>
      <c r="BF237" s="28"/>
      <c r="BG237" s="28"/>
      <c r="BH237" s="28"/>
      <c r="BI237" s="28"/>
      <c r="BJ237" s="28"/>
      <c r="BK237" s="28"/>
      <c r="BL237" s="28"/>
      <c r="BM237" s="25"/>
      <c r="BN237" s="25"/>
      <c r="BO237" s="25"/>
      <c r="BP237" s="29"/>
      <c r="BQ237" s="30"/>
      <c r="BR237" s="30"/>
      <c r="BS237" s="28"/>
      <c r="BT237" s="28"/>
      <c r="BU237" s="28"/>
      <c r="BV237" s="28"/>
      <c r="BW237" s="28"/>
    </row>
    <row r="238" spans="5:75" x14ac:dyDescent="0.2">
      <c r="E238" s="25" t="s">
        <v>504</v>
      </c>
      <c r="F238" s="25" t="s">
        <v>675</v>
      </c>
      <c r="G238" s="25">
        <v>5.0000000000000001E-3</v>
      </c>
      <c r="H238" s="25">
        <v>193</v>
      </c>
      <c r="I238" s="25">
        <f t="shared" si="53"/>
        <v>481895</v>
      </c>
      <c r="J238" s="28">
        <f t="shared" si="54"/>
        <v>4.0050218408574478E-2</v>
      </c>
      <c r="K238" s="28" cm="1">
        <f t="array" ref="K238">SUMPRODUCT(--(E:E=E238),G:G,J:J)/SUMIF(E:E,E238,J:J)</f>
        <v>5.3607061704313182E-3</v>
      </c>
      <c r="L238" s="25" t="s">
        <v>27</v>
      </c>
      <c r="M238" s="25" t="s">
        <v>420</v>
      </c>
      <c r="N238" s="25">
        <v>8.5999999999999993E-2</v>
      </c>
      <c r="O238" s="25">
        <v>194</v>
      </c>
      <c r="P238" s="25">
        <f t="shared" si="55"/>
        <v>1250768</v>
      </c>
      <c r="Q238" s="28">
        <f t="shared" si="56"/>
        <v>1.551047036700651E-2</v>
      </c>
      <c r="R238" s="28" cm="1">
        <f t="array" ref="R238">SUMPRODUCT(--(L:L=L238),N:N,Q:Q)/SUMIF(L:L,L238,Q:Q)</f>
        <v>8.7772369616107862E-2</v>
      </c>
      <c r="AY238" s="25"/>
      <c r="AZ238" s="25"/>
      <c r="BA238" s="25"/>
      <c r="BB238" s="29"/>
      <c r="BC238" s="30"/>
      <c r="BD238" s="30"/>
      <c r="BE238" s="28"/>
      <c r="BF238" s="28"/>
      <c r="BG238" s="28"/>
      <c r="BH238" s="28"/>
      <c r="BI238" s="28"/>
      <c r="BJ238" s="28"/>
      <c r="BK238" s="28"/>
      <c r="BL238" s="28"/>
      <c r="BM238" s="25"/>
      <c r="BN238" s="25"/>
      <c r="BO238" s="25"/>
      <c r="BP238" s="29"/>
      <c r="BQ238" s="30"/>
      <c r="BR238" s="30"/>
      <c r="BS238" s="28"/>
      <c r="BT238" s="28"/>
      <c r="BU238" s="28"/>
      <c r="BV238" s="28"/>
      <c r="BW238" s="28"/>
    </row>
    <row r="239" spans="5:75" x14ac:dyDescent="0.2">
      <c r="E239" s="25" t="s">
        <v>504</v>
      </c>
      <c r="F239" s="25" t="s">
        <v>401</v>
      </c>
      <c r="G239" s="25">
        <v>4.0000000000000001E-3</v>
      </c>
      <c r="H239" s="25">
        <v>261</v>
      </c>
      <c r="I239" s="25">
        <f t="shared" si="53"/>
        <v>481895</v>
      </c>
      <c r="J239" s="28">
        <f t="shared" si="54"/>
        <v>5.4161176189833883E-2</v>
      </c>
      <c r="K239" s="28" cm="1">
        <f t="array" ref="K239">SUMPRODUCT(--(E:E=E239),G:G,J:J)/SUMIF(E:E,E239,J:J)</f>
        <v>5.3607061704313182E-3</v>
      </c>
      <c r="L239" s="25" t="s">
        <v>27</v>
      </c>
      <c r="M239" s="25" t="s">
        <v>418</v>
      </c>
      <c r="N239" s="25">
        <v>8.4000000000000005E-2</v>
      </c>
      <c r="O239" s="25">
        <v>177</v>
      </c>
      <c r="P239" s="25">
        <f t="shared" si="55"/>
        <v>1250768</v>
      </c>
      <c r="Q239" s="28">
        <f t="shared" si="56"/>
        <v>1.4151305437938929E-2</v>
      </c>
      <c r="R239" s="28" cm="1">
        <f t="array" ref="R239">SUMPRODUCT(--(L:L=L239),N:N,Q:Q)/SUMIF(L:L,L239,Q:Q)</f>
        <v>8.7772369616107862E-2</v>
      </c>
      <c r="AY239" s="25"/>
      <c r="AZ239" s="25"/>
      <c r="BA239" s="25"/>
      <c r="BB239" s="29"/>
      <c r="BC239" s="30"/>
      <c r="BD239" s="30"/>
      <c r="BE239" s="28"/>
      <c r="BF239" s="28"/>
      <c r="BG239" s="28"/>
      <c r="BH239" s="28"/>
      <c r="BI239" s="28"/>
      <c r="BJ239" s="28"/>
      <c r="BK239" s="28"/>
      <c r="BL239" s="28"/>
      <c r="BM239" s="25"/>
      <c r="BN239" s="25"/>
      <c r="BO239" s="25"/>
      <c r="BP239" s="29"/>
      <c r="BQ239" s="30"/>
      <c r="BR239" s="30"/>
      <c r="BS239" s="28"/>
      <c r="BT239" s="28"/>
      <c r="BU239" s="28"/>
      <c r="BV239" s="28"/>
      <c r="BW239" s="28"/>
    </row>
    <row r="240" spans="5:75" x14ac:dyDescent="0.2">
      <c r="E240" s="25" t="s">
        <v>504</v>
      </c>
      <c r="F240" s="25" t="s">
        <v>400</v>
      </c>
      <c r="G240" s="25">
        <v>4.7000000000000002E-3</v>
      </c>
      <c r="H240" s="29">
        <v>28557</v>
      </c>
      <c r="I240" s="25">
        <f t="shared" si="53"/>
        <v>481895</v>
      </c>
      <c r="J240" s="28">
        <f t="shared" si="54"/>
        <v>5.9259797258738933</v>
      </c>
      <c r="K240" s="28" cm="1">
        <f t="array" ref="K240">SUMPRODUCT(--(E:E=E240),G:G,J:J)/SUMIF(E:E,E240,J:J)</f>
        <v>5.3607061704313182E-3</v>
      </c>
      <c r="L240" s="25" t="s">
        <v>27</v>
      </c>
      <c r="M240" s="25" t="s">
        <v>415</v>
      </c>
      <c r="N240" s="25">
        <v>8.5999999999999993E-2</v>
      </c>
      <c r="O240" s="29">
        <v>3830</v>
      </c>
      <c r="P240" s="25">
        <f t="shared" si="55"/>
        <v>1250768</v>
      </c>
      <c r="Q240" s="28">
        <f t="shared" si="56"/>
        <v>0.30621186343110796</v>
      </c>
      <c r="R240" s="28" cm="1">
        <f t="array" ref="R240">SUMPRODUCT(--(L:L=L240),N:N,Q:Q)/SUMIF(L:L,L240,Q:Q)</f>
        <v>8.7772369616107862E-2</v>
      </c>
      <c r="AY240" s="25"/>
      <c r="AZ240" s="25"/>
      <c r="BA240" s="25"/>
      <c r="BB240" s="29"/>
      <c r="BC240" s="30"/>
      <c r="BD240" s="30"/>
      <c r="BE240" s="28"/>
      <c r="BF240" s="28"/>
      <c r="BG240" s="28"/>
      <c r="BH240" s="28"/>
      <c r="BI240" s="28"/>
      <c r="BJ240" s="28"/>
      <c r="BK240" s="28"/>
      <c r="BL240" s="28"/>
      <c r="BM240" s="25"/>
      <c r="BN240" s="25"/>
      <c r="BO240" s="25"/>
      <c r="BP240" s="29"/>
      <c r="BQ240" s="30"/>
      <c r="BR240" s="30"/>
      <c r="BS240" s="28"/>
      <c r="BT240" s="28"/>
      <c r="BU240" s="28"/>
      <c r="BV240" s="28"/>
      <c r="BW240" s="28"/>
    </row>
    <row r="241" spans="5:75" x14ac:dyDescent="0.2">
      <c r="E241" s="25" t="s">
        <v>504</v>
      </c>
      <c r="F241" s="25" t="s">
        <v>689</v>
      </c>
      <c r="G241" s="25">
        <v>5.4000000000000003E-3</v>
      </c>
      <c r="H241" s="29">
        <v>416581</v>
      </c>
      <c r="I241" s="25">
        <f t="shared" si="53"/>
        <v>481895</v>
      </c>
      <c r="J241" s="28">
        <f t="shared" si="54"/>
        <v>86.446425051100334</v>
      </c>
      <c r="K241" s="28" cm="1">
        <f t="array" ref="K241">SUMPRODUCT(--(E:E=E241),G:G,J:J)/SUMIF(E:E,E241,J:J)</f>
        <v>5.3607061704313182E-3</v>
      </c>
      <c r="L241" s="25" t="s">
        <v>27</v>
      </c>
      <c r="M241" s="25" t="s">
        <v>419</v>
      </c>
      <c r="N241" s="25">
        <v>6.8000000000000005E-2</v>
      </c>
      <c r="O241" s="25">
        <v>558</v>
      </c>
      <c r="P241" s="25">
        <f t="shared" si="55"/>
        <v>1250768</v>
      </c>
      <c r="Q241" s="28">
        <f t="shared" si="56"/>
        <v>4.4612590024688835E-2</v>
      </c>
      <c r="R241" s="28" cm="1">
        <f t="array" ref="R241">SUMPRODUCT(--(L:L=L241),N:N,Q:Q)/SUMIF(L:L,L241,Q:Q)</f>
        <v>8.7772369616107862E-2</v>
      </c>
      <c r="AY241" s="25"/>
      <c r="AZ241" s="25"/>
      <c r="BA241" s="25"/>
      <c r="BB241" s="29"/>
      <c r="BC241" s="30"/>
      <c r="BD241" s="30"/>
      <c r="BE241" s="28"/>
      <c r="BF241" s="28"/>
      <c r="BG241" s="28"/>
      <c r="BH241" s="28"/>
      <c r="BI241" s="28"/>
      <c r="BJ241" s="28"/>
      <c r="BK241" s="28"/>
      <c r="BL241" s="28"/>
      <c r="BM241" s="25"/>
      <c r="BN241" s="25"/>
      <c r="BO241" s="25"/>
      <c r="BP241" s="25"/>
      <c r="BQ241" s="30"/>
      <c r="BR241" s="30"/>
      <c r="BS241" s="28"/>
      <c r="BT241" s="28"/>
      <c r="BU241" s="28"/>
      <c r="BV241" s="28"/>
      <c r="BW241" s="28"/>
    </row>
    <row r="242" spans="5:75" x14ac:dyDescent="0.2">
      <c r="E242" s="25" t="s">
        <v>504</v>
      </c>
      <c r="F242" s="25" t="s">
        <v>402</v>
      </c>
      <c r="G242" s="25">
        <v>5.4999999999999997E-3</v>
      </c>
      <c r="H242" s="29">
        <v>33328</v>
      </c>
      <c r="I242" s="25">
        <f t="shared" si="53"/>
        <v>481895</v>
      </c>
      <c r="J242" s="28">
        <f t="shared" si="54"/>
        <v>6.9160294254972552</v>
      </c>
      <c r="K242" s="28" cm="1">
        <f t="array" ref="K242">SUMPRODUCT(--(E:E=E242),G:G,J:J)/SUMIF(E:E,E242,J:J)</f>
        <v>5.3607061704313182E-3</v>
      </c>
      <c r="L242" s="25" t="s">
        <v>27</v>
      </c>
      <c r="M242" s="25" t="s">
        <v>424</v>
      </c>
      <c r="N242" s="25">
        <v>5.8999999999999997E-2</v>
      </c>
      <c r="O242" s="25">
        <v>273</v>
      </c>
      <c r="P242" s="25">
        <f t="shared" si="55"/>
        <v>1250768</v>
      </c>
      <c r="Q242" s="28">
        <f t="shared" si="56"/>
        <v>2.1826589743261741E-2</v>
      </c>
      <c r="R242" s="28" cm="1">
        <f t="array" ref="R242">SUMPRODUCT(--(L:L=L242),N:N,Q:Q)/SUMIF(L:L,L242,Q:Q)</f>
        <v>8.7772369616107862E-2</v>
      </c>
      <c r="AY242" s="25"/>
      <c r="AZ242" s="25"/>
      <c r="BA242" s="25"/>
      <c r="BB242" s="29"/>
      <c r="BC242" s="30"/>
      <c r="BD242" s="30"/>
      <c r="BE242" s="28"/>
      <c r="BF242" s="28"/>
      <c r="BG242" s="28"/>
      <c r="BH242" s="28"/>
      <c r="BI242" s="28"/>
      <c r="BJ242" s="28"/>
      <c r="BK242" s="28"/>
      <c r="BL242" s="28"/>
      <c r="BM242" s="25"/>
      <c r="BN242" s="25"/>
      <c r="BO242" s="25"/>
      <c r="BP242" s="29"/>
      <c r="BQ242" s="30"/>
      <c r="BR242" s="30"/>
      <c r="BS242" s="28"/>
      <c r="BT242" s="28"/>
      <c r="BU242" s="28"/>
      <c r="BV242" s="28"/>
      <c r="BW242" s="28"/>
    </row>
    <row r="243" spans="5:75" x14ac:dyDescent="0.2">
      <c r="E243" s="25" t="s">
        <v>506</v>
      </c>
      <c r="F243" s="25" t="s">
        <v>400</v>
      </c>
      <c r="G243" s="25">
        <v>4.0000000000000002E-4</v>
      </c>
      <c r="H243" s="29">
        <v>28557</v>
      </c>
      <c r="I243" s="25">
        <f t="shared" si="53"/>
        <v>28557</v>
      </c>
      <c r="J243" s="28">
        <f t="shared" si="54"/>
        <v>100</v>
      </c>
      <c r="K243" s="28" cm="1">
        <f t="array" ref="K243">SUMPRODUCT(--(E:E=E243),G:G,J:J)/SUMIF(E:E,E243,J:J)</f>
        <v>4.0000000000000002E-4</v>
      </c>
      <c r="L243" s="25" t="s">
        <v>27</v>
      </c>
      <c r="M243" s="25" t="s">
        <v>87</v>
      </c>
      <c r="N243" s="25">
        <v>9.0999999999999998E-2</v>
      </c>
      <c r="O243" s="25">
        <v>339</v>
      </c>
      <c r="P243" s="25">
        <f t="shared" si="55"/>
        <v>1250768</v>
      </c>
      <c r="Q243" s="28">
        <f t="shared" si="56"/>
        <v>2.710334770317117E-2</v>
      </c>
      <c r="R243" s="28" cm="1">
        <f t="array" ref="R243">SUMPRODUCT(--(L:L=L243),N:N,Q:Q)/SUMIF(L:L,L243,Q:Q)</f>
        <v>8.7772369616107862E-2</v>
      </c>
      <c r="AY243" s="25"/>
      <c r="AZ243" s="25"/>
      <c r="BA243" s="25"/>
      <c r="BB243" s="29"/>
      <c r="BC243" s="30"/>
      <c r="BD243" s="30"/>
      <c r="BE243" s="28"/>
      <c r="BF243" s="28"/>
      <c r="BG243" s="28"/>
      <c r="BH243" s="28"/>
      <c r="BI243" s="28"/>
      <c r="BJ243" s="28"/>
      <c r="BK243" s="28"/>
      <c r="BL243" s="28"/>
      <c r="BM243" s="25"/>
      <c r="BN243" s="25"/>
      <c r="BO243" s="25"/>
      <c r="BP243" s="29"/>
      <c r="BQ243" s="30"/>
      <c r="BR243" s="30"/>
      <c r="BS243" s="28"/>
      <c r="BT243" s="28"/>
      <c r="BU243" s="28"/>
      <c r="BV243" s="28"/>
      <c r="BW243" s="28"/>
    </row>
    <row r="244" spans="5:75" x14ac:dyDescent="0.2">
      <c r="E244" s="25" t="s">
        <v>41</v>
      </c>
      <c r="F244" s="25" t="s">
        <v>690</v>
      </c>
      <c r="G244" s="25">
        <v>2E-3</v>
      </c>
      <c r="H244" s="25">
        <v>564</v>
      </c>
      <c r="I244" s="25">
        <f t="shared" si="53"/>
        <v>481441</v>
      </c>
      <c r="J244" s="28">
        <f t="shared" si="54"/>
        <v>0.11714831100799473</v>
      </c>
      <c r="K244" s="28" cm="1">
        <f t="array" ref="K244">SUMPRODUCT(--(E:E=E244),G:G,J:J)/SUMIF(E:E,E244,J:J)</f>
        <v>7.18360089813705E-4</v>
      </c>
      <c r="L244" s="25" t="s">
        <v>27</v>
      </c>
      <c r="M244" s="25" t="s">
        <v>416</v>
      </c>
      <c r="N244" s="25">
        <v>8.7800000000000003E-2</v>
      </c>
      <c r="O244" s="29">
        <v>1242890</v>
      </c>
      <c r="P244" s="25">
        <f t="shared" si="55"/>
        <v>1250768</v>
      </c>
      <c r="Q244" s="28">
        <f t="shared" si="56"/>
        <v>99.370146981694447</v>
      </c>
      <c r="R244" s="28" cm="1">
        <f t="array" ref="R244">SUMPRODUCT(--(L:L=L244),N:N,Q:Q)/SUMIF(L:L,L244,Q:Q)</f>
        <v>8.7772369616107862E-2</v>
      </c>
      <c r="AY244" s="25"/>
      <c r="AZ244" s="25"/>
      <c r="BA244" s="25"/>
      <c r="BB244" s="29"/>
      <c r="BC244" s="30"/>
      <c r="BD244" s="30"/>
      <c r="BE244" s="28"/>
      <c r="BF244" s="28"/>
      <c r="BG244" s="28"/>
      <c r="BH244" s="28"/>
      <c r="BI244" s="28"/>
      <c r="BJ244" s="28"/>
      <c r="BK244" s="28"/>
      <c r="BL244" s="28"/>
      <c r="BM244" s="25"/>
      <c r="BN244" s="25"/>
      <c r="BO244" s="25"/>
      <c r="BP244" s="29"/>
      <c r="BQ244" s="30"/>
      <c r="BR244" s="30"/>
      <c r="BS244" s="28"/>
      <c r="BT244" s="28"/>
      <c r="BU244" s="28"/>
      <c r="BV244" s="28"/>
      <c r="BW244" s="28"/>
    </row>
    <row r="245" spans="5:75" x14ac:dyDescent="0.2">
      <c r="E245" s="25" t="s">
        <v>41</v>
      </c>
      <c r="F245" s="25" t="s">
        <v>684</v>
      </c>
      <c r="G245" s="25">
        <v>1E-3</v>
      </c>
      <c r="H245" s="29">
        <v>2411</v>
      </c>
      <c r="I245" s="25">
        <f t="shared" si="53"/>
        <v>481441</v>
      </c>
      <c r="J245" s="28">
        <f t="shared" si="54"/>
        <v>0.50078825858204845</v>
      </c>
      <c r="K245" s="28" cm="1">
        <f t="array" ref="K245">SUMPRODUCT(--(E:E=E245),G:G,J:J)/SUMIF(E:E,E245,J:J)</f>
        <v>7.18360089813705E-4</v>
      </c>
      <c r="L245" s="25" t="s">
        <v>27</v>
      </c>
      <c r="M245" s="25" t="s">
        <v>227</v>
      </c>
      <c r="N245" s="25">
        <v>6.4000000000000001E-2</v>
      </c>
      <c r="O245" s="25">
        <v>141</v>
      </c>
      <c r="P245" s="25">
        <f t="shared" si="55"/>
        <v>1250768</v>
      </c>
      <c r="Q245" s="28">
        <f t="shared" si="56"/>
        <v>1.1273073823442876E-2</v>
      </c>
      <c r="R245" s="28" cm="1">
        <f t="array" ref="R245">SUMPRODUCT(--(L:L=L245),N:N,Q:Q)/SUMIF(L:L,L245,Q:Q)</f>
        <v>8.7772369616107862E-2</v>
      </c>
      <c r="AY245" s="25"/>
      <c r="AZ245" s="25"/>
      <c r="BA245" s="25"/>
      <c r="BB245" s="29"/>
      <c r="BC245" s="30"/>
      <c r="BD245" s="30"/>
      <c r="BE245" s="28"/>
      <c r="BF245" s="28"/>
      <c r="BG245" s="28"/>
      <c r="BH245" s="28"/>
      <c r="BI245" s="28"/>
      <c r="BJ245" s="28"/>
      <c r="BK245" s="28"/>
      <c r="BL245" s="28"/>
      <c r="BM245" s="25"/>
      <c r="BN245" s="25"/>
      <c r="BO245" s="25"/>
      <c r="BP245" s="29"/>
      <c r="BQ245" s="30"/>
      <c r="BR245" s="30"/>
      <c r="BS245" s="28"/>
      <c r="BT245" s="28"/>
      <c r="BU245" s="28"/>
      <c r="BV245" s="28"/>
      <c r="BW245" s="28"/>
    </row>
    <row r="246" spans="5:75" x14ac:dyDescent="0.2">
      <c r="E246" s="25" t="s">
        <v>41</v>
      </c>
      <c r="F246" s="25" t="s">
        <v>400</v>
      </c>
      <c r="G246" s="25">
        <v>2.0000000000000001E-4</v>
      </c>
      <c r="H246" s="29">
        <v>28557</v>
      </c>
      <c r="I246" s="25">
        <f t="shared" si="53"/>
        <v>481441</v>
      </c>
      <c r="J246" s="28">
        <f t="shared" si="54"/>
        <v>5.9315679387505424</v>
      </c>
      <c r="K246" s="28" cm="1">
        <f t="array" ref="K246">SUMPRODUCT(--(E:E=E246),G:G,J:J)/SUMIF(E:E,E246,J:J)</f>
        <v>7.18360089813705E-4</v>
      </c>
      <c r="L246" s="25" t="s">
        <v>27</v>
      </c>
      <c r="M246" s="25" t="s">
        <v>231</v>
      </c>
      <c r="N246" s="25">
        <v>0.1081</v>
      </c>
      <c r="O246" s="25">
        <v>222</v>
      </c>
      <c r="P246" s="25">
        <f t="shared" si="55"/>
        <v>1250768</v>
      </c>
      <c r="Q246" s="28">
        <f t="shared" si="56"/>
        <v>1.7749094956058996E-2</v>
      </c>
      <c r="R246" s="28" cm="1">
        <f t="array" ref="R246">SUMPRODUCT(--(L:L=L246),N:N,Q:Q)/SUMIF(L:L,L246,Q:Q)</f>
        <v>8.7772369616107862E-2</v>
      </c>
      <c r="AY246" s="25"/>
      <c r="AZ246" s="25"/>
      <c r="BA246" s="25"/>
      <c r="BB246" s="29"/>
      <c r="BC246" s="30"/>
      <c r="BD246" s="30"/>
      <c r="BE246" s="28"/>
      <c r="BF246" s="28"/>
      <c r="BG246" s="28"/>
      <c r="BH246" s="28"/>
      <c r="BI246" s="28"/>
      <c r="BJ246" s="28"/>
      <c r="BK246" s="28"/>
      <c r="BL246" s="28"/>
      <c r="BM246" s="25"/>
      <c r="BN246" s="25"/>
      <c r="BO246" s="25"/>
      <c r="BP246" s="29"/>
      <c r="BQ246" s="30"/>
      <c r="BR246" s="30"/>
      <c r="BS246" s="28"/>
      <c r="BT246" s="28"/>
      <c r="BU246" s="28"/>
      <c r="BV246" s="28"/>
      <c r="BW246" s="28"/>
    </row>
    <row r="247" spans="5:75" x14ac:dyDescent="0.2">
      <c r="E247" s="25" t="s">
        <v>41</v>
      </c>
      <c r="F247" s="25" t="s">
        <v>689</v>
      </c>
      <c r="G247" s="25">
        <v>8.0000000000000004E-4</v>
      </c>
      <c r="H247" s="29">
        <v>416581</v>
      </c>
      <c r="I247" s="25">
        <f t="shared" si="53"/>
        <v>481441</v>
      </c>
      <c r="J247" s="28">
        <f t="shared" si="54"/>
        <v>86.527944234080607</v>
      </c>
      <c r="K247" s="28" cm="1">
        <f t="array" ref="K247">SUMPRODUCT(--(E:E=E247),G:G,J:J)/SUMIF(E:E,E247,J:J)</f>
        <v>7.18360089813705E-4</v>
      </c>
      <c r="L247" s="25" t="s">
        <v>27</v>
      </c>
      <c r="M247" s="25" t="s">
        <v>84</v>
      </c>
      <c r="N247" s="25">
        <v>6.8000000000000005E-2</v>
      </c>
      <c r="O247" s="25">
        <v>220</v>
      </c>
      <c r="P247" s="25">
        <f t="shared" si="55"/>
        <v>1250768</v>
      </c>
      <c r="Q247" s="28">
        <f t="shared" si="56"/>
        <v>1.7589193199698105E-2</v>
      </c>
      <c r="R247" s="28" cm="1">
        <f t="array" ref="R247">SUMPRODUCT(--(L:L=L247),N:N,Q:Q)/SUMIF(L:L,L247,Q:Q)</f>
        <v>8.7772369616107862E-2</v>
      </c>
      <c r="AY247" s="25"/>
      <c r="AZ247" s="25"/>
      <c r="BA247" s="25"/>
      <c r="BB247" s="29"/>
      <c r="BC247" s="30"/>
      <c r="BD247" s="30"/>
      <c r="BE247" s="28"/>
      <c r="BF247" s="28"/>
      <c r="BG247" s="28"/>
      <c r="BH247" s="28"/>
      <c r="BI247" s="28"/>
      <c r="BJ247" s="28"/>
      <c r="BK247" s="28"/>
      <c r="BL247" s="28"/>
      <c r="BM247" s="25"/>
      <c r="BN247" s="25"/>
      <c r="BO247" s="25"/>
      <c r="BP247" s="29"/>
      <c r="BQ247" s="30"/>
      <c r="BR247" s="30"/>
      <c r="BS247" s="28"/>
      <c r="BT247" s="28"/>
      <c r="BU247" s="28"/>
      <c r="BV247" s="28"/>
      <c r="BW247" s="28"/>
    </row>
    <row r="248" spans="5:75" x14ac:dyDescent="0.2">
      <c r="E248" s="25" t="s">
        <v>41</v>
      </c>
      <c r="F248" s="25" t="s">
        <v>402</v>
      </c>
      <c r="G248" s="25">
        <v>1E-4</v>
      </c>
      <c r="H248" s="29">
        <v>33328</v>
      </c>
      <c r="I248" s="25">
        <f t="shared" si="53"/>
        <v>481441</v>
      </c>
      <c r="J248" s="28">
        <f t="shared" si="54"/>
        <v>6.9225512575788102</v>
      </c>
      <c r="K248" s="28" cm="1">
        <f t="array" ref="K248">SUMPRODUCT(--(E:E=E248),G:G,J:J)/SUMIF(E:E,E248,J:J)</f>
        <v>7.18360089813705E-4</v>
      </c>
      <c r="L248" s="25" t="s">
        <v>27</v>
      </c>
      <c r="M248" s="25" t="s">
        <v>421</v>
      </c>
      <c r="N248" s="25">
        <v>2E-3</v>
      </c>
      <c r="O248" s="25">
        <v>279</v>
      </c>
      <c r="P248" s="25">
        <f t="shared" si="55"/>
        <v>1250768</v>
      </c>
      <c r="Q248" s="28">
        <f t="shared" si="56"/>
        <v>2.2306295012344417E-2</v>
      </c>
      <c r="R248" s="28" cm="1">
        <f t="array" ref="R248">SUMPRODUCT(--(L:L=L248),N:N,Q:Q)/SUMIF(L:L,L248,Q:Q)</f>
        <v>8.7772369616107862E-2</v>
      </c>
      <c r="AY248" s="25"/>
      <c r="AZ248" s="25"/>
      <c r="BA248" s="25"/>
      <c r="BB248" s="29"/>
      <c r="BC248" s="30"/>
      <c r="BD248" s="30"/>
      <c r="BE248" s="28"/>
      <c r="BF248" s="28"/>
      <c r="BG248" s="28"/>
      <c r="BH248" s="28"/>
      <c r="BI248" s="28"/>
      <c r="BJ248" s="28"/>
      <c r="BK248" s="28"/>
      <c r="BL248" s="28"/>
      <c r="BM248" s="25"/>
      <c r="BN248" s="25"/>
      <c r="BO248" s="25"/>
      <c r="BP248" s="29"/>
      <c r="BQ248" s="30"/>
      <c r="BR248" s="30"/>
      <c r="BS248" s="28"/>
      <c r="BT248" s="28"/>
      <c r="BU248" s="28"/>
      <c r="BV248" s="28"/>
      <c r="BW248" s="28"/>
    </row>
    <row r="249" spans="5:75" x14ac:dyDescent="0.2">
      <c r="E249" s="25" t="s">
        <v>516</v>
      </c>
      <c r="F249" s="25" t="s">
        <v>690</v>
      </c>
      <c r="G249" s="25">
        <v>2.7E-2</v>
      </c>
      <c r="H249" s="25">
        <v>564</v>
      </c>
      <c r="I249" s="25">
        <f t="shared" si="53"/>
        <v>482082</v>
      </c>
      <c r="J249" s="28">
        <f t="shared" si="54"/>
        <v>0.1169925448367705</v>
      </c>
      <c r="K249" s="28" cm="1">
        <f t="array" ref="K249">SUMPRODUCT(--(E:E=E249),G:G,J:J)/SUMIF(E:E,E249,J:J)</f>
        <v>2.9672707962545793E-2</v>
      </c>
      <c r="L249" s="25" t="s">
        <v>459</v>
      </c>
      <c r="M249" s="25" t="s">
        <v>687</v>
      </c>
      <c r="N249" s="25">
        <v>3.8999999999999998E-3</v>
      </c>
      <c r="O249" s="29">
        <v>1070</v>
      </c>
      <c r="P249" s="25">
        <f t="shared" si="55"/>
        <v>1250768</v>
      </c>
      <c r="Q249" s="28">
        <f t="shared" si="56"/>
        <v>8.5547439653077151E-2</v>
      </c>
      <c r="R249" s="28" cm="1">
        <f t="array" ref="R249">SUMPRODUCT(--(L:L=L249),N:N,Q:Q)/SUMIF(L:L,L249,Q:Q)</f>
        <v>1.0592689131797426E-2</v>
      </c>
      <c r="AY249" s="25"/>
      <c r="AZ249" s="25"/>
      <c r="BA249" s="25"/>
      <c r="BB249" s="29"/>
      <c r="BC249" s="30"/>
      <c r="BD249" s="30"/>
      <c r="BE249" s="28"/>
      <c r="BF249" s="28"/>
      <c r="BG249" s="28"/>
      <c r="BH249" s="28"/>
      <c r="BI249" s="28"/>
      <c r="BJ249" s="28"/>
      <c r="BK249" s="28"/>
      <c r="BL249" s="28"/>
      <c r="BM249" s="25"/>
      <c r="BN249" s="25"/>
      <c r="BO249" s="25"/>
      <c r="BP249" s="29"/>
      <c r="BQ249" s="30"/>
      <c r="BR249" s="30"/>
      <c r="BS249" s="28"/>
      <c r="BT249" s="28"/>
      <c r="BU249" s="28"/>
      <c r="BV249" s="28"/>
      <c r="BW249" s="28"/>
    </row>
    <row r="250" spans="5:75" x14ac:dyDescent="0.2">
      <c r="E250" s="25" t="s">
        <v>516</v>
      </c>
      <c r="F250" s="25" t="s">
        <v>684</v>
      </c>
      <c r="G250" s="25">
        <v>3.1600000000000003E-2</v>
      </c>
      <c r="H250" s="29">
        <v>2411</v>
      </c>
      <c r="I250" s="25">
        <f t="shared" si="53"/>
        <v>482082</v>
      </c>
      <c r="J250" s="28">
        <f t="shared" si="54"/>
        <v>0.50012238581818036</v>
      </c>
      <c r="K250" s="28" cm="1">
        <f t="array" ref="K250">SUMPRODUCT(--(E:E=E250),G:G,J:J)/SUMIF(E:E,E250,J:J)</f>
        <v>2.9672707962545793E-2</v>
      </c>
      <c r="L250" s="25" t="s">
        <v>459</v>
      </c>
      <c r="M250" s="25" t="s">
        <v>676</v>
      </c>
      <c r="N250" s="25">
        <v>1.2999999999999999E-2</v>
      </c>
      <c r="O250" s="25">
        <v>268</v>
      </c>
      <c r="P250" s="25">
        <f t="shared" si="55"/>
        <v>1250768</v>
      </c>
      <c r="Q250" s="28">
        <f t="shared" si="56"/>
        <v>2.1426835352359511E-2</v>
      </c>
      <c r="R250" s="28" cm="1">
        <f t="array" ref="R250">SUMPRODUCT(--(L:L=L250),N:N,Q:Q)/SUMIF(L:L,L250,Q:Q)</f>
        <v>1.0592689131797426E-2</v>
      </c>
      <c r="AY250" s="25"/>
      <c r="AZ250" s="25"/>
      <c r="BA250" s="25"/>
      <c r="BB250" s="29"/>
      <c r="BC250" s="30"/>
      <c r="BD250" s="30"/>
      <c r="BE250" s="28"/>
      <c r="BF250" s="28"/>
      <c r="BG250" s="28"/>
      <c r="BH250" s="28"/>
      <c r="BI250" s="28"/>
      <c r="BJ250" s="28"/>
      <c r="BK250" s="28"/>
      <c r="BL250" s="28"/>
      <c r="BM250" s="25"/>
      <c r="BN250" s="25"/>
      <c r="BO250" s="25"/>
      <c r="BP250" s="29"/>
      <c r="BQ250" s="30"/>
      <c r="BR250" s="30"/>
      <c r="BS250" s="28"/>
      <c r="BT250" s="28"/>
      <c r="BU250" s="28"/>
      <c r="BV250" s="28"/>
      <c r="BW250" s="28"/>
    </row>
    <row r="251" spans="5:75" x14ac:dyDescent="0.2">
      <c r="E251" s="25" t="s">
        <v>516</v>
      </c>
      <c r="F251" s="25" t="s">
        <v>675</v>
      </c>
      <c r="G251" s="25">
        <v>3.1E-2</v>
      </c>
      <c r="H251" s="25">
        <v>193</v>
      </c>
      <c r="I251" s="25">
        <f t="shared" si="53"/>
        <v>482082</v>
      </c>
      <c r="J251" s="28">
        <f t="shared" si="54"/>
        <v>4.0034682896270761E-2</v>
      </c>
      <c r="K251" s="28" cm="1">
        <f t="array" ref="K251">SUMPRODUCT(--(E:E=E251),G:G,J:J)/SUMIF(E:E,E251,J:J)</f>
        <v>2.9672707962545793E-2</v>
      </c>
      <c r="L251" s="25" t="s">
        <v>459</v>
      </c>
      <c r="M251" s="25" t="s">
        <v>190</v>
      </c>
      <c r="N251" s="25">
        <v>3.0000000000000001E-3</v>
      </c>
      <c r="O251" s="25">
        <v>307</v>
      </c>
      <c r="P251" s="25">
        <f t="shared" si="55"/>
        <v>1250768</v>
      </c>
      <c r="Q251" s="28">
        <f t="shared" si="56"/>
        <v>2.4544919601396903E-2</v>
      </c>
      <c r="R251" s="28" cm="1">
        <f t="array" ref="R251">SUMPRODUCT(--(L:L=L251),N:N,Q:Q)/SUMIF(L:L,L251,Q:Q)</f>
        <v>1.0592689131797426E-2</v>
      </c>
      <c r="AY251" s="25"/>
      <c r="AZ251" s="25"/>
      <c r="BA251" s="25"/>
      <c r="BB251" s="25"/>
      <c r="BC251" s="30"/>
      <c r="BD251" s="30"/>
      <c r="BE251" s="28"/>
      <c r="BF251" s="28"/>
      <c r="BG251" s="28"/>
      <c r="BH251" s="28"/>
      <c r="BI251" s="28"/>
      <c r="BJ251" s="28"/>
      <c r="BK251" s="28"/>
      <c r="BL251" s="28"/>
      <c r="BM251" s="25"/>
      <c r="BN251" s="25"/>
      <c r="BO251" s="25"/>
      <c r="BP251" s="29"/>
      <c r="BQ251" s="30"/>
      <c r="BR251" s="30"/>
      <c r="BS251" s="28"/>
      <c r="BT251" s="28"/>
      <c r="BU251" s="28"/>
      <c r="BV251" s="28"/>
      <c r="BW251" s="28"/>
    </row>
    <row r="252" spans="5:75" x14ac:dyDescent="0.2">
      <c r="E252" s="25" t="s">
        <v>516</v>
      </c>
      <c r="F252" s="25" t="s">
        <v>189</v>
      </c>
      <c r="G252" s="25">
        <v>2.8000000000000001E-2</v>
      </c>
      <c r="H252" s="25">
        <v>187</v>
      </c>
      <c r="I252" s="25">
        <f t="shared" si="53"/>
        <v>482082</v>
      </c>
      <c r="J252" s="28">
        <f t="shared" si="54"/>
        <v>3.8790081355454052E-2</v>
      </c>
      <c r="K252" s="28" cm="1">
        <f t="array" ref="K252">SUMPRODUCT(--(E:E=E252),G:G,J:J)/SUMIF(E:E,E252,J:J)</f>
        <v>2.9672707962545793E-2</v>
      </c>
      <c r="L252" s="25" t="s">
        <v>459</v>
      </c>
      <c r="M252" s="25" t="s">
        <v>420</v>
      </c>
      <c r="N252" s="25">
        <v>6.0000000000000001E-3</v>
      </c>
      <c r="O252" s="25">
        <v>194</v>
      </c>
      <c r="P252" s="25">
        <f t="shared" si="55"/>
        <v>1250768</v>
      </c>
      <c r="Q252" s="28">
        <f t="shared" si="56"/>
        <v>1.551047036700651E-2</v>
      </c>
      <c r="R252" s="28" cm="1">
        <f t="array" ref="R252">SUMPRODUCT(--(L:L=L252),N:N,Q:Q)/SUMIF(L:L,L252,Q:Q)</f>
        <v>1.0592689131797426E-2</v>
      </c>
      <c r="BM252" s="25"/>
      <c r="BN252" s="25"/>
      <c r="BO252" s="25"/>
      <c r="BP252" s="29"/>
      <c r="BQ252" s="30"/>
      <c r="BR252" s="30"/>
      <c r="BS252" s="28"/>
      <c r="BT252" s="28"/>
      <c r="BU252" s="28"/>
      <c r="BV252" s="28"/>
      <c r="BW252" s="28"/>
    </row>
    <row r="253" spans="5:75" x14ac:dyDescent="0.2">
      <c r="E253" s="25" t="s">
        <v>516</v>
      </c>
      <c r="F253" s="25" t="s">
        <v>401</v>
      </c>
      <c r="G253" s="25">
        <v>1.7000000000000001E-2</v>
      </c>
      <c r="H253" s="25">
        <v>261</v>
      </c>
      <c r="I253" s="25">
        <f t="shared" si="53"/>
        <v>482082</v>
      </c>
      <c r="J253" s="28">
        <f t="shared" si="54"/>
        <v>5.4140167025526778E-2</v>
      </c>
      <c r="K253" s="28" cm="1">
        <f t="array" ref="K253">SUMPRODUCT(--(E:E=E253),G:G,J:J)/SUMIF(E:E,E253,J:J)</f>
        <v>2.9672707962545793E-2</v>
      </c>
      <c r="L253" s="25" t="s">
        <v>459</v>
      </c>
      <c r="M253" s="25" t="s">
        <v>418</v>
      </c>
      <c r="N253" s="25">
        <v>1.2E-2</v>
      </c>
      <c r="O253" s="25">
        <v>177</v>
      </c>
      <c r="P253" s="25">
        <f t="shared" si="55"/>
        <v>1250768</v>
      </c>
      <c r="Q253" s="28">
        <f t="shared" si="56"/>
        <v>1.4151305437938929E-2</v>
      </c>
      <c r="R253" s="28" cm="1">
        <f t="array" ref="R253">SUMPRODUCT(--(L:L=L253),N:N,Q:Q)/SUMIF(L:L,L253,Q:Q)</f>
        <v>1.0592689131797426E-2</v>
      </c>
      <c r="BM253" s="25"/>
      <c r="BN253" s="25"/>
      <c r="BO253" s="25"/>
      <c r="BP253" s="29"/>
      <c r="BQ253" s="30"/>
      <c r="BR253" s="30"/>
      <c r="BS253" s="28"/>
      <c r="BT253" s="28"/>
      <c r="BU253" s="28"/>
      <c r="BV253" s="28"/>
      <c r="BW253" s="28"/>
    </row>
    <row r="254" spans="5:75" x14ac:dyDescent="0.2">
      <c r="E254" s="25" t="s">
        <v>516</v>
      </c>
      <c r="F254" s="25" t="s">
        <v>400</v>
      </c>
      <c r="G254" s="25">
        <v>2.75E-2</v>
      </c>
      <c r="H254" s="29">
        <v>28557</v>
      </c>
      <c r="I254" s="25">
        <f t="shared" si="53"/>
        <v>482082</v>
      </c>
      <c r="J254" s="28">
        <f t="shared" si="54"/>
        <v>5.9236810335171199</v>
      </c>
      <c r="K254" s="28" cm="1">
        <f t="array" ref="K254">SUMPRODUCT(--(E:E=E254),G:G,J:J)/SUMIF(E:E,E254,J:J)</f>
        <v>2.9672707962545793E-2</v>
      </c>
      <c r="L254" s="25" t="s">
        <v>459</v>
      </c>
      <c r="M254" s="25" t="s">
        <v>415</v>
      </c>
      <c r="N254" s="25">
        <v>1.0999999999999999E-2</v>
      </c>
      <c r="O254" s="29">
        <v>3830</v>
      </c>
      <c r="P254" s="25">
        <f t="shared" si="55"/>
        <v>1250768</v>
      </c>
      <c r="Q254" s="28">
        <f t="shared" si="56"/>
        <v>0.30621186343110796</v>
      </c>
      <c r="R254" s="28" cm="1">
        <f t="array" ref="R254">SUMPRODUCT(--(L:L=L254),N:N,Q:Q)/SUMIF(L:L,L254,Q:Q)</f>
        <v>1.0592689131797426E-2</v>
      </c>
      <c r="BM254" s="25"/>
      <c r="BN254" s="25"/>
      <c r="BO254" s="25"/>
      <c r="BP254" s="29"/>
      <c r="BQ254" s="30"/>
      <c r="BR254" s="30"/>
      <c r="BS254" s="28"/>
      <c r="BT254" s="28"/>
      <c r="BU254" s="28"/>
      <c r="BV254" s="28"/>
      <c r="BW254" s="28"/>
    </row>
    <row r="255" spans="5:75" x14ac:dyDescent="0.2">
      <c r="E255" s="25" t="s">
        <v>516</v>
      </c>
      <c r="F255" s="25" t="s">
        <v>689</v>
      </c>
      <c r="G255" s="25">
        <v>2.9700000000000001E-2</v>
      </c>
      <c r="H255" s="29">
        <v>416581</v>
      </c>
      <c r="I255" s="25">
        <f t="shared" si="53"/>
        <v>482082</v>
      </c>
      <c r="J255" s="28">
        <f t="shared" si="54"/>
        <v>86.412892412494131</v>
      </c>
      <c r="K255" s="28" cm="1">
        <f t="array" ref="K255">SUMPRODUCT(--(E:E=E255),G:G,J:J)/SUMIF(E:E,E255,J:J)</f>
        <v>2.9672707962545793E-2</v>
      </c>
      <c r="L255" s="25" t="s">
        <v>459</v>
      </c>
      <c r="M255" s="25" t="s">
        <v>419</v>
      </c>
      <c r="N255" s="25">
        <v>1.2999999999999999E-2</v>
      </c>
      <c r="O255" s="25">
        <v>558</v>
      </c>
      <c r="P255" s="25">
        <f t="shared" si="55"/>
        <v>1250768</v>
      </c>
      <c r="Q255" s="28">
        <f t="shared" si="56"/>
        <v>4.4612590024688835E-2</v>
      </c>
      <c r="R255" s="28" cm="1">
        <f t="array" ref="R255">SUMPRODUCT(--(L:L=L255),N:N,Q:Q)/SUMIF(L:L,L255,Q:Q)</f>
        <v>1.0592689131797426E-2</v>
      </c>
      <c r="BM255" s="25"/>
      <c r="BN255" s="25"/>
      <c r="BO255" s="25"/>
      <c r="BP255" s="29"/>
      <c r="BQ255" s="30"/>
      <c r="BR255" s="30"/>
      <c r="BS255" s="28"/>
      <c r="BT255" s="28"/>
      <c r="BU255" s="28"/>
      <c r="BV255" s="28"/>
      <c r="BW255" s="28"/>
    </row>
    <row r="256" spans="5:75" x14ac:dyDescent="0.2">
      <c r="E256" s="25" t="s">
        <v>516</v>
      </c>
      <c r="F256" s="25" t="s">
        <v>402</v>
      </c>
      <c r="G256" s="25">
        <v>3.1199999999999999E-2</v>
      </c>
      <c r="H256" s="29">
        <v>33328</v>
      </c>
      <c r="I256" s="25">
        <f t="shared" si="53"/>
        <v>482082</v>
      </c>
      <c r="J256" s="28">
        <f t="shared" si="54"/>
        <v>6.9133466920565381</v>
      </c>
      <c r="K256" s="28" cm="1">
        <f t="array" ref="K256">SUMPRODUCT(--(E:E=E256),G:G,J:J)/SUMIF(E:E,E256,J:J)</f>
        <v>2.9672707962545793E-2</v>
      </c>
      <c r="L256" s="25" t="s">
        <v>459</v>
      </c>
      <c r="M256" s="25" t="s">
        <v>424</v>
      </c>
      <c r="N256" s="25">
        <v>1.6E-2</v>
      </c>
      <c r="O256" s="25">
        <v>273</v>
      </c>
      <c r="P256" s="25">
        <f t="shared" si="55"/>
        <v>1250768</v>
      </c>
      <c r="Q256" s="28">
        <f t="shared" si="56"/>
        <v>2.1826589743261741E-2</v>
      </c>
      <c r="R256" s="28" cm="1">
        <f t="array" ref="R256">SUMPRODUCT(--(L:L=L256),N:N,Q:Q)/SUMIF(L:L,L256,Q:Q)</f>
        <v>1.0592689131797426E-2</v>
      </c>
      <c r="BM256" s="25"/>
      <c r="BN256" s="25"/>
      <c r="BO256" s="25"/>
      <c r="BP256" s="29"/>
      <c r="BQ256" s="30"/>
      <c r="BR256" s="30"/>
      <c r="BS256" s="28"/>
      <c r="BT256" s="28"/>
      <c r="BU256" s="28"/>
      <c r="BV256" s="28"/>
      <c r="BW256" s="28"/>
    </row>
    <row r="257" spans="5:75" x14ac:dyDescent="0.2">
      <c r="E257" s="25" t="s">
        <v>518</v>
      </c>
      <c r="F257" s="25" t="s">
        <v>690</v>
      </c>
      <c r="G257" s="25">
        <v>1.7000000000000001E-2</v>
      </c>
      <c r="H257" s="25">
        <v>564</v>
      </c>
      <c r="I257" s="25">
        <f t="shared" si="53"/>
        <v>482082</v>
      </c>
      <c r="J257" s="28">
        <f t="shared" si="54"/>
        <v>0.1169925448367705</v>
      </c>
      <c r="K257" s="28" cm="1">
        <f t="array" ref="K257">SUMPRODUCT(--(E:E=E257),G:G,J:J)/SUMIF(E:E,E257,J:J)</f>
        <v>1.9419217477524571E-2</v>
      </c>
      <c r="L257" s="25" t="s">
        <v>459</v>
      </c>
      <c r="M257" s="25" t="s">
        <v>87</v>
      </c>
      <c r="N257" s="25">
        <v>8.9999999999999993E-3</v>
      </c>
      <c r="O257" s="25">
        <v>339</v>
      </c>
      <c r="P257" s="25">
        <f t="shared" si="55"/>
        <v>1250768</v>
      </c>
      <c r="Q257" s="28">
        <f t="shared" si="56"/>
        <v>2.710334770317117E-2</v>
      </c>
      <c r="R257" s="28" cm="1">
        <f t="array" ref="R257">SUMPRODUCT(--(L:L=L257),N:N,Q:Q)/SUMIF(L:L,L257,Q:Q)</f>
        <v>1.0592689131797426E-2</v>
      </c>
      <c r="BM257" s="25"/>
      <c r="BN257" s="25"/>
      <c r="BO257" s="25"/>
      <c r="BP257" s="29"/>
      <c r="BQ257" s="30"/>
      <c r="BR257" s="30"/>
      <c r="BS257" s="28"/>
      <c r="BT257" s="28"/>
      <c r="BU257" s="28"/>
      <c r="BV257" s="28"/>
      <c r="BW257" s="28"/>
    </row>
    <row r="258" spans="5:75" x14ac:dyDescent="0.2">
      <c r="E258" s="25" t="s">
        <v>518</v>
      </c>
      <c r="F258" s="25" t="s">
        <v>684</v>
      </c>
      <c r="G258" s="25">
        <v>1.8499999999999999E-2</v>
      </c>
      <c r="H258" s="29">
        <v>2411</v>
      </c>
      <c r="I258" s="25">
        <f t="shared" si="53"/>
        <v>482082</v>
      </c>
      <c r="J258" s="28">
        <f t="shared" si="54"/>
        <v>0.50012238581818036</v>
      </c>
      <c r="K258" s="28" cm="1">
        <f t="array" ref="K258">SUMPRODUCT(--(E:E=E258),G:G,J:J)/SUMIF(E:E,E258,J:J)</f>
        <v>1.9419217477524571E-2</v>
      </c>
      <c r="L258" s="25" t="s">
        <v>459</v>
      </c>
      <c r="M258" s="25" t="s">
        <v>416</v>
      </c>
      <c r="N258" s="25">
        <v>1.06E-2</v>
      </c>
      <c r="O258" s="29">
        <v>1242890</v>
      </c>
      <c r="P258" s="25">
        <f t="shared" si="55"/>
        <v>1250768</v>
      </c>
      <c r="Q258" s="28">
        <f t="shared" si="56"/>
        <v>99.370146981694447</v>
      </c>
      <c r="R258" s="28" cm="1">
        <f t="array" ref="R258">SUMPRODUCT(--(L:L=L258),N:N,Q:Q)/SUMIF(L:L,L258,Q:Q)</f>
        <v>1.0592689131797426E-2</v>
      </c>
      <c r="BM258" s="25"/>
      <c r="BN258" s="25"/>
      <c r="BO258" s="25"/>
      <c r="BP258" s="29"/>
      <c r="BQ258" s="30"/>
      <c r="BR258" s="30"/>
      <c r="BS258" s="28"/>
      <c r="BT258" s="28"/>
      <c r="BU258" s="28"/>
      <c r="BV258" s="28"/>
      <c r="BW258" s="28"/>
    </row>
    <row r="259" spans="5:75" x14ac:dyDescent="0.2">
      <c r="E259" s="25" t="s">
        <v>518</v>
      </c>
      <c r="F259" s="25" t="s">
        <v>675</v>
      </c>
      <c r="G259" s="25">
        <v>1.6E-2</v>
      </c>
      <c r="H259" s="25">
        <v>193</v>
      </c>
      <c r="I259" s="25">
        <f t="shared" si="53"/>
        <v>482082</v>
      </c>
      <c r="J259" s="28">
        <f t="shared" si="54"/>
        <v>4.0034682896270761E-2</v>
      </c>
      <c r="K259" s="28" cm="1">
        <f t="array" ref="K259">SUMPRODUCT(--(E:E=E259),G:G,J:J)/SUMIF(E:E,E259,J:J)</f>
        <v>1.9419217477524571E-2</v>
      </c>
      <c r="L259" s="25" t="s">
        <v>459</v>
      </c>
      <c r="M259" s="25" t="s">
        <v>227</v>
      </c>
      <c r="N259" s="25">
        <v>7.0000000000000001E-3</v>
      </c>
      <c r="O259" s="25">
        <v>141</v>
      </c>
      <c r="P259" s="25">
        <f t="shared" si="55"/>
        <v>1250768</v>
      </c>
      <c r="Q259" s="28">
        <f t="shared" si="56"/>
        <v>1.1273073823442876E-2</v>
      </c>
      <c r="R259" s="28" cm="1">
        <f t="array" ref="R259">SUMPRODUCT(--(L:L=L259),N:N,Q:Q)/SUMIF(L:L,L259,Q:Q)</f>
        <v>1.0592689131797426E-2</v>
      </c>
      <c r="BM259" s="25"/>
      <c r="BN259" s="25"/>
      <c r="BO259" s="25"/>
      <c r="BP259" s="29"/>
      <c r="BQ259" s="30"/>
      <c r="BR259" s="30"/>
      <c r="BS259" s="28"/>
      <c r="BT259" s="28"/>
      <c r="BU259" s="28"/>
      <c r="BV259" s="28"/>
      <c r="BW259" s="28"/>
    </row>
    <row r="260" spans="5:75" x14ac:dyDescent="0.2">
      <c r="E260" s="25" t="s">
        <v>518</v>
      </c>
      <c r="F260" s="25" t="s">
        <v>189</v>
      </c>
      <c r="G260" s="25">
        <v>3.5000000000000003E-2</v>
      </c>
      <c r="H260" s="25">
        <v>187</v>
      </c>
      <c r="I260" s="25">
        <f t="shared" si="53"/>
        <v>482082</v>
      </c>
      <c r="J260" s="28">
        <f t="shared" si="54"/>
        <v>3.8790081355454052E-2</v>
      </c>
      <c r="K260" s="28" cm="1">
        <f t="array" ref="K260">SUMPRODUCT(--(E:E=E260),G:G,J:J)/SUMIF(E:E,E260,J:J)</f>
        <v>1.9419217477524571E-2</v>
      </c>
      <c r="L260" s="25" t="s">
        <v>459</v>
      </c>
      <c r="M260" s="25" t="s">
        <v>231</v>
      </c>
      <c r="N260" s="25">
        <v>2.3E-3</v>
      </c>
      <c r="O260" s="25">
        <v>222</v>
      </c>
      <c r="P260" s="25">
        <f t="shared" si="55"/>
        <v>1250768</v>
      </c>
      <c r="Q260" s="28">
        <f t="shared" si="56"/>
        <v>1.7749094956058996E-2</v>
      </c>
      <c r="R260" s="28" cm="1">
        <f t="array" ref="R260">SUMPRODUCT(--(L:L=L260),N:N,Q:Q)/SUMIF(L:L,L260,Q:Q)</f>
        <v>1.0592689131797426E-2</v>
      </c>
      <c r="BM260" s="25"/>
      <c r="BN260" s="25"/>
      <c r="BO260" s="25"/>
      <c r="BP260" s="25"/>
      <c r="BQ260" s="30"/>
      <c r="BR260" s="30"/>
      <c r="BS260" s="28"/>
      <c r="BT260" s="28"/>
      <c r="BU260" s="28"/>
      <c r="BV260" s="28"/>
      <c r="BW260" s="28"/>
    </row>
    <row r="261" spans="5:75" x14ac:dyDescent="0.2">
      <c r="E261" s="25" t="s">
        <v>518</v>
      </c>
      <c r="F261" s="25" t="s">
        <v>401</v>
      </c>
      <c r="G261" s="25">
        <v>2.7E-2</v>
      </c>
      <c r="H261" s="25">
        <v>261</v>
      </c>
      <c r="I261" s="25">
        <f t="shared" si="53"/>
        <v>482082</v>
      </c>
      <c r="J261" s="28">
        <f t="shared" si="54"/>
        <v>5.4140167025526778E-2</v>
      </c>
      <c r="K261" s="28" cm="1">
        <f t="array" ref="K261">SUMPRODUCT(--(E:E=E261),G:G,J:J)/SUMIF(E:E,E261,J:J)</f>
        <v>1.9419217477524571E-2</v>
      </c>
      <c r="L261" s="25" t="s">
        <v>459</v>
      </c>
      <c r="M261" s="25" t="s">
        <v>84</v>
      </c>
      <c r="N261" s="25">
        <v>1.4E-2</v>
      </c>
      <c r="O261" s="25">
        <v>220</v>
      </c>
      <c r="P261" s="25">
        <f t="shared" si="55"/>
        <v>1250768</v>
      </c>
      <c r="Q261" s="28">
        <f t="shared" si="56"/>
        <v>1.7589193199698105E-2</v>
      </c>
      <c r="R261" s="28" cm="1">
        <f t="array" ref="R261">SUMPRODUCT(--(L:L=L261),N:N,Q:Q)/SUMIF(L:L,L261,Q:Q)</f>
        <v>1.0592689131797426E-2</v>
      </c>
      <c r="BM261" s="25"/>
      <c r="BN261" s="25"/>
      <c r="BO261" s="25"/>
      <c r="BP261" s="29"/>
      <c r="BQ261" s="30"/>
      <c r="BR261" s="30"/>
      <c r="BS261" s="28"/>
      <c r="BT261" s="28"/>
      <c r="BU261" s="28"/>
      <c r="BV261" s="28"/>
      <c r="BW261" s="28"/>
    </row>
    <row r="262" spans="5:75" x14ac:dyDescent="0.2">
      <c r="E262" s="25" t="s">
        <v>518</v>
      </c>
      <c r="F262" s="25" t="s">
        <v>400</v>
      </c>
      <c r="G262" s="25">
        <v>2.2499999999999999E-2</v>
      </c>
      <c r="H262" s="29">
        <v>28557</v>
      </c>
      <c r="I262" s="25">
        <f t="shared" si="53"/>
        <v>482082</v>
      </c>
      <c r="J262" s="28">
        <f t="shared" si="54"/>
        <v>5.9236810335171199</v>
      </c>
      <c r="K262" s="28" cm="1">
        <f t="array" ref="K262">SUMPRODUCT(--(E:E=E262),G:G,J:J)/SUMIF(E:E,E262,J:J)</f>
        <v>1.9419217477524571E-2</v>
      </c>
      <c r="L262" s="25" t="s">
        <v>459</v>
      </c>
      <c r="M262" s="25" t="s">
        <v>421</v>
      </c>
      <c r="N262" s="25">
        <v>4.0000000000000001E-3</v>
      </c>
      <c r="O262" s="25">
        <v>279</v>
      </c>
      <c r="P262" s="25">
        <f t="shared" si="55"/>
        <v>1250768</v>
      </c>
      <c r="Q262" s="28">
        <f t="shared" si="56"/>
        <v>2.2306295012344417E-2</v>
      </c>
      <c r="R262" s="28" cm="1">
        <f t="array" ref="R262">SUMPRODUCT(--(L:L=L262),N:N,Q:Q)/SUMIF(L:L,L262,Q:Q)</f>
        <v>1.0592689131797426E-2</v>
      </c>
      <c r="BM262" s="25"/>
      <c r="BN262" s="25"/>
      <c r="BO262" s="25"/>
      <c r="BP262" s="29"/>
      <c r="BQ262" s="30"/>
      <c r="BR262" s="30"/>
      <c r="BS262" s="28"/>
      <c r="BT262" s="28"/>
      <c r="BU262" s="28"/>
      <c r="BV262" s="28"/>
      <c r="BW262" s="28"/>
    </row>
    <row r="263" spans="5:75" x14ac:dyDescent="0.2">
      <c r="E263" s="25" t="s">
        <v>518</v>
      </c>
      <c r="F263" s="25" t="s">
        <v>689</v>
      </c>
      <c r="G263" s="25">
        <v>1.9199999999999998E-2</v>
      </c>
      <c r="H263" s="29">
        <v>416581</v>
      </c>
      <c r="I263" s="25">
        <f t="shared" si="53"/>
        <v>482082</v>
      </c>
      <c r="J263" s="28">
        <f t="shared" si="54"/>
        <v>86.412892412494131</v>
      </c>
      <c r="K263" s="28" cm="1">
        <f t="array" ref="K263">SUMPRODUCT(--(E:E=E263),G:G,J:J)/SUMIF(E:E,E263,J:J)</f>
        <v>1.9419217477524571E-2</v>
      </c>
      <c r="L263" s="25" t="s">
        <v>29</v>
      </c>
      <c r="M263" s="25" t="s">
        <v>687</v>
      </c>
      <c r="N263" s="25">
        <v>4.7999999999999996E-3</v>
      </c>
      <c r="O263" s="29">
        <v>1070</v>
      </c>
      <c r="P263" s="25">
        <f t="shared" si="55"/>
        <v>1250429</v>
      </c>
      <c r="Q263" s="28">
        <f t="shared" si="56"/>
        <v>8.5570632159043022E-2</v>
      </c>
      <c r="R263" s="28" cm="1">
        <f t="array" ref="R263">SUMPRODUCT(--(L:L=L263),N:N,Q:Q)/SUMIF(L:L,L263,Q:Q)</f>
        <v>7.9064517857471307E-3</v>
      </c>
      <c r="BM263" s="25"/>
      <c r="BN263" s="25"/>
      <c r="BO263" s="25"/>
      <c r="BP263" s="29"/>
      <c r="BQ263" s="30"/>
      <c r="BR263" s="30"/>
      <c r="BS263" s="28"/>
      <c r="BT263" s="28"/>
      <c r="BU263" s="28"/>
      <c r="BV263" s="28"/>
      <c r="BW263" s="28"/>
    </row>
    <row r="264" spans="5:75" x14ac:dyDescent="0.2">
      <c r="E264" s="25" t="s">
        <v>518</v>
      </c>
      <c r="F264" s="25" t="s">
        <v>402</v>
      </c>
      <c r="G264" s="25">
        <v>1.95E-2</v>
      </c>
      <c r="H264" s="29">
        <v>33328</v>
      </c>
      <c r="I264" s="25">
        <f t="shared" ref="I264:I327" si="59">SUMIF(E:E,E264,H:H)</f>
        <v>482082</v>
      </c>
      <c r="J264" s="28">
        <f t="shared" ref="J264:J327" si="60">(H264/I264)*100</f>
        <v>6.9133466920565381</v>
      </c>
      <c r="K264" s="28" cm="1">
        <f t="array" ref="K264">SUMPRODUCT(--(E:E=E264),G:G,J:J)/SUMIF(E:E,E264,J:J)</f>
        <v>1.9419217477524571E-2</v>
      </c>
      <c r="L264" s="25" t="s">
        <v>29</v>
      </c>
      <c r="M264" s="25" t="s">
        <v>676</v>
      </c>
      <c r="N264" s="25">
        <v>7.0000000000000001E-3</v>
      </c>
      <c r="O264" s="25">
        <v>268</v>
      </c>
      <c r="P264" s="25">
        <f t="shared" ref="P264:P327" si="61">SUMIF(L:L,L264,O:O)</f>
        <v>1250429</v>
      </c>
      <c r="Q264" s="28">
        <f t="shared" ref="Q264:Q327" si="62">(O264/P264)*100</f>
        <v>2.1432644316470587E-2</v>
      </c>
      <c r="R264" s="28" cm="1">
        <f t="array" ref="R264">SUMPRODUCT(--(L:L=L264),N:N,Q:Q)/SUMIF(L:L,L264,Q:Q)</f>
        <v>7.9064517857471307E-3</v>
      </c>
      <c r="BM264" s="25"/>
      <c r="BN264" s="25"/>
      <c r="BO264" s="25"/>
      <c r="BP264" s="29"/>
      <c r="BQ264" s="30"/>
      <c r="BR264" s="30"/>
      <c r="BS264" s="28"/>
      <c r="BT264" s="28"/>
      <c r="BU264" s="28"/>
      <c r="BV264" s="28"/>
      <c r="BW264" s="28"/>
    </row>
    <row r="265" spans="5:75" x14ac:dyDescent="0.2">
      <c r="E265" s="25" t="s">
        <v>43</v>
      </c>
      <c r="F265" s="25" t="s">
        <v>690</v>
      </c>
      <c r="G265" s="25">
        <v>9.8000000000000004E-2</v>
      </c>
      <c r="H265" s="25">
        <v>564</v>
      </c>
      <c r="I265" s="25">
        <f t="shared" si="59"/>
        <v>482082</v>
      </c>
      <c r="J265" s="28">
        <f t="shared" si="60"/>
        <v>0.1169925448367705</v>
      </c>
      <c r="K265" s="28" cm="1">
        <f t="array" ref="K265">SUMPRODUCT(--(E:E=E265),G:G,J:J)/SUMIF(E:E,E265,J:J)</f>
        <v>8.4844627262581893E-2</v>
      </c>
      <c r="L265" s="25" t="s">
        <v>29</v>
      </c>
      <c r="M265" s="25" t="s">
        <v>190</v>
      </c>
      <c r="N265" s="25">
        <v>1.7000000000000001E-2</v>
      </c>
      <c r="O265" s="25">
        <v>307</v>
      </c>
      <c r="P265" s="25">
        <f t="shared" si="61"/>
        <v>1250429</v>
      </c>
      <c r="Q265" s="28">
        <f t="shared" si="62"/>
        <v>2.4551573899837576E-2</v>
      </c>
      <c r="R265" s="28" cm="1">
        <f t="array" ref="R265">SUMPRODUCT(--(L:L=L265),N:N,Q:Q)/SUMIF(L:L,L265,Q:Q)</f>
        <v>7.9064517857471307E-3</v>
      </c>
      <c r="BM265" s="25"/>
      <c r="BN265" s="25"/>
      <c r="BO265" s="25"/>
      <c r="BP265" s="29"/>
      <c r="BQ265" s="30"/>
      <c r="BR265" s="30"/>
      <c r="BS265" s="28"/>
      <c r="BT265" s="28"/>
      <c r="BU265" s="28"/>
      <c r="BV265" s="28"/>
      <c r="BW265" s="28"/>
    </row>
    <row r="266" spans="5:75" x14ac:dyDescent="0.2">
      <c r="E266" s="25" t="s">
        <v>43</v>
      </c>
      <c r="F266" s="25" t="s">
        <v>684</v>
      </c>
      <c r="G266" s="25">
        <v>8.7099999999999997E-2</v>
      </c>
      <c r="H266" s="29">
        <v>2411</v>
      </c>
      <c r="I266" s="25">
        <f t="shared" si="59"/>
        <v>482082</v>
      </c>
      <c r="J266" s="28">
        <f t="shared" si="60"/>
        <v>0.50012238581818036</v>
      </c>
      <c r="K266" s="28" cm="1">
        <f t="array" ref="K266">SUMPRODUCT(--(E:E=E266),G:G,J:J)/SUMIF(E:E,E266,J:J)</f>
        <v>8.4844627262581893E-2</v>
      </c>
      <c r="L266" s="25" t="s">
        <v>29</v>
      </c>
      <c r="M266" s="25" t="s">
        <v>420</v>
      </c>
      <c r="N266" s="25">
        <v>1.9E-2</v>
      </c>
      <c r="O266" s="25">
        <v>194</v>
      </c>
      <c r="P266" s="25">
        <f t="shared" si="61"/>
        <v>1250429</v>
      </c>
      <c r="Q266" s="28">
        <f t="shared" si="62"/>
        <v>1.5514675363415274E-2</v>
      </c>
      <c r="R266" s="28" cm="1">
        <f t="array" ref="R266">SUMPRODUCT(--(L:L=L266),N:N,Q:Q)/SUMIF(L:L,L266,Q:Q)</f>
        <v>7.9064517857471307E-3</v>
      </c>
      <c r="BM266" s="25"/>
      <c r="BN266" s="25"/>
      <c r="BO266" s="25"/>
      <c r="BP266" s="25"/>
      <c r="BQ266" s="30"/>
      <c r="BR266" s="30"/>
      <c r="BS266" s="28"/>
      <c r="BT266" s="28"/>
      <c r="BU266" s="28"/>
      <c r="BV266" s="28"/>
      <c r="BW266" s="28"/>
    </row>
    <row r="267" spans="5:75" x14ac:dyDescent="0.2">
      <c r="E267" s="25" t="s">
        <v>43</v>
      </c>
      <c r="F267" s="25" t="s">
        <v>675</v>
      </c>
      <c r="G267" s="25">
        <v>9.8000000000000004E-2</v>
      </c>
      <c r="H267" s="25">
        <v>193</v>
      </c>
      <c r="I267" s="25">
        <f t="shared" si="59"/>
        <v>482082</v>
      </c>
      <c r="J267" s="28">
        <f t="shared" si="60"/>
        <v>4.0034682896270761E-2</v>
      </c>
      <c r="K267" s="28" cm="1">
        <f t="array" ref="K267">SUMPRODUCT(--(E:E=E267),G:G,J:J)/SUMIF(E:E,E267,J:J)</f>
        <v>8.4844627262581893E-2</v>
      </c>
      <c r="L267" s="25" t="s">
        <v>29</v>
      </c>
      <c r="M267" s="25" t="s">
        <v>418</v>
      </c>
      <c r="N267" s="25">
        <v>1.2E-2</v>
      </c>
      <c r="O267" s="25">
        <v>177</v>
      </c>
      <c r="P267" s="25">
        <f t="shared" si="61"/>
        <v>1250429</v>
      </c>
      <c r="Q267" s="28">
        <f t="shared" si="62"/>
        <v>1.4155141955280948E-2</v>
      </c>
      <c r="R267" s="28" cm="1">
        <f t="array" ref="R267">SUMPRODUCT(--(L:L=L267),N:N,Q:Q)/SUMIF(L:L,L267,Q:Q)</f>
        <v>7.9064517857471307E-3</v>
      </c>
      <c r="BM267" s="25"/>
      <c r="BN267" s="25"/>
      <c r="BO267" s="25"/>
      <c r="BP267" s="29"/>
      <c r="BQ267" s="30"/>
      <c r="BR267" s="30"/>
      <c r="BS267" s="28"/>
      <c r="BT267" s="28"/>
      <c r="BU267" s="28"/>
      <c r="BV267" s="28"/>
      <c r="BW267" s="28"/>
    </row>
    <row r="268" spans="5:75" x14ac:dyDescent="0.2">
      <c r="E268" s="25" t="s">
        <v>43</v>
      </c>
      <c r="F268" s="25" t="s">
        <v>189</v>
      </c>
      <c r="G268" s="25">
        <v>0.113</v>
      </c>
      <c r="H268" s="25">
        <v>187</v>
      </c>
      <c r="I268" s="25">
        <f t="shared" si="59"/>
        <v>482082</v>
      </c>
      <c r="J268" s="28">
        <f t="shared" si="60"/>
        <v>3.8790081355454052E-2</v>
      </c>
      <c r="K268" s="28" cm="1">
        <f t="array" ref="K268">SUMPRODUCT(--(E:E=E268),G:G,J:J)/SUMIF(E:E,E268,J:J)</f>
        <v>8.4844627262581893E-2</v>
      </c>
      <c r="L268" s="25" t="s">
        <v>29</v>
      </c>
      <c r="M268" s="25" t="s">
        <v>415</v>
      </c>
      <c r="N268" s="25">
        <v>8.0000000000000002E-3</v>
      </c>
      <c r="O268" s="29">
        <v>3830</v>
      </c>
      <c r="P268" s="25">
        <f t="shared" si="61"/>
        <v>1250429</v>
      </c>
      <c r="Q268" s="28">
        <f t="shared" si="62"/>
        <v>0.30629487959732221</v>
      </c>
      <c r="R268" s="28" cm="1">
        <f t="array" ref="R268">SUMPRODUCT(--(L:L=L268),N:N,Q:Q)/SUMIF(L:L,L268,Q:Q)</f>
        <v>7.9064517857471307E-3</v>
      </c>
      <c r="BM268" s="25"/>
      <c r="BN268" s="25"/>
      <c r="BO268" s="25"/>
      <c r="BP268" s="29"/>
      <c r="BQ268" s="30"/>
      <c r="BR268" s="30"/>
      <c r="BS268" s="28"/>
      <c r="BT268" s="28"/>
      <c r="BU268" s="28"/>
      <c r="BV268" s="28"/>
      <c r="BW268" s="28"/>
    </row>
    <row r="269" spans="5:75" x14ac:dyDescent="0.2">
      <c r="E269" s="25" t="s">
        <v>43</v>
      </c>
      <c r="F269" s="25" t="s">
        <v>401</v>
      </c>
      <c r="G269" s="25">
        <v>8.2000000000000003E-2</v>
      </c>
      <c r="H269" s="25">
        <v>261</v>
      </c>
      <c r="I269" s="25">
        <f t="shared" si="59"/>
        <v>482082</v>
      </c>
      <c r="J269" s="28">
        <f t="shared" si="60"/>
        <v>5.4140167025526778E-2</v>
      </c>
      <c r="K269" s="28" cm="1">
        <f t="array" ref="K269">SUMPRODUCT(--(E:E=E269),G:G,J:J)/SUMIF(E:E,E269,J:J)</f>
        <v>8.4844627262581893E-2</v>
      </c>
      <c r="L269" s="25" t="s">
        <v>29</v>
      </c>
      <c r="M269" s="25" t="s">
        <v>419</v>
      </c>
      <c r="N269" s="25">
        <v>8.9999999999999993E-3</v>
      </c>
      <c r="O269" s="25">
        <v>558</v>
      </c>
      <c r="P269" s="25">
        <f t="shared" si="61"/>
        <v>1250429</v>
      </c>
      <c r="Q269" s="28">
        <f t="shared" si="62"/>
        <v>4.4624684808173831E-2</v>
      </c>
      <c r="R269" s="28" cm="1">
        <f t="array" ref="R269">SUMPRODUCT(--(L:L=L269),N:N,Q:Q)/SUMIF(L:L,L269,Q:Q)</f>
        <v>7.9064517857471307E-3</v>
      </c>
      <c r="BM269" s="25"/>
      <c r="BN269" s="25"/>
      <c r="BO269" s="25"/>
      <c r="BP269" s="29"/>
      <c r="BQ269" s="30"/>
      <c r="BR269" s="30"/>
      <c r="BS269" s="28"/>
      <c r="BT269" s="28"/>
      <c r="BU269" s="28"/>
      <c r="BV269" s="28"/>
      <c r="BW269" s="28"/>
    </row>
    <row r="270" spans="5:75" x14ac:dyDescent="0.2">
      <c r="E270" s="25" t="s">
        <v>43</v>
      </c>
      <c r="F270" s="25" t="s">
        <v>400</v>
      </c>
      <c r="G270" s="25">
        <v>8.3099999999999993E-2</v>
      </c>
      <c r="H270" s="29">
        <v>28557</v>
      </c>
      <c r="I270" s="25">
        <f t="shared" si="59"/>
        <v>482082</v>
      </c>
      <c r="J270" s="28">
        <f t="shared" si="60"/>
        <v>5.9236810335171199</v>
      </c>
      <c r="K270" s="28" cm="1">
        <f t="array" ref="K270">SUMPRODUCT(--(E:E=E270),G:G,J:J)/SUMIF(E:E,E270,J:J)</f>
        <v>8.4844627262581893E-2</v>
      </c>
      <c r="L270" s="25" t="s">
        <v>29</v>
      </c>
      <c r="M270" s="25" t="s">
        <v>424</v>
      </c>
      <c r="N270" s="25">
        <v>5.0000000000000001E-3</v>
      </c>
      <c r="O270" s="25">
        <v>273</v>
      </c>
      <c r="P270" s="25">
        <f t="shared" si="61"/>
        <v>1250429</v>
      </c>
      <c r="Q270" s="28">
        <f t="shared" si="62"/>
        <v>2.1832507083568917E-2</v>
      </c>
      <c r="R270" s="28" cm="1">
        <f t="array" ref="R270">SUMPRODUCT(--(L:L=L270),N:N,Q:Q)/SUMIF(L:L,L270,Q:Q)</f>
        <v>7.9064517857471307E-3</v>
      </c>
      <c r="BM270" s="25"/>
      <c r="BN270" s="25"/>
      <c r="BO270" s="25"/>
      <c r="BP270" s="29"/>
      <c r="BQ270" s="30"/>
      <c r="BR270" s="30"/>
      <c r="BS270" s="28"/>
      <c r="BT270" s="28"/>
      <c r="BU270" s="28"/>
      <c r="BV270" s="28"/>
      <c r="BW270" s="28"/>
    </row>
    <row r="271" spans="5:75" x14ac:dyDescent="0.2">
      <c r="E271" s="25" t="s">
        <v>43</v>
      </c>
      <c r="F271" s="25" t="s">
        <v>689</v>
      </c>
      <c r="G271" s="25">
        <v>8.5400000000000004E-2</v>
      </c>
      <c r="H271" s="29">
        <v>416581</v>
      </c>
      <c r="I271" s="25">
        <f t="shared" si="59"/>
        <v>482082</v>
      </c>
      <c r="J271" s="28">
        <f t="shared" si="60"/>
        <v>86.412892412494131</v>
      </c>
      <c r="K271" s="28" cm="1">
        <f t="array" ref="K271">SUMPRODUCT(--(E:E=E271),G:G,J:J)/SUMIF(E:E,E271,J:J)</f>
        <v>8.4844627262581893E-2</v>
      </c>
      <c r="L271" s="25" t="s">
        <v>29</v>
      </c>
      <c r="M271" s="25" t="s">
        <v>416</v>
      </c>
      <c r="N271" s="25">
        <v>7.9000000000000008E-3</v>
      </c>
      <c r="O271" s="29">
        <v>1242890</v>
      </c>
      <c r="P271" s="25">
        <f t="shared" si="61"/>
        <v>1250429</v>
      </c>
      <c r="Q271" s="28">
        <f t="shared" si="62"/>
        <v>99.397086919769137</v>
      </c>
      <c r="R271" s="28" cm="1">
        <f t="array" ref="R271">SUMPRODUCT(--(L:L=L271),N:N,Q:Q)/SUMIF(L:L,L271,Q:Q)</f>
        <v>7.9064517857471307E-3</v>
      </c>
      <c r="BM271" s="25"/>
      <c r="BN271" s="25"/>
      <c r="BO271" s="25"/>
      <c r="BP271" s="29"/>
      <c r="BQ271" s="30"/>
      <c r="BR271" s="30"/>
      <c r="BS271" s="28"/>
      <c r="BT271" s="28"/>
      <c r="BU271" s="28"/>
      <c r="BV271" s="28"/>
      <c r="BW271" s="28"/>
    </row>
    <row r="272" spans="5:75" x14ac:dyDescent="0.2">
      <c r="E272" s="25" t="s">
        <v>43</v>
      </c>
      <c r="F272" s="25" t="s">
        <v>402</v>
      </c>
      <c r="G272" s="25">
        <v>7.8799999999999995E-2</v>
      </c>
      <c r="H272" s="29">
        <v>33328</v>
      </c>
      <c r="I272" s="25">
        <f t="shared" si="59"/>
        <v>482082</v>
      </c>
      <c r="J272" s="28">
        <f t="shared" si="60"/>
        <v>6.9133466920565381</v>
      </c>
      <c r="K272" s="28" cm="1">
        <f t="array" ref="K272">SUMPRODUCT(--(E:E=E272),G:G,J:J)/SUMIF(E:E,E272,J:J)</f>
        <v>8.4844627262581893E-2</v>
      </c>
      <c r="L272" s="25" t="s">
        <v>29</v>
      </c>
      <c r="M272" s="25" t="s">
        <v>227</v>
      </c>
      <c r="N272" s="25">
        <v>1.4E-2</v>
      </c>
      <c r="O272" s="25">
        <v>141</v>
      </c>
      <c r="P272" s="25">
        <f t="shared" si="61"/>
        <v>1250429</v>
      </c>
      <c r="Q272" s="28">
        <f t="shared" si="62"/>
        <v>1.1276130032172959E-2</v>
      </c>
      <c r="R272" s="28" cm="1">
        <f t="array" ref="R272">SUMPRODUCT(--(L:L=L272),N:N,Q:Q)/SUMIF(L:L,L272,Q:Q)</f>
        <v>7.9064517857471307E-3</v>
      </c>
      <c r="BM272" s="25"/>
      <c r="BN272" s="25"/>
      <c r="BO272" s="25"/>
      <c r="BP272" s="25"/>
      <c r="BQ272" s="30"/>
      <c r="BR272" s="30"/>
      <c r="BS272" s="28"/>
      <c r="BT272" s="28"/>
      <c r="BU272" s="28"/>
      <c r="BV272" s="28"/>
      <c r="BW272" s="28"/>
    </row>
    <row r="273" spans="5:75" x14ac:dyDescent="0.2">
      <c r="E273" s="25" t="s">
        <v>521</v>
      </c>
      <c r="F273" s="25" t="s">
        <v>690</v>
      </c>
      <c r="G273" s="25">
        <v>0.04</v>
      </c>
      <c r="H273" s="25">
        <v>564</v>
      </c>
      <c r="I273" s="25">
        <f t="shared" si="59"/>
        <v>482082</v>
      </c>
      <c r="J273" s="28">
        <f t="shared" si="60"/>
        <v>0.1169925448367705</v>
      </c>
      <c r="K273" s="28" cm="1">
        <f t="array" ref="K273">SUMPRODUCT(--(E:E=E273),G:G,J:J)/SUMIF(E:E,E273,J:J)</f>
        <v>3.8538678274650379E-2</v>
      </c>
      <c r="L273" s="25" t="s">
        <v>29</v>
      </c>
      <c r="M273" s="25" t="s">
        <v>231</v>
      </c>
      <c r="N273" s="25">
        <v>1.1299999999999999E-2</v>
      </c>
      <c r="O273" s="25">
        <v>222</v>
      </c>
      <c r="P273" s="25">
        <f t="shared" si="61"/>
        <v>1250429</v>
      </c>
      <c r="Q273" s="28">
        <f t="shared" si="62"/>
        <v>1.7753906859165933E-2</v>
      </c>
      <c r="R273" s="28" cm="1">
        <f t="array" ref="R273">SUMPRODUCT(--(L:L=L273),N:N,Q:Q)/SUMIF(L:L,L273,Q:Q)</f>
        <v>7.9064517857471307E-3</v>
      </c>
      <c r="BM273" s="25"/>
      <c r="BN273" s="25"/>
      <c r="BO273" s="25"/>
      <c r="BP273" s="29"/>
      <c r="BQ273" s="30"/>
      <c r="BR273" s="30"/>
      <c r="BS273" s="28"/>
      <c r="BT273" s="28"/>
      <c r="BU273" s="28"/>
      <c r="BV273" s="28"/>
      <c r="BW273" s="28"/>
    </row>
    <row r="274" spans="5:75" x14ac:dyDescent="0.2">
      <c r="E274" s="25" t="s">
        <v>521</v>
      </c>
      <c r="F274" s="25" t="s">
        <v>684</v>
      </c>
      <c r="G274" s="25">
        <v>3.9100000000000003E-2</v>
      </c>
      <c r="H274" s="29">
        <v>2411</v>
      </c>
      <c r="I274" s="25">
        <f t="shared" si="59"/>
        <v>482082</v>
      </c>
      <c r="J274" s="28">
        <f t="shared" si="60"/>
        <v>0.50012238581818036</v>
      </c>
      <c r="K274" s="28" cm="1">
        <f t="array" ref="K274">SUMPRODUCT(--(E:E=E274),G:G,J:J)/SUMIF(E:E,E274,J:J)</f>
        <v>3.8538678274650379E-2</v>
      </c>
      <c r="L274" s="25" t="s">
        <v>29</v>
      </c>
      <c r="M274" s="25" t="s">
        <v>84</v>
      </c>
      <c r="N274" s="25">
        <v>5.0000000000000001E-3</v>
      </c>
      <c r="O274" s="25">
        <v>220</v>
      </c>
      <c r="P274" s="25">
        <f t="shared" si="61"/>
        <v>1250429</v>
      </c>
      <c r="Q274" s="28">
        <f t="shared" si="62"/>
        <v>1.7593961752326602E-2</v>
      </c>
      <c r="R274" s="28" cm="1">
        <f t="array" ref="R274">SUMPRODUCT(--(L:L=L274),N:N,Q:Q)/SUMIF(L:L,L274,Q:Q)</f>
        <v>7.9064517857471307E-3</v>
      </c>
      <c r="BM274" s="25"/>
      <c r="BN274" s="25"/>
      <c r="BO274" s="25"/>
      <c r="BP274" s="29"/>
      <c r="BQ274" s="30"/>
      <c r="BR274" s="30"/>
      <c r="BS274" s="28"/>
      <c r="BT274" s="28"/>
      <c r="BU274" s="28"/>
      <c r="BV274" s="28"/>
      <c r="BW274" s="28"/>
    </row>
    <row r="275" spans="5:75" x14ac:dyDescent="0.2">
      <c r="E275" s="25" t="s">
        <v>521</v>
      </c>
      <c r="F275" s="25" t="s">
        <v>675</v>
      </c>
      <c r="G275" s="25">
        <v>3.4000000000000002E-2</v>
      </c>
      <c r="H275" s="25">
        <v>193</v>
      </c>
      <c r="I275" s="25">
        <f t="shared" si="59"/>
        <v>482082</v>
      </c>
      <c r="J275" s="28">
        <f t="shared" si="60"/>
        <v>4.0034682896270761E-2</v>
      </c>
      <c r="K275" s="28" cm="1">
        <f t="array" ref="K275">SUMPRODUCT(--(E:E=E275),G:G,J:J)/SUMIF(E:E,E275,J:J)</f>
        <v>3.8538678274650379E-2</v>
      </c>
      <c r="L275" s="25" t="s">
        <v>29</v>
      </c>
      <c r="M275" s="25" t="s">
        <v>421</v>
      </c>
      <c r="N275" s="25">
        <v>2.5000000000000001E-2</v>
      </c>
      <c r="O275" s="25">
        <v>279</v>
      </c>
      <c r="P275" s="25">
        <f t="shared" si="61"/>
        <v>1250429</v>
      </c>
      <c r="Q275" s="28">
        <f t="shared" si="62"/>
        <v>2.2312342404086916E-2</v>
      </c>
      <c r="R275" s="28" cm="1">
        <f t="array" ref="R275">SUMPRODUCT(--(L:L=L275),N:N,Q:Q)/SUMIF(L:L,L275,Q:Q)</f>
        <v>7.9064517857471307E-3</v>
      </c>
      <c r="BM275" s="25"/>
      <c r="BN275" s="25"/>
      <c r="BO275" s="25"/>
      <c r="BP275" s="29"/>
      <c r="BQ275" s="30"/>
      <c r="BR275" s="30"/>
      <c r="BS275" s="28"/>
      <c r="BT275" s="28"/>
      <c r="BU275" s="28"/>
      <c r="BV275" s="28"/>
      <c r="BW275" s="28"/>
    </row>
    <row r="276" spans="5:75" x14ac:dyDescent="0.2">
      <c r="E276" s="25" t="s">
        <v>521</v>
      </c>
      <c r="F276" s="25" t="s">
        <v>189</v>
      </c>
      <c r="G276" s="25">
        <v>4.2000000000000003E-2</v>
      </c>
      <c r="H276" s="25">
        <v>187</v>
      </c>
      <c r="I276" s="25">
        <f t="shared" si="59"/>
        <v>482082</v>
      </c>
      <c r="J276" s="28">
        <f t="shared" si="60"/>
        <v>3.8790081355454052E-2</v>
      </c>
      <c r="K276" s="28" cm="1">
        <f t="array" ref="K276">SUMPRODUCT(--(E:E=E276),G:G,J:J)/SUMIF(E:E,E276,J:J)</f>
        <v>3.8538678274650379E-2</v>
      </c>
      <c r="L276" s="25" t="s">
        <v>31</v>
      </c>
      <c r="M276" s="25" t="s">
        <v>687</v>
      </c>
      <c r="N276" s="25">
        <v>4.7100000000000003E-2</v>
      </c>
      <c r="O276" s="29">
        <v>1070</v>
      </c>
      <c r="P276" s="25">
        <f t="shared" si="61"/>
        <v>1250768</v>
      </c>
      <c r="Q276" s="28">
        <f t="shared" si="62"/>
        <v>8.5547439653077151E-2</v>
      </c>
      <c r="R276" s="28" cm="1">
        <f t="array" ref="R276">SUMPRODUCT(--(L:L=L276),N:N,Q:Q)/SUMIF(L:L,L276,Q:Q)</f>
        <v>3.8822866111061366E-2</v>
      </c>
      <c r="BM276" s="25"/>
      <c r="BN276" s="25"/>
      <c r="BO276" s="25"/>
      <c r="BP276" s="29"/>
      <c r="BQ276" s="30"/>
      <c r="BR276" s="30"/>
      <c r="BS276" s="28"/>
      <c r="BT276" s="28"/>
      <c r="BU276" s="28"/>
      <c r="BV276" s="28"/>
      <c r="BW276" s="28"/>
    </row>
    <row r="277" spans="5:75" x14ac:dyDescent="0.2">
      <c r="E277" s="25" t="s">
        <v>521</v>
      </c>
      <c r="F277" s="25" t="s">
        <v>401</v>
      </c>
      <c r="G277" s="25">
        <v>3.9E-2</v>
      </c>
      <c r="H277" s="25">
        <v>261</v>
      </c>
      <c r="I277" s="25">
        <f t="shared" si="59"/>
        <v>482082</v>
      </c>
      <c r="J277" s="28">
        <f t="shared" si="60"/>
        <v>5.4140167025526778E-2</v>
      </c>
      <c r="K277" s="28" cm="1">
        <f t="array" ref="K277">SUMPRODUCT(--(E:E=E277),G:G,J:J)/SUMIF(E:E,E277,J:J)</f>
        <v>3.8538678274650379E-2</v>
      </c>
      <c r="L277" s="25" t="s">
        <v>31</v>
      </c>
      <c r="M277" s="25" t="s">
        <v>676</v>
      </c>
      <c r="N277" s="25">
        <v>4.2999999999999997E-2</v>
      </c>
      <c r="O277" s="25">
        <v>268</v>
      </c>
      <c r="P277" s="25">
        <f t="shared" si="61"/>
        <v>1250768</v>
      </c>
      <c r="Q277" s="28">
        <f t="shared" si="62"/>
        <v>2.1426835352359511E-2</v>
      </c>
      <c r="R277" s="28" cm="1">
        <f t="array" ref="R277">SUMPRODUCT(--(L:L=L277),N:N,Q:Q)/SUMIF(L:L,L277,Q:Q)</f>
        <v>3.8822866111061366E-2</v>
      </c>
      <c r="BM277" s="25"/>
      <c r="BN277" s="25"/>
      <c r="BO277" s="25"/>
      <c r="BP277" s="29"/>
      <c r="BQ277" s="30"/>
      <c r="BR277" s="30"/>
      <c r="BS277" s="28"/>
      <c r="BT277" s="28"/>
      <c r="BU277" s="28"/>
      <c r="BV277" s="28"/>
      <c r="BW277" s="28"/>
    </row>
    <row r="278" spans="5:75" x14ac:dyDescent="0.2">
      <c r="E278" s="25" t="s">
        <v>521</v>
      </c>
      <c r="F278" s="25" t="s">
        <v>400</v>
      </c>
      <c r="G278" s="25">
        <v>3.6799999999999999E-2</v>
      </c>
      <c r="H278" s="29">
        <v>28557</v>
      </c>
      <c r="I278" s="25">
        <f t="shared" si="59"/>
        <v>482082</v>
      </c>
      <c r="J278" s="28">
        <f t="shared" si="60"/>
        <v>5.9236810335171199</v>
      </c>
      <c r="K278" s="28" cm="1">
        <f t="array" ref="K278">SUMPRODUCT(--(E:E=E278),G:G,J:J)/SUMIF(E:E,E278,J:J)</f>
        <v>3.8538678274650379E-2</v>
      </c>
      <c r="L278" s="25" t="s">
        <v>31</v>
      </c>
      <c r="M278" s="25" t="s">
        <v>190</v>
      </c>
      <c r="N278" s="25">
        <v>4.4999999999999998E-2</v>
      </c>
      <c r="O278" s="25">
        <v>307</v>
      </c>
      <c r="P278" s="25">
        <f t="shared" si="61"/>
        <v>1250768</v>
      </c>
      <c r="Q278" s="28">
        <f t="shared" si="62"/>
        <v>2.4544919601396903E-2</v>
      </c>
      <c r="R278" s="28" cm="1">
        <f t="array" ref="R278">SUMPRODUCT(--(L:L=L278),N:N,Q:Q)/SUMIF(L:L,L278,Q:Q)</f>
        <v>3.8822866111061366E-2</v>
      </c>
      <c r="BM278" s="25"/>
      <c r="BN278" s="25"/>
      <c r="BO278" s="25"/>
      <c r="BP278" s="25"/>
      <c r="BQ278" s="30"/>
      <c r="BR278" s="30"/>
      <c r="BS278" s="28"/>
      <c r="BT278" s="28"/>
      <c r="BU278" s="28"/>
      <c r="BV278" s="28"/>
      <c r="BW278" s="28"/>
    </row>
    <row r="279" spans="5:75" x14ac:dyDescent="0.2">
      <c r="E279" s="25" t="s">
        <v>521</v>
      </c>
      <c r="F279" s="25" t="s">
        <v>689</v>
      </c>
      <c r="G279" s="25">
        <v>3.8800000000000001E-2</v>
      </c>
      <c r="H279" s="29">
        <v>416581</v>
      </c>
      <c r="I279" s="25">
        <f t="shared" si="59"/>
        <v>482082</v>
      </c>
      <c r="J279" s="28">
        <f t="shared" si="60"/>
        <v>86.412892412494131</v>
      </c>
      <c r="K279" s="28" cm="1">
        <f t="array" ref="K279">SUMPRODUCT(--(E:E=E279),G:G,J:J)/SUMIF(E:E,E279,J:J)</f>
        <v>3.8538678274650379E-2</v>
      </c>
      <c r="L279" s="25" t="s">
        <v>31</v>
      </c>
      <c r="M279" s="25" t="s">
        <v>420</v>
      </c>
      <c r="N279" s="25">
        <v>1.9E-2</v>
      </c>
      <c r="O279" s="25">
        <v>194</v>
      </c>
      <c r="P279" s="25">
        <f t="shared" si="61"/>
        <v>1250768</v>
      </c>
      <c r="Q279" s="28">
        <f t="shared" si="62"/>
        <v>1.551047036700651E-2</v>
      </c>
      <c r="R279" s="28" cm="1">
        <f t="array" ref="R279">SUMPRODUCT(--(L:L=L279),N:N,Q:Q)/SUMIF(L:L,L279,Q:Q)</f>
        <v>3.8822866111061366E-2</v>
      </c>
      <c r="BM279" s="25"/>
      <c r="BN279" s="25"/>
      <c r="BO279" s="25"/>
      <c r="BP279" s="29"/>
      <c r="BQ279" s="30"/>
      <c r="BR279" s="30"/>
      <c r="BS279" s="28"/>
      <c r="BT279" s="28"/>
      <c r="BU279" s="28"/>
      <c r="BV279" s="28"/>
      <c r="BW279" s="28"/>
    </row>
    <row r="280" spans="5:75" x14ac:dyDescent="0.2">
      <c r="E280" s="25" t="s">
        <v>521</v>
      </c>
      <c r="F280" s="25" t="s">
        <v>402</v>
      </c>
      <c r="G280" s="25">
        <v>3.6700000000000003E-2</v>
      </c>
      <c r="H280" s="29">
        <v>33328</v>
      </c>
      <c r="I280" s="25">
        <f t="shared" si="59"/>
        <v>482082</v>
      </c>
      <c r="J280" s="28">
        <f t="shared" si="60"/>
        <v>6.9133466920565381</v>
      </c>
      <c r="K280" s="28" cm="1">
        <f t="array" ref="K280">SUMPRODUCT(--(E:E=E280),G:G,J:J)/SUMIF(E:E,E280,J:J)</f>
        <v>3.8538678274650379E-2</v>
      </c>
      <c r="L280" s="25" t="s">
        <v>31</v>
      </c>
      <c r="M280" s="25" t="s">
        <v>418</v>
      </c>
      <c r="N280" s="25">
        <v>2.9000000000000001E-2</v>
      </c>
      <c r="O280" s="25">
        <v>177</v>
      </c>
      <c r="P280" s="25">
        <f t="shared" si="61"/>
        <v>1250768</v>
      </c>
      <c r="Q280" s="28">
        <f t="shared" si="62"/>
        <v>1.4151305437938929E-2</v>
      </c>
      <c r="R280" s="28" cm="1">
        <f t="array" ref="R280">SUMPRODUCT(--(L:L=L280),N:N,Q:Q)/SUMIF(L:L,L280,Q:Q)</f>
        <v>3.8822866111061366E-2</v>
      </c>
      <c r="BM280" s="25"/>
      <c r="BN280" s="25"/>
      <c r="BO280" s="25"/>
      <c r="BP280" s="29"/>
      <c r="BQ280" s="30"/>
      <c r="BR280" s="30"/>
      <c r="BS280" s="28"/>
      <c r="BT280" s="28"/>
      <c r="BU280" s="28"/>
      <c r="BV280" s="28"/>
      <c r="BW280" s="28"/>
    </row>
    <row r="281" spans="5:75" x14ac:dyDescent="0.2">
      <c r="E281" s="25" t="s">
        <v>46</v>
      </c>
      <c r="F281" s="25" t="s">
        <v>684</v>
      </c>
      <c r="G281" s="25">
        <v>5.9999999999999995E-4</v>
      </c>
      <c r="H281" s="29">
        <v>2411</v>
      </c>
      <c r="I281" s="25">
        <f t="shared" si="59"/>
        <v>481518</v>
      </c>
      <c r="J281" s="28">
        <f t="shared" si="60"/>
        <v>0.50070817705672477</v>
      </c>
      <c r="K281" s="28" cm="1">
        <f t="array" ref="K281">SUMPRODUCT(--(E:E=E281),G:G,J:J)/SUMIF(E:E,E281,J:J)</f>
        <v>7.1247554608550468E-4</v>
      </c>
      <c r="L281" s="25" t="s">
        <v>31</v>
      </c>
      <c r="M281" s="25" t="s">
        <v>415</v>
      </c>
      <c r="N281" s="25">
        <v>3.9E-2</v>
      </c>
      <c r="O281" s="29">
        <v>3830</v>
      </c>
      <c r="P281" s="25">
        <f t="shared" si="61"/>
        <v>1250768</v>
      </c>
      <c r="Q281" s="28">
        <f t="shared" si="62"/>
        <v>0.30621186343110796</v>
      </c>
      <c r="R281" s="28" cm="1">
        <f t="array" ref="R281">SUMPRODUCT(--(L:L=L281),N:N,Q:Q)/SUMIF(L:L,L281,Q:Q)</f>
        <v>3.8822866111061366E-2</v>
      </c>
      <c r="BM281" s="25"/>
      <c r="BN281" s="25"/>
      <c r="BO281" s="25"/>
      <c r="BP281" s="29"/>
      <c r="BQ281" s="30"/>
      <c r="BR281" s="30"/>
      <c r="BS281" s="28"/>
      <c r="BT281" s="28"/>
      <c r="BU281" s="28"/>
      <c r="BV281" s="28"/>
      <c r="BW281" s="28"/>
    </row>
    <row r="282" spans="5:75" x14ac:dyDescent="0.2">
      <c r="E282" s="25" t="s">
        <v>46</v>
      </c>
      <c r="F282" s="25" t="s">
        <v>675</v>
      </c>
      <c r="G282" s="25">
        <v>3.0000000000000001E-3</v>
      </c>
      <c r="H282" s="25">
        <v>193</v>
      </c>
      <c r="I282" s="25">
        <f t="shared" si="59"/>
        <v>481518</v>
      </c>
      <c r="J282" s="28">
        <f t="shared" si="60"/>
        <v>4.0081575351284898E-2</v>
      </c>
      <c r="K282" s="28" cm="1">
        <f t="array" ref="K282">SUMPRODUCT(--(E:E=E282),G:G,J:J)/SUMIF(E:E,E282,J:J)</f>
        <v>7.1247554608550468E-4</v>
      </c>
      <c r="L282" s="25" t="s">
        <v>31</v>
      </c>
      <c r="M282" s="25" t="s">
        <v>419</v>
      </c>
      <c r="N282" s="25">
        <v>0.04</v>
      </c>
      <c r="O282" s="25">
        <v>558</v>
      </c>
      <c r="P282" s="25">
        <f t="shared" si="61"/>
        <v>1250768</v>
      </c>
      <c r="Q282" s="28">
        <f t="shared" si="62"/>
        <v>4.4612590024688835E-2</v>
      </c>
      <c r="R282" s="28" cm="1">
        <f t="array" ref="R282">SUMPRODUCT(--(L:L=L282),N:N,Q:Q)/SUMIF(L:L,L282,Q:Q)</f>
        <v>3.8822866111061366E-2</v>
      </c>
      <c r="BM282" s="25"/>
      <c r="BN282" s="25"/>
      <c r="BO282" s="25"/>
      <c r="BP282" s="29"/>
      <c r="BQ282" s="30"/>
      <c r="BR282" s="30"/>
      <c r="BS282" s="28"/>
      <c r="BT282" s="28"/>
      <c r="BU282" s="28"/>
      <c r="BV282" s="28"/>
      <c r="BW282" s="28"/>
    </row>
    <row r="283" spans="5:75" x14ac:dyDescent="0.2">
      <c r="E283" s="25" t="s">
        <v>46</v>
      </c>
      <c r="F283" s="25" t="s">
        <v>189</v>
      </c>
      <c r="G283" s="25">
        <v>7.0000000000000001E-3</v>
      </c>
      <c r="H283" s="25">
        <v>187</v>
      </c>
      <c r="I283" s="25">
        <f t="shared" si="59"/>
        <v>481518</v>
      </c>
      <c r="J283" s="28">
        <f t="shared" si="60"/>
        <v>3.8835516013939253E-2</v>
      </c>
      <c r="K283" s="28" cm="1">
        <f t="array" ref="K283">SUMPRODUCT(--(E:E=E283),G:G,J:J)/SUMIF(E:E,E283,J:J)</f>
        <v>7.1247554608550468E-4</v>
      </c>
      <c r="L283" s="25" t="s">
        <v>31</v>
      </c>
      <c r="M283" s="25" t="s">
        <v>424</v>
      </c>
      <c r="N283" s="25">
        <v>4.9000000000000002E-2</v>
      </c>
      <c r="O283" s="25">
        <v>273</v>
      </c>
      <c r="P283" s="25">
        <f t="shared" si="61"/>
        <v>1250768</v>
      </c>
      <c r="Q283" s="28">
        <f t="shared" si="62"/>
        <v>2.1826589743261741E-2</v>
      </c>
      <c r="R283" s="28" cm="1">
        <f t="array" ref="R283">SUMPRODUCT(--(L:L=L283),N:N,Q:Q)/SUMIF(L:L,L283,Q:Q)</f>
        <v>3.8822866111061366E-2</v>
      </c>
      <c r="BM283" s="25"/>
      <c r="BN283" s="25"/>
      <c r="BO283" s="25"/>
      <c r="BP283" s="29"/>
      <c r="BQ283" s="30"/>
      <c r="BR283" s="30"/>
      <c r="BS283" s="28"/>
      <c r="BT283" s="28"/>
      <c r="BU283" s="28"/>
      <c r="BV283" s="28"/>
      <c r="BW283" s="28"/>
    </row>
    <row r="284" spans="5:75" x14ac:dyDescent="0.2">
      <c r="E284" s="25" t="s">
        <v>46</v>
      </c>
      <c r="F284" s="25" t="s">
        <v>401</v>
      </c>
      <c r="G284" s="25">
        <v>2E-3</v>
      </c>
      <c r="H284" s="25">
        <v>261</v>
      </c>
      <c r="I284" s="25">
        <f t="shared" si="59"/>
        <v>481518</v>
      </c>
      <c r="J284" s="28">
        <f t="shared" si="60"/>
        <v>5.4203581174535533E-2</v>
      </c>
      <c r="K284" s="28" cm="1">
        <f t="array" ref="K284">SUMPRODUCT(--(E:E=E284),G:G,J:J)/SUMIF(E:E,E284,J:J)</f>
        <v>7.1247554608550468E-4</v>
      </c>
      <c r="L284" s="25" t="s">
        <v>31</v>
      </c>
      <c r="M284" s="25" t="s">
        <v>87</v>
      </c>
      <c r="N284" s="25">
        <v>0.04</v>
      </c>
      <c r="O284" s="25">
        <v>339</v>
      </c>
      <c r="P284" s="25">
        <f t="shared" si="61"/>
        <v>1250768</v>
      </c>
      <c r="Q284" s="28">
        <f t="shared" si="62"/>
        <v>2.710334770317117E-2</v>
      </c>
      <c r="R284" s="28" cm="1">
        <f t="array" ref="R284">SUMPRODUCT(--(L:L=L284),N:N,Q:Q)/SUMIF(L:L,L284,Q:Q)</f>
        <v>3.8822866111061366E-2</v>
      </c>
      <c r="BM284" s="25"/>
      <c r="BN284" s="25"/>
      <c r="BO284" s="25"/>
      <c r="BP284" s="25"/>
      <c r="BQ284" s="30"/>
      <c r="BR284" s="30"/>
      <c r="BS284" s="28"/>
      <c r="BT284" s="28"/>
      <c r="BU284" s="28"/>
      <c r="BV284" s="28"/>
      <c r="BW284" s="28"/>
    </row>
    <row r="285" spans="5:75" x14ac:dyDescent="0.2">
      <c r="E285" s="25" t="s">
        <v>46</v>
      </c>
      <c r="F285" s="25" t="s">
        <v>400</v>
      </c>
      <c r="G285" s="25">
        <v>5.0000000000000001E-4</v>
      </c>
      <c r="H285" s="29">
        <v>28557</v>
      </c>
      <c r="I285" s="25">
        <f t="shared" si="59"/>
        <v>481518</v>
      </c>
      <c r="J285" s="28">
        <f t="shared" si="60"/>
        <v>5.9306194160965946</v>
      </c>
      <c r="K285" s="28" cm="1">
        <f t="array" ref="K285">SUMPRODUCT(--(E:E=E285),G:G,J:J)/SUMIF(E:E,E285,J:J)</f>
        <v>7.1247554608550468E-4</v>
      </c>
      <c r="L285" s="25" t="s">
        <v>31</v>
      </c>
      <c r="M285" s="25" t="s">
        <v>416</v>
      </c>
      <c r="N285" s="25">
        <v>3.8800000000000001E-2</v>
      </c>
      <c r="O285" s="29">
        <v>1242890</v>
      </c>
      <c r="P285" s="25">
        <f t="shared" si="61"/>
        <v>1250768</v>
      </c>
      <c r="Q285" s="28">
        <f t="shared" si="62"/>
        <v>99.370146981694447</v>
      </c>
      <c r="R285" s="28" cm="1">
        <f t="array" ref="R285">SUMPRODUCT(--(L:L=L285),N:N,Q:Q)/SUMIF(L:L,L285,Q:Q)</f>
        <v>3.8822866111061366E-2</v>
      </c>
      <c r="BM285" s="25"/>
      <c r="BN285" s="25"/>
      <c r="BO285" s="25"/>
      <c r="BP285" s="29"/>
      <c r="BQ285" s="30"/>
      <c r="BR285" s="30"/>
      <c r="BS285" s="28"/>
      <c r="BT285" s="28"/>
      <c r="BU285" s="28"/>
      <c r="BV285" s="28"/>
      <c r="BW285" s="28"/>
    </row>
    <row r="286" spans="5:75" x14ac:dyDescent="0.2">
      <c r="E286" s="25" t="s">
        <v>46</v>
      </c>
      <c r="F286" s="25" t="s">
        <v>689</v>
      </c>
      <c r="G286" s="25">
        <v>6.9999999999999999E-4</v>
      </c>
      <c r="H286" s="29">
        <v>416581</v>
      </c>
      <c r="I286" s="25">
        <f t="shared" si="59"/>
        <v>481518</v>
      </c>
      <c r="J286" s="28">
        <f t="shared" si="60"/>
        <v>86.514107468464317</v>
      </c>
      <c r="K286" s="28" cm="1">
        <f t="array" ref="K286">SUMPRODUCT(--(E:E=E286),G:G,J:J)/SUMIF(E:E,E286,J:J)</f>
        <v>7.1247554608550468E-4</v>
      </c>
      <c r="L286" s="25" t="s">
        <v>31</v>
      </c>
      <c r="M286" s="25" t="s">
        <v>227</v>
      </c>
      <c r="N286" s="25">
        <v>3.9E-2</v>
      </c>
      <c r="O286" s="25">
        <v>141</v>
      </c>
      <c r="P286" s="25">
        <f t="shared" si="61"/>
        <v>1250768</v>
      </c>
      <c r="Q286" s="28">
        <f t="shared" si="62"/>
        <v>1.1273073823442876E-2</v>
      </c>
      <c r="R286" s="28" cm="1">
        <f t="array" ref="R286">SUMPRODUCT(--(L:L=L286),N:N,Q:Q)/SUMIF(L:L,L286,Q:Q)</f>
        <v>3.8822866111061366E-2</v>
      </c>
      <c r="BM286" s="25"/>
      <c r="BN286" s="25"/>
      <c r="BO286" s="25"/>
      <c r="BP286" s="29"/>
      <c r="BQ286" s="30"/>
      <c r="BR286" s="30"/>
      <c r="BS286" s="28"/>
      <c r="BT286" s="28"/>
      <c r="BU286" s="28"/>
      <c r="BV286" s="28"/>
      <c r="BW286" s="28"/>
    </row>
    <row r="287" spans="5:75" x14ac:dyDescent="0.2">
      <c r="E287" s="25" t="s">
        <v>46</v>
      </c>
      <c r="F287" s="25" t="s">
        <v>402</v>
      </c>
      <c r="G287" s="25">
        <v>1E-3</v>
      </c>
      <c r="H287" s="29">
        <v>33328</v>
      </c>
      <c r="I287" s="25">
        <f t="shared" si="59"/>
        <v>481518</v>
      </c>
      <c r="J287" s="28">
        <f t="shared" si="60"/>
        <v>6.9214442658426067</v>
      </c>
      <c r="K287" s="28" cm="1">
        <f t="array" ref="K287">SUMPRODUCT(--(E:E=E287),G:G,J:J)/SUMIF(E:E,E287,J:J)</f>
        <v>7.1247554608550468E-4</v>
      </c>
      <c r="L287" s="25" t="s">
        <v>31</v>
      </c>
      <c r="M287" s="25" t="s">
        <v>231</v>
      </c>
      <c r="N287" s="25">
        <v>2.4799999999999999E-2</v>
      </c>
      <c r="O287" s="25">
        <v>222</v>
      </c>
      <c r="P287" s="25">
        <f t="shared" si="61"/>
        <v>1250768</v>
      </c>
      <c r="Q287" s="28">
        <f t="shared" si="62"/>
        <v>1.7749094956058996E-2</v>
      </c>
      <c r="R287" s="28" cm="1">
        <f t="array" ref="R287">SUMPRODUCT(--(L:L=L287),N:N,Q:Q)/SUMIF(L:L,L287,Q:Q)</f>
        <v>3.8822866111061366E-2</v>
      </c>
      <c r="BM287" s="25"/>
      <c r="BN287" s="25"/>
      <c r="BO287" s="25"/>
      <c r="BP287" s="29"/>
      <c r="BQ287" s="30"/>
      <c r="BR287" s="30"/>
      <c r="BS287" s="28"/>
      <c r="BT287" s="28"/>
      <c r="BU287" s="28"/>
      <c r="BV287" s="28"/>
      <c r="BW287" s="28"/>
    </row>
    <row r="288" spans="5:75" x14ac:dyDescent="0.2">
      <c r="E288" s="25" t="s">
        <v>522</v>
      </c>
      <c r="F288" s="25" t="s">
        <v>690</v>
      </c>
      <c r="G288" s="25">
        <v>3.0000000000000001E-3</v>
      </c>
      <c r="H288" s="25">
        <v>564</v>
      </c>
      <c r="I288" s="25">
        <f t="shared" si="59"/>
        <v>482646</v>
      </c>
      <c r="J288" s="28">
        <f t="shared" si="60"/>
        <v>0.11685583222486046</v>
      </c>
      <c r="K288" s="28" cm="1">
        <f t="array" ref="K288">SUMPRODUCT(--(E:E=E288),G:G,J:J)/SUMIF(E:E,E288,J:J)</f>
        <v>6.2180312278564409E-3</v>
      </c>
      <c r="L288" s="25" t="s">
        <v>31</v>
      </c>
      <c r="M288" s="25" t="s">
        <v>84</v>
      </c>
      <c r="N288" s="25">
        <v>0.03</v>
      </c>
      <c r="O288" s="25">
        <v>220</v>
      </c>
      <c r="P288" s="25">
        <f t="shared" si="61"/>
        <v>1250768</v>
      </c>
      <c r="Q288" s="28">
        <f t="shared" si="62"/>
        <v>1.7589193199698105E-2</v>
      </c>
      <c r="R288" s="28" cm="1">
        <f t="array" ref="R288">SUMPRODUCT(--(L:L=L288),N:N,Q:Q)/SUMIF(L:L,L288,Q:Q)</f>
        <v>3.8822866111061366E-2</v>
      </c>
      <c r="BM288" s="25"/>
      <c r="BN288" s="25"/>
      <c r="BO288" s="25"/>
      <c r="BP288" s="29"/>
      <c r="BQ288" s="30"/>
      <c r="BR288" s="30"/>
      <c r="BS288" s="28"/>
      <c r="BT288" s="28"/>
      <c r="BU288" s="28"/>
      <c r="BV288" s="28"/>
      <c r="BW288" s="28"/>
    </row>
    <row r="289" spans="5:75" x14ac:dyDescent="0.2">
      <c r="E289" s="25" t="s">
        <v>522</v>
      </c>
      <c r="F289" s="25" t="s">
        <v>690</v>
      </c>
      <c r="G289" s="25">
        <v>2E-3</v>
      </c>
      <c r="H289" s="25">
        <v>564</v>
      </c>
      <c r="I289" s="25">
        <f t="shared" si="59"/>
        <v>482646</v>
      </c>
      <c r="J289" s="28">
        <f t="shared" si="60"/>
        <v>0.11685583222486046</v>
      </c>
      <c r="K289" s="28" cm="1">
        <f t="array" ref="K289">SUMPRODUCT(--(E:E=E289),G:G,J:J)/SUMIF(E:E,E289,J:J)</f>
        <v>6.2180312278564409E-3</v>
      </c>
      <c r="L289" s="25" t="s">
        <v>31</v>
      </c>
      <c r="M289" s="25" t="s">
        <v>421</v>
      </c>
      <c r="N289" s="25">
        <v>0.12</v>
      </c>
      <c r="O289" s="25">
        <v>279</v>
      </c>
      <c r="P289" s="25">
        <f t="shared" si="61"/>
        <v>1250768</v>
      </c>
      <c r="Q289" s="28">
        <f t="shared" si="62"/>
        <v>2.2306295012344417E-2</v>
      </c>
      <c r="R289" s="28" cm="1">
        <f t="array" ref="R289">SUMPRODUCT(--(L:L=L289),N:N,Q:Q)/SUMIF(L:L,L289,Q:Q)</f>
        <v>3.8822866111061366E-2</v>
      </c>
      <c r="BM289" s="25"/>
      <c r="BN289" s="25"/>
      <c r="BO289" s="25"/>
      <c r="BP289" s="29"/>
      <c r="BQ289" s="30"/>
      <c r="BR289" s="30"/>
      <c r="BS289" s="28"/>
      <c r="BT289" s="28"/>
      <c r="BU289" s="28"/>
      <c r="BV289" s="28"/>
      <c r="BW289" s="28"/>
    </row>
    <row r="290" spans="5:75" x14ac:dyDescent="0.2">
      <c r="E290" s="25" t="s">
        <v>522</v>
      </c>
      <c r="F290" s="25" t="s">
        <v>684</v>
      </c>
      <c r="G290" s="25">
        <v>5.5999999999999999E-3</v>
      </c>
      <c r="H290" s="29">
        <v>2411</v>
      </c>
      <c r="I290" s="25">
        <f t="shared" si="59"/>
        <v>482646</v>
      </c>
      <c r="J290" s="28">
        <f t="shared" si="60"/>
        <v>0.49953796364208963</v>
      </c>
      <c r="K290" s="28" cm="1">
        <f t="array" ref="K290">SUMPRODUCT(--(E:E=E290),G:G,J:J)/SUMIF(E:E,E290,J:J)</f>
        <v>6.2180312278564409E-3</v>
      </c>
      <c r="L290" s="25" t="s">
        <v>32</v>
      </c>
      <c r="M290" s="25" t="s">
        <v>687</v>
      </c>
      <c r="N290" s="25">
        <v>1.9E-3</v>
      </c>
      <c r="O290" s="29">
        <v>1070</v>
      </c>
      <c r="P290" s="25">
        <f t="shared" si="61"/>
        <v>1250461</v>
      </c>
      <c r="Q290" s="28">
        <f t="shared" si="62"/>
        <v>8.5568442358458202E-2</v>
      </c>
      <c r="R290" s="28" cm="1">
        <f t="array" ref="R290">SUMPRODUCT(--(L:L=L290),N:N,Q:Q)/SUMIF(L:L,L290,Q:Q)</f>
        <v>6.6968538802889511E-3</v>
      </c>
      <c r="BM290" s="25"/>
      <c r="BN290" s="25"/>
      <c r="BO290" s="25"/>
      <c r="BP290" s="25"/>
      <c r="BQ290" s="30"/>
      <c r="BR290" s="30"/>
      <c r="BS290" s="28"/>
      <c r="BT290" s="28"/>
      <c r="BU290" s="28"/>
      <c r="BV290" s="28"/>
      <c r="BW290" s="28"/>
    </row>
    <row r="291" spans="5:75" x14ac:dyDescent="0.2">
      <c r="E291" s="25" t="s">
        <v>522</v>
      </c>
      <c r="F291" s="25" t="s">
        <v>675</v>
      </c>
      <c r="G291" s="25">
        <v>8.0000000000000002E-3</v>
      </c>
      <c r="H291" s="25">
        <v>193</v>
      </c>
      <c r="I291" s="25">
        <f t="shared" si="59"/>
        <v>482646</v>
      </c>
      <c r="J291" s="28">
        <f t="shared" si="60"/>
        <v>3.9987900034393738E-2</v>
      </c>
      <c r="K291" s="28" cm="1">
        <f t="array" ref="K291">SUMPRODUCT(--(E:E=E291),G:G,J:J)/SUMIF(E:E,E291,J:J)</f>
        <v>6.2180312278564409E-3</v>
      </c>
      <c r="L291" s="25" t="s">
        <v>32</v>
      </c>
      <c r="M291" s="25" t="s">
        <v>676</v>
      </c>
      <c r="N291" s="25">
        <v>2E-3</v>
      </c>
      <c r="O291" s="25">
        <v>268</v>
      </c>
      <c r="P291" s="25">
        <f t="shared" si="61"/>
        <v>1250461</v>
      </c>
      <c r="Q291" s="28">
        <f t="shared" si="62"/>
        <v>2.143209584305308E-2</v>
      </c>
      <c r="R291" s="28" cm="1">
        <f t="array" ref="R291">SUMPRODUCT(--(L:L=L291),N:N,Q:Q)/SUMIF(L:L,L291,Q:Q)</f>
        <v>6.6968538802889511E-3</v>
      </c>
      <c r="BM291" s="25"/>
      <c r="BN291" s="25"/>
      <c r="BO291" s="25"/>
      <c r="BP291" s="29"/>
      <c r="BQ291" s="30"/>
      <c r="BR291" s="30"/>
      <c r="BS291" s="28"/>
      <c r="BT291" s="28"/>
      <c r="BU291" s="28"/>
      <c r="BV291" s="28"/>
      <c r="BW291" s="28"/>
    </row>
    <row r="292" spans="5:75" x14ac:dyDescent="0.2">
      <c r="E292" s="25" t="s">
        <v>522</v>
      </c>
      <c r="F292" s="25" t="s">
        <v>189</v>
      </c>
      <c r="G292" s="25">
        <v>7.0000000000000001E-3</v>
      </c>
      <c r="H292" s="25">
        <v>187</v>
      </c>
      <c r="I292" s="25">
        <f t="shared" si="59"/>
        <v>482646</v>
      </c>
      <c r="J292" s="28">
        <f t="shared" si="60"/>
        <v>3.8744752883065434E-2</v>
      </c>
      <c r="K292" s="28" cm="1">
        <f t="array" ref="K292">SUMPRODUCT(--(E:E=E292),G:G,J:J)/SUMIF(E:E,E292,J:J)</f>
        <v>6.2180312278564409E-3</v>
      </c>
      <c r="L292" s="25" t="s">
        <v>32</v>
      </c>
      <c r="M292" s="25" t="s">
        <v>420</v>
      </c>
      <c r="N292" s="25">
        <v>3.0000000000000001E-3</v>
      </c>
      <c r="O292" s="25">
        <v>194</v>
      </c>
      <c r="P292" s="25">
        <f t="shared" si="61"/>
        <v>1250461</v>
      </c>
      <c r="Q292" s="28">
        <f t="shared" si="62"/>
        <v>1.5514278334150365E-2</v>
      </c>
      <c r="R292" s="28" cm="1">
        <f t="array" ref="R292">SUMPRODUCT(--(L:L=L292),N:N,Q:Q)/SUMIF(L:L,L292,Q:Q)</f>
        <v>6.6968538802889511E-3</v>
      </c>
      <c r="BM292" s="25"/>
      <c r="BN292" s="25"/>
      <c r="BO292" s="25"/>
      <c r="BP292" s="29"/>
      <c r="BQ292" s="30"/>
      <c r="BR292" s="30"/>
      <c r="BS292" s="28"/>
      <c r="BT292" s="28"/>
      <c r="BU292" s="28"/>
      <c r="BV292" s="28"/>
      <c r="BW292" s="28"/>
    </row>
    <row r="293" spans="5:75" x14ac:dyDescent="0.2">
      <c r="E293" s="25" t="s">
        <v>522</v>
      </c>
      <c r="F293" s="25" t="s">
        <v>401</v>
      </c>
      <c r="G293" s="25">
        <v>0.01</v>
      </c>
      <c r="H293" s="25">
        <v>261</v>
      </c>
      <c r="I293" s="25">
        <f t="shared" si="59"/>
        <v>482646</v>
      </c>
      <c r="J293" s="28">
        <f t="shared" si="60"/>
        <v>5.4076901082781167E-2</v>
      </c>
      <c r="K293" s="28" cm="1">
        <f t="array" ref="K293">SUMPRODUCT(--(E:E=E293),G:G,J:J)/SUMIF(E:E,E293,J:J)</f>
        <v>6.2180312278564409E-3</v>
      </c>
      <c r="L293" s="25" t="s">
        <v>32</v>
      </c>
      <c r="M293" s="25" t="s">
        <v>418</v>
      </c>
      <c r="N293" s="25">
        <v>1.2E-2</v>
      </c>
      <c r="O293" s="25">
        <v>177</v>
      </c>
      <c r="P293" s="25">
        <f t="shared" si="61"/>
        <v>1250461</v>
      </c>
      <c r="Q293" s="28">
        <f t="shared" si="62"/>
        <v>1.4154779717240282E-2</v>
      </c>
      <c r="R293" s="28" cm="1">
        <f t="array" ref="R293">SUMPRODUCT(--(L:L=L293),N:N,Q:Q)/SUMIF(L:L,L293,Q:Q)</f>
        <v>6.6968538802889511E-3</v>
      </c>
      <c r="BM293" s="25"/>
      <c r="BN293" s="25"/>
      <c r="BO293" s="25"/>
      <c r="BP293" s="29"/>
      <c r="BQ293" s="30"/>
      <c r="BR293" s="30"/>
      <c r="BS293" s="28"/>
      <c r="BT293" s="28"/>
      <c r="BU293" s="28"/>
      <c r="BV293" s="28"/>
      <c r="BW293" s="28"/>
    </row>
    <row r="294" spans="5:75" x14ac:dyDescent="0.2">
      <c r="E294" s="25" t="s">
        <v>522</v>
      </c>
      <c r="F294" s="25" t="s">
        <v>400</v>
      </c>
      <c r="G294" s="25">
        <v>9.1000000000000004E-3</v>
      </c>
      <c r="H294" s="29">
        <v>28557</v>
      </c>
      <c r="I294" s="25">
        <f t="shared" si="59"/>
        <v>482646</v>
      </c>
      <c r="J294" s="28">
        <f t="shared" si="60"/>
        <v>5.9167588667470561</v>
      </c>
      <c r="K294" s="28" cm="1">
        <f t="array" ref="K294">SUMPRODUCT(--(E:E=E294),G:G,J:J)/SUMIF(E:E,E294,J:J)</f>
        <v>6.2180312278564409E-3</v>
      </c>
      <c r="L294" s="25" t="s">
        <v>32</v>
      </c>
      <c r="M294" s="25" t="s">
        <v>415</v>
      </c>
      <c r="N294" s="25">
        <v>7.0000000000000001E-3</v>
      </c>
      <c r="O294" s="29">
        <v>3830</v>
      </c>
      <c r="P294" s="25">
        <f t="shared" si="61"/>
        <v>1250461</v>
      </c>
      <c r="Q294" s="28">
        <f t="shared" si="62"/>
        <v>0.30628704133915413</v>
      </c>
      <c r="R294" s="28" cm="1">
        <f t="array" ref="R294">SUMPRODUCT(--(L:L=L294),N:N,Q:Q)/SUMIF(L:L,L294,Q:Q)</f>
        <v>6.6968538802889511E-3</v>
      </c>
      <c r="BM294" s="25"/>
      <c r="BN294" s="25"/>
      <c r="BO294" s="25"/>
      <c r="BP294" s="29"/>
      <c r="BQ294" s="30"/>
      <c r="BR294" s="30"/>
      <c r="BS294" s="28"/>
      <c r="BT294" s="28"/>
      <c r="BU294" s="28"/>
      <c r="BV294" s="28"/>
      <c r="BW294" s="28"/>
    </row>
    <row r="295" spans="5:75" x14ac:dyDescent="0.2">
      <c r="E295" s="25" t="s">
        <v>522</v>
      </c>
      <c r="F295" s="25" t="s">
        <v>689</v>
      </c>
      <c r="G295" s="25">
        <v>5.7999999999999996E-3</v>
      </c>
      <c r="H295" s="29">
        <v>416581</v>
      </c>
      <c r="I295" s="25">
        <f t="shared" si="59"/>
        <v>482646</v>
      </c>
      <c r="J295" s="28">
        <f t="shared" si="60"/>
        <v>86.311913907915951</v>
      </c>
      <c r="K295" s="28" cm="1">
        <f t="array" ref="K295">SUMPRODUCT(--(E:E=E295),G:G,J:J)/SUMIF(E:E,E295,J:J)</f>
        <v>6.2180312278564409E-3</v>
      </c>
      <c r="L295" s="25" t="s">
        <v>32</v>
      </c>
      <c r="M295" s="25" t="s">
        <v>419</v>
      </c>
      <c r="N295" s="25">
        <v>6.0000000000000001E-3</v>
      </c>
      <c r="O295" s="25">
        <v>558</v>
      </c>
      <c r="P295" s="25">
        <f t="shared" si="61"/>
        <v>1250461</v>
      </c>
      <c r="Q295" s="28">
        <f t="shared" si="62"/>
        <v>4.4623542837401567E-2</v>
      </c>
      <c r="R295" s="28" cm="1">
        <f t="array" ref="R295">SUMPRODUCT(--(L:L=L295),N:N,Q:Q)/SUMIF(L:L,L295,Q:Q)</f>
        <v>6.6968538802889511E-3</v>
      </c>
      <c r="BM295" s="25"/>
      <c r="BN295" s="25"/>
      <c r="BO295" s="25"/>
      <c r="BP295" s="29"/>
      <c r="BQ295" s="30"/>
      <c r="BR295" s="30"/>
      <c r="BS295" s="28"/>
      <c r="BT295" s="28"/>
      <c r="BU295" s="28"/>
      <c r="BV295" s="28"/>
      <c r="BW295" s="28"/>
    </row>
    <row r="296" spans="5:75" x14ac:dyDescent="0.2">
      <c r="E296" s="25" t="s">
        <v>522</v>
      </c>
      <c r="F296" s="25" t="s">
        <v>402</v>
      </c>
      <c r="G296" s="25">
        <v>9.1000000000000004E-3</v>
      </c>
      <c r="H296" s="29">
        <v>33328</v>
      </c>
      <c r="I296" s="25">
        <f t="shared" si="59"/>
        <v>482646</v>
      </c>
      <c r="J296" s="28">
        <f t="shared" si="60"/>
        <v>6.9052680432449458</v>
      </c>
      <c r="K296" s="28" cm="1">
        <f t="array" ref="K296">SUMPRODUCT(--(E:E=E296),G:G,J:J)/SUMIF(E:E,E296,J:J)</f>
        <v>6.2180312278564409E-3</v>
      </c>
      <c r="L296" s="25" t="s">
        <v>32</v>
      </c>
      <c r="M296" s="25" t="s">
        <v>424</v>
      </c>
      <c r="N296" s="25">
        <v>1.2999999999999999E-2</v>
      </c>
      <c r="O296" s="25">
        <v>273</v>
      </c>
      <c r="P296" s="25">
        <f t="shared" si="61"/>
        <v>1250461</v>
      </c>
      <c r="Q296" s="28">
        <f t="shared" si="62"/>
        <v>2.18319483774384E-2</v>
      </c>
      <c r="R296" s="28" cm="1">
        <f t="array" ref="R296">SUMPRODUCT(--(L:L=L296),N:N,Q:Q)/SUMIF(L:L,L296,Q:Q)</f>
        <v>6.6968538802889511E-3</v>
      </c>
      <c r="BM296" s="25"/>
      <c r="BN296" s="25"/>
      <c r="BO296" s="25"/>
      <c r="BP296" s="29"/>
      <c r="BQ296" s="30"/>
      <c r="BR296" s="30"/>
      <c r="BS296" s="28"/>
      <c r="BT296" s="28"/>
      <c r="BU296" s="28"/>
      <c r="BV296" s="28"/>
      <c r="BW296" s="28"/>
    </row>
    <row r="297" spans="5:75" x14ac:dyDescent="0.2">
      <c r="E297" s="25" t="s">
        <v>526</v>
      </c>
      <c r="F297" s="25" t="s">
        <v>400</v>
      </c>
      <c r="G297" s="25">
        <v>1E-4</v>
      </c>
      <c r="H297" s="29">
        <v>28557</v>
      </c>
      <c r="I297" s="25">
        <f t="shared" si="59"/>
        <v>28557</v>
      </c>
      <c r="J297" s="28">
        <f t="shared" si="60"/>
        <v>100</v>
      </c>
      <c r="K297" s="28" cm="1">
        <f t="array" ref="K297">SUMPRODUCT(--(E:E=E297),G:G,J:J)/SUMIF(E:E,E297,J:J)</f>
        <v>1E-4</v>
      </c>
      <c r="L297" s="25" t="s">
        <v>32</v>
      </c>
      <c r="M297" s="25" t="s">
        <v>87</v>
      </c>
      <c r="N297" s="25">
        <v>7.0000000000000001E-3</v>
      </c>
      <c r="O297" s="25">
        <v>339</v>
      </c>
      <c r="P297" s="25">
        <f t="shared" si="61"/>
        <v>1250461</v>
      </c>
      <c r="Q297" s="28">
        <f t="shared" si="62"/>
        <v>2.7110001831324608E-2</v>
      </c>
      <c r="R297" s="28" cm="1">
        <f t="array" ref="R297">SUMPRODUCT(--(L:L=L297),N:N,Q:Q)/SUMIF(L:L,L297,Q:Q)</f>
        <v>6.6968538802889511E-3</v>
      </c>
      <c r="BM297" s="25"/>
      <c r="BN297" s="25"/>
      <c r="BO297" s="25"/>
      <c r="BP297" s="29"/>
      <c r="BQ297" s="30"/>
      <c r="BR297" s="30"/>
      <c r="BS297" s="28"/>
      <c r="BT297" s="28"/>
      <c r="BU297" s="28"/>
      <c r="BV297" s="28"/>
      <c r="BW297" s="28"/>
    </row>
    <row r="298" spans="5:75" x14ac:dyDescent="0.2">
      <c r="E298" s="25" t="s">
        <v>528</v>
      </c>
      <c r="F298" s="25" t="s">
        <v>402</v>
      </c>
      <c r="G298" s="25">
        <v>1E-4</v>
      </c>
      <c r="H298" s="29">
        <v>33328</v>
      </c>
      <c r="I298" s="25">
        <f t="shared" si="59"/>
        <v>33328</v>
      </c>
      <c r="J298" s="28">
        <f t="shared" si="60"/>
        <v>100</v>
      </c>
      <c r="K298" s="28" cm="1">
        <f t="array" ref="K298">SUMPRODUCT(--(E:E=E298),G:G,J:J)/SUMIF(E:E,E298,J:J)</f>
        <v>1E-4</v>
      </c>
      <c r="L298" s="25" t="s">
        <v>32</v>
      </c>
      <c r="M298" s="25" t="s">
        <v>416</v>
      </c>
      <c r="N298" s="25">
        <v>6.7000000000000002E-3</v>
      </c>
      <c r="O298" s="29">
        <v>1242890</v>
      </c>
      <c r="P298" s="25">
        <f t="shared" si="61"/>
        <v>1250461</v>
      </c>
      <c r="Q298" s="28">
        <f t="shared" si="62"/>
        <v>99.394543292433752</v>
      </c>
      <c r="R298" s="28" cm="1">
        <f t="array" ref="R298">SUMPRODUCT(--(L:L=L298),N:N,Q:Q)/SUMIF(L:L,L298,Q:Q)</f>
        <v>6.6968538802889511E-3</v>
      </c>
      <c r="BM298" s="25"/>
      <c r="BN298" s="25"/>
      <c r="BO298" s="25"/>
      <c r="BP298" s="29"/>
      <c r="BQ298" s="30"/>
      <c r="BR298" s="30"/>
      <c r="BS298" s="28"/>
      <c r="BT298" s="28"/>
      <c r="BU298" s="28"/>
      <c r="BV298" s="28"/>
      <c r="BW298" s="28"/>
    </row>
    <row r="299" spans="5:75" x14ac:dyDescent="0.2">
      <c r="E299" s="25" t="s">
        <v>529</v>
      </c>
      <c r="F299" s="25" t="s">
        <v>684</v>
      </c>
      <c r="G299" s="25">
        <v>1.6999999999999999E-3</v>
      </c>
      <c r="H299" s="29">
        <v>2411</v>
      </c>
      <c r="I299" s="25">
        <f t="shared" si="59"/>
        <v>448003</v>
      </c>
      <c r="J299" s="28">
        <f t="shared" si="60"/>
        <v>0.53816603906670268</v>
      </c>
      <c r="K299" s="28" cm="1">
        <f t="array" ref="K299">SUMPRODUCT(--(E:E=E299),G:G,J:J)/SUMIF(E:E,E299,J:J)</f>
        <v>1.2980837181893871E-3</v>
      </c>
      <c r="L299" s="25" t="s">
        <v>32</v>
      </c>
      <c r="M299" s="25" t="s">
        <v>227</v>
      </c>
      <c r="N299" s="25">
        <v>1.0999999999999999E-2</v>
      </c>
      <c r="O299" s="25">
        <v>141</v>
      </c>
      <c r="P299" s="25">
        <f t="shared" si="61"/>
        <v>1250461</v>
      </c>
      <c r="Q299" s="28">
        <f t="shared" si="62"/>
        <v>1.1275841469665987E-2</v>
      </c>
      <c r="R299" s="28" cm="1">
        <f t="array" ref="R299">SUMPRODUCT(--(L:L=L299),N:N,Q:Q)/SUMIF(L:L,L299,Q:Q)</f>
        <v>6.6968538802889511E-3</v>
      </c>
      <c r="BM299" s="25"/>
      <c r="BN299" s="25"/>
      <c r="BO299" s="25"/>
      <c r="BP299" s="29"/>
      <c r="BQ299" s="30"/>
      <c r="BR299" s="30"/>
      <c r="BS299" s="28"/>
      <c r="BT299" s="28"/>
      <c r="BU299" s="28"/>
      <c r="BV299" s="28"/>
      <c r="BW299" s="28"/>
    </row>
    <row r="300" spans="5:75" x14ac:dyDescent="0.2">
      <c r="E300" s="25" t="s">
        <v>529</v>
      </c>
      <c r="F300" s="25" t="s">
        <v>675</v>
      </c>
      <c r="G300" s="25">
        <v>3.0000000000000001E-3</v>
      </c>
      <c r="H300" s="25">
        <v>193</v>
      </c>
      <c r="I300" s="25">
        <f t="shared" si="59"/>
        <v>448003</v>
      </c>
      <c r="J300" s="28">
        <f t="shared" si="60"/>
        <v>4.3080068660254503E-2</v>
      </c>
      <c r="K300" s="28" cm="1">
        <f t="array" ref="K300">SUMPRODUCT(--(E:E=E300),G:G,J:J)/SUMIF(E:E,E300,J:J)</f>
        <v>1.2980837181893871E-3</v>
      </c>
      <c r="L300" s="25" t="s">
        <v>32</v>
      </c>
      <c r="M300" s="25" t="s">
        <v>231</v>
      </c>
      <c r="N300" s="25">
        <v>2.3E-3</v>
      </c>
      <c r="O300" s="25">
        <v>222</v>
      </c>
      <c r="P300" s="25">
        <f t="shared" si="61"/>
        <v>1250461</v>
      </c>
      <c r="Q300" s="28">
        <f t="shared" si="62"/>
        <v>1.7753452526708152E-2</v>
      </c>
      <c r="R300" s="28" cm="1">
        <f t="array" ref="R300">SUMPRODUCT(--(L:L=L300),N:N,Q:Q)/SUMIF(L:L,L300,Q:Q)</f>
        <v>6.6968538802889511E-3</v>
      </c>
      <c r="BM300" s="25"/>
      <c r="BN300" s="25"/>
      <c r="BO300" s="25"/>
      <c r="BP300" s="29"/>
      <c r="BQ300" s="30"/>
      <c r="BR300" s="30"/>
      <c r="BS300" s="28"/>
      <c r="BT300" s="28"/>
      <c r="BU300" s="28"/>
      <c r="BV300" s="28"/>
      <c r="BW300" s="28"/>
    </row>
    <row r="301" spans="5:75" x14ac:dyDescent="0.2">
      <c r="E301" s="25" t="s">
        <v>529</v>
      </c>
      <c r="F301" s="25" t="s">
        <v>401</v>
      </c>
      <c r="G301" s="25">
        <v>4.0000000000000001E-3</v>
      </c>
      <c r="H301" s="25">
        <v>261</v>
      </c>
      <c r="I301" s="25">
        <f t="shared" si="59"/>
        <v>448003</v>
      </c>
      <c r="J301" s="28">
        <f t="shared" si="60"/>
        <v>5.8258538447287185E-2</v>
      </c>
      <c r="K301" s="28" cm="1">
        <f t="array" ref="K301">SUMPRODUCT(--(E:E=E301),G:G,J:J)/SUMIF(E:E,E301,J:J)</f>
        <v>1.2980837181893871E-3</v>
      </c>
      <c r="L301" s="25" t="s">
        <v>32</v>
      </c>
      <c r="M301" s="25" t="s">
        <v>84</v>
      </c>
      <c r="N301" s="25">
        <v>8.9999999999999993E-3</v>
      </c>
      <c r="O301" s="25">
        <v>220</v>
      </c>
      <c r="P301" s="25">
        <f t="shared" si="61"/>
        <v>1250461</v>
      </c>
      <c r="Q301" s="28">
        <f t="shared" si="62"/>
        <v>1.7593511512954022E-2</v>
      </c>
      <c r="R301" s="28" cm="1">
        <f t="array" ref="R301">SUMPRODUCT(--(L:L=L301),N:N,Q:Q)/SUMIF(L:L,L301,Q:Q)</f>
        <v>6.6968538802889511E-3</v>
      </c>
      <c r="BM301" s="25"/>
      <c r="BN301" s="25"/>
      <c r="BO301" s="25"/>
      <c r="BP301" s="29"/>
      <c r="BQ301" s="30"/>
      <c r="BR301" s="30"/>
      <c r="BS301" s="28"/>
      <c r="BT301" s="28"/>
      <c r="BU301" s="28"/>
      <c r="BV301" s="28"/>
      <c r="BW301" s="28"/>
    </row>
    <row r="302" spans="5:75" x14ac:dyDescent="0.2">
      <c r="E302" s="25" t="s">
        <v>529</v>
      </c>
      <c r="F302" s="25" t="s">
        <v>400</v>
      </c>
      <c r="G302" s="25">
        <v>1.1999999999999999E-3</v>
      </c>
      <c r="H302" s="29">
        <v>28557</v>
      </c>
      <c r="I302" s="25">
        <f t="shared" si="59"/>
        <v>448003</v>
      </c>
      <c r="J302" s="28">
        <f t="shared" si="60"/>
        <v>6.3742876721807669</v>
      </c>
      <c r="K302" s="28" cm="1">
        <f t="array" ref="K302">SUMPRODUCT(--(E:E=E302),G:G,J:J)/SUMIF(E:E,E302,J:J)</f>
        <v>1.2980837181893871E-3</v>
      </c>
      <c r="L302" s="25" t="s">
        <v>32</v>
      </c>
      <c r="M302" s="25" t="s">
        <v>421</v>
      </c>
      <c r="N302" s="25">
        <v>5.0000000000000001E-3</v>
      </c>
      <c r="O302" s="25">
        <v>279</v>
      </c>
      <c r="P302" s="25">
        <f t="shared" si="61"/>
        <v>1250461</v>
      </c>
      <c r="Q302" s="28">
        <f t="shared" si="62"/>
        <v>2.2311771418700783E-2</v>
      </c>
      <c r="R302" s="28" cm="1">
        <f t="array" ref="R302">SUMPRODUCT(--(L:L=L302),N:N,Q:Q)/SUMIF(L:L,L302,Q:Q)</f>
        <v>6.6968538802889511E-3</v>
      </c>
      <c r="BM302" s="25"/>
      <c r="BN302" s="25"/>
      <c r="BO302" s="25"/>
      <c r="BP302" s="29"/>
      <c r="BQ302" s="30"/>
      <c r="BR302" s="30"/>
      <c r="BS302" s="28"/>
      <c r="BT302" s="28"/>
      <c r="BU302" s="28"/>
      <c r="BV302" s="28"/>
      <c r="BW302" s="28"/>
    </row>
    <row r="303" spans="5:75" x14ac:dyDescent="0.2">
      <c r="E303" s="25" t="s">
        <v>529</v>
      </c>
      <c r="F303" s="25" t="s">
        <v>689</v>
      </c>
      <c r="G303" s="25">
        <v>1.2999999999999999E-3</v>
      </c>
      <c r="H303" s="29">
        <v>416581</v>
      </c>
      <c r="I303" s="25">
        <f t="shared" si="59"/>
        <v>448003</v>
      </c>
      <c r="J303" s="28">
        <f t="shared" si="60"/>
        <v>92.986207681644999</v>
      </c>
      <c r="K303" s="28" cm="1">
        <f t="array" ref="K303">SUMPRODUCT(--(E:E=E303),G:G,J:J)/SUMIF(E:E,E303,J:J)</f>
        <v>1.2980837181893871E-3</v>
      </c>
      <c r="L303" s="25" t="s">
        <v>463</v>
      </c>
      <c r="M303" s="25" t="s">
        <v>687</v>
      </c>
      <c r="N303" s="25">
        <v>1E-3</v>
      </c>
      <c r="O303" s="29">
        <v>1070</v>
      </c>
      <c r="P303" s="25">
        <f t="shared" si="61"/>
        <v>1249570</v>
      </c>
      <c r="Q303" s="28">
        <f t="shared" si="62"/>
        <v>8.5629456533047363E-2</v>
      </c>
      <c r="R303" s="28" cm="1">
        <f t="array" ref="R303">SUMPRODUCT(--(L:L=L303),N:N,Q:Q)/SUMIF(L:L,L303,Q:Q)</f>
        <v>4.1812991669134181E-4</v>
      </c>
      <c r="BM303" s="25"/>
      <c r="BN303" s="25"/>
      <c r="BO303" s="25"/>
      <c r="BP303" s="29"/>
      <c r="BQ303" s="30"/>
      <c r="BR303" s="30"/>
      <c r="BS303" s="28"/>
      <c r="BT303" s="28"/>
      <c r="BU303" s="28"/>
      <c r="BV303" s="28"/>
      <c r="BW303" s="28"/>
    </row>
    <row r="304" spans="5:75" x14ac:dyDescent="0.2">
      <c r="E304" s="25" t="s">
        <v>531</v>
      </c>
      <c r="F304" s="25" t="s">
        <v>402</v>
      </c>
      <c r="G304" s="25">
        <v>1E-4</v>
      </c>
      <c r="H304" s="29">
        <v>33328</v>
      </c>
      <c r="I304" s="25">
        <f t="shared" si="59"/>
        <v>33328</v>
      </c>
      <c r="J304" s="28">
        <f t="shared" si="60"/>
        <v>100</v>
      </c>
      <c r="K304" s="28" cm="1">
        <f t="array" ref="K304">SUMPRODUCT(--(E:E=E304),G:G,J:J)/SUMIF(E:E,E304,J:J)</f>
        <v>1E-4</v>
      </c>
      <c r="L304" s="25" t="s">
        <v>463</v>
      </c>
      <c r="M304" s="25" t="s">
        <v>190</v>
      </c>
      <c r="N304" s="25">
        <v>1.4E-2</v>
      </c>
      <c r="O304" s="25">
        <v>307</v>
      </c>
      <c r="P304" s="25">
        <f t="shared" si="61"/>
        <v>1249570</v>
      </c>
      <c r="Q304" s="28">
        <f t="shared" si="62"/>
        <v>2.4568451547332282E-2</v>
      </c>
      <c r="R304" s="28" cm="1">
        <f t="array" ref="R304">SUMPRODUCT(--(L:L=L304),N:N,Q:Q)/SUMIF(L:L,L304,Q:Q)</f>
        <v>4.1812991669134181E-4</v>
      </c>
      <c r="BM304" s="25"/>
      <c r="BN304" s="25"/>
      <c r="BO304" s="25"/>
      <c r="BP304" s="29"/>
      <c r="BQ304" s="30"/>
      <c r="BR304" s="30"/>
      <c r="BS304" s="28"/>
      <c r="BT304" s="28"/>
      <c r="BU304" s="28"/>
      <c r="BV304" s="28"/>
      <c r="BW304" s="28"/>
    </row>
    <row r="305" spans="5:75" x14ac:dyDescent="0.2">
      <c r="E305" s="25" t="s">
        <v>535</v>
      </c>
      <c r="F305" s="25" t="s">
        <v>400</v>
      </c>
      <c r="G305" s="25">
        <v>1E-4</v>
      </c>
      <c r="H305" s="29">
        <v>28557</v>
      </c>
      <c r="I305" s="25">
        <f t="shared" si="59"/>
        <v>478466</v>
      </c>
      <c r="J305" s="28">
        <f t="shared" si="60"/>
        <v>5.9684491688019623</v>
      </c>
      <c r="K305" s="28" cm="1">
        <f t="array" ref="K305">SUMPRODUCT(--(E:E=E305),G:G,J:J)/SUMIF(E:E,E305,J:J)</f>
        <v>9.9999999999999991E-5</v>
      </c>
      <c r="L305" s="25" t="s">
        <v>463</v>
      </c>
      <c r="M305" s="25" t="s">
        <v>415</v>
      </c>
      <c r="N305" s="25">
        <v>1E-3</v>
      </c>
      <c r="O305" s="29">
        <v>3830</v>
      </c>
      <c r="P305" s="25">
        <f t="shared" si="61"/>
        <v>1249570</v>
      </c>
      <c r="Q305" s="28">
        <f t="shared" si="62"/>
        <v>0.30650543787062751</v>
      </c>
      <c r="R305" s="28" cm="1">
        <f t="array" ref="R305">SUMPRODUCT(--(L:L=L305),N:N,Q:Q)/SUMIF(L:L,L305,Q:Q)</f>
        <v>4.1812991669134181E-4</v>
      </c>
      <c r="BM305" s="25"/>
      <c r="BN305" s="25"/>
      <c r="BO305" s="25"/>
      <c r="BP305" s="29"/>
      <c r="BQ305" s="30"/>
      <c r="BR305" s="30"/>
      <c r="BS305" s="28"/>
      <c r="BT305" s="28"/>
      <c r="BU305" s="28"/>
      <c r="BV305" s="28"/>
      <c r="BW305" s="28"/>
    </row>
    <row r="306" spans="5:75" x14ac:dyDescent="0.2">
      <c r="E306" s="25" t="s">
        <v>535</v>
      </c>
      <c r="F306" s="25" t="s">
        <v>689</v>
      </c>
      <c r="G306" s="25">
        <v>1E-4</v>
      </c>
      <c r="H306" s="29">
        <v>416581</v>
      </c>
      <c r="I306" s="25">
        <f t="shared" si="59"/>
        <v>478466</v>
      </c>
      <c r="J306" s="28">
        <f t="shared" si="60"/>
        <v>87.065956619697118</v>
      </c>
      <c r="K306" s="28" cm="1">
        <f t="array" ref="K306">SUMPRODUCT(--(E:E=E306),G:G,J:J)/SUMIF(E:E,E306,J:J)</f>
        <v>9.9999999999999991E-5</v>
      </c>
      <c r="L306" s="25" t="s">
        <v>463</v>
      </c>
      <c r="M306" s="25" t="s">
        <v>419</v>
      </c>
      <c r="N306" s="25">
        <v>1E-3</v>
      </c>
      <c r="O306" s="25">
        <v>558</v>
      </c>
      <c r="P306" s="25">
        <f t="shared" si="61"/>
        <v>1249570</v>
      </c>
      <c r="Q306" s="28">
        <f t="shared" si="62"/>
        <v>4.465536144433685E-2</v>
      </c>
      <c r="R306" s="28" cm="1">
        <f t="array" ref="R306">SUMPRODUCT(--(L:L=L306),N:N,Q:Q)/SUMIF(L:L,L306,Q:Q)</f>
        <v>4.1812991669134181E-4</v>
      </c>
      <c r="BM306" s="25"/>
      <c r="BN306" s="25"/>
      <c r="BO306" s="25"/>
      <c r="BP306" s="29"/>
      <c r="BQ306" s="30"/>
      <c r="BR306" s="30"/>
      <c r="BS306" s="28"/>
      <c r="BT306" s="28"/>
      <c r="BU306" s="28"/>
      <c r="BV306" s="28"/>
      <c r="BW306" s="28"/>
    </row>
    <row r="307" spans="5:75" x14ac:dyDescent="0.2">
      <c r="E307" s="25" t="s">
        <v>535</v>
      </c>
      <c r="F307" s="25" t="s">
        <v>402</v>
      </c>
      <c r="G307" s="25">
        <v>1E-4</v>
      </c>
      <c r="H307" s="29">
        <v>33328</v>
      </c>
      <c r="I307" s="25">
        <f t="shared" si="59"/>
        <v>478466</v>
      </c>
      <c r="J307" s="28">
        <f t="shared" si="60"/>
        <v>6.965594211500922</v>
      </c>
      <c r="K307" s="28" cm="1">
        <f t="array" ref="K307">SUMPRODUCT(--(E:E=E307),G:G,J:J)/SUMIF(E:E,E307,J:J)</f>
        <v>9.9999999999999991E-5</v>
      </c>
      <c r="L307" s="25" t="s">
        <v>463</v>
      </c>
      <c r="M307" s="25" t="s">
        <v>424</v>
      </c>
      <c r="N307" s="25">
        <v>2E-3</v>
      </c>
      <c r="O307" s="25">
        <v>273</v>
      </c>
      <c r="P307" s="25">
        <f t="shared" si="61"/>
        <v>1249570</v>
      </c>
      <c r="Q307" s="28">
        <f t="shared" si="62"/>
        <v>2.1847515545347602E-2</v>
      </c>
      <c r="R307" s="28" cm="1">
        <f t="array" ref="R307">SUMPRODUCT(--(L:L=L307),N:N,Q:Q)/SUMIF(L:L,L307,Q:Q)</f>
        <v>4.1812991669134181E-4</v>
      </c>
      <c r="BM307" s="25"/>
      <c r="BN307" s="25"/>
      <c r="BO307" s="25"/>
      <c r="BP307" s="29"/>
      <c r="BQ307" s="30"/>
      <c r="BR307" s="30"/>
      <c r="BS307" s="28"/>
      <c r="BT307" s="28"/>
      <c r="BU307" s="28"/>
      <c r="BV307" s="28"/>
      <c r="BW307" s="28"/>
    </row>
    <row r="308" spans="5:75" x14ac:dyDescent="0.2">
      <c r="E308" s="25" t="s">
        <v>538</v>
      </c>
      <c r="F308" s="25" t="s">
        <v>684</v>
      </c>
      <c r="G308" s="25">
        <v>2.0000000000000001E-4</v>
      </c>
      <c r="H308" s="29">
        <v>2411</v>
      </c>
      <c r="I308" s="25">
        <f t="shared" si="59"/>
        <v>447549</v>
      </c>
      <c r="J308" s="28">
        <f t="shared" si="60"/>
        <v>0.53871196226558438</v>
      </c>
      <c r="K308" s="28" cm="1">
        <f t="array" ref="K308">SUMPRODUCT(--(E:E=E308),G:G,J:J)/SUMIF(E:E,E308,J:J)</f>
        <v>3.9892257607546886E-4</v>
      </c>
      <c r="L308" s="25" t="s">
        <v>463</v>
      </c>
      <c r="M308" s="25" t="s">
        <v>416</v>
      </c>
      <c r="N308" s="25">
        <v>4.0000000000000002E-4</v>
      </c>
      <c r="O308" s="29">
        <v>1242890</v>
      </c>
      <c r="P308" s="25">
        <f t="shared" si="61"/>
        <v>1249570</v>
      </c>
      <c r="Q308" s="28">
        <f t="shared" si="62"/>
        <v>99.465416103139475</v>
      </c>
      <c r="R308" s="28" cm="1">
        <f t="array" ref="R308">SUMPRODUCT(--(L:L=L308),N:N,Q:Q)/SUMIF(L:L,L308,Q:Q)</f>
        <v>4.1812991669134181E-4</v>
      </c>
      <c r="BM308" s="25"/>
      <c r="BN308" s="25"/>
      <c r="BO308" s="25"/>
      <c r="BP308" s="29"/>
      <c r="BQ308" s="30"/>
      <c r="BR308" s="30"/>
      <c r="BS308" s="28"/>
      <c r="BT308" s="28"/>
      <c r="BU308" s="28"/>
      <c r="BV308" s="28"/>
      <c r="BW308" s="28"/>
    </row>
    <row r="309" spans="5:75" x14ac:dyDescent="0.2">
      <c r="E309" s="25" t="s">
        <v>538</v>
      </c>
      <c r="F309" s="25" t="s">
        <v>400</v>
      </c>
      <c r="G309" s="25">
        <v>4.0000000000000002E-4</v>
      </c>
      <c r="H309" s="29">
        <v>28557</v>
      </c>
      <c r="I309" s="25">
        <f t="shared" si="59"/>
        <v>447549</v>
      </c>
      <c r="J309" s="28">
        <f t="shared" si="60"/>
        <v>6.3807538392444183</v>
      </c>
      <c r="K309" s="28" cm="1">
        <f t="array" ref="K309">SUMPRODUCT(--(E:E=E309),G:G,J:J)/SUMIF(E:E,E309,J:J)</f>
        <v>3.9892257607546886E-4</v>
      </c>
      <c r="L309" s="25" t="s">
        <v>463</v>
      </c>
      <c r="M309" s="25" t="s">
        <v>227</v>
      </c>
      <c r="N309" s="25">
        <v>4.0000000000000001E-3</v>
      </c>
      <c r="O309" s="25">
        <v>141</v>
      </c>
      <c r="P309" s="25">
        <f t="shared" si="61"/>
        <v>1249570</v>
      </c>
      <c r="Q309" s="28">
        <f t="shared" si="62"/>
        <v>1.1283881655289419E-2</v>
      </c>
      <c r="R309" s="28" cm="1">
        <f t="array" ref="R309">SUMPRODUCT(--(L:L=L309),N:N,Q:Q)/SUMIF(L:L,L309,Q:Q)</f>
        <v>4.1812991669134181E-4</v>
      </c>
      <c r="BM309" s="25"/>
      <c r="BN309" s="25"/>
      <c r="BO309" s="25"/>
      <c r="BP309" s="29"/>
      <c r="BQ309" s="30"/>
      <c r="BR309" s="30"/>
      <c r="BS309" s="28"/>
      <c r="BT309" s="28"/>
      <c r="BU309" s="28"/>
      <c r="BV309" s="28"/>
      <c r="BW309" s="28"/>
    </row>
    <row r="310" spans="5:75" x14ac:dyDescent="0.2">
      <c r="E310" s="25" t="s">
        <v>538</v>
      </c>
      <c r="F310" s="25" t="s">
        <v>689</v>
      </c>
      <c r="G310" s="25">
        <v>4.0000000000000002E-4</v>
      </c>
      <c r="H310" s="29">
        <v>416581</v>
      </c>
      <c r="I310" s="25">
        <f t="shared" si="59"/>
        <v>447549</v>
      </c>
      <c r="J310" s="28">
        <f t="shared" si="60"/>
        <v>93.08053419849</v>
      </c>
      <c r="K310" s="28" cm="1">
        <f t="array" ref="K310">SUMPRODUCT(--(E:E=E310),G:G,J:J)/SUMIF(E:E,E310,J:J)</f>
        <v>3.9892257607546886E-4</v>
      </c>
      <c r="L310" s="25" t="s">
        <v>463</v>
      </c>
      <c r="M310" s="25" t="s">
        <v>231</v>
      </c>
      <c r="N310" s="25">
        <v>2.3E-3</v>
      </c>
      <c r="O310" s="25">
        <v>222</v>
      </c>
      <c r="P310" s="25">
        <f t="shared" si="61"/>
        <v>1249570</v>
      </c>
      <c r="Q310" s="28">
        <f t="shared" si="62"/>
        <v>1.7766111542370573E-2</v>
      </c>
      <c r="R310" s="28" cm="1">
        <f t="array" ref="R310">SUMPRODUCT(--(L:L=L310),N:N,Q:Q)/SUMIF(L:L,L310,Q:Q)</f>
        <v>4.1812991669134181E-4</v>
      </c>
      <c r="BM310" s="25"/>
      <c r="BN310" s="25"/>
      <c r="BO310" s="25"/>
      <c r="BP310" s="29"/>
      <c r="BQ310" s="30"/>
      <c r="BR310" s="30"/>
      <c r="BS310" s="28"/>
      <c r="BT310" s="28"/>
      <c r="BU310" s="28"/>
      <c r="BV310" s="28"/>
      <c r="BW310" s="28"/>
    </row>
    <row r="311" spans="5:75" x14ac:dyDescent="0.2">
      <c r="E311" s="25" t="s">
        <v>540</v>
      </c>
      <c r="F311" s="25" t="s">
        <v>675</v>
      </c>
      <c r="G311" s="25">
        <v>3.0000000000000001E-3</v>
      </c>
      <c r="H311" s="25">
        <v>193</v>
      </c>
      <c r="I311" s="25">
        <f t="shared" si="59"/>
        <v>193</v>
      </c>
      <c r="J311" s="28">
        <f t="shared" si="60"/>
        <v>100</v>
      </c>
      <c r="K311" s="28" cm="1">
        <f t="array" ref="K311">SUMPRODUCT(--(E:E=E311),G:G,J:J)/SUMIF(E:E,E311,J:J)</f>
        <v>3.0000000000000001E-3</v>
      </c>
      <c r="L311" s="25" t="s">
        <v>463</v>
      </c>
      <c r="M311" s="25" t="s">
        <v>421</v>
      </c>
      <c r="N311" s="25">
        <v>0.05</v>
      </c>
      <c r="O311" s="25">
        <v>279</v>
      </c>
      <c r="P311" s="25">
        <f t="shared" si="61"/>
        <v>1249570</v>
      </c>
      <c r="Q311" s="28">
        <f t="shared" si="62"/>
        <v>2.2327680722168425E-2</v>
      </c>
      <c r="R311" s="28" cm="1">
        <f t="array" ref="R311">SUMPRODUCT(--(L:L=L311),N:N,Q:Q)/SUMIF(L:L,L311,Q:Q)</f>
        <v>4.1812991669134181E-4</v>
      </c>
      <c r="BM311" s="25"/>
      <c r="BN311" s="25"/>
      <c r="BO311" s="25"/>
      <c r="BP311" s="29"/>
      <c r="BQ311" s="30"/>
      <c r="BR311" s="30"/>
      <c r="BS311" s="28"/>
      <c r="BT311" s="28"/>
      <c r="BU311" s="28"/>
      <c r="BV311" s="28"/>
      <c r="BW311" s="28"/>
    </row>
    <row r="312" spans="5:75" x14ac:dyDescent="0.2">
      <c r="E312" s="25" t="s">
        <v>48</v>
      </c>
      <c r="F312" s="25" t="s">
        <v>690</v>
      </c>
      <c r="G312" s="25">
        <v>3.2000000000000001E-2</v>
      </c>
      <c r="H312" s="25">
        <v>564</v>
      </c>
      <c r="I312" s="25">
        <f t="shared" si="59"/>
        <v>482082</v>
      </c>
      <c r="J312" s="28">
        <f t="shared" si="60"/>
        <v>0.1169925448367705</v>
      </c>
      <c r="K312" s="28" cm="1">
        <f t="array" ref="K312">SUMPRODUCT(--(E:E=E312),G:G,J:J)/SUMIF(E:E,E312,J:J)</f>
        <v>3.7538977186453756E-2</v>
      </c>
      <c r="L312" s="25" t="s">
        <v>33</v>
      </c>
      <c r="M312" s="25" t="s">
        <v>687</v>
      </c>
      <c r="N312" s="25">
        <v>1.54E-2</v>
      </c>
      <c r="O312" s="29">
        <v>1070</v>
      </c>
      <c r="P312" s="25">
        <f t="shared" si="61"/>
        <v>1250768</v>
      </c>
      <c r="Q312" s="28">
        <f t="shared" si="62"/>
        <v>8.5547439653077151E-2</v>
      </c>
      <c r="R312" s="28" cm="1">
        <f t="array" ref="R312">SUMPRODUCT(--(L:L=L312),N:N,Q:Q)/SUMIF(L:L,L312,Q:Q)</f>
        <v>1.1203534948127869E-2</v>
      </c>
      <c r="BM312" s="25"/>
      <c r="BN312" s="25"/>
      <c r="BO312" s="25"/>
      <c r="BP312" s="29"/>
      <c r="BQ312" s="30"/>
      <c r="BR312" s="30"/>
      <c r="BS312" s="28"/>
      <c r="BT312" s="28"/>
      <c r="BU312" s="28"/>
      <c r="BV312" s="28"/>
      <c r="BW312" s="28"/>
    </row>
    <row r="313" spans="5:75" x14ac:dyDescent="0.2">
      <c r="E313" s="25" t="s">
        <v>48</v>
      </c>
      <c r="F313" s="25" t="s">
        <v>684</v>
      </c>
      <c r="G313" s="25">
        <v>3.95E-2</v>
      </c>
      <c r="H313" s="29">
        <v>2411</v>
      </c>
      <c r="I313" s="25">
        <f t="shared" si="59"/>
        <v>482082</v>
      </c>
      <c r="J313" s="28">
        <f t="shared" si="60"/>
        <v>0.50012238581818036</v>
      </c>
      <c r="K313" s="28" cm="1">
        <f t="array" ref="K313">SUMPRODUCT(--(E:E=E313),G:G,J:J)/SUMIF(E:E,E313,J:J)</f>
        <v>3.7538977186453756E-2</v>
      </c>
      <c r="L313" s="25" t="s">
        <v>33</v>
      </c>
      <c r="M313" s="25" t="s">
        <v>676</v>
      </c>
      <c r="N313" s="25">
        <v>1.7000000000000001E-2</v>
      </c>
      <c r="O313" s="25">
        <v>268</v>
      </c>
      <c r="P313" s="25">
        <f t="shared" si="61"/>
        <v>1250768</v>
      </c>
      <c r="Q313" s="28">
        <f t="shared" si="62"/>
        <v>2.1426835352359511E-2</v>
      </c>
      <c r="R313" s="28" cm="1">
        <f t="array" ref="R313">SUMPRODUCT(--(L:L=L313),N:N,Q:Q)/SUMIF(L:L,L313,Q:Q)</f>
        <v>1.1203534948127869E-2</v>
      </c>
      <c r="BM313" s="25"/>
      <c r="BN313" s="25"/>
      <c r="BO313" s="25"/>
      <c r="BP313" s="29"/>
      <c r="BQ313" s="30"/>
      <c r="BR313" s="30"/>
      <c r="BS313" s="28"/>
      <c r="BT313" s="28"/>
      <c r="BU313" s="28"/>
      <c r="BV313" s="28"/>
      <c r="BW313" s="28"/>
    </row>
    <row r="314" spans="5:75" x14ac:dyDescent="0.2">
      <c r="E314" s="25" t="s">
        <v>48</v>
      </c>
      <c r="F314" s="25" t="s">
        <v>675</v>
      </c>
      <c r="G314" s="25">
        <v>3.5999999999999997E-2</v>
      </c>
      <c r="H314" s="25">
        <v>193</v>
      </c>
      <c r="I314" s="25">
        <f t="shared" si="59"/>
        <v>482082</v>
      </c>
      <c r="J314" s="28">
        <f t="shared" si="60"/>
        <v>4.0034682896270761E-2</v>
      </c>
      <c r="K314" s="28" cm="1">
        <f t="array" ref="K314">SUMPRODUCT(--(E:E=E314),G:G,J:J)/SUMIF(E:E,E314,J:J)</f>
        <v>3.7538977186453756E-2</v>
      </c>
      <c r="L314" s="25" t="s">
        <v>33</v>
      </c>
      <c r="M314" s="25" t="s">
        <v>190</v>
      </c>
      <c r="N314" s="25">
        <v>3.0000000000000001E-3</v>
      </c>
      <c r="O314" s="25">
        <v>307</v>
      </c>
      <c r="P314" s="25">
        <f t="shared" si="61"/>
        <v>1250768</v>
      </c>
      <c r="Q314" s="28">
        <f t="shared" si="62"/>
        <v>2.4544919601396903E-2</v>
      </c>
      <c r="R314" s="28" cm="1">
        <f t="array" ref="R314">SUMPRODUCT(--(L:L=L314),N:N,Q:Q)/SUMIF(L:L,L314,Q:Q)</f>
        <v>1.1203534948127869E-2</v>
      </c>
      <c r="BM314" s="25"/>
      <c r="BN314" s="25"/>
      <c r="BO314" s="25"/>
      <c r="BP314" s="25"/>
      <c r="BQ314" s="30"/>
      <c r="BR314" s="30"/>
      <c r="BS314" s="28"/>
      <c r="BT314" s="28"/>
      <c r="BU314" s="28"/>
      <c r="BV314" s="28"/>
      <c r="BW314" s="28"/>
    </row>
    <row r="315" spans="5:75" x14ac:dyDescent="0.2">
      <c r="E315" s="25" t="s">
        <v>48</v>
      </c>
      <c r="F315" s="25" t="s">
        <v>189</v>
      </c>
      <c r="G315" s="25">
        <v>1.4E-2</v>
      </c>
      <c r="H315" s="25">
        <v>187</v>
      </c>
      <c r="I315" s="25">
        <f t="shared" si="59"/>
        <v>482082</v>
      </c>
      <c r="J315" s="28">
        <f t="shared" si="60"/>
        <v>3.8790081355454052E-2</v>
      </c>
      <c r="K315" s="28" cm="1">
        <f t="array" ref="K315">SUMPRODUCT(--(E:E=E315),G:G,J:J)/SUMIF(E:E,E315,J:J)</f>
        <v>3.7538977186453756E-2</v>
      </c>
      <c r="L315" s="25" t="s">
        <v>33</v>
      </c>
      <c r="M315" s="25" t="s">
        <v>420</v>
      </c>
      <c r="N315" s="25">
        <v>1.2999999999999999E-2</v>
      </c>
      <c r="O315" s="25">
        <v>194</v>
      </c>
      <c r="P315" s="25">
        <f t="shared" si="61"/>
        <v>1250768</v>
      </c>
      <c r="Q315" s="28">
        <f t="shared" si="62"/>
        <v>1.551047036700651E-2</v>
      </c>
      <c r="R315" s="28" cm="1">
        <f t="array" ref="R315">SUMPRODUCT(--(L:L=L315),N:N,Q:Q)/SUMIF(L:L,L315,Q:Q)</f>
        <v>1.1203534948127869E-2</v>
      </c>
      <c r="BM315" s="25"/>
      <c r="BN315" s="25"/>
      <c r="BO315" s="25"/>
      <c r="BP315" s="29"/>
      <c r="BQ315" s="30"/>
      <c r="BR315" s="30"/>
      <c r="BS315" s="28"/>
      <c r="BT315" s="28"/>
      <c r="BU315" s="28"/>
      <c r="BV315" s="28"/>
      <c r="BW315" s="28"/>
    </row>
    <row r="316" spans="5:75" x14ac:dyDescent="0.2">
      <c r="E316" s="25" t="s">
        <v>48</v>
      </c>
      <c r="F316" s="25" t="s">
        <v>401</v>
      </c>
      <c r="G316" s="25">
        <v>4.4999999999999998E-2</v>
      </c>
      <c r="H316" s="25">
        <v>261</v>
      </c>
      <c r="I316" s="25">
        <f t="shared" si="59"/>
        <v>482082</v>
      </c>
      <c r="J316" s="28">
        <f t="shared" si="60"/>
        <v>5.4140167025526778E-2</v>
      </c>
      <c r="K316" s="28" cm="1">
        <f t="array" ref="K316">SUMPRODUCT(--(E:E=E316),G:G,J:J)/SUMIF(E:E,E316,J:J)</f>
        <v>3.7538977186453756E-2</v>
      </c>
      <c r="L316" s="25" t="s">
        <v>33</v>
      </c>
      <c r="M316" s="25" t="s">
        <v>418</v>
      </c>
      <c r="N316" s="25">
        <v>8.9999999999999993E-3</v>
      </c>
      <c r="O316" s="25">
        <v>177</v>
      </c>
      <c r="P316" s="25">
        <f t="shared" si="61"/>
        <v>1250768</v>
      </c>
      <c r="Q316" s="28">
        <f t="shared" si="62"/>
        <v>1.4151305437938929E-2</v>
      </c>
      <c r="R316" s="28" cm="1">
        <f t="array" ref="R316">SUMPRODUCT(--(L:L=L316),N:N,Q:Q)/SUMIF(L:L,L316,Q:Q)</f>
        <v>1.1203534948127869E-2</v>
      </c>
      <c r="BM316" s="25"/>
      <c r="BN316" s="25"/>
      <c r="BO316" s="25"/>
      <c r="BP316" s="29"/>
      <c r="BQ316" s="30"/>
      <c r="BR316" s="30"/>
      <c r="BS316" s="28"/>
      <c r="BT316" s="28"/>
      <c r="BU316" s="28"/>
      <c r="BV316" s="28"/>
      <c r="BW316" s="28"/>
    </row>
    <row r="317" spans="5:75" x14ac:dyDescent="0.2">
      <c r="E317" s="25" t="s">
        <v>48</v>
      </c>
      <c r="F317" s="25" t="s">
        <v>400</v>
      </c>
      <c r="G317" s="25">
        <v>3.2300000000000002E-2</v>
      </c>
      <c r="H317" s="29">
        <v>28557</v>
      </c>
      <c r="I317" s="25">
        <f t="shared" si="59"/>
        <v>482082</v>
      </c>
      <c r="J317" s="28">
        <f t="shared" si="60"/>
        <v>5.9236810335171199</v>
      </c>
      <c r="K317" s="28" cm="1">
        <f t="array" ref="K317">SUMPRODUCT(--(E:E=E317),G:G,J:J)/SUMIF(E:E,E317,J:J)</f>
        <v>3.7538977186453756E-2</v>
      </c>
      <c r="L317" s="25" t="s">
        <v>33</v>
      </c>
      <c r="M317" s="25" t="s">
        <v>415</v>
      </c>
      <c r="N317" s="25">
        <v>1.2E-2</v>
      </c>
      <c r="O317" s="29">
        <v>3830</v>
      </c>
      <c r="P317" s="25">
        <f t="shared" si="61"/>
        <v>1250768</v>
      </c>
      <c r="Q317" s="28">
        <f t="shared" si="62"/>
        <v>0.30621186343110796</v>
      </c>
      <c r="R317" s="28" cm="1">
        <f t="array" ref="R317">SUMPRODUCT(--(L:L=L317),N:N,Q:Q)/SUMIF(L:L,L317,Q:Q)</f>
        <v>1.1203534948127869E-2</v>
      </c>
      <c r="BM317" s="25"/>
      <c r="BN317" s="25"/>
      <c r="BO317" s="25"/>
      <c r="BP317" s="29"/>
      <c r="BQ317" s="30"/>
      <c r="BR317" s="30"/>
      <c r="BS317" s="28"/>
      <c r="BT317" s="28"/>
      <c r="BU317" s="28"/>
      <c r="BV317" s="28"/>
      <c r="BW317" s="28"/>
    </row>
    <row r="318" spans="5:75" x14ac:dyDescent="0.2">
      <c r="E318" s="25" t="s">
        <v>48</v>
      </c>
      <c r="F318" s="25" t="s">
        <v>689</v>
      </c>
      <c r="G318" s="25">
        <v>3.8199999999999998E-2</v>
      </c>
      <c r="H318" s="29">
        <v>416581</v>
      </c>
      <c r="I318" s="25">
        <f t="shared" si="59"/>
        <v>482082</v>
      </c>
      <c r="J318" s="28">
        <f t="shared" si="60"/>
        <v>86.412892412494131</v>
      </c>
      <c r="K318" s="28" cm="1">
        <f t="array" ref="K318">SUMPRODUCT(--(E:E=E318),G:G,J:J)/SUMIF(E:E,E318,J:J)</f>
        <v>3.7538977186453756E-2</v>
      </c>
      <c r="L318" s="25" t="s">
        <v>33</v>
      </c>
      <c r="M318" s="25" t="s">
        <v>419</v>
      </c>
      <c r="N318" s="25">
        <v>0.01</v>
      </c>
      <c r="O318" s="25">
        <v>558</v>
      </c>
      <c r="P318" s="25">
        <f t="shared" si="61"/>
        <v>1250768</v>
      </c>
      <c r="Q318" s="28">
        <f t="shared" si="62"/>
        <v>4.4612590024688835E-2</v>
      </c>
      <c r="R318" s="28" cm="1">
        <f t="array" ref="R318">SUMPRODUCT(--(L:L=L318),N:N,Q:Q)/SUMIF(L:L,L318,Q:Q)</f>
        <v>1.1203534948127869E-2</v>
      </c>
      <c r="BM318" s="25"/>
      <c r="BN318" s="25"/>
      <c r="BO318" s="25"/>
      <c r="BP318" s="29"/>
      <c r="BQ318" s="30"/>
      <c r="BR318" s="30"/>
      <c r="BS318" s="28"/>
      <c r="BT318" s="28"/>
      <c r="BU318" s="28"/>
      <c r="BV318" s="28"/>
      <c r="BW318" s="28"/>
    </row>
    <row r="319" spans="5:75" x14ac:dyDescent="0.2">
      <c r="E319" s="25" t="s">
        <v>48</v>
      </c>
      <c r="F319" s="25" t="s">
        <v>402</v>
      </c>
      <c r="G319" s="25">
        <v>3.3799999999999997E-2</v>
      </c>
      <c r="H319" s="29">
        <v>33328</v>
      </c>
      <c r="I319" s="25">
        <f t="shared" si="59"/>
        <v>482082</v>
      </c>
      <c r="J319" s="28">
        <f t="shared" si="60"/>
        <v>6.9133466920565381</v>
      </c>
      <c r="K319" s="28" cm="1">
        <f t="array" ref="K319">SUMPRODUCT(--(E:E=E319),G:G,J:J)/SUMIF(E:E,E319,J:J)</f>
        <v>3.7538977186453756E-2</v>
      </c>
      <c r="L319" s="25" t="s">
        <v>33</v>
      </c>
      <c r="M319" s="25" t="s">
        <v>424</v>
      </c>
      <c r="N319" s="25">
        <v>7.0000000000000001E-3</v>
      </c>
      <c r="O319" s="25">
        <v>273</v>
      </c>
      <c r="P319" s="25">
        <f t="shared" si="61"/>
        <v>1250768</v>
      </c>
      <c r="Q319" s="28">
        <f t="shared" si="62"/>
        <v>2.1826589743261741E-2</v>
      </c>
      <c r="R319" s="28" cm="1">
        <f t="array" ref="R319">SUMPRODUCT(--(L:L=L319),N:N,Q:Q)/SUMIF(L:L,L319,Q:Q)</f>
        <v>1.1203534948127869E-2</v>
      </c>
      <c r="BM319" s="25"/>
      <c r="BN319" s="25"/>
      <c r="BO319" s="25"/>
      <c r="BP319" s="29"/>
      <c r="BQ319" s="30"/>
      <c r="BR319" s="30"/>
      <c r="BS319" s="28"/>
      <c r="BT319" s="28"/>
      <c r="BU319" s="28"/>
      <c r="BV319" s="28"/>
      <c r="BW319" s="28"/>
    </row>
    <row r="320" spans="5:75" x14ac:dyDescent="0.2">
      <c r="E320" s="25" t="s">
        <v>546</v>
      </c>
      <c r="F320" s="25" t="s">
        <v>690</v>
      </c>
      <c r="G320" s="25">
        <v>2E-3</v>
      </c>
      <c r="H320" s="25">
        <v>564</v>
      </c>
      <c r="I320" s="25">
        <f t="shared" si="59"/>
        <v>482646</v>
      </c>
      <c r="J320" s="28">
        <f t="shared" si="60"/>
        <v>0.11685583222486046</v>
      </c>
      <c r="K320" s="28" cm="1">
        <f t="array" ref="K320">SUMPRODUCT(--(E:E=E320),G:G,J:J)/SUMIF(E:E,E320,J:J)</f>
        <v>2.8416342412451358E-3</v>
      </c>
      <c r="L320" s="25" t="s">
        <v>33</v>
      </c>
      <c r="M320" s="25" t="s">
        <v>87</v>
      </c>
      <c r="N320" s="25">
        <v>8.9999999999999993E-3</v>
      </c>
      <c r="O320" s="25">
        <v>339</v>
      </c>
      <c r="P320" s="25">
        <f t="shared" si="61"/>
        <v>1250768</v>
      </c>
      <c r="Q320" s="28">
        <f t="shared" si="62"/>
        <v>2.710334770317117E-2</v>
      </c>
      <c r="R320" s="28" cm="1">
        <f t="array" ref="R320">SUMPRODUCT(--(L:L=L320),N:N,Q:Q)/SUMIF(L:L,L320,Q:Q)</f>
        <v>1.1203534948127869E-2</v>
      </c>
      <c r="BM320" s="25"/>
      <c r="BN320" s="25"/>
      <c r="BO320" s="25"/>
      <c r="BP320" s="25"/>
      <c r="BQ320" s="30"/>
      <c r="BR320" s="30"/>
      <c r="BS320" s="28"/>
      <c r="BT320" s="28"/>
      <c r="BU320" s="28"/>
      <c r="BV320" s="28"/>
      <c r="BW320" s="28"/>
    </row>
    <row r="321" spans="5:75" x14ac:dyDescent="0.2">
      <c r="E321" s="25" t="s">
        <v>546</v>
      </c>
      <c r="F321" s="25" t="s">
        <v>690</v>
      </c>
      <c r="G321" s="25">
        <v>2E-3</v>
      </c>
      <c r="H321" s="25">
        <v>564</v>
      </c>
      <c r="I321" s="25">
        <f t="shared" si="59"/>
        <v>482646</v>
      </c>
      <c r="J321" s="28">
        <f t="shared" si="60"/>
        <v>0.11685583222486046</v>
      </c>
      <c r="K321" s="28" cm="1">
        <f t="array" ref="K321">SUMPRODUCT(--(E:E=E321),G:G,J:J)/SUMIF(E:E,E321,J:J)</f>
        <v>2.8416342412451358E-3</v>
      </c>
      <c r="L321" s="25" t="s">
        <v>33</v>
      </c>
      <c r="M321" s="25" t="s">
        <v>416</v>
      </c>
      <c r="N321" s="25">
        <v>1.12E-2</v>
      </c>
      <c r="O321" s="29">
        <v>1242890</v>
      </c>
      <c r="P321" s="25">
        <f t="shared" si="61"/>
        <v>1250768</v>
      </c>
      <c r="Q321" s="28">
        <f t="shared" si="62"/>
        <v>99.370146981694447</v>
      </c>
      <c r="R321" s="28" cm="1">
        <f t="array" ref="R321">SUMPRODUCT(--(L:L=L321),N:N,Q:Q)/SUMIF(L:L,L321,Q:Q)</f>
        <v>1.1203534948127869E-2</v>
      </c>
      <c r="BM321" s="25"/>
      <c r="BN321" s="25"/>
      <c r="BO321" s="25"/>
      <c r="BP321" s="29"/>
      <c r="BQ321" s="30"/>
      <c r="BR321" s="30"/>
      <c r="BS321" s="28"/>
      <c r="BT321" s="28"/>
      <c r="BU321" s="28"/>
      <c r="BV321" s="28"/>
      <c r="BW321" s="28"/>
    </row>
    <row r="322" spans="5:75" x14ac:dyDescent="0.2">
      <c r="E322" s="25" t="s">
        <v>546</v>
      </c>
      <c r="F322" s="25" t="s">
        <v>684</v>
      </c>
      <c r="G322" s="25">
        <v>2.7000000000000001E-3</v>
      </c>
      <c r="H322" s="29">
        <v>2411</v>
      </c>
      <c r="I322" s="25">
        <f t="shared" si="59"/>
        <v>482646</v>
      </c>
      <c r="J322" s="28">
        <f t="shared" si="60"/>
        <v>0.49953796364208963</v>
      </c>
      <c r="K322" s="28" cm="1">
        <f t="array" ref="K322">SUMPRODUCT(--(E:E=E322),G:G,J:J)/SUMIF(E:E,E322,J:J)</f>
        <v>2.8416342412451358E-3</v>
      </c>
      <c r="L322" s="25" t="s">
        <v>33</v>
      </c>
      <c r="M322" s="25" t="s">
        <v>227</v>
      </c>
      <c r="N322" s="25">
        <v>1.0999999999999999E-2</v>
      </c>
      <c r="O322" s="25">
        <v>141</v>
      </c>
      <c r="P322" s="25">
        <f t="shared" si="61"/>
        <v>1250768</v>
      </c>
      <c r="Q322" s="28">
        <f t="shared" si="62"/>
        <v>1.1273073823442876E-2</v>
      </c>
      <c r="R322" s="28" cm="1">
        <f t="array" ref="R322">SUMPRODUCT(--(L:L=L322),N:N,Q:Q)/SUMIF(L:L,L322,Q:Q)</f>
        <v>1.1203534948127869E-2</v>
      </c>
      <c r="BM322" s="25"/>
      <c r="BN322" s="25"/>
      <c r="BO322" s="25"/>
      <c r="BP322" s="29"/>
      <c r="BQ322" s="30"/>
      <c r="BR322" s="30"/>
      <c r="BS322" s="28"/>
      <c r="BT322" s="28"/>
      <c r="BU322" s="28"/>
      <c r="BV322" s="28"/>
      <c r="BW322" s="28"/>
    </row>
    <row r="323" spans="5:75" x14ac:dyDescent="0.2">
      <c r="E323" s="25" t="s">
        <v>546</v>
      </c>
      <c r="F323" s="25" t="s">
        <v>675</v>
      </c>
      <c r="G323" s="25">
        <v>5.0000000000000001E-3</v>
      </c>
      <c r="H323" s="25">
        <v>193</v>
      </c>
      <c r="I323" s="25">
        <f t="shared" si="59"/>
        <v>482646</v>
      </c>
      <c r="J323" s="28">
        <f t="shared" si="60"/>
        <v>3.9987900034393738E-2</v>
      </c>
      <c r="K323" s="28" cm="1">
        <f t="array" ref="K323">SUMPRODUCT(--(E:E=E323),G:G,J:J)/SUMIF(E:E,E323,J:J)</f>
        <v>2.8416342412451358E-3</v>
      </c>
      <c r="L323" s="25" t="s">
        <v>33</v>
      </c>
      <c r="M323" s="25" t="s">
        <v>231</v>
      </c>
      <c r="N323" s="25">
        <v>2.7E-2</v>
      </c>
      <c r="O323" s="25">
        <v>222</v>
      </c>
      <c r="P323" s="25">
        <f t="shared" si="61"/>
        <v>1250768</v>
      </c>
      <c r="Q323" s="28">
        <f t="shared" si="62"/>
        <v>1.7749094956058996E-2</v>
      </c>
      <c r="R323" s="28" cm="1">
        <f t="array" ref="R323">SUMPRODUCT(--(L:L=L323),N:N,Q:Q)/SUMIF(L:L,L323,Q:Q)</f>
        <v>1.1203534948127869E-2</v>
      </c>
      <c r="BM323" s="25"/>
      <c r="BN323" s="25"/>
      <c r="BO323" s="25"/>
      <c r="BP323" s="29"/>
      <c r="BQ323" s="30"/>
      <c r="BR323" s="30"/>
      <c r="BS323" s="28"/>
      <c r="BT323" s="28"/>
      <c r="BU323" s="28"/>
      <c r="BV323" s="28"/>
      <c r="BW323" s="28"/>
    </row>
    <row r="324" spans="5:75" x14ac:dyDescent="0.2">
      <c r="E324" s="25" t="s">
        <v>546</v>
      </c>
      <c r="F324" s="25" t="s">
        <v>189</v>
      </c>
      <c r="G324" s="25">
        <v>7.0000000000000001E-3</v>
      </c>
      <c r="H324" s="25">
        <v>187</v>
      </c>
      <c r="I324" s="25">
        <f t="shared" si="59"/>
        <v>482646</v>
      </c>
      <c r="J324" s="28">
        <f t="shared" si="60"/>
        <v>3.8744752883065434E-2</v>
      </c>
      <c r="K324" s="28" cm="1">
        <f t="array" ref="K324">SUMPRODUCT(--(E:E=E324),G:G,J:J)/SUMIF(E:E,E324,J:J)</f>
        <v>2.8416342412451358E-3</v>
      </c>
      <c r="L324" s="25" t="s">
        <v>33</v>
      </c>
      <c r="M324" s="25" t="s">
        <v>84</v>
      </c>
      <c r="N324" s="25">
        <v>8.9999999999999993E-3</v>
      </c>
      <c r="O324" s="25">
        <v>220</v>
      </c>
      <c r="P324" s="25">
        <f t="shared" si="61"/>
        <v>1250768</v>
      </c>
      <c r="Q324" s="28">
        <f t="shared" si="62"/>
        <v>1.7589193199698105E-2</v>
      </c>
      <c r="R324" s="28" cm="1">
        <f t="array" ref="R324">SUMPRODUCT(--(L:L=L324),N:N,Q:Q)/SUMIF(L:L,L324,Q:Q)</f>
        <v>1.1203534948127869E-2</v>
      </c>
      <c r="BM324" s="25"/>
      <c r="BN324" s="25"/>
      <c r="BO324" s="25"/>
      <c r="BP324" s="29"/>
      <c r="BQ324" s="30"/>
      <c r="BR324" s="30"/>
      <c r="BS324" s="28"/>
      <c r="BT324" s="28"/>
      <c r="BU324" s="28"/>
      <c r="BV324" s="28"/>
      <c r="BW324" s="28"/>
    </row>
    <row r="325" spans="5:75" x14ac:dyDescent="0.2">
      <c r="E325" s="25" t="s">
        <v>546</v>
      </c>
      <c r="F325" s="25" t="s">
        <v>401</v>
      </c>
      <c r="G325" s="25">
        <v>2E-3</v>
      </c>
      <c r="H325" s="25">
        <v>261</v>
      </c>
      <c r="I325" s="25">
        <f t="shared" si="59"/>
        <v>482646</v>
      </c>
      <c r="J325" s="28">
        <f t="shared" si="60"/>
        <v>5.4076901082781167E-2</v>
      </c>
      <c r="K325" s="28" cm="1">
        <f t="array" ref="K325">SUMPRODUCT(--(E:E=E325),G:G,J:J)/SUMIF(E:E,E325,J:J)</f>
        <v>2.8416342412451358E-3</v>
      </c>
      <c r="L325" s="25" t="s">
        <v>33</v>
      </c>
      <c r="M325" s="25" t="s">
        <v>421</v>
      </c>
      <c r="N325" s="25">
        <v>2E-3</v>
      </c>
      <c r="O325" s="25">
        <v>279</v>
      </c>
      <c r="P325" s="25">
        <f t="shared" si="61"/>
        <v>1250768</v>
      </c>
      <c r="Q325" s="28">
        <f t="shared" si="62"/>
        <v>2.2306295012344417E-2</v>
      </c>
      <c r="R325" s="28" cm="1">
        <f t="array" ref="R325">SUMPRODUCT(--(L:L=L325),N:N,Q:Q)/SUMIF(L:L,L325,Q:Q)</f>
        <v>1.1203534948127869E-2</v>
      </c>
      <c r="BM325" s="25"/>
      <c r="BN325" s="25"/>
      <c r="BO325" s="25"/>
      <c r="BP325" s="29"/>
      <c r="BQ325" s="30"/>
      <c r="BR325" s="30"/>
      <c r="BS325" s="28"/>
      <c r="BT325" s="28"/>
      <c r="BU325" s="28"/>
      <c r="BV325" s="28"/>
      <c r="BW325" s="28"/>
    </row>
    <row r="326" spans="5:75" x14ac:dyDescent="0.2">
      <c r="E326" s="25" t="s">
        <v>546</v>
      </c>
      <c r="F326" s="25" t="s">
        <v>400</v>
      </c>
      <c r="G326" s="25">
        <v>2.3999999999999998E-3</v>
      </c>
      <c r="H326" s="29">
        <v>28557</v>
      </c>
      <c r="I326" s="25">
        <f t="shared" si="59"/>
        <v>482646</v>
      </c>
      <c r="J326" s="28">
        <f t="shared" si="60"/>
        <v>5.9167588667470561</v>
      </c>
      <c r="K326" s="28" cm="1">
        <f t="array" ref="K326">SUMPRODUCT(--(E:E=E326),G:G,J:J)/SUMIF(E:E,E326,J:J)</f>
        <v>2.8416342412451358E-3</v>
      </c>
      <c r="L326" s="25" t="s">
        <v>35</v>
      </c>
      <c r="M326" s="25" t="s">
        <v>687</v>
      </c>
      <c r="N326" s="25">
        <v>5.7999999999999996E-3</v>
      </c>
      <c r="O326" s="29">
        <v>1070</v>
      </c>
      <c r="P326" s="25">
        <f t="shared" si="61"/>
        <v>1249843</v>
      </c>
      <c r="Q326" s="28">
        <f t="shared" si="62"/>
        <v>8.5610752710540444E-2</v>
      </c>
      <c r="R326" s="28" cm="1">
        <f t="array" ref="R326">SUMPRODUCT(--(L:L=L326),N:N,Q:Q)/SUMIF(L:L,L326,Q:Q)</f>
        <v>3.9088154272176583E-3</v>
      </c>
      <c r="BM326" s="25"/>
      <c r="BN326" s="25"/>
      <c r="BO326" s="25"/>
      <c r="BP326" s="29"/>
      <c r="BQ326" s="30"/>
      <c r="BR326" s="30"/>
      <c r="BS326" s="28"/>
      <c r="BT326" s="28"/>
      <c r="BU326" s="28"/>
      <c r="BV326" s="28"/>
      <c r="BW326" s="28"/>
    </row>
    <row r="327" spans="5:75" x14ac:dyDescent="0.2">
      <c r="E327" s="25" t="s">
        <v>546</v>
      </c>
      <c r="F327" s="25" t="s">
        <v>689</v>
      </c>
      <c r="G327" s="25">
        <v>2.8999999999999998E-3</v>
      </c>
      <c r="H327" s="29">
        <v>416581</v>
      </c>
      <c r="I327" s="25">
        <f t="shared" si="59"/>
        <v>482646</v>
      </c>
      <c r="J327" s="28">
        <f t="shared" si="60"/>
        <v>86.311913907915951</v>
      </c>
      <c r="K327" s="28" cm="1">
        <f t="array" ref="K327">SUMPRODUCT(--(E:E=E327),G:G,J:J)/SUMIF(E:E,E327,J:J)</f>
        <v>2.8416342412451358E-3</v>
      </c>
      <c r="L327" s="25" t="s">
        <v>35</v>
      </c>
      <c r="M327" s="25" t="s">
        <v>190</v>
      </c>
      <c r="N327" s="25">
        <v>3.0000000000000001E-3</v>
      </c>
      <c r="O327" s="25">
        <v>307</v>
      </c>
      <c r="P327" s="25">
        <f t="shared" si="61"/>
        <v>1249843</v>
      </c>
      <c r="Q327" s="28">
        <f t="shared" si="62"/>
        <v>2.4563085123491511E-2</v>
      </c>
      <c r="R327" s="28" cm="1">
        <f t="array" ref="R327">SUMPRODUCT(--(L:L=L327),N:N,Q:Q)/SUMIF(L:L,L327,Q:Q)</f>
        <v>3.9088154272176583E-3</v>
      </c>
      <c r="BM327" s="25"/>
      <c r="BN327" s="25"/>
      <c r="BO327" s="25"/>
      <c r="BP327" s="29"/>
      <c r="BQ327" s="30"/>
      <c r="BR327" s="30"/>
      <c r="BS327" s="28"/>
      <c r="BT327" s="28"/>
      <c r="BU327" s="28"/>
      <c r="BV327" s="28"/>
      <c r="BW327" s="28"/>
    </row>
    <row r="328" spans="5:75" x14ac:dyDescent="0.2">
      <c r="E328" s="25" t="s">
        <v>546</v>
      </c>
      <c r="F328" s="25" t="s">
        <v>402</v>
      </c>
      <c r="G328" s="25">
        <v>2.5000000000000001E-3</v>
      </c>
      <c r="H328" s="29">
        <v>33328</v>
      </c>
      <c r="I328" s="25">
        <f t="shared" ref="I328:I391" si="63">SUMIF(E:E,E328,H:H)</f>
        <v>482646</v>
      </c>
      <c r="J328" s="28">
        <f t="shared" ref="J328:J391" si="64">(H328/I328)*100</f>
        <v>6.9052680432449458</v>
      </c>
      <c r="K328" s="28" cm="1">
        <f t="array" ref="K328">SUMPRODUCT(--(E:E=E328),G:G,J:J)/SUMIF(E:E,E328,J:J)</f>
        <v>2.8416342412451358E-3</v>
      </c>
      <c r="L328" s="25" t="s">
        <v>35</v>
      </c>
      <c r="M328" s="25" t="s">
        <v>420</v>
      </c>
      <c r="N328" s="25">
        <v>0.01</v>
      </c>
      <c r="O328" s="25">
        <v>194</v>
      </c>
      <c r="P328" s="25">
        <f t="shared" ref="P328:P391" si="65">SUMIF(L:L,L328,O:O)</f>
        <v>1249843</v>
      </c>
      <c r="Q328" s="28">
        <f t="shared" ref="Q328:Q391" si="66">(O328/P328)*100</f>
        <v>1.5521949556864341E-2</v>
      </c>
      <c r="R328" s="28" cm="1">
        <f t="array" ref="R328">SUMPRODUCT(--(L:L=L328),N:N,Q:Q)/SUMIF(L:L,L328,Q:Q)</f>
        <v>3.9088154272176583E-3</v>
      </c>
      <c r="BM328" s="25"/>
      <c r="BN328" s="25"/>
      <c r="BO328" s="25"/>
      <c r="BP328" s="29"/>
      <c r="BQ328" s="30"/>
      <c r="BR328" s="30"/>
      <c r="BS328" s="28"/>
      <c r="BT328" s="28"/>
      <c r="BU328" s="28"/>
      <c r="BV328" s="28"/>
      <c r="BW328" s="28"/>
    </row>
    <row r="329" spans="5:75" x14ac:dyDescent="0.2">
      <c r="E329" s="25" t="s">
        <v>550</v>
      </c>
      <c r="F329" s="25" t="s">
        <v>689</v>
      </c>
      <c r="G329" s="25">
        <v>1E-4</v>
      </c>
      <c r="H329" s="29">
        <v>416581</v>
      </c>
      <c r="I329" s="25">
        <f t="shared" si="63"/>
        <v>416581</v>
      </c>
      <c r="J329" s="28">
        <f t="shared" si="64"/>
        <v>100</v>
      </c>
      <c r="K329" s="28" cm="1">
        <f t="array" ref="K329">SUMPRODUCT(--(E:E=E329),G:G,J:J)/SUMIF(E:E,E329,J:J)</f>
        <v>1E-4</v>
      </c>
      <c r="L329" s="25" t="s">
        <v>35</v>
      </c>
      <c r="M329" s="25" t="s">
        <v>415</v>
      </c>
      <c r="N329" s="25">
        <v>6.0000000000000001E-3</v>
      </c>
      <c r="O329" s="29">
        <v>3830</v>
      </c>
      <c r="P329" s="25">
        <f t="shared" si="65"/>
        <v>1249843</v>
      </c>
      <c r="Q329" s="28">
        <f t="shared" si="66"/>
        <v>0.3064384886741775</v>
      </c>
      <c r="R329" s="28" cm="1">
        <f t="array" ref="R329">SUMPRODUCT(--(L:L=L329),N:N,Q:Q)/SUMIF(L:L,L329,Q:Q)</f>
        <v>3.9088154272176583E-3</v>
      </c>
      <c r="BM329" s="25"/>
      <c r="BN329" s="25"/>
      <c r="BO329" s="25"/>
      <c r="BP329" s="29"/>
      <c r="BQ329" s="30"/>
      <c r="BR329" s="30"/>
      <c r="BS329" s="28"/>
      <c r="BT329" s="28"/>
      <c r="BU329" s="28"/>
      <c r="BV329" s="28"/>
      <c r="BW329" s="28"/>
    </row>
    <row r="330" spans="5:75" x14ac:dyDescent="0.2">
      <c r="E330" s="25" t="s">
        <v>49</v>
      </c>
      <c r="F330" s="25" t="s">
        <v>690</v>
      </c>
      <c r="G330" s="25">
        <v>5.8999999999999997E-2</v>
      </c>
      <c r="H330" s="25">
        <v>564</v>
      </c>
      <c r="I330" s="25">
        <f t="shared" si="63"/>
        <v>482082</v>
      </c>
      <c r="J330" s="28">
        <f t="shared" si="64"/>
        <v>0.1169925448367705</v>
      </c>
      <c r="K330" s="28" cm="1">
        <f t="array" ref="K330">SUMPRODUCT(--(E:E=E330),G:G,J:J)/SUMIF(E:E,E330,J:J)</f>
        <v>5.4058205035657836E-2</v>
      </c>
      <c r="L330" s="25" t="s">
        <v>35</v>
      </c>
      <c r="M330" s="25" t="s">
        <v>419</v>
      </c>
      <c r="N330" s="25">
        <v>2E-3</v>
      </c>
      <c r="O330" s="25">
        <v>558</v>
      </c>
      <c r="P330" s="25">
        <f t="shared" si="65"/>
        <v>1249843</v>
      </c>
      <c r="Q330" s="28">
        <f t="shared" si="66"/>
        <v>4.4645607488300529E-2</v>
      </c>
      <c r="R330" s="28" cm="1">
        <f t="array" ref="R330">SUMPRODUCT(--(L:L=L330),N:N,Q:Q)/SUMIF(L:L,L330,Q:Q)</f>
        <v>3.9088154272176583E-3</v>
      </c>
      <c r="BM330" s="25"/>
      <c r="BN330" s="25"/>
      <c r="BO330" s="25"/>
      <c r="BP330" s="29"/>
      <c r="BQ330" s="30"/>
      <c r="BR330" s="30"/>
      <c r="BS330" s="28"/>
      <c r="BT330" s="28"/>
      <c r="BU330" s="28"/>
      <c r="BV330" s="28"/>
      <c r="BW330" s="28"/>
    </row>
    <row r="331" spans="5:75" x14ac:dyDescent="0.2">
      <c r="E331" s="25" t="s">
        <v>49</v>
      </c>
      <c r="F331" s="25" t="s">
        <v>684</v>
      </c>
      <c r="G331" s="25">
        <v>5.5500000000000001E-2</v>
      </c>
      <c r="H331" s="29">
        <v>2411</v>
      </c>
      <c r="I331" s="25">
        <f t="shared" si="63"/>
        <v>482082</v>
      </c>
      <c r="J331" s="28">
        <f t="shared" si="64"/>
        <v>0.50012238581818036</v>
      </c>
      <c r="K331" s="28" cm="1">
        <f t="array" ref="K331">SUMPRODUCT(--(E:E=E331),G:G,J:J)/SUMIF(E:E,E331,J:J)</f>
        <v>5.4058205035657836E-2</v>
      </c>
      <c r="L331" s="25" t="s">
        <v>35</v>
      </c>
      <c r="M331" s="25" t="s">
        <v>424</v>
      </c>
      <c r="N331" s="25">
        <v>5.0000000000000001E-3</v>
      </c>
      <c r="O331" s="25">
        <v>273</v>
      </c>
      <c r="P331" s="25">
        <f t="shared" si="65"/>
        <v>1249843</v>
      </c>
      <c r="Q331" s="28">
        <f t="shared" si="66"/>
        <v>2.1842743448577142E-2</v>
      </c>
      <c r="R331" s="28" cm="1">
        <f t="array" ref="R331">SUMPRODUCT(--(L:L=L331),N:N,Q:Q)/SUMIF(L:L,L331,Q:Q)</f>
        <v>3.9088154272176583E-3</v>
      </c>
      <c r="BM331" s="25"/>
      <c r="BN331" s="25"/>
      <c r="BO331" s="25"/>
      <c r="BP331" s="29"/>
      <c r="BQ331" s="30"/>
      <c r="BR331" s="30"/>
      <c r="BS331" s="28"/>
      <c r="BT331" s="28"/>
      <c r="BU331" s="28"/>
      <c r="BV331" s="28"/>
      <c r="BW331" s="28"/>
    </row>
    <row r="332" spans="5:75" x14ac:dyDescent="0.2">
      <c r="E332" s="25" t="s">
        <v>49</v>
      </c>
      <c r="F332" s="25" t="s">
        <v>675</v>
      </c>
      <c r="G332" s="25">
        <v>7.8E-2</v>
      </c>
      <c r="H332" s="25">
        <v>193</v>
      </c>
      <c r="I332" s="25">
        <f t="shared" si="63"/>
        <v>482082</v>
      </c>
      <c r="J332" s="28">
        <f t="shared" si="64"/>
        <v>4.0034682896270761E-2</v>
      </c>
      <c r="K332" s="28" cm="1">
        <f t="array" ref="K332">SUMPRODUCT(--(E:E=E332),G:G,J:J)/SUMIF(E:E,E332,J:J)</f>
        <v>5.4058205035657836E-2</v>
      </c>
      <c r="L332" s="25" t="s">
        <v>35</v>
      </c>
      <c r="M332" s="25" t="s">
        <v>416</v>
      </c>
      <c r="N332" s="25">
        <v>3.8999999999999998E-3</v>
      </c>
      <c r="O332" s="29">
        <v>1242890</v>
      </c>
      <c r="P332" s="25">
        <f t="shared" si="65"/>
        <v>1249843</v>
      </c>
      <c r="Q332" s="28">
        <f t="shared" si="66"/>
        <v>99.443690127480011</v>
      </c>
      <c r="R332" s="28" cm="1">
        <f t="array" ref="R332">SUMPRODUCT(--(L:L=L332),N:N,Q:Q)/SUMIF(L:L,L332,Q:Q)</f>
        <v>3.9088154272176583E-3</v>
      </c>
      <c r="BM332" s="25"/>
      <c r="BN332" s="25"/>
      <c r="BO332" s="25"/>
      <c r="BP332" s="29"/>
      <c r="BQ332" s="30"/>
      <c r="BR332" s="30"/>
      <c r="BS332" s="28"/>
      <c r="BT332" s="28"/>
      <c r="BU332" s="28"/>
      <c r="BV332" s="28"/>
      <c r="BW332" s="28"/>
    </row>
    <row r="333" spans="5:75" x14ac:dyDescent="0.2">
      <c r="E333" s="25" t="s">
        <v>49</v>
      </c>
      <c r="F333" s="25" t="s">
        <v>189</v>
      </c>
      <c r="G333" s="25">
        <v>3.5000000000000003E-2</v>
      </c>
      <c r="H333" s="25">
        <v>187</v>
      </c>
      <c r="I333" s="25">
        <f t="shared" si="63"/>
        <v>482082</v>
      </c>
      <c r="J333" s="28">
        <f t="shared" si="64"/>
        <v>3.8790081355454052E-2</v>
      </c>
      <c r="K333" s="28" cm="1">
        <f t="array" ref="K333">SUMPRODUCT(--(E:E=E333),G:G,J:J)/SUMIF(E:E,E333,J:J)</f>
        <v>5.4058205035657836E-2</v>
      </c>
      <c r="L333" s="25" t="s">
        <v>35</v>
      </c>
      <c r="M333" s="25" t="s">
        <v>231</v>
      </c>
      <c r="N333" s="25">
        <v>2.3E-3</v>
      </c>
      <c r="O333" s="25">
        <v>222</v>
      </c>
      <c r="P333" s="25">
        <f t="shared" si="65"/>
        <v>1249843</v>
      </c>
      <c r="Q333" s="28">
        <f t="shared" si="66"/>
        <v>1.7762230936205589E-2</v>
      </c>
      <c r="R333" s="28" cm="1">
        <f t="array" ref="R333">SUMPRODUCT(--(L:L=L333),N:N,Q:Q)/SUMIF(L:L,L333,Q:Q)</f>
        <v>3.9088154272176583E-3</v>
      </c>
      <c r="BM333" s="25"/>
      <c r="BN333" s="25"/>
      <c r="BO333" s="25"/>
      <c r="BP333" s="29"/>
      <c r="BQ333" s="30"/>
      <c r="BR333" s="30"/>
      <c r="BS333" s="28"/>
      <c r="BT333" s="28"/>
      <c r="BU333" s="28"/>
      <c r="BV333" s="28"/>
      <c r="BW333" s="28"/>
    </row>
    <row r="334" spans="5:75" x14ac:dyDescent="0.2">
      <c r="E334" s="25" t="s">
        <v>49</v>
      </c>
      <c r="F334" s="25" t="s">
        <v>401</v>
      </c>
      <c r="G334" s="25">
        <v>6.7000000000000004E-2</v>
      </c>
      <c r="H334" s="25">
        <v>261</v>
      </c>
      <c r="I334" s="25">
        <f t="shared" si="63"/>
        <v>482082</v>
      </c>
      <c r="J334" s="28">
        <f t="shared" si="64"/>
        <v>5.4140167025526778E-2</v>
      </c>
      <c r="K334" s="28" cm="1">
        <f t="array" ref="K334">SUMPRODUCT(--(E:E=E334),G:G,J:J)/SUMIF(E:E,E334,J:J)</f>
        <v>5.4058205035657836E-2</v>
      </c>
      <c r="L334" s="25" t="s">
        <v>35</v>
      </c>
      <c r="M334" s="25" t="s">
        <v>84</v>
      </c>
      <c r="N334" s="25">
        <v>8.9999999999999993E-3</v>
      </c>
      <c r="O334" s="25">
        <v>220</v>
      </c>
      <c r="P334" s="25">
        <f t="shared" si="65"/>
        <v>1249843</v>
      </c>
      <c r="Q334" s="28">
        <f t="shared" si="66"/>
        <v>1.7602210837681213E-2</v>
      </c>
      <c r="R334" s="28" cm="1">
        <f t="array" ref="R334">SUMPRODUCT(--(L:L=L334),N:N,Q:Q)/SUMIF(L:L,L334,Q:Q)</f>
        <v>3.9088154272176583E-3</v>
      </c>
      <c r="BM334" s="25"/>
      <c r="BN334" s="25"/>
      <c r="BO334" s="25"/>
      <c r="BP334" s="25"/>
      <c r="BQ334" s="30"/>
      <c r="BR334" s="30"/>
      <c r="BS334" s="28"/>
      <c r="BT334" s="28"/>
      <c r="BU334" s="28"/>
      <c r="BV334" s="28"/>
      <c r="BW334" s="28"/>
    </row>
    <row r="335" spans="5:75" x14ac:dyDescent="0.2">
      <c r="E335" s="25" t="s">
        <v>49</v>
      </c>
      <c r="F335" s="25" t="s">
        <v>400</v>
      </c>
      <c r="G335" s="25">
        <v>5.2499999999999998E-2</v>
      </c>
      <c r="H335" s="29">
        <v>28557</v>
      </c>
      <c r="I335" s="25">
        <f t="shared" si="63"/>
        <v>482082</v>
      </c>
      <c r="J335" s="28">
        <f t="shared" si="64"/>
        <v>5.9236810335171199</v>
      </c>
      <c r="K335" s="28" cm="1">
        <f t="array" ref="K335">SUMPRODUCT(--(E:E=E335),G:G,J:J)/SUMIF(E:E,E335,J:J)</f>
        <v>5.4058205035657836E-2</v>
      </c>
      <c r="L335" s="25" t="s">
        <v>35</v>
      </c>
      <c r="M335" s="25" t="s">
        <v>421</v>
      </c>
      <c r="N335" s="25">
        <v>4.0000000000000001E-3</v>
      </c>
      <c r="O335" s="25">
        <v>279</v>
      </c>
      <c r="P335" s="25">
        <f t="shared" si="65"/>
        <v>1249843</v>
      </c>
      <c r="Q335" s="28">
        <f t="shared" si="66"/>
        <v>2.2322803744150264E-2</v>
      </c>
      <c r="R335" s="28" cm="1">
        <f t="array" ref="R335">SUMPRODUCT(--(L:L=L335),N:N,Q:Q)/SUMIF(L:L,L335,Q:Q)</f>
        <v>3.9088154272176583E-3</v>
      </c>
      <c r="BM335" s="25"/>
      <c r="BN335" s="25"/>
      <c r="BO335" s="25"/>
      <c r="BP335" s="29"/>
      <c r="BQ335" s="30"/>
      <c r="BR335" s="30"/>
      <c r="BS335" s="28"/>
      <c r="BT335" s="28"/>
      <c r="BU335" s="28"/>
      <c r="BV335" s="28"/>
      <c r="BW335" s="28"/>
    </row>
    <row r="336" spans="5:75" x14ac:dyDescent="0.2">
      <c r="E336" s="25" t="s">
        <v>49</v>
      </c>
      <c r="F336" s="25" t="s">
        <v>689</v>
      </c>
      <c r="G336" s="25">
        <v>5.4199999999999998E-2</v>
      </c>
      <c r="H336" s="29">
        <v>416581</v>
      </c>
      <c r="I336" s="25">
        <f t="shared" si="63"/>
        <v>482082</v>
      </c>
      <c r="J336" s="28">
        <f t="shared" si="64"/>
        <v>86.412892412494131</v>
      </c>
      <c r="K336" s="28" cm="1">
        <f t="array" ref="K336">SUMPRODUCT(--(E:E=E336),G:G,J:J)/SUMIF(E:E,E336,J:J)</f>
        <v>5.4058205035657836E-2</v>
      </c>
      <c r="L336" s="25" t="s">
        <v>468</v>
      </c>
      <c r="M336" s="25" t="s">
        <v>416</v>
      </c>
      <c r="N336" s="25">
        <v>1E-4</v>
      </c>
      <c r="O336" s="29">
        <v>1242890</v>
      </c>
      <c r="P336" s="25">
        <f t="shared" si="65"/>
        <v>1242890</v>
      </c>
      <c r="Q336" s="28">
        <f t="shared" si="66"/>
        <v>100</v>
      </c>
      <c r="R336" s="28" cm="1">
        <f t="array" ref="R336">SUMPRODUCT(--(L:L=L336),N:N,Q:Q)/SUMIF(L:L,L336,Q:Q)</f>
        <v>1E-4</v>
      </c>
      <c r="BM336" s="25"/>
      <c r="BN336" s="25"/>
      <c r="BO336" s="25"/>
      <c r="BP336" s="29"/>
      <c r="BQ336" s="30"/>
      <c r="BR336" s="30"/>
      <c r="BS336" s="28"/>
      <c r="BT336" s="28"/>
      <c r="BU336" s="28"/>
      <c r="BV336" s="28"/>
      <c r="BW336" s="28"/>
    </row>
    <row r="337" spans="5:75" x14ac:dyDescent="0.2">
      <c r="E337" s="25" t="s">
        <v>49</v>
      </c>
      <c r="F337" s="25" t="s">
        <v>402</v>
      </c>
      <c r="G337" s="25">
        <v>5.33E-2</v>
      </c>
      <c r="H337" s="29">
        <v>33328</v>
      </c>
      <c r="I337" s="25">
        <f t="shared" si="63"/>
        <v>482082</v>
      </c>
      <c r="J337" s="28">
        <f t="shared" si="64"/>
        <v>6.9133466920565381</v>
      </c>
      <c r="K337" s="28" cm="1">
        <f t="array" ref="K337">SUMPRODUCT(--(E:E=E337),G:G,J:J)/SUMIF(E:E,E337,J:J)</f>
        <v>5.4058205035657836E-2</v>
      </c>
      <c r="L337" s="25" t="s">
        <v>36</v>
      </c>
      <c r="M337" s="25" t="s">
        <v>687</v>
      </c>
      <c r="N337" s="25">
        <v>1E-3</v>
      </c>
      <c r="O337" s="29">
        <v>1070</v>
      </c>
      <c r="P337" s="25">
        <f t="shared" si="65"/>
        <v>1245070</v>
      </c>
      <c r="Q337" s="28">
        <f t="shared" si="66"/>
        <v>8.5938943191949058E-2</v>
      </c>
      <c r="R337" s="28" cm="1">
        <f t="array" ref="R337">SUMPRODUCT(--(L:L=L337),N:N,Q:Q)/SUMIF(L:L,L337,Q:Q)</f>
        <v>1.020191635811641E-4</v>
      </c>
      <c r="BM337" s="25"/>
      <c r="BN337" s="25"/>
      <c r="BO337" s="25"/>
      <c r="BP337" s="29"/>
      <c r="BQ337" s="30"/>
      <c r="BR337" s="30"/>
      <c r="BS337" s="28"/>
      <c r="BT337" s="28"/>
      <c r="BU337" s="28"/>
      <c r="BV337" s="28"/>
      <c r="BW337" s="28"/>
    </row>
    <row r="338" spans="5:75" x14ac:dyDescent="0.2">
      <c r="E338" s="25" t="s">
        <v>51</v>
      </c>
      <c r="F338" s="25" t="s">
        <v>690</v>
      </c>
      <c r="G338" s="25">
        <v>6.7000000000000004E-2</v>
      </c>
      <c r="H338" s="25">
        <v>564</v>
      </c>
      <c r="I338" s="25">
        <f t="shared" si="63"/>
        <v>482082</v>
      </c>
      <c r="J338" s="28">
        <f t="shared" si="64"/>
        <v>0.1169925448367705</v>
      </c>
      <c r="K338" s="28" cm="1">
        <f t="array" ref="K338">SUMPRODUCT(--(E:E=E338),G:G,J:J)/SUMIF(E:E,E338,J:J)</f>
        <v>7.3427234993216919E-2</v>
      </c>
      <c r="L338" s="25" t="s">
        <v>36</v>
      </c>
      <c r="M338" s="25" t="s">
        <v>419</v>
      </c>
      <c r="N338" s="25">
        <v>1E-3</v>
      </c>
      <c r="O338" s="25">
        <v>558</v>
      </c>
      <c r="P338" s="25">
        <f t="shared" si="65"/>
        <v>1245070</v>
      </c>
      <c r="Q338" s="28">
        <f t="shared" si="66"/>
        <v>4.4816757290754738E-2</v>
      </c>
      <c r="R338" s="28" cm="1">
        <f t="array" ref="R338">SUMPRODUCT(--(L:L=L338),N:N,Q:Q)/SUMIF(L:L,L338,Q:Q)</f>
        <v>1.020191635811641E-4</v>
      </c>
      <c r="BM338" s="25"/>
      <c r="BN338" s="25"/>
      <c r="BO338" s="25"/>
      <c r="BP338" s="29"/>
      <c r="BQ338" s="30"/>
      <c r="BR338" s="30"/>
      <c r="BS338" s="28"/>
      <c r="BT338" s="28"/>
      <c r="BU338" s="28"/>
      <c r="BV338" s="28"/>
      <c r="BW338" s="28"/>
    </row>
    <row r="339" spans="5:75" x14ac:dyDescent="0.2">
      <c r="E339" s="25" t="s">
        <v>51</v>
      </c>
      <c r="F339" s="25" t="s">
        <v>684</v>
      </c>
      <c r="G339" s="25">
        <v>6.4500000000000002E-2</v>
      </c>
      <c r="H339" s="29">
        <v>2411</v>
      </c>
      <c r="I339" s="25">
        <f t="shared" si="63"/>
        <v>482082</v>
      </c>
      <c r="J339" s="28">
        <f t="shared" si="64"/>
        <v>0.50012238581818036</v>
      </c>
      <c r="K339" s="28" cm="1">
        <f t="array" ref="K339">SUMPRODUCT(--(E:E=E339),G:G,J:J)/SUMIF(E:E,E339,J:J)</f>
        <v>7.3427234993216919E-2</v>
      </c>
      <c r="L339" s="25" t="s">
        <v>36</v>
      </c>
      <c r="M339" s="25" t="s">
        <v>424</v>
      </c>
      <c r="N339" s="25">
        <v>2E-3</v>
      </c>
      <c r="O339" s="25">
        <v>273</v>
      </c>
      <c r="P339" s="25">
        <f t="shared" si="65"/>
        <v>1245070</v>
      </c>
      <c r="Q339" s="28">
        <f t="shared" si="66"/>
        <v>2.1926478029347749E-2</v>
      </c>
      <c r="R339" s="28" cm="1">
        <f t="array" ref="R339">SUMPRODUCT(--(L:L=L339),N:N,Q:Q)/SUMIF(L:L,L339,Q:Q)</f>
        <v>1.020191635811641E-4</v>
      </c>
      <c r="BM339" s="25"/>
      <c r="BN339" s="25"/>
      <c r="BO339" s="25"/>
      <c r="BP339" s="25"/>
      <c r="BQ339" s="30"/>
      <c r="BR339" s="30"/>
      <c r="BS339" s="28"/>
      <c r="BT339" s="28"/>
      <c r="BU339" s="28"/>
      <c r="BV339" s="28"/>
      <c r="BW339" s="28"/>
    </row>
    <row r="340" spans="5:75" x14ac:dyDescent="0.2">
      <c r="E340" s="25" t="s">
        <v>51</v>
      </c>
      <c r="F340" s="25" t="s">
        <v>675</v>
      </c>
      <c r="G340" s="25">
        <v>6.5000000000000002E-2</v>
      </c>
      <c r="H340" s="25">
        <v>193</v>
      </c>
      <c r="I340" s="25">
        <f t="shared" si="63"/>
        <v>482082</v>
      </c>
      <c r="J340" s="28">
        <f t="shared" si="64"/>
        <v>4.0034682896270761E-2</v>
      </c>
      <c r="K340" s="28" cm="1">
        <f t="array" ref="K340">SUMPRODUCT(--(E:E=E340),G:G,J:J)/SUMIF(E:E,E340,J:J)</f>
        <v>7.3427234993216919E-2</v>
      </c>
      <c r="L340" s="25" t="s">
        <v>36</v>
      </c>
      <c r="M340" s="25" t="s">
        <v>416</v>
      </c>
      <c r="N340" s="25">
        <v>1E-4</v>
      </c>
      <c r="O340" s="29">
        <v>1242890</v>
      </c>
      <c r="P340" s="25">
        <f t="shared" si="65"/>
        <v>1245070</v>
      </c>
      <c r="Q340" s="28">
        <f t="shared" si="66"/>
        <v>99.824909442842568</v>
      </c>
      <c r="R340" s="28" cm="1">
        <f t="array" ref="R340">SUMPRODUCT(--(L:L=L340),N:N,Q:Q)/SUMIF(L:L,L340,Q:Q)</f>
        <v>1.020191635811641E-4</v>
      </c>
      <c r="BM340" s="25"/>
      <c r="BN340" s="25"/>
      <c r="BO340" s="25"/>
      <c r="BP340" s="29"/>
      <c r="BQ340" s="30"/>
      <c r="BR340" s="30"/>
      <c r="BS340" s="28"/>
      <c r="BT340" s="28"/>
      <c r="BU340" s="28"/>
      <c r="BV340" s="28"/>
      <c r="BW340" s="28"/>
    </row>
    <row r="341" spans="5:75" x14ac:dyDescent="0.2">
      <c r="E341" s="25" t="s">
        <v>51</v>
      </c>
      <c r="F341" s="25" t="s">
        <v>189</v>
      </c>
      <c r="G341" s="25">
        <v>7.6999999999999999E-2</v>
      </c>
      <c r="H341" s="25">
        <v>187</v>
      </c>
      <c r="I341" s="25">
        <f t="shared" si="63"/>
        <v>482082</v>
      </c>
      <c r="J341" s="28">
        <f t="shared" si="64"/>
        <v>3.8790081355454052E-2</v>
      </c>
      <c r="K341" s="28" cm="1">
        <f t="array" ref="K341">SUMPRODUCT(--(E:E=E341),G:G,J:J)/SUMIF(E:E,E341,J:J)</f>
        <v>7.3427234993216919E-2</v>
      </c>
      <c r="L341" s="25" t="s">
        <v>36</v>
      </c>
      <c r="M341" s="25" t="s">
        <v>421</v>
      </c>
      <c r="N341" s="25">
        <v>2E-3</v>
      </c>
      <c r="O341" s="25">
        <v>279</v>
      </c>
      <c r="P341" s="25">
        <f t="shared" si="65"/>
        <v>1245070</v>
      </c>
      <c r="Q341" s="28">
        <f t="shared" si="66"/>
        <v>2.2408378645377369E-2</v>
      </c>
      <c r="R341" s="28" cm="1">
        <f t="array" ref="R341">SUMPRODUCT(--(L:L=L341),N:N,Q:Q)/SUMIF(L:L,L341,Q:Q)</f>
        <v>1.020191635811641E-4</v>
      </c>
      <c r="BM341" s="25"/>
      <c r="BN341" s="25"/>
      <c r="BO341" s="25"/>
      <c r="BP341" s="29"/>
      <c r="BQ341" s="30"/>
      <c r="BR341" s="30"/>
      <c r="BS341" s="28"/>
      <c r="BT341" s="28"/>
      <c r="BU341" s="28"/>
      <c r="BV341" s="28"/>
      <c r="BW341" s="28"/>
    </row>
    <row r="342" spans="5:75" x14ac:dyDescent="0.2">
      <c r="E342" s="25" t="s">
        <v>51</v>
      </c>
      <c r="F342" s="25" t="s">
        <v>401</v>
      </c>
      <c r="G342" s="25">
        <v>7.5999999999999998E-2</v>
      </c>
      <c r="H342" s="25">
        <v>261</v>
      </c>
      <c r="I342" s="25">
        <f t="shared" si="63"/>
        <v>482082</v>
      </c>
      <c r="J342" s="28">
        <f t="shared" si="64"/>
        <v>5.4140167025526778E-2</v>
      </c>
      <c r="K342" s="28" cm="1">
        <f t="array" ref="K342">SUMPRODUCT(--(E:E=E342),G:G,J:J)/SUMIF(E:E,E342,J:J)</f>
        <v>7.3427234993216919E-2</v>
      </c>
      <c r="L342" s="25" t="s">
        <v>470</v>
      </c>
      <c r="M342" s="25" t="s">
        <v>676</v>
      </c>
      <c r="N342" s="25">
        <v>7.0000000000000001E-3</v>
      </c>
      <c r="O342" s="25">
        <v>268</v>
      </c>
      <c r="P342" s="25">
        <f t="shared" si="65"/>
        <v>1247489</v>
      </c>
      <c r="Q342" s="28">
        <f t="shared" si="66"/>
        <v>2.1483155362492175E-2</v>
      </c>
      <c r="R342" s="28" cm="1">
        <f t="array" ref="R342">SUMPRODUCT(--(L:L=L342),N:N,Q:Q)/SUMIF(L:L,L342,Q:Q)</f>
        <v>1.0733000451306586E-4</v>
      </c>
      <c r="BM342" s="25"/>
      <c r="BN342" s="25"/>
      <c r="BO342" s="25"/>
      <c r="BP342" s="29"/>
      <c r="BQ342" s="30"/>
      <c r="BR342" s="30"/>
      <c r="BS342" s="28"/>
      <c r="BT342" s="28"/>
      <c r="BU342" s="28"/>
      <c r="BV342" s="28"/>
      <c r="BW342" s="28"/>
    </row>
    <row r="343" spans="5:75" x14ac:dyDescent="0.2">
      <c r="E343" s="25" t="s">
        <v>51</v>
      </c>
      <c r="F343" s="25" t="s">
        <v>400</v>
      </c>
      <c r="G343" s="25">
        <v>8.4199999999999997E-2</v>
      </c>
      <c r="H343" s="29">
        <v>28557</v>
      </c>
      <c r="I343" s="25">
        <f t="shared" si="63"/>
        <v>482082</v>
      </c>
      <c r="J343" s="28">
        <f t="shared" si="64"/>
        <v>5.9236810335171199</v>
      </c>
      <c r="K343" s="28" cm="1">
        <f t="array" ref="K343">SUMPRODUCT(--(E:E=E343),G:G,J:J)/SUMIF(E:E,E343,J:J)</f>
        <v>7.3427234993216919E-2</v>
      </c>
      <c r="L343" s="25" t="s">
        <v>470</v>
      </c>
      <c r="M343" s="25" t="s">
        <v>415</v>
      </c>
      <c r="N343" s="25">
        <v>2.9999999999999997E-4</v>
      </c>
      <c r="O343" s="29">
        <v>3830</v>
      </c>
      <c r="P343" s="25">
        <f t="shared" si="65"/>
        <v>1247489</v>
      </c>
      <c r="Q343" s="28">
        <f t="shared" si="66"/>
        <v>0.30701673521770528</v>
      </c>
      <c r="R343" s="28" cm="1">
        <f t="array" ref="R343">SUMPRODUCT(--(L:L=L343),N:N,Q:Q)/SUMIF(L:L,L343,Q:Q)</f>
        <v>1.0733000451306586E-4</v>
      </c>
      <c r="BM343" s="25"/>
      <c r="BN343" s="25"/>
      <c r="BO343" s="25"/>
      <c r="BP343" s="29"/>
      <c r="BQ343" s="30"/>
      <c r="BR343" s="30"/>
      <c r="BS343" s="28"/>
      <c r="BT343" s="28"/>
      <c r="BU343" s="28"/>
      <c r="BV343" s="28"/>
      <c r="BW343" s="28"/>
    </row>
    <row r="344" spans="5:75" x14ac:dyDescent="0.2">
      <c r="E344" s="25" t="s">
        <v>51</v>
      </c>
      <c r="F344" s="25" t="s">
        <v>689</v>
      </c>
      <c r="G344" s="25">
        <v>7.2999999999999995E-2</v>
      </c>
      <c r="H344" s="29">
        <v>416581</v>
      </c>
      <c r="I344" s="25">
        <f t="shared" si="63"/>
        <v>482082</v>
      </c>
      <c r="J344" s="28">
        <f t="shared" si="64"/>
        <v>86.412892412494131</v>
      </c>
      <c r="K344" s="28" cm="1">
        <f t="array" ref="K344">SUMPRODUCT(--(E:E=E344),G:G,J:J)/SUMIF(E:E,E344,J:J)</f>
        <v>7.3427234993216919E-2</v>
      </c>
      <c r="L344" s="25" t="s">
        <v>470</v>
      </c>
      <c r="M344" s="25" t="s">
        <v>416</v>
      </c>
      <c r="N344" s="25">
        <v>1E-4</v>
      </c>
      <c r="O344" s="29">
        <v>1242890</v>
      </c>
      <c r="P344" s="25">
        <f t="shared" si="65"/>
        <v>1247489</v>
      </c>
      <c r="Q344" s="28">
        <f t="shared" si="66"/>
        <v>99.63133943465634</v>
      </c>
      <c r="R344" s="28" cm="1">
        <f t="array" ref="R344">SUMPRODUCT(--(L:L=L344),N:N,Q:Q)/SUMIF(L:L,L344,Q:Q)</f>
        <v>1.0733000451306586E-4</v>
      </c>
      <c r="BM344" s="25"/>
      <c r="BN344" s="25"/>
      <c r="BO344" s="25"/>
      <c r="BP344" s="29"/>
      <c r="BQ344" s="30"/>
      <c r="BR344" s="30"/>
      <c r="BS344" s="28"/>
      <c r="BT344" s="28"/>
      <c r="BU344" s="28"/>
      <c r="BV344" s="28"/>
      <c r="BW344" s="28"/>
    </row>
    <row r="345" spans="5:75" x14ac:dyDescent="0.2">
      <c r="E345" s="25" t="s">
        <v>51</v>
      </c>
      <c r="F345" s="25" t="s">
        <v>402</v>
      </c>
      <c r="G345" s="25">
        <v>7.0300000000000001E-2</v>
      </c>
      <c r="H345" s="29">
        <v>33328</v>
      </c>
      <c r="I345" s="25">
        <f t="shared" si="63"/>
        <v>482082</v>
      </c>
      <c r="J345" s="28">
        <f t="shared" si="64"/>
        <v>6.9133466920565381</v>
      </c>
      <c r="K345" s="28" cm="1">
        <f t="array" ref="K345">SUMPRODUCT(--(E:E=E345),G:G,J:J)/SUMIF(E:E,E345,J:J)</f>
        <v>7.3427234993216919E-2</v>
      </c>
      <c r="L345" s="25" t="s">
        <v>470</v>
      </c>
      <c r="M345" s="25" t="s">
        <v>231</v>
      </c>
      <c r="N345" s="25">
        <v>4.4999999999999997E-3</v>
      </c>
      <c r="O345" s="25">
        <v>222</v>
      </c>
      <c r="P345" s="25">
        <f t="shared" si="65"/>
        <v>1247489</v>
      </c>
      <c r="Q345" s="28">
        <f t="shared" si="66"/>
        <v>1.7795748098780831E-2</v>
      </c>
      <c r="R345" s="28" cm="1">
        <f t="array" ref="R345">SUMPRODUCT(--(L:L=L345),N:N,Q:Q)/SUMIF(L:L,L345,Q:Q)</f>
        <v>1.0733000451306586E-4</v>
      </c>
      <c r="BM345" s="25"/>
      <c r="BN345" s="25"/>
      <c r="BO345" s="25"/>
      <c r="BP345" s="29"/>
      <c r="BQ345" s="30"/>
      <c r="BR345" s="30"/>
      <c r="BS345" s="28"/>
      <c r="BT345" s="28"/>
      <c r="BU345" s="28"/>
      <c r="BV345" s="28"/>
      <c r="BW345" s="28"/>
    </row>
    <row r="346" spans="5:75" x14ac:dyDescent="0.2">
      <c r="E346" s="25" t="s">
        <v>556</v>
      </c>
      <c r="F346" s="25" t="s">
        <v>690</v>
      </c>
      <c r="G346" s="25">
        <v>3.5000000000000003E-2</v>
      </c>
      <c r="H346" s="25">
        <v>564</v>
      </c>
      <c r="I346" s="25">
        <f t="shared" si="63"/>
        <v>482082</v>
      </c>
      <c r="J346" s="28">
        <f t="shared" si="64"/>
        <v>0.1169925448367705</v>
      </c>
      <c r="K346" s="28" cm="1">
        <f t="array" ref="K346">SUMPRODUCT(--(E:E=E346),G:G,J:J)/SUMIF(E:E,E346,J:J)</f>
        <v>3.3177238934455129E-2</v>
      </c>
      <c r="L346" s="25" t="s">
        <v>470</v>
      </c>
      <c r="M346" s="25" t="s">
        <v>421</v>
      </c>
      <c r="N346" s="25">
        <v>0.02</v>
      </c>
      <c r="O346" s="25">
        <v>279</v>
      </c>
      <c r="P346" s="25">
        <f t="shared" si="65"/>
        <v>1247489</v>
      </c>
      <c r="Q346" s="28">
        <f t="shared" si="66"/>
        <v>2.2364926664684016E-2</v>
      </c>
      <c r="R346" s="28" cm="1">
        <f t="array" ref="R346">SUMPRODUCT(--(L:L=L346),N:N,Q:Q)/SUMIF(L:L,L346,Q:Q)</f>
        <v>1.0733000451306586E-4</v>
      </c>
      <c r="BM346" s="25"/>
      <c r="BN346" s="25"/>
      <c r="BO346" s="25"/>
      <c r="BP346" s="29"/>
      <c r="BQ346" s="30"/>
      <c r="BR346" s="30"/>
      <c r="BS346" s="28"/>
      <c r="BT346" s="28"/>
      <c r="BU346" s="28"/>
      <c r="BV346" s="28"/>
      <c r="BW346" s="28"/>
    </row>
    <row r="347" spans="5:75" x14ac:dyDescent="0.2">
      <c r="E347" s="25" t="s">
        <v>556</v>
      </c>
      <c r="F347" s="25" t="s">
        <v>684</v>
      </c>
      <c r="G347" s="25">
        <v>3.6999999999999998E-2</v>
      </c>
      <c r="H347" s="29">
        <v>2411</v>
      </c>
      <c r="I347" s="25">
        <f t="shared" si="63"/>
        <v>482082</v>
      </c>
      <c r="J347" s="28">
        <f t="shared" si="64"/>
        <v>0.50012238581818036</v>
      </c>
      <c r="K347" s="28" cm="1">
        <f t="array" ref="K347">SUMPRODUCT(--(E:E=E347),G:G,J:J)/SUMIF(E:E,E347,J:J)</f>
        <v>3.3177238934455129E-2</v>
      </c>
      <c r="L347" s="25" t="s">
        <v>472</v>
      </c>
      <c r="M347" s="25" t="s">
        <v>415</v>
      </c>
      <c r="N347" s="25">
        <v>1E-4</v>
      </c>
      <c r="O347" s="29">
        <v>3830</v>
      </c>
      <c r="P347" s="25">
        <f t="shared" si="65"/>
        <v>3830</v>
      </c>
      <c r="Q347" s="28">
        <f t="shared" si="66"/>
        <v>100</v>
      </c>
      <c r="R347" s="28" cm="1">
        <f t="array" ref="R347">SUMPRODUCT(--(L:L=L347),N:N,Q:Q)/SUMIF(L:L,L347,Q:Q)</f>
        <v>1E-4</v>
      </c>
      <c r="BM347" s="25"/>
      <c r="BN347" s="25"/>
      <c r="BO347" s="25"/>
      <c r="BP347" s="29"/>
      <c r="BQ347" s="30"/>
      <c r="BR347" s="30"/>
      <c r="BS347" s="28"/>
      <c r="BT347" s="28"/>
      <c r="BU347" s="28"/>
      <c r="BV347" s="28"/>
      <c r="BW347" s="28"/>
    </row>
    <row r="348" spans="5:75" x14ac:dyDescent="0.2">
      <c r="E348" s="25" t="s">
        <v>556</v>
      </c>
      <c r="F348" s="25" t="s">
        <v>675</v>
      </c>
      <c r="G348" s="25">
        <v>2.1000000000000001E-2</v>
      </c>
      <c r="H348" s="25">
        <v>193</v>
      </c>
      <c r="I348" s="25">
        <f t="shared" si="63"/>
        <v>482082</v>
      </c>
      <c r="J348" s="28">
        <f t="shared" si="64"/>
        <v>4.0034682896270761E-2</v>
      </c>
      <c r="K348" s="28" cm="1">
        <f t="array" ref="K348">SUMPRODUCT(--(E:E=E348),G:G,J:J)/SUMIF(E:E,E348,J:J)</f>
        <v>3.3177238934455129E-2</v>
      </c>
      <c r="L348" s="25" t="s">
        <v>481</v>
      </c>
      <c r="M348" s="25" t="s">
        <v>419</v>
      </c>
      <c r="N348" s="25">
        <v>1E-3</v>
      </c>
      <c r="O348" s="25">
        <v>558</v>
      </c>
      <c r="P348" s="25">
        <f t="shared" si="65"/>
        <v>558</v>
      </c>
      <c r="Q348" s="28">
        <f t="shared" si="66"/>
        <v>100</v>
      </c>
      <c r="R348" s="28" cm="1">
        <f t="array" ref="R348">SUMPRODUCT(--(L:L=L348),N:N,Q:Q)/SUMIF(L:L,L348,Q:Q)</f>
        <v>1E-3</v>
      </c>
      <c r="BM348" s="25"/>
      <c r="BN348" s="25"/>
      <c r="BO348" s="25"/>
      <c r="BP348" s="29"/>
      <c r="BQ348" s="30"/>
      <c r="BR348" s="30"/>
      <c r="BS348" s="28"/>
      <c r="BT348" s="28"/>
      <c r="BU348" s="28"/>
      <c r="BV348" s="28"/>
      <c r="BW348" s="28"/>
    </row>
    <row r="349" spans="5:75" x14ac:dyDescent="0.2">
      <c r="E349" s="25" t="s">
        <v>556</v>
      </c>
      <c r="F349" s="25" t="s">
        <v>189</v>
      </c>
      <c r="G349" s="25">
        <v>3.5000000000000003E-2</v>
      </c>
      <c r="H349" s="25">
        <v>187</v>
      </c>
      <c r="I349" s="25">
        <f t="shared" si="63"/>
        <v>482082</v>
      </c>
      <c r="J349" s="28">
        <f t="shared" si="64"/>
        <v>3.8790081355454052E-2</v>
      </c>
      <c r="K349" s="28" cm="1">
        <f t="array" ref="K349">SUMPRODUCT(--(E:E=E349),G:G,J:J)/SUMIF(E:E,E349,J:J)</f>
        <v>3.3177238934455129E-2</v>
      </c>
      <c r="L349" s="25" t="s">
        <v>487</v>
      </c>
      <c r="M349" s="25" t="s">
        <v>687</v>
      </c>
      <c r="N349" s="25">
        <v>0.126</v>
      </c>
      <c r="O349" s="29">
        <v>1070</v>
      </c>
      <c r="P349" s="25">
        <f t="shared" si="65"/>
        <v>1250768</v>
      </c>
      <c r="Q349" s="28">
        <f t="shared" si="66"/>
        <v>8.5547439653077151E-2</v>
      </c>
      <c r="R349" s="28" cm="1">
        <f t="array" ref="R349">SUMPRODUCT(--(L:L=L349),N:N,Q:Q)/SUMIF(L:L,L349,Q:Q)</f>
        <v>0.13414732052626868</v>
      </c>
      <c r="BM349" s="25"/>
      <c r="BN349" s="25"/>
      <c r="BO349" s="25"/>
      <c r="BP349" s="29"/>
      <c r="BQ349" s="30"/>
      <c r="BR349" s="30"/>
      <c r="BS349" s="28"/>
      <c r="BT349" s="28"/>
      <c r="BU349" s="28"/>
      <c r="BV349" s="28"/>
      <c r="BW349" s="28"/>
    </row>
    <row r="350" spans="5:75" x14ac:dyDescent="0.2">
      <c r="E350" s="25" t="s">
        <v>556</v>
      </c>
      <c r="F350" s="25" t="s">
        <v>401</v>
      </c>
      <c r="G350" s="25">
        <v>3.3000000000000002E-2</v>
      </c>
      <c r="H350" s="25">
        <v>261</v>
      </c>
      <c r="I350" s="25">
        <f t="shared" si="63"/>
        <v>482082</v>
      </c>
      <c r="J350" s="28">
        <f t="shared" si="64"/>
        <v>5.4140167025526778E-2</v>
      </c>
      <c r="K350" s="28" cm="1">
        <f t="array" ref="K350">SUMPRODUCT(--(E:E=E350),G:G,J:J)/SUMIF(E:E,E350,J:J)</f>
        <v>3.3177238934455129E-2</v>
      </c>
      <c r="L350" s="25" t="s">
        <v>487</v>
      </c>
      <c r="M350" s="25" t="s">
        <v>676</v>
      </c>
      <c r="N350" s="25">
        <v>0.121</v>
      </c>
      <c r="O350" s="25">
        <v>268</v>
      </c>
      <c r="P350" s="25">
        <f t="shared" si="65"/>
        <v>1250768</v>
      </c>
      <c r="Q350" s="28">
        <f t="shared" si="66"/>
        <v>2.1426835352359511E-2</v>
      </c>
      <c r="R350" s="28" cm="1">
        <f t="array" ref="R350">SUMPRODUCT(--(L:L=L350),N:N,Q:Q)/SUMIF(L:L,L350,Q:Q)</f>
        <v>0.13414732052626868</v>
      </c>
      <c r="BM350" s="25"/>
      <c r="BN350" s="25"/>
      <c r="BO350" s="25"/>
      <c r="BP350" s="29"/>
      <c r="BQ350" s="30"/>
      <c r="BR350" s="30"/>
      <c r="BS350" s="28"/>
      <c r="BT350" s="28"/>
      <c r="BU350" s="28"/>
      <c r="BV350" s="28"/>
      <c r="BW350" s="28"/>
    </row>
    <row r="351" spans="5:75" x14ac:dyDescent="0.2">
      <c r="E351" s="25" t="s">
        <v>556</v>
      </c>
      <c r="F351" s="25" t="s">
        <v>400</v>
      </c>
      <c r="G351" s="25">
        <v>3.7900000000000003E-2</v>
      </c>
      <c r="H351" s="29">
        <v>28557</v>
      </c>
      <c r="I351" s="25">
        <f t="shared" si="63"/>
        <v>482082</v>
      </c>
      <c r="J351" s="28">
        <f t="shared" si="64"/>
        <v>5.9236810335171199</v>
      </c>
      <c r="K351" s="28" cm="1">
        <f t="array" ref="K351">SUMPRODUCT(--(E:E=E351),G:G,J:J)/SUMIF(E:E,E351,J:J)</f>
        <v>3.3177238934455129E-2</v>
      </c>
      <c r="L351" s="25" t="s">
        <v>487</v>
      </c>
      <c r="M351" s="25" t="s">
        <v>190</v>
      </c>
      <c r="N351" s="25">
        <v>0.14499999999999999</v>
      </c>
      <c r="O351" s="25">
        <v>307</v>
      </c>
      <c r="P351" s="25">
        <f t="shared" si="65"/>
        <v>1250768</v>
      </c>
      <c r="Q351" s="28">
        <f t="shared" si="66"/>
        <v>2.4544919601396903E-2</v>
      </c>
      <c r="R351" s="28" cm="1">
        <f t="array" ref="R351">SUMPRODUCT(--(L:L=L351),N:N,Q:Q)/SUMIF(L:L,L351,Q:Q)</f>
        <v>0.13414732052626868</v>
      </c>
      <c r="BM351" s="25"/>
      <c r="BN351" s="25"/>
      <c r="BO351" s="25"/>
      <c r="BP351" s="29"/>
      <c r="BQ351" s="30"/>
      <c r="BR351" s="30"/>
      <c r="BS351" s="28"/>
      <c r="BT351" s="28"/>
      <c r="BU351" s="28"/>
      <c r="BV351" s="28"/>
      <c r="BW351" s="28"/>
    </row>
    <row r="352" spans="5:75" x14ac:dyDescent="0.2">
      <c r="E352" s="25" t="s">
        <v>556</v>
      </c>
      <c r="F352" s="25" t="s">
        <v>689</v>
      </c>
      <c r="G352" s="25">
        <v>3.2599999999999997E-2</v>
      </c>
      <c r="H352" s="29">
        <v>416581</v>
      </c>
      <c r="I352" s="25">
        <f t="shared" si="63"/>
        <v>482082</v>
      </c>
      <c r="J352" s="28">
        <f t="shared" si="64"/>
        <v>86.412892412494131</v>
      </c>
      <c r="K352" s="28" cm="1">
        <f t="array" ref="K352">SUMPRODUCT(--(E:E=E352),G:G,J:J)/SUMIF(E:E,E352,J:J)</f>
        <v>3.3177238934455129E-2</v>
      </c>
      <c r="L352" s="25" t="s">
        <v>487</v>
      </c>
      <c r="M352" s="25" t="s">
        <v>420</v>
      </c>
      <c r="N352" s="25">
        <v>0.109</v>
      </c>
      <c r="O352" s="25">
        <v>194</v>
      </c>
      <c r="P352" s="25">
        <f t="shared" si="65"/>
        <v>1250768</v>
      </c>
      <c r="Q352" s="28">
        <f t="shared" si="66"/>
        <v>1.551047036700651E-2</v>
      </c>
      <c r="R352" s="28" cm="1">
        <f t="array" ref="R352">SUMPRODUCT(--(L:L=L352),N:N,Q:Q)/SUMIF(L:L,L352,Q:Q)</f>
        <v>0.13414732052626868</v>
      </c>
      <c r="BM352" s="25"/>
      <c r="BN352" s="25"/>
      <c r="BO352" s="25"/>
      <c r="BP352" s="29"/>
      <c r="BQ352" s="30"/>
      <c r="BR352" s="30"/>
      <c r="BS352" s="28"/>
      <c r="BT352" s="28"/>
      <c r="BU352" s="28"/>
      <c r="BV352" s="28"/>
      <c r="BW352" s="28"/>
    </row>
    <row r="353" spans="5:75" x14ac:dyDescent="0.2">
      <c r="E353" s="25" t="s">
        <v>556</v>
      </c>
      <c r="F353" s="25" t="s">
        <v>402</v>
      </c>
      <c r="G353" s="25">
        <v>3.61E-2</v>
      </c>
      <c r="H353" s="29">
        <v>33328</v>
      </c>
      <c r="I353" s="25">
        <f t="shared" si="63"/>
        <v>482082</v>
      </c>
      <c r="J353" s="28">
        <f t="shared" si="64"/>
        <v>6.9133466920565381</v>
      </c>
      <c r="K353" s="28" cm="1">
        <f t="array" ref="K353">SUMPRODUCT(--(E:E=E353),G:G,J:J)/SUMIF(E:E,E353,J:J)</f>
        <v>3.3177238934455129E-2</v>
      </c>
      <c r="L353" s="25" t="s">
        <v>487</v>
      </c>
      <c r="M353" s="25" t="s">
        <v>418</v>
      </c>
      <c r="N353" s="25">
        <v>0.128</v>
      </c>
      <c r="O353" s="25">
        <v>177</v>
      </c>
      <c r="P353" s="25">
        <f t="shared" si="65"/>
        <v>1250768</v>
      </c>
      <c r="Q353" s="28">
        <f t="shared" si="66"/>
        <v>1.4151305437938929E-2</v>
      </c>
      <c r="R353" s="28" cm="1">
        <f t="array" ref="R353">SUMPRODUCT(--(L:L=L353),N:N,Q:Q)/SUMIF(L:L,L353,Q:Q)</f>
        <v>0.13414732052626868</v>
      </c>
      <c r="BM353" s="25"/>
      <c r="BN353" s="25"/>
      <c r="BO353" s="25"/>
      <c r="BP353" s="29"/>
      <c r="BQ353" s="30"/>
      <c r="BR353" s="30"/>
      <c r="BS353" s="28"/>
      <c r="BT353" s="28"/>
      <c r="BU353" s="28"/>
      <c r="BV353" s="28"/>
      <c r="BW353" s="28"/>
    </row>
    <row r="354" spans="5:75" x14ac:dyDescent="0.2">
      <c r="E354" s="25" t="s">
        <v>52</v>
      </c>
      <c r="F354" s="25" t="s">
        <v>690</v>
      </c>
      <c r="G354" s="25">
        <v>1.2E-2</v>
      </c>
      <c r="H354" s="25">
        <v>564</v>
      </c>
      <c r="I354" s="25">
        <f t="shared" si="63"/>
        <v>482082</v>
      </c>
      <c r="J354" s="28">
        <f t="shared" si="64"/>
        <v>0.1169925448367705</v>
      </c>
      <c r="K354" s="28" cm="1">
        <f t="array" ref="K354">SUMPRODUCT(--(E:E=E354),G:G,J:J)/SUMIF(E:E,E354,J:J)</f>
        <v>1.3268231960537835E-2</v>
      </c>
      <c r="L354" s="25" t="s">
        <v>487</v>
      </c>
      <c r="M354" s="25" t="s">
        <v>415</v>
      </c>
      <c r="N354" s="25">
        <v>0.13200000000000001</v>
      </c>
      <c r="O354" s="29">
        <v>3830</v>
      </c>
      <c r="P354" s="25">
        <f t="shared" si="65"/>
        <v>1250768</v>
      </c>
      <c r="Q354" s="28">
        <f t="shared" si="66"/>
        <v>0.30621186343110796</v>
      </c>
      <c r="R354" s="28" cm="1">
        <f t="array" ref="R354">SUMPRODUCT(--(L:L=L354),N:N,Q:Q)/SUMIF(L:L,L354,Q:Q)</f>
        <v>0.13414732052626868</v>
      </c>
      <c r="BM354" s="25"/>
      <c r="BN354" s="25"/>
      <c r="BO354" s="25"/>
      <c r="BP354" s="29"/>
      <c r="BQ354" s="30"/>
      <c r="BR354" s="30"/>
      <c r="BS354" s="28"/>
      <c r="BT354" s="28"/>
      <c r="BU354" s="28"/>
      <c r="BV354" s="28"/>
      <c r="BW354" s="28"/>
    </row>
    <row r="355" spans="5:75" x14ac:dyDescent="0.2">
      <c r="E355" s="25" t="s">
        <v>52</v>
      </c>
      <c r="F355" s="25" t="s">
        <v>684</v>
      </c>
      <c r="G355" s="25">
        <v>1.3100000000000001E-2</v>
      </c>
      <c r="H355" s="29">
        <v>2411</v>
      </c>
      <c r="I355" s="25">
        <f t="shared" si="63"/>
        <v>482082</v>
      </c>
      <c r="J355" s="28">
        <f t="shared" si="64"/>
        <v>0.50012238581818036</v>
      </c>
      <c r="K355" s="28" cm="1">
        <f t="array" ref="K355">SUMPRODUCT(--(E:E=E355),G:G,J:J)/SUMIF(E:E,E355,J:J)</f>
        <v>1.3268231960537835E-2</v>
      </c>
      <c r="L355" s="25" t="s">
        <v>487</v>
      </c>
      <c r="M355" s="25" t="s">
        <v>419</v>
      </c>
      <c r="N355" s="25">
        <v>0.125</v>
      </c>
      <c r="O355" s="25">
        <v>558</v>
      </c>
      <c r="P355" s="25">
        <f t="shared" si="65"/>
        <v>1250768</v>
      </c>
      <c r="Q355" s="28">
        <f t="shared" si="66"/>
        <v>4.4612590024688835E-2</v>
      </c>
      <c r="R355" s="28" cm="1">
        <f t="array" ref="R355">SUMPRODUCT(--(L:L=L355),N:N,Q:Q)/SUMIF(L:L,L355,Q:Q)</f>
        <v>0.13414732052626868</v>
      </c>
      <c r="BM355" s="25"/>
      <c r="BN355" s="25"/>
      <c r="BO355" s="25"/>
      <c r="BP355" s="25"/>
      <c r="BQ355" s="30"/>
      <c r="BR355" s="30"/>
      <c r="BS355" s="28"/>
      <c r="BT355" s="28"/>
      <c r="BU355" s="28"/>
      <c r="BV355" s="28"/>
      <c r="BW355" s="28"/>
    </row>
    <row r="356" spans="5:75" x14ac:dyDescent="0.2">
      <c r="E356" s="25" t="s">
        <v>52</v>
      </c>
      <c r="F356" s="25" t="s">
        <v>675</v>
      </c>
      <c r="G356" s="25">
        <v>1.7999999999999999E-2</v>
      </c>
      <c r="H356" s="25">
        <v>193</v>
      </c>
      <c r="I356" s="25">
        <f t="shared" si="63"/>
        <v>482082</v>
      </c>
      <c r="J356" s="28">
        <f t="shared" si="64"/>
        <v>4.0034682896270761E-2</v>
      </c>
      <c r="K356" s="28" cm="1">
        <f t="array" ref="K356">SUMPRODUCT(--(E:E=E356),G:G,J:J)/SUMIF(E:E,E356,J:J)</f>
        <v>1.3268231960537835E-2</v>
      </c>
      <c r="L356" s="25" t="s">
        <v>487</v>
      </c>
      <c r="M356" s="25" t="s">
        <v>424</v>
      </c>
      <c r="N356" s="25">
        <v>0.123</v>
      </c>
      <c r="O356" s="25">
        <v>273</v>
      </c>
      <c r="P356" s="25">
        <f t="shared" si="65"/>
        <v>1250768</v>
      </c>
      <c r="Q356" s="28">
        <f t="shared" si="66"/>
        <v>2.1826589743261741E-2</v>
      </c>
      <c r="R356" s="28" cm="1">
        <f t="array" ref="R356">SUMPRODUCT(--(L:L=L356),N:N,Q:Q)/SUMIF(L:L,L356,Q:Q)</f>
        <v>0.13414732052626868</v>
      </c>
      <c r="BM356" s="25"/>
      <c r="BN356" s="25"/>
      <c r="BO356" s="25"/>
      <c r="BP356" s="29"/>
      <c r="BQ356" s="30"/>
      <c r="BR356" s="30"/>
      <c r="BS356" s="28"/>
      <c r="BT356" s="28"/>
      <c r="BU356" s="28"/>
      <c r="BV356" s="28"/>
      <c r="BW356" s="28"/>
    </row>
    <row r="357" spans="5:75" x14ac:dyDescent="0.2">
      <c r="E357" s="25" t="s">
        <v>52</v>
      </c>
      <c r="F357" s="25" t="s">
        <v>189</v>
      </c>
      <c r="G357" s="25">
        <v>1.4E-2</v>
      </c>
      <c r="H357" s="25">
        <v>187</v>
      </c>
      <c r="I357" s="25">
        <f t="shared" si="63"/>
        <v>482082</v>
      </c>
      <c r="J357" s="28">
        <f t="shared" si="64"/>
        <v>3.8790081355454052E-2</v>
      </c>
      <c r="K357" s="28" cm="1">
        <f t="array" ref="K357">SUMPRODUCT(--(E:E=E357),G:G,J:J)/SUMIF(E:E,E357,J:J)</f>
        <v>1.3268231960537835E-2</v>
      </c>
      <c r="L357" s="25" t="s">
        <v>487</v>
      </c>
      <c r="M357" s="25" t="s">
        <v>87</v>
      </c>
      <c r="N357" s="25">
        <v>0.10299999999999999</v>
      </c>
      <c r="O357" s="25">
        <v>339</v>
      </c>
      <c r="P357" s="25">
        <f t="shared" si="65"/>
        <v>1250768</v>
      </c>
      <c r="Q357" s="28">
        <f t="shared" si="66"/>
        <v>2.710334770317117E-2</v>
      </c>
      <c r="R357" s="28" cm="1">
        <f t="array" ref="R357">SUMPRODUCT(--(L:L=L357),N:N,Q:Q)/SUMIF(L:L,L357,Q:Q)</f>
        <v>0.13414732052626868</v>
      </c>
      <c r="BM357" s="25"/>
      <c r="BN357" s="25"/>
      <c r="BO357" s="25"/>
      <c r="BP357" s="29"/>
      <c r="BQ357" s="30"/>
      <c r="BR357" s="30"/>
      <c r="BS357" s="28"/>
      <c r="BT357" s="28"/>
      <c r="BU357" s="28"/>
      <c r="BV357" s="28"/>
      <c r="BW357" s="28"/>
    </row>
    <row r="358" spans="5:75" x14ac:dyDescent="0.2">
      <c r="E358" s="25" t="s">
        <v>52</v>
      </c>
      <c r="F358" s="25" t="s">
        <v>401</v>
      </c>
      <c r="G358" s="25">
        <v>0.01</v>
      </c>
      <c r="H358" s="25">
        <v>261</v>
      </c>
      <c r="I358" s="25">
        <f t="shared" si="63"/>
        <v>482082</v>
      </c>
      <c r="J358" s="28">
        <f t="shared" si="64"/>
        <v>5.4140167025526778E-2</v>
      </c>
      <c r="K358" s="28" cm="1">
        <f t="array" ref="K358">SUMPRODUCT(--(E:E=E358),G:G,J:J)/SUMIF(E:E,E358,J:J)</f>
        <v>1.3268231960537835E-2</v>
      </c>
      <c r="L358" s="25" t="s">
        <v>487</v>
      </c>
      <c r="M358" s="25" t="s">
        <v>416</v>
      </c>
      <c r="N358" s="25">
        <v>0.13420000000000001</v>
      </c>
      <c r="O358" s="29">
        <v>1242890</v>
      </c>
      <c r="P358" s="25">
        <f t="shared" si="65"/>
        <v>1250768</v>
      </c>
      <c r="Q358" s="28">
        <f t="shared" si="66"/>
        <v>99.370146981694447</v>
      </c>
      <c r="R358" s="28" cm="1">
        <f t="array" ref="R358">SUMPRODUCT(--(L:L=L358),N:N,Q:Q)/SUMIF(L:L,L358,Q:Q)</f>
        <v>0.13414732052626868</v>
      </c>
      <c r="BM358" s="25"/>
      <c r="BN358" s="25"/>
      <c r="BO358" s="25"/>
      <c r="BP358" s="29"/>
      <c r="BQ358" s="30"/>
      <c r="BR358" s="30"/>
      <c r="BS358" s="28"/>
      <c r="BT358" s="28"/>
      <c r="BU358" s="28"/>
      <c r="BV358" s="28"/>
      <c r="BW358" s="28"/>
    </row>
    <row r="359" spans="5:75" x14ac:dyDescent="0.2">
      <c r="E359" s="25" t="s">
        <v>52</v>
      </c>
      <c r="F359" s="25" t="s">
        <v>400</v>
      </c>
      <c r="G359" s="25">
        <v>1.14E-2</v>
      </c>
      <c r="H359" s="29">
        <v>28557</v>
      </c>
      <c r="I359" s="25">
        <f t="shared" si="63"/>
        <v>482082</v>
      </c>
      <c r="J359" s="28">
        <f t="shared" si="64"/>
        <v>5.9236810335171199</v>
      </c>
      <c r="K359" s="28" cm="1">
        <f t="array" ref="K359">SUMPRODUCT(--(E:E=E359),G:G,J:J)/SUMIF(E:E,E359,J:J)</f>
        <v>1.3268231960537835E-2</v>
      </c>
      <c r="L359" s="25" t="s">
        <v>487</v>
      </c>
      <c r="M359" s="25" t="s">
        <v>227</v>
      </c>
      <c r="N359" s="25">
        <v>0.17399999999999999</v>
      </c>
      <c r="O359" s="25">
        <v>141</v>
      </c>
      <c r="P359" s="25">
        <f t="shared" si="65"/>
        <v>1250768</v>
      </c>
      <c r="Q359" s="28">
        <f t="shared" si="66"/>
        <v>1.1273073823442876E-2</v>
      </c>
      <c r="R359" s="28" cm="1">
        <f t="array" ref="R359">SUMPRODUCT(--(L:L=L359),N:N,Q:Q)/SUMIF(L:L,L359,Q:Q)</f>
        <v>0.13414732052626868</v>
      </c>
      <c r="BM359" s="25"/>
      <c r="BN359" s="25"/>
      <c r="BO359" s="25"/>
      <c r="BP359" s="29"/>
      <c r="BQ359" s="30"/>
      <c r="BR359" s="30"/>
      <c r="BS359" s="28"/>
      <c r="BT359" s="28"/>
      <c r="BU359" s="28"/>
      <c r="BV359" s="28"/>
      <c r="BW359" s="28"/>
    </row>
    <row r="360" spans="5:75" x14ac:dyDescent="0.2">
      <c r="E360" s="25" t="s">
        <v>52</v>
      </c>
      <c r="F360" s="25" t="s">
        <v>689</v>
      </c>
      <c r="G360" s="25">
        <v>1.3899999999999999E-2</v>
      </c>
      <c r="H360" s="29">
        <v>416581</v>
      </c>
      <c r="I360" s="25">
        <f t="shared" si="63"/>
        <v>482082</v>
      </c>
      <c r="J360" s="28">
        <f t="shared" si="64"/>
        <v>86.412892412494131</v>
      </c>
      <c r="K360" s="28" cm="1">
        <f t="array" ref="K360">SUMPRODUCT(--(E:E=E360),G:G,J:J)/SUMIF(E:E,E360,J:J)</f>
        <v>1.3268231960537835E-2</v>
      </c>
      <c r="L360" s="25" t="s">
        <v>487</v>
      </c>
      <c r="M360" s="25" t="s">
        <v>231</v>
      </c>
      <c r="N360" s="25">
        <v>0.15090000000000001</v>
      </c>
      <c r="O360" s="25">
        <v>222</v>
      </c>
      <c r="P360" s="25">
        <f t="shared" si="65"/>
        <v>1250768</v>
      </c>
      <c r="Q360" s="28">
        <f t="shared" si="66"/>
        <v>1.7749094956058996E-2</v>
      </c>
      <c r="R360" s="28" cm="1">
        <f t="array" ref="R360">SUMPRODUCT(--(L:L=L360),N:N,Q:Q)/SUMIF(L:L,L360,Q:Q)</f>
        <v>0.13414732052626868</v>
      </c>
      <c r="BM360" s="25"/>
      <c r="BN360" s="25"/>
      <c r="BO360" s="25"/>
      <c r="BP360" s="29"/>
      <c r="BQ360" s="30"/>
      <c r="BR360" s="30"/>
      <c r="BS360" s="28"/>
      <c r="BT360" s="28"/>
      <c r="BU360" s="28"/>
      <c r="BV360" s="28"/>
      <c r="BW360" s="28"/>
    </row>
    <row r="361" spans="5:75" x14ac:dyDescent="0.2">
      <c r="E361" s="25" t="s">
        <v>52</v>
      </c>
      <c r="F361" s="25" t="s">
        <v>402</v>
      </c>
      <c r="G361" s="25">
        <v>7.0000000000000001E-3</v>
      </c>
      <c r="H361" s="29">
        <v>33328</v>
      </c>
      <c r="I361" s="25">
        <f t="shared" si="63"/>
        <v>482082</v>
      </c>
      <c r="J361" s="28">
        <f t="shared" si="64"/>
        <v>6.9133466920565381</v>
      </c>
      <c r="K361" s="28" cm="1">
        <f t="array" ref="K361">SUMPRODUCT(--(E:E=E361),G:G,J:J)/SUMIF(E:E,E361,J:J)</f>
        <v>1.3268231960537835E-2</v>
      </c>
      <c r="L361" s="25" t="s">
        <v>487</v>
      </c>
      <c r="M361" s="25" t="s">
        <v>84</v>
      </c>
      <c r="N361" s="25">
        <v>0.12</v>
      </c>
      <c r="O361" s="25">
        <v>220</v>
      </c>
      <c r="P361" s="25">
        <f t="shared" si="65"/>
        <v>1250768</v>
      </c>
      <c r="Q361" s="28">
        <f t="shared" si="66"/>
        <v>1.7589193199698105E-2</v>
      </c>
      <c r="R361" s="28" cm="1">
        <f t="array" ref="R361">SUMPRODUCT(--(L:L=L361),N:N,Q:Q)/SUMIF(L:L,L361,Q:Q)</f>
        <v>0.13414732052626868</v>
      </c>
      <c r="BM361" s="25"/>
      <c r="BN361" s="25"/>
      <c r="BO361" s="25"/>
      <c r="BP361" s="25"/>
      <c r="BQ361" s="30"/>
      <c r="BR361" s="30"/>
      <c r="BS361" s="28"/>
      <c r="BT361" s="28"/>
      <c r="BU361" s="28"/>
      <c r="BV361" s="28"/>
      <c r="BW361" s="28"/>
    </row>
    <row r="362" spans="5:75" x14ac:dyDescent="0.2">
      <c r="E362" s="25" t="s">
        <v>53</v>
      </c>
      <c r="F362" s="25" t="s">
        <v>690</v>
      </c>
      <c r="G362" s="25">
        <v>1E-3</v>
      </c>
      <c r="H362" s="25">
        <v>564</v>
      </c>
      <c r="I362" s="25">
        <f t="shared" si="63"/>
        <v>481441</v>
      </c>
      <c r="J362" s="28">
        <f t="shared" si="64"/>
        <v>0.11714831100799473</v>
      </c>
      <c r="K362" s="28" cm="1">
        <f t="array" ref="K362">SUMPRODUCT(--(E:E=E362),G:G,J:J)/SUMIF(E:E,E362,J:J)</f>
        <v>3.0824337769321685E-4</v>
      </c>
      <c r="L362" s="25" t="s">
        <v>487</v>
      </c>
      <c r="M362" s="25" t="s">
        <v>421</v>
      </c>
      <c r="N362" s="25">
        <v>2.7E-2</v>
      </c>
      <c r="O362" s="25">
        <v>279</v>
      </c>
      <c r="P362" s="25">
        <f t="shared" si="65"/>
        <v>1250768</v>
      </c>
      <c r="Q362" s="28">
        <f t="shared" si="66"/>
        <v>2.2306295012344417E-2</v>
      </c>
      <c r="R362" s="28" cm="1">
        <f t="array" ref="R362">SUMPRODUCT(--(L:L=L362),N:N,Q:Q)/SUMIF(L:L,L362,Q:Q)</f>
        <v>0.13414732052626868</v>
      </c>
      <c r="BM362" s="25"/>
      <c r="BN362" s="25"/>
      <c r="BO362" s="25"/>
      <c r="BP362" s="29"/>
      <c r="BQ362" s="30"/>
      <c r="BR362" s="30"/>
      <c r="BS362" s="28"/>
      <c r="BT362" s="28"/>
      <c r="BU362" s="28"/>
      <c r="BV362" s="28"/>
      <c r="BW362" s="28"/>
    </row>
    <row r="363" spans="5:75" x14ac:dyDescent="0.2">
      <c r="E363" s="25" t="s">
        <v>53</v>
      </c>
      <c r="F363" s="25" t="s">
        <v>684</v>
      </c>
      <c r="G363" s="25">
        <v>4.0000000000000002E-4</v>
      </c>
      <c r="H363" s="29">
        <v>2411</v>
      </c>
      <c r="I363" s="25">
        <f t="shared" si="63"/>
        <v>481441</v>
      </c>
      <c r="J363" s="28">
        <f t="shared" si="64"/>
        <v>0.50078825858204845</v>
      </c>
      <c r="K363" s="28" cm="1">
        <f t="array" ref="K363">SUMPRODUCT(--(E:E=E363),G:G,J:J)/SUMIF(E:E,E363,J:J)</f>
        <v>3.0824337769321685E-4</v>
      </c>
      <c r="L363" s="25" t="s">
        <v>489</v>
      </c>
      <c r="M363" s="25" t="s">
        <v>420</v>
      </c>
      <c r="N363" s="25">
        <v>3.0000000000000001E-3</v>
      </c>
      <c r="O363" s="25">
        <v>194</v>
      </c>
      <c r="P363" s="25">
        <f t="shared" si="65"/>
        <v>194</v>
      </c>
      <c r="Q363" s="28">
        <f t="shared" si="66"/>
        <v>100</v>
      </c>
      <c r="R363" s="28" cm="1">
        <f t="array" ref="R363">SUMPRODUCT(--(L:L=L363),N:N,Q:Q)/SUMIF(L:L,L363,Q:Q)</f>
        <v>3.0000000000000001E-3</v>
      </c>
      <c r="BM363" s="25"/>
      <c r="BN363" s="25"/>
      <c r="BO363" s="25"/>
      <c r="BP363" s="29"/>
      <c r="BQ363" s="30"/>
      <c r="BR363" s="30"/>
      <c r="BS363" s="28"/>
      <c r="BT363" s="28"/>
      <c r="BU363" s="28"/>
      <c r="BV363" s="28"/>
      <c r="BW363" s="28"/>
    </row>
    <row r="364" spans="5:75" x14ac:dyDescent="0.2">
      <c r="E364" s="25" t="s">
        <v>53</v>
      </c>
      <c r="F364" s="25" t="s">
        <v>400</v>
      </c>
      <c r="G364" s="25">
        <v>2.9999999999999997E-4</v>
      </c>
      <c r="H364" s="29">
        <v>28557</v>
      </c>
      <c r="I364" s="25">
        <f t="shared" si="63"/>
        <v>481441</v>
      </c>
      <c r="J364" s="28">
        <f t="shared" si="64"/>
        <v>5.9315679387505424</v>
      </c>
      <c r="K364" s="28" cm="1">
        <f t="array" ref="K364">SUMPRODUCT(--(E:E=E364),G:G,J:J)/SUMIF(E:E,E364,J:J)</f>
        <v>3.0824337769321685E-4</v>
      </c>
      <c r="L364" s="25" t="s">
        <v>494</v>
      </c>
      <c r="M364" s="25" t="s">
        <v>687</v>
      </c>
      <c r="N364" s="25">
        <v>2.7900000000000001E-2</v>
      </c>
      <c r="O364" s="29">
        <v>1070</v>
      </c>
      <c r="P364" s="25">
        <f t="shared" si="65"/>
        <v>1250768</v>
      </c>
      <c r="Q364" s="28">
        <f t="shared" si="66"/>
        <v>8.5547439653077151E-2</v>
      </c>
      <c r="R364" s="28" cm="1">
        <f t="array" ref="R364">SUMPRODUCT(--(L:L=L364),N:N,Q:Q)/SUMIF(L:L,L364,Q:Q)</f>
        <v>2.3219693820116918E-2</v>
      </c>
      <c r="BM364" s="25"/>
      <c r="BN364" s="25"/>
      <c r="BO364" s="25"/>
      <c r="BP364" s="29"/>
      <c r="BQ364" s="30"/>
      <c r="BR364" s="30"/>
      <c r="BS364" s="28"/>
      <c r="BT364" s="28"/>
      <c r="BU364" s="28"/>
      <c r="BV364" s="28"/>
      <c r="BW364" s="28"/>
    </row>
    <row r="365" spans="5:75" x14ac:dyDescent="0.2">
      <c r="E365" s="25" t="s">
        <v>53</v>
      </c>
      <c r="F365" s="25" t="s">
        <v>689</v>
      </c>
      <c r="G365" s="25">
        <v>2.9999999999999997E-4</v>
      </c>
      <c r="H365" s="29">
        <v>416581</v>
      </c>
      <c r="I365" s="25">
        <f t="shared" si="63"/>
        <v>481441</v>
      </c>
      <c r="J365" s="28">
        <f t="shared" si="64"/>
        <v>86.527944234080607</v>
      </c>
      <c r="K365" s="28" cm="1">
        <f t="array" ref="K365">SUMPRODUCT(--(E:E=E365),G:G,J:J)/SUMIF(E:E,E365,J:J)</f>
        <v>3.0824337769321685E-4</v>
      </c>
      <c r="L365" s="25" t="s">
        <v>494</v>
      </c>
      <c r="M365" s="25" t="s">
        <v>676</v>
      </c>
      <c r="N365" s="25">
        <v>2.4E-2</v>
      </c>
      <c r="O365" s="25">
        <v>268</v>
      </c>
      <c r="P365" s="25">
        <f t="shared" si="65"/>
        <v>1250768</v>
      </c>
      <c r="Q365" s="28">
        <f t="shared" si="66"/>
        <v>2.1426835352359511E-2</v>
      </c>
      <c r="R365" s="28" cm="1">
        <f t="array" ref="R365">SUMPRODUCT(--(L:L=L365),N:N,Q:Q)/SUMIF(L:L,L365,Q:Q)</f>
        <v>2.3219693820116918E-2</v>
      </c>
      <c r="BM365" s="25"/>
      <c r="BN365" s="25"/>
      <c r="BO365" s="25"/>
      <c r="BP365" s="29"/>
      <c r="BQ365" s="30"/>
      <c r="BR365" s="30"/>
      <c r="BS365" s="28"/>
      <c r="BT365" s="28"/>
      <c r="BU365" s="28"/>
      <c r="BV365" s="28"/>
      <c r="BW365" s="28"/>
    </row>
    <row r="366" spans="5:75" x14ac:dyDescent="0.2">
      <c r="E366" s="25" t="s">
        <v>53</v>
      </c>
      <c r="F366" s="25" t="s">
        <v>402</v>
      </c>
      <c r="G366" s="25">
        <v>4.0000000000000002E-4</v>
      </c>
      <c r="H366" s="29">
        <v>33328</v>
      </c>
      <c r="I366" s="25">
        <f t="shared" si="63"/>
        <v>481441</v>
      </c>
      <c r="J366" s="28">
        <f t="shared" si="64"/>
        <v>6.9225512575788102</v>
      </c>
      <c r="K366" s="28" cm="1">
        <f t="array" ref="K366">SUMPRODUCT(--(E:E=E366),G:G,J:J)/SUMIF(E:E,E366,J:J)</f>
        <v>3.0824337769321685E-4</v>
      </c>
      <c r="L366" s="25" t="s">
        <v>494</v>
      </c>
      <c r="M366" s="25" t="s">
        <v>190</v>
      </c>
      <c r="N366" s="25">
        <v>2.1000000000000001E-2</v>
      </c>
      <c r="O366" s="25">
        <v>307</v>
      </c>
      <c r="P366" s="25">
        <f t="shared" si="65"/>
        <v>1250768</v>
      </c>
      <c r="Q366" s="28">
        <f t="shared" si="66"/>
        <v>2.4544919601396903E-2</v>
      </c>
      <c r="R366" s="28" cm="1">
        <f t="array" ref="R366">SUMPRODUCT(--(L:L=L366),N:N,Q:Q)/SUMIF(L:L,L366,Q:Q)</f>
        <v>2.3219693820116918E-2</v>
      </c>
      <c r="BM366" s="25"/>
      <c r="BN366" s="25"/>
      <c r="BO366" s="25"/>
      <c r="BP366" s="29"/>
      <c r="BQ366" s="30"/>
      <c r="BR366" s="30"/>
      <c r="BS366" s="28"/>
      <c r="BT366" s="28"/>
      <c r="BU366" s="28"/>
      <c r="BV366" s="28"/>
      <c r="BW366" s="28"/>
    </row>
    <row r="367" spans="5:75" x14ac:dyDescent="0.2">
      <c r="E367" s="25" t="s">
        <v>560</v>
      </c>
      <c r="F367" s="25" t="s">
        <v>675</v>
      </c>
      <c r="G367" s="25">
        <v>3.0000000000000001E-3</v>
      </c>
      <c r="H367" s="25">
        <v>193</v>
      </c>
      <c r="I367" s="25">
        <f t="shared" si="63"/>
        <v>193</v>
      </c>
      <c r="J367" s="28">
        <f t="shared" si="64"/>
        <v>100</v>
      </c>
      <c r="K367" s="28" cm="1">
        <f t="array" ref="K367">SUMPRODUCT(--(E:E=E367),G:G,J:J)/SUMIF(E:E,E367,J:J)</f>
        <v>3.0000000000000001E-3</v>
      </c>
      <c r="L367" s="25" t="s">
        <v>494</v>
      </c>
      <c r="M367" s="25" t="s">
        <v>420</v>
      </c>
      <c r="N367" s="25">
        <v>3.5000000000000003E-2</v>
      </c>
      <c r="O367" s="25">
        <v>194</v>
      </c>
      <c r="P367" s="25">
        <f t="shared" si="65"/>
        <v>1250768</v>
      </c>
      <c r="Q367" s="28">
        <f t="shared" si="66"/>
        <v>1.551047036700651E-2</v>
      </c>
      <c r="R367" s="28" cm="1">
        <f t="array" ref="R367">SUMPRODUCT(--(L:L=L367),N:N,Q:Q)/SUMIF(L:L,L367,Q:Q)</f>
        <v>2.3219693820116918E-2</v>
      </c>
      <c r="BM367" s="25"/>
      <c r="BN367" s="25"/>
      <c r="BO367" s="25"/>
      <c r="BP367" s="25"/>
      <c r="BQ367" s="30"/>
      <c r="BR367" s="30"/>
      <c r="BS367" s="28"/>
      <c r="BT367" s="28"/>
      <c r="BU367" s="28"/>
      <c r="BV367" s="28"/>
      <c r="BW367" s="28"/>
    </row>
    <row r="368" spans="5:75" x14ac:dyDescent="0.2">
      <c r="E368" s="25" t="s">
        <v>561</v>
      </c>
      <c r="F368" s="25" t="s">
        <v>189</v>
      </c>
      <c r="G368" s="25">
        <v>7.0000000000000001E-3</v>
      </c>
      <c r="H368" s="25">
        <v>187</v>
      </c>
      <c r="I368" s="25">
        <f t="shared" si="63"/>
        <v>187</v>
      </c>
      <c r="J368" s="28">
        <f t="shared" si="64"/>
        <v>100</v>
      </c>
      <c r="K368" s="28" cm="1">
        <f t="array" ref="K368">SUMPRODUCT(--(E:E=E368),G:G,J:J)/SUMIF(E:E,E368,J:J)</f>
        <v>7.000000000000001E-3</v>
      </c>
      <c r="L368" s="25" t="s">
        <v>494</v>
      </c>
      <c r="M368" s="25" t="s">
        <v>418</v>
      </c>
      <c r="N368" s="25">
        <v>2.3E-2</v>
      </c>
      <c r="O368" s="25">
        <v>177</v>
      </c>
      <c r="P368" s="25">
        <f t="shared" si="65"/>
        <v>1250768</v>
      </c>
      <c r="Q368" s="28">
        <f t="shared" si="66"/>
        <v>1.4151305437938929E-2</v>
      </c>
      <c r="R368" s="28" cm="1">
        <f t="array" ref="R368">SUMPRODUCT(--(L:L=L368),N:N,Q:Q)/SUMIF(L:L,L368,Q:Q)</f>
        <v>2.3219693820116918E-2</v>
      </c>
      <c r="BM368" s="25"/>
      <c r="BN368" s="25"/>
      <c r="BO368" s="25"/>
      <c r="BP368" s="29"/>
      <c r="BQ368" s="30"/>
      <c r="BR368" s="30"/>
      <c r="BS368" s="28"/>
      <c r="BT368" s="28"/>
      <c r="BU368" s="28"/>
      <c r="BV368" s="28"/>
      <c r="BW368" s="28"/>
    </row>
    <row r="369" spans="5:75" x14ac:dyDescent="0.2">
      <c r="E369" s="25" t="s">
        <v>565</v>
      </c>
      <c r="F369" s="25" t="s">
        <v>690</v>
      </c>
      <c r="G369" s="25">
        <v>1E-3</v>
      </c>
      <c r="H369" s="25">
        <v>564</v>
      </c>
      <c r="I369" s="25">
        <f t="shared" si="63"/>
        <v>2975</v>
      </c>
      <c r="J369" s="28">
        <f t="shared" si="64"/>
        <v>18.957983193277311</v>
      </c>
      <c r="K369" s="28" cm="1">
        <f t="array" ref="K369">SUMPRODUCT(--(E:E=E369),G:G,J:J)/SUMIF(E:E,E369,J:J)</f>
        <v>3.5166386554621852E-4</v>
      </c>
      <c r="L369" s="25" t="s">
        <v>494</v>
      </c>
      <c r="M369" s="25" t="s">
        <v>415</v>
      </c>
      <c r="N369" s="25">
        <v>2.5000000000000001E-2</v>
      </c>
      <c r="O369" s="29">
        <v>3830</v>
      </c>
      <c r="P369" s="25">
        <f t="shared" si="65"/>
        <v>1250768</v>
      </c>
      <c r="Q369" s="28">
        <f t="shared" si="66"/>
        <v>0.30621186343110796</v>
      </c>
      <c r="R369" s="28" cm="1">
        <f t="array" ref="R369">SUMPRODUCT(--(L:L=L369),N:N,Q:Q)/SUMIF(L:L,L369,Q:Q)</f>
        <v>2.3219693820116918E-2</v>
      </c>
      <c r="BM369" s="25"/>
      <c r="BN369" s="25"/>
      <c r="BO369" s="25"/>
      <c r="BP369" s="29"/>
      <c r="BQ369" s="30"/>
      <c r="BR369" s="30"/>
      <c r="BS369" s="28"/>
      <c r="BT369" s="28"/>
      <c r="BU369" s="28"/>
      <c r="BV369" s="28"/>
      <c r="BW369" s="28"/>
    </row>
    <row r="370" spans="5:75" x14ac:dyDescent="0.2">
      <c r="E370" s="25" t="s">
        <v>565</v>
      </c>
      <c r="F370" s="25" t="s">
        <v>684</v>
      </c>
      <c r="G370" s="25">
        <v>2.0000000000000001E-4</v>
      </c>
      <c r="H370" s="29">
        <v>2411</v>
      </c>
      <c r="I370" s="25">
        <f t="shared" si="63"/>
        <v>2975</v>
      </c>
      <c r="J370" s="28">
        <f t="shared" si="64"/>
        <v>81.0420168067227</v>
      </c>
      <c r="K370" s="28" cm="1">
        <f t="array" ref="K370">SUMPRODUCT(--(E:E=E370),G:G,J:J)/SUMIF(E:E,E370,J:J)</f>
        <v>3.5166386554621852E-4</v>
      </c>
      <c r="L370" s="25" t="s">
        <v>494</v>
      </c>
      <c r="M370" s="25" t="s">
        <v>419</v>
      </c>
      <c r="N370" s="25">
        <v>2.7E-2</v>
      </c>
      <c r="O370" s="25">
        <v>558</v>
      </c>
      <c r="P370" s="25">
        <f t="shared" si="65"/>
        <v>1250768</v>
      </c>
      <c r="Q370" s="28">
        <f t="shared" si="66"/>
        <v>4.4612590024688835E-2</v>
      </c>
      <c r="R370" s="28" cm="1">
        <f t="array" ref="R370">SUMPRODUCT(--(L:L=L370),N:N,Q:Q)/SUMIF(L:L,L370,Q:Q)</f>
        <v>2.3219693820116918E-2</v>
      </c>
      <c r="BM370" s="25"/>
      <c r="BN370" s="25"/>
      <c r="BO370" s="25"/>
      <c r="BP370" s="29"/>
      <c r="BQ370" s="30"/>
      <c r="BR370" s="30"/>
      <c r="BS370" s="28"/>
      <c r="BT370" s="28"/>
      <c r="BU370" s="28"/>
      <c r="BV370" s="28"/>
      <c r="BW370" s="28"/>
    </row>
    <row r="371" spans="5:75" x14ac:dyDescent="0.2">
      <c r="E371" s="25" t="s">
        <v>568</v>
      </c>
      <c r="F371" s="25" t="s">
        <v>400</v>
      </c>
      <c r="G371" s="25">
        <v>1E-4</v>
      </c>
      <c r="H371" s="29">
        <v>28557</v>
      </c>
      <c r="I371" s="25">
        <f t="shared" si="63"/>
        <v>445138</v>
      </c>
      <c r="J371" s="28">
        <f t="shared" si="64"/>
        <v>6.4153139026549066</v>
      </c>
      <c r="K371" s="28" cm="1">
        <f t="array" ref="K371">SUMPRODUCT(--(E:E=E371),G:G,J:J)/SUMIF(E:E,E371,J:J)</f>
        <v>1.0000000000000002E-4</v>
      </c>
      <c r="L371" s="25" t="s">
        <v>494</v>
      </c>
      <c r="M371" s="25" t="s">
        <v>424</v>
      </c>
      <c r="N371" s="25">
        <v>2.7E-2</v>
      </c>
      <c r="O371" s="25">
        <v>273</v>
      </c>
      <c r="P371" s="25">
        <f t="shared" si="65"/>
        <v>1250768</v>
      </c>
      <c r="Q371" s="28">
        <f t="shared" si="66"/>
        <v>2.1826589743261741E-2</v>
      </c>
      <c r="R371" s="28" cm="1">
        <f t="array" ref="R371">SUMPRODUCT(--(L:L=L371),N:N,Q:Q)/SUMIF(L:L,L371,Q:Q)</f>
        <v>2.3219693820116918E-2</v>
      </c>
      <c r="BM371" s="25"/>
      <c r="BN371" s="25"/>
      <c r="BO371" s="25"/>
      <c r="BP371" s="29"/>
      <c r="BQ371" s="30"/>
      <c r="BR371" s="30"/>
      <c r="BS371" s="28"/>
      <c r="BT371" s="28"/>
      <c r="BU371" s="28"/>
      <c r="BV371" s="28"/>
      <c r="BW371" s="28"/>
    </row>
    <row r="372" spans="5:75" x14ac:dyDescent="0.2">
      <c r="E372" s="25" t="s">
        <v>568</v>
      </c>
      <c r="F372" s="25" t="s">
        <v>689</v>
      </c>
      <c r="G372" s="25">
        <v>1E-4</v>
      </c>
      <c r="H372" s="29">
        <v>416581</v>
      </c>
      <c r="I372" s="25">
        <f t="shared" si="63"/>
        <v>445138</v>
      </c>
      <c r="J372" s="28">
        <f t="shared" si="64"/>
        <v>93.584686097345099</v>
      </c>
      <c r="K372" s="28" cm="1">
        <f t="array" ref="K372">SUMPRODUCT(--(E:E=E372),G:G,J:J)/SUMIF(E:E,E372,J:J)</f>
        <v>1.0000000000000002E-4</v>
      </c>
      <c r="L372" s="25" t="s">
        <v>494</v>
      </c>
      <c r="M372" s="25" t="s">
        <v>87</v>
      </c>
      <c r="N372" s="25">
        <v>3.2000000000000001E-2</v>
      </c>
      <c r="O372" s="25">
        <v>339</v>
      </c>
      <c r="P372" s="25">
        <f t="shared" si="65"/>
        <v>1250768</v>
      </c>
      <c r="Q372" s="28">
        <f t="shared" si="66"/>
        <v>2.710334770317117E-2</v>
      </c>
      <c r="R372" s="28" cm="1">
        <f t="array" ref="R372">SUMPRODUCT(--(L:L=L372),N:N,Q:Q)/SUMIF(L:L,L372,Q:Q)</f>
        <v>2.3219693820116918E-2</v>
      </c>
      <c r="BM372" s="25"/>
      <c r="BN372" s="25"/>
      <c r="BO372" s="25"/>
      <c r="BP372" s="29"/>
      <c r="BQ372" s="30"/>
      <c r="BR372" s="30"/>
      <c r="BS372" s="28"/>
      <c r="BT372" s="28"/>
      <c r="BU372" s="28"/>
      <c r="BV372" s="28"/>
      <c r="BW372" s="28"/>
    </row>
    <row r="373" spans="5:75" x14ac:dyDescent="0.2">
      <c r="E373" s="25" t="s">
        <v>570</v>
      </c>
      <c r="F373" s="25" t="s">
        <v>684</v>
      </c>
      <c r="G373" s="25">
        <v>4.0000000000000002E-4</v>
      </c>
      <c r="H373" s="29">
        <v>2411</v>
      </c>
      <c r="I373" s="25">
        <f t="shared" si="63"/>
        <v>481070</v>
      </c>
      <c r="J373" s="28">
        <f t="shared" si="64"/>
        <v>0.50117446525453679</v>
      </c>
      <c r="K373" s="28" cm="1">
        <f t="array" ref="K373">SUMPRODUCT(--(E:E=E373),G:G,J:J)/SUMIF(E:E,E373,J:J)</f>
        <v>3.0257613237158828E-4</v>
      </c>
      <c r="L373" s="25" t="s">
        <v>494</v>
      </c>
      <c r="M373" s="25" t="s">
        <v>416</v>
      </c>
      <c r="N373" s="25">
        <v>2.3199999999999998E-2</v>
      </c>
      <c r="O373" s="29">
        <v>1242890</v>
      </c>
      <c r="P373" s="25">
        <f t="shared" si="65"/>
        <v>1250768</v>
      </c>
      <c r="Q373" s="28">
        <f t="shared" si="66"/>
        <v>99.370146981694447</v>
      </c>
      <c r="R373" s="28" cm="1">
        <f t="array" ref="R373">SUMPRODUCT(--(L:L=L373),N:N,Q:Q)/SUMIF(L:L,L373,Q:Q)</f>
        <v>2.3219693820116918E-2</v>
      </c>
      <c r="BM373" s="25"/>
      <c r="BN373" s="25"/>
      <c r="BO373" s="25"/>
      <c r="BP373" s="29"/>
      <c r="BQ373" s="30"/>
      <c r="BR373" s="30"/>
      <c r="BS373" s="28"/>
      <c r="BT373" s="28"/>
      <c r="BU373" s="28"/>
      <c r="BV373" s="28"/>
      <c r="BW373" s="28"/>
    </row>
    <row r="374" spans="5:75" x14ac:dyDescent="0.2">
      <c r="E374" s="25" t="s">
        <v>570</v>
      </c>
      <c r="F374" s="25" t="s">
        <v>675</v>
      </c>
      <c r="G374" s="25">
        <v>3.0000000000000001E-3</v>
      </c>
      <c r="H374" s="25">
        <v>193</v>
      </c>
      <c r="I374" s="25">
        <f t="shared" si="63"/>
        <v>481070</v>
      </c>
      <c r="J374" s="28">
        <f t="shared" si="64"/>
        <v>4.0118901615149562E-2</v>
      </c>
      <c r="K374" s="28" cm="1">
        <f t="array" ref="K374">SUMPRODUCT(--(E:E=E374),G:G,J:J)/SUMIF(E:E,E374,J:J)</f>
        <v>3.0257613237158828E-4</v>
      </c>
      <c r="L374" s="25" t="s">
        <v>494</v>
      </c>
      <c r="M374" s="25" t="s">
        <v>227</v>
      </c>
      <c r="N374" s="25">
        <v>1.0999999999999999E-2</v>
      </c>
      <c r="O374" s="25">
        <v>141</v>
      </c>
      <c r="P374" s="25">
        <f t="shared" si="65"/>
        <v>1250768</v>
      </c>
      <c r="Q374" s="28">
        <f t="shared" si="66"/>
        <v>1.1273073823442876E-2</v>
      </c>
      <c r="R374" s="28" cm="1">
        <f t="array" ref="R374">SUMPRODUCT(--(L:L=L374),N:N,Q:Q)/SUMIF(L:L,L374,Q:Q)</f>
        <v>2.3219693820116918E-2</v>
      </c>
      <c r="BM374" s="25"/>
      <c r="BN374" s="25"/>
      <c r="BO374" s="25"/>
      <c r="BP374" s="29"/>
      <c r="BQ374" s="30"/>
      <c r="BR374" s="30"/>
      <c r="BS374" s="28"/>
      <c r="BT374" s="28"/>
      <c r="BU374" s="28"/>
      <c r="BV374" s="28"/>
      <c r="BW374" s="28"/>
    </row>
    <row r="375" spans="5:75" x14ac:dyDescent="0.2">
      <c r="E375" s="25" t="s">
        <v>570</v>
      </c>
      <c r="F375" s="25" t="s">
        <v>400</v>
      </c>
      <c r="G375" s="25">
        <v>2.0000000000000001E-4</v>
      </c>
      <c r="H375" s="29">
        <v>28557</v>
      </c>
      <c r="I375" s="25">
        <f t="shared" si="63"/>
        <v>481070</v>
      </c>
      <c r="J375" s="28">
        <f t="shared" si="64"/>
        <v>5.9361423493462491</v>
      </c>
      <c r="K375" s="28" cm="1">
        <f t="array" ref="K375">SUMPRODUCT(--(E:E=E375),G:G,J:J)/SUMIF(E:E,E375,J:J)</f>
        <v>3.0257613237158828E-4</v>
      </c>
      <c r="L375" s="25" t="s">
        <v>494</v>
      </c>
      <c r="M375" s="25" t="s">
        <v>231</v>
      </c>
      <c r="N375" s="25">
        <v>4.4999999999999997E-3</v>
      </c>
      <c r="O375" s="25">
        <v>222</v>
      </c>
      <c r="P375" s="25">
        <f t="shared" si="65"/>
        <v>1250768</v>
      </c>
      <c r="Q375" s="28">
        <f t="shared" si="66"/>
        <v>1.7749094956058996E-2</v>
      </c>
      <c r="R375" s="28" cm="1">
        <f t="array" ref="R375">SUMPRODUCT(--(L:L=L375),N:N,Q:Q)/SUMIF(L:L,L375,Q:Q)</f>
        <v>2.3219693820116918E-2</v>
      </c>
      <c r="BM375" s="25"/>
      <c r="BN375" s="25"/>
      <c r="BO375" s="25"/>
      <c r="BP375" s="25"/>
      <c r="BQ375" s="30"/>
      <c r="BR375" s="30"/>
      <c r="BS375" s="28"/>
      <c r="BT375" s="28"/>
      <c r="BU375" s="28"/>
      <c r="BV375" s="28"/>
      <c r="BW375" s="28"/>
    </row>
    <row r="376" spans="5:75" x14ac:dyDescent="0.2">
      <c r="E376" s="25" t="s">
        <v>570</v>
      </c>
      <c r="F376" s="25" t="s">
        <v>689</v>
      </c>
      <c r="G376" s="25">
        <v>2.9999999999999997E-4</v>
      </c>
      <c r="H376" s="29">
        <v>416581</v>
      </c>
      <c r="I376" s="25">
        <f t="shared" si="63"/>
        <v>481070</v>
      </c>
      <c r="J376" s="28">
        <f t="shared" si="64"/>
        <v>86.594674371713054</v>
      </c>
      <c r="K376" s="28" cm="1">
        <f t="array" ref="K376">SUMPRODUCT(--(E:E=E376),G:G,J:J)/SUMIF(E:E,E376,J:J)</f>
        <v>3.0257613237158828E-4</v>
      </c>
      <c r="L376" s="25" t="s">
        <v>494</v>
      </c>
      <c r="M376" s="25" t="s">
        <v>84</v>
      </c>
      <c r="N376" s="25">
        <v>0.03</v>
      </c>
      <c r="O376" s="25">
        <v>220</v>
      </c>
      <c r="P376" s="25">
        <f t="shared" si="65"/>
        <v>1250768</v>
      </c>
      <c r="Q376" s="28">
        <f t="shared" si="66"/>
        <v>1.7589193199698105E-2</v>
      </c>
      <c r="R376" s="28" cm="1">
        <f t="array" ref="R376">SUMPRODUCT(--(L:L=L376),N:N,Q:Q)/SUMIF(L:L,L376,Q:Q)</f>
        <v>2.3219693820116918E-2</v>
      </c>
      <c r="BM376" s="25"/>
      <c r="BN376" s="25"/>
      <c r="BO376" s="25"/>
      <c r="BP376" s="29"/>
      <c r="BQ376" s="30"/>
      <c r="BR376" s="30"/>
      <c r="BS376" s="28"/>
      <c r="BT376" s="28"/>
      <c r="BU376" s="28"/>
      <c r="BV376" s="28"/>
      <c r="BW376" s="28"/>
    </row>
    <row r="377" spans="5:75" x14ac:dyDescent="0.2">
      <c r="E377" s="25" t="s">
        <v>570</v>
      </c>
      <c r="F377" s="25" t="s">
        <v>402</v>
      </c>
      <c r="G377" s="25">
        <v>4.0000000000000002E-4</v>
      </c>
      <c r="H377" s="29">
        <v>33328</v>
      </c>
      <c r="I377" s="25">
        <f t="shared" si="63"/>
        <v>481070</v>
      </c>
      <c r="J377" s="28">
        <f t="shared" si="64"/>
        <v>6.9278899120710085</v>
      </c>
      <c r="K377" s="28" cm="1">
        <f t="array" ref="K377">SUMPRODUCT(--(E:E=E377),G:G,J:J)/SUMIF(E:E,E377,J:J)</f>
        <v>3.0257613237158828E-4</v>
      </c>
      <c r="L377" s="25" t="s">
        <v>494</v>
      </c>
      <c r="M377" s="25" t="s">
        <v>421</v>
      </c>
      <c r="N377" s="25">
        <v>5.6000000000000001E-2</v>
      </c>
      <c r="O377" s="25">
        <v>279</v>
      </c>
      <c r="P377" s="25">
        <f t="shared" si="65"/>
        <v>1250768</v>
      </c>
      <c r="Q377" s="28">
        <f t="shared" si="66"/>
        <v>2.2306295012344417E-2</v>
      </c>
      <c r="R377" s="28" cm="1">
        <f t="array" ref="R377">SUMPRODUCT(--(L:L=L377),N:N,Q:Q)/SUMIF(L:L,L377,Q:Q)</f>
        <v>2.3219693820116918E-2</v>
      </c>
      <c r="BM377" s="25"/>
      <c r="BN377" s="25"/>
      <c r="BO377" s="25"/>
      <c r="BP377" s="29"/>
      <c r="BQ377" s="30"/>
      <c r="BR377" s="30"/>
      <c r="BS377" s="28"/>
      <c r="BT377" s="28"/>
      <c r="BU377" s="28"/>
      <c r="BV377" s="28"/>
      <c r="BW377" s="28"/>
    </row>
    <row r="378" spans="5:75" x14ac:dyDescent="0.2">
      <c r="E378" s="25" t="s">
        <v>571</v>
      </c>
      <c r="F378" s="25" t="s">
        <v>684</v>
      </c>
      <c r="G378" s="25">
        <v>2.0000000000000001E-4</v>
      </c>
      <c r="H378" s="29">
        <v>2411</v>
      </c>
      <c r="I378" s="25">
        <f t="shared" si="63"/>
        <v>2411</v>
      </c>
      <c r="J378" s="28">
        <f t="shared" si="64"/>
        <v>100</v>
      </c>
      <c r="K378" s="28" cm="1">
        <f t="array" ref="K378">SUMPRODUCT(--(E:E=E378),G:G,J:J)/SUMIF(E:E,E378,J:J)</f>
        <v>2.0000000000000001E-4</v>
      </c>
      <c r="L378" s="25" t="s">
        <v>38</v>
      </c>
      <c r="M378" s="25" t="s">
        <v>687</v>
      </c>
      <c r="N378" s="25">
        <v>2.8999999999999998E-3</v>
      </c>
      <c r="O378" s="29">
        <v>1070</v>
      </c>
      <c r="P378" s="25">
        <f t="shared" si="65"/>
        <v>1249606</v>
      </c>
      <c r="Q378" s="28">
        <f t="shared" si="66"/>
        <v>8.5626989627130473E-2</v>
      </c>
      <c r="R378" s="28" cm="1">
        <f t="array" ref="R378">SUMPRODUCT(--(L:L=L378),N:N,Q:Q)/SUMIF(L:L,L378,Q:Q)</f>
        <v>8.157448027618304E-4</v>
      </c>
      <c r="BM378" s="25"/>
      <c r="BN378" s="25"/>
      <c r="BO378" s="25"/>
      <c r="BP378" s="29"/>
      <c r="BQ378" s="30"/>
      <c r="BR378" s="30"/>
      <c r="BS378" s="28"/>
      <c r="BT378" s="28"/>
      <c r="BU378" s="28"/>
      <c r="BV378" s="28"/>
      <c r="BW378" s="28"/>
    </row>
    <row r="379" spans="5:75" x14ac:dyDescent="0.2">
      <c r="E379" s="25" t="s">
        <v>573</v>
      </c>
      <c r="F379" s="25" t="s">
        <v>400</v>
      </c>
      <c r="G379" s="25">
        <v>1E-4</v>
      </c>
      <c r="H379" s="29">
        <v>28557</v>
      </c>
      <c r="I379" s="25">
        <f t="shared" si="63"/>
        <v>28557</v>
      </c>
      <c r="J379" s="28">
        <f t="shared" si="64"/>
        <v>100</v>
      </c>
      <c r="K379" s="28" cm="1">
        <f t="array" ref="K379">SUMPRODUCT(--(E:E=E379),G:G,J:J)/SUMIF(E:E,E379,J:J)</f>
        <v>1E-4</v>
      </c>
      <c r="L379" s="25" t="s">
        <v>38</v>
      </c>
      <c r="M379" s="25" t="s">
        <v>190</v>
      </c>
      <c r="N379" s="25">
        <v>7.0000000000000001E-3</v>
      </c>
      <c r="O379" s="25">
        <v>307</v>
      </c>
      <c r="P379" s="25">
        <f t="shared" si="65"/>
        <v>1249606</v>
      </c>
      <c r="Q379" s="28">
        <f t="shared" si="66"/>
        <v>2.4567743752830891E-2</v>
      </c>
      <c r="R379" s="28" cm="1">
        <f t="array" ref="R379">SUMPRODUCT(--(L:L=L379),N:N,Q:Q)/SUMIF(L:L,L379,Q:Q)</f>
        <v>8.157448027618304E-4</v>
      </c>
      <c r="BM379" s="25"/>
      <c r="BN379" s="25"/>
      <c r="BO379" s="25"/>
      <c r="BP379" s="29"/>
      <c r="BQ379" s="30"/>
      <c r="BR379" s="30"/>
      <c r="BS379" s="28"/>
      <c r="BT379" s="28"/>
      <c r="BU379" s="28"/>
      <c r="BV379" s="28"/>
      <c r="BW379" s="28"/>
    </row>
    <row r="380" spans="5:75" x14ac:dyDescent="0.2">
      <c r="E380" s="25" t="s">
        <v>574</v>
      </c>
      <c r="F380" s="25" t="s">
        <v>189</v>
      </c>
      <c r="G380" s="25">
        <v>7.0000000000000001E-3</v>
      </c>
      <c r="H380" s="25">
        <v>187</v>
      </c>
      <c r="I380" s="25">
        <f t="shared" si="63"/>
        <v>28744</v>
      </c>
      <c r="J380" s="28">
        <f t="shared" si="64"/>
        <v>0.65057055385471751</v>
      </c>
      <c r="K380" s="28" cm="1">
        <f t="array" ref="K380">SUMPRODUCT(--(E:E=E380),G:G,J:J)/SUMIF(E:E,E380,J:J)</f>
        <v>1.4488936821597549E-4</v>
      </c>
      <c r="L380" s="25" t="s">
        <v>38</v>
      </c>
      <c r="M380" s="25" t="s">
        <v>418</v>
      </c>
      <c r="N380" s="25">
        <v>8.9999999999999993E-3</v>
      </c>
      <c r="O380" s="25">
        <v>177</v>
      </c>
      <c r="P380" s="25">
        <f t="shared" si="65"/>
        <v>1249606</v>
      </c>
      <c r="Q380" s="28">
        <f t="shared" si="66"/>
        <v>1.4164464639254293E-2</v>
      </c>
      <c r="R380" s="28" cm="1">
        <f t="array" ref="R380">SUMPRODUCT(--(L:L=L380),N:N,Q:Q)/SUMIF(L:L,L380,Q:Q)</f>
        <v>8.157448027618304E-4</v>
      </c>
      <c r="BM380" s="25"/>
      <c r="BN380" s="25"/>
      <c r="BO380" s="25"/>
      <c r="BP380" s="29"/>
      <c r="BQ380" s="30"/>
      <c r="BR380" s="30"/>
      <c r="BS380" s="28"/>
      <c r="BT380" s="28"/>
      <c r="BU380" s="28"/>
      <c r="BV380" s="28"/>
      <c r="BW380" s="28"/>
    </row>
    <row r="381" spans="5:75" x14ac:dyDescent="0.2">
      <c r="E381" s="25" t="s">
        <v>574</v>
      </c>
      <c r="F381" s="25" t="s">
        <v>400</v>
      </c>
      <c r="G381" s="25">
        <v>1E-4</v>
      </c>
      <c r="H381" s="29">
        <v>28557</v>
      </c>
      <c r="I381" s="25">
        <f t="shared" si="63"/>
        <v>28744</v>
      </c>
      <c r="J381" s="28">
        <f t="shared" si="64"/>
        <v>99.349429446145294</v>
      </c>
      <c r="K381" s="28" cm="1">
        <f t="array" ref="K381">SUMPRODUCT(--(E:E=E381),G:G,J:J)/SUMIF(E:E,E381,J:J)</f>
        <v>1.4488936821597549E-4</v>
      </c>
      <c r="L381" s="25" t="s">
        <v>38</v>
      </c>
      <c r="M381" s="25" t="s">
        <v>415</v>
      </c>
      <c r="N381" s="25">
        <v>2E-3</v>
      </c>
      <c r="O381" s="29">
        <v>3830</v>
      </c>
      <c r="P381" s="25">
        <f t="shared" si="65"/>
        <v>1249606</v>
      </c>
      <c r="Q381" s="28">
        <f t="shared" si="66"/>
        <v>0.30649660773075671</v>
      </c>
      <c r="R381" s="28" cm="1">
        <f t="array" ref="R381">SUMPRODUCT(--(L:L=L381),N:N,Q:Q)/SUMIF(L:L,L381,Q:Q)</f>
        <v>8.157448027618304E-4</v>
      </c>
      <c r="BM381" s="25"/>
      <c r="BN381" s="25"/>
      <c r="BO381" s="25"/>
      <c r="BP381" s="25"/>
      <c r="BQ381" s="30"/>
      <c r="BR381" s="30"/>
      <c r="BS381" s="28"/>
      <c r="BT381" s="28"/>
      <c r="BU381" s="28"/>
      <c r="BV381" s="28"/>
      <c r="BW381" s="28"/>
    </row>
    <row r="382" spans="5:75" x14ac:dyDescent="0.2">
      <c r="E382" s="25" t="s">
        <v>577</v>
      </c>
      <c r="F382" s="25" t="s">
        <v>690</v>
      </c>
      <c r="G382" s="25">
        <v>1E-3</v>
      </c>
      <c r="H382" s="25">
        <v>564</v>
      </c>
      <c r="I382" s="25">
        <f t="shared" si="63"/>
        <v>448113</v>
      </c>
      <c r="J382" s="28">
        <f t="shared" si="64"/>
        <v>0.12586111092514612</v>
      </c>
      <c r="K382" s="28" cm="1">
        <f t="array" ref="K382">SUMPRODUCT(--(E:E=E382),G:G,J:J)/SUMIF(E:E,E382,J:J)</f>
        <v>2.9612240662511466E-4</v>
      </c>
      <c r="L382" s="25" t="s">
        <v>38</v>
      </c>
      <c r="M382" s="25" t="s">
        <v>419</v>
      </c>
      <c r="N382" s="25">
        <v>1E-3</v>
      </c>
      <c r="O382" s="25">
        <v>558</v>
      </c>
      <c r="P382" s="25">
        <f t="shared" si="65"/>
        <v>1249606</v>
      </c>
      <c r="Q382" s="28">
        <f t="shared" si="66"/>
        <v>4.4654074964428789E-2</v>
      </c>
      <c r="R382" s="28" cm="1">
        <f t="array" ref="R382">SUMPRODUCT(--(L:L=L382),N:N,Q:Q)/SUMIF(L:L,L382,Q:Q)</f>
        <v>8.157448027618304E-4</v>
      </c>
      <c r="BM382" s="25"/>
      <c r="BN382" s="25"/>
      <c r="BO382" s="25"/>
      <c r="BP382" s="29"/>
      <c r="BQ382" s="30"/>
      <c r="BR382" s="30"/>
      <c r="BS382" s="28"/>
      <c r="BT382" s="28"/>
      <c r="BU382" s="28"/>
      <c r="BV382" s="28"/>
      <c r="BW382" s="28"/>
    </row>
    <row r="383" spans="5:75" x14ac:dyDescent="0.2">
      <c r="E383" s="25" t="s">
        <v>577</v>
      </c>
      <c r="F383" s="25" t="s">
        <v>684</v>
      </c>
      <c r="G383" s="25">
        <v>5.9999999999999995E-4</v>
      </c>
      <c r="H383" s="29">
        <v>2411</v>
      </c>
      <c r="I383" s="25">
        <f t="shared" si="63"/>
        <v>448113</v>
      </c>
      <c r="J383" s="28">
        <f t="shared" si="64"/>
        <v>0.53803393340519023</v>
      </c>
      <c r="K383" s="28" cm="1">
        <f t="array" ref="K383">SUMPRODUCT(--(E:E=E383),G:G,J:J)/SUMIF(E:E,E383,J:J)</f>
        <v>2.9612240662511466E-4</v>
      </c>
      <c r="L383" s="25" t="s">
        <v>38</v>
      </c>
      <c r="M383" s="25" t="s">
        <v>424</v>
      </c>
      <c r="N383" s="25">
        <v>2E-3</v>
      </c>
      <c r="O383" s="25">
        <v>273</v>
      </c>
      <c r="P383" s="25">
        <f t="shared" si="65"/>
        <v>1249606</v>
      </c>
      <c r="Q383" s="28">
        <f t="shared" si="66"/>
        <v>2.1846886138510858E-2</v>
      </c>
      <c r="R383" s="28" cm="1">
        <f t="array" ref="R383">SUMPRODUCT(--(L:L=L383),N:N,Q:Q)/SUMIF(L:L,L383,Q:Q)</f>
        <v>8.157448027618304E-4</v>
      </c>
    </row>
    <row r="384" spans="5:75" x14ac:dyDescent="0.2">
      <c r="E384" s="25" t="s">
        <v>577</v>
      </c>
      <c r="F384" s="25" t="s">
        <v>400</v>
      </c>
      <c r="G384" s="25">
        <v>2.0000000000000001E-4</v>
      </c>
      <c r="H384" s="29">
        <v>28557</v>
      </c>
      <c r="I384" s="25">
        <f t="shared" si="63"/>
        <v>448113</v>
      </c>
      <c r="J384" s="28">
        <f t="shared" si="64"/>
        <v>6.3727229515769466</v>
      </c>
      <c r="K384" s="28" cm="1">
        <f t="array" ref="K384">SUMPRODUCT(--(E:E=E384),G:G,J:J)/SUMIF(E:E,E384,J:J)</f>
        <v>2.9612240662511466E-4</v>
      </c>
      <c r="L384" s="25" t="s">
        <v>38</v>
      </c>
      <c r="M384" s="25" t="s">
        <v>416</v>
      </c>
      <c r="N384" s="25">
        <v>8.0000000000000004E-4</v>
      </c>
      <c r="O384" s="29">
        <v>1242890</v>
      </c>
      <c r="P384" s="25">
        <f t="shared" si="65"/>
        <v>1249606</v>
      </c>
      <c r="Q384" s="28">
        <f t="shared" si="66"/>
        <v>99.462550595947846</v>
      </c>
      <c r="R384" s="28" cm="1">
        <f t="array" ref="R384">SUMPRODUCT(--(L:L=L384),N:N,Q:Q)/SUMIF(L:L,L384,Q:Q)</f>
        <v>8.157448027618304E-4</v>
      </c>
    </row>
    <row r="385" spans="5:18" x14ac:dyDescent="0.2">
      <c r="E385" s="25" t="s">
        <v>577</v>
      </c>
      <c r="F385" s="25" t="s">
        <v>689</v>
      </c>
      <c r="G385" s="25">
        <v>2.9999999999999997E-4</v>
      </c>
      <c r="H385" s="29">
        <v>416581</v>
      </c>
      <c r="I385" s="25">
        <f t="shared" si="63"/>
        <v>448113</v>
      </c>
      <c r="J385" s="28">
        <f t="shared" si="64"/>
        <v>92.963382004092722</v>
      </c>
      <c r="K385" s="28" cm="1">
        <f t="array" ref="K385">SUMPRODUCT(--(E:E=E385),G:G,J:J)/SUMIF(E:E,E385,J:J)</f>
        <v>2.9612240662511466E-4</v>
      </c>
      <c r="L385" s="25" t="s">
        <v>38</v>
      </c>
      <c r="M385" s="25" t="s">
        <v>231</v>
      </c>
      <c r="N385" s="25">
        <v>2.3E-3</v>
      </c>
      <c r="O385" s="25">
        <v>222</v>
      </c>
      <c r="P385" s="25">
        <f t="shared" si="65"/>
        <v>1249606</v>
      </c>
      <c r="Q385" s="28">
        <f t="shared" si="66"/>
        <v>1.776559971703081E-2</v>
      </c>
      <c r="R385" s="28" cm="1">
        <f t="array" ref="R385">SUMPRODUCT(--(L:L=L385),N:N,Q:Q)/SUMIF(L:L,L385,Q:Q)</f>
        <v>8.157448027618304E-4</v>
      </c>
    </row>
    <row r="386" spans="5:18" x14ac:dyDescent="0.2">
      <c r="E386" s="25" t="s">
        <v>579</v>
      </c>
      <c r="F386" s="25" t="s">
        <v>684</v>
      </c>
      <c r="G386" s="25">
        <v>2.0000000000000001E-4</v>
      </c>
      <c r="H386" s="29">
        <v>2411</v>
      </c>
      <c r="I386" s="25">
        <f t="shared" si="63"/>
        <v>2411</v>
      </c>
      <c r="J386" s="28">
        <f t="shared" si="64"/>
        <v>100</v>
      </c>
      <c r="K386" s="28" cm="1">
        <f t="array" ref="K386">SUMPRODUCT(--(E:E=E386),G:G,J:J)/SUMIF(E:E,E386,J:J)</f>
        <v>2.0000000000000001E-4</v>
      </c>
      <c r="L386" s="25" t="s">
        <v>38</v>
      </c>
      <c r="M386" s="25" t="s">
        <v>421</v>
      </c>
      <c r="N386" s="25">
        <v>3.2000000000000001E-2</v>
      </c>
      <c r="O386" s="25">
        <v>279</v>
      </c>
      <c r="P386" s="25">
        <f t="shared" si="65"/>
        <v>1249606</v>
      </c>
      <c r="Q386" s="28">
        <f t="shared" si="66"/>
        <v>2.2327037482214394E-2</v>
      </c>
      <c r="R386" s="28" cm="1">
        <f t="array" ref="R386">SUMPRODUCT(--(L:L=L386),N:N,Q:Q)/SUMIF(L:L,L386,Q:Q)</f>
        <v>8.157448027618304E-4</v>
      </c>
    </row>
    <row r="387" spans="5:18" x14ac:dyDescent="0.2">
      <c r="E387" s="25" t="s">
        <v>580</v>
      </c>
      <c r="F387" s="25" t="s">
        <v>689</v>
      </c>
      <c r="G387" s="25">
        <v>1E-4</v>
      </c>
      <c r="H387" s="29">
        <v>416581</v>
      </c>
      <c r="I387" s="25">
        <f t="shared" si="63"/>
        <v>416581</v>
      </c>
      <c r="J387" s="28">
        <f t="shared" si="64"/>
        <v>100</v>
      </c>
      <c r="K387" s="28" cm="1">
        <f t="array" ref="K387">SUMPRODUCT(--(E:E=E387),G:G,J:J)/SUMIF(E:E,E387,J:J)</f>
        <v>1E-4</v>
      </c>
      <c r="L387" s="25" t="s">
        <v>497</v>
      </c>
      <c r="M387" s="25" t="s">
        <v>687</v>
      </c>
      <c r="N387" s="25">
        <v>1E-3</v>
      </c>
      <c r="O387" s="29">
        <v>1070</v>
      </c>
      <c r="P387" s="25">
        <f t="shared" si="65"/>
        <v>1249584</v>
      </c>
      <c r="Q387" s="28">
        <f t="shared" si="66"/>
        <v>8.5628497163856135E-2</v>
      </c>
      <c r="R387" s="28" cm="1">
        <f t="array" ref="R387">SUMPRODUCT(--(L:L=L387),N:N,Q:Q)/SUMIF(L:L,L387,Q:Q)</f>
        <v>2.4031594514654477E-3</v>
      </c>
    </row>
    <row r="388" spans="5:18" x14ac:dyDescent="0.2">
      <c r="E388" s="25" t="s">
        <v>54</v>
      </c>
      <c r="F388" s="25" t="s">
        <v>690</v>
      </c>
      <c r="G388" s="25">
        <v>1.2999999999999999E-2</v>
      </c>
      <c r="H388" s="25">
        <v>564</v>
      </c>
      <c r="I388" s="25">
        <f t="shared" si="63"/>
        <v>482082</v>
      </c>
      <c r="J388" s="28">
        <f t="shared" si="64"/>
        <v>0.1169925448367705</v>
      </c>
      <c r="K388" s="28" cm="1">
        <f t="array" ref="K388">SUMPRODUCT(--(E:E=E388),G:G,J:J)/SUMIF(E:E,E388,J:J)</f>
        <v>1.8652833335407671E-2</v>
      </c>
      <c r="L388" s="25" t="s">
        <v>497</v>
      </c>
      <c r="M388" s="25" t="s">
        <v>676</v>
      </c>
      <c r="N388" s="25">
        <v>4.0000000000000001E-3</v>
      </c>
      <c r="O388" s="25">
        <v>268</v>
      </c>
      <c r="P388" s="25">
        <f t="shared" si="65"/>
        <v>1249584</v>
      </c>
      <c r="Q388" s="28">
        <f t="shared" si="66"/>
        <v>2.1447137607395743E-2</v>
      </c>
      <c r="R388" s="28" cm="1">
        <f t="array" ref="R388">SUMPRODUCT(--(L:L=L388),N:N,Q:Q)/SUMIF(L:L,L388,Q:Q)</f>
        <v>2.4031594514654477E-3</v>
      </c>
    </row>
    <row r="389" spans="5:18" x14ac:dyDescent="0.2">
      <c r="E389" s="25" t="s">
        <v>54</v>
      </c>
      <c r="F389" s="25" t="s">
        <v>684</v>
      </c>
      <c r="G389" s="25">
        <v>2.1399999999999999E-2</v>
      </c>
      <c r="H389" s="29">
        <v>2411</v>
      </c>
      <c r="I389" s="25">
        <f t="shared" si="63"/>
        <v>482082</v>
      </c>
      <c r="J389" s="28">
        <f t="shared" si="64"/>
        <v>0.50012238581818036</v>
      </c>
      <c r="K389" s="28" cm="1">
        <f t="array" ref="K389">SUMPRODUCT(--(E:E=E389),G:G,J:J)/SUMIF(E:E,E389,J:J)</f>
        <v>1.8652833335407671E-2</v>
      </c>
      <c r="L389" s="25" t="s">
        <v>497</v>
      </c>
      <c r="M389" s="25" t="s">
        <v>420</v>
      </c>
      <c r="N389" s="25">
        <v>3.0000000000000001E-3</v>
      </c>
      <c r="O389" s="25">
        <v>194</v>
      </c>
      <c r="P389" s="25">
        <f t="shared" si="65"/>
        <v>1249584</v>
      </c>
      <c r="Q389" s="28">
        <f t="shared" si="66"/>
        <v>1.5525166775502886E-2</v>
      </c>
      <c r="R389" s="28" cm="1">
        <f t="array" ref="R389">SUMPRODUCT(--(L:L=L389),N:N,Q:Q)/SUMIF(L:L,L389,Q:Q)</f>
        <v>2.4031594514654477E-3</v>
      </c>
    </row>
    <row r="390" spans="5:18" x14ac:dyDescent="0.2">
      <c r="E390" s="25" t="s">
        <v>54</v>
      </c>
      <c r="F390" s="25" t="s">
        <v>675</v>
      </c>
      <c r="G390" s="25">
        <v>2.1000000000000001E-2</v>
      </c>
      <c r="H390" s="25">
        <v>193</v>
      </c>
      <c r="I390" s="25">
        <f t="shared" si="63"/>
        <v>482082</v>
      </c>
      <c r="J390" s="28">
        <f t="shared" si="64"/>
        <v>4.0034682896270761E-2</v>
      </c>
      <c r="K390" s="28" cm="1">
        <f t="array" ref="K390">SUMPRODUCT(--(E:E=E390),G:G,J:J)/SUMIF(E:E,E390,J:J)</f>
        <v>1.8652833335407671E-2</v>
      </c>
      <c r="L390" s="25" t="s">
        <v>497</v>
      </c>
      <c r="M390" s="25" t="s">
        <v>415</v>
      </c>
      <c r="N390" s="25">
        <v>3.0000000000000001E-3</v>
      </c>
      <c r="O390" s="29">
        <v>3830</v>
      </c>
      <c r="P390" s="25">
        <f t="shared" si="65"/>
        <v>1249584</v>
      </c>
      <c r="Q390" s="28">
        <f t="shared" si="66"/>
        <v>0.30650200386688686</v>
      </c>
      <c r="R390" s="28" cm="1">
        <f t="array" ref="R390">SUMPRODUCT(--(L:L=L390),N:N,Q:Q)/SUMIF(L:L,L390,Q:Q)</f>
        <v>2.4031594514654477E-3</v>
      </c>
    </row>
    <row r="391" spans="5:18" x14ac:dyDescent="0.2">
      <c r="E391" s="25" t="s">
        <v>54</v>
      </c>
      <c r="F391" s="25" t="s">
        <v>189</v>
      </c>
      <c r="G391" s="25">
        <v>2.1000000000000001E-2</v>
      </c>
      <c r="H391" s="25">
        <v>187</v>
      </c>
      <c r="I391" s="25">
        <f t="shared" si="63"/>
        <v>482082</v>
      </c>
      <c r="J391" s="28">
        <f t="shared" si="64"/>
        <v>3.8790081355454052E-2</v>
      </c>
      <c r="K391" s="28" cm="1">
        <f t="array" ref="K391">SUMPRODUCT(--(E:E=E391),G:G,J:J)/SUMIF(E:E,E391,J:J)</f>
        <v>1.8652833335407671E-2</v>
      </c>
      <c r="L391" s="25" t="s">
        <v>497</v>
      </c>
      <c r="M391" s="25" t="s">
        <v>419</v>
      </c>
      <c r="N391" s="25">
        <v>3.0000000000000001E-3</v>
      </c>
      <c r="O391" s="25">
        <v>558</v>
      </c>
      <c r="P391" s="25">
        <f t="shared" si="65"/>
        <v>1249584</v>
      </c>
      <c r="Q391" s="28">
        <f t="shared" si="66"/>
        <v>4.4654861137786661E-2</v>
      </c>
      <c r="R391" s="28" cm="1">
        <f t="array" ref="R391">SUMPRODUCT(--(L:L=L391),N:N,Q:Q)/SUMIF(L:L,L391,Q:Q)</f>
        <v>2.4031594514654477E-3</v>
      </c>
    </row>
    <row r="392" spans="5:18" x14ac:dyDescent="0.2">
      <c r="E392" s="25" t="s">
        <v>54</v>
      </c>
      <c r="F392" s="25" t="s">
        <v>401</v>
      </c>
      <c r="G392" s="25">
        <v>1.4999999999999999E-2</v>
      </c>
      <c r="H392" s="25">
        <v>261</v>
      </c>
      <c r="I392" s="25">
        <f t="shared" ref="I392:I454" si="67">SUMIF(E:E,E392,H:H)</f>
        <v>482082</v>
      </c>
      <c r="J392" s="28">
        <f t="shared" ref="J392:J454" si="68">(H392/I392)*100</f>
        <v>5.4140167025526778E-2</v>
      </c>
      <c r="K392" s="28" cm="1">
        <f t="array" ref="K392">SUMPRODUCT(--(E:E=E392),G:G,J:J)/SUMIF(E:E,E392,J:J)</f>
        <v>1.8652833335407671E-2</v>
      </c>
      <c r="L392" s="25" t="s">
        <v>497</v>
      </c>
      <c r="M392" s="25" t="s">
        <v>424</v>
      </c>
      <c r="N392" s="25">
        <v>2E-3</v>
      </c>
      <c r="O392" s="25">
        <v>273</v>
      </c>
      <c r="P392" s="25">
        <f t="shared" ref="P392:P455" si="69">SUMIF(L:L,L392,O:O)</f>
        <v>1249584</v>
      </c>
      <c r="Q392" s="28">
        <f t="shared" ref="Q392:Q455" si="70">(O392/P392)*100</f>
        <v>2.1847270771712828E-2</v>
      </c>
      <c r="R392" s="28" cm="1">
        <f t="array" ref="R392">SUMPRODUCT(--(L:L=L392),N:N,Q:Q)/SUMIF(L:L,L392,Q:Q)</f>
        <v>2.4031594514654477E-3</v>
      </c>
    </row>
    <row r="393" spans="5:18" x14ac:dyDescent="0.2">
      <c r="E393" s="25" t="s">
        <v>54</v>
      </c>
      <c r="F393" s="25" t="s">
        <v>400</v>
      </c>
      <c r="G393" s="25">
        <v>1.8200000000000001E-2</v>
      </c>
      <c r="H393" s="29">
        <v>28557</v>
      </c>
      <c r="I393" s="25">
        <f t="shared" si="67"/>
        <v>482082</v>
      </c>
      <c r="J393" s="28">
        <f t="shared" si="68"/>
        <v>5.9236810335171199</v>
      </c>
      <c r="K393" s="28" cm="1">
        <f t="array" ref="K393">SUMPRODUCT(--(E:E=E393),G:G,J:J)/SUMIF(E:E,E393,J:J)</f>
        <v>1.8652833335407671E-2</v>
      </c>
      <c r="L393" s="25" t="s">
        <v>497</v>
      </c>
      <c r="M393" s="25" t="s">
        <v>416</v>
      </c>
      <c r="N393" s="25">
        <v>2.3999999999999998E-3</v>
      </c>
      <c r="O393" s="29">
        <v>1242890</v>
      </c>
      <c r="P393" s="25">
        <f t="shared" si="69"/>
        <v>1249584</v>
      </c>
      <c r="Q393" s="28">
        <f t="shared" si="70"/>
        <v>99.464301719612294</v>
      </c>
      <c r="R393" s="28" cm="1">
        <f t="array" ref="R393">SUMPRODUCT(--(L:L=L393),N:N,Q:Q)/SUMIF(L:L,L393,Q:Q)</f>
        <v>2.4031594514654477E-3</v>
      </c>
    </row>
    <row r="394" spans="5:18" x14ac:dyDescent="0.2">
      <c r="E394" s="25" t="s">
        <v>54</v>
      </c>
      <c r="F394" s="25" t="s">
        <v>689</v>
      </c>
      <c r="G394" s="25">
        <v>1.8599999999999998E-2</v>
      </c>
      <c r="H394" s="29">
        <v>416581</v>
      </c>
      <c r="I394" s="25">
        <f t="shared" si="67"/>
        <v>482082</v>
      </c>
      <c r="J394" s="28">
        <f t="shared" si="68"/>
        <v>86.412892412494131</v>
      </c>
      <c r="K394" s="28" cm="1">
        <f t="array" ref="K394">SUMPRODUCT(--(E:E=E394),G:G,J:J)/SUMIF(E:E,E394,J:J)</f>
        <v>1.8652833335407671E-2</v>
      </c>
      <c r="L394" s="25" t="s">
        <v>497</v>
      </c>
      <c r="M394" s="25" t="s">
        <v>231</v>
      </c>
      <c r="N394" s="25">
        <v>2.3E-3</v>
      </c>
      <c r="O394" s="25">
        <v>222</v>
      </c>
      <c r="P394" s="25">
        <f t="shared" si="69"/>
        <v>1249584</v>
      </c>
      <c r="Q394" s="28">
        <f t="shared" si="70"/>
        <v>1.7765912495678562E-2</v>
      </c>
      <c r="R394" s="28" cm="1">
        <f t="array" ref="R394">SUMPRODUCT(--(L:L=L394),N:N,Q:Q)/SUMIF(L:L,L394,Q:Q)</f>
        <v>2.4031594514654477E-3</v>
      </c>
    </row>
    <row r="395" spans="5:18" x14ac:dyDescent="0.2">
      <c r="E395" s="25" t="s">
        <v>54</v>
      </c>
      <c r="F395" s="25" t="s">
        <v>402</v>
      </c>
      <c r="G395" s="25">
        <v>1.9599999999999999E-2</v>
      </c>
      <c r="H395" s="29">
        <v>33328</v>
      </c>
      <c r="I395" s="25">
        <f t="shared" si="67"/>
        <v>482082</v>
      </c>
      <c r="J395" s="28">
        <f t="shared" si="68"/>
        <v>6.9133466920565381</v>
      </c>
      <c r="K395" s="28" cm="1">
        <f t="array" ref="K395">SUMPRODUCT(--(E:E=E395),G:G,J:J)/SUMIF(E:E,E395,J:J)</f>
        <v>1.8652833335407671E-2</v>
      </c>
      <c r="L395" s="25" t="s">
        <v>497</v>
      </c>
      <c r="M395" s="25" t="s">
        <v>421</v>
      </c>
      <c r="N395" s="25">
        <v>1.0999999999999999E-2</v>
      </c>
      <c r="O395" s="25">
        <v>279</v>
      </c>
      <c r="P395" s="25">
        <f t="shared" si="69"/>
        <v>1249584</v>
      </c>
      <c r="Q395" s="28">
        <f t="shared" si="70"/>
        <v>2.2327430568893331E-2</v>
      </c>
      <c r="R395" s="28" cm="1">
        <f t="array" ref="R395">SUMPRODUCT(--(L:L=L395),N:N,Q:Q)/SUMIF(L:L,L395,Q:Q)</f>
        <v>2.4031594514654477E-3</v>
      </c>
    </row>
    <row r="396" spans="5:18" x14ac:dyDescent="0.2">
      <c r="E396" s="25" t="s">
        <v>56</v>
      </c>
      <c r="F396" s="25" t="s">
        <v>690</v>
      </c>
      <c r="G396" s="25">
        <v>3.0000000000000001E-3</v>
      </c>
      <c r="H396" s="25">
        <v>564</v>
      </c>
      <c r="I396" s="25">
        <f t="shared" si="67"/>
        <v>481702</v>
      </c>
      <c r="J396" s="28">
        <f t="shared" si="68"/>
        <v>0.11708483668326061</v>
      </c>
      <c r="K396" s="28" cm="1">
        <f t="array" ref="K396">SUMPRODUCT(--(E:E=E396),G:G,J:J)/SUMIF(E:E,E396,J:J)</f>
        <v>7.8937787262664473E-4</v>
      </c>
      <c r="L396" s="25" t="s">
        <v>500</v>
      </c>
      <c r="M396" s="25" t="s">
        <v>687</v>
      </c>
      <c r="N396" s="25">
        <v>2.8999999999999998E-3</v>
      </c>
      <c r="O396" s="29">
        <v>1070</v>
      </c>
      <c r="P396" s="25">
        <f t="shared" si="69"/>
        <v>1249798</v>
      </c>
      <c r="Q396" s="28">
        <f t="shared" si="70"/>
        <v>8.5613835195767637E-2</v>
      </c>
      <c r="R396" s="28" cm="1">
        <f t="array" ref="R396">SUMPRODUCT(--(L:L=L396),N:N,Q:Q)/SUMIF(L:L,L396,Q:Q)</f>
        <v>2.007942083440684E-3</v>
      </c>
    </row>
    <row r="397" spans="5:18" x14ac:dyDescent="0.2">
      <c r="E397" s="25" t="s">
        <v>56</v>
      </c>
      <c r="F397" s="25" t="s">
        <v>684</v>
      </c>
      <c r="G397" s="25">
        <v>5.9999999999999995E-4</v>
      </c>
      <c r="H397" s="29">
        <v>2411</v>
      </c>
      <c r="I397" s="25">
        <f t="shared" si="67"/>
        <v>481702</v>
      </c>
      <c r="J397" s="28">
        <f t="shared" si="68"/>
        <v>0.50051691709812296</v>
      </c>
      <c r="K397" s="28" cm="1">
        <f t="array" ref="K397">SUMPRODUCT(--(E:E=E397),G:G,J:J)/SUMIF(E:E,E397,J:J)</f>
        <v>7.8937787262664473E-4</v>
      </c>
      <c r="L397" s="25" t="s">
        <v>500</v>
      </c>
      <c r="M397" s="25" t="s">
        <v>190</v>
      </c>
      <c r="N397" s="25">
        <v>1.2E-2</v>
      </c>
      <c r="O397" s="25">
        <v>307</v>
      </c>
      <c r="P397" s="25">
        <f t="shared" si="69"/>
        <v>1249798</v>
      </c>
      <c r="Q397" s="28">
        <f t="shared" si="70"/>
        <v>2.4563969537477255E-2</v>
      </c>
      <c r="R397" s="28" cm="1">
        <f t="array" ref="R397">SUMPRODUCT(--(L:L=L397),N:N,Q:Q)/SUMIF(L:L,L397,Q:Q)</f>
        <v>2.007942083440684E-3</v>
      </c>
    </row>
    <row r="398" spans="5:18" x14ac:dyDescent="0.2">
      <c r="E398" s="25" t="s">
        <v>56</v>
      </c>
      <c r="F398" s="25" t="s">
        <v>401</v>
      </c>
      <c r="G398" s="25">
        <v>2E-3</v>
      </c>
      <c r="H398" s="25">
        <v>261</v>
      </c>
      <c r="I398" s="25">
        <f t="shared" si="67"/>
        <v>481702</v>
      </c>
      <c r="J398" s="28">
        <f t="shared" si="68"/>
        <v>5.4182876550232302E-2</v>
      </c>
      <c r="K398" s="28" cm="1">
        <f t="array" ref="K398">SUMPRODUCT(--(E:E=E398),G:G,J:J)/SUMIF(E:E,E398,J:J)</f>
        <v>7.8937787262664473E-4</v>
      </c>
      <c r="L398" s="25" t="s">
        <v>500</v>
      </c>
      <c r="M398" s="25" t="s">
        <v>420</v>
      </c>
      <c r="N398" s="25">
        <v>0.01</v>
      </c>
      <c r="O398" s="25">
        <v>194</v>
      </c>
      <c r="P398" s="25">
        <f t="shared" si="69"/>
        <v>1249798</v>
      </c>
      <c r="Q398" s="28">
        <f t="shared" si="70"/>
        <v>1.5522508437363478E-2</v>
      </c>
      <c r="R398" s="28" cm="1">
        <f t="array" ref="R398">SUMPRODUCT(--(L:L=L398),N:N,Q:Q)/SUMIF(L:L,L398,Q:Q)</f>
        <v>2.007942083440684E-3</v>
      </c>
    </row>
    <row r="399" spans="5:18" x14ac:dyDescent="0.2">
      <c r="E399" s="25" t="s">
        <v>56</v>
      </c>
      <c r="F399" s="25" t="s">
        <v>400</v>
      </c>
      <c r="G399" s="25">
        <v>6.9999999999999999E-4</v>
      </c>
      <c r="H399" s="29">
        <v>28557</v>
      </c>
      <c r="I399" s="25">
        <f t="shared" si="67"/>
        <v>481702</v>
      </c>
      <c r="J399" s="28">
        <f t="shared" si="68"/>
        <v>5.9283540446167962</v>
      </c>
      <c r="K399" s="28" cm="1">
        <f t="array" ref="K399">SUMPRODUCT(--(E:E=E399),G:G,J:J)/SUMIF(E:E,E399,J:J)</f>
        <v>7.8937787262664473E-4</v>
      </c>
      <c r="L399" s="25" t="s">
        <v>500</v>
      </c>
      <c r="M399" s="25" t="s">
        <v>418</v>
      </c>
      <c r="N399" s="25">
        <v>1.2E-2</v>
      </c>
      <c r="O399" s="25">
        <v>177</v>
      </c>
      <c r="P399" s="25">
        <f t="shared" si="69"/>
        <v>1249798</v>
      </c>
      <c r="Q399" s="28">
        <f t="shared" si="70"/>
        <v>1.4162288625841934E-2</v>
      </c>
      <c r="R399" s="28" cm="1">
        <f t="array" ref="R399">SUMPRODUCT(--(L:L=L399),N:N,Q:Q)/SUMIF(L:L,L399,Q:Q)</f>
        <v>2.007942083440684E-3</v>
      </c>
    </row>
    <row r="400" spans="5:18" x14ac:dyDescent="0.2">
      <c r="E400" s="25" t="s">
        <v>56</v>
      </c>
      <c r="F400" s="25" t="s">
        <v>689</v>
      </c>
      <c r="G400" s="25">
        <v>8.0000000000000004E-4</v>
      </c>
      <c r="H400" s="29">
        <v>416581</v>
      </c>
      <c r="I400" s="25">
        <f t="shared" si="67"/>
        <v>481702</v>
      </c>
      <c r="J400" s="28">
        <f t="shared" si="68"/>
        <v>86.481060904874795</v>
      </c>
      <c r="K400" s="28" cm="1">
        <f t="array" ref="K400">SUMPRODUCT(--(E:E=E400),G:G,J:J)/SUMIF(E:E,E400,J:J)</f>
        <v>7.8937787262664473E-4</v>
      </c>
      <c r="L400" s="25" t="s">
        <v>500</v>
      </c>
      <c r="M400" s="25" t="s">
        <v>415</v>
      </c>
      <c r="N400" s="25">
        <v>2E-3</v>
      </c>
      <c r="O400" s="29">
        <v>3830</v>
      </c>
      <c r="P400" s="25">
        <f t="shared" si="69"/>
        <v>1249798</v>
      </c>
      <c r="Q400" s="28">
        <f t="shared" si="70"/>
        <v>0.30644952224279443</v>
      </c>
      <c r="R400" s="28" cm="1">
        <f t="array" ref="R400">SUMPRODUCT(--(L:L=L400),N:N,Q:Q)/SUMIF(L:L,L400,Q:Q)</f>
        <v>2.007942083440684E-3</v>
      </c>
    </row>
    <row r="401" spans="5:18" x14ac:dyDescent="0.2">
      <c r="E401" s="25" t="s">
        <v>56</v>
      </c>
      <c r="F401" s="25" t="s">
        <v>402</v>
      </c>
      <c r="G401" s="25">
        <v>6.9999999999999999E-4</v>
      </c>
      <c r="H401" s="29">
        <v>33328</v>
      </c>
      <c r="I401" s="25">
        <f t="shared" si="67"/>
        <v>481702</v>
      </c>
      <c r="J401" s="28">
        <f t="shared" si="68"/>
        <v>6.9188004201767894</v>
      </c>
      <c r="K401" s="28" cm="1">
        <f t="array" ref="K401">SUMPRODUCT(--(E:E=E401),G:G,J:J)/SUMIF(E:E,E401,J:J)</f>
        <v>7.8937787262664473E-4</v>
      </c>
      <c r="L401" s="25" t="s">
        <v>500</v>
      </c>
      <c r="M401" s="25" t="s">
        <v>419</v>
      </c>
      <c r="N401" s="25">
        <v>1E-3</v>
      </c>
      <c r="O401" s="25">
        <v>558</v>
      </c>
      <c r="P401" s="25">
        <f t="shared" si="69"/>
        <v>1249798</v>
      </c>
      <c r="Q401" s="28">
        <f t="shared" si="70"/>
        <v>4.4647214989942376E-2</v>
      </c>
      <c r="R401" s="28" cm="1">
        <f t="array" ref="R401">SUMPRODUCT(--(L:L=L401),N:N,Q:Q)/SUMIF(L:L,L401,Q:Q)</f>
        <v>2.007942083440684E-3</v>
      </c>
    </row>
    <row r="402" spans="5:18" x14ac:dyDescent="0.2">
      <c r="E402" s="25" t="s">
        <v>590</v>
      </c>
      <c r="F402" s="25" t="s">
        <v>690</v>
      </c>
      <c r="G402" s="25">
        <v>2E-3</v>
      </c>
      <c r="H402" s="25">
        <v>564</v>
      </c>
      <c r="I402" s="25">
        <f t="shared" si="67"/>
        <v>481634</v>
      </c>
      <c r="J402" s="28">
        <f t="shared" si="68"/>
        <v>0.11710136742837923</v>
      </c>
      <c r="K402" s="28" cm="1">
        <f t="array" ref="K402">SUMPRODUCT(--(E:E=E402),G:G,J:J)/SUMIF(E:E,E402,J:J)</f>
        <v>6.4145471457579812E-4</v>
      </c>
      <c r="L402" s="25" t="s">
        <v>500</v>
      </c>
      <c r="M402" s="25" t="s">
        <v>424</v>
      </c>
      <c r="N402" s="25">
        <v>8.9999999999999993E-3</v>
      </c>
      <c r="O402" s="25">
        <v>273</v>
      </c>
      <c r="P402" s="25">
        <f t="shared" si="69"/>
        <v>1249798</v>
      </c>
      <c r="Q402" s="28">
        <f t="shared" si="70"/>
        <v>2.1843529914434175E-2</v>
      </c>
      <c r="R402" s="28" cm="1">
        <f t="array" ref="R402">SUMPRODUCT(--(L:L=L402),N:N,Q:Q)/SUMIF(L:L,L402,Q:Q)</f>
        <v>2.007942083440684E-3</v>
      </c>
    </row>
    <row r="403" spans="5:18" x14ac:dyDescent="0.2">
      <c r="E403" s="25" t="s">
        <v>590</v>
      </c>
      <c r="F403" s="25" t="s">
        <v>684</v>
      </c>
      <c r="G403" s="25">
        <v>4.0000000000000002E-4</v>
      </c>
      <c r="H403" s="29">
        <v>2411</v>
      </c>
      <c r="I403" s="25">
        <f t="shared" si="67"/>
        <v>481634</v>
      </c>
      <c r="J403" s="28">
        <f t="shared" si="68"/>
        <v>0.50058758310252183</v>
      </c>
      <c r="K403" s="28" cm="1">
        <f t="array" ref="K403">SUMPRODUCT(--(E:E=E403),G:G,J:J)/SUMIF(E:E,E403,J:J)</f>
        <v>6.4145471457579812E-4</v>
      </c>
      <c r="L403" s="25" t="s">
        <v>500</v>
      </c>
      <c r="M403" s="25" t="s">
        <v>416</v>
      </c>
      <c r="N403" s="25">
        <v>2E-3</v>
      </c>
      <c r="O403" s="29">
        <v>1242890</v>
      </c>
      <c r="P403" s="25">
        <f t="shared" si="69"/>
        <v>1249798</v>
      </c>
      <c r="Q403" s="28">
        <f t="shared" si="70"/>
        <v>99.447270678941706</v>
      </c>
      <c r="R403" s="28" cm="1">
        <f t="array" ref="R403">SUMPRODUCT(--(L:L=L403),N:N,Q:Q)/SUMIF(L:L,L403,Q:Q)</f>
        <v>2.007942083440684E-3</v>
      </c>
    </row>
    <row r="404" spans="5:18" x14ac:dyDescent="0.2">
      <c r="E404" s="25" t="s">
        <v>590</v>
      </c>
      <c r="F404" s="25" t="s">
        <v>675</v>
      </c>
      <c r="G404" s="25">
        <v>5.0000000000000001E-3</v>
      </c>
      <c r="H404" s="25">
        <v>193</v>
      </c>
      <c r="I404" s="25">
        <f t="shared" si="67"/>
        <v>481634</v>
      </c>
      <c r="J404" s="28">
        <f t="shared" si="68"/>
        <v>4.0071921832760975E-2</v>
      </c>
      <c r="K404" s="28" cm="1">
        <f t="array" ref="K404">SUMPRODUCT(--(E:E=E404),G:G,J:J)/SUMIF(E:E,E404,J:J)</f>
        <v>6.4145471457579812E-4</v>
      </c>
      <c r="L404" s="25" t="s">
        <v>500</v>
      </c>
      <c r="M404" s="25" t="s">
        <v>84</v>
      </c>
      <c r="N404" s="25">
        <v>5.0000000000000001E-3</v>
      </c>
      <c r="O404" s="25">
        <v>220</v>
      </c>
      <c r="P404" s="25">
        <f t="shared" si="69"/>
        <v>1249798</v>
      </c>
      <c r="Q404" s="28">
        <f t="shared" si="70"/>
        <v>1.7602844619690541E-2</v>
      </c>
      <c r="R404" s="28" cm="1">
        <f t="array" ref="R404">SUMPRODUCT(--(L:L=L404),N:N,Q:Q)/SUMIF(L:L,L404,Q:Q)</f>
        <v>2.007942083440684E-3</v>
      </c>
    </row>
    <row r="405" spans="5:18" x14ac:dyDescent="0.2">
      <c r="E405" s="25" t="s">
        <v>590</v>
      </c>
      <c r="F405" s="25" t="s">
        <v>400</v>
      </c>
      <c r="G405" s="25">
        <v>5.0000000000000001E-4</v>
      </c>
      <c r="H405" s="29">
        <v>28557</v>
      </c>
      <c r="I405" s="25">
        <f t="shared" si="67"/>
        <v>481634</v>
      </c>
      <c r="J405" s="28">
        <f t="shared" si="68"/>
        <v>5.9291910454826695</v>
      </c>
      <c r="K405" s="28" cm="1">
        <f t="array" ref="K405">SUMPRODUCT(--(E:E=E405),G:G,J:J)/SUMIF(E:E,E405,J:J)</f>
        <v>6.4145471457579812E-4</v>
      </c>
      <c r="L405" s="25" t="s">
        <v>500</v>
      </c>
      <c r="M405" s="25" t="s">
        <v>421</v>
      </c>
      <c r="N405" s="25">
        <v>4.0000000000000001E-3</v>
      </c>
      <c r="O405" s="25">
        <v>279</v>
      </c>
      <c r="P405" s="25">
        <f t="shared" si="69"/>
        <v>1249798</v>
      </c>
      <c r="Q405" s="28">
        <f t="shared" si="70"/>
        <v>2.2323607494971188E-2</v>
      </c>
      <c r="R405" s="28" cm="1">
        <f t="array" ref="R405">SUMPRODUCT(--(L:L=L405),N:N,Q:Q)/SUMIF(L:L,L405,Q:Q)</f>
        <v>2.007942083440684E-3</v>
      </c>
    </row>
    <row r="406" spans="5:18" x14ac:dyDescent="0.2">
      <c r="E406" s="25" t="s">
        <v>590</v>
      </c>
      <c r="F406" s="25" t="s">
        <v>689</v>
      </c>
      <c r="G406" s="25">
        <v>5.0000000000000001E-4</v>
      </c>
      <c r="H406" s="29">
        <v>416581</v>
      </c>
      <c r="I406" s="25">
        <f t="shared" si="67"/>
        <v>481634</v>
      </c>
      <c r="J406" s="28">
        <f t="shared" si="68"/>
        <v>86.493270823903629</v>
      </c>
      <c r="K406" s="28" cm="1">
        <f t="array" ref="K406">SUMPRODUCT(--(E:E=E406),G:G,J:J)/SUMIF(E:E,E406,J:J)</f>
        <v>6.4145471457579812E-4</v>
      </c>
      <c r="L406" s="25" t="s">
        <v>504</v>
      </c>
      <c r="M406" s="25" t="s">
        <v>676</v>
      </c>
      <c r="N406" s="25">
        <v>2E-3</v>
      </c>
      <c r="O406" s="25">
        <v>268</v>
      </c>
      <c r="P406" s="25">
        <f t="shared" si="69"/>
        <v>1246988</v>
      </c>
      <c r="Q406" s="28">
        <f t="shared" si="70"/>
        <v>2.1491786609013078E-2</v>
      </c>
      <c r="R406" s="28" cm="1">
        <f t="array" ref="R406">SUMPRODUCT(--(L:L=L406),N:N,Q:Q)/SUMIF(L:L,L406,Q:Q)</f>
        <v>2.0007971207421405E-4</v>
      </c>
    </row>
    <row r="407" spans="5:18" x14ac:dyDescent="0.2">
      <c r="E407" s="25" t="s">
        <v>590</v>
      </c>
      <c r="F407" s="25" t="s">
        <v>402</v>
      </c>
      <c r="G407" s="25">
        <v>2.5000000000000001E-3</v>
      </c>
      <c r="H407" s="29">
        <v>33328</v>
      </c>
      <c r="I407" s="25">
        <f t="shared" si="67"/>
        <v>481634</v>
      </c>
      <c r="J407" s="28">
        <f t="shared" si="68"/>
        <v>6.9197772582500399</v>
      </c>
      <c r="K407" s="28" cm="1">
        <f t="array" ref="K407">SUMPRODUCT(--(E:E=E407),G:G,J:J)/SUMIF(E:E,E407,J:J)</f>
        <v>6.4145471457579812E-4</v>
      </c>
      <c r="L407" s="25" t="s">
        <v>504</v>
      </c>
      <c r="M407" s="25" t="s">
        <v>415</v>
      </c>
      <c r="N407" s="25">
        <v>1E-4</v>
      </c>
      <c r="O407" s="29">
        <v>3830</v>
      </c>
      <c r="P407" s="25">
        <f t="shared" si="69"/>
        <v>1246988</v>
      </c>
      <c r="Q407" s="28">
        <f t="shared" si="70"/>
        <v>0.30714008474820931</v>
      </c>
      <c r="R407" s="28" cm="1">
        <f t="array" ref="R407">SUMPRODUCT(--(L:L=L407),N:N,Q:Q)/SUMIF(L:L,L407,Q:Q)</f>
        <v>2.0007971207421405E-4</v>
      </c>
    </row>
    <row r="408" spans="5:18" x14ac:dyDescent="0.2">
      <c r="E408" s="25" t="s">
        <v>593</v>
      </c>
      <c r="F408" s="25" t="s">
        <v>689</v>
      </c>
      <c r="G408" s="25">
        <v>1E-4</v>
      </c>
      <c r="H408" s="29">
        <v>416581</v>
      </c>
      <c r="I408" s="25">
        <f t="shared" si="67"/>
        <v>449909</v>
      </c>
      <c r="J408" s="28">
        <f t="shared" si="68"/>
        <v>92.592279772131704</v>
      </c>
      <c r="K408" s="28" cm="1">
        <f t="array" ref="K408">SUMPRODUCT(--(E:E=E408),G:G,J:J)/SUMIF(E:E,E408,J:J)</f>
        <v>1.0000000000000002E-4</v>
      </c>
      <c r="L408" s="25" t="s">
        <v>504</v>
      </c>
      <c r="M408" s="25" t="s">
        <v>416</v>
      </c>
      <c r="N408" s="25">
        <v>2.0000000000000001E-4</v>
      </c>
      <c r="O408" s="29">
        <v>1242890</v>
      </c>
      <c r="P408" s="25">
        <f t="shared" si="69"/>
        <v>1246988</v>
      </c>
      <c r="Q408" s="28">
        <f t="shared" si="70"/>
        <v>99.671368128642783</v>
      </c>
      <c r="R408" s="28" cm="1">
        <f t="array" ref="R408">SUMPRODUCT(--(L:L=L408),N:N,Q:Q)/SUMIF(L:L,L408,Q:Q)</f>
        <v>2.0007971207421405E-4</v>
      </c>
    </row>
    <row r="409" spans="5:18" x14ac:dyDescent="0.2">
      <c r="E409" s="25" t="s">
        <v>593</v>
      </c>
      <c r="F409" s="25" t="s">
        <v>402</v>
      </c>
      <c r="G409" s="25">
        <v>1E-4</v>
      </c>
      <c r="H409" s="29">
        <v>33328</v>
      </c>
      <c r="I409" s="25">
        <f t="shared" si="67"/>
        <v>449909</v>
      </c>
      <c r="J409" s="28">
        <f t="shared" si="68"/>
        <v>7.4077202278683014</v>
      </c>
      <c r="K409" s="28" cm="1">
        <f t="array" ref="K409">SUMPRODUCT(--(E:E=E409),G:G,J:J)/SUMIF(E:E,E409,J:J)</f>
        <v>1.0000000000000002E-4</v>
      </c>
      <c r="L409" s="25" t="s">
        <v>505</v>
      </c>
      <c r="M409" s="25" t="s">
        <v>421</v>
      </c>
      <c r="N409" s="25">
        <v>2E-3</v>
      </c>
      <c r="O409" s="25">
        <v>279</v>
      </c>
      <c r="P409" s="25">
        <f t="shared" si="69"/>
        <v>279</v>
      </c>
      <c r="Q409" s="28">
        <f t="shared" si="70"/>
        <v>100</v>
      </c>
      <c r="R409" s="28" cm="1">
        <f t="array" ref="R409">SUMPRODUCT(--(L:L=L409),N:N,Q:Q)/SUMIF(L:L,L409,Q:Q)</f>
        <v>2E-3</v>
      </c>
    </row>
    <row r="410" spans="5:18" x14ac:dyDescent="0.2">
      <c r="E410" s="25" t="s">
        <v>595</v>
      </c>
      <c r="F410" s="25" t="s">
        <v>689</v>
      </c>
      <c r="G410" s="25">
        <v>1E-4</v>
      </c>
      <c r="H410" s="29">
        <v>416581</v>
      </c>
      <c r="I410" s="25">
        <f t="shared" si="67"/>
        <v>449909</v>
      </c>
      <c r="J410" s="28">
        <f t="shared" si="68"/>
        <v>92.592279772131704</v>
      </c>
      <c r="K410" s="28" cm="1">
        <f t="array" ref="K410">SUMPRODUCT(--(E:E=E410),G:G,J:J)/SUMIF(E:E,E410,J:J)</f>
        <v>1.0000000000000002E-4</v>
      </c>
      <c r="L410" s="25" t="s">
        <v>508</v>
      </c>
      <c r="M410" s="25" t="s">
        <v>687</v>
      </c>
      <c r="N410" s="25">
        <v>1E-3</v>
      </c>
      <c r="O410" s="29">
        <v>1070</v>
      </c>
      <c r="P410" s="25">
        <f t="shared" si="69"/>
        <v>1244512</v>
      </c>
      <c r="Q410" s="28">
        <f t="shared" si="70"/>
        <v>8.5977475508472401E-2</v>
      </c>
      <c r="R410" s="28" cm="1">
        <f t="array" ref="R410">SUMPRODUCT(--(L:L=L410),N:N,Q:Q)/SUMIF(L:L,L410,Q:Q)</f>
        <v>2.0148620503458386E-4</v>
      </c>
    </row>
    <row r="411" spans="5:18" x14ac:dyDescent="0.2">
      <c r="E411" s="25" t="s">
        <v>595</v>
      </c>
      <c r="F411" s="25" t="s">
        <v>402</v>
      </c>
      <c r="G411" s="25">
        <v>1E-4</v>
      </c>
      <c r="H411" s="29">
        <v>33328</v>
      </c>
      <c r="I411" s="25">
        <f t="shared" si="67"/>
        <v>449909</v>
      </c>
      <c r="J411" s="28">
        <f t="shared" si="68"/>
        <v>7.4077202278683014</v>
      </c>
      <c r="K411" s="28" cm="1">
        <f t="array" ref="K411">SUMPRODUCT(--(E:E=E411),G:G,J:J)/SUMIF(E:E,E411,J:J)</f>
        <v>1.0000000000000002E-4</v>
      </c>
      <c r="L411" s="25" t="s">
        <v>508</v>
      </c>
      <c r="M411" s="25" t="s">
        <v>424</v>
      </c>
      <c r="N411" s="25">
        <v>2E-3</v>
      </c>
      <c r="O411" s="25">
        <v>273</v>
      </c>
      <c r="P411" s="25">
        <f t="shared" si="69"/>
        <v>1244512</v>
      </c>
      <c r="Q411" s="28">
        <f t="shared" si="70"/>
        <v>2.1936309171787818E-2</v>
      </c>
      <c r="R411" s="28" cm="1">
        <f t="array" ref="R411">SUMPRODUCT(--(L:L=L411),N:N,Q:Q)/SUMIF(L:L,L411,Q:Q)</f>
        <v>2.0148620503458386E-4</v>
      </c>
    </row>
    <row r="412" spans="5:18" x14ac:dyDescent="0.2">
      <c r="E412" s="25" t="s">
        <v>602</v>
      </c>
      <c r="F412" s="25" t="s">
        <v>400</v>
      </c>
      <c r="G412" s="25">
        <v>1E-4</v>
      </c>
      <c r="H412" s="29">
        <v>28557</v>
      </c>
      <c r="I412" s="25">
        <f t="shared" si="67"/>
        <v>28557</v>
      </c>
      <c r="J412" s="28">
        <f t="shared" si="68"/>
        <v>100</v>
      </c>
      <c r="K412" s="28" cm="1">
        <f t="array" ref="K412">SUMPRODUCT(--(E:E=E412),G:G,J:J)/SUMIF(E:E,E412,J:J)</f>
        <v>1E-4</v>
      </c>
      <c r="L412" s="25" t="s">
        <v>508</v>
      </c>
      <c r="M412" s="25" t="s">
        <v>416</v>
      </c>
      <c r="N412" s="25">
        <v>2.0000000000000001E-4</v>
      </c>
      <c r="O412" s="29">
        <v>1242890</v>
      </c>
      <c r="P412" s="25">
        <f t="shared" si="69"/>
        <v>1244512</v>
      </c>
      <c r="Q412" s="28">
        <f t="shared" si="70"/>
        <v>99.869667789462852</v>
      </c>
      <c r="R412" s="28" cm="1">
        <f t="array" ref="R412">SUMPRODUCT(--(L:L=L412),N:N,Q:Q)/SUMIF(L:L,L412,Q:Q)</f>
        <v>2.0148620503458386E-4</v>
      </c>
    </row>
    <row r="413" spans="5:18" x14ac:dyDescent="0.2">
      <c r="E413" s="25" t="s">
        <v>605</v>
      </c>
      <c r="F413" s="25" t="s">
        <v>402</v>
      </c>
      <c r="G413" s="25">
        <v>1E-4</v>
      </c>
      <c r="H413" s="29">
        <v>33328</v>
      </c>
      <c r="I413" s="25">
        <f t="shared" si="67"/>
        <v>33328</v>
      </c>
      <c r="J413" s="28">
        <f t="shared" si="68"/>
        <v>100</v>
      </c>
      <c r="K413" s="28" cm="1">
        <f t="array" ref="K413">SUMPRODUCT(--(E:E=E413),G:G,J:J)/SUMIF(E:E,E413,J:J)</f>
        <v>1E-4</v>
      </c>
      <c r="L413" s="25" t="s">
        <v>508</v>
      </c>
      <c r="M413" s="25" t="s">
        <v>421</v>
      </c>
      <c r="N413" s="25">
        <v>2E-3</v>
      </c>
      <c r="O413" s="25">
        <v>279</v>
      </c>
      <c r="P413" s="25">
        <f t="shared" si="69"/>
        <v>1244512</v>
      </c>
      <c r="Q413" s="28">
        <f t="shared" si="70"/>
        <v>2.2418425856882054E-2</v>
      </c>
      <c r="R413" s="28" cm="1">
        <f t="array" ref="R413">SUMPRODUCT(--(L:L=L413),N:N,Q:Q)/SUMIF(L:L,L413,Q:Q)</f>
        <v>2.0148620503458386E-4</v>
      </c>
    </row>
    <row r="414" spans="5:18" x14ac:dyDescent="0.2">
      <c r="E414" s="25" t="s">
        <v>57</v>
      </c>
      <c r="F414" s="25" t="s">
        <v>690</v>
      </c>
      <c r="G414" s="25">
        <v>2.5000000000000001E-2</v>
      </c>
      <c r="H414" s="25">
        <v>564</v>
      </c>
      <c r="I414" s="25">
        <f t="shared" si="67"/>
        <v>482082</v>
      </c>
      <c r="J414" s="28">
        <f t="shared" si="68"/>
        <v>0.1169925448367705</v>
      </c>
      <c r="K414" s="28" cm="1">
        <f t="array" ref="K414">SUMPRODUCT(--(E:E=E414),G:G,J:J)/SUMIF(E:E,E414,J:J)</f>
        <v>2.724584821669343E-2</v>
      </c>
      <c r="L414" s="25" t="s">
        <v>41</v>
      </c>
      <c r="M414" s="25" t="s">
        <v>687</v>
      </c>
      <c r="N414" s="25">
        <v>1E-3</v>
      </c>
      <c r="O414" s="29">
        <v>1070</v>
      </c>
      <c r="P414" s="25">
        <f t="shared" si="69"/>
        <v>1247790</v>
      </c>
      <c r="Q414" s="28">
        <f t="shared" si="70"/>
        <v>8.5751608844436972E-2</v>
      </c>
      <c r="R414" s="28" cm="1">
        <f t="array" ref="R414">SUMPRODUCT(--(L:L=L414),N:N,Q:Q)/SUMIF(L:L,L414,Q:Q)</f>
        <v>1.013856498288975E-4</v>
      </c>
    </row>
    <row r="415" spans="5:18" x14ac:dyDescent="0.2">
      <c r="E415" s="25" t="s">
        <v>57</v>
      </c>
      <c r="F415" s="25" t="s">
        <v>684</v>
      </c>
      <c r="G415" s="25">
        <v>2.93E-2</v>
      </c>
      <c r="H415" s="29">
        <v>2411</v>
      </c>
      <c r="I415" s="25">
        <f t="shared" si="67"/>
        <v>482082</v>
      </c>
      <c r="J415" s="28">
        <f t="shared" si="68"/>
        <v>0.50012238581818036</v>
      </c>
      <c r="K415" s="28" cm="1">
        <f t="array" ref="K415">SUMPRODUCT(--(E:E=E415),G:G,J:J)/SUMIF(E:E,E415,J:J)</f>
        <v>2.724584821669343E-2</v>
      </c>
      <c r="L415" s="25" t="s">
        <v>41</v>
      </c>
      <c r="M415" s="25" t="s">
        <v>415</v>
      </c>
      <c r="N415" s="25">
        <v>2.9999999999999997E-4</v>
      </c>
      <c r="O415" s="29">
        <v>3830</v>
      </c>
      <c r="P415" s="25">
        <f t="shared" si="69"/>
        <v>1247790</v>
      </c>
      <c r="Q415" s="28">
        <f t="shared" si="70"/>
        <v>0.30694267464877906</v>
      </c>
      <c r="R415" s="28" cm="1">
        <f t="array" ref="R415">SUMPRODUCT(--(L:L=L415),N:N,Q:Q)/SUMIF(L:L,L415,Q:Q)</f>
        <v>1.013856498288975E-4</v>
      </c>
    </row>
    <row r="416" spans="5:18" x14ac:dyDescent="0.2">
      <c r="E416" s="25" t="s">
        <v>57</v>
      </c>
      <c r="F416" s="25" t="s">
        <v>675</v>
      </c>
      <c r="G416" s="25">
        <v>3.1E-2</v>
      </c>
      <c r="H416" s="25">
        <v>193</v>
      </c>
      <c r="I416" s="25">
        <f t="shared" si="67"/>
        <v>482082</v>
      </c>
      <c r="J416" s="28">
        <f t="shared" si="68"/>
        <v>4.0034682896270761E-2</v>
      </c>
      <c r="K416" s="28" cm="1">
        <f t="array" ref="K416">SUMPRODUCT(--(E:E=E416),G:G,J:J)/SUMIF(E:E,E416,J:J)</f>
        <v>2.724584821669343E-2</v>
      </c>
      <c r="L416" s="25" t="s">
        <v>41</v>
      </c>
      <c r="M416" s="25" t="s">
        <v>416</v>
      </c>
      <c r="N416" s="25">
        <v>1E-4</v>
      </c>
      <c r="O416" s="29">
        <v>1242890</v>
      </c>
      <c r="P416" s="25">
        <f t="shared" si="69"/>
        <v>1247790</v>
      </c>
      <c r="Q416" s="28">
        <f t="shared" si="70"/>
        <v>99.607305716506787</v>
      </c>
      <c r="R416" s="28" cm="1">
        <f t="array" ref="R416">SUMPRODUCT(--(L:L=L416),N:N,Q:Q)/SUMIF(L:L,L416,Q:Q)</f>
        <v>1.013856498288975E-4</v>
      </c>
    </row>
    <row r="417" spans="5:18" x14ac:dyDescent="0.2">
      <c r="E417" s="25" t="s">
        <v>57</v>
      </c>
      <c r="F417" s="25" t="s">
        <v>189</v>
      </c>
      <c r="G417" s="25">
        <v>1.4E-2</v>
      </c>
      <c r="H417" s="25">
        <v>187</v>
      </c>
      <c r="I417" s="25">
        <f t="shared" si="67"/>
        <v>482082</v>
      </c>
      <c r="J417" s="28">
        <f t="shared" si="68"/>
        <v>3.8790081355454052E-2</v>
      </c>
      <c r="K417" s="28" cm="1">
        <f t="array" ref="K417">SUMPRODUCT(--(E:E=E417),G:G,J:J)/SUMIF(E:E,E417,J:J)</f>
        <v>2.724584821669343E-2</v>
      </c>
      <c r="L417" s="25" t="s">
        <v>516</v>
      </c>
      <c r="M417" s="25" t="s">
        <v>687</v>
      </c>
      <c r="N417" s="25">
        <v>1.06E-2</v>
      </c>
      <c r="O417" s="29">
        <v>1070</v>
      </c>
      <c r="P417" s="25">
        <f t="shared" si="69"/>
        <v>1250847</v>
      </c>
      <c r="Q417" s="28">
        <f t="shared" si="70"/>
        <v>8.5542036715921296E-2</v>
      </c>
      <c r="R417" s="28" cm="1">
        <f t="array" ref="R417">SUMPRODUCT(--(L:L=L417),N:N,Q:Q)/SUMIF(L:L,L417,Q:Q)</f>
        <v>1.0304853111531625E-2</v>
      </c>
    </row>
    <row r="418" spans="5:18" x14ac:dyDescent="0.2">
      <c r="E418" s="25" t="s">
        <v>57</v>
      </c>
      <c r="F418" s="25" t="s">
        <v>401</v>
      </c>
      <c r="G418" s="25">
        <v>2.7E-2</v>
      </c>
      <c r="H418" s="25">
        <v>261</v>
      </c>
      <c r="I418" s="25">
        <f t="shared" si="67"/>
        <v>482082</v>
      </c>
      <c r="J418" s="28">
        <f t="shared" si="68"/>
        <v>5.4140167025526778E-2</v>
      </c>
      <c r="K418" s="28" cm="1">
        <f t="array" ref="K418">SUMPRODUCT(--(E:E=E418),G:G,J:J)/SUMIF(E:E,E418,J:J)</f>
        <v>2.724584821669343E-2</v>
      </c>
      <c r="L418" s="25" t="s">
        <v>516</v>
      </c>
      <c r="M418" s="25" t="s">
        <v>676</v>
      </c>
      <c r="N418" s="25">
        <v>1.2999999999999999E-2</v>
      </c>
      <c r="O418" s="25">
        <v>268</v>
      </c>
      <c r="P418" s="25">
        <f t="shared" si="69"/>
        <v>1250847</v>
      </c>
      <c r="Q418" s="28">
        <f t="shared" si="70"/>
        <v>2.1425482093333555E-2</v>
      </c>
      <c r="R418" s="28" cm="1">
        <f t="array" ref="R418">SUMPRODUCT(--(L:L=L418),N:N,Q:Q)/SUMIF(L:L,L418,Q:Q)</f>
        <v>1.0304853111531625E-2</v>
      </c>
    </row>
    <row r="419" spans="5:18" x14ac:dyDescent="0.2">
      <c r="E419" s="25" t="s">
        <v>57</v>
      </c>
      <c r="F419" s="25" t="s">
        <v>400</v>
      </c>
      <c r="G419" s="25">
        <v>1.8100000000000002E-2</v>
      </c>
      <c r="H419" s="29">
        <v>28557</v>
      </c>
      <c r="I419" s="25">
        <f t="shared" si="67"/>
        <v>482082</v>
      </c>
      <c r="J419" s="28">
        <f t="shared" si="68"/>
        <v>5.9236810335171199</v>
      </c>
      <c r="K419" s="28" cm="1">
        <f t="array" ref="K419">SUMPRODUCT(--(E:E=E419),G:G,J:J)/SUMIF(E:E,E419,J:J)</f>
        <v>2.724584821669343E-2</v>
      </c>
      <c r="L419" s="25" t="s">
        <v>516</v>
      </c>
      <c r="M419" s="25" t="s">
        <v>190</v>
      </c>
      <c r="N419" s="25">
        <v>1.7000000000000001E-2</v>
      </c>
      <c r="O419" s="25">
        <v>307</v>
      </c>
      <c r="P419" s="25">
        <f t="shared" si="69"/>
        <v>1250847</v>
      </c>
      <c r="Q419" s="28">
        <f t="shared" si="70"/>
        <v>2.4543369412885825E-2</v>
      </c>
      <c r="R419" s="28" cm="1">
        <f t="array" ref="R419">SUMPRODUCT(--(L:L=L419),N:N,Q:Q)/SUMIF(L:L,L419,Q:Q)</f>
        <v>1.0304853111531625E-2</v>
      </c>
    </row>
    <row r="420" spans="5:18" x14ac:dyDescent="0.2">
      <c r="E420" s="25" t="s">
        <v>57</v>
      </c>
      <c r="F420" s="25" t="s">
        <v>689</v>
      </c>
      <c r="G420" s="25">
        <v>2.8199999999999999E-2</v>
      </c>
      <c r="H420" s="29">
        <v>416581</v>
      </c>
      <c r="I420" s="25">
        <f t="shared" si="67"/>
        <v>482082</v>
      </c>
      <c r="J420" s="28">
        <f t="shared" si="68"/>
        <v>86.412892412494131</v>
      </c>
      <c r="K420" s="28" cm="1">
        <f t="array" ref="K420">SUMPRODUCT(--(E:E=E420),G:G,J:J)/SUMIF(E:E,E420,J:J)</f>
        <v>2.724584821669343E-2</v>
      </c>
      <c r="L420" s="25" t="s">
        <v>516</v>
      </c>
      <c r="M420" s="25" t="s">
        <v>420</v>
      </c>
      <c r="N420" s="25">
        <v>1.2999999999999999E-2</v>
      </c>
      <c r="O420" s="25">
        <v>194</v>
      </c>
      <c r="P420" s="25">
        <f t="shared" si="69"/>
        <v>1250847</v>
      </c>
      <c r="Q420" s="28">
        <f t="shared" si="70"/>
        <v>1.5509490769054888E-2</v>
      </c>
      <c r="R420" s="28" cm="1">
        <f t="array" ref="R420">SUMPRODUCT(--(L:L=L420),N:N,Q:Q)/SUMIF(L:L,L420,Q:Q)</f>
        <v>1.0304853111531625E-2</v>
      </c>
    </row>
    <row r="421" spans="5:18" x14ac:dyDescent="0.2">
      <c r="E421" s="25" t="s">
        <v>57</v>
      </c>
      <c r="F421" s="25" t="s">
        <v>402</v>
      </c>
      <c r="G421" s="25">
        <v>2.3099999999999999E-2</v>
      </c>
      <c r="H421" s="29">
        <v>33328</v>
      </c>
      <c r="I421" s="25">
        <f t="shared" si="67"/>
        <v>482082</v>
      </c>
      <c r="J421" s="28">
        <f t="shared" si="68"/>
        <v>6.9133466920565381</v>
      </c>
      <c r="K421" s="28" cm="1">
        <f t="array" ref="K421">SUMPRODUCT(--(E:E=E421),G:G,J:J)/SUMIF(E:E,E421,J:J)</f>
        <v>2.724584821669343E-2</v>
      </c>
      <c r="L421" s="25" t="s">
        <v>516</v>
      </c>
      <c r="M421" s="25" t="s">
        <v>418</v>
      </c>
      <c r="N421" s="25">
        <v>3.0000000000000001E-3</v>
      </c>
      <c r="O421" s="25">
        <v>177</v>
      </c>
      <c r="P421" s="25">
        <f t="shared" si="69"/>
        <v>1250847</v>
      </c>
      <c r="Q421" s="28">
        <f t="shared" si="70"/>
        <v>1.4150411681044923E-2</v>
      </c>
      <c r="R421" s="28" cm="1">
        <f t="array" ref="R421">SUMPRODUCT(--(L:L=L421),N:N,Q:Q)/SUMIF(L:L,L421,Q:Q)</f>
        <v>1.0304853111531625E-2</v>
      </c>
    </row>
    <row r="422" spans="5:18" x14ac:dyDescent="0.2">
      <c r="E422" s="25" t="s">
        <v>59</v>
      </c>
      <c r="F422" s="25" t="s">
        <v>690</v>
      </c>
      <c r="G422" s="25">
        <v>2E-3</v>
      </c>
      <c r="H422" s="25">
        <v>564</v>
      </c>
      <c r="I422" s="25">
        <f t="shared" si="67"/>
        <v>481702</v>
      </c>
      <c r="J422" s="28">
        <f t="shared" si="68"/>
        <v>0.11708483668326061</v>
      </c>
      <c r="K422" s="28" cm="1">
        <f t="array" ref="K422">SUMPRODUCT(--(E:E=E422),G:G,J:J)/SUMIF(E:E,E422,J:J)</f>
        <v>2.5713187821516208E-3</v>
      </c>
      <c r="L422" s="25" t="s">
        <v>516</v>
      </c>
      <c r="M422" s="25" t="s">
        <v>415</v>
      </c>
      <c r="N422" s="25">
        <v>1.0999999999999999E-2</v>
      </c>
      <c r="O422" s="29">
        <v>3830</v>
      </c>
      <c r="P422" s="25">
        <f t="shared" si="69"/>
        <v>1250847</v>
      </c>
      <c r="Q422" s="28">
        <f t="shared" si="70"/>
        <v>0.30619252394577434</v>
      </c>
      <c r="R422" s="28" cm="1">
        <f t="array" ref="R422">SUMPRODUCT(--(L:L=L422),N:N,Q:Q)/SUMIF(L:L,L422,Q:Q)</f>
        <v>1.0304853111531625E-2</v>
      </c>
    </row>
    <row r="423" spans="5:18" x14ac:dyDescent="0.2">
      <c r="E423" s="25" t="s">
        <v>59</v>
      </c>
      <c r="F423" s="25" t="s">
        <v>684</v>
      </c>
      <c r="G423" s="25">
        <v>1.6999999999999999E-3</v>
      </c>
      <c r="H423" s="29">
        <v>2411</v>
      </c>
      <c r="I423" s="25">
        <f t="shared" si="67"/>
        <v>481702</v>
      </c>
      <c r="J423" s="28">
        <f t="shared" si="68"/>
        <v>0.50051691709812296</v>
      </c>
      <c r="K423" s="28" cm="1">
        <f t="array" ref="K423">SUMPRODUCT(--(E:E=E423),G:G,J:J)/SUMIF(E:E,E423,J:J)</f>
        <v>2.5713187821516208E-3</v>
      </c>
      <c r="L423" s="25" t="s">
        <v>516</v>
      </c>
      <c r="M423" s="25" t="s">
        <v>419</v>
      </c>
      <c r="N423" s="25">
        <v>1.2E-2</v>
      </c>
      <c r="O423" s="25">
        <v>558</v>
      </c>
      <c r="P423" s="25">
        <f t="shared" si="69"/>
        <v>1250847</v>
      </c>
      <c r="Q423" s="28">
        <f t="shared" si="70"/>
        <v>4.4609772418209424E-2</v>
      </c>
      <c r="R423" s="28" cm="1">
        <f t="array" ref="R423">SUMPRODUCT(--(L:L=L423),N:N,Q:Q)/SUMIF(L:L,L423,Q:Q)</f>
        <v>1.0304853111531625E-2</v>
      </c>
    </row>
    <row r="424" spans="5:18" x14ac:dyDescent="0.2">
      <c r="E424" s="25" t="s">
        <v>59</v>
      </c>
      <c r="F424" s="25" t="s">
        <v>401</v>
      </c>
      <c r="G424" s="25">
        <v>4.0000000000000001E-3</v>
      </c>
      <c r="H424" s="25">
        <v>261</v>
      </c>
      <c r="I424" s="25">
        <f t="shared" si="67"/>
        <v>481702</v>
      </c>
      <c r="J424" s="28">
        <f t="shared" si="68"/>
        <v>5.4182876550232302E-2</v>
      </c>
      <c r="K424" s="28" cm="1">
        <f t="array" ref="K424">SUMPRODUCT(--(E:E=E424),G:G,J:J)/SUMIF(E:E,E424,J:J)</f>
        <v>2.5713187821516208E-3</v>
      </c>
      <c r="L424" s="25" t="s">
        <v>516</v>
      </c>
      <c r="M424" s="25" t="s">
        <v>424</v>
      </c>
      <c r="N424" s="25">
        <v>7.0000000000000001E-3</v>
      </c>
      <c r="O424" s="25">
        <v>273</v>
      </c>
      <c r="P424" s="25">
        <f t="shared" si="69"/>
        <v>1250847</v>
      </c>
      <c r="Q424" s="28">
        <f t="shared" si="70"/>
        <v>2.1825211236865899E-2</v>
      </c>
      <c r="R424" s="28" cm="1">
        <f t="array" ref="R424">SUMPRODUCT(--(L:L=L424),N:N,Q:Q)/SUMIF(L:L,L424,Q:Q)</f>
        <v>1.0304853111531625E-2</v>
      </c>
    </row>
    <row r="425" spans="5:18" x14ac:dyDescent="0.2">
      <c r="E425" s="25" t="s">
        <v>59</v>
      </c>
      <c r="F425" s="25" t="s">
        <v>400</v>
      </c>
      <c r="G425" s="25">
        <v>4.0000000000000001E-3</v>
      </c>
      <c r="H425" s="29">
        <v>28557</v>
      </c>
      <c r="I425" s="25">
        <f t="shared" si="67"/>
        <v>481702</v>
      </c>
      <c r="J425" s="28">
        <f t="shared" si="68"/>
        <v>5.9283540446167962</v>
      </c>
      <c r="K425" s="28" cm="1">
        <f t="array" ref="K425">SUMPRODUCT(--(E:E=E425),G:G,J:J)/SUMIF(E:E,E425,J:J)</f>
        <v>2.5713187821516208E-3</v>
      </c>
      <c r="L425" s="25" t="s">
        <v>516</v>
      </c>
      <c r="M425" s="25" t="s">
        <v>87</v>
      </c>
      <c r="N425" s="25">
        <v>1.4999999999999999E-2</v>
      </c>
      <c r="O425" s="25">
        <v>339</v>
      </c>
      <c r="P425" s="25">
        <f t="shared" si="69"/>
        <v>1250847</v>
      </c>
      <c r="Q425" s="28">
        <f t="shared" si="70"/>
        <v>2.7101635931492819E-2</v>
      </c>
      <c r="R425" s="28" cm="1">
        <f t="array" ref="R425">SUMPRODUCT(--(L:L=L425),N:N,Q:Q)/SUMIF(L:L,L425,Q:Q)</f>
        <v>1.0304853111531625E-2</v>
      </c>
    </row>
    <row r="426" spans="5:18" x14ac:dyDescent="0.2">
      <c r="E426" s="25" t="s">
        <v>59</v>
      </c>
      <c r="F426" s="25" t="s">
        <v>689</v>
      </c>
      <c r="G426" s="25">
        <v>2.3E-3</v>
      </c>
      <c r="H426" s="29">
        <v>416581</v>
      </c>
      <c r="I426" s="25">
        <f t="shared" si="67"/>
        <v>481702</v>
      </c>
      <c r="J426" s="28">
        <f t="shared" si="68"/>
        <v>86.481060904874795</v>
      </c>
      <c r="K426" s="28" cm="1">
        <f t="array" ref="K426">SUMPRODUCT(--(E:E=E426),G:G,J:J)/SUMIF(E:E,E426,J:J)</f>
        <v>2.5713187821516208E-3</v>
      </c>
      <c r="L426" s="25" t="s">
        <v>516</v>
      </c>
      <c r="M426" s="25" t="s">
        <v>416</v>
      </c>
      <c r="N426" s="25">
        <v>1.03E-2</v>
      </c>
      <c r="O426" s="29">
        <v>1242890</v>
      </c>
      <c r="P426" s="25">
        <f t="shared" si="69"/>
        <v>1250847</v>
      </c>
      <c r="Q426" s="28">
        <f t="shared" si="70"/>
        <v>99.36387104098263</v>
      </c>
      <c r="R426" s="28" cm="1">
        <f t="array" ref="R426">SUMPRODUCT(--(L:L=L426),N:N,Q:Q)/SUMIF(L:L,L426,Q:Q)</f>
        <v>1.0304853111531625E-2</v>
      </c>
    </row>
    <row r="427" spans="5:18" x14ac:dyDescent="0.2">
      <c r="E427" s="25" t="s">
        <v>59</v>
      </c>
      <c r="F427" s="25" t="s">
        <v>402</v>
      </c>
      <c r="G427" s="25">
        <v>4.7999999999999996E-3</v>
      </c>
      <c r="H427" s="29">
        <v>33328</v>
      </c>
      <c r="I427" s="25">
        <f t="shared" si="67"/>
        <v>481702</v>
      </c>
      <c r="J427" s="28">
        <f t="shared" si="68"/>
        <v>6.9188004201767894</v>
      </c>
      <c r="K427" s="28" cm="1">
        <f t="array" ref="K427">SUMPRODUCT(--(E:E=E427),G:G,J:J)/SUMIF(E:E,E427,J:J)</f>
        <v>2.5713187821516208E-3</v>
      </c>
      <c r="L427" s="25" t="s">
        <v>516</v>
      </c>
      <c r="M427" s="25" t="s">
        <v>231</v>
      </c>
      <c r="N427" s="25">
        <v>6.7999999999999996E-3</v>
      </c>
      <c r="O427" s="25">
        <v>222</v>
      </c>
      <c r="P427" s="25">
        <f t="shared" si="69"/>
        <v>1250847</v>
      </c>
      <c r="Q427" s="28">
        <f t="shared" si="70"/>
        <v>1.7747973972836006E-2</v>
      </c>
      <c r="R427" s="28" cm="1">
        <f t="array" ref="R427">SUMPRODUCT(--(L:L=L427),N:N,Q:Q)/SUMIF(L:L,L427,Q:Q)</f>
        <v>1.0304853111531625E-2</v>
      </c>
    </row>
    <row r="428" spans="5:18" x14ac:dyDescent="0.2">
      <c r="E428" s="25" t="s">
        <v>623</v>
      </c>
      <c r="F428" s="25" t="s">
        <v>690</v>
      </c>
      <c r="G428" s="25">
        <v>0.122</v>
      </c>
      <c r="H428" s="25">
        <v>564</v>
      </c>
      <c r="I428" s="25">
        <f t="shared" si="67"/>
        <v>482082</v>
      </c>
      <c r="J428" s="28">
        <f t="shared" si="68"/>
        <v>0.1169925448367705</v>
      </c>
      <c r="K428" s="28" cm="1">
        <f t="array" ref="K428">SUMPRODUCT(--(E:E=E428),G:G,J:J)/SUMIF(E:E,E428,J:J)</f>
        <v>0.118498406287727</v>
      </c>
      <c r="L428" s="25" t="s">
        <v>516</v>
      </c>
      <c r="M428" s="25" t="s">
        <v>84</v>
      </c>
      <c r="N428" s="25">
        <v>1.6E-2</v>
      </c>
      <c r="O428" s="25">
        <v>220</v>
      </c>
      <c r="P428" s="25">
        <f t="shared" si="69"/>
        <v>1250847</v>
      </c>
      <c r="Q428" s="28">
        <f t="shared" si="70"/>
        <v>1.7588082315423068E-2</v>
      </c>
      <c r="R428" s="28" cm="1">
        <f t="array" ref="R428">SUMPRODUCT(--(L:L=L428),N:N,Q:Q)/SUMIF(L:L,L428,Q:Q)</f>
        <v>1.0304853111531625E-2</v>
      </c>
    </row>
    <row r="429" spans="5:18" x14ac:dyDescent="0.2">
      <c r="E429" s="25" t="s">
        <v>623</v>
      </c>
      <c r="F429" s="25" t="s">
        <v>684</v>
      </c>
      <c r="G429" s="25">
        <v>0.11749999999999999</v>
      </c>
      <c r="H429" s="29">
        <v>2411</v>
      </c>
      <c r="I429" s="25">
        <f t="shared" si="67"/>
        <v>482082</v>
      </c>
      <c r="J429" s="28">
        <f t="shared" si="68"/>
        <v>0.50012238581818036</v>
      </c>
      <c r="K429" s="28" cm="1">
        <f t="array" ref="K429">SUMPRODUCT(--(E:E=E429),G:G,J:J)/SUMIF(E:E,E429,J:J)</f>
        <v>0.118498406287727</v>
      </c>
      <c r="L429" s="25" t="s">
        <v>516</v>
      </c>
      <c r="M429" s="25" t="s">
        <v>84</v>
      </c>
      <c r="N429" s="25">
        <v>1.6E-2</v>
      </c>
      <c r="O429" s="25">
        <v>220</v>
      </c>
      <c r="P429" s="25">
        <f t="shared" si="69"/>
        <v>1250847</v>
      </c>
      <c r="Q429" s="28">
        <f t="shared" si="70"/>
        <v>1.7588082315423068E-2</v>
      </c>
      <c r="R429" s="28" cm="1">
        <f t="array" ref="R429">SUMPRODUCT(--(L:L=L429),N:N,Q:Q)/SUMIF(L:L,L429,Q:Q)</f>
        <v>1.0304853111531625E-2</v>
      </c>
    </row>
    <row r="430" spans="5:18" x14ac:dyDescent="0.2">
      <c r="E430" s="25" t="s">
        <v>623</v>
      </c>
      <c r="F430" s="25" t="s">
        <v>675</v>
      </c>
      <c r="G430" s="25">
        <v>0.122</v>
      </c>
      <c r="H430" s="25">
        <v>193</v>
      </c>
      <c r="I430" s="25">
        <f t="shared" si="67"/>
        <v>482082</v>
      </c>
      <c r="J430" s="28">
        <f t="shared" si="68"/>
        <v>4.0034682896270761E-2</v>
      </c>
      <c r="K430" s="28" cm="1">
        <f t="array" ref="K430">SUMPRODUCT(--(E:E=E430),G:G,J:J)/SUMIF(E:E,E430,J:J)</f>
        <v>0.118498406287727</v>
      </c>
      <c r="L430" s="25" t="s">
        <v>516</v>
      </c>
      <c r="M430" s="25" t="s">
        <v>421</v>
      </c>
      <c r="N430" s="25">
        <v>2E-3</v>
      </c>
      <c r="O430" s="25">
        <v>279</v>
      </c>
      <c r="P430" s="25">
        <f t="shared" si="69"/>
        <v>1250847</v>
      </c>
      <c r="Q430" s="28">
        <f t="shared" si="70"/>
        <v>2.2304886209104712E-2</v>
      </c>
      <c r="R430" s="28" cm="1">
        <f t="array" ref="R430">SUMPRODUCT(--(L:L=L430),N:N,Q:Q)/SUMIF(L:L,L430,Q:Q)</f>
        <v>1.0304853111531625E-2</v>
      </c>
    </row>
    <row r="431" spans="5:18" x14ac:dyDescent="0.2">
      <c r="E431" s="25" t="s">
        <v>623</v>
      </c>
      <c r="F431" s="25" t="s">
        <v>189</v>
      </c>
      <c r="G431" s="25">
        <v>9.1999999999999998E-2</v>
      </c>
      <c r="H431" s="25">
        <v>187</v>
      </c>
      <c r="I431" s="25">
        <f t="shared" si="67"/>
        <v>482082</v>
      </c>
      <c r="J431" s="28">
        <f t="shared" si="68"/>
        <v>3.8790081355454052E-2</v>
      </c>
      <c r="K431" s="28" cm="1">
        <f t="array" ref="K431">SUMPRODUCT(--(E:E=E431),G:G,J:J)/SUMIF(E:E,E431,J:J)</f>
        <v>0.118498406287727</v>
      </c>
      <c r="L431" s="25" t="s">
        <v>518</v>
      </c>
      <c r="M431" s="25" t="s">
        <v>687</v>
      </c>
      <c r="N431" s="25">
        <v>7.7000000000000002E-3</v>
      </c>
      <c r="O431" s="29">
        <v>1070</v>
      </c>
      <c r="P431" s="25">
        <f t="shared" si="69"/>
        <v>1250574</v>
      </c>
      <c r="Q431" s="28">
        <f t="shared" si="70"/>
        <v>8.5560710521728423E-2</v>
      </c>
      <c r="R431" s="28" cm="1">
        <f t="array" ref="R431">SUMPRODUCT(--(L:L=L431),N:N,Q:Q)/SUMIF(L:L,L431,Q:Q)</f>
        <v>8.4984175266717525E-3</v>
      </c>
    </row>
    <row r="432" spans="5:18" x14ac:dyDescent="0.2">
      <c r="E432" s="25" t="s">
        <v>623</v>
      </c>
      <c r="F432" s="25" t="s">
        <v>401</v>
      </c>
      <c r="G432" s="25">
        <v>0.13100000000000001</v>
      </c>
      <c r="H432" s="25">
        <v>261</v>
      </c>
      <c r="I432" s="25">
        <f t="shared" si="67"/>
        <v>482082</v>
      </c>
      <c r="J432" s="28">
        <f t="shared" si="68"/>
        <v>5.4140167025526778E-2</v>
      </c>
      <c r="K432" s="28" cm="1">
        <f t="array" ref="K432">SUMPRODUCT(--(E:E=E432),G:G,J:J)/SUMIF(E:E,E432,J:J)</f>
        <v>0.118498406287727</v>
      </c>
      <c r="L432" s="25" t="s">
        <v>518</v>
      </c>
      <c r="M432" s="25" t="s">
        <v>676</v>
      </c>
      <c r="N432" s="25">
        <v>6.0000000000000001E-3</v>
      </c>
      <c r="O432" s="25">
        <v>268</v>
      </c>
      <c r="P432" s="25">
        <f t="shared" si="69"/>
        <v>1250574</v>
      </c>
      <c r="Q432" s="28">
        <f t="shared" si="70"/>
        <v>2.1430159270862822E-2</v>
      </c>
      <c r="R432" s="28" cm="1">
        <f t="array" ref="R432">SUMPRODUCT(--(L:L=L432),N:N,Q:Q)/SUMIF(L:L,L432,Q:Q)</f>
        <v>8.4984175266717525E-3</v>
      </c>
    </row>
    <row r="433" spans="5:18" x14ac:dyDescent="0.2">
      <c r="E433" s="25" t="s">
        <v>623</v>
      </c>
      <c r="F433" s="25" t="s">
        <v>400</v>
      </c>
      <c r="G433" s="25">
        <v>0.125</v>
      </c>
      <c r="H433" s="29">
        <v>28557</v>
      </c>
      <c r="I433" s="25">
        <f t="shared" si="67"/>
        <v>482082</v>
      </c>
      <c r="J433" s="28">
        <f t="shared" si="68"/>
        <v>5.9236810335171199</v>
      </c>
      <c r="K433" s="28" cm="1">
        <f t="array" ref="K433">SUMPRODUCT(--(E:E=E433),G:G,J:J)/SUMIF(E:E,E433,J:J)</f>
        <v>0.118498406287727</v>
      </c>
      <c r="L433" s="25" t="s">
        <v>518</v>
      </c>
      <c r="M433" s="25" t="s">
        <v>190</v>
      </c>
      <c r="N433" s="25">
        <v>1.4E-2</v>
      </c>
      <c r="O433" s="25">
        <v>307</v>
      </c>
      <c r="P433" s="25">
        <f t="shared" si="69"/>
        <v>1250574</v>
      </c>
      <c r="Q433" s="28">
        <f t="shared" si="70"/>
        <v>2.4548727224458528E-2</v>
      </c>
      <c r="R433" s="28" cm="1">
        <f t="array" ref="R433">SUMPRODUCT(--(L:L=L433),N:N,Q:Q)/SUMIF(L:L,L433,Q:Q)</f>
        <v>8.4984175266717525E-3</v>
      </c>
    </row>
    <row r="434" spans="5:18" x14ac:dyDescent="0.2">
      <c r="E434" s="25" t="s">
        <v>623</v>
      </c>
      <c r="F434" s="25" t="s">
        <v>689</v>
      </c>
      <c r="G434" s="25">
        <v>0.1166</v>
      </c>
      <c r="H434" s="29">
        <v>416581</v>
      </c>
      <c r="I434" s="25">
        <f t="shared" si="67"/>
        <v>482082</v>
      </c>
      <c r="J434" s="28">
        <f t="shared" si="68"/>
        <v>86.412892412494131</v>
      </c>
      <c r="K434" s="28" cm="1">
        <f t="array" ref="K434">SUMPRODUCT(--(E:E=E434),G:G,J:J)/SUMIF(E:E,E434,J:J)</f>
        <v>0.118498406287727</v>
      </c>
      <c r="L434" s="25" t="s">
        <v>518</v>
      </c>
      <c r="M434" s="25" t="s">
        <v>418</v>
      </c>
      <c r="N434" s="25">
        <v>3.0000000000000001E-3</v>
      </c>
      <c r="O434" s="25">
        <v>177</v>
      </c>
      <c r="P434" s="25">
        <f t="shared" si="69"/>
        <v>1250574</v>
      </c>
      <c r="Q434" s="28">
        <f t="shared" si="70"/>
        <v>1.4153500712472834E-2</v>
      </c>
      <c r="R434" s="28" cm="1">
        <f t="array" ref="R434">SUMPRODUCT(--(L:L=L434),N:N,Q:Q)/SUMIF(L:L,L434,Q:Q)</f>
        <v>8.4984175266717525E-3</v>
      </c>
    </row>
    <row r="435" spans="5:18" x14ac:dyDescent="0.2">
      <c r="E435" s="25" t="s">
        <v>623</v>
      </c>
      <c r="F435" s="25" t="s">
        <v>402</v>
      </c>
      <c r="G435" s="25">
        <v>0.13669999999999999</v>
      </c>
      <c r="H435" s="29">
        <v>33328</v>
      </c>
      <c r="I435" s="25">
        <f t="shared" si="67"/>
        <v>482082</v>
      </c>
      <c r="J435" s="28">
        <f t="shared" si="68"/>
        <v>6.9133466920565381</v>
      </c>
      <c r="K435" s="28" cm="1">
        <f t="array" ref="K435">SUMPRODUCT(--(E:E=E435),G:G,J:J)/SUMIF(E:E,E435,J:J)</f>
        <v>0.118498406287727</v>
      </c>
      <c r="L435" s="25" t="s">
        <v>518</v>
      </c>
      <c r="M435" s="25" t="s">
        <v>415</v>
      </c>
      <c r="N435" s="25">
        <v>7.0000000000000001E-3</v>
      </c>
      <c r="O435" s="29">
        <v>3830</v>
      </c>
      <c r="P435" s="25">
        <f t="shared" si="69"/>
        <v>1250574</v>
      </c>
      <c r="Q435" s="28">
        <f t="shared" si="70"/>
        <v>0.30625936569927092</v>
      </c>
      <c r="R435" s="28" cm="1">
        <f t="array" ref="R435">SUMPRODUCT(--(L:L=L435),N:N,Q:Q)/SUMIF(L:L,L435,Q:Q)</f>
        <v>8.4984175266717525E-3</v>
      </c>
    </row>
    <row r="436" spans="5:18" x14ac:dyDescent="0.2">
      <c r="E436" s="25" t="s">
        <v>625</v>
      </c>
      <c r="F436" s="25" t="s">
        <v>189</v>
      </c>
      <c r="G436" s="25">
        <v>7.0000000000000001E-3</v>
      </c>
      <c r="H436" s="25">
        <v>187</v>
      </c>
      <c r="I436" s="25">
        <f t="shared" si="67"/>
        <v>187</v>
      </c>
      <c r="J436" s="28">
        <f t="shared" si="68"/>
        <v>100</v>
      </c>
      <c r="K436" s="28" cm="1">
        <f t="array" ref="K436">SUMPRODUCT(--(E:E=E436),G:G,J:J)/SUMIF(E:E,E436,J:J)</f>
        <v>7.000000000000001E-3</v>
      </c>
      <c r="L436" s="25" t="s">
        <v>518</v>
      </c>
      <c r="M436" s="25" t="s">
        <v>419</v>
      </c>
      <c r="N436" s="25">
        <v>1.0999999999999999E-2</v>
      </c>
      <c r="O436" s="25">
        <v>558</v>
      </c>
      <c r="P436" s="25">
        <f t="shared" si="69"/>
        <v>1250574</v>
      </c>
      <c r="Q436" s="28">
        <f t="shared" si="70"/>
        <v>4.4619510720677068E-2</v>
      </c>
      <c r="R436" s="28" cm="1">
        <f t="array" ref="R436">SUMPRODUCT(--(L:L=L436),N:N,Q:Q)/SUMIF(L:L,L436,Q:Q)</f>
        <v>8.4984175266717525E-3</v>
      </c>
    </row>
    <row r="437" spans="5:18" x14ac:dyDescent="0.2">
      <c r="E437" s="25" t="s">
        <v>626</v>
      </c>
      <c r="F437" s="25" t="s">
        <v>400</v>
      </c>
      <c r="G437" s="25">
        <v>1E-4</v>
      </c>
      <c r="H437" s="29">
        <v>28557</v>
      </c>
      <c r="I437" s="25">
        <f t="shared" si="67"/>
        <v>61885</v>
      </c>
      <c r="J437" s="28">
        <f t="shared" si="68"/>
        <v>46.145269451401795</v>
      </c>
      <c r="K437" s="28" cm="1">
        <f t="array" ref="K437">SUMPRODUCT(--(E:E=E437),G:G,J:J)/SUMIF(E:E,E437,J:J)</f>
        <v>1E-4</v>
      </c>
      <c r="L437" s="25" t="s">
        <v>518</v>
      </c>
      <c r="M437" s="25" t="s">
        <v>424</v>
      </c>
      <c r="N437" s="25">
        <v>1.4999999999999999E-2</v>
      </c>
      <c r="O437" s="25">
        <v>273</v>
      </c>
      <c r="P437" s="25">
        <f t="shared" si="69"/>
        <v>1250574</v>
      </c>
      <c r="Q437" s="28">
        <f t="shared" si="70"/>
        <v>2.182997567516996E-2</v>
      </c>
      <c r="R437" s="28" cm="1">
        <f t="array" ref="R437">SUMPRODUCT(--(L:L=L437),N:N,Q:Q)/SUMIF(L:L,L437,Q:Q)</f>
        <v>8.4984175266717525E-3</v>
      </c>
    </row>
    <row r="438" spans="5:18" x14ac:dyDescent="0.2">
      <c r="E438" s="25" t="s">
        <v>626</v>
      </c>
      <c r="F438" s="25" t="s">
        <v>402</v>
      </c>
      <c r="G438" s="25">
        <v>1E-4</v>
      </c>
      <c r="H438" s="29">
        <v>33328</v>
      </c>
      <c r="I438" s="25">
        <f t="shared" si="67"/>
        <v>61885</v>
      </c>
      <c r="J438" s="28">
        <f t="shared" si="68"/>
        <v>53.854730548598205</v>
      </c>
      <c r="K438" s="28" cm="1">
        <f t="array" ref="K438">SUMPRODUCT(--(E:E=E438),G:G,J:J)/SUMIF(E:E,E438,J:J)</f>
        <v>1E-4</v>
      </c>
      <c r="L438" s="25" t="s">
        <v>518</v>
      </c>
      <c r="M438" s="25" t="s">
        <v>87</v>
      </c>
      <c r="N438" s="25">
        <v>8.9999999999999993E-3</v>
      </c>
      <c r="O438" s="25">
        <v>339</v>
      </c>
      <c r="P438" s="25">
        <f t="shared" si="69"/>
        <v>1250574</v>
      </c>
      <c r="Q438" s="28">
        <f t="shared" si="70"/>
        <v>2.7107552212024238E-2</v>
      </c>
      <c r="R438" s="28" cm="1">
        <f t="array" ref="R438">SUMPRODUCT(--(L:L=L438),N:N,Q:Q)/SUMIF(L:L,L438,Q:Q)</f>
        <v>8.4984175266717525E-3</v>
      </c>
    </row>
    <row r="439" spans="5:18" x14ac:dyDescent="0.2">
      <c r="E439" s="25" t="s">
        <v>634</v>
      </c>
      <c r="F439" s="25" t="s">
        <v>400</v>
      </c>
      <c r="G439" s="25">
        <v>1E-4</v>
      </c>
      <c r="H439" s="29">
        <v>28557</v>
      </c>
      <c r="I439" s="25">
        <f t="shared" si="67"/>
        <v>28557</v>
      </c>
      <c r="J439" s="28">
        <f t="shared" si="68"/>
        <v>100</v>
      </c>
      <c r="K439" s="28" cm="1">
        <f t="array" ref="K439">SUMPRODUCT(--(E:E=E439),G:G,J:J)/SUMIF(E:E,E439,J:J)</f>
        <v>1E-4</v>
      </c>
      <c r="L439" s="25" t="s">
        <v>518</v>
      </c>
      <c r="M439" s="25" t="s">
        <v>416</v>
      </c>
      <c r="N439" s="25">
        <v>8.5000000000000006E-3</v>
      </c>
      <c r="O439" s="29">
        <v>1242890</v>
      </c>
      <c r="P439" s="25">
        <f t="shared" si="69"/>
        <v>1250574</v>
      </c>
      <c r="Q439" s="28">
        <f t="shared" si="70"/>
        <v>99.385562149860789</v>
      </c>
      <c r="R439" s="28" cm="1">
        <f t="array" ref="R439">SUMPRODUCT(--(L:L=L439),N:N,Q:Q)/SUMIF(L:L,L439,Q:Q)</f>
        <v>8.4984175266717525E-3</v>
      </c>
    </row>
    <row r="440" spans="5:18" x14ac:dyDescent="0.2">
      <c r="E440" s="25" t="s">
        <v>61</v>
      </c>
      <c r="F440" s="25" t="s">
        <v>684</v>
      </c>
      <c r="G440" s="25">
        <v>1E-3</v>
      </c>
      <c r="H440" s="29">
        <v>2411</v>
      </c>
      <c r="I440" s="25">
        <f t="shared" si="67"/>
        <v>481518</v>
      </c>
      <c r="J440" s="28">
        <f t="shared" si="68"/>
        <v>0.50070817705672477</v>
      </c>
      <c r="K440" s="28" cm="1">
        <f t="array" ref="K440">SUMPRODUCT(--(E:E=E440),G:G,J:J)/SUMIF(E:E,E440,J:J)</f>
        <v>1.9322851897540696E-3</v>
      </c>
      <c r="L440" s="25" t="s">
        <v>518</v>
      </c>
      <c r="M440" s="25" t="s">
        <v>227</v>
      </c>
      <c r="N440" s="25">
        <v>4.0000000000000001E-3</v>
      </c>
      <c r="O440" s="25">
        <v>141</v>
      </c>
      <c r="P440" s="25">
        <f t="shared" si="69"/>
        <v>1250574</v>
      </c>
      <c r="Q440" s="28">
        <f t="shared" si="70"/>
        <v>1.1274822601461409E-2</v>
      </c>
      <c r="R440" s="28" cm="1">
        <f t="array" ref="R440">SUMPRODUCT(--(L:L=L440),N:N,Q:Q)/SUMIF(L:L,L440,Q:Q)</f>
        <v>8.4984175266717525E-3</v>
      </c>
    </row>
    <row r="441" spans="5:18" x14ac:dyDescent="0.2">
      <c r="E441" s="25" t="s">
        <v>61</v>
      </c>
      <c r="F441" s="25" t="s">
        <v>675</v>
      </c>
      <c r="G441" s="25">
        <v>3.0000000000000001E-3</v>
      </c>
      <c r="H441" s="25">
        <v>193</v>
      </c>
      <c r="I441" s="25">
        <f t="shared" si="67"/>
        <v>481518</v>
      </c>
      <c r="J441" s="28">
        <f t="shared" si="68"/>
        <v>4.0081575351284898E-2</v>
      </c>
      <c r="K441" s="28" cm="1">
        <f t="array" ref="K441">SUMPRODUCT(--(E:E=E441),G:G,J:J)/SUMIF(E:E,E441,J:J)</f>
        <v>1.9322851897540696E-3</v>
      </c>
      <c r="L441" s="25" t="s">
        <v>518</v>
      </c>
      <c r="M441" s="25" t="s">
        <v>231</v>
      </c>
      <c r="N441" s="25">
        <v>4.4999999999999997E-3</v>
      </c>
      <c r="O441" s="25">
        <v>222</v>
      </c>
      <c r="P441" s="25">
        <f t="shared" si="69"/>
        <v>1250574</v>
      </c>
      <c r="Q441" s="28">
        <f t="shared" si="70"/>
        <v>1.7751848351237109E-2</v>
      </c>
      <c r="R441" s="28" cm="1">
        <f t="array" ref="R441">SUMPRODUCT(--(L:L=L441),N:N,Q:Q)/SUMIF(L:L,L441,Q:Q)</f>
        <v>8.4984175266717525E-3</v>
      </c>
    </row>
    <row r="442" spans="5:18" x14ac:dyDescent="0.2">
      <c r="E442" s="25" t="s">
        <v>61</v>
      </c>
      <c r="F442" s="25" t="s">
        <v>189</v>
      </c>
      <c r="G442" s="25">
        <v>7.0000000000000001E-3</v>
      </c>
      <c r="H442" s="25">
        <v>187</v>
      </c>
      <c r="I442" s="25">
        <f t="shared" si="67"/>
        <v>481518</v>
      </c>
      <c r="J442" s="28">
        <f t="shared" si="68"/>
        <v>3.8835516013939253E-2</v>
      </c>
      <c r="K442" s="28" cm="1">
        <f t="array" ref="K442">SUMPRODUCT(--(E:E=E442),G:G,J:J)/SUMIF(E:E,E442,J:J)</f>
        <v>1.9322851897540696E-3</v>
      </c>
      <c r="L442" s="25" t="s">
        <v>518</v>
      </c>
      <c r="M442" s="25" t="s">
        <v>84</v>
      </c>
      <c r="N442" s="25">
        <v>8.9999999999999993E-3</v>
      </c>
      <c r="O442" s="25">
        <v>220</v>
      </c>
      <c r="P442" s="25">
        <f t="shared" si="69"/>
        <v>1250574</v>
      </c>
      <c r="Q442" s="28">
        <f t="shared" si="70"/>
        <v>1.7591921789514256E-2</v>
      </c>
      <c r="R442" s="28" cm="1">
        <f t="array" ref="R442">SUMPRODUCT(--(L:L=L442),N:N,Q:Q)/SUMIF(L:L,L442,Q:Q)</f>
        <v>8.4984175266717525E-3</v>
      </c>
    </row>
    <row r="443" spans="5:18" x14ac:dyDescent="0.2">
      <c r="E443" s="25" t="s">
        <v>61</v>
      </c>
      <c r="F443" s="25" t="s">
        <v>401</v>
      </c>
      <c r="G443" s="25">
        <v>6.0000000000000001E-3</v>
      </c>
      <c r="H443" s="25">
        <v>261</v>
      </c>
      <c r="I443" s="25">
        <f t="shared" si="67"/>
        <v>481518</v>
      </c>
      <c r="J443" s="28">
        <f t="shared" si="68"/>
        <v>5.4203581174535533E-2</v>
      </c>
      <c r="K443" s="28" cm="1">
        <f t="array" ref="K443">SUMPRODUCT(--(E:E=E443),G:G,J:J)/SUMIF(E:E,E443,J:J)</f>
        <v>1.9322851897540696E-3</v>
      </c>
      <c r="L443" s="25" t="s">
        <v>518</v>
      </c>
      <c r="M443" s="25" t="s">
        <v>421</v>
      </c>
      <c r="N443" s="25">
        <v>1.7999999999999999E-2</v>
      </c>
      <c r="O443" s="25">
        <v>279</v>
      </c>
      <c r="P443" s="25">
        <f t="shared" si="69"/>
        <v>1250574</v>
      </c>
      <c r="Q443" s="28">
        <f t="shared" si="70"/>
        <v>2.2309755360338534E-2</v>
      </c>
      <c r="R443" s="28" cm="1">
        <f t="array" ref="R443">SUMPRODUCT(--(L:L=L443),N:N,Q:Q)/SUMIF(L:L,L443,Q:Q)</f>
        <v>8.4984175266717525E-3</v>
      </c>
    </row>
    <row r="444" spans="5:18" x14ac:dyDescent="0.2">
      <c r="E444" s="25" t="s">
        <v>61</v>
      </c>
      <c r="F444" s="25" t="s">
        <v>400</v>
      </c>
      <c r="G444" s="25">
        <v>1.1000000000000001E-3</v>
      </c>
      <c r="H444" s="29">
        <v>28557</v>
      </c>
      <c r="I444" s="25">
        <f t="shared" si="67"/>
        <v>481518</v>
      </c>
      <c r="J444" s="28">
        <f t="shared" si="68"/>
        <v>5.9306194160965946</v>
      </c>
      <c r="K444" s="28" cm="1">
        <f t="array" ref="K444">SUMPRODUCT(--(E:E=E444),G:G,J:J)/SUMIF(E:E,E444,J:J)</f>
        <v>1.9322851897540696E-3</v>
      </c>
      <c r="L444" s="25" t="s">
        <v>43</v>
      </c>
      <c r="M444" s="25" t="s">
        <v>687</v>
      </c>
      <c r="N444" s="25">
        <v>4.9000000000000002E-2</v>
      </c>
      <c r="O444" s="29">
        <v>1070</v>
      </c>
      <c r="P444" s="25">
        <f t="shared" si="69"/>
        <v>1250768</v>
      </c>
      <c r="Q444" s="28">
        <f t="shared" si="70"/>
        <v>8.5547439653077151E-2</v>
      </c>
      <c r="R444" s="28" cm="1">
        <f t="array" ref="R444">SUMPRODUCT(--(L:L=L444),N:N,Q:Q)/SUMIF(L:L,L444,Q:Q)</f>
        <v>5.5582547682703744E-2</v>
      </c>
    </row>
    <row r="445" spans="5:18" x14ac:dyDescent="0.2">
      <c r="E445" s="25" t="s">
        <v>61</v>
      </c>
      <c r="F445" s="25" t="s">
        <v>689</v>
      </c>
      <c r="G445" s="25">
        <v>2E-3</v>
      </c>
      <c r="H445" s="29">
        <v>416581</v>
      </c>
      <c r="I445" s="25">
        <f t="shared" si="67"/>
        <v>481518</v>
      </c>
      <c r="J445" s="28">
        <f t="shared" si="68"/>
        <v>86.514107468464317</v>
      </c>
      <c r="K445" s="28" cm="1">
        <f t="array" ref="K445">SUMPRODUCT(--(E:E=E445),G:G,J:J)/SUMIF(E:E,E445,J:J)</f>
        <v>1.9322851897540696E-3</v>
      </c>
      <c r="L445" s="25" t="s">
        <v>43</v>
      </c>
      <c r="M445" s="25" t="s">
        <v>676</v>
      </c>
      <c r="N445" s="25">
        <v>4.7E-2</v>
      </c>
      <c r="O445" s="25">
        <v>268</v>
      </c>
      <c r="P445" s="25">
        <f t="shared" si="69"/>
        <v>1250768</v>
      </c>
      <c r="Q445" s="28">
        <f t="shared" si="70"/>
        <v>2.1426835352359511E-2</v>
      </c>
      <c r="R445" s="28" cm="1">
        <f t="array" ref="R445">SUMPRODUCT(--(L:L=L445),N:N,Q:Q)/SUMIF(L:L,L445,Q:Q)</f>
        <v>5.5582547682703744E-2</v>
      </c>
    </row>
    <row r="446" spans="5:18" x14ac:dyDescent="0.2">
      <c r="E446" s="25" t="s">
        <v>61</v>
      </c>
      <c r="F446" s="25" t="s">
        <v>402</v>
      </c>
      <c r="G446" s="25">
        <v>1.8E-3</v>
      </c>
      <c r="H446" s="29">
        <v>33328</v>
      </c>
      <c r="I446" s="25">
        <f t="shared" si="67"/>
        <v>481518</v>
      </c>
      <c r="J446" s="28">
        <f t="shared" si="68"/>
        <v>6.9214442658426067</v>
      </c>
      <c r="K446" s="28" cm="1">
        <f t="array" ref="K446">SUMPRODUCT(--(E:E=E446),G:G,J:J)/SUMIF(E:E,E446,J:J)</f>
        <v>1.9322851897540696E-3</v>
      </c>
      <c r="L446" s="25" t="s">
        <v>43</v>
      </c>
      <c r="M446" s="25" t="s">
        <v>190</v>
      </c>
      <c r="N446" s="25">
        <v>5.1999999999999998E-2</v>
      </c>
      <c r="O446" s="25">
        <v>307</v>
      </c>
      <c r="P446" s="25">
        <f t="shared" si="69"/>
        <v>1250768</v>
      </c>
      <c r="Q446" s="28">
        <f t="shared" si="70"/>
        <v>2.4544919601396903E-2</v>
      </c>
      <c r="R446" s="28" cm="1">
        <f t="array" ref="R446">SUMPRODUCT(--(L:L=L446),N:N,Q:Q)/SUMIF(L:L,L446,Q:Q)</f>
        <v>5.5582547682703744E-2</v>
      </c>
    </row>
    <row r="447" spans="5:18" x14ac:dyDescent="0.2">
      <c r="E447" s="25" t="s">
        <v>635</v>
      </c>
      <c r="F447" s="25" t="s">
        <v>690</v>
      </c>
      <c r="G447" s="25">
        <v>1.6E-2</v>
      </c>
      <c r="H447" s="25">
        <v>564</v>
      </c>
      <c r="I447" s="25">
        <f t="shared" si="67"/>
        <v>482082</v>
      </c>
      <c r="J447" s="28">
        <f t="shared" si="68"/>
        <v>0.1169925448367705</v>
      </c>
      <c r="K447" s="28" cm="1">
        <f t="array" ref="K447">SUMPRODUCT(--(E:E=E447),G:G,J:J)/SUMIF(E:E,E447,J:J)</f>
        <v>1.3866436830248796E-2</v>
      </c>
      <c r="L447" s="25" t="s">
        <v>43</v>
      </c>
      <c r="M447" s="25" t="s">
        <v>420</v>
      </c>
      <c r="N447" s="25">
        <v>2.9000000000000001E-2</v>
      </c>
      <c r="O447" s="25">
        <v>194</v>
      </c>
      <c r="P447" s="25">
        <f t="shared" si="69"/>
        <v>1250768</v>
      </c>
      <c r="Q447" s="28">
        <f t="shared" si="70"/>
        <v>1.551047036700651E-2</v>
      </c>
      <c r="R447" s="28" cm="1">
        <f t="array" ref="R447">SUMPRODUCT(--(L:L=L447),N:N,Q:Q)/SUMIF(L:L,L447,Q:Q)</f>
        <v>5.5582547682703744E-2</v>
      </c>
    </row>
    <row r="448" spans="5:18" x14ac:dyDescent="0.2">
      <c r="E448" s="25" t="s">
        <v>635</v>
      </c>
      <c r="F448" s="25" t="s">
        <v>684</v>
      </c>
      <c r="G448" s="25">
        <v>1.54E-2</v>
      </c>
      <c r="H448" s="29">
        <v>2411</v>
      </c>
      <c r="I448" s="25">
        <f t="shared" si="67"/>
        <v>482082</v>
      </c>
      <c r="J448" s="28">
        <f t="shared" si="68"/>
        <v>0.50012238581818036</v>
      </c>
      <c r="K448" s="28" cm="1">
        <f t="array" ref="K448">SUMPRODUCT(--(E:E=E448),G:G,J:J)/SUMIF(E:E,E448,J:J)</f>
        <v>1.3866436830248796E-2</v>
      </c>
      <c r="L448" s="25" t="s">
        <v>43</v>
      </c>
      <c r="M448" s="25" t="s">
        <v>418</v>
      </c>
      <c r="N448" s="25">
        <v>6.4000000000000001E-2</v>
      </c>
      <c r="O448" s="25">
        <v>177</v>
      </c>
      <c r="P448" s="25">
        <f t="shared" si="69"/>
        <v>1250768</v>
      </c>
      <c r="Q448" s="28">
        <f t="shared" si="70"/>
        <v>1.4151305437938929E-2</v>
      </c>
      <c r="R448" s="28" cm="1">
        <f t="array" ref="R448">SUMPRODUCT(--(L:L=L448),N:N,Q:Q)/SUMIF(L:L,L448,Q:Q)</f>
        <v>5.5582547682703744E-2</v>
      </c>
    </row>
    <row r="449" spans="5:18" x14ac:dyDescent="0.2">
      <c r="E449" s="25" t="s">
        <v>635</v>
      </c>
      <c r="F449" s="25" t="s">
        <v>675</v>
      </c>
      <c r="G449" s="25">
        <v>0.01</v>
      </c>
      <c r="H449" s="25">
        <v>193</v>
      </c>
      <c r="I449" s="25">
        <f t="shared" si="67"/>
        <v>482082</v>
      </c>
      <c r="J449" s="28">
        <f t="shared" si="68"/>
        <v>4.0034682896270761E-2</v>
      </c>
      <c r="K449" s="28" cm="1">
        <f t="array" ref="K449">SUMPRODUCT(--(E:E=E449),G:G,J:J)/SUMIF(E:E,E449,J:J)</f>
        <v>1.3866436830248796E-2</v>
      </c>
      <c r="L449" s="25" t="s">
        <v>43</v>
      </c>
      <c r="M449" s="25" t="s">
        <v>415</v>
      </c>
      <c r="N449" s="25">
        <v>5.7000000000000002E-2</v>
      </c>
      <c r="O449" s="29">
        <v>3830</v>
      </c>
      <c r="P449" s="25">
        <f t="shared" si="69"/>
        <v>1250768</v>
      </c>
      <c r="Q449" s="28">
        <f t="shared" si="70"/>
        <v>0.30621186343110796</v>
      </c>
      <c r="R449" s="28" cm="1">
        <f t="array" ref="R449">SUMPRODUCT(--(L:L=L449),N:N,Q:Q)/SUMIF(L:L,L449,Q:Q)</f>
        <v>5.5582547682703744E-2</v>
      </c>
    </row>
    <row r="450" spans="5:18" x14ac:dyDescent="0.2">
      <c r="E450" s="25" t="s">
        <v>635</v>
      </c>
      <c r="F450" s="25" t="s">
        <v>189</v>
      </c>
      <c r="G450" s="25">
        <v>4.2000000000000003E-2</v>
      </c>
      <c r="H450" s="25">
        <v>187</v>
      </c>
      <c r="I450" s="25">
        <f t="shared" si="67"/>
        <v>482082</v>
      </c>
      <c r="J450" s="28">
        <f t="shared" si="68"/>
        <v>3.8790081355454052E-2</v>
      </c>
      <c r="K450" s="28" cm="1">
        <f t="array" ref="K450">SUMPRODUCT(--(E:E=E450),G:G,J:J)/SUMIF(E:E,E450,J:J)</f>
        <v>1.3866436830248796E-2</v>
      </c>
      <c r="L450" s="25" t="s">
        <v>43</v>
      </c>
      <c r="M450" s="25" t="s">
        <v>419</v>
      </c>
      <c r="N450" s="25">
        <v>5.3999999999999999E-2</v>
      </c>
      <c r="O450" s="25">
        <v>558</v>
      </c>
      <c r="P450" s="25">
        <f t="shared" si="69"/>
        <v>1250768</v>
      </c>
      <c r="Q450" s="28">
        <f t="shared" si="70"/>
        <v>4.4612590024688835E-2</v>
      </c>
      <c r="R450" s="28" cm="1">
        <f t="array" ref="R450">SUMPRODUCT(--(L:L=L450),N:N,Q:Q)/SUMIF(L:L,L450,Q:Q)</f>
        <v>5.5582547682703744E-2</v>
      </c>
    </row>
    <row r="451" spans="5:18" x14ac:dyDescent="0.2">
      <c r="E451" s="25" t="s">
        <v>635</v>
      </c>
      <c r="F451" s="25" t="s">
        <v>401</v>
      </c>
      <c r="G451" s="25">
        <v>1.2E-2</v>
      </c>
      <c r="H451" s="25">
        <v>261</v>
      </c>
      <c r="I451" s="25">
        <f t="shared" si="67"/>
        <v>482082</v>
      </c>
      <c r="J451" s="28">
        <f t="shared" si="68"/>
        <v>5.4140167025526778E-2</v>
      </c>
      <c r="K451" s="28" cm="1">
        <f t="array" ref="K451">SUMPRODUCT(--(E:E=E451),G:G,J:J)/SUMIF(E:E,E451,J:J)</f>
        <v>1.3866436830248796E-2</v>
      </c>
      <c r="L451" s="25" t="s">
        <v>43</v>
      </c>
      <c r="M451" s="25" t="s">
        <v>424</v>
      </c>
      <c r="N451" s="25">
        <v>7.9000000000000001E-2</v>
      </c>
      <c r="O451" s="25">
        <v>273</v>
      </c>
      <c r="P451" s="25">
        <f t="shared" si="69"/>
        <v>1250768</v>
      </c>
      <c r="Q451" s="28">
        <f t="shared" si="70"/>
        <v>2.1826589743261741E-2</v>
      </c>
      <c r="R451" s="28" cm="1">
        <f t="array" ref="R451">SUMPRODUCT(--(L:L=L451),N:N,Q:Q)/SUMIF(L:L,L451,Q:Q)</f>
        <v>5.5582547682703744E-2</v>
      </c>
    </row>
    <row r="452" spans="5:18" x14ac:dyDescent="0.2">
      <c r="E452" s="25" t="s">
        <v>635</v>
      </c>
      <c r="F452" s="25" t="s">
        <v>400</v>
      </c>
      <c r="G452" s="25">
        <v>1.32E-2</v>
      </c>
      <c r="H452" s="29">
        <v>28557</v>
      </c>
      <c r="I452" s="25">
        <f t="shared" si="67"/>
        <v>482082</v>
      </c>
      <c r="J452" s="28">
        <f t="shared" si="68"/>
        <v>5.9236810335171199</v>
      </c>
      <c r="K452" s="28" cm="1">
        <f t="array" ref="K452">SUMPRODUCT(--(E:E=E452),G:G,J:J)/SUMIF(E:E,E452,J:J)</f>
        <v>1.3866436830248796E-2</v>
      </c>
      <c r="L452" s="25" t="s">
        <v>43</v>
      </c>
      <c r="M452" s="25" t="s">
        <v>87</v>
      </c>
      <c r="N452" s="25">
        <v>4.1000000000000002E-2</v>
      </c>
      <c r="O452" s="25">
        <v>339</v>
      </c>
      <c r="P452" s="25">
        <f t="shared" si="69"/>
        <v>1250768</v>
      </c>
      <c r="Q452" s="28">
        <f t="shared" si="70"/>
        <v>2.710334770317117E-2</v>
      </c>
      <c r="R452" s="28" cm="1">
        <f t="array" ref="R452">SUMPRODUCT(--(L:L=L452),N:N,Q:Q)/SUMIF(L:L,L452,Q:Q)</f>
        <v>5.5582547682703744E-2</v>
      </c>
    </row>
    <row r="453" spans="5:18" x14ac:dyDescent="0.2">
      <c r="E453" s="25" t="s">
        <v>635</v>
      </c>
      <c r="F453" s="25" t="s">
        <v>689</v>
      </c>
      <c r="G453" s="25">
        <v>1.38E-2</v>
      </c>
      <c r="H453" s="29">
        <v>416581</v>
      </c>
      <c r="I453" s="25">
        <f t="shared" si="67"/>
        <v>482082</v>
      </c>
      <c r="J453" s="28">
        <f t="shared" si="68"/>
        <v>86.412892412494131</v>
      </c>
      <c r="K453" s="28" cm="1">
        <f t="array" ref="K453">SUMPRODUCT(--(E:E=E453),G:G,J:J)/SUMIF(E:E,E453,J:J)</f>
        <v>1.3866436830248796E-2</v>
      </c>
      <c r="L453" s="25" t="s">
        <v>43</v>
      </c>
      <c r="M453" s="25" t="s">
        <v>416</v>
      </c>
      <c r="N453" s="25">
        <v>5.5599999999999997E-2</v>
      </c>
      <c r="O453" s="29">
        <v>1242890</v>
      </c>
      <c r="P453" s="25">
        <f t="shared" si="69"/>
        <v>1250768</v>
      </c>
      <c r="Q453" s="28">
        <f t="shared" si="70"/>
        <v>99.370146981694447</v>
      </c>
      <c r="R453" s="28" cm="1">
        <f t="array" ref="R453">SUMPRODUCT(--(L:L=L453),N:N,Q:Q)/SUMIF(L:L,L453,Q:Q)</f>
        <v>5.5582547682703744E-2</v>
      </c>
    </row>
    <row r="454" spans="5:18" x14ac:dyDescent="0.2">
      <c r="E454" s="25" t="s">
        <v>635</v>
      </c>
      <c r="F454" s="25" t="s">
        <v>402</v>
      </c>
      <c r="G454" s="25">
        <v>1.4999999999999999E-2</v>
      </c>
      <c r="H454" s="29">
        <v>33328</v>
      </c>
      <c r="I454" s="25">
        <f t="shared" si="67"/>
        <v>482082</v>
      </c>
      <c r="J454" s="28">
        <f t="shared" si="68"/>
        <v>6.9133466920565381</v>
      </c>
      <c r="K454" s="28" cm="1">
        <f t="array" ref="K454">SUMPRODUCT(--(E:E=E454),G:G,J:J)/SUMIF(E:E,E454,J:J)</f>
        <v>1.3866436830248796E-2</v>
      </c>
      <c r="L454" s="25" t="s">
        <v>43</v>
      </c>
      <c r="M454" s="25" t="s">
        <v>227</v>
      </c>
      <c r="N454" s="25">
        <v>7.8E-2</v>
      </c>
      <c r="O454" s="25">
        <v>141</v>
      </c>
      <c r="P454" s="25">
        <f t="shared" si="69"/>
        <v>1250768</v>
      </c>
      <c r="Q454" s="28">
        <f t="shared" si="70"/>
        <v>1.1273073823442876E-2</v>
      </c>
      <c r="R454" s="28" cm="1">
        <f t="array" ref="R454">SUMPRODUCT(--(L:L=L454),N:N,Q:Q)/SUMIF(L:L,L454,Q:Q)</f>
        <v>5.5582547682703744E-2</v>
      </c>
    </row>
    <row r="455" spans="5:18" x14ac:dyDescent="0.2">
      <c r="E455" s="25"/>
      <c r="F455" s="25"/>
      <c r="G455" s="25"/>
      <c r="H455" s="25"/>
      <c r="I455" s="25"/>
      <c r="J455" s="28"/>
      <c r="K455" s="28"/>
      <c r="L455" s="25" t="s">
        <v>43</v>
      </c>
      <c r="M455" s="25" t="s">
        <v>231</v>
      </c>
      <c r="N455" s="25">
        <v>3.5999999999999997E-2</v>
      </c>
      <c r="O455" s="25">
        <v>222</v>
      </c>
      <c r="P455" s="25">
        <f t="shared" si="69"/>
        <v>1250768</v>
      </c>
      <c r="Q455" s="28">
        <f t="shared" si="70"/>
        <v>1.7749094956058996E-2</v>
      </c>
      <c r="R455" s="28" cm="1">
        <f t="array" ref="R455">SUMPRODUCT(--(L:L=L455),N:N,Q:Q)/SUMIF(L:L,L455,Q:Q)</f>
        <v>5.5582547682703744E-2</v>
      </c>
    </row>
    <row r="456" spans="5:18" x14ac:dyDescent="0.2">
      <c r="E456" s="25"/>
      <c r="F456" s="25"/>
      <c r="G456" s="25"/>
      <c r="H456" s="29"/>
      <c r="I456" s="25"/>
      <c r="J456" s="28"/>
      <c r="K456" s="28"/>
      <c r="L456" s="25" t="s">
        <v>43</v>
      </c>
      <c r="M456" s="25" t="s">
        <v>84</v>
      </c>
      <c r="N456" s="25">
        <v>5.1999999999999998E-2</v>
      </c>
      <c r="O456" s="25">
        <v>220</v>
      </c>
      <c r="P456" s="25">
        <f t="shared" ref="P456:P519" si="71">SUMIF(L:L,L456,O:O)</f>
        <v>1250768</v>
      </c>
      <c r="Q456" s="28">
        <f t="shared" ref="Q456:Q519" si="72">(O456/P456)*100</f>
        <v>1.7589193199698105E-2</v>
      </c>
      <c r="R456" s="28" cm="1">
        <f t="array" ref="R456">SUMPRODUCT(--(L:L=L456),N:N,Q:Q)/SUMIF(L:L,L456,Q:Q)</f>
        <v>5.5582547682703744E-2</v>
      </c>
    </row>
    <row r="457" spans="5:18" x14ac:dyDescent="0.2">
      <c r="E457" s="25"/>
      <c r="F457" s="25"/>
      <c r="G457" s="25"/>
      <c r="H457" s="29"/>
      <c r="I457" s="25"/>
      <c r="J457" s="28"/>
      <c r="K457" s="28"/>
      <c r="L457" s="25" t="s">
        <v>43</v>
      </c>
      <c r="M457" s="25" t="s">
        <v>421</v>
      </c>
      <c r="N457" s="25">
        <v>1.4E-2</v>
      </c>
      <c r="O457" s="25">
        <v>279</v>
      </c>
      <c r="P457" s="25">
        <f t="shared" si="71"/>
        <v>1250768</v>
      </c>
      <c r="Q457" s="28">
        <f t="shared" si="72"/>
        <v>2.2306295012344417E-2</v>
      </c>
      <c r="R457" s="28" cm="1">
        <f t="array" ref="R457">SUMPRODUCT(--(L:L=L457),N:N,Q:Q)/SUMIF(L:L,L457,Q:Q)</f>
        <v>5.5582547682703744E-2</v>
      </c>
    </row>
    <row r="458" spans="5:18" x14ac:dyDescent="0.2">
      <c r="E458" s="25"/>
      <c r="F458" s="25"/>
      <c r="G458" s="25"/>
      <c r="H458" s="29"/>
      <c r="I458" s="25"/>
      <c r="J458" s="28"/>
      <c r="K458" s="28"/>
      <c r="L458" s="25" t="s">
        <v>521</v>
      </c>
      <c r="M458" s="25" t="s">
        <v>687</v>
      </c>
      <c r="N458" s="25">
        <v>3.8999999999999998E-3</v>
      </c>
      <c r="O458" s="29">
        <v>1070</v>
      </c>
      <c r="P458" s="25">
        <f t="shared" si="71"/>
        <v>1250429</v>
      </c>
      <c r="Q458" s="28">
        <f t="shared" si="72"/>
        <v>8.5570632159043022E-2</v>
      </c>
      <c r="R458" s="28" cm="1">
        <f t="array" ref="R458">SUMPRODUCT(--(L:L=L458),N:N,Q:Q)/SUMIF(L:L,L458,Q:Q)</f>
        <v>2.8076652093001683E-3</v>
      </c>
    </row>
    <row r="459" spans="5:18" x14ac:dyDescent="0.2">
      <c r="E459" s="25"/>
      <c r="F459" s="25"/>
      <c r="G459" s="25"/>
      <c r="H459" s="25"/>
      <c r="I459" s="25"/>
      <c r="J459" s="28"/>
      <c r="K459" s="28"/>
      <c r="L459" s="25" t="s">
        <v>521</v>
      </c>
      <c r="M459" s="25" t="s">
        <v>676</v>
      </c>
      <c r="N459" s="25">
        <v>2E-3</v>
      </c>
      <c r="O459" s="25">
        <v>268</v>
      </c>
      <c r="P459" s="25">
        <f t="shared" si="71"/>
        <v>1250429</v>
      </c>
      <c r="Q459" s="28">
        <f t="shared" si="72"/>
        <v>2.1432644316470587E-2</v>
      </c>
      <c r="R459" s="28" cm="1">
        <f t="array" ref="R459">SUMPRODUCT(--(L:L=L459),N:N,Q:Q)/SUMIF(L:L,L459,Q:Q)</f>
        <v>2.8076652093001683E-3</v>
      </c>
    </row>
    <row r="460" spans="5:18" x14ac:dyDescent="0.2">
      <c r="E460" s="25"/>
      <c r="F460" s="25"/>
      <c r="G460" s="25"/>
      <c r="H460" s="29"/>
      <c r="I460" s="25"/>
      <c r="J460" s="28"/>
      <c r="K460" s="28"/>
      <c r="L460" s="25" t="s">
        <v>521</v>
      </c>
      <c r="M460" s="25" t="s">
        <v>190</v>
      </c>
      <c r="N460" s="25">
        <v>7.0000000000000001E-3</v>
      </c>
      <c r="O460" s="25">
        <v>307</v>
      </c>
      <c r="P460" s="25">
        <f t="shared" si="71"/>
        <v>1250429</v>
      </c>
      <c r="Q460" s="28">
        <f t="shared" si="72"/>
        <v>2.4551573899837576E-2</v>
      </c>
      <c r="R460" s="28" cm="1">
        <f t="array" ref="R460">SUMPRODUCT(--(L:L=L460),N:N,Q:Q)/SUMIF(L:L,L460,Q:Q)</f>
        <v>2.8076652093001683E-3</v>
      </c>
    </row>
    <row r="461" spans="5:18" x14ac:dyDescent="0.2">
      <c r="E461" s="25"/>
      <c r="F461" s="25"/>
      <c r="G461" s="25"/>
      <c r="H461" s="25"/>
      <c r="I461" s="25"/>
      <c r="J461" s="28"/>
      <c r="K461" s="28"/>
      <c r="L461" s="25" t="s">
        <v>521</v>
      </c>
      <c r="M461" s="25" t="s">
        <v>420</v>
      </c>
      <c r="N461" s="25">
        <v>0.01</v>
      </c>
      <c r="O461" s="25">
        <v>194</v>
      </c>
      <c r="P461" s="25">
        <f t="shared" si="71"/>
        <v>1250429</v>
      </c>
      <c r="Q461" s="28">
        <f t="shared" si="72"/>
        <v>1.5514675363415274E-2</v>
      </c>
      <c r="R461" s="28" cm="1">
        <f t="array" ref="R461">SUMPRODUCT(--(L:L=L461),N:N,Q:Q)/SUMIF(L:L,L461,Q:Q)</f>
        <v>2.8076652093001683E-3</v>
      </c>
    </row>
    <row r="462" spans="5:18" x14ac:dyDescent="0.2">
      <c r="E462" s="25"/>
      <c r="F462" s="25"/>
      <c r="G462" s="25"/>
      <c r="H462" s="29"/>
      <c r="I462" s="25"/>
      <c r="J462" s="28"/>
      <c r="K462" s="28"/>
      <c r="L462" s="25" t="s">
        <v>521</v>
      </c>
      <c r="M462" s="25" t="s">
        <v>418</v>
      </c>
      <c r="N462" s="25">
        <v>8.9999999999999993E-3</v>
      </c>
      <c r="O462" s="25">
        <v>177</v>
      </c>
      <c r="P462" s="25">
        <f t="shared" si="71"/>
        <v>1250429</v>
      </c>
      <c r="Q462" s="28">
        <f t="shared" si="72"/>
        <v>1.4155141955280948E-2</v>
      </c>
      <c r="R462" s="28" cm="1">
        <f t="array" ref="R462">SUMPRODUCT(--(L:L=L462),N:N,Q:Q)/SUMIF(L:L,L462,Q:Q)</f>
        <v>2.8076652093001683E-3</v>
      </c>
    </row>
    <row r="463" spans="5:18" x14ac:dyDescent="0.2">
      <c r="E463" s="25"/>
      <c r="F463" s="25"/>
      <c r="G463" s="25"/>
      <c r="H463" s="29"/>
      <c r="I463" s="25"/>
      <c r="J463" s="28"/>
      <c r="K463" s="28"/>
      <c r="L463" s="25" t="s">
        <v>521</v>
      </c>
      <c r="M463" s="25" t="s">
        <v>415</v>
      </c>
      <c r="N463" s="25">
        <v>3.0000000000000001E-3</v>
      </c>
      <c r="O463" s="29">
        <v>3830</v>
      </c>
      <c r="P463" s="25">
        <f t="shared" si="71"/>
        <v>1250429</v>
      </c>
      <c r="Q463" s="28">
        <f t="shared" si="72"/>
        <v>0.30629487959732221</v>
      </c>
      <c r="R463" s="28" cm="1">
        <f t="array" ref="R463">SUMPRODUCT(--(L:L=L463),N:N,Q:Q)/SUMIF(L:L,L463,Q:Q)</f>
        <v>2.8076652093001683E-3</v>
      </c>
    </row>
    <row r="464" spans="5:18" x14ac:dyDescent="0.2">
      <c r="E464" s="25"/>
      <c r="F464" s="25"/>
      <c r="G464" s="25"/>
      <c r="H464" s="29"/>
      <c r="I464" s="25"/>
      <c r="J464" s="28"/>
      <c r="K464" s="28"/>
      <c r="L464" s="25" t="s">
        <v>521</v>
      </c>
      <c r="M464" s="25" t="s">
        <v>419</v>
      </c>
      <c r="N464" s="25">
        <v>7.0000000000000001E-3</v>
      </c>
      <c r="O464" s="25">
        <v>558</v>
      </c>
      <c r="P464" s="25">
        <f t="shared" si="71"/>
        <v>1250429</v>
      </c>
      <c r="Q464" s="28">
        <f t="shared" si="72"/>
        <v>4.4624684808173831E-2</v>
      </c>
      <c r="R464" s="28" cm="1">
        <f t="array" ref="R464">SUMPRODUCT(--(L:L=L464),N:N,Q:Q)/SUMIF(L:L,L464,Q:Q)</f>
        <v>2.8076652093001683E-3</v>
      </c>
    </row>
    <row r="465" spans="5:18" x14ac:dyDescent="0.2">
      <c r="E465" s="25"/>
      <c r="F465" s="25"/>
      <c r="G465" s="25"/>
      <c r="H465" s="25"/>
      <c r="I465" s="25"/>
      <c r="J465" s="28"/>
      <c r="K465" s="28"/>
      <c r="L465" s="25" t="s">
        <v>521</v>
      </c>
      <c r="M465" s="25" t="s">
        <v>424</v>
      </c>
      <c r="N465" s="25">
        <v>5.0000000000000001E-3</v>
      </c>
      <c r="O465" s="25">
        <v>273</v>
      </c>
      <c r="P465" s="25">
        <f t="shared" si="71"/>
        <v>1250429</v>
      </c>
      <c r="Q465" s="28">
        <f t="shared" si="72"/>
        <v>2.1832507083568917E-2</v>
      </c>
      <c r="R465" s="28" cm="1">
        <f t="array" ref="R465">SUMPRODUCT(--(L:L=L465),N:N,Q:Q)/SUMIF(L:L,L465,Q:Q)</f>
        <v>2.8076652093001683E-3</v>
      </c>
    </row>
    <row r="466" spans="5:18" x14ac:dyDescent="0.2">
      <c r="E466" s="25"/>
      <c r="F466" s="25"/>
      <c r="G466" s="25"/>
      <c r="H466" s="29"/>
      <c r="I466" s="25"/>
      <c r="J466" s="28"/>
      <c r="K466" s="28"/>
      <c r="L466" s="25" t="s">
        <v>521</v>
      </c>
      <c r="M466" s="25" t="s">
        <v>416</v>
      </c>
      <c r="N466" s="25">
        <v>2.8E-3</v>
      </c>
      <c r="O466" s="29">
        <v>1242890</v>
      </c>
      <c r="P466" s="25">
        <f t="shared" si="71"/>
        <v>1250429</v>
      </c>
      <c r="Q466" s="28">
        <f t="shared" si="72"/>
        <v>99.397086919769137</v>
      </c>
      <c r="R466" s="28" cm="1">
        <f t="array" ref="R466">SUMPRODUCT(--(L:L=L466),N:N,Q:Q)/SUMIF(L:L,L466,Q:Q)</f>
        <v>2.8076652093001683E-3</v>
      </c>
    </row>
    <row r="467" spans="5:18" x14ac:dyDescent="0.2">
      <c r="E467" s="25"/>
      <c r="F467" s="25"/>
      <c r="G467" s="25"/>
      <c r="H467" s="25"/>
      <c r="I467" s="25"/>
      <c r="J467" s="28"/>
      <c r="K467" s="28"/>
      <c r="L467" s="25" t="s">
        <v>521</v>
      </c>
      <c r="M467" s="25" t="s">
        <v>227</v>
      </c>
      <c r="N467" s="25">
        <v>7.0000000000000001E-3</v>
      </c>
      <c r="O467" s="25">
        <v>141</v>
      </c>
      <c r="P467" s="25">
        <f t="shared" si="71"/>
        <v>1250429</v>
      </c>
      <c r="Q467" s="28">
        <f t="shared" si="72"/>
        <v>1.1276130032172959E-2</v>
      </c>
      <c r="R467" s="28" cm="1">
        <f t="array" ref="R467">SUMPRODUCT(--(L:L=L467),N:N,Q:Q)/SUMIF(L:L,L467,Q:Q)</f>
        <v>2.8076652093001683E-3</v>
      </c>
    </row>
    <row r="468" spans="5:18" x14ac:dyDescent="0.2">
      <c r="E468" s="25"/>
      <c r="F468" s="25"/>
      <c r="G468" s="25"/>
      <c r="H468" s="29"/>
      <c r="I468" s="25"/>
      <c r="J468" s="28"/>
      <c r="K468" s="28"/>
      <c r="L468" s="25" t="s">
        <v>521</v>
      </c>
      <c r="M468" s="25" t="s">
        <v>231</v>
      </c>
      <c r="N468" s="25">
        <v>4.4999999999999997E-3</v>
      </c>
      <c r="O468" s="25">
        <v>222</v>
      </c>
      <c r="P468" s="25">
        <f t="shared" si="71"/>
        <v>1250429</v>
      </c>
      <c r="Q468" s="28">
        <f t="shared" si="72"/>
        <v>1.7753906859165933E-2</v>
      </c>
      <c r="R468" s="28" cm="1">
        <f t="array" ref="R468">SUMPRODUCT(--(L:L=L468),N:N,Q:Q)/SUMIF(L:L,L468,Q:Q)</f>
        <v>2.8076652093001683E-3</v>
      </c>
    </row>
    <row r="469" spans="5:18" x14ac:dyDescent="0.2">
      <c r="E469" s="25"/>
      <c r="F469" s="25"/>
      <c r="G469" s="25"/>
      <c r="H469" s="29"/>
      <c r="I469" s="25"/>
      <c r="J469" s="28"/>
      <c r="K469" s="28"/>
      <c r="L469" s="25" t="s">
        <v>521</v>
      </c>
      <c r="M469" s="25" t="s">
        <v>84</v>
      </c>
      <c r="N469" s="25">
        <v>2E-3</v>
      </c>
      <c r="O469" s="25">
        <v>220</v>
      </c>
      <c r="P469" s="25">
        <f t="shared" si="71"/>
        <v>1250429</v>
      </c>
      <c r="Q469" s="28">
        <f t="shared" si="72"/>
        <v>1.7593961752326602E-2</v>
      </c>
      <c r="R469" s="28" cm="1">
        <f t="array" ref="R469">SUMPRODUCT(--(L:L=L469),N:N,Q:Q)/SUMIF(L:L,L469,Q:Q)</f>
        <v>2.8076652093001683E-3</v>
      </c>
    </row>
    <row r="470" spans="5:18" x14ac:dyDescent="0.2">
      <c r="E470" s="25"/>
      <c r="F470" s="25"/>
      <c r="G470" s="25"/>
      <c r="H470" s="29"/>
      <c r="I470" s="25"/>
      <c r="J470" s="28"/>
      <c r="K470" s="28"/>
      <c r="L470" s="25" t="s">
        <v>521</v>
      </c>
      <c r="M470" s="25" t="s">
        <v>421</v>
      </c>
      <c r="N470" s="25">
        <v>4.0000000000000001E-3</v>
      </c>
      <c r="O470" s="25">
        <v>279</v>
      </c>
      <c r="P470" s="25">
        <f t="shared" si="71"/>
        <v>1250429</v>
      </c>
      <c r="Q470" s="28">
        <f t="shared" si="72"/>
        <v>2.2312342404086916E-2</v>
      </c>
      <c r="R470" s="28" cm="1">
        <f t="array" ref="R470">SUMPRODUCT(--(L:L=L470),N:N,Q:Q)/SUMIF(L:L,L470,Q:Q)</f>
        <v>2.8076652093001683E-3</v>
      </c>
    </row>
    <row r="471" spans="5:18" x14ac:dyDescent="0.2">
      <c r="E471" s="25"/>
      <c r="F471" s="25"/>
      <c r="G471" s="25"/>
      <c r="H471" s="29"/>
      <c r="I471" s="25"/>
      <c r="J471" s="28"/>
      <c r="K471" s="28"/>
      <c r="L471" s="25" t="s">
        <v>46</v>
      </c>
      <c r="M471" s="25" t="s">
        <v>687</v>
      </c>
      <c r="N471" s="25">
        <v>7.7000000000000002E-3</v>
      </c>
      <c r="O471" s="29">
        <v>1070</v>
      </c>
      <c r="P471" s="25">
        <f t="shared" si="71"/>
        <v>1250768</v>
      </c>
      <c r="Q471" s="28">
        <f t="shared" si="72"/>
        <v>8.5547439653077151E-2</v>
      </c>
      <c r="R471" s="28" cm="1">
        <f t="array" ref="R471">SUMPRODUCT(--(L:L=L471),N:N,Q:Q)/SUMIF(L:L,L471,Q:Q)</f>
        <v>6.100722915840507E-3</v>
      </c>
    </row>
    <row r="472" spans="5:18" x14ac:dyDescent="0.2">
      <c r="E472" s="25"/>
      <c r="F472" s="25"/>
      <c r="G472" s="25"/>
      <c r="H472" s="29"/>
      <c r="I472" s="25"/>
      <c r="J472" s="28"/>
      <c r="K472" s="28"/>
      <c r="L472" s="25" t="s">
        <v>46</v>
      </c>
      <c r="M472" s="25" t="s">
        <v>676</v>
      </c>
      <c r="N472" s="25">
        <v>7.0000000000000001E-3</v>
      </c>
      <c r="O472" s="25">
        <v>268</v>
      </c>
      <c r="P472" s="25">
        <f t="shared" si="71"/>
        <v>1250768</v>
      </c>
      <c r="Q472" s="28">
        <f t="shared" si="72"/>
        <v>2.1426835352359511E-2</v>
      </c>
      <c r="R472" s="28" cm="1">
        <f t="array" ref="R472">SUMPRODUCT(--(L:L=L472),N:N,Q:Q)/SUMIF(L:L,L472,Q:Q)</f>
        <v>6.100722915840507E-3</v>
      </c>
    </row>
    <row r="473" spans="5:18" x14ac:dyDescent="0.2">
      <c r="E473" s="25"/>
      <c r="F473" s="25"/>
      <c r="G473" s="25"/>
      <c r="H473" s="29"/>
      <c r="I473" s="25"/>
      <c r="J473" s="28"/>
      <c r="K473" s="28"/>
      <c r="L473" s="25" t="s">
        <v>46</v>
      </c>
      <c r="M473" s="25" t="s">
        <v>190</v>
      </c>
      <c r="N473" s="25">
        <v>1.4E-2</v>
      </c>
      <c r="O473" s="25">
        <v>307</v>
      </c>
      <c r="P473" s="25">
        <f t="shared" si="71"/>
        <v>1250768</v>
      </c>
      <c r="Q473" s="28">
        <f t="shared" si="72"/>
        <v>2.4544919601396903E-2</v>
      </c>
      <c r="R473" s="28" cm="1">
        <f t="array" ref="R473">SUMPRODUCT(--(L:L=L473),N:N,Q:Q)/SUMIF(L:L,L473,Q:Q)</f>
        <v>6.100722915840507E-3</v>
      </c>
    </row>
    <row r="474" spans="5:18" x14ac:dyDescent="0.2">
      <c r="E474" s="25"/>
      <c r="F474" s="25"/>
      <c r="G474" s="25"/>
      <c r="H474" s="29"/>
      <c r="I474" s="25"/>
      <c r="J474" s="28"/>
      <c r="K474" s="28"/>
      <c r="L474" s="25" t="s">
        <v>46</v>
      </c>
      <c r="M474" s="25" t="s">
        <v>420</v>
      </c>
      <c r="N474" s="25">
        <v>6.0000000000000001E-3</v>
      </c>
      <c r="O474" s="25">
        <v>194</v>
      </c>
      <c r="P474" s="25">
        <f t="shared" si="71"/>
        <v>1250768</v>
      </c>
      <c r="Q474" s="28">
        <f t="shared" si="72"/>
        <v>1.551047036700651E-2</v>
      </c>
      <c r="R474" s="28" cm="1">
        <f t="array" ref="R474">SUMPRODUCT(--(L:L=L474),N:N,Q:Q)/SUMIF(L:L,L474,Q:Q)</f>
        <v>6.100722915840507E-3</v>
      </c>
    </row>
    <row r="475" spans="5:18" x14ac:dyDescent="0.2">
      <c r="E475" s="25"/>
      <c r="F475" s="25"/>
      <c r="G475" s="25"/>
      <c r="H475" s="29"/>
      <c r="I475" s="25"/>
      <c r="J475" s="28"/>
      <c r="K475" s="28"/>
      <c r="L475" s="25" t="s">
        <v>46</v>
      </c>
      <c r="M475" s="25" t="s">
        <v>418</v>
      </c>
      <c r="N475" s="25">
        <v>1.4E-2</v>
      </c>
      <c r="O475" s="25">
        <v>177</v>
      </c>
      <c r="P475" s="25">
        <f t="shared" si="71"/>
        <v>1250768</v>
      </c>
      <c r="Q475" s="28">
        <f t="shared" si="72"/>
        <v>1.4151305437938929E-2</v>
      </c>
      <c r="R475" s="28" cm="1">
        <f t="array" ref="R475">SUMPRODUCT(--(L:L=L475),N:N,Q:Q)/SUMIF(L:L,L475,Q:Q)</f>
        <v>6.100722915840507E-3</v>
      </c>
    </row>
    <row r="476" spans="5:18" x14ac:dyDescent="0.2">
      <c r="E476" s="25"/>
      <c r="F476" s="25"/>
      <c r="G476" s="25"/>
      <c r="H476" s="29"/>
      <c r="I476" s="25"/>
      <c r="J476" s="28"/>
      <c r="K476" s="28"/>
      <c r="L476" s="25" t="s">
        <v>46</v>
      </c>
      <c r="M476" s="25" t="s">
        <v>415</v>
      </c>
      <c r="N476" s="25">
        <v>5.0000000000000001E-3</v>
      </c>
      <c r="O476" s="29">
        <v>3830</v>
      </c>
      <c r="P476" s="25">
        <f t="shared" si="71"/>
        <v>1250768</v>
      </c>
      <c r="Q476" s="28">
        <f t="shared" si="72"/>
        <v>0.30621186343110796</v>
      </c>
      <c r="R476" s="28" cm="1">
        <f t="array" ref="R476">SUMPRODUCT(--(L:L=L476),N:N,Q:Q)/SUMIF(L:L,L476,Q:Q)</f>
        <v>6.100722915840507E-3</v>
      </c>
    </row>
    <row r="477" spans="5:18" x14ac:dyDescent="0.2">
      <c r="E477" s="25"/>
      <c r="F477" s="25"/>
      <c r="G477" s="25"/>
      <c r="H477" s="25"/>
      <c r="I477" s="25"/>
      <c r="J477" s="28"/>
      <c r="K477" s="28"/>
      <c r="L477" s="25" t="s">
        <v>46</v>
      </c>
      <c r="M477" s="25" t="s">
        <v>419</v>
      </c>
      <c r="N477" s="25">
        <v>4.0000000000000001E-3</v>
      </c>
      <c r="O477" s="25">
        <v>558</v>
      </c>
      <c r="P477" s="25">
        <f t="shared" si="71"/>
        <v>1250768</v>
      </c>
      <c r="Q477" s="28">
        <f t="shared" si="72"/>
        <v>4.4612590024688835E-2</v>
      </c>
      <c r="R477" s="28" cm="1">
        <f t="array" ref="R477">SUMPRODUCT(--(L:L=L477),N:N,Q:Q)/SUMIF(L:L,L477,Q:Q)</f>
        <v>6.100722915840507E-3</v>
      </c>
    </row>
    <row r="478" spans="5:18" x14ac:dyDescent="0.2">
      <c r="E478" s="25"/>
      <c r="F478" s="25"/>
      <c r="G478" s="25"/>
      <c r="H478" s="29"/>
      <c r="I478" s="25"/>
      <c r="J478" s="28"/>
      <c r="K478" s="28"/>
      <c r="L478" s="25" t="s">
        <v>46</v>
      </c>
      <c r="M478" s="25" t="s">
        <v>424</v>
      </c>
      <c r="N478" s="25">
        <v>4.0000000000000001E-3</v>
      </c>
      <c r="O478" s="25">
        <v>273</v>
      </c>
      <c r="P478" s="25">
        <f t="shared" si="71"/>
        <v>1250768</v>
      </c>
      <c r="Q478" s="28">
        <f t="shared" si="72"/>
        <v>2.1826589743261741E-2</v>
      </c>
      <c r="R478" s="28" cm="1">
        <f t="array" ref="R478">SUMPRODUCT(--(L:L=L478),N:N,Q:Q)/SUMIF(L:L,L478,Q:Q)</f>
        <v>6.100722915840507E-3</v>
      </c>
    </row>
    <row r="479" spans="5:18" x14ac:dyDescent="0.2">
      <c r="E479" s="25"/>
      <c r="F479" s="25"/>
      <c r="G479" s="25"/>
      <c r="H479" s="25"/>
      <c r="I479" s="25"/>
      <c r="J479" s="28"/>
      <c r="K479" s="28"/>
      <c r="L479" s="25" t="s">
        <v>46</v>
      </c>
      <c r="M479" s="25" t="s">
        <v>87</v>
      </c>
      <c r="N479" s="25">
        <v>7.0000000000000001E-3</v>
      </c>
      <c r="O479" s="25">
        <v>339</v>
      </c>
      <c r="P479" s="25">
        <f t="shared" si="71"/>
        <v>1250768</v>
      </c>
      <c r="Q479" s="28">
        <f t="shared" si="72"/>
        <v>2.710334770317117E-2</v>
      </c>
      <c r="R479" s="28" cm="1">
        <f t="array" ref="R479">SUMPRODUCT(--(L:L=L479),N:N,Q:Q)/SUMIF(L:L,L479,Q:Q)</f>
        <v>6.100722915840507E-3</v>
      </c>
    </row>
    <row r="480" spans="5:18" x14ac:dyDescent="0.2">
      <c r="E480" s="25"/>
      <c r="F480" s="25"/>
      <c r="G480" s="25"/>
      <c r="H480" s="25"/>
      <c r="I480" s="25"/>
      <c r="J480" s="28"/>
      <c r="K480" s="28"/>
      <c r="L480" s="25" t="s">
        <v>46</v>
      </c>
      <c r="M480" s="25" t="s">
        <v>416</v>
      </c>
      <c r="N480" s="25">
        <v>6.1000000000000004E-3</v>
      </c>
      <c r="O480" s="29">
        <v>1242890</v>
      </c>
      <c r="P480" s="25">
        <f t="shared" si="71"/>
        <v>1250768</v>
      </c>
      <c r="Q480" s="28">
        <f t="shared" si="72"/>
        <v>99.370146981694447</v>
      </c>
      <c r="R480" s="28" cm="1">
        <f t="array" ref="R480">SUMPRODUCT(--(L:L=L480),N:N,Q:Q)/SUMIF(L:L,L480,Q:Q)</f>
        <v>6.100722915840507E-3</v>
      </c>
    </row>
    <row r="481" spans="5:18" x14ac:dyDescent="0.2">
      <c r="E481" s="25"/>
      <c r="F481" s="25"/>
      <c r="G481" s="25"/>
      <c r="H481" s="25"/>
      <c r="I481" s="25"/>
      <c r="J481" s="28"/>
      <c r="K481" s="28"/>
      <c r="L481" s="25" t="s">
        <v>46</v>
      </c>
      <c r="M481" s="25" t="s">
        <v>227</v>
      </c>
      <c r="N481" s="25">
        <v>2.1000000000000001E-2</v>
      </c>
      <c r="O481" s="25">
        <v>141</v>
      </c>
      <c r="P481" s="25">
        <f t="shared" si="71"/>
        <v>1250768</v>
      </c>
      <c r="Q481" s="28">
        <f t="shared" si="72"/>
        <v>1.1273073823442876E-2</v>
      </c>
      <c r="R481" s="28" cm="1">
        <f t="array" ref="R481">SUMPRODUCT(--(L:L=L481),N:N,Q:Q)/SUMIF(L:L,L481,Q:Q)</f>
        <v>6.100722915840507E-3</v>
      </c>
    </row>
    <row r="482" spans="5:18" x14ac:dyDescent="0.2">
      <c r="E482" s="25"/>
      <c r="F482" s="25"/>
      <c r="G482" s="25"/>
      <c r="H482" s="29"/>
      <c r="I482" s="25"/>
      <c r="J482" s="28"/>
      <c r="K482" s="28"/>
      <c r="L482" s="25" t="s">
        <v>46</v>
      </c>
      <c r="M482" s="25" t="s">
        <v>231</v>
      </c>
      <c r="N482" s="25">
        <v>4.4999999999999997E-3</v>
      </c>
      <c r="O482" s="25">
        <v>222</v>
      </c>
      <c r="P482" s="25">
        <f t="shared" si="71"/>
        <v>1250768</v>
      </c>
      <c r="Q482" s="28">
        <f t="shared" si="72"/>
        <v>1.7749094956058996E-2</v>
      </c>
      <c r="R482" s="28" cm="1">
        <f t="array" ref="R482">SUMPRODUCT(--(L:L=L482),N:N,Q:Q)/SUMIF(L:L,L482,Q:Q)</f>
        <v>6.100722915840507E-3</v>
      </c>
    </row>
    <row r="483" spans="5:18" x14ac:dyDescent="0.2">
      <c r="E483" s="25"/>
      <c r="F483" s="25"/>
      <c r="G483" s="25"/>
      <c r="H483" s="29"/>
      <c r="I483" s="25"/>
      <c r="J483" s="28"/>
      <c r="K483" s="28"/>
      <c r="L483" s="25" t="s">
        <v>46</v>
      </c>
      <c r="M483" s="25" t="s">
        <v>84</v>
      </c>
      <c r="N483" s="25">
        <v>7.0000000000000001E-3</v>
      </c>
      <c r="O483" s="25">
        <v>220</v>
      </c>
      <c r="P483" s="25">
        <f t="shared" si="71"/>
        <v>1250768</v>
      </c>
      <c r="Q483" s="28">
        <f t="shared" si="72"/>
        <v>1.7589193199698105E-2</v>
      </c>
      <c r="R483" s="28" cm="1">
        <f t="array" ref="R483">SUMPRODUCT(--(L:L=L483),N:N,Q:Q)/SUMIF(L:L,L483,Q:Q)</f>
        <v>6.100722915840507E-3</v>
      </c>
    </row>
    <row r="484" spans="5:18" x14ac:dyDescent="0.2">
      <c r="E484" s="25"/>
      <c r="F484" s="25"/>
      <c r="G484" s="25"/>
      <c r="H484" s="29"/>
      <c r="I484" s="25"/>
      <c r="J484" s="28"/>
      <c r="K484" s="28"/>
      <c r="L484" s="25" t="s">
        <v>46</v>
      </c>
      <c r="M484" s="25" t="s">
        <v>421</v>
      </c>
      <c r="N484" s="25">
        <v>2E-3</v>
      </c>
      <c r="O484" s="25">
        <v>279</v>
      </c>
      <c r="P484" s="25">
        <f t="shared" si="71"/>
        <v>1250768</v>
      </c>
      <c r="Q484" s="28">
        <f t="shared" si="72"/>
        <v>2.2306295012344417E-2</v>
      </c>
      <c r="R484" s="28" cm="1">
        <f t="array" ref="R484">SUMPRODUCT(--(L:L=L484),N:N,Q:Q)/SUMIF(L:L,L484,Q:Q)</f>
        <v>6.100722915840507E-3</v>
      </c>
    </row>
    <row r="485" spans="5:18" x14ac:dyDescent="0.2">
      <c r="E485" s="25"/>
      <c r="F485" s="25"/>
      <c r="G485" s="25"/>
      <c r="H485" s="25"/>
      <c r="I485" s="25"/>
      <c r="J485" s="28"/>
      <c r="K485" s="28"/>
      <c r="L485" s="25" t="s">
        <v>522</v>
      </c>
      <c r="M485" s="25" t="s">
        <v>687</v>
      </c>
      <c r="N485" s="25">
        <v>2.3099999999999999E-2</v>
      </c>
      <c r="O485" s="29">
        <v>1070</v>
      </c>
      <c r="P485" s="25">
        <f t="shared" si="71"/>
        <v>1250768</v>
      </c>
      <c r="Q485" s="28">
        <f t="shared" si="72"/>
        <v>8.5547439653077151E-2</v>
      </c>
      <c r="R485" s="28" cm="1">
        <f t="array" ref="R485">SUMPRODUCT(--(L:L=L485),N:N,Q:Q)/SUMIF(L:L,L485,Q:Q)</f>
        <v>2.9501896914535707E-2</v>
      </c>
    </row>
    <row r="486" spans="5:18" x14ac:dyDescent="0.2">
      <c r="E486" s="25"/>
      <c r="F486" s="25"/>
      <c r="G486" s="25"/>
      <c r="H486" s="29"/>
      <c r="I486" s="25"/>
      <c r="J486" s="28"/>
      <c r="K486" s="28"/>
      <c r="L486" s="25" t="s">
        <v>522</v>
      </c>
      <c r="M486" s="25" t="s">
        <v>676</v>
      </c>
      <c r="N486" s="25">
        <v>3.9E-2</v>
      </c>
      <c r="O486" s="25">
        <v>268</v>
      </c>
      <c r="P486" s="25">
        <f t="shared" si="71"/>
        <v>1250768</v>
      </c>
      <c r="Q486" s="28">
        <f t="shared" si="72"/>
        <v>2.1426835352359511E-2</v>
      </c>
      <c r="R486" s="28" cm="1">
        <f t="array" ref="R486">SUMPRODUCT(--(L:L=L486),N:N,Q:Q)/SUMIF(L:L,L486,Q:Q)</f>
        <v>2.9501896914535707E-2</v>
      </c>
    </row>
    <row r="487" spans="5:18" x14ac:dyDescent="0.2">
      <c r="E487" s="25"/>
      <c r="F487" s="25"/>
      <c r="G487" s="25"/>
      <c r="H487" s="25"/>
      <c r="I487" s="25"/>
      <c r="J487" s="28"/>
      <c r="K487" s="28"/>
      <c r="L487" s="25" t="s">
        <v>522</v>
      </c>
      <c r="M487" s="25" t="s">
        <v>190</v>
      </c>
      <c r="N487" s="25">
        <v>2.8000000000000001E-2</v>
      </c>
      <c r="O487" s="25">
        <v>307</v>
      </c>
      <c r="P487" s="25">
        <f t="shared" si="71"/>
        <v>1250768</v>
      </c>
      <c r="Q487" s="28">
        <f t="shared" si="72"/>
        <v>2.4544919601396903E-2</v>
      </c>
      <c r="R487" s="28" cm="1">
        <f t="array" ref="R487">SUMPRODUCT(--(L:L=L487),N:N,Q:Q)/SUMIF(L:L,L487,Q:Q)</f>
        <v>2.9501896914535707E-2</v>
      </c>
    </row>
    <row r="488" spans="5:18" x14ac:dyDescent="0.2">
      <c r="E488" s="25"/>
      <c r="F488" s="25"/>
      <c r="G488" s="25"/>
      <c r="H488" s="29"/>
      <c r="I488" s="25"/>
      <c r="J488" s="28"/>
      <c r="K488" s="28"/>
      <c r="L488" s="25" t="s">
        <v>522</v>
      </c>
      <c r="M488" s="25" t="s">
        <v>420</v>
      </c>
      <c r="N488" s="25">
        <v>1.6E-2</v>
      </c>
      <c r="O488" s="25">
        <v>194</v>
      </c>
      <c r="P488" s="25">
        <f t="shared" si="71"/>
        <v>1250768</v>
      </c>
      <c r="Q488" s="28">
        <f t="shared" si="72"/>
        <v>1.551047036700651E-2</v>
      </c>
      <c r="R488" s="28" cm="1">
        <f t="array" ref="R488">SUMPRODUCT(--(L:L=L488),N:N,Q:Q)/SUMIF(L:L,L488,Q:Q)</f>
        <v>2.9501896914535707E-2</v>
      </c>
    </row>
    <row r="489" spans="5:18" x14ac:dyDescent="0.2">
      <c r="E489" s="25"/>
      <c r="F489" s="25"/>
      <c r="G489" s="25"/>
      <c r="H489" s="29"/>
      <c r="I489" s="25"/>
      <c r="J489" s="28"/>
      <c r="K489" s="28"/>
      <c r="L489" s="25" t="s">
        <v>522</v>
      </c>
      <c r="M489" s="25" t="s">
        <v>418</v>
      </c>
      <c r="N489" s="25">
        <v>4.3999999999999997E-2</v>
      </c>
      <c r="O489" s="25">
        <v>177</v>
      </c>
      <c r="P489" s="25">
        <f t="shared" si="71"/>
        <v>1250768</v>
      </c>
      <c r="Q489" s="28">
        <f t="shared" si="72"/>
        <v>1.4151305437938929E-2</v>
      </c>
      <c r="R489" s="28" cm="1">
        <f t="array" ref="R489">SUMPRODUCT(--(L:L=L489),N:N,Q:Q)/SUMIF(L:L,L489,Q:Q)</f>
        <v>2.9501896914535707E-2</v>
      </c>
    </row>
    <row r="490" spans="5:18" x14ac:dyDescent="0.2">
      <c r="E490" s="25"/>
      <c r="F490" s="25"/>
      <c r="G490" s="25"/>
      <c r="H490" s="29"/>
      <c r="I490" s="25"/>
      <c r="J490" s="28"/>
      <c r="K490" s="28"/>
      <c r="L490" s="25" t="s">
        <v>522</v>
      </c>
      <c r="M490" s="25" t="s">
        <v>415</v>
      </c>
      <c r="N490" s="25">
        <v>2.7E-2</v>
      </c>
      <c r="O490" s="29">
        <v>3830</v>
      </c>
      <c r="P490" s="25">
        <f t="shared" si="71"/>
        <v>1250768</v>
      </c>
      <c r="Q490" s="28">
        <f t="shared" si="72"/>
        <v>0.30621186343110796</v>
      </c>
      <c r="R490" s="28" cm="1">
        <f t="array" ref="R490">SUMPRODUCT(--(L:L=L490),N:N,Q:Q)/SUMIF(L:L,L490,Q:Q)</f>
        <v>2.9501896914535707E-2</v>
      </c>
    </row>
    <row r="491" spans="5:18" x14ac:dyDescent="0.2">
      <c r="E491" s="25"/>
      <c r="F491" s="25"/>
      <c r="G491" s="25"/>
      <c r="H491" s="25"/>
      <c r="I491" s="25"/>
      <c r="J491" s="28"/>
      <c r="K491" s="28"/>
      <c r="L491" s="25" t="s">
        <v>522</v>
      </c>
      <c r="M491" s="25" t="s">
        <v>419</v>
      </c>
      <c r="N491" s="25">
        <v>5.8000000000000003E-2</v>
      </c>
      <c r="O491" s="25">
        <v>558</v>
      </c>
      <c r="P491" s="25">
        <f t="shared" si="71"/>
        <v>1250768</v>
      </c>
      <c r="Q491" s="28">
        <f t="shared" si="72"/>
        <v>4.4612590024688835E-2</v>
      </c>
      <c r="R491" s="28" cm="1">
        <f t="array" ref="R491">SUMPRODUCT(--(L:L=L491),N:N,Q:Q)/SUMIF(L:L,L491,Q:Q)</f>
        <v>2.9501896914535707E-2</v>
      </c>
    </row>
    <row r="492" spans="5:18" x14ac:dyDescent="0.2">
      <c r="E492" s="25"/>
      <c r="F492" s="25"/>
      <c r="G492" s="25"/>
      <c r="H492" s="29"/>
      <c r="I492" s="25"/>
      <c r="J492" s="28"/>
      <c r="K492" s="28"/>
      <c r="L492" s="25" t="s">
        <v>522</v>
      </c>
      <c r="M492" s="25" t="s">
        <v>424</v>
      </c>
      <c r="N492" s="25">
        <v>4.9000000000000002E-2</v>
      </c>
      <c r="O492" s="25">
        <v>273</v>
      </c>
      <c r="P492" s="25">
        <f t="shared" si="71"/>
        <v>1250768</v>
      </c>
      <c r="Q492" s="28">
        <f t="shared" si="72"/>
        <v>2.1826589743261741E-2</v>
      </c>
      <c r="R492" s="28" cm="1">
        <f t="array" ref="R492">SUMPRODUCT(--(L:L=L492),N:N,Q:Q)/SUMIF(L:L,L492,Q:Q)</f>
        <v>2.9501896914535707E-2</v>
      </c>
    </row>
    <row r="493" spans="5:18" x14ac:dyDescent="0.2">
      <c r="E493" s="25"/>
      <c r="F493" s="25"/>
      <c r="G493" s="25"/>
      <c r="H493" s="25"/>
      <c r="I493" s="25"/>
      <c r="J493" s="28"/>
      <c r="K493" s="28"/>
      <c r="L493" s="25" t="s">
        <v>522</v>
      </c>
      <c r="M493" s="25" t="s">
        <v>87</v>
      </c>
      <c r="N493" s="25">
        <v>2.5000000000000001E-2</v>
      </c>
      <c r="O493" s="25">
        <v>339</v>
      </c>
      <c r="P493" s="25">
        <f t="shared" si="71"/>
        <v>1250768</v>
      </c>
      <c r="Q493" s="28">
        <f t="shared" si="72"/>
        <v>2.710334770317117E-2</v>
      </c>
      <c r="R493" s="28" cm="1">
        <f t="array" ref="R493">SUMPRODUCT(--(L:L=L493),N:N,Q:Q)/SUMIF(L:L,L493,Q:Q)</f>
        <v>2.9501896914535707E-2</v>
      </c>
    </row>
    <row r="494" spans="5:18" x14ac:dyDescent="0.2">
      <c r="E494" s="25"/>
      <c r="F494" s="25"/>
      <c r="G494" s="25"/>
      <c r="H494" s="25"/>
      <c r="I494" s="25"/>
      <c r="J494" s="28"/>
      <c r="K494" s="28"/>
      <c r="L494" s="25" t="s">
        <v>522</v>
      </c>
      <c r="M494" s="25" t="s">
        <v>416</v>
      </c>
      <c r="N494" s="25">
        <v>2.9499999999999998E-2</v>
      </c>
      <c r="O494" s="29">
        <v>1242890</v>
      </c>
      <c r="P494" s="25">
        <f t="shared" si="71"/>
        <v>1250768</v>
      </c>
      <c r="Q494" s="28">
        <f t="shared" si="72"/>
        <v>99.370146981694447</v>
      </c>
      <c r="R494" s="28" cm="1">
        <f t="array" ref="R494">SUMPRODUCT(--(L:L=L494),N:N,Q:Q)/SUMIF(L:L,L494,Q:Q)</f>
        <v>2.9501896914535707E-2</v>
      </c>
    </row>
    <row r="495" spans="5:18" x14ac:dyDescent="0.2">
      <c r="E495" s="25"/>
      <c r="F495" s="25"/>
      <c r="G495" s="25"/>
      <c r="H495" s="25"/>
      <c r="I495" s="25"/>
      <c r="J495" s="28"/>
      <c r="K495" s="28"/>
      <c r="L495" s="25" t="s">
        <v>522</v>
      </c>
      <c r="M495" s="25" t="s">
        <v>227</v>
      </c>
      <c r="N495" s="25">
        <v>0.06</v>
      </c>
      <c r="O495" s="25">
        <v>141</v>
      </c>
      <c r="P495" s="25">
        <f t="shared" si="71"/>
        <v>1250768</v>
      </c>
      <c r="Q495" s="28">
        <f t="shared" si="72"/>
        <v>1.1273073823442876E-2</v>
      </c>
      <c r="R495" s="28" cm="1">
        <f t="array" ref="R495">SUMPRODUCT(--(L:L=L495),N:N,Q:Q)/SUMIF(L:L,L495,Q:Q)</f>
        <v>2.9501896914535707E-2</v>
      </c>
    </row>
    <row r="496" spans="5:18" x14ac:dyDescent="0.2">
      <c r="E496" s="25"/>
      <c r="F496" s="25"/>
      <c r="G496" s="25"/>
      <c r="H496" s="29"/>
      <c r="I496" s="25"/>
      <c r="J496" s="28"/>
      <c r="K496" s="28"/>
      <c r="L496" s="25" t="s">
        <v>522</v>
      </c>
      <c r="M496" s="25" t="s">
        <v>231</v>
      </c>
      <c r="N496" s="25">
        <v>2.0299999999999999E-2</v>
      </c>
      <c r="O496" s="25">
        <v>222</v>
      </c>
      <c r="P496" s="25">
        <f t="shared" si="71"/>
        <v>1250768</v>
      </c>
      <c r="Q496" s="28">
        <f t="shared" si="72"/>
        <v>1.7749094956058996E-2</v>
      </c>
      <c r="R496" s="28" cm="1">
        <f t="array" ref="R496">SUMPRODUCT(--(L:L=L496),N:N,Q:Q)/SUMIF(L:L,L496,Q:Q)</f>
        <v>2.9501896914535707E-2</v>
      </c>
    </row>
    <row r="497" spans="5:18" x14ac:dyDescent="0.2">
      <c r="E497" s="25"/>
      <c r="F497" s="25"/>
      <c r="G497" s="25"/>
      <c r="H497" s="29"/>
      <c r="I497" s="25"/>
      <c r="J497" s="28"/>
      <c r="K497" s="28"/>
      <c r="L497" s="25" t="s">
        <v>522</v>
      </c>
      <c r="M497" s="25" t="s">
        <v>84</v>
      </c>
      <c r="N497" s="25">
        <v>2.3E-2</v>
      </c>
      <c r="O497" s="25">
        <v>220</v>
      </c>
      <c r="P497" s="25">
        <f t="shared" si="71"/>
        <v>1250768</v>
      </c>
      <c r="Q497" s="28">
        <f t="shared" si="72"/>
        <v>1.7589193199698105E-2</v>
      </c>
      <c r="R497" s="28" cm="1">
        <f t="array" ref="R497">SUMPRODUCT(--(L:L=L497),N:N,Q:Q)/SUMIF(L:L,L497,Q:Q)</f>
        <v>2.9501896914535707E-2</v>
      </c>
    </row>
    <row r="498" spans="5:18" x14ac:dyDescent="0.2">
      <c r="E498" s="25"/>
      <c r="F498" s="25"/>
      <c r="G498" s="25"/>
      <c r="H498" s="29"/>
      <c r="I498" s="25"/>
      <c r="J498" s="28"/>
      <c r="K498" s="28"/>
      <c r="L498" s="25" t="s">
        <v>522</v>
      </c>
      <c r="M498" s="25" t="s">
        <v>421</v>
      </c>
      <c r="N498" s="25">
        <v>1.6E-2</v>
      </c>
      <c r="O498" s="25">
        <v>279</v>
      </c>
      <c r="P498" s="25">
        <f t="shared" si="71"/>
        <v>1250768</v>
      </c>
      <c r="Q498" s="28">
        <f t="shared" si="72"/>
        <v>2.2306295012344417E-2</v>
      </c>
      <c r="R498" s="28" cm="1">
        <f t="array" ref="R498">SUMPRODUCT(--(L:L=L498),N:N,Q:Q)/SUMIF(L:L,L498,Q:Q)</f>
        <v>2.9501896914535707E-2</v>
      </c>
    </row>
    <row r="499" spans="5:18" x14ac:dyDescent="0.2">
      <c r="E499" s="25"/>
      <c r="F499" s="25"/>
      <c r="G499" s="25"/>
      <c r="H499" s="25"/>
      <c r="I499" s="25"/>
      <c r="J499" s="28"/>
      <c r="K499" s="28"/>
      <c r="L499" s="25" t="s">
        <v>531</v>
      </c>
      <c r="M499" s="25" t="s">
        <v>416</v>
      </c>
      <c r="N499" s="25">
        <v>1E-4</v>
      </c>
      <c r="O499" s="29">
        <v>1242890</v>
      </c>
      <c r="P499" s="25">
        <f t="shared" si="71"/>
        <v>1242890</v>
      </c>
      <c r="Q499" s="28">
        <f t="shared" si="72"/>
        <v>100</v>
      </c>
      <c r="R499" s="28" cm="1">
        <f t="array" ref="R499">SUMPRODUCT(--(L:L=L499),N:N,Q:Q)/SUMIF(L:L,L499,Q:Q)</f>
        <v>1E-4</v>
      </c>
    </row>
    <row r="500" spans="5:18" x14ac:dyDescent="0.2">
      <c r="E500" s="25"/>
      <c r="F500" s="25"/>
      <c r="G500" s="25"/>
      <c r="H500" s="29"/>
      <c r="I500" s="25"/>
      <c r="J500" s="28"/>
      <c r="K500" s="28"/>
      <c r="L500" s="25" t="s">
        <v>532</v>
      </c>
      <c r="M500" s="25" t="s">
        <v>687</v>
      </c>
      <c r="N500" s="25">
        <v>1E-3</v>
      </c>
      <c r="O500" s="29">
        <v>1070</v>
      </c>
      <c r="P500" s="25">
        <f t="shared" si="71"/>
        <v>1247790</v>
      </c>
      <c r="Q500" s="28">
        <f t="shared" si="72"/>
        <v>8.5751608844436972E-2</v>
      </c>
      <c r="R500" s="28" cm="1">
        <f t="array" ref="R500">SUMPRODUCT(--(L:L=L500),N:N,Q:Q)/SUMIF(L:L,L500,Q:Q)</f>
        <v>1.0077176447959995E-4</v>
      </c>
    </row>
    <row r="501" spans="5:18" x14ac:dyDescent="0.2">
      <c r="E501" s="25"/>
      <c r="F501" s="25"/>
      <c r="G501" s="25"/>
      <c r="H501" s="29"/>
      <c r="I501" s="25"/>
      <c r="J501" s="28"/>
      <c r="K501" s="28"/>
      <c r="L501" s="25" t="s">
        <v>532</v>
      </c>
      <c r="M501" s="25" t="s">
        <v>415</v>
      </c>
      <c r="N501" s="25">
        <v>1E-4</v>
      </c>
      <c r="O501" s="29">
        <v>3830</v>
      </c>
      <c r="P501" s="25">
        <f t="shared" si="71"/>
        <v>1247790</v>
      </c>
      <c r="Q501" s="28">
        <f t="shared" si="72"/>
        <v>0.30694267464877906</v>
      </c>
      <c r="R501" s="28" cm="1">
        <f t="array" ref="R501">SUMPRODUCT(--(L:L=L501),N:N,Q:Q)/SUMIF(L:L,L501,Q:Q)</f>
        <v>1.0077176447959995E-4</v>
      </c>
    </row>
    <row r="502" spans="5:18" x14ac:dyDescent="0.2">
      <c r="E502" s="25"/>
      <c r="F502" s="25"/>
      <c r="G502" s="25"/>
      <c r="H502" s="29"/>
      <c r="I502" s="25"/>
      <c r="J502" s="28"/>
      <c r="K502" s="28"/>
      <c r="L502" s="25" t="s">
        <v>532</v>
      </c>
      <c r="M502" s="25" t="s">
        <v>416</v>
      </c>
      <c r="N502" s="25">
        <v>1E-4</v>
      </c>
      <c r="O502" s="29">
        <v>1242890</v>
      </c>
      <c r="P502" s="25">
        <f t="shared" si="71"/>
        <v>1247790</v>
      </c>
      <c r="Q502" s="28">
        <f t="shared" si="72"/>
        <v>99.607305716506787</v>
      </c>
      <c r="R502" s="28" cm="1">
        <f t="array" ref="R502">SUMPRODUCT(--(L:L=L502),N:N,Q:Q)/SUMIF(L:L,L502,Q:Q)</f>
        <v>1.0077176447959995E-4</v>
      </c>
    </row>
    <row r="503" spans="5:18" x14ac:dyDescent="0.2">
      <c r="E503" s="25"/>
      <c r="F503" s="25"/>
      <c r="G503" s="25"/>
      <c r="H503" s="29"/>
      <c r="I503" s="25"/>
      <c r="J503" s="28"/>
      <c r="K503" s="28"/>
      <c r="L503" s="25" t="s">
        <v>533</v>
      </c>
      <c r="M503" s="25" t="s">
        <v>416</v>
      </c>
      <c r="N503" s="25">
        <v>1E-4</v>
      </c>
      <c r="O503" s="29">
        <v>1242890</v>
      </c>
      <c r="P503" s="25">
        <f t="shared" si="71"/>
        <v>1242890</v>
      </c>
      <c r="Q503" s="28">
        <f t="shared" si="72"/>
        <v>100</v>
      </c>
      <c r="R503" s="28" cm="1">
        <f t="array" ref="R503">SUMPRODUCT(--(L:L=L503),N:N,Q:Q)/SUMIF(L:L,L503,Q:Q)</f>
        <v>1E-4</v>
      </c>
    </row>
    <row r="504" spans="5:18" x14ac:dyDescent="0.2">
      <c r="E504" s="25"/>
      <c r="F504" s="25"/>
      <c r="G504" s="25"/>
      <c r="H504" s="25"/>
      <c r="I504" s="25"/>
      <c r="J504" s="28"/>
      <c r="K504" s="28"/>
      <c r="L504" s="25" t="s">
        <v>535</v>
      </c>
      <c r="M504" s="25" t="s">
        <v>416</v>
      </c>
      <c r="N504" s="25">
        <v>1E-4</v>
      </c>
      <c r="O504" s="29">
        <v>1242890</v>
      </c>
      <c r="P504" s="25">
        <f t="shared" si="71"/>
        <v>1242890</v>
      </c>
      <c r="Q504" s="28">
        <f t="shared" si="72"/>
        <v>100</v>
      </c>
      <c r="R504" s="28" cm="1">
        <f t="array" ref="R504">SUMPRODUCT(--(L:L=L504),N:N,Q:Q)/SUMIF(L:L,L504,Q:Q)</f>
        <v>1E-4</v>
      </c>
    </row>
    <row r="505" spans="5:18" x14ac:dyDescent="0.2">
      <c r="E505" s="25"/>
      <c r="F505" s="25"/>
      <c r="G505" s="25"/>
      <c r="H505" s="25"/>
      <c r="I505" s="25"/>
      <c r="J505" s="28"/>
      <c r="K505" s="28"/>
      <c r="L505" s="25" t="s">
        <v>48</v>
      </c>
      <c r="M505" s="25" t="s">
        <v>687</v>
      </c>
      <c r="N505" s="25">
        <v>1.7299999999999999E-2</v>
      </c>
      <c r="O505" s="29">
        <v>1070</v>
      </c>
      <c r="P505" s="25">
        <f t="shared" si="71"/>
        <v>1250574</v>
      </c>
      <c r="Q505" s="28">
        <f t="shared" si="72"/>
        <v>8.5560710521728423E-2</v>
      </c>
      <c r="R505" s="28" cm="1">
        <f t="array" ref="R505">SUMPRODUCT(--(L:L=L505),N:N,Q:Q)/SUMIF(L:L,L505,Q:Q)</f>
        <v>1.639457481124668E-2</v>
      </c>
    </row>
    <row r="506" spans="5:18" x14ac:dyDescent="0.2">
      <c r="E506" s="25"/>
      <c r="F506" s="25"/>
      <c r="G506" s="25"/>
      <c r="H506" s="25"/>
      <c r="I506" s="25"/>
      <c r="J506" s="28"/>
      <c r="K506" s="28"/>
      <c r="L506" s="25" t="s">
        <v>48</v>
      </c>
      <c r="M506" s="25" t="s">
        <v>676</v>
      </c>
      <c r="N506" s="25">
        <v>1.0999999999999999E-2</v>
      </c>
      <c r="O506" s="25">
        <v>268</v>
      </c>
      <c r="P506" s="25">
        <f t="shared" si="71"/>
        <v>1250574</v>
      </c>
      <c r="Q506" s="28">
        <f t="shared" si="72"/>
        <v>2.1430159270862822E-2</v>
      </c>
      <c r="R506" s="28" cm="1">
        <f t="array" ref="R506">SUMPRODUCT(--(L:L=L506),N:N,Q:Q)/SUMIF(L:L,L506,Q:Q)</f>
        <v>1.639457481124668E-2</v>
      </c>
    </row>
    <row r="507" spans="5:18" x14ac:dyDescent="0.2">
      <c r="E507" s="25"/>
      <c r="F507" s="25"/>
      <c r="G507" s="25"/>
      <c r="H507" s="29"/>
      <c r="I507" s="25"/>
      <c r="J507" s="28"/>
      <c r="K507" s="28"/>
      <c r="L507" s="25" t="s">
        <v>48</v>
      </c>
      <c r="M507" s="25" t="s">
        <v>190</v>
      </c>
      <c r="N507" s="25">
        <v>7.0000000000000001E-3</v>
      </c>
      <c r="O507" s="25">
        <v>307</v>
      </c>
      <c r="P507" s="25">
        <f t="shared" si="71"/>
        <v>1250574</v>
      </c>
      <c r="Q507" s="28">
        <f t="shared" si="72"/>
        <v>2.4548727224458528E-2</v>
      </c>
      <c r="R507" s="28" cm="1">
        <f t="array" ref="R507">SUMPRODUCT(--(L:L=L507),N:N,Q:Q)/SUMIF(L:L,L507,Q:Q)</f>
        <v>1.639457481124668E-2</v>
      </c>
    </row>
    <row r="508" spans="5:18" x14ac:dyDescent="0.2">
      <c r="E508" s="25"/>
      <c r="F508" s="25"/>
      <c r="G508" s="25"/>
      <c r="H508" s="29"/>
      <c r="I508" s="25"/>
      <c r="J508" s="28"/>
      <c r="K508" s="28"/>
      <c r="L508" s="25" t="s">
        <v>48</v>
      </c>
      <c r="M508" s="25" t="s">
        <v>418</v>
      </c>
      <c r="N508" s="25">
        <v>1.4E-2</v>
      </c>
      <c r="O508" s="25">
        <v>177</v>
      </c>
      <c r="P508" s="25">
        <f t="shared" si="71"/>
        <v>1250574</v>
      </c>
      <c r="Q508" s="28">
        <f t="shared" si="72"/>
        <v>1.4153500712472834E-2</v>
      </c>
      <c r="R508" s="28" cm="1">
        <f t="array" ref="R508">SUMPRODUCT(--(L:L=L508),N:N,Q:Q)/SUMIF(L:L,L508,Q:Q)</f>
        <v>1.639457481124668E-2</v>
      </c>
    </row>
    <row r="509" spans="5:18" x14ac:dyDescent="0.2">
      <c r="E509" s="25"/>
      <c r="F509" s="25"/>
      <c r="G509" s="25"/>
      <c r="H509" s="29"/>
      <c r="I509" s="25"/>
      <c r="J509" s="28"/>
      <c r="K509" s="28"/>
      <c r="L509" s="25" t="s">
        <v>48</v>
      </c>
      <c r="M509" s="25" t="s">
        <v>415</v>
      </c>
      <c r="N509" s="25">
        <v>1.7000000000000001E-2</v>
      </c>
      <c r="O509" s="29">
        <v>3830</v>
      </c>
      <c r="P509" s="25">
        <f t="shared" si="71"/>
        <v>1250574</v>
      </c>
      <c r="Q509" s="28">
        <f t="shared" si="72"/>
        <v>0.30625936569927092</v>
      </c>
      <c r="R509" s="28" cm="1">
        <f t="array" ref="R509">SUMPRODUCT(--(L:L=L509),N:N,Q:Q)/SUMIF(L:L,L509,Q:Q)</f>
        <v>1.639457481124668E-2</v>
      </c>
    </row>
    <row r="510" spans="5:18" x14ac:dyDescent="0.2">
      <c r="E510" s="25"/>
      <c r="F510" s="25"/>
      <c r="G510" s="25"/>
      <c r="H510" s="25"/>
      <c r="I510" s="25"/>
      <c r="J510" s="28"/>
      <c r="K510" s="28"/>
      <c r="L510" s="25" t="s">
        <v>48</v>
      </c>
      <c r="M510" s="25" t="s">
        <v>419</v>
      </c>
      <c r="N510" s="25">
        <v>1.2999999999999999E-2</v>
      </c>
      <c r="O510" s="25">
        <v>558</v>
      </c>
      <c r="P510" s="25">
        <f t="shared" si="71"/>
        <v>1250574</v>
      </c>
      <c r="Q510" s="28">
        <f t="shared" si="72"/>
        <v>4.4619510720677068E-2</v>
      </c>
      <c r="R510" s="28" cm="1">
        <f t="array" ref="R510">SUMPRODUCT(--(L:L=L510),N:N,Q:Q)/SUMIF(L:L,L510,Q:Q)</f>
        <v>1.639457481124668E-2</v>
      </c>
    </row>
    <row r="511" spans="5:18" x14ac:dyDescent="0.2">
      <c r="E511" s="25"/>
      <c r="F511" s="25"/>
      <c r="G511" s="25"/>
      <c r="H511" s="29"/>
      <c r="I511" s="25"/>
      <c r="J511" s="28"/>
      <c r="K511" s="28"/>
      <c r="L511" s="25" t="s">
        <v>48</v>
      </c>
      <c r="M511" s="25" t="s">
        <v>424</v>
      </c>
      <c r="N511" s="25">
        <v>1.0999999999999999E-2</v>
      </c>
      <c r="O511" s="25">
        <v>273</v>
      </c>
      <c r="P511" s="25">
        <f t="shared" si="71"/>
        <v>1250574</v>
      </c>
      <c r="Q511" s="28">
        <f t="shared" si="72"/>
        <v>2.182997567516996E-2</v>
      </c>
      <c r="R511" s="28" cm="1">
        <f t="array" ref="R511">SUMPRODUCT(--(L:L=L511),N:N,Q:Q)/SUMIF(L:L,L511,Q:Q)</f>
        <v>1.639457481124668E-2</v>
      </c>
    </row>
    <row r="512" spans="5:18" x14ac:dyDescent="0.2">
      <c r="E512" s="25"/>
      <c r="F512" s="25"/>
      <c r="G512" s="25"/>
      <c r="H512" s="25"/>
      <c r="I512" s="25"/>
      <c r="J512" s="28"/>
      <c r="K512" s="28"/>
      <c r="L512" s="25" t="s">
        <v>48</v>
      </c>
      <c r="M512" s="25" t="s">
        <v>87</v>
      </c>
      <c r="N512" s="25">
        <v>2.9000000000000001E-2</v>
      </c>
      <c r="O512" s="25">
        <v>339</v>
      </c>
      <c r="P512" s="25">
        <f t="shared" si="71"/>
        <v>1250574</v>
      </c>
      <c r="Q512" s="28">
        <f t="shared" si="72"/>
        <v>2.7107552212024238E-2</v>
      </c>
      <c r="R512" s="28" cm="1">
        <f t="array" ref="R512">SUMPRODUCT(--(L:L=L512),N:N,Q:Q)/SUMIF(L:L,L512,Q:Q)</f>
        <v>1.639457481124668E-2</v>
      </c>
    </row>
    <row r="513" spans="5:18" x14ac:dyDescent="0.2">
      <c r="E513" s="25"/>
      <c r="F513" s="25"/>
      <c r="G513" s="25"/>
      <c r="H513" s="25"/>
      <c r="I513" s="25"/>
      <c r="J513" s="28"/>
      <c r="K513" s="28"/>
      <c r="L513" s="25" t="s">
        <v>48</v>
      </c>
      <c r="M513" s="25" t="s">
        <v>416</v>
      </c>
      <c r="N513" s="25">
        <v>1.6400000000000001E-2</v>
      </c>
      <c r="O513" s="29">
        <v>1242890</v>
      </c>
      <c r="P513" s="25">
        <f t="shared" si="71"/>
        <v>1250574</v>
      </c>
      <c r="Q513" s="28">
        <f t="shared" si="72"/>
        <v>99.385562149860789</v>
      </c>
      <c r="R513" s="28" cm="1">
        <f t="array" ref="R513">SUMPRODUCT(--(L:L=L513),N:N,Q:Q)/SUMIF(L:L,L513,Q:Q)</f>
        <v>1.639457481124668E-2</v>
      </c>
    </row>
    <row r="514" spans="5:18" x14ac:dyDescent="0.2">
      <c r="E514" s="25"/>
      <c r="F514" s="25"/>
      <c r="G514" s="25"/>
      <c r="H514" s="25"/>
      <c r="I514" s="25"/>
      <c r="J514" s="28"/>
      <c r="K514" s="28"/>
      <c r="L514" s="25" t="s">
        <v>48</v>
      </c>
      <c r="M514" s="25" t="s">
        <v>227</v>
      </c>
      <c r="N514" s="25">
        <v>1.4E-2</v>
      </c>
      <c r="O514" s="25">
        <v>141</v>
      </c>
      <c r="P514" s="25">
        <f t="shared" si="71"/>
        <v>1250574</v>
      </c>
      <c r="Q514" s="28">
        <f t="shared" si="72"/>
        <v>1.1274822601461409E-2</v>
      </c>
      <c r="R514" s="28" cm="1">
        <f t="array" ref="R514">SUMPRODUCT(--(L:L=L514),N:N,Q:Q)/SUMIF(L:L,L514,Q:Q)</f>
        <v>1.639457481124668E-2</v>
      </c>
    </row>
    <row r="515" spans="5:18" x14ac:dyDescent="0.2">
      <c r="E515" s="25"/>
      <c r="F515" s="25"/>
      <c r="G515" s="25"/>
      <c r="H515" s="29"/>
      <c r="I515" s="25"/>
      <c r="J515" s="28"/>
      <c r="K515" s="28"/>
      <c r="L515" s="25" t="s">
        <v>48</v>
      </c>
      <c r="M515" s="25" t="s">
        <v>231</v>
      </c>
      <c r="N515" s="25">
        <v>1.35E-2</v>
      </c>
      <c r="O515" s="25">
        <v>222</v>
      </c>
      <c r="P515" s="25">
        <f t="shared" si="71"/>
        <v>1250574</v>
      </c>
      <c r="Q515" s="28">
        <f t="shared" si="72"/>
        <v>1.7751848351237109E-2</v>
      </c>
      <c r="R515" s="28" cm="1">
        <f t="array" ref="R515">SUMPRODUCT(--(L:L=L515),N:N,Q:Q)/SUMIF(L:L,L515,Q:Q)</f>
        <v>1.639457481124668E-2</v>
      </c>
    </row>
    <row r="516" spans="5:18" x14ac:dyDescent="0.2">
      <c r="E516" s="25"/>
      <c r="F516" s="25"/>
      <c r="G516" s="25"/>
      <c r="H516" s="29"/>
      <c r="I516" s="25"/>
      <c r="J516" s="28"/>
      <c r="K516" s="28"/>
      <c r="L516" s="25" t="s">
        <v>48</v>
      </c>
      <c r="M516" s="25" t="s">
        <v>84</v>
      </c>
      <c r="N516" s="25">
        <v>1.0999999999999999E-2</v>
      </c>
      <c r="O516" s="25">
        <v>220</v>
      </c>
      <c r="P516" s="25">
        <f t="shared" si="71"/>
        <v>1250574</v>
      </c>
      <c r="Q516" s="28">
        <f t="shared" si="72"/>
        <v>1.7591921789514256E-2</v>
      </c>
      <c r="R516" s="28" cm="1">
        <f t="array" ref="R516">SUMPRODUCT(--(L:L=L516),N:N,Q:Q)/SUMIF(L:L,L516,Q:Q)</f>
        <v>1.639457481124668E-2</v>
      </c>
    </row>
    <row r="517" spans="5:18" x14ac:dyDescent="0.2">
      <c r="E517" s="25"/>
      <c r="F517" s="25"/>
      <c r="G517" s="25"/>
      <c r="H517" s="29"/>
      <c r="I517" s="25"/>
      <c r="J517" s="28"/>
      <c r="K517" s="28"/>
      <c r="L517" s="25" t="s">
        <v>48</v>
      </c>
      <c r="M517" s="25" t="s">
        <v>421</v>
      </c>
      <c r="N517" s="25">
        <v>2E-3</v>
      </c>
      <c r="O517" s="25">
        <v>279</v>
      </c>
      <c r="P517" s="25">
        <f t="shared" si="71"/>
        <v>1250574</v>
      </c>
      <c r="Q517" s="28">
        <f t="shared" si="72"/>
        <v>2.2309755360338534E-2</v>
      </c>
      <c r="R517" s="28" cm="1">
        <f t="array" ref="R517">SUMPRODUCT(--(L:L=L517),N:N,Q:Q)/SUMIF(L:L,L517,Q:Q)</f>
        <v>1.639457481124668E-2</v>
      </c>
    </row>
    <row r="518" spans="5:18" x14ac:dyDescent="0.2">
      <c r="J518" s="28"/>
      <c r="L518" s="25" t="s">
        <v>546</v>
      </c>
      <c r="M518" s="25" t="s">
        <v>190</v>
      </c>
      <c r="N518" s="25">
        <v>3.0000000000000001E-3</v>
      </c>
      <c r="O518" s="25">
        <v>307</v>
      </c>
      <c r="P518" s="25">
        <f t="shared" si="71"/>
        <v>1248508</v>
      </c>
      <c r="Q518" s="28">
        <f t="shared" si="72"/>
        <v>2.4589349847978545E-2</v>
      </c>
      <c r="R518" s="28" cm="1">
        <f t="array" ref="R518">SUMPRODUCT(--(L:L=L518),N:N,Q:Q)/SUMIF(L:L,L518,Q:Q)</f>
        <v>2.1750601517971855E-4</v>
      </c>
    </row>
    <row r="519" spans="5:18" x14ac:dyDescent="0.2">
      <c r="L519" s="25" t="s">
        <v>546</v>
      </c>
      <c r="M519" s="25" t="s">
        <v>420</v>
      </c>
      <c r="N519" s="25">
        <v>3.0000000000000001E-3</v>
      </c>
      <c r="O519" s="25">
        <v>194</v>
      </c>
      <c r="P519" s="25">
        <f t="shared" si="71"/>
        <v>1248508</v>
      </c>
      <c r="Q519" s="28">
        <f t="shared" si="72"/>
        <v>1.5538546809471785E-2</v>
      </c>
      <c r="R519" s="28" cm="1">
        <f t="array" ref="R519">SUMPRODUCT(--(L:L=L519),N:N,Q:Q)/SUMIF(L:L,L519,Q:Q)</f>
        <v>2.1750601517971855E-4</v>
      </c>
    </row>
    <row r="520" spans="5:18" x14ac:dyDescent="0.2">
      <c r="L520" s="25" t="s">
        <v>546</v>
      </c>
      <c r="M520" s="25" t="s">
        <v>418</v>
      </c>
      <c r="N520" s="25">
        <v>3.0000000000000001E-3</v>
      </c>
      <c r="O520" s="25">
        <v>177</v>
      </c>
      <c r="P520" s="25">
        <f t="shared" ref="P520:P583" si="73">SUMIF(L:L,L520,O:O)</f>
        <v>1248508</v>
      </c>
      <c r="Q520" s="28">
        <f t="shared" ref="Q520:Q583" si="74">(O520/P520)*100</f>
        <v>1.4176921573590236E-2</v>
      </c>
      <c r="R520" s="28" cm="1">
        <f t="array" ref="R520">SUMPRODUCT(--(L:L=L520),N:N,Q:Q)/SUMIF(L:L,L520,Q:Q)</f>
        <v>2.1750601517971855E-4</v>
      </c>
    </row>
    <row r="521" spans="5:18" x14ac:dyDescent="0.2">
      <c r="L521" s="25" t="s">
        <v>546</v>
      </c>
      <c r="M521" s="25" t="s">
        <v>415</v>
      </c>
      <c r="N521" s="25">
        <v>2.9999999999999997E-4</v>
      </c>
      <c r="O521" s="29">
        <v>3830</v>
      </c>
      <c r="P521" s="25">
        <f t="shared" si="73"/>
        <v>1248508</v>
      </c>
      <c r="Q521" s="28">
        <f t="shared" si="74"/>
        <v>0.30676615608390173</v>
      </c>
      <c r="R521" s="28" cm="1">
        <f t="array" ref="R521">SUMPRODUCT(--(L:L=L521),N:N,Q:Q)/SUMIF(L:L,L521,Q:Q)</f>
        <v>2.1750601517971855E-4</v>
      </c>
    </row>
    <row r="522" spans="5:18" x14ac:dyDescent="0.2">
      <c r="L522" s="25" t="s">
        <v>546</v>
      </c>
      <c r="M522" s="25" t="s">
        <v>419</v>
      </c>
      <c r="N522" s="25">
        <v>2E-3</v>
      </c>
      <c r="O522" s="25">
        <v>558</v>
      </c>
      <c r="P522" s="25">
        <f t="shared" si="73"/>
        <v>1248508</v>
      </c>
      <c r="Q522" s="28">
        <f t="shared" si="74"/>
        <v>4.469334597775905E-2</v>
      </c>
      <c r="R522" s="28" cm="1">
        <f t="array" ref="R522">SUMPRODUCT(--(L:L=L522),N:N,Q:Q)/SUMIF(L:L,L522,Q:Q)</f>
        <v>2.1750601517971855E-4</v>
      </c>
    </row>
    <row r="523" spans="5:18" x14ac:dyDescent="0.2">
      <c r="L523" s="25" t="s">
        <v>546</v>
      </c>
      <c r="M523" s="25" t="s">
        <v>424</v>
      </c>
      <c r="N523" s="25">
        <v>2E-3</v>
      </c>
      <c r="O523" s="25">
        <v>273</v>
      </c>
      <c r="P523" s="25">
        <f t="shared" si="73"/>
        <v>1248508</v>
      </c>
      <c r="Q523" s="28">
        <f t="shared" si="74"/>
        <v>2.1866099376215451E-2</v>
      </c>
      <c r="R523" s="28" cm="1">
        <f t="array" ref="R523">SUMPRODUCT(--(L:L=L523),N:N,Q:Q)/SUMIF(L:L,L523,Q:Q)</f>
        <v>2.1750601517971855E-4</v>
      </c>
    </row>
    <row r="524" spans="5:18" x14ac:dyDescent="0.2">
      <c r="L524" s="25" t="s">
        <v>546</v>
      </c>
      <c r="M524" s="25" t="s">
        <v>416</v>
      </c>
      <c r="N524" s="25">
        <v>2.0000000000000001E-4</v>
      </c>
      <c r="O524" s="29">
        <v>1242890</v>
      </c>
      <c r="P524" s="25">
        <f t="shared" si="73"/>
        <v>1248508</v>
      </c>
      <c r="Q524" s="28">
        <f t="shared" si="74"/>
        <v>99.55002290734221</v>
      </c>
      <c r="R524" s="28" cm="1">
        <f t="array" ref="R524">SUMPRODUCT(--(L:L=L524),N:N,Q:Q)/SUMIF(L:L,L524,Q:Q)</f>
        <v>2.1750601517971855E-4</v>
      </c>
    </row>
    <row r="525" spans="5:18" x14ac:dyDescent="0.2">
      <c r="L525" s="25" t="s">
        <v>546</v>
      </c>
      <c r="M525" s="25" t="s">
        <v>421</v>
      </c>
      <c r="N525" s="25">
        <v>6.5000000000000002E-2</v>
      </c>
      <c r="O525" s="25">
        <v>279</v>
      </c>
      <c r="P525" s="25">
        <f t="shared" si="73"/>
        <v>1248508</v>
      </c>
      <c r="Q525" s="28">
        <f t="shared" si="74"/>
        <v>2.2346672988879525E-2</v>
      </c>
      <c r="R525" s="28" cm="1">
        <f t="array" ref="R525">SUMPRODUCT(--(L:L=L525),N:N,Q:Q)/SUMIF(L:L,L525,Q:Q)</f>
        <v>2.1750601517971855E-4</v>
      </c>
    </row>
    <row r="526" spans="5:18" x14ac:dyDescent="0.2">
      <c r="L526" s="25" t="s">
        <v>49</v>
      </c>
      <c r="M526" s="25" t="s">
        <v>687</v>
      </c>
      <c r="N526" s="25">
        <v>5.5800000000000002E-2</v>
      </c>
      <c r="O526" s="29">
        <v>1070</v>
      </c>
      <c r="P526" s="25">
        <f t="shared" si="73"/>
        <v>1250768</v>
      </c>
      <c r="Q526" s="28">
        <f t="shared" si="74"/>
        <v>8.5547439653077151E-2</v>
      </c>
      <c r="R526" s="28" cm="1">
        <f t="array" ref="R526">SUMPRODUCT(--(L:L=L526),N:N,Q:Q)/SUMIF(L:L,L526,Q:Q)</f>
        <v>5.6321991768257584E-2</v>
      </c>
    </row>
    <row r="527" spans="5:18" x14ac:dyDescent="0.2">
      <c r="L527" s="25" t="s">
        <v>49</v>
      </c>
      <c r="M527" s="25" t="s">
        <v>676</v>
      </c>
      <c r="N527" s="25">
        <v>0.06</v>
      </c>
      <c r="O527" s="25">
        <v>268</v>
      </c>
      <c r="P527" s="25">
        <f t="shared" si="73"/>
        <v>1250768</v>
      </c>
      <c r="Q527" s="28">
        <f t="shared" si="74"/>
        <v>2.1426835352359511E-2</v>
      </c>
      <c r="R527" s="28" cm="1">
        <f t="array" ref="R527">SUMPRODUCT(--(L:L=L527),N:N,Q:Q)/SUMIF(L:L,L527,Q:Q)</f>
        <v>5.6321991768257584E-2</v>
      </c>
    </row>
    <row r="528" spans="5:18" x14ac:dyDescent="0.2">
      <c r="L528" s="25" t="s">
        <v>49</v>
      </c>
      <c r="M528" s="25" t="s">
        <v>190</v>
      </c>
      <c r="N528" s="25">
        <v>5.5E-2</v>
      </c>
      <c r="O528" s="25">
        <v>307</v>
      </c>
      <c r="P528" s="25">
        <f t="shared" si="73"/>
        <v>1250768</v>
      </c>
      <c r="Q528" s="28">
        <f t="shared" si="74"/>
        <v>2.4544919601396903E-2</v>
      </c>
      <c r="R528" s="28" cm="1">
        <f t="array" ref="R528">SUMPRODUCT(--(L:L=L528),N:N,Q:Q)/SUMIF(L:L,L528,Q:Q)</f>
        <v>5.6321991768257584E-2</v>
      </c>
    </row>
    <row r="529" spans="12:18" x14ac:dyDescent="0.2">
      <c r="L529" s="25" t="s">
        <v>49</v>
      </c>
      <c r="M529" s="25" t="s">
        <v>420</v>
      </c>
      <c r="N529" s="25">
        <v>0.08</v>
      </c>
      <c r="O529" s="25">
        <v>194</v>
      </c>
      <c r="P529" s="25">
        <f t="shared" si="73"/>
        <v>1250768</v>
      </c>
      <c r="Q529" s="28">
        <f t="shared" si="74"/>
        <v>1.551047036700651E-2</v>
      </c>
      <c r="R529" s="28" cm="1">
        <f t="array" ref="R529">SUMPRODUCT(--(L:L=L529),N:N,Q:Q)/SUMIF(L:L,L529,Q:Q)</f>
        <v>5.6321991768257584E-2</v>
      </c>
    </row>
    <row r="530" spans="12:18" x14ac:dyDescent="0.2">
      <c r="L530" s="25" t="s">
        <v>49</v>
      </c>
      <c r="M530" s="25" t="s">
        <v>418</v>
      </c>
      <c r="N530" s="25">
        <v>5.1999999999999998E-2</v>
      </c>
      <c r="O530" s="25">
        <v>177</v>
      </c>
      <c r="P530" s="25">
        <f t="shared" si="73"/>
        <v>1250768</v>
      </c>
      <c r="Q530" s="28">
        <f t="shared" si="74"/>
        <v>1.4151305437938929E-2</v>
      </c>
      <c r="R530" s="28" cm="1">
        <f t="array" ref="R530">SUMPRODUCT(--(L:L=L530),N:N,Q:Q)/SUMIF(L:L,L530,Q:Q)</f>
        <v>5.6321991768257584E-2</v>
      </c>
    </row>
    <row r="531" spans="12:18" x14ac:dyDescent="0.2">
      <c r="L531" s="25" t="s">
        <v>49</v>
      </c>
      <c r="M531" s="25" t="s">
        <v>415</v>
      </c>
      <c r="N531" s="25">
        <v>6.5000000000000002E-2</v>
      </c>
      <c r="O531" s="29">
        <v>3830</v>
      </c>
      <c r="P531" s="25">
        <f t="shared" si="73"/>
        <v>1250768</v>
      </c>
      <c r="Q531" s="28">
        <f t="shared" si="74"/>
        <v>0.30621186343110796</v>
      </c>
      <c r="R531" s="28" cm="1">
        <f t="array" ref="R531">SUMPRODUCT(--(L:L=L531),N:N,Q:Q)/SUMIF(L:L,L531,Q:Q)</f>
        <v>5.6321991768257584E-2</v>
      </c>
    </row>
    <row r="532" spans="12:18" x14ac:dyDescent="0.2">
      <c r="L532" s="25" t="s">
        <v>49</v>
      </c>
      <c r="M532" s="25" t="s">
        <v>419</v>
      </c>
      <c r="N532" s="25">
        <v>6.6000000000000003E-2</v>
      </c>
      <c r="O532" s="25">
        <v>558</v>
      </c>
      <c r="P532" s="25">
        <f t="shared" si="73"/>
        <v>1250768</v>
      </c>
      <c r="Q532" s="28">
        <f t="shared" si="74"/>
        <v>4.4612590024688835E-2</v>
      </c>
      <c r="R532" s="28" cm="1">
        <f t="array" ref="R532">SUMPRODUCT(--(L:L=L532),N:N,Q:Q)/SUMIF(L:L,L532,Q:Q)</f>
        <v>5.6321991768257584E-2</v>
      </c>
    </row>
    <row r="533" spans="12:18" x14ac:dyDescent="0.2">
      <c r="L533" s="25" t="s">
        <v>49</v>
      </c>
      <c r="M533" s="25" t="s">
        <v>424</v>
      </c>
      <c r="N533" s="25">
        <v>4.9000000000000002E-2</v>
      </c>
      <c r="O533" s="25">
        <v>273</v>
      </c>
      <c r="P533" s="25">
        <f t="shared" si="73"/>
        <v>1250768</v>
      </c>
      <c r="Q533" s="28">
        <f t="shared" si="74"/>
        <v>2.1826589743261741E-2</v>
      </c>
      <c r="R533" s="28" cm="1">
        <f t="array" ref="R533">SUMPRODUCT(--(L:L=L533),N:N,Q:Q)/SUMIF(L:L,L533,Q:Q)</f>
        <v>5.6321991768257584E-2</v>
      </c>
    </row>
    <row r="534" spans="12:18" x14ac:dyDescent="0.2">
      <c r="L534" s="25" t="s">
        <v>49</v>
      </c>
      <c r="M534" s="25" t="s">
        <v>87</v>
      </c>
      <c r="N534" s="25">
        <v>6.9000000000000006E-2</v>
      </c>
      <c r="O534" s="25">
        <v>339</v>
      </c>
      <c r="P534" s="25">
        <f t="shared" si="73"/>
        <v>1250768</v>
      </c>
      <c r="Q534" s="28">
        <f t="shared" si="74"/>
        <v>2.710334770317117E-2</v>
      </c>
      <c r="R534" s="28" cm="1">
        <f t="array" ref="R534">SUMPRODUCT(--(L:L=L534),N:N,Q:Q)/SUMIF(L:L,L534,Q:Q)</f>
        <v>5.6321991768257584E-2</v>
      </c>
    </row>
    <row r="535" spans="12:18" x14ac:dyDescent="0.2">
      <c r="L535" s="25" t="s">
        <v>49</v>
      </c>
      <c r="M535" s="25" t="s">
        <v>416</v>
      </c>
      <c r="N535" s="25">
        <v>5.6300000000000003E-2</v>
      </c>
      <c r="O535" s="29">
        <v>1242890</v>
      </c>
      <c r="P535" s="25">
        <f t="shared" si="73"/>
        <v>1250768</v>
      </c>
      <c r="Q535" s="28">
        <f t="shared" si="74"/>
        <v>99.370146981694447</v>
      </c>
      <c r="R535" s="28" cm="1">
        <f t="array" ref="R535">SUMPRODUCT(--(L:L=L535),N:N,Q:Q)/SUMIF(L:L,L535,Q:Q)</f>
        <v>5.6321991768257584E-2</v>
      </c>
    </row>
    <row r="536" spans="12:18" x14ac:dyDescent="0.2">
      <c r="L536" s="25" t="s">
        <v>49</v>
      </c>
      <c r="M536" s="25" t="s">
        <v>227</v>
      </c>
      <c r="N536" s="25">
        <v>5.7000000000000002E-2</v>
      </c>
      <c r="O536" s="25">
        <v>141</v>
      </c>
      <c r="P536" s="25">
        <f t="shared" si="73"/>
        <v>1250768</v>
      </c>
      <c r="Q536" s="28">
        <f t="shared" si="74"/>
        <v>1.1273073823442876E-2</v>
      </c>
      <c r="R536" s="28" cm="1">
        <f t="array" ref="R536">SUMPRODUCT(--(L:L=L536),N:N,Q:Q)/SUMIF(L:L,L536,Q:Q)</f>
        <v>5.6321991768257584E-2</v>
      </c>
    </row>
    <row r="537" spans="12:18" x14ac:dyDescent="0.2">
      <c r="L537" s="25" t="s">
        <v>49</v>
      </c>
      <c r="M537" s="25" t="s">
        <v>231</v>
      </c>
      <c r="N537" s="25">
        <v>4.0500000000000001E-2</v>
      </c>
      <c r="O537" s="25">
        <v>222</v>
      </c>
      <c r="P537" s="25">
        <f t="shared" si="73"/>
        <v>1250768</v>
      </c>
      <c r="Q537" s="28">
        <f t="shared" si="74"/>
        <v>1.7749094956058996E-2</v>
      </c>
      <c r="R537" s="28" cm="1">
        <f t="array" ref="R537">SUMPRODUCT(--(L:L=L537),N:N,Q:Q)/SUMIF(L:L,L537,Q:Q)</f>
        <v>5.6321991768257584E-2</v>
      </c>
    </row>
    <row r="538" spans="12:18" x14ac:dyDescent="0.2">
      <c r="L538" s="25" t="s">
        <v>49</v>
      </c>
      <c r="M538" s="25" t="s">
        <v>84</v>
      </c>
      <c r="N538" s="25">
        <v>0.05</v>
      </c>
      <c r="O538" s="25">
        <v>220</v>
      </c>
      <c r="P538" s="25">
        <f t="shared" si="73"/>
        <v>1250768</v>
      </c>
      <c r="Q538" s="28">
        <f t="shared" si="74"/>
        <v>1.7589193199698105E-2</v>
      </c>
      <c r="R538" s="28" cm="1">
        <f t="array" ref="R538">SUMPRODUCT(--(L:L=L538),N:N,Q:Q)/SUMIF(L:L,L538,Q:Q)</f>
        <v>5.6321991768257584E-2</v>
      </c>
    </row>
    <row r="539" spans="12:18" x14ac:dyDescent="0.2">
      <c r="L539" s="25" t="s">
        <v>49</v>
      </c>
      <c r="M539" s="25" t="s">
        <v>421</v>
      </c>
      <c r="N539" s="25">
        <v>1.0999999999999999E-2</v>
      </c>
      <c r="O539" s="25">
        <v>279</v>
      </c>
      <c r="P539" s="25">
        <f t="shared" si="73"/>
        <v>1250768</v>
      </c>
      <c r="Q539" s="28">
        <f t="shared" si="74"/>
        <v>2.2306295012344417E-2</v>
      </c>
      <c r="R539" s="28" cm="1">
        <f t="array" ref="R539">SUMPRODUCT(--(L:L=L539),N:N,Q:Q)/SUMIF(L:L,L539,Q:Q)</f>
        <v>5.6321991768257584E-2</v>
      </c>
    </row>
    <row r="540" spans="12:18" x14ac:dyDescent="0.2">
      <c r="L540" s="25" t="s">
        <v>51</v>
      </c>
      <c r="M540" s="25" t="s">
        <v>687</v>
      </c>
      <c r="N540" s="25">
        <v>5.1900000000000002E-2</v>
      </c>
      <c r="O540" s="29">
        <v>1070</v>
      </c>
      <c r="P540" s="25">
        <f t="shared" si="73"/>
        <v>1250768</v>
      </c>
      <c r="Q540" s="28">
        <f t="shared" si="74"/>
        <v>8.5547439653077151E-2</v>
      </c>
      <c r="R540" s="28" cm="1">
        <f t="array" ref="R540">SUMPRODUCT(--(L:L=L540),N:N,Q:Q)/SUMIF(L:L,L540,Q:Q)</f>
        <v>4.8776514589436257E-2</v>
      </c>
    </row>
    <row r="541" spans="12:18" x14ac:dyDescent="0.2">
      <c r="L541" s="25" t="s">
        <v>51</v>
      </c>
      <c r="M541" s="25" t="s">
        <v>676</v>
      </c>
      <c r="N541" s="25">
        <v>4.1000000000000002E-2</v>
      </c>
      <c r="O541" s="25">
        <v>268</v>
      </c>
      <c r="P541" s="25">
        <f t="shared" si="73"/>
        <v>1250768</v>
      </c>
      <c r="Q541" s="28">
        <f t="shared" si="74"/>
        <v>2.1426835352359511E-2</v>
      </c>
      <c r="R541" s="28" cm="1">
        <f t="array" ref="R541">SUMPRODUCT(--(L:L=L541),N:N,Q:Q)/SUMIF(L:L,L541,Q:Q)</f>
        <v>4.8776514589436257E-2</v>
      </c>
    </row>
    <row r="542" spans="12:18" x14ac:dyDescent="0.2">
      <c r="L542" s="25" t="s">
        <v>51</v>
      </c>
      <c r="M542" s="25" t="s">
        <v>190</v>
      </c>
      <c r="N542" s="25">
        <v>4.8000000000000001E-2</v>
      </c>
      <c r="O542" s="25">
        <v>307</v>
      </c>
      <c r="P542" s="25">
        <f t="shared" si="73"/>
        <v>1250768</v>
      </c>
      <c r="Q542" s="28">
        <f t="shared" si="74"/>
        <v>2.4544919601396903E-2</v>
      </c>
      <c r="R542" s="28" cm="1">
        <f t="array" ref="R542">SUMPRODUCT(--(L:L=L542),N:N,Q:Q)/SUMIF(L:L,L542,Q:Q)</f>
        <v>4.8776514589436257E-2</v>
      </c>
    </row>
    <row r="543" spans="12:18" x14ac:dyDescent="0.2">
      <c r="L543" s="25" t="s">
        <v>51</v>
      </c>
      <c r="M543" s="25" t="s">
        <v>420</v>
      </c>
      <c r="N543" s="25">
        <v>6.7000000000000004E-2</v>
      </c>
      <c r="O543" s="25">
        <v>194</v>
      </c>
      <c r="P543" s="25">
        <f t="shared" si="73"/>
        <v>1250768</v>
      </c>
      <c r="Q543" s="28">
        <f t="shared" si="74"/>
        <v>1.551047036700651E-2</v>
      </c>
      <c r="R543" s="28" cm="1">
        <f t="array" ref="R543">SUMPRODUCT(--(L:L=L543),N:N,Q:Q)/SUMIF(L:L,L543,Q:Q)</f>
        <v>4.8776514589436257E-2</v>
      </c>
    </row>
    <row r="544" spans="12:18" x14ac:dyDescent="0.2">
      <c r="L544" s="25" t="s">
        <v>51</v>
      </c>
      <c r="M544" s="25" t="s">
        <v>418</v>
      </c>
      <c r="N544" s="25">
        <v>5.1999999999999998E-2</v>
      </c>
      <c r="O544" s="25">
        <v>177</v>
      </c>
      <c r="P544" s="25">
        <f t="shared" si="73"/>
        <v>1250768</v>
      </c>
      <c r="Q544" s="28">
        <f t="shared" si="74"/>
        <v>1.4151305437938929E-2</v>
      </c>
      <c r="R544" s="28" cm="1">
        <f t="array" ref="R544">SUMPRODUCT(--(L:L=L544),N:N,Q:Q)/SUMIF(L:L,L544,Q:Q)</f>
        <v>4.8776514589436257E-2</v>
      </c>
    </row>
    <row r="545" spans="12:18" x14ac:dyDescent="0.2">
      <c r="L545" s="25" t="s">
        <v>51</v>
      </c>
      <c r="M545" s="25" t="s">
        <v>415</v>
      </c>
      <c r="N545" s="25">
        <v>4.2999999999999997E-2</v>
      </c>
      <c r="O545" s="29">
        <v>3830</v>
      </c>
      <c r="P545" s="25">
        <f t="shared" si="73"/>
        <v>1250768</v>
      </c>
      <c r="Q545" s="28">
        <f t="shared" si="74"/>
        <v>0.30621186343110796</v>
      </c>
      <c r="R545" s="28" cm="1">
        <f t="array" ref="R545">SUMPRODUCT(--(L:L=L545),N:N,Q:Q)/SUMIF(L:L,L545,Q:Q)</f>
        <v>4.8776514589436257E-2</v>
      </c>
    </row>
    <row r="546" spans="12:18" x14ac:dyDescent="0.2">
      <c r="L546" s="25" t="s">
        <v>51</v>
      </c>
      <c r="M546" s="25" t="s">
        <v>419</v>
      </c>
      <c r="N546" s="25">
        <v>4.4999999999999998E-2</v>
      </c>
      <c r="O546" s="25">
        <v>558</v>
      </c>
      <c r="P546" s="25">
        <f t="shared" si="73"/>
        <v>1250768</v>
      </c>
      <c r="Q546" s="28">
        <f t="shared" si="74"/>
        <v>4.4612590024688835E-2</v>
      </c>
      <c r="R546" s="28" cm="1">
        <f t="array" ref="R546">SUMPRODUCT(--(L:L=L546),N:N,Q:Q)/SUMIF(L:L,L546,Q:Q)</f>
        <v>4.8776514589436257E-2</v>
      </c>
    </row>
    <row r="547" spans="12:18" x14ac:dyDescent="0.2">
      <c r="L547" s="25" t="s">
        <v>51</v>
      </c>
      <c r="M547" s="25" t="s">
        <v>424</v>
      </c>
      <c r="N547" s="25">
        <v>0.04</v>
      </c>
      <c r="O547" s="25">
        <v>273</v>
      </c>
      <c r="P547" s="25">
        <f t="shared" si="73"/>
        <v>1250768</v>
      </c>
      <c r="Q547" s="28">
        <f t="shared" si="74"/>
        <v>2.1826589743261741E-2</v>
      </c>
      <c r="R547" s="28" cm="1">
        <f t="array" ref="R547">SUMPRODUCT(--(L:L=L547),N:N,Q:Q)/SUMIF(L:L,L547,Q:Q)</f>
        <v>4.8776514589436257E-2</v>
      </c>
    </row>
    <row r="548" spans="12:18" x14ac:dyDescent="0.2">
      <c r="L548" s="25" t="s">
        <v>51</v>
      </c>
      <c r="M548" s="25" t="s">
        <v>87</v>
      </c>
      <c r="N548" s="25">
        <v>5.2999999999999999E-2</v>
      </c>
      <c r="O548" s="25">
        <v>339</v>
      </c>
      <c r="P548" s="25">
        <f t="shared" si="73"/>
        <v>1250768</v>
      </c>
      <c r="Q548" s="28">
        <f t="shared" si="74"/>
        <v>2.710334770317117E-2</v>
      </c>
      <c r="R548" s="28" cm="1">
        <f t="array" ref="R548">SUMPRODUCT(--(L:L=L548),N:N,Q:Q)/SUMIF(L:L,L548,Q:Q)</f>
        <v>4.8776514589436257E-2</v>
      </c>
    </row>
    <row r="549" spans="12:18" x14ac:dyDescent="0.2">
      <c r="L549" s="25" t="s">
        <v>51</v>
      </c>
      <c r="M549" s="25" t="s">
        <v>416</v>
      </c>
      <c r="N549" s="25">
        <v>4.8800000000000003E-2</v>
      </c>
      <c r="O549" s="29">
        <v>1242890</v>
      </c>
      <c r="P549" s="25">
        <f t="shared" si="73"/>
        <v>1250768</v>
      </c>
      <c r="Q549" s="28">
        <f t="shared" si="74"/>
        <v>99.370146981694447</v>
      </c>
      <c r="R549" s="28" cm="1">
        <f t="array" ref="R549">SUMPRODUCT(--(L:L=L549),N:N,Q:Q)/SUMIF(L:L,L549,Q:Q)</f>
        <v>4.8776514589436257E-2</v>
      </c>
    </row>
    <row r="550" spans="12:18" x14ac:dyDescent="0.2">
      <c r="L550" s="25" t="s">
        <v>51</v>
      </c>
      <c r="M550" s="25" t="s">
        <v>227</v>
      </c>
      <c r="N550" s="25">
        <v>4.2999999999999997E-2</v>
      </c>
      <c r="O550" s="25">
        <v>141</v>
      </c>
      <c r="P550" s="25">
        <f t="shared" si="73"/>
        <v>1250768</v>
      </c>
      <c r="Q550" s="28">
        <f t="shared" si="74"/>
        <v>1.1273073823442876E-2</v>
      </c>
      <c r="R550" s="28" cm="1">
        <f t="array" ref="R550">SUMPRODUCT(--(L:L=L550),N:N,Q:Q)/SUMIF(L:L,L550,Q:Q)</f>
        <v>4.8776514589436257E-2</v>
      </c>
    </row>
    <row r="551" spans="12:18" x14ac:dyDescent="0.2">
      <c r="L551" s="25" t="s">
        <v>51</v>
      </c>
      <c r="M551" s="25" t="s">
        <v>231</v>
      </c>
      <c r="N551" s="25">
        <v>5.6300000000000003E-2</v>
      </c>
      <c r="O551" s="25">
        <v>222</v>
      </c>
      <c r="P551" s="25">
        <f t="shared" si="73"/>
        <v>1250768</v>
      </c>
      <c r="Q551" s="28">
        <f t="shared" si="74"/>
        <v>1.7749094956058996E-2</v>
      </c>
      <c r="R551" s="28" cm="1">
        <f t="array" ref="R551">SUMPRODUCT(--(L:L=L551),N:N,Q:Q)/SUMIF(L:L,L551,Q:Q)</f>
        <v>4.8776514589436257E-2</v>
      </c>
    </row>
    <row r="552" spans="12:18" x14ac:dyDescent="0.2">
      <c r="L552" s="25" t="s">
        <v>51</v>
      </c>
      <c r="M552" s="25" t="s">
        <v>84</v>
      </c>
      <c r="N552" s="25">
        <v>4.4999999999999998E-2</v>
      </c>
      <c r="O552" s="25">
        <v>220</v>
      </c>
      <c r="P552" s="25">
        <f t="shared" si="73"/>
        <v>1250768</v>
      </c>
      <c r="Q552" s="28">
        <f t="shared" si="74"/>
        <v>1.7589193199698105E-2</v>
      </c>
      <c r="R552" s="28" cm="1">
        <f t="array" ref="R552">SUMPRODUCT(--(L:L=L552),N:N,Q:Q)/SUMIF(L:L,L552,Q:Q)</f>
        <v>4.8776514589436257E-2</v>
      </c>
    </row>
    <row r="553" spans="12:18" x14ac:dyDescent="0.2">
      <c r="L553" s="25" t="s">
        <v>51</v>
      </c>
      <c r="M553" s="25" t="s">
        <v>421</v>
      </c>
      <c r="N553" s="25">
        <v>1.6E-2</v>
      </c>
      <c r="O553" s="25">
        <v>279</v>
      </c>
      <c r="P553" s="25">
        <f t="shared" si="73"/>
        <v>1250768</v>
      </c>
      <c r="Q553" s="28">
        <f t="shared" si="74"/>
        <v>2.2306295012344417E-2</v>
      </c>
      <c r="R553" s="28" cm="1">
        <f t="array" ref="R553">SUMPRODUCT(--(L:L=L553),N:N,Q:Q)/SUMIF(L:L,L553,Q:Q)</f>
        <v>4.8776514589436257E-2</v>
      </c>
    </row>
    <row r="554" spans="12:18" x14ac:dyDescent="0.2">
      <c r="L554" s="25" t="s">
        <v>556</v>
      </c>
      <c r="M554" s="25" t="s">
        <v>687</v>
      </c>
      <c r="N554" s="25">
        <v>1.2500000000000001E-2</v>
      </c>
      <c r="O554" s="29">
        <v>1070</v>
      </c>
      <c r="P554" s="25">
        <f t="shared" si="73"/>
        <v>1250768</v>
      </c>
      <c r="Q554" s="28">
        <f t="shared" si="74"/>
        <v>8.5547439653077151E-2</v>
      </c>
      <c r="R554" s="28" cm="1">
        <f t="array" ref="R554">SUMPRODUCT(--(L:L=L554),N:N,Q:Q)/SUMIF(L:L,L554,Q:Q)</f>
        <v>1.0911953295895003E-2</v>
      </c>
    </row>
    <row r="555" spans="12:18" x14ac:dyDescent="0.2">
      <c r="L555" s="25" t="s">
        <v>556</v>
      </c>
      <c r="M555" s="25" t="s">
        <v>676</v>
      </c>
      <c r="N555" s="25">
        <v>1.0999999999999999E-2</v>
      </c>
      <c r="O555" s="25">
        <v>268</v>
      </c>
      <c r="P555" s="25">
        <f t="shared" si="73"/>
        <v>1250768</v>
      </c>
      <c r="Q555" s="28">
        <f t="shared" si="74"/>
        <v>2.1426835352359511E-2</v>
      </c>
      <c r="R555" s="28" cm="1">
        <f t="array" ref="R555">SUMPRODUCT(--(L:L=L555),N:N,Q:Q)/SUMIF(L:L,L555,Q:Q)</f>
        <v>1.0911953295895003E-2</v>
      </c>
    </row>
    <row r="556" spans="12:18" x14ac:dyDescent="0.2">
      <c r="L556" s="25" t="s">
        <v>556</v>
      </c>
      <c r="M556" s="25" t="s">
        <v>190</v>
      </c>
      <c r="N556" s="25">
        <v>3.0000000000000001E-3</v>
      </c>
      <c r="O556" s="25">
        <v>307</v>
      </c>
      <c r="P556" s="25">
        <f t="shared" si="73"/>
        <v>1250768</v>
      </c>
      <c r="Q556" s="28">
        <f t="shared" si="74"/>
        <v>2.4544919601396903E-2</v>
      </c>
      <c r="R556" s="28" cm="1">
        <f t="array" ref="R556">SUMPRODUCT(--(L:L=L556),N:N,Q:Q)/SUMIF(L:L,L556,Q:Q)</f>
        <v>1.0911953295895003E-2</v>
      </c>
    </row>
    <row r="557" spans="12:18" x14ac:dyDescent="0.2">
      <c r="L557" s="25" t="s">
        <v>556</v>
      </c>
      <c r="M557" s="25" t="s">
        <v>420</v>
      </c>
      <c r="N557" s="25">
        <v>3.0000000000000001E-3</v>
      </c>
      <c r="O557" s="25">
        <v>194</v>
      </c>
      <c r="P557" s="25">
        <f t="shared" si="73"/>
        <v>1250768</v>
      </c>
      <c r="Q557" s="28">
        <f t="shared" si="74"/>
        <v>1.551047036700651E-2</v>
      </c>
      <c r="R557" s="28" cm="1">
        <f t="array" ref="R557">SUMPRODUCT(--(L:L=L557),N:N,Q:Q)/SUMIF(L:L,L557,Q:Q)</f>
        <v>1.0911953295895003E-2</v>
      </c>
    </row>
    <row r="558" spans="12:18" x14ac:dyDescent="0.2">
      <c r="L558" s="25" t="s">
        <v>556</v>
      </c>
      <c r="M558" s="25" t="s">
        <v>418</v>
      </c>
      <c r="N558" s="25">
        <v>2.3E-2</v>
      </c>
      <c r="O558" s="25">
        <v>177</v>
      </c>
      <c r="P558" s="25">
        <f t="shared" si="73"/>
        <v>1250768</v>
      </c>
      <c r="Q558" s="28">
        <f t="shared" si="74"/>
        <v>1.4151305437938929E-2</v>
      </c>
      <c r="R558" s="28" cm="1">
        <f t="array" ref="R558">SUMPRODUCT(--(L:L=L558),N:N,Q:Q)/SUMIF(L:L,L558,Q:Q)</f>
        <v>1.0911953295895003E-2</v>
      </c>
    </row>
    <row r="559" spans="12:18" x14ac:dyDescent="0.2">
      <c r="L559" s="25" t="s">
        <v>556</v>
      </c>
      <c r="M559" s="25" t="s">
        <v>415</v>
      </c>
      <c r="N559" s="25">
        <v>1.2999999999999999E-2</v>
      </c>
      <c r="O559" s="29">
        <v>3830</v>
      </c>
      <c r="P559" s="25">
        <f t="shared" si="73"/>
        <v>1250768</v>
      </c>
      <c r="Q559" s="28">
        <f t="shared" si="74"/>
        <v>0.30621186343110796</v>
      </c>
      <c r="R559" s="28" cm="1">
        <f t="array" ref="R559">SUMPRODUCT(--(L:L=L559),N:N,Q:Q)/SUMIF(L:L,L559,Q:Q)</f>
        <v>1.0911953295895003E-2</v>
      </c>
    </row>
    <row r="560" spans="12:18" x14ac:dyDescent="0.2">
      <c r="L560" s="25" t="s">
        <v>556</v>
      </c>
      <c r="M560" s="25" t="s">
        <v>419</v>
      </c>
      <c r="N560" s="25">
        <v>1.9E-2</v>
      </c>
      <c r="O560" s="25">
        <v>558</v>
      </c>
      <c r="P560" s="25">
        <f t="shared" si="73"/>
        <v>1250768</v>
      </c>
      <c r="Q560" s="28">
        <f t="shared" si="74"/>
        <v>4.4612590024688835E-2</v>
      </c>
      <c r="R560" s="28" cm="1">
        <f t="array" ref="R560">SUMPRODUCT(--(L:L=L560),N:N,Q:Q)/SUMIF(L:L,L560,Q:Q)</f>
        <v>1.0911953295895003E-2</v>
      </c>
    </row>
    <row r="561" spans="12:18" x14ac:dyDescent="0.2">
      <c r="L561" s="25" t="s">
        <v>556</v>
      </c>
      <c r="M561" s="25" t="s">
        <v>424</v>
      </c>
      <c r="N561" s="25">
        <v>1.0999999999999999E-2</v>
      </c>
      <c r="O561" s="25">
        <v>273</v>
      </c>
      <c r="P561" s="25">
        <f t="shared" si="73"/>
        <v>1250768</v>
      </c>
      <c r="Q561" s="28">
        <f t="shared" si="74"/>
        <v>2.1826589743261741E-2</v>
      </c>
      <c r="R561" s="28" cm="1">
        <f t="array" ref="R561">SUMPRODUCT(--(L:L=L561),N:N,Q:Q)/SUMIF(L:L,L561,Q:Q)</f>
        <v>1.0911953295895003E-2</v>
      </c>
    </row>
    <row r="562" spans="12:18" x14ac:dyDescent="0.2">
      <c r="L562" s="25" t="s">
        <v>556</v>
      </c>
      <c r="M562" s="25" t="s">
        <v>87</v>
      </c>
      <c r="N562" s="25">
        <v>1.4999999999999999E-2</v>
      </c>
      <c r="O562" s="25">
        <v>339</v>
      </c>
      <c r="P562" s="25">
        <f t="shared" si="73"/>
        <v>1250768</v>
      </c>
      <c r="Q562" s="28">
        <f t="shared" si="74"/>
        <v>2.710334770317117E-2</v>
      </c>
      <c r="R562" s="28" cm="1">
        <f t="array" ref="R562">SUMPRODUCT(--(L:L=L562),N:N,Q:Q)/SUMIF(L:L,L562,Q:Q)</f>
        <v>1.0911953295895003E-2</v>
      </c>
    </row>
    <row r="563" spans="12:18" x14ac:dyDescent="0.2">
      <c r="L563" s="25" t="s">
        <v>556</v>
      </c>
      <c r="M563" s="25" t="s">
        <v>416</v>
      </c>
      <c r="N563" s="25">
        <v>1.09E-2</v>
      </c>
      <c r="O563" s="29">
        <v>1242890</v>
      </c>
      <c r="P563" s="25">
        <f t="shared" si="73"/>
        <v>1250768</v>
      </c>
      <c r="Q563" s="28">
        <f t="shared" si="74"/>
        <v>99.370146981694447</v>
      </c>
      <c r="R563" s="28" cm="1">
        <f t="array" ref="R563">SUMPRODUCT(--(L:L=L563),N:N,Q:Q)/SUMIF(L:L,L563,Q:Q)</f>
        <v>1.0911953295895003E-2</v>
      </c>
    </row>
    <row r="564" spans="12:18" x14ac:dyDescent="0.2">
      <c r="L564" s="25" t="s">
        <v>556</v>
      </c>
      <c r="M564" s="25" t="s">
        <v>227</v>
      </c>
      <c r="N564" s="25">
        <v>1.4E-2</v>
      </c>
      <c r="O564" s="25">
        <v>141</v>
      </c>
      <c r="P564" s="25">
        <f t="shared" si="73"/>
        <v>1250768</v>
      </c>
      <c r="Q564" s="28">
        <f t="shared" si="74"/>
        <v>1.1273073823442876E-2</v>
      </c>
      <c r="R564" s="28" cm="1">
        <f t="array" ref="R564">SUMPRODUCT(--(L:L=L564),N:N,Q:Q)/SUMIF(L:L,L564,Q:Q)</f>
        <v>1.0911953295895003E-2</v>
      </c>
    </row>
    <row r="565" spans="12:18" x14ac:dyDescent="0.2">
      <c r="L565" s="25" t="s">
        <v>556</v>
      </c>
      <c r="M565" s="25" t="s">
        <v>231</v>
      </c>
      <c r="N565" s="25">
        <v>1.35E-2</v>
      </c>
      <c r="O565" s="25">
        <v>222</v>
      </c>
      <c r="P565" s="25">
        <f t="shared" si="73"/>
        <v>1250768</v>
      </c>
      <c r="Q565" s="28">
        <f t="shared" si="74"/>
        <v>1.7749094956058996E-2</v>
      </c>
      <c r="R565" s="28" cm="1">
        <f t="array" ref="R565">SUMPRODUCT(--(L:L=L565),N:N,Q:Q)/SUMIF(L:L,L565,Q:Q)</f>
        <v>1.0911953295895003E-2</v>
      </c>
    </row>
    <row r="566" spans="12:18" x14ac:dyDescent="0.2">
      <c r="L566" s="25" t="s">
        <v>556</v>
      </c>
      <c r="M566" s="25" t="s">
        <v>84</v>
      </c>
      <c r="N566" s="25">
        <v>1.6E-2</v>
      </c>
      <c r="O566" s="25">
        <v>220</v>
      </c>
      <c r="P566" s="25">
        <f t="shared" si="73"/>
        <v>1250768</v>
      </c>
      <c r="Q566" s="28">
        <f t="shared" si="74"/>
        <v>1.7589193199698105E-2</v>
      </c>
      <c r="R566" s="28" cm="1">
        <f t="array" ref="R566">SUMPRODUCT(--(L:L=L566),N:N,Q:Q)/SUMIF(L:L,L566,Q:Q)</f>
        <v>1.0911953295895003E-2</v>
      </c>
    </row>
    <row r="567" spans="12:18" x14ac:dyDescent="0.2">
      <c r="L567" s="25" t="s">
        <v>556</v>
      </c>
      <c r="M567" s="25" t="s">
        <v>421</v>
      </c>
      <c r="N567" s="25">
        <v>7.0000000000000001E-3</v>
      </c>
      <c r="O567" s="25">
        <v>279</v>
      </c>
      <c r="P567" s="25">
        <f t="shared" si="73"/>
        <v>1250768</v>
      </c>
      <c r="Q567" s="28">
        <f t="shared" si="74"/>
        <v>2.2306295012344417E-2</v>
      </c>
      <c r="R567" s="28" cm="1">
        <f t="array" ref="R567">SUMPRODUCT(--(L:L=L567),N:N,Q:Q)/SUMIF(L:L,L567,Q:Q)</f>
        <v>1.0911953295895003E-2</v>
      </c>
    </row>
    <row r="568" spans="12:18" x14ac:dyDescent="0.2">
      <c r="L568" s="25" t="s">
        <v>52</v>
      </c>
      <c r="M568" s="25" t="s">
        <v>676</v>
      </c>
      <c r="N568" s="25">
        <v>2E-3</v>
      </c>
      <c r="O568" s="25">
        <v>268</v>
      </c>
      <c r="P568" s="25">
        <f t="shared" si="73"/>
        <v>1247858</v>
      </c>
      <c r="Q568" s="28">
        <f t="shared" si="74"/>
        <v>2.1476802649019359E-2</v>
      </c>
      <c r="R568" s="28" cm="1">
        <f t="array" ref="R568">SUMPRODUCT(--(L:L=L568),N:N,Q:Q)/SUMIF(L:L,L568,Q:Q)</f>
        <v>1.0346850362781662E-4</v>
      </c>
    </row>
    <row r="569" spans="12:18" x14ac:dyDescent="0.2">
      <c r="L569" s="25" t="s">
        <v>52</v>
      </c>
      <c r="M569" s="25" t="s">
        <v>418</v>
      </c>
      <c r="N569" s="25">
        <v>3.0000000000000001E-3</v>
      </c>
      <c r="O569" s="25">
        <v>177</v>
      </c>
      <c r="P569" s="25">
        <f t="shared" si="73"/>
        <v>1247858</v>
      </c>
      <c r="Q569" s="28">
        <f t="shared" si="74"/>
        <v>1.4184306227150846E-2</v>
      </c>
      <c r="R569" s="28" cm="1">
        <f t="array" ref="R569">SUMPRODUCT(--(L:L=L569),N:N,Q:Q)/SUMIF(L:L,L569,Q:Q)</f>
        <v>1.0346850362781662E-4</v>
      </c>
    </row>
    <row r="570" spans="12:18" x14ac:dyDescent="0.2">
      <c r="L570" s="25" t="s">
        <v>52</v>
      </c>
      <c r="M570" s="25" t="s">
        <v>415</v>
      </c>
      <c r="N570" s="25">
        <v>4.0000000000000002E-4</v>
      </c>
      <c r="O570" s="29">
        <v>3830</v>
      </c>
      <c r="P570" s="25">
        <f t="shared" si="73"/>
        <v>1247858</v>
      </c>
      <c r="Q570" s="28">
        <f t="shared" si="74"/>
        <v>0.30692594830501552</v>
      </c>
      <c r="R570" s="28" cm="1">
        <f t="array" ref="R570">SUMPRODUCT(--(L:L=L570),N:N,Q:Q)/SUMIF(L:L,L570,Q:Q)</f>
        <v>1.0346850362781662E-4</v>
      </c>
    </row>
    <row r="571" spans="12:18" x14ac:dyDescent="0.2">
      <c r="L571" s="25" t="s">
        <v>52</v>
      </c>
      <c r="M571" s="25" t="s">
        <v>424</v>
      </c>
      <c r="N571" s="25">
        <v>2E-3</v>
      </c>
      <c r="O571" s="25">
        <v>273</v>
      </c>
      <c r="P571" s="25">
        <f t="shared" si="73"/>
        <v>1247858</v>
      </c>
      <c r="Q571" s="28">
        <f t="shared" si="74"/>
        <v>2.1877489265605541E-2</v>
      </c>
      <c r="R571" s="28" cm="1">
        <f t="array" ref="R571">SUMPRODUCT(--(L:L=L571),N:N,Q:Q)/SUMIF(L:L,L571,Q:Q)</f>
        <v>1.0346850362781662E-4</v>
      </c>
    </row>
    <row r="572" spans="12:18" x14ac:dyDescent="0.2">
      <c r="L572" s="25" t="s">
        <v>52</v>
      </c>
      <c r="M572" s="25" t="s">
        <v>416</v>
      </c>
      <c r="N572" s="25">
        <v>1E-4</v>
      </c>
      <c r="O572" s="29">
        <v>1242890</v>
      </c>
      <c r="P572" s="25">
        <f t="shared" si="73"/>
        <v>1247858</v>
      </c>
      <c r="Q572" s="28">
        <f t="shared" si="74"/>
        <v>99.601877777759967</v>
      </c>
      <c r="R572" s="28" cm="1">
        <f t="array" ref="R572">SUMPRODUCT(--(L:L=L572),N:N,Q:Q)/SUMIF(L:L,L572,Q:Q)</f>
        <v>1.0346850362781662E-4</v>
      </c>
    </row>
    <row r="573" spans="12:18" x14ac:dyDescent="0.2">
      <c r="L573" s="25" t="s">
        <v>52</v>
      </c>
      <c r="M573" s="25" t="s">
        <v>227</v>
      </c>
      <c r="N573" s="25">
        <v>4.0000000000000001E-3</v>
      </c>
      <c r="O573" s="25">
        <v>141</v>
      </c>
      <c r="P573" s="25">
        <f t="shared" si="73"/>
        <v>1247858</v>
      </c>
      <c r="Q573" s="28">
        <f t="shared" si="74"/>
        <v>1.1299362587730335E-2</v>
      </c>
      <c r="R573" s="28" cm="1">
        <f t="array" ref="R573">SUMPRODUCT(--(L:L=L573),N:N,Q:Q)/SUMIF(L:L,L573,Q:Q)</f>
        <v>1.0346850362781662E-4</v>
      </c>
    </row>
    <row r="574" spans="12:18" x14ac:dyDescent="0.2">
      <c r="L574" s="25" t="s">
        <v>52</v>
      </c>
      <c r="M574" s="25" t="s">
        <v>421</v>
      </c>
      <c r="N574" s="25">
        <v>4.0000000000000001E-3</v>
      </c>
      <c r="O574" s="25">
        <v>279</v>
      </c>
      <c r="P574" s="25">
        <f t="shared" si="73"/>
        <v>1247858</v>
      </c>
      <c r="Q574" s="28">
        <f t="shared" si="74"/>
        <v>2.2358313205508958E-2</v>
      </c>
      <c r="R574" s="28" cm="1">
        <f t="array" ref="R574">SUMPRODUCT(--(L:L=L574),N:N,Q:Q)/SUMIF(L:L,L574,Q:Q)</f>
        <v>1.0346850362781662E-4</v>
      </c>
    </row>
    <row r="575" spans="12:18" x14ac:dyDescent="0.2">
      <c r="L575" s="25" t="s">
        <v>53</v>
      </c>
      <c r="M575" s="25" t="s">
        <v>687</v>
      </c>
      <c r="N575" s="25">
        <v>2.8999999999999998E-3</v>
      </c>
      <c r="O575" s="29">
        <v>1070</v>
      </c>
      <c r="P575" s="25">
        <f t="shared" si="73"/>
        <v>1249759</v>
      </c>
      <c r="Q575" s="28">
        <f t="shared" si="74"/>
        <v>8.561650686252309E-2</v>
      </c>
      <c r="R575" s="28" cm="1">
        <f t="array" ref="R575">SUMPRODUCT(--(L:L=L575),N:N,Q:Q)/SUMIF(L:L,L575,Q:Q)</f>
        <v>2.4970014218741376E-3</v>
      </c>
    </row>
    <row r="576" spans="12:18" x14ac:dyDescent="0.2">
      <c r="L576" s="25" t="s">
        <v>53</v>
      </c>
      <c r="M576" s="25" t="s">
        <v>676</v>
      </c>
      <c r="N576" s="25">
        <v>4.0000000000000001E-3</v>
      </c>
      <c r="O576" s="25">
        <v>268</v>
      </c>
      <c r="P576" s="25">
        <f t="shared" si="73"/>
        <v>1249759</v>
      </c>
      <c r="Q576" s="28">
        <f t="shared" si="74"/>
        <v>2.1444134429117932E-2</v>
      </c>
      <c r="R576" s="28" cm="1">
        <f t="array" ref="R576">SUMPRODUCT(--(L:L=L576),N:N,Q:Q)/SUMIF(L:L,L576,Q:Q)</f>
        <v>2.4970014218741376E-3</v>
      </c>
    </row>
    <row r="577" spans="12:18" x14ac:dyDescent="0.2">
      <c r="L577" s="25" t="s">
        <v>53</v>
      </c>
      <c r="M577" s="25" t="s">
        <v>420</v>
      </c>
      <c r="N577" s="25">
        <v>3.0000000000000001E-3</v>
      </c>
      <c r="O577" s="25">
        <v>194</v>
      </c>
      <c r="P577" s="25">
        <f t="shared" si="73"/>
        <v>1249759</v>
      </c>
      <c r="Q577" s="28">
        <f t="shared" si="74"/>
        <v>1.5522992833018208E-2</v>
      </c>
      <c r="R577" s="28" cm="1">
        <f t="array" ref="R577">SUMPRODUCT(--(L:L=L577),N:N,Q:Q)/SUMIF(L:L,L577,Q:Q)</f>
        <v>2.4970014218741376E-3</v>
      </c>
    </row>
    <row r="578" spans="12:18" x14ac:dyDescent="0.2">
      <c r="L578" s="25" t="s">
        <v>53</v>
      </c>
      <c r="M578" s="25" t="s">
        <v>418</v>
      </c>
      <c r="N578" s="25">
        <v>6.0000000000000001E-3</v>
      </c>
      <c r="O578" s="25">
        <v>177</v>
      </c>
      <c r="P578" s="25">
        <f t="shared" si="73"/>
        <v>1249759</v>
      </c>
      <c r="Q578" s="28">
        <f t="shared" si="74"/>
        <v>1.4162730574454753E-2</v>
      </c>
      <c r="R578" s="28" cm="1">
        <f t="array" ref="R578">SUMPRODUCT(--(L:L=L578),N:N,Q:Q)/SUMIF(L:L,L578,Q:Q)</f>
        <v>2.4970014218741376E-3</v>
      </c>
    </row>
    <row r="579" spans="12:18" x14ac:dyDescent="0.2">
      <c r="L579" s="25" t="s">
        <v>53</v>
      </c>
      <c r="M579" s="25" t="s">
        <v>415</v>
      </c>
      <c r="N579" s="25">
        <v>1E-3</v>
      </c>
      <c r="O579" s="29">
        <v>3830</v>
      </c>
      <c r="P579" s="25">
        <f t="shared" si="73"/>
        <v>1249759</v>
      </c>
      <c r="Q579" s="28">
        <f t="shared" si="74"/>
        <v>0.30645908531164812</v>
      </c>
      <c r="R579" s="28" cm="1">
        <f t="array" ref="R579">SUMPRODUCT(--(L:L=L579),N:N,Q:Q)/SUMIF(L:L,L579,Q:Q)</f>
        <v>2.4970014218741376E-3</v>
      </c>
    </row>
    <row r="580" spans="12:18" x14ac:dyDescent="0.2">
      <c r="L580" s="25" t="s">
        <v>53</v>
      </c>
      <c r="M580" s="25" t="s">
        <v>419</v>
      </c>
      <c r="N580" s="25">
        <v>4.0000000000000001E-3</v>
      </c>
      <c r="O580" s="25">
        <v>558</v>
      </c>
      <c r="P580" s="25">
        <f t="shared" si="73"/>
        <v>1249759</v>
      </c>
      <c r="Q580" s="28">
        <f t="shared" si="74"/>
        <v>4.4648608251670927E-2</v>
      </c>
      <c r="R580" s="28" cm="1">
        <f t="array" ref="R580">SUMPRODUCT(--(L:L=L580),N:N,Q:Q)/SUMIF(L:L,L580,Q:Q)</f>
        <v>2.4970014218741376E-3</v>
      </c>
    </row>
    <row r="581" spans="12:18" x14ac:dyDescent="0.2">
      <c r="L581" s="25" t="s">
        <v>53</v>
      </c>
      <c r="M581" s="25" t="s">
        <v>424</v>
      </c>
      <c r="N581" s="25">
        <v>2E-3</v>
      </c>
      <c r="O581" s="25">
        <v>273</v>
      </c>
      <c r="P581" s="25">
        <f t="shared" si="73"/>
        <v>1249759</v>
      </c>
      <c r="Q581" s="28">
        <f t="shared" si="74"/>
        <v>2.1844211563989538E-2</v>
      </c>
      <c r="R581" s="28" cm="1">
        <f t="array" ref="R581">SUMPRODUCT(--(L:L=L581),N:N,Q:Q)/SUMIF(L:L,L581,Q:Q)</f>
        <v>2.4970014218741376E-3</v>
      </c>
    </row>
    <row r="582" spans="12:18" x14ac:dyDescent="0.2">
      <c r="L582" s="25" t="s">
        <v>53</v>
      </c>
      <c r="M582" s="25" t="s">
        <v>416</v>
      </c>
      <c r="N582" s="25">
        <v>2.5000000000000001E-3</v>
      </c>
      <c r="O582" s="29">
        <v>1242890</v>
      </c>
      <c r="P582" s="25">
        <f t="shared" si="73"/>
        <v>1249759</v>
      </c>
      <c r="Q582" s="28">
        <f t="shared" si="74"/>
        <v>99.450374032113388</v>
      </c>
      <c r="R582" s="28" cm="1">
        <f t="array" ref="R582">SUMPRODUCT(--(L:L=L582),N:N,Q:Q)/SUMIF(L:L,L582,Q:Q)</f>
        <v>2.4970014218741376E-3</v>
      </c>
    </row>
    <row r="583" spans="12:18" x14ac:dyDescent="0.2">
      <c r="L583" s="25" t="s">
        <v>53</v>
      </c>
      <c r="M583" s="25" t="s">
        <v>84</v>
      </c>
      <c r="N583" s="25">
        <v>2E-3</v>
      </c>
      <c r="O583" s="25">
        <v>220</v>
      </c>
      <c r="P583" s="25">
        <f t="shared" si="73"/>
        <v>1249759</v>
      </c>
      <c r="Q583" s="28">
        <f t="shared" si="74"/>
        <v>1.7603393934350543E-2</v>
      </c>
      <c r="R583" s="28" cm="1">
        <f t="array" ref="R583">SUMPRODUCT(--(L:L=L583),N:N,Q:Q)/SUMIF(L:L,L583,Q:Q)</f>
        <v>2.4970014218741376E-3</v>
      </c>
    </row>
    <row r="584" spans="12:18" x14ac:dyDescent="0.2">
      <c r="L584" s="25" t="s">
        <v>53</v>
      </c>
      <c r="M584" s="25" t="s">
        <v>421</v>
      </c>
      <c r="N584" s="25">
        <v>2E-3</v>
      </c>
      <c r="O584" s="25">
        <v>279</v>
      </c>
      <c r="P584" s="25">
        <f t="shared" ref="P584:P647" si="75">SUMIF(L:L,L584,O:O)</f>
        <v>1249759</v>
      </c>
      <c r="Q584" s="28">
        <f t="shared" ref="Q584:Q647" si="76">(O584/P584)*100</f>
        <v>2.2324304125835463E-2</v>
      </c>
      <c r="R584" s="28" cm="1">
        <f t="array" ref="R584">SUMPRODUCT(--(L:L=L584),N:N,Q:Q)/SUMIF(L:L,L584,Q:Q)</f>
        <v>2.4970014218741376E-3</v>
      </c>
    </row>
    <row r="585" spans="12:18" x14ac:dyDescent="0.2">
      <c r="L585" s="25" t="s">
        <v>560</v>
      </c>
      <c r="M585" s="25" t="s">
        <v>415</v>
      </c>
      <c r="N585" s="25">
        <v>2.9999999999999997E-4</v>
      </c>
      <c r="O585" s="29">
        <v>3830</v>
      </c>
      <c r="P585" s="25">
        <f t="shared" si="75"/>
        <v>1246999</v>
      </c>
      <c r="Q585" s="28">
        <f t="shared" si="76"/>
        <v>0.30713737541088643</v>
      </c>
      <c r="R585" s="28" cm="1">
        <f t="array" ref="R585">SUMPRODUCT(--(L:L=L585),N:N,Q:Q)/SUMIF(L:L,L585,Q:Q)</f>
        <v>1.010393753322978E-4</v>
      </c>
    </row>
    <row r="586" spans="12:18" x14ac:dyDescent="0.2">
      <c r="L586" s="25" t="s">
        <v>560</v>
      </c>
      <c r="M586" s="25" t="s">
        <v>416</v>
      </c>
      <c r="N586" s="25">
        <v>1E-4</v>
      </c>
      <c r="O586" s="29">
        <v>1242890</v>
      </c>
      <c r="P586" s="25">
        <f t="shared" si="75"/>
        <v>1246999</v>
      </c>
      <c r="Q586" s="28">
        <f t="shared" si="76"/>
        <v>99.670488909774591</v>
      </c>
      <c r="R586" s="28" cm="1">
        <f t="array" ref="R586">SUMPRODUCT(--(L:L=L586),N:N,Q:Q)/SUMIF(L:L,L586,Q:Q)</f>
        <v>1.010393753322978E-4</v>
      </c>
    </row>
    <row r="587" spans="12:18" x14ac:dyDescent="0.2">
      <c r="L587" s="25" t="s">
        <v>560</v>
      </c>
      <c r="M587" s="25" t="s">
        <v>421</v>
      </c>
      <c r="N587" s="25">
        <v>2E-3</v>
      </c>
      <c r="O587" s="25">
        <v>279</v>
      </c>
      <c r="P587" s="25">
        <f t="shared" si="75"/>
        <v>1246999</v>
      </c>
      <c r="Q587" s="28">
        <f t="shared" si="76"/>
        <v>2.2373714814526716E-2</v>
      </c>
      <c r="R587" s="28" cm="1">
        <f t="array" ref="R587">SUMPRODUCT(--(L:L=L587),N:N,Q:Q)/SUMIF(L:L,L587,Q:Q)</f>
        <v>1.010393753322978E-4</v>
      </c>
    </row>
    <row r="588" spans="12:18" x14ac:dyDescent="0.2">
      <c r="L588" s="25" t="s">
        <v>564</v>
      </c>
      <c r="M588" s="25" t="s">
        <v>676</v>
      </c>
      <c r="N588" s="25">
        <v>2E-3</v>
      </c>
      <c r="O588" s="25">
        <v>268</v>
      </c>
      <c r="P588" s="25">
        <f t="shared" si="75"/>
        <v>268</v>
      </c>
      <c r="Q588" s="28">
        <f t="shared" si="76"/>
        <v>100</v>
      </c>
      <c r="R588" s="28" cm="1">
        <f t="array" ref="R588">SUMPRODUCT(--(L:L=L588),N:N,Q:Q)/SUMIF(L:L,L588,Q:Q)</f>
        <v>2E-3</v>
      </c>
    </row>
    <row r="589" spans="12:18" x14ac:dyDescent="0.2">
      <c r="L589" s="25" t="s">
        <v>568</v>
      </c>
      <c r="M589" s="25" t="s">
        <v>231</v>
      </c>
      <c r="N589" s="25">
        <v>2.3E-3</v>
      </c>
      <c r="O589" s="25">
        <v>222</v>
      </c>
      <c r="P589" s="25">
        <f t="shared" si="75"/>
        <v>501</v>
      </c>
      <c r="Q589" s="28">
        <f t="shared" si="76"/>
        <v>44.311377245508979</v>
      </c>
      <c r="R589" s="28" cm="1">
        <f t="array" ref="R589">SUMPRODUCT(--(L:L=L589),N:N,Q:Q)/SUMIF(L:L,L589,Q:Q)</f>
        <v>2.132934131736527E-3</v>
      </c>
    </row>
    <row r="590" spans="12:18" x14ac:dyDescent="0.2">
      <c r="L590" s="25" t="s">
        <v>568</v>
      </c>
      <c r="M590" s="25" t="s">
        <v>421</v>
      </c>
      <c r="N590" s="25">
        <v>2E-3</v>
      </c>
      <c r="O590" s="25">
        <v>279</v>
      </c>
      <c r="P590" s="25">
        <f t="shared" si="75"/>
        <v>501</v>
      </c>
      <c r="Q590" s="28">
        <f t="shared" si="76"/>
        <v>55.688622754491014</v>
      </c>
      <c r="R590" s="28" cm="1">
        <f t="array" ref="R590">SUMPRODUCT(--(L:L=L590),N:N,Q:Q)/SUMIF(L:L,L590,Q:Q)</f>
        <v>2.132934131736527E-3</v>
      </c>
    </row>
    <row r="591" spans="12:18" x14ac:dyDescent="0.2">
      <c r="L591" s="25" t="s">
        <v>570</v>
      </c>
      <c r="M591" s="25" t="s">
        <v>676</v>
      </c>
      <c r="N591" s="25">
        <v>8.9999999999999993E-3</v>
      </c>
      <c r="O591" s="25">
        <v>268</v>
      </c>
      <c r="P591" s="25">
        <f t="shared" si="75"/>
        <v>268</v>
      </c>
      <c r="Q591" s="28">
        <f t="shared" si="76"/>
        <v>100</v>
      </c>
      <c r="R591" s="28" cm="1">
        <f t="array" ref="R591">SUMPRODUCT(--(L:L=L591),N:N,Q:Q)/SUMIF(L:L,L591,Q:Q)</f>
        <v>8.9999999999999993E-3</v>
      </c>
    </row>
    <row r="592" spans="12:18" x14ac:dyDescent="0.2">
      <c r="L592" s="25" t="s">
        <v>572</v>
      </c>
      <c r="M592" s="25" t="s">
        <v>415</v>
      </c>
      <c r="N592" s="25">
        <v>1E-4</v>
      </c>
      <c r="O592" s="29">
        <v>3830</v>
      </c>
      <c r="P592" s="25">
        <f t="shared" si="75"/>
        <v>3830</v>
      </c>
      <c r="Q592" s="28">
        <f t="shared" si="76"/>
        <v>100</v>
      </c>
      <c r="R592" s="28" cm="1">
        <f t="array" ref="R592">SUMPRODUCT(--(L:L=L592),N:N,Q:Q)/SUMIF(L:L,L592,Q:Q)</f>
        <v>1E-4</v>
      </c>
    </row>
    <row r="593" spans="12:18" x14ac:dyDescent="0.2">
      <c r="L593" s="25" t="s">
        <v>54</v>
      </c>
      <c r="M593" s="25" t="s">
        <v>687</v>
      </c>
      <c r="N593" s="25">
        <v>1.9199999999999998E-2</v>
      </c>
      <c r="O593" s="29">
        <v>1070</v>
      </c>
      <c r="P593" s="25">
        <f t="shared" si="75"/>
        <v>1250768</v>
      </c>
      <c r="Q593" s="28">
        <f t="shared" si="76"/>
        <v>8.5547439653077151E-2</v>
      </c>
      <c r="R593" s="28" cm="1">
        <f t="array" ref="R593">SUMPRODUCT(--(L:L=L593),N:N,Q:Q)/SUMIF(L:L,L593,Q:Q)</f>
        <v>2.6082180388369385E-2</v>
      </c>
    </row>
    <row r="594" spans="12:18" x14ac:dyDescent="0.2">
      <c r="L594" s="25" t="s">
        <v>54</v>
      </c>
      <c r="M594" s="25" t="s">
        <v>676</v>
      </c>
      <c r="N594" s="25">
        <v>2.4E-2</v>
      </c>
      <c r="O594" s="25">
        <v>268</v>
      </c>
      <c r="P594" s="25">
        <f t="shared" si="75"/>
        <v>1250768</v>
      </c>
      <c r="Q594" s="28">
        <f t="shared" si="76"/>
        <v>2.1426835352359511E-2</v>
      </c>
      <c r="R594" s="28" cm="1">
        <f t="array" ref="R594">SUMPRODUCT(--(L:L=L594),N:N,Q:Q)/SUMIF(L:L,L594,Q:Q)</f>
        <v>2.6082180388369385E-2</v>
      </c>
    </row>
    <row r="595" spans="12:18" x14ac:dyDescent="0.2">
      <c r="L595" s="25" t="s">
        <v>54</v>
      </c>
      <c r="M595" s="25" t="s">
        <v>190</v>
      </c>
      <c r="N595" s="25">
        <v>4.1000000000000002E-2</v>
      </c>
      <c r="O595" s="25">
        <v>307</v>
      </c>
      <c r="P595" s="25">
        <f t="shared" si="75"/>
        <v>1250768</v>
      </c>
      <c r="Q595" s="28">
        <f t="shared" si="76"/>
        <v>2.4544919601396903E-2</v>
      </c>
      <c r="R595" s="28" cm="1">
        <f t="array" ref="R595">SUMPRODUCT(--(L:L=L595),N:N,Q:Q)/SUMIF(L:L,L595,Q:Q)</f>
        <v>2.6082180388369385E-2</v>
      </c>
    </row>
    <row r="596" spans="12:18" x14ac:dyDescent="0.2">
      <c r="L596" s="25" t="s">
        <v>54</v>
      </c>
      <c r="M596" s="25" t="s">
        <v>420</v>
      </c>
      <c r="N596" s="25">
        <v>1.6E-2</v>
      </c>
      <c r="O596" s="25">
        <v>194</v>
      </c>
      <c r="P596" s="25">
        <f t="shared" si="75"/>
        <v>1250768</v>
      </c>
      <c r="Q596" s="28">
        <f t="shared" si="76"/>
        <v>1.551047036700651E-2</v>
      </c>
      <c r="R596" s="28" cm="1">
        <f t="array" ref="R596">SUMPRODUCT(--(L:L=L596),N:N,Q:Q)/SUMIF(L:L,L596,Q:Q)</f>
        <v>2.6082180388369385E-2</v>
      </c>
    </row>
    <row r="597" spans="12:18" x14ac:dyDescent="0.2">
      <c r="L597" s="25" t="s">
        <v>54</v>
      </c>
      <c r="M597" s="25" t="s">
        <v>418</v>
      </c>
      <c r="N597" s="25">
        <v>3.0000000000000001E-3</v>
      </c>
      <c r="O597" s="25">
        <v>177</v>
      </c>
      <c r="P597" s="25">
        <f t="shared" si="75"/>
        <v>1250768</v>
      </c>
      <c r="Q597" s="28">
        <f t="shared" si="76"/>
        <v>1.4151305437938929E-2</v>
      </c>
      <c r="R597" s="28" cm="1">
        <f t="array" ref="R597">SUMPRODUCT(--(L:L=L597),N:N,Q:Q)/SUMIF(L:L,L597,Q:Q)</f>
        <v>2.6082180388369385E-2</v>
      </c>
    </row>
    <row r="598" spans="12:18" x14ac:dyDescent="0.2">
      <c r="L598" s="25" t="s">
        <v>54</v>
      </c>
      <c r="M598" s="25" t="s">
        <v>415</v>
      </c>
      <c r="N598" s="25">
        <v>2.5000000000000001E-2</v>
      </c>
      <c r="O598" s="29">
        <v>3830</v>
      </c>
      <c r="P598" s="25">
        <f t="shared" si="75"/>
        <v>1250768</v>
      </c>
      <c r="Q598" s="28">
        <f t="shared" si="76"/>
        <v>0.30621186343110796</v>
      </c>
      <c r="R598" s="28" cm="1">
        <f t="array" ref="R598">SUMPRODUCT(--(L:L=L598),N:N,Q:Q)/SUMIF(L:L,L598,Q:Q)</f>
        <v>2.6082180388369385E-2</v>
      </c>
    </row>
    <row r="599" spans="12:18" x14ac:dyDescent="0.2">
      <c r="L599" s="25" t="s">
        <v>54</v>
      </c>
      <c r="M599" s="25" t="s">
        <v>419</v>
      </c>
      <c r="N599" s="25">
        <v>1.4E-2</v>
      </c>
      <c r="O599" s="25">
        <v>558</v>
      </c>
      <c r="P599" s="25">
        <f t="shared" si="75"/>
        <v>1250768</v>
      </c>
      <c r="Q599" s="28">
        <f t="shared" si="76"/>
        <v>4.4612590024688835E-2</v>
      </c>
      <c r="R599" s="28" cm="1">
        <f t="array" ref="R599">SUMPRODUCT(--(L:L=L599),N:N,Q:Q)/SUMIF(L:L,L599,Q:Q)</f>
        <v>2.6082180388369385E-2</v>
      </c>
    </row>
    <row r="600" spans="12:18" x14ac:dyDescent="0.2">
      <c r="L600" s="25" t="s">
        <v>54</v>
      </c>
      <c r="M600" s="25" t="s">
        <v>424</v>
      </c>
      <c r="N600" s="25">
        <v>3.3000000000000002E-2</v>
      </c>
      <c r="O600" s="25">
        <v>273</v>
      </c>
      <c r="P600" s="25">
        <f t="shared" si="75"/>
        <v>1250768</v>
      </c>
      <c r="Q600" s="28">
        <f t="shared" si="76"/>
        <v>2.1826589743261741E-2</v>
      </c>
      <c r="R600" s="28" cm="1">
        <f t="array" ref="R600">SUMPRODUCT(--(L:L=L600),N:N,Q:Q)/SUMIF(L:L,L600,Q:Q)</f>
        <v>2.6082180388369385E-2</v>
      </c>
    </row>
    <row r="601" spans="12:18" x14ac:dyDescent="0.2">
      <c r="L601" s="25" t="s">
        <v>54</v>
      </c>
      <c r="M601" s="25" t="s">
        <v>87</v>
      </c>
      <c r="N601" s="25">
        <v>2.7E-2</v>
      </c>
      <c r="O601" s="25">
        <v>339</v>
      </c>
      <c r="P601" s="25">
        <f t="shared" si="75"/>
        <v>1250768</v>
      </c>
      <c r="Q601" s="28">
        <f t="shared" si="76"/>
        <v>2.710334770317117E-2</v>
      </c>
      <c r="R601" s="28" cm="1">
        <f t="array" ref="R601">SUMPRODUCT(--(L:L=L601),N:N,Q:Q)/SUMIF(L:L,L601,Q:Q)</f>
        <v>2.6082180388369385E-2</v>
      </c>
    </row>
    <row r="602" spans="12:18" x14ac:dyDescent="0.2">
      <c r="L602" s="25" t="s">
        <v>54</v>
      </c>
      <c r="M602" s="25" t="s">
        <v>416</v>
      </c>
      <c r="N602" s="25">
        <v>2.6100000000000002E-2</v>
      </c>
      <c r="O602" s="29">
        <v>1242890</v>
      </c>
      <c r="P602" s="25">
        <f t="shared" si="75"/>
        <v>1250768</v>
      </c>
      <c r="Q602" s="28">
        <f t="shared" si="76"/>
        <v>99.370146981694447</v>
      </c>
      <c r="R602" s="28" cm="1">
        <f t="array" ref="R602">SUMPRODUCT(--(L:L=L602),N:N,Q:Q)/SUMIF(L:L,L602,Q:Q)</f>
        <v>2.6082180388369385E-2</v>
      </c>
    </row>
    <row r="603" spans="12:18" x14ac:dyDescent="0.2">
      <c r="L603" s="25" t="s">
        <v>54</v>
      </c>
      <c r="M603" s="25" t="s">
        <v>227</v>
      </c>
      <c r="N603" s="25">
        <v>3.5000000000000003E-2</v>
      </c>
      <c r="O603" s="25">
        <v>141</v>
      </c>
      <c r="P603" s="25">
        <f t="shared" si="75"/>
        <v>1250768</v>
      </c>
      <c r="Q603" s="28">
        <f t="shared" si="76"/>
        <v>1.1273073823442876E-2</v>
      </c>
      <c r="R603" s="28" cm="1">
        <f t="array" ref="R603">SUMPRODUCT(--(L:L=L603),N:N,Q:Q)/SUMIF(L:L,L603,Q:Q)</f>
        <v>2.6082180388369385E-2</v>
      </c>
    </row>
    <row r="604" spans="12:18" x14ac:dyDescent="0.2">
      <c r="L604" s="25" t="s">
        <v>54</v>
      </c>
      <c r="M604" s="25" t="s">
        <v>231</v>
      </c>
      <c r="N604" s="25">
        <v>1.1299999999999999E-2</v>
      </c>
      <c r="O604" s="25">
        <v>222</v>
      </c>
      <c r="P604" s="25">
        <f t="shared" si="75"/>
        <v>1250768</v>
      </c>
      <c r="Q604" s="28">
        <f t="shared" si="76"/>
        <v>1.7749094956058996E-2</v>
      </c>
      <c r="R604" s="28" cm="1">
        <f t="array" ref="R604">SUMPRODUCT(--(L:L=L604),N:N,Q:Q)/SUMIF(L:L,L604,Q:Q)</f>
        <v>2.6082180388369385E-2</v>
      </c>
    </row>
    <row r="605" spans="12:18" x14ac:dyDescent="0.2">
      <c r="L605" s="25" t="s">
        <v>54</v>
      </c>
      <c r="M605" s="25" t="s">
        <v>84</v>
      </c>
      <c r="N605" s="25">
        <v>2.7E-2</v>
      </c>
      <c r="O605" s="25">
        <v>220</v>
      </c>
      <c r="P605" s="25">
        <f t="shared" si="75"/>
        <v>1250768</v>
      </c>
      <c r="Q605" s="28">
        <f t="shared" si="76"/>
        <v>1.7589193199698105E-2</v>
      </c>
      <c r="R605" s="28" cm="1">
        <f t="array" ref="R605">SUMPRODUCT(--(L:L=L605),N:N,Q:Q)/SUMIF(L:L,L605,Q:Q)</f>
        <v>2.6082180388369385E-2</v>
      </c>
    </row>
    <row r="606" spans="12:18" x14ac:dyDescent="0.2">
      <c r="L606" s="25" t="s">
        <v>54</v>
      </c>
      <c r="M606" s="25" t="s">
        <v>421</v>
      </c>
      <c r="N606" s="25">
        <v>1.7999999999999999E-2</v>
      </c>
      <c r="O606" s="25">
        <v>279</v>
      </c>
      <c r="P606" s="25">
        <f t="shared" si="75"/>
        <v>1250768</v>
      </c>
      <c r="Q606" s="28">
        <f t="shared" si="76"/>
        <v>2.2306295012344417E-2</v>
      </c>
      <c r="R606" s="28" cm="1">
        <f t="array" ref="R606">SUMPRODUCT(--(L:L=L606),N:N,Q:Q)/SUMIF(L:L,L606,Q:Q)</f>
        <v>2.6082180388369385E-2</v>
      </c>
    </row>
    <row r="607" spans="12:18" x14ac:dyDescent="0.2">
      <c r="L607" s="25" t="s">
        <v>56</v>
      </c>
      <c r="M607" s="25" t="s">
        <v>190</v>
      </c>
      <c r="N607" s="25">
        <v>3.0000000000000001E-3</v>
      </c>
      <c r="O607" s="25">
        <v>307</v>
      </c>
      <c r="P607" s="25">
        <f t="shared" si="75"/>
        <v>1247528</v>
      </c>
      <c r="Q607" s="28">
        <f t="shared" si="76"/>
        <v>2.4608666098075556E-2</v>
      </c>
      <c r="R607" s="28" cm="1">
        <f t="array" ref="R607">SUMPRODUCT(--(L:L=L607),N:N,Q:Q)/SUMIF(L:L,L607,Q:Q)</f>
        <v>3.062332869482689E-4</v>
      </c>
    </row>
    <row r="608" spans="12:18" x14ac:dyDescent="0.2">
      <c r="L608" s="25" t="s">
        <v>56</v>
      </c>
      <c r="M608" s="25" t="s">
        <v>415</v>
      </c>
      <c r="N608" s="25">
        <v>1E-3</v>
      </c>
      <c r="O608" s="29">
        <v>3830</v>
      </c>
      <c r="P608" s="25">
        <f t="shared" si="75"/>
        <v>1247528</v>
      </c>
      <c r="Q608" s="28">
        <f t="shared" si="76"/>
        <v>0.30700713731475365</v>
      </c>
      <c r="R608" s="28" cm="1">
        <f t="array" ref="R608">SUMPRODUCT(--(L:L=L608),N:N,Q:Q)/SUMIF(L:L,L608,Q:Q)</f>
        <v>3.062332869482689E-4</v>
      </c>
    </row>
    <row r="609" spans="12:18" x14ac:dyDescent="0.2">
      <c r="L609" s="25" t="s">
        <v>56</v>
      </c>
      <c r="M609" s="25" t="s">
        <v>416</v>
      </c>
      <c r="N609" s="25">
        <v>2.9999999999999997E-4</v>
      </c>
      <c r="O609" s="29">
        <v>1242890</v>
      </c>
      <c r="P609" s="25">
        <f t="shared" si="75"/>
        <v>1247528</v>
      </c>
      <c r="Q609" s="28">
        <f t="shared" si="76"/>
        <v>99.62822477731963</v>
      </c>
      <c r="R609" s="28" cm="1">
        <f t="array" ref="R609">SUMPRODUCT(--(L:L=L609),N:N,Q:Q)/SUMIF(L:L,L609,Q:Q)</f>
        <v>3.062332869482689E-4</v>
      </c>
    </row>
    <row r="610" spans="12:18" x14ac:dyDescent="0.2">
      <c r="L610" s="25" t="s">
        <v>56</v>
      </c>
      <c r="M610" s="25" t="s">
        <v>231</v>
      </c>
      <c r="N610" s="25">
        <v>2.3E-3</v>
      </c>
      <c r="O610" s="25">
        <v>222</v>
      </c>
      <c r="P610" s="25">
        <f t="shared" si="75"/>
        <v>1247528</v>
      </c>
      <c r="Q610" s="28">
        <f t="shared" si="76"/>
        <v>1.7795191771246818E-2</v>
      </c>
      <c r="R610" s="28" cm="1">
        <f t="array" ref="R610">SUMPRODUCT(--(L:L=L610),N:N,Q:Q)/SUMIF(L:L,L610,Q:Q)</f>
        <v>3.062332869482689E-4</v>
      </c>
    </row>
    <row r="611" spans="12:18" x14ac:dyDescent="0.2">
      <c r="L611" s="25" t="s">
        <v>56</v>
      </c>
      <c r="M611" s="25" t="s">
        <v>421</v>
      </c>
      <c r="N611" s="25">
        <v>1.4E-2</v>
      </c>
      <c r="O611" s="25">
        <v>279</v>
      </c>
      <c r="P611" s="25">
        <f t="shared" si="75"/>
        <v>1247528</v>
      </c>
      <c r="Q611" s="28">
        <f t="shared" si="76"/>
        <v>2.2364227496296674E-2</v>
      </c>
      <c r="R611" s="28" cm="1">
        <f t="array" ref="R611">SUMPRODUCT(--(L:L=L611),N:N,Q:Q)/SUMIF(L:L,L611,Q:Q)</f>
        <v>3.062332869482689E-4</v>
      </c>
    </row>
    <row r="612" spans="12:18" x14ac:dyDescent="0.2">
      <c r="L612" s="25" t="s">
        <v>589</v>
      </c>
      <c r="M612" s="25" t="s">
        <v>420</v>
      </c>
      <c r="N612" s="25">
        <v>3.0000000000000001E-3</v>
      </c>
      <c r="O612" s="25">
        <v>194</v>
      </c>
      <c r="P612" s="25">
        <f t="shared" si="75"/>
        <v>4582</v>
      </c>
      <c r="Q612" s="28">
        <f t="shared" si="76"/>
        <v>4.2339589698821474</v>
      </c>
      <c r="R612" s="28" cm="1">
        <f t="array" ref="R612">SUMPRODUCT(--(L:L=L612),N:N,Q:Q)/SUMIF(L:L,L612,Q:Q)</f>
        <v>3.3238760366652119E-4</v>
      </c>
    </row>
    <row r="613" spans="12:18" x14ac:dyDescent="0.2">
      <c r="L613" s="25" t="s">
        <v>589</v>
      </c>
      <c r="M613" s="25" t="s">
        <v>415</v>
      </c>
      <c r="N613" s="25">
        <v>1E-4</v>
      </c>
      <c r="O613" s="29">
        <v>3830</v>
      </c>
      <c r="P613" s="25">
        <f t="shared" si="75"/>
        <v>4582</v>
      </c>
      <c r="Q613" s="28">
        <f t="shared" si="76"/>
        <v>83.587952859013527</v>
      </c>
      <c r="R613" s="28" cm="1">
        <f t="array" ref="R613">SUMPRODUCT(--(L:L=L613),N:N,Q:Q)/SUMIF(L:L,L613,Q:Q)</f>
        <v>3.3238760366652119E-4</v>
      </c>
    </row>
    <row r="614" spans="12:18" x14ac:dyDescent="0.2">
      <c r="L614" s="25" t="s">
        <v>589</v>
      </c>
      <c r="M614" s="25" t="s">
        <v>419</v>
      </c>
      <c r="N614" s="25">
        <v>1E-3</v>
      </c>
      <c r="O614" s="25">
        <v>558</v>
      </c>
      <c r="P614" s="25">
        <f t="shared" si="75"/>
        <v>4582</v>
      </c>
      <c r="Q614" s="28">
        <f t="shared" si="76"/>
        <v>12.178088171104323</v>
      </c>
      <c r="R614" s="28" cm="1">
        <f t="array" ref="R614">SUMPRODUCT(--(L:L=L614),N:N,Q:Q)/SUMIF(L:L,L614,Q:Q)</f>
        <v>3.3238760366652119E-4</v>
      </c>
    </row>
    <row r="615" spans="12:18" x14ac:dyDescent="0.2">
      <c r="L615" s="25" t="s">
        <v>590</v>
      </c>
      <c r="M615" s="25" t="s">
        <v>676</v>
      </c>
      <c r="N615" s="25">
        <v>2E-3</v>
      </c>
      <c r="O615" s="25">
        <v>268</v>
      </c>
      <c r="P615" s="25">
        <f t="shared" si="75"/>
        <v>1248459</v>
      </c>
      <c r="Q615" s="28">
        <f t="shared" si="76"/>
        <v>2.146646385664247E-2</v>
      </c>
      <c r="R615" s="28" cm="1">
        <f t="array" ref="R615">SUMPRODUCT(--(L:L=L615),N:N,Q:Q)/SUMIF(L:L,L615,Q:Q)</f>
        <v>7.0200062637219135E-4</v>
      </c>
    </row>
    <row r="616" spans="12:18" x14ac:dyDescent="0.2">
      <c r="L616" s="25" t="s">
        <v>590</v>
      </c>
      <c r="M616" s="25" t="s">
        <v>415</v>
      </c>
      <c r="N616" s="25">
        <v>4.0000000000000002E-4</v>
      </c>
      <c r="O616" s="29">
        <v>3830</v>
      </c>
      <c r="P616" s="25">
        <f t="shared" si="75"/>
        <v>1248459</v>
      </c>
      <c r="Q616" s="28">
        <f t="shared" si="76"/>
        <v>0.30677819616022634</v>
      </c>
      <c r="R616" s="28" cm="1">
        <f t="array" ref="R616">SUMPRODUCT(--(L:L=L616),N:N,Q:Q)/SUMIF(L:L,L616,Q:Q)</f>
        <v>7.0200062637219135E-4</v>
      </c>
    </row>
    <row r="617" spans="12:18" x14ac:dyDescent="0.2">
      <c r="L617" s="25" t="s">
        <v>590</v>
      </c>
      <c r="M617" s="25" t="s">
        <v>419</v>
      </c>
      <c r="N617" s="25">
        <v>2E-3</v>
      </c>
      <c r="O617" s="25">
        <v>558</v>
      </c>
      <c r="P617" s="25">
        <f t="shared" si="75"/>
        <v>1248459</v>
      </c>
      <c r="Q617" s="28">
        <f t="shared" si="76"/>
        <v>4.4695100119427227E-2</v>
      </c>
      <c r="R617" s="28" cm="1">
        <f t="array" ref="R617">SUMPRODUCT(--(L:L=L617),N:N,Q:Q)/SUMIF(L:L,L617,Q:Q)</f>
        <v>7.0200062637219135E-4</v>
      </c>
    </row>
    <row r="618" spans="12:18" x14ac:dyDescent="0.2">
      <c r="L618" s="25" t="s">
        <v>590</v>
      </c>
      <c r="M618" s="25" t="s">
        <v>424</v>
      </c>
      <c r="N618" s="25">
        <v>4.0000000000000001E-3</v>
      </c>
      <c r="O618" s="25">
        <v>273</v>
      </c>
      <c r="P618" s="25">
        <f t="shared" si="75"/>
        <v>1248459</v>
      </c>
      <c r="Q618" s="28">
        <f t="shared" si="76"/>
        <v>2.1866957585311174E-2</v>
      </c>
      <c r="R618" s="28" cm="1">
        <f t="array" ref="R618">SUMPRODUCT(--(L:L=L618),N:N,Q:Q)/SUMIF(L:L,L618,Q:Q)</f>
        <v>7.0200062637219135E-4</v>
      </c>
    </row>
    <row r="619" spans="12:18" x14ac:dyDescent="0.2">
      <c r="L619" s="25" t="s">
        <v>590</v>
      </c>
      <c r="M619" s="25" t="s">
        <v>416</v>
      </c>
      <c r="N619" s="25">
        <v>6.9999999999999999E-4</v>
      </c>
      <c r="O619" s="29">
        <v>1242890</v>
      </c>
      <c r="P619" s="25">
        <f t="shared" si="75"/>
        <v>1248459</v>
      </c>
      <c r="Q619" s="28">
        <f t="shared" si="76"/>
        <v>99.553930085008801</v>
      </c>
      <c r="R619" s="28" cm="1">
        <f t="array" ref="R619">SUMPRODUCT(--(L:L=L619),N:N,Q:Q)/SUMIF(L:L,L619,Q:Q)</f>
        <v>7.0200062637219135E-4</v>
      </c>
    </row>
    <row r="620" spans="12:18" x14ac:dyDescent="0.2">
      <c r="L620" s="25" t="s">
        <v>590</v>
      </c>
      <c r="M620" s="25" t="s">
        <v>227</v>
      </c>
      <c r="N620" s="25">
        <v>4.0000000000000001E-3</v>
      </c>
      <c r="O620" s="25">
        <v>141</v>
      </c>
      <c r="P620" s="25">
        <f t="shared" si="75"/>
        <v>1248459</v>
      </c>
      <c r="Q620" s="28">
        <f t="shared" si="76"/>
        <v>1.1293923148457417E-2</v>
      </c>
      <c r="R620" s="28" cm="1">
        <f t="array" ref="R620">SUMPRODUCT(--(L:L=L620),N:N,Q:Q)/SUMIF(L:L,L620,Q:Q)</f>
        <v>7.0200062637219135E-4</v>
      </c>
    </row>
    <row r="621" spans="12:18" x14ac:dyDescent="0.2">
      <c r="L621" s="25" t="s">
        <v>590</v>
      </c>
      <c r="M621" s="25" t="s">
        <v>84</v>
      </c>
      <c r="N621" s="25">
        <v>2E-3</v>
      </c>
      <c r="O621" s="25">
        <v>220</v>
      </c>
      <c r="P621" s="25">
        <f t="shared" si="75"/>
        <v>1248459</v>
      </c>
      <c r="Q621" s="28">
        <f t="shared" si="76"/>
        <v>1.7621724061422921E-2</v>
      </c>
      <c r="R621" s="28" cm="1">
        <f t="array" ref="R621">SUMPRODUCT(--(L:L=L621),N:N,Q:Q)/SUMIF(L:L,L621,Q:Q)</f>
        <v>7.0200062637219135E-4</v>
      </c>
    </row>
    <row r="622" spans="12:18" x14ac:dyDescent="0.2">
      <c r="L622" s="25" t="s">
        <v>590</v>
      </c>
      <c r="M622" s="25" t="s">
        <v>421</v>
      </c>
      <c r="N622" s="25">
        <v>4.0000000000000001E-3</v>
      </c>
      <c r="O622" s="25">
        <v>279</v>
      </c>
      <c r="P622" s="25">
        <f t="shared" si="75"/>
        <v>1248459</v>
      </c>
      <c r="Q622" s="28">
        <f t="shared" si="76"/>
        <v>2.2347550059713613E-2</v>
      </c>
      <c r="R622" s="28" cm="1">
        <f t="array" ref="R622">SUMPRODUCT(--(L:L=L622),N:N,Q:Q)/SUMIF(L:L,L622,Q:Q)</f>
        <v>7.0200062637219135E-4</v>
      </c>
    </row>
    <row r="623" spans="12:18" x14ac:dyDescent="0.2">
      <c r="L623" s="25" t="s">
        <v>591</v>
      </c>
      <c r="M623" s="25" t="s">
        <v>420</v>
      </c>
      <c r="N623" s="25">
        <v>3.0000000000000001E-3</v>
      </c>
      <c r="O623" s="25">
        <v>194</v>
      </c>
      <c r="P623" s="25">
        <f t="shared" si="75"/>
        <v>4523</v>
      </c>
      <c r="Q623" s="28">
        <f t="shared" si="76"/>
        <v>4.2891885916427146</v>
      </c>
      <c r="R623" s="28" cm="1">
        <f t="array" ref="R623">SUMPRODUCT(--(L:L=L623),N:N,Q:Q)/SUMIF(L:L,L623,Q:Q)</f>
        <v>4.3400397965951798E-4</v>
      </c>
    </row>
    <row r="624" spans="12:18" x14ac:dyDescent="0.2">
      <c r="L624" s="25" t="s">
        <v>591</v>
      </c>
      <c r="M624" s="25" t="s">
        <v>415</v>
      </c>
      <c r="N624" s="25">
        <v>1E-4</v>
      </c>
      <c r="O624" s="29">
        <v>3830</v>
      </c>
      <c r="P624" s="25">
        <f t="shared" si="75"/>
        <v>4523</v>
      </c>
      <c r="Q624" s="28">
        <f t="shared" si="76"/>
        <v>84.67831085562679</v>
      </c>
      <c r="R624" s="28" cm="1">
        <f t="array" ref="R624">SUMPRODUCT(--(L:L=L624),N:N,Q:Q)/SUMIF(L:L,L624,Q:Q)</f>
        <v>4.3400397965951798E-4</v>
      </c>
    </row>
    <row r="625" spans="12:18" x14ac:dyDescent="0.2">
      <c r="L625" s="25" t="s">
        <v>591</v>
      </c>
      <c r="M625" s="25" t="s">
        <v>84</v>
      </c>
      <c r="N625" s="25">
        <v>2E-3</v>
      </c>
      <c r="O625" s="25">
        <v>220</v>
      </c>
      <c r="P625" s="25">
        <f t="shared" si="75"/>
        <v>4523</v>
      </c>
      <c r="Q625" s="28">
        <f t="shared" si="76"/>
        <v>4.8640282998010171</v>
      </c>
      <c r="R625" s="28" cm="1">
        <f t="array" ref="R625">SUMPRODUCT(--(L:L=L625),N:N,Q:Q)/SUMIF(L:L,L625,Q:Q)</f>
        <v>4.3400397965951798E-4</v>
      </c>
    </row>
    <row r="626" spans="12:18" x14ac:dyDescent="0.2">
      <c r="L626" s="25" t="s">
        <v>591</v>
      </c>
      <c r="M626" s="25" t="s">
        <v>421</v>
      </c>
      <c r="N626" s="25">
        <v>2E-3</v>
      </c>
      <c r="O626" s="25">
        <v>279</v>
      </c>
      <c r="P626" s="25">
        <f t="shared" si="75"/>
        <v>4523</v>
      </c>
      <c r="Q626" s="28">
        <f t="shared" si="76"/>
        <v>6.1684722529294715</v>
      </c>
      <c r="R626" s="28" cm="1">
        <f t="array" ref="R626">SUMPRODUCT(--(L:L=L626),N:N,Q:Q)/SUMIF(L:L,L626,Q:Q)</f>
        <v>4.3400397965951798E-4</v>
      </c>
    </row>
    <row r="627" spans="12:18" x14ac:dyDescent="0.2">
      <c r="L627" s="25" t="s">
        <v>593</v>
      </c>
      <c r="M627" s="25" t="s">
        <v>415</v>
      </c>
      <c r="N627" s="25">
        <v>1E-3</v>
      </c>
      <c r="O627" s="29">
        <v>3830</v>
      </c>
      <c r="P627" s="25">
        <f t="shared" si="75"/>
        <v>1247557</v>
      </c>
      <c r="Q627" s="28">
        <f t="shared" si="76"/>
        <v>0.30700000080156659</v>
      </c>
      <c r="R627" s="28" cm="1">
        <f t="array" ref="R627">SUMPRODUCT(--(L:L=L627),N:N,Q:Q)/SUMIF(L:L,L627,Q:Q)</f>
        <v>2.0679455928666987E-4</v>
      </c>
    </row>
    <row r="628" spans="12:18" x14ac:dyDescent="0.2">
      <c r="L628" s="25" t="s">
        <v>593</v>
      </c>
      <c r="M628" s="25" t="s">
        <v>419</v>
      </c>
      <c r="N628" s="25">
        <v>2E-3</v>
      </c>
      <c r="O628" s="25">
        <v>558</v>
      </c>
      <c r="P628" s="25">
        <f t="shared" si="75"/>
        <v>1247557</v>
      </c>
      <c r="Q628" s="28">
        <f t="shared" si="76"/>
        <v>4.4727415260384894E-2</v>
      </c>
      <c r="R628" s="28" cm="1">
        <f t="array" ref="R628">SUMPRODUCT(--(L:L=L628),N:N,Q:Q)/SUMIF(L:L,L628,Q:Q)</f>
        <v>2.0679455928666987E-4</v>
      </c>
    </row>
    <row r="629" spans="12:18" x14ac:dyDescent="0.2">
      <c r="L629" s="25" t="s">
        <v>593</v>
      </c>
      <c r="M629" s="25" t="s">
        <v>416</v>
      </c>
      <c r="N629" s="25">
        <v>2.0000000000000001E-4</v>
      </c>
      <c r="O629" s="29">
        <v>1242890</v>
      </c>
      <c r="P629" s="25">
        <f t="shared" si="75"/>
        <v>1247557</v>
      </c>
      <c r="Q629" s="28">
        <f t="shared" si="76"/>
        <v>99.625908876307861</v>
      </c>
      <c r="R629" s="28" cm="1">
        <f t="array" ref="R629">SUMPRODUCT(--(L:L=L629),N:N,Q:Q)/SUMIF(L:L,L629,Q:Q)</f>
        <v>2.0679455928666987E-4</v>
      </c>
    </row>
    <row r="630" spans="12:18" x14ac:dyDescent="0.2">
      <c r="L630" s="25" t="s">
        <v>593</v>
      </c>
      <c r="M630" s="25" t="s">
        <v>421</v>
      </c>
      <c r="N630" s="25">
        <v>1.6E-2</v>
      </c>
      <c r="O630" s="25">
        <v>279</v>
      </c>
      <c r="P630" s="25">
        <f t="shared" si="75"/>
        <v>1247557</v>
      </c>
      <c r="Q630" s="28">
        <f t="shared" si="76"/>
        <v>2.2363707630192447E-2</v>
      </c>
      <c r="R630" s="28" cm="1">
        <f t="array" ref="R630">SUMPRODUCT(--(L:L=L630),N:N,Q:Q)/SUMIF(L:L,L630,Q:Q)</f>
        <v>2.0679455928666987E-4</v>
      </c>
    </row>
    <row r="631" spans="12:18" x14ac:dyDescent="0.2">
      <c r="L631" s="25" t="s">
        <v>595</v>
      </c>
      <c r="M631" s="25" t="s">
        <v>687</v>
      </c>
      <c r="N631" s="25">
        <v>1.9E-3</v>
      </c>
      <c r="O631" s="29">
        <v>1070</v>
      </c>
      <c r="P631" s="25">
        <f t="shared" si="75"/>
        <v>1248291</v>
      </c>
      <c r="Q631" s="28">
        <f t="shared" si="76"/>
        <v>8.5717192545648413E-2</v>
      </c>
      <c r="R631" s="28" cm="1">
        <f t="array" ref="R631">SUMPRODUCT(--(L:L=L631),N:N,Q:Q)/SUMIF(L:L,L631,Q:Q)</f>
        <v>2.0548782295153937E-4</v>
      </c>
    </row>
    <row r="632" spans="12:18" x14ac:dyDescent="0.2">
      <c r="L632" s="25" t="s">
        <v>595</v>
      </c>
      <c r="M632" s="25" t="s">
        <v>415</v>
      </c>
      <c r="N632" s="25">
        <v>1E-3</v>
      </c>
      <c r="O632" s="29">
        <v>3830</v>
      </c>
      <c r="P632" s="25">
        <f t="shared" si="75"/>
        <v>1248291</v>
      </c>
      <c r="Q632" s="28">
        <f t="shared" si="76"/>
        <v>0.30681948359797512</v>
      </c>
      <c r="R632" s="28" cm="1">
        <f t="array" ref="R632">SUMPRODUCT(--(L:L=L632),N:N,Q:Q)/SUMIF(L:L,L632,Q:Q)</f>
        <v>2.0548782295153937E-4</v>
      </c>
    </row>
    <row r="633" spans="12:18" x14ac:dyDescent="0.2">
      <c r="L633" s="25" t="s">
        <v>595</v>
      </c>
      <c r="M633" s="25" t="s">
        <v>416</v>
      </c>
      <c r="N633" s="25">
        <v>2.0000000000000001E-4</v>
      </c>
      <c r="O633" s="29">
        <v>1242890</v>
      </c>
      <c r="P633" s="25">
        <f t="shared" si="75"/>
        <v>1248291</v>
      </c>
      <c r="Q633" s="28">
        <f t="shared" si="76"/>
        <v>99.567328451458835</v>
      </c>
      <c r="R633" s="28" cm="1">
        <f t="array" ref="R633">SUMPRODUCT(--(L:L=L633),N:N,Q:Q)/SUMIF(L:L,L633,Q:Q)</f>
        <v>2.0548782295153937E-4</v>
      </c>
    </row>
    <row r="634" spans="12:18" x14ac:dyDescent="0.2">
      <c r="L634" s="25" t="s">
        <v>595</v>
      </c>
      <c r="M634" s="25" t="s">
        <v>231</v>
      </c>
      <c r="N634" s="25">
        <v>6.7999999999999996E-3</v>
      </c>
      <c r="O634" s="25">
        <v>222</v>
      </c>
      <c r="P634" s="25">
        <f t="shared" si="75"/>
        <v>1248291</v>
      </c>
      <c r="Q634" s="28">
        <f t="shared" si="76"/>
        <v>1.7784314715078454E-2</v>
      </c>
      <c r="R634" s="28" cm="1">
        <f t="array" ref="R634">SUMPRODUCT(--(L:L=L634),N:N,Q:Q)/SUMIF(L:L,L634,Q:Q)</f>
        <v>2.0548782295153937E-4</v>
      </c>
    </row>
    <row r="635" spans="12:18" x14ac:dyDescent="0.2">
      <c r="L635" s="25" t="s">
        <v>595</v>
      </c>
      <c r="M635" s="25" t="s">
        <v>421</v>
      </c>
      <c r="N635" s="25">
        <v>2E-3</v>
      </c>
      <c r="O635" s="25">
        <v>279</v>
      </c>
      <c r="P635" s="25">
        <f t="shared" si="75"/>
        <v>1248291</v>
      </c>
      <c r="Q635" s="28">
        <f t="shared" si="76"/>
        <v>2.2350557682463464E-2</v>
      </c>
      <c r="R635" s="28" cm="1">
        <f t="array" ref="R635">SUMPRODUCT(--(L:L=L635),N:N,Q:Q)/SUMIF(L:L,L635,Q:Q)</f>
        <v>2.0548782295153937E-4</v>
      </c>
    </row>
    <row r="636" spans="12:18" x14ac:dyDescent="0.2">
      <c r="L636" s="25" t="s">
        <v>606</v>
      </c>
      <c r="M636" s="25" t="s">
        <v>415</v>
      </c>
      <c r="N636" s="25">
        <v>1E-4</v>
      </c>
      <c r="O636" s="29">
        <v>3830</v>
      </c>
      <c r="P636" s="25">
        <f t="shared" si="75"/>
        <v>3830</v>
      </c>
      <c r="Q636" s="28">
        <f t="shared" si="76"/>
        <v>100</v>
      </c>
      <c r="R636" s="28" cm="1">
        <f t="array" ref="R636">SUMPRODUCT(--(L:L=L636),N:N,Q:Q)/SUMIF(L:L,L636,Q:Q)</f>
        <v>1E-4</v>
      </c>
    </row>
    <row r="637" spans="12:18" x14ac:dyDescent="0.2">
      <c r="L637" s="25" t="s">
        <v>57</v>
      </c>
      <c r="M637" s="25" t="s">
        <v>687</v>
      </c>
      <c r="N637" s="25">
        <v>0.1394</v>
      </c>
      <c r="O637" s="29">
        <v>1070</v>
      </c>
      <c r="P637" s="25">
        <f t="shared" si="75"/>
        <v>1250768</v>
      </c>
      <c r="Q637" s="28">
        <f t="shared" si="76"/>
        <v>8.5547439653077151E-2</v>
      </c>
      <c r="R637" s="28" cm="1">
        <f t="array" ref="R637">SUMPRODUCT(--(L:L=L637),N:N,Q:Q)/SUMIF(L:L,L637,Q:Q)</f>
        <v>0.13455328582119144</v>
      </c>
    </row>
    <row r="638" spans="12:18" x14ac:dyDescent="0.2">
      <c r="L638" s="25" t="s">
        <v>57</v>
      </c>
      <c r="M638" s="25" t="s">
        <v>676</v>
      </c>
      <c r="N638" s="25">
        <v>0.112</v>
      </c>
      <c r="O638" s="25">
        <v>268</v>
      </c>
      <c r="P638" s="25">
        <f t="shared" si="75"/>
        <v>1250768</v>
      </c>
      <c r="Q638" s="28">
        <f t="shared" si="76"/>
        <v>2.1426835352359511E-2</v>
      </c>
      <c r="R638" s="28" cm="1">
        <f t="array" ref="R638">SUMPRODUCT(--(L:L=L638),N:N,Q:Q)/SUMIF(L:L,L638,Q:Q)</f>
        <v>0.13455328582119144</v>
      </c>
    </row>
    <row r="639" spans="12:18" x14ac:dyDescent="0.2">
      <c r="L639" s="25" t="s">
        <v>57</v>
      </c>
      <c r="M639" s="25" t="s">
        <v>190</v>
      </c>
      <c r="N639" s="25">
        <v>8.5999999999999993E-2</v>
      </c>
      <c r="O639" s="25">
        <v>307</v>
      </c>
      <c r="P639" s="25">
        <f t="shared" si="75"/>
        <v>1250768</v>
      </c>
      <c r="Q639" s="28">
        <f t="shared" si="76"/>
        <v>2.4544919601396903E-2</v>
      </c>
      <c r="R639" s="28" cm="1">
        <f t="array" ref="R639">SUMPRODUCT(--(L:L=L639),N:N,Q:Q)/SUMIF(L:L,L639,Q:Q)</f>
        <v>0.13455328582119144</v>
      </c>
    </row>
    <row r="640" spans="12:18" x14ac:dyDescent="0.2">
      <c r="L640" s="25" t="s">
        <v>57</v>
      </c>
      <c r="M640" s="25" t="s">
        <v>420</v>
      </c>
      <c r="N640" s="25">
        <v>0.13800000000000001</v>
      </c>
      <c r="O640" s="25">
        <v>194</v>
      </c>
      <c r="P640" s="25">
        <f t="shared" si="75"/>
        <v>1250768</v>
      </c>
      <c r="Q640" s="28">
        <f t="shared" si="76"/>
        <v>1.551047036700651E-2</v>
      </c>
      <c r="R640" s="28" cm="1">
        <f t="array" ref="R640">SUMPRODUCT(--(L:L=L640),N:N,Q:Q)/SUMIF(L:L,L640,Q:Q)</f>
        <v>0.13455328582119144</v>
      </c>
    </row>
    <row r="641" spans="12:18" x14ac:dyDescent="0.2">
      <c r="L641" s="25" t="s">
        <v>57</v>
      </c>
      <c r="M641" s="25" t="s">
        <v>418</v>
      </c>
      <c r="N641" s="25">
        <v>0.105</v>
      </c>
      <c r="O641" s="25">
        <v>177</v>
      </c>
      <c r="P641" s="25">
        <f t="shared" si="75"/>
        <v>1250768</v>
      </c>
      <c r="Q641" s="28">
        <f t="shared" si="76"/>
        <v>1.4151305437938929E-2</v>
      </c>
      <c r="R641" s="28" cm="1">
        <f t="array" ref="R641">SUMPRODUCT(--(L:L=L641),N:N,Q:Q)/SUMIF(L:L,L641,Q:Q)</f>
        <v>0.13455328582119144</v>
      </c>
    </row>
    <row r="642" spans="12:18" x14ac:dyDescent="0.2">
      <c r="L642" s="25" t="s">
        <v>57</v>
      </c>
      <c r="M642" s="25" t="s">
        <v>415</v>
      </c>
      <c r="N642" s="25">
        <v>0.13500000000000001</v>
      </c>
      <c r="O642" s="29">
        <v>3830</v>
      </c>
      <c r="P642" s="25">
        <f t="shared" si="75"/>
        <v>1250768</v>
      </c>
      <c r="Q642" s="28">
        <f t="shared" si="76"/>
        <v>0.30621186343110796</v>
      </c>
      <c r="R642" s="28" cm="1">
        <f t="array" ref="R642">SUMPRODUCT(--(L:L=L642),N:N,Q:Q)/SUMIF(L:L,L642,Q:Q)</f>
        <v>0.13455328582119144</v>
      </c>
    </row>
    <row r="643" spans="12:18" x14ac:dyDescent="0.2">
      <c r="L643" s="25" t="s">
        <v>57</v>
      </c>
      <c r="M643" s="25" t="s">
        <v>419</v>
      </c>
      <c r="N643" s="25">
        <v>0.11</v>
      </c>
      <c r="O643" s="25">
        <v>558</v>
      </c>
      <c r="P643" s="25">
        <f t="shared" si="75"/>
        <v>1250768</v>
      </c>
      <c r="Q643" s="28">
        <f t="shared" si="76"/>
        <v>4.4612590024688835E-2</v>
      </c>
      <c r="R643" s="28" cm="1">
        <f t="array" ref="R643">SUMPRODUCT(--(L:L=L643),N:N,Q:Q)/SUMIF(L:L,L643,Q:Q)</f>
        <v>0.13455328582119144</v>
      </c>
    </row>
    <row r="644" spans="12:18" x14ac:dyDescent="0.2">
      <c r="L644" s="25" t="s">
        <v>57</v>
      </c>
      <c r="M644" s="25" t="s">
        <v>424</v>
      </c>
      <c r="N644" s="25">
        <v>0.108</v>
      </c>
      <c r="O644" s="25">
        <v>273</v>
      </c>
      <c r="P644" s="25">
        <f t="shared" si="75"/>
        <v>1250768</v>
      </c>
      <c r="Q644" s="28">
        <f t="shared" si="76"/>
        <v>2.1826589743261741E-2</v>
      </c>
      <c r="R644" s="28" cm="1">
        <f t="array" ref="R644">SUMPRODUCT(--(L:L=L644),N:N,Q:Q)/SUMIF(L:L,L644,Q:Q)</f>
        <v>0.13455328582119144</v>
      </c>
    </row>
    <row r="645" spans="12:18" x14ac:dyDescent="0.2">
      <c r="L645" s="25" t="s">
        <v>57</v>
      </c>
      <c r="M645" s="25" t="s">
        <v>87</v>
      </c>
      <c r="N645" s="25">
        <v>0.124</v>
      </c>
      <c r="O645" s="25">
        <v>339</v>
      </c>
      <c r="P645" s="25">
        <f t="shared" si="75"/>
        <v>1250768</v>
      </c>
      <c r="Q645" s="28">
        <f t="shared" si="76"/>
        <v>2.710334770317117E-2</v>
      </c>
      <c r="R645" s="28" cm="1">
        <f t="array" ref="R645">SUMPRODUCT(--(L:L=L645),N:N,Q:Q)/SUMIF(L:L,L645,Q:Q)</f>
        <v>0.13455328582119144</v>
      </c>
    </row>
    <row r="646" spans="12:18" x14ac:dyDescent="0.2">
      <c r="L646" s="25" t="s">
        <v>57</v>
      </c>
      <c r="M646" s="25" t="s">
        <v>416</v>
      </c>
      <c r="N646" s="25">
        <v>0.1346</v>
      </c>
      <c r="O646" s="29">
        <v>1242890</v>
      </c>
      <c r="P646" s="25">
        <f t="shared" si="75"/>
        <v>1250768</v>
      </c>
      <c r="Q646" s="28">
        <f t="shared" si="76"/>
        <v>99.370146981694447</v>
      </c>
      <c r="R646" s="28" cm="1">
        <f t="array" ref="R646">SUMPRODUCT(--(L:L=L646),N:N,Q:Q)/SUMIF(L:L,L646,Q:Q)</f>
        <v>0.13455328582119144</v>
      </c>
    </row>
    <row r="647" spans="12:18" x14ac:dyDescent="0.2">
      <c r="L647" s="25" t="s">
        <v>57</v>
      </c>
      <c r="M647" s="25" t="s">
        <v>227</v>
      </c>
      <c r="N647" s="25">
        <v>0.10299999999999999</v>
      </c>
      <c r="O647" s="25">
        <v>141</v>
      </c>
      <c r="P647" s="25">
        <f t="shared" si="75"/>
        <v>1250768</v>
      </c>
      <c r="Q647" s="28">
        <f t="shared" si="76"/>
        <v>1.1273073823442876E-2</v>
      </c>
      <c r="R647" s="28" cm="1">
        <f t="array" ref="R647">SUMPRODUCT(--(L:L=L647),N:N,Q:Q)/SUMIF(L:L,L647,Q:Q)</f>
        <v>0.13455328582119144</v>
      </c>
    </row>
    <row r="648" spans="12:18" x14ac:dyDescent="0.2">
      <c r="L648" s="25" t="s">
        <v>57</v>
      </c>
      <c r="M648" s="25" t="s">
        <v>231</v>
      </c>
      <c r="N648" s="25">
        <v>0.14860000000000001</v>
      </c>
      <c r="O648" s="25">
        <v>222</v>
      </c>
      <c r="P648" s="25">
        <f t="shared" ref="P648:P695" si="77">SUMIF(L:L,L648,O:O)</f>
        <v>1250768</v>
      </c>
      <c r="Q648" s="28">
        <f t="shared" ref="Q648:Q695" si="78">(O648/P648)*100</f>
        <v>1.7749094956058996E-2</v>
      </c>
      <c r="R648" s="28" cm="1">
        <f t="array" ref="R648">SUMPRODUCT(--(L:L=L648),N:N,Q:Q)/SUMIF(L:L,L648,Q:Q)</f>
        <v>0.13455328582119144</v>
      </c>
    </row>
    <row r="649" spans="12:18" x14ac:dyDescent="0.2">
      <c r="L649" s="25" t="s">
        <v>57</v>
      </c>
      <c r="M649" s="25" t="s">
        <v>84</v>
      </c>
      <c r="N649" s="25">
        <v>0.161</v>
      </c>
      <c r="O649" s="25">
        <v>220</v>
      </c>
      <c r="P649" s="25">
        <f t="shared" si="77"/>
        <v>1250768</v>
      </c>
      <c r="Q649" s="28">
        <f t="shared" si="78"/>
        <v>1.7589193199698105E-2</v>
      </c>
      <c r="R649" s="28" cm="1">
        <f t="array" ref="R649">SUMPRODUCT(--(L:L=L649),N:N,Q:Q)/SUMIF(L:L,L649,Q:Q)</f>
        <v>0.13455328582119144</v>
      </c>
    </row>
    <row r="650" spans="12:18" x14ac:dyDescent="0.2">
      <c r="L650" s="25" t="s">
        <v>57</v>
      </c>
      <c r="M650" s="25" t="s">
        <v>421</v>
      </c>
      <c r="N650" s="25">
        <v>6.5000000000000002E-2</v>
      </c>
      <c r="O650" s="25">
        <v>279</v>
      </c>
      <c r="P650" s="25">
        <f t="shared" si="77"/>
        <v>1250768</v>
      </c>
      <c r="Q650" s="28">
        <f t="shared" si="78"/>
        <v>2.2306295012344417E-2</v>
      </c>
      <c r="R650" s="28" cm="1">
        <f t="array" ref="R650">SUMPRODUCT(--(L:L=L650),N:N,Q:Q)/SUMIF(L:L,L650,Q:Q)</f>
        <v>0.13455328582119144</v>
      </c>
    </row>
    <row r="651" spans="12:18" x14ac:dyDescent="0.2">
      <c r="L651" s="25" t="s">
        <v>59</v>
      </c>
      <c r="M651" s="25" t="s">
        <v>687</v>
      </c>
      <c r="N651" s="25">
        <v>7.7000000000000002E-3</v>
      </c>
      <c r="O651" s="29">
        <v>1070</v>
      </c>
      <c r="P651" s="25">
        <f t="shared" si="77"/>
        <v>1250429</v>
      </c>
      <c r="Q651" s="28">
        <f t="shared" si="78"/>
        <v>8.5570632159043022E-2</v>
      </c>
      <c r="R651" s="28" cm="1">
        <f t="array" ref="R651">SUMPRODUCT(--(L:L=L651),N:N,Q:Q)/SUMIF(L:L,L651,Q:Q)</f>
        <v>7.2101371609263696E-3</v>
      </c>
    </row>
    <row r="652" spans="12:18" x14ac:dyDescent="0.2">
      <c r="L652" s="25" t="s">
        <v>59</v>
      </c>
      <c r="M652" s="25" t="s">
        <v>676</v>
      </c>
      <c r="N652" s="25">
        <v>8.9999999999999993E-3</v>
      </c>
      <c r="O652" s="25">
        <v>268</v>
      </c>
      <c r="P652" s="25">
        <f t="shared" si="77"/>
        <v>1250429</v>
      </c>
      <c r="Q652" s="28">
        <f t="shared" si="78"/>
        <v>2.1432644316470587E-2</v>
      </c>
      <c r="R652" s="28" cm="1">
        <f t="array" ref="R652">SUMPRODUCT(--(L:L=L652),N:N,Q:Q)/SUMIF(L:L,L652,Q:Q)</f>
        <v>7.2101371609263696E-3</v>
      </c>
    </row>
    <row r="653" spans="12:18" x14ac:dyDescent="0.2">
      <c r="L653" s="25" t="s">
        <v>59</v>
      </c>
      <c r="M653" s="25" t="s">
        <v>190</v>
      </c>
      <c r="N653" s="25">
        <v>7.0000000000000001E-3</v>
      </c>
      <c r="O653" s="25">
        <v>307</v>
      </c>
      <c r="P653" s="25">
        <f t="shared" si="77"/>
        <v>1250429</v>
      </c>
      <c r="Q653" s="28">
        <f t="shared" si="78"/>
        <v>2.4551573899837576E-2</v>
      </c>
      <c r="R653" s="28" cm="1">
        <f t="array" ref="R653">SUMPRODUCT(--(L:L=L653),N:N,Q:Q)/SUMIF(L:L,L653,Q:Q)</f>
        <v>7.2101371609263696E-3</v>
      </c>
    </row>
    <row r="654" spans="12:18" x14ac:dyDescent="0.2">
      <c r="L654" s="25" t="s">
        <v>59</v>
      </c>
      <c r="M654" s="25" t="s">
        <v>420</v>
      </c>
      <c r="N654" s="25">
        <v>0.01</v>
      </c>
      <c r="O654" s="25">
        <v>194</v>
      </c>
      <c r="P654" s="25">
        <f t="shared" si="77"/>
        <v>1250429</v>
      </c>
      <c r="Q654" s="28">
        <f t="shared" si="78"/>
        <v>1.5514675363415274E-2</v>
      </c>
      <c r="R654" s="28" cm="1">
        <f t="array" ref="R654">SUMPRODUCT(--(L:L=L654),N:N,Q:Q)/SUMIF(L:L,L654,Q:Q)</f>
        <v>7.2101371609263696E-3</v>
      </c>
    </row>
    <row r="655" spans="12:18" x14ac:dyDescent="0.2">
      <c r="L655" s="25" t="s">
        <v>59</v>
      </c>
      <c r="M655" s="25" t="s">
        <v>418</v>
      </c>
      <c r="N655" s="25">
        <v>1.7000000000000001E-2</v>
      </c>
      <c r="O655" s="25">
        <v>177</v>
      </c>
      <c r="P655" s="25">
        <f t="shared" si="77"/>
        <v>1250429</v>
      </c>
      <c r="Q655" s="28">
        <f t="shared" si="78"/>
        <v>1.4155141955280948E-2</v>
      </c>
      <c r="R655" s="28" cm="1">
        <f t="array" ref="R655">SUMPRODUCT(--(L:L=L655),N:N,Q:Q)/SUMIF(L:L,L655,Q:Q)</f>
        <v>7.2101371609263696E-3</v>
      </c>
    </row>
    <row r="656" spans="12:18" x14ac:dyDescent="0.2">
      <c r="L656" s="25" t="s">
        <v>59</v>
      </c>
      <c r="M656" s="25" t="s">
        <v>415</v>
      </c>
      <c r="N656" s="25">
        <v>8.0000000000000002E-3</v>
      </c>
      <c r="O656" s="29">
        <v>3830</v>
      </c>
      <c r="P656" s="25">
        <f t="shared" si="77"/>
        <v>1250429</v>
      </c>
      <c r="Q656" s="28">
        <f t="shared" si="78"/>
        <v>0.30629487959732221</v>
      </c>
      <c r="R656" s="28" cm="1">
        <f t="array" ref="R656">SUMPRODUCT(--(L:L=L656),N:N,Q:Q)/SUMIF(L:L,L656,Q:Q)</f>
        <v>7.2101371609263696E-3</v>
      </c>
    </row>
    <row r="657" spans="12:18" x14ac:dyDescent="0.2">
      <c r="L657" s="25" t="s">
        <v>59</v>
      </c>
      <c r="M657" s="25" t="s">
        <v>419</v>
      </c>
      <c r="N657" s="25">
        <v>8.9999999999999993E-3</v>
      </c>
      <c r="O657" s="25">
        <v>558</v>
      </c>
      <c r="P657" s="25">
        <f t="shared" si="77"/>
        <v>1250429</v>
      </c>
      <c r="Q657" s="28">
        <f t="shared" si="78"/>
        <v>4.4624684808173831E-2</v>
      </c>
      <c r="R657" s="28" cm="1">
        <f t="array" ref="R657">SUMPRODUCT(--(L:L=L657),N:N,Q:Q)/SUMIF(L:L,L657,Q:Q)</f>
        <v>7.2101371609263696E-3</v>
      </c>
    </row>
    <row r="658" spans="12:18" x14ac:dyDescent="0.2">
      <c r="L658" s="25" t="s">
        <v>59</v>
      </c>
      <c r="M658" s="25" t="s">
        <v>424</v>
      </c>
      <c r="N658" s="25">
        <v>8.9999999999999993E-3</v>
      </c>
      <c r="O658" s="25">
        <v>273</v>
      </c>
      <c r="P658" s="25">
        <f t="shared" si="77"/>
        <v>1250429</v>
      </c>
      <c r="Q658" s="28">
        <f t="shared" si="78"/>
        <v>2.1832507083568917E-2</v>
      </c>
      <c r="R658" s="28" cm="1">
        <f t="array" ref="R658">SUMPRODUCT(--(L:L=L658),N:N,Q:Q)/SUMIF(L:L,L658,Q:Q)</f>
        <v>7.2101371609263696E-3</v>
      </c>
    </row>
    <row r="659" spans="12:18" x14ac:dyDescent="0.2">
      <c r="L659" s="25" t="s">
        <v>59</v>
      </c>
      <c r="M659" s="25" t="s">
        <v>416</v>
      </c>
      <c r="N659" s="25">
        <v>7.1999999999999998E-3</v>
      </c>
      <c r="O659" s="29">
        <v>1242890</v>
      </c>
      <c r="P659" s="25">
        <f t="shared" si="77"/>
        <v>1250429</v>
      </c>
      <c r="Q659" s="28">
        <f t="shared" si="78"/>
        <v>99.397086919769137</v>
      </c>
      <c r="R659" s="28" cm="1">
        <f t="array" ref="R659">SUMPRODUCT(--(L:L=L659),N:N,Q:Q)/SUMIF(L:L,L659,Q:Q)</f>
        <v>7.2101371609263696E-3</v>
      </c>
    </row>
    <row r="660" spans="12:18" x14ac:dyDescent="0.2">
      <c r="L660" s="25" t="s">
        <v>59</v>
      </c>
      <c r="M660" s="25" t="s">
        <v>227</v>
      </c>
      <c r="N660" s="25">
        <v>1.0999999999999999E-2</v>
      </c>
      <c r="O660" s="25">
        <v>141</v>
      </c>
      <c r="P660" s="25">
        <f t="shared" si="77"/>
        <v>1250429</v>
      </c>
      <c r="Q660" s="28">
        <f t="shared" si="78"/>
        <v>1.1276130032172959E-2</v>
      </c>
      <c r="R660" s="28" cm="1">
        <f t="array" ref="R660">SUMPRODUCT(--(L:L=L660),N:N,Q:Q)/SUMIF(L:L,L660,Q:Q)</f>
        <v>7.2101371609263696E-3</v>
      </c>
    </row>
    <row r="661" spans="12:18" x14ac:dyDescent="0.2">
      <c r="L661" s="25" t="s">
        <v>59</v>
      </c>
      <c r="M661" s="25" t="s">
        <v>231</v>
      </c>
      <c r="N661" s="25">
        <v>1.1299999999999999E-2</v>
      </c>
      <c r="O661" s="25">
        <v>222</v>
      </c>
      <c r="P661" s="25">
        <f t="shared" si="77"/>
        <v>1250429</v>
      </c>
      <c r="Q661" s="28">
        <f t="shared" si="78"/>
        <v>1.7753906859165933E-2</v>
      </c>
      <c r="R661" s="28" cm="1">
        <f t="array" ref="R661">SUMPRODUCT(--(L:L=L661),N:N,Q:Q)/SUMIF(L:L,L661,Q:Q)</f>
        <v>7.2101371609263696E-3</v>
      </c>
    </row>
    <row r="662" spans="12:18" x14ac:dyDescent="0.2">
      <c r="L662" s="25" t="s">
        <v>59</v>
      </c>
      <c r="M662" s="25" t="s">
        <v>84</v>
      </c>
      <c r="N662" s="25">
        <v>1.7999999999999999E-2</v>
      </c>
      <c r="O662" s="25">
        <v>220</v>
      </c>
      <c r="P662" s="25">
        <f t="shared" si="77"/>
        <v>1250429</v>
      </c>
      <c r="Q662" s="28">
        <f t="shared" si="78"/>
        <v>1.7593961752326602E-2</v>
      </c>
      <c r="R662" s="28" cm="1">
        <f t="array" ref="R662">SUMPRODUCT(--(L:L=L662),N:N,Q:Q)/SUMIF(L:L,L662,Q:Q)</f>
        <v>7.2101371609263696E-3</v>
      </c>
    </row>
    <row r="663" spans="12:18" x14ac:dyDescent="0.2">
      <c r="L663" s="25" t="s">
        <v>59</v>
      </c>
      <c r="M663" s="25" t="s">
        <v>421</v>
      </c>
      <c r="N663" s="25">
        <v>1.0999999999999999E-2</v>
      </c>
      <c r="O663" s="25">
        <v>279</v>
      </c>
      <c r="P663" s="25">
        <f t="shared" si="77"/>
        <v>1250429</v>
      </c>
      <c r="Q663" s="28">
        <f t="shared" si="78"/>
        <v>2.2312342404086916E-2</v>
      </c>
      <c r="R663" s="28" cm="1">
        <f t="array" ref="R663">SUMPRODUCT(--(L:L=L663),N:N,Q:Q)/SUMIF(L:L,L663,Q:Q)</f>
        <v>7.2101371609263696E-3</v>
      </c>
    </row>
    <row r="664" spans="12:18" x14ac:dyDescent="0.2">
      <c r="L664" s="25" t="s">
        <v>623</v>
      </c>
      <c r="M664" s="25" t="s">
        <v>687</v>
      </c>
      <c r="N664" s="25">
        <v>1E-3</v>
      </c>
      <c r="O664" s="29">
        <v>1070</v>
      </c>
      <c r="P664" s="25">
        <f t="shared" si="77"/>
        <v>1249309</v>
      </c>
      <c r="Q664" s="28">
        <f t="shared" si="78"/>
        <v>8.564734585278741E-2</v>
      </c>
      <c r="R664" s="28" cm="1">
        <f t="array" ref="R664">SUMPRODUCT(--(L:L=L664),N:N,Q:Q)/SUMIF(L:L,L664,Q:Q)</f>
        <v>5.0713714541398484E-4</v>
      </c>
    </row>
    <row r="665" spans="12:18" x14ac:dyDescent="0.2">
      <c r="L665" s="25" t="s">
        <v>623</v>
      </c>
      <c r="M665" s="25" t="s">
        <v>676</v>
      </c>
      <c r="N665" s="25">
        <v>2E-3</v>
      </c>
      <c r="O665" s="25">
        <v>268</v>
      </c>
      <c r="P665" s="25">
        <f t="shared" si="77"/>
        <v>1249309</v>
      </c>
      <c r="Q665" s="28">
        <f t="shared" si="78"/>
        <v>2.1451858587427129E-2</v>
      </c>
      <c r="R665" s="28" cm="1">
        <f t="array" ref="R665">SUMPRODUCT(--(L:L=L665),N:N,Q:Q)/SUMIF(L:L,L665,Q:Q)</f>
        <v>5.0713714541398484E-4</v>
      </c>
    </row>
    <row r="666" spans="12:18" x14ac:dyDescent="0.2">
      <c r="L666" s="25" t="s">
        <v>623</v>
      </c>
      <c r="M666" s="25" t="s">
        <v>415</v>
      </c>
      <c r="N666" s="25">
        <v>1E-3</v>
      </c>
      <c r="O666" s="29">
        <v>3830</v>
      </c>
      <c r="P666" s="25">
        <f t="shared" si="77"/>
        <v>1249309</v>
      </c>
      <c r="Q666" s="28">
        <f t="shared" si="78"/>
        <v>0.30656947160390263</v>
      </c>
      <c r="R666" s="28" cm="1">
        <f t="array" ref="R666">SUMPRODUCT(--(L:L=L666),N:N,Q:Q)/SUMIF(L:L,L666,Q:Q)</f>
        <v>5.0713714541398484E-4</v>
      </c>
    </row>
    <row r="667" spans="12:18" x14ac:dyDescent="0.2">
      <c r="L667" s="25" t="s">
        <v>623</v>
      </c>
      <c r="M667" s="25" t="s">
        <v>419</v>
      </c>
      <c r="N667" s="25">
        <v>2E-3</v>
      </c>
      <c r="O667" s="25">
        <v>558</v>
      </c>
      <c r="P667" s="25">
        <f t="shared" si="77"/>
        <v>1249309</v>
      </c>
      <c r="Q667" s="28">
        <f t="shared" si="78"/>
        <v>4.466469064098634E-2</v>
      </c>
      <c r="R667" s="28" cm="1">
        <f t="array" ref="R667">SUMPRODUCT(--(L:L=L667),N:N,Q:Q)/SUMIF(L:L,L667,Q:Q)</f>
        <v>5.0713714541398484E-4</v>
      </c>
    </row>
    <row r="668" spans="12:18" x14ac:dyDescent="0.2">
      <c r="L668" s="25" t="s">
        <v>623</v>
      </c>
      <c r="M668" s="25" t="s">
        <v>424</v>
      </c>
      <c r="N668" s="25">
        <v>2E-3</v>
      </c>
      <c r="O668" s="25">
        <v>273</v>
      </c>
      <c r="P668" s="25">
        <f t="shared" si="77"/>
        <v>1249309</v>
      </c>
      <c r="Q668" s="28">
        <f t="shared" si="78"/>
        <v>2.1852079829729875E-2</v>
      </c>
      <c r="R668" s="28" cm="1">
        <f t="array" ref="R668">SUMPRODUCT(--(L:L=L668),N:N,Q:Q)/SUMIF(L:L,L668,Q:Q)</f>
        <v>5.0713714541398484E-4</v>
      </c>
    </row>
    <row r="669" spans="12:18" x14ac:dyDescent="0.2">
      <c r="L669" s="25" t="s">
        <v>623</v>
      </c>
      <c r="M669" s="25" t="s">
        <v>416</v>
      </c>
      <c r="N669" s="25">
        <v>5.0000000000000001E-4</v>
      </c>
      <c r="O669" s="29">
        <v>1242890</v>
      </c>
      <c r="P669" s="25">
        <f t="shared" si="77"/>
        <v>1249309</v>
      </c>
      <c r="Q669" s="28">
        <f t="shared" si="78"/>
        <v>99.486195969131742</v>
      </c>
      <c r="R669" s="28" cm="1">
        <f t="array" ref="R669">SUMPRODUCT(--(L:L=L669),N:N,Q:Q)/SUMIF(L:L,L669,Q:Q)</f>
        <v>5.0713714541398484E-4</v>
      </c>
    </row>
    <row r="670" spans="12:18" x14ac:dyDescent="0.2">
      <c r="L670" s="25" t="s">
        <v>623</v>
      </c>
      <c r="M670" s="25" t="s">
        <v>227</v>
      </c>
      <c r="N670" s="25">
        <v>4.0000000000000001E-3</v>
      </c>
      <c r="O670" s="25">
        <v>141</v>
      </c>
      <c r="P670" s="25">
        <f t="shared" si="77"/>
        <v>1249309</v>
      </c>
      <c r="Q670" s="28">
        <f t="shared" si="78"/>
        <v>1.1286239032937408E-2</v>
      </c>
      <c r="R670" s="28" cm="1">
        <f t="array" ref="R670">SUMPRODUCT(--(L:L=L670),N:N,Q:Q)/SUMIF(L:L,L670,Q:Q)</f>
        <v>5.0713714541398484E-4</v>
      </c>
    </row>
    <row r="671" spans="12:18" x14ac:dyDescent="0.2">
      <c r="L671" s="25" t="s">
        <v>623</v>
      </c>
      <c r="M671" s="25" t="s">
        <v>421</v>
      </c>
      <c r="N671" s="25">
        <v>1.6E-2</v>
      </c>
      <c r="O671" s="25">
        <v>279</v>
      </c>
      <c r="P671" s="25">
        <f t="shared" si="77"/>
        <v>1249309</v>
      </c>
      <c r="Q671" s="28">
        <f t="shared" si="78"/>
        <v>2.233234532049317E-2</v>
      </c>
      <c r="R671" s="28" cm="1">
        <f t="array" ref="R671">SUMPRODUCT(--(L:L=L671),N:N,Q:Q)/SUMIF(L:L,L671,Q:Q)</f>
        <v>5.0713714541398484E-4</v>
      </c>
    </row>
    <row r="672" spans="12:18" x14ac:dyDescent="0.2">
      <c r="L672" s="25" t="s">
        <v>626</v>
      </c>
      <c r="M672" s="25" t="s">
        <v>415</v>
      </c>
      <c r="N672" s="25">
        <v>1E-4</v>
      </c>
      <c r="O672" s="29">
        <v>3830</v>
      </c>
      <c r="P672" s="25">
        <f t="shared" si="77"/>
        <v>3830</v>
      </c>
      <c r="Q672" s="28">
        <f t="shared" si="78"/>
        <v>100</v>
      </c>
      <c r="R672" s="28" cm="1">
        <f t="array" ref="R672">SUMPRODUCT(--(L:L=L672),N:N,Q:Q)/SUMIF(L:L,L672,Q:Q)</f>
        <v>1E-4</v>
      </c>
    </row>
    <row r="673" spans="12:18" x14ac:dyDescent="0.2">
      <c r="L673" s="25" t="s">
        <v>629</v>
      </c>
      <c r="M673" s="25" t="s">
        <v>687</v>
      </c>
      <c r="N673" s="25">
        <v>1E-3</v>
      </c>
      <c r="O673" s="29">
        <v>1070</v>
      </c>
      <c r="P673" s="25">
        <f t="shared" si="77"/>
        <v>1070</v>
      </c>
      <c r="Q673" s="28">
        <f t="shared" si="78"/>
        <v>100</v>
      </c>
      <c r="R673" s="28" cm="1">
        <f t="array" ref="R673">SUMPRODUCT(--(L:L=L673),N:N,Q:Q)/SUMIF(L:L,L673,Q:Q)</f>
        <v>1E-3</v>
      </c>
    </row>
    <row r="674" spans="12:18" x14ac:dyDescent="0.2">
      <c r="L674" s="25" t="s">
        <v>630</v>
      </c>
      <c r="M674" s="25" t="s">
        <v>687</v>
      </c>
      <c r="N674" s="25">
        <v>1E-3</v>
      </c>
      <c r="O674" s="29">
        <v>1070</v>
      </c>
      <c r="P674" s="25">
        <f t="shared" si="77"/>
        <v>1070</v>
      </c>
      <c r="Q674" s="28">
        <f t="shared" si="78"/>
        <v>100</v>
      </c>
      <c r="R674" s="28" cm="1">
        <f t="array" ref="R674">SUMPRODUCT(--(L:L=L674),N:N,Q:Q)/SUMIF(L:L,L674,Q:Q)</f>
        <v>1E-3</v>
      </c>
    </row>
    <row r="675" spans="12:18" x14ac:dyDescent="0.2">
      <c r="L675" s="25" t="s">
        <v>61</v>
      </c>
      <c r="M675" s="25" t="s">
        <v>687</v>
      </c>
      <c r="N675" s="25">
        <v>6.7000000000000002E-3</v>
      </c>
      <c r="O675" s="29">
        <v>1070</v>
      </c>
      <c r="P675" s="25">
        <f t="shared" si="77"/>
        <v>1250429</v>
      </c>
      <c r="Q675" s="28">
        <f t="shared" si="78"/>
        <v>8.5570632159043022E-2</v>
      </c>
      <c r="R675" s="28" cm="1">
        <f t="array" ref="R675">SUMPRODUCT(--(L:L=L675),N:N,Q:Q)/SUMIF(L:L,L675,Q:Q)</f>
        <v>1.4302020346617039E-2</v>
      </c>
    </row>
    <row r="676" spans="12:18" x14ac:dyDescent="0.2">
      <c r="L676" s="25" t="s">
        <v>61</v>
      </c>
      <c r="M676" s="25" t="s">
        <v>676</v>
      </c>
      <c r="N676" s="25">
        <v>1.9E-2</v>
      </c>
      <c r="O676" s="25">
        <v>268</v>
      </c>
      <c r="P676" s="25">
        <f t="shared" si="77"/>
        <v>1250429</v>
      </c>
      <c r="Q676" s="28">
        <f t="shared" si="78"/>
        <v>2.1432644316470587E-2</v>
      </c>
      <c r="R676" s="28" cm="1">
        <f t="array" ref="R676">SUMPRODUCT(--(L:L=L676),N:N,Q:Q)/SUMIF(L:L,L676,Q:Q)</f>
        <v>1.4302020346617039E-2</v>
      </c>
    </row>
    <row r="677" spans="12:18" x14ac:dyDescent="0.2">
      <c r="L677" s="25" t="s">
        <v>61</v>
      </c>
      <c r="M677" s="25" t="s">
        <v>190</v>
      </c>
      <c r="N677" s="25">
        <v>2.4E-2</v>
      </c>
      <c r="O677" s="25">
        <v>307</v>
      </c>
      <c r="P677" s="25">
        <f t="shared" si="77"/>
        <v>1250429</v>
      </c>
      <c r="Q677" s="28">
        <f t="shared" si="78"/>
        <v>2.4551573899837576E-2</v>
      </c>
      <c r="R677" s="28" cm="1">
        <f t="array" ref="R677">SUMPRODUCT(--(L:L=L677),N:N,Q:Q)/SUMIF(L:L,L677,Q:Q)</f>
        <v>1.4302020346617039E-2</v>
      </c>
    </row>
    <row r="678" spans="12:18" x14ac:dyDescent="0.2">
      <c r="L678" s="25" t="s">
        <v>61</v>
      </c>
      <c r="M678" s="25" t="s">
        <v>420</v>
      </c>
      <c r="N678" s="25">
        <v>0.01</v>
      </c>
      <c r="O678" s="25">
        <v>194</v>
      </c>
      <c r="P678" s="25">
        <f t="shared" si="77"/>
        <v>1250429</v>
      </c>
      <c r="Q678" s="28">
        <f t="shared" si="78"/>
        <v>1.5514675363415274E-2</v>
      </c>
      <c r="R678" s="28" cm="1">
        <f t="array" ref="R678">SUMPRODUCT(--(L:L=L678),N:N,Q:Q)/SUMIF(L:L,L678,Q:Q)</f>
        <v>1.4302020346617039E-2</v>
      </c>
    </row>
    <row r="679" spans="12:18" x14ac:dyDescent="0.2">
      <c r="L679" s="25" t="s">
        <v>61</v>
      </c>
      <c r="M679" s="25" t="s">
        <v>418</v>
      </c>
      <c r="N679" s="25">
        <v>2.9000000000000001E-2</v>
      </c>
      <c r="O679" s="25">
        <v>177</v>
      </c>
      <c r="P679" s="25">
        <f t="shared" si="77"/>
        <v>1250429</v>
      </c>
      <c r="Q679" s="28">
        <f t="shared" si="78"/>
        <v>1.4155141955280948E-2</v>
      </c>
      <c r="R679" s="28" cm="1">
        <f t="array" ref="R679">SUMPRODUCT(--(L:L=L679),N:N,Q:Q)/SUMIF(L:L,L679,Q:Q)</f>
        <v>1.4302020346617039E-2</v>
      </c>
    </row>
    <row r="680" spans="12:18" x14ac:dyDescent="0.2">
      <c r="L680" s="25" t="s">
        <v>61</v>
      </c>
      <c r="M680" s="25" t="s">
        <v>415</v>
      </c>
      <c r="N680" s="25">
        <v>1.2E-2</v>
      </c>
      <c r="O680" s="29">
        <v>3830</v>
      </c>
      <c r="P680" s="25">
        <f t="shared" si="77"/>
        <v>1250429</v>
      </c>
      <c r="Q680" s="28">
        <f t="shared" si="78"/>
        <v>0.30629487959732221</v>
      </c>
      <c r="R680" s="28" cm="1">
        <f t="array" ref="R680">SUMPRODUCT(--(L:L=L680),N:N,Q:Q)/SUMIF(L:L,L680,Q:Q)</f>
        <v>1.4302020346617039E-2</v>
      </c>
    </row>
    <row r="681" spans="12:18" x14ac:dyDescent="0.2">
      <c r="L681" s="25" t="s">
        <v>61</v>
      </c>
      <c r="M681" s="25" t="s">
        <v>419</v>
      </c>
      <c r="N681" s="25">
        <v>3.7999999999999999E-2</v>
      </c>
      <c r="O681" s="25">
        <v>558</v>
      </c>
      <c r="P681" s="25">
        <f t="shared" si="77"/>
        <v>1250429</v>
      </c>
      <c r="Q681" s="28">
        <f t="shared" si="78"/>
        <v>4.4624684808173831E-2</v>
      </c>
      <c r="R681" s="28" cm="1">
        <f t="array" ref="R681">SUMPRODUCT(--(L:L=L681),N:N,Q:Q)/SUMIF(L:L,L681,Q:Q)</f>
        <v>1.4302020346617039E-2</v>
      </c>
    </row>
    <row r="682" spans="12:18" x14ac:dyDescent="0.2">
      <c r="L682" s="25" t="s">
        <v>61</v>
      </c>
      <c r="M682" s="25" t="s">
        <v>424</v>
      </c>
      <c r="N682" s="25">
        <v>0.02</v>
      </c>
      <c r="O682" s="25">
        <v>273</v>
      </c>
      <c r="P682" s="25">
        <f t="shared" si="77"/>
        <v>1250429</v>
      </c>
      <c r="Q682" s="28">
        <f t="shared" si="78"/>
        <v>2.1832507083568917E-2</v>
      </c>
      <c r="R682" s="28" cm="1">
        <f t="array" ref="R682">SUMPRODUCT(--(L:L=L682),N:N,Q:Q)/SUMIF(L:L,L682,Q:Q)</f>
        <v>1.4302020346617039E-2</v>
      </c>
    </row>
    <row r="683" spans="12:18" x14ac:dyDescent="0.2">
      <c r="L683" s="25" t="s">
        <v>61</v>
      </c>
      <c r="M683" s="25" t="s">
        <v>416</v>
      </c>
      <c r="N683" s="25">
        <v>1.43E-2</v>
      </c>
      <c r="O683" s="29">
        <v>1242890</v>
      </c>
      <c r="P683" s="25">
        <f t="shared" si="77"/>
        <v>1250429</v>
      </c>
      <c r="Q683" s="28">
        <f t="shared" si="78"/>
        <v>99.397086919769137</v>
      </c>
      <c r="R683" s="28" cm="1">
        <f t="array" ref="R683">SUMPRODUCT(--(L:L=L683),N:N,Q:Q)/SUMIF(L:L,L683,Q:Q)</f>
        <v>1.4302020346617039E-2</v>
      </c>
    </row>
    <row r="684" spans="12:18" x14ac:dyDescent="0.2">
      <c r="L684" s="25" t="s">
        <v>61</v>
      </c>
      <c r="M684" s="25" t="s">
        <v>227</v>
      </c>
      <c r="N684" s="25">
        <v>1.7999999999999999E-2</v>
      </c>
      <c r="O684" s="25">
        <v>141</v>
      </c>
      <c r="P684" s="25">
        <f t="shared" si="77"/>
        <v>1250429</v>
      </c>
      <c r="Q684" s="28">
        <f t="shared" si="78"/>
        <v>1.1276130032172959E-2</v>
      </c>
      <c r="R684" s="28" cm="1">
        <f t="array" ref="R684">SUMPRODUCT(--(L:L=L684),N:N,Q:Q)/SUMIF(L:L,L684,Q:Q)</f>
        <v>1.4302020346617039E-2</v>
      </c>
    </row>
    <row r="685" spans="12:18" x14ac:dyDescent="0.2">
      <c r="L685" s="25" t="s">
        <v>61</v>
      </c>
      <c r="M685" s="25" t="s">
        <v>231</v>
      </c>
      <c r="N685" s="25">
        <v>1.35E-2</v>
      </c>
      <c r="O685" s="25">
        <v>222</v>
      </c>
      <c r="P685" s="25">
        <f t="shared" si="77"/>
        <v>1250429</v>
      </c>
      <c r="Q685" s="28">
        <f t="shared" si="78"/>
        <v>1.7753906859165933E-2</v>
      </c>
      <c r="R685" s="28" cm="1">
        <f t="array" ref="R685">SUMPRODUCT(--(L:L=L685),N:N,Q:Q)/SUMIF(L:L,L685,Q:Q)</f>
        <v>1.4302020346617039E-2</v>
      </c>
    </row>
    <row r="686" spans="12:18" x14ac:dyDescent="0.2">
      <c r="L686" s="25" t="s">
        <v>61</v>
      </c>
      <c r="M686" s="25" t="s">
        <v>84</v>
      </c>
      <c r="N686" s="25">
        <v>1.6E-2</v>
      </c>
      <c r="O686" s="25">
        <v>220</v>
      </c>
      <c r="P686" s="25">
        <f t="shared" si="77"/>
        <v>1250429</v>
      </c>
      <c r="Q686" s="28">
        <f t="shared" si="78"/>
        <v>1.7593961752326602E-2</v>
      </c>
      <c r="R686" s="28" cm="1">
        <f t="array" ref="R686">SUMPRODUCT(--(L:L=L686),N:N,Q:Q)/SUMIF(L:L,L686,Q:Q)</f>
        <v>1.4302020346617039E-2</v>
      </c>
    </row>
    <row r="687" spans="12:18" x14ac:dyDescent="0.2">
      <c r="L687" s="25" t="s">
        <v>61</v>
      </c>
      <c r="M687" s="25" t="s">
        <v>421</v>
      </c>
      <c r="N687" s="25">
        <v>7.0000000000000001E-3</v>
      </c>
      <c r="O687" s="25">
        <v>279</v>
      </c>
      <c r="P687" s="25">
        <f t="shared" si="77"/>
        <v>1250429</v>
      </c>
      <c r="Q687" s="28">
        <f t="shared" si="78"/>
        <v>2.2312342404086916E-2</v>
      </c>
      <c r="R687" s="28" cm="1">
        <f t="array" ref="R687">SUMPRODUCT(--(L:L=L687),N:N,Q:Q)/SUMIF(L:L,L687,Q:Q)</f>
        <v>1.4302020346617039E-2</v>
      </c>
    </row>
    <row r="688" spans="12:18" x14ac:dyDescent="0.2">
      <c r="L688" s="25" t="s">
        <v>635</v>
      </c>
      <c r="M688" s="25" t="s">
        <v>190</v>
      </c>
      <c r="N688" s="25">
        <v>3.0000000000000001E-3</v>
      </c>
      <c r="O688" s="25">
        <v>307</v>
      </c>
      <c r="P688" s="25">
        <f t="shared" si="77"/>
        <v>1248357</v>
      </c>
      <c r="Q688" s="28">
        <f t="shared" si="78"/>
        <v>2.4592324150863893E-2</v>
      </c>
      <c r="R688" s="28" cm="1">
        <f t="array" ref="R688">SUMPRODUCT(--(L:L=L688),N:N,Q:Q)/SUMIF(L:L,L688,Q:Q)</f>
        <v>1.5104108840660161E-3</v>
      </c>
    </row>
    <row r="689" spans="12:18" x14ac:dyDescent="0.2">
      <c r="L689" s="25" t="s">
        <v>635</v>
      </c>
      <c r="M689" s="25" t="s">
        <v>415</v>
      </c>
      <c r="N689" s="25">
        <v>3.0000000000000001E-3</v>
      </c>
      <c r="O689" s="29">
        <v>3830</v>
      </c>
      <c r="P689" s="25">
        <f t="shared" si="77"/>
        <v>1248357</v>
      </c>
      <c r="Q689" s="28">
        <f t="shared" si="78"/>
        <v>0.30680326220784598</v>
      </c>
      <c r="R689" s="28" cm="1">
        <f t="array" ref="R689">SUMPRODUCT(--(L:L=L689),N:N,Q:Q)/SUMIF(L:L,L689,Q:Q)</f>
        <v>1.5104108840660161E-3</v>
      </c>
    </row>
    <row r="690" spans="12:18" x14ac:dyDescent="0.2">
      <c r="L690" s="25" t="s">
        <v>635</v>
      </c>
      <c r="M690" s="25" t="s">
        <v>419</v>
      </c>
      <c r="N690" s="25">
        <v>2E-3</v>
      </c>
      <c r="O690" s="25">
        <v>558</v>
      </c>
      <c r="P690" s="25">
        <f t="shared" si="77"/>
        <v>1248357</v>
      </c>
      <c r="Q690" s="28">
        <f t="shared" si="78"/>
        <v>4.4698752039680954E-2</v>
      </c>
      <c r="R690" s="28" cm="1">
        <f t="array" ref="R690">SUMPRODUCT(--(L:L=L690),N:N,Q:Q)/SUMIF(L:L,L690,Q:Q)</f>
        <v>1.5104108840660161E-3</v>
      </c>
    </row>
    <row r="691" spans="12:18" x14ac:dyDescent="0.2">
      <c r="L691" s="25" t="s">
        <v>635</v>
      </c>
      <c r="M691" s="25" t="s">
        <v>424</v>
      </c>
      <c r="N691" s="25">
        <v>4.0000000000000001E-3</v>
      </c>
      <c r="O691" s="25">
        <v>273</v>
      </c>
      <c r="P691" s="25">
        <f t="shared" si="77"/>
        <v>1248357</v>
      </c>
      <c r="Q691" s="28">
        <f t="shared" si="78"/>
        <v>2.1868744277478317E-2</v>
      </c>
      <c r="R691" s="28" cm="1">
        <f t="array" ref="R691">SUMPRODUCT(--(L:L=L691),N:N,Q:Q)/SUMIF(L:L,L691,Q:Q)</f>
        <v>1.5104108840660161E-3</v>
      </c>
    </row>
    <row r="692" spans="12:18" x14ac:dyDescent="0.2">
      <c r="L692" s="25" t="s">
        <v>635</v>
      </c>
      <c r="M692" s="25" t="s">
        <v>416</v>
      </c>
      <c r="N692" s="25">
        <v>1.5E-3</v>
      </c>
      <c r="O692" s="29">
        <v>1242890</v>
      </c>
      <c r="P692" s="25">
        <f t="shared" si="77"/>
        <v>1248357</v>
      </c>
      <c r="Q692" s="28">
        <f t="shared" si="78"/>
        <v>99.562064377417684</v>
      </c>
      <c r="R692" s="28" cm="1">
        <f t="array" ref="R692">SUMPRODUCT(--(L:L=L692),N:N,Q:Q)/SUMIF(L:L,L692,Q:Q)</f>
        <v>1.5104108840660161E-3</v>
      </c>
    </row>
    <row r="693" spans="12:18" x14ac:dyDescent="0.2">
      <c r="L693" s="25" t="s">
        <v>635</v>
      </c>
      <c r="M693" s="25" t="s">
        <v>84</v>
      </c>
      <c r="N693" s="25">
        <v>2E-3</v>
      </c>
      <c r="O693" s="25">
        <v>220</v>
      </c>
      <c r="P693" s="25">
        <f t="shared" si="77"/>
        <v>1248357</v>
      </c>
      <c r="Q693" s="28">
        <f t="shared" si="78"/>
        <v>1.7623163886612565E-2</v>
      </c>
      <c r="R693" s="28" cm="1">
        <f t="array" ref="R693">SUMPRODUCT(--(L:L=L693),N:N,Q:Q)/SUMIF(L:L,L693,Q:Q)</f>
        <v>1.5104108840660161E-3</v>
      </c>
    </row>
    <row r="694" spans="12:18" x14ac:dyDescent="0.2">
      <c r="L694" s="25" t="s">
        <v>635</v>
      </c>
      <c r="M694" s="25" t="s">
        <v>421</v>
      </c>
      <c r="N694" s="25">
        <v>2.1999999999999999E-2</v>
      </c>
      <c r="O694" s="25">
        <v>279</v>
      </c>
      <c r="P694" s="25">
        <f t="shared" si="77"/>
        <v>1248357</v>
      </c>
      <c r="Q694" s="28">
        <f t="shared" si="78"/>
        <v>2.2349376019840477E-2</v>
      </c>
      <c r="R694" s="28" cm="1">
        <f t="array" ref="R694">SUMPRODUCT(--(L:L=L694),N:N,Q:Q)/SUMIF(L:L,L694,Q:Q)</f>
        <v>1.5104108840660161E-3</v>
      </c>
    </row>
    <row r="695" spans="12:18" x14ac:dyDescent="0.2">
      <c r="L695" s="25" t="s">
        <v>638</v>
      </c>
      <c r="M695" s="25" t="s">
        <v>676</v>
      </c>
      <c r="N695" s="25">
        <v>2E-3</v>
      </c>
      <c r="O695" s="25">
        <v>268</v>
      </c>
      <c r="P695" s="25">
        <f t="shared" si="77"/>
        <v>268</v>
      </c>
      <c r="Q695" s="28">
        <f t="shared" si="78"/>
        <v>100</v>
      </c>
      <c r="R695" s="28" cm="1">
        <f t="array" ref="R695">SUMPRODUCT(--(L:L=L695),N:N,Q:Q)/SUMIF(L:L,L695,Q:Q)</f>
        <v>2E-3</v>
      </c>
    </row>
    <row r="696" spans="12:18" x14ac:dyDescent="0.2">
      <c r="L696" s="25"/>
      <c r="M696" s="25"/>
      <c r="N696" s="28"/>
      <c r="O696" s="25"/>
      <c r="P696" s="29"/>
      <c r="Q696" s="28"/>
      <c r="R696" s="28"/>
    </row>
    <row r="697" spans="12:18" x14ac:dyDescent="0.2">
      <c r="L697" s="25"/>
      <c r="M697" s="25"/>
      <c r="N697" s="28"/>
      <c r="O697" s="25"/>
      <c r="P697" s="29"/>
      <c r="Q697" s="28"/>
      <c r="R697" s="28"/>
    </row>
    <row r="698" spans="12:18" x14ac:dyDescent="0.2">
      <c r="L698" s="25"/>
      <c r="M698" s="25"/>
      <c r="N698" s="28"/>
      <c r="O698" s="29"/>
      <c r="P698" s="29"/>
      <c r="Q698" s="28"/>
      <c r="R698" s="28"/>
    </row>
    <row r="699" spans="12:18" x14ac:dyDescent="0.2">
      <c r="L699" s="25"/>
      <c r="M699" s="25"/>
      <c r="N699" s="28"/>
      <c r="O699" s="25"/>
      <c r="P699" s="29"/>
      <c r="Q699" s="28"/>
      <c r="R699" s="28"/>
    </row>
    <row r="700" spans="12:18" x14ac:dyDescent="0.2">
      <c r="L700" s="25"/>
      <c r="M700" s="25"/>
      <c r="N700" s="28"/>
      <c r="O700" s="25"/>
      <c r="P700" s="29"/>
      <c r="Q700" s="28"/>
      <c r="R700" s="28"/>
    </row>
    <row r="701" spans="12:18" x14ac:dyDescent="0.2">
      <c r="L701" s="25"/>
      <c r="M701" s="25"/>
      <c r="N701" s="28"/>
      <c r="O701" s="25"/>
      <c r="P701" s="29"/>
      <c r="Q701" s="28"/>
      <c r="R701" s="28"/>
    </row>
    <row r="702" spans="12:18" x14ac:dyDescent="0.2">
      <c r="L702" s="25"/>
      <c r="M702" s="25"/>
      <c r="N702" s="28"/>
      <c r="O702" s="25"/>
      <c r="P702" s="29"/>
      <c r="Q702" s="28"/>
      <c r="R702" s="28"/>
    </row>
    <row r="703" spans="12:18" x14ac:dyDescent="0.2">
      <c r="L703" s="25"/>
      <c r="M703" s="25"/>
      <c r="N703" s="28"/>
      <c r="O703" s="25"/>
      <c r="P703" s="29"/>
      <c r="Q703" s="28"/>
      <c r="R703" s="28"/>
    </row>
    <row r="704" spans="12:18" x14ac:dyDescent="0.2">
      <c r="L704" s="25"/>
      <c r="M704" s="25"/>
      <c r="N704" s="28"/>
      <c r="O704" s="25"/>
      <c r="P704" s="29"/>
      <c r="Q704" s="28"/>
      <c r="R704" s="28"/>
    </row>
    <row r="705" spans="12:18" x14ac:dyDescent="0.2">
      <c r="L705" s="25"/>
      <c r="M705" s="25"/>
      <c r="N705" s="28"/>
      <c r="O705" s="25"/>
      <c r="P705" s="29"/>
      <c r="Q705" s="28"/>
      <c r="R705" s="28"/>
    </row>
    <row r="706" spans="12:18" x14ac:dyDescent="0.2">
      <c r="L706" s="25"/>
      <c r="M706" s="25"/>
      <c r="N706" s="28"/>
      <c r="O706" s="29"/>
      <c r="P706" s="29"/>
      <c r="Q706" s="28"/>
      <c r="R706" s="28"/>
    </row>
    <row r="707" spans="12:18" x14ac:dyDescent="0.2">
      <c r="L707" s="25"/>
      <c r="M707" s="25"/>
      <c r="N707" s="28"/>
      <c r="O707" s="25"/>
      <c r="P707" s="29"/>
      <c r="Q707" s="28"/>
      <c r="R707" s="28"/>
    </row>
    <row r="708" spans="12:18" x14ac:dyDescent="0.2">
      <c r="L708" s="25"/>
      <c r="M708" s="25"/>
      <c r="N708" s="28"/>
      <c r="O708" s="25"/>
      <c r="P708" s="29"/>
      <c r="Q708" s="28"/>
      <c r="R708" s="28"/>
    </row>
    <row r="709" spans="12:18" x14ac:dyDescent="0.2">
      <c r="L709" s="25"/>
      <c r="M709" s="25"/>
      <c r="N709" s="28"/>
      <c r="O709" s="25"/>
      <c r="P709" s="29"/>
      <c r="Q709" s="28"/>
      <c r="R709" s="28"/>
    </row>
    <row r="710" spans="12:18" x14ac:dyDescent="0.2">
      <c r="L710" s="25"/>
      <c r="M710" s="25"/>
      <c r="N710" s="28"/>
      <c r="O710" s="25"/>
      <c r="P710" s="29"/>
      <c r="Q710" s="28"/>
      <c r="R710" s="28"/>
    </row>
    <row r="711" spans="12:18" x14ac:dyDescent="0.2">
      <c r="L711" s="25"/>
      <c r="M711" s="25"/>
      <c r="N711" s="28"/>
      <c r="O711" s="29"/>
      <c r="P711" s="29"/>
      <c r="Q711" s="28"/>
      <c r="R711" s="28"/>
    </row>
    <row r="712" spans="12:18" x14ac:dyDescent="0.2">
      <c r="L712" s="25"/>
      <c r="M712" s="25"/>
      <c r="N712" s="28"/>
      <c r="O712" s="25"/>
      <c r="P712" s="29"/>
      <c r="Q712" s="28"/>
      <c r="R712" s="28"/>
    </row>
    <row r="713" spans="12:18" x14ac:dyDescent="0.2">
      <c r="L713" s="25"/>
      <c r="M713" s="25"/>
      <c r="N713" s="28"/>
      <c r="O713" s="25"/>
      <c r="P713" s="29"/>
      <c r="Q713" s="28"/>
      <c r="R713" s="28"/>
    </row>
    <row r="714" spans="12:18" x14ac:dyDescent="0.2">
      <c r="L714" s="25"/>
      <c r="M714" s="25"/>
      <c r="N714" s="28"/>
      <c r="O714" s="29"/>
      <c r="P714" s="29"/>
      <c r="Q714" s="28"/>
      <c r="R714" s="28"/>
    </row>
    <row r="715" spans="12:18" x14ac:dyDescent="0.2">
      <c r="L715" s="25"/>
      <c r="M715" s="25"/>
      <c r="N715" s="28"/>
      <c r="O715" s="25"/>
      <c r="P715" s="29"/>
      <c r="Q715" s="28"/>
      <c r="R715" s="28"/>
    </row>
    <row r="716" spans="12:18" x14ac:dyDescent="0.2">
      <c r="L716" s="25"/>
      <c r="M716" s="25"/>
      <c r="N716" s="28"/>
      <c r="O716" s="25"/>
      <c r="P716" s="29"/>
      <c r="Q716" s="28"/>
      <c r="R716" s="28"/>
    </row>
    <row r="717" spans="12:18" x14ac:dyDescent="0.2">
      <c r="L717" s="25"/>
      <c r="M717" s="25"/>
      <c r="N717" s="28"/>
      <c r="O717" s="25"/>
      <c r="P717" s="29"/>
      <c r="Q717" s="28"/>
      <c r="R717" s="28"/>
    </row>
    <row r="718" spans="12:18" x14ac:dyDescent="0.2">
      <c r="L718" s="25"/>
      <c r="M718" s="25"/>
      <c r="N718" s="28"/>
      <c r="O718" s="25"/>
      <c r="P718" s="29"/>
      <c r="Q718" s="28"/>
      <c r="R718" s="28"/>
    </row>
    <row r="719" spans="12:18" x14ac:dyDescent="0.2">
      <c r="L719" s="25"/>
      <c r="M719" s="25"/>
      <c r="N719" s="28"/>
      <c r="O719" s="25"/>
      <c r="P719" s="29"/>
      <c r="Q719" s="28"/>
      <c r="R719" s="28"/>
    </row>
    <row r="720" spans="12:18" x14ac:dyDescent="0.2">
      <c r="L720" s="25"/>
      <c r="M720" s="25"/>
      <c r="N720" s="28"/>
      <c r="O720" s="29"/>
      <c r="P720" s="29"/>
      <c r="Q720" s="28"/>
      <c r="R720" s="28"/>
    </row>
    <row r="721" spans="12:18" x14ac:dyDescent="0.2">
      <c r="L721" s="25"/>
      <c r="M721" s="25"/>
      <c r="N721" s="28"/>
      <c r="O721" s="25"/>
      <c r="P721" s="29"/>
      <c r="Q721" s="28"/>
      <c r="R721" s="28"/>
    </row>
    <row r="722" spans="12:18" x14ac:dyDescent="0.2">
      <c r="L722" s="25"/>
      <c r="M722" s="25"/>
      <c r="N722" s="28"/>
      <c r="O722" s="29"/>
      <c r="P722" s="29"/>
      <c r="Q722" s="28"/>
      <c r="R722" s="28"/>
    </row>
    <row r="723" spans="12:18" x14ac:dyDescent="0.2">
      <c r="L723" s="25"/>
      <c r="M723" s="25"/>
      <c r="N723" s="28"/>
      <c r="O723" s="25"/>
      <c r="P723" s="29"/>
      <c r="Q723" s="28"/>
      <c r="R723" s="28"/>
    </row>
    <row r="724" spans="12:18" x14ac:dyDescent="0.2">
      <c r="L724" s="25"/>
      <c r="M724" s="25"/>
      <c r="N724" s="28"/>
      <c r="O724" s="25"/>
      <c r="P724" s="29"/>
      <c r="Q724" s="28"/>
      <c r="R724" s="28"/>
    </row>
    <row r="725" spans="12:18" x14ac:dyDescent="0.2">
      <c r="L725" s="25"/>
      <c r="M725" s="25"/>
      <c r="N725" s="28"/>
      <c r="O725" s="29"/>
      <c r="P725" s="29"/>
      <c r="Q725" s="28"/>
      <c r="R725" s="28"/>
    </row>
    <row r="726" spans="12:18" x14ac:dyDescent="0.2">
      <c r="L726" s="25"/>
      <c r="M726" s="25"/>
      <c r="N726" s="28"/>
      <c r="O726" s="25"/>
      <c r="P726" s="29"/>
      <c r="Q726" s="28"/>
      <c r="R726" s="28"/>
    </row>
    <row r="727" spans="12:18" x14ac:dyDescent="0.2">
      <c r="L727" s="25"/>
      <c r="M727" s="25"/>
      <c r="N727" s="28"/>
      <c r="O727" s="25"/>
      <c r="P727" s="29"/>
      <c r="Q727" s="28"/>
      <c r="R727" s="28"/>
    </row>
    <row r="728" spans="12:18" x14ac:dyDescent="0.2">
      <c r="L728" s="25"/>
      <c r="M728" s="25"/>
      <c r="N728" s="28"/>
      <c r="O728" s="29"/>
      <c r="P728" s="29"/>
      <c r="Q728" s="28"/>
      <c r="R728" s="28"/>
    </row>
    <row r="729" spans="12:18" x14ac:dyDescent="0.2">
      <c r="L729" s="25"/>
      <c r="M729" s="25"/>
      <c r="N729" s="28"/>
      <c r="O729" s="29"/>
      <c r="P729" s="29"/>
      <c r="Q729" s="28"/>
      <c r="R729" s="28"/>
    </row>
    <row r="730" spans="12:18" x14ac:dyDescent="0.2">
      <c r="L730" s="25"/>
      <c r="M730" s="25"/>
      <c r="N730" s="28"/>
      <c r="O730" s="29"/>
      <c r="P730" s="29"/>
      <c r="Q730" s="28"/>
      <c r="R730" s="28"/>
    </row>
    <row r="731" spans="12:18" x14ac:dyDescent="0.2">
      <c r="L731" s="25"/>
      <c r="M731" s="25"/>
      <c r="N731" s="28"/>
      <c r="O731" s="29"/>
      <c r="P731" s="29"/>
      <c r="Q731" s="28"/>
      <c r="R731" s="28"/>
    </row>
    <row r="732" spans="12:18" x14ac:dyDescent="0.2">
      <c r="L732" s="25"/>
      <c r="M732" s="25"/>
      <c r="N732" s="28"/>
      <c r="O732" s="25"/>
      <c r="P732" s="29"/>
      <c r="Q732" s="28"/>
      <c r="R732" s="28"/>
    </row>
    <row r="733" spans="12:18" x14ac:dyDescent="0.2">
      <c r="L733" s="25"/>
      <c r="M733" s="25"/>
      <c r="N733" s="28"/>
      <c r="O733" s="25"/>
      <c r="P733" s="29"/>
      <c r="Q733" s="28"/>
      <c r="R733" s="28"/>
    </row>
    <row r="734" spans="12:18" x14ac:dyDescent="0.2">
      <c r="L734" s="25"/>
      <c r="M734" s="25"/>
      <c r="N734" s="28"/>
      <c r="O734" s="25"/>
      <c r="P734" s="29"/>
      <c r="Q734" s="28"/>
      <c r="R734" s="28"/>
    </row>
    <row r="735" spans="12:18" x14ac:dyDescent="0.2">
      <c r="L735" s="25"/>
      <c r="M735" s="25"/>
      <c r="N735" s="28"/>
      <c r="O735" s="25"/>
      <c r="P735" s="29"/>
      <c r="Q735" s="28"/>
      <c r="R735" s="28"/>
    </row>
    <row r="736" spans="12:18" x14ac:dyDescent="0.2">
      <c r="L736" s="25"/>
      <c r="M736" s="25"/>
      <c r="N736" s="28"/>
      <c r="O736" s="29"/>
      <c r="P736" s="29"/>
      <c r="Q736" s="28"/>
      <c r="R736" s="28"/>
    </row>
    <row r="737" spans="12:18" x14ac:dyDescent="0.2">
      <c r="L737" s="25"/>
      <c r="M737" s="25"/>
      <c r="N737" s="28"/>
      <c r="O737" s="25"/>
      <c r="P737" s="29"/>
      <c r="Q737" s="28"/>
      <c r="R737" s="28"/>
    </row>
    <row r="738" spans="12:18" x14ac:dyDescent="0.2">
      <c r="L738" s="25"/>
      <c r="M738" s="25"/>
      <c r="N738" s="28"/>
      <c r="O738" s="25"/>
      <c r="P738" s="29"/>
      <c r="Q738" s="28"/>
      <c r="R738" s="28"/>
    </row>
    <row r="739" spans="12:18" x14ac:dyDescent="0.2">
      <c r="L739" s="25"/>
      <c r="M739" s="25"/>
      <c r="N739" s="28"/>
      <c r="O739" s="29"/>
      <c r="P739" s="29"/>
      <c r="Q739" s="28"/>
      <c r="R739" s="28"/>
    </row>
    <row r="740" spans="12:18" x14ac:dyDescent="0.2">
      <c r="L740" s="25"/>
      <c r="M740" s="25"/>
      <c r="N740" s="28"/>
      <c r="O740" s="25"/>
      <c r="P740" s="29"/>
      <c r="Q740" s="28"/>
      <c r="R740" s="28"/>
    </row>
    <row r="741" spans="12:18" x14ac:dyDescent="0.2">
      <c r="L741" s="25"/>
      <c r="M741" s="25"/>
      <c r="N741" s="28"/>
      <c r="O741" s="25"/>
      <c r="P741" s="29"/>
      <c r="Q741" s="28"/>
      <c r="R741" s="28"/>
    </row>
    <row r="742" spans="12:18" x14ac:dyDescent="0.2">
      <c r="L742" s="25"/>
      <c r="M742" s="25"/>
      <c r="N742" s="28"/>
      <c r="O742" s="25"/>
      <c r="P742" s="29"/>
      <c r="Q742" s="28"/>
      <c r="R742" s="28"/>
    </row>
    <row r="743" spans="12:18" x14ac:dyDescent="0.2">
      <c r="L743" s="25"/>
      <c r="M743" s="25"/>
      <c r="N743" s="28"/>
      <c r="O743" s="25"/>
      <c r="P743" s="29"/>
      <c r="Q743" s="28"/>
      <c r="R743" s="28"/>
    </row>
    <row r="744" spans="12:18" x14ac:dyDescent="0.2">
      <c r="L744" s="25"/>
      <c r="M744" s="25"/>
      <c r="N744" s="28"/>
      <c r="O744" s="25"/>
      <c r="P744" s="29"/>
      <c r="Q744" s="28"/>
      <c r="R744" s="28"/>
    </row>
    <row r="745" spans="12:18" x14ac:dyDescent="0.2">
      <c r="L745" s="25"/>
      <c r="M745" s="25"/>
      <c r="N745" s="28"/>
      <c r="O745" s="25"/>
      <c r="P745" s="29"/>
      <c r="Q745" s="28"/>
      <c r="R745" s="28"/>
    </row>
    <row r="746" spans="12:18" x14ac:dyDescent="0.2">
      <c r="L746" s="25"/>
      <c r="M746" s="25"/>
      <c r="N746" s="28"/>
      <c r="O746" s="29"/>
      <c r="P746" s="29"/>
      <c r="Q746" s="28"/>
      <c r="R746" s="28"/>
    </row>
    <row r="747" spans="12:18" x14ac:dyDescent="0.2">
      <c r="L747" s="25"/>
      <c r="M747" s="25"/>
      <c r="N747" s="28"/>
      <c r="O747" s="25"/>
      <c r="P747" s="29"/>
      <c r="Q747" s="28"/>
      <c r="R747" s="28"/>
    </row>
    <row r="748" spans="12:18" x14ac:dyDescent="0.2">
      <c r="L748" s="25"/>
      <c r="M748" s="25"/>
      <c r="N748" s="28"/>
      <c r="O748" s="25"/>
      <c r="P748" s="29"/>
      <c r="Q748" s="28"/>
      <c r="R748" s="28"/>
    </row>
    <row r="749" spans="12:18" x14ac:dyDescent="0.2">
      <c r="L749" s="25"/>
      <c r="M749" s="25"/>
      <c r="N749" s="28"/>
      <c r="O749" s="29"/>
      <c r="P749" s="29"/>
      <c r="Q749" s="28"/>
      <c r="R749" s="28"/>
    </row>
    <row r="750" spans="12:18" x14ac:dyDescent="0.2">
      <c r="L750" s="25"/>
      <c r="M750" s="25"/>
      <c r="N750" s="28"/>
      <c r="O750" s="25"/>
      <c r="P750" s="29"/>
      <c r="Q750" s="28"/>
      <c r="R750" s="28"/>
    </row>
    <row r="751" spans="12:18" x14ac:dyDescent="0.2">
      <c r="L751" s="25"/>
      <c r="M751" s="25"/>
      <c r="N751" s="28"/>
      <c r="O751" s="25"/>
      <c r="P751" s="29"/>
      <c r="Q751" s="28"/>
      <c r="R751" s="28"/>
    </row>
    <row r="752" spans="12:18" x14ac:dyDescent="0.2">
      <c r="L752" s="25"/>
      <c r="M752" s="25"/>
      <c r="N752" s="28"/>
      <c r="O752" s="25"/>
      <c r="P752" s="29"/>
      <c r="Q752" s="28"/>
      <c r="R752" s="28"/>
    </row>
    <row r="753" spans="12:18" x14ac:dyDescent="0.2">
      <c r="L753" s="25"/>
      <c r="M753" s="25"/>
      <c r="N753" s="28"/>
      <c r="O753" s="25"/>
      <c r="P753" s="29"/>
      <c r="Q753" s="28"/>
      <c r="R753" s="28"/>
    </row>
  </sheetData>
  <sortState xmlns:xlrd2="http://schemas.microsoft.com/office/spreadsheetml/2017/richdata2" ref="Z7:AC112">
    <sortCondition ref="Z7:Z112"/>
  </sortState>
  <dataConsolidate/>
  <mergeCells count="15">
    <mergeCell ref="AR5:AX5"/>
    <mergeCell ref="BF5:BL5"/>
    <mergeCell ref="BT5:BW5"/>
    <mergeCell ref="A5:D5"/>
    <mergeCell ref="CI5:CL5"/>
    <mergeCell ref="AY5:BE5"/>
    <mergeCell ref="BM5:BS5"/>
    <mergeCell ref="BX5:CD5"/>
    <mergeCell ref="CE5:CH5"/>
    <mergeCell ref="AK5:AQ5"/>
    <mergeCell ref="AG5:AJ5"/>
    <mergeCell ref="E5:K5"/>
    <mergeCell ref="L5:R5"/>
    <mergeCell ref="S5:Y5"/>
    <mergeCell ref="Z5:AF5"/>
  </mergeCells>
  <conditionalFormatting sqref="A1 A3 A5:A1048576">
    <cfRule type="duplicateValues" dxfId="2571" priority="7"/>
  </conditionalFormatting>
  <conditionalFormatting sqref="AG1:AG1048576">
    <cfRule type="duplicateValues" dxfId="2570" priority="5"/>
  </conditionalFormatting>
  <conditionalFormatting sqref="BT1:BT1048576">
    <cfRule type="duplicateValues" dxfId="2569" priority="1"/>
    <cfRule type="duplicateValues" dxfId="2568" priority="4"/>
  </conditionalFormatting>
  <conditionalFormatting sqref="CI1:CI1048576">
    <cfRule type="duplicateValues" dxfId="2567" priority="2"/>
  </conditionalFormatting>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EC3C53-AC5C-FB4D-AC0A-74C02590F738}">
  <sheetPr codeName="Sheet16">
    <tabColor rgb="FFFFFF00"/>
  </sheetPr>
  <dimension ref="A1:AU281"/>
  <sheetViews>
    <sheetView zoomScale="60" zoomScaleNormal="60" workbookViewId="0">
      <selection activeCell="W60" sqref="W60"/>
    </sheetView>
  </sheetViews>
  <sheetFormatPr baseColWidth="10" defaultColWidth="11.5" defaultRowHeight="15" x14ac:dyDescent="0.2"/>
  <cols>
    <col min="1" max="1" width="18" style="61" customWidth="1"/>
    <col min="2" max="5" width="16.33203125" style="61" bestFit="1" customWidth="1"/>
    <col min="6" max="6" width="13.1640625" style="61" bestFit="1" customWidth="1"/>
    <col min="7" max="11" width="16.33203125" style="61" bestFit="1" customWidth="1"/>
    <col min="12" max="12" width="13" style="61" bestFit="1" customWidth="1"/>
    <col min="13" max="13" width="16.33203125" style="61" bestFit="1" customWidth="1"/>
    <col min="14" max="14" width="14" style="61" bestFit="1" customWidth="1"/>
    <col min="15" max="15" width="13.1640625" style="61" bestFit="1" customWidth="1"/>
    <col min="16" max="16" width="12.6640625" bestFit="1" customWidth="1"/>
    <col min="17" max="17" width="12.6640625" customWidth="1"/>
    <col min="18" max="18" width="13.6640625" style="54" customWidth="1"/>
    <col min="19" max="19" width="13.33203125" style="54" customWidth="1"/>
    <col min="20" max="20" width="11.5" style="54"/>
    <col min="21" max="21" width="13.6640625" style="54" customWidth="1"/>
    <col min="22" max="22" width="15" style="54" customWidth="1"/>
    <col min="23" max="24" width="11.5" style="54"/>
    <col min="25" max="25" width="12.5" style="54" customWidth="1"/>
    <col min="26" max="26" width="15" style="54" customWidth="1"/>
    <col min="27" max="27" width="13.5" style="54" customWidth="1"/>
    <col min="28" max="28" width="11.5" style="54"/>
    <col min="29" max="29" width="14.5" style="54" customWidth="1"/>
    <col min="30" max="47" width="11.5" style="54"/>
  </cols>
  <sheetData>
    <row r="1" spans="1:47" x14ac:dyDescent="0.2">
      <c r="A1" s="43" t="s">
        <v>827</v>
      </c>
      <c r="B1" s="105"/>
    </row>
    <row r="2" spans="1:47" x14ac:dyDescent="0.2">
      <c r="A2" s="106"/>
      <c r="B2" s="106"/>
    </row>
    <row r="3" spans="1:47" x14ac:dyDescent="0.2">
      <c r="A3" s="108" t="s">
        <v>828</v>
      </c>
      <c r="B3" s="106"/>
      <c r="N3" s="106"/>
      <c r="O3" s="97"/>
      <c r="P3" s="81"/>
      <c r="Q3" s="81"/>
      <c r="R3" s="109" t="s">
        <v>829</v>
      </c>
      <c r="S3" s="60"/>
      <c r="V3" s="81"/>
      <c r="W3" s="81"/>
      <c r="X3" s="81"/>
      <c r="Y3" s="81"/>
      <c r="Z3" s="81"/>
      <c r="AA3" s="81"/>
      <c r="AB3" s="81"/>
      <c r="AC3" s="81"/>
      <c r="AD3" s="81"/>
      <c r="AE3" s="81"/>
      <c r="AF3" s="81"/>
      <c r="AG3" s="81"/>
      <c r="AH3" s="81"/>
      <c r="AI3" s="81"/>
    </row>
    <row r="4" spans="1:47" x14ac:dyDescent="0.2">
      <c r="A4" s="107" t="s">
        <v>770</v>
      </c>
      <c r="B4" s="107" t="s">
        <v>771</v>
      </c>
      <c r="C4" s="107" t="s">
        <v>730</v>
      </c>
      <c r="D4" s="107" t="s">
        <v>696</v>
      </c>
      <c r="E4" s="107" t="s">
        <v>731</v>
      </c>
      <c r="F4" s="107" t="s">
        <v>698</v>
      </c>
      <c r="G4" s="107" t="s">
        <v>699</v>
      </c>
      <c r="H4" s="107" t="s">
        <v>764</v>
      </c>
      <c r="I4" s="107" t="s">
        <v>765</v>
      </c>
      <c r="J4" s="107" t="s">
        <v>766</v>
      </c>
      <c r="K4" s="107" t="s">
        <v>767</v>
      </c>
      <c r="L4" s="107" t="s">
        <v>772</v>
      </c>
      <c r="M4" s="107" t="s">
        <v>769</v>
      </c>
      <c r="N4" s="107" t="s">
        <v>703</v>
      </c>
      <c r="O4" s="107" t="s">
        <v>704</v>
      </c>
      <c r="R4" s="210" t="s">
        <v>770</v>
      </c>
      <c r="S4" s="210"/>
      <c r="T4" s="210" t="s">
        <v>771</v>
      </c>
      <c r="U4" s="210"/>
      <c r="V4" s="210" t="s">
        <v>730</v>
      </c>
      <c r="W4" s="210"/>
      <c r="X4" s="210" t="s">
        <v>696</v>
      </c>
      <c r="Y4" s="210"/>
      <c r="Z4" s="210" t="s">
        <v>731</v>
      </c>
      <c r="AA4" s="210"/>
      <c r="AB4" s="210" t="s">
        <v>698</v>
      </c>
      <c r="AC4" s="210"/>
      <c r="AD4" s="210" t="s">
        <v>699</v>
      </c>
      <c r="AE4" s="210"/>
      <c r="AF4" s="210" t="s">
        <v>764</v>
      </c>
      <c r="AG4" s="210"/>
      <c r="AH4" s="210" t="s">
        <v>765</v>
      </c>
      <c r="AI4" s="210"/>
      <c r="AJ4" s="210" t="s">
        <v>766</v>
      </c>
      <c r="AK4" s="210"/>
      <c r="AL4" s="210" t="s">
        <v>767</v>
      </c>
      <c r="AM4" s="210"/>
      <c r="AN4" s="210" t="s">
        <v>772</v>
      </c>
      <c r="AO4" s="210"/>
      <c r="AP4" s="210" t="s">
        <v>769</v>
      </c>
      <c r="AQ4" s="210"/>
      <c r="AR4" s="210" t="s">
        <v>703</v>
      </c>
      <c r="AS4" s="210"/>
      <c r="AT4" s="210" t="s">
        <v>704</v>
      </c>
      <c r="AU4" s="210"/>
    </row>
    <row r="5" spans="1:47" x14ac:dyDescent="0.2">
      <c r="A5" s="61" t="s">
        <v>13</v>
      </c>
      <c r="B5" s="61" t="s">
        <v>81</v>
      </c>
      <c r="C5" s="61" t="s">
        <v>81</v>
      </c>
      <c r="D5" s="61" t="s">
        <v>81</v>
      </c>
      <c r="E5" s="61" t="s">
        <v>12</v>
      </c>
      <c r="F5" s="61" t="s">
        <v>19</v>
      </c>
      <c r="G5" s="61" t="s">
        <v>19</v>
      </c>
      <c r="H5" s="61" t="s">
        <v>19</v>
      </c>
      <c r="I5" s="61" t="s">
        <v>81</v>
      </c>
      <c r="J5" s="61" t="s">
        <v>19</v>
      </c>
      <c r="K5" s="61" t="s">
        <v>12</v>
      </c>
      <c r="L5" s="61" t="s">
        <v>81</v>
      </c>
      <c r="M5" s="61" t="s">
        <v>19</v>
      </c>
      <c r="N5" s="61" t="s">
        <v>81</v>
      </c>
      <c r="O5" s="61" t="s">
        <v>19</v>
      </c>
      <c r="R5" s="57" t="s">
        <v>670</v>
      </c>
      <c r="S5" s="57" t="s">
        <v>671</v>
      </c>
      <c r="T5" s="57" t="s">
        <v>670</v>
      </c>
      <c r="U5" s="57" t="s">
        <v>671</v>
      </c>
      <c r="V5" s="57" t="s">
        <v>670</v>
      </c>
      <c r="W5" s="57" t="s">
        <v>671</v>
      </c>
      <c r="X5" s="57" t="s">
        <v>670</v>
      </c>
      <c r="Y5" s="57" t="s">
        <v>671</v>
      </c>
      <c r="Z5" s="57" t="s">
        <v>670</v>
      </c>
      <c r="AA5" s="57" t="s">
        <v>671</v>
      </c>
      <c r="AB5" s="57" t="s">
        <v>670</v>
      </c>
      <c r="AC5" s="57" t="s">
        <v>671</v>
      </c>
      <c r="AD5" s="57" t="s">
        <v>670</v>
      </c>
      <c r="AE5" s="57" t="s">
        <v>671</v>
      </c>
      <c r="AF5" s="57" t="s">
        <v>670</v>
      </c>
      <c r="AG5" s="57" t="s">
        <v>671</v>
      </c>
      <c r="AH5" s="57" t="s">
        <v>670</v>
      </c>
      <c r="AI5" s="57" t="s">
        <v>671</v>
      </c>
      <c r="AJ5" s="57" t="s">
        <v>670</v>
      </c>
      <c r="AK5" s="57" t="s">
        <v>671</v>
      </c>
      <c r="AL5" s="57" t="s">
        <v>670</v>
      </c>
      <c r="AM5" s="57" t="s">
        <v>671</v>
      </c>
      <c r="AN5" s="57" t="s">
        <v>670</v>
      </c>
      <c r="AO5" s="57" t="s">
        <v>671</v>
      </c>
      <c r="AP5" s="57" t="s">
        <v>670</v>
      </c>
      <c r="AQ5" s="57" t="s">
        <v>671</v>
      </c>
      <c r="AR5" s="57" t="s">
        <v>670</v>
      </c>
      <c r="AS5" s="57" t="s">
        <v>671</v>
      </c>
      <c r="AT5" s="57" t="s">
        <v>670</v>
      </c>
      <c r="AU5" s="57" t="s">
        <v>671</v>
      </c>
    </row>
    <row r="6" spans="1:47" x14ac:dyDescent="0.2">
      <c r="A6" s="61">
        <v>3.2300000000000002E-2</v>
      </c>
      <c r="B6" s="61">
        <v>0.27200000000000002</v>
      </c>
      <c r="C6" s="61">
        <v>6.6818621523579202E-2</v>
      </c>
      <c r="D6" s="61">
        <v>0.11799999999999999</v>
      </c>
      <c r="E6" s="61">
        <v>0.10920000000000001</v>
      </c>
      <c r="F6" s="61">
        <v>3.2099999999999997E-2</v>
      </c>
      <c r="G6" s="61">
        <v>3.392271821956222E-2</v>
      </c>
      <c r="H6" s="61">
        <v>1.3001030639250817E-2</v>
      </c>
      <c r="I6" s="61">
        <v>0.38299999999999995</v>
      </c>
      <c r="J6" s="61">
        <v>4.5073544418760443E-2</v>
      </c>
      <c r="K6" s="61">
        <v>0.17792211716037529</v>
      </c>
      <c r="L6" s="61">
        <v>3.1E-2</v>
      </c>
      <c r="M6" s="61">
        <v>4.1588938714499257E-2</v>
      </c>
      <c r="N6" s="61">
        <v>7.4700000000000003E-2</v>
      </c>
      <c r="O6" s="61">
        <v>4.4900000000000002E-2</v>
      </c>
      <c r="R6" s="211">
        <v>1</v>
      </c>
      <c r="S6" s="84" t="s">
        <v>13</v>
      </c>
      <c r="T6" s="211">
        <v>1</v>
      </c>
      <c r="U6" s="84" t="s">
        <v>81</v>
      </c>
      <c r="V6" s="211">
        <v>1</v>
      </c>
      <c r="W6" s="84" t="s">
        <v>102</v>
      </c>
      <c r="X6" s="211">
        <v>1</v>
      </c>
      <c r="Y6" s="84" t="s">
        <v>107</v>
      </c>
      <c r="Z6" s="211">
        <v>1</v>
      </c>
      <c r="AA6" s="84" t="s">
        <v>12</v>
      </c>
      <c r="AB6" s="211">
        <v>1</v>
      </c>
      <c r="AC6" s="84" t="s">
        <v>24</v>
      </c>
      <c r="AD6" s="211">
        <v>1</v>
      </c>
      <c r="AE6" s="84" t="s">
        <v>24</v>
      </c>
      <c r="AF6" s="211">
        <v>1</v>
      </c>
      <c r="AG6" s="84" t="s">
        <v>24</v>
      </c>
      <c r="AH6" s="211">
        <v>1</v>
      </c>
      <c r="AI6" s="84" t="s">
        <v>81</v>
      </c>
      <c r="AJ6" s="212">
        <v>1</v>
      </c>
      <c r="AK6" s="84" t="s">
        <v>19</v>
      </c>
      <c r="AL6" s="212">
        <v>1</v>
      </c>
      <c r="AM6" s="84" t="s">
        <v>12</v>
      </c>
      <c r="AN6" s="212">
        <v>1</v>
      </c>
      <c r="AO6" s="84" t="s">
        <v>92</v>
      </c>
      <c r="AP6" s="212">
        <v>1</v>
      </c>
      <c r="AQ6" s="84" t="s">
        <v>19</v>
      </c>
      <c r="AR6" s="212">
        <v>1</v>
      </c>
      <c r="AS6" s="84" t="s">
        <v>92</v>
      </c>
      <c r="AT6" s="212">
        <v>1</v>
      </c>
      <c r="AU6" s="84" t="s">
        <v>19</v>
      </c>
    </row>
    <row r="7" spans="1:47" x14ac:dyDescent="0.2">
      <c r="A7" s="61" t="s">
        <v>275</v>
      </c>
      <c r="B7" s="61" t="s">
        <v>92</v>
      </c>
      <c r="C7" s="61" t="s">
        <v>92</v>
      </c>
      <c r="D7" s="61" t="s">
        <v>92</v>
      </c>
      <c r="E7" s="61" t="s">
        <v>13</v>
      </c>
      <c r="F7" s="61" t="s">
        <v>427</v>
      </c>
      <c r="G7" s="61" t="s">
        <v>427</v>
      </c>
      <c r="H7" s="61" t="s">
        <v>427</v>
      </c>
      <c r="I7" s="61" t="s">
        <v>92</v>
      </c>
      <c r="J7" s="61" t="s">
        <v>427</v>
      </c>
      <c r="K7" s="61" t="s">
        <v>244</v>
      </c>
      <c r="L7" s="61" t="s">
        <v>92</v>
      </c>
      <c r="M7" s="61" t="s">
        <v>427</v>
      </c>
      <c r="N7" s="61" t="s">
        <v>92</v>
      </c>
      <c r="O7" s="61" t="s">
        <v>427</v>
      </c>
      <c r="R7" s="211"/>
      <c r="S7" s="83">
        <v>3.2300000000000002E-2</v>
      </c>
      <c r="T7" s="211"/>
      <c r="U7" s="83">
        <v>0.27200000000000002</v>
      </c>
      <c r="V7" s="211"/>
      <c r="W7" s="83">
        <v>0.40651874244256347</v>
      </c>
      <c r="X7" s="211"/>
      <c r="Y7" s="83">
        <v>0.32899999999999996</v>
      </c>
      <c r="Z7" s="211"/>
      <c r="AA7" s="83">
        <v>0.10920000000000001</v>
      </c>
      <c r="AB7" s="211"/>
      <c r="AC7" s="83">
        <v>7.46E-2</v>
      </c>
      <c r="AD7" s="211"/>
      <c r="AE7" s="83">
        <v>4.2913964664731123E-2</v>
      </c>
      <c r="AF7" s="211"/>
      <c r="AG7" s="83">
        <v>4.9812428745928339E-2</v>
      </c>
      <c r="AH7" s="211"/>
      <c r="AI7" s="83">
        <v>0.38299999999999995</v>
      </c>
      <c r="AJ7" s="212"/>
      <c r="AK7" s="83">
        <v>4.5073544418760443E-2</v>
      </c>
      <c r="AL7" s="212"/>
      <c r="AM7" s="83">
        <v>0.17792211716037529</v>
      </c>
      <c r="AN7" s="212"/>
      <c r="AO7" s="83">
        <v>9.2999999999999999E-2</v>
      </c>
      <c r="AP7" s="212"/>
      <c r="AQ7" s="83">
        <v>4.1588938714499257E-2</v>
      </c>
      <c r="AR7" s="212"/>
      <c r="AS7" s="83">
        <v>0.152</v>
      </c>
      <c r="AT7" s="212"/>
      <c r="AU7" s="83">
        <v>4.4900000000000002E-2</v>
      </c>
    </row>
    <row r="8" spans="1:47" x14ac:dyDescent="0.2">
      <c r="A8" s="61">
        <v>3.6700000000000003E-2</v>
      </c>
      <c r="B8" s="61">
        <v>0.13</v>
      </c>
      <c r="C8" s="61">
        <v>0.13072551390568321</v>
      </c>
      <c r="D8" s="61">
        <v>0.14499999999999999</v>
      </c>
      <c r="E8" s="61">
        <v>0.19409999999999999</v>
      </c>
      <c r="F8" s="61">
        <v>1.2999999999999999E-3</v>
      </c>
      <c r="G8" s="61">
        <v>4.95627186159197E-4</v>
      </c>
      <c r="H8" s="61">
        <v>2.0559904315960915E-3</v>
      </c>
      <c r="I8" s="61">
        <v>8.900000000000001E-2</v>
      </c>
      <c r="J8" s="61">
        <v>3.4254918751174979E-2</v>
      </c>
      <c r="K8" s="61">
        <v>6.9000000000000006E-2</v>
      </c>
      <c r="L8" s="61">
        <v>9.2999999999999999E-2</v>
      </c>
      <c r="M8" s="61">
        <v>3.5786248131539612E-2</v>
      </c>
      <c r="N8" s="61">
        <v>0.152</v>
      </c>
      <c r="O8" s="61">
        <v>2.9399999999999999E-2</v>
      </c>
      <c r="R8" s="211"/>
      <c r="S8" s="84" t="s">
        <v>275</v>
      </c>
      <c r="T8" s="211"/>
      <c r="U8" s="84" t="s">
        <v>193</v>
      </c>
      <c r="V8" s="211"/>
      <c r="W8" s="84" t="s">
        <v>11</v>
      </c>
      <c r="X8" s="211"/>
      <c r="Y8" s="84" t="s">
        <v>11</v>
      </c>
      <c r="Z8" s="211"/>
      <c r="AA8" s="84" t="s">
        <v>13</v>
      </c>
      <c r="AB8" s="211"/>
      <c r="AC8" s="84" t="s">
        <v>487</v>
      </c>
      <c r="AD8" s="211"/>
      <c r="AE8" s="84" t="s">
        <v>32</v>
      </c>
      <c r="AF8" s="211"/>
      <c r="AG8" s="84" t="s">
        <v>32</v>
      </c>
      <c r="AH8" s="211"/>
      <c r="AI8" s="84" t="s">
        <v>13</v>
      </c>
      <c r="AJ8" s="212"/>
      <c r="AK8" s="84" t="s">
        <v>427</v>
      </c>
      <c r="AL8" s="212"/>
      <c r="AM8" s="84" t="s">
        <v>13</v>
      </c>
      <c r="AN8" s="212"/>
      <c r="AO8" s="84" t="s">
        <v>99</v>
      </c>
      <c r="AP8" s="212"/>
      <c r="AQ8" s="84" t="s">
        <v>427</v>
      </c>
      <c r="AR8" s="212"/>
      <c r="AS8" s="84" t="s">
        <v>102</v>
      </c>
      <c r="AT8" s="212"/>
      <c r="AU8" s="84" t="s">
        <v>427</v>
      </c>
    </row>
    <row r="9" spans="1:47" x14ac:dyDescent="0.2">
      <c r="A9" s="61" t="s">
        <v>280</v>
      </c>
      <c r="B9" s="61" t="s">
        <v>99</v>
      </c>
      <c r="C9" s="61" t="s">
        <v>97</v>
      </c>
      <c r="D9" s="61" t="s">
        <v>99</v>
      </c>
      <c r="E9" s="61" t="s">
        <v>14</v>
      </c>
      <c r="F9" s="61" t="s">
        <v>24</v>
      </c>
      <c r="G9" s="61" t="s">
        <v>431</v>
      </c>
      <c r="H9" s="61" t="s">
        <v>431</v>
      </c>
      <c r="I9" s="61" t="s">
        <v>97</v>
      </c>
      <c r="J9" s="61" t="s">
        <v>431</v>
      </c>
      <c r="K9" s="61" t="s">
        <v>248</v>
      </c>
      <c r="L9" s="61" t="s">
        <v>97</v>
      </c>
      <c r="M9" s="61" t="s">
        <v>431</v>
      </c>
      <c r="N9" s="61" t="s">
        <v>97</v>
      </c>
      <c r="O9" s="61" t="s">
        <v>431</v>
      </c>
      <c r="R9" s="211"/>
      <c r="S9" s="83">
        <v>3.6700000000000003E-2</v>
      </c>
      <c r="T9" s="211"/>
      <c r="U9" s="83">
        <v>0.307</v>
      </c>
      <c r="V9" s="211"/>
      <c r="W9" s="83">
        <v>0.24527134724857685</v>
      </c>
      <c r="X9" s="211"/>
      <c r="Y9" s="83">
        <v>0.32100000000000001</v>
      </c>
      <c r="Z9" s="211"/>
      <c r="AA9" s="83">
        <v>0.19409999999999999</v>
      </c>
      <c r="AB9" s="211"/>
      <c r="AC9" s="83">
        <v>0.16950000000000001</v>
      </c>
      <c r="AD9" s="211"/>
      <c r="AE9" s="83">
        <v>8.251373081382099E-2</v>
      </c>
      <c r="AF9" s="211"/>
      <c r="AG9" s="83">
        <v>6.5021452565146576E-2</v>
      </c>
      <c r="AH9" s="211"/>
      <c r="AI9" s="83">
        <v>0.33274370489174016</v>
      </c>
      <c r="AJ9" s="212"/>
      <c r="AK9" s="83">
        <v>3.4254918751174979E-2</v>
      </c>
      <c r="AL9" s="212"/>
      <c r="AM9" s="83">
        <v>0.19283897533359748</v>
      </c>
      <c r="AN9" s="212"/>
      <c r="AO9" s="83">
        <v>4.3999999999999997E-2</v>
      </c>
      <c r="AP9" s="212"/>
      <c r="AQ9" s="83">
        <v>3.5786248131539612E-2</v>
      </c>
      <c r="AR9" s="212"/>
      <c r="AS9" s="83">
        <v>0.28889999999999999</v>
      </c>
      <c r="AT9" s="212"/>
      <c r="AU9" s="83">
        <v>2.9399999999999999E-2</v>
      </c>
    </row>
    <row r="10" spans="1:47" x14ac:dyDescent="0.2">
      <c r="A10" s="61">
        <v>5.3E-3</v>
      </c>
      <c r="B10" s="61">
        <v>5.7000000000000002E-2</v>
      </c>
      <c r="C10" s="61">
        <v>6.9999999999999993E-3</v>
      </c>
      <c r="D10" s="61">
        <v>2.6000000000000002E-2</v>
      </c>
      <c r="E10" s="61">
        <v>7.6100000000000001E-2</v>
      </c>
      <c r="F10" s="61">
        <v>7.46E-2</v>
      </c>
      <c r="G10" s="61">
        <v>1.7307444584270553E-4</v>
      </c>
      <c r="H10" s="61">
        <v>5.2200478420195431E-4</v>
      </c>
      <c r="I10" s="61">
        <v>1.7000000000000001E-2</v>
      </c>
      <c r="J10" s="61">
        <v>6.5624499890114844E-3</v>
      </c>
      <c r="K10" s="61">
        <v>2.0000000000000001E-4</v>
      </c>
      <c r="L10" s="61">
        <v>2.7E-2</v>
      </c>
      <c r="M10" s="61">
        <v>4.8266068759342303E-3</v>
      </c>
      <c r="N10" s="61">
        <v>1.21E-2</v>
      </c>
      <c r="O10" s="61">
        <v>3.7000000000000002E-3</v>
      </c>
      <c r="R10" s="211"/>
      <c r="S10" s="84" t="s">
        <v>345</v>
      </c>
      <c r="T10" s="211"/>
      <c r="U10" s="84" t="s">
        <v>12</v>
      </c>
      <c r="V10" s="211"/>
      <c r="W10" s="84" t="s">
        <v>13</v>
      </c>
      <c r="X10" s="211"/>
      <c r="Y10" s="84" t="s">
        <v>13</v>
      </c>
      <c r="Z10" s="211"/>
      <c r="AA10" s="84" t="s">
        <v>275</v>
      </c>
      <c r="AB10" s="211"/>
      <c r="AC10" s="84" t="s">
        <v>518</v>
      </c>
      <c r="AD10" s="211"/>
      <c r="AE10" s="84" t="s">
        <v>487</v>
      </c>
      <c r="AF10" s="211"/>
      <c r="AG10" s="84" t="s">
        <v>487</v>
      </c>
      <c r="AH10" s="62" t="s">
        <v>673</v>
      </c>
      <c r="AI10" s="91">
        <v>0.72</v>
      </c>
      <c r="AJ10" s="212"/>
      <c r="AK10" s="84" t="s">
        <v>24</v>
      </c>
      <c r="AL10" s="212"/>
      <c r="AM10" s="84" t="s">
        <v>14</v>
      </c>
      <c r="AN10" s="212"/>
      <c r="AO10" s="84" t="s">
        <v>102</v>
      </c>
      <c r="AP10" s="212"/>
      <c r="AQ10" s="84" t="s">
        <v>24</v>
      </c>
      <c r="AR10" s="212"/>
      <c r="AS10" s="84" t="s">
        <v>193</v>
      </c>
      <c r="AT10" s="212"/>
      <c r="AU10" s="84" t="s">
        <v>24</v>
      </c>
    </row>
    <row r="11" spans="1:47" x14ac:dyDescent="0.2">
      <c r="A11" s="61" t="s">
        <v>345</v>
      </c>
      <c r="B11" s="61" t="s">
        <v>102</v>
      </c>
      <c r="C11" s="61" t="s">
        <v>99</v>
      </c>
      <c r="D11" s="61" t="s">
        <v>102</v>
      </c>
      <c r="E11" s="61" t="s">
        <v>275</v>
      </c>
      <c r="F11" s="61" t="s">
        <v>440</v>
      </c>
      <c r="G11" s="61" t="s">
        <v>24</v>
      </c>
      <c r="H11" s="61" t="s">
        <v>24</v>
      </c>
      <c r="I11" s="61" t="s">
        <v>99</v>
      </c>
      <c r="J11" s="61" t="s">
        <v>24</v>
      </c>
      <c r="K11" s="61" t="s">
        <v>13</v>
      </c>
      <c r="L11" s="61" t="s">
        <v>99</v>
      </c>
      <c r="M11" s="61" t="s">
        <v>24</v>
      </c>
      <c r="N11" s="61" t="s">
        <v>99</v>
      </c>
      <c r="O11" s="61" t="s">
        <v>24</v>
      </c>
      <c r="R11" s="211"/>
      <c r="S11" s="83">
        <v>6.3600000000000004E-2</v>
      </c>
      <c r="T11" s="211"/>
      <c r="U11" s="83">
        <v>0.21175272657450081</v>
      </c>
      <c r="V11" s="211"/>
      <c r="W11" s="83">
        <v>0.19270285714285718</v>
      </c>
      <c r="X11" s="211"/>
      <c r="Y11" s="83">
        <v>0.24904404576183048</v>
      </c>
      <c r="Z11" s="211"/>
      <c r="AA11" s="83">
        <v>0.12189999999999999</v>
      </c>
      <c r="AB11" s="211"/>
      <c r="AC11" s="83">
        <v>6.2799999999999995E-2</v>
      </c>
      <c r="AD11" s="211"/>
      <c r="AE11" s="83">
        <v>5.4850474142629245E-2</v>
      </c>
      <c r="AF11" s="211"/>
      <c r="AG11" s="83">
        <v>7.8347549368892502E-2</v>
      </c>
      <c r="AH11" s="96"/>
      <c r="AI11" s="60"/>
      <c r="AJ11" s="212"/>
      <c r="AK11" s="83">
        <v>7.0123322662557219E-2</v>
      </c>
      <c r="AL11" s="212"/>
      <c r="AM11" s="83">
        <v>0.19434127811318472</v>
      </c>
      <c r="AN11" s="212"/>
      <c r="AO11" s="83">
        <v>0.20399999999999999</v>
      </c>
      <c r="AP11" s="212"/>
      <c r="AQ11" s="83">
        <v>6.7479820627802709E-2</v>
      </c>
      <c r="AR11" s="212"/>
      <c r="AS11" s="83">
        <v>0.216</v>
      </c>
      <c r="AT11" s="212"/>
      <c r="AU11" s="83">
        <v>8.9200000000000002E-2</v>
      </c>
    </row>
    <row r="12" spans="1:47" x14ac:dyDescent="0.2">
      <c r="A12" s="61">
        <v>6.3600000000000004E-2</v>
      </c>
      <c r="B12" s="61">
        <v>0.10400000000000001</v>
      </c>
      <c r="C12" s="61">
        <v>9.8909310761789604E-2</v>
      </c>
      <c r="D12" s="61">
        <v>0.158</v>
      </c>
      <c r="E12" s="61">
        <v>0.12189999999999999</v>
      </c>
      <c r="F12" s="61">
        <v>1E-4</v>
      </c>
      <c r="G12" s="61">
        <v>4.2913964664731123E-2</v>
      </c>
      <c r="H12" s="61">
        <v>4.9812428745928339E-2</v>
      </c>
      <c r="I12" s="61">
        <v>0.05</v>
      </c>
      <c r="J12" s="61">
        <v>7.0123322662557219E-2</v>
      </c>
      <c r="K12" s="61">
        <v>0.19283897533359748</v>
      </c>
      <c r="L12" s="61">
        <v>4.3999999999999997E-2</v>
      </c>
      <c r="M12" s="61">
        <v>6.7479820627802709E-2</v>
      </c>
      <c r="N12" s="61">
        <v>6.7699999999999996E-2</v>
      </c>
      <c r="O12" s="61">
        <v>8.9200000000000002E-2</v>
      </c>
      <c r="R12" s="211"/>
      <c r="S12" s="84" t="s">
        <v>351</v>
      </c>
      <c r="T12" s="62" t="s">
        <v>673</v>
      </c>
      <c r="U12" s="91">
        <v>0.79</v>
      </c>
      <c r="V12" s="62" t="s">
        <v>673</v>
      </c>
      <c r="W12" s="91">
        <v>0.85</v>
      </c>
      <c r="X12" s="62" t="s">
        <v>673</v>
      </c>
      <c r="Y12" s="91">
        <v>0.9</v>
      </c>
      <c r="Z12" s="211"/>
      <c r="AA12" s="84" t="s">
        <v>375</v>
      </c>
      <c r="AB12" s="211"/>
      <c r="AC12" s="84" t="s">
        <v>43</v>
      </c>
      <c r="AD12" s="211"/>
      <c r="AE12" s="84" t="s">
        <v>497</v>
      </c>
      <c r="AF12" s="211"/>
      <c r="AG12" s="84" t="s">
        <v>516</v>
      </c>
      <c r="AH12" s="96"/>
      <c r="AI12" s="97"/>
      <c r="AJ12" s="212"/>
      <c r="AK12" s="84" t="s">
        <v>31</v>
      </c>
      <c r="AL12" s="212"/>
      <c r="AM12" s="84" t="s">
        <v>17</v>
      </c>
      <c r="AN12" s="212"/>
      <c r="AO12" s="84" t="s">
        <v>105</v>
      </c>
      <c r="AP12" s="212"/>
      <c r="AQ12" s="84" t="s">
        <v>31</v>
      </c>
      <c r="AR12" s="212"/>
      <c r="AS12" s="84" t="s">
        <v>13</v>
      </c>
      <c r="AT12" s="212"/>
      <c r="AU12" s="84" t="s">
        <v>29</v>
      </c>
    </row>
    <row r="13" spans="1:47" x14ac:dyDescent="0.2">
      <c r="A13" s="61" t="s">
        <v>351</v>
      </c>
      <c r="B13" s="61" t="s">
        <v>105</v>
      </c>
      <c r="C13" s="61" t="s">
        <v>102</v>
      </c>
      <c r="D13" s="61" t="s">
        <v>105</v>
      </c>
      <c r="E13" s="61" t="s">
        <v>280</v>
      </c>
      <c r="F13" s="61" t="s">
        <v>27</v>
      </c>
      <c r="G13" s="61" t="s">
        <v>440</v>
      </c>
      <c r="H13" s="61" t="s">
        <v>440</v>
      </c>
      <c r="I13" s="61" t="s">
        <v>102</v>
      </c>
      <c r="J13" s="61" t="s">
        <v>440</v>
      </c>
      <c r="K13" s="61" t="s">
        <v>14</v>
      </c>
      <c r="L13" s="61" t="s">
        <v>102</v>
      </c>
      <c r="M13" s="61" t="s">
        <v>440</v>
      </c>
      <c r="N13" s="61" t="s">
        <v>102</v>
      </c>
      <c r="O13" s="61" t="s">
        <v>440</v>
      </c>
      <c r="R13" s="211"/>
      <c r="S13" s="83">
        <v>4.5900000000000003E-2</v>
      </c>
      <c r="T13" s="96"/>
      <c r="U13" s="60"/>
      <c r="V13" s="96"/>
      <c r="W13" s="60"/>
      <c r="X13" s="96"/>
      <c r="Y13" s="60"/>
      <c r="Z13" s="211"/>
      <c r="AA13" s="83">
        <v>0.1193</v>
      </c>
      <c r="AB13" s="211"/>
      <c r="AC13" s="83">
        <v>5.9799999999999999E-2</v>
      </c>
      <c r="AD13" s="211"/>
      <c r="AE13" s="83">
        <v>7.1931438084007981E-2</v>
      </c>
      <c r="AF13" s="211"/>
      <c r="AG13" s="83">
        <v>5.4171093749999996E-2</v>
      </c>
      <c r="AH13" s="96"/>
      <c r="AI13" s="60"/>
      <c r="AJ13" s="212"/>
      <c r="AK13" s="83">
        <v>4.6442282222169257E-2</v>
      </c>
      <c r="AL13" s="212"/>
      <c r="AM13" s="83">
        <v>0.11212204060252372</v>
      </c>
      <c r="AN13" s="212"/>
      <c r="AO13" s="83">
        <v>0.39800000000000002</v>
      </c>
      <c r="AP13" s="212"/>
      <c r="AQ13" s="83">
        <v>5.870553064275038E-2</v>
      </c>
      <c r="AR13" s="212"/>
      <c r="AS13" s="83">
        <v>0.184</v>
      </c>
      <c r="AT13" s="212"/>
      <c r="AU13" s="83">
        <v>3.2300000000000002E-2</v>
      </c>
    </row>
    <row r="14" spans="1:47" x14ac:dyDescent="0.2">
      <c r="A14" s="61">
        <v>4.5900000000000003E-2</v>
      </c>
      <c r="B14" s="61">
        <v>0.111</v>
      </c>
      <c r="C14" s="61">
        <v>0.40651874244256347</v>
      </c>
      <c r="D14" s="61">
        <v>0.14499999999999999</v>
      </c>
      <c r="E14" s="61">
        <v>4.0000000000000002E-4</v>
      </c>
      <c r="F14" s="61">
        <v>8.9999999999999993E-3</v>
      </c>
      <c r="G14" s="61">
        <v>1E-4</v>
      </c>
      <c r="H14" s="61">
        <v>1.6440095684039087E-4</v>
      </c>
      <c r="I14" s="61">
        <v>6.7000000000000004E-2</v>
      </c>
      <c r="J14" s="61">
        <v>1.3703701938480193E-2</v>
      </c>
      <c r="K14" s="61">
        <v>0.19434127811318472</v>
      </c>
      <c r="L14" s="61">
        <v>0.20399999999999999</v>
      </c>
      <c r="M14" s="61">
        <v>7.306427503736921E-3</v>
      </c>
      <c r="N14" s="61">
        <v>0.28889999999999999</v>
      </c>
      <c r="O14" s="61">
        <v>1.6000000000000001E-3</v>
      </c>
      <c r="R14" s="211"/>
      <c r="S14" s="84" t="s">
        <v>374</v>
      </c>
      <c r="T14" s="96"/>
      <c r="U14" s="97"/>
      <c r="V14" s="96"/>
      <c r="W14" s="97"/>
      <c r="X14" s="96"/>
      <c r="Y14" s="97"/>
      <c r="Z14" s="211"/>
      <c r="AA14" s="84" t="s">
        <v>487</v>
      </c>
      <c r="AB14" s="211"/>
      <c r="AC14" s="84" t="s">
        <v>49</v>
      </c>
      <c r="AD14" s="211"/>
      <c r="AE14" s="84" t="s">
        <v>516</v>
      </c>
      <c r="AF14" s="211"/>
      <c r="AG14" s="84" t="s">
        <v>43</v>
      </c>
      <c r="AH14" s="96"/>
      <c r="AI14" s="97"/>
      <c r="AJ14" s="212"/>
      <c r="AK14" s="84" t="s">
        <v>32</v>
      </c>
      <c r="AL14" s="212"/>
      <c r="AM14" s="84" t="s">
        <v>487</v>
      </c>
      <c r="AN14" s="62" t="s">
        <v>673</v>
      </c>
      <c r="AO14" s="91">
        <v>0.74</v>
      </c>
      <c r="AP14" s="212"/>
      <c r="AQ14" s="84" t="s">
        <v>33</v>
      </c>
      <c r="AR14" s="62" t="s">
        <v>673</v>
      </c>
      <c r="AS14" s="91">
        <v>0.84</v>
      </c>
      <c r="AT14" s="212"/>
      <c r="AU14" s="84" t="s">
        <v>487</v>
      </c>
    </row>
    <row r="15" spans="1:47" x14ac:dyDescent="0.2">
      <c r="A15" s="61" t="s">
        <v>370</v>
      </c>
      <c r="B15" s="61" t="s">
        <v>107</v>
      </c>
      <c r="C15" s="61" t="s">
        <v>105</v>
      </c>
      <c r="D15" s="61" t="s">
        <v>107</v>
      </c>
      <c r="E15" s="61" t="s">
        <v>353</v>
      </c>
      <c r="F15" s="61" t="s">
        <v>459</v>
      </c>
      <c r="G15" s="61" t="s">
        <v>27</v>
      </c>
      <c r="H15" s="61" t="s">
        <v>27</v>
      </c>
      <c r="I15" s="61" t="s">
        <v>107</v>
      </c>
      <c r="J15" s="61" t="s">
        <v>447</v>
      </c>
      <c r="K15" s="61" t="s">
        <v>275</v>
      </c>
      <c r="L15" s="61" t="s">
        <v>105</v>
      </c>
      <c r="M15" s="61" t="s">
        <v>27</v>
      </c>
      <c r="N15" s="61" t="s">
        <v>105</v>
      </c>
      <c r="O15" s="61" t="s">
        <v>27</v>
      </c>
      <c r="R15" s="211"/>
      <c r="S15" s="83">
        <v>2.9399999999999999E-2</v>
      </c>
      <c r="T15" s="96"/>
      <c r="U15" s="60"/>
      <c r="V15" s="96"/>
      <c r="W15" s="60"/>
      <c r="X15" s="96"/>
      <c r="Y15" s="60"/>
      <c r="Z15" s="211"/>
      <c r="AA15" s="83">
        <v>8.2373931623931626E-2</v>
      </c>
      <c r="AB15" s="211"/>
      <c r="AC15" s="83">
        <v>6.7299999999999999E-2</v>
      </c>
      <c r="AD15" s="211"/>
      <c r="AE15" s="83">
        <v>0.13080254956945669</v>
      </c>
      <c r="AF15" s="211"/>
      <c r="AG15" s="83">
        <v>6.0084448798859935E-2</v>
      </c>
      <c r="AH15" s="96"/>
      <c r="AI15" s="60"/>
      <c r="AJ15" s="212"/>
      <c r="AK15" s="83">
        <v>2.6190170705939354E-2</v>
      </c>
      <c r="AL15" s="212"/>
      <c r="AM15" s="83">
        <v>0.10888881919587393</v>
      </c>
      <c r="AP15" s="212"/>
      <c r="AQ15" s="83">
        <v>6.9225710014947678E-2</v>
      </c>
      <c r="AR15" s="212">
        <v>2</v>
      </c>
      <c r="AS15" s="84" t="s">
        <v>11</v>
      </c>
      <c r="AT15" s="212"/>
      <c r="AU15" s="83">
        <v>0.11459999999999999</v>
      </c>
    </row>
    <row r="16" spans="1:47" x14ac:dyDescent="0.2">
      <c r="A16" s="61">
        <v>1.5599999999999999E-2</v>
      </c>
      <c r="B16" s="61">
        <v>5.0000000000000001E-3</v>
      </c>
      <c r="C16" s="61">
        <v>0.11715356711003627</v>
      </c>
      <c r="D16" s="61">
        <v>0.32899999999999996</v>
      </c>
      <c r="E16" s="61">
        <v>4.53E-2</v>
      </c>
      <c r="F16" s="61">
        <v>6.4000000000000003E-3</v>
      </c>
      <c r="G16" s="61">
        <v>6.9173069491374273E-3</v>
      </c>
      <c r="H16" s="61">
        <v>5.1595607695439742E-3</v>
      </c>
      <c r="I16" s="61">
        <v>0.255</v>
      </c>
      <c r="J16" s="61">
        <v>1E-3</v>
      </c>
      <c r="K16" s="61">
        <v>2.1579319306681354E-2</v>
      </c>
      <c r="L16" s="61">
        <v>0.39800000000000002</v>
      </c>
      <c r="M16" s="61">
        <v>1.7225710014947684E-2</v>
      </c>
      <c r="N16" s="61">
        <v>0.1192</v>
      </c>
      <c r="O16" s="61">
        <v>2.5399999999999999E-2</v>
      </c>
      <c r="R16" s="211"/>
      <c r="S16" s="84" t="s">
        <v>378</v>
      </c>
      <c r="T16" s="96"/>
      <c r="U16" s="97"/>
      <c r="V16" s="96"/>
      <c r="W16" s="97"/>
      <c r="X16" s="96"/>
      <c r="Y16" s="97"/>
      <c r="Z16" s="211"/>
      <c r="AA16" s="84" t="s">
        <v>516</v>
      </c>
      <c r="AB16" s="211"/>
      <c r="AC16" s="84" t="s">
        <v>590</v>
      </c>
      <c r="AD16" s="211"/>
      <c r="AE16" s="84" t="s">
        <v>43</v>
      </c>
      <c r="AF16" s="211"/>
      <c r="AG16" s="84" t="s">
        <v>546</v>
      </c>
      <c r="AH16" s="96"/>
      <c r="AI16" s="97"/>
      <c r="AJ16" s="212"/>
      <c r="AK16" s="84" t="s">
        <v>33</v>
      </c>
      <c r="AL16" s="62" t="s">
        <v>673</v>
      </c>
      <c r="AM16" s="91">
        <v>0.79</v>
      </c>
      <c r="AP16" s="212"/>
      <c r="AQ16" s="84" t="s">
        <v>487</v>
      </c>
      <c r="AR16" s="212"/>
      <c r="AS16" s="83">
        <v>0.152</v>
      </c>
      <c r="AT16" s="212"/>
      <c r="AU16" s="84" t="s">
        <v>43</v>
      </c>
    </row>
    <row r="17" spans="1:47" x14ac:dyDescent="0.2">
      <c r="A17" s="61" t="s">
        <v>371</v>
      </c>
      <c r="B17" s="61" t="s">
        <v>109</v>
      </c>
      <c r="C17" s="61" t="s">
        <v>107</v>
      </c>
      <c r="D17" s="61" t="s">
        <v>128</v>
      </c>
      <c r="E17" s="61" t="s">
        <v>16</v>
      </c>
      <c r="F17" s="61" t="s">
        <v>29</v>
      </c>
      <c r="G17" s="61" t="s">
        <v>459</v>
      </c>
      <c r="H17" s="61" t="s">
        <v>459</v>
      </c>
      <c r="I17" s="61" t="s">
        <v>110</v>
      </c>
      <c r="J17" s="61" t="s">
        <v>449</v>
      </c>
      <c r="K17" s="61" t="s">
        <v>277</v>
      </c>
      <c r="L17" s="61" t="s">
        <v>107</v>
      </c>
      <c r="M17" s="61" t="s">
        <v>459</v>
      </c>
      <c r="N17" s="61" t="s">
        <v>107</v>
      </c>
      <c r="O17" s="61" t="s">
        <v>459</v>
      </c>
      <c r="R17" s="211"/>
      <c r="S17" s="83">
        <v>3.3500000000000002E-2</v>
      </c>
      <c r="T17" s="60"/>
      <c r="U17" s="103"/>
      <c r="V17" s="96"/>
      <c r="W17" s="60"/>
      <c r="X17" s="96"/>
      <c r="Y17" s="60"/>
      <c r="Z17" s="211"/>
      <c r="AA17" s="83">
        <v>0.10229145299145298</v>
      </c>
      <c r="AB17" s="211"/>
      <c r="AC17" s="83">
        <v>7.1300000000000002E-2</v>
      </c>
      <c r="AD17" s="211"/>
      <c r="AE17" s="83">
        <v>5.223697222524995E-2</v>
      </c>
      <c r="AF17" s="211"/>
      <c r="AG17" s="83">
        <v>0.10816062194625407</v>
      </c>
      <c r="AH17" s="96"/>
      <c r="AI17" s="60"/>
      <c r="AJ17" s="212"/>
      <c r="AK17" s="83">
        <v>5.8740451508868918E-2</v>
      </c>
      <c r="AP17" s="212"/>
      <c r="AQ17" s="83">
        <v>8.8612855007473831E-2</v>
      </c>
      <c r="AR17" s="212"/>
      <c r="AS17" s="84" t="s">
        <v>102</v>
      </c>
      <c r="AT17" s="212"/>
      <c r="AU17" s="83">
        <v>8.6900000000000005E-2</v>
      </c>
    </row>
    <row r="18" spans="1:47" x14ac:dyDescent="0.2">
      <c r="A18" s="61">
        <v>2.8999999999999998E-3</v>
      </c>
      <c r="B18" s="61">
        <v>3.0000000000000001E-3</v>
      </c>
      <c r="C18" s="61">
        <v>1.8423216444981863E-2</v>
      </c>
      <c r="D18" s="61">
        <v>2.6000000000000002E-2</v>
      </c>
      <c r="E18" s="61">
        <v>2.3300000000000001E-2</v>
      </c>
      <c r="F18" s="61">
        <v>5.2699999999999997E-2</v>
      </c>
      <c r="G18" s="61">
        <v>3.4624500837305173E-4</v>
      </c>
      <c r="H18" s="61">
        <v>2.8731550285016282E-3</v>
      </c>
      <c r="I18" s="61">
        <v>1.0999999999999999E-2</v>
      </c>
      <c r="J18" s="61">
        <v>1.0000000000000002E-4</v>
      </c>
      <c r="K18" s="61">
        <v>1.4053767996072969E-3</v>
      </c>
      <c r="L18" s="61">
        <v>3.5000000000000003E-2</v>
      </c>
      <c r="M18" s="61">
        <v>1.3600896860986547E-2</v>
      </c>
      <c r="N18" s="61">
        <v>9.9000000000000005E-2</v>
      </c>
      <c r="O18" s="61">
        <v>2.2700000000000001E-2</v>
      </c>
      <c r="R18" s="211"/>
      <c r="S18" s="84" t="s">
        <v>434</v>
      </c>
      <c r="T18" s="97"/>
      <c r="U18" s="97"/>
      <c r="V18" s="96"/>
      <c r="W18" s="97"/>
      <c r="X18" s="96"/>
      <c r="Y18" s="97"/>
      <c r="Z18" s="62" t="s">
        <v>673</v>
      </c>
      <c r="AA18" s="91">
        <v>0.73</v>
      </c>
      <c r="AB18" s="211"/>
      <c r="AC18" s="84" t="s">
        <v>57</v>
      </c>
      <c r="AD18" s="211"/>
      <c r="AE18" s="84" t="s">
        <v>48</v>
      </c>
      <c r="AF18" s="211"/>
      <c r="AG18" s="84" t="s">
        <v>57</v>
      </c>
      <c r="AH18" s="96"/>
      <c r="AI18" s="97"/>
      <c r="AJ18" s="212"/>
      <c r="AK18" s="84" t="s">
        <v>487</v>
      </c>
      <c r="AP18" s="212"/>
      <c r="AQ18" s="84" t="s">
        <v>38</v>
      </c>
      <c r="AR18" s="212"/>
      <c r="AS18" s="83">
        <v>0.28889999999999999</v>
      </c>
      <c r="AT18" s="212"/>
      <c r="AU18" s="84" t="s">
        <v>522</v>
      </c>
    </row>
    <row r="19" spans="1:47" x14ac:dyDescent="0.2">
      <c r="A19" s="61" t="s">
        <v>372</v>
      </c>
      <c r="B19" s="61" t="s">
        <v>110</v>
      </c>
      <c r="C19" s="61" t="s">
        <v>109</v>
      </c>
      <c r="D19" s="61" t="s">
        <v>139</v>
      </c>
      <c r="E19" s="61" t="s">
        <v>17</v>
      </c>
      <c r="F19" s="61" t="s">
        <v>31</v>
      </c>
      <c r="G19" s="61" t="s">
        <v>29</v>
      </c>
      <c r="H19" s="61" t="s">
        <v>29</v>
      </c>
      <c r="I19" s="61" t="s">
        <v>112</v>
      </c>
      <c r="J19" s="61" t="s">
        <v>27</v>
      </c>
      <c r="K19" s="61" t="s">
        <v>280</v>
      </c>
      <c r="L19" s="61" t="s">
        <v>109</v>
      </c>
      <c r="M19" s="61" t="s">
        <v>29</v>
      </c>
      <c r="N19" s="61" t="s">
        <v>109</v>
      </c>
      <c r="O19" s="61" t="s">
        <v>29</v>
      </c>
      <c r="R19" s="211"/>
      <c r="S19" s="83">
        <v>5.0099999999999999E-2</v>
      </c>
      <c r="T19" s="97"/>
      <c r="U19" s="97"/>
      <c r="V19" s="96"/>
      <c r="W19" s="60"/>
      <c r="X19" s="96"/>
      <c r="Y19" s="60"/>
      <c r="Z19" s="97"/>
      <c r="AA19" s="97"/>
      <c r="AB19" s="211"/>
      <c r="AC19" s="83">
        <v>9.0200000000000002E-2</v>
      </c>
      <c r="AD19" s="211"/>
      <c r="AE19" s="83">
        <v>4.0021772906984811E-2</v>
      </c>
      <c r="AF19" s="211"/>
      <c r="AG19" s="83">
        <v>5.0906662255700327E-2</v>
      </c>
      <c r="AH19" s="96"/>
      <c r="AI19" s="60"/>
      <c r="AJ19" s="212"/>
      <c r="AK19" s="83">
        <v>0.10916914662917332</v>
      </c>
      <c r="AP19" s="212"/>
      <c r="AQ19" s="83">
        <v>0.10102840059790733</v>
      </c>
      <c r="AR19" s="212"/>
      <c r="AS19" s="84" t="s">
        <v>193</v>
      </c>
      <c r="AT19" s="212"/>
      <c r="AU19" s="83">
        <v>0.12039999999999999</v>
      </c>
    </row>
    <row r="20" spans="1:47" x14ac:dyDescent="0.2">
      <c r="A20" s="61">
        <v>4.4999999999999997E-3</v>
      </c>
      <c r="B20" s="61">
        <v>5.0000000000000001E-3</v>
      </c>
      <c r="C20" s="61">
        <v>1.7685610640870618E-2</v>
      </c>
      <c r="D20" s="61">
        <v>1.3000000000000001E-2</v>
      </c>
      <c r="E20" s="61">
        <v>7.3899999999999993E-2</v>
      </c>
      <c r="F20" s="61">
        <v>2.01E-2</v>
      </c>
      <c r="G20" s="61">
        <v>2.4257735411567696E-2</v>
      </c>
      <c r="H20" s="61">
        <v>3.7022348330618897E-2</v>
      </c>
      <c r="I20" s="61">
        <v>1.0999999999999999E-2</v>
      </c>
      <c r="J20" s="61">
        <v>1.9441080369743718E-2</v>
      </c>
      <c r="K20" s="61">
        <v>2.0940939931277024E-4</v>
      </c>
      <c r="L20" s="61">
        <v>8.9999999999999993E-3</v>
      </c>
      <c r="M20" s="61">
        <v>1.77339312406577E-2</v>
      </c>
      <c r="N20" s="61">
        <v>5.0000000000000001E-3</v>
      </c>
      <c r="O20" s="61">
        <v>3.2300000000000002E-2</v>
      </c>
      <c r="R20" s="211"/>
      <c r="S20" s="84" t="s">
        <v>24</v>
      </c>
      <c r="T20" s="97"/>
      <c r="U20" s="97"/>
      <c r="V20" s="96"/>
      <c r="W20" s="97"/>
      <c r="X20" s="96"/>
      <c r="Y20" s="97"/>
      <c r="Z20" s="97"/>
      <c r="AA20" s="97"/>
      <c r="AB20" s="211"/>
      <c r="AC20" s="84" t="s">
        <v>59</v>
      </c>
      <c r="AD20" s="211"/>
      <c r="AE20" s="84" t="s">
        <v>546</v>
      </c>
      <c r="AF20" s="211"/>
      <c r="AG20" s="84" t="s">
        <v>59</v>
      </c>
      <c r="AH20" s="96"/>
      <c r="AI20" s="97"/>
      <c r="AJ20" s="212"/>
      <c r="AK20" s="84" t="s">
        <v>38</v>
      </c>
      <c r="AP20" s="212"/>
      <c r="AQ20" s="84" t="s">
        <v>43</v>
      </c>
      <c r="AR20" s="212"/>
      <c r="AS20" s="83">
        <v>0.216</v>
      </c>
      <c r="AT20" s="212"/>
      <c r="AU20" s="84" t="s">
        <v>49</v>
      </c>
    </row>
    <row r="21" spans="1:47" x14ac:dyDescent="0.2">
      <c r="A21" s="61" t="s">
        <v>373</v>
      </c>
      <c r="B21" s="61" t="s">
        <v>112</v>
      </c>
      <c r="C21" s="61" t="s">
        <v>110</v>
      </c>
      <c r="D21" s="61" t="s">
        <v>142</v>
      </c>
      <c r="E21" s="61" t="s">
        <v>365</v>
      </c>
      <c r="F21" s="61" t="s">
        <v>32</v>
      </c>
      <c r="G21" s="61" t="s">
        <v>31</v>
      </c>
      <c r="H21" s="61" t="s">
        <v>31</v>
      </c>
      <c r="I21" s="61" t="s">
        <v>128</v>
      </c>
      <c r="J21" s="61" t="s">
        <v>459</v>
      </c>
      <c r="K21" s="61" t="s">
        <v>282</v>
      </c>
      <c r="L21" s="61" t="s">
        <v>110</v>
      </c>
      <c r="M21" s="61" t="s">
        <v>31</v>
      </c>
      <c r="N21" s="61" t="s">
        <v>110</v>
      </c>
      <c r="O21" s="61" t="s">
        <v>31</v>
      </c>
      <c r="R21" s="211"/>
      <c r="S21" s="83">
        <v>3.0499999999999999E-2</v>
      </c>
      <c r="T21" s="97"/>
      <c r="U21" s="97"/>
      <c r="V21" s="60"/>
      <c r="W21" s="103"/>
      <c r="X21" s="96"/>
      <c r="Y21" s="60"/>
      <c r="Z21" s="97"/>
      <c r="AA21" s="97"/>
      <c r="AB21" s="211"/>
      <c r="AC21" s="83">
        <v>0.10730000000000001</v>
      </c>
      <c r="AD21" s="211"/>
      <c r="AE21" s="83">
        <v>7.2133494188408531E-2</v>
      </c>
      <c r="AF21" s="211"/>
      <c r="AG21" s="83">
        <v>0.26450757583469053</v>
      </c>
      <c r="AH21" s="96"/>
      <c r="AI21" s="60"/>
      <c r="AJ21" s="212"/>
      <c r="AK21" s="83">
        <v>7.0515358238871798E-2</v>
      </c>
      <c r="AP21" s="212"/>
      <c r="AQ21" s="83">
        <v>3.2947683109118088E-2</v>
      </c>
      <c r="AR21" s="212"/>
      <c r="AS21" s="84" t="s">
        <v>13</v>
      </c>
      <c r="AT21" s="212"/>
      <c r="AU21" s="83">
        <v>4.3400000000000001E-2</v>
      </c>
    </row>
    <row r="22" spans="1:47" x14ac:dyDescent="0.2">
      <c r="A22" s="61">
        <v>1.2999999999999999E-2</v>
      </c>
      <c r="B22" s="61">
        <v>3.0000000000000001E-3</v>
      </c>
      <c r="C22" s="61">
        <v>5.5175332527206767E-3</v>
      </c>
      <c r="D22" s="61">
        <v>1.3000000000000001E-2</v>
      </c>
      <c r="E22" s="61">
        <v>7.3499999999999996E-2</v>
      </c>
      <c r="F22" s="61">
        <v>7.4999999999999997E-3</v>
      </c>
      <c r="G22" s="61">
        <v>1.0078347982045006E-2</v>
      </c>
      <c r="H22" s="61">
        <v>7.6599043159609123E-3</v>
      </c>
      <c r="I22" s="61">
        <v>8.900000000000001E-2</v>
      </c>
      <c r="J22" s="61">
        <v>1.2402012619582861E-2</v>
      </c>
      <c r="K22" s="61">
        <v>1E-4</v>
      </c>
      <c r="L22" s="61">
        <v>1.2999999999999999E-2</v>
      </c>
      <c r="M22" s="61">
        <v>5.870553064275038E-2</v>
      </c>
      <c r="N22" s="61">
        <v>1.4999999999999999E-2</v>
      </c>
      <c r="O22" s="61">
        <v>2.07E-2</v>
      </c>
      <c r="Q22" s="97"/>
      <c r="R22" s="211"/>
      <c r="S22" s="84" t="s">
        <v>448</v>
      </c>
      <c r="T22" s="97"/>
      <c r="U22" s="97"/>
      <c r="V22" s="97"/>
      <c r="W22" s="97"/>
      <c r="X22" s="96"/>
      <c r="Y22" s="97"/>
      <c r="Z22" s="60"/>
      <c r="AA22" s="97"/>
      <c r="AB22" s="62" t="s">
        <v>673</v>
      </c>
      <c r="AC22" s="91">
        <v>0.7</v>
      </c>
      <c r="AD22" s="211"/>
      <c r="AE22" s="84" t="s">
        <v>51</v>
      </c>
      <c r="AF22" s="62" t="s">
        <v>673</v>
      </c>
      <c r="AG22" s="91">
        <v>0.73</v>
      </c>
      <c r="AH22" s="96"/>
      <c r="AI22" s="97"/>
      <c r="AJ22" s="212"/>
      <c r="AK22" s="84" t="s">
        <v>43</v>
      </c>
      <c r="AP22" s="212"/>
      <c r="AQ22" s="84" t="s">
        <v>522</v>
      </c>
      <c r="AR22" s="212"/>
      <c r="AS22" s="83">
        <v>0.184</v>
      </c>
      <c r="AT22" s="212"/>
      <c r="AU22" s="84" t="s">
        <v>51</v>
      </c>
    </row>
    <row r="23" spans="1:47" x14ac:dyDescent="0.2">
      <c r="A23" s="61" t="s">
        <v>374</v>
      </c>
      <c r="B23" s="61" t="s">
        <v>120</v>
      </c>
      <c r="C23" s="61" t="s">
        <v>112</v>
      </c>
      <c r="D23" s="61" t="s">
        <v>148</v>
      </c>
      <c r="E23" s="61" t="s">
        <v>367</v>
      </c>
      <c r="F23" s="61" t="s">
        <v>463</v>
      </c>
      <c r="G23" s="61" t="s">
        <v>32</v>
      </c>
      <c r="H23" s="61" t="s">
        <v>32</v>
      </c>
      <c r="I23" s="61" t="s">
        <v>131</v>
      </c>
      <c r="J23" s="61" t="s">
        <v>29</v>
      </c>
      <c r="K23" s="61" t="s">
        <v>334</v>
      </c>
      <c r="L23" s="61" t="s">
        <v>112</v>
      </c>
      <c r="M23" s="61" t="s">
        <v>32</v>
      </c>
      <c r="N23" s="61" t="s">
        <v>112</v>
      </c>
      <c r="O23" s="61" t="s">
        <v>32</v>
      </c>
      <c r="Q23" s="97"/>
      <c r="R23" s="211"/>
      <c r="S23" s="83">
        <v>2.1000000000000001E-2</v>
      </c>
      <c r="T23" s="97"/>
      <c r="U23" s="97"/>
      <c r="V23" s="60"/>
      <c r="W23" s="97"/>
      <c r="X23" s="96"/>
      <c r="Y23" s="60"/>
      <c r="Z23" s="97"/>
      <c r="AA23" s="97"/>
      <c r="AB23" s="97"/>
      <c r="AC23" s="97"/>
      <c r="AD23" s="211"/>
      <c r="AE23" s="83">
        <v>5.2087655446447147E-2</v>
      </c>
      <c r="AF23" s="97"/>
      <c r="AG23" s="97"/>
      <c r="AH23" s="96"/>
      <c r="AI23" s="60"/>
      <c r="AJ23" s="212"/>
      <c r="AK23" s="83">
        <v>4.02586614663182E-2</v>
      </c>
      <c r="AP23" s="212"/>
      <c r="AQ23" s="83">
        <v>3.7705530642750375E-2</v>
      </c>
      <c r="AR23" s="62" t="s">
        <v>673</v>
      </c>
      <c r="AS23" s="91">
        <v>0.84</v>
      </c>
      <c r="AT23" s="212"/>
      <c r="AU23" s="83">
        <v>5.2400000000000002E-2</v>
      </c>
    </row>
    <row r="24" spans="1:47" x14ac:dyDescent="0.2">
      <c r="A24" s="61">
        <v>2.9399999999999999E-2</v>
      </c>
      <c r="B24" s="61">
        <v>3.9E-2</v>
      </c>
      <c r="C24" s="61">
        <v>1.2158403869407497E-2</v>
      </c>
      <c r="D24" s="61">
        <v>1.3000000000000001E-2</v>
      </c>
      <c r="E24" s="61">
        <v>6.2100000000000002E-2</v>
      </c>
      <c r="F24" s="61">
        <v>1.5E-3</v>
      </c>
      <c r="G24" s="61">
        <v>8.251373081382099E-2</v>
      </c>
      <c r="H24" s="61">
        <v>6.5021452565146576E-2</v>
      </c>
      <c r="I24" s="61">
        <v>1.0999999999999999E-2</v>
      </c>
      <c r="J24" s="61">
        <v>1.5893850402603351E-2</v>
      </c>
      <c r="K24" s="61">
        <v>1E-4</v>
      </c>
      <c r="L24" s="61">
        <v>2.7E-2</v>
      </c>
      <c r="M24" s="61">
        <v>2.0907324364723468E-2</v>
      </c>
      <c r="N24" s="61">
        <v>8.0000000000000002E-3</v>
      </c>
      <c r="O24" s="61">
        <v>1.67E-2</v>
      </c>
      <c r="Q24" s="97"/>
      <c r="R24" s="211"/>
      <c r="S24" s="84" t="s">
        <v>450</v>
      </c>
      <c r="T24" s="97"/>
      <c r="U24" s="97"/>
      <c r="V24" s="97"/>
      <c r="W24" s="97"/>
      <c r="X24" s="96"/>
      <c r="Y24" s="97"/>
      <c r="Z24" s="60"/>
      <c r="AA24" s="97"/>
      <c r="AB24" s="97"/>
      <c r="AC24" s="97"/>
      <c r="AD24" s="211"/>
      <c r="AE24" s="84" t="s">
        <v>57</v>
      </c>
      <c r="AF24" s="97"/>
      <c r="AG24" s="97"/>
      <c r="AH24" s="96"/>
      <c r="AI24" s="97"/>
      <c r="AJ24" s="212"/>
      <c r="AK24" s="84" t="s">
        <v>522</v>
      </c>
      <c r="AP24" s="212"/>
      <c r="AQ24" s="84" t="s">
        <v>49</v>
      </c>
      <c r="AT24" s="212"/>
      <c r="AU24" s="84" t="s">
        <v>54</v>
      </c>
    </row>
    <row r="25" spans="1:47" x14ac:dyDescent="0.2">
      <c r="A25" s="61" t="s">
        <v>378</v>
      </c>
      <c r="B25" s="61" t="s">
        <v>128</v>
      </c>
      <c r="C25" s="61" t="s">
        <v>120</v>
      </c>
      <c r="D25" s="61" t="s">
        <v>168</v>
      </c>
      <c r="E25" s="61" t="s">
        <v>375</v>
      </c>
      <c r="F25" s="61" t="s">
        <v>33</v>
      </c>
      <c r="G25" s="61" t="s">
        <v>463</v>
      </c>
      <c r="H25" s="61" t="s">
        <v>463</v>
      </c>
      <c r="I25" s="61" t="s">
        <v>148</v>
      </c>
      <c r="J25" s="61" t="s">
        <v>31</v>
      </c>
      <c r="K25" s="61" t="s">
        <v>16</v>
      </c>
      <c r="L25" s="61" t="s">
        <v>120</v>
      </c>
      <c r="M25" s="61" t="s">
        <v>463</v>
      </c>
      <c r="N25" s="61" t="s">
        <v>114</v>
      </c>
      <c r="O25" s="61" t="s">
        <v>463</v>
      </c>
      <c r="Q25" s="97"/>
      <c r="R25" s="211"/>
      <c r="S25" s="83">
        <v>7.3099999999999998E-2</v>
      </c>
      <c r="T25" s="97"/>
      <c r="U25" s="97"/>
      <c r="V25" s="60"/>
      <c r="W25" s="97"/>
      <c r="X25" s="96"/>
      <c r="Y25" s="60"/>
      <c r="Z25" s="97"/>
      <c r="AA25" s="97"/>
      <c r="AB25" s="97"/>
      <c r="AC25" s="97"/>
      <c r="AD25" s="211"/>
      <c r="AE25" s="83">
        <v>9.1054387181799257E-2</v>
      </c>
      <c r="AF25" s="97"/>
      <c r="AG25" s="97"/>
      <c r="AH25" s="96"/>
      <c r="AI25" s="60"/>
      <c r="AJ25" s="212"/>
      <c r="AK25" s="83">
        <v>3.0457410099373257E-2</v>
      </c>
      <c r="AP25" s="212"/>
      <c r="AQ25" s="83">
        <v>2.8572496263079224E-2</v>
      </c>
      <c r="AT25" s="212"/>
      <c r="AU25" s="83">
        <v>4.1399999999999999E-2</v>
      </c>
    </row>
    <row r="26" spans="1:47" x14ac:dyDescent="0.2">
      <c r="A26" s="61">
        <v>3.3500000000000002E-2</v>
      </c>
      <c r="B26" s="61">
        <v>0.06</v>
      </c>
      <c r="C26" s="61">
        <v>2.3509068923821038E-2</v>
      </c>
      <c r="D26" s="61">
        <v>1.3000000000000001E-2</v>
      </c>
      <c r="E26" s="61">
        <v>0.1193</v>
      </c>
      <c r="F26" s="61">
        <v>1.2999999999999999E-3</v>
      </c>
      <c r="G26" s="61">
        <v>3.1296148396238566E-2</v>
      </c>
      <c r="H26" s="61">
        <v>5.764400956840391E-3</v>
      </c>
      <c r="I26" s="61">
        <v>5.0000000000000001E-3</v>
      </c>
      <c r="J26" s="61">
        <v>4.6442282222169257E-2</v>
      </c>
      <c r="K26" s="61">
        <v>9.0379279684635383E-2</v>
      </c>
      <c r="L26" s="61">
        <v>1.2999999999999999E-2</v>
      </c>
      <c r="M26" s="61">
        <v>2E-3</v>
      </c>
      <c r="N26" s="61">
        <v>1E-3</v>
      </c>
      <c r="O26" s="61">
        <v>1.1000000000000001E-3</v>
      </c>
      <c r="Q26" s="97"/>
      <c r="R26" s="211"/>
      <c r="S26" s="84" t="s">
        <v>451</v>
      </c>
      <c r="T26" s="97"/>
      <c r="U26" s="97"/>
      <c r="V26" s="97"/>
      <c r="W26" s="97"/>
      <c r="X26" s="96"/>
      <c r="Y26" s="97"/>
      <c r="Z26" s="60"/>
      <c r="AA26" s="97"/>
      <c r="AB26" s="97"/>
      <c r="AC26" s="97"/>
      <c r="AD26" s="211"/>
      <c r="AE26" s="84" t="s">
        <v>59</v>
      </c>
      <c r="AF26" s="97"/>
      <c r="AG26" s="97"/>
      <c r="AH26" s="96"/>
      <c r="AI26" s="97"/>
      <c r="AJ26" s="212"/>
      <c r="AK26" s="84" t="s">
        <v>49</v>
      </c>
      <c r="AP26" s="212"/>
      <c r="AQ26" s="84" t="s">
        <v>51</v>
      </c>
      <c r="AT26" s="212"/>
      <c r="AU26" s="84" t="s">
        <v>57</v>
      </c>
    </row>
    <row r="27" spans="1:47" x14ac:dyDescent="0.2">
      <c r="A27" s="61" t="s">
        <v>387</v>
      </c>
      <c r="B27" s="61" t="s">
        <v>131</v>
      </c>
      <c r="C27" s="61" t="s">
        <v>128</v>
      </c>
      <c r="D27" s="61" t="s">
        <v>6</v>
      </c>
      <c r="E27" s="61" t="s">
        <v>378</v>
      </c>
      <c r="F27" s="61" t="s">
        <v>35</v>
      </c>
      <c r="G27" s="61" t="s">
        <v>33</v>
      </c>
      <c r="H27" s="61" t="s">
        <v>33</v>
      </c>
      <c r="I27" s="61" t="s">
        <v>159</v>
      </c>
      <c r="J27" s="61" t="s">
        <v>32</v>
      </c>
      <c r="K27" s="61" t="s">
        <v>17</v>
      </c>
      <c r="L27" s="61" t="s">
        <v>128</v>
      </c>
      <c r="M27" s="61" t="s">
        <v>33</v>
      </c>
      <c r="N27" s="61" t="s">
        <v>116</v>
      </c>
      <c r="O27" s="61" t="s">
        <v>33</v>
      </c>
      <c r="Q27" s="97"/>
      <c r="R27" s="211"/>
      <c r="S27" s="83">
        <v>2.92E-2</v>
      </c>
      <c r="T27" s="97"/>
      <c r="U27" s="97"/>
      <c r="V27" s="60"/>
      <c r="W27" s="97"/>
      <c r="X27" s="60"/>
      <c r="Y27" s="103"/>
      <c r="Z27" s="97"/>
      <c r="AA27" s="97"/>
      <c r="AB27" s="97"/>
      <c r="AC27" s="97"/>
      <c r="AD27" s="211"/>
      <c r="AE27" s="83">
        <v>3.7136345980439758E-2</v>
      </c>
      <c r="AF27" s="97"/>
      <c r="AG27" s="97"/>
      <c r="AH27" s="60"/>
      <c r="AI27" s="103"/>
      <c r="AJ27" s="212"/>
      <c r="AK27" s="83">
        <v>4.7161258992710502E-2</v>
      </c>
      <c r="AP27" s="212"/>
      <c r="AQ27" s="83">
        <v>3.4000000000000002E-2</v>
      </c>
      <c r="AT27" s="212"/>
      <c r="AU27" s="83">
        <v>6.9000000000000006E-2</v>
      </c>
    </row>
    <row r="28" spans="1:47" x14ac:dyDescent="0.2">
      <c r="A28" s="61">
        <v>1E-4</v>
      </c>
      <c r="B28" s="61">
        <v>3.0000000000000001E-3</v>
      </c>
      <c r="C28" s="61">
        <v>2.105199516324063E-2</v>
      </c>
      <c r="D28" s="61">
        <v>0.16699999999999998</v>
      </c>
      <c r="E28" s="61">
        <v>4.3999999999999997E-2</v>
      </c>
      <c r="F28" s="61">
        <v>2.3E-3</v>
      </c>
      <c r="G28" s="61">
        <v>2.8658230858411207E-3</v>
      </c>
      <c r="H28" s="61">
        <v>1.0423961726384364E-3</v>
      </c>
      <c r="I28" s="61">
        <v>1.0999999999999999E-2</v>
      </c>
      <c r="J28" s="61">
        <v>2.6190170705939354E-2</v>
      </c>
      <c r="K28" s="61">
        <v>0.11212204060252372</v>
      </c>
      <c r="L28" s="61">
        <v>1.2999999999999999E-2</v>
      </c>
      <c r="M28" s="61">
        <v>6.9225710014947678E-2</v>
      </c>
      <c r="N28" s="61">
        <v>6.0000000000000001E-3</v>
      </c>
      <c r="O28" s="61">
        <v>7.1000000000000004E-3</v>
      </c>
      <c r="Q28" s="97"/>
      <c r="R28" s="211"/>
      <c r="S28" s="84" t="s">
        <v>474</v>
      </c>
      <c r="T28" s="97"/>
      <c r="U28" s="97"/>
      <c r="V28" s="97"/>
      <c r="W28" s="97"/>
      <c r="X28" s="97"/>
      <c r="Y28" s="97"/>
      <c r="Z28" s="60"/>
      <c r="AA28" s="97"/>
      <c r="AB28" s="97"/>
      <c r="AC28" s="97"/>
      <c r="AD28" s="62" t="s">
        <v>673</v>
      </c>
      <c r="AE28" s="91">
        <v>0.73</v>
      </c>
      <c r="AF28" s="97"/>
      <c r="AG28" s="97"/>
      <c r="AH28" s="60"/>
      <c r="AI28" s="97"/>
      <c r="AJ28" s="212"/>
      <c r="AK28" s="84" t="s">
        <v>51</v>
      </c>
      <c r="AP28" s="212"/>
      <c r="AQ28" s="84" t="s">
        <v>56</v>
      </c>
      <c r="AT28" s="62" t="s">
        <v>673</v>
      </c>
      <c r="AU28" s="91">
        <v>0.72</v>
      </c>
    </row>
    <row r="29" spans="1:47" x14ac:dyDescent="0.2">
      <c r="A29" s="61" t="s">
        <v>427</v>
      </c>
      <c r="B29" s="61" t="s">
        <v>136</v>
      </c>
      <c r="C29" s="61" t="s">
        <v>131</v>
      </c>
      <c r="D29" s="61" t="s">
        <v>193</v>
      </c>
      <c r="E29" s="61" t="s">
        <v>384</v>
      </c>
      <c r="F29" s="61" t="s">
        <v>36</v>
      </c>
      <c r="G29" s="61" t="s">
        <v>35</v>
      </c>
      <c r="H29" s="61" t="s">
        <v>35</v>
      </c>
      <c r="I29" s="61" t="s">
        <v>12</v>
      </c>
      <c r="J29" s="61" t="s">
        <v>463</v>
      </c>
      <c r="K29" s="61" t="s">
        <v>365</v>
      </c>
      <c r="L29" s="61" t="s">
        <v>131</v>
      </c>
      <c r="M29" s="61" t="s">
        <v>35</v>
      </c>
      <c r="N29" s="61" t="s">
        <v>118</v>
      </c>
      <c r="O29" s="61" t="s">
        <v>35</v>
      </c>
      <c r="Q29" s="81"/>
      <c r="R29" s="211"/>
      <c r="S29" s="83">
        <v>4.9700000000000001E-2</v>
      </c>
      <c r="T29" s="81"/>
      <c r="U29" s="81"/>
      <c r="V29" s="93"/>
      <c r="W29" s="81"/>
      <c r="X29" s="81"/>
      <c r="Y29" s="81"/>
      <c r="Z29" s="94"/>
      <c r="AA29" s="81"/>
      <c r="AB29" s="81"/>
      <c r="AC29" s="81"/>
      <c r="AD29" s="81"/>
      <c r="AE29" s="81"/>
      <c r="AF29" s="81"/>
      <c r="AG29" s="81"/>
      <c r="AH29" s="94"/>
      <c r="AI29" s="81"/>
      <c r="AJ29" s="212"/>
      <c r="AK29" s="83">
        <v>4.1232023449229091E-2</v>
      </c>
      <c r="AP29" s="212"/>
      <c r="AQ29" s="83">
        <v>3.6855007473841558E-2</v>
      </c>
    </row>
    <row r="30" spans="1:47" x14ac:dyDescent="0.2">
      <c r="A30" s="61">
        <v>1.1900000000000001E-2</v>
      </c>
      <c r="B30" s="61">
        <v>1.3000000000000001E-2</v>
      </c>
      <c r="C30" s="61">
        <v>1.4111245465538089E-2</v>
      </c>
      <c r="D30" s="61">
        <v>0.115</v>
      </c>
      <c r="E30" s="61">
        <v>2.29E-2</v>
      </c>
      <c r="F30" s="61">
        <v>1.5E-3</v>
      </c>
      <c r="G30" s="61">
        <v>3.1408059929250191E-4</v>
      </c>
      <c r="H30" s="61">
        <v>6.9838660423452771E-4</v>
      </c>
      <c r="I30" s="61">
        <v>0.10415252606255013</v>
      </c>
      <c r="J30" s="61">
        <v>1.08637635800851E-3</v>
      </c>
      <c r="K30" s="61">
        <v>1.4025585768298337E-2</v>
      </c>
      <c r="L30" s="61">
        <v>1.7999999999999999E-2</v>
      </c>
      <c r="M30" s="61">
        <v>6.0284005979073249E-3</v>
      </c>
      <c r="N30" s="61">
        <v>1E-3</v>
      </c>
      <c r="O30" s="61">
        <v>1.8E-3</v>
      </c>
      <c r="Q30" s="81"/>
      <c r="R30" s="211"/>
      <c r="S30" s="84" t="s">
        <v>475</v>
      </c>
      <c r="T30" s="81"/>
      <c r="U30" s="81"/>
      <c r="V30" s="94"/>
      <c r="W30" s="81"/>
      <c r="X30" s="81"/>
      <c r="Y30" s="81"/>
      <c r="Z30" s="93"/>
      <c r="AA30" s="81"/>
      <c r="AB30" s="81"/>
      <c r="AC30" s="81"/>
      <c r="AD30" s="81"/>
      <c r="AE30" s="81"/>
      <c r="AF30" s="81"/>
      <c r="AG30" s="81"/>
      <c r="AH30" s="93"/>
      <c r="AI30" s="104"/>
      <c r="AJ30" s="212"/>
      <c r="AK30" s="84" t="s">
        <v>593</v>
      </c>
      <c r="AP30" s="212"/>
      <c r="AQ30" s="84" t="s">
        <v>593</v>
      </c>
    </row>
    <row r="31" spans="1:47" x14ac:dyDescent="0.2">
      <c r="A31" s="61" t="s">
        <v>433</v>
      </c>
      <c r="B31" s="61" t="s">
        <v>139</v>
      </c>
      <c r="C31" s="61" t="s">
        <v>136</v>
      </c>
      <c r="D31" s="61" t="s">
        <v>196</v>
      </c>
      <c r="E31" s="61" t="s">
        <v>387</v>
      </c>
      <c r="F31" s="61" t="s">
        <v>472</v>
      </c>
      <c r="G31" s="61" t="s">
        <v>36</v>
      </c>
      <c r="H31" s="61" t="s">
        <v>36</v>
      </c>
      <c r="I31" s="61" t="s">
        <v>13</v>
      </c>
      <c r="J31" s="61" t="s">
        <v>33</v>
      </c>
      <c r="K31" s="61" t="s">
        <v>367</v>
      </c>
      <c r="L31" s="61" t="s">
        <v>136</v>
      </c>
      <c r="M31" s="61" t="s">
        <v>36</v>
      </c>
      <c r="N31" s="61" t="s">
        <v>120</v>
      </c>
      <c r="O31" s="61" t="s">
        <v>36</v>
      </c>
      <c r="Q31" s="81"/>
      <c r="R31" s="211"/>
      <c r="S31" s="83">
        <v>5.8500000000000003E-2</v>
      </c>
      <c r="T31" s="81"/>
      <c r="U31" s="81"/>
      <c r="V31" s="93"/>
      <c r="W31" s="81"/>
      <c r="X31" s="81"/>
      <c r="Y31" s="81"/>
      <c r="Z31" s="94"/>
      <c r="AA31" s="81"/>
      <c r="AB31" s="81"/>
      <c r="AC31" s="81"/>
      <c r="AD31" s="81"/>
      <c r="AE31" s="81"/>
      <c r="AF31" s="81"/>
      <c r="AG31" s="81"/>
      <c r="AH31" s="94"/>
      <c r="AI31" s="81"/>
      <c r="AJ31" s="212"/>
      <c r="AK31" s="83">
        <v>3.0461576732941986E-2</v>
      </c>
      <c r="AP31" s="212"/>
      <c r="AQ31" s="83">
        <v>2.9624813153961135E-2</v>
      </c>
    </row>
    <row r="32" spans="1:47" x14ac:dyDescent="0.2">
      <c r="A32" s="61">
        <v>6.9999999999999999E-4</v>
      </c>
      <c r="B32" s="61">
        <v>3.0000000000000001E-3</v>
      </c>
      <c r="C32" s="61">
        <v>9.2575574365175335E-3</v>
      </c>
      <c r="D32" s="61">
        <v>0.16699999999999998</v>
      </c>
      <c r="E32" s="61">
        <v>1.3599999999999999E-2</v>
      </c>
      <c r="F32" s="61">
        <v>2.0000000000000001E-4</v>
      </c>
      <c r="G32" s="61">
        <v>6.2246177627602343E-3</v>
      </c>
      <c r="H32" s="61">
        <v>1.0135942589576548E-3</v>
      </c>
      <c r="I32" s="61">
        <v>0.33274370489174016</v>
      </c>
      <c r="J32" s="61">
        <v>5.8740451508868918E-2</v>
      </c>
      <c r="K32" s="61">
        <v>1.954074019354362E-2</v>
      </c>
      <c r="L32" s="61">
        <v>1.2999999999999999E-2</v>
      </c>
      <c r="M32" s="61">
        <v>4.8669656203288491E-3</v>
      </c>
      <c r="N32" s="61">
        <v>2.3E-2</v>
      </c>
      <c r="O32" s="61">
        <v>1E-4</v>
      </c>
      <c r="Q32" s="81"/>
      <c r="R32" s="211"/>
      <c r="S32" s="84" t="s">
        <v>476</v>
      </c>
      <c r="T32" s="81"/>
      <c r="U32" s="81"/>
      <c r="V32" s="94"/>
      <c r="W32" s="81"/>
      <c r="X32" s="81"/>
      <c r="Y32" s="81"/>
      <c r="Z32" s="81"/>
      <c r="AA32" s="81"/>
      <c r="AB32" s="81"/>
      <c r="AC32" s="81"/>
      <c r="AD32" s="81"/>
      <c r="AE32" s="81"/>
      <c r="AF32" s="81"/>
      <c r="AG32" s="81"/>
      <c r="AH32" s="81"/>
      <c r="AI32" s="81"/>
      <c r="AJ32" s="212"/>
      <c r="AK32" s="84" t="s">
        <v>57</v>
      </c>
      <c r="AP32" s="212"/>
      <c r="AQ32" s="84" t="s">
        <v>57</v>
      </c>
    </row>
    <row r="33" spans="1:43" x14ac:dyDescent="0.2">
      <c r="A33" s="61" t="s">
        <v>434</v>
      </c>
      <c r="B33" s="61" t="s">
        <v>142</v>
      </c>
      <c r="C33" s="61" t="s">
        <v>139</v>
      </c>
      <c r="D33" s="61" t="s">
        <v>8</v>
      </c>
      <c r="E33" s="61" t="s">
        <v>389</v>
      </c>
      <c r="F33" s="61" t="s">
        <v>479</v>
      </c>
      <c r="G33" s="61" t="s">
        <v>470</v>
      </c>
      <c r="H33" s="61" t="s">
        <v>470</v>
      </c>
      <c r="I33" s="61" t="s">
        <v>14</v>
      </c>
      <c r="J33" s="61" t="s">
        <v>35</v>
      </c>
      <c r="K33" s="61" t="s">
        <v>368</v>
      </c>
      <c r="L33" s="61" t="s">
        <v>139</v>
      </c>
      <c r="M33" s="61" t="s">
        <v>470</v>
      </c>
      <c r="N33" s="61" t="s">
        <v>123</v>
      </c>
      <c r="O33" s="61" t="s">
        <v>470</v>
      </c>
      <c r="Q33" s="81"/>
      <c r="R33" s="211"/>
      <c r="S33" s="83">
        <v>2.7199999999999998E-2</v>
      </c>
      <c r="T33" s="81"/>
      <c r="U33" s="81"/>
      <c r="V33" s="93"/>
      <c r="W33" s="81"/>
      <c r="X33" s="81"/>
      <c r="Y33" s="81"/>
      <c r="Z33" s="81"/>
      <c r="AA33" s="81"/>
      <c r="AB33" s="81"/>
      <c r="AC33" s="81"/>
      <c r="AD33" s="81"/>
      <c r="AE33" s="81"/>
      <c r="AF33" s="81"/>
      <c r="AG33" s="81"/>
      <c r="AH33" s="81"/>
      <c r="AI33" s="81"/>
      <c r="AJ33" s="212"/>
      <c r="AK33" s="83">
        <v>6.1213430614800862E-2</v>
      </c>
      <c r="AP33" s="212"/>
      <c r="AQ33" s="83">
        <v>6.2971599402092682E-2</v>
      </c>
    </row>
    <row r="34" spans="1:43" x14ac:dyDescent="0.2">
      <c r="A34" s="61">
        <v>5.0099999999999999E-2</v>
      </c>
      <c r="B34" s="61">
        <v>7.0000000000000007E-2</v>
      </c>
      <c r="C34" s="61">
        <v>7.000000000000001E-3</v>
      </c>
      <c r="D34" s="61">
        <v>6.4000000000000001E-2</v>
      </c>
      <c r="E34" s="61">
        <v>4.0000000000000002E-4</v>
      </c>
      <c r="F34" s="61">
        <v>6.9999999999999999E-4</v>
      </c>
      <c r="G34" s="61">
        <v>1E-4</v>
      </c>
      <c r="H34" s="61">
        <v>1E-4</v>
      </c>
      <c r="I34" s="61">
        <v>3.3145469125902161E-2</v>
      </c>
      <c r="J34" s="61">
        <v>1.1025212687367444E-3</v>
      </c>
      <c r="K34" s="61">
        <v>3.0268839980364859E-4</v>
      </c>
      <c r="L34" s="61">
        <v>8.9999999999999993E-3</v>
      </c>
      <c r="M34" s="61">
        <v>2.1999999999999999E-2</v>
      </c>
      <c r="N34" s="61">
        <v>1E-3</v>
      </c>
      <c r="O34" s="61">
        <v>2.0000000000000001E-4</v>
      </c>
      <c r="Q34" s="54"/>
      <c r="R34" s="211"/>
      <c r="S34" s="84" t="s">
        <v>534</v>
      </c>
      <c r="V34" s="56"/>
      <c r="AJ34" s="62" t="s">
        <v>673</v>
      </c>
      <c r="AK34" s="91">
        <v>0.71</v>
      </c>
      <c r="AP34" s="62" t="s">
        <v>673</v>
      </c>
      <c r="AQ34" s="91">
        <v>0.73</v>
      </c>
    </row>
    <row r="35" spans="1:43" x14ac:dyDescent="0.2">
      <c r="A35" s="61" t="s">
        <v>435</v>
      </c>
      <c r="B35" s="61" t="s">
        <v>144</v>
      </c>
      <c r="C35" s="61" t="s">
        <v>142</v>
      </c>
      <c r="D35" s="61" t="s">
        <v>9</v>
      </c>
      <c r="E35" s="61" t="s">
        <v>391</v>
      </c>
      <c r="F35" s="61" t="s">
        <v>487</v>
      </c>
      <c r="G35" s="61" t="s">
        <v>487</v>
      </c>
      <c r="H35" s="61" t="s">
        <v>472</v>
      </c>
      <c r="I35" s="61" t="s">
        <v>275</v>
      </c>
      <c r="J35" s="61" t="s">
        <v>36</v>
      </c>
      <c r="K35" s="61" t="s">
        <v>375</v>
      </c>
      <c r="L35" s="61" t="s">
        <v>142</v>
      </c>
      <c r="M35" s="61" t="s">
        <v>487</v>
      </c>
      <c r="N35" s="61" t="s">
        <v>128</v>
      </c>
      <c r="O35" s="61" t="s">
        <v>472</v>
      </c>
      <c r="Q35" s="54"/>
      <c r="R35" s="211"/>
      <c r="S35" s="83">
        <v>3.73E-2</v>
      </c>
      <c r="V35" s="55"/>
    </row>
    <row r="36" spans="1:43" x14ac:dyDescent="0.2">
      <c r="A36" s="61">
        <v>5.5999999999999999E-3</v>
      </c>
      <c r="B36" s="61">
        <v>7.2999999999999995E-2</v>
      </c>
      <c r="C36" s="61">
        <v>1.5615477629987906E-2</v>
      </c>
      <c r="D36" s="61">
        <v>0.154</v>
      </c>
      <c r="E36" s="61">
        <v>1.89E-2</v>
      </c>
      <c r="F36" s="61">
        <v>0.16950000000000001</v>
      </c>
      <c r="G36" s="61">
        <v>5.4850474142629245E-2</v>
      </c>
      <c r="H36" s="61">
        <v>1E-4</v>
      </c>
      <c r="I36" s="61">
        <v>0.1425515637530072</v>
      </c>
      <c r="J36" s="61">
        <v>1.4890689416867239E-3</v>
      </c>
      <c r="K36" s="61">
        <v>1.1253080781964582E-2</v>
      </c>
      <c r="L36" s="61">
        <v>3.5000000000000003E-2</v>
      </c>
      <c r="M36" s="61">
        <v>8.8612855007473831E-2</v>
      </c>
      <c r="N36" s="61">
        <v>3.6999999999999998E-2</v>
      </c>
      <c r="O36" s="61">
        <v>1E-4</v>
      </c>
      <c r="R36" s="211"/>
      <c r="S36" s="84" t="s">
        <v>553</v>
      </c>
      <c r="V36" s="56"/>
    </row>
    <row r="37" spans="1:43" x14ac:dyDescent="0.2">
      <c r="A37" s="61" t="s">
        <v>436</v>
      </c>
      <c r="B37" s="61" t="s">
        <v>146</v>
      </c>
      <c r="C37" s="61" t="s">
        <v>146</v>
      </c>
      <c r="D37" s="61" t="s">
        <v>11</v>
      </c>
      <c r="E37" s="61" t="s">
        <v>393</v>
      </c>
      <c r="F37" s="61" t="s">
        <v>489</v>
      </c>
      <c r="G37" s="61" t="s">
        <v>494</v>
      </c>
      <c r="H37" s="61" t="s">
        <v>479</v>
      </c>
      <c r="I37" s="61" t="s">
        <v>277</v>
      </c>
      <c r="J37" s="61" t="s">
        <v>470</v>
      </c>
      <c r="K37" s="61" t="s">
        <v>378</v>
      </c>
      <c r="L37" s="61" t="s">
        <v>146</v>
      </c>
      <c r="M37" s="61" t="s">
        <v>493</v>
      </c>
      <c r="N37" s="61" t="s">
        <v>130</v>
      </c>
      <c r="O37" s="61" t="s">
        <v>487</v>
      </c>
      <c r="R37" s="211"/>
      <c r="S37" s="83">
        <v>9.6299999999999997E-2</v>
      </c>
      <c r="V37" s="55"/>
    </row>
    <row r="38" spans="1:43" x14ac:dyDescent="0.2">
      <c r="A38" s="61">
        <v>2.0000000000000001E-4</v>
      </c>
      <c r="B38" s="61">
        <v>5.0000000000000001E-3</v>
      </c>
      <c r="C38" s="61">
        <v>7.9016393442622943E-3</v>
      </c>
      <c r="D38" s="61">
        <v>0.32100000000000001</v>
      </c>
      <c r="E38" s="61">
        <v>8.9999999999999998E-4</v>
      </c>
      <c r="F38" s="61">
        <v>5.9999999999999995E-4</v>
      </c>
      <c r="G38" s="61">
        <v>3.4995194165617972E-4</v>
      </c>
      <c r="H38" s="61">
        <v>5.0000000000000001E-4</v>
      </c>
      <c r="I38" s="61">
        <v>4.0000000000000002E-4</v>
      </c>
      <c r="J38" s="61">
        <v>2.0999913151003399E-2</v>
      </c>
      <c r="K38" s="61">
        <v>7.4892493301187996E-2</v>
      </c>
      <c r="L38" s="61">
        <v>4.0000000000000001E-3</v>
      </c>
      <c r="M38" s="61">
        <v>1E-3</v>
      </c>
      <c r="N38" s="61">
        <v>3.0000000000000001E-3</v>
      </c>
      <c r="O38" s="61">
        <v>0.11459999999999999</v>
      </c>
      <c r="R38" s="62" t="s">
        <v>673</v>
      </c>
      <c r="S38" s="91">
        <v>0.71</v>
      </c>
      <c r="V38" s="56"/>
    </row>
    <row r="39" spans="1:43" x14ac:dyDescent="0.2">
      <c r="A39" s="61" t="s">
        <v>24</v>
      </c>
      <c r="B39" s="61" t="s">
        <v>155</v>
      </c>
      <c r="C39" s="61" t="s">
        <v>148</v>
      </c>
      <c r="D39" s="61" t="s">
        <v>12</v>
      </c>
      <c r="E39" s="61" t="s">
        <v>19</v>
      </c>
      <c r="F39" s="61" t="s">
        <v>494</v>
      </c>
      <c r="G39" s="61" t="s">
        <v>38</v>
      </c>
      <c r="H39" s="61" t="s">
        <v>482</v>
      </c>
      <c r="I39" s="61" t="s">
        <v>296</v>
      </c>
      <c r="J39" s="61" t="s">
        <v>477</v>
      </c>
      <c r="K39" s="61" t="s">
        <v>384</v>
      </c>
      <c r="L39" s="61" t="s">
        <v>153</v>
      </c>
      <c r="M39" s="61" t="s">
        <v>494</v>
      </c>
      <c r="N39" s="61" t="s">
        <v>131</v>
      </c>
      <c r="O39" s="61" t="s">
        <v>494</v>
      </c>
      <c r="V39" s="55"/>
    </row>
    <row r="40" spans="1:43" x14ac:dyDescent="0.2">
      <c r="A40" s="61">
        <v>3.0499999999999999E-2</v>
      </c>
      <c r="B40" s="61">
        <v>2.1000000000000001E-2</v>
      </c>
      <c r="C40" s="61">
        <v>9.2131147540983598E-3</v>
      </c>
      <c r="D40" s="61">
        <v>8.0361570462818499E-2</v>
      </c>
      <c r="E40" s="61">
        <v>2.7859401709401713E-2</v>
      </c>
      <c r="F40" s="61">
        <v>3.2000000000000002E-3</v>
      </c>
      <c r="G40" s="61">
        <v>1.7611425004211298E-2</v>
      </c>
      <c r="H40" s="61">
        <v>2.9999999999999997E-4</v>
      </c>
      <c r="I40" s="61">
        <v>1.1000000000000001E-3</v>
      </c>
      <c r="J40" s="61">
        <v>1.0363029131543732E-4</v>
      </c>
      <c r="K40" s="61">
        <v>4.9053021013115573E-2</v>
      </c>
      <c r="L40" s="61">
        <v>8.9999999999999993E-3</v>
      </c>
      <c r="M40" s="61">
        <v>8.9999999999999993E-3</v>
      </c>
      <c r="N40" s="61">
        <v>1.9E-2</v>
      </c>
      <c r="O40" s="61">
        <v>1.03E-2</v>
      </c>
      <c r="V40" s="56"/>
    </row>
    <row r="41" spans="1:43" x14ac:dyDescent="0.2">
      <c r="A41" s="61" t="s">
        <v>448</v>
      </c>
      <c r="B41" s="61" t="s">
        <v>157</v>
      </c>
      <c r="C41" s="61" t="s">
        <v>153</v>
      </c>
      <c r="D41" s="61" t="s">
        <v>13</v>
      </c>
      <c r="E41" s="61" t="s">
        <v>427</v>
      </c>
      <c r="F41" s="61" t="s">
        <v>38</v>
      </c>
      <c r="G41" s="61" t="s">
        <v>497</v>
      </c>
      <c r="H41" s="61" t="s">
        <v>487</v>
      </c>
      <c r="I41" s="61" t="s">
        <v>353</v>
      </c>
      <c r="J41" s="61" t="s">
        <v>487</v>
      </c>
      <c r="K41" s="61" t="s">
        <v>387</v>
      </c>
      <c r="L41" s="61" t="s">
        <v>656</v>
      </c>
      <c r="M41" s="61" t="s">
        <v>38</v>
      </c>
      <c r="N41" s="61" t="s">
        <v>133</v>
      </c>
      <c r="O41" s="61" t="s">
        <v>38</v>
      </c>
      <c r="V41" s="55"/>
    </row>
    <row r="42" spans="1:43" x14ac:dyDescent="0.2">
      <c r="A42" s="61">
        <v>2.1000000000000001E-2</v>
      </c>
      <c r="B42" s="61">
        <v>3.0000000000000001E-3</v>
      </c>
      <c r="C42" s="61">
        <v>8.5081967213114749E-3</v>
      </c>
      <c r="D42" s="61">
        <v>0.24904404576183048</v>
      </c>
      <c r="E42" s="61">
        <v>2.9999999999999997E-4</v>
      </c>
      <c r="F42" s="61">
        <v>5.1000000000000004E-3</v>
      </c>
      <c r="G42" s="61">
        <v>7.1931438084007981E-2</v>
      </c>
      <c r="H42" s="61">
        <v>7.8347549368892502E-2</v>
      </c>
      <c r="I42" s="61">
        <v>4.5999999999999999E-2</v>
      </c>
      <c r="J42" s="61">
        <v>0.10916914662917332</v>
      </c>
      <c r="K42" s="61">
        <v>3.0272522446896388E-2</v>
      </c>
      <c r="M42" s="61">
        <v>0.10102840059790733</v>
      </c>
      <c r="N42" s="61">
        <v>2E-3</v>
      </c>
      <c r="O42" s="61">
        <v>1E-3</v>
      </c>
      <c r="V42" s="56"/>
    </row>
    <row r="43" spans="1:43" x14ac:dyDescent="0.2">
      <c r="A43" s="61" t="s">
        <v>450</v>
      </c>
      <c r="B43" s="61" t="s">
        <v>159</v>
      </c>
      <c r="C43" s="61" t="s">
        <v>162</v>
      </c>
      <c r="D43" s="61" t="s">
        <v>14</v>
      </c>
      <c r="E43" s="61" t="s">
        <v>431</v>
      </c>
      <c r="F43" s="61" t="s">
        <v>497</v>
      </c>
      <c r="G43" s="61" t="s">
        <v>500</v>
      </c>
      <c r="H43" s="61" t="s">
        <v>489</v>
      </c>
      <c r="I43" s="61" t="s">
        <v>16</v>
      </c>
      <c r="J43" s="61" t="s">
        <v>494</v>
      </c>
      <c r="K43" s="61" t="s">
        <v>389</v>
      </c>
      <c r="M43" s="61" t="s">
        <v>497</v>
      </c>
      <c r="N43" s="61" t="s">
        <v>134</v>
      </c>
      <c r="O43" s="61" t="s">
        <v>497</v>
      </c>
    </row>
    <row r="44" spans="1:43" x14ac:dyDescent="0.2">
      <c r="A44" s="61">
        <v>7.3099999999999998E-2</v>
      </c>
      <c r="B44" s="61">
        <v>3.0000000000000001E-3</v>
      </c>
      <c r="C44" s="61">
        <v>2E-3</v>
      </c>
      <c r="D44" s="61">
        <v>8.7751716068642752E-2</v>
      </c>
      <c r="E44" s="61">
        <v>2.9999999999999997E-4</v>
      </c>
      <c r="F44" s="61">
        <v>7.1000000000000004E-3</v>
      </c>
      <c r="G44" s="61">
        <v>1.1978366893621133E-4</v>
      </c>
      <c r="H44" s="61">
        <v>5.9999999999999995E-4</v>
      </c>
      <c r="I44" s="61">
        <v>6.0000000000000001E-3</v>
      </c>
      <c r="J44" s="61">
        <v>1.0727957168616797E-2</v>
      </c>
      <c r="K44" s="61">
        <v>1E-4</v>
      </c>
      <c r="M44" s="61">
        <v>1E-3</v>
      </c>
      <c r="N44" s="61">
        <v>1E-3</v>
      </c>
      <c r="O44" s="61">
        <v>2.3999999999999998E-3</v>
      </c>
    </row>
    <row r="45" spans="1:43" x14ac:dyDescent="0.2">
      <c r="A45" s="61" t="s">
        <v>451</v>
      </c>
      <c r="B45" s="61" t="s">
        <v>168</v>
      </c>
      <c r="C45" s="61" t="s">
        <v>166</v>
      </c>
      <c r="D45" s="61" t="s">
        <v>275</v>
      </c>
      <c r="E45" s="61" t="s">
        <v>24</v>
      </c>
      <c r="F45" s="61" t="s">
        <v>500</v>
      </c>
      <c r="G45" s="61" t="s">
        <v>507</v>
      </c>
      <c r="H45" s="61" t="s">
        <v>494</v>
      </c>
      <c r="I45" s="61" t="s">
        <v>17</v>
      </c>
      <c r="J45" s="61" t="s">
        <v>38</v>
      </c>
      <c r="K45" s="61" t="s">
        <v>390</v>
      </c>
      <c r="M45" s="61" t="s">
        <v>500</v>
      </c>
      <c r="N45" s="61" t="s">
        <v>136</v>
      </c>
      <c r="O45" s="61" t="s">
        <v>500</v>
      </c>
    </row>
    <row r="46" spans="1:43" x14ac:dyDescent="0.2">
      <c r="A46" s="61">
        <v>2.92E-2</v>
      </c>
      <c r="B46" s="61">
        <v>5.0000000000000001E-3</v>
      </c>
      <c r="C46" s="61">
        <v>2E-3</v>
      </c>
      <c r="D46" s="61">
        <v>0.1369086323452938</v>
      </c>
      <c r="E46" s="61">
        <v>5.4143376068376069E-2</v>
      </c>
      <c r="F46" s="61">
        <v>8.0000000000000004E-4</v>
      </c>
      <c r="G46" s="61">
        <v>2.1805298551247914E-3</v>
      </c>
      <c r="H46" s="61">
        <v>1.7051837337133551E-3</v>
      </c>
      <c r="I46" s="61">
        <v>0.13796631916599839</v>
      </c>
      <c r="J46" s="61">
        <v>7.0515358238871798E-2</v>
      </c>
      <c r="K46" s="61">
        <v>1.1075359921459456E-4</v>
      </c>
      <c r="M46" s="61">
        <v>8.1733931240657691E-3</v>
      </c>
      <c r="N46" s="61">
        <v>4.0000000000000001E-3</v>
      </c>
      <c r="O46" s="61">
        <v>8.3999999999999995E-3</v>
      </c>
    </row>
    <row r="47" spans="1:43" x14ac:dyDescent="0.2">
      <c r="A47" s="61" t="s">
        <v>452</v>
      </c>
      <c r="B47" s="61" t="s">
        <v>169</v>
      </c>
      <c r="C47" s="61" t="s">
        <v>168</v>
      </c>
      <c r="D47" s="61" t="s">
        <v>353</v>
      </c>
      <c r="E47" s="61" t="s">
        <v>27</v>
      </c>
      <c r="F47" s="61" t="s">
        <v>507</v>
      </c>
      <c r="G47" s="61" t="s">
        <v>516</v>
      </c>
      <c r="H47" s="61" t="s">
        <v>38</v>
      </c>
      <c r="I47" s="61" t="s">
        <v>365</v>
      </c>
      <c r="J47" s="61" t="s">
        <v>497</v>
      </c>
      <c r="K47" s="61" t="s">
        <v>391</v>
      </c>
      <c r="M47" s="61" t="s">
        <v>504</v>
      </c>
      <c r="N47" s="61" t="s">
        <v>139</v>
      </c>
      <c r="O47" s="61" t="s">
        <v>504</v>
      </c>
    </row>
    <row r="48" spans="1:43" x14ac:dyDescent="0.2">
      <c r="A48" s="61">
        <v>1.6999999999999999E-3</v>
      </c>
      <c r="B48" s="61">
        <v>8.0000000000000002E-3</v>
      </c>
      <c r="C48" s="61">
        <v>4.0000000000000001E-3</v>
      </c>
      <c r="D48" s="61">
        <v>5.7000000000000002E-3</v>
      </c>
      <c r="E48" s="61">
        <v>9.6822649572649577E-3</v>
      </c>
      <c r="F48" s="61">
        <v>2.9999999999999997E-4</v>
      </c>
      <c r="G48" s="61">
        <v>0.13080254956945669</v>
      </c>
      <c r="H48" s="61">
        <v>2.4391693811074916E-3</v>
      </c>
      <c r="I48" s="61">
        <v>5.8336968724939854E-2</v>
      </c>
      <c r="J48" s="61">
        <v>2.0842549123963701E-3</v>
      </c>
      <c r="K48" s="61">
        <v>9.2568092836468399E-3</v>
      </c>
      <c r="M48" s="61">
        <v>1E-3</v>
      </c>
      <c r="N48" s="61">
        <v>6.0000000000000001E-3</v>
      </c>
      <c r="O48" s="61">
        <v>2.0000000000000001E-4</v>
      </c>
    </row>
    <row r="49" spans="1:15" x14ac:dyDescent="0.2">
      <c r="A49" s="61" t="s">
        <v>453</v>
      </c>
      <c r="B49" s="61" t="s">
        <v>174</v>
      </c>
      <c r="C49" s="61" t="s">
        <v>176</v>
      </c>
      <c r="D49" s="61" t="s">
        <v>16</v>
      </c>
      <c r="E49" s="61" t="s">
        <v>459</v>
      </c>
      <c r="F49" s="61" t="s">
        <v>516</v>
      </c>
      <c r="G49" s="61" t="s">
        <v>518</v>
      </c>
      <c r="H49" s="61" t="s">
        <v>497</v>
      </c>
      <c r="I49" s="61" t="s">
        <v>367</v>
      </c>
      <c r="J49" s="61" t="s">
        <v>500</v>
      </c>
      <c r="K49" s="61" t="s">
        <v>394</v>
      </c>
      <c r="M49" s="61" t="s">
        <v>516</v>
      </c>
      <c r="N49" s="61" t="s">
        <v>142</v>
      </c>
      <c r="O49" s="61" t="s">
        <v>508</v>
      </c>
    </row>
    <row r="50" spans="1:15" x14ac:dyDescent="0.2">
      <c r="A50" s="61">
        <v>1.1299999999999999E-2</v>
      </c>
      <c r="B50" s="61">
        <v>3.0000000000000001E-3</v>
      </c>
      <c r="C50" s="61">
        <v>2E-3</v>
      </c>
      <c r="D50" s="61">
        <v>5.8899999999999994E-2</v>
      </c>
      <c r="E50" s="61">
        <v>3.7000000000000002E-3</v>
      </c>
      <c r="F50" s="61">
        <v>9.4000000000000004E-3</v>
      </c>
      <c r="G50" s="61">
        <v>1.3638961939773485E-2</v>
      </c>
      <c r="H50" s="61">
        <v>2.6236525346091204E-2</v>
      </c>
      <c r="I50" s="61">
        <v>2.9889494787489975E-2</v>
      </c>
      <c r="J50" s="61">
        <v>9.7472842477632424E-3</v>
      </c>
      <c r="K50" s="61">
        <v>1.0537679960729727E-4</v>
      </c>
      <c r="M50" s="61">
        <v>1.2173393124065769E-2</v>
      </c>
      <c r="N50" s="61">
        <v>0.02</v>
      </c>
      <c r="O50" s="61">
        <v>2.0000000000000001E-4</v>
      </c>
    </row>
    <row r="51" spans="1:15" x14ac:dyDescent="0.2">
      <c r="A51" s="61" t="s">
        <v>454</v>
      </c>
      <c r="B51" s="61" t="s">
        <v>179</v>
      </c>
      <c r="C51" s="61" t="s">
        <v>177</v>
      </c>
      <c r="D51" s="61" t="s">
        <v>17</v>
      </c>
      <c r="E51" s="61" t="s">
        <v>29</v>
      </c>
      <c r="F51" s="61" t="s">
        <v>518</v>
      </c>
      <c r="G51" s="61" t="s">
        <v>43</v>
      </c>
      <c r="H51" s="61" t="s">
        <v>500</v>
      </c>
      <c r="I51" s="61" t="s">
        <v>368</v>
      </c>
      <c r="J51" s="61" t="s">
        <v>504</v>
      </c>
      <c r="K51" s="61" t="s">
        <v>19</v>
      </c>
      <c r="M51" s="61" t="s">
        <v>518</v>
      </c>
      <c r="N51" s="61" t="s">
        <v>144</v>
      </c>
      <c r="O51" s="61" t="s">
        <v>516</v>
      </c>
    </row>
    <row r="52" spans="1:15" x14ac:dyDescent="0.2">
      <c r="A52" s="61">
        <v>2.9999999999999997E-4</v>
      </c>
      <c r="B52" s="61">
        <v>3.0000000000000001E-3</v>
      </c>
      <c r="C52" s="61">
        <v>2E-3</v>
      </c>
      <c r="D52" s="61">
        <v>6.1153744149765987E-2</v>
      </c>
      <c r="E52" s="61">
        <v>3.4313034188034192E-2</v>
      </c>
      <c r="F52" s="61">
        <v>6.2799999999999995E-2</v>
      </c>
      <c r="G52" s="61">
        <v>5.223697222524995E-2</v>
      </c>
      <c r="H52" s="61">
        <v>5.5599043159609124E-4</v>
      </c>
      <c r="I52" s="61">
        <v>1.9E-2</v>
      </c>
      <c r="J52" s="61">
        <v>8.4551364032335347E-4</v>
      </c>
      <c r="K52" s="61">
        <v>4.4306062173034177E-2</v>
      </c>
      <c r="M52" s="61">
        <v>1.065321375186846E-2</v>
      </c>
      <c r="N52" s="61">
        <v>4.0000000000000001E-3</v>
      </c>
      <c r="O52" s="61">
        <v>5.1999999999999998E-3</v>
      </c>
    </row>
    <row r="53" spans="1:15" x14ac:dyDescent="0.2">
      <c r="A53" s="61" t="s">
        <v>455</v>
      </c>
      <c r="B53" s="61" t="s">
        <v>6</v>
      </c>
      <c r="C53" s="61" t="s">
        <v>183</v>
      </c>
      <c r="D53" s="61" t="s">
        <v>365</v>
      </c>
      <c r="E53" s="61" t="s">
        <v>31</v>
      </c>
      <c r="F53" s="61" t="s">
        <v>43</v>
      </c>
      <c r="G53" s="61" t="s">
        <v>521</v>
      </c>
      <c r="H53" s="61" t="s">
        <v>507</v>
      </c>
      <c r="I53" s="61" t="s">
        <v>375</v>
      </c>
      <c r="J53" s="61" t="s">
        <v>505</v>
      </c>
      <c r="K53" s="61" t="s">
        <v>427</v>
      </c>
      <c r="M53" s="61" t="s">
        <v>43</v>
      </c>
      <c r="N53" s="61" t="s">
        <v>146</v>
      </c>
      <c r="O53" s="61" t="s">
        <v>518</v>
      </c>
    </row>
    <row r="54" spans="1:15" x14ac:dyDescent="0.2">
      <c r="A54" s="61">
        <v>8.0000000000000004E-4</v>
      </c>
      <c r="B54" s="61">
        <v>7.3999999999999996E-2</v>
      </c>
      <c r="C54" s="61">
        <v>2E-3</v>
      </c>
      <c r="D54" s="61">
        <v>5.4986479459178367E-2</v>
      </c>
      <c r="E54" s="61">
        <v>9.1480769230769237E-3</v>
      </c>
      <c r="F54" s="61">
        <v>5.9799999999999999E-2</v>
      </c>
      <c r="G54" s="61">
        <v>1E-4</v>
      </c>
      <c r="H54" s="61">
        <v>8.2200478420195444E-4</v>
      </c>
      <c r="I54" s="61">
        <v>6.681010425020048E-2</v>
      </c>
      <c r="J54" s="61">
        <v>1.1000000000000001E-3</v>
      </c>
      <c r="K54" s="61">
        <v>3.5762672003330935E-2</v>
      </c>
      <c r="M54" s="61">
        <v>3.2947683109118088E-2</v>
      </c>
      <c r="N54" s="61">
        <v>5.0000000000000001E-3</v>
      </c>
      <c r="O54" s="61">
        <v>2.1399999999999999E-2</v>
      </c>
    </row>
    <row r="55" spans="1:15" x14ac:dyDescent="0.2">
      <c r="A55" s="61" t="s">
        <v>456</v>
      </c>
      <c r="B55" s="61" t="s">
        <v>193</v>
      </c>
      <c r="C55" s="61" t="s">
        <v>6</v>
      </c>
      <c r="D55" s="61" t="s">
        <v>367</v>
      </c>
      <c r="E55" s="61" t="s">
        <v>32</v>
      </c>
      <c r="F55" s="61" t="s">
        <v>521</v>
      </c>
      <c r="G55" s="61" t="s">
        <v>46</v>
      </c>
      <c r="H55" s="61" t="s">
        <v>509</v>
      </c>
      <c r="I55" s="61" t="s">
        <v>378</v>
      </c>
      <c r="J55" s="61" t="s">
        <v>508</v>
      </c>
      <c r="K55" s="61" t="s">
        <v>431</v>
      </c>
      <c r="M55" s="61" t="s">
        <v>521</v>
      </c>
      <c r="N55" s="61" t="s">
        <v>148</v>
      </c>
      <c r="O55" s="61" t="s">
        <v>43</v>
      </c>
    </row>
    <row r="56" spans="1:15" x14ac:dyDescent="0.2">
      <c r="A56" s="61">
        <v>1E-4</v>
      </c>
      <c r="B56" s="61">
        <v>0.307</v>
      </c>
      <c r="C56" s="61">
        <v>0.13116465863453816</v>
      </c>
      <c r="D56" s="61">
        <v>4.8795657826313052E-2</v>
      </c>
      <c r="E56" s="61">
        <v>5.6237179487179489E-2</v>
      </c>
      <c r="F56" s="61">
        <v>1E-4</v>
      </c>
      <c r="G56" s="61">
        <v>1.3843874790673709E-4</v>
      </c>
      <c r="H56" s="61">
        <v>1E-4</v>
      </c>
      <c r="I56" s="61">
        <v>1.1717562149157978E-2</v>
      </c>
      <c r="J56" s="61">
        <v>1E-4</v>
      </c>
      <c r="K56" s="61">
        <v>7.8784928015708106E-3</v>
      </c>
      <c r="M56" s="61">
        <v>9.0000000000000011E-3</v>
      </c>
      <c r="N56" s="61">
        <v>4.0000000000000001E-3</v>
      </c>
      <c r="O56" s="61">
        <v>8.6900000000000005E-2</v>
      </c>
    </row>
    <row r="57" spans="1:15" x14ac:dyDescent="0.2">
      <c r="A57" s="61" t="s">
        <v>458</v>
      </c>
      <c r="B57" s="61" t="s">
        <v>196</v>
      </c>
      <c r="C57" s="61" t="s">
        <v>193</v>
      </c>
      <c r="D57" s="61" t="s">
        <v>375</v>
      </c>
      <c r="E57" s="61" t="s">
        <v>463</v>
      </c>
      <c r="F57" s="61" t="s">
        <v>46</v>
      </c>
      <c r="G57" s="61" t="s">
        <v>522</v>
      </c>
      <c r="H57" s="61" t="s">
        <v>512</v>
      </c>
      <c r="I57" s="61" t="s">
        <v>384</v>
      </c>
      <c r="J57" s="61" t="s">
        <v>41</v>
      </c>
      <c r="K57" s="61" t="s">
        <v>24</v>
      </c>
      <c r="M57" s="61" t="s">
        <v>46</v>
      </c>
      <c r="N57" s="61" t="s">
        <v>151</v>
      </c>
      <c r="O57" s="61" t="s">
        <v>521</v>
      </c>
    </row>
    <row r="58" spans="1:15" x14ac:dyDescent="0.2">
      <c r="A58" s="61">
        <v>4.0000000000000002E-4</v>
      </c>
      <c r="B58" s="61">
        <v>1.0999999999999999E-2</v>
      </c>
      <c r="C58" s="61">
        <v>0.18281404174573054</v>
      </c>
      <c r="D58" s="61">
        <v>0.11490033801352054</v>
      </c>
      <c r="E58" s="61">
        <v>2.1956837606837608E-2</v>
      </c>
      <c r="F58" s="61">
        <v>2.0000000000000001E-4</v>
      </c>
      <c r="G58" s="61">
        <v>1.6497745716862039E-3</v>
      </c>
      <c r="H58" s="61">
        <v>5.9999999999999995E-4</v>
      </c>
      <c r="I58" s="61">
        <v>8.8000000000000005E-3</v>
      </c>
      <c r="J58" s="61">
        <v>2.0322692561372204E-4</v>
      </c>
      <c r="K58" s="61">
        <v>6.951648814360642E-2</v>
      </c>
      <c r="M58" s="61">
        <v>5.0000000000000001E-3</v>
      </c>
      <c r="N58" s="61">
        <v>2E-3</v>
      </c>
      <c r="O58" s="61">
        <v>2.8999999999999998E-3</v>
      </c>
    </row>
    <row r="59" spans="1:15" x14ac:dyDescent="0.2">
      <c r="A59" s="61" t="s">
        <v>29</v>
      </c>
      <c r="B59" s="61" t="s">
        <v>198</v>
      </c>
      <c r="C59" s="61" t="s">
        <v>196</v>
      </c>
      <c r="D59" s="61" t="s">
        <v>378</v>
      </c>
      <c r="E59" s="61" t="s">
        <v>33</v>
      </c>
      <c r="F59" s="61" t="s">
        <v>522</v>
      </c>
      <c r="G59" s="61" t="s">
        <v>526</v>
      </c>
      <c r="H59" s="61" t="s">
        <v>513</v>
      </c>
      <c r="I59" s="61" t="s">
        <v>387</v>
      </c>
      <c r="J59" s="61" t="s">
        <v>510</v>
      </c>
      <c r="K59" s="61" t="s">
        <v>440</v>
      </c>
      <c r="M59" s="61" t="s">
        <v>522</v>
      </c>
      <c r="N59" s="61" t="s">
        <v>153</v>
      </c>
      <c r="O59" s="61" t="s">
        <v>46</v>
      </c>
    </row>
    <row r="60" spans="1:15" x14ac:dyDescent="0.2">
      <c r="A60" s="61">
        <v>1E-4</v>
      </c>
      <c r="B60" s="61">
        <v>1.0999999999999999E-2</v>
      </c>
      <c r="C60" s="61">
        <v>7.474762808349146E-2</v>
      </c>
      <c r="D60" s="61">
        <v>6.6248283931357246E-2</v>
      </c>
      <c r="E60" s="61">
        <v>1.3999999999999998E-3</v>
      </c>
      <c r="F60" s="61">
        <v>1.9699999999999999E-2</v>
      </c>
      <c r="G60" s="61">
        <v>1.3498442929999548E-3</v>
      </c>
      <c r="H60" s="61">
        <v>1E-4</v>
      </c>
      <c r="I60" s="61">
        <v>1.4086607858861267E-3</v>
      </c>
      <c r="J60" s="61">
        <v>1E-4</v>
      </c>
      <c r="K60" s="61">
        <v>1.0262218700262582E-2</v>
      </c>
      <c r="M60" s="61">
        <v>3.7705530642750375E-2</v>
      </c>
      <c r="N60" s="61">
        <v>5.0000000000000001E-3</v>
      </c>
      <c r="O60" s="61">
        <v>8.6E-3</v>
      </c>
    </row>
    <row r="61" spans="1:15" x14ac:dyDescent="0.2">
      <c r="A61" s="61" t="s">
        <v>463</v>
      </c>
      <c r="B61" s="61" t="s">
        <v>200</v>
      </c>
      <c r="C61" s="61" t="s">
        <v>198</v>
      </c>
      <c r="D61" s="61" t="s">
        <v>384</v>
      </c>
      <c r="E61" s="61" t="s">
        <v>35</v>
      </c>
      <c r="F61" s="61" t="s">
        <v>526</v>
      </c>
      <c r="G61" s="61" t="s">
        <v>528</v>
      </c>
      <c r="H61" s="61" t="s">
        <v>516</v>
      </c>
      <c r="I61" s="61" t="s">
        <v>389</v>
      </c>
      <c r="J61" s="61" t="s">
        <v>512</v>
      </c>
      <c r="K61" s="61" t="s">
        <v>443</v>
      </c>
      <c r="M61" s="61" t="s">
        <v>48</v>
      </c>
      <c r="N61" s="61" t="s">
        <v>154</v>
      </c>
      <c r="O61" s="61" t="s">
        <v>522</v>
      </c>
    </row>
    <row r="62" spans="1:15" x14ac:dyDescent="0.2">
      <c r="A62" s="61">
        <v>1E-4</v>
      </c>
      <c r="B62" s="61">
        <v>5.7000000000000002E-2</v>
      </c>
      <c r="C62" s="61">
        <v>3.2000000000000001E-2</v>
      </c>
      <c r="D62" s="61">
        <v>1.7229745189807591E-2</v>
      </c>
      <c r="E62" s="61">
        <v>1.5923076923076923E-3</v>
      </c>
      <c r="F62" s="61">
        <v>1.6000000000000001E-3</v>
      </c>
      <c r="G62" s="61">
        <v>1E-4</v>
      </c>
      <c r="H62" s="61">
        <v>5.4171093749999996E-2</v>
      </c>
      <c r="I62" s="61">
        <v>0.01</v>
      </c>
      <c r="J62" s="61">
        <v>1E-4</v>
      </c>
      <c r="K62" s="61">
        <v>1E-4</v>
      </c>
      <c r="M62" s="61">
        <v>7.306427503736921E-3</v>
      </c>
      <c r="N62" s="61">
        <v>1E-3</v>
      </c>
      <c r="O62" s="61">
        <v>0.12039999999999999</v>
      </c>
    </row>
    <row r="63" spans="1:15" x14ac:dyDescent="0.2">
      <c r="A63" s="61" t="s">
        <v>474</v>
      </c>
      <c r="B63" s="61" t="s">
        <v>8</v>
      </c>
      <c r="C63" s="61" t="s">
        <v>8</v>
      </c>
      <c r="D63" s="61" t="s">
        <v>387</v>
      </c>
      <c r="E63" s="61" t="s">
        <v>36</v>
      </c>
      <c r="F63" s="61" t="s">
        <v>528</v>
      </c>
      <c r="G63" s="61" t="s">
        <v>531</v>
      </c>
      <c r="H63" s="61" t="s">
        <v>518</v>
      </c>
      <c r="I63" s="61" t="s">
        <v>391</v>
      </c>
      <c r="J63" s="61" t="s">
        <v>516</v>
      </c>
      <c r="K63" s="61" t="s">
        <v>444</v>
      </c>
      <c r="M63" s="61" t="s">
        <v>546</v>
      </c>
      <c r="N63" s="61" t="s">
        <v>160</v>
      </c>
      <c r="O63" s="61" t="s">
        <v>526</v>
      </c>
    </row>
    <row r="64" spans="1:15" x14ac:dyDescent="0.2">
      <c r="A64" s="61">
        <v>4.9700000000000001E-2</v>
      </c>
      <c r="B64" s="61">
        <v>9.0999999999999998E-2</v>
      </c>
      <c r="C64" s="61">
        <v>0.12615559772296014</v>
      </c>
      <c r="D64" s="61">
        <v>1.52E-2</v>
      </c>
      <c r="E64" s="61">
        <v>3.7000000000000002E-3</v>
      </c>
      <c r="F64" s="61">
        <v>1E-3</v>
      </c>
      <c r="G64" s="61">
        <v>1E-4</v>
      </c>
      <c r="H64" s="61">
        <v>2.1466805781758958E-2</v>
      </c>
      <c r="I64" s="61">
        <v>1.83E-2</v>
      </c>
      <c r="J64" s="61">
        <v>9.6798052252381056E-3</v>
      </c>
      <c r="K64" s="61">
        <v>2.9999999999999997E-4</v>
      </c>
      <c r="M64" s="61">
        <v>1E-3</v>
      </c>
      <c r="N64" s="61">
        <v>1E-3</v>
      </c>
      <c r="O64" s="61">
        <v>1E-4</v>
      </c>
    </row>
    <row r="65" spans="1:15" x14ac:dyDescent="0.2">
      <c r="A65" s="61" t="s">
        <v>475</v>
      </c>
      <c r="B65" s="61" t="s">
        <v>9</v>
      </c>
      <c r="C65" s="61" t="s">
        <v>9</v>
      </c>
      <c r="D65" s="61" t="s">
        <v>391</v>
      </c>
      <c r="E65" s="61" t="s">
        <v>487</v>
      </c>
      <c r="F65" s="61" t="s">
        <v>531</v>
      </c>
      <c r="G65" s="61" t="s">
        <v>544</v>
      </c>
      <c r="H65" s="61" t="s">
        <v>43</v>
      </c>
      <c r="I65" s="61" t="s">
        <v>393</v>
      </c>
      <c r="J65" s="61" t="s">
        <v>518</v>
      </c>
      <c r="K65" s="61" t="s">
        <v>449</v>
      </c>
      <c r="M65" s="61" t="s">
        <v>49</v>
      </c>
      <c r="N65" s="61" t="s">
        <v>161</v>
      </c>
      <c r="O65" s="61" t="s">
        <v>531</v>
      </c>
    </row>
    <row r="66" spans="1:15" x14ac:dyDescent="0.2">
      <c r="A66" s="61">
        <v>5.8500000000000003E-2</v>
      </c>
      <c r="B66" s="61">
        <v>3.4000000000000002E-2</v>
      </c>
      <c r="C66" s="61">
        <v>0.12404743833017079</v>
      </c>
      <c r="D66" s="61">
        <v>2.7000000000000001E-3</v>
      </c>
      <c r="E66" s="61">
        <v>8.2373931623931626E-2</v>
      </c>
      <c r="F66" s="61">
        <v>1.1000000000000001E-3</v>
      </c>
      <c r="G66" s="61">
        <v>1E-4</v>
      </c>
      <c r="H66" s="61">
        <v>6.0084448798859935E-2</v>
      </c>
      <c r="I66" s="61">
        <v>6.9999999999999988E-4</v>
      </c>
      <c r="J66" s="61">
        <v>1.5927114097869285E-2</v>
      </c>
      <c r="K66" s="61">
        <v>1E-4</v>
      </c>
      <c r="M66" s="61">
        <v>2.8572496263079224E-2</v>
      </c>
      <c r="N66" s="61">
        <v>1E-3</v>
      </c>
      <c r="O66" s="61">
        <v>1E-4</v>
      </c>
    </row>
    <row r="67" spans="1:15" x14ac:dyDescent="0.2">
      <c r="A67" s="61" t="s">
        <v>476</v>
      </c>
      <c r="B67" s="61" t="s">
        <v>206</v>
      </c>
      <c r="C67" s="61" t="s">
        <v>206</v>
      </c>
      <c r="D67" s="61" t="s">
        <v>393</v>
      </c>
      <c r="E67" s="61" t="s">
        <v>489</v>
      </c>
      <c r="F67" s="61" t="s">
        <v>539</v>
      </c>
      <c r="G67" s="61" t="s">
        <v>48</v>
      </c>
      <c r="H67" s="61" t="s">
        <v>521</v>
      </c>
      <c r="I67" s="61" t="s">
        <v>19</v>
      </c>
      <c r="J67" s="61" t="s">
        <v>43</v>
      </c>
      <c r="K67" s="61" t="s">
        <v>27</v>
      </c>
      <c r="M67" s="61" t="s">
        <v>51</v>
      </c>
      <c r="N67" s="61" t="s">
        <v>167</v>
      </c>
      <c r="O67" s="61" t="s">
        <v>532</v>
      </c>
    </row>
    <row r="68" spans="1:15" x14ac:dyDescent="0.2">
      <c r="A68" s="61">
        <v>2.7199999999999998E-2</v>
      </c>
      <c r="B68" s="61">
        <v>1.7000000000000001E-2</v>
      </c>
      <c r="C68" s="61">
        <v>1.4999999999999999E-2</v>
      </c>
      <c r="D68" s="61">
        <v>6.9999999999999988E-4</v>
      </c>
      <c r="E68" s="61">
        <v>2.9999999999999997E-4</v>
      </c>
      <c r="F68" s="61">
        <v>2.0000000000000001E-4</v>
      </c>
      <c r="G68" s="61">
        <v>4.0021772906984811E-2</v>
      </c>
      <c r="H68" s="61">
        <v>2.6440095684039086E-4</v>
      </c>
      <c r="I68" s="61">
        <v>2.8052927024859657E-3</v>
      </c>
      <c r="J68" s="61">
        <v>4.02586614663182E-2</v>
      </c>
      <c r="K68" s="61">
        <v>1.5003710369559524E-2</v>
      </c>
      <c r="M68" s="61">
        <v>3.4000000000000002E-2</v>
      </c>
      <c r="N68" s="61">
        <v>1E-3</v>
      </c>
      <c r="O68" s="61">
        <v>2.0000000000000001E-4</v>
      </c>
    </row>
    <row r="69" spans="1:15" x14ac:dyDescent="0.2">
      <c r="A69" s="61" t="s">
        <v>478</v>
      </c>
      <c r="B69" s="61" t="s">
        <v>208</v>
      </c>
      <c r="C69" s="61" t="s">
        <v>208</v>
      </c>
      <c r="D69" s="61" t="s">
        <v>19</v>
      </c>
      <c r="E69" s="61" t="s">
        <v>494</v>
      </c>
      <c r="F69" s="61" t="s">
        <v>48</v>
      </c>
      <c r="G69" s="61" t="s">
        <v>546</v>
      </c>
      <c r="H69" s="61" t="s">
        <v>46</v>
      </c>
      <c r="I69" s="61" t="s">
        <v>427</v>
      </c>
      <c r="J69" s="61" t="s">
        <v>521</v>
      </c>
      <c r="K69" s="61" t="s">
        <v>459</v>
      </c>
      <c r="M69" s="61" t="s">
        <v>556</v>
      </c>
      <c r="N69" s="61" t="s">
        <v>168</v>
      </c>
      <c r="O69" s="61" t="s">
        <v>535</v>
      </c>
    </row>
    <row r="70" spans="1:15" x14ac:dyDescent="0.2">
      <c r="A70" s="61">
        <v>9.5999999999999992E-3</v>
      </c>
      <c r="B70" s="61">
        <v>9.0999999999999998E-2</v>
      </c>
      <c r="C70" s="61">
        <v>7.2999999999999995E-2</v>
      </c>
      <c r="D70" s="61">
        <v>1.9400000000000001E-2</v>
      </c>
      <c r="E70" s="61">
        <v>4.4999999999999997E-3</v>
      </c>
      <c r="F70" s="61">
        <v>6.0000000000000001E-3</v>
      </c>
      <c r="G70" s="61">
        <v>7.2133494188408531E-2</v>
      </c>
      <c r="H70" s="61">
        <v>3.7119808631921826E-4</v>
      </c>
      <c r="I70" s="61">
        <v>8.0000000000000004E-4</v>
      </c>
      <c r="J70" s="61">
        <v>1.3843919908278988E-2</v>
      </c>
      <c r="K70" s="61">
        <v>1.4364205175042142E-2</v>
      </c>
      <c r="M70" s="61">
        <v>1.143946188340807E-2</v>
      </c>
      <c r="N70" s="61">
        <v>2E-3</v>
      </c>
      <c r="O70" s="61">
        <v>1E-4</v>
      </c>
    </row>
    <row r="71" spans="1:15" x14ac:dyDescent="0.2">
      <c r="A71" s="61" t="s">
        <v>483</v>
      </c>
      <c r="B71" s="61" t="s">
        <v>10</v>
      </c>
      <c r="C71" s="61" t="s">
        <v>10</v>
      </c>
      <c r="D71" s="61" t="s">
        <v>427</v>
      </c>
      <c r="E71" s="61" t="s">
        <v>38</v>
      </c>
      <c r="F71" s="61" t="s">
        <v>546</v>
      </c>
      <c r="G71" s="61" t="s">
        <v>551</v>
      </c>
      <c r="H71" s="61" t="s">
        <v>522</v>
      </c>
      <c r="I71" s="61" t="s">
        <v>431</v>
      </c>
      <c r="J71" s="61" t="s">
        <v>46</v>
      </c>
      <c r="K71" s="61" t="s">
        <v>29</v>
      </c>
      <c r="M71" s="61" t="s">
        <v>52</v>
      </c>
      <c r="N71" s="61" t="s">
        <v>173</v>
      </c>
      <c r="O71" s="61" t="s">
        <v>536</v>
      </c>
    </row>
    <row r="72" spans="1:15" x14ac:dyDescent="0.2">
      <c r="A72" s="61">
        <v>2.7E-2</v>
      </c>
      <c r="B72" s="61">
        <v>8.5000000000000006E-2</v>
      </c>
      <c r="C72" s="61">
        <v>2.9339658444022771E-2</v>
      </c>
      <c r="D72" s="61">
        <v>4.5999999999999999E-3</v>
      </c>
      <c r="E72" s="61">
        <v>1.2572649572649572E-2</v>
      </c>
      <c r="F72" s="61">
        <v>2.9899999999999999E-2</v>
      </c>
      <c r="G72" s="61">
        <v>1E-4</v>
      </c>
      <c r="H72" s="61">
        <v>1.0346997149837134E-2</v>
      </c>
      <c r="I72" s="61">
        <v>2.0000000000000001E-4</v>
      </c>
      <c r="J72" s="61">
        <v>3.7664807886312545E-3</v>
      </c>
      <c r="K72" s="61">
        <v>1.740792978167581E-2</v>
      </c>
      <c r="M72" s="61">
        <v>4.0000000000000001E-3</v>
      </c>
      <c r="N72" s="61">
        <v>2E-3</v>
      </c>
      <c r="O72" s="61">
        <v>5.0000000000000001E-4</v>
      </c>
    </row>
    <row r="73" spans="1:15" x14ac:dyDescent="0.2">
      <c r="A73" s="61" t="s">
        <v>484</v>
      </c>
      <c r="B73" s="61" t="s">
        <v>11</v>
      </c>
      <c r="C73" s="61" t="s">
        <v>11</v>
      </c>
      <c r="D73" s="61" t="s">
        <v>431</v>
      </c>
      <c r="E73" s="61" t="s">
        <v>497</v>
      </c>
      <c r="F73" s="61" t="s">
        <v>49</v>
      </c>
      <c r="G73" s="61" t="s">
        <v>552</v>
      </c>
      <c r="H73" s="61" t="s">
        <v>525</v>
      </c>
      <c r="I73" s="61" t="s">
        <v>24</v>
      </c>
      <c r="J73" s="61" t="s">
        <v>522</v>
      </c>
      <c r="K73" s="61" t="s">
        <v>31</v>
      </c>
      <c r="M73" s="61" t="s">
        <v>53</v>
      </c>
      <c r="N73" s="61" t="s">
        <v>176</v>
      </c>
      <c r="O73" s="61" t="s">
        <v>537</v>
      </c>
    </row>
    <row r="74" spans="1:15" x14ac:dyDescent="0.2">
      <c r="A74" s="61">
        <v>2.7000000000000001E-3</v>
      </c>
      <c r="B74" s="61">
        <v>0.188</v>
      </c>
      <c r="C74" s="61">
        <v>0.24527134724857685</v>
      </c>
      <c r="D74" s="61">
        <v>2.4358294331773269E-3</v>
      </c>
      <c r="E74" s="61">
        <v>5.0955982905982911E-2</v>
      </c>
      <c r="F74" s="61">
        <v>6.7299999999999999E-2</v>
      </c>
      <c r="G74" s="61">
        <v>1E-4</v>
      </c>
      <c r="H74" s="61">
        <v>6.7960861156351787E-4</v>
      </c>
      <c r="I74" s="61">
        <v>5.3341299117882927E-2</v>
      </c>
      <c r="J74" s="61">
        <v>3.0457410099373257E-2</v>
      </c>
      <c r="K74" s="61">
        <v>4.2308023800089981E-2</v>
      </c>
      <c r="M74" s="61">
        <v>7.3467862481315406E-3</v>
      </c>
      <c r="N74" s="61">
        <v>2E-3</v>
      </c>
      <c r="O74" s="61">
        <v>1E-4</v>
      </c>
    </row>
    <row r="75" spans="1:15" x14ac:dyDescent="0.2">
      <c r="A75" s="61" t="s">
        <v>486</v>
      </c>
      <c r="B75" s="61" t="s">
        <v>215</v>
      </c>
      <c r="C75" s="61" t="s">
        <v>216</v>
      </c>
      <c r="D75" s="61" t="s">
        <v>24</v>
      </c>
      <c r="E75" s="61" t="s">
        <v>500</v>
      </c>
      <c r="F75" s="61" t="s">
        <v>51</v>
      </c>
      <c r="G75" s="61" t="s">
        <v>49</v>
      </c>
      <c r="H75" s="61" t="s">
        <v>526</v>
      </c>
      <c r="I75" s="61" t="s">
        <v>440</v>
      </c>
      <c r="J75" s="61" t="s">
        <v>529</v>
      </c>
      <c r="K75" s="61" t="s">
        <v>32</v>
      </c>
      <c r="M75" s="61" t="s">
        <v>54</v>
      </c>
      <c r="N75" s="61" t="s">
        <v>186</v>
      </c>
      <c r="O75" s="61" t="s">
        <v>542</v>
      </c>
    </row>
    <row r="76" spans="1:15" x14ac:dyDescent="0.2">
      <c r="A76" s="61">
        <v>1E-4</v>
      </c>
      <c r="B76" s="61">
        <v>1.7000000000000001E-2</v>
      </c>
      <c r="C76" s="61">
        <v>3.0000000000000001E-3</v>
      </c>
      <c r="D76" s="61">
        <v>3.8076105044201773E-2</v>
      </c>
      <c r="E76" s="61">
        <v>5.0000000000000001E-3</v>
      </c>
      <c r="F76" s="61">
        <v>3.3700000000000001E-2</v>
      </c>
      <c r="G76" s="61">
        <v>1.1427322902525787E-2</v>
      </c>
      <c r="H76" s="61">
        <v>1.7255751221498371E-3</v>
      </c>
      <c r="I76" s="61">
        <v>1E-4</v>
      </c>
      <c r="J76" s="61">
        <v>1.0817816407860382E-4</v>
      </c>
      <c r="K76" s="61">
        <v>2.4207733014566135E-2</v>
      </c>
      <c r="M76" s="61">
        <v>1.8560538116591932E-2</v>
      </c>
      <c r="N76" s="61">
        <v>1E-3</v>
      </c>
      <c r="O76" s="61">
        <v>1E-4</v>
      </c>
    </row>
    <row r="77" spans="1:15" x14ac:dyDescent="0.2">
      <c r="A77" s="61" t="s">
        <v>492</v>
      </c>
      <c r="B77" s="61" t="s">
        <v>223</v>
      </c>
      <c r="C77" s="61" t="s">
        <v>218</v>
      </c>
      <c r="D77" s="61" t="s">
        <v>440</v>
      </c>
      <c r="E77" s="61" t="s">
        <v>503</v>
      </c>
      <c r="F77" s="61" t="s">
        <v>556</v>
      </c>
      <c r="G77" s="61" t="s">
        <v>51</v>
      </c>
      <c r="H77" s="61" t="s">
        <v>528</v>
      </c>
      <c r="I77" s="61" t="s">
        <v>27</v>
      </c>
      <c r="J77" s="61" t="s">
        <v>533</v>
      </c>
      <c r="K77" s="61" t="s">
        <v>463</v>
      </c>
      <c r="M77" s="61" t="s">
        <v>56</v>
      </c>
      <c r="N77" s="61" t="s">
        <v>187</v>
      </c>
      <c r="O77" s="61" t="s">
        <v>48</v>
      </c>
    </row>
    <row r="78" spans="1:15" x14ac:dyDescent="0.2">
      <c r="A78" s="61">
        <v>5.0000000000000001E-4</v>
      </c>
      <c r="B78" s="61">
        <v>6.0000000000000001E-3</v>
      </c>
      <c r="C78" s="61">
        <v>3.0000000000000001E-3</v>
      </c>
      <c r="D78" s="61">
        <v>1.1000000000000001E-3</v>
      </c>
      <c r="E78" s="61">
        <v>2.9999999999999997E-4</v>
      </c>
      <c r="F78" s="61">
        <v>1.2999999999999999E-3</v>
      </c>
      <c r="G78" s="61">
        <v>5.2087655446447147E-2</v>
      </c>
      <c r="H78" s="61">
        <v>5.9999999999999995E-4</v>
      </c>
      <c r="I78" s="61">
        <v>2.5060144346431435E-3</v>
      </c>
      <c r="J78" s="61">
        <v>1E-4</v>
      </c>
      <c r="K78" s="61">
        <v>1.3103091191146148E-3</v>
      </c>
      <c r="M78" s="61">
        <v>3.6855007473841558E-2</v>
      </c>
      <c r="N78" s="61">
        <v>1E-3</v>
      </c>
      <c r="O78" s="61">
        <v>1.3899999999999999E-2</v>
      </c>
    </row>
    <row r="79" spans="1:15" x14ac:dyDescent="0.2">
      <c r="A79" s="61" t="s">
        <v>494</v>
      </c>
      <c r="B79" s="61" t="s">
        <v>12</v>
      </c>
      <c r="C79" s="61" t="s">
        <v>224</v>
      </c>
      <c r="D79" s="61" t="s">
        <v>27</v>
      </c>
      <c r="E79" s="61" t="s">
        <v>507</v>
      </c>
      <c r="F79" s="61" t="s">
        <v>562</v>
      </c>
      <c r="G79" s="61" t="s">
        <v>556</v>
      </c>
      <c r="H79" s="61" t="s">
        <v>531</v>
      </c>
      <c r="I79" s="61" t="s">
        <v>29</v>
      </c>
      <c r="J79" s="61" t="s">
        <v>535</v>
      </c>
      <c r="K79" s="61" t="s">
        <v>33</v>
      </c>
      <c r="M79" s="61" t="s">
        <v>593</v>
      </c>
      <c r="N79" s="61" t="s">
        <v>188</v>
      </c>
      <c r="O79" s="61" t="s">
        <v>546</v>
      </c>
    </row>
    <row r="80" spans="1:15" x14ac:dyDescent="0.2">
      <c r="A80" s="61">
        <v>2.0000000000000001E-4</v>
      </c>
      <c r="B80" s="61">
        <v>0.21175272657450081</v>
      </c>
      <c r="C80" s="61">
        <v>3.0000000000000001E-3</v>
      </c>
      <c r="D80" s="61">
        <v>1.7086141445657826E-2</v>
      </c>
      <c r="E80" s="61">
        <v>2.3E-3</v>
      </c>
      <c r="F80" s="61">
        <v>2.0000000000000001E-4</v>
      </c>
      <c r="G80" s="61">
        <v>1.9809847501461568E-4</v>
      </c>
      <c r="H80" s="61">
        <v>8.9999999999999998E-4</v>
      </c>
      <c r="I80" s="61">
        <v>2.0476022453889336E-2</v>
      </c>
      <c r="J80" s="61">
        <v>1E-4</v>
      </c>
      <c r="K80" s="61">
        <v>7.4661909111055899E-2</v>
      </c>
      <c r="M80" s="61">
        <v>2.9624813153961135E-2</v>
      </c>
      <c r="N80" s="61">
        <v>1E-3</v>
      </c>
      <c r="O80" s="61">
        <v>5.9999999999999995E-4</v>
      </c>
    </row>
    <row r="81" spans="1:15" x14ac:dyDescent="0.2">
      <c r="A81" s="61" t="s">
        <v>497</v>
      </c>
      <c r="B81" s="61" t="s">
        <v>244</v>
      </c>
      <c r="C81" s="61" t="s">
        <v>12</v>
      </c>
      <c r="D81" s="61" t="s">
        <v>459</v>
      </c>
      <c r="E81" s="61" t="s">
        <v>516</v>
      </c>
      <c r="F81" s="61" t="s">
        <v>566</v>
      </c>
      <c r="G81" s="61" t="s">
        <v>561</v>
      </c>
      <c r="H81" s="61" t="s">
        <v>536</v>
      </c>
      <c r="I81" s="61" t="s">
        <v>31</v>
      </c>
      <c r="J81" s="61" t="s">
        <v>543</v>
      </c>
      <c r="K81" s="61" t="s">
        <v>35</v>
      </c>
      <c r="M81" s="61" t="s">
        <v>595</v>
      </c>
      <c r="N81" s="61" t="s">
        <v>6</v>
      </c>
      <c r="O81" s="61" t="s">
        <v>49</v>
      </c>
    </row>
    <row r="82" spans="1:15" x14ac:dyDescent="0.2">
      <c r="A82" s="61">
        <v>1E-4</v>
      </c>
      <c r="B82" s="61">
        <v>0.14000000000000001</v>
      </c>
      <c r="C82" s="61">
        <v>0.12900571428571428</v>
      </c>
      <c r="D82" s="61">
        <v>2.3E-3</v>
      </c>
      <c r="E82" s="61">
        <v>0.10229145299145298</v>
      </c>
      <c r="F82" s="61">
        <v>1E-4</v>
      </c>
      <c r="G82" s="61">
        <v>4.8753892675001129E-4</v>
      </c>
      <c r="H82" s="61">
        <v>4.0000000000000002E-4</v>
      </c>
      <c r="I82" s="61">
        <v>3.0999999999999999E-3</v>
      </c>
      <c r="J82" s="61">
        <v>4.0000000000000002E-4</v>
      </c>
      <c r="K82" s="61">
        <v>1.6255397981346619E-3</v>
      </c>
      <c r="M82" s="61">
        <v>2E-3</v>
      </c>
      <c r="N82" s="61">
        <v>0.106</v>
      </c>
      <c r="O82" s="61">
        <v>4.3400000000000001E-2</v>
      </c>
    </row>
    <row r="83" spans="1:15" x14ac:dyDescent="0.2">
      <c r="A83" s="61" t="s">
        <v>500</v>
      </c>
      <c r="B83" s="61" t="s">
        <v>248</v>
      </c>
      <c r="C83" s="61" t="s">
        <v>244</v>
      </c>
      <c r="D83" s="61" t="s">
        <v>29</v>
      </c>
      <c r="E83" s="61" t="s">
        <v>518</v>
      </c>
      <c r="F83" s="61" t="s">
        <v>583</v>
      </c>
      <c r="G83" s="61" t="s">
        <v>566</v>
      </c>
      <c r="H83" s="61" t="s">
        <v>48</v>
      </c>
      <c r="I83" s="61" t="s">
        <v>32</v>
      </c>
      <c r="J83" s="61" t="s">
        <v>48</v>
      </c>
      <c r="K83" s="61" t="s">
        <v>468</v>
      </c>
      <c r="M83" s="61" t="s">
        <v>57</v>
      </c>
      <c r="N83" s="61" t="s">
        <v>193</v>
      </c>
      <c r="O83" s="61" t="s">
        <v>51</v>
      </c>
    </row>
    <row r="84" spans="1:15" x14ac:dyDescent="0.2">
      <c r="A84" s="61">
        <v>1E-4</v>
      </c>
      <c r="B84" s="61">
        <v>3.0000000000000005E-3</v>
      </c>
      <c r="C84" s="61">
        <v>0.10171999999999999</v>
      </c>
      <c r="D84" s="61">
        <v>6.7488169526781064E-2</v>
      </c>
      <c r="E84" s="61">
        <v>3.1094658119658117E-2</v>
      </c>
      <c r="F84" s="61">
        <v>2.9999999999999997E-4</v>
      </c>
      <c r="G84" s="61">
        <v>4.5984429299995482E-3</v>
      </c>
      <c r="H84" s="61">
        <v>1.0108410525244299E-2</v>
      </c>
      <c r="I84" s="61">
        <v>4.8602245388933436E-2</v>
      </c>
      <c r="J84" s="61">
        <v>1.2118481360563671E-2</v>
      </c>
      <c r="K84" s="61">
        <v>1E-4</v>
      </c>
      <c r="M84" s="61">
        <v>6.2971599402092682E-2</v>
      </c>
      <c r="N84" s="61">
        <v>0.216</v>
      </c>
      <c r="O84" s="61">
        <v>5.2400000000000002E-2</v>
      </c>
    </row>
    <row r="85" spans="1:15" x14ac:dyDescent="0.2">
      <c r="A85" s="61" t="s">
        <v>515</v>
      </c>
      <c r="B85" s="61" t="s">
        <v>13</v>
      </c>
      <c r="C85" s="61" t="s">
        <v>13</v>
      </c>
      <c r="D85" s="61" t="s">
        <v>31</v>
      </c>
      <c r="E85" s="61" t="s">
        <v>43</v>
      </c>
      <c r="F85" s="61" t="s">
        <v>584</v>
      </c>
      <c r="G85" s="61" t="s">
        <v>567</v>
      </c>
      <c r="H85" s="61" t="s">
        <v>546</v>
      </c>
      <c r="I85" s="61" t="s">
        <v>463</v>
      </c>
      <c r="J85" s="61" t="s">
        <v>546</v>
      </c>
      <c r="K85" s="61" t="s">
        <v>36</v>
      </c>
      <c r="M85" s="61" t="s">
        <v>59</v>
      </c>
      <c r="N85" s="61" t="s">
        <v>196</v>
      </c>
      <c r="O85" s="61" t="s">
        <v>556</v>
      </c>
    </row>
    <row r="86" spans="1:15" x14ac:dyDescent="0.2">
      <c r="A86" s="61">
        <v>1E-4</v>
      </c>
      <c r="B86" s="61">
        <v>0.17315636966126657</v>
      </c>
      <c r="C86" s="61">
        <v>0.19270285714285718</v>
      </c>
      <c r="D86" s="61">
        <v>7.9020800832033267E-3</v>
      </c>
      <c r="E86" s="61">
        <v>5.0120940170940174E-2</v>
      </c>
      <c r="F86" s="61">
        <v>1E-4</v>
      </c>
      <c r="G86" s="61">
        <v>1E-4</v>
      </c>
      <c r="H86" s="61">
        <v>0.10816062194625407</v>
      </c>
      <c r="I86" s="61">
        <v>7.3000000000000001E-3</v>
      </c>
      <c r="J86" s="61">
        <v>1.254206218705897E-3</v>
      </c>
      <c r="K86" s="61">
        <v>3.517474598723716E-3</v>
      </c>
      <c r="M86" s="61">
        <v>1.2266068759342304E-2</v>
      </c>
      <c r="N86" s="61">
        <v>0.06</v>
      </c>
      <c r="O86" s="61">
        <v>2.0500000000000001E-2</v>
      </c>
    </row>
    <row r="87" spans="1:15" x14ac:dyDescent="0.2">
      <c r="A87" s="61" t="s">
        <v>522</v>
      </c>
      <c r="B87" s="61" t="s">
        <v>14</v>
      </c>
      <c r="C87" s="61" t="s">
        <v>14</v>
      </c>
      <c r="D87" s="61" t="s">
        <v>32</v>
      </c>
      <c r="E87" s="61" t="s">
        <v>522</v>
      </c>
      <c r="F87" s="61" t="s">
        <v>586</v>
      </c>
      <c r="G87" s="61" t="s">
        <v>581</v>
      </c>
      <c r="H87" s="61" t="s">
        <v>49</v>
      </c>
      <c r="I87" s="61" t="s">
        <v>33</v>
      </c>
      <c r="J87" s="61" t="s">
        <v>49</v>
      </c>
      <c r="K87" s="61" t="s">
        <v>470</v>
      </c>
      <c r="M87" s="61" t="s">
        <v>623</v>
      </c>
      <c r="N87" s="61" t="s">
        <v>198</v>
      </c>
      <c r="O87" s="61" t="s">
        <v>52</v>
      </c>
    </row>
    <row r="88" spans="1:15" x14ac:dyDescent="0.2">
      <c r="A88" s="61">
        <v>1.9099999999999999E-2</v>
      </c>
      <c r="B88" s="61">
        <v>3.7814727540500734E-2</v>
      </c>
      <c r="C88" s="61">
        <v>0.10055949579831934</v>
      </c>
      <c r="D88" s="61">
        <v>4.7E-2</v>
      </c>
      <c r="E88" s="61">
        <v>6.6869658119658127E-3</v>
      </c>
      <c r="F88" s="61">
        <v>1E-4</v>
      </c>
      <c r="G88" s="61">
        <v>1E-4</v>
      </c>
      <c r="H88" s="61">
        <v>2.1110815350162869E-2</v>
      </c>
      <c r="I88" s="61">
        <v>8.9999999999999998E-4</v>
      </c>
      <c r="J88" s="61">
        <v>4.7161258992710502E-2</v>
      </c>
      <c r="K88" s="61">
        <v>2.0743190716353159E-2</v>
      </c>
      <c r="M88" s="61">
        <v>1.0612855007473842E-2</v>
      </c>
      <c r="N88" s="61">
        <v>4.0000000000000001E-3</v>
      </c>
      <c r="O88" s="61">
        <v>1E-4</v>
      </c>
    </row>
    <row r="89" spans="1:15" x14ac:dyDescent="0.2">
      <c r="A89" s="61" t="s">
        <v>526</v>
      </c>
      <c r="B89" s="61" t="s">
        <v>275</v>
      </c>
      <c r="C89" s="61" t="s">
        <v>275</v>
      </c>
      <c r="D89" s="61" t="s">
        <v>463</v>
      </c>
      <c r="E89" s="61" t="s">
        <v>526</v>
      </c>
      <c r="F89" s="61" t="s">
        <v>54</v>
      </c>
      <c r="G89" s="61" t="s">
        <v>584</v>
      </c>
      <c r="H89" s="61" t="s">
        <v>51</v>
      </c>
      <c r="I89" s="61" t="s">
        <v>35</v>
      </c>
      <c r="J89" s="61" t="s">
        <v>51</v>
      </c>
      <c r="K89" s="61" t="s">
        <v>473</v>
      </c>
      <c r="M89" s="61" t="s">
        <v>61</v>
      </c>
      <c r="N89" s="61" t="s">
        <v>200</v>
      </c>
      <c r="O89" s="61" t="s">
        <v>53</v>
      </c>
    </row>
    <row r="90" spans="1:15" x14ac:dyDescent="0.2">
      <c r="A90" s="61">
        <v>1.03E-2</v>
      </c>
      <c r="B90" s="61">
        <v>1.5942010309278352E-2</v>
      </c>
      <c r="C90" s="61">
        <v>3.5566386554621847E-2</v>
      </c>
      <c r="D90" s="61">
        <v>8.9999999999999998E-4</v>
      </c>
      <c r="E90" s="61">
        <v>3.4685897435897434E-3</v>
      </c>
      <c r="F90" s="61">
        <v>1.1299999999999999E-2</v>
      </c>
      <c r="G90" s="61">
        <v>1E-4</v>
      </c>
      <c r="H90" s="61">
        <v>1.6672228725570032E-2</v>
      </c>
      <c r="I90" s="61">
        <v>1E-3</v>
      </c>
      <c r="J90" s="61">
        <v>4.1232023449229091E-2</v>
      </c>
      <c r="K90" s="61">
        <v>2.9999999999999997E-4</v>
      </c>
      <c r="M90" s="61">
        <v>5.6935724962630793E-3</v>
      </c>
      <c r="N90" s="61">
        <v>3.0000000000000001E-3</v>
      </c>
      <c r="O90" s="61">
        <v>4.4999999999999997E-3</v>
      </c>
    </row>
    <row r="91" spans="1:15" x14ac:dyDescent="0.2">
      <c r="A91" s="61" t="s">
        <v>528</v>
      </c>
      <c r="B91" s="61" t="s">
        <v>16</v>
      </c>
      <c r="C91" s="61" t="s">
        <v>277</v>
      </c>
      <c r="D91" s="61" t="s">
        <v>33</v>
      </c>
      <c r="E91" s="61" t="s">
        <v>528</v>
      </c>
      <c r="F91" s="61" t="s">
        <v>56</v>
      </c>
      <c r="G91" s="61" t="s">
        <v>54</v>
      </c>
      <c r="H91" s="61" t="s">
        <v>556</v>
      </c>
      <c r="I91" s="61" t="s">
        <v>36</v>
      </c>
      <c r="J91" s="61" t="s">
        <v>556</v>
      </c>
      <c r="K91" s="61" t="s">
        <v>477</v>
      </c>
      <c r="M91" s="61" t="s">
        <v>635</v>
      </c>
      <c r="N91" s="61" t="s">
        <v>203</v>
      </c>
      <c r="O91" s="61" t="s">
        <v>564</v>
      </c>
    </row>
    <row r="92" spans="1:15" x14ac:dyDescent="0.2">
      <c r="A92" s="61">
        <v>2.0999999999999999E-3</v>
      </c>
      <c r="B92" s="61">
        <v>6.8388824884792629E-2</v>
      </c>
      <c r="C92" s="61">
        <v>4.1526232114467406E-3</v>
      </c>
      <c r="D92" s="61">
        <v>8.0000000000000002E-3</v>
      </c>
      <c r="E92" s="61">
        <v>2.9999999999999997E-4</v>
      </c>
      <c r="F92" s="61">
        <v>4.0000000000000002E-4</v>
      </c>
      <c r="G92" s="61">
        <v>3.0411751008234331E-2</v>
      </c>
      <c r="H92" s="61">
        <v>1.1271885179153093E-3</v>
      </c>
      <c r="I92" s="61">
        <v>1.3999999999999998E-3</v>
      </c>
      <c r="J92" s="61">
        <v>1.3747681423052582E-2</v>
      </c>
      <c r="K92" s="61">
        <v>3.0268839980364859E-4</v>
      </c>
      <c r="M92" s="61">
        <v>2.7294469357249627E-2</v>
      </c>
      <c r="N92" s="61">
        <v>1E-3</v>
      </c>
      <c r="O92" s="61">
        <v>1E-4</v>
      </c>
    </row>
    <row r="93" spans="1:15" x14ac:dyDescent="0.2">
      <c r="A93" s="61" t="s">
        <v>529</v>
      </c>
      <c r="B93" s="61" t="s">
        <v>17</v>
      </c>
      <c r="C93" s="61" t="s">
        <v>280</v>
      </c>
      <c r="D93" s="61" t="s">
        <v>35</v>
      </c>
      <c r="E93" s="61" t="s">
        <v>531</v>
      </c>
      <c r="F93" s="61" t="s">
        <v>589</v>
      </c>
      <c r="G93" s="61" t="s">
        <v>56</v>
      </c>
      <c r="H93" s="61" t="s">
        <v>52</v>
      </c>
      <c r="I93" s="61" t="s">
        <v>487</v>
      </c>
      <c r="J93" s="61" t="s">
        <v>52</v>
      </c>
      <c r="K93" s="61" t="s">
        <v>479</v>
      </c>
      <c r="M93" s="61" t="s">
        <v>656</v>
      </c>
      <c r="N93" s="61" t="s">
        <v>8</v>
      </c>
      <c r="O93" s="61" t="s">
        <v>572</v>
      </c>
    </row>
    <row r="94" spans="1:15" x14ac:dyDescent="0.2">
      <c r="A94" s="61">
        <v>8.9999999999999998E-4</v>
      </c>
      <c r="B94" s="61">
        <v>0.15485245775729647</v>
      </c>
      <c r="C94" s="61">
        <v>2.6894865525672372E-3</v>
      </c>
      <c r="D94" s="61">
        <v>2.4326573062922519E-4</v>
      </c>
      <c r="E94" s="61">
        <v>8.9999999999999998E-4</v>
      </c>
      <c r="F94" s="61">
        <v>1E-4</v>
      </c>
      <c r="G94" s="61">
        <v>2.7687749581347418E-4</v>
      </c>
      <c r="H94" s="61">
        <v>1E-4</v>
      </c>
      <c r="I94" s="61">
        <v>6.381603849238171E-2</v>
      </c>
      <c r="J94" s="61">
        <v>5.0404602467252887E-3</v>
      </c>
      <c r="K94" s="61">
        <v>2.9999999999999997E-4</v>
      </c>
      <c r="N94" s="61">
        <v>0.122</v>
      </c>
      <c r="O94" s="61">
        <v>2.0000000000000001E-4</v>
      </c>
    </row>
    <row r="95" spans="1:15" x14ac:dyDescent="0.2">
      <c r="A95" s="61" t="s">
        <v>534</v>
      </c>
      <c r="B95" s="61" t="s">
        <v>365</v>
      </c>
      <c r="C95" s="61" t="s">
        <v>353</v>
      </c>
      <c r="D95" s="61" t="s">
        <v>468</v>
      </c>
      <c r="E95" s="61" t="s">
        <v>48</v>
      </c>
      <c r="F95" s="61" t="s">
        <v>590</v>
      </c>
      <c r="G95" s="61" t="s">
        <v>589</v>
      </c>
      <c r="H95" s="61" t="s">
        <v>53</v>
      </c>
      <c r="I95" s="61" t="s">
        <v>494</v>
      </c>
      <c r="J95" s="61" t="s">
        <v>53</v>
      </c>
      <c r="K95" s="61" t="s">
        <v>487</v>
      </c>
      <c r="N95" s="61" t="s">
        <v>9</v>
      </c>
      <c r="O95" s="61" t="s">
        <v>54</v>
      </c>
    </row>
    <row r="96" spans="1:15" x14ac:dyDescent="0.2">
      <c r="A96" s="61">
        <v>3.73E-2</v>
      </c>
      <c r="B96" s="61">
        <v>2.6462480798771126E-2</v>
      </c>
      <c r="C96" s="61">
        <v>2E-3</v>
      </c>
      <c r="D96" s="61">
        <v>2.0000000000000001E-4</v>
      </c>
      <c r="E96" s="61">
        <v>2.8691666666666667E-2</v>
      </c>
      <c r="F96" s="61">
        <v>7.1300000000000002E-2</v>
      </c>
      <c r="G96" s="61">
        <v>7.1833325811256031E-3</v>
      </c>
      <c r="H96" s="61">
        <v>2.9999999999999997E-4</v>
      </c>
      <c r="I96" s="61">
        <v>3.1130713712910986E-4</v>
      </c>
      <c r="J96" s="61">
        <v>3.3749448588306628E-3</v>
      </c>
      <c r="K96" s="61">
        <v>0.10888881919587393</v>
      </c>
      <c r="N96" s="61">
        <v>0.13200000000000001</v>
      </c>
      <c r="O96" s="61">
        <v>4.1399999999999999E-2</v>
      </c>
    </row>
    <row r="97" spans="1:15" x14ac:dyDescent="0.2">
      <c r="A97" s="61" t="s">
        <v>541</v>
      </c>
      <c r="B97" s="61" t="s">
        <v>367</v>
      </c>
      <c r="C97" s="61" t="s">
        <v>16</v>
      </c>
      <c r="D97" s="61" t="s">
        <v>36</v>
      </c>
      <c r="E97" s="61" t="s">
        <v>546</v>
      </c>
      <c r="F97" s="61" t="s">
        <v>591</v>
      </c>
      <c r="G97" s="61" t="s">
        <v>590</v>
      </c>
      <c r="H97" s="61" t="s">
        <v>562</v>
      </c>
      <c r="I97" s="61" t="s">
        <v>38</v>
      </c>
      <c r="J97" s="61" t="s">
        <v>565</v>
      </c>
      <c r="K97" s="61" t="s">
        <v>491</v>
      </c>
      <c r="N97" s="61" t="s">
        <v>206</v>
      </c>
      <c r="O97" s="61" t="s">
        <v>56</v>
      </c>
    </row>
    <row r="98" spans="1:15" x14ac:dyDescent="0.2">
      <c r="A98" s="61">
        <v>1E-4</v>
      </c>
      <c r="B98" s="61">
        <v>1.5166935483870967E-2</v>
      </c>
      <c r="C98" s="61">
        <v>2.2295462184873948E-2</v>
      </c>
      <c r="D98" s="61">
        <v>2.2000000000000001E-3</v>
      </c>
      <c r="E98" s="61">
        <v>7.6391666666666677E-2</v>
      </c>
      <c r="F98" s="61">
        <v>8.9999999999999998E-4</v>
      </c>
      <c r="G98" s="61">
        <v>2.7734817031480697E-3</v>
      </c>
      <c r="H98" s="61">
        <v>1E-4</v>
      </c>
      <c r="I98" s="61">
        <v>1.6000000000000001E-3</v>
      </c>
      <c r="J98" s="61">
        <v>1.6361953784683331E-4</v>
      </c>
      <c r="K98" s="61">
        <v>1E-4</v>
      </c>
      <c r="N98" s="61">
        <v>8.0000000000000002E-3</v>
      </c>
      <c r="O98" s="61">
        <v>2.9999999999999997E-4</v>
      </c>
    </row>
    <row r="99" spans="1:15" x14ac:dyDescent="0.2">
      <c r="A99" s="61" t="s">
        <v>546</v>
      </c>
      <c r="B99" s="61" t="s">
        <v>375</v>
      </c>
      <c r="C99" s="61" t="s">
        <v>358</v>
      </c>
      <c r="D99" s="61" t="s">
        <v>470</v>
      </c>
      <c r="E99" s="61" t="s">
        <v>552</v>
      </c>
      <c r="F99" s="61" t="s">
        <v>593</v>
      </c>
      <c r="G99" s="61" t="s">
        <v>591</v>
      </c>
      <c r="H99" s="61" t="s">
        <v>566</v>
      </c>
      <c r="I99" s="61" t="s">
        <v>497</v>
      </c>
      <c r="J99" s="61" t="s">
        <v>570</v>
      </c>
      <c r="K99" s="61" t="s">
        <v>494</v>
      </c>
      <c r="N99" s="61" t="s">
        <v>208</v>
      </c>
      <c r="O99" s="61" t="s">
        <v>589</v>
      </c>
    </row>
    <row r="100" spans="1:15" x14ac:dyDescent="0.2">
      <c r="A100" s="61">
        <v>3.8E-3</v>
      </c>
      <c r="B100" s="61">
        <v>1.2999999999999999E-3</v>
      </c>
      <c r="C100" s="61">
        <v>5.0000000000000001E-3</v>
      </c>
      <c r="D100" s="61">
        <v>2.9999999999999997E-4</v>
      </c>
      <c r="E100" s="61">
        <v>2.9999999999999997E-4</v>
      </c>
      <c r="F100" s="61">
        <v>5.0000000000000001E-4</v>
      </c>
      <c r="G100" s="61">
        <v>2.6353116856092509E-2</v>
      </c>
      <c r="H100" s="61">
        <v>1.0475799063517915E-3</v>
      </c>
      <c r="I100" s="61">
        <v>3.9828067361668003E-2</v>
      </c>
      <c r="J100" s="61">
        <v>1E-4</v>
      </c>
      <c r="K100" s="61">
        <v>1.193730113426501E-2</v>
      </c>
      <c r="N100" s="61">
        <v>1.6E-2</v>
      </c>
      <c r="O100" s="61">
        <v>1E-4</v>
      </c>
    </row>
    <row r="101" spans="1:15" x14ac:dyDescent="0.2">
      <c r="A101" s="61" t="s">
        <v>553</v>
      </c>
      <c r="B101" s="61" t="s">
        <v>378</v>
      </c>
      <c r="C101" s="61" t="s">
        <v>17</v>
      </c>
      <c r="D101" s="61" t="s">
        <v>482</v>
      </c>
      <c r="E101" s="61" t="s">
        <v>49</v>
      </c>
      <c r="F101" s="61" t="s">
        <v>595</v>
      </c>
      <c r="G101" s="61" t="s">
        <v>593</v>
      </c>
      <c r="H101" s="61" t="s">
        <v>583</v>
      </c>
      <c r="I101" s="61" t="s">
        <v>500</v>
      </c>
      <c r="J101" s="61" t="s">
        <v>573</v>
      </c>
      <c r="K101" s="61" t="s">
        <v>38</v>
      </c>
      <c r="N101" s="61" t="s">
        <v>10</v>
      </c>
      <c r="O101" s="61" t="s">
        <v>590</v>
      </c>
    </row>
    <row r="102" spans="1:15" x14ac:dyDescent="0.2">
      <c r="A102" s="61">
        <v>9.6299999999999997E-2</v>
      </c>
      <c r="B102" s="61">
        <v>0.19829646697388637</v>
      </c>
      <c r="C102" s="61">
        <v>0.11352705882352941</v>
      </c>
      <c r="D102" s="61">
        <v>2.9999999999999997E-4</v>
      </c>
      <c r="E102" s="61">
        <v>2.3864102564102568E-2</v>
      </c>
      <c r="F102" s="61">
        <v>1.5E-3</v>
      </c>
      <c r="G102" s="61">
        <v>4.44202776484111E-3</v>
      </c>
      <c r="H102" s="61">
        <v>2.9999999999999997E-4</v>
      </c>
      <c r="I102" s="61">
        <v>2.9999999999999997E-4</v>
      </c>
      <c r="J102" s="61">
        <v>1E-3</v>
      </c>
      <c r="K102" s="61">
        <v>5.5946269147857386E-2</v>
      </c>
      <c r="N102" s="61">
        <v>3.2000000000000001E-2</v>
      </c>
      <c r="O102" s="61">
        <v>4.1000000000000003E-3</v>
      </c>
    </row>
    <row r="103" spans="1:15" x14ac:dyDescent="0.2">
      <c r="A103" s="61" t="s">
        <v>574</v>
      </c>
      <c r="B103" s="61" t="s">
        <v>384</v>
      </c>
      <c r="C103" s="61" t="s">
        <v>365</v>
      </c>
      <c r="D103" s="61" t="s">
        <v>485</v>
      </c>
      <c r="E103" s="61" t="s">
        <v>51</v>
      </c>
      <c r="F103" s="61" t="s">
        <v>599</v>
      </c>
      <c r="G103" s="61" t="s">
        <v>595</v>
      </c>
      <c r="H103" s="61" t="s">
        <v>54</v>
      </c>
      <c r="I103" s="61" t="s">
        <v>507</v>
      </c>
      <c r="J103" s="61" t="s">
        <v>585</v>
      </c>
      <c r="K103" s="61" t="s">
        <v>497</v>
      </c>
      <c r="N103" s="61" t="s">
        <v>212</v>
      </c>
      <c r="O103" s="61" t="s">
        <v>591</v>
      </c>
    </row>
    <row r="104" spans="1:15" x14ac:dyDescent="0.2">
      <c r="A104" s="61">
        <v>3.7000000000000002E-3</v>
      </c>
      <c r="B104" s="61">
        <v>2.3592703533026116E-2</v>
      </c>
      <c r="C104" s="61">
        <v>1.9934117647058828E-2</v>
      </c>
      <c r="D104" s="61">
        <v>1E-4</v>
      </c>
      <c r="E104" s="61">
        <v>3.5922222222222223E-2</v>
      </c>
      <c r="F104" s="61">
        <v>5.9999999999999995E-4</v>
      </c>
      <c r="G104" s="61">
        <v>1.5644021442939387E-3</v>
      </c>
      <c r="H104" s="61">
        <v>1.8220734934853419E-2</v>
      </c>
      <c r="I104" s="61">
        <v>8.0000000000000004E-4</v>
      </c>
      <c r="J104" s="61">
        <v>4.0000000000000002E-4</v>
      </c>
      <c r="K104" s="61">
        <v>1.7932790004908782E-3</v>
      </c>
      <c r="N104" s="61">
        <v>1E-3</v>
      </c>
      <c r="O104" s="61">
        <v>1E-4</v>
      </c>
    </row>
    <row r="105" spans="1:15" x14ac:dyDescent="0.2">
      <c r="A105" s="61" t="s">
        <v>578</v>
      </c>
      <c r="B105" s="61" t="s">
        <v>387</v>
      </c>
      <c r="C105" s="61" t="s">
        <v>367</v>
      </c>
      <c r="D105" s="61" t="s">
        <v>487</v>
      </c>
      <c r="E105" s="61" t="s">
        <v>556</v>
      </c>
      <c r="F105" s="61" t="s">
        <v>603</v>
      </c>
      <c r="G105" s="61" t="s">
        <v>599</v>
      </c>
      <c r="H105" s="61" t="s">
        <v>56</v>
      </c>
      <c r="I105" s="61" t="s">
        <v>511</v>
      </c>
      <c r="J105" s="61" t="s">
        <v>54</v>
      </c>
      <c r="K105" s="61" t="s">
        <v>500</v>
      </c>
      <c r="N105" s="61" t="s">
        <v>11</v>
      </c>
      <c r="O105" s="61" t="s">
        <v>593</v>
      </c>
    </row>
    <row r="106" spans="1:15" x14ac:dyDescent="0.2">
      <c r="A106" s="61">
        <v>1.8499999999999999E-2</v>
      </c>
      <c r="B106" s="61">
        <v>1.975940860215054E-2</v>
      </c>
      <c r="C106" s="61">
        <v>2.6028571428571422E-2</v>
      </c>
      <c r="D106" s="61">
        <v>5.9570930837233485E-2</v>
      </c>
      <c r="E106" s="61">
        <v>5.5106837606837603E-4</v>
      </c>
      <c r="F106" s="61">
        <v>2.9999999999999997E-4</v>
      </c>
      <c r="G106" s="61">
        <v>4.0000000000000002E-4</v>
      </c>
      <c r="H106" s="61">
        <v>5.7119808631921824E-4</v>
      </c>
      <c r="I106" s="61">
        <v>1E-4</v>
      </c>
      <c r="J106" s="61">
        <v>1.7674104435918415E-2</v>
      </c>
      <c r="K106" s="61">
        <v>9.4255397981346627E-3</v>
      </c>
      <c r="N106" s="61">
        <v>0.152</v>
      </c>
      <c r="O106" s="61">
        <v>6.9999999999999999E-4</v>
      </c>
    </row>
    <row r="107" spans="1:15" x14ac:dyDescent="0.2">
      <c r="A107" s="61" t="s">
        <v>656</v>
      </c>
      <c r="B107" s="61" t="s">
        <v>389</v>
      </c>
      <c r="C107" s="61" t="s">
        <v>368</v>
      </c>
      <c r="D107" s="61" t="s">
        <v>494</v>
      </c>
      <c r="E107" s="61" t="s">
        <v>566</v>
      </c>
      <c r="F107" s="61" t="s">
        <v>605</v>
      </c>
      <c r="G107" s="61" t="s">
        <v>601</v>
      </c>
      <c r="H107" s="61" t="s">
        <v>589</v>
      </c>
      <c r="I107" s="61" t="s">
        <v>513</v>
      </c>
      <c r="J107" s="61" t="s">
        <v>56</v>
      </c>
      <c r="K107" s="61" t="s">
        <v>504</v>
      </c>
      <c r="N107" s="61" t="s">
        <v>215</v>
      </c>
      <c r="O107" s="61" t="s">
        <v>595</v>
      </c>
    </row>
    <row r="108" spans="1:15" x14ac:dyDescent="0.2">
      <c r="B108" s="61">
        <v>4.0000000000000002E-4</v>
      </c>
      <c r="C108" s="61">
        <v>4.6094182825484765E-3</v>
      </c>
      <c r="D108" s="61">
        <v>3.8E-3</v>
      </c>
      <c r="E108" s="61">
        <v>4.1999999999999997E-3</v>
      </c>
      <c r="F108" s="61">
        <v>1.1000000000000001E-3</v>
      </c>
      <c r="G108" s="61">
        <v>1E-4</v>
      </c>
      <c r="H108" s="61">
        <v>2.0000000000000001E-4</v>
      </c>
      <c r="I108" s="61">
        <v>1E-4</v>
      </c>
      <c r="J108" s="61">
        <v>1.8240884165150781E-2</v>
      </c>
      <c r="K108" s="61">
        <v>8.026883998036486E-4</v>
      </c>
      <c r="N108" s="61">
        <v>1E-3</v>
      </c>
      <c r="O108" s="61">
        <v>5.0000000000000001E-4</v>
      </c>
    </row>
    <row r="109" spans="1:15" x14ac:dyDescent="0.2">
      <c r="B109" s="61" t="s">
        <v>390</v>
      </c>
      <c r="C109" s="61" t="s">
        <v>375</v>
      </c>
      <c r="D109" s="61" t="s">
        <v>38</v>
      </c>
      <c r="E109" s="61" t="s">
        <v>584</v>
      </c>
      <c r="F109" s="61" t="s">
        <v>609</v>
      </c>
      <c r="G109" s="61" t="s">
        <v>604</v>
      </c>
      <c r="H109" s="61" t="s">
        <v>590</v>
      </c>
      <c r="I109" s="61" t="s">
        <v>516</v>
      </c>
      <c r="J109" s="61" t="s">
        <v>589</v>
      </c>
      <c r="K109" s="61" t="s">
        <v>505</v>
      </c>
      <c r="N109" s="61" t="s">
        <v>216</v>
      </c>
      <c r="O109" s="61" t="s">
        <v>606</v>
      </c>
    </row>
    <row r="110" spans="1:15" x14ac:dyDescent="0.2">
      <c r="B110" s="61">
        <v>3.9815284178187403E-3</v>
      </c>
      <c r="C110" s="61">
        <v>1.2831962397179788E-2</v>
      </c>
      <c r="D110" s="61">
        <v>9.8108164326573058E-3</v>
      </c>
      <c r="E110" s="61">
        <v>2.9999999999999997E-4</v>
      </c>
      <c r="F110" s="61">
        <v>2.0000000000000001E-4</v>
      </c>
      <c r="G110" s="61">
        <v>3.6261678025003387E-4</v>
      </c>
      <c r="H110" s="61">
        <v>2.7446414393322481E-2</v>
      </c>
      <c r="I110" s="61">
        <v>0.12827393744987969</v>
      </c>
      <c r="J110" s="61">
        <v>1E-3</v>
      </c>
      <c r="K110" s="61">
        <v>1.1000000000000001E-3</v>
      </c>
      <c r="N110" s="61">
        <v>5.0000000000000001E-3</v>
      </c>
      <c r="O110" s="61">
        <v>1E-4</v>
      </c>
    </row>
    <row r="111" spans="1:15" x14ac:dyDescent="0.2">
      <c r="B111" s="61" t="s">
        <v>391</v>
      </c>
      <c r="C111" s="61" t="s">
        <v>378</v>
      </c>
      <c r="D111" s="61" t="s">
        <v>497</v>
      </c>
      <c r="E111" s="61" t="s">
        <v>54</v>
      </c>
      <c r="F111" s="61" t="s">
        <v>613</v>
      </c>
      <c r="G111" s="61" t="s">
        <v>608</v>
      </c>
      <c r="H111" s="61" t="s">
        <v>591</v>
      </c>
      <c r="I111" s="61" t="s">
        <v>518</v>
      </c>
      <c r="J111" s="61" t="s">
        <v>590</v>
      </c>
      <c r="K111" s="61" t="s">
        <v>508</v>
      </c>
      <c r="N111" s="61" t="s">
        <v>218</v>
      </c>
      <c r="O111" s="61" t="s">
        <v>607</v>
      </c>
    </row>
    <row r="112" spans="1:15" x14ac:dyDescent="0.2">
      <c r="B112" s="61">
        <v>3.4203417818740402E-2</v>
      </c>
      <c r="C112" s="61">
        <v>0.13116033613445377</v>
      </c>
      <c r="D112" s="61">
        <v>7.1972958918356728E-2</v>
      </c>
      <c r="E112" s="61">
        <v>2.4373931623931623E-2</v>
      </c>
      <c r="F112" s="61">
        <v>1E-4</v>
      </c>
      <c r="G112" s="61">
        <v>1.1000000000000001E-3</v>
      </c>
      <c r="H112" s="61">
        <v>5.5388258346905526E-3</v>
      </c>
      <c r="I112" s="61">
        <v>7.3181395348837205E-2</v>
      </c>
      <c r="J112" s="61">
        <v>7.296488705658688E-4</v>
      </c>
      <c r="K112" s="61">
        <v>1.0268839980364865E-4</v>
      </c>
      <c r="N112" s="61">
        <v>3.5999999999999997E-2</v>
      </c>
      <c r="O112" s="61">
        <v>1E-4</v>
      </c>
    </row>
    <row r="113" spans="2:15" x14ac:dyDescent="0.2">
      <c r="B113" s="61" t="s">
        <v>394</v>
      </c>
      <c r="C113" s="61" t="s">
        <v>384</v>
      </c>
      <c r="D113" s="61" t="s">
        <v>500</v>
      </c>
      <c r="E113" s="61" t="s">
        <v>56</v>
      </c>
      <c r="F113" s="61" t="s">
        <v>615</v>
      </c>
      <c r="G113" s="61" t="s">
        <v>612</v>
      </c>
      <c r="H113" s="61" t="s">
        <v>593</v>
      </c>
      <c r="I113" s="61" t="s">
        <v>43</v>
      </c>
      <c r="J113" s="61" t="s">
        <v>593</v>
      </c>
      <c r="K113" s="61" t="s">
        <v>510</v>
      </c>
      <c r="N113" s="61" t="s">
        <v>220</v>
      </c>
      <c r="O113" s="61" t="s">
        <v>57</v>
      </c>
    </row>
    <row r="114" spans="2:15" x14ac:dyDescent="0.2">
      <c r="B114" s="61">
        <v>1.2999999999999999E-3</v>
      </c>
      <c r="C114" s="61">
        <v>5.8035798319327724E-2</v>
      </c>
      <c r="D114" s="61">
        <v>5.9999999999999995E-4</v>
      </c>
      <c r="E114" s="61">
        <v>2.9999999999999997E-4</v>
      </c>
      <c r="F114" s="61">
        <v>1E-4</v>
      </c>
      <c r="G114" s="61">
        <v>1E-4</v>
      </c>
      <c r="H114" s="61">
        <v>5.3559904315960913E-4</v>
      </c>
      <c r="I114" s="61">
        <v>1.7682758620689656E-2</v>
      </c>
      <c r="J114" s="61">
        <v>3.0461576732941986E-2</v>
      </c>
      <c r="K114" s="61">
        <v>1E-4</v>
      </c>
      <c r="N114" s="61">
        <v>1E-3</v>
      </c>
      <c r="O114" s="61">
        <v>6.9000000000000006E-2</v>
      </c>
    </row>
    <row r="115" spans="2:15" x14ac:dyDescent="0.2">
      <c r="B115" s="61" t="s">
        <v>19</v>
      </c>
      <c r="C115" s="61" t="s">
        <v>387</v>
      </c>
      <c r="D115" s="61" t="s">
        <v>504</v>
      </c>
      <c r="E115" s="61" t="s">
        <v>589</v>
      </c>
      <c r="F115" s="61" t="s">
        <v>57</v>
      </c>
      <c r="G115" s="61" t="s">
        <v>614</v>
      </c>
      <c r="H115" s="61" t="s">
        <v>595</v>
      </c>
      <c r="I115" s="61" t="s">
        <v>521</v>
      </c>
      <c r="J115" s="61" t="s">
        <v>595</v>
      </c>
      <c r="K115" s="61" t="s">
        <v>516</v>
      </c>
      <c r="N115" s="61" t="s">
        <v>221</v>
      </c>
      <c r="O115" s="61" t="s">
        <v>59</v>
      </c>
    </row>
    <row r="116" spans="2:15" x14ac:dyDescent="0.2">
      <c r="B116" s="61">
        <v>2.5853588133184738E-2</v>
      </c>
      <c r="C116" s="61">
        <v>3.5378378378378386E-2</v>
      </c>
      <c r="D116" s="61">
        <v>1E-4</v>
      </c>
      <c r="E116" s="61">
        <v>3.7694444444444446E-3</v>
      </c>
      <c r="F116" s="61">
        <v>9.0200000000000002E-2</v>
      </c>
      <c r="G116" s="61">
        <v>2.9999999999999997E-4</v>
      </c>
      <c r="H116" s="61">
        <v>6.2039138843648207E-4</v>
      </c>
      <c r="I116" s="61">
        <v>1.1178829190056135E-4</v>
      </c>
      <c r="J116" s="61">
        <v>1.5566659320409234E-3</v>
      </c>
      <c r="K116" s="61">
        <v>1.7483965831022047E-2</v>
      </c>
      <c r="N116" s="61">
        <v>3.0000000000000001E-3</v>
      </c>
      <c r="O116" s="61">
        <v>2.92E-2</v>
      </c>
    </row>
    <row r="117" spans="2:15" x14ac:dyDescent="0.2">
      <c r="B117" s="61" t="s">
        <v>427</v>
      </c>
      <c r="C117" s="61" t="s">
        <v>389</v>
      </c>
      <c r="D117" s="61" t="s">
        <v>507</v>
      </c>
      <c r="E117" s="61" t="s">
        <v>590</v>
      </c>
      <c r="F117" s="61" t="s">
        <v>59</v>
      </c>
      <c r="G117" s="61" t="s">
        <v>57</v>
      </c>
      <c r="H117" s="61" t="s">
        <v>597</v>
      </c>
      <c r="I117" s="61" t="s">
        <v>46</v>
      </c>
      <c r="J117" s="61" t="s">
        <v>603</v>
      </c>
      <c r="K117" s="61" t="s">
        <v>517</v>
      </c>
      <c r="N117" s="61" t="s">
        <v>222</v>
      </c>
      <c r="O117" s="61" t="s">
        <v>623</v>
      </c>
    </row>
    <row r="118" spans="2:15" x14ac:dyDescent="0.2">
      <c r="B118" s="61">
        <v>4.0081879907257242E-2</v>
      </c>
      <c r="C118" s="61">
        <v>6.7999999999999996E-3</v>
      </c>
      <c r="D118" s="61">
        <v>1E-4</v>
      </c>
      <c r="E118" s="61">
        <v>1.957735042735043E-2</v>
      </c>
      <c r="F118" s="61">
        <v>0.10730000000000001</v>
      </c>
      <c r="G118" s="61">
        <v>9.1054387181799257E-2</v>
      </c>
      <c r="H118" s="61">
        <v>1E-4</v>
      </c>
      <c r="I118" s="61">
        <v>1E-4</v>
      </c>
      <c r="J118" s="61">
        <v>1E-4</v>
      </c>
      <c r="K118" s="61">
        <v>1E-4</v>
      </c>
      <c r="N118" s="61">
        <v>4.0000000000000001E-3</v>
      </c>
      <c r="O118" s="61">
        <v>1.9E-3</v>
      </c>
    </row>
    <row r="119" spans="2:15" x14ac:dyDescent="0.2">
      <c r="B119" s="61" t="s">
        <v>431</v>
      </c>
      <c r="C119" s="61" t="s">
        <v>391</v>
      </c>
      <c r="D119" s="61" t="s">
        <v>512</v>
      </c>
      <c r="E119" s="61" t="s">
        <v>591</v>
      </c>
      <c r="F119" s="61" t="s">
        <v>623</v>
      </c>
      <c r="G119" s="61" t="s">
        <v>59</v>
      </c>
      <c r="H119" s="61" t="s">
        <v>598</v>
      </c>
      <c r="I119" s="61" t="s">
        <v>522</v>
      </c>
      <c r="J119" s="61" t="s">
        <v>607</v>
      </c>
      <c r="K119" s="61" t="s">
        <v>518</v>
      </c>
      <c r="N119" s="61" t="s">
        <v>223</v>
      </c>
      <c r="O119" s="61" t="s">
        <v>625</v>
      </c>
    </row>
    <row r="120" spans="2:15" x14ac:dyDescent="0.2">
      <c r="B120" s="61">
        <v>2.4782363530031475E-3</v>
      </c>
      <c r="C120" s="61">
        <v>9.9471210340775565E-3</v>
      </c>
      <c r="D120" s="61">
        <v>2.9999999999999997E-4</v>
      </c>
      <c r="E120" s="61">
        <v>1.6832264957264958E-2</v>
      </c>
      <c r="F120" s="61">
        <v>2.0000000000000001E-4</v>
      </c>
      <c r="G120" s="61">
        <v>3.7136345980439758E-2</v>
      </c>
      <c r="H120" s="61">
        <v>1E-4</v>
      </c>
      <c r="I120" s="61">
        <v>1.2091419406575783E-3</v>
      </c>
      <c r="J120" s="61">
        <v>1.0000000000000002E-4</v>
      </c>
      <c r="K120" s="61">
        <v>1.8037210473651342E-2</v>
      </c>
      <c r="N120" s="61">
        <v>1.7999999999999999E-2</v>
      </c>
      <c r="O120" s="61">
        <v>1E-4</v>
      </c>
    </row>
    <row r="121" spans="2:15" x14ac:dyDescent="0.2">
      <c r="B121" s="61" t="s">
        <v>437</v>
      </c>
      <c r="C121" s="61" t="s">
        <v>394</v>
      </c>
      <c r="D121" s="61" t="s">
        <v>516</v>
      </c>
      <c r="E121" s="61" t="s">
        <v>593</v>
      </c>
      <c r="F121" s="61" t="s">
        <v>625</v>
      </c>
      <c r="G121" s="61" t="s">
        <v>623</v>
      </c>
      <c r="H121" s="61" t="s">
        <v>599</v>
      </c>
      <c r="I121" s="61" t="s">
        <v>525</v>
      </c>
      <c r="J121" s="61" t="s">
        <v>611</v>
      </c>
      <c r="K121" s="61" t="s">
        <v>43</v>
      </c>
      <c r="N121" s="61" t="s">
        <v>12</v>
      </c>
      <c r="O121" s="61" t="s">
        <v>626</v>
      </c>
    </row>
    <row r="122" spans="2:15" x14ac:dyDescent="0.2">
      <c r="B122" s="61">
        <v>1E-4</v>
      </c>
      <c r="C122" s="61">
        <v>5.0000000000000001E-3</v>
      </c>
      <c r="D122" s="61">
        <v>0.11777353094123764</v>
      </c>
      <c r="E122" s="61">
        <v>2.9175213675213681E-3</v>
      </c>
      <c r="F122" s="61">
        <v>2.3E-3</v>
      </c>
      <c r="G122" s="61">
        <v>1E-4</v>
      </c>
      <c r="H122" s="61">
        <v>6.9999999999999988E-4</v>
      </c>
      <c r="I122" s="61">
        <v>5.0000000000000001E-3</v>
      </c>
      <c r="J122" s="61">
        <v>5.0201682850857629E-4</v>
      </c>
      <c r="K122" s="61">
        <v>4.4237464994929719E-2</v>
      </c>
      <c r="N122" s="61">
        <v>8.7999999999999995E-2</v>
      </c>
      <c r="O122" s="61">
        <v>2.9999999999999997E-4</v>
      </c>
    </row>
    <row r="123" spans="2:15" x14ac:dyDescent="0.2">
      <c r="B123" s="61" t="s">
        <v>24</v>
      </c>
      <c r="C123" s="61" t="s">
        <v>396</v>
      </c>
      <c r="D123" s="61" t="s">
        <v>518</v>
      </c>
      <c r="E123" s="61" t="s">
        <v>595</v>
      </c>
      <c r="F123" s="61" t="s">
        <v>626</v>
      </c>
      <c r="G123" s="61" t="s">
        <v>625</v>
      </c>
      <c r="H123" s="61" t="s">
        <v>603</v>
      </c>
      <c r="I123" s="61" t="s">
        <v>526</v>
      </c>
      <c r="J123" s="61" t="s">
        <v>616</v>
      </c>
      <c r="K123" s="61" t="s">
        <v>521</v>
      </c>
      <c r="N123" s="61" t="s">
        <v>244</v>
      </c>
      <c r="O123" s="61" t="s">
        <v>61</v>
      </c>
    </row>
    <row r="124" spans="2:15" x14ac:dyDescent="0.2">
      <c r="B124" s="61">
        <v>6.9740413871499055E-2</v>
      </c>
      <c r="C124" s="61">
        <v>5.0000000000000001E-3</v>
      </c>
      <c r="D124" s="61">
        <v>1.3694461778471136E-2</v>
      </c>
      <c r="E124" s="61">
        <v>2.5999999999999999E-3</v>
      </c>
      <c r="F124" s="61">
        <v>1.0800000000000001E-2</v>
      </c>
      <c r="G124" s="61">
        <v>2.9999999999999997E-4</v>
      </c>
      <c r="H124" s="61">
        <v>2.0000000000000001E-4</v>
      </c>
      <c r="I124" s="61">
        <v>8.0000000000000002E-3</v>
      </c>
      <c r="J124" s="61">
        <v>1E-4</v>
      </c>
      <c r="K124" s="61">
        <v>1.1310705339574366E-2</v>
      </c>
      <c r="N124" s="61">
        <v>0.105</v>
      </c>
      <c r="O124" s="61">
        <v>2.8199999999999999E-2</v>
      </c>
    </row>
    <row r="125" spans="2:15" x14ac:dyDescent="0.2">
      <c r="B125" s="61" t="s">
        <v>440</v>
      </c>
      <c r="C125" s="61" t="s">
        <v>19</v>
      </c>
      <c r="D125" s="61" t="s">
        <v>43</v>
      </c>
      <c r="E125" s="61" t="s">
        <v>597</v>
      </c>
      <c r="F125" s="61" t="s">
        <v>632</v>
      </c>
      <c r="G125" s="61" t="s">
        <v>626</v>
      </c>
      <c r="H125" s="61" t="s">
        <v>604</v>
      </c>
      <c r="I125" s="61" t="s">
        <v>48</v>
      </c>
      <c r="J125" s="61" t="s">
        <v>617</v>
      </c>
      <c r="K125" s="61" t="s">
        <v>46</v>
      </c>
      <c r="N125" s="61" t="s">
        <v>250</v>
      </c>
      <c r="O125" s="61" t="s">
        <v>635</v>
      </c>
    </row>
    <row r="126" spans="2:15" x14ac:dyDescent="0.2">
      <c r="B126" s="61">
        <v>6.3171898971544266E-2</v>
      </c>
      <c r="C126" s="61">
        <v>8.5983347191485551E-2</v>
      </c>
      <c r="D126" s="61">
        <v>8.3567758710348411E-2</v>
      </c>
      <c r="E126" s="61">
        <v>2.9999999999999997E-4</v>
      </c>
      <c r="F126" s="61">
        <v>1E-4</v>
      </c>
      <c r="G126" s="61">
        <v>1E-4</v>
      </c>
      <c r="H126" s="61">
        <v>1E-4</v>
      </c>
      <c r="I126" s="61">
        <v>5.4327185244587009E-3</v>
      </c>
      <c r="J126" s="61">
        <v>1E-4</v>
      </c>
      <c r="K126" s="61">
        <v>3.4369089431658686E-3</v>
      </c>
      <c r="N126" s="61">
        <v>1E-3</v>
      </c>
      <c r="O126" s="61">
        <v>6.6E-3</v>
      </c>
    </row>
    <row r="127" spans="2:15" x14ac:dyDescent="0.2">
      <c r="B127" s="61" t="s">
        <v>442</v>
      </c>
      <c r="C127" s="61" t="s">
        <v>427</v>
      </c>
      <c r="D127" s="61" t="s">
        <v>521</v>
      </c>
      <c r="E127" s="61" t="s">
        <v>604</v>
      </c>
      <c r="F127" s="61" t="s">
        <v>61</v>
      </c>
      <c r="G127" s="61" t="s">
        <v>61</v>
      </c>
      <c r="H127" s="61" t="s">
        <v>605</v>
      </c>
      <c r="I127" s="61" t="s">
        <v>546</v>
      </c>
      <c r="J127" s="61" t="s">
        <v>57</v>
      </c>
      <c r="K127" s="61" t="s">
        <v>522</v>
      </c>
      <c r="N127" s="61" t="s">
        <v>13</v>
      </c>
      <c r="O127" s="61" t="s">
        <v>637</v>
      </c>
    </row>
    <row r="128" spans="2:15" x14ac:dyDescent="0.2">
      <c r="B128" s="61">
        <v>1E-4</v>
      </c>
      <c r="C128" s="61">
        <v>1.382530573215816E-2</v>
      </c>
      <c r="D128" s="61">
        <v>1.3999999999999998E-3</v>
      </c>
      <c r="E128" s="61">
        <v>2.9999999999999997E-4</v>
      </c>
      <c r="F128" s="61">
        <v>5.9999999999999995E-4</v>
      </c>
      <c r="G128" s="61">
        <v>2.7250468197267117E-4</v>
      </c>
      <c r="H128" s="61">
        <v>1.1999999999999999E-3</v>
      </c>
      <c r="I128" s="61">
        <v>0.28341555733761026</v>
      </c>
      <c r="J128" s="61">
        <v>6.1213430614800862E-2</v>
      </c>
      <c r="K128" s="61">
        <v>2.8002917928640025E-2</v>
      </c>
      <c r="N128" s="61">
        <v>0.184</v>
      </c>
      <c r="O128" s="61">
        <v>2.0000000000000001E-4</v>
      </c>
    </row>
    <row r="129" spans="2:15" x14ac:dyDescent="0.2">
      <c r="B129" s="61" t="s">
        <v>444</v>
      </c>
      <c r="C129" s="61" t="s">
        <v>431</v>
      </c>
      <c r="D129" s="61" t="s">
        <v>46</v>
      </c>
      <c r="E129" s="61" t="s">
        <v>608</v>
      </c>
      <c r="F129" s="61" t="s">
        <v>635</v>
      </c>
      <c r="G129" s="61" t="s">
        <v>635</v>
      </c>
      <c r="H129" s="61" t="s">
        <v>608</v>
      </c>
      <c r="I129" s="61" t="s">
        <v>554</v>
      </c>
      <c r="J129" s="61" t="s">
        <v>59</v>
      </c>
      <c r="K129" s="61" t="s">
        <v>529</v>
      </c>
      <c r="N129" s="61" t="s">
        <v>14</v>
      </c>
      <c r="O129" s="61" t="s">
        <v>656</v>
      </c>
    </row>
    <row r="130" spans="2:15" x14ac:dyDescent="0.2">
      <c r="B130" s="61">
        <v>3.5166386554621852E-4</v>
      </c>
      <c r="C130" s="61">
        <v>1.2289050407429676E-2</v>
      </c>
      <c r="D130" s="61">
        <v>2.3E-3</v>
      </c>
      <c r="E130" s="61">
        <v>1.3999999999999998E-3</v>
      </c>
      <c r="F130" s="61">
        <v>6.7000000000000002E-3</v>
      </c>
      <c r="G130" s="61">
        <v>2.6102681358317063E-2</v>
      </c>
      <c r="H130" s="61">
        <v>4.2880191368078178E-4</v>
      </c>
      <c r="I130" s="61">
        <v>1E-4</v>
      </c>
      <c r="J130" s="61">
        <v>1.1425898211916847E-2</v>
      </c>
      <c r="K130" s="61">
        <v>2.9999999999999997E-4</v>
      </c>
      <c r="N130" s="61">
        <v>0.09</v>
      </c>
    </row>
    <row r="131" spans="2:15" x14ac:dyDescent="0.2">
      <c r="B131" s="61" t="s">
        <v>446</v>
      </c>
      <c r="C131" s="61" t="s">
        <v>432</v>
      </c>
      <c r="D131" s="61" t="s">
        <v>522</v>
      </c>
      <c r="E131" s="61" t="s">
        <v>609</v>
      </c>
      <c r="F131" s="61" t="s">
        <v>656</v>
      </c>
      <c r="G131" s="61" t="s">
        <v>656</v>
      </c>
      <c r="H131" s="61" t="s">
        <v>609</v>
      </c>
      <c r="I131" s="61" t="s">
        <v>49</v>
      </c>
      <c r="J131" s="61" t="s">
        <v>623</v>
      </c>
      <c r="K131" s="61" t="s">
        <v>532</v>
      </c>
      <c r="N131" s="61" t="s">
        <v>275</v>
      </c>
    </row>
    <row r="132" spans="2:15" x14ac:dyDescent="0.2">
      <c r="B132" s="61">
        <v>1.067461316768796E-4</v>
      </c>
      <c r="C132" s="61">
        <v>3.0000000000000001E-3</v>
      </c>
      <c r="D132" s="61">
        <v>1.3100000000000001E-2</v>
      </c>
      <c r="E132" s="61">
        <v>5.9999999999999995E-4</v>
      </c>
      <c r="H132" s="61">
        <v>1E-4</v>
      </c>
      <c r="I132" s="61">
        <v>8.3999999999999995E-3</v>
      </c>
      <c r="J132" s="61">
        <v>1.2185329403945804E-2</v>
      </c>
      <c r="K132" s="61">
        <v>1E-4</v>
      </c>
      <c r="N132" s="61">
        <v>5.6000000000000001E-2</v>
      </c>
    </row>
    <row r="133" spans="2:15" x14ac:dyDescent="0.2">
      <c r="B133" s="61" t="s">
        <v>27</v>
      </c>
      <c r="C133" s="61" t="s">
        <v>24</v>
      </c>
      <c r="D133" s="61" t="s">
        <v>526</v>
      </c>
      <c r="E133" s="61" t="s">
        <v>610</v>
      </c>
      <c r="H133" s="61" t="s">
        <v>610</v>
      </c>
      <c r="I133" s="61" t="s">
        <v>51</v>
      </c>
      <c r="J133" s="61" t="s">
        <v>625</v>
      </c>
      <c r="K133" s="61" t="s">
        <v>533</v>
      </c>
      <c r="N133" s="61" t="s">
        <v>280</v>
      </c>
    </row>
    <row r="134" spans="2:15" x14ac:dyDescent="0.2">
      <c r="B134" s="61">
        <v>1.9370169267970982E-2</v>
      </c>
      <c r="C134" s="61">
        <v>0.12153954514346385</v>
      </c>
      <c r="D134" s="61">
        <v>8.0000000000000004E-4</v>
      </c>
      <c r="E134" s="61">
        <v>5.5106837606837603E-4</v>
      </c>
      <c r="H134" s="61">
        <v>4.0000000000000002E-4</v>
      </c>
      <c r="I134" s="61">
        <v>1.9099759422614274E-2</v>
      </c>
      <c r="J134" s="61">
        <v>1E-4</v>
      </c>
      <c r="K134" s="61">
        <v>1E-4</v>
      </c>
      <c r="N134" s="61">
        <v>2E-3</v>
      </c>
    </row>
    <row r="135" spans="2:15" x14ac:dyDescent="0.2">
      <c r="B135" s="61" t="s">
        <v>459</v>
      </c>
      <c r="C135" s="61" t="s">
        <v>440</v>
      </c>
      <c r="D135" s="61" t="s">
        <v>528</v>
      </c>
      <c r="E135" s="61" t="s">
        <v>612</v>
      </c>
      <c r="H135" s="61" t="s">
        <v>615</v>
      </c>
      <c r="I135" s="61" t="s">
        <v>556</v>
      </c>
      <c r="J135" s="61" t="s">
        <v>61</v>
      </c>
      <c r="K135" s="61" t="s">
        <v>535</v>
      </c>
      <c r="N135" s="61" t="s">
        <v>320</v>
      </c>
    </row>
    <row r="136" spans="2:15" x14ac:dyDescent="0.2">
      <c r="B136" s="61">
        <v>8.729631973770221E-4</v>
      </c>
      <c r="C136" s="61">
        <v>3.1840447977665151E-4</v>
      </c>
      <c r="D136" s="61">
        <v>2.0000000000000001E-4</v>
      </c>
      <c r="E136" s="61">
        <v>2.9999999999999997E-4</v>
      </c>
      <c r="H136" s="61">
        <v>1E-4</v>
      </c>
      <c r="I136" s="61">
        <v>2.0000000000000001E-4</v>
      </c>
      <c r="J136" s="61">
        <v>9.398645632263343E-3</v>
      </c>
      <c r="K136" s="61">
        <v>1E-4</v>
      </c>
      <c r="N136" s="61">
        <v>4.0000000000000001E-3</v>
      </c>
    </row>
    <row r="137" spans="2:15" x14ac:dyDescent="0.2">
      <c r="B137" s="61" t="s">
        <v>29</v>
      </c>
      <c r="C137" s="61" t="s">
        <v>442</v>
      </c>
      <c r="D137" s="61" t="s">
        <v>531</v>
      </c>
      <c r="E137" s="61" t="s">
        <v>57</v>
      </c>
      <c r="H137" s="61" t="s">
        <v>57</v>
      </c>
      <c r="I137" s="61" t="s">
        <v>561</v>
      </c>
      <c r="J137" s="61" t="s">
        <v>635</v>
      </c>
      <c r="K137" s="61" t="s">
        <v>536</v>
      </c>
      <c r="N137" s="61" t="s">
        <v>342</v>
      </c>
    </row>
    <row r="138" spans="2:15" x14ac:dyDescent="0.2">
      <c r="B138" s="61">
        <v>1.9442942052368961E-3</v>
      </c>
      <c r="C138" s="61">
        <v>2E-3</v>
      </c>
      <c r="D138" s="61">
        <v>1E-4</v>
      </c>
      <c r="E138" s="61">
        <v>8.063162393162393E-2</v>
      </c>
      <c r="H138" s="61">
        <v>5.0906662255700327E-2</v>
      </c>
      <c r="I138" s="61">
        <v>2.9999999999999997E-4</v>
      </c>
      <c r="J138" s="61">
        <v>2.0104729563345483E-2</v>
      </c>
      <c r="K138" s="61">
        <v>1.0268839980364865E-4</v>
      </c>
      <c r="N138" s="61">
        <v>1E-3</v>
      </c>
    </row>
    <row r="139" spans="2:15" x14ac:dyDescent="0.2">
      <c r="B139" s="61" t="s">
        <v>31</v>
      </c>
      <c r="C139" s="61" t="s">
        <v>443</v>
      </c>
      <c r="D139" s="61" t="s">
        <v>48</v>
      </c>
      <c r="E139" s="61" t="s">
        <v>59</v>
      </c>
      <c r="H139" s="61" t="s">
        <v>59</v>
      </c>
      <c r="I139" s="61" t="s">
        <v>566</v>
      </c>
      <c r="J139" s="61" t="s">
        <v>638</v>
      </c>
      <c r="K139" s="61" t="s">
        <v>540</v>
      </c>
      <c r="N139" s="61" t="s">
        <v>353</v>
      </c>
    </row>
    <row r="140" spans="2:15" x14ac:dyDescent="0.2">
      <c r="B140" s="61">
        <v>8.0025178662530023E-3</v>
      </c>
      <c r="C140" s="61">
        <v>1E-4</v>
      </c>
      <c r="D140" s="61">
        <v>4.6957800312012472E-2</v>
      </c>
      <c r="E140" s="61">
        <v>7.9035683760683761E-2</v>
      </c>
      <c r="H140" s="61">
        <v>0.26450757583469053</v>
      </c>
      <c r="I140" s="61">
        <v>1.46E-2</v>
      </c>
      <c r="J140" s="61">
        <v>1E-3</v>
      </c>
      <c r="K140" s="61">
        <v>1E-4</v>
      </c>
      <c r="N140" s="61">
        <v>8.9999999999999993E-3</v>
      </c>
    </row>
    <row r="141" spans="2:15" x14ac:dyDescent="0.2">
      <c r="B141" s="61" t="s">
        <v>32</v>
      </c>
      <c r="C141" s="61" t="s">
        <v>444</v>
      </c>
      <c r="D141" s="61" t="s">
        <v>546</v>
      </c>
      <c r="E141" s="61" t="s">
        <v>623</v>
      </c>
      <c r="H141" s="61" t="s">
        <v>623</v>
      </c>
      <c r="I141" s="61" t="s">
        <v>567</v>
      </c>
      <c r="J141" s="61" t="s">
        <v>656</v>
      </c>
      <c r="K141" s="61" t="s">
        <v>543</v>
      </c>
      <c r="N141" s="61" t="s">
        <v>16</v>
      </c>
    </row>
    <row r="142" spans="2:15" x14ac:dyDescent="0.2">
      <c r="B142" s="61">
        <v>1.5627662310190502E-2</v>
      </c>
      <c r="C142" s="61">
        <v>1.2002989536621822E-3</v>
      </c>
      <c r="D142" s="61">
        <v>8.0670488819552785E-2</v>
      </c>
      <c r="E142" s="61">
        <v>5.9999999999999995E-4</v>
      </c>
      <c r="H142" s="61">
        <v>4.0679712947882737E-4</v>
      </c>
      <c r="I142" s="61">
        <v>1E-4</v>
      </c>
      <c r="K142" s="61">
        <v>1E-4</v>
      </c>
      <c r="N142" s="61">
        <v>4.9000000000000002E-2</v>
      </c>
    </row>
    <row r="143" spans="2:15" x14ac:dyDescent="0.2">
      <c r="B143" s="61" t="s">
        <v>463</v>
      </c>
      <c r="C143" s="61" t="s">
        <v>446</v>
      </c>
      <c r="D143" s="61" t="s">
        <v>49</v>
      </c>
      <c r="E143" s="61" t="s">
        <v>625</v>
      </c>
      <c r="H143" s="61" t="s">
        <v>625</v>
      </c>
      <c r="I143" s="61" t="s">
        <v>54</v>
      </c>
      <c r="K143" s="61" t="s">
        <v>48</v>
      </c>
      <c r="N143" s="61" t="s">
        <v>17</v>
      </c>
    </row>
    <row r="144" spans="2:15" x14ac:dyDescent="0.2">
      <c r="B144" s="61">
        <v>2.4655161299043203E-4</v>
      </c>
      <c r="C144" s="61">
        <v>2E-3</v>
      </c>
      <c r="D144" s="61">
        <v>1.8126703068122727E-2</v>
      </c>
      <c r="E144" s="61">
        <v>5.9999999999999995E-4</v>
      </c>
      <c r="H144" s="61">
        <v>2E-3</v>
      </c>
      <c r="I144" s="61">
        <v>3.0350922213311947E-2</v>
      </c>
      <c r="K144" s="61">
        <v>1.0913594391130035E-2</v>
      </c>
      <c r="N144" s="61">
        <v>0.107</v>
      </c>
    </row>
    <row r="145" spans="2:14" x14ac:dyDescent="0.2">
      <c r="B145" s="61" t="s">
        <v>33</v>
      </c>
      <c r="C145" s="61" t="s">
        <v>27</v>
      </c>
      <c r="D145" s="61" t="s">
        <v>51</v>
      </c>
      <c r="E145" s="61" t="s">
        <v>626</v>
      </c>
      <c r="H145" s="61" t="s">
        <v>626</v>
      </c>
      <c r="I145" s="61" t="s">
        <v>56</v>
      </c>
      <c r="K145" s="61" t="s">
        <v>546</v>
      </c>
      <c r="N145" s="61" t="s">
        <v>365</v>
      </c>
    </row>
    <row r="146" spans="2:14" x14ac:dyDescent="0.2">
      <c r="B146" s="61">
        <v>3.7465366685546053E-3</v>
      </c>
      <c r="C146" s="61">
        <v>8.7772369616107862E-2</v>
      </c>
      <c r="D146" s="61">
        <v>1.6400000000000001E-2</v>
      </c>
      <c r="E146" s="61">
        <v>4.0534188034188033E-3</v>
      </c>
      <c r="H146" s="61">
        <v>2.9123244096091205E-3</v>
      </c>
      <c r="I146" s="61">
        <v>2.9999999999999997E-4</v>
      </c>
      <c r="K146" s="61">
        <v>8.0156339191575954E-4</v>
      </c>
      <c r="N146" s="61">
        <v>3.9E-2</v>
      </c>
    </row>
    <row r="147" spans="2:14" x14ac:dyDescent="0.2">
      <c r="B147" s="61" t="s">
        <v>35</v>
      </c>
      <c r="C147" s="61" t="s">
        <v>459</v>
      </c>
      <c r="D147" s="61" t="s">
        <v>556</v>
      </c>
      <c r="E147" s="61" t="s">
        <v>627</v>
      </c>
      <c r="H147" s="61" t="s">
        <v>628</v>
      </c>
      <c r="I147" s="61" t="s">
        <v>589</v>
      </c>
      <c r="K147" s="61" t="s">
        <v>49</v>
      </c>
      <c r="N147" s="61" t="s">
        <v>367</v>
      </c>
    </row>
    <row r="148" spans="2:14" x14ac:dyDescent="0.2">
      <c r="B148" s="61">
        <v>5.7126957338642971E-4</v>
      </c>
      <c r="C148" s="61">
        <v>1.0592689131797426E-2</v>
      </c>
      <c r="D148" s="61">
        <v>2.8999999999999998E-3</v>
      </c>
      <c r="E148" s="61">
        <v>2.9999999999999997E-4</v>
      </c>
      <c r="H148" s="61">
        <v>2.0000000000000001E-4</v>
      </c>
      <c r="I148" s="61">
        <v>5.0000000000000001E-4</v>
      </c>
      <c r="K148" s="61">
        <v>4.7692433532338985E-2</v>
      </c>
      <c r="N148" s="61">
        <v>3.4000000000000002E-2</v>
      </c>
    </row>
    <row r="149" spans="2:14" x14ac:dyDescent="0.2">
      <c r="B149" s="61" t="s">
        <v>468</v>
      </c>
      <c r="C149" s="61" t="s">
        <v>29</v>
      </c>
      <c r="D149" s="61" t="s">
        <v>52</v>
      </c>
      <c r="E149" s="61" t="s">
        <v>633</v>
      </c>
      <c r="H149" s="61" t="s">
        <v>630</v>
      </c>
      <c r="I149" s="61" t="s">
        <v>590</v>
      </c>
      <c r="K149" s="61" t="s">
        <v>51</v>
      </c>
      <c r="N149" s="61" t="s">
        <v>368</v>
      </c>
    </row>
    <row r="150" spans="2:14" x14ac:dyDescent="0.2">
      <c r="B150" s="61">
        <v>3.5166386554621852E-4</v>
      </c>
      <c r="C150" s="61">
        <v>7.9064517857471307E-3</v>
      </c>
      <c r="D150" s="61">
        <v>1E-4</v>
      </c>
      <c r="E150" s="61">
        <v>2.9999999999999997E-4</v>
      </c>
      <c r="H150" s="61">
        <v>1E-4</v>
      </c>
      <c r="I150" s="61">
        <v>1.3014434643143544E-2</v>
      </c>
      <c r="K150" s="61">
        <v>4.2054266085543322E-2</v>
      </c>
      <c r="N150" s="61">
        <v>1E-3</v>
      </c>
    </row>
    <row r="151" spans="2:14" x14ac:dyDescent="0.2">
      <c r="B151" s="61" t="s">
        <v>36</v>
      </c>
      <c r="C151" s="61" t="s">
        <v>31</v>
      </c>
      <c r="D151" s="61" t="s">
        <v>53</v>
      </c>
      <c r="E151" s="61" t="s">
        <v>61</v>
      </c>
      <c r="H151" s="61" t="s">
        <v>633</v>
      </c>
      <c r="I151" s="61" t="s">
        <v>591</v>
      </c>
      <c r="K151" s="61" t="s">
        <v>556</v>
      </c>
      <c r="N151" s="61" t="s">
        <v>369</v>
      </c>
    </row>
    <row r="152" spans="2:14" x14ac:dyDescent="0.2">
      <c r="B152" s="61">
        <v>1.2134210974813878E-4</v>
      </c>
      <c r="C152" s="61">
        <v>3.8822866111061366E-2</v>
      </c>
      <c r="D152" s="61">
        <v>1.1000000000000001E-3</v>
      </c>
      <c r="E152" s="61">
        <v>2.9999999999999997E-4</v>
      </c>
      <c r="H152" s="61">
        <v>4.2200478420195432E-4</v>
      </c>
      <c r="I152" s="61">
        <v>8.9999999999999993E-3</v>
      </c>
      <c r="K152" s="61">
        <v>1.3325155298273422E-2</v>
      </c>
      <c r="N152" s="61">
        <v>1E-3</v>
      </c>
    </row>
    <row r="153" spans="2:14" x14ac:dyDescent="0.2">
      <c r="B153" s="61" t="s">
        <v>470</v>
      </c>
      <c r="C153" s="61" t="s">
        <v>32</v>
      </c>
      <c r="D153" s="61" t="s">
        <v>566</v>
      </c>
      <c r="E153" s="61" t="s">
        <v>635</v>
      </c>
      <c r="H153" s="61" t="s">
        <v>61</v>
      </c>
      <c r="I153" s="61" t="s">
        <v>595</v>
      </c>
      <c r="K153" s="61" t="s">
        <v>52</v>
      </c>
      <c r="N153" s="61" t="s">
        <v>375</v>
      </c>
    </row>
    <row r="154" spans="2:14" x14ac:dyDescent="0.2">
      <c r="B154" s="61">
        <v>2.2335632451197379E-4</v>
      </c>
      <c r="C154" s="61">
        <v>6.6968538802889511E-3</v>
      </c>
      <c r="D154" s="61">
        <v>1E-4</v>
      </c>
      <c r="E154" s="61">
        <v>1.9526709401709405E-2</v>
      </c>
      <c r="H154" s="61">
        <v>9.6958469055374603E-4</v>
      </c>
      <c r="I154" s="61">
        <v>5.9999999999999995E-4</v>
      </c>
      <c r="K154" s="61">
        <v>4.0281517994452919E-3</v>
      </c>
      <c r="N154" s="61">
        <v>2.7E-2</v>
      </c>
    </row>
    <row r="155" spans="2:14" x14ac:dyDescent="0.2">
      <c r="B155" s="61" t="s">
        <v>472</v>
      </c>
      <c r="C155" s="61" t="s">
        <v>463</v>
      </c>
      <c r="D155" s="61" t="s">
        <v>576</v>
      </c>
      <c r="E155" s="61" t="s">
        <v>656</v>
      </c>
      <c r="H155" s="61" t="s">
        <v>635</v>
      </c>
      <c r="I155" s="61" t="s">
        <v>599</v>
      </c>
      <c r="K155" s="61" t="s">
        <v>53</v>
      </c>
      <c r="N155" s="61" t="s">
        <v>378</v>
      </c>
    </row>
    <row r="156" spans="2:14" x14ac:dyDescent="0.2">
      <c r="B156" s="61">
        <v>1.4000000000000002E-2</v>
      </c>
      <c r="C156" s="61">
        <v>4.1812991669134181E-4</v>
      </c>
      <c r="D156" s="61">
        <v>1E-4</v>
      </c>
      <c r="H156" s="61">
        <v>1.226670144543974E-2</v>
      </c>
      <c r="I156" s="61">
        <v>2.9999999999999997E-4</v>
      </c>
      <c r="K156" s="61">
        <v>3.595967400294527E-3</v>
      </c>
      <c r="N156" s="61">
        <v>0.115</v>
      </c>
    </row>
    <row r="157" spans="2:14" x14ac:dyDescent="0.2">
      <c r="B157" s="61" t="s">
        <v>487</v>
      </c>
      <c r="C157" s="61" t="s">
        <v>33</v>
      </c>
      <c r="D157" s="61" t="s">
        <v>54</v>
      </c>
      <c r="H157" s="61" t="s">
        <v>656</v>
      </c>
      <c r="I157" s="61" t="s">
        <v>608</v>
      </c>
      <c r="K157" s="61" t="s">
        <v>560</v>
      </c>
      <c r="N157" s="61" t="s">
        <v>384</v>
      </c>
    </row>
    <row r="158" spans="2:14" x14ac:dyDescent="0.2">
      <c r="B158" s="61">
        <v>0.10051965661443489</v>
      </c>
      <c r="C158" s="61">
        <v>1.1203534948127869E-2</v>
      </c>
      <c r="D158" s="61">
        <v>2.8831097243889756E-2</v>
      </c>
      <c r="I158" s="61">
        <v>1E-3</v>
      </c>
      <c r="K158" s="61">
        <v>2.9999999999999997E-4</v>
      </c>
      <c r="N158" s="61">
        <v>4.3999999999999997E-2</v>
      </c>
    </row>
    <row r="159" spans="2:14" x14ac:dyDescent="0.2">
      <c r="B159" s="61" t="s">
        <v>494</v>
      </c>
      <c r="C159" s="61" t="s">
        <v>35</v>
      </c>
      <c r="D159" s="61" t="s">
        <v>56</v>
      </c>
      <c r="I159" s="61" t="s">
        <v>610</v>
      </c>
      <c r="K159" s="61" t="s">
        <v>563</v>
      </c>
      <c r="N159" s="61" t="s">
        <v>387</v>
      </c>
    </row>
    <row r="160" spans="2:14" x14ac:dyDescent="0.2">
      <c r="B160" s="61">
        <v>3.5546530842720191E-3</v>
      </c>
      <c r="C160" s="61">
        <v>3.9088154272176583E-3</v>
      </c>
      <c r="D160" s="61">
        <v>5.9999999999999995E-4</v>
      </c>
      <c r="I160" s="61">
        <v>1E-4</v>
      </c>
      <c r="K160" s="61">
        <v>2.9999999999999997E-4</v>
      </c>
      <c r="N160" s="61">
        <v>2.8000000000000001E-2</v>
      </c>
    </row>
    <row r="161" spans="2:14" x14ac:dyDescent="0.2">
      <c r="B161" s="61" t="s">
        <v>38</v>
      </c>
      <c r="C161" s="61" t="s">
        <v>468</v>
      </c>
      <c r="D161" s="61" t="s">
        <v>589</v>
      </c>
      <c r="I161" s="61" t="s">
        <v>612</v>
      </c>
      <c r="K161" s="61" t="s">
        <v>565</v>
      </c>
      <c r="N161" s="61" t="s">
        <v>389</v>
      </c>
    </row>
    <row r="162" spans="2:14" x14ac:dyDescent="0.2">
      <c r="B162" s="61">
        <v>8.9838180516502565E-4</v>
      </c>
      <c r="C162" s="61">
        <v>1E-4</v>
      </c>
      <c r="D162" s="61">
        <v>6.9999999999999988E-4</v>
      </c>
      <c r="I162" s="61">
        <v>2.0000000000000001E-4</v>
      </c>
      <c r="K162" s="61">
        <v>1.0268839980364865E-4</v>
      </c>
      <c r="N162" s="61">
        <v>2E-3</v>
      </c>
    </row>
    <row r="163" spans="2:14" x14ac:dyDescent="0.2">
      <c r="B163" s="61" t="s">
        <v>497</v>
      </c>
      <c r="C163" s="61" t="s">
        <v>36</v>
      </c>
      <c r="D163" s="61" t="s">
        <v>590</v>
      </c>
      <c r="I163" s="61" t="s">
        <v>620</v>
      </c>
      <c r="K163" s="61" t="s">
        <v>566</v>
      </c>
      <c r="N163" s="61" t="s">
        <v>390</v>
      </c>
    </row>
    <row r="164" spans="2:14" x14ac:dyDescent="0.2">
      <c r="B164" s="61">
        <v>3.9406147517972371E-4</v>
      </c>
      <c r="C164" s="61">
        <v>1.020191635811641E-4</v>
      </c>
      <c r="D164" s="61">
        <v>5.1000000000000004E-3</v>
      </c>
      <c r="I164" s="61">
        <v>1E-4</v>
      </c>
      <c r="K164" s="61">
        <v>1E-4</v>
      </c>
      <c r="N164" s="61">
        <v>1E-3</v>
      </c>
    </row>
    <row r="165" spans="2:14" x14ac:dyDescent="0.2">
      <c r="B165" s="61" t="s">
        <v>500</v>
      </c>
      <c r="C165" s="61" t="s">
        <v>470</v>
      </c>
      <c r="D165" s="61" t="s">
        <v>591</v>
      </c>
      <c r="I165" s="61" t="s">
        <v>57</v>
      </c>
      <c r="K165" s="61" t="s">
        <v>582</v>
      </c>
      <c r="N165" s="61" t="s">
        <v>391</v>
      </c>
    </row>
    <row r="166" spans="2:14" x14ac:dyDescent="0.2">
      <c r="B166" s="61">
        <v>5.4573136935210202E-2</v>
      </c>
      <c r="C166" s="61">
        <v>1.0733000451306586E-4</v>
      </c>
      <c r="D166" s="61">
        <v>6.0000000000000001E-3</v>
      </c>
      <c r="I166" s="61">
        <v>3.8676663993584597E-2</v>
      </c>
      <c r="K166" s="61">
        <v>1.0268839980364865E-4</v>
      </c>
      <c r="N166" s="61">
        <v>1.0999999999999999E-2</v>
      </c>
    </row>
    <row r="167" spans="2:14" x14ac:dyDescent="0.2">
      <c r="B167" s="61" t="s">
        <v>504</v>
      </c>
      <c r="C167" s="61" t="s">
        <v>472</v>
      </c>
      <c r="D167" s="61" t="s">
        <v>593</v>
      </c>
      <c r="I167" s="61" t="s">
        <v>59</v>
      </c>
      <c r="K167" s="61" t="s">
        <v>54</v>
      </c>
      <c r="N167" s="61" t="s">
        <v>394</v>
      </c>
    </row>
    <row r="168" spans="2:14" x14ac:dyDescent="0.2">
      <c r="B168" s="61">
        <v>5.3607061704313182E-3</v>
      </c>
      <c r="C168" s="61">
        <v>1E-4</v>
      </c>
      <c r="D168" s="61">
        <v>4.1000000000000003E-3</v>
      </c>
      <c r="I168" s="61">
        <v>7.1658059342421809E-2</v>
      </c>
      <c r="K168" s="61">
        <v>1.894191810996125E-2</v>
      </c>
      <c r="N168" s="61">
        <v>1E-3</v>
      </c>
    </row>
    <row r="169" spans="2:14" x14ac:dyDescent="0.2">
      <c r="B169" s="61" t="s">
        <v>506</v>
      </c>
      <c r="C169" s="61" t="s">
        <v>481</v>
      </c>
      <c r="D169" s="61" t="s">
        <v>595</v>
      </c>
      <c r="I169" s="61" t="s">
        <v>623</v>
      </c>
      <c r="K169" s="61" t="s">
        <v>56</v>
      </c>
      <c r="N169" s="61" t="s">
        <v>19</v>
      </c>
    </row>
    <row r="170" spans="2:14" x14ac:dyDescent="0.2">
      <c r="B170" s="61">
        <v>4.0000000000000002E-4</v>
      </c>
      <c r="C170" s="61">
        <v>1E-3</v>
      </c>
      <c r="D170" s="61">
        <v>4.0000000000000002E-4</v>
      </c>
      <c r="I170" s="61">
        <v>1E-4</v>
      </c>
      <c r="K170" s="61">
        <v>2.5555511829531183E-2</v>
      </c>
      <c r="N170" s="61">
        <v>6.3E-2</v>
      </c>
    </row>
    <row r="171" spans="2:14" x14ac:dyDescent="0.2">
      <c r="B171" s="61" t="s">
        <v>41</v>
      </c>
      <c r="C171" s="61" t="s">
        <v>487</v>
      </c>
      <c r="D171" s="61" t="s">
        <v>597</v>
      </c>
      <c r="I171" s="61" t="s">
        <v>625</v>
      </c>
      <c r="K171" s="61" t="s">
        <v>590</v>
      </c>
      <c r="N171" s="61" t="s">
        <v>427</v>
      </c>
    </row>
    <row r="172" spans="2:14" x14ac:dyDescent="0.2">
      <c r="B172" s="61">
        <v>7.18360089813705E-4</v>
      </c>
      <c r="C172" s="61">
        <v>0.13414732052626868</v>
      </c>
      <c r="D172" s="61">
        <v>2.5486531461258451E-2</v>
      </c>
      <c r="I172" s="61">
        <v>1E-4</v>
      </c>
      <c r="K172" s="61">
        <v>7.9327900049087842E-4</v>
      </c>
      <c r="N172" s="61">
        <v>1.7000000000000001E-2</v>
      </c>
    </row>
    <row r="173" spans="2:14" x14ac:dyDescent="0.2">
      <c r="B173" s="61" t="s">
        <v>516</v>
      </c>
      <c r="C173" s="61" t="s">
        <v>489</v>
      </c>
      <c r="D173" s="61" t="s">
        <v>600</v>
      </c>
      <c r="I173" s="61" t="s">
        <v>626</v>
      </c>
      <c r="K173" s="61" t="s">
        <v>591</v>
      </c>
      <c r="N173" s="61" t="s">
        <v>431</v>
      </c>
    </row>
    <row r="174" spans="2:14" x14ac:dyDescent="0.2">
      <c r="B174" s="61">
        <v>2.9672707962545793E-2</v>
      </c>
      <c r="C174" s="61">
        <v>3.0000000000000001E-3</v>
      </c>
      <c r="D174" s="61">
        <v>1E-4</v>
      </c>
      <c r="I174" s="61">
        <v>8.0000000000000004E-4</v>
      </c>
      <c r="K174" s="61">
        <v>1.0268839980364865E-4</v>
      </c>
      <c r="N174" s="61">
        <v>7.0000000000000001E-3</v>
      </c>
    </row>
    <row r="175" spans="2:14" x14ac:dyDescent="0.2">
      <c r="B175" s="61" t="s">
        <v>518</v>
      </c>
      <c r="C175" s="61" t="s">
        <v>494</v>
      </c>
      <c r="D175" s="61" t="s">
        <v>605</v>
      </c>
      <c r="I175" s="61" t="s">
        <v>61</v>
      </c>
      <c r="K175" s="61" t="s">
        <v>593</v>
      </c>
      <c r="N175" s="61" t="s">
        <v>24</v>
      </c>
    </row>
    <row r="176" spans="2:14" x14ac:dyDescent="0.2">
      <c r="B176" s="61">
        <v>1.9419217477524571E-2</v>
      </c>
      <c r="C176" s="61">
        <v>2.3219693820116918E-2</v>
      </c>
      <c r="D176" s="61">
        <v>1E-4</v>
      </c>
      <c r="I176" s="61">
        <v>2.9999999999999997E-4</v>
      </c>
      <c r="K176" s="61">
        <v>1.7460500177963426E-2</v>
      </c>
      <c r="N176" s="61">
        <v>8.5000000000000006E-2</v>
      </c>
    </row>
    <row r="177" spans="2:14" x14ac:dyDescent="0.2">
      <c r="B177" s="61" t="s">
        <v>43</v>
      </c>
      <c r="C177" s="61" t="s">
        <v>38</v>
      </c>
      <c r="D177" s="61" t="s">
        <v>57</v>
      </c>
      <c r="I177" s="61" t="s">
        <v>635</v>
      </c>
      <c r="K177" s="61" t="s">
        <v>595</v>
      </c>
      <c r="N177" s="61" t="s">
        <v>440</v>
      </c>
    </row>
    <row r="178" spans="2:14" x14ac:dyDescent="0.2">
      <c r="B178" s="61">
        <v>8.4844627262581893E-2</v>
      </c>
      <c r="C178" s="61">
        <v>8.157448027618304E-4</v>
      </c>
      <c r="D178" s="61">
        <v>7.0876677067082686E-2</v>
      </c>
      <c r="I178" s="61">
        <v>2.3455493183640739E-2</v>
      </c>
      <c r="K178" s="61">
        <v>2.2350728978489932E-4</v>
      </c>
      <c r="N178" s="61">
        <v>1.2E-2</v>
      </c>
    </row>
    <row r="179" spans="2:14" x14ac:dyDescent="0.2">
      <c r="B179" s="61" t="s">
        <v>521</v>
      </c>
      <c r="C179" s="61" t="s">
        <v>497</v>
      </c>
      <c r="D179" s="61" t="s">
        <v>59</v>
      </c>
      <c r="I179" s="61" t="s">
        <v>656</v>
      </c>
      <c r="K179" s="61" t="s">
        <v>607</v>
      </c>
      <c r="N179" s="61" t="s">
        <v>444</v>
      </c>
    </row>
    <row r="180" spans="2:14" x14ac:dyDescent="0.2">
      <c r="B180" s="61">
        <v>3.8538678274650379E-2</v>
      </c>
      <c r="C180" s="61">
        <v>2.4031594514654477E-3</v>
      </c>
      <c r="D180" s="61">
        <v>8.3650416016640652E-2</v>
      </c>
      <c r="K180" s="61">
        <v>1E-4</v>
      </c>
      <c r="N180" s="61">
        <v>1E-3</v>
      </c>
    </row>
    <row r="181" spans="2:14" x14ac:dyDescent="0.2">
      <c r="B181" s="61" t="s">
        <v>46</v>
      </c>
      <c r="C181" s="61" t="s">
        <v>500</v>
      </c>
      <c r="D181" s="61" t="s">
        <v>623</v>
      </c>
      <c r="K181" s="61" t="s">
        <v>611</v>
      </c>
      <c r="N181" s="61" t="s">
        <v>457</v>
      </c>
    </row>
    <row r="182" spans="2:14" x14ac:dyDescent="0.2">
      <c r="B182" s="61">
        <v>7.1247554608550468E-4</v>
      </c>
      <c r="C182" s="61">
        <v>2.007942083440684E-3</v>
      </c>
      <c r="D182" s="61">
        <v>6.9999999999999988E-4</v>
      </c>
      <c r="K182" s="61">
        <v>2.0000000000000001E-4</v>
      </c>
      <c r="N182" s="61">
        <v>1E-3</v>
      </c>
    </row>
    <row r="183" spans="2:14" x14ac:dyDescent="0.2">
      <c r="B183" s="61" t="s">
        <v>522</v>
      </c>
      <c r="C183" s="61" t="s">
        <v>504</v>
      </c>
      <c r="D183" s="61" t="s">
        <v>625</v>
      </c>
      <c r="K183" s="61" t="s">
        <v>617</v>
      </c>
      <c r="N183" s="61" t="s">
        <v>27</v>
      </c>
    </row>
    <row r="184" spans="2:14" x14ac:dyDescent="0.2">
      <c r="B184" s="61">
        <v>6.2180312278564409E-3</v>
      </c>
      <c r="C184" s="61">
        <v>2.0007971207421405E-4</v>
      </c>
      <c r="D184" s="61">
        <v>1E-4</v>
      </c>
      <c r="K184" s="61">
        <v>1E-4</v>
      </c>
      <c r="N184" s="61">
        <v>4.1000000000000002E-2</v>
      </c>
    </row>
    <row r="185" spans="2:14" x14ac:dyDescent="0.2">
      <c r="B185" s="61" t="s">
        <v>526</v>
      </c>
      <c r="C185" s="61" t="s">
        <v>505</v>
      </c>
      <c r="D185" s="61" t="s">
        <v>626</v>
      </c>
      <c r="K185" s="61" t="s">
        <v>57</v>
      </c>
      <c r="N185" s="61" t="s">
        <v>459</v>
      </c>
    </row>
    <row r="186" spans="2:14" x14ac:dyDescent="0.2">
      <c r="B186" s="61">
        <v>1E-4</v>
      </c>
      <c r="C186" s="61">
        <v>2E-3</v>
      </c>
      <c r="D186" s="61">
        <v>2.9999999999999997E-4</v>
      </c>
      <c r="K186" s="61">
        <v>5.9325216410242645E-2</v>
      </c>
      <c r="N186" s="61">
        <v>7.0000000000000001E-3</v>
      </c>
    </row>
    <row r="187" spans="2:14" x14ac:dyDescent="0.2">
      <c r="B187" s="61" t="s">
        <v>528</v>
      </c>
      <c r="C187" s="61" t="s">
        <v>508</v>
      </c>
      <c r="D187" s="61" t="s">
        <v>633</v>
      </c>
      <c r="K187" s="61" t="s">
        <v>59</v>
      </c>
      <c r="N187" s="61" t="s">
        <v>29</v>
      </c>
    </row>
    <row r="188" spans="2:14" x14ac:dyDescent="0.2">
      <c r="B188" s="61">
        <v>1E-4</v>
      </c>
      <c r="C188" s="61">
        <v>2.0148620503458386E-4</v>
      </c>
      <c r="D188" s="61">
        <v>1E-4</v>
      </c>
      <c r="K188" s="61">
        <v>1.1141129026842261E-2</v>
      </c>
      <c r="N188" s="61">
        <v>1.2E-2</v>
      </c>
    </row>
    <row r="189" spans="2:14" x14ac:dyDescent="0.2">
      <c r="B189" s="61" t="s">
        <v>529</v>
      </c>
      <c r="C189" s="61" t="s">
        <v>41</v>
      </c>
      <c r="D189" s="61" t="s">
        <v>61</v>
      </c>
      <c r="K189" s="61" t="s">
        <v>623</v>
      </c>
      <c r="N189" s="61" t="s">
        <v>31</v>
      </c>
    </row>
    <row r="190" spans="2:14" x14ac:dyDescent="0.2">
      <c r="B190" s="61">
        <v>1.2980837181893871E-3</v>
      </c>
      <c r="C190" s="61">
        <v>1.013856498288975E-4</v>
      </c>
      <c r="D190" s="61">
        <v>1.6999999999999999E-3</v>
      </c>
      <c r="K190" s="61">
        <v>1.3673383386946215E-2</v>
      </c>
      <c r="N190" s="61">
        <v>2.3E-2</v>
      </c>
    </row>
    <row r="191" spans="2:14" x14ac:dyDescent="0.2">
      <c r="B191" s="61" t="s">
        <v>531</v>
      </c>
      <c r="C191" s="61" t="s">
        <v>516</v>
      </c>
      <c r="D191" s="61" t="s">
        <v>635</v>
      </c>
      <c r="K191" s="61" t="s">
        <v>625</v>
      </c>
      <c r="N191" s="61" t="s">
        <v>32</v>
      </c>
    </row>
    <row r="192" spans="2:14" x14ac:dyDescent="0.2">
      <c r="B192" s="61">
        <v>1E-4</v>
      </c>
      <c r="C192" s="61">
        <v>1.0304853111531625E-2</v>
      </c>
      <c r="D192" s="61">
        <v>6.1999999999999998E-3</v>
      </c>
      <c r="K192" s="61">
        <v>2.9999999999999997E-4</v>
      </c>
      <c r="N192" s="61">
        <v>2.8000000000000001E-2</v>
      </c>
    </row>
    <row r="193" spans="2:14" x14ac:dyDescent="0.2">
      <c r="B193" s="61" t="s">
        <v>535</v>
      </c>
      <c r="C193" s="61" t="s">
        <v>518</v>
      </c>
      <c r="D193" s="61" t="s">
        <v>656</v>
      </c>
      <c r="K193" s="61" t="s">
        <v>61</v>
      </c>
      <c r="N193" s="61" t="s">
        <v>463</v>
      </c>
    </row>
    <row r="194" spans="2:14" x14ac:dyDescent="0.2">
      <c r="B194" s="61">
        <v>9.9999999999999991E-5</v>
      </c>
      <c r="C194" s="61">
        <v>8.4984175266717525E-3</v>
      </c>
      <c r="K194" s="61">
        <v>1.0452679860584124E-2</v>
      </c>
      <c r="N194" s="61">
        <v>5.0000000000000001E-3</v>
      </c>
    </row>
    <row r="195" spans="2:14" x14ac:dyDescent="0.2">
      <c r="B195" s="61" t="s">
        <v>538</v>
      </c>
      <c r="C195" s="61" t="s">
        <v>43</v>
      </c>
      <c r="K195" s="61" t="s">
        <v>635</v>
      </c>
      <c r="N195" s="61" t="s">
        <v>33</v>
      </c>
    </row>
    <row r="196" spans="2:14" x14ac:dyDescent="0.2">
      <c r="B196" s="61">
        <v>3.9892257607546886E-4</v>
      </c>
      <c r="C196" s="61">
        <v>5.5582547682703744E-2</v>
      </c>
      <c r="K196" s="61">
        <v>2.197745572740032E-2</v>
      </c>
      <c r="N196" s="61">
        <v>0.02</v>
      </c>
    </row>
    <row r="197" spans="2:14" x14ac:dyDescent="0.2">
      <c r="B197" s="61" t="s">
        <v>540</v>
      </c>
      <c r="C197" s="61" t="s">
        <v>521</v>
      </c>
      <c r="K197" s="61" t="s">
        <v>656</v>
      </c>
      <c r="N197" s="61" t="s">
        <v>36</v>
      </c>
    </row>
    <row r="198" spans="2:14" x14ac:dyDescent="0.2">
      <c r="B198" s="61">
        <v>3.0000000000000001E-3</v>
      </c>
      <c r="C198" s="61">
        <v>2.8076652093001683E-3</v>
      </c>
      <c r="N198" s="61">
        <v>2E-3</v>
      </c>
    </row>
    <row r="199" spans="2:14" x14ac:dyDescent="0.2">
      <c r="B199" s="61" t="s">
        <v>48</v>
      </c>
      <c r="C199" s="61" t="s">
        <v>46</v>
      </c>
      <c r="N199" s="61" t="s">
        <v>470</v>
      </c>
    </row>
    <row r="200" spans="2:14" x14ac:dyDescent="0.2">
      <c r="B200" s="61">
        <v>3.7538977186453756E-2</v>
      </c>
      <c r="C200" s="61">
        <v>6.100722915840507E-3</v>
      </c>
      <c r="N200" s="61">
        <v>2E-3</v>
      </c>
    </row>
    <row r="201" spans="2:14" x14ac:dyDescent="0.2">
      <c r="B201" s="61" t="s">
        <v>546</v>
      </c>
      <c r="C201" s="61" t="s">
        <v>522</v>
      </c>
      <c r="N201" s="61" t="s">
        <v>487</v>
      </c>
    </row>
    <row r="202" spans="2:14" x14ac:dyDescent="0.2">
      <c r="B202" s="61">
        <v>2.8416342412451358E-3</v>
      </c>
      <c r="C202" s="61">
        <v>2.9501896914535707E-2</v>
      </c>
      <c r="N202" s="61">
        <v>0.122</v>
      </c>
    </row>
    <row r="203" spans="2:14" x14ac:dyDescent="0.2">
      <c r="B203" s="61" t="s">
        <v>550</v>
      </c>
      <c r="C203" s="61" t="s">
        <v>531</v>
      </c>
      <c r="N203" s="61" t="s">
        <v>490</v>
      </c>
    </row>
    <row r="204" spans="2:14" x14ac:dyDescent="0.2">
      <c r="B204" s="61">
        <v>1E-4</v>
      </c>
      <c r="C204" s="61">
        <v>1E-4</v>
      </c>
      <c r="N204" s="61">
        <v>1E-3</v>
      </c>
    </row>
    <row r="205" spans="2:14" x14ac:dyDescent="0.2">
      <c r="B205" s="61" t="s">
        <v>49</v>
      </c>
      <c r="C205" s="61" t="s">
        <v>532</v>
      </c>
      <c r="N205" s="61" t="s">
        <v>494</v>
      </c>
    </row>
    <row r="206" spans="2:14" x14ac:dyDescent="0.2">
      <c r="B206" s="61">
        <v>5.4058205035657836E-2</v>
      </c>
      <c r="C206" s="61">
        <v>1.0077176447959995E-4</v>
      </c>
      <c r="N206" s="61">
        <v>1.2999999999999999E-2</v>
      </c>
    </row>
    <row r="207" spans="2:14" x14ac:dyDescent="0.2">
      <c r="B207" s="61" t="s">
        <v>51</v>
      </c>
      <c r="C207" s="61" t="s">
        <v>533</v>
      </c>
      <c r="N207" s="61" t="s">
        <v>38</v>
      </c>
    </row>
    <row r="208" spans="2:14" x14ac:dyDescent="0.2">
      <c r="B208" s="61">
        <v>7.3427234993216919E-2</v>
      </c>
      <c r="C208" s="61">
        <v>1E-4</v>
      </c>
      <c r="N208" s="61">
        <v>2.4E-2</v>
      </c>
    </row>
    <row r="209" spans="2:14" x14ac:dyDescent="0.2">
      <c r="B209" s="61" t="s">
        <v>556</v>
      </c>
      <c r="C209" s="61" t="s">
        <v>535</v>
      </c>
      <c r="N209" s="61" t="s">
        <v>497</v>
      </c>
    </row>
    <row r="210" spans="2:14" x14ac:dyDescent="0.2">
      <c r="B210" s="61">
        <v>3.3177238934455129E-2</v>
      </c>
      <c r="C210" s="61">
        <v>1E-4</v>
      </c>
      <c r="N210" s="61">
        <v>8.9999999999999993E-3</v>
      </c>
    </row>
    <row r="211" spans="2:14" x14ac:dyDescent="0.2">
      <c r="B211" s="61" t="s">
        <v>52</v>
      </c>
      <c r="C211" s="61" t="s">
        <v>48</v>
      </c>
      <c r="N211" s="61" t="s">
        <v>500</v>
      </c>
    </row>
    <row r="212" spans="2:14" x14ac:dyDescent="0.2">
      <c r="B212" s="61">
        <v>1.3268231960537835E-2</v>
      </c>
      <c r="C212" s="61">
        <v>1.639457481124668E-2</v>
      </c>
      <c r="N212" s="61">
        <v>2E-3</v>
      </c>
    </row>
    <row r="213" spans="2:14" x14ac:dyDescent="0.2">
      <c r="B213" s="61" t="s">
        <v>53</v>
      </c>
      <c r="C213" s="61" t="s">
        <v>546</v>
      </c>
      <c r="N213" s="61" t="s">
        <v>516</v>
      </c>
    </row>
    <row r="214" spans="2:14" x14ac:dyDescent="0.2">
      <c r="B214" s="61">
        <v>3.0824337769321685E-4</v>
      </c>
      <c r="C214" s="61">
        <v>2.1750601517971855E-4</v>
      </c>
      <c r="N214" s="61">
        <v>3.3000000000000002E-2</v>
      </c>
    </row>
    <row r="215" spans="2:14" x14ac:dyDescent="0.2">
      <c r="B215" s="61" t="s">
        <v>560</v>
      </c>
      <c r="C215" s="61" t="s">
        <v>49</v>
      </c>
      <c r="N215" s="61" t="s">
        <v>518</v>
      </c>
    </row>
    <row r="216" spans="2:14" x14ac:dyDescent="0.2">
      <c r="B216" s="61">
        <v>3.0000000000000001E-3</v>
      </c>
      <c r="C216" s="61">
        <v>5.6321991768257584E-2</v>
      </c>
      <c r="N216" s="61">
        <v>1.2E-2</v>
      </c>
    </row>
    <row r="217" spans="2:14" x14ac:dyDescent="0.2">
      <c r="B217" s="61" t="s">
        <v>561</v>
      </c>
      <c r="C217" s="61" t="s">
        <v>51</v>
      </c>
      <c r="N217" s="61" t="s">
        <v>43</v>
      </c>
    </row>
    <row r="218" spans="2:14" x14ac:dyDescent="0.2">
      <c r="B218" s="61">
        <v>7.000000000000001E-3</v>
      </c>
      <c r="C218" s="61">
        <v>4.8776514589436257E-2</v>
      </c>
      <c r="N218" s="61">
        <v>5.8999999999999997E-2</v>
      </c>
    </row>
    <row r="219" spans="2:14" x14ac:dyDescent="0.2">
      <c r="B219" s="61" t="s">
        <v>565</v>
      </c>
      <c r="C219" s="61" t="s">
        <v>556</v>
      </c>
      <c r="N219" s="61" t="s">
        <v>521</v>
      </c>
    </row>
    <row r="220" spans="2:14" x14ac:dyDescent="0.2">
      <c r="B220" s="61">
        <v>3.5166386554621852E-4</v>
      </c>
      <c r="C220" s="61">
        <v>1.0911953295895003E-2</v>
      </c>
      <c r="N220" s="61">
        <v>4.0000000000000001E-3</v>
      </c>
    </row>
    <row r="221" spans="2:14" x14ac:dyDescent="0.2">
      <c r="B221" s="61" t="s">
        <v>568</v>
      </c>
      <c r="C221" s="61" t="s">
        <v>52</v>
      </c>
      <c r="N221" s="61" t="s">
        <v>46</v>
      </c>
    </row>
    <row r="222" spans="2:14" x14ac:dyDescent="0.2">
      <c r="B222" s="61">
        <v>1.0000000000000002E-4</v>
      </c>
      <c r="C222" s="61">
        <v>1.0346850362781662E-4</v>
      </c>
      <c r="N222" s="61">
        <v>1E-3</v>
      </c>
    </row>
    <row r="223" spans="2:14" x14ac:dyDescent="0.2">
      <c r="B223" s="61" t="s">
        <v>570</v>
      </c>
      <c r="C223" s="61" t="s">
        <v>53</v>
      </c>
      <c r="N223" s="61" t="s">
        <v>522</v>
      </c>
    </row>
    <row r="224" spans="2:14" x14ac:dyDescent="0.2">
      <c r="B224" s="61">
        <v>3.0257613237158828E-4</v>
      </c>
      <c r="C224" s="61">
        <v>2.4970014218741376E-3</v>
      </c>
      <c r="N224" s="61">
        <v>2.5999999999999999E-2</v>
      </c>
    </row>
    <row r="225" spans="2:14" x14ac:dyDescent="0.2">
      <c r="B225" s="61" t="s">
        <v>571</v>
      </c>
      <c r="C225" s="61" t="s">
        <v>560</v>
      </c>
      <c r="N225" s="61" t="s">
        <v>525</v>
      </c>
    </row>
    <row r="226" spans="2:14" x14ac:dyDescent="0.2">
      <c r="B226" s="61">
        <v>2.0000000000000001E-4</v>
      </c>
      <c r="C226" s="61">
        <v>1.010393753322978E-4</v>
      </c>
      <c r="N226" s="61">
        <v>1E-3</v>
      </c>
    </row>
    <row r="227" spans="2:14" x14ac:dyDescent="0.2">
      <c r="B227" s="61" t="s">
        <v>573</v>
      </c>
      <c r="C227" s="61" t="s">
        <v>564</v>
      </c>
      <c r="N227" s="61" t="s">
        <v>531</v>
      </c>
    </row>
    <row r="228" spans="2:14" x14ac:dyDescent="0.2">
      <c r="B228" s="61">
        <v>1E-4</v>
      </c>
      <c r="C228" s="61">
        <v>2E-3</v>
      </c>
      <c r="N228" s="61">
        <v>1E-3</v>
      </c>
    </row>
    <row r="229" spans="2:14" x14ac:dyDescent="0.2">
      <c r="B229" s="61" t="s">
        <v>574</v>
      </c>
      <c r="C229" s="61" t="s">
        <v>568</v>
      </c>
      <c r="N229" s="61" t="s">
        <v>48</v>
      </c>
    </row>
    <row r="230" spans="2:14" x14ac:dyDescent="0.2">
      <c r="B230" s="61">
        <v>1.4488936821597549E-4</v>
      </c>
      <c r="C230" s="61">
        <v>2.132934131736527E-3</v>
      </c>
      <c r="N230" s="61">
        <v>2.1999999999999999E-2</v>
      </c>
    </row>
    <row r="231" spans="2:14" x14ac:dyDescent="0.2">
      <c r="B231" s="61" t="s">
        <v>577</v>
      </c>
      <c r="C231" s="61" t="s">
        <v>570</v>
      </c>
      <c r="N231" s="61" t="s">
        <v>546</v>
      </c>
    </row>
    <row r="232" spans="2:14" x14ac:dyDescent="0.2">
      <c r="B232" s="61">
        <v>2.9612240662511466E-4</v>
      </c>
      <c r="C232" s="61">
        <v>8.9999999999999993E-3</v>
      </c>
      <c r="N232" s="61">
        <v>1.4999999999999999E-2</v>
      </c>
    </row>
    <row r="233" spans="2:14" x14ac:dyDescent="0.2">
      <c r="B233" s="61" t="s">
        <v>579</v>
      </c>
      <c r="C233" s="61" t="s">
        <v>572</v>
      </c>
      <c r="N233" s="61" t="s">
        <v>49</v>
      </c>
    </row>
    <row r="234" spans="2:14" x14ac:dyDescent="0.2">
      <c r="B234" s="61">
        <v>2.0000000000000001E-4</v>
      </c>
      <c r="C234" s="61">
        <v>1E-4</v>
      </c>
      <c r="N234" s="61">
        <v>4.5999999999999999E-2</v>
      </c>
    </row>
    <row r="235" spans="2:14" x14ac:dyDescent="0.2">
      <c r="B235" s="61" t="s">
        <v>580</v>
      </c>
      <c r="C235" s="61" t="s">
        <v>54</v>
      </c>
      <c r="N235" s="61" t="s">
        <v>51</v>
      </c>
    </row>
    <row r="236" spans="2:14" x14ac:dyDescent="0.2">
      <c r="B236" s="61">
        <v>1E-4</v>
      </c>
      <c r="C236" s="61">
        <v>2.6082180388369385E-2</v>
      </c>
      <c r="N236" s="61">
        <v>4.4999999999999998E-2</v>
      </c>
    </row>
    <row r="237" spans="2:14" x14ac:dyDescent="0.2">
      <c r="B237" s="61" t="s">
        <v>54</v>
      </c>
      <c r="C237" s="61" t="s">
        <v>56</v>
      </c>
      <c r="N237" s="61" t="s">
        <v>556</v>
      </c>
    </row>
    <row r="238" spans="2:14" x14ac:dyDescent="0.2">
      <c r="B238" s="61">
        <v>1.8652833335407671E-2</v>
      </c>
      <c r="C238" s="61">
        <v>3.062332869482689E-4</v>
      </c>
      <c r="N238" s="61">
        <v>1.4E-2</v>
      </c>
    </row>
    <row r="239" spans="2:14" x14ac:dyDescent="0.2">
      <c r="B239" s="61" t="s">
        <v>56</v>
      </c>
      <c r="C239" s="61" t="s">
        <v>589</v>
      </c>
      <c r="N239" s="61" t="s">
        <v>52</v>
      </c>
    </row>
    <row r="240" spans="2:14" x14ac:dyDescent="0.2">
      <c r="B240" s="61">
        <v>7.8937787262664473E-4</v>
      </c>
      <c r="C240" s="61">
        <v>3.3238760366652119E-4</v>
      </c>
      <c r="N240" s="61">
        <v>1E-3</v>
      </c>
    </row>
    <row r="241" spans="2:14" x14ac:dyDescent="0.2">
      <c r="B241" s="61" t="s">
        <v>590</v>
      </c>
      <c r="C241" s="61" t="s">
        <v>590</v>
      </c>
      <c r="N241" s="61" t="s">
        <v>53</v>
      </c>
    </row>
    <row r="242" spans="2:14" x14ac:dyDescent="0.2">
      <c r="B242" s="61">
        <v>6.4145471457579812E-4</v>
      </c>
      <c r="C242" s="61">
        <v>7.0200062637219135E-4</v>
      </c>
      <c r="N242" s="61">
        <v>1E-3</v>
      </c>
    </row>
    <row r="243" spans="2:14" x14ac:dyDescent="0.2">
      <c r="B243" s="61" t="s">
        <v>593</v>
      </c>
      <c r="C243" s="61" t="s">
        <v>591</v>
      </c>
      <c r="N243" s="61" t="s">
        <v>566</v>
      </c>
    </row>
    <row r="244" spans="2:14" x14ac:dyDescent="0.2">
      <c r="B244" s="61">
        <v>1.0000000000000002E-4</v>
      </c>
      <c r="C244" s="61">
        <v>4.3400397965951798E-4</v>
      </c>
      <c r="N244" s="61">
        <v>1E-3</v>
      </c>
    </row>
    <row r="245" spans="2:14" x14ac:dyDescent="0.2">
      <c r="B245" s="61" t="s">
        <v>595</v>
      </c>
      <c r="C245" s="61" t="s">
        <v>593</v>
      </c>
      <c r="N245" s="61" t="s">
        <v>54</v>
      </c>
    </row>
    <row r="246" spans="2:14" x14ac:dyDescent="0.2">
      <c r="B246" s="61">
        <v>1.0000000000000002E-4</v>
      </c>
      <c r="C246" s="61">
        <v>2.0679455928666987E-4</v>
      </c>
      <c r="N246" s="61">
        <v>1.6E-2</v>
      </c>
    </row>
    <row r="247" spans="2:14" x14ac:dyDescent="0.2">
      <c r="B247" s="61" t="s">
        <v>602</v>
      </c>
      <c r="C247" s="61" t="s">
        <v>595</v>
      </c>
      <c r="N247" s="61" t="s">
        <v>56</v>
      </c>
    </row>
    <row r="248" spans="2:14" x14ac:dyDescent="0.2">
      <c r="B248" s="61">
        <v>1E-4</v>
      </c>
      <c r="C248" s="61">
        <v>2.0548782295153937E-4</v>
      </c>
      <c r="N248" s="61">
        <v>2E-3</v>
      </c>
    </row>
    <row r="249" spans="2:14" x14ac:dyDescent="0.2">
      <c r="B249" s="61" t="s">
        <v>605</v>
      </c>
      <c r="C249" s="61" t="s">
        <v>606</v>
      </c>
      <c r="N249" s="61" t="s">
        <v>589</v>
      </c>
    </row>
    <row r="250" spans="2:14" x14ac:dyDescent="0.2">
      <c r="B250" s="61">
        <v>1E-4</v>
      </c>
      <c r="C250" s="61">
        <v>1E-4</v>
      </c>
      <c r="N250" s="61">
        <v>1E-3</v>
      </c>
    </row>
    <row r="251" spans="2:14" x14ac:dyDescent="0.2">
      <c r="B251" s="61" t="s">
        <v>57</v>
      </c>
      <c r="C251" s="61" t="s">
        <v>57</v>
      </c>
      <c r="N251" s="61" t="s">
        <v>590</v>
      </c>
    </row>
    <row r="252" spans="2:14" x14ac:dyDescent="0.2">
      <c r="B252" s="61">
        <v>2.724584821669343E-2</v>
      </c>
      <c r="C252" s="61">
        <v>0.13455328582119144</v>
      </c>
      <c r="N252" s="61">
        <v>4.0000000000000001E-3</v>
      </c>
    </row>
    <row r="253" spans="2:14" x14ac:dyDescent="0.2">
      <c r="B253" s="61" t="s">
        <v>59</v>
      </c>
      <c r="C253" s="61" t="s">
        <v>59</v>
      </c>
      <c r="N253" s="61" t="s">
        <v>591</v>
      </c>
    </row>
    <row r="254" spans="2:14" x14ac:dyDescent="0.2">
      <c r="B254" s="61">
        <v>2.5713187821516208E-3</v>
      </c>
      <c r="C254" s="61">
        <v>7.2101371609263696E-3</v>
      </c>
      <c r="N254" s="61">
        <v>6.0000000000000001E-3</v>
      </c>
    </row>
    <row r="255" spans="2:14" x14ac:dyDescent="0.2">
      <c r="B255" s="61" t="s">
        <v>623</v>
      </c>
      <c r="C255" s="61" t="s">
        <v>623</v>
      </c>
      <c r="N255" s="61" t="s">
        <v>593</v>
      </c>
    </row>
    <row r="256" spans="2:14" x14ac:dyDescent="0.2">
      <c r="B256" s="61">
        <v>0.118498406287727</v>
      </c>
      <c r="C256" s="61">
        <v>5.0713714541398484E-4</v>
      </c>
      <c r="N256" s="61">
        <v>8.9999999999999993E-3</v>
      </c>
    </row>
    <row r="257" spans="2:14" x14ac:dyDescent="0.2">
      <c r="B257" s="61" t="s">
        <v>625</v>
      </c>
      <c r="C257" s="61" t="s">
        <v>626</v>
      </c>
      <c r="N257" s="61" t="s">
        <v>595</v>
      </c>
    </row>
    <row r="258" spans="2:14" x14ac:dyDescent="0.2">
      <c r="B258" s="61">
        <v>7.000000000000001E-3</v>
      </c>
      <c r="C258" s="61">
        <v>1E-4</v>
      </c>
      <c r="N258" s="61">
        <v>1E-3</v>
      </c>
    </row>
    <row r="259" spans="2:14" x14ac:dyDescent="0.2">
      <c r="B259" s="61" t="s">
        <v>626</v>
      </c>
      <c r="C259" s="61" t="s">
        <v>629</v>
      </c>
      <c r="N259" s="61" t="s">
        <v>597</v>
      </c>
    </row>
    <row r="260" spans="2:14" x14ac:dyDescent="0.2">
      <c r="B260" s="61">
        <v>1E-4</v>
      </c>
      <c r="C260" s="61">
        <v>1E-3</v>
      </c>
      <c r="N260" s="61">
        <v>1E-3</v>
      </c>
    </row>
    <row r="261" spans="2:14" x14ac:dyDescent="0.2">
      <c r="B261" s="61" t="s">
        <v>634</v>
      </c>
      <c r="C261" s="61" t="s">
        <v>630</v>
      </c>
      <c r="N261" s="61" t="s">
        <v>599</v>
      </c>
    </row>
    <row r="262" spans="2:14" x14ac:dyDescent="0.2">
      <c r="B262" s="61">
        <v>1E-4</v>
      </c>
      <c r="C262" s="61">
        <v>1E-3</v>
      </c>
      <c r="N262" s="61">
        <v>1E-3</v>
      </c>
    </row>
    <row r="263" spans="2:14" x14ac:dyDescent="0.2">
      <c r="B263" s="61" t="s">
        <v>61</v>
      </c>
      <c r="C263" s="61" t="s">
        <v>61</v>
      </c>
      <c r="N263" s="61" t="s">
        <v>618</v>
      </c>
    </row>
    <row r="264" spans="2:14" x14ac:dyDescent="0.2">
      <c r="B264" s="61">
        <v>1.9322851897540696E-3</v>
      </c>
      <c r="C264" s="61">
        <v>1.4302020346617039E-2</v>
      </c>
      <c r="N264" s="61">
        <v>3.0000000000000001E-3</v>
      </c>
    </row>
    <row r="265" spans="2:14" x14ac:dyDescent="0.2">
      <c r="B265" s="61" t="s">
        <v>635</v>
      </c>
      <c r="C265" s="61" t="s">
        <v>635</v>
      </c>
      <c r="N265" s="61" t="s">
        <v>57</v>
      </c>
    </row>
    <row r="266" spans="2:14" x14ac:dyDescent="0.2">
      <c r="B266" s="61">
        <v>1.3866436830248796E-2</v>
      </c>
      <c r="C266" s="61">
        <v>1.5104108840660161E-3</v>
      </c>
      <c r="N266" s="61">
        <v>0.113</v>
      </c>
    </row>
    <row r="267" spans="2:14" x14ac:dyDescent="0.2">
      <c r="B267" s="61" t="s">
        <v>656</v>
      </c>
      <c r="C267" s="61" t="s">
        <v>638</v>
      </c>
      <c r="N267" s="61" t="s">
        <v>59</v>
      </c>
    </row>
    <row r="268" spans="2:14" x14ac:dyDescent="0.2">
      <c r="C268" s="61">
        <v>2E-3</v>
      </c>
      <c r="N268" s="61">
        <v>2.4E-2</v>
      </c>
    </row>
    <row r="269" spans="2:14" x14ac:dyDescent="0.2">
      <c r="C269" s="61" t="s">
        <v>656</v>
      </c>
      <c r="N269" s="61" t="s">
        <v>623</v>
      </c>
    </row>
    <row r="270" spans="2:14" x14ac:dyDescent="0.2">
      <c r="N270" s="61">
        <v>1.4E-2</v>
      </c>
    </row>
    <row r="271" spans="2:14" x14ac:dyDescent="0.2">
      <c r="N271" s="61" t="s">
        <v>626</v>
      </c>
    </row>
    <row r="272" spans="2:14" x14ac:dyDescent="0.2">
      <c r="N272" s="61">
        <v>3.0000000000000001E-3</v>
      </c>
    </row>
    <row r="273" spans="14:14" x14ac:dyDescent="0.2">
      <c r="N273" s="61" t="s">
        <v>61</v>
      </c>
    </row>
    <row r="274" spans="14:14" x14ac:dyDescent="0.2">
      <c r="N274" s="61">
        <v>8.9999999999999993E-3</v>
      </c>
    </row>
    <row r="275" spans="14:14" x14ac:dyDescent="0.2">
      <c r="N275" s="61" t="s">
        <v>635</v>
      </c>
    </row>
    <row r="276" spans="14:14" x14ac:dyDescent="0.2">
      <c r="N276" s="61">
        <v>7.0000000000000001E-3</v>
      </c>
    </row>
    <row r="277" spans="14:14" x14ac:dyDescent="0.2">
      <c r="N277" s="61" t="s">
        <v>639</v>
      </c>
    </row>
    <row r="278" spans="14:14" x14ac:dyDescent="0.2">
      <c r="N278" s="61">
        <v>2E-3</v>
      </c>
    </row>
    <row r="279" spans="14:14" x14ac:dyDescent="0.2">
      <c r="N279" s="61" t="s">
        <v>640</v>
      </c>
    </row>
    <row r="280" spans="14:14" x14ac:dyDescent="0.2">
      <c r="N280" s="61">
        <v>1E-3</v>
      </c>
    </row>
    <row r="281" spans="14:14" x14ac:dyDescent="0.2">
      <c r="N281" s="61" t="s">
        <v>656</v>
      </c>
    </row>
  </sheetData>
  <mergeCells count="31">
    <mergeCell ref="AR6:AR13"/>
    <mergeCell ref="AR15:AR22"/>
    <mergeCell ref="AT4:AU4"/>
    <mergeCell ref="AT6:AT27"/>
    <mergeCell ref="AL6:AL15"/>
    <mergeCell ref="AN4:AO4"/>
    <mergeCell ref="AN6:AN13"/>
    <mergeCell ref="AP4:AQ4"/>
    <mergeCell ref="AP6:AP33"/>
    <mergeCell ref="AL4:AM4"/>
    <mergeCell ref="AR4:AS4"/>
    <mergeCell ref="R6:R37"/>
    <mergeCell ref="T6:T11"/>
    <mergeCell ref="V6:V11"/>
    <mergeCell ref="X6:X11"/>
    <mergeCell ref="Z6:Z17"/>
    <mergeCell ref="AJ4:AK4"/>
    <mergeCell ref="AJ6:AJ33"/>
    <mergeCell ref="AD4:AE4"/>
    <mergeCell ref="AF4:AG4"/>
    <mergeCell ref="AH4:AI4"/>
    <mergeCell ref="AB4:AC4"/>
    <mergeCell ref="AB6:AB21"/>
    <mergeCell ref="AD6:AD27"/>
    <mergeCell ref="AF6:AF21"/>
    <mergeCell ref="AH6:AH9"/>
    <mergeCell ref="R4:S4"/>
    <mergeCell ref="T4:U4"/>
    <mergeCell ref="V4:W4"/>
    <mergeCell ref="X4:Y4"/>
    <mergeCell ref="Z4:AA4"/>
  </mergeCells>
  <conditionalFormatting sqref="A2:A1048576">
    <cfRule type="top10" dxfId="2566" priority="55" rank="10"/>
  </conditionalFormatting>
  <conditionalFormatting sqref="C1:C1048576">
    <cfRule type="top10" dxfId="2565" priority="53" rank="10"/>
  </conditionalFormatting>
  <conditionalFormatting sqref="D1:D1048576">
    <cfRule type="top10" dxfId="2564" priority="52" rank="10"/>
  </conditionalFormatting>
  <conditionalFormatting sqref="E1:E1048576">
    <cfRule type="top10" dxfId="2563" priority="51" rank="10"/>
  </conditionalFormatting>
  <conditionalFormatting sqref="F1:F1048576">
    <cfRule type="top10" dxfId="2562" priority="50" rank="10"/>
  </conditionalFormatting>
  <conditionalFormatting sqref="B1:B1048576">
    <cfRule type="top10" dxfId="2561" priority="45" rank="5"/>
  </conditionalFormatting>
  <conditionalFormatting sqref="G1:G1048576">
    <cfRule type="top10" dxfId="2560" priority="34" rank="11"/>
  </conditionalFormatting>
  <conditionalFormatting sqref="H1:H1048576">
    <cfRule type="top10" dxfId="2559" priority="31" rank="10"/>
  </conditionalFormatting>
  <conditionalFormatting sqref="I1:I1048576">
    <cfRule type="top10" dxfId="2558" priority="28" rank="10"/>
  </conditionalFormatting>
  <conditionalFormatting sqref="J1:J1048576">
    <cfRule type="top10" dxfId="2557" priority="24" rank="15"/>
  </conditionalFormatting>
  <conditionalFormatting sqref="K1:K1048576">
    <cfRule type="top10" dxfId="2556" priority="20" rank="10"/>
  </conditionalFormatting>
  <conditionalFormatting sqref="M1:M1048576">
    <cfRule type="top10" dxfId="2555" priority="15" rank="15"/>
  </conditionalFormatting>
  <conditionalFormatting sqref="N1:N1048576">
    <cfRule type="top10" dxfId="2554" priority="12" rank="10"/>
  </conditionalFormatting>
  <conditionalFormatting sqref="O1:O1048576">
    <cfRule type="top10" dxfId="2553" priority="4" rank="11"/>
    <cfRule type="top10" dxfId="2552" priority="5" rank="10"/>
  </conditionalFormatting>
  <conditionalFormatting sqref="A1">
    <cfRule type="duplicateValues" dxfId="2551" priority="1"/>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7A1B9B-BC33-D84B-9979-0A75C1FB641F}">
  <sheetPr codeName="Sheet19"/>
  <dimension ref="A1:BB76"/>
  <sheetViews>
    <sheetView zoomScale="60" zoomScaleNormal="60" workbookViewId="0">
      <selection activeCell="AS15" sqref="AS15"/>
    </sheetView>
  </sheetViews>
  <sheetFormatPr baseColWidth="10" defaultRowHeight="15" x14ac:dyDescent="0.2"/>
  <cols>
    <col min="8" max="8" width="13.6640625" customWidth="1"/>
    <col min="10" max="10" width="12" customWidth="1"/>
    <col min="14" max="14" width="13" customWidth="1"/>
    <col min="43" max="43" width="25.6640625" customWidth="1"/>
    <col min="44" max="44" width="10.83203125" customWidth="1"/>
    <col min="45" max="45" width="18.5" style="5" customWidth="1"/>
    <col min="46" max="46" width="24.5" style="5" customWidth="1"/>
    <col min="47" max="47" width="23" style="5" customWidth="1"/>
    <col min="48" max="48" width="38.1640625" style="5" customWidth="1"/>
    <col min="49" max="49" width="16.6640625" style="5" customWidth="1"/>
    <col min="50" max="50" width="15.1640625" style="5" customWidth="1"/>
    <col min="51" max="51" width="13" style="5" customWidth="1"/>
    <col min="52" max="52" width="16.6640625" style="5" customWidth="1"/>
    <col min="53" max="53" width="23.83203125" style="5" customWidth="1"/>
    <col min="54" max="54" width="20.1640625" customWidth="1"/>
  </cols>
  <sheetData>
    <row r="1" spans="1:54" x14ac:dyDescent="0.2">
      <c r="A1" s="2" t="s">
        <v>749</v>
      </c>
      <c r="J1" s="2"/>
    </row>
    <row r="2" spans="1:54" x14ac:dyDescent="0.2">
      <c r="A2" s="42" t="s">
        <v>840</v>
      </c>
      <c r="J2" s="42"/>
      <c r="AS2" s="145"/>
      <c r="AT2" s="145"/>
      <c r="AU2" s="145"/>
      <c r="AV2" s="145"/>
      <c r="AW2" s="145"/>
      <c r="AX2" s="145"/>
      <c r="AY2" s="145"/>
      <c r="AZ2" s="145"/>
      <c r="BA2" s="145"/>
      <c r="BB2" s="136"/>
    </row>
    <row r="3" spans="1:54" x14ac:dyDescent="0.2">
      <c r="AT3" s="219"/>
      <c r="AU3" s="219"/>
      <c r="AV3" s="219"/>
      <c r="AW3" s="219"/>
      <c r="AX3" s="219"/>
      <c r="AY3" s="219"/>
      <c r="AZ3" s="219"/>
      <c r="BA3" s="219"/>
    </row>
    <row r="4" spans="1:54" x14ac:dyDescent="0.2">
      <c r="M4" s="109"/>
      <c r="N4" s="60"/>
      <c r="O4" s="54"/>
      <c r="P4" s="54"/>
      <c r="Q4" s="81"/>
      <c r="R4" s="81"/>
      <c r="S4" s="81"/>
      <c r="T4" s="81"/>
      <c r="U4" s="81"/>
      <c r="V4" s="81"/>
      <c r="W4" s="81"/>
      <c r="X4" s="81"/>
      <c r="Y4" s="81"/>
      <c r="Z4" s="81"/>
      <c r="AA4" s="81"/>
      <c r="AB4" s="81"/>
      <c r="AC4" s="81"/>
      <c r="AD4" s="81"/>
      <c r="AE4" s="54"/>
      <c r="AF4" s="54"/>
      <c r="AG4" s="54"/>
      <c r="AH4" s="54"/>
      <c r="AI4" s="54"/>
      <c r="AJ4" s="54"/>
      <c r="AK4" s="54"/>
      <c r="AL4" s="54"/>
      <c r="AM4" s="54"/>
      <c r="AN4" s="54"/>
      <c r="AO4" s="54"/>
      <c r="AP4" s="54"/>
      <c r="AQ4" s="54"/>
      <c r="AR4" s="54"/>
      <c r="AU4" s="86"/>
      <c r="AV4" s="146"/>
      <c r="AW4" s="126"/>
      <c r="AX4" s="126"/>
      <c r="AY4" s="130"/>
      <c r="AZ4" s="130"/>
      <c r="BA4" s="146"/>
    </row>
    <row r="5" spans="1:54" x14ac:dyDescent="0.2">
      <c r="A5" s="196" t="s">
        <v>757</v>
      </c>
      <c r="B5" s="196"/>
      <c r="C5" s="196" t="s">
        <v>759</v>
      </c>
      <c r="D5" s="196"/>
      <c r="E5" s="220" t="s">
        <v>760</v>
      </c>
      <c r="F5" s="220"/>
      <c r="G5" s="220" t="s">
        <v>761</v>
      </c>
      <c r="H5" s="220"/>
      <c r="I5" s="220" t="s">
        <v>762</v>
      </c>
      <c r="J5" s="220"/>
      <c r="K5" s="220" t="s">
        <v>763</v>
      </c>
      <c r="L5" s="220"/>
      <c r="M5" s="210" t="s">
        <v>770</v>
      </c>
      <c r="N5" s="210"/>
      <c r="O5" s="210" t="s">
        <v>771</v>
      </c>
      <c r="P5" s="210"/>
      <c r="Q5" s="210" t="s">
        <v>730</v>
      </c>
      <c r="R5" s="210"/>
      <c r="S5" s="210" t="s">
        <v>696</v>
      </c>
      <c r="T5" s="210"/>
      <c r="U5" s="210" t="s">
        <v>731</v>
      </c>
      <c r="V5" s="210"/>
      <c r="W5" s="210" t="s">
        <v>698</v>
      </c>
      <c r="X5" s="210"/>
      <c r="Y5" s="210" t="s">
        <v>699</v>
      </c>
      <c r="Z5" s="210"/>
      <c r="AA5" s="210" t="s">
        <v>764</v>
      </c>
      <c r="AB5" s="210"/>
      <c r="AC5" s="210" t="s">
        <v>765</v>
      </c>
      <c r="AD5" s="210"/>
      <c r="AE5" s="210" t="s">
        <v>766</v>
      </c>
      <c r="AF5" s="210"/>
      <c r="AG5" s="210" t="s">
        <v>767</v>
      </c>
      <c r="AH5" s="210"/>
      <c r="AI5" s="210" t="s">
        <v>772</v>
      </c>
      <c r="AJ5" s="210"/>
      <c r="AK5" s="210" t="s">
        <v>769</v>
      </c>
      <c r="AL5" s="210"/>
      <c r="AM5" s="210" t="s">
        <v>703</v>
      </c>
      <c r="AN5" s="210"/>
      <c r="AO5" s="210" t="s">
        <v>704</v>
      </c>
      <c r="AP5" s="210"/>
      <c r="AQ5" s="126" t="s">
        <v>813</v>
      </c>
      <c r="AR5" s="88"/>
      <c r="AS5" s="146"/>
      <c r="AT5" s="127"/>
      <c r="AU5" s="127"/>
      <c r="AV5" s="147"/>
      <c r="AW5" s="104"/>
      <c r="AX5" s="126"/>
      <c r="AY5" s="126"/>
      <c r="AZ5" s="126"/>
      <c r="BA5" s="127"/>
      <c r="BB5" s="132"/>
    </row>
    <row r="6" spans="1:54" x14ac:dyDescent="0.2">
      <c r="A6" s="57" t="s">
        <v>670</v>
      </c>
      <c r="B6" s="57" t="s">
        <v>671</v>
      </c>
      <c r="C6" s="57" t="s">
        <v>670</v>
      </c>
      <c r="D6" s="57" t="s">
        <v>671</v>
      </c>
      <c r="E6" s="110" t="s">
        <v>670</v>
      </c>
      <c r="F6" s="110" t="s">
        <v>671</v>
      </c>
      <c r="G6" s="110" t="s">
        <v>670</v>
      </c>
      <c r="H6" s="110" t="s">
        <v>671</v>
      </c>
      <c r="I6" s="110" t="s">
        <v>670</v>
      </c>
      <c r="J6" s="110" t="s">
        <v>671</v>
      </c>
      <c r="K6" s="110" t="s">
        <v>670</v>
      </c>
      <c r="L6" s="110" t="s">
        <v>671</v>
      </c>
      <c r="M6" s="57" t="s">
        <v>670</v>
      </c>
      <c r="N6" s="57" t="s">
        <v>671</v>
      </c>
      <c r="O6" s="57" t="s">
        <v>670</v>
      </c>
      <c r="P6" s="57" t="s">
        <v>671</v>
      </c>
      <c r="Q6" s="57" t="s">
        <v>670</v>
      </c>
      <c r="R6" s="57" t="s">
        <v>671</v>
      </c>
      <c r="S6" s="57" t="s">
        <v>670</v>
      </c>
      <c r="T6" s="57" t="s">
        <v>671</v>
      </c>
      <c r="U6" s="57" t="s">
        <v>670</v>
      </c>
      <c r="V6" s="57" t="s">
        <v>671</v>
      </c>
      <c r="W6" s="57" t="s">
        <v>670</v>
      </c>
      <c r="X6" s="57" t="s">
        <v>671</v>
      </c>
      <c r="Y6" s="57" t="s">
        <v>670</v>
      </c>
      <c r="Z6" s="57" t="s">
        <v>671</v>
      </c>
      <c r="AA6" s="57" t="s">
        <v>670</v>
      </c>
      <c r="AB6" s="57" t="s">
        <v>671</v>
      </c>
      <c r="AC6" s="57" t="s">
        <v>670</v>
      </c>
      <c r="AD6" s="57" t="s">
        <v>671</v>
      </c>
      <c r="AE6" s="57" t="s">
        <v>670</v>
      </c>
      <c r="AF6" s="57" t="s">
        <v>671</v>
      </c>
      <c r="AG6" s="57" t="s">
        <v>670</v>
      </c>
      <c r="AH6" s="57" t="s">
        <v>671</v>
      </c>
      <c r="AI6" s="57" t="s">
        <v>670</v>
      </c>
      <c r="AJ6" s="57" t="s">
        <v>671</v>
      </c>
      <c r="AK6" s="57" t="s">
        <v>670</v>
      </c>
      <c r="AL6" s="57" t="s">
        <v>671</v>
      </c>
      <c r="AM6" s="57" t="s">
        <v>670</v>
      </c>
      <c r="AN6" s="57" t="s">
        <v>671</v>
      </c>
      <c r="AO6" s="57" t="s">
        <v>670</v>
      </c>
      <c r="AP6" s="57" t="s">
        <v>671</v>
      </c>
      <c r="AQ6" s="125" t="s">
        <v>11</v>
      </c>
      <c r="AR6" s="57"/>
      <c r="AS6" s="86"/>
      <c r="AT6" s="148"/>
      <c r="AU6" s="86"/>
      <c r="AV6" s="86"/>
      <c r="AW6" s="135"/>
      <c r="AX6" s="134"/>
      <c r="AY6" s="133"/>
      <c r="AZ6" s="149"/>
      <c r="BA6" s="149"/>
    </row>
    <row r="7" spans="1:54" x14ac:dyDescent="0.2">
      <c r="A7" s="194">
        <v>1</v>
      </c>
      <c r="B7" s="84" t="s">
        <v>11</v>
      </c>
      <c r="C7" s="194">
        <v>1</v>
      </c>
      <c r="D7" s="57" t="s">
        <v>19</v>
      </c>
      <c r="E7" s="221">
        <v>1</v>
      </c>
      <c r="F7" s="112" t="s">
        <v>12</v>
      </c>
      <c r="G7" s="221">
        <v>1</v>
      </c>
      <c r="H7" s="110" t="s">
        <v>65</v>
      </c>
      <c r="I7" s="221">
        <v>1</v>
      </c>
      <c r="J7" s="110" t="s">
        <v>65</v>
      </c>
      <c r="K7" s="221">
        <v>1</v>
      </c>
      <c r="L7" s="112" t="s">
        <v>12</v>
      </c>
      <c r="M7" s="211">
        <v>1</v>
      </c>
      <c r="N7" s="84" t="s">
        <v>13</v>
      </c>
      <c r="O7" s="211">
        <v>1</v>
      </c>
      <c r="P7" s="84" t="s">
        <v>81</v>
      </c>
      <c r="Q7" s="211">
        <v>1</v>
      </c>
      <c r="R7" s="84" t="s">
        <v>102</v>
      </c>
      <c r="S7" s="211">
        <v>1</v>
      </c>
      <c r="T7" s="84" t="s">
        <v>107</v>
      </c>
      <c r="U7" s="211">
        <v>1</v>
      </c>
      <c r="V7" s="84" t="s">
        <v>12</v>
      </c>
      <c r="W7" s="211">
        <v>1</v>
      </c>
      <c r="X7" s="84" t="s">
        <v>24</v>
      </c>
      <c r="Y7" s="211">
        <v>1</v>
      </c>
      <c r="Z7" s="84" t="s">
        <v>24</v>
      </c>
      <c r="AA7" s="211">
        <v>1</v>
      </c>
      <c r="AB7" s="84" t="s">
        <v>24</v>
      </c>
      <c r="AC7" s="211">
        <v>1</v>
      </c>
      <c r="AD7" s="84" t="s">
        <v>81</v>
      </c>
      <c r="AE7" s="212">
        <v>1</v>
      </c>
      <c r="AF7" s="84" t="s">
        <v>19</v>
      </c>
      <c r="AG7" s="212">
        <v>1</v>
      </c>
      <c r="AH7" s="84" t="s">
        <v>12</v>
      </c>
      <c r="AI7" s="212">
        <v>1</v>
      </c>
      <c r="AJ7" s="84" t="s">
        <v>92</v>
      </c>
      <c r="AK7" s="212">
        <v>1</v>
      </c>
      <c r="AL7" s="84" t="s">
        <v>19</v>
      </c>
      <c r="AM7" s="212">
        <v>1</v>
      </c>
      <c r="AN7" s="84" t="s">
        <v>92</v>
      </c>
      <c r="AO7" s="212">
        <v>1</v>
      </c>
      <c r="AP7" s="84" t="s">
        <v>19</v>
      </c>
      <c r="AQ7" s="85" t="s">
        <v>13</v>
      </c>
      <c r="AR7" s="89"/>
      <c r="AS7" s="86"/>
      <c r="AT7" s="86"/>
      <c r="AU7" s="86"/>
      <c r="AV7" s="86"/>
      <c r="AW7" s="135"/>
      <c r="AX7" s="134"/>
      <c r="AY7" s="134"/>
      <c r="AZ7" s="150"/>
      <c r="BA7" s="149"/>
    </row>
    <row r="8" spans="1:54" x14ac:dyDescent="0.2">
      <c r="A8" s="194"/>
      <c r="B8" s="85">
        <v>0.47599999999999992</v>
      </c>
      <c r="C8" s="194"/>
      <c r="D8" s="82">
        <v>0.10975609756097562</v>
      </c>
      <c r="E8" s="221"/>
      <c r="F8" s="113">
        <v>0.19934312300000001</v>
      </c>
      <c r="G8" s="221"/>
      <c r="H8" s="111">
        <v>0.97764592699999997</v>
      </c>
      <c r="I8" s="221"/>
      <c r="J8" s="111">
        <v>0.97764592699999997</v>
      </c>
      <c r="K8" s="221"/>
      <c r="L8" s="113">
        <v>0.19934312300000001</v>
      </c>
      <c r="M8" s="211"/>
      <c r="N8" s="83">
        <v>3.2300000000000002E-2</v>
      </c>
      <c r="O8" s="211"/>
      <c r="P8" s="83">
        <v>0.27200000000000002</v>
      </c>
      <c r="Q8" s="211"/>
      <c r="R8" s="83">
        <v>0.40651874244256347</v>
      </c>
      <c r="S8" s="211"/>
      <c r="T8" s="83">
        <v>0.32899999999999996</v>
      </c>
      <c r="U8" s="211"/>
      <c r="V8" s="83">
        <v>0.10920000000000001</v>
      </c>
      <c r="W8" s="211"/>
      <c r="X8" s="83">
        <v>7.46E-2</v>
      </c>
      <c r="Y8" s="211"/>
      <c r="Z8" s="83">
        <v>4.2913964664731123E-2</v>
      </c>
      <c r="AA8" s="211"/>
      <c r="AB8" s="83">
        <v>4.9812428745928339E-2</v>
      </c>
      <c r="AC8" s="211"/>
      <c r="AD8" s="83">
        <v>0.38299999999999995</v>
      </c>
      <c r="AE8" s="212"/>
      <c r="AF8" s="83">
        <v>4.5073544418760443E-2</v>
      </c>
      <c r="AG8" s="212"/>
      <c r="AH8" s="83">
        <v>0.17792211716037529</v>
      </c>
      <c r="AI8" s="212"/>
      <c r="AJ8" s="83">
        <v>9.2999999999999999E-2</v>
      </c>
      <c r="AK8" s="212"/>
      <c r="AL8" s="83">
        <v>4.1588938714499257E-2</v>
      </c>
      <c r="AM8" s="212"/>
      <c r="AN8" s="83">
        <v>0.152</v>
      </c>
      <c r="AO8" s="212"/>
      <c r="AP8" s="83">
        <v>4.4900000000000002E-2</v>
      </c>
      <c r="AQ8" s="85" t="s">
        <v>56</v>
      </c>
      <c r="AR8" s="90"/>
      <c r="AS8" s="86"/>
      <c r="AT8" s="86"/>
      <c r="AU8" s="86"/>
      <c r="AV8" s="86"/>
      <c r="AW8" s="135"/>
      <c r="AX8" s="134"/>
      <c r="AY8" s="149"/>
      <c r="AZ8" s="149"/>
      <c r="BA8" s="149"/>
    </row>
    <row r="9" spans="1:54" x14ac:dyDescent="0.2">
      <c r="A9" s="194"/>
      <c r="B9" s="84" t="s">
        <v>13</v>
      </c>
      <c r="C9" s="194"/>
      <c r="D9" s="99" t="s">
        <v>33</v>
      </c>
      <c r="E9" s="221"/>
      <c r="F9" s="112" t="s">
        <v>13</v>
      </c>
      <c r="G9" s="114" t="s">
        <v>672</v>
      </c>
      <c r="H9" s="115">
        <v>0.98</v>
      </c>
      <c r="I9" s="114" t="s">
        <v>672</v>
      </c>
      <c r="J9" s="115">
        <v>0.98</v>
      </c>
      <c r="K9" s="221"/>
      <c r="L9" s="112" t="s">
        <v>13</v>
      </c>
      <c r="M9" s="211"/>
      <c r="N9" s="84" t="s">
        <v>275</v>
      </c>
      <c r="O9" s="211"/>
      <c r="P9" s="84" t="s">
        <v>193</v>
      </c>
      <c r="Q9" s="211"/>
      <c r="R9" s="84" t="s">
        <v>11</v>
      </c>
      <c r="S9" s="211"/>
      <c r="T9" s="84" t="s">
        <v>11</v>
      </c>
      <c r="U9" s="211"/>
      <c r="V9" s="84" t="s">
        <v>13</v>
      </c>
      <c r="W9" s="211"/>
      <c r="X9" s="84" t="s">
        <v>487</v>
      </c>
      <c r="Y9" s="211"/>
      <c r="Z9" s="84" t="s">
        <v>32</v>
      </c>
      <c r="AA9" s="211"/>
      <c r="AB9" s="84" t="s">
        <v>32</v>
      </c>
      <c r="AC9" s="211"/>
      <c r="AD9" s="84" t="s">
        <v>13</v>
      </c>
      <c r="AE9" s="212"/>
      <c r="AF9" s="84" t="s">
        <v>427</v>
      </c>
      <c r="AG9" s="212"/>
      <c r="AH9" s="84" t="s">
        <v>13</v>
      </c>
      <c r="AI9" s="212"/>
      <c r="AJ9" s="84" t="s">
        <v>99</v>
      </c>
      <c r="AK9" s="212"/>
      <c r="AL9" s="84" t="s">
        <v>427</v>
      </c>
      <c r="AM9" s="212"/>
      <c r="AN9" s="84" t="s">
        <v>102</v>
      </c>
      <c r="AO9" s="212"/>
      <c r="AP9" s="84" t="s">
        <v>427</v>
      </c>
      <c r="AQ9" s="85" t="s">
        <v>9</v>
      </c>
      <c r="AR9" s="89"/>
      <c r="AS9" s="86"/>
      <c r="AT9" s="86"/>
      <c r="AU9" s="86"/>
      <c r="AV9" s="86"/>
      <c r="AW9" s="86"/>
      <c r="AX9" s="149"/>
      <c r="AY9" s="149"/>
      <c r="AZ9" s="149"/>
      <c r="BA9" s="149"/>
    </row>
    <row r="10" spans="1:54" x14ac:dyDescent="0.2">
      <c r="A10" s="194"/>
      <c r="B10" s="85">
        <v>0.45200000000000001</v>
      </c>
      <c r="C10" s="194"/>
      <c r="D10" s="82">
        <v>0.11016949152542371</v>
      </c>
      <c r="E10" s="221"/>
      <c r="F10" s="113">
        <v>0.20464473999999999</v>
      </c>
      <c r="G10" s="221">
        <v>2</v>
      </c>
      <c r="H10" s="112" t="s">
        <v>216</v>
      </c>
      <c r="I10" s="221">
        <v>2</v>
      </c>
      <c r="J10" s="112" t="s">
        <v>216</v>
      </c>
      <c r="K10" s="221"/>
      <c r="L10" s="113">
        <v>0.20464473999999999</v>
      </c>
      <c r="M10" s="211"/>
      <c r="N10" s="83">
        <v>3.6700000000000003E-2</v>
      </c>
      <c r="O10" s="211"/>
      <c r="P10" s="83">
        <v>0.307</v>
      </c>
      <c r="Q10" s="211"/>
      <c r="R10" s="83">
        <v>0.24527134724857685</v>
      </c>
      <c r="S10" s="211"/>
      <c r="T10" s="83">
        <v>0.32100000000000001</v>
      </c>
      <c r="U10" s="211"/>
      <c r="V10" s="83">
        <v>0.19409999999999999</v>
      </c>
      <c r="W10" s="211"/>
      <c r="X10" s="83">
        <v>0.16950000000000001</v>
      </c>
      <c r="Y10" s="211"/>
      <c r="Z10" s="83">
        <v>8.251373081382099E-2</v>
      </c>
      <c r="AA10" s="211"/>
      <c r="AB10" s="83">
        <v>6.5021452565146576E-2</v>
      </c>
      <c r="AC10" s="211"/>
      <c r="AD10" s="83">
        <v>0.33274370489174016</v>
      </c>
      <c r="AE10" s="212"/>
      <c r="AF10" s="83">
        <v>3.4254918751174979E-2</v>
      </c>
      <c r="AG10" s="212"/>
      <c r="AH10" s="83">
        <v>0.19283897533359748</v>
      </c>
      <c r="AI10" s="212"/>
      <c r="AJ10" s="83">
        <v>4.3999999999999997E-2</v>
      </c>
      <c r="AK10" s="212"/>
      <c r="AL10" s="83">
        <v>3.5786248131539612E-2</v>
      </c>
      <c r="AM10" s="212"/>
      <c r="AN10" s="83">
        <v>0.28889999999999999</v>
      </c>
      <c r="AO10" s="212"/>
      <c r="AP10" s="83">
        <v>2.9399999999999999E-2</v>
      </c>
      <c r="AQ10" s="85" t="s">
        <v>6</v>
      </c>
      <c r="AR10" s="90"/>
      <c r="AS10" s="86"/>
      <c r="AT10" s="86"/>
      <c r="AU10" s="86"/>
      <c r="AV10" s="86"/>
      <c r="AW10" s="151"/>
      <c r="AX10" s="149"/>
      <c r="AY10" s="149"/>
      <c r="AZ10" s="149"/>
      <c r="BA10" s="149"/>
    </row>
    <row r="11" spans="1:54" x14ac:dyDescent="0.2">
      <c r="A11" s="64" t="s">
        <v>673</v>
      </c>
      <c r="B11" s="91">
        <v>0.93</v>
      </c>
      <c r="C11" s="194"/>
      <c r="D11" s="57" t="s">
        <v>36</v>
      </c>
      <c r="E11" s="221"/>
      <c r="F11" s="112" t="s">
        <v>14</v>
      </c>
      <c r="G11" s="221"/>
      <c r="H11" s="113">
        <v>0.79579999999999995</v>
      </c>
      <c r="I11" s="221"/>
      <c r="J11" s="113">
        <v>0.79579999999999995</v>
      </c>
      <c r="K11" s="221"/>
      <c r="L11" s="112" t="s">
        <v>14</v>
      </c>
      <c r="M11" s="211"/>
      <c r="N11" s="121" t="s">
        <v>802</v>
      </c>
      <c r="O11" s="211"/>
      <c r="P11" s="84" t="s">
        <v>12</v>
      </c>
      <c r="Q11" s="211"/>
      <c r="R11" s="84" t="s">
        <v>13</v>
      </c>
      <c r="S11" s="211"/>
      <c r="T11" s="84" t="s">
        <v>13</v>
      </c>
      <c r="U11" s="211"/>
      <c r="V11" s="84" t="s">
        <v>275</v>
      </c>
      <c r="W11" s="211"/>
      <c r="X11" s="84" t="s">
        <v>518</v>
      </c>
      <c r="Y11" s="211"/>
      <c r="Z11" s="84" t="s">
        <v>487</v>
      </c>
      <c r="AA11" s="211"/>
      <c r="AB11" s="84" t="s">
        <v>487</v>
      </c>
      <c r="AC11" s="62" t="s">
        <v>673</v>
      </c>
      <c r="AD11" s="91">
        <v>0.72</v>
      </c>
      <c r="AE11" s="212"/>
      <c r="AF11" s="84" t="s">
        <v>24</v>
      </c>
      <c r="AG11" s="212"/>
      <c r="AH11" s="84" t="s">
        <v>14</v>
      </c>
      <c r="AI11" s="212"/>
      <c r="AJ11" s="84" t="s">
        <v>102</v>
      </c>
      <c r="AK11" s="212"/>
      <c r="AL11" s="84" t="s">
        <v>24</v>
      </c>
      <c r="AM11" s="212"/>
      <c r="AN11" s="84" t="s">
        <v>193</v>
      </c>
      <c r="AO11" s="212"/>
      <c r="AP11" s="84" t="s">
        <v>24</v>
      </c>
      <c r="AQ11" s="85" t="s">
        <v>19</v>
      </c>
      <c r="AR11" s="89"/>
      <c r="AS11" s="125"/>
      <c r="AT11" s="125"/>
      <c r="AU11" s="151"/>
      <c r="AV11" s="125"/>
      <c r="AW11" s="151"/>
      <c r="AX11" s="149"/>
      <c r="AY11" s="149"/>
      <c r="AZ11" s="149"/>
      <c r="BA11" s="149"/>
    </row>
    <row r="12" spans="1:54" x14ac:dyDescent="0.2">
      <c r="A12" s="194">
        <v>2</v>
      </c>
      <c r="B12" s="84" t="s">
        <v>56</v>
      </c>
      <c r="C12" s="194"/>
      <c r="D12" s="92">
        <v>8.3299999999999999E-2</v>
      </c>
      <c r="E12" s="221"/>
      <c r="F12" s="113">
        <v>0.126785447</v>
      </c>
      <c r="G12" s="114" t="s">
        <v>673</v>
      </c>
      <c r="H12" s="115">
        <v>0.8</v>
      </c>
      <c r="I12" s="114" t="s">
        <v>673</v>
      </c>
      <c r="J12" s="115">
        <v>0.8</v>
      </c>
      <c r="K12" s="221"/>
      <c r="L12" s="113">
        <v>0.126785447</v>
      </c>
      <c r="M12" s="211"/>
      <c r="N12" s="122">
        <v>6.3600000000000004E-2</v>
      </c>
      <c r="O12" s="211"/>
      <c r="P12" s="83">
        <v>0.21175272657450081</v>
      </c>
      <c r="Q12" s="211"/>
      <c r="R12" s="83">
        <v>0.19270285714285718</v>
      </c>
      <c r="S12" s="211"/>
      <c r="T12" s="83">
        <v>0.24904404576183048</v>
      </c>
      <c r="U12" s="211"/>
      <c r="V12" s="83">
        <v>0.12189999999999999</v>
      </c>
      <c r="W12" s="211"/>
      <c r="X12" s="83">
        <v>6.2799999999999995E-2</v>
      </c>
      <c r="Y12" s="211"/>
      <c r="Z12" s="83">
        <v>5.4850474142629245E-2</v>
      </c>
      <c r="AA12" s="211"/>
      <c r="AB12" s="83">
        <v>7.8347549368892502E-2</v>
      </c>
      <c r="AC12" s="96"/>
      <c r="AD12" s="60"/>
      <c r="AE12" s="212"/>
      <c r="AF12" s="83">
        <v>7.0123322662557219E-2</v>
      </c>
      <c r="AG12" s="212"/>
      <c r="AH12" s="83">
        <v>0.19434127811318472</v>
      </c>
      <c r="AI12" s="212"/>
      <c r="AJ12" s="83">
        <v>0.20399999999999999</v>
      </c>
      <c r="AK12" s="212"/>
      <c r="AL12" s="83">
        <v>6.7479820627802709E-2</v>
      </c>
      <c r="AM12" s="212"/>
      <c r="AN12" s="83">
        <v>0.216</v>
      </c>
      <c r="AO12" s="212"/>
      <c r="AP12" s="83">
        <v>8.9200000000000002E-2</v>
      </c>
      <c r="AQ12" s="85" t="s">
        <v>33</v>
      </c>
      <c r="AR12" s="90"/>
      <c r="AS12" s="92"/>
      <c r="AT12" s="92"/>
      <c r="AU12" s="151"/>
      <c r="AV12" s="92"/>
      <c r="AW12" s="151"/>
      <c r="AX12" s="149"/>
      <c r="AY12" s="149"/>
      <c r="AZ12" s="149"/>
      <c r="BA12" s="149"/>
    </row>
    <row r="13" spans="1:54" x14ac:dyDescent="0.2">
      <c r="A13" s="194"/>
      <c r="B13" s="85">
        <v>0.34670454545454549</v>
      </c>
      <c r="C13" s="194"/>
      <c r="D13" s="57" t="s">
        <v>41</v>
      </c>
      <c r="E13" s="221"/>
      <c r="F13" s="112" t="s">
        <v>17</v>
      </c>
      <c r="G13" s="221">
        <v>3</v>
      </c>
      <c r="H13" s="112" t="s">
        <v>56</v>
      </c>
      <c r="I13" s="221">
        <v>3</v>
      </c>
      <c r="J13" s="112" t="s">
        <v>56</v>
      </c>
      <c r="K13" s="221"/>
      <c r="L13" s="112" t="s">
        <v>17</v>
      </c>
      <c r="M13" s="211"/>
      <c r="N13" s="121" t="s">
        <v>803</v>
      </c>
      <c r="O13" s="62" t="s">
        <v>673</v>
      </c>
      <c r="P13" s="91">
        <v>0.79</v>
      </c>
      <c r="Q13" s="62" t="s">
        <v>673</v>
      </c>
      <c r="R13" s="91">
        <v>0.85</v>
      </c>
      <c r="S13" s="62" t="s">
        <v>673</v>
      </c>
      <c r="T13" s="91">
        <v>0.9</v>
      </c>
      <c r="U13" s="211"/>
      <c r="V13" s="84" t="s">
        <v>375</v>
      </c>
      <c r="W13" s="211"/>
      <c r="X13" s="84" t="s">
        <v>43</v>
      </c>
      <c r="Y13" s="211"/>
      <c r="Z13" s="84" t="s">
        <v>497</v>
      </c>
      <c r="AA13" s="211"/>
      <c r="AB13" s="84" t="s">
        <v>516</v>
      </c>
      <c r="AC13" s="96"/>
      <c r="AD13" s="97"/>
      <c r="AE13" s="212"/>
      <c r="AF13" s="84" t="s">
        <v>31</v>
      </c>
      <c r="AG13" s="212"/>
      <c r="AH13" s="84" t="s">
        <v>17</v>
      </c>
      <c r="AI13" s="212"/>
      <c r="AJ13" s="84" t="s">
        <v>105</v>
      </c>
      <c r="AK13" s="212"/>
      <c r="AL13" s="84" t="s">
        <v>31</v>
      </c>
      <c r="AM13" s="212"/>
      <c r="AN13" s="84" t="s">
        <v>13</v>
      </c>
      <c r="AO13" s="212"/>
      <c r="AP13" s="84" t="s">
        <v>29</v>
      </c>
      <c r="AQ13" s="85" t="s">
        <v>36</v>
      </c>
      <c r="AR13" s="89"/>
      <c r="AS13" s="125"/>
      <c r="AT13" s="125"/>
      <c r="AU13" s="151"/>
      <c r="AV13" s="125"/>
      <c r="AW13" s="151"/>
      <c r="AX13" s="149"/>
      <c r="AY13" s="149"/>
      <c r="AZ13" s="149"/>
      <c r="BA13" s="149"/>
    </row>
    <row r="14" spans="1:54" x14ac:dyDescent="0.2">
      <c r="A14" s="194"/>
      <c r="B14" s="84" t="s">
        <v>9</v>
      </c>
      <c r="C14" s="194"/>
      <c r="D14" s="82">
        <v>0.10169830508474575</v>
      </c>
      <c r="E14" s="221"/>
      <c r="F14" s="113">
        <v>0.106839063</v>
      </c>
      <c r="G14" s="221"/>
      <c r="H14" s="113">
        <v>0.67943547500000001</v>
      </c>
      <c r="I14" s="221"/>
      <c r="J14" s="113">
        <v>0.67396255999999999</v>
      </c>
      <c r="K14" s="221"/>
      <c r="L14" s="113">
        <v>0.106839063</v>
      </c>
      <c r="M14" s="211"/>
      <c r="N14" s="122">
        <v>4.5900000000000003E-2</v>
      </c>
      <c r="O14" s="96"/>
      <c r="P14" s="60"/>
      <c r="Q14" s="96"/>
      <c r="R14" s="60"/>
      <c r="S14" s="96"/>
      <c r="T14" s="60"/>
      <c r="U14" s="211"/>
      <c r="V14" s="83">
        <v>0.1193</v>
      </c>
      <c r="W14" s="211"/>
      <c r="X14" s="83">
        <v>5.9799999999999999E-2</v>
      </c>
      <c r="Y14" s="211"/>
      <c r="Z14" s="83">
        <v>7.1931438084007981E-2</v>
      </c>
      <c r="AA14" s="211"/>
      <c r="AB14" s="83">
        <v>5.4171093749999996E-2</v>
      </c>
      <c r="AC14" s="96"/>
      <c r="AD14" s="60"/>
      <c r="AE14" s="212"/>
      <c r="AF14" s="83">
        <v>4.6442282222169257E-2</v>
      </c>
      <c r="AG14" s="212"/>
      <c r="AH14" s="83">
        <v>0.11212204060252372</v>
      </c>
      <c r="AI14" s="212"/>
      <c r="AJ14" s="83">
        <v>0.39800000000000002</v>
      </c>
      <c r="AK14" s="212"/>
      <c r="AL14" s="83">
        <v>5.870553064275038E-2</v>
      </c>
      <c r="AM14" s="212"/>
      <c r="AN14" s="83">
        <v>0.184</v>
      </c>
      <c r="AO14" s="212"/>
      <c r="AP14" s="83">
        <v>3.2300000000000002E-2</v>
      </c>
      <c r="AQ14" s="85" t="s">
        <v>41</v>
      </c>
      <c r="AR14" s="90"/>
      <c r="AS14" s="125"/>
      <c r="AT14" s="125"/>
      <c r="AU14" s="151"/>
      <c r="AV14" s="125"/>
      <c r="AW14" s="151"/>
      <c r="AX14" s="149"/>
      <c r="AY14" s="149"/>
      <c r="AZ14" s="149"/>
      <c r="BA14" s="149"/>
    </row>
    <row r="15" spans="1:54" x14ac:dyDescent="0.2">
      <c r="A15" s="194"/>
      <c r="B15" s="85">
        <v>0.28100000000000003</v>
      </c>
      <c r="C15" s="194"/>
      <c r="D15" s="57" t="s">
        <v>516</v>
      </c>
      <c r="E15" s="221"/>
      <c r="F15" s="112" t="s">
        <v>487</v>
      </c>
      <c r="G15" s="221"/>
      <c r="H15" s="112" t="s">
        <v>11</v>
      </c>
      <c r="I15" s="221"/>
      <c r="J15" s="112" t="s">
        <v>11</v>
      </c>
      <c r="K15" s="221"/>
      <c r="L15" s="112" t="s">
        <v>487</v>
      </c>
      <c r="M15" s="211"/>
      <c r="N15" s="121" t="s">
        <v>804</v>
      </c>
      <c r="O15" s="96"/>
      <c r="P15" s="97"/>
      <c r="Q15" s="96"/>
      <c r="R15" s="97"/>
      <c r="S15" s="96"/>
      <c r="T15" s="97"/>
      <c r="U15" s="211"/>
      <c r="V15" s="84" t="s">
        <v>487</v>
      </c>
      <c r="W15" s="211"/>
      <c r="X15" s="84" t="s">
        <v>49</v>
      </c>
      <c r="Y15" s="211"/>
      <c r="Z15" s="84" t="s">
        <v>516</v>
      </c>
      <c r="AA15" s="211"/>
      <c r="AB15" s="84" t="s">
        <v>43</v>
      </c>
      <c r="AC15" s="96"/>
      <c r="AD15" s="97"/>
      <c r="AE15" s="212"/>
      <c r="AF15" s="84" t="s">
        <v>32</v>
      </c>
      <c r="AG15" s="212"/>
      <c r="AH15" s="84" t="s">
        <v>487</v>
      </c>
      <c r="AI15" s="62" t="s">
        <v>673</v>
      </c>
      <c r="AJ15" s="91">
        <v>0.74</v>
      </c>
      <c r="AK15" s="212"/>
      <c r="AL15" s="84" t="s">
        <v>33</v>
      </c>
      <c r="AM15" s="62" t="s">
        <v>673</v>
      </c>
      <c r="AN15" s="91">
        <v>0.84</v>
      </c>
      <c r="AO15" s="212"/>
      <c r="AP15" s="84" t="s">
        <v>487</v>
      </c>
      <c r="AQ15" s="85" t="s">
        <v>516</v>
      </c>
      <c r="AR15" s="89"/>
      <c r="AS15" s="125"/>
      <c r="AT15" s="125"/>
      <c r="AU15" s="151"/>
      <c r="AV15" s="125"/>
      <c r="AW15" s="151"/>
      <c r="AX15" s="149"/>
      <c r="AY15" s="149"/>
      <c r="AZ15" s="149"/>
      <c r="BA15" s="149"/>
    </row>
    <row r="16" spans="1:54" x14ac:dyDescent="0.2">
      <c r="A16" s="194"/>
      <c r="B16" s="84" t="s">
        <v>6</v>
      </c>
      <c r="C16" s="194"/>
      <c r="D16" s="82">
        <v>0.13558983050847459</v>
      </c>
      <c r="E16" s="221"/>
      <c r="F16" s="113">
        <v>0.110633883</v>
      </c>
      <c r="G16" s="221"/>
      <c r="H16" s="113">
        <v>0.14640604800000001</v>
      </c>
      <c r="I16" s="221"/>
      <c r="J16" s="113">
        <v>0.15183218300000001</v>
      </c>
      <c r="K16" s="221"/>
      <c r="L16" s="113">
        <v>0.110572858</v>
      </c>
      <c r="M16" s="211"/>
      <c r="N16" s="122">
        <v>2.9399999999999999E-2</v>
      </c>
      <c r="O16" s="96"/>
      <c r="P16" s="60"/>
      <c r="Q16" s="96"/>
      <c r="R16" s="60"/>
      <c r="S16" s="96"/>
      <c r="T16" s="60"/>
      <c r="U16" s="211"/>
      <c r="V16" s="83">
        <v>8.2373931623931626E-2</v>
      </c>
      <c r="W16" s="211"/>
      <c r="X16" s="83">
        <v>6.7299999999999999E-2</v>
      </c>
      <c r="Y16" s="211"/>
      <c r="Z16" s="83">
        <v>0.13080254956945669</v>
      </c>
      <c r="AA16" s="211"/>
      <c r="AB16" s="83">
        <v>6.0084448798859935E-2</v>
      </c>
      <c r="AC16" s="96"/>
      <c r="AD16" s="60"/>
      <c r="AE16" s="212"/>
      <c r="AF16" s="83">
        <v>2.6190170705939354E-2</v>
      </c>
      <c r="AG16" s="212"/>
      <c r="AH16" s="83">
        <v>0.10888881919587393</v>
      </c>
      <c r="AI16" s="54"/>
      <c r="AJ16" s="54"/>
      <c r="AK16" s="212"/>
      <c r="AL16" s="83">
        <v>6.9225710014947678E-2</v>
      </c>
      <c r="AM16" s="212">
        <v>2</v>
      </c>
      <c r="AN16" s="84" t="s">
        <v>11</v>
      </c>
      <c r="AO16" s="212"/>
      <c r="AP16" s="83">
        <v>0.11459999999999999</v>
      </c>
      <c r="AQ16" s="85" t="s">
        <v>61</v>
      </c>
      <c r="AR16" s="90"/>
      <c r="AS16" s="86"/>
      <c r="AT16" s="86"/>
      <c r="AU16" s="151"/>
      <c r="AV16" s="86"/>
      <c r="AW16" s="151"/>
      <c r="AX16" s="149"/>
      <c r="AY16" s="149"/>
      <c r="AZ16" s="149"/>
      <c r="BA16" s="149"/>
    </row>
    <row r="17" spans="1:53" x14ac:dyDescent="0.2">
      <c r="A17" s="194"/>
      <c r="B17" s="86">
        <v>0.17599999999999999</v>
      </c>
      <c r="C17" s="194"/>
      <c r="D17" s="98" t="s">
        <v>56</v>
      </c>
      <c r="E17" s="116" t="s">
        <v>673</v>
      </c>
      <c r="F17" s="117">
        <v>0.75</v>
      </c>
      <c r="G17" s="114" t="s">
        <v>673</v>
      </c>
      <c r="H17" s="115">
        <v>0.88</v>
      </c>
      <c r="I17" s="114" t="s">
        <v>673</v>
      </c>
      <c r="J17" s="115">
        <v>0.83</v>
      </c>
      <c r="K17" s="116" t="s">
        <v>673</v>
      </c>
      <c r="L17" s="117">
        <v>0.75</v>
      </c>
      <c r="M17" s="211"/>
      <c r="N17" s="84" t="s">
        <v>378</v>
      </c>
      <c r="O17" s="96"/>
      <c r="P17" s="97"/>
      <c r="Q17" s="96"/>
      <c r="R17" s="97"/>
      <c r="S17" s="96"/>
      <c r="T17" s="97"/>
      <c r="U17" s="211"/>
      <c r="V17" s="84" t="s">
        <v>516</v>
      </c>
      <c r="W17" s="211"/>
      <c r="X17" s="84" t="s">
        <v>590</v>
      </c>
      <c r="Y17" s="211"/>
      <c r="Z17" s="84" t="s">
        <v>43</v>
      </c>
      <c r="AA17" s="211"/>
      <c r="AB17" s="84" t="s">
        <v>546</v>
      </c>
      <c r="AC17" s="96"/>
      <c r="AD17" s="97"/>
      <c r="AE17" s="212"/>
      <c r="AF17" s="84" t="s">
        <v>33</v>
      </c>
      <c r="AG17" s="62" t="s">
        <v>673</v>
      </c>
      <c r="AH17" s="91">
        <v>0.79</v>
      </c>
      <c r="AI17" s="54"/>
      <c r="AJ17" s="54"/>
      <c r="AK17" s="212"/>
      <c r="AL17" s="84" t="s">
        <v>487</v>
      </c>
      <c r="AM17" s="212"/>
      <c r="AN17" s="83">
        <v>0.152</v>
      </c>
      <c r="AO17" s="212"/>
      <c r="AP17" s="84" t="s">
        <v>43</v>
      </c>
      <c r="AQ17" s="85" t="s">
        <v>12</v>
      </c>
      <c r="AR17" s="89"/>
      <c r="AS17" s="152"/>
      <c r="AT17" s="153"/>
      <c r="AU17" s="151"/>
      <c r="AV17" s="153"/>
      <c r="AW17" s="151"/>
      <c r="AX17" s="149"/>
      <c r="AY17" s="149"/>
      <c r="AZ17" s="149"/>
      <c r="BA17" s="149"/>
    </row>
    <row r="18" spans="1:53" x14ac:dyDescent="0.2">
      <c r="A18" s="66" t="s">
        <v>673</v>
      </c>
      <c r="B18" s="63">
        <v>0.8</v>
      </c>
      <c r="C18" s="194"/>
      <c r="D18" s="86">
        <v>0.14405762711864406</v>
      </c>
      <c r="E18" s="113"/>
      <c r="F18" s="113"/>
      <c r="G18" s="221">
        <v>4</v>
      </c>
      <c r="H18" s="112" t="s">
        <v>13</v>
      </c>
      <c r="I18" s="221">
        <v>4</v>
      </c>
      <c r="J18" s="112" t="s">
        <v>13</v>
      </c>
      <c r="K18" s="20"/>
      <c r="L18" s="118"/>
      <c r="M18" s="211"/>
      <c r="N18" s="83">
        <v>3.3500000000000002E-2</v>
      </c>
      <c r="O18" s="60"/>
      <c r="P18" s="103"/>
      <c r="Q18" s="96"/>
      <c r="R18" s="60"/>
      <c r="S18" s="96"/>
      <c r="T18" s="60"/>
      <c r="U18" s="211"/>
      <c r="V18" s="83">
        <v>0.10229145299145298</v>
      </c>
      <c r="W18" s="211"/>
      <c r="X18" s="83">
        <v>7.1300000000000002E-2</v>
      </c>
      <c r="Y18" s="211"/>
      <c r="Z18" s="83">
        <v>5.223697222524995E-2</v>
      </c>
      <c r="AA18" s="211"/>
      <c r="AB18" s="83">
        <v>0.10816062194625407</v>
      </c>
      <c r="AC18" s="96"/>
      <c r="AD18" s="60"/>
      <c r="AE18" s="212"/>
      <c r="AF18" s="83">
        <v>5.8740451508868918E-2</v>
      </c>
      <c r="AG18" s="54"/>
      <c r="AH18" s="54"/>
      <c r="AI18" s="54"/>
      <c r="AJ18" s="54"/>
      <c r="AK18" s="212"/>
      <c r="AL18" s="83">
        <v>8.8612855007473831E-2</v>
      </c>
      <c r="AM18" s="212"/>
      <c r="AN18" s="84" t="s">
        <v>102</v>
      </c>
      <c r="AO18" s="212"/>
      <c r="AP18" s="83">
        <v>8.6900000000000005E-2</v>
      </c>
      <c r="AQ18" s="85" t="s">
        <v>14</v>
      </c>
      <c r="AR18" s="90"/>
      <c r="AS18" s="152"/>
      <c r="AT18" s="153"/>
      <c r="AU18" s="151"/>
      <c r="AV18" s="153"/>
      <c r="AW18" s="151"/>
      <c r="AX18" s="149"/>
      <c r="AY18" s="149"/>
      <c r="AZ18" s="149"/>
      <c r="BA18" s="149"/>
    </row>
    <row r="19" spans="1:53" x14ac:dyDescent="0.2">
      <c r="A19" s="48"/>
      <c r="B19" s="86"/>
      <c r="C19" s="194"/>
      <c r="D19" s="60" t="s">
        <v>61</v>
      </c>
      <c r="E19" s="20"/>
      <c r="F19" s="113"/>
      <c r="G19" s="221"/>
      <c r="H19" s="113">
        <v>0.65990361799999997</v>
      </c>
      <c r="I19" s="221"/>
      <c r="J19" s="113">
        <v>0.65648088199999999</v>
      </c>
      <c r="K19" s="20"/>
      <c r="L19" s="119"/>
      <c r="M19" s="211"/>
      <c r="N19" s="84" t="s">
        <v>434</v>
      </c>
      <c r="O19" s="97"/>
      <c r="P19" s="97"/>
      <c r="Q19" s="96"/>
      <c r="R19" s="97"/>
      <c r="S19" s="96"/>
      <c r="T19" s="97"/>
      <c r="U19" s="62" t="s">
        <v>673</v>
      </c>
      <c r="V19" s="91">
        <v>0.73</v>
      </c>
      <c r="W19" s="211"/>
      <c r="X19" s="84" t="s">
        <v>57</v>
      </c>
      <c r="Y19" s="211"/>
      <c r="Z19" s="84" t="s">
        <v>48</v>
      </c>
      <c r="AA19" s="211"/>
      <c r="AB19" s="84" t="s">
        <v>57</v>
      </c>
      <c r="AC19" s="96"/>
      <c r="AD19" s="97"/>
      <c r="AE19" s="212"/>
      <c r="AF19" s="84" t="s">
        <v>487</v>
      </c>
      <c r="AG19" s="54"/>
      <c r="AH19" s="54"/>
      <c r="AI19" s="54"/>
      <c r="AJ19" s="54"/>
      <c r="AK19" s="212"/>
      <c r="AL19" s="84" t="s">
        <v>38</v>
      </c>
      <c r="AM19" s="212"/>
      <c r="AN19" s="83">
        <v>0.28889999999999999</v>
      </c>
      <c r="AO19" s="212"/>
      <c r="AP19" s="84" t="s">
        <v>522</v>
      </c>
      <c r="AQ19" s="85" t="s">
        <v>17</v>
      </c>
      <c r="AR19" s="89"/>
      <c r="AS19" s="152"/>
      <c r="AT19" s="153"/>
      <c r="AU19" s="151"/>
      <c r="AV19" s="153"/>
      <c r="AW19" s="151"/>
      <c r="AX19" s="149"/>
      <c r="AY19" s="149"/>
      <c r="AZ19" s="149"/>
      <c r="BA19" s="149"/>
    </row>
    <row r="20" spans="1:53" x14ac:dyDescent="0.2">
      <c r="A20" s="79"/>
      <c r="B20" s="86"/>
      <c r="C20" s="194"/>
      <c r="D20" s="97">
        <v>0.08</v>
      </c>
      <c r="E20" s="120"/>
      <c r="F20" s="113"/>
      <c r="G20" s="221"/>
      <c r="H20" s="123" t="s">
        <v>801</v>
      </c>
      <c r="I20" s="221"/>
      <c r="J20" s="123" t="s">
        <v>801</v>
      </c>
      <c r="K20" s="20"/>
      <c r="L20" s="118"/>
      <c r="M20" s="211"/>
      <c r="N20" s="83">
        <v>5.0099999999999999E-2</v>
      </c>
      <c r="O20" s="97"/>
      <c r="P20" s="97"/>
      <c r="Q20" s="96"/>
      <c r="R20" s="60"/>
      <c r="S20" s="96"/>
      <c r="T20" s="60"/>
      <c r="U20" s="97"/>
      <c r="V20" s="97"/>
      <c r="W20" s="211"/>
      <c r="X20" s="83">
        <v>9.0200000000000002E-2</v>
      </c>
      <c r="Y20" s="211"/>
      <c r="Z20" s="83">
        <v>4.0021772906984811E-2</v>
      </c>
      <c r="AA20" s="211"/>
      <c r="AB20" s="83">
        <v>5.0906662255700327E-2</v>
      </c>
      <c r="AC20" s="96"/>
      <c r="AD20" s="60"/>
      <c r="AE20" s="212"/>
      <c r="AF20" s="83">
        <v>0.10916914662917332</v>
      </c>
      <c r="AG20" s="54"/>
      <c r="AH20" s="54"/>
      <c r="AI20" s="54"/>
      <c r="AJ20" s="54"/>
      <c r="AK20" s="212"/>
      <c r="AL20" s="83">
        <v>0.10102840059790733</v>
      </c>
      <c r="AM20" s="212"/>
      <c r="AN20" s="84" t="s">
        <v>193</v>
      </c>
      <c r="AO20" s="212"/>
      <c r="AP20" s="83">
        <v>0.12039999999999999</v>
      </c>
      <c r="AQ20" s="85" t="s">
        <v>487</v>
      </c>
      <c r="AR20" s="90"/>
      <c r="AS20" s="152"/>
      <c r="AT20" s="153"/>
      <c r="AU20" s="151"/>
      <c r="AV20" s="153"/>
      <c r="AW20" s="151"/>
      <c r="AX20" s="149"/>
      <c r="AY20" s="149"/>
      <c r="AZ20" s="149"/>
      <c r="BA20" s="149"/>
    </row>
    <row r="21" spans="1:53" x14ac:dyDescent="0.2">
      <c r="A21" s="80"/>
      <c r="B21" s="86"/>
      <c r="C21" s="66" t="s">
        <v>673</v>
      </c>
      <c r="D21" s="63">
        <v>0.77</v>
      </c>
      <c r="E21" s="119"/>
      <c r="F21" s="113"/>
      <c r="G21" s="221"/>
      <c r="H21" s="124">
        <v>0.1976</v>
      </c>
      <c r="I21" s="221"/>
      <c r="J21" s="124">
        <v>0.1976</v>
      </c>
      <c r="K21" s="20"/>
      <c r="L21" s="119"/>
      <c r="M21" s="211"/>
      <c r="N21" s="84" t="s">
        <v>24</v>
      </c>
      <c r="O21" s="97"/>
      <c r="P21" s="97"/>
      <c r="Q21" s="96"/>
      <c r="R21" s="97"/>
      <c r="S21" s="96"/>
      <c r="T21" s="97"/>
      <c r="U21" s="97"/>
      <c r="V21" s="97"/>
      <c r="W21" s="211"/>
      <c r="X21" s="84" t="s">
        <v>59</v>
      </c>
      <c r="Y21" s="211"/>
      <c r="Z21" s="84" t="s">
        <v>546</v>
      </c>
      <c r="AA21" s="211"/>
      <c r="AB21" s="84" t="s">
        <v>59</v>
      </c>
      <c r="AC21" s="96"/>
      <c r="AD21" s="97"/>
      <c r="AE21" s="212"/>
      <c r="AF21" s="84" t="s">
        <v>38</v>
      </c>
      <c r="AG21" s="54"/>
      <c r="AH21" s="54"/>
      <c r="AI21" s="54"/>
      <c r="AJ21" s="54"/>
      <c r="AK21" s="212"/>
      <c r="AL21" s="84" t="s">
        <v>43</v>
      </c>
      <c r="AM21" s="212"/>
      <c r="AN21" s="83">
        <v>0.216</v>
      </c>
      <c r="AO21" s="212"/>
      <c r="AP21" s="84" t="s">
        <v>49</v>
      </c>
      <c r="AQ21" s="85" t="s">
        <v>65</v>
      </c>
      <c r="AR21" s="89"/>
      <c r="AS21" s="154"/>
      <c r="AT21" s="125"/>
      <c r="AU21" s="151"/>
      <c r="AV21" s="125"/>
      <c r="AW21" s="151"/>
      <c r="AX21" s="149"/>
      <c r="AY21" s="149"/>
      <c r="AZ21" s="149"/>
      <c r="BA21" s="149"/>
    </row>
    <row r="22" spans="1:53" x14ac:dyDescent="0.2">
      <c r="A22" s="79"/>
      <c r="B22" s="86"/>
      <c r="C22" s="54"/>
      <c r="D22" s="54"/>
      <c r="E22" s="120"/>
      <c r="F22" s="113"/>
      <c r="G22" s="116" t="s">
        <v>673</v>
      </c>
      <c r="H22" s="117">
        <v>0.86</v>
      </c>
      <c r="I22" s="116" t="s">
        <v>673</v>
      </c>
      <c r="J22" s="117">
        <v>0.85</v>
      </c>
      <c r="K22" s="20"/>
      <c r="L22" s="118"/>
      <c r="M22" s="211"/>
      <c r="N22" s="83">
        <v>3.0499999999999999E-2</v>
      </c>
      <c r="O22" s="97"/>
      <c r="P22" s="97"/>
      <c r="Q22" s="60"/>
      <c r="R22" s="103"/>
      <c r="S22" s="96"/>
      <c r="T22" s="60"/>
      <c r="U22" s="97"/>
      <c r="V22" s="97"/>
      <c r="W22" s="211"/>
      <c r="X22" s="83">
        <v>0.10730000000000001</v>
      </c>
      <c r="Y22" s="211"/>
      <c r="Z22" s="83">
        <v>7.2133494188408531E-2</v>
      </c>
      <c r="AA22" s="211"/>
      <c r="AB22" s="83">
        <v>0.26450757583469053</v>
      </c>
      <c r="AC22" s="96"/>
      <c r="AD22" s="60"/>
      <c r="AE22" s="212"/>
      <c r="AF22" s="83">
        <v>7.0515358238871798E-2</v>
      </c>
      <c r="AG22" s="54"/>
      <c r="AH22" s="54"/>
      <c r="AI22" s="54"/>
      <c r="AJ22" s="54"/>
      <c r="AK22" s="212"/>
      <c r="AL22" s="83">
        <v>3.2947683109118088E-2</v>
      </c>
      <c r="AM22" s="212"/>
      <c r="AN22" s="84" t="s">
        <v>13</v>
      </c>
      <c r="AO22" s="212"/>
      <c r="AP22" s="83">
        <v>4.3400000000000001E-2</v>
      </c>
      <c r="AQ22" s="85" t="s">
        <v>216</v>
      </c>
      <c r="AR22" s="90"/>
      <c r="AS22" s="152"/>
      <c r="AT22" s="153"/>
      <c r="AU22" s="151"/>
      <c r="AV22" s="153"/>
      <c r="AW22" s="151"/>
      <c r="AX22" s="149"/>
      <c r="AY22" s="149"/>
      <c r="AZ22" s="149"/>
      <c r="BA22" s="149"/>
    </row>
    <row r="23" spans="1:53" x14ac:dyDescent="0.2">
      <c r="E23" s="119"/>
      <c r="F23" s="113"/>
      <c r="G23" s="216">
        <v>5</v>
      </c>
      <c r="H23" s="112" t="s">
        <v>105</v>
      </c>
      <c r="I23" s="216">
        <v>5</v>
      </c>
      <c r="J23" s="112" t="s">
        <v>105</v>
      </c>
      <c r="K23" s="20"/>
      <c r="L23" s="119"/>
      <c r="M23" s="211"/>
      <c r="N23" s="84" t="s">
        <v>448</v>
      </c>
      <c r="O23" s="97"/>
      <c r="P23" s="97"/>
      <c r="Q23" s="97"/>
      <c r="R23" s="97"/>
      <c r="S23" s="96"/>
      <c r="T23" s="97"/>
      <c r="U23" s="60"/>
      <c r="V23" s="97"/>
      <c r="W23" s="62" t="s">
        <v>673</v>
      </c>
      <c r="X23" s="91">
        <v>0.7</v>
      </c>
      <c r="Y23" s="211"/>
      <c r="Z23" s="84" t="s">
        <v>51</v>
      </c>
      <c r="AA23" s="62" t="s">
        <v>673</v>
      </c>
      <c r="AB23" s="91">
        <v>0.73</v>
      </c>
      <c r="AC23" s="96"/>
      <c r="AD23" s="97"/>
      <c r="AE23" s="212"/>
      <c r="AF23" s="84" t="s">
        <v>43</v>
      </c>
      <c r="AG23" s="54"/>
      <c r="AH23" s="54"/>
      <c r="AI23" s="54"/>
      <c r="AJ23" s="54"/>
      <c r="AK23" s="212"/>
      <c r="AL23" s="84" t="s">
        <v>522</v>
      </c>
      <c r="AM23" s="212"/>
      <c r="AN23" s="83">
        <v>0.184</v>
      </c>
      <c r="AO23" s="212"/>
      <c r="AP23" s="84" t="s">
        <v>51</v>
      </c>
      <c r="AQ23" s="85" t="s">
        <v>328</v>
      </c>
      <c r="AR23" s="89"/>
      <c r="AS23" s="139"/>
      <c r="AT23" s="211"/>
      <c r="AU23" s="211"/>
      <c r="AV23" s="211"/>
      <c r="AW23" s="211"/>
      <c r="AX23" s="211"/>
      <c r="AY23" s="211"/>
      <c r="AZ23" s="211"/>
      <c r="BA23" s="211"/>
    </row>
    <row r="24" spans="1:53" x14ac:dyDescent="0.2">
      <c r="E24" s="120"/>
      <c r="F24" s="113"/>
      <c r="G24" s="216"/>
      <c r="H24" s="113">
        <v>0.50390911800000004</v>
      </c>
      <c r="I24" s="216"/>
      <c r="J24" s="113">
        <v>0.50390911800000004</v>
      </c>
      <c r="K24" s="20"/>
      <c r="L24" s="118"/>
      <c r="M24" s="211"/>
      <c r="N24" s="83">
        <v>2.1000000000000001E-2</v>
      </c>
      <c r="O24" s="97"/>
      <c r="P24" s="97"/>
      <c r="Q24" s="60"/>
      <c r="R24" s="97"/>
      <c r="S24" s="96"/>
      <c r="T24" s="60"/>
      <c r="U24" s="97"/>
      <c r="V24" s="97"/>
      <c r="W24" s="97"/>
      <c r="X24" s="97"/>
      <c r="Y24" s="211"/>
      <c r="Z24" s="83">
        <v>5.2087655446447147E-2</v>
      </c>
      <c r="AA24" s="97"/>
      <c r="AB24" s="97"/>
      <c r="AC24" s="96"/>
      <c r="AD24" s="60"/>
      <c r="AE24" s="212"/>
      <c r="AF24" s="83">
        <v>4.02586614663182E-2</v>
      </c>
      <c r="AG24" s="54"/>
      <c r="AH24" s="54"/>
      <c r="AI24" s="54"/>
      <c r="AJ24" s="54"/>
      <c r="AK24" s="212"/>
      <c r="AL24" s="83">
        <v>3.7705530642750375E-2</v>
      </c>
      <c r="AM24" s="62" t="s">
        <v>673</v>
      </c>
      <c r="AN24" s="91">
        <v>0.84</v>
      </c>
      <c r="AO24" s="212"/>
      <c r="AP24" s="83">
        <v>5.2400000000000002E-2</v>
      </c>
      <c r="AQ24" s="85" t="s">
        <v>105</v>
      </c>
      <c r="AR24" s="90"/>
      <c r="AS24" s="152"/>
      <c r="AT24" s="153"/>
      <c r="AU24" s="151"/>
      <c r="AV24" s="153"/>
      <c r="AW24" s="151"/>
      <c r="AX24" s="149"/>
      <c r="AY24" s="149"/>
      <c r="AZ24" s="149"/>
      <c r="BA24" s="149"/>
    </row>
    <row r="25" spans="1:53" x14ac:dyDescent="0.2">
      <c r="E25" s="119"/>
      <c r="F25" s="113"/>
      <c r="G25" s="216"/>
      <c r="H25" s="112" t="s">
        <v>102</v>
      </c>
      <c r="I25" s="216"/>
      <c r="J25" s="112" t="s">
        <v>102</v>
      </c>
      <c r="K25" s="20"/>
      <c r="L25" s="119"/>
      <c r="M25" s="211"/>
      <c r="N25" s="84" t="s">
        <v>450</v>
      </c>
      <c r="O25" s="97"/>
      <c r="P25" s="97"/>
      <c r="Q25" s="97"/>
      <c r="R25" s="97"/>
      <c r="S25" s="96"/>
      <c r="T25" s="97"/>
      <c r="U25" s="60"/>
      <c r="V25" s="97"/>
      <c r="W25" s="97"/>
      <c r="X25" s="97"/>
      <c r="Y25" s="211"/>
      <c r="Z25" s="84" t="s">
        <v>57</v>
      </c>
      <c r="AA25" s="97"/>
      <c r="AB25" s="97"/>
      <c r="AC25" s="96"/>
      <c r="AD25" s="97"/>
      <c r="AE25" s="212"/>
      <c r="AF25" s="84" t="s">
        <v>522</v>
      </c>
      <c r="AG25" s="54"/>
      <c r="AH25" s="54"/>
      <c r="AI25" s="54"/>
      <c r="AJ25" s="54"/>
      <c r="AK25" s="212"/>
      <c r="AL25" s="84" t="s">
        <v>49</v>
      </c>
      <c r="AM25" s="54"/>
      <c r="AN25" s="54"/>
      <c r="AO25" s="212"/>
      <c r="AP25" s="84" t="s">
        <v>54</v>
      </c>
      <c r="AQ25" s="85" t="s">
        <v>102</v>
      </c>
      <c r="AR25" s="89"/>
      <c r="AS25" s="152"/>
      <c r="AT25" s="153"/>
      <c r="AU25" s="151"/>
      <c r="AV25" s="153"/>
      <c r="AW25" s="151"/>
      <c r="AX25" s="149"/>
      <c r="AY25" s="149"/>
      <c r="AZ25" s="149"/>
      <c r="BA25" s="149"/>
    </row>
    <row r="26" spans="1:53" x14ac:dyDescent="0.2">
      <c r="E26" s="120"/>
      <c r="F26" s="113"/>
      <c r="G26" s="216"/>
      <c r="H26" s="113">
        <v>0.32937439600000001</v>
      </c>
      <c r="I26" s="216"/>
      <c r="J26" s="113">
        <v>0.32937439600000001</v>
      </c>
      <c r="K26" s="20"/>
      <c r="L26" s="118"/>
      <c r="M26" s="211"/>
      <c r="N26" s="83">
        <v>7.3099999999999998E-2</v>
      </c>
      <c r="O26" s="97"/>
      <c r="P26" s="97"/>
      <c r="Q26" s="60"/>
      <c r="R26" s="97"/>
      <c r="S26" s="96"/>
      <c r="T26" s="60"/>
      <c r="U26" s="97"/>
      <c r="V26" s="97"/>
      <c r="W26" s="97"/>
      <c r="X26" s="97"/>
      <c r="Y26" s="211"/>
      <c r="Z26" s="83">
        <v>9.1054387181799257E-2</v>
      </c>
      <c r="AA26" s="97"/>
      <c r="AB26" s="97"/>
      <c r="AC26" s="96"/>
      <c r="AD26" s="60"/>
      <c r="AE26" s="212"/>
      <c r="AF26" s="83">
        <v>3.0457410099373257E-2</v>
      </c>
      <c r="AG26" s="54"/>
      <c r="AH26" s="54"/>
      <c r="AI26" s="54"/>
      <c r="AJ26" s="54"/>
      <c r="AK26" s="212"/>
      <c r="AL26" s="83">
        <v>2.8572496263079224E-2</v>
      </c>
      <c r="AM26" s="54"/>
      <c r="AN26" s="54"/>
      <c r="AO26" s="212"/>
      <c r="AP26" s="83">
        <v>4.1399999999999999E-2</v>
      </c>
      <c r="AQ26" s="85" t="s">
        <v>275</v>
      </c>
      <c r="AR26" s="90"/>
      <c r="AS26" s="86"/>
      <c r="AT26" s="148"/>
      <c r="AU26" s="151"/>
      <c r="AV26" s="86"/>
      <c r="AW26" s="151"/>
      <c r="AX26" s="149"/>
      <c r="AY26" s="149"/>
      <c r="AZ26" s="149"/>
      <c r="BA26" s="149"/>
    </row>
    <row r="27" spans="1:53" x14ac:dyDescent="0.2">
      <c r="E27" s="119"/>
      <c r="F27" s="113"/>
      <c r="G27" s="116" t="s">
        <v>673</v>
      </c>
      <c r="H27" s="117">
        <v>0.83</v>
      </c>
      <c r="I27" s="116" t="s">
        <v>673</v>
      </c>
      <c r="J27" s="117">
        <v>0.83</v>
      </c>
      <c r="K27" s="20"/>
      <c r="L27" s="119"/>
      <c r="M27" s="211"/>
      <c r="N27" s="84" t="s">
        <v>451</v>
      </c>
      <c r="O27" s="97"/>
      <c r="P27" s="97"/>
      <c r="Q27" s="97"/>
      <c r="R27" s="97"/>
      <c r="S27" s="96"/>
      <c r="T27" s="97"/>
      <c r="U27" s="60"/>
      <c r="V27" s="97"/>
      <c r="W27" s="97"/>
      <c r="X27" s="97"/>
      <c r="Y27" s="211"/>
      <c r="Z27" s="84" t="s">
        <v>59</v>
      </c>
      <c r="AA27" s="97"/>
      <c r="AB27" s="97"/>
      <c r="AC27" s="96"/>
      <c r="AD27" s="97"/>
      <c r="AE27" s="212"/>
      <c r="AF27" s="84" t="s">
        <v>49</v>
      </c>
      <c r="AG27" s="54"/>
      <c r="AH27" s="54"/>
      <c r="AI27" s="54"/>
      <c r="AJ27" s="54"/>
      <c r="AK27" s="212"/>
      <c r="AL27" s="84" t="s">
        <v>51</v>
      </c>
      <c r="AM27" s="54"/>
      <c r="AN27" s="54"/>
      <c r="AO27" s="212"/>
      <c r="AP27" s="84" t="s">
        <v>57</v>
      </c>
      <c r="AQ27" s="85" t="s">
        <v>345</v>
      </c>
      <c r="AR27" s="89"/>
      <c r="AS27" s="86"/>
      <c r="AT27" s="86"/>
      <c r="AU27" s="151"/>
      <c r="AV27" s="86"/>
      <c r="AW27" s="151"/>
      <c r="AX27" s="149"/>
      <c r="AY27" s="149"/>
      <c r="AZ27" s="149"/>
      <c r="BA27" s="149"/>
    </row>
    <row r="28" spans="1:53" ht="16" thickBot="1" x14ac:dyDescent="0.25">
      <c r="E28" s="120"/>
      <c r="F28" s="113"/>
      <c r="G28" s="20"/>
      <c r="H28" s="20"/>
      <c r="M28" s="211"/>
      <c r="N28" s="83">
        <v>2.92E-2</v>
      </c>
      <c r="O28" s="97"/>
      <c r="P28" s="97"/>
      <c r="Q28" s="60"/>
      <c r="R28" s="97"/>
      <c r="S28" s="60"/>
      <c r="T28" s="103"/>
      <c r="U28" s="97"/>
      <c r="V28" s="97"/>
      <c r="W28" s="97"/>
      <c r="X28" s="97"/>
      <c r="Y28" s="211"/>
      <c r="Z28" s="83">
        <v>3.7136345980439758E-2</v>
      </c>
      <c r="AA28" s="97"/>
      <c r="AB28" s="97"/>
      <c r="AC28" s="60"/>
      <c r="AD28" s="103"/>
      <c r="AE28" s="212"/>
      <c r="AF28" s="83">
        <v>4.7161258992710502E-2</v>
      </c>
      <c r="AG28" s="54"/>
      <c r="AH28" s="54"/>
      <c r="AI28" s="54"/>
      <c r="AJ28" s="54"/>
      <c r="AK28" s="212"/>
      <c r="AL28" s="83">
        <v>3.4000000000000002E-2</v>
      </c>
      <c r="AM28" s="54"/>
      <c r="AN28" s="54"/>
      <c r="AO28" s="212"/>
      <c r="AP28" s="83">
        <v>6.9000000000000006E-2</v>
      </c>
      <c r="AQ28" s="85" t="s">
        <v>351</v>
      </c>
      <c r="AR28" s="90"/>
      <c r="AS28" s="86"/>
      <c r="AT28" s="86"/>
      <c r="AU28" s="151"/>
      <c r="AV28" s="86"/>
      <c r="AW28" s="151"/>
      <c r="AX28" s="149"/>
      <c r="AY28" s="149"/>
      <c r="AZ28" s="149"/>
      <c r="BA28" s="149"/>
    </row>
    <row r="29" spans="1:53" ht="58" customHeight="1" x14ac:dyDescent="0.2">
      <c r="E29" s="119"/>
      <c r="F29" s="113"/>
      <c r="G29" s="173" t="s">
        <v>809</v>
      </c>
      <c r="H29" s="174" t="s">
        <v>844</v>
      </c>
      <c r="I29" s="175" t="s">
        <v>809</v>
      </c>
      <c r="J29" s="176" t="s">
        <v>844</v>
      </c>
      <c r="M29" s="211"/>
      <c r="N29" s="137" t="s">
        <v>805</v>
      </c>
      <c r="O29" s="97"/>
      <c r="P29" s="97"/>
      <c r="Q29" s="97"/>
      <c r="R29" s="97"/>
      <c r="S29" s="97"/>
      <c r="T29" s="97"/>
      <c r="U29" s="60"/>
      <c r="V29" s="97"/>
      <c r="W29" s="97"/>
      <c r="X29" s="97"/>
      <c r="Y29" s="62" t="s">
        <v>673</v>
      </c>
      <c r="Z29" s="91">
        <v>0.73</v>
      </c>
      <c r="AA29" s="97"/>
      <c r="AB29" s="97"/>
      <c r="AC29" s="60"/>
      <c r="AD29" s="97"/>
      <c r="AE29" s="212"/>
      <c r="AF29" s="84" t="s">
        <v>51</v>
      </c>
      <c r="AG29" s="54"/>
      <c r="AH29" s="54"/>
      <c r="AI29" s="54"/>
      <c r="AJ29" s="54"/>
      <c r="AK29" s="212"/>
      <c r="AL29" s="84" t="s">
        <v>56</v>
      </c>
      <c r="AM29" s="54"/>
      <c r="AN29" s="54"/>
      <c r="AO29" s="62" t="s">
        <v>673</v>
      </c>
      <c r="AP29" s="91">
        <v>0.72</v>
      </c>
      <c r="AQ29" s="131" t="s">
        <v>374</v>
      </c>
      <c r="AR29" s="131"/>
      <c r="AS29" s="86"/>
      <c r="AT29" s="86"/>
      <c r="AU29" s="151"/>
      <c r="AV29" s="86"/>
      <c r="AW29" s="151"/>
      <c r="AX29" s="149"/>
      <c r="AY29" s="149"/>
      <c r="AZ29" s="149"/>
      <c r="BA29" s="149"/>
    </row>
    <row r="30" spans="1:53" ht="144" x14ac:dyDescent="0.2">
      <c r="G30" s="177" t="s">
        <v>810</v>
      </c>
      <c r="H30" s="172" t="s">
        <v>842</v>
      </c>
      <c r="I30" s="168" t="s">
        <v>810</v>
      </c>
      <c r="J30" s="178" t="s">
        <v>842</v>
      </c>
      <c r="M30" s="211"/>
      <c r="N30" s="138">
        <v>4.9700000000000001E-2</v>
      </c>
      <c r="O30" s="81"/>
      <c r="P30" s="81"/>
      <c r="Q30" s="93"/>
      <c r="R30" s="81"/>
      <c r="S30" s="81"/>
      <c r="T30" s="81"/>
      <c r="U30" s="94"/>
      <c r="V30" s="81"/>
      <c r="W30" s="81"/>
      <c r="X30" s="81"/>
      <c r="Y30" s="81"/>
      <c r="Z30" s="81"/>
      <c r="AA30" s="81"/>
      <c r="AB30" s="81"/>
      <c r="AC30" s="94"/>
      <c r="AD30" s="81"/>
      <c r="AE30" s="212"/>
      <c r="AF30" s="83">
        <v>4.1232023449229091E-2</v>
      </c>
      <c r="AG30" s="54"/>
      <c r="AH30" s="54"/>
      <c r="AI30" s="54"/>
      <c r="AJ30" s="54"/>
      <c r="AK30" s="212"/>
      <c r="AL30" s="83">
        <v>3.6855007473841558E-2</v>
      </c>
      <c r="AM30" s="54"/>
      <c r="AN30" s="54"/>
      <c r="AO30" s="54"/>
      <c r="AP30" s="54"/>
      <c r="AQ30" s="85" t="s">
        <v>378</v>
      </c>
      <c r="AR30" s="54"/>
      <c r="AS30" s="86"/>
      <c r="AT30" s="86"/>
      <c r="AU30" s="151"/>
      <c r="AV30" s="86"/>
      <c r="AW30" s="149"/>
      <c r="AX30" s="149"/>
      <c r="AY30" s="149"/>
      <c r="AZ30" s="149"/>
      <c r="BA30" s="149"/>
    </row>
    <row r="31" spans="1:53" x14ac:dyDescent="0.2">
      <c r="G31" s="213">
        <v>4</v>
      </c>
      <c r="H31" s="169" t="s">
        <v>13</v>
      </c>
      <c r="I31" s="214">
        <v>4</v>
      </c>
      <c r="J31" s="179" t="s">
        <v>13</v>
      </c>
      <c r="M31" s="211"/>
      <c r="N31" s="137" t="s">
        <v>806</v>
      </c>
      <c r="O31" s="81"/>
      <c r="P31" s="81"/>
      <c r="Q31" s="94"/>
      <c r="R31" s="81"/>
      <c r="S31" s="81"/>
      <c r="T31" s="81"/>
      <c r="U31" s="93"/>
      <c r="V31" s="81"/>
      <c r="W31" s="81"/>
      <c r="X31" s="81"/>
      <c r="Y31" s="81"/>
      <c r="Z31" s="81"/>
      <c r="AA31" s="81"/>
      <c r="AB31" s="81"/>
      <c r="AC31" s="93"/>
      <c r="AD31" s="104"/>
      <c r="AE31" s="212"/>
      <c r="AF31" s="84" t="s">
        <v>593</v>
      </c>
      <c r="AG31" s="54"/>
      <c r="AH31" s="54"/>
      <c r="AI31" s="54"/>
      <c r="AJ31" s="54"/>
      <c r="AK31" s="212"/>
      <c r="AL31" s="84" t="s">
        <v>593</v>
      </c>
      <c r="AM31" s="54"/>
      <c r="AN31" s="54"/>
      <c r="AO31" s="54"/>
      <c r="AP31" s="54"/>
      <c r="AQ31" s="85" t="s">
        <v>434</v>
      </c>
      <c r="AR31" s="54"/>
      <c r="AS31" s="86"/>
      <c r="AT31" s="86"/>
      <c r="AU31" s="151"/>
      <c r="AV31" s="86"/>
      <c r="AW31" s="149"/>
      <c r="AX31" s="149"/>
      <c r="AY31" s="149"/>
      <c r="AZ31" s="149"/>
      <c r="BA31" s="149"/>
    </row>
    <row r="32" spans="1:53" x14ac:dyDescent="0.2">
      <c r="G32" s="213"/>
      <c r="H32" s="153">
        <v>0.65990361799999997</v>
      </c>
      <c r="I32" s="214"/>
      <c r="J32" s="180">
        <v>0.65648088199999999</v>
      </c>
      <c r="M32" s="211"/>
      <c r="N32" s="138">
        <v>5.8500000000000003E-2</v>
      </c>
      <c r="O32" s="81"/>
      <c r="P32" s="81"/>
      <c r="Q32" s="93"/>
      <c r="R32" s="81"/>
      <c r="S32" s="81"/>
      <c r="T32" s="81"/>
      <c r="U32" s="94"/>
      <c r="V32" s="81"/>
      <c r="W32" s="81"/>
      <c r="X32" s="81"/>
      <c r="Y32" s="81"/>
      <c r="Z32" s="81"/>
      <c r="AA32" s="81"/>
      <c r="AB32" s="81"/>
      <c r="AC32" s="94"/>
      <c r="AD32" s="81"/>
      <c r="AE32" s="212"/>
      <c r="AF32" s="83">
        <v>3.0461576732941986E-2</v>
      </c>
      <c r="AG32" s="54"/>
      <c r="AH32" s="54"/>
      <c r="AI32" s="54"/>
      <c r="AJ32" s="54"/>
      <c r="AK32" s="212"/>
      <c r="AL32" s="83">
        <v>2.9624813153961135E-2</v>
      </c>
      <c r="AM32" s="54"/>
      <c r="AN32" s="54"/>
      <c r="AO32" s="54"/>
      <c r="AP32" s="54"/>
      <c r="AQ32" s="85" t="s">
        <v>24</v>
      </c>
      <c r="AR32" s="54"/>
      <c r="AS32" s="86"/>
      <c r="AT32" s="86"/>
      <c r="AU32" s="151"/>
      <c r="AV32" s="86"/>
      <c r="AW32" s="149"/>
      <c r="AX32" s="149"/>
      <c r="AY32" s="149"/>
      <c r="AZ32" s="149"/>
      <c r="BA32" s="149"/>
    </row>
    <row r="33" spans="7:53" x14ac:dyDescent="0.2">
      <c r="G33" s="213"/>
      <c r="H33" s="170" t="s">
        <v>11</v>
      </c>
      <c r="I33" s="214"/>
      <c r="J33" s="179" t="s">
        <v>11</v>
      </c>
      <c r="M33" s="211"/>
      <c r="N33" s="137" t="s">
        <v>807</v>
      </c>
      <c r="O33" s="81"/>
      <c r="P33" s="81"/>
      <c r="Q33" s="94"/>
      <c r="R33" s="81"/>
      <c r="S33" s="81"/>
      <c r="T33" s="81"/>
      <c r="U33" s="81"/>
      <c r="V33" s="81"/>
      <c r="W33" s="81"/>
      <c r="X33" s="81"/>
      <c r="Y33" s="81"/>
      <c r="Z33" s="81"/>
      <c r="AA33" s="81"/>
      <c r="AB33" s="81"/>
      <c r="AC33" s="81"/>
      <c r="AD33" s="81"/>
      <c r="AE33" s="212"/>
      <c r="AF33" s="84" t="s">
        <v>57</v>
      </c>
      <c r="AG33" s="54"/>
      <c r="AH33" s="54"/>
      <c r="AI33" s="54"/>
      <c r="AJ33" s="54"/>
      <c r="AK33" s="212"/>
      <c r="AL33" s="84" t="s">
        <v>57</v>
      </c>
      <c r="AM33" s="54"/>
      <c r="AN33" s="54"/>
      <c r="AO33" s="54"/>
      <c r="AP33" s="54"/>
      <c r="AQ33" s="85" t="s">
        <v>448</v>
      </c>
      <c r="AR33" s="54"/>
      <c r="AS33" s="86"/>
      <c r="AT33" s="86"/>
      <c r="AU33" s="151"/>
      <c r="AV33" s="86"/>
      <c r="AW33" s="149"/>
      <c r="AX33" s="149"/>
      <c r="AY33" s="149"/>
      <c r="AZ33" s="149"/>
      <c r="BA33" s="149"/>
    </row>
    <row r="34" spans="7:53" x14ac:dyDescent="0.2">
      <c r="G34" s="213"/>
      <c r="H34" s="171">
        <v>0.14640604800000001</v>
      </c>
      <c r="I34" s="214"/>
      <c r="J34" s="180">
        <v>0.15183218300000001</v>
      </c>
      <c r="M34" s="211"/>
      <c r="N34" s="138">
        <v>2.7199999999999998E-2</v>
      </c>
      <c r="O34" s="81"/>
      <c r="P34" s="81"/>
      <c r="Q34" s="93"/>
      <c r="R34" s="81"/>
      <c r="S34" s="81"/>
      <c r="T34" s="81"/>
      <c r="U34" s="81"/>
      <c r="V34" s="81"/>
      <c r="W34" s="81"/>
      <c r="X34" s="81"/>
      <c r="Y34" s="81"/>
      <c r="Z34" s="81"/>
      <c r="AA34" s="81"/>
      <c r="AB34" s="81"/>
      <c r="AC34" s="81"/>
      <c r="AD34" s="81"/>
      <c r="AE34" s="212"/>
      <c r="AF34" s="83">
        <v>6.1213430614800862E-2</v>
      </c>
      <c r="AG34" s="54"/>
      <c r="AH34" s="54"/>
      <c r="AI34" s="54"/>
      <c r="AJ34" s="54"/>
      <c r="AK34" s="212"/>
      <c r="AL34" s="83">
        <v>6.2971599402092682E-2</v>
      </c>
      <c r="AM34" s="54"/>
      <c r="AN34" s="54"/>
      <c r="AO34" s="54"/>
      <c r="AP34" s="54"/>
      <c r="AQ34" s="85" t="s">
        <v>450</v>
      </c>
      <c r="AR34" s="54"/>
      <c r="AS34" s="86"/>
      <c r="AT34" s="86"/>
      <c r="AU34" s="151"/>
      <c r="AV34" s="86"/>
      <c r="AW34" s="149"/>
      <c r="AX34" s="149"/>
      <c r="AY34" s="149"/>
      <c r="AZ34" s="149"/>
      <c r="BA34" s="149"/>
    </row>
    <row r="35" spans="7:53" ht="16" thickBot="1" x14ac:dyDescent="0.25">
      <c r="G35" s="181" t="s">
        <v>673</v>
      </c>
      <c r="H35" s="182">
        <v>0.81</v>
      </c>
      <c r="I35" s="183" t="s">
        <v>673</v>
      </c>
      <c r="J35" s="184">
        <v>0.81</v>
      </c>
      <c r="M35" s="211"/>
      <c r="N35" s="137" t="s">
        <v>808</v>
      </c>
      <c r="O35" s="54"/>
      <c r="P35" s="54"/>
      <c r="Q35" s="56"/>
      <c r="R35" s="54"/>
      <c r="S35" s="54"/>
      <c r="T35" s="54"/>
      <c r="U35" s="54"/>
      <c r="V35" s="54"/>
      <c r="W35" s="54"/>
      <c r="X35" s="54"/>
      <c r="Y35" s="54"/>
      <c r="Z35" s="54"/>
      <c r="AA35" s="54"/>
      <c r="AB35" s="54"/>
      <c r="AC35" s="54"/>
      <c r="AD35" s="54"/>
      <c r="AE35" s="62" t="s">
        <v>673</v>
      </c>
      <c r="AF35" s="91">
        <v>0.71</v>
      </c>
      <c r="AG35" s="54"/>
      <c r="AH35" s="54"/>
      <c r="AI35" s="54"/>
      <c r="AJ35" s="54"/>
      <c r="AK35" s="62" t="s">
        <v>673</v>
      </c>
      <c r="AL35" s="91">
        <v>0.73</v>
      </c>
      <c r="AM35" s="54"/>
      <c r="AN35" s="54"/>
      <c r="AO35" s="54"/>
      <c r="AP35" s="54"/>
      <c r="AQ35" s="85" t="s">
        <v>451</v>
      </c>
      <c r="AR35" s="54"/>
      <c r="AS35" s="86"/>
      <c r="AT35" s="86"/>
      <c r="AU35" s="151"/>
      <c r="AV35" s="86"/>
      <c r="AW35" s="149"/>
      <c r="AX35" s="149"/>
      <c r="AY35" s="149"/>
      <c r="AZ35" s="149"/>
      <c r="BA35" s="149"/>
    </row>
    <row r="36" spans="7:53" x14ac:dyDescent="0.2">
      <c r="M36" s="211"/>
      <c r="N36" s="138">
        <v>3.73E-2</v>
      </c>
      <c r="O36" s="54"/>
      <c r="P36" s="54"/>
      <c r="Q36" s="55"/>
      <c r="R36" s="54"/>
      <c r="S36" s="54"/>
      <c r="T36" s="54"/>
      <c r="U36" s="54"/>
      <c r="V36" s="54"/>
      <c r="W36" s="54"/>
      <c r="X36" s="54"/>
      <c r="Y36" s="54"/>
      <c r="Z36" s="54"/>
      <c r="AA36" s="54"/>
      <c r="AB36" s="54"/>
      <c r="AC36" s="54"/>
      <c r="AD36" s="54"/>
      <c r="AE36" s="54"/>
      <c r="AF36" s="54"/>
      <c r="AG36" s="54"/>
      <c r="AH36" s="54"/>
      <c r="AI36" s="54"/>
      <c r="AJ36" s="54"/>
      <c r="AK36" s="54"/>
      <c r="AL36" s="54"/>
      <c r="AM36" s="54"/>
      <c r="AN36" s="54"/>
      <c r="AO36" s="54"/>
      <c r="AP36" s="54"/>
      <c r="AQ36" s="85" t="s">
        <v>474</v>
      </c>
      <c r="AR36" s="54"/>
      <c r="AS36" s="86"/>
      <c r="AT36" s="86"/>
      <c r="AU36" s="151"/>
      <c r="AV36" s="86"/>
      <c r="AW36" s="149"/>
      <c r="AX36" s="149"/>
      <c r="AY36" s="149"/>
      <c r="AZ36" s="149"/>
      <c r="BA36" s="149"/>
    </row>
    <row r="37" spans="7:53" x14ac:dyDescent="0.2">
      <c r="M37" s="211"/>
      <c r="N37" s="84" t="s">
        <v>553</v>
      </c>
      <c r="O37" s="54"/>
      <c r="P37" s="54"/>
      <c r="Q37" s="56"/>
      <c r="R37" s="54"/>
      <c r="S37" s="54"/>
      <c r="T37" s="54"/>
      <c r="U37" s="54"/>
      <c r="V37" s="54"/>
      <c r="W37" s="54"/>
      <c r="X37" s="54"/>
      <c r="Y37" s="54"/>
      <c r="Z37" s="54"/>
      <c r="AA37" s="54"/>
      <c r="AB37" s="54"/>
      <c r="AC37" s="54"/>
      <c r="AD37" s="54"/>
      <c r="AE37" s="54"/>
      <c r="AF37" s="54"/>
      <c r="AG37" s="54"/>
      <c r="AH37" s="54"/>
      <c r="AI37" s="54"/>
      <c r="AJ37" s="54"/>
      <c r="AK37" s="54"/>
      <c r="AL37" s="54"/>
      <c r="AM37" s="54"/>
      <c r="AN37" s="54"/>
      <c r="AO37" s="54"/>
      <c r="AP37" s="54"/>
      <c r="AQ37" s="85" t="s">
        <v>475</v>
      </c>
      <c r="AR37" s="54"/>
      <c r="AS37" s="86"/>
      <c r="AT37" s="86"/>
      <c r="AU37" s="151"/>
      <c r="AV37" s="86"/>
      <c r="AW37" s="149"/>
      <c r="AX37" s="149"/>
      <c r="AY37" s="149"/>
      <c r="AZ37" s="149"/>
      <c r="BA37" s="149"/>
    </row>
    <row r="38" spans="7:53" x14ac:dyDescent="0.2">
      <c r="M38" s="211"/>
      <c r="N38" s="83">
        <v>9.6299999999999997E-2</v>
      </c>
      <c r="O38" s="54"/>
      <c r="P38" s="54"/>
      <c r="Q38" s="55"/>
      <c r="R38" s="54"/>
      <c r="S38" s="54"/>
      <c r="T38" s="54"/>
      <c r="U38" s="54"/>
      <c r="V38" s="54"/>
      <c r="W38" s="54"/>
      <c r="X38" s="54"/>
      <c r="Y38" s="54"/>
      <c r="Z38" s="54"/>
      <c r="AA38" s="54"/>
      <c r="AB38" s="54"/>
      <c r="AC38" s="54"/>
      <c r="AD38" s="54"/>
      <c r="AE38" s="54"/>
      <c r="AF38" s="54"/>
      <c r="AG38" s="54"/>
      <c r="AH38" s="54"/>
      <c r="AI38" s="54"/>
      <c r="AJ38" s="54"/>
      <c r="AK38" s="54"/>
      <c r="AL38" s="54"/>
      <c r="AM38" s="54"/>
      <c r="AN38" s="54"/>
      <c r="AO38" s="54"/>
      <c r="AP38" s="54"/>
      <c r="AQ38" s="85" t="s">
        <v>476</v>
      </c>
      <c r="AR38" s="54"/>
      <c r="AS38" s="86"/>
      <c r="AT38" s="86"/>
      <c r="AU38" s="151"/>
      <c r="AV38" s="86"/>
      <c r="AW38" s="149"/>
      <c r="AX38" s="149"/>
      <c r="AY38" s="149"/>
      <c r="AZ38" s="149"/>
      <c r="BA38" s="149"/>
    </row>
    <row r="39" spans="7:53" x14ac:dyDescent="0.2">
      <c r="M39" s="62" t="s">
        <v>673</v>
      </c>
      <c r="N39" s="91">
        <v>0.71</v>
      </c>
      <c r="O39" s="54"/>
      <c r="P39" s="54"/>
      <c r="Q39" s="56"/>
      <c r="R39" s="54"/>
      <c r="S39" s="54"/>
      <c r="T39" s="54"/>
      <c r="U39" s="54"/>
      <c r="V39" s="54"/>
      <c r="W39" s="54"/>
      <c r="X39" s="54"/>
      <c r="Y39" s="54"/>
      <c r="Z39" s="54"/>
      <c r="AA39" s="54"/>
      <c r="AB39" s="54"/>
      <c r="AC39" s="54"/>
      <c r="AD39" s="54"/>
      <c r="AE39" s="54"/>
      <c r="AF39" s="54"/>
      <c r="AG39" s="54"/>
      <c r="AH39" s="54"/>
      <c r="AI39" s="54"/>
      <c r="AJ39" s="54"/>
      <c r="AK39" s="54"/>
      <c r="AL39" s="54"/>
      <c r="AM39" s="54"/>
      <c r="AN39" s="54"/>
      <c r="AO39" s="54"/>
      <c r="AP39" s="54"/>
      <c r="AQ39" s="85" t="s">
        <v>534</v>
      </c>
      <c r="AR39" s="54"/>
      <c r="AS39" s="86"/>
      <c r="AT39" s="86"/>
      <c r="AU39" s="151"/>
      <c r="AV39" s="86"/>
      <c r="AW39" s="149"/>
      <c r="AX39" s="149"/>
      <c r="AY39" s="149"/>
      <c r="AZ39" s="149"/>
      <c r="BA39" s="149"/>
    </row>
    <row r="40" spans="7:53" ht="16" thickBot="1" x14ac:dyDescent="0.25">
      <c r="AQ40" s="157" t="s">
        <v>553</v>
      </c>
      <c r="AS40" s="86"/>
      <c r="AT40" s="86"/>
      <c r="AU40" s="151"/>
      <c r="AV40" s="86"/>
      <c r="AW40" s="149"/>
      <c r="AX40" s="149"/>
      <c r="AY40" s="149"/>
      <c r="AZ40" s="149"/>
      <c r="BA40" s="149"/>
    </row>
    <row r="41" spans="7:53" ht="48" x14ac:dyDescent="0.2">
      <c r="M41" s="217" t="s">
        <v>811</v>
      </c>
      <c r="N41" s="185" t="s">
        <v>845</v>
      </c>
      <c r="AQ41" s="157" t="s">
        <v>81</v>
      </c>
      <c r="AS41" s="86"/>
      <c r="AT41" s="86"/>
      <c r="AU41" s="151"/>
      <c r="AV41" s="86"/>
      <c r="AW41" s="149"/>
      <c r="AX41" s="149"/>
      <c r="AY41" s="149"/>
      <c r="AZ41" s="149"/>
      <c r="BA41" s="149"/>
    </row>
    <row r="42" spans="7:53" ht="29" customHeight="1" x14ac:dyDescent="0.2">
      <c r="M42" s="218"/>
      <c r="N42" s="191" t="s">
        <v>846</v>
      </c>
      <c r="AQ42" s="157" t="s">
        <v>193</v>
      </c>
      <c r="AS42" s="86"/>
      <c r="AT42" s="148"/>
      <c r="AU42" s="151"/>
      <c r="AV42" s="86"/>
      <c r="AW42" s="149"/>
      <c r="AX42" s="149"/>
      <c r="AY42" s="149"/>
      <c r="AZ42" s="149"/>
      <c r="BA42" s="149"/>
    </row>
    <row r="43" spans="7:53" ht="144" x14ac:dyDescent="0.2">
      <c r="M43" s="186" t="s">
        <v>810</v>
      </c>
      <c r="N43" s="178" t="s">
        <v>843</v>
      </c>
      <c r="AQ43" s="157" t="s">
        <v>107</v>
      </c>
      <c r="AS43" s="86"/>
      <c r="AT43" s="148"/>
      <c r="AU43" s="151"/>
      <c r="AV43" s="86"/>
      <c r="AW43" s="149"/>
      <c r="AX43" s="149"/>
      <c r="AY43" s="149"/>
      <c r="AZ43" s="149"/>
      <c r="BA43" s="149"/>
    </row>
    <row r="44" spans="7:53" x14ac:dyDescent="0.2">
      <c r="M44" s="215">
        <v>1</v>
      </c>
      <c r="N44" s="187" t="s">
        <v>13</v>
      </c>
      <c r="AQ44" s="157" t="s">
        <v>375</v>
      </c>
      <c r="AS44" s="86"/>
      <c r="AT44" s="86"/>
      <c r="AU44" s="151"/>
      <c r="AV44" s="86"/>
      <c r="AW44" s="149"/>
      <c r="AX44" s="149"/>
      <c r="AY44" s="149"/>
      <c r="AZ44" s="149"/>
      <c r="BA44" s="149"/>
    </row>
    <row r="45" spans="7:53" x14ac:dyDescent="0.2">
      <c r="M45" s="215"/>
      <c r="N45" s="188">
        <v>3.2300000000000002E-2</v>
      </c>
      <c r="AQ45" s="157" t="s">
        <v>518</v>
      </c>
      <c r="AS45" s="86"/>
      <c r="AT45" s="86"/>
      <c r="AU45" s="151"/>
      <c r="AV45" s="86"/>
      <c r="AW45" s="149"/>
      <c r="AX45" s="149"/>
      <c r="AY45" s="149"/>
      <c r="AZ45" s="149"/>
      <c r="BA45" s="149"/>
    </row>
    <row r="46" spans="7:53" x14ac:dyDescent="0.2">
      <c r="M46" s="215"/>
      <c r="N46" s="187" t="s">
        <v>275</v>
      </c>
      <c r="AQ46" s="157" t="s">
        <v>43</v>
      </c>
      <c r="AS46" s="86"/>
      <c r="AT46" s="86"/>
      <c r="AU46" s="151"/>
      <c r="AV46" s="86"/>
      <c r="AW46" s="149"/>
      <c r="AX46" s="149"/>
      <c r="AY46" s="149"/>
      <c r="AZ46" s="149"/>
      <c r="BA46" s="149"/>
    </row>
    <row r="47" spans="7:53" x14ac:dyDescent="0.2">
      <c r="M47" s="215"/>
      <c r="N47" s="188">
        <v>3.6700000000000003E-2</v>
      </c>
      <c r="AQ47" s="157" t="s">
        <v>49</v>
      </c>
      <c r="AS47" s="86"/>
      <c r="AT47" s="86"/>
      <c r="AU47" s="151"/>
      <c r="AV47" s="86"/>
      <c r="AW47" s="149"/>
      <c r="AX47" s="149"/>
      <c r="AY47" s="149"/>
      <c r="AZ47" s="149"/>
      <c r="BA47" s="149"/>
    </row>
    <row r="48" spans="7:53" x14ac:dyDescent="0.2">
      <c r="M48" s="215"/>
      <c r="N48" s="187" t="s">
        <v>378</v>
      </c>
      <c r="AQ48" s="157" t="s">
        <v>590</v>
      </c>
      <c r="AS48" s="86"/>
      <c r="AT48" s="86"/>
      <c r="AU48" s="151"/>
      <c r="AV48" s="86"/>
      <c r="AW48" s="149"/>
      <c r="AX48" s="149"/>
      <c r="AY48" s="149"/>
      <c r="AZ48" s="149"/>
      <c r="BA48" s="149"/>
    </row>
    <row r="49" spans="13:53" x14ac:dyDescent="0.2">
      <c r="M49" s="215"/>
      <c r="N49" s="188">
        <v>3.3500000000000002E-2</v>
      </c>
      <c r="AQ49" s="157" t="s">
        <v>57</v>
      </c>
      <c r="AS49" s="86"/>
      <c r="AT49" s="86"/>
      <c r="AU49" s="151"/>
      <c r="AV49" s="86"/>
      <c r="AW49" s="149"/>
      <c r="AX49" s="149"/>
      <c r="AY49" s="149"/>
      <c r="AZ49" s="149"/>
      <c r="BA49" s="149"/>
    </row>
    <row r="50" spans="13:53" x14ac:dyDescent="0.2">
      <c r="M50" s="215"/>
      <c r="N50" s="187" t="s">
        <v>434</v>
      </c>
      <c r="AQ50" s="157" t="s">
        <v>59</v>
      </c>
      <c r="AS50" s="86"/>
      <c r="AT50" s="86"/>
      <c r="AU50" s="151"/>
      <c r="AV50" s="86"/>
      <c r="AW50" s="149"/>
      <c r="AX50" s="149"/>
      <c r="AY50" s="149"/>
      <c r="AZ50" s="149"/>
      <c r="BA50" s="149"/>
    </row>
    <row r="51" spans="13:53" x14ac:dyDescent="0.2">
      <c r="M51" s="215"/>
      <c r="N51" s="188">
        <v>5.0099999999999999E-2</v>
      </c>
      <c r="AQ51" s="157" t="s">
        <v>32</v>
      </c>
      <c r="AS51" s="86"/>
      <c r="AT51" s="86"/>
      <c r="AU51" s="151"/>
      <c r="AV51" s="86"/>
      <c r="AW51" s="149"/>
      <c r="AX51" s="149"/>
      <c r="AY51" s="149"/>
      <c r="AZ51" s="149"/>
      <c r="BA51" s="149"/>
    </row>
    <row r="52" spans="13:53" x14ac:dyDescent="0.2">
      <c r="M52" s="215"/>
      <c r="N52" s="187" t="s">
        <v>24</v>
      </c>
      <c r="AQ52" s="157" t="s">
        <v>497</v>
      </c>
      <c r="AS52" s="86"/>
      <c r="AT52" s="86"/>
      <c r="AU52" s="151"/>
      <c r="AV52" s="86"/>
      <c r="AW52" s="149"/>
      <c r="AX52" s="149"/>
      <c r="AY52" s="149"/>
      <c r="AZ52" s="149"/>
      <c r="BA52" s="149"/>
    </row>
    <row r="53" spans="13:53" x14ac:dyDescent="0.2">
      <c r="M53" s="215"/>
      <c r="N53" s="188">
        <v>3.0499999999999999E-2</v>
      </c>
      <c r="AQ53" s="157" t="s">
        <v>48</v>
      </c>
      <c r="AS53" s="86"/>
      <c r="AT53" s="86"/>
      <c r="AU53" s="151"/>
      <c r="AV53" s="86"/>
      <c r="AW53" s="149"/>
      <c r="AX53" s="149"/>
      <c r="AY53" s="149"/>
      <c r="AZ53" s="149"/>
      <c r="BA53" s="149"/>
    </row>
    <row r="54" spans="13:53" x14ac:dyDescent="0.2">
      <c r="M54" s="215"/>
      <c r="N54" s="187" t="s">
        <v>448</v>
      </c>
      <c r="AQ54" s="157" t="s">
        <v>546</v>
      </c>
      <c r="AS54" s="86"/>
      <c r="AT54" s="86"/>
      <c r="AU54" s="151"/>
      <c r="AV54" s="86"/>
      <c r="AW54" s="149"/>
      <c r="AX54" s="149"/>
      <c r="AY54" s="149"/>
      <c r="AZ54" s="149"/>
      <c r="BA54" s="149"/>
    </row>
    <row r="55" spans="13:53" x14ac:dyDescent="0.2">
      <c r="M55" s="215"/>
      <c r="N55" s="188">
        <v>2.1000000000000001E-2</v>
      </c>
      <c r="AQ55" s="157" t="s">
        <v>51</v>
      </c>
      <c r="AS55" s="86"/>
      <c r="AT55" s="86"/>
      <c r="AU55" s="151"/>
      <c r="AV55" s="86"/>
      <c r="AW55" s="149"/>
      <c r="AX55" s="149"/>
      <c r="AY55" s="149"/>
      <c r="AZ55" s="149"/>
      <c r="BA55" s="149"/>
    </row>
    <row r="56" spans="13:53" x14ac:dyDescent="0.2">
      <c r="M56" s="215"/>
      <c r="N56" s="187" t="s">
        <v>450</v>
      </c>
      <c r="AQ56" s="157" t="s">
        <v>427</v>
      </c>
      <c r="AS56" s="86"/>
      <c r="AT56" s="86"/>
      <c r="AU56" s="151"/>
      <c r="AV56" s="86"/>
      <c r="AW56" s="149"/>
      <c r="AX56" s="149"/>
      <c r="AY56" s="149"/>
      <c r="AZ56" s="149"/>
      <c r="BA56" s="149"/>
    </row>
    <row r="57" spans="13:53" x14ac:dyDescent="0.2">
      <c r="M57" s="215"/>
      <c r="N57" s="188">
        <v>7.3099999999999998E-2</v>
      </c>
      <c r="AQ57" s="157" t="s">
        <v>31</v>
      </c>
      <c r="AS57" s="86"/>
      <c r="AT57" s="86"/>
      <c r="AU57" s="151"/>
      <c r="AV57" s="86"/>
      <c r="AW57" s="149"/>
      <c r="AX57" s="149"/>
      <c r="AY57" s="149"/>
      <c r="AZ57" s="149"/>
      <c r="BA57" s="149"/>
    </row>
    <row r="58" spans="13:53" x14ac:dyDescent="0.2">
      <c r="M58" s="215"/>
      <c r="N58" s="187" t="s">
        <v>451</v>
      </c>
      <c r="AQ58" s="157" t="s">
        <v>38</v>
      </c>
      <c r="AS58" s="86"/>
      <c r="AT58" s="86"/>
      <c r="AU58" s="151"/>
      <c r="AV58" s="86"/>
      <c r="AW58" s="149"/>
      <c r="AX58" s="149"/>
      <c r="AY58" s="149"/>
      <c r="AZ58" s="149"/>
      <c r="BA58" s="149"/>
    </row>
    <row r="59" spans="13:53" x14ac:dyDescent="0.2">
      <c r="M59" s="215"/>
      <c r="N59" s="188">
        <v>2.92E-2</v>
      </c>
      <c r="AQ59" s="157" t="s">
        <v>522</v>
      </c>
      <c r="AS59" s="86"/>
      <c r="AT59" s="86"/>
      <c r="AU59" s="151"/>
      <c r="AV59" s="86"/>
      <c r="AW59" s="149"/>
      <c r="AX59" s="149"/>
      <c r="AY59" s="149"/>
      <c r="AZ59" s="149"/>
      <c r="BA59" s="149"/>
    </row>
    <row r="60" spans="13:53" x14ac:dyDescent="0.2">
      <c r="M60" s="215"/>
      <c r="N60" s="187" t="s">
        <v>553</v>
      </c>
      <c r="AQ60" s="157" t="s">
        <v>593</v>
      </c>
      <c r="AS60" s="86"/>
      <c r="AT60" s="86"/>
      <c r="AU60" s="151"/>
      <c r="AV60" s="86"/>
      <c r="AW60" s="149"/>
      <c r="AX60" s="149"/>
      <c r="AY60" s="149"/>
      <c r="AZ60" s="149"/>
      <c r="BA60" s="149"/>
    </row>
    <row r="61" spans="13:53" x14ac:dyDescent="0.2">
      <c r="M61" s="215"/>
      <c r="N61" s="188">
        <v>9.6299999999999997E-2</v>
      </c>
      <c r="AQ61" s="157" t="s">
        <v>92</v>
      </c>
      <c r="AS61" s="86"/>
      <c r="AT61" s="86"/>
      <c r="AU61" s="151"/>
      <c r="AV61" s="86"/>
      <c r="AW61" s="149"/>
      <c r="AX61" s="149"/>
      <c r="AY61" s="149"/>
      <c r="AZ61" s="149"/>
      <c r="BA61" s="149"/>
    </row>
    <row r="62" spans="13:53" ht="16" thickBot="1" x14ac:dyDescent="0.25">
      <c r="M62" s="189" t="s">
        <v>673</v>
      </c>
      <c r="N62" s="190">
        <v>0.4</v>
      </c>
      <c r="AQ62" s="157" t="s">
        <v>99</v>
      </c>
      <c r="AS62" s="86"/>
      <c r="AT62" s="86"/>
      <c r="AU62" s="151"/>
      <c r="AV62" s="86"/>
      <c r="AW62" s="149"/>
      <c r="AX62" s="149"/>
      <c r="AY62" s="149"/>
      <c r="AZ62" s="149"/>
      <c r="BA62" s="149"/>
    </row>
    <row r="63" spans="13:53" x14ac:dyDescent="0.2">
      <c r="M63" s="68"/>
      <c r="AQ63" s="157" t="s">
        <v>29</v>
      </c>
      <c r="AS63" s="86"/>
      <c r="AT63" s="86"/>
      <c r="AU63" s="151"/>
      <c r="AV63" s="86"/>
      <c r="AW63" s="149"/>
      <c r="AX63" s="149"/>
      <c r="AY63" s="149"/>
      <c r="AZ63" s="149"/>
      <c r="BA63" s="149"/>
    </row>
    <row r="64" spans="13:53" x14ac:dyDescent="0.2">
      <c r="M64" s="68"/>
      <c r="AQ64" s="157" t="s">
        <v>54</v>
      </c>
      <c r="AS64" s="86"/>
      <c r="AT64" s="86"/>
      <c r="AU64" s="151"/>
      <c r="AV64" s="86"/>
      <c r="AW64" s="149"/>
      <c r="AX64" s="149"/>
      <c r="AY64" s="149"/>
      <c r="AZ64" s="149"/>
      <c r="BA64" s="149"/>
    </row>
    <row r="65" spans="13:48" x14ac:dyDescent="0.2">
      <c r="M65" s="68"/>
      <c r="AT65" s="81"/>
      <c r="AV65" s="81"/>
    </row>
    <row r="66" spans="13:48" x14ac:dyDescent="0.2">
      <c r="M66" s="68"/>
      <c r="AT66" s="81"/>
      <c r="AV66" s="81"/>
    </row>
    <row r="67" spans="13:48" x14ac:dyDescent="0.2">
      <c r="M67" s="68"/>
    </row>
    <row r="68" spans="13:48" x14ac:dyDescent="0.2">
      <c r="M68" s="68"/>
    </row>
    <row r="69" spans="13:48" x14ac:dyDescent="0.2">
      <c r="M69" s="68"/>
    </row>
    <row r="70" spans="13:48" x14ac:dyDescent="0.2">
      <c r="M70" s="68"/>
    </row>
    <row r="71" spans="13:48" x14ac:dyDescent="0.2">
      <c r="M71" s="68"/>
    </row>
    <row r="72" spans="13:48" x14ac:dyDescent="0.2">
      <c r="M72" s="68"/>
    </row>
    <row r="73" spans="13:48" x14ac:dyDescent="0.2">
      <c r="M73" s="68"/>
    </row>
    <row r="74" spans="13:48" x14ac:dyDescent="0.2">
      <c r="M74" s="68"/>
    </row>
    <row r="75" spans="13:48" x14ac:dyDescent="0.2">
      <c r="M75" s="68"/>
    </row>
    <row r="76" spans="13:48" x14ac:dyDescent="0.2">
      <c r="M76" s="167"/>
    </row>
  </sheetData>
  <mergeCells count="58">
    <mergeCell ref="AT23:BA23"/>
    <mergeCell ref="A5:B5"/>
    <mergeCell ref="C5:D5"/>
    <mergeCell ref="A7:A10"/>
    <mergeCell ref="C7:C20"/>
    <mergeCell ref="A12:A17"/>
    <mergeCell ref="I18:I21"/>
    <mergeCell ref="I23:I26"/>
    <mergeCell ref="E5:F5"/>
    <mergeCell ref="G5:H5"/>
    <mergeCell ref="E7:E16"/>
    <mergeCell ref="G7:G8"/>
    <mergeCell ref="G10:G11"/>
    <mergeCell ref="G13:G16"/>
    <mergeCell ref="G18:G21"/>
    <mergeCell ref="I5:J5"/>
    <mergeCell ref="AI5:AJ5"/>
    <mergeCell ref="AK5:AL5"/>
    <mergeCell ref="AM5:AN5"/>
    <mergeCell ref="AO5:AP5"/>
    <mergeCell ref="K5:L5"/>
    <mergeCell ref="M5:N5"/>
    <mergeCell ref="O5:P5"/>
    <mergeCell ref="Q5:R5"/>
    <mergeCell ref="S5:T5"/>
    <mergeCell ref="U5:V5"/>
    <mergeCell ref="W5:X5"/>
    <mergeCell ref="Y5:Z5"/>
    <mergeCell ref="AA5:AB5"/>
    <mergeCell ref="AC5:AD5"/>
    <mergeCell ref="AT3:BA3"/>
    <mergeCell ref="M7:M38"/>
    <mergeCell ref="O7:O12"/>
    <mergeCell ref="Q7:Q12"/>
    <mergeCell ref="S7:S12"/>
    <mergeCell ref="U7:U18"/>
    <mergeCell ref="W7:W22"/>
    <mergeCell ref="Y7:Y28"/>
    <mergeCell ref="AA7:AA22"/>
    <mergeCell ref="AC7:AC10"/>
    <mergeCell ref="AE7:AE34"/>
    <mergeCell ref="AG7:AG16"/>
    <mergeCell ref="AI7:AI14"/>
    <mergeCell ref="AK7:AK34"/>
    <mergeCell ref="AE5:AF5"/>
    <mergeCell ref="AG5:AH5"/>
    <mergeCell ref="G31:G34"/>
    <mergeCell ref="I31:I34"/>
    <mergeCell ref="M44:M61"/>
    <mergeCell ref="AM7:AM14"/>
    <mergeCell ref="AO7:AO28"/>
    <mergeCell ref="G23:G26"/>
    <mergeCell ref="M41:M42"/>
    <mergeCell ref="I7:I8"/>
    <mergeCell ref="K7:K16"/>
    <mergeCell ref="I10:I11"/>
    <mergeCell ref="I13:I16"/>
    <mergeCell ref="AM16:AM23"/>
  </mergeCells>
  <conditionalFormatting sqref="A20:A22">
    <cfRule type="top10" dxfId="2" priority="3" percent="1" rank="10"/>
  </conditionalFormatting>
  <conditionalFormatting sqref="A5">
    <cfRule type="top10" dxfId="1" priority="2" percent="1" rank="10"/>
  </conditionalFormatting>
  <conditionalFormatting sqref="C5">
    <cfRule type="top10" dxfId="0" priority="1" rank="5"/>
  </conditionalFormatting>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D82EFA-65CA-9147-9B81-681850F44320}">
  <dimension ref="A1:I67"/>
  <sheetViews>
    <sheetView zoomScale="62" zoomScaleNormal="80" workbookViewId="0">
      <selection activeCell="D31" sqref="D31"/>
    </sheetView>
  </sheetViews>
  <sheetFormatPr baseColWidth="10" defaultRowHeight="15" x14ac:dyDescent="0.2"/>
  <cols>
    <col min="1" max="1" width="20.5" customWidth="1"/>
    <col min="2" max="2" width="29.33203125" customWidth="1"/>
    <col min="3" max="3" width="22.1640625" customWidth="1"/>
    <col min="4" max="4" width="29.33203125" customWidth="1"/>
    <col min="5" max="5" width="17.6640625" customWidth="1"/>
    <col min="6" max="6" width="16" customWidth="1"/>
    <col min="7" max="7" width="15.33203125" customWidth="1"/>
    <col min="8" max="8" width="16.83203125" customWidth="1"/>
    <col min="9" max="9" width="25.1640625" customWidth="1"/>
  </cols>
  <sheetData>
    <row r="1" spans="1:9" x14ac:dyDescent="0.2">
      <c r="A1" s="156" t="s">
        <v>833</v>
      </c>
      <c r="B1" s="20"/>
      <c r="C1" s="20"/>
      <c r="D1" s="20"/>
      <c r="E1" s="20"/>
      <c r="F1" s="20"/>
      <c r="G1" s="20"/>
      <c r="H1" s="20"/>
      <c r="I1" s="20"/>
    </row>
    <row r="2" spans="1:9" x14ac:dyDescent="0.2">
      <c r="A2" s="140" t="s">
        <v>841</v>
      </c>
      <c r="B2" s="140"/>
      <c r="C2" s="140"/>
      <c r="D2" s="140"/>
      <c r="E2" s="140"/>
      <c r="F2" s="140"/>
      <c r="G2" s="140"/>
      <c r="H2" s="140"/>
      <c r="I2" s="140"/>
    </row>
    <row r="3" spans="1:9" x14ac:dyDescent="0.2">
      <c r="A3" s="140"/>
      <c r="B3" s="140"/>
      <c r="C3" s="140"/>
      <c r="D3" s="140"/>
      <c r="E3" s="140"/>
      <c r="F3" s="140"/>
      <c r="G3" s="140"/>
      <c r="H3" s="140"/>
      <c r="I3" s="140"/>
    </row>
    <row r="4" spans="1:9" x14ac:dyDescent="0.2">
      <c r="A4" s="166"/>
      <c r="B4" s="222" t="s">
        <v>812</v>
      </c>
      <c r="C4" s="222"/>
      <c r="D4" s="222"/>
      <c r="E4" s="222"/>
      <c r="F4" s="222"/>
      <c r="G4" s="222"/>
      <c r="H4" s="222"/>
      <c r="I4" s="222"/>
    </row>
    <row r="5" spans="1:9" x14ac:dyDescent="0.2">
      <c r="A5" s="237"/>
      <c r="B5" s="237"/>
      <c r="C5" s="237"/>
      <c r="D5" s="112" t="s">
        <v>800</v>
      </c>
      <c r="E5" s="141" t="s">
        <v>794</v>
      </c>
      <c r="F5" s="141" t="s">
        <v>694</v>
      </c>
      <c r="G5" s="141" t="s">
        <v>696</v>
      </c>
      <c r="H5" s="141" t="s">
        <v>795</v>
      </c>
      <c r="I5" s="112" t="s">
        <v>702</v>
      </c>
    </row>
    <row r="6" spans="1:9" ht="32" x14ac:dyDescent="0.2">
      <c r="A6" s="143" t="s">
        <v>813</v>
      </c>
      <c r="B6" s="112" t="s">
        <v>789</v>
      </c>
      <c r="C6" s="112" t="s">
        <v>790</v>
      </c>
      <c r="D6" s="112" t="s">
        <v>791</v>
      </c>
      <c r="E6" s="112" t="s">
        <v>793</v>
      </c>
      <c r="F6" s="112" t="s">
        <v>797</v>
      </c>
      <c r="G6" s="112" t="s">
        <v>796</v>
      </c>
      <c r="H6" s="112" t="s">
        <v>798</v>
      </c>
      <c r="I6" s="112" t="s">
        <v>799</v>
      </c>
    </row>
    <row r="7" spans="1:9" ht="48" x14ac:dyDescent="0.2">
      <c r="A7" s="129" t="s">
        <v>11</v>
      </c>
      <c r="B7" s="142" t="s">
        <v>792</v>
      </c>
      <c r="C7" s="129" t="s">
        <v>787</v>
      </c>
      <c r="D7" s="142" t="s">
        <v>815</v>
      </c>
      <c r="E7" s="144"/>
      <c r="F7" s="129"/>
      <c r="G7" s="158" t="s">
        <v>13</v>
      </c>
      <c r="H7" s="129"/>
      <c r="I7" s="112"/>
    </row>
    <row r="8" spans="1:9" ht="32" x14ac:dyDescent="0.2">
      <c r="A8" s="129" t="s">
        <v>13</v>
      </c>
      <c r="B8" s="129" t="s">
        <v>778</v>
      </c>
      <c r="C8" s="129" t="s">
        <v>11</v>
      </c>
      <c r="D8" s="142" t="s">
        <v>816</v>
      </c>
      <c r="E8" s="129"/>
      <c r="F8" s="129" t="s">
        <v>11</v>
      </c>
      <c r="G8" s="129" t="s">
        <v>11</v>
      </c>
      <c r="H8" s="158" t="s">
        <v>223</v>
      </c>
      <c r="I8" s="129"/>
    </row>
    <row r="9" spans="1:9" x14ac:dyDescent="0.2">
      <c r="A9" s="129" t="s">
        <v>56</v>
      </c>
      <c r="B9" s="129"/>
      <c r="C9" s="129"/>
      <c r="D9" s="129"/>
      <c r="E9" s="129"/>
      <c r="F9" s="129"/>
      <c r="G9" s="129"/>
      <c r="H9" s="129"/>
      <c r="I9" s="129"/>
    </row>
    <row r="10" spans="1:9" x14ac:dyDescent="0.2">
      <c r="A10" s="129" t="s">
        <v>9</v>
      </c>
      <c r="B10" s="129" t="s">
        <v>14</v>
      </c>
      <c r="C10" s="129" t="s">
        <v>14</v>
      </c>
      <c r="D10" s="129" t="s">
        <v>780</v>
      </c>
      <c r="E10" s="129" t="s">
        <v>14</v>
      </c>
      <c r="F10" s="129"/>
      <c r="G10" s="129"/>
      <c r="H10" s="129"/>
      <c r="I10" s="129"/>
    </row>
    <row r="11" spans="1:9" x14ac:dyDescent="0.2">
      <c r="A11" s="129" t="s">
        <v>6</v>
      </c>
      <c r="B11" s="129" t="s">
        <v>773</v>
      </c>
      <c r="C11" s="129" t="s">
        <v>17</v>
      </c>
      <c r="D11" s="129" t="s">
        <v>781</v>
      </c>
      <c r="E11" s="129"/>
      <c r="F11" s="129"/>
      <c r="G11" s="129"/>
      <c r="H11" s="129"/>
      <c r="I11" s="129"/>
    </row>
    <row r="12" spans="1:9" x14ac:dyDescent="0.2">
      <c r="A12" s="128" t="s">
        <v>19</v>
      </c>
      <c r="B12" s="128"/>
      <c r="C12" s="129"/>
      <c r="D12" s="128"/>
      <c r="E12" s="129"/>
      <c r="F12" s="129"/>
      <c r="G12" s="129"/>
      <c r="H12" s="129"/>
      <c r="I12" s="129"/>
    </row>
    <row r="13" spans="1:9" x14ac:dyDescent="0.2">
      <c r="A13" s="128" t="s">
        <v>33</v>
      </c>
      <c r="B13" s="128"/>
      <c r="C13" s="129"/>
      <c r="D13" s="128"/>
      <c r="E13" s="129"/>
      <c r="F13" s="129"/>
      <c r="G13" s="129"/>
      <c r="H13" s="129"/>
      <c r="I13" s="129"/>
    </row>
    <row r="14" spans="1:9" x14ac:dyDescent="0.2">
      <c r="A14" s="128" t="s">
        <v>36</v>
      </c>
      <c r="B14" s="128"/>
      <c r="C14" s="129"/>
      <c r="D14" s="128"/>
      <c r="E14" s="129"/>
      <c r="F14" s="129"/>
      <c r="G14" s="129"/>
      <c r="H14" s="129"/>
      <c r="I14" s="129"/>
    </row>
    <row r="15" spans="1:9" x14ac:dyDescent="0.2">
      <c r="A15" s="128" t="s">
        <v>41</v>
      </c>
      <c r="B15" s="128"/>
      <c r="C15" s="129"/>
      <c r="D15" s="128"/>
      <c r="E15" s="129"/>
      <c r="F15" s="129"/>
      <c r="G15" s="129"/>
      <c r="H15" s="129"/>
      <c r="I15" s="129"/>
    </row>
    <row r="16" spans="1:9" x14ac:dyDescent="0.2">
      <c r="A16" s="128" t="s">
        <v>516</v>
      </c>
      <c r="B16" s="128"/>
      <c r="C16" s="129"/>
      <c r="D16" s="128"/>
      <c r="E16" s="129"/>
      <c r="F16" s="129"/>
      <c r="G16" s="129"/>
      <c r="H16" s="129"/>
      <c r="I16" s="129"/>
    </row>
    <row r="17" spans="1:9" x14ac:dyDescent="0.2">
      <c r="A17" s="129" t="s">
        <v>61</v>
      </c>
      <c r="B17" s="129"/>
      <c r="C17" s="129"/>
      <c r="D17" s="129"/>
      <c r="E17" s="129"/>
      <c r="F17" s="129"/>
      <c r="G17" s="129"/>
      <c r="H17" s="129"/>
      <c r="I17" s="129"/>
    </row>
    <row r="18" spans="1:9" x14ac:dyDescent="0.2">
      <c r="A18" s="129" t="s">
        <v>12</v>
      </c>
      <c r="B18" s="129" t="s">
        <v>750</v>
      </c>
      <c r="C18" s="129" t="s">
        <v>11</v>
      </c>
      <c r="D18" s="129" t="s">
        <v>782</v>
      </c>
      <c r="E18" s="129" t="s">
        <v>11</v>
      </c>
      <c r="F18" s="129"/>
      <c r="G18" s="129"/>
      <c r="H18" s="129"/>
      <c r="I18" s="129"/>
    </row>
    <row r="19" spans="1:9" x14ac:dyDescent="0.2">
      <c r="A19" s="129" t="s">
        <v>14</v>
      </c>
      <c r="B19" s="129" t="s">
        <v>9</v>
      </c>
      <c r="C19" s="129" t="s">
        <v>9</v>
      </c>
      <c r="D19" s="129" t="s">
        <v>786</v>
      </c>
      <c r="E19" s="129" t="s">
        <v>9</v>
      </c>
      <c r="F19" s="129"/>
      <c r="G19" s="129"/>
      <c r="H19" s="129"/>
      <c r="I19" s="129"/>
    </row>
    <row r="20" spans="1:9" x14ac:dyDescent="0.2">
      <c r="A20" s="129" t="s">
        <v>17</v>
      </c>
      <c r="B20" s="129" t="s">
        <v>751</v>
      </c>
      <c r="C20" s="129" t="s">
        <v>6</v>
      </c>
      <c r="D20" s="129" t="s">
        <v>783</v>
      </c>
      <c r="E20" s="129" t="s">
        <v>6</v>
      </c>
      <c r="F20" s="129"/>
      <c r="G20" s="129"/>
      <c r="H20" s="129"/>
      <c r="I20" s="129"/>
    </row>
    <row r="21" spans="1:9" x14ac:dyDescent="0.2">
      <c r="A21" s="129" t="s">
        <v>487</v>
      </c>
      <c r="B21" s="129"/>
      <c r="C21" s="129"/>
      <c r="D21" s="129"/>
      <c r="E21" s="129"/>
      <c r="F21" s="129"/>
      <c r="G21" s="129"/>
      <c r="H21" s="129"/>
      <c r="I21" s="129"/>
    </row>
    <row r="22" spans="1:9" x14ac:dyDescent="0.2">
      <c r="A22" s="128" t="s">
        <v>65</v>
      </c>
      <c r="B22" s="128" t="s">
        <v>777</v>
      </c>
      <c r="C22" s="129" t="s">
        <v>788</v>
      </c>
      <c r="D22" s="128"/>
      <c r="E22" s="129" t="s">
        <v>105</v>
      </c>
      <c r="F22" s="129"/>
      <c r="G22" s="129"/>
      <c r="H22" s="129"/>
      <c r="I22" s="129"/>
    </row>
    <row r="23" spans="1:9" x14ac:dyDescent="0.2">
      <c r="A23" s="129" t="s">
        <v>216</v>
      </c>
      <c r="B23" s="129" t="s">
        <v>13</v>
      </c>
      <c r="C23" s="129"/>
      <c r="D23" s="129"/>
      <c r="E23" s="129" t="s">
        <v>13</v>
      </c>
      <c r="F23" s="129"/>
      <c r="G23" s="129"/>
      <c r="H23" s="129"/>
      <c r="I23" s="129"/>
    </row>
    <row r="24" spans="1:9" x14ac:dyDescent="0.2">
      <c r="A24" s="159" t="s">
        <v>328</v>
      </c>
      <c r="B24" s="223" t="s">
        <v>847</v>
      </c>
      <c r="C24" s="223"/>
      <c r="D24" s="223"/>
      <c r="E24" s="223"/>
      <c r="F24" s="223"/>
      <c r="G24" s="223"/>
      <c r="H24" s="223"/>
      <c r="I24" s="224"/>
    </row>
    <row r="25" spans="1:9" x14ac:dyDescent="0.2">
      <c r="A25" s="129" t="s">
        <v>105</v>
      </c>
      <c r="B25" s="129" t="s">
        <v>752</v>
      </c>
      <c r="C25" s="129" t="s">
        <v>80</v>
      </c>
      <c r="D25" s="129"/>
      <c r="E25" s="129" t="s">
        <v>65</v>
      </c>
      <c r="F25" s="129"/>
      <c r="G25" s="129"/>
      <c r="H25" s="129"/>
      <c r="I25" s="129" t="s">
        <v>65</v>
      </c>
    </row>
    <row r="26" spans="1:9" x14ac:dyDescent="0.2">
      <c r="A26" s="129" t="s">
        <v>102</v>
      </c>
      <c r="B26" s="129" t="s">
        <v>65</v>
      </c>
      <c r="C26" s="129" t="s">
        <v>65</v>
      </c>
      <c r="D26" s="129"/>
      <c r="E26" s="129" t="s">
        <v>65</v>
      </c>
      <c r="F26" s="129"/>
      <c r="G26" s="129"/>
      <c r="H26" s="129"/>
      <c r="I26" s="129" t="s">
        <v>65</v>
      </c>
    </row>
    <row r="27" spans="1:9" ht="32" x14ac:dyDescent="0.2">
      <c r="A27" s="129" t="s">
        <v>275</v>
      </c>
      <c r="B27" s="142" t="s">
        <v>818</v>
      </c>
      <c r="C27" s="144"/>
      <c r="D27" s="142" t="s">
        <v>817</v>
      </c>
      <c r="E27" s="144"/>
      <c r="F27" s="129"/>
      <c r="G27" s="129"/>
      <c r="H27" s="129"/>
      <c r="I27" s="129"/>
    </row>
    <row r="28" spans="1:9" x14ac:dyDescent="0.2">
      <c r="A28" s="160" t="s">
        <v>345</v>
      </c>
      <c r="B28" s="225" t="s">
        <v>847</v>
      </c>
      <c r="C28" s="225"/>
      <c r="D28" s="225"/>
      <c r="E28" s="225"/>
      <c r="F28" s="225"/>
      <c r="G28" s="225"/>
      <c r="H28" s="225"/>
      <c r="I28" s="226"/>
    </row>
    <row r="29" spans="1:9" x14ac:dyDescent="0.2">
      <c r="A29" s="161" t="s">
        <v>351</v>
      </c>
      <c r="B29" s="227"/>
      <c r="C29" s="227"/>
      <c r="D29" s="227"/>
      <c r="E29" s="227"/>
      <c r="F29" s="227"/>
      <c r="G29" s="227"/>
      <c r="H29" s="227"/>
      <c r="I29" s="228"/>
    </row>
    <row r="30" spans="1:9" x14ac:dyDescent="0.2">
      <c r="A30" s="162" t="s">
        <v>374</v>
      </c>
      <c r="B30" s="229"/>
      <c r="C30" s="229"/>
      <c r="D30" s="229"/>
      <c r="E30" s="229"/>
      <c r="F30" s="229"/>
      <c r="G30" s="229"/>
      <c r="H30" s="229"/>
      <c r="I30" s="230"/>
    </row>
    <row r="31" spans="1:9" x14ac:dyDescent="0.2">
      <c r="A31" s="129" t="s">
        <v>378</v>
      </c>
      <c r="B31" s="129" t="s">
        <v>193</v>
      </c>
      <c r="C31" s="129"/>
      <c r="D31" s="129" t="s">
        <v>784</v>
      </c>
      <c r="E31" s="129"/>
      <c r="F31" s="129" t="s">
        <v>193</v>
      </c>
      <c r="G31" s="129"/>
      <c r="H31" s="129"/>
      <c r="I31" s="129"/>
    </row>
    <row r="32" spans="1:9" x14ac:dyDescent="0.2">
      <c r="A32" s="129" t="s">
        <v>434</v>
      </c>
      <c r="B32" s="129"/>
      <c r="C32" s="129"/>
      <c r="D32" s="129"/>
      <c r="E32" s="129"/>
      <c r="F32" s="129"/>
      <c r="G32" s="129"/>
      <c r="H32" s="129"/>
      <c r="I32" s="129"/>
    </row>
    <row r="33" spans="1:9" x14ac:dyDescent="0.2">
      <c r="A33" s="129" t="s">
        <v>24</v>
      </c>
      <c r="B33" s="129"/>
      <c r="C33" s="129"/>
      <c r="D33" s="129"/>
      <c r="E33" s="129"/>
      <c r="F33" s="129"/>
      <c r="G33" s="129"/>
      <c r="H33" s="129"/>
      <c r="I33" s="129"/>
    </row>
    <row r="34" spans="1:9" x14ac:dyDescent="0.2">
      <c r="A34" s="129" t="s">
        <v>448</v>
      </c>
      <c r="B34" s="129"/>
      <c r="C34" s="129"/>
      <c r="D34" s="129"/>
      <c r="E34" s="129"/>
      <c r="F34" s="129"/>
      <c r="G34" s="129"/>
      <c r="H34" s="129"/>
      <c r="I34" s="129"/>
    </row>
    <row r="35" spans="1:9" x14ac:dyDescent="0.2">
      <c r="A35" s="129" t="s">
        <v>450</v>
      </c>
      <c r="B35" s="129"/>
      <c r="C35" s="129"/>
      <c r="D35" s="129"/>
      <c r="E35" s="129"/>
      <c r="F35" s="129"/>
      <c r="G35" s="129"/>
      <c r="H35" s="129"/>
      <c r="I35" s="129"/>
    </row>
    <row r="36" spans="1:9" x14ac:dyDescent="0.2">
      <c r="A36" s="129" t="s">
        <v>451</v>
      </c>
      <c r="B36" s="129"/>
      <c r="C36" s="129"/>
      <c r="D36" s="129"/>
      <c r="E36" s="129"/>
      <c r="F36" s="129"/>
      <c r="G36" s="129"/>
      <c r="H36" s="129"/>
      <c r="I36" s="129"/>
    </row>
    <row r="37" spans="1:9" x14ac:dyDescent="0.2">
      <c r="A37" s="163" t="s">
        <v>474</v>
      </c>
      <c r="B37" s="231" t="s">
        <v>848</v>
      </c>
      <c r="C37" s="231"/>
      <c r="D37" s="231"/>
      <c r="E37" s="231"/>
      <c r="F37" s="231"/>
      <c r="G37" s="231"/>
      <c r="H37" s="231"/>
      <c r="I37" s="232"/>
    </row>
    <row r="38" spans="1:9" x14ac:dyDescent="0.2">
      <c r="A38" s="164" t="s">
        <v>475</v>
      </c>
      <c r="B38" s="233"/>
      <c r="C38" s="233"/>
      <c r="D38" s="233"/>
      <c r="E38" s="233"/>
      <c r="F38" s="233"/>
      <c r="G38" s="233"/>
      <c r="H38" s="233"/>
      <c r="I38" s="234"/>
    </row>
    <row r="39" spans="1:9" x14ac:dyDescent="0.2">
      <c r="A39" s="164" t="s">
        <v>476</v>
      </c>
      <c r="B39" s="233"/>
      <c r="C39" s="233"/>
      <c r="D39" s="233"/>
      <c r="E39" s="233"/>
      <c r="F39" s="233"/>
      <c r="G39" s="233"/>
      <c r="H39" s="233"/>
      <c r="I39" s="234"/>
    </row>
    <row r="40" spans="1:9" x14ac:dyDescent="0.2">
      <c r="A40" s="165" t="s">
        <v>534</v>
      </c>
      <c r="B40" s="235"/>
      <c r="C40" s="235"/>
      <c r="D40" s="235"/>
      <c r="E40" s="235"/>
      <c r="F40" s="235"/>
      <c r="G40" s="235"/>
      <c r="H40" s="235"/>
      <c r="I40" s="236"/>
    </row>
    <row r="41" spans="1:9" x14ac:dyDescent="0.2">
      <c r="A41" s="129" t="s">
        <v>553</v>
      </c>
      <c r="B41" s="129"/>
      <c r="C41" s="129"/>
      <c r="D41" s="129"/>
      <c r="E41" s="129"/>
      <c r="F41" s="129"/>
      <c r="G41" s="129"/>
      <c r="H41" s="129"/>
      <c r="I41" s="129"/>
    </row>
    <row r="42" spans="1:9" x14ac:dyDescent="0.2">
      <c r="A42" s="129" t="s">
        <v>81</v>
      </c>
      <c r="B42" s="129" t="s">
        <v>774</v>
      </c>
      <c r="C42" s="129" t="s">
        <v>657</v>
      </c>
      <c r="D42" s="129"/>
      <c r="E42" s="129"/>
      <c r="F42" s="129"/>
      <c r="G42" s="129"/>
      <c r="H42" s="129"/>
      <c r="I42" s="129"/>
    </row>
    <row r="43" spans="1:9" ht="32" x14ac:dyDescent="0.2">
      <c r="A43" s="129" t="s">
        <v>193</v>
      </c>
      <c r="B43" s="142" t="s">
        <v>779</v>
      </c>
      <c r="C43" s="129" t="s">
        <v>378</v>
      </c>
      <c r="D43" s="142" t="s">
        <v>819</v>
      </c>
      <c r="E43" s="129"/>
      <c r="F43" s="129" t="s">
        <v>378</v>
      </c>
      <c r="G43" s="129"/>
      <c r="H43" s="129"/>
      <c r="I43" s="129"/>
    </row>
    <row r="44" spans="1:9" ht="32" x14ac:dyDescent="0.2">
      <c r="A44" s="129" t="s">
        <v>107</v>
      </c>
      <c r="B44" s="142" t="s">
        <v>814</v>
      </c>
      <c r="C44" s="129"/>
      <c r="D44" s="129"/>
      <c r="E44" s="129"/>
      <c r="F44" s="129"/>
      <c r="G44" s="129"/>
      <c r="H44" s="129"/>
      <c r="I44" s="129"/>
    </row>
    <row r="45" spans="1:9" x14ac:dyDescent="0.2">
      <c r="A45" s="129" t="s">
        <v>375</v>
      </c>
      <c r="B45" s="129" t="s">
        <v>775</v>
      </c>
      <c r="C45" s="129"/>
      <c r="D45" s="129" t="s">
        <v>785</v>
      </c>
      <c r="E45" s="129"/>
      <c r="F45" s="129"/>
      <c r="G45" s="129"/>
      <c r="H45" s="129"/>
      <c r="I45" s="129"/>
    </row>
    <row r="46" spans="1:9" x14ac:dyDescent="0.2">
      <c r="A46" s="129" t="s">
        <v>518</v>
      </c>
      <c r="B46" s="129"/>
      <c r="C46" s="129"/>
      <c r="D46" s="129"/>
      <c r="E46" s="129"/>
      <c r="F46" s="129"/>
      <c r="G46" s="129"/>
      <c r="H46" s="129"/>
      <c r="I46" s="129"/>
    </row>
    <row r="47" spans="1:9" x14ac:dyDescent="0.2">
      <c r="A47" s="129" t="s">
        <v>43</v>
      </c>
      <c r="B47" s="129"/>
      <c r="C47" s="129"/>
      <c r="D47" s="129"/>
      <c r="E47" s="129"/>
      <c r="F47" s="129"/>
      <c r="G47" s="129"/>
      <c r="H47" s="129"/>
      <c r="I47" s="129"/>
    </row>
    <row r="48" spans="1:9" x14ac:dyDescent="0.2">
      <c r="A48" s="129" t="s">
        <v>49</v>
      </c>
      <c r="B48" s="129"/>
      <c r="C48" s="129"/>
      <c r="D48" s="129"/>
      <c r="E48" s="129"/>
      <c r="F48" s="129"/>
      <c r="G48" s="129"/>
      <c r="H48" s="129"/>
      <c r="I48" s="129"/>
    </row>
    <row r="49" spans="1:9" x14ac:dyDescent="0.2">
      <c r="A49" s="129" t="s">
        <v>590</v>
      </c>
      <c r="B49" s="129"/>
      <c r="C49" s="129"/>
      <c r="D49" s="129"/>
      <c r="E49" s="129"/>
      <c r="F49" s="129"/>
      <c r="G49" s="129"/>
      <c r="H49" s="129"/>
      <c r="I49" s="129"/>
    </row>
    <row r="50" spans="1:9" x14ac:dyDescent="0.2">
      <c r="A50" s="129" t="s">
        <v>57</v>
      </c>
      <c r="B50" s="129"/>
      <c r="C50" s="129"/>
      <c r="D50" s="129"/>
      <c r="E50" s="129"/>
      <c r="F50" s="129"/>
      <c r="G50" s="129"/>
      <c r="H50" s="129"/>
      <c r="I50" s="129"/>
    </row>
    <row r="51" spans="1:9" x14ac:dyDescent="0.2">
      <c r="A51" s="129" t="s">
        <v>59</v>
      </c>
      <c r="B51" s="129"/>
      <c r="C51" s="129"/>
      <c r="D51" s="129"/>
      <c r="E51" s="129"/>
      <c r="F51" s="129"/>
      <c r="G51" s="129"/>
      <c r="H51" s="129"/>
      <c r="I51" s="129"/>
    </row>
    <row r="52" spans="1:9" x14ac:dyDescent="0.2">
      <c r="A52" s="129" t="s">
        <v>32</v>
      </c>
      <c r="B52" s="129"/>
      <c r="C52" s="129"/>
      <c r="D52" s="129"/>
      <c r="E52" s="129"/>
      <c r="F52" s="129"/>
      <c r="G52" s="129"/>
      <c r="H52" s="129"/>
      <c r="I52" s="129"/>
    </row>
    <row r="53" spans="1:9" x14ac:dyDescent="0.2">
      <c r="A53" s="129" t="s">
        <v>497</v>
      </c>
      <c r="B53" s="129"/>
      <c r="C53" s="129"/>
      <c r="D53" s="129"/>
      <c r="E53" s="129"/>
      <c r="F53" s="129"/>
      <c r="G53" s="129"/>
      <c r="H53" s="129"/>
      <c r="I53" s="129"/>
    </row>
    <row r="54" spans="1:9" x14ac:dyDescent="0.2">
      <c r="A54" s="129" t="s">
        <v>48</v>
      </c>
      <c r="B54" s="129"/>
      <c r="C54" s="129"/>
      <c r="D54" s="129"/>
      <c r="E54" s="129"/>
      <c r="F54" s="129"/>
      <c r="G54" s="129"/>
      <c r="H54" s="129"/>
      <c r="I54" s="129"/>
    </row>
    <row r="55" spans="1:9" x14ac:dyDescent="0.2">
      <c r="A55" s="129" t="s">
        <v>546</v>
      </c>
      <c r="B55" s="129"/>
      <c r="C55" s="129"/>
      <c r="D55" s="129"/>
      <c r="E55" s="129"/>
      <c r="F55" s="129"/>
      <c r="G55" s="129"/>
      <c r="H55" s="129"/>
      <c r="I55" s="129"/>
    </row>
    <row r="56" spans="1:9" x14ac:dyDescent="0.2">
      <c r="A56" s="129" t="s">
        <v>51</v>
      </c>
      <c r="B56" s="129"/>
      <c r="C56" s="129"/>
      <c r="D56" s="129"/>
      <c r="E56" s="129"/>
      <c r="F56" s="129"/>
      <c r="G56" s="129"/>
      <c r="H56" s="129"/>
      <c r="I56" s="129"/>
    </row>
    <row r="57" spans="1:9" x14ac:dyDescent="0.2">
      <c r="A57" s="129" t="s">
        <v>427</v>
      </c>
      <c r="B57" s="129"/>
      <c r="C57" s="129"/>
      <c r="D57" s="129"/>
      <c r="E57" s="129"/>
      <c r="F57" s="129"/>
      <c r="G57" s="129"/>
      <c r="H57" s="129"/>
      <c r="I57" s="129"/>
    </row>
    <row r="58" spans="1:9" x14ac:dyDescent="0.2">
      <c r="A58" s="129" t="s">
        <v>31</v>
      </c>
      <c r="B58" s="129"/>
      <c r="C58" s="129"/>
      <c r="D58" s="129"/>
      <c r="E58" s="129"/>
      <c r="F58" s="129"/>
      <c r="G58" s="129"/>
      <c r="H58" s="129"/>
      <c r="I58" s="129"/>
    </row>
    <row r="59" spans="1:9" x14ac:dyDescent="0.2">
      <c r="A59" s="129" t="s">
        <v>38</v>
      </c>
      <c r="B59" s="129"/>
      <c r="C59" s="129"/>
      <c r="D59" s="129"/>
      <c r="E59" s="129"/>
      <c r="F59" s="129"/>
      <c r="G59" s="129"/>
      <c r="H59" s="129"/>
      <c r="I59" s="129"/>
    </row>
    <row r="60" spans="1:9" x14ac:dyDescent="0.2">
      <c r="A60" s="129" t="s">
        <v>522</v>
      </c>
      <c r="B60" s="129"/>
      <c r="C60" s="129"/>
      <c r="D60" s="129"/>
      <c r="E60" s="129"/>
      <c r="F60" s="129"/>
      <c r="G60" s="129"/>
      <c r="H60" s="129"/>
      <c r="I60" s="129"/>
    </row>
    <row r="61" spans="1:9" x14ac:dyDescent="0.2">
      <c r="A61" s="129" t="s">
        <v>593</v>
      </c>
      <c r="B61" s="129"/>
      <c r="C61" s="129"/>
      <c r="D61" s="129"/>
      <c r="E61" s="129"/>
      <c r="F61" s="129"/>
      <c r="G61" s="129"/>
      <c r="H61" s="129"/>
      <c r="I61" s="129"/>
    </row>
    <row r="62" spans="1:9" x14ac:dyDescent="0.2">
      <c r="A62" s="129" t="s">
        <v>92</v>
      </c>
      <c r="B62" s="129" t="s">
        <v>776</v>
      </c>
      <c r="C62" s="129" t="s">
        <v>65</v>
      </c>
      <c r="D62" s="129"/>
      <c r="E62" s="129"/>
      <c r="F62" s="129"/>
      <c r="G62" s="129"/>
      <c r="H62" s="129"/>
      <c r="I62" s="129"/>
    </row>
    <row r="63" spans="1:9" x14ac:dyDescent="0.2">
      <c r="A63" s="129" t="s">
        <v>99</v>
      </c>
      <c r="B63" s="129" t="s">
        <v>65</v>
      </c>
      <c r="C63" s="129"/>
      <c r="D63" s="129"/>
      <c r="E63" s="129"/>
      <c r="F63" s="129"/>
      <c r="G63" s="129"/>
      <c r="H63" s="129"/>
      <c r="I63" s="129"/>
    </row>
    <row r="64" spans="1:9" x14ac:dyDescent="0.2">
      <c r="A64" s="129" t="s">
        <v>29</v>
      </c>
      <c r="B64" s="129"/>
      <c r="C64" s="129"/>
      <c r="D64" s="129"/>
      <c r="E64" s="129"/>
      <c r="F64" s="129"/>
      <c r="G64" s="129"/>
      <c r="H64" s="129"/>
      <c r="I64" s="129"/>
    </row>
    <row r="65" spans="1:9" x14ac:dyDescent="0.2">
      <c r="A65" s="129" t="s">
        <v>54</v>
      </c>
      <c r="B65" s="129"/>
      <c r="C65" s="129"/>
      <c r="D65" s="129"/>
      <c r="E65" s="129"/>
      <c r="F65" s="129"/>
      <c r="G65" s="129"/>
      <c r="H65" s="129"/>
      <c r="I65" s="129"/>
    </row>
    <row r="66" spans="1:9" x14ac:dyDescent="0.2">
      <c r="A66" s="20"/>
      <c r="B66" s="20"/>
      <c r="C66" s="20"/>
      <c r="D66" s="20"/>
      <c r="E66" s="20"/>
      <c r="F66" s="20"/>
      <c r="G66" s="20"/>
      <c r="H66" s="20"/>
      <c r="I66" s="20"/>
    </row>
    <row r="67" spans="1:9" x14ac:dyDescent="0.2">
      <c r="A67" s="20"/>
      <c r="B67" s="20"/>
      <c r="C67" s="20"/>
      <c r="D67" s="20"/>
      <c r="E67" s="20"/>
      <c r="F67" s="20"/>
      <c r="G67" s="20"/>
      <c r="H67" s="20"/>
      <c r="I67" s="20"/>
    </row>
  </sheetData>
  <mergeCells count="5">
    <mergeCell ref="B4:I4"/>
    <mergeCell ref="B24:I24"/>
    <mergeCell ref="B28:I30"/>
    <mergeCell ref="B37:I40"/>
    <mergeCell ref="A5:C5"/>
  </mergeCells>
  <hyperlinks>
    <hyperlink ref="F6" r:id="rId1" display="https://onlinelibrary-wiley-com.proxy3.library.mcgill.ca/doi/epdf/10.1111/j.1399-0039.1997.tb02801.x" xr:uid="{A91165D9-4848-A649-AE8C-C0C2EC73BD3C}"/>
    <hyperlink ref="G6" r:id="rId2" display="https://www.sciencedirect.com/science/article/pii/019888599290107X" xr:uid="{10B08BEC-069F-DC49-9342-6CF0EE76D7CC}"/>
    <hyperlink ref="I6" r:id="rId3" display="https://www.sciencedirect.com/science/article/pii/S0198885919300722?casa_token=Sr53_LUWI-EAAAAA:kLVBysXnIXnwzlTwmHKgWoDeFs2wElBjIE5Z3iWIIKOkK5i-MacMgw2vnoqptjcjkZOyapzBJA" xr:uid="{C3E1147A-3CE1-8E41-A32E-A1C114DBA595}"/>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CF6BC-86D1-7240-8777-FE5B01B2AA91}">
  <sheetPr codeName="Sheet9"/>
  <dimension ref="A1:D2411"/>
  <sheetViews>
    <sheetView zoomScaleNormal="150" zoomScaleSheetLayoutView="100" workbookViewId="0">
      <selection activeCell="G3" sqref="G3:AD4"/>
    </sheetView>
  </sheetViews>
  <sheetFormatPr baseColWidth="10" defaultColWidth="8.5" defaultRowHeight="15" x14ac:dyDescent="0.2"/>
  <cols>
    <col min="1" max="1" width="14.6640625" style="5" customWidth="1"/>
    <col min="2" max="2" width="30" style="5" customWidth="1"/>
    <col min="3" max="3" width="15.5" style="5" customWidth="1"/>
    <col min="4" max="4" width="12.6640625" style="5" customWidth="1"/>
    <col min="5" max="16384" width="8.5" style="5"/>
  </cols>
  <sheetData>
    <row r="1" spans="1:4" x14ac:dyDescent="0.2">
      <c r="A1" s="6" t="s">
        <v>732</v>
      </c>
    </row>
    <row r="2" spans="1:4" x14ac:dyDescent="0.2">
      <c r="A2" s="5" t="s">
        <v>645</v>
      </c>
    </row>
    <row r="3" spans="1:4" x14ac:dyDescent="0.2">
      <c r="A3" s="8" t="s">
        <v>646</v>
      </c>
    </row>
    <row r="4" spans="1:4" x14ac:dyDescent="0.2">
      <c r="A4" s="8"/>
    </row>
    <row r="5" spans="1:4" x14ac:dyDescent="0.2">
      <c r="A5" s="6" t="s">
        <v>2</v>
      </c>
      <c r="B5" s="6" t="s">
        <v>3</v>
      </c>
      <c r="C5" s="6" t="s">
        <v>4</v>
      </c>
      <c r="D5" s="6" t="s">
        <v>5</v>
      </c>
    </row>
    <row r="6" spans="1:4" ht="16" x14ac:dyDescent="0.2">
      <c r="A6" s="3" t="s">
        <v>431</v>
      </c>
      <c r="B6" s="3" t="s">
        <v>690</v>
      </c>
      <c r="C6" s="3">
        <v>2E-3</v>
      </c>
      <c r="D6" s="3">
        <v>564</v>
      </c>
    </row>
    <row r="7" spans="1:4" ht="16" x14ac:dyDescent="0.2">
      <c r="A7" s="3" t="s">
        <v>459</v>
      </c>
      <c r="B7" s="3" t="s">
        <v>690</v>
      </c>
      <c r="C7" s="3">
        <v>1E-3</v>
      </c>
      <c r="D7" s="3">
        <v>564</v>
      </c>
    </row>
    <row r="8" spans="1:4" ht="16" x14ac:dyDescent="0.2">
      <c r="A8" s="3" t="s">
        <v>31</v>
      </c>
      <c r="B8" s="3" t="s">
        <v>690</v>
      </c>
      <c r="C8" s="3">
        <v>4.0000000000000001E-3</v>
      </c>
      <c r="D8" s="3">
        <v>564</v>
      </c>
    </row>
    <row r="9" spans="1:4" ht="16" x14ac:dyDescent="0.2">
      <c r="A9" s="3" t="s">
        <v>468</v>
      </c>
      <c r="B9" s="3" t="s">
        <v>690</v>
      </c>
      <c r="C9" s="3">
        <v>1E-3</v>
      </c>
      <c r="D9" s="3">
        <v>564</v>
      </c>
    </row>
    <row r="10" spans="1:4" ht="16" x14ac:dyDescent="0.2">
      <c r="A10" s="3" t="s">
        <v>470</v>
      </c>
      <c r="B10" s="3" t="s">
        <v>690</v>
      </c>
      <c r="C10" s="3">
        <v>1E-3</v>
      </c>
      <c r="D10" s="3">
        <v>564</v>
      </c>
    </row>
    <row r="11" spans="1:4" ht="16" x14ac:dyDescent="0.2">
      <c r="A11" s="3" t="s">
        <v>504</v>
      </c>
      <c r="B11" s="3" t="s">
        <v>690</v>
      </c>
      <c r="C11" s="3">
        <v>3.0000000000000001E-3</v>
      </c>
      <c r="D11" s="3">
        <v>564</v>
      </c>
    </row>
    <row r="12" spans="1:4" ht="16" x14ac:dyDescent="0.2">
      <c r="A12" s="3" t="s">
        <v>41</v>
      </c>
      <c r="B12" s="3" t="s">
        <v>690</v>
      </c>
      <c r="C12" s="3">
        <v>2E-3</v>
      </c>
      <c r="D12" s="3">
        <v>564</v>
      </c>
    </row>
    <row r="13" spans="1:4" ht="16" x14ac:dyDescent="0.2">
      <c r="A13" s="3" t="s">
        <v>521</v>
      </c>
      <c r="B13" s="3" t="s">
        <v>690</v>
      </c>
      <c r="C13" s="3">
        <v>0.04</v>
      </c>
      <c r="D13" s="3">
        <v>564</v>
      </c>
    </row>
    <row r="14" spans="1:4" ht="16" x14ac:dyDescent="0.2">
      <c r="A14" s="3" t="s">
        <v>52</v>
      </c>
      <c r="B14" s="3" t="s">
        <v>690</v>
      </c>
      <c r="C14" s="3">
        <v>1.2E-2</v>
      </c>
      <c r="D14" s="3">
        <v>564</v>
      </c>
    </row>
    <row r="15" spans="1:4" ht="16" x14ac:dyDescent="0.2">
      <c r="A15" s="3" t="s">
        <v>565</v>
      </c>
      <c r="B15" s="3" t="s">
        <v>690</v>
      </c>
      <c r="C15" s="3">
        <v>1E-3</v>
      </c>
      <c r="D15" s="3">
        <v>564</v>
      </c>
    </row>
    <row r="16" spans="1:4" ht="16" x14ac:dyDescent="0.2">
      <c r="A16" s="3" t="s">
        <v>577</v>
      </c>
      <c r="B16" s="3" t="s">
        <v>690</v>
      </c>
      <c r="C16" s="3">
        <v>1E-3</v>
      </c>
      <c r="D16" s="3">
        <v>564</v>
      </c>
    </row>
    <row r="17" spans="1:4" ht="16" x14ac:dyDescent="0.2">
      <c r="A17" s="3" t="s">
        <v>56</v>
      </c>
      <c r="B17" s="3" t="s">
        <v>690</v>
      </c>
      <c r="C17" s="3">
        <v>3.0000000000000001E-3</v>
      </c>
      <c r="D17" s="3">
        <v>564</v>
      </c>
    </row>
    <row r="18" spans="1:4" ht="16" x14ac:dyDescent="0.2">
      <c r="A18" s="3" t="s">
        <v>590</v>
      </c>
      <c r="B18" s="3" t="s">
        <v>690</v>
      </c>
      <c r="C18" s="3">
        <v>2E-3</v>
      </c>
      <c r="D18" s="3">
        <v>564</v>
      </c>
    </row>
    <row r="19" spans="1:4" ht="16" x14ac:dyDescent="0.2">
      <c r="A19" s="3" t="s">
        <v>623</v>
      </c>
      <c r="B19" s="3" t="s">
        <v>690</v>
      </c>
      <c r="C19" s="3">
        <v>0.122</v>
      </c>
      <c r="D19" s="3">
        <v>564</v>
      </c>
    </row>
    <row r="20" spans="1:4" ht="16" x14ac:dyDescent="0.2">
      <c r="A20" s="3" t="s">
        <v>12</v>
      </c>
      <c r="B20" s="3" t="s">
        <v>684</v>
      </c>
      <c r="C20" s="3">
        <v>0.22309999999999999</v>
      </c>
      <c r="D20" s="4">
        <v>2411</v>
      </c>
    </row>
    <row r="21" spans="1:4" ht="16" x14ac:dyDescent="0.2">
      <c r="A21" s="3" t="s">
        <v>248</v>
      </c>
      <c r="B21" s="3" t="s">
        <v>684</v>
      </c>
      <c r="C21" s="3">
        <v>3.0000000000000001E-3</v>
      </c>
      <c r="D21" s="4">
        <v>2411</v>
      </c>
    </row>
    <row r="22" spans="1:4" ht="16" x14ac:dyDescent="0.2">
      <c r="A22" s="3" t="s">
        <v>13</v>
      </c>
      <c r="B22" s="3" t="s">
        <v>684</v>
      </c>
      <c r="C22" s="3">
        <v>0.17369999999999999</v>
      </c>
      <c r="D22" s="4">
        <v>2411</v>
      </c>
    </row>
    <row r="23" spans="1:4" ht="16" x14ac:dyDescent="0.2">
      <c r="A23" s="3" t="s">
        <v>14</v>
      </c>
      <c r="B23" s="3" t="s">
        <v>684</v>
      </c>
      <c r="C23" s="3">
        <v>3.6799999999999999E-2</v>
      </c>
      <c r="D23" s="4">
        <v>2411</v>
      </c>
    </row>
    <row r="24" spans="1:4" ht="16" x14ac:dyDescent="0.2">
      <c r="A24" s="3" t="s">
        <v>275</v>
      </c>
      <c r="B24" s="3" t="s">
        <v>684</v>
      </c>
      <c r="C24" s="3">
        <v>1.6500000000000001E-2</v>
      </c>
      <c r="D24" s="4">
        <v>2411</v>
      </c>
    </row>
    <row r="25" spans="1:4" ht="16" x14ac:dyDescent="0.2">
      <c r="A25" s="3" t="s">
        <v>16</v>
      </c>
      <c r="B25" s="3" t="s">
        <v>684</v>
      </c>
      <c r="C25" s="3">
        <v>6.8500000000000005E-2</v>
      </c>
      <c r="D25" s="4">
        <v>2411</v>
      </c>
    </row>
    <row r="26" spans="1:4" ht="16" x14ac:dyDescent="0.2">
      <c r="A26" s="3" t="s">
        <v>17</v>
      </c>
      <c r="B26" s="3" t="s">
        <v>684</v>
      </c>
      <c r="C26" s="3">
        <v>0.15379999999999999</v>
      </c>
      <c r="D26" s="4">
        <v>2411</v>
      </c>
    </row>
    <row r="27" spans="1:4" ht="16" x14ac:dyDescent="0.2">
      <c r="A27" s="3" t="s">
        <v>365</v>
      </c>
      <c r="B27" s="3" t="s">
        <v>684</v>
      </c>
      <c r="C27" s="3">
        <v>2.7300000000000001E-2</v>
      </c>
      <c r="D27" s="4">
        <v>2411</v>
      </c>
    </row>
    <row r="28" spans="1:4" ht="16" x14ac:dyDescent="0.2">
      <c r="A28" s="3" t="s">
        <v>367</v>
      </c>
      <c r="B28" s="3" t="s">
        <v>684</v>
      </c>
      <c r="C28" s="3">
        <v>1.47E-2</v>
      </c>
      <c r="D28" s="4">
        <v>2411</v>
      </c>
    </row>
    <row r="29" spans="1:4" ht="16" x14ac:dyDescent="0.2">
      <c r="A29" s="3" t="s">
        <v>375</v>
      </c>
      <c r="B29" s="3" t="s">
        <v>684</v>
      </c>
      <c r="C29" s="3">
        <v>1.2999999999999999E-3</v>
      </c>
      <c r="D29" s="4">
        <v>2411</v>
      </c>
    </row>
    <row r="30" spans="1:4" ht="16" x14ac:dyDescent="0.2">
      <c r="A30" s="3" t="s">
        <v>378</v>
      </c>
      <c r="B30" s="3" t="s">
        <v>684</v>
      </c>
      <c r="C30" s="3">
        <v>0.19800000000000001</v>
      </c>
      <c r="D30" s="4">
        <v>2411</v>
      </c>
    </row>
    <row r="31" spans="1:4" ht="16" x14ac:dyDescent="0.2">
      <c r="A31" s="3" t="s">
        <v>384</v>
      </c>
      <c r="B31" s="3" t="s">
        <v>684</v>
      </c>
      <c r="C31" s="3">
        <v>2.3400000000000001E-2</v>
      </c>
      <c r="D31" s="4">
        <v>2411</v>
      </c>
    </row>
    <row r="32" spans="1:4" ht="16" x14ac:dyDescent="0.2">
      <c r="A32" s="3" t="s">
        <v>387</v>
      </c>
      <c r="B32" s="3" t="s">
        <v>684</v>
      </c>
      <c r="C32" s="3">
        <v>1.95E-2</v>
      </c>
      <c r="D32" s="4">
        <v>2411</v>
      </c>
    </row>
    <row r="33" spans="1:4" ht="16" x14ac:dyDescent="0.2">
      <c r="A33" s="3" t="s">
        <v>389</v>
      </c>
      <c r="B33" s="3" t="s">
        <v>684</v>
      </c>
      <c r="C33" s="3">
        <v>4.0000000000000002E-4</v>
      </c>
      <c r="D33" s="4">
        <v>2411</v>
      </c>
    </row>
    <row r="34" spans="1:4" ht="16" x14ac:dyDescent="0.2">
      <c r="A34" s="3" t="s">
        <v>390</v>
      </c>
      <c r="B34" s="3" t="s">
        <v>684</v>
      </c>
      <c r="C34" s="3">
        <v>3.8999999999999998E-3</v>
      </c>
      <c r="D34" s="4">
        <v>2411</v>
      </c>
    </row>
    <row r="35" spans="1:4" ht="16" x14ac:dyDescent="0.2">
      <c r="A35" s="3" t="s">
        <v>391</v>
      </c>
      <c r="B35" s="3" t="s">
        <v>684</v>
      </c>
      <c r="C35" s="3">
        <v>3.4700000000000002E-2</v>
      </c>
      <c r="D35" s="4">
        <v>2411</v>
      </c>
    </row>
    <row r="36" spans="1:4" ht="16" x14ac:dyDescent="0.2">
      <c r="A36" s="3" t="s">
        <v>394</v>
      </c>
      <c r="B36" s="3" t="s">
        <v>684</v>
      </c>
      <c r="C36" s="3">
        <v>1.2999999999999999E-3</v>
      </c>
      <c r="D36" s="4">
        <v>2411</v>
      </c>
    </row>
    <row r="37" spans="1:4" ht="16" x14ac:dyDescent="0.2">
      <c r="A37" s="3" t="s">
        <v>19</v>
      </c>
      <c r="B37" s="3" t="s">
        <v>684</v>
      </c>
      <c r="C37" s="3">
        <v>2.5999999999999999E-2</v>
      </c>
      <c r="D37" s="4">
        <v>2411</v>
      </c>
    </row>
    <row r="38" spans="1:4" ht="16" x14ac:dyDescent="0.2">
      <c r="A38" s="3" t="s">
        <v>427</v>
      </c>
      <c r="B38" s="3" t="s">
        <v>684</v>
      </c>
      <c r="C38" s="3">
        <v>3.9899999999999998E-2</v>
      </c>
      <c r="D38" s="4">
        <v>2411</v>
      </c>
    </row>
    <row r="39" spans="1:4" ht="16" x14ac:dyDescent="0.2">
      <c r="A39" s="3" t="s">
        <v>431</v>
      </c>
      <c r="B39" s="3" t="s">
        <v>684</v>
      </c>
      <c r="C39" s="3">
        <v>2.3E-3</v>
      </c>
      <c r="D39" s="4">
        <v>2411</v>
      </c>
    </row>
    <row r="40" spans="1:4" ht="16" x14ac:dyDescent="0.2">
      <c r="A40" s="3" t="s">
        <v>24</v>
      </c>
      <c r="B40" s="3" t="s">
        <v>684</v>
      </c>
      <c r="C40" s="3">
        <v>7.0699999999999999E-2</v>
      </c>
      <c r="D40" s="4">
        <v>2411</v>
      </c>
    </row>
    <row r="41" spans="1:4" ht="16" x14ac:dyDescent="0.2">
      <c r="A41" s="3" t="s">
        <v>440</v>
      </c>
      <c r="B41" s="3" t="s">
        <v>684</v>
      </c>
      <c r="C41" s="3">
        <v>6.5299999999999997E-2</v>
      </c>
      <c r="D41" s="4">
        <v>2411</v>
      </c>
    </row>
    <row r="42" spans="1:4" ht="16" x14ac:dyDescent="0.2">
      <c r="A42" s="3" t="s">
        <v>444</v>
      </c>
      <c r="B42" s="3" t="s">
        <v>684</v>
      </c>
      <c r="C42" s="3">
        <v>2.0000000000000001E-4</v>
      </c>
      <c r="D42" s="4">
        <v>2411</v>
      </c>
    </row>
    <row r="43" spans="1:4" ht="16" x14ac:dyDescent="0.2">
      <c r="A43" s="3" t="s">
        <v>446</v>
      </c>
      <c r="B43" s="3" t="s">
        <v>684</v>
      </c>
      <c r="C43" s="3">
        <v>2.0000000000000001E-4</v>
      </c>
      <c r="D43" s="4">
        <v>2411</v>
      </c>
    </row>
    <row r="44" spans="1:4" ht="16" x14ac:dyDescent="0.2">
      <c r="A44" s="3" t="s">
        <v>27</v>
      </c>
      <c r="B44" s="3" t="s">
        <v>684</v>
      </c>
      <c r="C44" s="3">
        <v>2.29E-2</v>
      </c>
      <c r="D44" s="4">
        <v>2411</v>
      </c>
    </row>
    <row r="45" spans="1:4" ht="16" x14ac:dyDescent="0.2">
      <c r="A45" s="3" t="s">
        <v>459</v>
      </c>
      <c r="B45" s="3" t="s">
        <v>684</v>
      </c>
      <c r="C45" s="3">
        <v>4.0000000000000002E-4</v>
      </c>
      <c r="D45" s="4">
        <v>2411</v>
      </c>
    </row>
    <row r="46" spans="1:4" ht="16" x14ac:dyDescent="0.2">
      <c r="A46" s="3" t="s">
        <v>29</v>
      </c>
      <c r="B46" s="3" t="s">
        <v>684</v>
      </c>
      <c r="C46" s="3">
        <v>2.3E-3</v>
      </c>
      <c r="D46" s="4">
        <v>2411</v>
      </c>
    </row>
    <row r="47" spans="1:4" ht="16" x14ac:dyDescent="0.2">
      <c r="A47" s="3" t="s">
        <v>31</v>
      </c>
      <c r="B47" s="3" t="s">
        <v>684</v>
      </c>
      <c r="C47" s="3">
        <v>6.8999999999999999E-3</v>
      </c>
      <c r="D47" s="4">
        <v>2411</v>
      </c>
    </row>
    <row r="48" spans="1:4" ht="16" x14ac:dyDescent="0.2">
      <c r="A48" s="3" t="s">
        <v>32</v>
      </c>
      <c r="B48" s="3" t="s">
        <v>684</v>
      </c>
      <c r="C48" s="3">
        <v>9.5999999999999992E-3</v>
      </c>
      <c r="D48" s="4">
        <v>2411</v>
      </c>
    </row>
    <row r="49" spans="1:4" ht="16" x14ac:dyDescent="0.2">
      <c r="A49" s="3" t="s">
        <v>463</v>
      </c>
      <c r="B49" s="3" t="s">
        <v>684</v>
      </c>
      <c r="C49" s="3">
        <v>5.9999999999999995E-4</v>
      </c>
      <c r="D49" s="4">
        <v>2411</v>
      </c>
    </row>
    <row r="50" spans="1:4" ht="16" x14ac:dyDescent="0.2">
      <c r="A50" s="3" t="s">
        <v>33</v>
      </c>
      <c r="B50" s="3" t="s">
        <v>684</v>
      </c>
      <c r="C50" s="3">
        <v>4.0000000000000001E-3</v>
      </c>
      <c r="D50" s="4">
        <v>2411</v>
      </c>
    </row>
    <row r="51" spans="1:4" ht="16" x14ac:dyDescent="0.2">
      <c r="A51" s="3" t="s">
        <v>35</v>
      </c>
      <c r="B51" s="3" t="s">
        <v>684</v>
      </c>
      <c r="C51" s="3">
        <v>5.9999999999999995E-4</v>
      </c>
      <c r="D51" s="4">
        <v>2411</v>
      </c>
    </row>
    <row r="52" spans="1:4" ht="16" x14ac:dyDescent="0.2">
      <c r="A52" s="3" t="s">
        <v>468</v>
      </c>
      <c r="B52" s="3" t="s">
        <v>684</v>
      </c>
      <c r="C52" s="3">
        <v>2.0000000000000001E-4</v>
      </c>
      <c r="D52" s="4">
        <v>2411</v>
      </c>
    </row>
    <row r="53" spans="1:4" ht="16" x14ac:dyDescent="0.2">
      <c r="A53" s="3" t="s">
        <v>36</v>
      </c>
      <c r="B53" s="3" t="s">
        <v>684</v>
      </c>
      <c r="C53" s="3">
        <v>5.9999999999999995E-4</v>
      </c>
      <c r="D53" s="4">
        <v>2411</v>
      </c>
    </row>
    <row r="54" spans="1:4" ht="16" x14ac:dyDescent="0.2">
      <c r="A54" s="3" t="s">
        <v>470</v>
      </c>
      <c r="B54" s="3" t="s">
        <v>684</v>
      </c>
      <c r="C54" s="3">
        <v>8.0000000000000004E-4</v>
      </c>
      <c r="D54" s="4">
        <v>2411</v>
      </c>
    </row>
    <row r="55" spans="1:4" ht="16" x14ac:dyDescent="0.2">
      <c r="A55" s="3" t="s">
        <v>487</v>
      </c>
      <c r="B55" s="3" t="s">
        <v>684</v>
      </c>
      <c r="C55" s="3">
        <v>9.7699999999999995E-2</v>
      </c>
      <c r="D55" s="4">
        <v>2411</v>
      </c>
    </row>
    <row r="56" spans="1:4" ht="16" x14ac:dyDescent="0.2">
      <c r="A56" s="3" t="s">
        <v>494</v>
      </c>
      <c r="B56" s="3" t="s">
        <v>684</v>
      </c>
      <c r="C56" s="3">
        <v>4.5999999999999999E-3</v>
      </c>
      <c r="D56" s="4">
        <v>2411</v>
      </c>
    </row>
    <row r="57" spans="1:4" ht="16" x14ac:dyDescent="0.2">
      <c r="A57" s="3" t="s">
        <v>38</v>
      </c>
      <c r="B57" s="3" t="s">
        <v>684</v>
      </c>
      <c r="C57" s="3">
        <v>1E-3</v>
      </c>
      <c r="D57" s="4">
        <v>2411</v>
      </c>
    </row>
    <row r="58" spans="1:4" ht="16" x14ac:dyDescent="0.2">
      <c r="A58" s="3" t="s">
        <v>497</v>
      </c>
      <c r="B58" s="3" t="s">
        <v>684</v>
      </c>
      <c r="C58" s="3">
        <v>4.0000000000000002E-4</v>
      </c>
      <c r="D58" s="4">
        <v>2411</v>
      </c>
    </row>
    <row r="59" spans="1:4" ht="16" x14ac:dyDescent="0.2">
      <c r="A59" s="3" t="s">
        <v>500</v>
      </c>
      <c r="B59" s="3" t="s">
        <v>684</v>
      </c>
      <c r="C59" s="3">
        <v>5.0500000000000003E-2</v>
      </c>
      <c r="D59" s="4">
        <v>2411</v>
      </c>
    </row>
    <row r="60" spans="1:4" ht="16" x14ac:dyDescent="0.2">
      <c r="A60" s="3" t="s">
        <v>504</v>
      </c>
      <c r="B60" s="3" t="s">
        <v>684</v>
      </c>
      <c r="C60" s="3">
        <v>5.1999999999999998E-3</v>
      </c>
      <c r="D60" s="4">
        <v>2411</v>
      </c>
    </row>
    <row r="61" spans="1:4" ht="16" x14ac:dyDescent="0.2">
      <c r="A61" s="3" t="s">
        <v>41</v>
      </c>
      <c r="B61" s="3" t="s">
        <v>684</v>
      </c>
      <c r="C61" s="3">
        <v>1E-3</v>
      </c>
      <c r="D61" s="4">
        <v>2411</v>
      </c>
    </row>
    <row r="62" spans="1:4" ht="16" x14ac:dyDescent="0.2">
      <c r="A62" s="3" t="s">
        <v>516</v>
      </c>
      <c r="B62" s="3" t="s">
        <v>684</v>
      </c>
      <c r="C62" s="3">
        <v>3.1600000000000003E-2</v>
      </c>
      <c r="D62" s="4">
        <v>2411</v>
      </c>
    </row>
    <row r="63" spans="1:4" ht="16" x14ac:dyDescent="0.2">
      <c r="A63" s="3" t="s">
        <v>518</v>
      </c>
      <c r="B63" s="3" t="s">
        <v>684</v>
      </c>
      <c r="C63" s="3">
        <v>1.8499999999999999E-2</v>
      </c>
      <c r="D63" s="4">
        <v>2411</v>
      </c>
    </row>
    <row r="64" spans="1:4" ht="16" x14ac:dyDescent="0.2">
      <c r="A64" s="3" t="s">
        <v>43</v>
      </c>
      <c r="B64" s="3" t="s">
        <v>684</v>
      </c>
      <c r="C64" s="3">
        <v>8.7099999999999997E-2</v>
      </c>
      <c r="D64" s="4">
        <v>2411</v>
      </c>
    </row>
    <row r="65" spans="1:4" ht="16" x14ac:dyDescent="0.2">
      <c r="A65" s="3" t="s">
        <v>521</v>
      </c>
      <c r="B65" s="3" t="s">
        <v>684</v>
      </c>
      <c r="C65" s="3">
        <v>3.9100000000000003E-2</v>
      </c>
      <c r="D65" s="4">
        <v>2411</v>
      </c>
    </row>
    <row r="66" spans="1:4" ht="16" x14ac:dyDescent="0.2">
      <c r="A66" s="3" t="s">
        <v>46</v>
      </c>
      <c r="B66" s="3" t="s">
        <v>684</v>
      </c>
      <c r="C66" s="3">
        <v>5.9999999999999995E-4</v>
      </c>
      <c r="D66" s="4">
        <v>2411</v>
      </c>
    </row>
    <row r="67" spans="1:4" ht="16" x14ac:dyDescent="0.2">
      <c r="A67" s="3" t="s">
        <v>522</v>
      </c>
      <c r="B67" s="3" t="s">
        <v>684</v>
      </c>
      <c r="C67" s="3">
        <v>5.5999999999999999E-3</v>
      </c>
      <c r="D67" s="4">
        <v>2411</v>
      </c>
    </row>
    <row r="68" spans="1:4" ht="16" x14ac:dyDescent="0.2">
      <c r="A68" s="3" t="s">
        <v>529</v>
      </c>
      <c r="B68" s="3" t="s">
        <v>684</v>
      </c>
      <c r="C68" s="3">
        <v>1.6999999999999999E-3</v>
      </c>
      <c r="D68" s="4">
        <v>2411</v>
      </c>
    </row>
    <row r="69" spans="1:4" ht="16" x14ac:dyDescent="0.2">
      <c r="A69" s="3" t="s">
        <v>538</v>
      </c>
      <c r="B69" s="3" t="s">
        <v>684</v>
      </c>
      <c r="C69" s="3">
        <v>2.0000000000000001E-4</v>
      </c>
      <c r="D69" s="4">
        <v>2411</v>
      </c>
    </row>
    <row r="70" spans="1:4" ht="16" x14ac:dyDescent="0.2">
      <c r="A70" s="3" t="s">
        <v>48</v>
      </c>
      <c r="B70" s="3" t="s">
        <v>684</v>
      </c>
      <c r="C70" s="3">
        <v>3.95E-2</v>
      </c>
      <c r="D70" s="4">
        <v>2411</v>
      </c>
    </row>
    <row r="71" spans="1:4" ht="16" x14ac:dyDescent="0.2">
      <c r="A71" s="3" t="s">
        <v>546</v>
      </c>
      <c r="B71" s="3" t="s">
        <v>684</v>
      </c>
      <c r="C71" s="3">
        <v>2.7000000000000001E-3</v>
      </c>
      <c r="D71" s="4">
        <v>2411</v>
      </c>
    </row>
    <row r="72" spans="1:4" ht="16" x14ac:dyDescent="0.2">
      <c r="A72" s="3" t="s">
        <v>49</v>
      </c>
      <c r="B72" s="3" t="s">
        <v>684</v>
      </c>
      <c r="C72" s="3">
        <v>5.5500000000000001E-2</v>
      </c>
      <c r="D72" s="4">
        <v>2411</v>
      </c>
    </row>
    <row r="73" spans="1:4" ht="16" x14ac:dyDescent="0.2">
      <c r="A73" s="3" t="s">
        <v>51</v>
      </c>
      <c r="B73" s="3" t="s">
        <v>684</v>
      </c>
      <c r="C73" s="3">
        <v>6.4500000000000002E-2</v>
      </c>
      <c r="D73" s="4">
        <v>2411</v>
      </c>
    </row>
    <row r="74" spans="1:4" ht="16" x14ac:dyDescent="0.2">
      <c r="A74" s="3" t="s">
        <v>556</v>
      </c>
      <c r="B74" s="3" t="s">
        <v>684</v>
      </c>
      <c r="C74" s="3">
        <v>3.6999999999999998E-2</v>
      </c>
      <c r="D74" s="4">
        <v>2411</v>
      </c>
    </row>
    <row r="75" spans="1:4" ht="16" x14ac:dyDescent="0.2">
      <c r="A75" s="3" t="s">
        <v>52</v>
      </c>
      <c r="B75" s="3" t="s">
        <v>684</v>
      </c>
      <c r="C75" s="3">
        <v>1.3100000000000001E-2</v>
      </c>
      <c r="D75" s="4">
        <v>2411</v>
      </c>
    </row>
    <row r="76" spans="1:4" ht="16" x14ac:dyDescent="0.2">
      <c r="A76" s="3" t="s">
        <v>53</v>
      </c>
      <c r="B76" s="3" t="s">
        <v>684</v>
      </c>
      <c r="C76" s="3">
        <v>4.0000000000000002E-4</v>
      </c>
      <c r="D76" s="4">
        <v>2411</v>
      </c>
    </row>
    <row r="77" spans="1:4" ht="16" x14ac:dyDescent="0.2">
      <c r="A77" s="3" t="s">
        <v>565</v>
      </c>
      <c r="B77" s="3" t="s">
        <v>684</v>
      </c>
      <c r="C77" s="3">
        <v>2.0000000000000001E-4</v>
      </c>
      <c r="D77" s="4">
        <v>2411</v>
      </c>
    </row>
    <row r="78" spans="1:4" ht="16" x14ac:dyDescent="0.2">
      <c r="A78" s="3" t="s">
        <v>570</v>
      </c>
      <c r="B78" s="3" t="s">
        <v>684</v>
      </c>
      <c r="C78" s="3">
        <v>4.0000000000000002E-4</v>
      </c>
      <c r="D78" s="4">
        <v>2411</v>
      </c>
    </row>
    <row r="79" spans="1:4" ht="16" x14ac:dyDescent="0.2">
      <c r="A79" s="3" t="s">
        <v>571</v>
      </c>
      <c r="B79" s="3" t="s">
        <v>684</v>
      </c>
      <c r="C79" s="3">
        <v>2.0000000000000001E-4</v>
      </c>
      <c r="D79" s="4">
        <v>2411</v>
      </c>
    </row>
    <row r="80" spans="1:4" ht="16" x14ac:dyDescent="0.2">
      <c r="A80" s="3" t="s">
        <v>577</v>
      </c>
      <c r="B80" s="3" t="s">
        <v>684</v>
      </c>
      <c r="C80" s="3">
        <v>5.9999999999999995E-4</v>
      </c>
      <c r="D80" s="4">
        <v>2411</v>
      </c>
    </row>
    <row r="81" spans="1:4" ht="16" x14ac:dyDescent="0.2">
      <c r="A81" s="3" t="s">
        <v>579</v>
      </c>
      <c r="B81" s="3" t="s">
        <v>684</v>
      </c>
      <c r="C81" s="3">
        <v>2.0000000000000001E-4</v>
      </c>
      <c r="D81" s="4">
        <v>2411</v>
      </c>
    </row>
    <row r="82" spans="1:4" ht="16" x14ac:dyDescent="0.2">
      <c r="A82" s="3" t="s">
        <v>54</v>
      </c>
      <c r="B82" s="3" t="s">
        <v>684</v>
      </c>
      <c r="C82" s="3">
        <v>2.1399999999999999E-2</v>
      </c>
      <c r="D82" s="4">
        <v>2411</v>
      </c>
    </row>
    <row r="83" spans="1:4" ht="16" x14ac:dyDescent="0.2">
      <c r="A83" s="3" t="s">
        <v>56</v>
      </c>
      <c r="B83" s="3" t="s">
        <v>684</v>
      </c>
      <c r="C83" s="3">
        <v>5.9999999999999995E-4</v>
      </c>
      <c r="D83" s="4">
        <v>2411</v>
      </c>
    </row>
    <row r="84" spans="1:4" ht="16" x14ac:dyDescent="0.2">
      <c r="A84" s="3" t="s">
        <v>590</v>
      </c>
      <c r="B84" s="3" t="s">
        <v>684</v>
      </c>
      <c r="C84" s="3">
        <v>4.0000000000000002E-4</v>
      </c>
      <c r="D84" s="4">
        <v>2411</v>
      </c>
    </row>
    <row r="85" spans="1:4" ht="16" x14ac:dyDescent="0.2">
      <c r="A85" s="3" t="s">
        <v>57</v>
      </c>
      <c r="B85" s="3" t="s">
        <v>684</v>
      </c>
      <c r="C85" s="3">
        <v>2.93E-2</v>
      </c>
      <c r="D85" s="4">
        <v>2411</v>
      </c>
    </row>
    <row r="86" spans="1:4" ht="16" x14ac:dyDescent="0.2">
      <c r="A86" s="3" t="s">
        <v>59</v>
      </c>
      <c r="B86" s="3" t="s">
        <v>684</v>
      </c>
      <c r="C86" s="3">
        <v>1.6999999999999999E-3</v>
      </c>
      <c r="D86" s="4">
        <v>2411</v>
      </c>
    </row>
    <row r="87" spans="1:4" ht="16" x14ac:dyDescent="0.2">
      <c r="A87" s="3" t="s">
        <v>623</v>
      </c>
      <c r="B87" s="3" t="s">
        <v>684</v>
      </c>
      <c r="C87" s="3">
        <v>0.11749999999999999</v>
      </c>
      <c r="D87" s="4">
        <v>2411</v>
      </c>
    </row>
    <row r="88" spans="1:4" ht="16" x14ac:dyDescent="0.2">
      <c r="A88" s="3" t="s">
        <v>61</v>
      </c>
      <c r="B88" s="3" t="s">
        <v>684</v>
      </c>
      <c r="C88" s="3">
        <v>1E-3</v>
      </c>
      <c r="D88" s="4">
        <v>2411</v>
      </c>
    </row>
    <row r="89" spans="1:4" ht="16" x14ac:dyDescent="0.2">
      <c r="A89" s="3" t="s">
        <v>635</v>
      </c>
      <c r="B89" s="3" t="s">
        <v>684</v>
      </c>
      <c r="C89" s="3">
        <v>1.54E-2</v>
      </c>
      <c r="D89" s="4">
        <v>2411</v>
      </c>
    </row>
    <row r="90" spans="1:4" x14ac:dyDescent="0.2">
      <c r="A90" s="5" t="s">
        <v>81</v>
      </c>
      <c r="B90" s="5" t="s">
        <v>675</v>
      </c>
      <c r="C90" s="5">
        <v>0.27200000000000002</v>
      </c>
      <c r="D90" s="5">
        <v>193</v>
      </c>
    </row>
    <row r="91" spans="1:4" x14ac:dyDescent="0.2">
      <c r="A91" s="5" t="s">
        <v>92</v>
      </c>
      <c r="B91" s="5" t="s">
        <v>675</v>
      </c>
      <c r="C91" s="5">
        <v>0.13</v>
      </c>
      <c r="D91" s="5">
        <v>193</v>
      </c>
    </row>
    <row r="92" spans="1:4" x14ac:dyDescent="0.2">
      <c r="A92" s="5" t="s">
        <v>99</v>
      </c>
      <c r="B92" s="5" t="s">
        <v>675</v>
      </c>
      <c r="C92" s="5">
        <v>5.7000000000000002E-2</v>
      </c>
      <c r="D92" s="5">
        <v>193</v>
      </c>
    </row>
    <row r="93" spans="1:4" x14ac:dyDescent="0.2">
      <c r="A93" s="5" t="s">
        <v>102</v>
      </c>
      <c r="B93" s="5" t="s">
        <v>675</v>
      </c>
      <c r="C93" s="5">
        <v>0.104</v>
      </c>
      <c r="D93" s="5">
        <v>193</v>
      </c>
    </row>
    <row r="94" spans="1:4" x14ac:dyDescent="0.2">
      <c r="A94" s="5" t="s">
        <v>105</v>
      </c>
      <c r="B94" s="5" t="s">
        <v>675</v>
      </c>
      <c r="C94" s="5">
        <v>0.111</v>
      </c>
      <c r="D94" s="5">
        <v>193</v>
      </c>
    </row>
    <row r="95" spans="1:4" x14ac:dyDescent="0.2">
      <c r="A95" s="5" t="s">
        <v>107</v>
      </c>
      <c r="B95" s="5" t="s">
        <v>675</v>
      </c>
      <c r="C95" s="5">
        <v>5.0000000000000001E-3</v>
      </c>
      <c r="D95" s="5">
        <v>193</v>
      </c>
    </row>
    <row r="96" spans="1:4" x14ac:dyDescent="0.2">
      <c r="A96" s="5" t="s">
        <v>109</v>
      </c>
      <c r="B96" s="5" t="s">
        <v>675</v>
      </c>
      <c r="C96" s="5">
        <v>3.0000000000000001E-3</v>
      </c>
      <c r="D96" s="5">
        <v>193</v>
      </c>
    </row>
    <row r="97" spans="1:4" x14ac:dyDescent="0.2">
      <c r="A97" s="5" t="s">
        <v>110</v>
      </c>
      <c r="B97" s="5" t="s">
        <v>675</v>
      </c>
      <c r="C97" s="5">
        <v>5.0000000000000001E-3</v>
      </c>
      <c r="D97" s="5">
        <v>193</v>
      </c>
    </row>
    <row r="98" spans="1:4" x14ac:dyDescent="0.2">
      <c r="A98" s="5" t="s">
        <v>112</v>
      </c>
      <c r="B98" s="5" t="s">
        <v>675</v>
      </c>
      <c r="C98" s="5">
        <v>3.0000000000000001E-3</v>
      </c>
      <c r="D98" s="5">
        <v>193</v>
      </c>
    </row>
    <row r="99" spans="1:4" x14ac:dyDescent="0.2">
      <c r="A99" s="5" t="s">
        <v>120</v>
      </c>
      <c r="B99" s="5" t="s">
        <v>675</v>
      </c>
      <c r="C99" s="5">
        <v>3.9E-2</v>
      </c>
      <c r="D99" s="5">
        <v>193</v>
      </c>
    </row>
    <row r="100" spans="1:4" x14ac:dyDescent="0.2">
      <c r="A100" s="5" t="s">
        <v>128</v>
      </c>
      <c r="B100" s="5" t="s">
        <v>675</v>
      </c>
      <c r="C100" s="5">
        <v>0.06</v>
      </c>
      <c r="D100" s="5">
        <v>193</v>
      </c>
    </row>
    <row r="101" spans="1:4" x14ac:dyDescent="0.2">
      <c r="A101" s="5" t="s">
        <v>131</v>
      </c>
      <c r="B101" s="5" t="s">
        <v>675</v>
      </c>
      <c r="C101" s="5">
        <v>3.0000000000000001E-3</v>
      </c>
      <c r="D101" s="5">
        <v>193</v>
      </c>
    </row>
    <row r="102" spans="1:4" x14ac:dyDescent="0.2">
      <c r="A102" s="5" t="s">
        <v>136</v>
      </c>
      <c r="B102" s="5" t="s">
        <v>675</v>
      </c>
      <c r="C102" s="5">
        <v>1.2999999999999999E-2</v>
      </c>
      <c r="D102" s="5">
        <v>193</v>
      </c>
    </row>
    <row r="103" spans="1:4" x14ac:dyDescent="0.2">
      <c r="A103" s="5" t="s">
        <v>139</v>
      </c>
      <c r="B103" s="5" t="s">
        <v>675</v>
      </c>
      <c r="C103" s="5">
        <v>3.0000000000000001E-3</v>
      </c>
      <c r="D103" s="5">
        <v>193</v>
      </c>
    </row>
    <row r="104" spans="1:4" x14ac:dyDescent="0.2">
      <c r="A104" s="5" t="s">
        <v>142</v>
      </c>
      <c r="B104" s="5" t="s">
        <v>675</v>
      </c>
      <c r="C104" s="5">
        <v>7.0000000000000007E-2</v>
      </c>
      <c r="D104" s="5">
        <v>193</v>
      </c>
    </row>
    <row r="105" spans="1:4" x14ac:dyDescent="0.2">
      <c r="A105" s="5" t="s">
        <v>144</v>
      </c>
      <c r="B105" s="5" t="s">
        <v>675</v>
      </c>
      <c r="C105" s="5">
        <v>7.2999999999999995E-2</v>
      </c>
      <c r="D105" s="5">
        <v>193</v>
      </c>
    </row>
    <row r="106" spans="1:4" x14ac:dyDescent="0.2">
      <c r="A106" s="5" t="s">
        <v>155</v>
      </c>
      <c r="B106" s="5" t="s">
        <v>675</v>
      </c>
      <c r="C106" s="5">
        <v>2.1000000000000001E-2</v>
      </c>
      <c r="D106" s="5">
        <v>193</v>
      </c>
    </row>
    <row r="107" spans="1:4" x14ac:dyDescent="0.2">
      <c r="A107" s="5" t="s">
        <v>157</v>
      </c>
      <c r="B107" s="5" t="s">
        <v>675</v>
      </c>
      <c r="C107" s="5">
        <v>3.0000000000000001E-3</v>
      </c>
      <c r="D107" s="5">
        <v>193</v>
      </c>
    </row>
    <row r="108" spans="1:4" x14ac:dyDescent="0.2">
      <c r="A108" s="5" t="s">
        <v>159</v>
      </c>
      <c r="B108" s="5" t="s">
        <v>675</v>
      </c>
      <c r="C108" s="5">
        <v>3.0000000000000001E-3</v>
      </c>
      <c r="D108" s="5">
        <v>193</v>
      </c>
    </row>
    <row r="109" spans="1:4" x14ac:dyDescent="0.2">
      <c r="A109" s="5" t="s">
        <v>169</v>
      </c>
      <c r="B109" s="5" t="s">
        <v>675</v>
      </c>
      <c r="C109" s="5">
        <v>8.0000000000000002E-3</v>
      </c>
      <c r="D109" s="5">
        <v>193</v>
      </c>
    </row>
    <row r="110" spans="1:4" x14ac:dyDescent="0.2">
      <c r="A110" s="5" t="s">
        <v>174</v>
      </c>
      <c r="B110" s="5" t="s">
        <v>675</v>
      </c>
      <c r="C110" s="5">
        <v>3.0000000000000001E-3</v>
      </c>
      <c r="D110" s="5">
        <v>193</v>
      </c>
    </row>
    <row r="111" spans="1:4" x14ac:dyDescent="0.2">
      <c r="A111" s="5" t="s">
        <v>179</v>
      </c>
      <c r="B111" s="5" t="s">
        <v>675</v>
      </c>
      <c r="C111" s="5">
        <v>3.0000000000000001E-3</v>
      </c>
      <c r="D111" s="7">
        <v>193</v>
      </c>
    </row>
    <row r="112" spans="1:4" ht="16" x14ac:dyDescent="0.2">
      <c r="A112" s="3" t="s">
        <v>12</v>
      </c>
      <c r="B112" s="3" t="s">
        <v>675</v>
      </c>
      <c r="C112" s="3">
        <v>7.0000000000000007E-2</v>
      </c>
      <c r="D112" s="3">
        <v>193</v>
      </c>
    </row>
    <row r="113" spans="1:4" ht="16" x14ac:dyDescent="0.2">
      <c r="A113" s="3" t="s">
        <v>244</v>
      </c>
      <c r="B113" s="3" t="s">
        <v>675</v>
      </c>
      <c r="C113" s="3">
        <v>0.14000000000000001</v>
      </c>
      <c r="D113" s="3">
        <v>193</v>
      </c>
    </row>
    <row r="114" spans="1:4" ht="16" x14ac:dyDescent="0.2">
      <c r="A114" s="3" t="s">
        <v>248</v>
      </c>
      <c r="B114" s="3" t="s">
        <v>675</v>
      </c>
      <c r="C114" s="3">
        <v>3.0000000000000001E-3</v>
      </c>
      <c r="D114" s="3">
        <v>193</v>
      </c>
    </row>
    <row r="115" spans="1:4" ht="16" x14ac:dyDescent="0.2">
      <c r="A115" s="3" t="s">
        <v>13</v>
      </c>
      <c r="B115" s="3" t="s">
        <v>675</v>
      </c>
      <c r="C115" s="3">
        <v>0.17399999999999999</v>
      </c>
      <c r="D115" s="3">
        <v>193</v>
      </c>
    </row>
    <row r="116" spans="1:4" ht="16" x14ac:dyDescent="0.2">
      <c r="A116" s="3" t="s">
        <v>14</v>
      </c>
      <c r="B116" s="3" t="s">
        <v>675</v>
      </c>
      <c r="C116" s="3">
        <v>4.3999999999999997E-2</v>
      </c>
      <c r="D116" s="3">
        <v>193</v>
      </c>
    </row>
    <row r="117" spans="1:4" ht="16" x14ac:dyDescent="0.2">
      <c r="A117" s="3" t="s">
        <v>275</v>
      </c>
      <c r="B117" s="3" t="s">
        <v>675</v>
      </c>
      <c r="C117" s="3">
        <v>1.2999999999999999E-2</v>
      </c>
      <c r="D117" s="3">
        <v>193</v>
      </c>
    </row>
    <row r="118" spans="1:4" ht="16" x14ac:dyDescent="0.2">
      <c r="A118" s="3" t="s">
        <v>16</v>
      </c>
      <c r="B118" s="3" t="s">
        <v>675</v>
      </c>
      <c r="C118" s="3">
        <v>6.7000000000000004E-2</v>
      </c>
      <c r="D118" s="3">
        <v>193</v>
      </c>
    </row>
    <row r="119" spans="1:4" ht="16" x14ac:dyDescent="0.2">
      <c r="A119" s="3" t="s">
        <v>17</v>
      </c>
      <c r="B119" s="3" t="s">
        <v>675</v>
      </c>
      <c r="C119" s="3">
        <v>0.16800000000000001</v>
      </c>
      <c r="D119" s="3">
        <v>193</v>
      </c>
    </row>
    <row r="120" spans="1:4" ht="16" x14ac:dyDescent="0.2">
      <c r="A120" s="3" t="s">
        <v>365</v>
      </c>
      <c r="B120" s="3" t="s">
        <v>675</v>
      </c>
      <c r="C120" s="3">
        <v>1.6E-2</v>
      </c>
      <c r="D120" s="3">
        <v>193</v>
      </c>
    </row>
    <row r="121" spans="1:4" ht="16" x14ac:dyDescent="0.2">
      <c r="A121" s="3" t="s">
        <v>367</v>
      </c>
      <c r="B121" s="3" t="s">
        <v>675</v>
      </c>
      <c r="C121" s="3">
        <v>2.1000000000000001E-2</v>
      </c>
      <c r="D121" s="3">
        <v>193</v>
      </c>
    </row>
    <row r="122" spans="1:4" ht="16" x14ac:dyDescent="0.2">
      <c r="A122" s="3" t="s">
        <v>378</v>
      </c>
      <c r="B122" s="3" t="s">
        <v>675</v>
      </c>
      <c r="C122" s="3">
        <v>0.20200000000000001</v>
      </c>
      <c r="D122" s="3">
        <v>193</v>
      </c>
    </row>
    <row r="123" spans="1:4" ht="16" x14ac:dyDescent="0.2">
      <c r="A123" s="3" t="s">
        <v>384</v>
      </c>
      <c r="B123" s="3" t="s">
        <v>675</v>
      </c>
      <c r="C123" s="3">
        <v>2.5999999999999999E-2</v>
      </c>
      <c r="D123" s="3">
        <v>193</v>
      </c>
    </row>
    <row r="124" spans="1:4" ht="16" x14ac:dyDescent="0.2">
      <c r="A124" s="3" t="s">
        <v>387</v>
      </c>
      <c r="B124" s="3" t="s">
        <v>675</v>
      </c>
      <c r="C124" s="3">
        <v>2.3E-2</v>
      </c>
      <c r="D124" s="3">
        <v>193</v>
      </c>
    </row>
    <row r="125" spans="1:4" ht="16" x14ac:dyDescent="0.2">
      <c r="A125" s="3" t="s">
        <v>390</v>
      </c>
      <c r="B125" s="3" t="s">
        <v>675</v>
      </c>
      <c r="C125" s="3">
        <v>5.0000000000000001E-3</v>
      </c>
      <c r="D125" s="3">
        <v>193</v>
      </c>
    </row>
    <row r="126" spans="1:4" ht="16" x14ac:dyDescent="0.2">
      <c r="A126" s="3" t="s">
        <v>391</v>
      </c>
      <c r="B126" s="3" t="s">
        <v>675</v>
      </c>
      <c r="C126" s="3">
        <v>2.8000000000000001E-2</v>
      </c>
      <c r="D126" s="3">
        <v>193</v>
      </c>
    </row>
    <row r="127" spans="1:4" ht="16" x14ac:dyDescent="0.2">
      <c r="A127" s="3" t="s">
        <v>19</v>
      </c>
      <c r="B127" s="3" t="s">
        <v>675</v>
      </c>
      <c r="C127" s="3">
        <v>2.3E-2</v>
      </c>
      <c r="D127" s="3">
        <v>193</v>
      </c>
    </row>
    <row r="128" spans="1:4" ht="16" x14ac:dyDescent="0.2">
      <c r="A128" s="3" t="s">
        <v>427</v>
      </c>
      <c r="B128" s="3" t="s">
        <v>675</v>
      </c>
      <c r="C128" s="3">
        <v>3.5999999999999997E-2</v>
      </c>
      <c r="D128" s="3">
        <v>193</v>
      </c>
    </row>
    <row r="129" spans="1:4" ht="16" x14ac:dyDescent="0.2">
      <c r="A129" s="3" t="s">
        <v>431</v>
      </c>
      <c r="B129" s="3" t="s">
        <v>675</v>
      </c>
      <c r="C129" s="3">
        <v>3.0000000000000001E-3</v>
      </c>
      <c r="D129" s="3">
        <v>193</v>
      </c>
    </row>
    <row r="130" spans="1:4" ht="16" x14ac:dyDescent="0.2">
      <c r="A130" s="3" t="s">
        <v>24</v>
      </c>
      <c r="B130" s="3" t="s">
        <v>675</v>
      </c>
      <c r="C130" s="3">
        <v>6.7000000000000004E-2</v>
      </c>
      <c r="D130" s="3">
        <v>193</v>
      </c>
    </row>
    <row r="131" spans="1:4" ht="16" x14ac:dyDescent="0.2">
      <c r="A131" s="3" t="s">
        <v>440</v>
      </c>
      <c r="B131" s="3" t="s">
        <v>675</v>
      </c>
      <c r="C131" s="3">
        <v>6.2E-2</v>
      </c>
      <c r="D131" s="3">
        <v>193</v>
      </c>
    </row>
    <row r="132" spans="1:4" ht="16" x14ac:dyDescent="0.2">
      <c r="A132" s="3" t="s">
        <v>27</v>
      </c>
      <c r="B132" s="3" t="s">
        <v>675</v>
      </c>
      <c r="C132" s="3">
        <v>1.2999999999999999E-2</v>
      </c>
      <c r="D132" s="3">
        <v>193</v>
      </c>
    </row>
    <row r="133" spans="1:4" ht="16" x14ac:dyDescent="0.2">
      <c r="A133" s="3" t="s">
        <v>459</v>
      </c>
      <c r="B133" s="3" t="s">
        <v>675</v>
      </c>
      <c r="C133" s="3">
        <v>3.0000000000000001E-3</v>
      </c>
      <c r="D133" s="3">
        <v>193</v>
      </c>
    </row>
    <row r="134" spans="1:4" ht="16" x14ac:dyDescent="0.2">
      <c r="A134" s="3" t="s">
        <v>29</v>
      </c>
      <c r="B134" s="3" t="s">
        <v>675</v>
      </c>
      <c r="C134" s="3">
        <v>3.0000000000000001E-3</v>
      </c>
      <c r="D134" s="3">
        <v>193</v>
      </c>
    </row>
    <row r="135" spans="1:4" ht="16" x14ac:dyDescent="0.2">
      <c r="A135" s="3" t="s">
        <v>31</v>
      </c>
      <c r="B135" s="3" t="s">
        <v>675</v>
      </c>
      <c r="C135" s="3">
        <v>0.01</v>
      </c>
      <c r="D135" s="3">
        <v>193</v>
      </c>
    </row>
    <row r="136" spans="1:4" ht="16" x14ac:dyDescent="0.2">
      <c r="A136" s="3" t="s">
        <v>32</v>
      </c>
      <c r="B136" s="3" t="s">
        <v>675</v>
      </c>
      <c r="C136" s="3">
        <v>1.2999999999999999E-2</v>
      </c>
      <c r="D136" s="3">
        <v>193</v>
      </c>
    </row>
    <row r="137" spans="1:4" ht="16" x14ac:dyDescent="0.2">
      <c r="A137" s="3" t="s">
        <v>33</v>
      </c>
      <c r="B137" s="3" t="s">
        <v>675</v>
      </c>
      <c r="C137" s="3">
        <v>5.0000000000000001E-3</v>
      </c>
      <c r="D137" s="3">
        <v>193</v>
      </c>
    </row>
    <row r="138" spans="1:4" ht="16" x14ac:dyDescent="0.2">
      <c r="A138" s="3" t="s">
        <v>470</v>
      </c>
      <c r="B138" s="3" t="s">
        <v>675</v>
      </c>
      <c r="C138" s="3">
        <v>3.0000000000000001E-3</v>
      </c>
      <c r="D138" s="3">
        <v>193</v>
      </c>
    </row>
    <row r="139" spans="1:4" ht="16" x14ac:dyDescent="0.2">
      <c r="A139" s="3" t="s">
        <v>487</v>
      </c>
      <c r="B139" s="3" t="s">
        <v>675</v>
      </c>
      <c r="C139" s="3">
        <v>9.6000000000000002E-2</v>
      </c>
      <c r="D139" s="3">
        <v>193</v>
      </c>
    </row>
    <row r="140" spans="1:4" ht="16" x14ac:dyDescent="0.2">
      <c r="A140" s="3" t="s">
        <v>38</v>
      </c>
      <c r="B140" s="3" t="s">
        <v>675</v>
      </c>
      <c r="C140" s="3">
        <v>3.0000000000000001E-3</v>
      </c>
      <c r="D140" s="3">
        <v>193</v>
      </c>
    </row>
    <row r="141" spans="1:4" ht="16" x14ac:dyDescent="0.2">
      <c r="A141" s="3" t="s">
        <v>500</v>
      </c>
      <c r="B141" s="3" t="s">
        <v>675</v>
      </c>
      <c r="C141" s="3">
        <v>4.1000000000000002E-2</v>
      </c>
      <c r="D141" s="3">
        <v>193</v>
      </c>
    </row>
    <row r="142" spans="1:4" ht="16" x14ac:dyDescent="0.2">
      <c r="A142" s="3" t="s">
        <v>504</v>
      </c>
      <c r="B142" s="3" t="s">
        <v>675</v>
      </c>
      <c r="C142" s="3">
        <v>5.0000000000000001E-3</v>
      </c>
      <c r="D142" s="3">
        <v>193</v>
      </c>
    </row>
    <row r="143" spans="1:4" ht="16" x14ac:dyDescent="0.2">
      <c r="A143" s="3" t="s">
        <v>516</v>
      </c>
      <c r="B143" s="3" t="s">
        <v>675</v>
      </c>
      <c r="C143" s="3">
        <v>3.1E-2</v>
      </c>
      <c r="D143" s="3">
        <v>193</v>
      </c>
    </row>
    <row r="144" spans="1:4" ht="16" x14ac:dyDescent="0.2">
      <c r="A144" s="3" t="s">
        <v>518</v>
      </c>
      <c r="B144" s="3" t="s">
        <v>675</v>
      </c>
      <c r="C144" s="3">
        <v>1.6E-2</v>
      </c>
      <c r="D144" s="3">
        <v>193</v>
      </c>
    </row>
    <row r="145" spans="1:4" ht="16" x14ac:dyDescent="0.2">
      <c r="A145" s="3" t="s">
        <v>43</v>
      </c>
      <c r="B145" s="3" t="s">
        <v>675</v>
      </c>
      <c r="C145" s="3">
        <v>9.8000000000000004E-2</v>
      </c>
      <c r="D145" s="3">
        <v>193</v>
      </c>
    </row>
    <row r="146" spans="1:4" ht="16" x14ac:dyDescent="0.2">
      <c r="A146" s="3" t="s">
        <v>521</v>
      </c>
      <c r="B146" s="3" t="s">
        <v>675</v>
      </c>
      <c r="C146" s="3">
        <v>3.4000000000000002E-2</v>
      </c>
      <c r="D146" s="3">
        <v>193</v>
      </c>
    </row>
    <row r="147" spans="1:4" ht="16" x14ac:dyDescent="0.2">
      <c r="A147" s="3" t="s">
        <v>46</v>
      </c>
      <c r="B147" s="3" t="s">
        <v>675</v>
      </c>
      <c r="C147" s="3">
        <v>3.0000000000000001E-3</v>
      </c>
      <c r="D147" s="3">
        <v>193</v>
      </c>
    </row>
    <row r="148" spans="1:4" ht="16" x14ac:dyDescent="0.2">
      <c r="A148" s="3" t="s">
        <v>522</v>
      </c>
      <c r="B148" s="3" t="s">
        <v>675</v>
      </c>
      <c r="C148" s="3">
        <v>8.0000000000000002E-3</v>
      </c>
      <c r="D148" s="3">
        <v>193</v>
      </c>
    </row>
    <row r="149" spans="1:4" ht="16" x14ac:dyDescent="0.2">
      <c r="A149" s="3" t="s">
        <v>529</v>
      </c>
      <c r="B149" s="3" t="s">
        <v>675</v>
      </c>
      <c r="C149" s="3">
        <v>3.0000000000000001E-3</v>
      </c>
      <c r="D149" s="3">
        <v>193</v>
      </c>
    </row>
    <row r="150" spans="1:4" ht="16" x14ac:dyDescent="0.2">
      <c r="A150" s="3" t="s">
        <v>540</v>
      </c>
      <c r="B150" s="3" t="s">
        <v>675</v>
      </c>
      <c r="C150" s="3">
        <v>3.0000000000000001E-3</v>
      </c>
      <c r="D150" s="3">
        <v>193</v>
      </c>
    </row>
    <row r="151" spans="1:4" ht="16" x14ac:dyDescent="0.2">
      <c r="A151" s="3" t="s">
        <v>48</v>
      </c>
      <c r="B151" s="3" t="s">
        <v>675</v>
      </c>
      <c r="C151" s="3">
        <v>3.5999999999999997E-2</v>
      </c>
      <c r="D151" s="3">
        <v>193</v>
      </c>
    </row>
    <row r="152" spans="1:4" ht="16" x14ac:dyDescent="0.2">
      <c r="A152" s="3" t="s">
        <v>546</v>
      </c>
      <c r="B152" s="3" t="s">
        <v>675</v>
      </c>
      <c r="C152" s="3">
        <v>5.0000000000000001E-3</v>
      </c>
      <c r="D152" s="3">
        <v>193</v>
      </c>
    </row>
    <row r="153" spans="1:4" ht="16" x14ac:dyDescent="0.2">
      <c r="A153" s="3" t="s">
        <v>49</v>
      </c>
      <c r="B153" s="3" t="s">
        <v>675</v>
      </c>
      <c r="C153" s="3">
        <v>7.8E-2</v>
      </c>
      <c r="D153" s="3">
        <v>193</v>
      </c>
    </row>
    <row r="154" spans="1:4" ht="16" x14ac:dyDescent="0.2">
      <c r="A154" s="3" t="s">
        <v>51</v>
      </c>
      <c r="B154" s="3" t="s">
        <v>675</v>
      </c>
      <c r="C154" s="3">
        <v>6.5000000000000002E-2</v>
      </c>
      <c r="D154" s="3">
        <v>193</v>
      </c>
    </row>
    <row r="155" spans="1:4" ht="16" x14ac:dyDescent="0.2">
      <c r="A155" s="3" t="s">
        <v>556</v>
      </c>
      <c r="B155" s="3" t="s">
        <v>675</v>
      </c>
      <c r="C155" s="3">
        <v>2.1000000000000001E-2</v>
      </c>
      <c r="D155" s="3">
        <v>193</v>
      </c>
    </row>
    <row r="156" spans="1:4" ht="16" x14ac:dyDescent="0.2">
      <c r="A156" s="3" t="s">
        <v>52</v>
      </c>
      <c r="B156" s="3" t="s">
        <v>675</v>
      </c>
      <c r="C156" s="3">
        <v>1.7999999999999999E-2</v>
      </c>
      <c r="D156" s="3">
        <v>193</v>
      </c>
    </row>
    <row r="157" spans="1:4" ht="16" x14ac:dyDescent="0.2">
      <c r="A157" s="3" t="s">
        <v>560</v>
      </c>
      <c r="B157" s="3" t="s">
        <v>675</v>
      </c>
      <c r="C157" s="3">
        <v>3.0000000000000001E-3</v>
      </c>
      <c r="D157" s="3">
        <v>193</v>
      </c>
    </row>
    <row r="158" spans="1:4" ht="16" x14ac:dyDescent="0.2">
      <c r="A158" s="3" t="s">
        <v>570</v>
      </c>
      <c r="B158" s="3" t="s">
        <v>675</v>
      </c>
      <c r="C158" s="3">
        <v>3.0000000000000001E-3</v>
      </c>
      <c r="D158" s="3">
        <v>193</v>
      </c>
    </row>
    <row r="159" spans="1:4" ht="16" x14ac:dyDescent="0.2">
      <c r="A159" s="3" t="s">
        <v>54</v>
      </c>
      <c r="B159" s="3" t="s">
        <v>675</v>
      </c>
      <c r="C159" s="3">
        <v>2.1000000000000001E-2</v>
      </c>
      <c r="D159" s="3">
        <v>193</v>
      </c>
    </row>
    <row r="160" spans="1:4" ht="16" x14ac:dyDescent="0.2">
      <c r="A160" s="3" t="s">
        <v>590</v>
      </c>
      <c r="B160" s="3" t="s">
        <v>675</v>
      </c>
      <c r="C160" s="3">
        <v>5.0000000000000001E-3</v>
      </c>
      <c r="D160" s="3">
        <v>193</v>
      </c>
    </row>
    <row r="161" spans="1:4" ht="16" x14ac:dyDescent="0.2">
      <c r="A161" s="3" t="s">
        <v>57</v>
      </c>
      <c r="B161" s="3" t="s">
        <v>675</v>
      </c>
      <c r="C161" s="3">
        <v>3.1E-2</v>
      </c>
      <c r="D161" s="3">
        <v>193</v>
      </c>
    </row>
    <row r="162" spans="1:4" ht="16" x14ac:dyDescent="0.2">
      <c r="A162" s="3" t="s">
        <v>623</v>
      </c>
      <c r="B162" s="3" t="s">
        <v>675</v>
      </c>
      <c r="C162" s="3">
        <v>0.122</v>
      </c>
      <c r="D162" s="3">
        <v>193</v>
      </c>
    </row>
    <row r="163" spans="1:4" ht="16" x14ac:dyDescent="0.2">
      <c r="A163" s="3" t="s">
        <v>61</v>
      </c>
      <c r="B163" s="3" t="s">
        <v>675</v>
      </c>
      <c r="C163" s="3">
        <v>3.0000000000000001E-3</v>
      </c>
      <c r="D163" s="3">
        <v>193</v>
      </c>
    </row>
    <row r="164" spans="1:4" ht="16" x14ac:dyDescent="0.2">
      <c r="A164" s="3" t="s">
        <v>635</v>
      </c>
      <c r="B164" s="3" t="s">
        <v>675</v>
      </c>
      <c r="C164" s="3">
        <v>0.01</v>
      </c>
      <c r="D164" s="3">
        <v>193</v>
      </c>
    </row>
    <row r="165" spans="1:4" x14ac:dyDescent="0.2">
      <c r="A165" s="5" t="s">
        <v>146</v>
      </c>
      <c r="B165" s="5" t="s">
        <v>681</v>
      </c>
      <c r="C165" s="5">
        <v>5.0000000000000001E-3</v>
      </c>
      <c r="D165" s="5">
        <v>193</v>
      </c>
    </row>
    <row r="166" spans="1:4" x14ac:dyDescent="0.2">
      <c r="A166" s="5" t="s">
        <v>168</v>
      </c>
      <c r="B166" s="5" t="s">
        <v>681</v>
      </c>
      <c r="C166" s="5">
        <v>5.0000000000000001E-3</v>
      </c>
      <c r="D166" s="5">
        <v>193</v>
      </c>
    </row>
    <row r="167" spans="1:4" x14ac:dyDescent="0.2">
      <c r="A167" s="5" t="s">
        <v>6</v>
      </c>
      <c r="B167" s="5" t="s">
        <v>189</v>
      </c>
      <c r="C167" s="5">
        <v>7.3999999999999996E-2</v>
      </c>
      <c r="D167" s="5">
        <v>187</v>
      </c>
    </row>
    <row r="168" spans="1:4" x14ac:dyDescent="0.2">
      <c r="A168" s="5" t="s">
        <v>193</v>
      </c>
      <c r="B168" s="5" t="s">
        <v>189</v>
      </c>
      <c r="C168" s="5">
        <v>0.307</v>
      </c>
      <c r="D168" s="5">
        <v>187</v>
      </c>
    </row>
    <row r="169" spans="1:4" x14ac:dyDescent="0.2">
      <c r="A169" s="5" t="s">
        <v>196</v>
      </c>
      <c r="B169" s="5" t="s">
        <v>189</v>
      </c>
      <c r="C169" s="5">
        <v>1.0999999999999999E-2</v>
      </c>
      <c r="D169" s="5">
        <v>187</v>
      </c>
    </row>
    <row r="170" spans="1:4" x14ac:dyDescent="0.2">
      <c r="A170" s="5" t="s">
        <v>198</v>
      </c>
      <c r="B170" s="5" t="s">
        <v>189</v>
      </c>
      <c r="C170" s="5">
        <v>1.0999999999999999E-2</v>
      </c>
      <c r="D170" s="5">
        <v>187</v>
      </c>
    </row>
    <row r="171" spans="1:4" x14ac:dyDescent="0.2">
      <c r="A171" s="5" t="s">
        <v>200</v>
      </c>
      <c r="B171" s="5" t="s">
        <v>189</v>
      </c>
      <c r="C171" s="5">
        <v>5.7000000000000002E-2</v>
      </c>
      <c r="D171" s="5">
        <v>187</v>
      </c>
    </row>
    <row r="172" spans="1:4" x14ac:dyDescent="0.2">
      <c r="A172" s="5" t="s">
        <v>8</v>
      </c>
      <c r="B172" s="5" t="s">
        <v>189</v>
      </c>
      <c r="C172" s="5">
        <v>9.0999999999999998E-2</v>
      </c>
      <c r="D172" s="5">
        <v>187</v>
      </c>
    </row>
    <row r="173" spans="1:4" x14ac:dyDescent="0.2">
      <c r="A173" s="5" t="s">
        <v>206</v>
      </c>
      <c r="B173" s="5" t="s">
        <v>189</v>
      </c>
      <c r="C173" s="5">
        <v>1.7000000000000001E-2</v>
      </c>
      <c r="D173" s="5">
        <v>187</v>
      </c>
    </row>
    <row r="174" spans="1:4" x14ac:dyDescent="0.2">
      <c r="A174" s="5" t="s">
        <v>208</v>
      </c>
      <c r="B174" s="5" t="s">
        <v>189</v>
      </c>
      <c r="C174" s="5">
        <v>9.0999999999999998E-2</v>
      </c>
      <c r="D174" s="5">
        <v>187</v>
      </c>
    </row>
    <row r="175" spans="1:4" x14ac:dyDescent="0.2">
      <c r="A175" s="5" t="s">
        <v>10</v>
      </c>
      <c r="B175" s="5" t="s">
        <v>189</v>
      </c>
      <c r="C175" s="5">
        <v>8.5000000000000006E-2</v>
      </c>
      <c r="D175" s="5">
        <v>187</v>
      </c>
    </row>
    <row r="176" spans="1:4" x14ac:dyDescent="0.2">
      <c r="A176" s="5" t="s">
        <v>11</v>
      </c>
      <c r="B176" s="5" t="s">
        <v>189</v>
      </c>
      <c r="C176" s="5">
        <v>0.188</v>
      </c>
      <c r="D176" s="5">
        <v>187</v>
      </c>
    </row>
    <row r="177" spans="1:4" x14ac:dyDescent="0.2">
      <c r="A177" s="5" t="s">
        <v>215</v>
      </c>
      <c r="B177" s="5" t="s">
        <v>189</v>
      </c>
      <c r="C177" s="5">
        <v>1.7000000000000001E-2</v>
      </c>
      <c r="D177" s="5">
        <v>187</v>
      </c>
    </row>
    <row r="178" spans="1:4" x14ac:dyDescent="0.2">
      <c r="A178" s="5" t="s">
        <v>223</v>
      </c>
      <c r="B178" s="5" t="s">
        <v>189</v>
      </c>
      <c r="C178" s="5">
        <v>6.0000000000000001E-3</v>
      </c>
      <c r="D178" s="5">
        <v>187</v>
      </c>
    </row>
    <row r="179" spans="1:4" ht="16" x14ac:dyDescent="0.2">
      <c r="A179" s="3" t="s">
        <v>19</v>
      </c>
      <c r="B179" s="3" t="s">
        <v>189</v>
      </c>
      <c r="C179" s="3">
        <v>4.2000000000000003E-2</v>
      </c>
      <c r="D179" s="3">
        <v>187</v>
      </c>
    </row>
    <row r="180" spans="1:4" ht="16" x14ac:dyDescent="0.2">
      <c r="A180" s="3" t="s">
        <v>427</v>
      </c>
      <c r="B180" s="3" t="s">
        <v>189</v>
      </c>
      <c r="C180" s="3">
        <v>4.9000000000000002E-2</v>
      </c>
      <c r="D180" s="3">
        <v>187</v>
      </c>
    </row>
    <row r="181" spans="1:4" ht="16" x14ac:dyDescent="0.2">
      <c r="A181" s="3" t="s">
        <v>431</v>
      </c>
      <c r="B181" s="3" t="s">
        <v>189</v>
      </c>
      <c r="C181" s="3">
        <v>7.0000000000000001E-3</v>
      </c>
      <c r="D181" s="3">
        <v>187</v>
      </c>
    </row>
    <row r="182" spans="1:4" ht="16" x14ac:dyDescent="0.2">
      <c r="A182" s="3" t="s">
        <v>24</v>
      </c>
      <c r="B182" s="3" t="s">
        <v>189</v>
      </c>
      <c r="C182" s="3">
        <v>7.0000000000000007E-2</v>
      </c>
      <c r="D182" s="3">
        <v>187</v>
      </c>
    </row>
    <row r="183" spans="1:4" ht="16" x14ac:dyDescent="0.2">
      <c r="A183" s="3" t="s">
        <v>440</v>
      </c>
      <c r="B183" s="3" t="s">
        <v>189</v>
      </c>
      <c r="C183" s="3">
        <v>3.5000000000000003E-2</v>
      </c>
      <c r="D183" s="3">
        <v>187</v>
      </c>
    </row>
    <row r="184" spans="1:4" ht="16" x14ac:dyDescent="0.2">
      <c r="A184" s="3" t="s">
        <v>27</v>
      </c>
      <c r="B184" s="3" t="s">
        <v>189</v>
      </c>
      <c r="C184" s="3">
        <v>3.5000000000000003E-2</v>
      </c>
      <c r="D184" s="3">
        <v>187</v>
      </c>
    </row>
    <row r="185" spans="1:4" ht="16" x14ac:dyDescent="0.2">
      <c r="A185" s="3" t="s">
        <v>29</v>
      </c>
      <c r="B185" s="3" t="s">
        <v>189</v>
      </c>
      <c r="C185" s="3">
        <v>1.4E-2</v>
      </c>
      <c r="D185" s="3">
        <v>187</v>
      </c>
    </row>
    <row r="186" spans="1:4" ht="16" x14ac:dyDescent="0.2">
      <c r="A186" s="3" t="s">
        <v>31</v>
      </c>
      <c r="B186" s="3" t="s">
        <v>189</v>
      </c>
      <c r="C186" s="3">
        <v>7.0000000000000001E-3</v>
      </c>
      <c r="D186" s="3">
        <v>187</v>
      </c>
    </row>
    <row r="187" spans="1:4" ht="16" x14ac:dyDescent="0.2">
      <c r="A187" s="3" t="s">
        <v>32</v>
      </c>
      <c r="B187" s="3" t="s">
        <v>189</v>
      </c>
      <c r="C187" s="3">
        <v>7.0000000000000001E-3</v>
      </c>
      <c r="D187" s="3">
        <v>187</v>
      </c>
    </row>
    <row r="188" spans="1:4" ht="16" x14ac:dyDescent="0.2">
      <c r="A188" s="3" t="s">
        <v>472</v>
      </c>
      <c r="B188" s="3" t="s">
        <v>189</v>
      </c>
      <c r="C188" s="3">
        <v>1.4E-2</v>
      </c>
      <c r="D188" s="3">
        <v>187</v>
      </c>
    </row>
    <row r="189" spans="1:4" ht="16" x14ac:dyDescent="0.2">
      <c r="A189" s="3" t="s">
        <v>487</v>
      </c>
      <c r="B189" s="3" t="s">
        <v>189</v>
      </c>
      <c r="C189" s="3">
        <v>6.3E-2</v>
      </c>
      <c r="D189" s="3">
        <v>187</v>
      </c>
    </row>
    <row r="190" spans="1:4" ht="16" x14ac:dyDescent="0.2">
      <c r="A190" s="3" t="s">
        <v>500</v>
      </c>
      <c r="B190" s="3" t="s">
        <v>189</v>
      </c>
      <c r="C190" s="3">
        <v>3.5000000000000003E-2</v>
      </c>
      <c r="D190" s="3">
        <v>187</v>
      </c>
    </row>
    <row r="191" spans="1:4" ht="16" x14ac:dyDescent="0.2">
      <c r="A191" s="3" t="s">
        <v>518</v>
      </c>
      <c r="B191" s="3" t="s">
        <v>189</v>
      </c>
      <c r="C191" s="3">
        <v>3.5000000000000003E-2</v>
      </c>
      <c r="D191" s="3">
        <v>187</v>
      </c>
    </row>
    <row r="192" spans="1:4" ht="16" x14ac:dyDescent="0.2">
      <c r="A192" s="3" t="s">
        <v>43</v>
      </c>
      <c r="B192" s="3" t="s">
        <v>189</v>
      </c>
      <c r="C192" s="3">
        <v>0.113</v>
      </c>
      <c r="D192" s="3">
        <v>187</v>
      </c>
    </row>
    <row r="193" spans="1:4" ht="16" x14ac:dyDescent="0.2">
      <c r="A193" s="3" t="s">
        <v>521</v>
      </c>
      <c r="B193" s="3" t="s">
        <v>189</v>
      </c>
      <c r="C193" s="3">
        <v>4.2000000000000003E-2</v>
      </c>
      <c r="D193" s="3">
        <v>187</v>
      </c>
    </row>
    <row r="194" spans="1:4" ht="16" x14ac:dyDescent="0.2">
      <c r="A194" s="3" t="s">
        <v>46</v>
      </c>
      <c r="B194" s="3" t="s">
        <v>189</v>
      </c>
      <c r="C194" s="3">
        <v>7.0000000000000001E-3</v>
      </c>
      <c r="D194" s="3">
        <v>187</v>
      </c>
    </row>
    <row r="195" spans="1:4" ht="16" x14ac:dyDescent="0.2">
      <c r="A195" s="3" t="s">
        <v>522</v>
      </c>
      <c r="B195" s="3" t="s">
        <v>189</v>
      </c>
      <c r="C195" s="3">
        <v>7.0000000000000001E-3</v>
      </c>
      <c r="D195" s="3">
        <v>187</v>
      </c>
    </row>
    <row r="196" spans="1:4" ht="16" x14ac:dyDescent="0.2">
      <c r="A196" s="3" t="s">
        <v>48</v>
      </c>
      <c r="B196" s="3" t="s">
        <v>189</v>
      </c>
      <c r="C196" s="3">
        <v>1.4E-2</v>
      </c>
      <c r="D196" s="3">
        <v>187</v>
      </c>
    </row>
    <row r="197" spans="1:4" ht="16" x14ac:dyDescent="0.2">
      <c r="A197" s="3" t="s">
        <v>546</v>
      </c>
      <c r="B197" s="3" t="s">
        <v>189</v>
      </c>
      <c r="C197" s="3">
        <v>7.0000000000000001E-3</v>
      </c>
      <c r="D197" s="3">
        <v>187</v>
      </c>
    </row>
    <row r="198" spans="1:4" ht="16" x14ac:dyDescent="0.2">
      <c r="A198" s="3" t="s">
        <v>49</v>
      </c>
      <c r="B198" s="3" t="s">
        <v>189</v>
      </c>
      <c r="C198" s="3">
        <v>3.5000000000000003E-2</v>
      </c>
      <c r="D198" s="3">
        <v>187</v>
      </c>
    </row>
    <row r="199" spans="1:4" ht="16" x14ac:dyDescent="0.2">
      <c r="A199" s="3" t="s">
        <v>51</v>
      </c>
      <c r="B199" s="3" t="s">
        <v>189</v>
      </c>
      <c r="C199" s="3">
        <v>7.6999999999999999E-2</v>
      </c>
      <c r="D199" s="3">
        <v>187</v>
      </c>
    </row>
    <row r="200" spans="1:4" ht="16" x14ac:dyDescent="0.2">
      <c r="A200" s="3" t="s">
        <v>556</v>
      </c>
      <c r="B200" s="3" t="s">
        <v>189</v>
      </c>
      <c r="C200" s="3">
        <v>3.5000000000000003E-2</v>
      </c>
      <c r="D200" s="3">
        <v>187</v>
      </c>
    </row>
    <row r="201" spans="1:4" ht="16" x14ac:dyDescent="0.2">
      <c r="A201" s="3" t="s">
        <v>52</v>
      </c>
      <c r="B201" s="3" t="s">
        <v>189</v>
      </c>
      <c r="C201" s="3">
        <v>1.4E-2</v>
      </c>
      <c r="D201" s="3">
        <v>187</v>
      </c>
    </row>
    <row r="202" spans="1:4" ht="16" x14ac:dyDescent="0.2">
      <c r="A202" s="3" t="s">
        <v>561</v>
      </c>
      <c r="B202" s="3" t="s">
        <v>189</v>
      </c>
      <c r="C202" s="3">
        <v>7.0000000000000001E-3</v>
      </c>
      <c r="D202" s="3">
        <v>187</v>
      </c>
    </row>
    <row r="203" spans="1:4" ht="16" x14ac:dyDescent="0.2">
      <c r="A203" s="3" t="s">
        <v>574</v>
      </c>
      <c r="B203" s="3" t="s">
        <v>189</v>
      </c>
      <c r="C203" s="3">
        <v>7.0000000000000001E-3</v>
      </c>
      <c r="D203" s="3">
        <v>187</v>
      </c>
    </row>
    <row r="204" spans="1:4" ht="16" x14ac:dyDescent="0.2">
      <c r="A204" s="3" t="s">
        <v>54</v>
      </c>
      <c r="B204" s="3" t="s">
        <v>189</v>
      </c>
      <c r="C204" s="3">
        <v>2.1000000000000001E-2</v>
      </c>
      <c r="D204" s="3">
        <v>187</v>
      </c>
    </row>
    <row r="205" spans="1:4" ht="16" x14ac:dyDescent="0.2">
      <c r="A205" s="3" t="s">
        <v>57</v>
      </c>
      <c r="B205" s="3" t="s">
        <v>189</v>
      </c>
      <c r="C205" s="3">
        <v>1.4E-2</v>
      </c>
      <c r="D205" s="3">
        <v>187</v>
      </c>
    </row>
    <row r="206" spans="1:4" ht="16" x14ac:dyDescent="0.2">
      <c r="A206" s="3" t="s">
        <v>623</v>
      </c>
      <c r="B206" s="3" t="s">
        <v>189</v>
      </c>
      <c r="C206" s="3">
        <v>9.1999999999999998E-2</v>
      </c>
      <c r="D206" s="3">
        <v>187</v>
      </c>
    </row>
    <row r="207" spans="1:4" ht="16" x14ac:dyDescent="0.2">
      <c r="A207" s="3" t="s">
        <v>625</v>
      </c>
      <c r="B207" s="3" t="s">
        <v>189</v>
      </c>
      <c r="C207" s="3">
        <v>7.0000000000000001E-3</v>
      </c>
      <c r="D207" s="3">
        <v>187</v>
      </c>
    </row>
    <row r="208" spans="1:4" ht="16" x14ac:dyDescent="0.2">
      <c r="A208" s="3" t="s">
        <v>61</v>
      </c>
      <c r="B208" s="3" t="s">
        <v>189</v>
      </c>
      <c r="C208" s="3">
        <v>7.0000000000000001E-3</v>
      </c>
      <c r="D208" s="3">
        <v>187</v>
      </c>
    </row>
    <row r="209" spans="1:4" ht="16" x14ac:dyDescent="0.2">
      <c r="A209" s="3" t="s">
        <v>635</v>
      </c>
      <c r="B209" s="3" t="s">
        <v>189</v>
      </c>
      <c r="C209" s="3">
        <v>4.2000000000000003E-2</v>
      </c>
      <c r="D209" s="3">
        <v>187</v>
      </c>
    </row>
    <row r="210" spans="1:4" x14ac:dyDescent="0.2">
      <c r="A210" s="5" t="s">
        <v>9</v>
      </c>
      <c r="B210" s="5" t="s">
        <v>682</v>
      </c>
      <c r="C210" s="5">
        <v>3.4000000000000002E-2</v>
      </c>
      <c r="D210" s="5">
        <v>187</v>
      </c>
    </row>
    <row r="211" spans="1:4" ht="16" x14ac:dyDescent="0.2">
      <c r="A211" s="3" t="s">
        <v>12</v>
      </c>
      <c r="B211" s="3" t="s">
        <v>685</v>
      </c>
      <c r="C211" s="3">
        <v>0.10920000000000001</v>
      </c>
      <c r="D211" s="4">
        <v>1772</v>
      </c>
    </row>
    <row r="212" spans="1:4" ht="16" x14ac:dyDescent="0.2">
      <c r="A212" s="3" t="s">
        <v>13</v>
      </c>
      <c r="B212" s="3" t="s">
        <v>685</v>
      </c>
      <c r="C212" s="3">
        <v>0.19409999999999999</v>
      </c>
      <c r="D212" s="4">
        <v>1772</v>
      </c>
    </row>
    <row r="213" spans="1:4" ht="16" x14ac:dyDescent="0.2">
      <c r="A213" s="3" t="s">
        <v>14</v>
      </c>
      <c r="B213" s="3" t="s">
        <v>685</v>
      </c>
      <c r="C213" s="3">
        <v>7.6100000000000001E-2</v>
      </c>
      <c r="D213" s="4">
        <v>1772</v>
      </c>
    </row>
    <row r="214" spans="1:4" ht="16" x14ac:dyDescent="0.2">
      <c r="A214" s="3" t="s">
        <v>275</v>
      </c>
      <c r="B214" s="3" t="s">
        <v>685</v>
      </c>
      <c r="C214" s="3">
        <v>0.12189999999999999</v>
      </c>
      <c r="D214" s="4">
        <v>1772</v>
      </c>
    </row>
    <row r="215" spans="1:4" ht="16" x14ac:dyDescent="0.2">
      <c r="A215" s="3" t="s">
        <v>280</v>
      </c>
      <c r="B215" s="3" t="s">
        <v>685</v>
      </c>
      <c r="C215" s="3">
        <v>4.0000000000000002E-4</v>
      </c>
      <c r="D215" s="4">
        <v>1772</v>
      </c>
    </row>
    <row r="216" spans="1:4" ht="16" x14ac:dyDescent="0.2">
      <c r="A216" s="3" t="s">
        <v>353</v>
      </c>
      <c r="B216" s="3" t="s">
        <v>685</v>
      </c>
      <c r="C216" s="3">
        <v>4.53E-2</v>
      </c>
      <c r="D216" s="4">
        <v>1772</v>
      </c>
    </row>
    <row r="217" spans="1:4" ht="16" x14ac:dyDescent="0.2">
      <c r="A217" s="3" t="s">
        <v>16</v>
      </c>
      <c r="B217" s="3" t="s">
        <v>685</v>
      </c>
      <c r="C217" s="3">
        <v>2.3300000000000001E-2</v>
      </c>
      <c r="D217" s="4">
        <v>1772</v>
      </c>
    </row>
    <row r="218" spans="1:4" ht="16" x14ac:dyDescent="0.2">
      <c r="A218" s="3" t="s">
        <v>17</v>
      </c>
      <c r="B218" s="3" t="s">
        <v>685</v>
      </c>
      <c r="C218" s="3">
        <v>7.3899999999999993E-2</v>
      </c>
      <c r="D218" s="4">
        <v>1772</v>
      </c>
    </row>
    <row r="219" spans="1:4" ht="16" x14ac:dyDescent="0.2">
      <c r="A219" s="3" t="s">
        <v>365</v>
      </c>
      <c r="B219" s="3" t="s">
        <v>685</v>
      </c>
      <c r="C219" s="3">
        <v>7.3499999999999996E-2</v>
      </c>
      <c r="D219" s="4">
        <v>1772</v>
      </c>
    </row>
    <row r="220" spans="1:4" ht="16" x14ac:dyDescent="0.2">
      <c r="A220" s="3" t="s">
        <v>367</v>
      </c>
      <c r="B220" s="3" t="s">
        <v>685</v>
      </c>
      <c r="C220" s="3">
        <v>6.2100000000000002E-2</v>
      </c>
      <c r="D220" s="4">
        <v>1772</v>
      </c>
    </row>
    <row r="221" spans="1:4" ht="16" x14ac:dyDescent="0.2">
      <c r="A221" s="3" t="s">
        <v>375</v>
      </c>
      <c r="B221" s="3" t="s">
        <v>685</v>
      </c>
      <c r="C221" s="3">
        <v>0.1193</v>
      </c>
      <c r="D221" s="4">
        <v>1772</v>
      </c>
    </row>
    <row r="222" spans="1:4" ht="16" x14ac:dyDescent="0.2">
      <c r="A222" s="3" t="s">
        <v>378</v>
      </c>
      <c r="B222" s="3" t="s">
        <v>685</v>
      </c>
      <c r="C222" s="3">
        <v>4.3999999999999997E-2</v>
      </c>
      <c r="D222" s="4">
        <v>1772</v>
      </c>
    </row>
    <row r="223" spans="1:4" ht="16" x14ac:dyDescent="0.2">
      <c r="A223" s="3" t="s">
        <v>384</v>
      </c>
      <c r="B223" s="3" t="s">
        <v>685</v>
      </c>
      <c r="C223" s="3">
        <v>2.29E-2</v>
      </c>
      <c r="D223" s="4">
        <v>1772</v>
      </c>
    </row>
    <row r="224" spans="1:4" ht="16" x14ac:dyDescent="0.2">
      <c r="A224" s="3" t="s">
        <v>387</v>
      </c>
      <c r="B224" s="3" t="s">
        <v>685</v>
      </c>
      <c r="C224" s="3">
        <v>1.3599999999999999E-2</v>
      </c>
      <c r="D224" s="4">
        <v>1772</v>
      </c>
    </row>
    <row r="225" spans="1:4" ht="16" x14ac:dyDescent="0.2">
      <c r="A225" s="3" t="s">
        <v>389</v>
      </c>
      <c r="B225" s="3" t="s">
        <v>685</v>
      </c>
      <c r="C225" s="3">
        <v>4.0000000000000002E-4</v>
      </c>
      <c r="D225" s="4">
        <v>1772</v>
      </c>
    </row>
    <row r="226" spans="1:4" ht="16" x14ac:dyDescent="0.2">
      <c r="A226" s="3" t="s">
        <v>391</v>
      </c>
      <c r="B226" s="3" t="s">
        <v>685</v>
      </c>
      <c r="C226" s="3">
        <v>1.89E-2</v>
      </c>
      <c r="D226" s="4">
        <v>1772</v>
      </c>
    </row>
    <row r="227" spans="1:4" ht="16" x14ac:dyDescent="0.2">
      <c r="A227" s="3" t="s">
        <v>393</v>
      </c>
      <c r="B227" s="3" t="s">
        <v>685</v>
      </c>
      <c r="C227" s="3">
        <v>8.9999999999999998E-4</v>
      </c>
      <c r="D227" s="4">
        <v>1772</v>
      </c>
    </row>
    <row r="228" spans="1:4" ht="16" x14ac:dyDescent="0.2">
      <c r="A228" s="3" t="s">
        <v>19</v>
      </c>
      <c r="B228" s="3" t="s">
        <v>685</v>
      </c>
      <c r="C228" s="3">
        <v>2.7400000000000001E-2</v>
      </c>
      <c r="D228" s="4">
        <v>1772</v>
      </c>
    </row>
    <row r="229" spans="1:4" ht="16" x14ac:dyDescent="0.2">
      <c r="A229" s="3" t="s">
        <v>427</v>
      </c>
      <c r="B229" s="3" t="s">
        <v>685</v>
      </c>
      <c r="C229" s="3">
        <v>2.9999999999999997E-4</v>
      </c>
      <c r="D229" s="4">
        <v>1772</v>
      </c>
    </row>
    <row r="230" spans="1:4" ht="16" x14ac:dyDescent="0.2">
      <c r="A230" s="3" t="s">
        <v>431</v>
      </c>
      <c r="B230" s="3" t="s">
        <v>685</v>
      </c>
      <c r="C230" s="3">
        <v>2.9999999999999997E-4</v>
      </c>
      <c r="D230" s="4">
        <v>1772</v>
      </c>
    </row>
    <row r="231" spans="1:4" ht="16" x14ac:dyDescent="0.2">
      <c r="A231" s="3" t="s">
        <v>24</v>
      </c>
      <c r="B231" s="3" t="s">
        <v>685</v>
      </c>
      <c r="C231" s="3">
        <v>5.3699999999999998E-2</v>
      </c>
      <c r="D231" s="4">
        <v>1772</v>
      </c>
    </row>
    <row r="232" spans="1:4" ht="16" x14ac:dyDescent="0.2">
      <c r="A232" s="3" t="s">
        <v>27</v>
      </c>
      <c r="B232" s="3" t="s">
        <v>685</v>
      </c>
      <c r="C232" s="3">
        <v>9.1000000000000004E-3</v>
      </c>
      <c r="D232" s="4">
        <v>1772</v>
      </c>
    </row>
    <row r="233" spans="1:4" ht="16" x14ac:dyDescent="0.2">
      <c r="A233" s="3" t="s">
        <v>459</v>
      </c>
      <c r="B233" s="3" t="s">
        <v>685</v>
      </c>
      <c r="C233" s="3">
        <v>3.7000000000000002E-3</v>
      </c>
      <c r="D233" s="4">
        <v>1772</v>
      </c>
    </row>
    <row r="234" spans="1:4" ht="16" x14ac:dyDescent="0.2">
      <c r="A234" s="3" t="s">
        <v>29</v>
      </c>
      <c r="B234" s="3" t="s">
        <v>685</v>
      </c>
      <c r="C234" s="3">
        <v>3.4500000000000003E-2</v>
      </c>
      <c r="D234" s="4">
        <v>1772</v>
      </c>
    </row>
    <row r="235" spans="1:4" ht="16" x14ac:dyDescent="0.2">
      <c r="A235" s="3" t="s">
        <v>31</v>
      </c>
      <c r="B235" s="3" t="s">
        <v>685</v>
      </c>
      <c r="C235" s="3">
        <v>9.1000000000000004E-3</v>
      </c>
      <c r="D235" s="4">
        <v>1772</v>
      </c>
    </row>
    <row r="236" spans="1:4" ht="16" x14ac:dyDescent="0.2">
      <c r="A236" s="3" t="s">
        <v>32</v>
      </c>
      <c r="B236" s="3" t="s">
        <v>685</v>
      </c>
      <c r="C236" s="3">
        <v>5.8000000000000003E-2</v>
      </c>
      <c r="D236" s="4">
        <v>1772</v>
      </c>
    </row>
    <row r="237" spans="1:4" ht="16" x14ac:dyDescent="0.2">
      <c r="A237" s="3" t="s">
        <v>463</v>
      </c>
      <c r="B237" s="3" t="s">
        <v>685</v>
      </c>
      <c r="C237" s="3">
        <v>2.06E-2</v>
      </c>
      <c r="D237" s="4">
        <v>1772</v>
      </c>
    </row>
    <row r="238" spans="1:4" ht="16" x14ac:dyDescent="0.2">
      <c r="A238" s="3" t="s">
        <v>33</v>
      </c>
      <c r="B238" s="3" t="s">
        <v>685</v>
      </c>
      <c r="C238" s="3">
        <v>1.4E-3</v>
      </c>
      <c r="D238" s="4">
        <v>1772</v>
      </c>
    </row>
    <row r="239" spans="1:4" ht="16" x14ac:dyDescent="0.2">
      <c r="A239" s="3" t="s">
        <v>35</v>
      </c>
      <c r="B239" s="3" t="s">
        <v>685</v>
      </c>
      <c r="C239" s="3">
        <v>1.4E-3</v>
      </c>
      <c r="D239" s="4">
        <v>1772</v>
      </c>
    </row>
    <row r="240" spans="1:4" ht="16" x14ac:dyDescent="0.2">
      <c r="A240" s="3" t="s">
        <v>36</v>
      </c>
      <c r="B240" s="3" t="s">
        <v>685</v>
      </c>
      <c r="C240" s="3">
        <v>3.7000000000000002E-3</v>
      </c>
      <c r="D240" s="4">
        <v>1772</v>
      </c>
    </row>
    <row r="241" spans="1:4" ht="16" x14ac:dyDescent="0.2">
      <c r="A241" s="3" t="s">
        <v>487</v>
      </c>
      <c r="B241" s="3" t="s">
        <v>685</v>
      </c>
      <c r="C241" s="3">
        <v>8.2000000000000003E-2</v>
      </c>
      <c r="D241" s="4">
        <v>1772</v>
      </c>
    </row>
    <row r="242" spans="1:4" ht="16" x14ac:dyDescent="0.2">
      <c r="A242" s="3" t="s">
        <v>489</v>
      </c>
      <c r="B242" s="3" t="s">
        <v>685</v>
      </c>
      <c r="C242" s="3">
        <v>2.9999999999999997E-4</v>
      </c>
      <c r="D242" s="4">
        <v>1772</v>
      </c>
    </row>
    <row r="243" spans="1:4" ht="16" x14ac:dyDescent="0.2">
      <c r="A243" s="3" t="s">
        <v>494</v>
      </c>
      <c r="B243" s="3" t="s">
        <v>685</v>
      </c>
      <c r="C243" s="3">
        <v>4.4999999999999997E-3</v>
      </c>
      <c r="D243" s="4">
        <v>1772</v>
      </c>
    </row>
    <row r="244" spans="1:4" ht="16" x14ac:dyDescent="0.2">
      <c r="A244" s="3" t="s">
        <v>38</v>
      </c>
      <c r="B244" s="3" t="s">
        <v>685</v>
      </c>
      <c r="C244" s="3">
        <v>1.2999999999999999E-2</v>
      </c>
      <c r="D244" s="4">
        <v>1772</v>
      </c>
    </row>
    <row r="245" spans="1:4" ht="16" x14ac:dyDescent="0.2">
      <c r="A245" s="3" t="s">
        <v>497</v>
      </c>
      <c r="B245" s="3" t="s">
        <v>685</v>
      </c>
      <c r="C245" s="3">
        <v>5.1799999999999999E-2</v>
      </c>
      <c r="D245" s="4">
        <v>1772</v>
      </c>
    </row>
    <row r="246" spans="1:4" ht="16" x14ac:dyDescent="0.2">
      <c r="A246" s="3" t="s">
        <v>503</v>
      </c>
      <c r="B246" s="3" t="s">
        <v>685</v>
      </c>
      <c r="C246" s="3">
        <v>2.9999999999999997E-4</v>
      </c>
      <c r="D246" s="4">
        <v>1772</v>
      </c>
    </row>
    <row r="247" spans="1:4" ht="16" x14ac:dyDescent="0.2">
      <c r="A247" s="3" t="s">
        <v>507</v>
      </c>
      <c r="B247" s="3" t="s">
        <v>685</v>
      </c>
      <c r="C247" s="3">
        <v>2.3E-3</v>
      </c>
      <c r="D247" s="4">
        <v>1772</v>
      </c>
    </row>
    <row r="248" spans="1:4" ht="16" x14ac:dyDescent="0.2">
      <c r="A248" s="3" t="s">
        <v>516</v>
      </c>
      <c r="B248" s="3" t="s">
        <v>685</v>
      </c>
      <c r="C248" s="3">
        <v>0.1018</v>
      </c>
      <c r="D248" s="4">
        <v>1772</v>
      </c>
    </row>
    <row r="249" spans="1:4" ht="16" x14ac:dyDescent="0.2">
      <c r="A249" s="3" t="s">
        <v>518</v>
      </c>
      <c r="B249" s="3" t="s">
        <v>685</v>
      </c>
      <c r="C249" s="3">
        <v>3.1099999999999999E-2</v>
      </c>
      <c r="D249" s="4">
        <v>1772</v>
      </c>
    </row>
    <row r="250" spans="1:4" ht="16" x14ac:dyDescent="0.2">
      <c r="A250" s="3" t="s">
        <v>43</v>
      </c>
      <c r="B250" s="3" t="s">
        <v>685</v>
      </c>
      <c r="C250" s="3">
        <v>5.1200000000000002E-2</v>
      </c>
      <c r="D250" s="4">
        <v>1772</v>
      </c>
    </row>
    <row r="251" spans="1:4" ht="16" x14ac:dyDescent="0.2">
      <c r="A251" s="3" t="s">
        <v>522</v>
      </c>
      <c r="B251" s="3" t="s">
        <v>685</v>
      </c>
      <c r="C251" s="3">
        <v>6.4999999999999997E-3</v>
      </c>
      <c r="D251" s="4">
        <v>1772</v>
      </c>
    </row>
    <row r="252" spans="1:4" ht="16" x14ac:dyDescent="0.2">
      <c r="A252" s="3" t="s">
        <v>526</v>
      </c>
      <c r="B252" s="3" t="s">
        <v>685</v>
      </c>
      <c r="C252" s="3">
        <v>3.0999999999999999E-3</v>
      </c>
      <c r="D252" s="4">
        <v>1772</v>
      </c>
    </row>
    <row r="253" spans="1:4" ht="16" x14ac:dyDescent="0.2">
      <c r="A253" s="3" t="s">
        <v>528</v>
      </c>
      <c r="B253" s="3" t="s">
        <v>685</v>
      </c>
      <c r="C253" s="3">
        <v>2.9999999999999997E-4</v>
      </c>
      <c r="D253" s="4">
        <v>1772</v>
      </c>
    </row>
    <row r="254" spans="1:4" ht="16" x14ac:dyDescent="0.2">
      <c r="A254" s="3" t="s">
        <v>531</v>
      </c>
      <c r="B254" s="3" t="s">
        <v>685</v>
      </c>
      <c r="C254" s="3">
        <v>8.9999999999999998E-4</v>
      </c>
      <c r="D254" s="4">
        <v>1772</v>
      </c>
    </row>
    <row r="255" spans="1:4" ht="16" x14ac:dyDescent="0.2">
      <c r="A255" s="3" t="s">
        <v>48</v>
      </c>
      <c r="B255" s="3" t="s">
        <v>685</v>
      </c>
      <c r="C255" s="3">
        <v>2.8899999999999999E-2</v>
      </c>
      <c r="D255" s="4">
        <v>1772</v>
      </c>
    </row>
    <row r="256" spans="1:4" ht="16" x14ac:dyDescent="0.2">
      <c r="A256" s="3" t="s">
        <v>546</v>
      </c>
      <c r="B256" s="3" t="s">
        <v>685</v>
      </c>
      <c r="C256" s="3">
        <v>7.4099999999999999E-2</v>
      </c>
      <c r="D256" s="4">
        <v>1772</v>
      </c>
    </row>
    <row r="257" spans="1:4" ht="16" x14ac:dyDescent="0.2">
      <c r="A257" s="3" t="s">
        <v>552</v>
      </c>
      <c r="B257" s="3" t="s">
        <v>685</v>
      </c>
      <c r="C257" s="3">
        <v>2.9999999999999997E-4</v>
      </c>
      <c r="D257" s="4">
        <v>1772</v>
      </c>
    </row>
    <row r="258" spans="1:4" ht="16" x14ac:dyDescent="0.2">
      <c r="A258" s="3" t="s">
        <v>49</v>
      </c>
      <c r="B258" s="3" t="s">
        <v>685</v>
      </c>
      <c r="C258" s="3">
        <v>2.3800000000000002E-2</v>
      </c>
      <c r="D258" s="4">
        <v>1772</v>
      </c>
    </row>
    <row r="259" spans="1:4" ht="16" x14ac:dyDescent="0.2">
      <c r="A259" s="3" t="s">
        <v>51</v>
      </c>
      <c r="B259" s="3" t="s">
        <v>685</v>
      </c>
      <c r="C259" s="3">
        <v>3.6200000000000003E-2</v>
      </c>
      <c r="D259" s="4">
        <v>1772</v>
      </c>
    </row>
    <row r="260" spans="1:4" ht="16" x14ac:dyDescent="0.2">
      <c r="A260" s="3" t="s">
        <v>556</v>
      </c>
      <c r="B260" s="3" t="s">
        <v>685</v>
      </c>
      <c r="C260" s="3">
        <v>2.9999999999999997E-4</v>
      </c>
      <c r="D260" s="4">
        <v>1772</v>
      </c>
    </row>
    <row r="261" spans="1:4" ht="16" x14ac:dyDescent="0.2">
      <c r="A261" s="3" t="s">
        <v>566</v>
      </c>
      <c r="B261" s="3" t="s">
        <v>685</v>
      </c>
      <c r="C261" s="3">
        <v>4.1999999999999997E-3</v>
      </c>
      <c r="D261" s="4">
        <v>1772</v>
      </c>
    </row>
    <row r="262" spans="1:4" ht="16" x14ac:dyDescent="0.2">
      <c r="A262" s="3" t="s">
        <v>584</v>
      </c>
      <c r="B262" s="3" t="s">
        <v>685</v>
      </c>
      <c r="C262" s="3">
        <v>2.9999999999999997E-4</v>
      </c>
      <c r="D262" s="4">
        <v>1772</v>
      </c>
    </row>
    <row r="263" spans="1:4" ht="16" x14ac:dyDescent="0.2">
      <c r="A263" s="3" t="s">
        <v>54</v>
      </c>
      <c r="B263" s="3" t="s">
        <v>685</v>
      </c>
      <c r="C263" s="3">
        <v>2.4E-2</v>
      </c>
      <c r="D263" s="4">
        <v>1772</v>
      </c>
    </row>
    <row r="264" spans="1:4" ht="16" x14ac:dyDescent="0.2">
      <c r="A264" s="3" t="s">
        <v>56</v>
      </c>
      <c r="B264" s="3" t="s">
        <v>685</v>
      </c>
      <c r="C264" s="3">
        <v>2.9999999999999997E-4</v>
      </c>
      <c r="D264" s="4">
        <v>1772</v>
      </c>
    </row>
    <row r="265" spans="1:4" ht="16" x14ac:dyDescent="0.2">
      <c r="A265" s="3" t="s">
        <v>589</v>
      </c>
      <c r="B265" s="3" t="s">
        <v>685</v>
      </c>
      <c r="C265" s="3">
        <v>3.7000000000000002E-3</v>
      </c>
      <c r="D265" s="4">
        <v>1772</v>
      </c>
    </row>
    <row r="266" spans="1:4" ht="16" x14ac:dyDescent="0.2">
      <c r="A266" s="3" t="s">
        <v>590</v>
      </c>
      <c r="B266" s="3" t="s">
        <v>685</v>
      </c>
      <c r="C266" s="3">
        <v>2.0400000000000001E-2</v>
      </c>
      <c r="D266" s="4">
        <v>1772</v>
      </c>
    </row>
    <row r="267" spans="1:4" ht="16" x14ac:dyDescent="0.2">
      <c r="A267" s="3" t="s">
        <v>591</v>
      </c>
      <c r="B267" s="3" t="s">
        <v>685</v>
      </c>
      <c r="C267" s="3">
        <v>1.7500000000000002E-2</v>
      </c>
      <c r="D267" s="4">
        <v>1772</v>
      </c>
    </row>
    <row r="268" spans="1:4" ht="16" x14ac:dyDescent="0.2">
      <c r="A268" s="3" t="s">
        <v>593</v>
      </c>
      <c r="B268" s="3" t="s">
        <v>685</v>
      </c>
      <c r="C268" s="3">
        <v>2.8E-3</v>
      </c>
      <c r="D268" s="4">
        <v>1772</v>
      </c>
    </row>
    <row r="269" spans="1:4" ht="16" x14ac:dyDescent="0.2">
      <c r="A269" s="3" t="s">
        <v>595</v>
      </c>
      <c r="B269" s="3" t="s">
        <v>685</v>
      </c>
      <c r="C269" s="3">
        <v>2.5999999999999999E-3</v>
      </c>
      <c r="D269" s="4">
        <v>1772</v>
      </c>
    </row>
    <row r="270" spans="1:4" ht="16" x14ac:dyDescent="0.2">
      <c r="A270" s="3" t="s">
        <v>597</v>
      </c>
      <c r="B270" s="3" t="s">
        <v>685</v>
      </c>
      <c r="C270" s="3">
        <v>2.9999999999999997E-4</v>
      </c>
      <c r="D270" s="4">
        <v>1772</v>
      </c>
    </row>
    <row r="271" spans="1:4" ht="16" x14ac:dyDescent="0.2">
      <c r="A271" s="3" t="s">
        <v>604</v>
      </c>
      <c r="B271" s="3" t="s">
        <v>685</v>
      </c>
      <c r="C271" s="3">
        <v>2.9999999999999997E-4</v>
      </c>
      <c r="D271" s="4">
        <v>1772</v>
      </c>
    </row>
    <row r="272" spans="1:4" ht="16" x14ac:dyDescent="0.2">
      <c r="A272" s="3" t="s">
        <v>608</v>
      </c>
      <c r="B272" s="3" t="s">
        <v>685</v>
      </c>
      <c r="C272" s="3">
        <v>1.4E-3</v>
      </c>
      <c r="D272" s="4">
        <v>1772</v>
      </c>
    </row>
    <row r="273" spans="1:4" ht="16" x14ac:dyDescent="0.2">
      <c r="A273" s="3" t="s">
        <v>609</v>
      </c>
      <c r="B273" s="3" t="s">
        <v>685</v>
      </c>
      <c r="C273" s="3">
        <v>5.9999999999999995E-4</v>
      </c>
      <c r="D273" s="4">
        <v>1772</v>
      </c>
    </row>
    <row r="274" spans="1:4" ht="16" x14ac:dyDescent="0.2">
      <c r="A274" s="3" t="s">
        <v>610</v>
      </c>
      <c r="B274" s="3" t="s">
        <v>685</v>
      </c>
      <c r="C274" s="3">
        <v>2.9999999999999997E-4</v>
      </c>
      <c r="D274" s="4">
        <v>1772</v>
      </c>
    </row>
    <row r="275" spans="1:4" ht="16" x14ac:dyDescent="0.2">
      <c r="A275" s="3" t="s">
        <v>612</v>
      </c>
      <c r="B275" s="3" t="s">
        <v>685</v>
      </c>
      <c r="C275" s="3">
        <v>2.9999999999999997E-4</v>
      </c>
      <c r="D275" s="4">
        <v>1772</v>
      </c>
    </row>
    <row r="276" spans="1:4" ht="16" x14ac:dyDescent="0.2">
      <c r="A276" s="3" t="s">
        <v>57</v>
      </c>
      <c r="B276" s="3" t="s">
        <v>685</v>
      </c>
      <c r="C276" s="3">
        <v>7.9200000000000007E-2</v>
      </c>
      <c r="D276" s="4">
        <v>1772</v>
      </c>
    </row>
    <row r="277" spans="1:4" ht="16" x14ac:dyDescent="0.2">
      <c r="A277" s="3" t="s">
        <v>59</v>
      </c>
      <c r="B277" s="3" t="s">
        <v>685</v>
      </c>
      <c r="C277" s="3">
        <v>8.09E-2</v>
      </c>
      <c r="D277" s="4">
        <v>1772</v>
      </c>
    </row>
    <row r="278" spans="1:4" ht="16" x14ac:dyDescent="0.2">
      <c r="A278" s="3" t="s">
        <v>623</v>
      </c>
      <c r="B278" s="3" t="s">
        <v>685</v>
      </c>
      <c r="C278" s="3">
        <v>5.9999999999999995E-4</v>
      </c>
      <c r="D278" s="4">
        <v>1772</v>
      </c>
    </row>
    <row r="279" spans="1:4" ht="16" x14ac:dyDescent="0.2">
      <c r="A279" s="3" t="s">
        <v>625</v>
      </c>
      <c r="B279" s="3" t="s">
        <v>685</v>
      </c>
      <c r="C279" s="3">
        <v>5.9999999999999995E-4</v>
      </c>
      <c r="D279" s="4">
        <v>1772</v>
      </c>
    </row>
    <row r="280" spans="1:4" ht="16" x14ac:dyDescent="0.2">
      <c r="A280" s="3" t="s">
        <v>626</v>
      </c>
      <c r="B280" s="3" t="s">
        <v>685</v>
      </c>
      <c r="C280" s="3">
        <v>4.0000000000000001E-3</v>
      </c>
      <c r="D280" s="4">
        <v>1772</v>
      </c>
    </row>
    <row r="281" spans="1:4" ht="16" x14ac:dyDescent="0.2">
      <c r="A281" s="3" t="s">
        <v>627</v>
      </c>
      <c r="B281" s="3" t="s">
        <v>685</v>
      </c>
      <c r="C281" s="3">
        <v>2.9999999999999997E-4</v>
      </c>
      <c r="D281" s="4">
        <v>1772</v>
      </c>
    </row>
    <row r="282" spans="1:4" ht="16" x14ac:dyDescent="0.2">
      <c r="A282" s="3" t="s">
        <v>633</v>
      </c>
      <c r="B282" s="3" t="s">
        <v>685</v>
      </c>
      <c r="C282" s="3">
        <v>2.9999999999999997E-4</v>
      </c>
      <c r="D282" s="4">
        <v>1772</v>
      </c>
    </row>
    <row r="283" spans="1:4" ht="16" x14ac:dyDescent="0.2">
      <c r="A283" s="3" t="s">
        <v>61</v>
      </c>
      <c r="B283" s="3" t="s">
        <v>685</v>
      </c>
      <c r="C283" s="3">
        <v>2.9999999999999997E-4</v>
      </c>
      <c r="D283" s="4">
        <v>1772</v>
      </c>
    </row>
    <row r="284" spans="1:4" ht="16" x14ac:dyDescent="0.2">
      <c r="A284" s="3" t="s">
        <v>635</v>
      </c>
      <c r="B284" s="3" t="s">
        <v>685</v>
      </c>
      <c r="C284" s="3">
        <v>1.95E-2</v>
      </c>
      <c r="D284" s="4">
        <v>1772</v>
      </c>
    </row>
    <row r="285" spans="1:4" ht="16" x14ac:dyDescent="0.2">
      <c r="A285" s="3" t="s">
        <v>19</v>
      </c>
      <c r="B285" s="3" t="s">
        <v>687</v>
      </c>
      <c r="C285" s="3">
        <v>8.6499999999999994E-2</v>
      </c>
      <c r="D285" s="4">
        <v>1070</v>
      </c>
    </row>
    <row r="286" spans="1:4" ht="16" x14ac:dyDescent="0.2">
      <c r="A286" s="3" t="s">
        <v>427</v>
      </c>
      <c r="B286" s="3" t="s">
        <v>687</v>
      </c>
      <c r="C286" s="3">
        <v>2.0199999999999999E-2</v>
      </c>
      <c r="D286" s="4">
        <v>1070</v>
      </c>
    </row>
    <row r="287" spans="1:4" ht="16" x14ac:dyDescent="0.2">
      <c r="A287" s="3" t="s">
        <v>431</v>
      </c>
      <c r="B287" s="3" t="s">
        <v>687</v>
      </c>
      <c r="C287" s="3">
        <v>1.9199999999999998E-2</v>
      </c>
      <c r="D287" s="4">
        <v>1070</v>
      </c>
    </row>
    <row r="288" spans="1:4" ht="16" x14ac:dyDescent="0.2">
      <c r="A288" s="3" t="s">
        <v>24</v>
      </c>
      <c r="B288" s="3" t="s">
        <v>687</v>
      </c>
      <c r="C288" s="3">
        <v>0.10390000000000001</v>
      </c>
      <c r="D288" s="4">
        <v>1070</v>
      </c>
    </row>
    <row r="289" spans="1:4" ht="16" x14ac:dyDescent="0.2">
      <c r="A289" s="3" t="s">
        <v>440</v>
      </c>
      <c r="B289" s="3" t="s">
        <v>687</v>
      </c>
      <c r="C289" s="3">
        <v>1E-3</v>
      </c>
      <c r="D289" s="4">
        <v>1070</v>
      </c>
    </row>
    <row r="290" spans="1:4" ht="16" x14ac:dyDescent="0.2">
      <c r="A290" s="3" t="s">
        <v>444</v>
      </c>
      <c r="B290" s="3" t="s">
        <v>687</v>
      </c>
      <c r="C290" s="3">
        <v>1E-3</v>
      </c>
      <c r="D290" s="4">
        <v>1070</v>
      </c>
    </row>
    <row r="291" spans="1:4" ht="16" x14ac:dyDescent="0.2">
      <c r="A291" s="3" t="s">
        <v>27</v>
      </c>
      <c r="B291" s="3" t="s">
        <v>687</v>
      </c>
      <c r="C291" s="3">
        <v>0.10390000000000001</v>
      </c>
      <c r="D291" s="4">
        <v>1070</v>
      </c>
    </row>
    <row r="292" spans="1:4" ht="16" x14ac:dyDescent="0.2">
      <c r="A292" s="3" t="s">
        <v>459</v>
      </c>
      <c r="B292" s="3" t="s">
        <v>687</v>
      </c>
      <c r="C292" s="3">
        <v>3.8999999999999998E-3</v>
      </c>
      <c r="D292" s="4">
        <v>1070</v>
      </c>
    </row>
    <row r="293" spans="1:4" ht="16" x14ac:dyDescent="0.2">
      <c r="A293" s="3" t="s">
        <v>29</v>
      </c>
      <c r="B293" s="3" t="s">
        <v>687</v>
      </c>
      <c r="C293" s="3">
        <v>4.7999999999999996E-3</v>
      </c>
      <c r="D293" s="4">
        <v>1070</v>
      </c>
    </row>
    <row r="294" spans="1:4" ht="16" x14ac:dyDescent="0.2">
      <c r="A294" s="3" t="s">
        <v>31</v>
      </c>
      <c r="B294" s="3" t="s">
        <v>687</v>
      </c>
      <c r="C294" s="3">
        <v>4.7100000000000003E-2</v>
      </c>
      <c r="D294" s="4">
        <v>1070</v>
      </c>
    </row>
    <row r="295" spans="1:4" ht="16" x14ac:dyDescent="0.2">
      <c r="A295" s="3" t="s">
        <v>32</v>
      </c>
      <c r="B295" s="3" t="s">
        <v>687</v>
      </c>
      <c r="C295" s="3">
        <v>1.9E-3</v>
      </c>
      <c r="D295" s="4">
        <v>1070</v>
      </c>
    </row>
    <row r="296" spans="1:4" ht="16" x14ac:dyDescent="0.2">
      <c r="A296" s="3" t="s">
        <v>463</v>
      </c>
      <c r="B296" s="3" t="s">
        <v>687</v>
      </c>
      <c r="C296" s="3">
        <v>1E-3</v>
      </c>
      <c r="D296" s="4">
        <v>1070</v>
      </c>
    </row>
    <row r="297" spans="1:4" ht="16" x14ac:dyDescent="0.2">
      <c r="A297" s="3" t="s">
        <v>33</v>
      </c>
      <c r="B297" s="3" t="s">
        <v>687</v>
      </c>
      <c r="C297" s="3">
        <v>1.54E-2</v>
      </c>
      <c r="D297" s="4">
        <v>1070</v>
      </c>
    </row>
    <row r="298" spans="1:4" ht="16" x14ac:dyDescent="0.2">
      <c r="A298" s="3" t="s">
        <v>35</v>
      </c>
      <c r="B298" s="3" t="s">
        <v>687</v>
      </c>
      <c r="C298" s="3">
        <v>5.7999999999999996E-3</v>
      </c>
      <c r="D298" s="4">
        <v>1070</v>
      </c>
    </row>
    <row r="299" spans="1:4" ht="16" x14ac:dyDescent="0.2">
      <c r="A299" s="3" t="s">
        <v>36</v>
      </c>
      <c r="B299" s="3" t="s">
        <v>687</v>
      </c>
      <c r="C299" s="3">
        <v>1E-3</v>
      </c>
      <c r="D299" s="4">
        <v>1070</v>
      </c>
    </row>
    <row r="300" spans="1:4" ht="16" x14ac:dyDescent="0.2">
      <c r="A300" s="3" t="s">
        <v>487</v>
      </c>
      <c r="B300" s="3" t="s">
        <v>687</v>
      </c>
      <c r="C300" s="3">
        <v>0.126</v>
      </c>
      <c r="D300" s="4">
        <v>1070</v>
      </c>
    </row>
    <row r="301" spans="1:4" ht="16" x14ac:dyDescent="0.2">
      <c r="A301" s="3" t="s">
        <v>494</v>
      </c>
      <c r="B301" s="3" t="s">
        <v>687</v>
      </c>
      <c r="C301" s="3">
        <v>2.7900000000000001E-2</v>
      </c>
      <c r="D301" s="4">
        <v>1070</v>
      </c>
    </row>
    <row r="302" spans="1:4" ht="16" x14ac:dyDescent="0.2">
      <c r="A302" s="3" t="s">
        <v>38</v>
      </c>
      <c r="B302" s="3" t="s">
        <v>687</v>
      </c>
      <c r="C302" s="3">
        <v>2.8999999999999998E-3</v>
      </c>
      <c r="D302" s="4">
        <v>1070</v>
      </c>
    </row>
    <row r="303" spans="1:4" ht="16" x14ac:dyDescent="0.2">
      <c r="A303" s="3" t="s">
        <v>497</v>
      </c>
      <c r="B303" s="3" t="s">
        <v>687</v>
      </c>
      <c r="C303" s="3">
        <v>1E-3</v>
      </c>
      <c r="D303" s="4">
        <v>1070</v>
      </c>
    </row>
    <row r="304" spans="1:4" ht="16" x14ac:dyDescent="0.2">
      <c r="A304" s="3" t="s">
        <v>500</v>
      </c>
      <c r="B304" s="3" t="s">
        <v>687</v>
      </c>
      <c r="C304" s="3">
        <v>2.8999999999999998E-3</v>
      </c>
      <c r="D304" s="4">
        <v>1070</v>
      </c>
    </row>
    <row r="305" spans="1:4" ht="16" x14ac:dyDescent="0.2">
      <c r="A305" s="3" t="s">
        <v>508</v>
      </c>
      <c r="B305" s="3" t="s">
        <v>687</v>
      </c>
      <c r="C305" s="3">
        <v>1E-3</v>
      </c>
      <c r="D305" s="4">
        <v>1070</v>
      </c>
    </row>
    <row r="306" spans="1:4" ht="16" x14ac:dyDescent="0.2">
      <c r="A306" s="3" t="s">
        <v>41</v>
      </c>
      <c r="B306" s="3" t="s">
        <v>687</v>
      </c>
      <c r="C306" s="3">
        <v>1E-3</v>
      </c>
      <c r="D306" s="4">
        <v>1070</v>
      </c>
    </row>
    <row r="307" spans="1:4" ht="16" x14ac:dyDescent="0.2">
      <c r="A307" s="3" t="s">
        <v>516</v>
      </c>
      <c r="B307" s="3" t="s">
        <v>687</v>
      </c>
      <c r="C307" s="3">
        <v>1.06E-2</v>
      </c>
      <c r="D307" s="4">
        <v>1070</v>
      </c>
    </row>
    <row r="308" spans="1:4" ht="16" x14ac:dyDescent="0.2">
      <c r="A308" s="3" t="s">
        <v>518</v>
      </c>
      <c r="B308" s="3" t="s">
        <v>687</v>
      </c>
      <c r="C308" s="3">
        <v>7.7000000000000002E-3</v>
      </c>
      <c r="D308" s="4">
        <v>1070</v>
      </c>
    </row>
    <row r="309" spans="1:4" ht="16" x14ac:dyDescent="0.2">
      <c r="A309" s="3" t="s">
        <v>43</v>
      </c>
      <c r="B309" s="3" t="s">
        <v>687</v>
      </c>
      <c r="C309" s="3">
        <v>4.9000000000000002E-2</v>
      </c>
      <c r="D309" s="4">
        <v>1070</v>
      </c>
    </row>
    <row r="310" spans="1:4" ht="16" x14ac:dyDescent="0.2">
      <c r="A310" s="3" t="s">
        <v>521</v>
      </c>
      <c r="B310" s="3" t="s">
        <v>687</v>
      </c>
      <c r="C310" s="3">
        <v>3.8999999999999998E-3</v>
      </c>
      <c r="D310" s="4">
        <v>1070</v>
      </c>
    </row>
    <row r="311" spans="1:4" ht="16" x14ac:dyDescent="0.2">
      <c r="A311" s="3" t="s">
        <v>46</v>
      </c>
      <c r="B311" s="3" t="s">
        <v>687</v>
      </c>
      <c r="C311" s="3">
        <v>7.7000000000000002E-3</v>
      </c>
      <c r="D311" s="4">
        <v>1070</v>
      </c>
    </row>
    <row r="312" spans="1:4" ht="16" x14ac:dyDescent="0.2">
      <c r="A312" s="3" t="s">
        <v>522</v>
      </c>
      <c r="B312" s="3" t="s">
        <v>687</v>
      </c>
      <c r="C312" s="3">
        <v>2.3099999999999999E-2</v>
      </c>
      <c r="D312" s="4">
        <v>1070</v>
      </c>
    </row>
    <row r="313" spans="1:4" ht="16" x14ac:dyDescent="0.2">
      <c r="A313" s="3" t="s">
        <v>532</v>
      </c>
      <c r="B313" s="3" t="s">
        <v>687</v>
      </c>
      <c r="C313" s="3">
        <v>1E-3</v>
      </c>
      <c r="D313" s="4">
        <v>1070</v>
      </c>
    </row>
    <row r="314" spans="1:4" ht="16" x14ac:dyDescent="0.2">
      <c r="A314" s="3" t="s">
        <v>48</v>
      </c>
      <c r="B314" s="3" t="s">
        <v>687</v>
      </c>
      <c r="C314" s="3">
        <v>1.7299999999999999E-2</v>
      </c>
      <c r="D314" s="4">
        <v>1070</v>
      </c>
    </row>
    <row r="315" spans="1:4" ht="16" x14ac:dyDescent="0.2">
      <c r="A315" s="3" t="s">
        <v>49</v>
      </c>
      <c r="B315" s="3" t="s">
        <v>687</v>
      </c>
      <c r="C315" s="3">
        <v>5.5800000000000002E-2</v>
      </c>
      <c r="D315" s="4">
        <v>1070</v>
      </c>
    </row>
    <row r="316" spans="1:4" ht="16" x14ac:dyDescent="0.2">
      <c r="A316" s="3" t="s">
        <v>51</v>
      </c>
      <c r="B316" s="3" t="s">
        <v>687</v>
      </c>
      <c r="C316" s="3">
        <v>5.1900000000000002E-2</v>
      </c>
      <c r="D316" s="4">
        <v>1070</v>
      </c>
    </row>
    <row r="317" spans="1:4" ht="16" x14ac:dyDescent="0.2">
      <c r="A317" s="3" t="s">
        <v>556</v>
      </c>
      <c r="B317" s="3" t="s">
        <v>687</v>
      </c>
      <c r="C317" s="3">
        <v>1.2500000000000001E-2</v>
      </c>
      <c r="D317" s="4">
        <v>1070</v>
      </c>
    </row>
    <row r="318" spans="1:4" ht="16" x14ac:dyDescent="0.2">
      <c r="A318" s="3" t="s">
        <v>53</v>
      </c>
      <c r="B318" s="3" t="s">
        <v>687</v>
      </c>
      <c r="C318" s="3">
        <v>2.8999999999999998E-3</v>
      </c>
      <c r="D318" s="4">
        <v>1070</v>
      </c>
    </row>
    <row r="319" spans="1:4" ht="16" x14ac:dyDescent="0.2">
      <c r="A319" s="3" t="s">
        <v>54</v>
      </c>
      <c r="B319" s="3" t="s">
        <v>687</v>
      </c>
      <c r="C319" s="3">
        <v>1.9199999999999998E-2</v>
      </c>
      <c r="D319" s="4">
        <v>1070</v>
      </c>
    </row>
    <row r="320" spans="1:4" ht="16" x14ac:dyDescent="0.2">
      <c r="A320" s="3" t="s">
        <v>595</v>
      </c>
      <c r="B320" s="3" t="s">
        <v>687</v>
      </c>
      <c r="C320" s="3">
        <v>1.9E-3</v>
      </c>
      <c r="D320" s="4">
        <v>1070</v>
      </c>
    </row>
    <row r="321" spans="1:4" ht="16" x14ac:dyDescent="0.2">
      <c r="A321" s="3" t="s">
        <v>57</v>
      </c>
      <c r="B321" s="3" t="s">
        <v>687</v>
      </c>
      <c r="C321" s="3">
        <v>0.1394</v>
      </c>
      <c r="D321" s="4">
        <v>1070</v>
      </c>
    </row>
    <row r="322" spans="1:4" ht="16" x14ac:dyDescent="0.2">
      <c r="A322" s="3" t="s">
        <v>59</v>
      </c>
      <c r="B322" s="3" t="s">
        <v>687</v>
      </c>
      <c r="C322" s="3">
        <v>7.7000000000000002E-3</v>
      </c>
      <c r="D322" s="4">
        <v>1070</v>
      </c>
    </row>
    <row r="323" spans="1:4" ht="16" x14ac:dyDescent="0.2">
      <c r="A323" s="3" t="s">
        <v>623</v>
      </c>
      <c r="B323" s="3" t="s">
        <v>687</v>
      </c>
      <c r="C323" s="3">
        <v>1E-3</v>
      </c>
      <c r="D323" s="4">
        <v>1070</v>
      </c>
    </row>
    <row r="324" spans="1:4" ht="16" x14ac:dyDescent="0.2">
      <c r="A324" s="3" t="s">
        <v>629</v>
      </c>
      <c r="B324" s="3" t="s">
        <v>687</v>
      </c>
      <c r="C324" s="3">
        <v>1E-3</v>
      </c>
      <c r="D324" s="4">
        <v>1070</v>
      </c>
    </row>
    <row r="325" spans="1:4" ht="16" x14ac:dyDescent="0.2">
      <c r="A325" s="3" t="s">
        <v>630</v>
      </c>
      <c r="B325" s="3" t="s">
        <v>687</v>
      </c>
      <c r="C325" s="3">
        <v>1E-3</v>
      </c>
      <c r="D325" s="4">
        <v>1070</v>
      </c>
    </row>
    <row r="326" spans="1:4" ht="16" x14ac:dyDescent="0.2">
      <c r="A326" s="3" t="s">
        <v>61</v>
      </c>
      <c r="B326" s="3" t="s">
        <v>687</v>
      </c>
      <c r="C326" s="3">
        <v>6.7000000000000002E-3</v>
      </c>
      <c r="D326" s="4">
        <v>1070</v>
      </c>
    </row>
    <row r="327" spans="1:4" x14ac:dyDescent="0.2">
      <c r="A327" s="5" t="s">
        <v>81</v>
      </c>
      <c r="B327" s="5" t="s">
        <v>676</v>
      </c>
      <c r="C327" s="5">
        <v>6.2E-2</v>
      </c>
      <c r="D327" s="5">
        <v>268</v>
      </c>
    </row>
    <row r="328" spans="1:4" x14ac:dyDescent="0.2">
      <c r="A328" s="5" t="s">
        <v>92</v>
      </c>
      <c r="B328" s="5" t="s">
        <v>676</v>
      </c>
      <c r="C328" s="5">
        <v>0.13100000000000001</v>
      </c>
      <c r="D328" s="5">
        <v>268</v>
      </c>
    </row>
    <row r="329" spans="1:4" x14ac:dyDescent="0.2">
      <c r="A329" s="5" t="s">
        <v>97</v>
      </c>
      <c r="B329" s="5" t="s">
        <v>676</v>
      </c>
      <c r="C329" s="5">
        <v>7.0000000000000001E-3</v>
      </c>
      <c r="D329" s="5">
        <v>268</v>
      </c>
    </row>
    <row r="330" spans="1:4" x14ac:dyDescent="0.2">
      <c r="A330" s="5" t="s">
        <v>99</v>
      </c>
      <c r="B330" s="5" t="s">
        <v>676</v>
      </c>
      <c r="C330" s="5">
        <v>0.09</v>
      </c>
      <c r="D330" s="5">
        <v>268</v>
      </c>
    </row>
    <row r="331" spans="1:4" x14ac:dyDescent="0.2">
      <c r="A331" s="5" t="s">
        <v>102</v>
      </c>
      <c r="B331" s="5" t="s">
        <v>676</v>
      </c>
      <c r="C331" s="5">
        <v>0.42499999999999999</v>
      </c>
      <c r="D331" s="5">
        <v>268</v>
      </c>
    </row>
    <row r="332" spans="1:4" x14ac:dyDescent="0.2">
      <c r="A332" s="5" t="s">
        <v>105</v>
      </c>
      <c r="B332" s="5" t="s">
        <v>676</v>
      </c>
      <c r="C332" s="5">
        <v>0.121</v>
      </c>
      <c r="D332" s="5">
        <v>268</v>
      </c>
    </row>
    <row r="333" spans="1:4" x14ac:dyDescent="0.2">
      <c r="A333" s="5" t="s">
        <v>107</v>
      </c>
      <c r="B333" s="5" t="s">
        <v>676</v>
      </c>
      <c r="C333" s="5">
        <v>1.4999999999999999E-2</v>
      </c>
      <c r="D333" s="5">
        <v>268</v>
      </c>
    </row>
    <row r="334" spans="1:4" x14ac:dyDescent="0.2">
      <c r="A334" s="5" t="s">
        <v>109</v>
      </c>
      <c r="B334" s="5" t="s">
        <v>676</v>
      </c>
      <c r="C334" s="5">
        <v>2.1000000000000001E-2</v>
      </c>
      <c r="D334" s="5">
        <v>268</v>
      </c>
    </row>
    <row r="335" spans="1:4" x14ac:dyDescent="0.2">
      <c r="A335" s="5" t="s">
        <v>110</v>
      </c>
      <c r="B335" s="5" t="s">
        <v>676</v>
      </c>
      <c r="C335" s="5">
        <v>4.0000000000000001E-3</v>
      </c>
      <c r="D335" s="5">
        <v>268</v>
      </c>
    </row>
    <row r="336" spans="1:4" x14ac:dyDescent="0.2">
      <c r="A336" s="5" t="s">
        <v>112</v>
      </c>
      <c r="B336" s="5" t="s">
        <v>676</v>
      </c>
      <c r="C336" s="5">
        <v>1.2999999999999999E-2</v>
      </c>
      <c r="D336" s="5">
        <v>268</v>
      </c>
    </row>
    <row r="337" spans="1:4" x14ac:dyDescent="0.2">
      <c r="A337" s="5" t="s">
        <v>120</v>
      </c>
      <c r="B337" s="5" t="s">
        <v>676</v>
      </c>
      <c r="C337" s="5">
        <v>3.5000000000000003E-2</v>
      </c>
      <c r="D337" s="5">
        <v>268</v>
      </c>
    </row>
    <row r="338" spans="1:4" x14ac:dyDescent="0.2">
      <c r="A338" s="5" t="s">
        <v>128</v>
      </c>
      <c r="B338" s="5" t="s">
        <v>676</v>
      </c>
      <c r="C338" s="5">
        <v>2.4E-2</v>
      </c>
      <c r="D338" s="5">
        <v>268</v>
      </c>
    </row>
    <row r="339" spans="1:4" x14ac:dyDescent="0.2">
      <c r="A339" s="5" t="s">
        <v>131</v>
      </c>
      <c r="B339" s="5" t="s">
        <v>676</v>
      </c>
      <c r="C339" s="5">
        <v>6.0000000000000001E-3</v>
      </c>
      <c r="D339" s="5">
        <v>268</v>
      </c>
    </row>
    <row r="340" spans="1:4" x14ac:dyDescent="0.2">
      <c r="A340" s="5" t="s">
        <v>136</v>
      </c>
      <c r="B340" s="5" t="s">
        <v>676</v>
      </c>
      <c r="C340" s="5">
        <v>6.0000000000000001E-3</v>
      </c>
      <c r="D340" s="5">
        <v>268</v>
      </c>
    </row>
    <row r="341" spans="1:4" x14ac:dyDescent="0.2">
      <c r="A341" s="5" t="s">
        <v>139</v>
      </c>
      <c r="B341" s="5" t="s">
        <v>676</v>
      </c>
      <c r="C341" s="5">
        <v>7.0000000000000001E-3</v>
      </c>
      <c r="D341" s="5">
        <v>268</v>
      </c>
    </row>
    <row r="342" spans="1:4" x14ac:dyDescent="0.2">
      <c r="A342" s="5" t="s">
        <v>142</v>
      </c>
      <c r="B342" s="5" t="s">
        <v>676</v>
      </c>
      <c r="C342" s="5">
        <v>8.9999999999999993E-3</v>
      </c>
      <c r="D342" s="5">
        <v>268</v>
      </c>
    </row>
    <row r="343" spans="1:4" x14ac:dyDescent="0.2">
      <c r="A343" s="5" t="s">
        <v>146</v>
      </c>
      <c r="B343" s="5" t="s">
        <v>676</v>
      </c>
      <c r="C343" s="5">
        <v>7.0000000000000001E-3</v>
      </c>
      <c r="D343" s="5">
        <v>268</v>
      </c>
    </row>
    <row r="344" spans="1:4" x14ac:dyDescent="0.2">
      <c r="A344" s="5" t="s">
        <v>148</v>
      </c>
      <c r="B344" s="5" t="s">
        <v>676</v>
      </c>
      <c r="C344" s="5">
        <v>2E-3</v>
      </c>
      <c r="D344" s="5">
        <v>268</v>
      </c>
    </row>
    <row r="345" spans="1:4" x14ac:dyDescent="0.2">
      <c r="A345" s="5" t="s">
        <v>153</v>
      </c>
      <c r="B345" s="5" t="s">
        <v>676</v>
      </c>
      <c r="C345" s="5">
        <v>4.0000000000000001E-3</v>
      </c>
      <c r="D345" s="5">
        <v>268</v>
      </c>
    </row>
    <row r="346" spans="1:4" x14ac:dyDescent="0.2">
      <c r="A346" s="5" t="s">
        <v>166</v>
      </c>
      <c r="B346" s="5" t="s">
        <v>676</v>
      </c>
      <c r="C346" s="5">
        <v>2E-3</v>
      </c>
      <c r="D346" s="5">
        <v>268</v>
      </c>
    </row>
    <row r="347" spans="1:4" x14ac:dyDescent="0.2">
      <c r="A347" s="5" t="s">
        <v>168</v>
      </c>
      <c r="B347" s="5" t="s">
        <v>676</v>
      </c>
      <c r="C347" s="5">
        <v>4.0000000000000001E-3</v>
      </c>
      <c r="D347" s="5">
        <v>268</v>
      </c>
    </row>
    <row r="348" spans="1:4" x14ac:dyDescent="0.2">
      <c r="A348" s="5" t="s">
        <v>176</v>
      </c>
      <c r="B348" s="5" t="s">
        <v>676</v>
      </c>
      <c r="C348" s="5">
        <v>2E-3</v>
      </c>
      <c r="D348" s="5">
        <v>268</v>
      </c>
    </row>
    <row r="349" spans="1:4" x14ac:dyDescent="0.2">
      <c r="A349" s="5" t="s">
        <v>177</v>
      </c>
      <c r="B349" s="5" t="s">
        <v>676</v>
      </c>
      <c r="C349" s="5">
        <v>2E-3</v>
      </c>
      <c r="D349" s="5">
        <v>268</v>
      </c>
    </row>
    <row r="350" spans="1:4" x14ac:dyDescent="0.2">
      <c r="A350" s="5" t="s">
        <v>183</v>
      </c>
      <c r="B350" s="5" t="s">
        <v>676</v>
      </c>
      <c r="C350" s="5">
        <v>2E-3</v>
      </c>
      <c r="D350" s="5">
        <v>268</v>
      </c>
    </row>
    <row r="351" spans="1:4" ht="16" x14ac:dyDescent="0.2">
      <c r="A351" s="3" t="s">
        <v>12</v>
      </c>
      <c r="B351" s="3" t="s">
        <v>676</v>
      </c>
      <c r="C351" s="3">
        <v>0.125</v>
      </c>
      <c r="D351" s="3">
        <v>268</v>
      </c>
    </row>
    <row r="352" spans="1:4" ht="16" x14ac:dyDescent="0.2">
      <c r="A352" s="3" t="s">
        <v>244</v>
      </c>
      <c r="B352" s="3" t="s">
        <v>676</v>
      </c>
      <c r="C352" s="3">
        <v>0.10100000000000001</v>
      </c>
      <c r="D352" s="3">
        <v>268</v>
      </c>
    </row>
    <row r="353" spans="1:4" ht="16" x14ac:dyDescent="0.2">
      <c r="A353" s="3" t="s">
        <v>13</v>
      </c>
      <c r="B353" s="3" t="s">
        <v>676</v>
      </c>
      <c r="C353" s="3">
        <v>0.19800000000000001</v>
      </c>
      <c r="D353" s="3">
        <v>268</v>
      </c>
    </row>
    <row r="354" spans="1:4" ht="16" x14ac:dyDescent="0.2">
      <c r="A354" s="3" t="s">
        <v>14</v>
      </c>
      <c r="B354" s="3" t="s">
        <v>676</v>
      </c>
      <c r="C354" s="3">
        <v>0.108</v>
      </c>
      <c r="D354" s="3">
        <v>268</v>
      </c>
    </row>
    <row r="355" spans="1:4" ht="16" x14ac:dyDescent="0.2">
      <c r="A355" s="3" t="s">
        <v>275</v>
      </c>
      <c r="B355" s="3" t="s">
        <v>676</v>
      </c>
      <c r="C355" s="3">
        <v>3.5000000000000003E-2</v>
      </c>
      <c r="D355" s="3">
        <v>268</v>
      </c>
    </row>
    <row r="356" spans="1:4" ht="16" x14ac:dyDescent="0.2">
      <c r="A356" s="3" t="s">
        <v>277</v>
      </c>
      <c r="B356" s="3" t="s">
        <v>676</v>
      </c>
      <c r="C356" s="3">
        <v>6.0000000000000001E-3</v>
      </c>
      <c r="D356" s="3">
        <v>268</v>
      </c>
    </row>
    <row r="357" spans="1:4" ht="16" x14ac:dyDescent="0.2">
      <c r="A357" s="3" t="s">
        <v>280</v>
      </c>
      <c r="B357" s="3" t="s">
        <v>676</v>
      </c>
      <c r="C357" s="3">
        <v>2E-3</v>
      </c>
      <c r="D357" s="3">
        <v>268</v>
      </c>
    </row>
    <row r="358" spans="1:4" ht="16" x14ac:dyDescent="0.2">
      <c r="A358" s="3" t="s">
        <v>353</v>
      </c>
      <c r="B358" s="3" t="s">
        <v>676</v>
      </c>
      <c r="C358" s="3">
        <v>2E-3</v>
      </c>
      <c r="D358" s="3">
        <v>268</v>
      </c>
    </row>
    <row r="359" spans="1:4" ht="16" x14ac:dyDescent="0.2">
      <c r="A359" s="3" t="s">
        <v>16</v>
      </c>
      <c r="B359" s="3" t="s">
        <v>676</v>
      </c>
      <c r="C359" s="3">
        <v>2.5999999999999999E-2</v>
      </c>
      <c r="D359" s="3">
        <v>268</v>
      </c>
    </row>
    <row r="360" spans="1:4" ht="16" x14ac:dyDescent="0.2">
      <c r="A360" s="3" t="s">
        <v>17</v>
      </c>
      <c r="B360" s="3" t="s">
        <v>676</v>
      </c>
      <c r="C360" s="3">
        <v>0.10299999999999999</v>
      </c>
      <c r="D360" s="3">
        <v>268</v>
      </c>
    </row>
    <row r="361" spans="1:4" ht="16" x14ac:dyDescent="0.2">
      <c r="A361" s="3" t="s">
        <v>365</v>
      </c>
      <c r="B361" s="3" t="s">
        <v>676</v>
      </c>
      <c r="C361" s="3">
        <v>2.1000000000000001E-2</v>
      </c>
      <c r="D361" s="3">
        <v>268</v>
      </c>
    </row>
    <row r="362" spans="1:4" ht="16" x14ac:dyDescent="0.2">
      <c r="A362" s="3" t="s">
        <v>367</v>
      </c>
      <c r="B362" s="3" t="s">
        <v>676</v>
      </c>
      <c r="C362" s="3">
        <v>2.5999999999999999E-2</v>
      </c>
      <c r="D362" s="3">
        <v>268</v>
      </c>
    </row>
    <row r="363" spans="1:4" ht="16" x14ac:dyDescent="0.2">
      <c r="A363" s="3" t="s">
        <v>375</v>
      </c>
      <c r="B363" s="3" t="s">
        <v>676</v>
      </c>
      <c r="C363" s="3">
        <v>8.9999999999999993E-3</v>
      </c>
      <c r="D363" s="3">
        <v>268</v>
      </c>
    </row>
    <row r="364" spans="1:4" ht="16" x14ac:dyDescent="0.2">
      <c r="A364" s="3" t="s">
        <v>378</v>
      </c>
      <c r="B364" s="3" t="s">
        <v>676</v>
      </c>
      <c r="C364" s="3">
        <v>0.11899999999999999</v>
      </c>
      <c r="D364" s="3">
        <v>268</v>
      </c>
    </row>
    <row r="365" spans="1:4" ht="16" x14ac:dyDescent="0.2">
      <c r="A365" s="3" t="s">
        <v>384</v>
      </c>
      <c r="B365" s="3" t="s">
        <v>676</v>
      </c>
      <c r="C365" s="3">
        <v>7.5999999999999998E-2</v>
      </c>
      <c r="D365" s="3">
        <v>268</v>
      </c>
    </row>
    <row r="366" spans="1:4" ht="16" x14ac:dyDescent="0.2">
      <c r="A366" s="3" t="s">
        <v>387</v>
      </c>
      <c r="B366" s="3" t="s">
        <v>676</v>
      </c>
      <c r="C366" s="3">
        <v>3.4000000000000002E-2</v>
      </c>
      <c r="D366" s="3">
        <v>268</v>
      </c>
    </row>
    <row r="367" spans="1:4" ht="16" x14ac:dyDescent="0.2">
      <c r="A367" s="3" t="s">
        <v>391</v>
      </c>
      <c r="B367" s="3" t="s">
        <v>676</v>
      </c>
      <c r="C367" s="3">
        <v>8.9999999999999993E-3</v>
      </c>
      <c r="D367" s="3">
        <v>268</v>
      </c>
    </row>
    <row r="368" spans="1:4" ht="16" x14ac:dyDescent="0.2">
      <c r="A368" s="3" t="s">
        <v>19</v>
      </c>
      <c r="B368" s="3" t="s">
        <v>676</v>
      </c>
      <c r="C368" s="3">
        <v>7.2999999999999995E-2</v>
      </c>
      <c r="D368" s="3">
        <v>268</v>
      </c>
    </row>
    <row r="369" spans="1:4" ht="16" x14ac:dyDescent="0.2">
      <c r="A369" s="3" t="s">
        <v>427</v>
      </c>
      <c r="B369" s="3" t="s">
        <v>676</v>
      </c>
      <c r="C369" s="3">
        <v>1.9E-2</v>
      </c>
      <c r="D369" s="3">
        <v>268</v>
      </c>
    </row>
    <row r="370" spans="1:4" ht="16" x14ac:dyDescent="0.2">
      <c r="A370" s="3" t="s">
        <v>431</v>
      </c>
      <c r="B370" s="3" t="s">
        <v>676</v>
      </c>
      <c r="C370" s="3">
        <v>6.0000000000000001E-3</v>
      </c>
      <c r="D370" s="3">
        <v>268</v>
      </c>
    </row>
    <row r="371" spans="1:4" ht="16" x14ac:dyDescent="0.2">
      <c r="A371" s="3" t="s">
        <v>24</v>
      </c>
      <c r="B371" s="3" t="s">
        <v>676</v>
      </c>
      <c r="C371" s="3">
        <v>0.123</v>
      </c>
      <c r="D371" s="3">
        <v>268</v>
      </c>
    </row>
    <row r="372" spans="1:4" ht="16" x14ac:dyDescent="0.2">
      <c r="A372" s="3" t="s">
        <v>442</v>
      </c>
      <c r="B372" s="3" t="s">
        <v>676</v>
      </c>
      <c r="C372" s="3">
        <v>2E-3</v>
      </c>
      <c r="D372" s="3">
        <v>268</v>
      </c>
    </row>
    <row r="373" spans="1:4" ht="16" x14ac:dyDescent="0.2">
      <c r="A373" s="3" t="s">
        <v>444</v>
      </c>
      <c r="B373" s="3" t="s">
        <v>676</v>
      </c>
      <c r="C373" s="3">
        <v>2E-3</v>
      </c>
      <c r="D373" s="3">
        <v>268</v>
      </c>
    </row>
    <row r="374" spans="1:4" ht="16" x14ac:dyDescent="0.2">
      <c r="A374" s="3" t="s">
        <v>446</v>
      </c>
      <c r="B374" s="3" t="s">
        <v>676</v>
      </c>
      <c r="C374" s="3">
        <v>2E-3</v>
      </c>
      <c r="D374" s="3">
        <v>268</v>
      </c>
    </row>
    <row r="375" spans="1:4" ht="16" x14ac:dyDescent="0.2">
      <c r="A375" s="3" t="s">
        <v>27</v>
      </c>
      <c r="B375" s="3" t="s">
        <v>676</v>
      </c>
      <c r="C375" s="3">
        <v>0.11</v>
      </c>
      <c r="D375" s="3">
        <v>268</v>
      </c>
    </row>
    <row r="376" spans="1:4" ht="16" x14ac:dyDescent="0.2">
      <c r="A376" s="3" t="s">
        <v>459</v>
      </c>
      <c r="B376" s="3" t="s">
        <v>676</v>
      </c>
      <c r="C376" s="3">
        <v>1.2999999999999999E-2</v>
      </c>
      <c r="D376" s="3">
        <v>268</v>
      </c>
    </row>
    <row r="377" spans="1:4" ht="16" x14ac:dyDescent="0.2">
      <c r="A377" s="3" t="s">
        <v>29</v>
      </c>
      <c r="B377" s="3" t="s">
        <v>676</v>
      </c>
      <c r="C377" s="3">
        <v>7.0000000000000001E-3</v>
      </c>
      <c r="D377" s="3">
        <v>268</v>
      </c>
    </row>
    <row r="378" spans="1:4" ht="16" x14ac:dyDescent="0.2">
      <c r="A378" s="3" t="s">
        <v>31</v>
      </c>
      <c r="B378" s="3" t="s">
        <v>676</v>
      </c>
      <c r="C378" s="3">
        <v>4.2999999999999997E-2</v>
      </c>
      <c r="D378" s="3">
        <v>268</v>
      </c>
    </row>
    <row r="379" spans="1:4" ht="16" x14ac:dyDescent="0.2">
      <c r="A379" s="3" t="s">
        <v>32</v>
      </c>
      <c r="B379" s="3" t="s">
        <v>676</v>
      </c>
      <c r="C379" s="3">
        <v>2E-3</v>
      </c>
      <c r="D379" s="3">
        <v>268</v>
      </c>
    </row>
    <row r="380" spans="1:4" ht="16" x14ac:dyDescent="0.2">
      <c r="A380" s="3" t="s">
        <v>33</v>
      </c>
      <c r="B380" s="3" t="s">
        <v>676</v>
      </c>
      <c r="C380" s="3">
        <v>1.7000000000000001E-2</v>
      </c>
      <c r="D380" s="3">
        <v>268</v>
      </c>
    </row>
    <row r="381" spans="1:4" ht="16" x14ac:dyDescent="0.2">
      <c r="A381" s="3" t="s">
        <v>470</v>
      </c>
      <c r="B381" s="3" t="s">
        <v>676</v>
      </c>
      <c r="C381" s="3">
        <v>7.0000000000000001E-3</v>
      </c>
      <c r="D381" s="3">
        <v>268</v>
      </c>
    </row>
    <row r="382" spans="1:4" ht="16" x14ac:dyDescent="0.2">
      <c r="A382" s="3" t="s">
        <v>487</v>
      </c>
      <c r="B382" s="3" t="s">
        <v>676</v>
      </c>
      <c r="C382" s="3">
        <v>0.121</v>
      </c>
      <c r="D382" s="3">
        <v>268</v>
      </c>
    </row>
    <row r="383" spans="1:4" ht="16" x14ac:dyDescent="0.2">
      <c r="A383" s="3" t="s">
        <v>494</v>
      </c>
      <c r="B383" s="3" t="s">
        <v>676</v>
      </c>
      <c r="C383" s="3">
        <v>2.4E-2</v>
      </c>
      <c r="D383" s="3">
        <v>268</v>
      </c>
    </row>
    <row r="384" spans="1:4" ht="16" x14ac:dyDescent="0.2">
      <c r="A384" s="3" t="s">
        <v>497</v>
      </c>
      <c r="B384" s="3" t="s">
        <v>676</v>
      </c>
      <c r="C384" s="3">
        <v>4.0000000000000001E-3</v>
      </c>
      <c r="D384" s="3">
        <v>268</v>
      </c>
    </row>
    <row r="385" spans="1:4" ht="16" x14ac:dyDescent="0.2">
      <c r="A385" s="3" t="s">
        <v>504</v>
      </c>
      <c r="B385" s="3" t="s">
        <v>676</v>
      </c>
      <c r="C385" s="3">
        <v>2E-3</v>
      </c>
      <c r="D385" s="3">
        <v>268</v>
      </c>
    </row>
    <row r="386" spans="1:4" ht="16" x14ac:dyDescent="0.2">
      <c r="A386" s="3" t="s">
        <v>516</v>
      </c>
      <c r="B386" s="3" t="s">
        <v>676</v>
      </c>
      <c r="C386" s="3">
        <v>1.2999999999999999E-2</v>
      </c>
      <c r="D386" s="3">
        <v>268</v>
      </c>
    </row>
    <row r="387" spans="1:4" ht="16" x14ac:dyDescent="0.2">
      <c r="A387" s="3" t="s">
        <v>518</v>
      </c>
      <c r="B387" s="3" t="s">
        <v>676</v>
      </c>
      <c r="C387" s="3">
        <v>6.0000000000000001E-3</v>
      </c>
      <c r="D387" s="3">
        <v>268</v>
      </c>
    </row>
    <row r="388" spans="1:4" ht="16" x14ac:dyDescent="0.2">
      <c r="A388" s="3" t="s">
        <v>43</v>
      </c>
      <c r="B388" s="3" t="s">
        <v>676</v>
      </c>
      <c r="C388" s="3">
        <v>4.7E-2</v>
      </c>
      <c r="D388" s="3">
        <v>268</v>
      </c>
    </row>
    <row r="389" spans="1:4" ht="16" x14ac:dyDescent="0.2">
      <c r="A389" s="3" t="s">
        <v>521</v>
      </c>
      <c r="B389" s="3" t="s">
        <v>676</v>
      </c>
      <c r="C389" s="3">
        <v>2E-3</v>
      </c>
      <c r="D389" s="3">
        <v>268</v>
      </c>
    </row>
    <row r="390" spans="1:4" ht="16" x14ac:dyDescent="0.2">
      <c r="A390" s="3" t="s">
        <v>46</v>
      </c>
      <c r="B390" s="3" t="s">
        <v>676</v>
      </c>
      <c r="C390" s="3">
        <v>7.0000000000000001E-3</v>
      </c>
      <c r="D390" s="3">
        <v>268</v>
      </c>
    </row>
    <row r="391" spans="1:4" ht="16" x14ac:dyDescent="0.2">
      <c r="A391" s="3" t="s">
        <v>522</v>
      </c>
      <c r="B391" s="3" t="s">
        <v>676</v>
      </c>
      <c r="C391" s="3">
        <v>3.9E-2</v>
      </c>
      <c r="D391" s="3">
        <v>268</v>
      </c>
    </row>
    <row r="392" spans="1:4" ht="16" x14ac:dyDescent="0.2">
      <c r="A392" s="3" t="s">
        <v>48</v>
      </c>
      <c r="B392" s="3" t="s">
        <v>676</v>
      </c>
      <c r="C392" s="3">
        <v>1.0999999999999999E-2</v>
      </c>
      <c r="D392" s="3">
        <v>268</v>
      </c>
    </row>
    <row r="393" spans="1:4" ht="16" x14ac:dyDescent="0.2">
      <c r="A393" s="3" t="s">
        <v>49</v>
      </c>
      <c r="B393" s="3" t="s">
        <v>676</v>
      </c>
      <c r="C393" s="3">
        <v>0.06</v>
      </c>
      <c r="D393" s="3">
        <v>268</v>
      </c>
    </row>
    <row r="394" spans="1:4" ht="16" x14ac:dyDescent="0.2">
      <c r="A394" s="3" t="s">
        <v>51</v>
      </c>
      <c r="B394" s="3" t="s">
        <v>676</v>
      </c>
      <c r="C394" s="3">
        <v>4.1000000000000002E-2</v>
      </c>
      <c r="D394" s="3">
        <v>268</v>
      </c>
    </row>
    <row r="395" spans="1:4" ht="16" x14ac:dyDescent="0.2">
      <c r="A395" s="3" t="s">
        <v>556</v>
      </c>
      <c r="B395" s="3" t="s">
        <v>676</v>
      </c>
      <c r="C395" s="3">
        <v>1.0999999999999999E-2</v>
      </c>
      <c r="D395" s="3">
        <v>268</v>
      </c>
    </row>
    <row r="396" spans="1:4" ht="16" x14ac:dyDescent="0.2">
      <c r="A396" s="3" t="s">
        <v>52</v>
      </c>
      <c r="B396" s="3" t="s">
        <v>676</v>
      </c>
      <c r="C396" s="3">
        <v>2E-3</v>
      </c>
      <c r="D396" s="3">
        <v>268</v>
      </c>
    </row>
    <row r="397" spans="1:4" ht="16" x14ac:dyDescent="0.2">
      <c r="A397" s="3" t="s">
        <v>53</v>
      </c>
      <c r="B397" s="3" t="s">
        <v>676</v>
      </c>
      <c r="C397" s="3">
        <v>4.0000000000000001E-3</v>
      </c>
      <c r="D397" s="3">
        <v>268</v>
      </c>
    </row>
    <row r="398" spans="1:4" ht="16" x14ac:dyDescent="0.2">
      <c r="A398" s="3" t="s">
        <v>564</v>
      </c>
      <c r="B398" s="3" t="s">
        <v>676</v>
      </c>
      <c r="C398" s="3">
        <v>2E-3</v>
      </c>
      <c r="D398" s="3">
        <v>268</v>
      </c>
    </row>
    <row r="399" spans="1:4" ht="16" x14ac:dyDescent="0.2">
      <c r="A399" s="3" t="s">
        <v>570</v>
      </c>
      <c r="B399" s="3" t="s">
        <v>676</v>
      </c>
      <c r="C399" s="3">
        <v>8.9999999999999993E-3</v>
      </c>
      <c r="D399" s="3">
        <v>268</v>
      </c>
    </row>
    <row r="400" spans="1:4" ht="16" x14ac:dyDescent="0.2">
      <c r="A400" s="3" t="s">
        <v>54</v>
      </c>
      <c r="B400" s="3" t="s">
        <v>676</v>
      </c>
      <c r="C400" s="3">
        <v>2.4E-2</v>
      </c>
      <c r="D400" s="3">
        <v>268</v>
      </c>
    </row>
    <row r="401" spans="1:4" ht="16" x14ac:dyDescent="0.2">
      <c r="A401" s="3" t="s">
        <v>590</v>
      </c>
      <c r="B401" s="3" t="s">
        <v>676</v>
      </c>
      <c r="C401" s="3">
        <v>2E-3</v>
      </c>
      <c r="D401" s="3">
        <v>268</v>
      </c>
    </row>
    <row r="402" spans="1:4" ht="16" x14ac:dyDescent="0.2">
      <c r="A402" s="3" t="s">
        <v>57</v>
      </c>
      <c r="B402" s="3" t="s">
        <v>676</v>
      </c>
      <c r="C402" s="3">
        <v>0.112</v>
      </c>
      <c r="D402" s="3">
        <v>268</v>
      </c>
    </row>
    <row r="403" spans="1:4" ht="16" x14ac:dyDescent="0.2">
      <c r="A403" s="3" t="s">
        <v>59</v>
      </c>
      <c r="B403" s="3" t="s">
        <v>676</v>
      </c>
      <c r="C403" s="3">
        <v>8.9999999999999993E-3</v>
      </c>
      <c r="D403" s="3">
        <v>268</v>
      </c>
    </row>
    <row r="404" spans="1:4" ht="16" x14ac:dyDescent="0.2">
      <c r="A404" s="3" t="s">
        <v>623</v>
      </c>
      <c r="B404" s="3" t="s">
        <v>676</v>
      </c>
      <c r="C404" s="3">
        <v>2E-3</v>
      </c>
      <c r="D404" s="3">
        <v>268</v>
      </c>
    </row>
    <row r="405" spans="1:4" ht="16" x14ac:dyDescent="0.2">
      <c r="A405" s="3" t="s">
        <v>61</v>
      </c>
      <c r="B405" s="3" t="s">
        <v>676</v>
      </c>
      <c r="C405" s="3">
        <v>1.9E-2</v>
      </c>
      <c r="D405" s="3">
        <v>268</v>
      </c>
    </row>
    <row r="406" spans="1:4" ht="16" x14ac:dyDescent="0.2">
      <c r="A406" s="3" t="s">
        <v>638</v>
      </c>
      <c r="B406" s="3" t="s">
        <v>676</v>
      </c>
      <c r="C406" s="3">
        <v>2E-3</v>
      </c>
      <c r="D406" s="3">
        <v>268</v>
      </c>
    </row>
    <row r="407" spans="1:4" x14ac:dyDescent="0.2">
      <c r="A407" s="5" t="s">
        <v>6</v>
      </c>
      <c r="B407" s="5" t="s">
        <v>190</v>
      </c>
      <c r="C407" s="5">
        <v>0.14000000000000001</v>
      </c>
      <c r="D407" s="5">
        <v>307</v>
      </c>
    </row>
    <row r="408" spans="1:4" x14ac:dyDescent="0.2">
      <c r="A408" s="5" t="s">
        <v>193</v>
      </c>
      <c r="B408" s="5" t="s">
        <v>190</v>
      </c>
      <c r="C408" s="5">
        <v>0.14899999999999999</v>
      </c>
      <c r="D408" s="5">
        <v>307</v>
      </c>
    </row>
    <row r="409" spans="1:4" x14ac:dyDescent="0.2">
      <c r="A409" s="5" t="s">
        <v>196</v>
      </c>
      <c r="B409" s="5" t="s">
        <v>190</v>
      </c>
      <c r="C409" s="5">
        <v>7.5999999999999998E-2</v>
      </c>
      <c r="D409" s="5">
        <v>307</v>
      </c>
    </row>
    <row r="410" spans="1:4" x14ac:dyDescent="0.2">
      <c r="A410" s="5" t="s">
        <v>198</v>
      </c>
      <c r="B410" s="5" t="s">
        <v>190</v>
      </c>
      <c r="C410" s="5">
        <v>3.2000000000000001E-2</v>
      </c>
      <c r="D410" s="5">
        <v>307</v>
      </c>
    </row>
    <row r="411" spans="1:4" x14ac:dyDescent="0.2">
      <c r="A411" s="5" t="s">
        <v>8</v>
      </c>
      <c r="B411" s="5" t="s">
        <v>190</v>
      </c>
      <c r="C411" s="5">
        <v>0.13200000000000001</v>
      </c>
      <c r="D411" s="5">
        <v>307</v>
      </c>
    </row>
    <row r="412" spans="1:4" x14ac:dyDescent="0.2">
      <c r="A412" s="5" t="s">
        <v>9</v>
      </c>
      <c r="B412" s="5" t="s">
        <v>190</v>
      </c>
      <c r="C412" s="5">
        <v>9.9000000000000005E-2</v>
      </c>
      <c r="D412" s="5">
        <v>307</v>
      </c>
    </row>
    <row r="413" spans="1:4" x14ac:dyDescent="0.2">
      <c r="A413" s="5" t="s">
        <v>206</v>
      </c>
      <c r="B413" s="5" t="s">
        <v>190</v>
      </c>
      <c r="C413" s="5">
        <v>1.4999999999999999E-2</v>
      </c>
      <c r="D413" s="5">
        <v>307</v>
      </c>
    </row>
    <row r="414" spans="1:4" x14ac:dyDescent="0.2">
      <c r="A414" s="5" t="s">
        <v>208</v>
      </c>
      <c r="B414" s="5" t="s">
        <v>190</v>
      </c>
      <c r="C414" s="5">
        <v>7.2999999999999995E-2</v>
      </c>
      <c r="D414" s="5">
        <v>307</v>
      </c>
    </row>
    <row r="415" spans="1:4" x14ac:dyDescent="0.2">
      <c r="A415" s="5" t="s">
        <v>10</v>
      </c>
      <c r="B415" s="5" t="s">
        <v>190</v>
      </c>
      <c r="C415" s="5">
        <v>2.5999999999999999E-2</v>
      </c>
      <c r="D415" s="5">
        <v>307</v>
      </c>
    </row>
    <row r="416" spans="1:4" x14ac:dyDescent="0.2">
      <c r="A416" s="5" t="s">
        <v>11</v>
      </c>
      <c r="B416" s="5" t="s">
        <v>190</v>
      </c>
      <c r="C416" s="5">
        <v>0.23400000000000001</v>
      </c>
      <c r="D416" s="5">
        <v>307</v>
      </c>
    </row>
    <row r="417" spans="1:4" x14ac:dyDescent="0.2">
      <c r="A417" s="5" t="s">
        <v>216</v>
      </c>
      <c r="B417" s="5" t="s">
        <v>190</v>
      </c>
      <c r="C417" s="5">
        <v>3.0000000000000001E-3</v>
      </c>
      <c r="D417" s="5">
        <v>307</v>
      </c>
    </row>
    <row r="418" spans="1:4" x14ac:dyDescent="0.2">
      <c r="A418" s="5" t="s">
        <v>218</v>
      </c>
      <c r="B418" s="5" t="s">
        <v>190</v>
      </c>
      <c r="C418" s="5">
        <v>3.0000000000000001E-3</v>
      </c>
      <c r="D418" s="5">
        <v>307</v>
      </c>
    </row>
    <row r="419" spans="1:4" x14ac:dyDescent="0.2">
      <c r="A419" s="5" t="s">
        <v>224</v>
      </c>
      <c r="B419" s="5" t="s">
        <v>190</v>
      </c>
      <c r="C419" s="5">
        <v>3.0000000000000001E-3</v>
      </c>
      <c r="D419" s="5">
        <v>307</v>
      </c>
    </row>
    <row r="420" spans="1:4" ht="16" x14ac:dyDescent="0.2">
      <c r="A420" s="3" t="s">
        <v>19</v>
      </c>
      <c r="B420" s="3" t="s">
        <v>190</v>
      </c>
      <c r="C420" s="3">
        <v>9.6000000000000002E-2</v>
      </c>
      <c r="D420" s="3">
        <v>307</v>
      </c>
    </row>
    <row r="421" spans="1:4" ht="16" x14ac:dyDescent="0.2">
      <c r="A421" s="3" t="s">
        <v>427</v>
      </c>
      <c r="B421" s="3" t="s">
        <v>190</v>
      </c>
      <c r="C421" s="3">
        <v>2.1000000000000001E-2</v>
      </c>
      <c r="D421" s="3">
        <v>307</v>
      </c>
    </row>
    <row r="422" spans="1:4" ht="16" x14ac:dyDescent="0.2">
      <c r="A422" s="3" t="s">
        <v>431</v>
      </c>
      <c r="B422" s="3" t="s">
        <v>190</v>
      </c>
      <c r="C422" s="3">
        <v>7.0000000000000001E-3</v>
      </c>
      <c r="D422" s="3">
        <v>307</v>
      </c>
    </row>
    <row r="423" spans="1:4" ht="16" x14ac:dyDescent="0.2">
      <c r="A423" s="3" t="s">
        <v>432</v>
      </c>
      <c r="B423" s="3" t="s">
        <v>190</v>
      </c>
      <c r="C423" s="3">
        <v>3.0000000000000001E-3</v>
      </c>
      <c r="D423" s="3">
        <v>307</v>
      </c>
    </row>
    <row r="424" spans="1:4" ht="16" x14ac:dyDescent="0.2">
      <c r="A424" s="3" t="s">
        <v>24</v>
      </c>
      <c r="B424" s="3" t="s">
        <v>190</v>
      </c>
      <c r="C424" s="3">
        <v>0.107</v>
      </c>
      <c r="D424" s="3">
        <v>307</v>
      </c>
    </row>
    <row r="425" spans="1:4" ht="16" x14ac:dyDescent="0.2">
      <c r="A425" s="3" t="s">
        <v>440</v>
      </c>
      <c r="B425" s="3" t="s">
        <v>190</v>
      </c>
      <c r="C425" s="3">
        <v>3.0000000000000001E-3</v>
      </c>
      <c r="D425" s="3">
        <v>307</v>
      </c>
    </row>
    <row r="426" spans="1:4" ht="16" x14ac:dyDescent="0.2">
      <c r="A426" s="3" t="s">
        <v>27</v>
      </c>
      <c r="B426" s="3" t="s">
        <v>190</v>
      </c>
      <c r="C426" s="3">
        <v>7.1999999999999995E-2</v>
      </c>
      <c r="D426" s="3">
        <v>307</v>
      </c>
    </row>
    <row r="427" spans="1:4" ht="16" x14ac:dyDescent="0.2">
      <c r="A427" s="3" t="s">
        <v>459</v>
      </c>
      <c r="B427" s="3" t="s">
        <v>190</v>
      </c>
      <c r="C427" s="3">
        <v>3.0000000000000001E-3</v>
      </c>
      <c r="D427" s="3">
        <v>307</v>
      </c>
    </row>
    <row r="428" spans="1:4" ht="16" x14ac:dyDescent="0.2">
      <c r="A428" s="3" t="s">
        <v>29</v>
      </c>
      <c r="B428" s="3" t="s">
        <v>190</v>
      </c>
      <c r="C428" s="3">
        <v>1.7000000000000001E-2</v>
      </c>
      <c r="D428" s="3">
        <v>307</v>
      </c>
    </row>
    <row r="429" spans="1:4" ht="16" x14ac:dyDescent="0.2">
      <c r="A429" s="3" t="s">
        <v>31</v>
      </c>
      <c r="B429" s="3" t="s">
        <v>190</v>
      </c>
      <c r="C429" s="3">
        <v>4.4999999999999998E-2</v>
      </c>
      <c r="D429" s="3">
        <v>307</v>
      </c>
    </row>
    <row r="430" spans="1:4" ht="16" x14ac:dyDescent="0.2">
      <c r="A430" s="3" t="s">
        <v>463</v>
      </c>
      <c r="B430" s="3" t="s">
        <v>190</v>
      </c>
      <c r="C430" s="3">
        <v>1.4E-2</v>
      </c>
      <c r="D430" s="3">
        <v>307</v>
      </c>
    </row>
    <row r="431" spans="1:4" ht="16" x14ac:dyDescent="0.2">
      <c r="A431" s="3" t="s">
        <v>33</v>
      </c>
      <c r="B431" s="3" t="s">
        <v>190</v>
      </c>
      <c r="C431" s="3">
        <v>3.0000000000000001E-3</v>
      </c>
      <c r="D431" s="3">
        <v>307</v>
      </c>
    </row>
    <row r="432" spans="1:4" ht="16" x14ac:dyDescent="0.2">
      <c r="A432" s="3" t="s">
        <v>35</v>
      </c>
      <c r="B432" s="3" t="s">
        <v>190</v>
      </c>
      <c r="C432" s="3">
        <v>3.0000000000000001E-3</v>
      </c>
      <c r="D432" s="3">
        <v>307</v>
      </c>
    </row>
    <row r="433" spans="1:4" ht="16" x14ac:dyDescent="0.2">
      <c r="A433" s="3" t="s">
        <v>487</v>
      </c>
      <c r="B433" s="3" t="s">
        <v>190</v>
      </c>
      <c r="C433" s="3">
        <v>0.14499999999999999</v>
      </c>
      <c r="D433" s="3">
        <v>307</v>
      </c>
    </row>
    <row r="434" spans="1:4" ht="16" x14ac:dyDescent="0.2">
      <c r="A434" s="3" t="s">
        <v>494</v>
      </c>
      <c r="B434" s="3" t="s">
        <v>190</v>
      </c>
      <c r="C434" s="3">
        <v>2.1000000000000001E-2</v>
      </c>
      <c r="D434" s="3">
        <v>307</v>
      </c>
    </row>
    <row r="435" spans="1:4" ht="16" x14ac:dyDescent="0.2">
      <c r="A435" s="3" t="s">
        <v>38</v>
      </c>
      <c r="B435" s="3" t="s">
        <v>190</v>
      </c>
      <c r="C435" s="3">
        <v>7.0000000000000001E-3</v>
      </c>
      <c r="D435" s="3">
        <v>307</v>
      </c>
    </row>
    <row r="436" spans="1:4" ht="16" x14ac:dyDescent="0.2">
      <c r="A436" s="3" t="s">
        <v>500</v>
      </c>
      <c r="B436" s="3" t="s">
        <v>190</v>
      </c>
      <c r="C436" s="3">
        <v>1.2E-2</v>
      </c>
      <c r="D436" s="3">
        <v>307</v>
      </c>
    </row>
    <row r="437" spans="1:4" ht="16" x14ac:dyDescent="0.2">
      <c r="A437" s="3" t="s">
        <v>518</v>
      </c>
      <c r="B437" s="3" t="s">
        <v>190</v>
      </c>
      <c r="C437" s="3">
        <v>1.4E-2</v>
      </c>
      <c r="D437" s="3">
        <v>307</v>
      </c>
    </row>
    <row r="438" spans="1:4" ht="16" x14ac:dyDescent="0.2">
      <c r="A438" s="3" t="s">
        <v>43</v>
      </c>
      <c r="B438" s="3" t="s">
        <v>190</v>
      </c>
      <c r="C438" s="3">
        <v>5.1999999999999998E-2</v>
      </c>
      <c r="D438" s="3">
        <v>307</v>
      </c>
    </row>
    <row r="439" spans="1:4" ht="16" x14ac:dyDescent="0.2">
      <c r="A439" s="3" t="s">
        <v>521</v>
      </c>
      <c r="B439" s="3" t="s">
        <v>190</v>
      </c>
      <c r="C439" s="3">
        <v>7.0000000000000001E-3</v>
      </c>
      <c r="D439" s="3">
        <v>307</v>
      </c>
    </row>
    <row r="440" spans="1:4" ht="16" x14ac:dyDescent="0.2">
      <c r="A440" s="3" t="s">
        <v>46</v>
      </c>
      <c r="B440" s="3" t="s">
        <v>190</v>
      </c>
      <c r="C440" s="3">
        <v>1.4E-2</v>
      </c>
      <c r="D440" s="3">
        <v>307</v>
      </c>
    </row>
    <row r="441" spans="1:4" ht="16" x14ac:dyDescent="0.2">
      <c r="A441" s="3" t="s">
        <v>522</v>
      </c>
      <c r="B441" s="3" t="s">
        <v>190</v>
      </c>
      <c r="C441" s="3">
        <v>2.8000000000000001E-2</v>
      </c>
      <c r="D441" s="3">
        <v>307</v>
      </c>
    </row>
    <row r="442" spans="1:4" ht="16" x14ac:dyDescent="0.2">
      <c r="A442" s="3" t="s">
        <v>48</v>
      </c>
      <c r="B442" s="3" t="s">
        <v>190</v>
      </c>
      <c r="C442" s="3">
        <v>7.0000000000000001E-3</v>
      </c>
      <c r="D442" s="3">
        <v>307</v>
      </c>
    </row>
    <row r="443" spans="1:4" ht="16" x14ac:dyDescent="0.2">
      <c r="A443" s="3" t="s">
        <v>546</v>
      </c>
      <c r="B443" s="3" t="s">
        <v>190</v>
      </c>
      <c r="C443" s="3">
        <v>3.0000000000000001E-3</v>
      </c>
      <c r="D443" s="3">
        <v>307</v>
      </c>
    </row>
    <row r="444" spans="1:4" ht="16" x14ac:dyDescent="0.2">
      <c r="A444" s="3" t="s">
        <v>49</v>
      </c>
      <c r="B444" s="3" t="s">
        <v>190</v>
      </c>
      <c r="C444" s="3">
        <v>5.5E-2</v>
      </c>
      <c r="D444" s="3">
        <v>307</v>
      </c>
    </row>
    <row r="445" spans="1:4" ht="16" x14ac:dyDescent="0.2">
      <c r="A445" s="3" t="s">
        <v>51</v>
      </c>
      <c r="B445" s="3" t="s">
        <v>190</v>
      </c>
      <c r="C445" s="3">
        <v>4.8000000000000001E-2</v>
      </c>
      <c r="D445" s="3">
        <v>307</v>
      </c>
    </row>
    <row r="446" spans="1:4" ht="16" x14ac:dyDescent="0.2">
      <c r="A446" s="3" t="s">
        <v>556</v>
      </c>
      <c r="B446" s="3" t="s">
        <v>190</v>
      </c>
      <c r="C446" s="3">
        <v>3.0000000000000001E-3</v>
      </c>
      <c r="D446" s="3">
        <v>307</v>
      </c>
    </row>
    <row r="447" spans="1:4" ht="16" x14ac:dyDescent="0.2">
      <c r="A447" s="3" t="s">
        <v>54</v>
      </c>
      <c r="B447" s="3" t="s">
        <v>190</v>
      </c>
      <c r="C447" s="3">
        <v>4.1000000000000002E-2</v>
      </c>
      <c r="D447" s="3">
        <v>307</v>
      </c>
    </row>
    <row r="448" spans="1:4" ht="16" x14ac:dyDescent="0.2">
      <c r="A448" s="3" t="s">
        <v>56</v>
      </c>
      <c r="B448" s="3" t="s">
        <v>190</v>
      </c>
      <c r="C448" s="3">
        <v>3.0000000000000001E-3</v>
      </c>
      <c r="D448" s="3">
        <v>307</v>
      </c>
    </row>
    <row r="449" spans="1:4" ht="16" x14ac:dyDescent="0.2">
      <c r="A449" s="3" t="s">
        <v>57</v>
      </c>
      <c r="B449" s="3" t="s">
        <v>190</v>
      </c>
      <c r="C449" s="3">
        <v>8.5999999999999993E-2</v>
      </c>
      <c r="D449" s="3">
        <v>307</v>
      </c>
    </row>
    <row r="450" spans="1:4" ht="16" x14ac:dyDescent="0.2">
      <c r="A450" s="3" t="s">
        <v>59</v>
      </c>
      <c r="B450" s="3" t="s">
        <v>190</v>
      </c>
      <c r="C450" s="3">
        <v>7.0000000000000001E-3</v>
      </c>
      <c r="D450" s="3">
        <v>307</v>
      </c>
    </row>
    <row r="451" spans="1:4" ht="16" x14ac:dyDescent="0.2">
      <c r="A451" s="3" t="s">
        <v>61</v>
      </c>
      <c r="B451" s="3" t="s">
        <v>190</v>
      </c>
      <c r="C451" s="3">
        <v>2.4E-2</v>
      </c>
      <c r="D451" s="3">
        <v>307</v>
      </c>
    </row>
    <row r="452" spans="1:4" ht="16" x14ac:dyDescent="0.2">
      <c r="A452" s="3" t="s">
        <v>635</v>
      </c>
      <c r="B452" s="3" t="s">
        <v>190</v>
      </c>
      <c r="C452" s="3">
        <v>3.0000000000000001E-3</v>
      </c>
      <c r="D452" s="3">
        <v>307</v>
      </c>
    </row>
    <row r="453" spans="1:4" ht="16" x14ac:dyDescent="0.2">
      <c r="A453" s="3" t="s">
        <v>19</v>
      </c>
      <c r="B453" s="3" t="s">
        <v>420</v>
      </c>
      <c r="C453" s="3">
        <v>0.112</v>
      </c>
      <c r="D453" s="3">
        <v>194</v>
      </c>
    </row>
    <row r="454" spans="1:4" ht="16" x14ac:dyDescent="0.2">
      <c r="A454" s="3" t="s">
        <v>427</v>
      </c>
      <c r="B454" s="3" t="s">
        <v>420</v>
      </c>
      <c r="C454" s="3">
        <v>3.5000000000000003E-2</v>
      </c>
      <c r="D454" s="3">
        <v>194</v>
      </c>
    </row>
    <row r="455" spans="1:4" ht="16" x14ac:dyDescent="0.2">
      <c r="A455" s="3" t="s">
        <v>431</v>
      </c>
      <c r="B455" s="3" t="s">
        <v>420</v>
      </c>
      <c r="C455" s="3">
        <v>1.9E-2</v>
      </c>
      <c r="D455" s="3">
        <v>194</v>
      </c>
    </row>
    <row r="456" spans="1:4" ht="16" x14ac:dyDescent="0.2">
      <c r="A456" s="3" t="s">
        <v>24</v>
      </c>
      <c r="B456" s="3" t="s">
        <v>420</v>
      </c>
      <c r="C456" s="3">
        <v>0.106</v>
      </c>
      <c r="D456" s="3">
        <v>194</v>
      </c>
    </row>
    <row r="457" spans="1:4" ht="16" x14ac:dyDescent="0.2">
      <c r="A457" s="3" t="s">
        <v>27</v>
      </c>
      <c r="B457" s="3" t="s">
        <v>420</v>
      </c>
      <c r="C457" s="3">
        <v>8.5999999999999993E-2</v>
      </c>
      <c r="D457" s="3">
        <v>194</v>
      </c>
    </row>
    <row r="458" spans="1:4" ht="16" x14ac:dyDescent="0.2">
      <c r="A458" s="3" t="s">
        <v>459</v>
      </c>
      <c r="B458" s="3" t="s">
        <v>420</v>
      </c>
      <c r="C458" s="3">
        <v>6.0000000000000001E-3</v>
      </c>
      <c r="D458" s="3">
        <v>194</v>
      </c>
    </row>
    <row r="459" spans="1:4" ht="16" x14ac:dyDescent="0.2">
      <c r="A459" s="3" t="s">
        <v>29</v>
      </c>
      <c r="B459" s="3" t="s">
        <v>420</v>
      </c>
      <c r="C459" s="3">
        <v>1.9E-2</v>
      </c>
      <c r="D459" s="3">
        <v>194</v>
      </c>
    </row>
    <row r="460" spans="1:4" ht="16" x14ac:dyDescent="0.2">
      <c r="A460" s="3" t="s">
        <v>31</v>
      </c>
      <c r="B460" s="3" t="s">
        <v>420</v>
      </c>
      <c r="C460" s="3">
        <v>1.9E-2</v>
      </c>
      <c r="D460" s="3">
        <v>194</v>
      </c>
    </row>
    <row r="461" spans="1:4" ht="16" x14ac:dyDescent="0.2">
      <c r="A461" s="3" t="s">
        <v>32</v>
      </c>
      <c r="B461" s="3" t="s">
        <v>420</v>
      </c>
      <c r="C461" s="3">
        <v>3.0000000000000001E-3</v>
      </c>
      <c r="D461" s="3">
        <v>194</v>
      </c>
    </row>
    <row r="462" spans="1:4" ht="16" x14ac:dyDescent="0.2">
      <c r="A462" s="3" t="s">
        <v>33</v>
      </c>
      <c r="B462" s="3" t="s">
        <v>420</v>
      </c>
      <c r="C462" s="3">
        <v>1.2999999999999999E-2</v>
      </c>
      <c r="D462" s="3">
        <v>194</v>
      </c>
    </row>
    <row r="463" spans="1:4" ht="16" x14ac:dyDescent="0.2">
      <c r="A463" s="3" t="s">
        <v>35</v>
      </c>
      <c r="B463" s="3" t="s">
        <v>420</v>
      </c>
      <c r="C463" s="3">
        <v>0.01</v>
      </c>
      <c r="D463" s="3">
        <v>194</v>
      </c>
    </row>
    <row r="464" spans="1:4" ht="16" x14ac:dyDescent="0.2">
      <c r="A464" s="3" t="s">
        <v>487</v>
      </c>
      <c r="B464" s="3" t="s">
        <v>420</v>
      </c>
      <c r="C464" s="3">
        <v>0.109</v>
      </c>
      <c r="D464" s="3">
        <v>194</v>
      </c>
    </row>
    <row r="465" spans="1:4" ht="16" x14ac:dyDescent="0.2">
      <c r="A465" s="3" t="s">
        <v>489</v>
      </c>
      <c r="B465" s="3" t="s">
        <v>420</v>
      </c>
      <c r="C465" s="3">
        <v>3.0000000000000001E-3</v>
      </c>
      <c r="D465" s="3">
        <v>194</v>
      </c>
    </row>
    <row r="466" spans="1:4" ht="16" x14ac:dyDescent="0.2">
      <c r="A466" s="3" t="s">
        <v>494</v>
      </c>
      <c r="B466" s="3" t="s">
        <v>420</v>
      </c>
      <c r="C466" s="3">
        <v>3.5000000000000003E-2</v>
      </c>
      <c r="D466" s="3">
        <v>194</v>
      </c>
    </row>
    <row r="467" spans="1:4" ht="16" x14ac:dyDescent="0.2">
      <c r="A467" s="3" t="s">
        <v>497</v>
      </c>
      <c r="B467" s="3" t="s">
        <v>420</v>
      </c>
      <c r="C467" s="3">
        <v>3.0000000000000001E-3</v>
      </c>
      <c r="D467" s="3">
        <v>194</v>
      </c>
    </row>
    <row r="468" spans="1:4" ht="16" x14ac:dyDescent="0.2">
      <c r="A468" s="3" t="s">
        <v>500</v>
      </c>
      <c r="B468" s="3" t="s">
        <v>420</v>
      </c>
      <c r="C468" s="3">
        <v>0.01</v>
      </c>
      <c r="D468" s="3">
        <v>194</v>
      </c>
    </row>
    <row r="469" spans="1:4" ht="16" x14ac:dyDescent="0.2">
      <c r="A469" s="3" t="s">
        <v>43</v>
      </c>
      <c r="B469" s="3" t="s">
        <v>420</v>
      </c>
      <c r="C469" s="3">
        <v>2.9000000000000001E-2</v>
      </c>
      <c r="D469" s="3">
        <v>194</v>
      </c>
    </row>
    <row r="470" spans="1:4" ht="16" x14ac:dyDescent="0.2">
      <c r="A470" s="3" t="s">
        <v>521</v>
      </c>
      <c r="B470" s="3" t="s">
        <v>420</v>
      </c>
      <c r="C470" s="3">
        <v>0.01</v>
      </c>
      <c r="D470" s="3">
        <v>194</v>
      </c>
    </row>
    <row r="471" spans="1:4" ht="16" x14ac:dyDescent="0.2">
      <c r="A471" s="3" t="s">
        <v>46</v>
      </c>
      <c r="B471" s="3" t="s">
        <v>420</v>
      </c>
      <c r="C471" s="3">
        <v>6.0000000000000001E-3</v>
      </c>
      <c r="D471" s="3">
        <v>194</v>
      </c>
    </row>
    <row r="472" spans="1:4" ht="16" x14ac:dyDescent="0.2">
      <c r="A472" s="3" t="s">
        <v>522</v>
      </c>
      <c r="B472" s="3" t="s">
        <v>420</v>
      </c>
      <c r="C472" s="3">
        <v>1.6E-2</v>
      </c>
      <c r="D472" s="3">
        <v>194</v>
      </c>
    </row>
    <row r="473" spans="1:4" ht="16" x14ac:dyDescent="0.2">
      <c r="A473" s="3" t="s">
        <v>546</v>
      </c>
      <c r="B473" s="3" t="s">
        <v>420</v>
      </c>
      <c r="C473" s="3">
        <v>3.0000000000000001E-3</v>
      </c>
      <c r="D473" s="3">
        <v>194</v>
      </c>
    </row>
    <row r="474" spans="1:4" ht="16" x14ac:dyDescent="0.2">
      <c r="A474" s="3" t="s">
        <v>49</v>
      </c>
      <c r="B474" s="3" t="s">
        <v>420</v>
      </c>
      <c r="C474" s="3">
        <v>0.08</v>
      </c>
      <c r="D474" s="3">
        <v>194</v>
      </c>
    </row>
    <row r="475" spans="1:4" ht="16" x14ac:dyDescent="0.2">
      <c r="A475" s="3" t="s">
        <v>51</v>
      </c>
      <c r="B475" s="3" t="s">
        <v>420</v>
      </c>
      <c r="C475" s="3">
        <v>6.7000000000000004E-2</v>
      </c>
      <c r="D475" s="3">
        <v>194</v>
      </c>
    </row>
    <row r="476" spans="1:4" ht="16" x14ac:dyDescent="0.2">
      <c r="A476" s="3" t="s">
        <v>556</v>
      </c>
      <c r="B476" s="3" t="s">
        <v>420</v>
      </c>
      <c r="C476" s="3">
        <v>3.0000000000000001E-3</v>
      </c>
      <c r="D476" s="3">
        <v>194</v>
      </c>
    </row>
    <row r="477" spans="1:4" ht="16" x14ac:dyDescent="0.2">
      <c r="A477" s="3" t="s">
        <v>53</v>
      </c>
      <c r="B477" s="3" t="s">
        <v>420</v>
      </c>
      <c r="C477" s="3">
        <v>3.0000000000000001E-3</v>
      </c>
      <c r="D477" s="3">
        <v>194</v>
      </c>
    </row>
    <row r="478" spans="1:4" ht="16" x14ac:dyDescent="0.2">
      <c r="A478" s="3" t="s">
        <v>54</v>
      </c>
      <c r="B478" s="3" t="s">
        <v>420</v>
      </c>
      <c r="C478" s="3">
        <v>1.6E-2</v>
      </c>
      <c r="D478" s="3">
        <v>194</v>
      </c>
    </row>
    <row r="479" spans="1:4" ht="16" x14ac:dyDescent="0.2">
      <c r="A479" s="3" t="s">
        <v>589</v>
      </c>
      <c r="B479" s="3" t="s">
        <v>420</v>
      </c>
      <c r="C479" s="3">
        <v>3.0000000000000001E-3</v>
      </c>
      <c r="D479" s="3">
        <v>194</v>
      </c>
    </row>
    <row r="480" spans="1:4" ht="16" x14ac:dyDescent="0.2">
      <c r="A480" s="3" t="s">
        <v>591</v>
      </c>
      <c r="B480" s="3" t="s">
        <v>420</v>
      </c>
      <c r="C480" s="3">
        <v>3.0000000000000001E-3</v>
      </c>
      <c r="D480" s="3">
        <v>194</v>
      </c>
    </row>
    <row r="481" spans="1:4" ht="16" x14ac:dyDescent="0.2">
      <c r="A481" s="3" t="s">
        <v>57</v>
      </c>
      <c r="B481" s="3" t="s">
        <v>420</v>
      </c>
      <c r="C481" s="3">
        <v>0.13800000000000001</v>
      </c>
      <c r="D481" s="3">
        <v>194</v>
      </c>
    </row>
    <row r="482" spans="1:4" ht="16" x14ac:dyDescent="0.2">
      <c r="A482" s="3" t="s">
        <v>59</v>
      </c>
      <c r="B482" s="3" t="s">
        <v>420</v>
      </c>
      <c r="C482" s="3">
        <v>0.01</v>
      </c>
      <c r="D482" s="3">
        <v>194</v>
      </c>
    </row>
    <row r="483" spans="1:4" ht="16" x14ac:dyDescent="0.2">
      <c r="A483" s="3" t="s">
        <v>61</v>
      </c>
      <c r="B483" s="3" t="s">
        <v>420</v>
      </c>
      <c r="C483" s="3">
        <v>0.01</v>
      </c>
      <c r="D483" s="3">
        <v>194</v>
      </c>
    </row>
    <row r="484" spans="1:4" ht="16" x14ac:dyDescent="0.2">
      <c r="A484" s="3" t="s">
        <v>19</v>
      </c>
      <c r="B484" s="3" t="s">
        <v>418</v>
      </c>
      <c r="C484" s="3">
        <v>0.09</v>
      </c>
      <c r="D484" s="3">
        <v>177</v>
      </c>
    </row>
    <row r="485" spans="1:4" ht="16" x14ac:dyDescent="0.2">
      <c r="A485" s="3" t="s">
        <v>427</v>
      </c>
      <c r="B485" s="3" t="s">
        <v>418</v>
      </c>
      <c r="C485" s="3">
        <v>8.9999999999999993E-3</v>
      </c>
      <c r="D485" s="3">
        <v>177</v>
      </c>
    </row>
    <row r="486" spans="1:4" ht="16" x14ac:dyDescent="0.2">
      <c r="A486" s="3" t="s">
        <v>431</v>
      </c>
      <c r="B486" s="3" t="s">
        <v>418</v>
      </c>
      <c r="C486" s="3">
        <v>1.4E-2</v>
      </c>
      <c r="D486" s="3">
        <v>177</v>
      </c>
    </row>
    <row r="487" spans="1:4" ht="16" x14ac:dyDescent="0.2">
      <c r="A487" s="3" t="s">
        <v>24</v>
      </c>
      <c r="B487" s="3" t="s">
        <v>418</v>
      </c>
      <c r="C487" s="3">
        <v>0.11</v>
      </c>
      <c r="D487" s="3">
        <v>177</v>
      </c>
    </row>
    <row r="488" spans="1:4" ht="16" x14ac:dyDescent="0.2">
      <c r="A488" s="3" t="s">
        <v>27</v>
      </c>
      <c r="B488" s="3" t="s">
        <v>418</v>
      </c>
      <c r="C488" s="3">
        <v>8.4000000000000005E-2</v>
      </c>
      <c r="D488" s="3">
        <v>177</v>
      </c>
    </row>
    <row r="489" spans="1:4" ht="16" x14ac:dyDescent="0.2">
      <c r="A489" s="3" t="s">
        <v>459</v>
      </c>
      <c r="B489" s="3" t="s">
        <v>418</v>
      </c>
      <c r="C489" s="3">
        <v>1.2E-2</v>
      </c>
      <c r="D489" s="3">
        <v>177</v>
      </c>
    </row>
    <row r="490" spans="1:4" ht="16" x14ac:dyDescent="0.2">
      <c r="A490" s="3" t="s">
        <v>29</v>
      </c>
      <c r="B490" s="3" t="s">
        <v>418</v>
      </c>
      <c r="C490" s="3">
        <v>1.2E-2</v>
      </c>
      <c r="D490" s="3">
        <v>177</v>
      </c>
    </row>
    <row r="491" spans="1:4" ht="16" x14ac:dyDescent="0.2">
      <c r="A491" s="3" t="s">
        <v>31</v>
      </c>
      <c r="B491" s="3" t="s">
        <v>418</v>
      </c>
      <c r="C491" s="3">
        <v>2.9000000000000001E-2</v>
      </c>
      <c r="D491" s="3">
        <v>177</v>
      </c>
    </row>
    <row r="492" spans="1:4" ht="16" x14ac:dyDescent="0.2">
      <c r="A492" s="3" t="s">
        <v>32</v>
      </c>
      <c r="B492" s="3" t="s">
        <v>418</v>
      </c>
      <c r="C492" s="3">
        <v>1.2E-2</v>
      </c>
      <c r="D492" s="3">
        <v>177</v>
      </c>
    </row>
    <row r="493" spans="1:4" ht="16" x14ac:dyDescent="0.2">
      <c r="A493" s="3" t="s">
        <v>33</v>
      </c>
      <c r="B493" s="3" t="s">
        <v>418</v>
      </c>
      <c r="C493" s="3">
        <v>8.9999999999999993E-3</v>
      </c>
      <c r="D493" s="3">
        <v>177</v>
      </c>
    </row>
    <row r="494" spans="1:4" ht="16" x14ac:dyDescent="0.2">
      <c r="A494" s="3" t="s">
        <v>487</v>
      </c>
      <c r="B494" s="3" t="s">
        <v>418</v>
      </c>
      <c r="C494" s="3">
        <v>0.128</v>
      </c>
      <c r="D494" s="3">
        <v>177</v>
      </c>
    </row>
    <row r="495" spans="1:4" ht="16" x14ac:dyDescent="0.2">
      <c r="A495" s="3" t="s">
        <v>494</v>
      </c>
      <c r="B495" s="3" t="s">
        <v>418</v>
      </c>
      <c r="C495" s="3">
        <v>2.3E-2</v>
      </c>
      <c r="D495" s="3">
        <v>177</v>
      </c>
    </row>
    <row r="496" spans="1:4" ht="16" x14ac:dyDescent="0.2">
      <c r="A496" s="3" t="s">
        <v>38</v>
      </c>
      <c r="B496" s="3" t="s">
        <v>418</v>
      </c>
      <c r="C496" s="3">
        <v>8.9999999999999993E-3</v>
      </c>
      <c r="D496" s="3">
        <v>177</v>
      </c>
    </row>
    <row r="497" spans="1:4" ht="16" x14ac:dyDescent="0.2">
      <c r="A497" s="3" t="s">
        <v>500</v>
      </c>
      <c r="B497" s="3" t="s">
        <v>418</v>
      </c>
      <c r="C497" s="3">
        <v>1.2E-2</v>
      </c>
      <c r="D497" s="3">
        <v>177</v>
      </c>
    </row>
    <row r="498" spans="1:4" ht="16" x14ac:dyDescent="0.2">
      <c r="A498" s="3" t="s">
        <v>518</v>
      </c>
      <c r="B498" s="3" t="s">
        <v>418</v>
      </c>
      <c r="C498" s="3">
        <v>3.0000000000000001E-3</v>
      </c>
      <c r="D498" s="3">
        <v>177</v>
      </c>
    </row>
    <row r="499" spans="1:4" ht="16" x14ac:dyDescent="0.2">
      <c r="A499" s="3" t="s">
        <v>43</v>
      </c>
      <c r="B499" s="3" t="s">
        <v>418</v>
      </c>
      <c r="C499" s="3">
        <v>6.4000000000000001E-2</v>
      </c>
      <c r="D499" s="3">
        <v>177</v>
      </c>
    </row>
    <row r="500" spans="1:4" ht="16" x14ac:dyDescent="0.2">
      <c r="A500" s="3" t="s">
        <v>521</v>
      </c>
      <c r="B500" s="3" t="s">
        <v>418</v>
      </c>
      <c r="C500" s="3">
        <v>8.9999999999999993E-3</v>
      </c>
      <c r="D500" s="3">
        <v>177</v>
      </c>
    </row>
    <row r="501" spans="1:4" ht="16" x14ac:dyDescent="0.2">
      <c r="A501" s="3" t="s">
        <v>46</v>
      </c>
      <c r="B501" s="3" t="s">
        <v>418</v>
      </c>
      <c r="C501" s="3">
        <v>1.4E-2</v>
      </c>
      <c r="D501" s="3">
        <v>177</v>
      </c>
    </row>
    <row r="502" spans="1:4" ht="16" x14ac:dyDescent="0.2">
      <c r="A502" s="3" t="s">
        <v>522</v>
      </c>
      <c r="B502" s="3" t="s">
        <v>418</v>
      </c>
      <c r="C502" s="3">
        <v>4.3999999999999997E-2</v>
      </c>
      <c r="D502" s="3">
        <v>177</v>
      </c>
    </row>
    <row r="503" spans="1:4" ht="16" x14ac:dyDescent="0.2">
      <c r="A503" s="3" t="s">
        <v>48</v>
      </c>
      <c r="B503" s="3" t="s">
        <v>418</v>
      </c>
      <c r="C503" s="3">
        <v>1.4E-2</v>
      </c>
      <c r="D503" s="3">
        <v>177</v>
      </c>
    </row>
    <row r="504" spans="1:4" ht="16" x14ac:dyDescent="0.2">
      <c r="A504" s="3" t="s">
        <v>546</v>
      </c>
      <c r="B504" s="3" t="s">
        <v>418</v>
      </c>
      <c r="C504" s="3">
        <v>3.0000000000000001E-3</v>
      </c>
      <c r="D504" s="3">
        <v>177</v>
      </c>
    </row>
    <row r="505" spans="1:4" ht="16" x14ac:dyDescent="0.2">
      <c r="A505" s="3" t="s">
        <v>49</v>
      </c>
      <c r="B505" s="3" t="s">
        <v>418</v>
      </c>
      <c r="C505" s="3">
        <v>5.1999999999999998E-2</v>
      </c>
      <c r="D505" s="3">
        <v>177</v>
      </c>
    </row>
    <row r="506" spans="1:4" ht="16" x14ac:dyDescent="0.2">
      <c r="A506" s="3" t="s">
        <v>51</v>
      </c>
      <c r="B506" s="3" t="s">
        <v>418</v>
      </c>
      <c r="C506" s="3">
        <v>5.1999999999999998E-2</v>
      </c>
      <c r="D506" s="3">
        <v>177</v>
      </c>
    </row>
    <row r="507" spans="1:4" ht="16" x14ac:dyDescent="0.2">
      <c r="A507" s="3" t="s">
        <v>556</v>
      </c>
      <c r="B507" s="3" t="s">
        <v>418</v>
      </c>
      <c r="C507" s="3">
        <v>2.3E-2</v>
      </c>
      <c r="D507" s="3">
        <v>177</v>
      </c>
    </row>
    <row r="508" spans="1:4" ht="16" x14ac:dyDescent="0.2">
      <c r="A508" s="3" t="s">
        <v>52</v>
      </c>
      <c r="B508" s="3" t="s">
        <v>418</v>
      </c>
      <c r="C508" s="3">
        <v>3.0000000000000001E-3</v>
      </c>
      <c r="D508" s="3">
        <v>177</v>
      </c>
    </row>
    <row r="509" spans="1:4" ht="16" x14ac:dyDescent="0.2">
      <c r="A509" s="3" t="s">
        <v>53</v>
      </c>
      <c r="B509" s="3" t="s">
        <v>418</v>
      </c>
      <c r="C509" s="3">
        <v>6.0000000000000001E-3</v>
      </c>
      <c r="D509" s="3">
        <v>177</v>
      </c>
    </row>
    <row r="510" spans="1:4" ht="16" x14ac:dyDescent="0.2">
      <c r="A510" s="3" t="s">
        <v>54</v>
      </c>
      <c r="B510" s="3" t="s">
        <v>418</v>
      </c>
      <c r="C510" s="3">
        <v>3.0000000000000001E-3</v>
      </c>
      <c r="D510" s="3">
        <v>177</v>
      </c>
    </row>
    <row r="511" spans="1:4" ht="16" x14ac:dyDescent="0.2">
      <c r="A511" s="3" t="s">
        <v>57</v>
      </c>
      <c r="B511" s="3" t="s">
        <v>418</v>
      </c>
      <c r="C511" s="3">
        <v>0.105</v>
      </c>
      <c r="D511" s="3">
        <v>177</v>
      </c>
    </row>
    <row r="512" spans="1:4" ht="16" x14ac:dyDescent="0.2">
      <c r="A512" s="3" t="s">
        <v>59</v>
      </c>
      <c r="B512" s="3" t="s">
        <v>418</v>
      </c>
      <c r="C512" s="3">
        <v>1.7000000000000001E-2</v>
      </c>
      <c r="D512" s="3">
        <v>177</v>
      </c>
    </row>
    <row r="513" spans="1:4" ht="16" x14ac:dyDescent="0.2">
      <c r="A513" s="3" t="s">
        <v>61</v>
      </c>
      <c r="B513" s="3" t="s">
        <v>418</v>
      </c>
      <c r="C513" s="3">
        <v>2.9000000000000001E-2</v>
      </c>
      <c r="D513" s="3">
        <v>177</v>
      </c>
    </row>
    <row r="514" spans="1:4" ht="32" x14ac:dyDescent="0.2">
      <c r="A514" s="3" t="s">
        <v>19</v>
      </c>
      <c r="B514" s="3" t="s">
        <v>401</v>
      </c>
      <c r="C514" s="3">
        <v>2.1000000000000001E-2</v>
      </c>
      <c r="D514" s="3">
        <v>261</v>
      </c>
    </row>
    <row r="515" spans="1:4" ht="32" x14ac:dyDescent="0.2">
      <c r="A515" s="3" t="s">
        <v>427</v>
      </c>
      <c r="B515" s="3" t="s">
        <v>401</v>
      </c>
      <c r="C515" s="3">
        <v>3.3000000000000002E-2</v>
      </c>
      <c r="D515" s="3">
        <v>261</v>
      </c>
    </row>
    <row r="516" spans="1:4" ht="32" x14ac:dyDescent="0.2">
      <c r="A516" s="3" t="s">
        <v>431</v>
      </c>
      <c r="B516" s="3" t="s">
        <v>401</v>
      </c>
      <c r="C516" s="3">
        <v>2E-3</v>
      </c>
      <c r="D516" s="3">
        <v>261</v>
      </c>
    </row>
    <row r="517" spans="1:4" ht="32" x14ac:dyDescent="0.2">
      <c r="A517" s="3" t="s">
        <v>24</v>
      </c>
      <c r="B517" s="3" t="s">
        <v>401</v>
      </c>
      <c r="C517" s="3">
        <v>7.8E-2</v>
      </c>
      <c r="D517" s="3">
        <v>261</v>
      </c>
    </row>
    <row r="518" spans="1:4" ht="32" x14ac:dyDescent="0.2">
      <c r="A518" s="3" t="s">
        <v>440</v>
      </c>
      <c r="B518" s="3" t="s">
        <v>401</v>
      </c>
      <c r="C518" s="3">
        <v>4.7E-2</v>
      </c>
      <c r="D518" s="3">
        <v>261</v>
      </c>
    </row>
    <row r="519" spans="1:4" ht="32" x14ac:dyDescent="0.2">
      <c r="A519" s="3" t="s">
        <v>27</v>
      </c>
      <c r="B519" s="3" t="s">
        <v>401</v>
      </c>
      <c r="C519" s="3">
        <v>2.5000000000000001E-2</v>
      </c>
      <c r="D519" s="3">
        <v>261</v>
      </c>
    </row>
    <row r="520" spans="1:4" ht="32" x14ac:dyDescent="0.2">
      <c r="A520" s="3" t="s">
        <v>459</v>
      </c>
      <c r="B520" s="3" t="s">
        <v>401</v>
      </c>
      <c r="C520" s="3">
        <v>4.0000000000000001E-3</v>
      </c>
      <c r="D520" s="3">
        <v>261</v>
      </c>
    </row>
    <row r="521" spans="1:4" ht="32" x14ac:dyDescent="0.2">
      <c r="A521" s="3" t="s">
        <v>29</v>
      </c>
      <c r="B521" s="3" t="s">
        <v>401</v>
      </c>
      <c r="C521" s="3">
        <v>2E-3</v>
      </c>
      <c r="D521" s="3">
        <v>261</v>
      </c>
    </row>
    <row r="522" spans="1:4" ht="32" x14ac:dyDescent="0.2">
      <c r="A522" s="3" t="s">
        <v>31</v>
      </c>
      <c r="B522" s="3" t="s">
        <v>401</v>
      </c>
      <c r="C522" s="3">
        <v>1.2E-2</v>
      </c>
      <c r="D522" s="3">
        <v>261</v>
      </c>
    </row>
    <row r="523" spans="1:4" ht="32" x14ac:dyDescent="0.2">
      <c r="A523" s="3" t="s">
        <v>32</v>
      </c>
      <c r="B523" s="3" t="s">
        <v>401</v>
      </c>
      <c r="C523" s="3">
        <v>1.2E-2</v>
      </c>
      <c r="D523" s="3">
        <v>261</v>
      </c>
    </row>
    <row r="524" spans="1:4" ht="32" x14ac:dyDescent="0.2">
      <c r="A524" s="3" t="s">
        <v>33</v>
      </c>
      <c r="B524" s="3" t="s">
        <v>401</v>
      </c>
      <c r="C524" s="3">
        <v>6.0000000000000001E-3</v>
      </c>
      <c r="D524" s="3">
        <v>261</v>
      </c>
    </row>
    <row r="525" spans="1:4" ht="32" x14ac:dyDescent="0.2">
      <c r="A525" s="3" t="s">
        <v>35</v>
      </c>
      <c r="B525" s="3" t="s">
        <v>401</v>
      </c>
      <c r="C525" s="3">
        <v>6.0000000000000001E-3</v>
      </c>
      <c r="D525" s="3">
        <v>261</v>
      </c>
    </row>
    <row r="526" spans="1:4" ht="32" x14ac:dyDescent="0.2">
      <c r="A526" s="3" t="s">
        <v>36</v>
      </c>
      <c r="B526" s="3" t="s">
        <v>401</v>
      </c>
      <c r="C526" s="3">
        <v>2E-3</v>
      </c>
      <c r="D526" s="3">
        <v>261</v>
      </c>
    </row>
    <row r="527" spans="1:4" ht="32" x14ac:dyDescent="0.2">
      <c r="A527" s="3" t="s">
        <v>487</v>
      </c>
      <c r="B527" s="3" t="s">
        <v>401</v>
      </c>
      <c r="C527" s="3">
        <v>8.5999999999999993E-2</v>
      </c>
      <c r="D527" s="3">
        <v>261</v>
      </c>
    </row>
    <row r="528" spans="1:4" ht="32" x14ac:dyDescent="0.2">
      <c r="A528" s="3" t="s">
        <v>494</v>
      </c>
      <c r="B528" s="3" t="s">
        <v>401</v>
      </c>
      <c r="C528" s="3">
        <v>6.0000000000000001E-3</v>
      </c>
      <c r="D528" s="3">
        <v>261</v>
      </c>
    </row>
    <row r="529" spans="1:4" ht="32" x14ac:dyDescent="0.2">
      <c r="A529" s="3" t="s">
        <v>38</v>
      </c>
      <c r="B529" s="3" t="s">
        <v>401</v>
      </c>
      <c r="C529" s="3">
        <v>4.0000000000000001E-3</v>
      </c>
      <c r="D529" s="3">
        <v>261</v>
      </c>
    </row>
    <row r="530" spans="1:4" ht="32" x14ac:dyDescent="0.2">
      <c r="A530" s="3" t="s">
        <v>500</v>
      </c>
      <c r="B530" s="3" t="s">
        <v>401</v>
      </c>
      <c r="C530" s="3">
        <v>3.6999999999999998E-2</v>
      </c>
      <c r="D530" s="3">
        <v>261</v>
      </c>
    </row>
    <row r="531" spans="1:4" ht="32" x14ac:dyDescent="0.2">
      <c r="A531" s="3" t="s">
        <v>504</v>
      </c>
      <c r="B531" s="3" t="s">
        <v>401</v>
      </c>
      <c r="C531" s="3">
        <v>4.0000000000000001E-3</v>
      </c>
      <c r="D531" s="3">
        <v>261</v>
      </c>
    </row>
    <row r="532" spans="1:4" ht="32" x14ac:dyDescent="0.2">
      <c r="A532" s="3" t="s">
        <v>518</v>
      </c>
      <c r="B532" s="3" t="s">
        <v>401</v>
      </c>
      <c r="C532" s="3">
        <v>2.7E-2</v>
      </c>
      <c r="D532" s="3">
        <v>261</v>
      </c>
    </row>
    <row r="533" spans="1:4" ht="32" x14ac:dyDescent="0.2">
      <c r="A533" s="3" t="s">
        <v>43</v>
      </c>
      <c r="B533" s="3" t="s">
        <v>401</v>
      </c>
      <c r="C533" s="3">
        <v>8.2000000000000003E-2</v>
      </c>
      <c r="D533" s="3">
        <v>261</v>
      </c>
    </row>
    <row r="534" spans="1:4" ht="32" x14ac:dyDescent="0.2">
      <c r="A534" s="3" t="s">
        <v>521</v>
      </c>
      <c r="B534" s="3" t="s">
        <v>401</v>
      </c>
      <c r="C534" s="3">
        <v>3.9E-2</v>
      </c>
      <c r="D534" s="3">
        <v>261</v>
      </c>
    </row>
    <row r="535" spans="1:4" ht="32" x14ac:dyDescent="0.2">
      <c r="A535" s="3" t="s">
        <v>46</v>
      </c>
      <c r="B535" s="3" t="s">
        <v>401</v>
      </c>
      <c r="C535" s="3">
        <v>2E-3</v>
      </c>
      <c r="D535" s="3">
        <v>261</v>
      </c>
    </row>
    <row r="536" spans="1:4" ht="32" x14ac:dyDescent="0.2">
      <c r="A536" s="3" t="s">
        <v>522</v>
      </c>
      <c r="B536" s="3" t="s">
        <v>401</v>
      </c>
      <c r="C536" s="3">
        <v>0.01</v>
      </c>
      <c r="D536" s="3">
        <v>261</v>
      </c>
    </row>
    <row r="537" spans="1:4" ht="32" x14ac:dyDescent="0.2">
      <c r="A537" s="3" t="s">
        <v>529</v>
      </c>
      <c r="B537" s="3" t="s">
        <v>401</v>
      </c>
      <c r="C537" s="3">
        <v>4.0000000000000001E-3</v>
      </c>
      <c r="D537" s="3">
        <v>261</v>
      </c>
    </row>
    <row r="538" spans="1:4" ht="32" x14ac:dyDescent="0.2">
      <c r="A538" s="3" t="s">
        <v>48</v>
      </c>
      <c r="B538" s="3" t="s">
        <v>401</v>
      </c>
      <c r="C538" s="3">
        <v>4.4999999999999998E-2</v>
      </c>
      <c r="D538" s="3">
        <v>261</v>
      </c>
    </row>
    <row r="539" spans="1:4" ht="32" x14ac:dyDescent="0.2">
      <c r="A539" s="3" t="s">
        <v>546</v>
      </c>
      <c r="B539" s="3" t="s">
        <v>401</v>
      </c>
      <c r="C539" s="3">
        <v>2E-3</v>
      </c>
      <c r="D539" s="3">
        <v>261</v>
      </c>
    </row>
    <row r="540" spans="1:4" ht="32" x14ac:dyDescent="0.2">
      <c r="A540" s="3" t="s">
        <v>49</v>
      </c>
      <c r="B540" s="3" t="s">
        <v>401</v>
      </c>
      <c r="C540" s="3">
        <v>6.7000000000000004E-2</v>
      </c>
      <c r="D540" s="3">
        <v>261</v>
      </c>
    </row>
    <row r="541" spans="1:4" ht="32" x14ac:dyDescent="0.2">
      <c r="A541" s="3" t="s">
        <v>51</v>
      </c>
      <c r="B541" s="3" t="s">
        <v>401</v>
      </c>
      <c r="C541" s="3">
        <v>7.5999999999999998E-2</v>
      </c>
      <c r="D541" s="3">
        <v>261</v>
      </c>
    </row>
    <row r="542" spans="1:4" ht="32" x14ac:dyDescent="0.2">
      <c r="A542" s="3" t="s">
        <v>556</v>
      </c>
      <c r="B542" s="3" t="s">
        <v>401</v>
      </c>
      <c r="C542" s="3">
        <v>3.3000000000000002E-2</v>
      </c>
      <c r="D542" s="3">
        <v>261</v>
      </c>
    </row>
    <row r="543" spans="1:4" ht="32" x14ac:dyDescent="0.2">
      <c r="A543" s="3" t="s">
        <v>52</v>
      </c>
      <c r="B543" s="3" t="s">
        <v>401</v>
      </c>
      <c r="C543" s="3">
        <v>0.01</v>
      </c>
      <c r="D543" s="3">
        <v>261</v>
      </c>
    </row>
    <row r="544" spans="1:4" ht="32" x14ac:dyDescent="0.2">
      <c r="A544" s="3" t="s">
        <v>54</v>
      </c>
      <c r="B544" s="3" t="s">
        <v>401</v>
      </c>
      <c r="C544" s="3">
        <v>1.4999999999999999E-2</v>
      </c>
      <c r="D544" s="3">
        <v>261</v>
      </c>
    </row>
    <row r="545" spans="1:4" ht="32" x14ac:dyDescent="0.2">
      <c r="A545" s="3" t="s">
        <v>56</v>
      </c>
      <c r="B545" s="3" t="s">
        <v>401</v>
      </c>
      <c r="C545" s="3">
        <v>2E-3</v>
      </c>
      <c r="D545" s="3">
        <v>261</v>
      </c>
    </row>
    <row r="546" spans="1:4" ht="32" x14ac:dyDescent="0.2">
      <c r="A546" s="3" t="s">
        <v>57</v>
      </c>
      <c r="B546" s="3" t="s">
        <v>401</v>
      </c>
      <c r="C546" s="3">
        <v>2.7E-2</v>
      </c>
      <c r="D546" s="3">
        <v>261</v>
      </c>
    </row>
    <row r="547" spans="1:4" ht="32" x14ac:dyDescent="0.2">
      <c r="A547" s="3" t="s">
        <v>59</v>
      </c>
      <c r="B547" s="3" t="s">
        <v>401</v>
      </c>
      <c r="C547" s="3">
        <v>4.0000000000000001E-3</v>
      </c>
      <c r="D547" s="3">
        <v>261</v>
      </c>
    </row>
    <row r="548" spans="1:4" ht="32" x14ac:dyDescent="0.2">
      <c r="A548" s="3" t="s">
        <v>623</v>
      </c>
      <c r="B548" s="3" t="s">
        <v>401</v>
      </c>
      <c r="C548" s="3">
        <v>0.13100000000000001</v>
      </c>
      <c r="D548" s="3">
        <v>261</v>
      </c>
    </row>
    <row r="549" spans="1:4" ht="32" x14ac:dyDescent="0.2">
      <c r="A549" s="3" t="s">
        <v>61</v>
      </c>
      <c r="B549" s="3" t="s">
        <v>401</v>
      </c>
      <c r="C549" s="3">
        <v>6.0000000000000001E-3</v>
      </c>
      <c r="D549" s="3">
        <v>261</v>
      </c>
    </row>
    <row r="550" spans="1:4" ht="32" x14ac:dyDescent="0.2">
      <c r="A550" s="3" t="s">
        <v>635</v>
      </c>
      <c r="B550" s="3" t="s">
        <v>401</v>
      </c>
      <c r="C550" s="3">
        <v>1.2E-2</v>
      </c>
      <c r="D550" s="3">
        <v>261</v>
      </c>
    </row>
    <row r="551" spans="1:4" ht="32" x14ac:dyDescent="0.2">
      <c r="A551" s="3" t="s">
        <v>19</v>
      </c>
      <c r="B551" s="3" t="s">
        <v>407</v>
      </c>
      <c r="C551" s="3">
        <v>3.5999999999999997E-2</v>
      </c>
      <c r="D551" s="3">
        <v>100</v>
      </c>
    </row>
    <row r="552" spans="1:4" ht="32" x14ac:dyDescent="0.2">
      <c r="A552" s="3" t="s">
        <v>24</v>
      </c>
      <c r="B552" s="3" t="s">
        <v>407</v>
      </c>
      <c r="C552" s="3">
        <v>6.2E-2</v>
      </c>
      <c r="D552" s="3">
        <v>100</v>
      </c>
    </row>
    <row r="553" spans="1:4" ht="32" x14ac:dyDescent="0.2">
      <c r="A553" s="3" t="s">
        <v>27</v>
      </c>
      <c r="B553" s="3" t="s">
        <v>407</v>
      </c>
      <c r="C553" s="3">
        <v>0.02</v>
      </c>
      <c r="D553" s="3">
        <v>100</v>
      </c>
    </row>
    <row r="554" spans="1:4" ht="32" x14ac:dyDescent="0.2">
      <c r="A554" s="3" t="s">
        <v>29</v>
      </c>
      <c r="B554" s="3" t="s">
        <v>407</v>
      </c>
      <c r="C554" s="3">
        <v>3.1E-2</v>
      </c>
      <c r="D554" s="3">
        <v>100</v>
      </c>
    </row>
    <row r="555" spans="1:4" ht="32" x14ac:dyDescent="0.2">
      <c r="A555" s="3" t="s">
        <v>31</v>
      </c>
      <c r="B555" s="3" t="s">
        <v>407</v>
      </c>
      <c r="C555" s="3">
        <v>0.01</v>
      </c>
      <c r="D555" s="3">
        <v>100</v>
      </c>
    </row>
    <row r="556" spans="1:4" ht="32" x14ac:dyDescent="0.2">
      <c r="A556" s="3" t="s">
        <v>32</v>
      </c>
      <c r="B556" s="3" t="s">
        <v>407</v>
      </c>
      <c r="C556" s="3">
        <v>2.5000000000000001E-2</v>
      </c>
      <c r="D556" s="3">
        <v>100</v>
      </c>
    </row>
    <row r="557" spans="1:4" ht="32" x14ac:dyDescent="0.2">
      <c r="A557" s="3" t="s">
        <v>463</v>
      </c>
      <c r="B557" s="3" t="s">
        <v>407</v>
      </c>
      <c r="C557" s="3">
        <v>4.5999999999999999E-2</v>
      </c>
      <c r="D557" s="3">
        <v>100</v>
      </c>
    </row>
    <row r="558" spans="1:4" ht="32" x14ac:dyDescent="0.2">
      <c r="A558" s="3" t="s">
        <v>35</v>
      </c>
      <c r="B558" s="3" t="s">
        <v>407</v>
      </c>
      <c r="C558" s="3">
        <v>5.0000000000000001E-3</v>
      </c>
      <c r="D558" s="3">
        <v>100</v>
      </c>
    </row>
    <row r="559" spans="1:4" ht="32" x14ac:dyDescent="0.2">
      <c r="A559" s="3" t="s">
        <v>487</v>
      </c>
      <c r="B559" s="3" t="s">
        <v>407</v>
      </c>
      <c r="C559" s="3">
        <v>8.8999999999999996E-2</v>
      </c>
      <c r="D559" s="3">
        <v>100</v>
      </c>
    </row>
    <row r="560" spans="1:4" ht="32" x14ac:dyDescent="0.2">
      <c r="A560" s="3" t="s">
        <v>38</v>
      </c>
      <c r="B560" s="3" t="s">
        <v>407</v>
      </c>
      <c r="C560" s="3">
        <v>5.0000000000000001E-3</v>
      </c>
      <c r="D560" s="3">
        <v>100</v>
      </c>
    </row>
    <row r="561" spans="1:4" ht="32" x14ac:dyDescent="0.2">
      <c r="A561" s="3" t="s">
        <v>497</v>
      </c>
      <c r="B561" s="3" t="s">
        <v>407</v>
      </c>
      <c r="C561" s="3">
        <v>3.5999999999999997E-2</v>
      </c>
      <c r="D561" s="3">
        <v>100</v>
      </c>
    </row>
    <row r="562" spans="1:4" ht="32" x14ac:dyDescent="0.2">
      <c r="A562" s="3" t="s">
        <v>500</v>
      </c>
      <c r="B562" s="3" t="s">
        <v>407</v>
      </c>
      <c r="C562" s="3">
        <v>5.0000000000000001E-3</v>
      </c>
      <c r="D562" s="3">
        <v>100</v>
      </c>
    </row>
    <row r="563" spans="1:4" ht="32" x14ac:dyDescent="0.2">
      <c r="A563" s="3" t="s">
        <v>518</v>
      </c>
      <c r="B563" s="3" t="s">
        <v>407</v>
      </c>
      <c r="C563" s="3">
        <v>3.1E-2</v>
      </c>
      <c r="D563" s="3">
        <v>100</v>
      </c>
    </row>
    <row r="564" spans="1:4" ht="32" x14ac:dyDescent="0.2">
      <c r="A564" s="3" t="s">
        <v>43</v>
      </c>
      <c r="B564" s="3" t="s">
        <v>407</v>
      </c>
      <c r="C564" s="3">
        <v>3.1E-2</v>
      </c>
      <c r="D564" s="3">
        <v>100</v>
      </c>
    </row>
    <row r="565" spans="1:4" ht="32" x14ac:dyDescent="0.2">
      <c r="A565" s="3" t="s">
        <v>522</v>
      </c>
      <c r="B565" s="3" t="s">
        <v>407</v>
      </c>
      <c r="C565" s="3">
        <v>0.01</v>
      </c>
      <c r="D565" s="3">
        <v>100</v>
      </c>
    </row>
    <row r="566" spans="1:4" ht="32" x14ac:dyDescent="0.2">
      <c r="A566" s="3" t="s">
        <v>526</v>
      </c>
      <c r="B566" s="3" t="s">
        <v>407</v>
      </c>
      <c r="C566" s="3">
        <v>0.01</v>
      </c>
      <c r="D566" s="3">
        <v>100</v>
      </c>
    </row>
    <row r="567" spans="1:4" ht="32" x14ac:dyDescent="0.2">
      <c r="A567" s="3" t="s">
        <v>48</v>
      </c>
      <c r="B567" s="3" t="s">
        <v>407</v>
      </c>
      <c r="C567" s="3">
        <v>2.5000000000000001E-2</v>
      </c>
      <c r="D567" s="3">
        <v>100</v>
      </c>
    </row>
    <row r="568" spans="1:4" ht="32" x14ac:dyDescent="0.2">
      <c r="A568" s="3" t="s">
        <v>546</v>
      </c>
      <c r="B568" s="3" t="s">
        <v>407</v>
      </c>
      <c r="C568" s="3">
        <v>0.11700000000000001</v>
      </c>
      <c r="D568" s="3">
        <v>100</v>
      </c>
    </row>
    <row r="569" spans="1:4" ht="32" x14ac:dyDescent="0.2">
      <c r="A569" s="3" t="s">
        <v>49</v>
      </c>
      <c r="B569" s="3" t="s">
        <v>407</v>
      </c>
      <c r="C569" s="3">
        <v>2.5000000000000001E-2</v>
      </c>
      <c r="D569" s="3">
        <v>100</v>
      </c>
    </row>
    <row r="570" spans="1:4" ht="32" x14ac:dyDescent="0.2">
      <c r="A570" s="3" t="s">
        <v>51</v>
      </c>
      <c r="B570" s="3" t="s">
        <v>407</v>
      </c>
      <c r="C570" s="3">
        <v>3.1E-2</v>
      </c>
      <c r="D570" s="3">
        <v>100</v>
      </c>
    </row>
    <row r="571" spans="1:4" ht="32" x14ac:dyDescent="0.2">
      <c r="A571" s="3" t="s">
        <v>556</v>
      </c>
      <c r="B571" s="3" t="s">
        <v>407</v>
      </c>
      <c r="C571" s="3">
        <v>5.0000000000000001E-3</v>
      </c>
      <c r="D571" s="3">
        <v>100</v>
      </c>
    </row>
    <row r="572" spans="1:4" ht="32" x14ac:dyDescent="0.2">
      <c r="A572" s="3" t="s">
        <v>54</v>
      </c>
      <c r="B572" s="3" t="s">
        <v>407</v>
      </c>
      <c r="C572" s="3">
        <v>3.1E-2</v>
      </c>
      <c r="D572" s="3">
        <v>100</v>
      </c>
    </row>
    <row r="573" spans="1:4" ht="32" x14ac:dyDescent="0.2">
      <c r="A573" s="3" t="s">
        <v>589</v>
      </c>
      <c r="B573" s="3" t="s">
        <v>407</v>
      </c>
      <c r="C573" s="3">
        <v>5.0000000000000001E-3</v>
      </c>
      <c r="D573" s="3">
        <v>100</v>
      </c>
    </row>
    <row r="574" spans="1:4" ht="32" x14ac:dyDescent="0.2">
      <c r="A574" s="3" t="s">
        <v>590</v>
      </c>
      <c r="B574" s="3" t="s">
        <v>407</v>
      </c>
      <c r="C574" s="3">
        <v>5.0000000000000001E-3</v>
      </c>
      <c r="D574" s="3">
        <v>100</v>
      </c>
    </row>
    <row r="575" spans="1:4" ht="32" x14ac:dyDescent="0.2">
      <c r="A575" s="3" t="s">
        <v>591</v>
      </c>
      <c r="B575" s="3" t="s">
        <v>407</v>
      </c>
      <c r="C575" s="3">
        <v>5.0000000000000001E-3</v>
      </c>
      <c r="D575" s="3">
        <v>100</v>
      </c>
    </row>
    <row r="576" spans="1:4" ht="32" x14ac:dyDescent="0.2">
      <c r="A576" s="3" t="s">
        <v>593</v>
      </c>
      <c r="B576" s="3" t="s">
        <v>407</v>
      </c>
      <c r="C576" s="3">
        <v>5.0000000000000001E-3</v>
      </c>
      <c r="D576" s="3">
        <v>100</v>
      </c>
    </row>
    <row r="577" spans="1:4" ht="32" x14ac:dyDescent="0.2">
      <c r="A577" s="3" t="s">
        <v>610</v>
      </c>
      <c r="B577" s="3" t="s">
        <v>407</v>
      </c>
      <c r="C577" s="3">
        <v>5.0000000000000001E-3</v>
      </c>
      <c r="D577" s="3">
        <v>100</v>
      </c>
    </row>
    <row r="578" spans="1:4" ht="32" x14ac:dyDescent="0.2">
      <c r="A578" s="3" t="s">
        <v>57</v>
      </c>
      <c r="B578" s="3" t="s">
        <v>407</v>
      </c>
      <c r="C578" s="3">
        <v>0.106</v>
      </c>
      <c r="D578" s="3">
        <v>100</v>
      </c>
    </row>
    <row r="579" spans="1:4" ht="32" x14ac:dyDescent="0.2">
      <c r="A579" s="3" t="s">
        <v>59</v>
      </c>
      <c r="B579" s="3" t="s">
        <v>407</v>
      </c>
      <c r="C579" s="3">
        <v>4.5999999999999999E-2</v>
      </c>
      <c r="D579" s="3">
        <v>100</v>
      </c>
    </row>
    <row r="580" spans="1:4" ht="32" x14ac:dyDescent="0.2">
      <c r="A580" s="3" t="s">
        <v>626</v>
      </c>
      <c r="B580" s="3" t="s">
        <v>407</v>
      </c>
      <c r="C580" s="3">
        <v>5.0000000000000001E-3</v>
      </c>
      <c r="D580" s="3">
        <v>100</v>
      </c>
    </row>
    <row r="581" spans="1:4" ht="32" x14ac:dyDescent="0.2">
      <c r="A581" s="3" t="s">
        <v>635</v>
      </c>
      <c r="B581" s="3" t="s">
        <v>407</v>
      </c>
      <c r="C581" s="3">
        <v>0.02</v>
      </c>
      <c r="D581" s="3">
        <v>100</v>
      </c>
    </row>
    <row r="582" spans="1:4" ht="32" x14ac:dyDescent="0.2">
      <c r="A582" s="3" t="s">
        <v>19</v>
      </c>
      <c r="B582" s="3" t="s">
        <v>415</v>
      </c>
      <c r="C582" s="3">
        <v>8.5000000000000006E-2</v>
      </c>
      <c r="D582" s="4">
        <v>3830</v>
      </c>
    </row>
    <row r="583" spans="1:4" ht="32" x14ac:dyDescent="0.2">
      <c r="A583" s="3" t="s">
        <v>427</v>
      </c>
      <c r="B583" s="3" t="s">
        <v>415</v>
      </c>
      <c r="C583" s="3">
        <v>1.4E-2</v>
      </c>
      <c r="D583" s="4">
        <v>3830</v>
      </c>
    </row>
    <row r="584" spans="1:4" ht="32" x14ac:dyDescent="0.2">
      <c r="A584" s="3" t="s">
        <v>431</v>
      </c>
      <c r="B584" s="3" t="s">
        <v>415</v>
      </c>
      <c r="C584" s="3">
        <v>8.9999999999999993E-3</v>
      </c>
      <c r="D584" s="4">
        <v>3830</v>
      </c>
    </row>
    <row r="585" spans="1:4" ht="32" x14ac:dyDescent="0.2">
      <c r="A585" s="3" t="s">
        <v>24</v>
      </c>
      <c r="B585" s="3" t="s">
        <v>415</v>
      </c>
      <c r="C585" s="3">
        <v>0.121</v>
      </c>
      <c r="D585" s="4">
        <v>3830</v>
      </c>
    </row>
    <row r="586" spans="1:4" ht="32" x14ac:dyDescent="0.2">
      <c r="A586" s="3" t="s">
        <v>440</v>
      </c>
      <c r="B586" s="3" t="s">
        <v>415</v>
      </c>
      <c r="C586" s="3">
        <v>1E-3</v>
      </c>
      <c r="D586" s="4">
        <v>3830</v>
      </c>
    </row>
    <row r="587" spans="1:4" ht="32" x14ac:dyDescent="0.2">
      <c r="A587" s="3" t="s">
        <v>443</v>
      </c>
      <c r="B587" s="3" t="s">
        <v>415</v>
      </c>
      <c r="C587" s="3">
        <v>1E-4</v>
      </c>
      <c r="D587" s="4">
        <v>3830</v>
      </c>
    </row>
    <row r="588" spans="1:4" ht="32" x14ac:dyDescent="0.2">
      <c r="A588" s="3" t="s">
        <v>27</v>
      </c>
      <c r="B588" s="3" t="s">
        <v>415</v>
      </c>
      <c r="C588" s="3">
        <v>8.5999999999999993E-2</v>
      </c>
      <c r="D588" s="4">
        <v>3830</v>
      </c>
    </row>
    <row r="589" spans="1:4" ht="32" x14ac:dyDescent="0.2">
      <c r="A589" s="3" t="s">
        <v>459</v>
      </c>
      <c r="B589" s="3" t="s">
        <v>415</v>
      </c>
      <c r="C589" s="3">
        <v>1.0999999999999999E-2</v>
      </c>
      <c r="D589" s="4">
        <v>3830</v>
      </c>
    </row>
    <row r="590" spans="1:4" ht="32" x14ac:dyDescent="0.2">
      <c r="A590" s="3" t="s">
        <v>29</v>
      </c>
      <c r="B590" s="3" t="s">
        <v>415</v>
      </c>
      <c r="C590" s="3">
        <v>8.0000000000000002E-3</v>
      </c>
      <c r="D590" s="4">
        <v>3830</v>
      </c>
    </row>
    <row r="591" spans="1:4" ht="32" x14ac:dyDescent="0.2">
      <c r="A591" s="3" t="s">
        <v>31</v>
      </c>
      <c r="B591" s="3" t="s">
        <v>415</v>
      </c>
      <c r="C591" s="3">
        <v>3.9E-2</v>
      </c>
      <c r="D591" s="4">
        <v>3830</v>
      </c>
    </row>
    <row r="592" spans="1:4" ht="32" x14ac:dyDescent="0.2">
      <c r="A592" s="3" t="s">
        <v>32</v>
      </c>
      <c r="B592" s="3" t="s">
        <v>415</v>
      </c>
      <c r="C592" s="3">
        <v>7.0000000000000001E-3</v>
      </c>
      <c r="D592" s="4">
        <v>3830</v>
      </c>
    </row>
    <row r="593" spans="1:4" ht="32" x14ac:dyDescent="0.2">
      <c r="A593" s="3" t="s">
        <v>463</v>
      </c>
      <c r="B593" s="3" t="s">
        <v>415</v>
      </c>
      <c r="C593" s="3">
        <v>1E-3</v>
      </c>
      <c r="D593" s="4">
        <v>3830</v>
      </c>
    </row>
    <row r="594" spans="1:4" ht="32" x14ac:dyDescent="0.2">
      <c r="A594" s="3" t="s">
        <v>33</v>
      </c>
      <c r="B594" s="3" t="s">
        <v>415</v>
      </c>
      <c r="C594" s="3">
        <v>1.2E-2</v>
      </c>
      <c r="D594" s="4">
        <v>3830</v>
      </c>
    </row>
    <row r="595" spans="1:4" ht="32" x14ac:dyDescent="0.2">
      <c r="A595" s="3" t="s">
        <v>35</v>
      </c>
      <c r="B595" s="3" t="s">
        <v>415</v>
      </c>
      <c r="C595" s="3">
        <v>6.0000000000000001E-3</v>
      </c>
      <c r="D595" s="4">
        <v>3830</v>
      </c>
    </row>
    <row r="596" spans="1:4" ht="32" x14ac:dyDescent="0.2">
      <c r="A596" s="3" t="s">
        <v>470</v>
      </c>
      <c r="B596" s="3" t="s">
        <v>415</v>
      </c>
      <c r="C596" s="3">
        <v>2.9999999999999997E-4</v>
      </c>
      <c r="D596" s="4">
        <v>3830</v>
      </c>
    </row>
    <row r="597" spans="1:4" ht="32" x14ac:dyDescent="0.2">
      <c r="A597" s="3" t="s">
        <v>472</v>
      </c>
      <c r="B597" s="3" t="s">
        <v>415</v>
      </c>
      <c r="C597" s="3">
        <v>1E-4</v>
      </c>
      <c r="D597" s="4">
        <v>3830</v>
      </c>
    </row>
    <row r="598" spans="1:4" ht="32" x14ac:dyDescent="0.2">
      <c r="A598" s="3" t="s">
        <v>487</v>
      </c>
      <c r="B598" s="3" t="s">
        <v>415</v>
      </c>
      <c r="C598" s="3">
        <v>0.13200000000000001</v>
      </c>
      <c r="D598" s="4">
        <v>3830</v>
      </c>
    </row>
    <row r="599" spans="1:4" ht="32" x14ac:dyDescent="0.2">
      <c r="A599" s="3" t="s">
        <v>494</v>
      </c>
      <c r="B599" s="3" t="s">
        <v>415</v>
      </c>
      <c r="C599" s="3">
        <v>2.5000000000000001E-2</v>
      </c>
      <c r="D599" s="4">
        <v>3830</v>
      </c>
    </row>
    <row r="600" spans="1:4" ht="32" x14ac:dyDescent="0.2">
      <c r="A600" s="3" t="s">
        <v>38</v>
      </c>
      <c r="B600" s="3" t="s">
        <v>415</v>
      </c>
      <c r="C600" s="3">
        <v>2E-3</v>
      </c>
      <c r="D600" s="4">
        <v>3830</v>
      </c>
    </row>
    <row r="601" spans="1:4" ht="32" x14ac:dyDescent="0.2">
      <c r="A601" s="3" t="s">
        <v>497</v>
      </c>
      <c r="B601" s="3" t="s">
        <v>415</v>
      </c>
      <c r="C601" s="3">
        <v>3.0000000000000001E-3</v>
      </c>
      <c r="D601" s="4">
        <v>3830</v>
      </c>
    </row>
    <row r="602" spans="1:4" ht="32" x14ac:dyDescent="0.2">
      <c r="A602" s="3" t="s">
        <v>500</v>
      </c>
      <c r="B602" s="3" t="s">
        <v>415</v>
      </c>
      <c r="C602" s="3">
        <v>2E-3</v>
      </c>
      <c r="D602" s="4">
        <v>3830</v>
      </c>
    </row>
    <row r="603" spans="1:4" ht="32" x14ac:dyDescent="0.2">
      <c r="A603" s="3" t="s">
        <v>504</v>
      </c>
      <c r="B603" s="3" t="s">
        <v>415</v>
      </c>
      <c r="C603" s="3">
        <v>1E-4</v>
      </c>
      <c r="D603" s="4">
        <v>3830</v>
      </c>
    </row>
    <row r="604" spans="1:4" ht="32" x14ac:dyDescent="0.2">
      <c r="A604" s="3" t="s">
        <v>41</v>
      </c>
      <c r="B604" s="3" t="s">
        <v>415</v>
      </c>
      <c r="C604" s="3">
        <v>2.9999999999999997E-4</v>
      </c>
      <c r="D604" s="4">
        <v>3830</v>
      </c>
    </row>
    <row r="605" spans="1:4" ht="32" x14ac:dyDescent="0.2">
      <c r="A605" s="3" t="s">
        <v>518</v>
      </c>
      <c r="B605" s="3" t="s">
        <v>415</v>
      </c>
      <c r="C605" s="3">
        <v>7.0000000000000001E-3</v>
      </c>
      <c r="D605" s="4">
        <v>3830</v>
      </c>
    </row>
    <row r="606" spans="1:4" ht="32" x14ac:dyDescent="0.2">
      <c r="A606" s="3" t="s">
        <v>43</v>
      </c>
      <c r="B606" s="3" t="s">
        <v>415</v>
      </c>
      <c r="C606" s="3">
        <v>5.7000000000000002E-2</v>
      </c>
      <c r="D606" s="4">
        <v>3830</v>
      </c>
    </row>
    <row r="607" spans="1:4" ht="32" x14ac:dyDescent="0.2">
      <c r="A607" s="3" t="s">
        <v>521</v>
      </c>
      <c r="B607" s="3" t="s">
        <v>415</v>
      </c>
      <c r="C607" s="3">
        <v>3.0000000000000001E-3</v>
      </c>
      <c r="D607" s="4">
        <v>3830</v>
      </c>
    </row>
    <row r="608" spans="1:4" ht="32" x14ac:dyDescent="0.2">
      <c r="A608" s="3" t="s">
        <v>46</v>
      </c>
      <c r="B608" s="3" t="s">
        <v>415</v>
      </c>
      <c r="C608" s="3">
        <v>5.0000000000000001E-3</v>
      </c>
      <c r="D608" s="4">
        <v>3830</v>
      </c>
    </row>
    <row r="609" spans="1:4" ht="32" x14ac:dyDescent="0.2">
      <c r="A609" s="3" t="s">
        <v>522</v>
      </c>
      <c r="B609" s="3" t="s">
        <v>415</v>
      </c>
      <c r="C609" s="3">
        <v>2.7E-2</v>
      </c>
      <c r="D609" s="4">
        <v>3830</v>
      </c>
    </row>
    <row r="610" spans="1:4" ht="32" x14ac:dyDescent="0.2">
      <c r="A610" s="3" t="s">
        <v>532</v>
      </c>
      <c r="B610" s="3" t="s">
        <v>415</v>
      </c>
      <c r="C610" s="3">
        <v>1E-4</v>
      </c>
      <c r="D610" s="4">
        <v>3830</v>
      </c>
    </row>
    <row r="611" spans="1:4" ht="32" x14ac:dyDescent="0.2">
      <c r="A611" s="3" t="s">
        <v>48</v>
      </c>
      <c r="B611" s="3" t="s">
        <v>415</v>
      </c>
      <c r="C611" s="3">
        <v>1.7000000000000001E-2</v>
      </c>
      <c r="D611" s="4">
        <v>3830</v>
      </c>
    </row>
    <row r="612" spans="1:4" ht="32" x14ac:dyDescent="0.2">
      <c r="A612" s="3" t="s">
        <v>546</v>
      </c>
      <c r="B612" s="3" t="s">
        <v>415</v>
      </c>
      <c r="C612" s="3">
        <v>2.9999999999999997E-4</v>
      </c>
      <c r="D612" s="4">
        <v>3830</v>
      </c>
    </row>
    <row r="613" spans="1:4" ht="32" x14ac:dyDescent="0.2">
      <c r="A613" s="3" t="s">
        <v>49</v>
      </c>
      <c r="B613" s="3" t="s">
        <v>415</v>
      </c>
      <c r="C613" s="3">
        <v>6.5000000000000002E-2</v>
      </c>
      <c r="D613" s="4">
        <v>3830</v>
      </c>
    </row>
    <row r="614" spans="1:4" ht="32" x14ac:dyDescent="0.2">
      <c r="A614" s="3" t="s">
        <v>51</v>
      </c>
      <c r="B614" s="3" t="s">
        <v>415</v>
      </c>
      <c r="C614" s="3">
        <v>4.2999999999999997E-2</v>
      </c>
      <c r="D614" s="4">
        <v>3830</v>
      </c>
    </row>
    <row r="615" spans="1:4" ht="32" x14ac:dyDescent="0.2">
      <c r="A615" s="3" t="s">
        <v>556</v>
      </c>
      <c r="B615" s="3" t="s">
        <v>415</v>
      </c>
      <c r="C615" s="3">
        <v>1.2999999999999999E-2</v>
      </c>
      <c r="D615" s="4">
        <v>3830</v>
      </c>
    </row>
    <row r="616" spans="1:4" ht="32" x14ac:dyDescent="0.2">
      <c r="A616" s="3" t="s">
        <v>52</v>
      </c>
      <c r="B616" s="3" t="s">
        <v>415</v>
      </c>
      <c r="C616" s="3">
        <v>4.0000000000000002E-4</v>
      </c>
      <c r="D616" s="4">
        <v>3830</v>
      </c>
    </row>
    <row r="617" spans="1:4" ht="32" x14ac:dyDescent="0.2">
      <c r="A617" s="3" t="s">
        <v>53</v>
      </c>
      <c r="B617" s="3" t="s">
        <v>415</v>
      </c>
      <c r="C617" s="3">
        <v>1E-3</v>
      </c>
      <c r="D617" s="4">
        <v>3830</v>
      </c>
    </row>
    <row r="618" spans="1:4" ht="32" x14ac:dyDescent="0.2">
      <c r="A618" s="3" t="s">
        <v>560</v>
      </c>
      <c r="B618" s="3" t="s">
        <v>415</v>
      </c>
      <c r="C618" s="3">
        <v>2.9999999999999997E-4</v>
      </c>
      <c r="D618" s="4">
        <v>3830</v>
      </c>
    </row>
    <row r="619" spans="1:4" ht="32" x14ac:dyDescent="0.2">
      <c r="A619" s="3" t="s">
        <v>572</v>
      </c>
      <c r="B619" s="3" t="s">
        <v>415</v>
      </c>
      <c r="C619" s="3">
        <v>1E-4</v>
      </c>
      <c r="D619" s="4">
        <v>3830</v>
      </c>
    </row>
    <row r="620" spans="1:4" ht="32" x14ac:dyDescent="0.2">
      <c r="A620" s="3" t="s">
        <v>54</v>
      </c>
      <c r="B620" s="3" t="s">
        <v>415</v>
      </c>
      <c r="C620" s="3">
        <v>2.5000000000000001E-2</v>
      </c>
      <c r="D620" s="4">
        <v>3830</v>
      </c>
    </row>
    <row r="621" spans="1:4" ht="32" x14ac:dyDescent="0.2">
      <c r="A621" s="3" t="s">
        <v>56</v>
      </c>
      <c r="B621" s="3" t="s">
        <v>415</v>
      </c>
      <c r="C621" s="3">
        <v>1E-3</v>
      </c>
      <c r="D621" s="4">
        <v>3830</v>
      </c>
    </row>
    <row r="622" spans="1:4" ht="32" x14ac:dyDescent="0.2">
      <c r="A622" s="3" t="s">
        <v>589</v>
      </c>
      <c r="B622" s="3" t="s">
        <v>415</v>
      </c>
      <c r="C622" s="3">
        <v>1E-4</v>
      </c>
      <c r="D622" s="4">
        <v>3830</v>
      </c>
    </row>
    <row r="623" spans="1:4" ht="32" x14ac:dyDescent="0.2">
      <c r="A623" s="3" t="s">
        <v>590</v>
      </c>
      <c r="B623" s="3" t="s">
        <v>415</v>
      </c>
      <c r="C623" s="3">
        <v>4.0000000000000002E-4</v>
      </c>
      <c r="D623" s="4">
        <v>3830</v>
      </c>
    </row>
    <row r="624" spans="1:4" ht="32" x14ac:dyDescent="0.2">
      <c r="A624" s="3" t="s">
        <v>591</v>
      </c>
      <c r="B624" s="3" t="s">
        <v>415</v>
      </c>
      <c r="C624" s="3">
        <v>1E-4</v>
      </c>
      <c r="D624" s="4">
        <v>3830</v>
      </c>
    </row>
    <row r="625" spans="1:4" ht="32" x14ac:dyDescent="0.2">
      <c r="A625" s="3" t="s">
        <v>593</v>
      </c>
      <c r="B625" s="3" t="s">
        <v>415</v>
      </c>
      <c r="C625" s="3">
        <v>1E-3</v>
      </c>
      <c r="D625" s="4">
        <v>3830</v>
      </c>
    </row>
    <row r="626" spans="1:4" ht="32" x14ac:dyDescent="0.2">
      <c r="A626" s="3" t="s">
        <v>595</v>
      </c>
      <c r="B626" s="3" t="s">
        <v>415</v>
      </c>
      <c r="C626" s="3">
        <v>1E-3</v>
      </c>
      <c r="D626" s="4">
        <v>3830</v>
      </c>
    </row>
    <row r="627" spans="1:4" ht="32" x14ac:dyDescent="0.2">
      <c r="A627" s="3" t="s">
        <v>606</v>
      </c>
      <c r="B627" s="3" t="s">
        <v>415</v>
      </c>
      <c r="C627" s="3">
        <v>1E-4</v>
      </c>
      <c r="D627" s="4">
        <v>3830</v>
      </c>
    </row>
    <row r="628" spans="1:4" ht="32" x14ac:dyDescent="0.2">
      <c r="A628" s="3" t="s">
        <v>57</v>
      </c>
      <c r="B628" s="3" t="s">
        <v>415</v>
      </c>
      <c r="C628" s="3">
        <v>0.13500000000000001</v>
      </c>
      <c r="D628" s="4">
        <v>3830</v>
      </c>
    </row>
    <row r="629" spans="1:4" ht="32" x14ac:dyDescent="0.2">
      <c r="A629" s="3" t="s">
        <v>59</v>
      </c>
      <c r="B629" s="3" t="s">
        <v>415</v>
      </c>
      <c r="C629" s="3">
        <v>8.0000000000000002E-3</v>
      </c>
      <c r="D629" s="4">
        <v>3830</v>
      </c>
    </row>
    <row r="630" spans="1:4" ht="32" x14ac:dyDescent="0.2">
      <c r="A630" s="3" t="s">
        <v>623</v>
      </c>
      <c r="B630" s="3" t="s">
        <v>415</v>
      </c>
      <c r="C630" s="3">
        <v>1E-3</v>
      </c>
      <c r="D630" s="4">
        <v>3830</v>
      </c>
    </row>
    <row r="631" spans="1:4" ht="32" x14ac:dyDescent="0.2">
      <c r="A631" s="3" t="s">
        <v>626</v>
      </c>
      <c r="B631" s="3" t="s">
        <v>415</v>
      </c>
      <c r="C631" s="3">
        <v>1E-4</v>
      </c>
      <c r="D631" s="4">
        <v>3830</v>
      </c>
    </row>
    <row r="632" spans="1:4" ht="32" x14ac:dyDescent="0.2">
      <c r="A632" s="3" t="s">
        <v>61</v>
      </c>
      <c r="B632" s="3" t="s">
        <v>415</v>
      </c>
      <c r="C632" s="3">
        <v>1.2E-2</v>
      </c>
      <c r="D632" s="4">
        <v>3830</v>
      </c>
    </row>
    <row r="633" spans="1:4" ht="32" x14ac:dyDescent="0.2">
      <c r="A633" s="3" t="s">
        <v>635</v>
      </c>
      <c r="B633" s="3" t="s">
        <v>415</v>
      </c>
      <c r="C633" s="3">
        <v>3.0000000000000001E-3</v>
      </c>
      <c r="D633" s="4">
        <v>3830</v>
      </c>
    </row>
    <row r="634" spans="1:4" ht="32" x14ac:dyDescent="0.2">
      <c r="A634" s="3" t="s">
        <v>19</v>
      </c>
      <c r="B634" s="3" t="s">
        <v>406</v>
      </c>
      <c r="C634" s="3">
        <v>3.3000000000000002E-2</v>
      </c>
      <c r="D634" s="4">
        <v>1058</v>
      </c>
    </row>
    <row r="635" spans="1:4" ht="32" x14ac:dyDescent="0.2">
      <c r="A635" s="3" t="s">
        <v>427</v>
      </c>
      <c r="B635" s="3" t="s">
        <v>406</v>
      </c>
      <c r="C635" s="3">
        <v>3.9E-2</v>
      </c>
      <c r="D635" s="4">
        <v>1058</v>
      </c>
    </row>
    <row r="636" spans="1:4" ht="32" x14ac:dyDescent="0.2">
      <c r="A636" s="3" t="s">
        <v>431</v>
      </c>
      <c r="B636" s="3" t="s">
        <v>406</v>
      </c>
      <c r="C636" s="3">
        <v>8.0000000000000002E-3</v>
      </c>
      <c r="D636" s="4">
        <v>1058</v>
      </c>
    </row>
    <row r="637" spans="1:4" ht="32" x14ac:dyDescent="0.2">
      <c r="A637" s="3" t="s">
        <v>24</v>
      </c>
      <c r="B637" s="3" t="s">
        <v>406</v>
      </c>
      <c r="C637" s="3">
        <v>6.3E-2</v>
      </c>
      <c r="D637" s="4">
        <v>1058</v>
      </c>
    </row>
    <row r="638" spans="1:4" ht="32" x14ac:dyDescent="0.2">
      <c r="A638" s="3" t="s">
        <v>440</v>
      </c>
      <c r="B638" s="3" t="s">
        <v>406</v>
      </c>
      <c r="C638" s="3">
        <v>4.0000000000000001E-3</v>
      </c>
      <c r="D638" s="4">
        <v>1058</v>
      </c>
    </row>
    <row r="639" spans="1:4" ht="32" x14ac:dyDescent="0.2">
      <c r="A639" s="3" t="s">
        <v>447</v>
      </c>
      <c r="B639" s="3" t="s">
        <v>406</v>
      </c>
      <c r="C639" s="3">
        <v>1E-3</v>
      </c>
      <c r="D639" s="4">
        <v>1058</v>
      </c>
    </row>
    <row r="640" spans="1:4" ht="32" x14ac:dyDescent="0.2">
      <c r="A640" s="3" t="s">
        <v>27</v>
      </c>
      <c r="B640" s="3" t="s">
        <v>406</v>
      </c>
      <c r="C640" s="3">
        <v>1.7000000000000001E-2</v>
      </c>
      <c r="D640" s="4">
        <v>1058</v>
      </c>
    </row>
    <row r="641" spans="1:4" ht="32" x14ac:dyDescent="0.2">
      <c r="A641" s="3" t="s">
        <v>459</v>
      </c>
      <c r="B641" s="3" t="s">
        <v>406</v>
      </c>
      <c r="C641" s="3">
        <v>1.6E-2</v>
      </c>
      <c r="D641" s="4">
        <v>1058</v>
      </c>
    </row>
    <row r="642" spans="1:4" ht="32" x14ac:dyDescent="0.2">
      <c r="A642" s="3" t="s">
        <v>29</v>
      </c>
      <c r="B642" s="3" t="s">
        <v>406</v>
      </c>
      <c r="C642" s="3">
        <v>1.7999999999999999E-2</v>
      </c>
      <c r="D642" s="4">
        <v>1058</v>
      </c>
    </row>
    <row r="643" spans="1:4" ht="32" x14ac:dyDescent="0.2">
      <c r="A643" s="3" t="s">
        <v>31</v>
      </c>
      <c r="B643" s="3" t="s">
        <v>406</v>
      </c>
      <c r="C643" s="3">
        <v>5.5E-2</v>
      </c>
      <c r="D643" s="4">
        <v>1058</v>
      </c>
    </row>
    <row r="644" spans="1:4" ht="32" x14ac:dyDescent="0.2">
      <c r="A644" s="3" t="s">
        <v>32</v>
      </c>
      <c r="B644" s="3" t="s">
        <v>406</v>
      </c>
      <c r="C644" s="3">
        <v>1.7999999999999999E-2</v>
      </c>
      <c r="D644" s="4">
        <v>1058</v>
      </c>
    </row>
    <row r="645" spans="1:4" ht="32" x14ac:dyDescent="0.2">
      <c r="A645" s="3" t="s">
        <v>463</v>
      </c>
      <c r="B645" s="3" t="s">
        <v>406</v>
      </c>
      <c r="C645" s="3">
        <v>2E-3</v>
      </c>
      <c r="D645" s="4">
        <v>1058</v>
      </c>
    </row>
    <row r="646" spans="1:4" ht="32" x14ac:dyDescent="0.2">
      <c r="A646" s="3" t="s">
        <v>33</v>
      </c>
      <c r="B646" s="3" t="s">
        <v>406</v>
      </c>
      <c r="C646" s="3">
        <v>8.1000000000000003E-2</v>
      </c>
      <c r="D646" s="4">
        <v>1058</v>
      </c>
    </row>
    <row r="647" spans="1:4" ht="32" x14ac:dyDescent="0.2">
      <c r="A647" s="3" t="s">
        <v>35</v>
      </c>
      <c r="B647" s="3" t="s">
        <v>406</v>
      </c>
      <c r="C647" s="3">
        <v>2E-3</v>
      </c>
      <c r="D647" s="4">
        <v>1058</v>
      </c>
    </row>
    <row r="648" spans="1:4" ht="32" x14ac:dyDescent="0.2">
      <c r="A648" s="3" t="s">
        <v>36</v>
      </c>
      <c r="B648" s="3" t="s">
        <v>406</v>
      </c>
      <c r="C648" s="3">
        <v>5.0000000000000001E-3</v>
      </c>
      <c r="D648" s="4">
        <v>1058</v>
      </c>
    </row>
    <row r="649" spans="1:4" ht="32" x14ac:dyDescent="0.2">
      <c r="A649" s="3" t="s">
        <v>470</v>
      </c>
      <c r="B649" s="3" t="s">
        <v>406</v>
      </c>
      <c r="C649" s="3">
        <v>1.2999999999999999E-2</v>
      </c>
      <c r="D649" s="4">
        <v>1058</v>
      </c>
    </row>
    <row r="650" spans="1:4" ht="32" x14ac:dyDescent="0.2">
      <c r="A650" s="3" t="s">
        <v>477</v>
      </c>
      <c r="B650" s="3" t="s">
        <v>406</v>
      </c>
      <c r="C650" s="3">
        <v>1E-3</v>
      </c>
      <c r="D650" s="4">
        <v>1058</v>
      </c>
    </row>
    <row r="651" spans="1:4" ht="32" x14ac:dyDescent="0.2">
      <c r="A651" s="3" t="s">
        <v>487</v>
      </c>
      <c r="B651" s="3" t="s">
        <v>406</v>
      </c>
      <c r="C651" s="3">
        <v>9.4E-2</v>
      </c>
      <c r="D651" s="4">
        <v>1058</v>
      </c>
    </row>
    <row r="652" spans="1:4" ht="32" x14ac:dyDescent="0.2">
      <c r="A652" s="3" t="s">
        <v>494</v>
      </c>
      <c r="B652" s="3" t="s">
        <v>406</v>
      </c>
      <c r="C652" s="3">
        <v>0.01</v>
      </c>
      <c r="D652" s="4">
        <v>1058</v>
      </c>
    </row>
    <row r="653" spans="1:4" ht="32" x14ac:dyDescent="0.2">
      <c r="A653" s="3" t="s">
        <v>38</v>
      </c>
      <c r="B653" s="3" t="s">
        <v>406</v>
      </c>
      <c r="C653" s="3">
        <v>9.2999999999999999E-2</v>
      </c>
      <c r="D653" s="4">
        <v>1058</v>
      </c>
    </row>
    <row r="654" spans="1:4" ht="32" x14ac:dyDescent="0.2">
      <c r="A654" s="3" t="s">
        <v>497</v>
      </c>
      <c r="B654" s="3" t="s">
        <v>406</v>
      </c>
      <c r="C654" s="3">
        <v>1E-3</v>
      </c>
      <c r="D654" s="4">
        <v>1058</v>
      </c>
    </row>
    <row r="655" spans="1:4" ht="32" x14ac:dyDescent="0.2">
      <c r="A655" s="3" t="s">
        <v>500</v>
      </c>
      <c r="B655" s="3" t="s">
        <v>406</v>
      </c>
      <c r="C655" s="3">
        <v>1.2E-2</v>
      </c>
      <c r="D655" s="4">
        <v>1058</v>
      </c>
    </row>
    <row r="656" spans="1:4" ht="32" x14ac:dyDescent="0.2">
      <c r="A656" s="3" t="s">
        <v>504</v>
      </c>
      <c r="B656" s="3" t="s">
        <v>406</v>
      </c>
      <c r="C656" s="3">
        <v>1E-3</v>
      </c>
      <c r="D656" s="4">
        <v>1058</v>
      </c>
    </row>
    <row r="657" spans="1:4" ht="32" x14ac:dyDescent="0.2">
      <c r="A657" s="3" t="s">
        <v>41</v>
      </c>
      <c r="B657" s="3" t="s">
        <v>406</v>
      </c>
      <c r="C657" s="3">
        <v>1E-3</v>
      </c>
      <c r="D657" s="4">
        <v>1058</v>
      </c>
    </row>
    <row r="658" spans="1:4" ht="32" x14ac:dyDescent="0.2">
      <c r="A658" s="3" t="s">
        <v>518</v>
      </c>
      <c r="B658" s="3" t="s">
        <v>406</v>
      </c>
      <c r="C658" s="3">
        <v>1.0999999999999999E-2</v>
      </c>
      <c r="D658" s="4">
        <v>1058</v>
      </c>
    </row>
    <row r="659" spans="1:4" ht="32" x14ac:dyDescent="0.2">
      <c r="A659" s="3" t="s">
        <v>43</v>
      </c>
      <c r="B659" s="3" t="s">
        <v>406</v>
      </c>
      <c r="C659" s="3">
        <v>3.3000000000000002E-2</v>
      </c>
      <c r="D659" s="4">
        <v>1058</v>
      </c>
    </row>
    <row r="660" spans="1:4" ht="32" x14ac:dyDescent="0.2">
      <c r="A660" s="3" t="s">
        <v>521</v>
      </c>
      <c r="B660" s="3" t="s">
        <v>406</v>
      </c>
      <c r="C660" s="3">
        <v>1.0999999999999999E-2</v>
      </c>
      <c r="D660" s="4">
        <v>1058</v>
      </c>
    </row>
    <row r="661" spans="1:4" ht="32" x14ac:dyDescent="0.2">
      <c r="A661" s="3" t="s">
        <v>46</v>
      </c>
      <c r="B661" s="3" t="s">
        <v>406</v>
      </c>
      <c r="C661" s="3">
        <v>5.0000000000000001E-3</v>
      </c>
      <c r="D661" s="4">
        <v>1058</v>
      </c>
    </row>
    <row r="662" spans="1:4" ht="32" x14ac:dyDescent="0.2">
      <c r="A662" s="3" t="s">
        <v>522</v>
      </c>
      <c r="B662" s="3" t="s">
        <v>406</v>
      </c>
      <c r="C662" s="3">
        <v>3.4000000000000002E-2</v>
      </c>
      <c r="D662" s="4">
        <v>1058</v>
      </c>
    </row>
    <row r="663" spans="1:4" ht="32" x14ac:dyDescent="0.2">
      <c r="A663" s="3" t="s">
        <v>529</v>
      </c>
      <c r="B663" s="3" t="s">
        <v>406</v>
      </c>
      <c r="C663" s="3">
        <v>1E-3</v>
      </c>
      <c r="D663" s="4">
        <v>1058</v>
      </c>
    </row>
    <row r="664" spans="1:4" ht="32" x14ac:dyDescent="0.2">
      <c r="A664" s="3" t="s">
        <v>48</v>
      </c>
      <c r="B664" s="3" t="s">
        <v>406</v>
      </c>
      <c r="C664" s="3">
        <v>7.0000000000000001E-3</v>
      </c>
      <c r="D664" s="4">
        <v>1058</v>
      </c>
    </row>
    <row r="665" spans="1:4" ht="32" x14ac:dyDescent="0.2">
      <c r="A665" s="3" t="s">
        <v>546</v>
      </c>
      <c r="B665" s="3" t="s">
        <v>406</v>
      </c>
      <c r="C665" s="3">
        <v>1E-3</v>
      </c>
      <c r="D665" s="4">
        <v>1058</v>
      </c>
    </row>
    <row r="666" spans="1:4" ht="32" x14ac:dyDescent="0.2">
      <c r="A666" s="3" t="s">
        <v>49</v>
      </c>
      <c r="B666" s="3" t="s">
        <v>406</v>
      </c>
      <c r="C666" s="3">
        <v>3.7999999999999999E-2</v>
      </c>
      <c r="D666" s="4">
        <v>1058</v>
      </c>
    </row>
    <row r="667" spans="1:4" ht="32" x14ac:dyDescent="0.2">
      <c r="A667" s="3" t="s">
        <v>51</v>
      </c>
      <c r="B667" s="3" t="s">
        <v>406</v>
      </c>
      <c r="C667" s="3">
        <v>3.5000000000000003E-2</v>
      </c>
      <c r="D667" s="4">
        <v>1058</v>
      </c>
    </row>
    <row r="668" spans="1:4" ht="32" x14ac:dyDescent="0.2">
      <c r="A668" s="3" t="s">
        <v>556</v>
      </c>
      <c r="B668" s="3" t="s">
        <v>406</v>
      </c>
      <c r="C668" s="3">
        <v>1.0999999999999999E-2</v>
      </c>
      <c r="D668" s="4">
        <v>1058</v>
      </c>
    </row>
    <row r="669" spans="1:4" ht="32" x14ac:dyDescent="0.2">
      <c r="A669" s="3" t="s">
        <v>52</v>
      </c>
      <c r="B669" s="3" t="s">
        <v>406</v>
      </c>
      <c r="C669" s="3">
        <v>3.0000000000000001E-3</v>
      </c>
      <c r="D669" s="4">
        <v>1058</v>
      </c>
    </row>
    <row r="670" spans="1:4" ht="32" x14ac:dyDescent="0.2">
      <c r="A670" s="3" t="s">
        <v>53</v>
      </c>
      <c r="B670" s="3" t="s">
        <v>406</v>
      </c>
      <c r="C670" s="3">
        <v>7.0000000000000001E-3</v>
      </c>
      <c r="D670" s="4">
        <v>1058</v>
      </c>
    </row>
    <row r="671" spans="1:4" ht="32" x14ac:dyDescent="0.2">
      <c r="A671" s="3" t="s">
        <v>565</v>
      </c>
      <c r="B671" s="3" t="s">
        <v>406</v>
      </c>
      <c r="C671" s="3">
        <v>1E-3</v>
      </c>
      <c r="D671" s="4">
        <v>1058</v>
      </c>
    </row>
    <row r="672" spans="1:4" ht="32" x14ac:dyDescent="0.2">
      <c r="A672" s="3" t="s">
        <v>573</v>
      </c>
      <c r="B672" s="3" t="s">
        <v>406</v>
      </c>
      <c r="C672" s="3">
        <v>1E-3</v>
      </c>
      <c r="D672" s="4">
        <v>1058</v>
      </c>
    </row>
    <row r="673" spans="1:4" ht="32" x14ac:dyDescent="0.2">
      <c r="A673" s="3" t="s">
        <v>54</v>
      </c>
      <c r="B673" s="3" t="s">
        <v>406</v>
      </c>
      <c r="C673" s="3">
        <v>2.1000000000000001E-2</v>
      </c>
      <c r="D673" s="4">
        <v>1058</v>
      </c>
    </row>
    <row r="674" spans="1:4" ht="32" x14ac:dyDescent="0.2">
      <c r="A674" s="3" t="s">
        <v>56</v>
      </c>
      <c r="B674" s="3" t="s">
        <v>406</v>
      </c>
      <c r="C674" s="3">
        <v>3.5000000000000003E-2</v>
      </c>
      <c r="D674" s="4">
        <v>1058</v>
      </c>
    </row>
    <row r="675" spans="1:4" ht="32" x14ac:dyDescent="0.2">
      <c r="A675" s="3" t="s">
        <v>589</v>
      </c>
      <c r="B675" s="3" t="s">
        <v>406</v>
      </c>
      <c r="C675" s="3">
        <v>1E-3</v>
      </c>
      <c r="D675" s="4">
        <v>1058</v>
      </c>
    </row>
    <row r="676" spans="1:4" ht="32" x14ac:dyDescent="0.2">
      <c r="A676" s="3" t="s">
        <v>590</v>
      </c>
      <c r="B676" s="3" t="s">
        <v>406</v>
      </c>
      <c r="C676" s="3">
        <v>1E-3</v>
      </c>
      <c r="D676" s="4">
        <v>1058</v>
      </c>
    </row>
    <row r="677" spans="1:4" ht="32" x14ac:dyDescent="0.2">
      <c r="A677" s="3" t="s">
        <v>593</v>
      </c>
      <c r="B677" s="3" t="s">
        <v>406</v>
      </c>
      <c r="C677" s="3">
        <v>3.5999999999999997E-2</v>
      </c>
      <c r="D677" s="4">
        <v>1058</v>
      </c>
    </row>
    <row r="678" spans="1:4" ht="32" x14ac:dyDescent="0.2">
      <c r="A678" s="3" t="s">
        <v>611</v>
      </c>
      <c r="B678" s="3" t="s">
        <v>406</v>
      </c>
      <c r="C678" s="3">
        <v>1E-3</v>
      </c>
      <c r="D678" s="4">
        <v>1058</v>
      </c>
    </row>
    <row r="679" spans="1:4" ht="32" x14ac:dyDescent="0.2">
      <c r="A679" s="3" t="s">
        <v>57</v>
      </c>
      <c r="B679" s="3" t="s">
        <v>406</v>
      </c>
      <c r="C679" s="3">
        <v>5.2999999999999999E-2</v>
      </c>
      <c r="D679" s="4">
        <v>1058</v>
      </c>
    </row>
    <row r="680" spans="1:4" ht="32" x14ac:dyDescent="0.2">
      <c r="A680" s="3" t="s">
        <v>59</v>
      </c>
      <c r="B680" s="3" t="s">
        <v>406</v>
      </c>
      <c r="C680" s="3">
        <v>1.2E-2</v>
      </c>
      <c r="D680" s="4">
        <v>1058</v>
      </c>
    </row>
    <row r="681" spans="1:4" ht="32" x14ac:dyDescent="0.2">
      <c r="A681" s="3" t="s">
        <v>623</v>
      </c>
      <c r="B681" s="3" t="s">
        <v>406</v>
      </c>
      <c r="C681" s="3">
        <v>6.0000000000000001E-3</v>
      </c>
      <c r="D681" s="4">
        <v>1058</v>
      </c>
    </row>
    <row r="682" spans="1:4" ht="32" x14ac:dyDescent="0.2">
      <c r="A682" s="3" t="s">
        <v>61</v>
      </c>
      <c r="B682" s="3" t="s">
        <v>406</v>
      </c>
      <c r="C682" s="3">
        <v>4.0000000000000001E-3</v>
      </c>
      <c r="D682" s="4">
        <v>1058</v>
      </c>
    </row>
    <row r="683" spans="1:4" ht="32" x14ac:dyDescent="0.2">
      <c r="A683" s="3" t="s">
        <v>635</v>
      </c>
      <c r="B683" s="3" t="s">
        <v>406</v>
      </c>
      <c r="C683" s="3">
        <v>3.1E-2</v>
      </c>
      <c r="D683" s="4">
        <v>1058</v>
      </c>
    </row>
    <row r="684" spans="1:4" ht="32" x14ac:dyDescent="0.2">
      <c r="A684" s="3" t="s">
        <v>638</v>
      </c>
      <c r="B684" s="3" t="s">
        <v>406</v>
      </c>
      <c r="C684" s="3">
        <v>1E-3</v>
      </c>
      <c r="D684" s="4">
        <v>1058</v>
      </c>
    </row>
    <row r="685" spans="1:4" ht="16" x14ac:dyDescent="0.2">
      <c r="A685" s="3" t="s">
        <v>19</v>
      </c>
      <c r="B685" s="3" t="s">
        <v>419</v>
      </c>
      <c r="C685" s="3">
        <v>9.2999999999999999E-2</v>
      </c>
      <c r="D685" s="3">
        <v>558</v>
      </c>
    </row>
    <row r="686" spans="1:4" ht="16" x14ac:dyDescent="0.2">
      <c r="A686" s="3" t="s">
        <v>427</v>
      </c>
      <c r="B686" s="3" t="s">
        <v>419</v>
      </c>
      <c r="C686" s="3">
        <v>1.7000000000000001E-2</v>
      </c>
      <c r="D686" s="3">
        <v>558</v>
      </c>
    </row>
    <row r="687" spans="1:4" ht="16" x14ac:dyDescent="0.2">
      <c r="A687" s="3" t="s">
        <v>431</v>
      </c>
      <c r="B687" s="3" t="s">
        <v>419</v>
      </c>
      <c r="C687" s="3">
        <v>8.9999999999999993E-3</v>
      </c>
      <c r="D687" s="3">
        <v>558</v>
      </c>
    </row>
    <row r="688" spans="1:4" ht="16" x14ac:dyDescent="0.2">
      <c r="A688" s="3" t="s">
        <v>24</v>
      </c>
      <c r="B688" s="3" t="s">
        <v>419</v>
      </c>
      <c r="C688" s="3">
        <v>0.10199999999999999</v>
      </c>
      <c r="D688" s="3">
        <v>558</v>
      </c>
    </row>
    <row r="689" spans="1:4" ht="16" x14ac:dyDescent="0.2">
      <c r="A689" s="3" t="s">
        <v>440</v>
      </c>
      <c r="B689" s="3" t="s">
        <v>419</v>
      </c>
      <c r="C689" s="3">
        <v>1E-3</v>
      </c>
      <c r="D689" s="3">
        <v>558</v>
      </c>
    </row>
    <row r="690" spans="1:4" ht="16" x14ac:dyDescent="0.2">
      <c r="A690" s="3" t="s">
        <v>27</v>
      </c>
      <c r="B690" s="3" t="s">
        <v>419</v>
      </c>
      <c r="C690" s="3">
        <v>6.8000000000000005E-2</v>
      </c>
      <c r="D690" s="3">
        <v>558</v>
      </c>
    </row>
    <row r="691" spans="1:4" ht="16" x14ac:dyDescent="0.2">
      <c r="A691" s="3" t="s">
        <v>459</v>
      </c>
      <c r="B691" s="3" t="s">
        <v>419</v>
      </c>
      <c r="C691" s="3">
        <v>1.2999999999999999E-2</v>
      </c>
      <c r="D691" s="3">
        <v>558</v>
      </c>
    </row>
    <row r="692" spans="1:4" ht="16" x14ac:dyDescent="0.2">
      <c r="A692" s="3" t="s">
        <v>29</v>
      </c>
      <c r="B692" s="3" t="s">
        <v>419</v>
      </c>
      <c r="C692" s="3">
        <v>8.9999999999999993E-3</v>
      </c>
      <c r="D692" s="3">
        <v>558</v>
      </c>
    </row>
    <row r="693" spans="1:4" ht="16" x14ac:dyDescent="0.2">
      <c r="A693" s="3" t="s">
        <v>31</v>
      </c>
      <c r="B693" s="3" t="s">
        <v>419</v>
      </c>
      <c r="C693" s="3">
        <v>0.04</v>
      </c>
      <c r="D693" s="3">
        <v>558</v>
      </c>
    </row>
    <row r="694" spans="1:4" ht="16" x14ac:dyDescent="0.2">
      <c r="A694" s="3" t="s">
        <v>32</v>
      </c>
      <c r="B694" s="3" t="s">
        <v>419</v>
      </c>
      <c r="C694" s="3">
        <v>6.0000000000000001E-3</v>
      </c>
      <c r="D694" s="3">
        <v>558</v>
      </c>
    </row>
    <row r="695" spans="1:4" ht="16" x14ac:dyDescent="0.2">
      <c r="A695" s="3" t="s">
        <v>463</v>
      </c>
      <c r="B695" s="3" t="s">
        <v>419</v>
      </c>
      <c r="C695" s="3">
        <v>1E-3</v>
      </c>
      <c r="D695" s="3">
        <v>558</v>
      </c>
    </row>
    <row r="696" spans="1:4" ht="16" x14ac:dyDescent="0.2">
      <c r="A696" s="3" t="s">
        <v>33</v>
      </c>
      <c r="B696" s="3" t="s">
        <v>419</v>
      </c>
      <c r="C696" s="3">
        <v>0.01</v>
      </c>
      <c r="D696" s="3">
        <v>558</v>
      </c>
    </row>
    <row r="697" spans="1:4" ht="16" x14ac:dyDescent="0.2">
      <c r="A697" s="3" t="s">
        <v>35</v>
      </c>
      <c r="B697" s="3" t="s">
        <v>419</v>
      </c>
      <c r="C697" s="3">
        <v>2E-3</v>
      </c>
      <c r="D697" s="3">
        <v>558</v>
      </c>
    </row>
    <row r="698" spans="1:4" ht="16" x14ac:dyDescent="0.2">
      <c r="A698" s="3" t="s">
        <v>36</v>
      </c>
      <c r="B698" s="3" t="s">
        <v>419</v>
      </c>
      <c r="C698" s="3">
        <v>1E-3</v>
      </c>
      <c r="D698" s="3">
        <v>558</v>
      </c>
    </row>
    <row r="699" spans="1:4" ht="16" x14ac:dyDescent="0.2">
      <c r="A699" s="3" t="s">
        <v>481</v>
      </c>
      <c r="B699" s="3" t="s">
        <v>419</v>
      </c>
      <c r="C699" s="3">
        <v>1E-3</v>
      </c>
      <c r="D699" s="3">
        <v>558</v>
      </c>
    </row>
    <row r="700" spans="1:4" ht="16" x14ac:dyDescent="0.2">
      <c r="A700" s="3" t="s">
        <v>487</v>
      </c>
      <c r="B700" s="3" t="s">
        <v>419</v>
      </c>
      <c r="C700" s="3">
        <v>0.125</v>
      </c>
      <c r="D700" s="3">
        <v>558</v>
      </c>
    </row>
    <row r="701" spans="1:4" ht="16" x14ac:dyDescent="0.2">
      <c r="A701" s="3" t="s">
        <v>494</v>
      </c>
      <c r="B701" s="3" t="s">
        <v>419</v>
      </c>
      <c r="C701" s="3">
        <v>2.7E-2</v>
      </c>
      <c r="D701" s="3">
        <v>558</v>
      </c>
    </row>
    <row r="702" spans="1:4" ht="16" x14ac:dyDescent="0.2">
      <c r="A702" s="3" t="s">
        <v>38</v>
      </c>
      <c r="B702" s="3" t="s">
        <v>419</v>
      </c>
      <c r="C702" s="3">
        <v>1E-3</v>
      </c>
      <c r="D702" s="3">
        <v>558</v>
      </c>
    </row>
    <row r="703" spans="1:4" ht="16" x14ac:dyDescent="0.2">
      <c r="A703" s="3" t="s">
        <v>497</v>
      </c>
      <c r="B703" s="3" t="s">
        <v>419</v>
      </c>
      <c r="C703" s="3">
        <v>3.0000000000000001E-3</v>
      </c>
      <c r="D703" s="3">
        <v>558</v>
      </c>
    </row>
    <row r="704" spans="1:4" ht="16" x14ac:dyDescent="0.2">
      <c r="A704" s="3" t="s">
        <v>500</v>
      </c>
      <c r="B704" s="3" t="s">
        <v>419</v>
      </c>
      <c r="C704" s="3">
        <v>1E-3</v>
      </c>
      <c r="D704" s="3">
        <v>558</v>
      </c>
    </row>
    <row r="705" spans="1:4" ht="16" x14ac:dyDescent="0.2">
      <c r="A705" s="3" t="s">
        <v>516</v>
      </c>
      <c r="B705" s="3" t="s">
        <v>419</v>
      </c>
      <c r="C705" s="3">
        <v>1.2E-2</v>
      </c>
      <c r="D705" s="3">
        <v>558</v>
      </c>
    </row>
    <row r="706" spans="1:4" ht="16" x14ac:dyDescent="0.2">
      <c r="A706" s="3" t="s">
        <v>518</v>
      </c>
      <c r="B706" s="3" t="s">
        <v>419</v>
      </c>
      <c r="C706" s="3">
        <v>1.0999999999999999E-2</v>
      </c>
      <c r="D706" s="3">
        <v>558</v>
      </c>
    </row>
    <row r="707" spans="1:4" ht="16" x14ac:dyDescent="0.2">
      <c r="A707" s="3" t="s">
        <v>43</v>
      </c>
      <c r="B707" s="3" t="s">
        <v>419</v>
      </c>
      <c r="C707" s="3">
        <v>5.3999999999999999E-2</v>
      </c>
      <c r="D707" s="3">
        <v>558</v>
      </c>
    </row>
    <row r="708" spans="1:4" ht="16" x14ac:dyDescent="0.2">
      <c r="A708" s="3" t="s">
        <v>521</v>
      </c>
      <c r="B708" s="3" t="s">
        <v>419</v>
      </c>
      <c r="C708" s="3">
        <v>7.0000000000000001E-3</v>
      </c>
      <c r="D708" s="3">
        <v>558</v>
      </c>
    </row>
    <row r="709" spans="1:4" ht="16" x14ac:dyDescent="0.2">
      <c r="A709" s="3" t="s">
        <v>46</v>
      </c>
      <c r="B709" s="3" t="s">
        <v>419</v>
      </c>
      <c r="C709" s="3">
        <v>4.0000000000000001E-3</v>
      </c>
      <c r="D709" s="3">
        <v>558</v>
      </c>
    </row>
    <row r="710" spans="1:4" ht="16" x14ac:dyDescent="0.2">
      <c r="A710" s="3" t="s">
        <v>522</v>
      </c>
      <c r="B710" s="3" t="s">
        <v>419</v>
      </c>
      <c r="C710" s="3">
        <v>5.8000000000000003E-2</v>
      </c>
      <c r="D710" s="3">
        <v>558</v>
      </c>
    </row>
    <row r="711" spans="1:4" ht="16" x14ac:dyDescent="0.2">
      <c r="A711" s="3" t="s">
        <v>546</v>
      </c>
      <c r="B711" s="3" t="s">
        <v>419</v>
      </c>
      <c r="C711" s="3">
        <v>2E-3</v>
      </c>
      <c r="D711" s="3">
        <v>558</v>
      </c>
    </row>
    <row r="712" spans="1:4" ht="16" x14ac:dyDescent="0.2">
      <c r="A712" s="3" t="s">
        <v>49</v>
      </c>
      <c r="B712" s="3" t="s">
        <v>419</v>
      </c>
      <c r="C712" s="3">
        <v>6.6000000000000003E-2</v>
      </c>
      <c r="D712" s="3">
        <v>558</v>
      </c>
    </row>
    <row r="713" spans="1:4" ht="16" x14ac:dyDescent="0.2">
      <c r="A713" s="3" t="s">
        <v>51</v>
      </c>
      <c r="B713" s="3" t="s">
        <v>419</v>
      </c>
      <c r="C713" s="3">
        <v>4.4999999999999998E-2</v>
      </c>
      <c r="D713" s="3">
        <v>558</v>
      </c>
    </row>
    <row r="714" spans="1:4" ht="16" x14ac:dyDescent="0.2">
      <c r="A714" s="3" t="s">
        <v>556</v>
      </c>
      <c r="B714" s="3" t="s">
        <v>419</v>
      </c>
      <c r="C714" s="3">
        <v>1.9E-2</v>
      </c>
      <c r="D714" s="3">
        <v>558</v>
      </c>
    </row>
    <row r="715" spans="1:4" ht="16" x14ac:dyDescent="0.2">
      <c r="A715" s="3" t="s">
        <v>53</v>
      </c>
      <c r="B715" s="3" t="s">
        <v>419</v>
      </c>
      <c r="C715" s="3">
        <v>4.0000000000000001E-3</v>
      </c>
      <c r="D715" s="3">
        <v>558</v>
      </c>
    </row>
    <row r="716" spans="1:4" ht="16" x14ac:dyDescent="0.2">
      <c r="A716" s="3" t="s">
        <v>54</v>
      </c>
      <c r="B716" s="3" t="s">
        <v>419</v>
      </c>
      <c r="C716" s="3">
        <v>1.4E-2</v>
      </c>
      <c r="D716" s="3">
        <v>558</v>
      </c>
    </row>
    <row r="717" spans="1:4" ht="16" x14ac:dyDescent="0.2">
      <c r="A717" s="3" t="s">
        <v>589</v>
      </c>
      <c r="B717" s="3" t="s">
        <v>419</v>
      </c>
      <c r="C717" s="3">
        <v>1E-3</v>
      </c>
      <c r="D717" s="3">
        <v>558</v>
      </c>
    </row>
    <row r="718" spans="1:4" ht="16" x14ac:dyDescent="0.2">
      <c r="A718" s="3" t="s">
        <v>590</v>
      </c>
      <c r="B718" s="3" t="s">
        <v>419</v>
      </c>
      <c r="C718" s="3">
        <v>2E-3</v>
      </c>
      <c r="D718" s="3">
        <v>558</v>
      </c>
    </row>
    <row r="719" spans="1:4" ht="16" x14ac:dyDescent="0.2">
      <c r="A719" s="3" t="s">
        <v>593</v>
      </c>
      <c r="B719" s="3" t="s">
        <v>419</v>
      </c>
      <c r="C719" s="3">
        <v>2E-3</v>
      </c>
      <c r="D719" s="3">
        <v>558</v>
      </c>
    </row>
    <row r="720" spans="1:4" ht="16" x14ac:dyDescent="0.2">
      <c r="A720" s="3" t="s">
        <v>57</v>
      </c>
      <c r="B720" s="3" t="s">
        <v>419</v>
      </c>
      <c r="C720" s="3">
        <v>0.11</v>
      </c>
      <c r="D720" s="3">
        <v>558</v>
      </c>
    </row>
    <row r="721" spans="1:4" ht="16" x14ac:dyDescent="0.2">
      <c r="A721" s="3" t="s">
        <v>59</v>
      </c>
      <c r="B721" s="3" t="s">
        <v>419</v>
      </c>
      <c r="C721" s="3">
        <v>8.9999999999999993E-3</v>
      </c>
      <c r="D721" s="3">
        <v>558</v>
      </c>
    </row>
    <row r="722" spans="1:4" ht="16" x14ac:dyDescent="0.2">
      <c r="A722" s="3" t="s">
        <v>623</v>
      </c>
      <c r="B722" s="3" t="s">
        <v>419</v>
      </c>
      <c r="C722" s="3">
        <v>2E-3</v>
      </c>
      <c r="D722" s="3">
        <v>558</v>
      </c>
    </row>
    <row r="723" spans="1:4" ht="16" x14ac:dyDescent="0.2">
      <c r="A723" s="3" t="s">
        <v>61</v>
      </c>
      <c r="B723" s="3" t="s">
        <v>419</v>
      </c>
      <c r="C723" s="3">
        <v>3.7999999999999999E-2</v>
      </c>
      <c r="D723" s="3">
        <v>558</v>
      </c>
    </row>
    <row r="724" spans="1:4" ht="16" x14ac:dyDescent="0.2">
      <c r="A724" s="3" t="s">
        <v>635</v>
      </c>
      <c r="B724" s="3" t="s">
        <v>419</v>
      </c>
      <c r="C724" s="3">
        <v>2E-3</v>
      </c>
      <c r="D724" s="3">
        <v>558</v>
      </c>
    </row>
    <row r="725" spans="1:4" x14ac:dyDescent="0.2">
      <c r="A725" s="5" t="s">
        <v>81</v>
      </c>
      <c r="B725" s="5" t="s">
        <v>88</v>
      </c>
      <c r="C725" s="5">
        <v>0.11799999999999999</v>
      </c>
      <c r="D725" s="5">
        <v>39</v>
      </c>
    </row>
    <row r="726" spans="1:4" x14ac:dyDescent="0.2">
      <c r="A726" s="5" t="s">
        <v>99</v>
      </c>
      <c r="B726" s="5" t="s">
        <v>88</v>
      </c>
      <c r="C726" s="5">
        <v>2.5999999999999999E-2</v>
      </c>
      <c r="D726" s="5">
        <v>39</v>
      </c>
    </row>
    <row r="727" spans="1:4" x14ac:dyDescent="0.2">
      <c r="A727" s="5" t="s">
        <v>102</v>
      </c>
      <c r="B727" s="5" t="s">
        <v>88</v>
      </c>
      <c r="C727" s="5">
        <v>0.158</v>
      </c>
      <c r="D727" s="5">
        <v>39</v>
      </c>
    </row>
    <row r="728" spans="1:4" x14ac:dyDescent="0.2">
      <c r="A728" s="5" t="s">
        <v>105</v>
      </c>
      <c r="B728" s="5" t="s">
        <v>88</v>
      </c>
      <c r="C728" s="5">
        <v>0.14499999999999999</v>
      </c>
      <c r="D728" s="5">
        <v>39</v>
      </c>
    </row>
    <row r="729" spans="1:4" x14ac:dyDescent="0.2">
      <c r="A729" s="5" t="s">
        <v>107</v>
      </c>
      <c r="B729" s="5" t="s">
        <v>88</v>
      </c>
      <c r="C729" s="5">
        <v>0.32900000000000001</v>
      </c>
      <c r="D729" s="5">
        <v>39</v>
      </c>
    </row>
    <row r="730" spans="1:4" x14ac:dyDescent="0.2">
      <c r="A730" s="5" t="s">
        <v>128</v>
      </c>
      <c r="B730" s="5" t="s">
        <v>88</v>
      </c>
      <c r="C730" s="5">
        <v>2.5999999999999999E-2</v>
      </c>
      <c r="D730" s="5">
        <v>39</v>
      </c>
    </row>
    <row r="731" spans="1:4" x14ac:dyDescent="0.2">
      <c r="A731" s="5" t="s">
        <v>139</v>
      </c>
      <c r="B731" s="5" t="s">
        <v>88</v>
      </c>
      <c r="C731" s="5">
        <v>1.2999999999999999E-2</v>
      </c>
      <c r="D731" s="5">
        <v>39</v>
      </c>
    </row>
    <row r="732" spans="1:4" x14ac:dyDescent="0.2">
      <c r="A732" s="5" t="s">
        <v>142</v>
      </c>
      <c r="B732" s="5" t="s">
        <v>88</v>
      </c>
      <c r="C732" s="5">
        <v>1.2999999999999999E-2</v>
      </c>
      <c r="D732" s="5">
        <v>39</v>
      </c>
    </row>
    <row r="733" spans="1:4" x14ac:dyDescent="0.2">
      <c r="A733" s="5" t="s">
        <v>148</v>
      </c>
      <c r="B733" s="5" t="s">
        <v>88</v>
      </c>
      <c r="C733" s="5">
        <v>1.2999999999999999E-2</v>
      </c>
      <c r="D733" s="5">
        <v>39</v>
      </c>
    </row>
    <row r="734" spans="1:4" x14ac:dyDescent="0.2">
      <c r="A734" s="5" t="s">
        <v>168</v>
      </c>
      <c r="B734" s="5" t="s">
        <v>88</v>
      </c>
      <c r="C734" s="5">
        <v>1.2999999999999999E-2</v>
      </c>
      <c r="D734" s="5">
        <v>39</v>
      </c>
    </row>
    <row r="735" spans="1:4" x14ac:dyDescent="0.2">
      <c r="A735" s="5" t="s">
        <v>6</v>
      </c>
      <c r="B735" s="5" t="s">
        <v>88</v>
      </c>
      <c r="C735" s="5">
        <v>0.16700000000000001</v>
      </c>
      <c r="D735" s="5">
        <v>39</v>
      </c>
    </row>
    <row r="736" spans="1:4" x14ac:dyDescent="0.2">
      <c r="A736" s="5" t="s">
        <v>193</v>
      </c>
      <c r="B736" s="5" t="s">
        <v>88</v>
      </c>
      <c r="C736" s="5">
        <v>0.115</v>
      </c>
      <c r="D736" s="5">
        <v>39</v>
      </c>
    </row>
    <row r="737" spans="1:4" x14ac:dyDescent="0.2">
      <c r="A737" s="5" t="s">
        <v>196</v>
      </c>
      <c r="B737" s="5" t="s">
        <v>88</v>
      </c>
      <c r="C737" s="5">
        <v>0.16700000000000001</v>
      </c>
      <c r="D737" s="5">
        <v>39</v>
      </c>
    </row>
    <row r="738" spans="1:4" x14ac:dyDescent="0.2">
      <c r="A738" s="5" t="s">
        <v>8</v>
      </c>
      <c r="B738" s="5" t="s">
        <v>88</v>
      </c>
      <c r="C738" s="5">
        <v>6.4000000000000001E-2</v>
      </c>
      <c r="D738" s="5">
        <v>39</v>
      </c>
    </row>
    <row r="739" spans="1:4" x14ac:dyDescent="0.2">
      <c r="A739" s="5" t="s">
        <v>9</v>
      </c>
      <c r="B739" s="5" t="s">
        <v>88</v>
      </c>
      <c r="C739" s="5">
        <v>0.154</v>
      </c>
      <c r="D739" s="5">
        <v>39</v>
      </c>
    </row>
    <row r="740" spans="1:4" x14ac:dyDescent="0.2">
      <c r="A740" s="5" t="s">
        <v>11</v>
      </c>
      <c r="B740" s="5" t="s">
        <v>88</v>
      </c>
      <c r="C740" s="5">
        <v>0.32100000000000001</v>
      </c>
      <c r="D740" s="5">
        <v>39</v>
      </c>
    </row>
    <row r="741" spans="1:4" ht="16" x14ac:dyDescent="0.2">
      <c r="A741" s="3" t="s">
        <v>12</v>
      </c>
      <c r="B741" s="3" t="s">
        <v>88</v>
      </c>
      <c r="C741" s="3">
        <v>0.128</v>
      </c>
      <c r="D741" s="3">
        <v>39</v>
      </c>
    </row>
    <row r="742" spans="1:4" ht="16" x14ac:dyDescent="0.2">
      <c r="A742" s="3" t="s">
        <v>13</v>
      </c>
      <c r="B742" s="3" t="s">
        <v>88</v>
      </c>
      <c r="C742" s="3">
        <v>0.32100000000000001</v>
      </c>
      <c r="D742" s="3">
        <v>39</v>
      </c>
    </row>
    <row r="743" spans="1:4" ht="16" x14ac:dyDescent="0.2">
      <c r="A743" s="3" t="s">
        <v>14</v>
      </c>
      <c r="B743" s="3" t="s">
        <v>88</v>
      </c>
      <c r="C743" s="3">
        <v>0.10299999999999999</v>
      </c>
      <c r="D743" s="3">
        <v>39</v>
      </c>
    </row>
    <row r="744" spans="1:4" ht="16" x14ac:dyDescent="0.2">
      <c r="A744" s="3" t="s">
        <v>275</v>
      </c>
      <c r="B744" s="3" t="s">
        <v>88</v>
      </c>
      <c r="C744" s="3">
        <v>5.0999999999999997E-2</v>
      </c>
      <c r="D744" s="3">
        <v>39</v>
      </c>
    </row>
    <row r="745" spans="1:4" ht="16" x14ac:dyDescent="0.2">
      <c r="A745" s="3" t="s">
        <v>17</v>
      </c>
      <c r="B745" s="3" t="s">
        <v>88</v>
      </c>
      <c r="C745" s="3">
        <v>7.6999999999999999E-2</v>
      </c>
      <c r="D745" s="3">
        <v>39</v>
      </c>
    </row>
    <row r="746" spans="1:4" ht="16" x14ac:dyDescent="0.2">
      <c r="A746" s="3" t="s">
        <v>365</v>
      </c>
      <c r="B746" s="3" t="s">
        <v>88</v>
      </c>
      <c r="C746" s="3">
        <v>5.0999999999999997E-2</v>
      </c>
      <c r="D746" s="3">
        <v>39</v>
      </c>
    </row>
    <row r="747" spans="1:4" ht="16" x14ac:dyDescent="0.2">
      <c r="A747" s="3" t="s">
        <v>367</v>
      </c>
      <c r="B747" s="3" t="s">
        <v>88</v>
      </c>
      <c r="C747" s="3">
        <v>7.6999999999999999E-2</v>
      </c>
      <c r="D747" s="3">
        <v>39</v>
      </c>
    </row>
    <row r="748" spans="1:4" ht="16" x14ac:dyDescent="0.2">
      <c r="A748" s="3" t="s">
        <v>375</v>
      </c>
      <c r="B748" s="3" t="s">
        <v>88</v>
      </c>
      <c r="C748" s="3">
        <v>0.115</v>
      </c>
      <c r="D748" s="3">
        <v>39</v>
      </c>
    </row>
    <row r="749" spans="1:4" ht="16" x14ac:dyDescent="0.2">
      <c r="A749" s="3" t="s">
        <v>378</v>
      </c>
      <c r="B749" s="3" t="s">
        <v>88</v>
      </c>
      <c r="C749" s="3">
        <v>5.0999999999999997E-2</v>
      </c>
      <c r="D749" s="3">
        <v>39</v>
      </c>
    </row>
    <row r="750" spans="1:4" ht="16" x14ac:dyDescent="0.2">
      <c r="A750" s="3" t="s">
        <v>384</v>
      </c>
      <c r="B750" s="3" t="s">
        <v>88</v>
      </c>
      <c r="C750" s="3">
        <v>2.5999999999999999E-2</v>
      </c>
      <c r="D750" s="3">
        <v>39</v>
      </c>
    </row>
    <row r="751" spans="1:4" ht="16" x14ac:dyDescent="0.2">
      <c r="A751" s="3" t="s">
        <v>431</v>
      </c>
      <c r="B751" s="3" t="s">
        <v>88</v>
      </c>
      <c r="C751" s="3">
        <v>1.2999999999999999E-2</v>
      </c>
      <c r="D751" s="3">
        <v>39</v>
      </c>
    </row>
    <row r="752" spans="1:4" ht="16" x14ac:dyDescent="0.2">
      <c r="A752" s="3" t="s">
        <v>24</v>
      </c>
      <c r="B752" s="3" t="s">
        <v>88</v>
      </c>
      <c r="C752" s="3">
        <v>0.09</v>
      </c>
      <c r="D752" s="3">
        <v>39</v>
      </c>
    </row>
    <row r="753" spans="1:4" ht="16" x14ac:dyDescent="0.2">
      <c r="A753" s="3" t="s">
        <v>27</v>
      </c>
      <c r="B753" s="3" t="s">
        <v>88</v>
      </c>
      <c r="C753" s="3">
        <v>1.2999999999999999E-2</v>
      </c>
      <c r="D753" s="3">
        <v>39</v>
      </c>
    </row>
    <row r="754" spans="1:4" ht="16" x14ac:dyDescent="0.2">
      <c r="A754" s="3" t="s">
        <v>29</v>
      </c>
      <c r="B754" s="3" t="s">
        <v>88</v>
      </c>
      <c r="C754" s="3">
        <v>6.4000000000000001E-2</v>
      </c>
      <c r="D754" s="3">
        <v>39</v>
      </c>
    </row>
    <row r="755" spans="1:4" ht="16" x14ac:dyDescent="0.2">
      <c r="A755" s="3" t="s">
        <v>31</v>
      </c>
      <c r="B755" s="3" t="s">
        <v>88</v>
      </c>
      <c r="C755" s="3">
        <v>3.7999999999999999E-2</v>
      </c>
      <c r="D755" s="3">
        <v>39</v>
      </c>
    </row>
    <row r="756" spans="1:4" ht="16" x14ac:dyDescent="0.2">
      <c r="A756" s="3" t="s">
        <v>35</v>
      </c>
      <c r="B756" s="3" t="s">
        <v>88</v>
      </c>
      <c r="C756" s="3">
        <v>1.2999999999999999E-2</v>
      </c>
      <c r="D756" s="3">
        <v>39</v>
      </c>
    </row>
    <row r="757" spans="1:4" ht="16" x14ac:dyDescent="0.2">
      <c r="A757" s="3" t="s">
        <v>487</v>
      </c>
      <c r="B757" s="3" t="s">
        <v>88</v>
      </c>
      <c r="C757" s="3">
        <v>5.0999999999999997E-2</v>
      </c>
      <c r="D757" s="3">
        <v>39</v>
      </c>
    </row>
    <row r="758" spans="1:4" ht="16" x14ac:dyDescent="0.2">
      <c r="A758" s="3" t="s">
        <v>38</v>
      </c>
      <c r="B758" s="3" t="s">
        <v>88</v>
      </c>
      <c r="C758" s="3">
        <v>1.2999999999999999E-2</v>
      </c>
      <c r="D758" s="3">
        <v>39</v>
      </c>
    </row>
    <row r="759" spans="1:4" ht="16" x14ac:dyDescent="0.2">
      <c r="A759" s="3" t="s">
        <v>497</v>
      </c>
      <c r="B759" s="3" t="s">
        <v>88</v>
      </c>
      <c r="C759" s="3">
        <v>6.4000000000000001E-2</v>
      </c>
      <c r="D759" s="3">
        <v>39</v>
      </c>
    </row>
    <row r="760" spans="1:4" ht="16" x14ac:dyDescent="0.2">
      <c r="A760" s="3" t="s">
        <v>518</v>
      </c>
      <c r="B760" s="3" t="s">
        <v>88</v>
      </c>
      <c r="C760" s="3">
        <v>0.13</v>
      </c>
      <c r="D760" s="3">
        <v>39</v>
      </c>
    </row>
    <row r="761" spans="1:4" ht="16" x14ac:dyDescent="0.2">
      <c r="A761" s="3" t="s">
        <v>43</v>
      </c>
      <c r="B761" s="3" t="s">
        <v>88</v>
      </c>
      <c r="C761" s="3">
        <v>0.192</v>
      </c>
      <c r="D761" s="3">
        <v>39</v>
      </c>
    </row>
    <row r="762" spans="1:4" ht="16" x14ac:dyDescent="0.2">
      <c r="A762" s="3" t="s">
        <v>48</v>
      </c>
      <c r="B762" s="3" t="s">
        <v>88</v>
      </c>
      <c r="C762" s="3">
        <v>6.4000000000000001E-2</v>
      </c>
      <c r="D762" s="3">
        <v>39</v>
      </c>
    </row>
    <row r="763" spans="1:4" ht="16" x14ac:dyDescent="0.2">
      <c r="A763" s="3" t="s">
        <v>546</v>
      </c>
      <c r="B763" s="3" t="s">
        <v>88</v>
      </c>
      <c r="C763" s="3">
        <v>1.2999999999999999E-2</v>
      </c>
      <c r="D763" s="3">
        <v>39</v>
      </c>
    </row>
    <row r="764" spans="1:4" ht="16" x14ac:dyDescent="0.2">
      <c r="A764" s="3" t="s">
        <v>49</v>
      </c>
      <c r="B764" s="3" t="s">
        <v>88</v>
      </c>
      <c r="C764" s="3">
        <v>2.5999999999999999E-2</v>
      </c>
      <c r="D764" s="3">
        <v>39</v>
      </c>
    </row>
    <row r="765" spans="1:4" ht="16" x14ac:dyDescent="0.2">
      <c r="A765" s="3" t="s">
        <v>54</v>
      </c>
      <c r="B765" s="3" t="s">
        <v>88</v>
      </c>
      <c r="C765" s="3">
        <v>3.7999999999999999E-2</v>
      </c>
      <c r="D765" s="3">
        <v>39</v>
      </c>
    </row>
    <row r="766" spans="1:4" ht="16" x14ac:dyDescent="0.2">
      <c r="A766" s="3" t="s">
        <v>597</v>
      </c>
      <c r="B766" s="3" t="s">
        <v>88</v>
      </c>
      <c r="C766" s="3">
        <v>5.0999999999999997E-2</v>
      </c>
      <c r="D766" s="3">
        <v>39</v>
      </c>
    </row>
    <row r="767" spans="1:4" ht="16" x14ac:dyDescent="0.2">
      <c r="A767" s="3" t="s">
        <v>57</v>
      </c>
      <c r="B767" s="3" t="s">
        <v>88</v>
      </c>
      <c r="C767" s="3">
        <v>6.4000000000000001E-2</v>
      </c>
      <c r="D767" s="3">
        <v>39</v>
      </c>
    </row>
    <row r="768" spans="1:4" ht="16" x14ac:dyDescent="0.2">
      <c r="A768" s="3" t="s">
        <v>59</v>
      </c>
      <c r="B768" s="3" t="s">
        <v>88</v>
      </c>
      <c r="C768" s="3">
        <v>0.128</v>
      </c>
      <c r="D768" s="3">
        <v>39</v>
      </c>
    </row>
    <row r="769" spans="1:4" x14ac:dyDescent="0.2">
      <c r="A769" s="5" t="s">
        <v>92</v>
      </c>
      <c r="B769" s="5" t="s">
        <v>678</v>
      </c>
      <c r="C769" s="5">
        <v>0.14499999999999999</v>
      </c>
      <c r="D769" s="5">
        <v>39</v>
      </c>
    </row>
    <row r="770" spans="1:4" ht="16" x14ac:dyDescent="0.2">
      <c r="A770" s="3" t="s">
        <v>12</v>
      </c>
      <c r="B770" s="3" t="s">
        <v>686</v>
      </c>
      <c r="C770" s="3">
        <v>0.18529999999999999</v>
      </c>
      <c r="D770" s="4">
        <v>1999</v>
      </c>
    </row>
    <row r="771" spans="1:4" ht="16" x14ac:dyDescent="0.2">
      <c r="A771" s="3" t="s">
        <v>13</v>
      </c>
      <c r="B771" s="3" t="s">
        <v>686</v>
      </c>
      <c r="C771" s="3">
        <v>0.20050000000000001</v>
      </c>
      <c r="D771" s="4">
        <v>1999</v>
      </c>
    </row>
    <row r="772" spans="1:4" ht="16" x14ac:dyDescent="0.2">
      <c r="A772" s="3" t="s">
        <v>14</v>
      </c>
      <c r="B772" s="3" t="s">
        <v>686</v>
      </c>
      <c r="C772" s="3">
        <v>0.18890000000000001</v>
      </c>
      <c r="D772" s="4">
        <v>1999</v>
      </c>
    </row>
    <row r="773" spans="1:4" ht="16" x14ac:dyDescent="0.2">
      <c r="A773" s="3" t="s">
        <v>275</v>
      </c>
      <c r="B773" s="3" t="s">
        <v>686</v>
      </c>
      <c r="C773" s="3">
        <v>2.07E-2</v>
      </c>
      <c r="D773" s="4">
        <v>1999</v>
      </c>
    </row>
    <row r="774" spans="1:4" ht="16" x14ac:dyDescent="0.2">
      <c r="A774" s="3" t="s">
        <v>277</v>
      </c>
      <c r="B774" s="3" t="s">
        <v>686</v>
      </c>
      <c r="C774" s="3">
        <v>1.8E-3</v>
      </c>
      <c r="D774" s="4">
        <v>1999</v>
      </c>
    </row>
    <row r="775" spans="1:4" ht="16" x14ac:dyDescent="0.2">
      <c r="A775" s="3" t="s">
        <v>280</v>
      </c>
      <c r="B775" s="3" t="s">
        <v>686</v>
      </c>
      <c r="C775" s="3">
        <v>8.9999999999999998E-4</v>
      </c>
      <c r="D775" s="4">
        <v>1999</v>
      </c>
    </row>
    <row r="776" spans="1:4" ht="16" x14ac:dyDescent="0.2">
      <c r="A776" s="3" t="s">
        <v>16</v>
      </c>
      <c r="B776" s="3" t="s">
        <v>686</v>
      </c>
      <c r="C776" s="3">
        <v>9.0800000000000006E-2</v>
      </c>
      <c r="D776" s="4">
        <v>1999</v>
      </c>
    </row>
    <row r="777" spans="1:4" ht="16" x14ac:dyDescent="0.2">
      <c r="A777" s="3" t="s">
        <v>17</v>
      </c>
      <c r="B777" s="3" t="s">
        <v>686</v>
      </c>
      <c r="C777" s="3">
        <v>0.1101</v>
      </c>
      <c r="D777" s="4">
        <v>1999</v>
      </c>
    </row>
    <row r="778" spans="1:4" ht="16" x14ac:dyDescent="0.2">
      <c r="A778" s="3" t="s">
        <v>365</v>
      </c>
      <c r="B778" s="3" t="s">
        <v>686</v>
      </c>
      <c r="C778" s="3">
        <v>1.61E-2</v>
      </c>
      <c r="D778" s="4">
        <v>1999</v>
      </c>
    </row>
    <row r="779" spans="1:4" ht="16" x14ac:dyDescent="0.2">
      <c r="A779" s="3" t="s">
        <v>367</v>
      </c>
      <c r="B779" s="3" t="s">
        <v>686</v>
      </c>
      <c r="C779" s="3">
        <v>1.34E-2</v>
      </c>
      <c r="D779" s="4">
        <v>1999</v>
      </c>
    </row>
    <row r="780" spans="1:4" ht="16" x14ac:dyDescent="0.2">
      <c r="A780" s="3" t="s">
        <v>368</v>
      </c>
      <c r="B780" s="3" t="s">
        <v>686</v>
      </c>
      <c r="C780" s="3">
        <v>5.0000000000000001E-4</v>
      </c>
      <c r="D780" s="4">
        <v>1999</v>
      </c>
    </row>
    <row r="781" spans="1:4" ht="16" x14ac:dyDescent="0.2">
      <c r="A781" s="3" t="s">
        <v>375</v>
      </c>
      <c r="B781" s="3" t="s">
        <v>686</v>
      </c>
      <c r="C781" s="3">
        <v>1.43E-2</v>
      </c>
      <c r="D781" s="4">
        <v>1999</v>
      </c>
    </row>
    <row r="782" spans="1:4" ht="16" x14ac:dyDescent="0.2">
      <c r="A782" s="3" t="s">
        <v>378</v>
      </c>
      <c r="B782" s="3" t="s">
        <v>686</v>
      </c>
      <c r="C782" s="3">
        <v>8.0699999999999994E-2</v>
      </c>
      <c r="D782" s="4">
        <v>1999</v>
      </c>
    </row>
    <row r="783" spans="1:4" ht="16" x14ac:dyDescent="0.2">
      <c r="A783" s="3" t="s">
        <v>384</v>
      </c>
      <c r="B783" s="3" t="s">
        <v>686</v>
      </c>
      <c r="C783" s="3">
        <v>4.0599999999999997E-2</v>
      </c>
      <c r="D783" s="4">
        <v>1999</v>
      </c>
    </row>
    <row r="784" spans="1:4" ht="16" x14ac:dyDescent="0.2">
      <c r="A784" s="3" t="s">
        <v>387</v>
      </c>
      <c r="B784" s="3" t="s">
        <v>686</v>
      </c>
      <c r="C784" s="3">
        <v>2.7699999999999999E-2</v>
      </c>
      <c r="D784" s="4">
        <v>1999</v>
      </c>
    </row>
    <row r="785" spans="1:4" ht="16" x14ac:dyDescent="0.2">
      <c r="A785" s="3" t="s">
        <v>390</v>
      </c>
      <c r="B785" s="3" t="s">
        <v>686</v>
      </c>
      <c r="C785" s="3">
        <v>8.9999999999999998E-4</v>
      </c>
      <c r="D785" s="4">
        <v>1999</v>
      </c>
    </row>
    <row r="786" spans="1:4" ht="16" x14ac:dyDescent="0.2">
      <c r="A786" s="3" t="s">
        <v>391</v>
      </c>
      <c r="B786" s="3" t="s">
        <v>686</v>
      </c>
      <c r="C786" s="3">
        <v>6.4999999999999997E-3</v>
      </c>
      <c r="D786" s="4">
        <v>1999</v>
      </c>
    </row>
    <row r="787" spans="1:4" ht="16" x14ac:dyDescent="0.2">
      <c r="A787" s="3" t="s">
        <v>394</v>
      </c>
      <c r="B787" s="3" t="s">
        <v>686</v>
      </c>
      <c r="C787" s="3">
        <v>5.0000000000000001E-4</v>
      </c>
      <c r="D787" s="4">
        <v>1999</v>
      </c>
    </row>
    <row r="788" spans="1:4" ht="16" x14ac:dyDescent="0.2">
      <c r="A788" s="3" t="s">
        <v>19</v>
      </c>
      <c r="B788" s="3" t="s">
        <v>686</v>
      </c>
      <c r="C788" s="3">
        <v>3.8800000000000001E-2</v>
      </c>
      <c r="D788" s="4">
        <v>1999</v>
      </c>
    </row>
    <row r="789" spans="1:4" ht="16" x14ac:dyDescent="0.2">
      <c r="A789" s="3" t="s">
        <v>427</v>
      </c>
      <c r="B789" s="3" t="s">
        <v>686</v>
      </c>
      <c r="C789" s="3">
        <v>3.3000000000000002E-2</v>
      </c>
      <c r="D789" s="4">
        <v>1999</v>
      </c>
    </row>
    <row r="790" spans="1:4" ht="16" x14ac:dyDescent="0.2">
      <c r="A790" s="3" t="s">
        <v>431</v>
      </c>
      <c r="B790" s="3" t="s">
        <v>686</v>
      </c>
      <c r="C790" s="3">
        <v>6.3E-3</v>
      </c>
      <c r="D790" s="4">
        <v>1999</v>
      </c>
    </row>
    <row r="791" spans="1:4" ht="16" x14ac:dyDescent="0.2">
      <c r="A791" s="3" t="s">
        <v>24</v>
      </c>
      <c r="B791" s="3" t="s">
        <v>686</v>
      </c>
      <c r="C791" s="3">
        <v>7.3300000000000004E-2</v>
      </c>
      <c r="D791" s="4">
        <v>1999</v>
      </c>
    </row>
    <row r="792" spans="1:4" ht="16" x14ac:dyDescent="0.2">
      <c r="A792" s="3" t="s">
        <v>440</v>
      </c>
      <c r="B792" s="3" t="s">
        <v>686</v>
      </c>
      <c r="C792" s="3">
        <v>8.0000000000000002E-3</v>
      </c>
      <c r="D792" s="4">
        <v>1999</v>
      </c>
    </row>
    <row r="793" spans="1:4" ht="16" x14ac:dyDescent="0.2">
      <c r="A793" s="3" t="s">
        <v>444</v>
      </c>
      <c r="B793" s="3" t="s">
        <v>686</v>
      </c>
      <c r="C793" s="3">
        <v>2.9999999999999997E-4</v>
      </c>
      <c r="D793" s="4">
        <v>1999</v>
      </c>
    </row>
    <row r="794" spans="1:4" ht="16" x14ac:dyDescent="0.2">
      <c r="A794" s="3" t="s">
        <v>27</v>
      </c>
      <c r="B794" s="3" t="s">
        <v>686</v>
      </c>
      <c r="C794" s="3">
        <v>1.4500000000000001E-2</v>
      </c>
      <c r="D794" s="4">
        <v>1999</v>
      </c>
    </row>
    <row r="795" spans="1:4" ht="16" x14ac:dyDescent="0.2">
      <c r="A795" s="3" t="s">
        <v>459</v>
      </c>
      <c r="B795" s="3" t="s">
        <v>686</v>
      </c>
      <c r="C795" s="3">
        <v>1.95E-2</v>
      </c>
      <c r="D795" s="4">
        <v>1999</v>
      </c>
    </row>
    <row r="796" spans="1:4" ht="16" x14ac:dyDescent="0.2">
      <c r="A796" s="3" t="s">
        <v>29</v>
      </c>
      <c r="B796" s="3" t="s">
        <v>686</v>
      </c>
      <c r="C796" s="3">
        <v>1.9E-2</v>
      </c>
      <c r="D796" s="4">
        <v>1999</v>
      </c>
    </row>
    <row r="797" spans="1:4" ht="16" x14ac:dyDescent="0.2">
      <c r="A797" s="3" t="s">
        <v>31</v>
      </c>
      <c r="B797" s="3" t="s">
        <v>686</v>
      </c>
      <c r="C797" s="3">
        <v>5.45E-2</v>
      </c>
      <c r="D797" s="4">
        <v>1999</v>
      </c>
    </row>
    <row r="798" spans="1:4" ht="16" x14ac:dyDescent="0.2">
      <c r="A798" s="3" t="s">
        <v>32</v>
      </c>
      <c r="B798" s="3" t="s">
        <v>686</v>
      </c>
      <c r="C798" s="3">
        <v>1.9300000000000001E-2</v>
      </c>
      <c r="D798" s="4">
        <v>1999</v>
      </c>
    </row>
    <row r="799" spans="1:4" ht="16" x14ac:dyDescent="0.2">
      <c r="A799" s="3" t="s">
        <v>463</v>
      </c>
      <c r="B799" s="3" t="s">
        <v>686</v>
      </c>
      <c r="C799" s="3">
        <v>2E-3</v>
      </c>
      <c r="D799" s="4">
        <v>1999</v>
      </c>
    </row>
    <row r="800" spans="1:4" ht="16" x14ac:dyDescent="0.2">
      <c r="A800" s="3" t="s">
        <v>33</v>
      </c>
      <c r="B800" s="3" t="s">
        <v>686</v>
      </c>
      <c r="C800" s="3">
        <v>6.4299999999999996E-2</v>
      </c>
      <c r="D800" s="4">
        <v>1999</v>
      </c>
    </row>
    <row r="801" spans="1:4" ht="16" x14ac:dyDescent="0.2">
      <c r="A801" s="3" t="s">
        <v>35</v>
      </c>
      <c r="B801" s="3" t="s">
        <v>686</v>
      </c>
      <c r="C801" s="3">
        <v>3.5000000000000001E-3</v>
      </c>
      <c r="D801" s="4">
        <v>1999</v>
      </c>
    </row>
    <row r="802" spans="1:4" ht="16" x14ac:dyDescent="0.2">
      <c r="A802" s="3" t="s">
        <v>36</v>
      </c>
      <c r="B802" s="3" t="s">
        <v>686</v>
      </c>
      <c r="C802" s="3">
        <v>4.7999999999999996E-3</v>
      </c>
      <c r="D802" s="4">
        <v>1999</v>
      </c>
    </row>
    <row r="803" spans="1:4" ht="16" x14ac:dyDescent="0.2">
      <c r="A803" s="3" t="s">
        <v>470</v>
      </c>
      <c r="B803" s="3" t="s">
        <v>686</v>
      </c>
      <c r="C803" s="3">
        <v>2.35E-2</v>
      </c>
      <c r="D803" s="4">
        <v>1999</v>
      </c>
    </row>
    <row r="804" spans="1:4" ht="16" x14ac:dyDescent="0.2">
      <c r="A804" s="3" t="s">
        <v>473</v>
      </c>
      <c r="B804" s="3" t="s">
        <v>686</v>
      </c>
      <c r="C804" s="3">
        <v>2.9999999999999997E-4</v>
      </c>
      <c r="D804" s="4">
        <v>1999</v>
      </c>
    </row>
    <row r="805" spans="1:4" ht="16" x14ac:dyDescent="0.2">
      <c r="A805" s="3" t="s">
        <v>477</v>
      </c>
      <c r="B805" s="3" t="s">
        <v>686</v>
      </c>
      <c r="C805" s="3">
        <v>5.0000000000000001E-4</v>
      </c>
      <c r="D805" s="4">
        <v>1999</v>
      </c>
    </row>
    <row r="806" spans="1:4" ht="16" x14ac:dyDescent="0.2">
      <c r="A806" s="3" t="s">
        <v>479</v>
      </c>
      <c r="B806" s="3" t="s">
        <v>686</v>
      </c>
      <c r="C806" s="3">
        <v>2.9999999999999997E-4</v>
      </c>
      <c r="D806" s="4">
        <v>1999</v>
      </c>
    </row>
    <row r="807" spans="1:4" ht="16" x14ac:dyDescent="0.2">
      <c r="A807" s="3" t="s">
        <v>487</v>
      </c>
      <c r="B807" s="3" t="s">
        <v>686</v>
      </c>
      <c r="C807" s="3">
        <v>0.1046</v>
      </c>
      <c r="D807" s="4">
        <v>1999</v>
      </c>
    </row>
    <row r="808" spans="1:4" ht="16" x14ac:dyDescent="0.2">
      <c r="A808" s="3" t="s">
        <v>494</v>
      </c>
      <c r="B808" s="3" t="s">
        <v>686</v>
      </c>
      <c r="C808" s="3">
        <v>8.3000000000000001E-3</v>
      </c>
      <c r="D808" s="4">
        <v>1999</v>
      </c>
    </row>
    <row r="809" spans="1:4" ht="16" x14ac:dyDescent="0.2">
      <c r="A809" s="3" t="s">
        <v>38</v>
      </c>
      <c r="B809" s="3" t="s">
        <v>686</v>
      </c>
      <c r="C809" s="3">
        <v>7.3300000000000004E-2</v>
      </c>
      <c r="D809" s="4">
        <v>1999</v>
      </c>
    </row>
    <row r="810" spans="1:4" ht="16" x14ac:dyDescent="0.2">
      <c r="A810" s="3" t="s">
        <v>497</v>
      </c>
      <c r="B810" s="3" t="s">
        <v>686</v>
      </c>
      <c r="C810" s="3">
        <v>1.2999999999999999E-3</v>
      </c>
      <c r="D810" s="4">
        <v>1999</v>
      </c>
    </row>
    <row r="811" spans="1:4" ht="16" x14ac:dyDescent="0.2">
      <c r="A811" s="3" t="s">
        <v>500</v>
      </c>
      <c r="B811" s="3" t="s">
        <v>686</v>
      </c>
      <c r="C811" s="3">
        <v>1.1299999999999999E-2</v>
      </c>
      <c r="D811" s="4">
        <v>1999</v>
      </c>
    </row>
    <row r="812" spans="1:4" ht="16" x14ac:dyDescent="0.2">
      <c r="A812" s="3" t="s">
        <v>504</v>
      </c>
      <c r="B812" s="3" t="s">
        <v>686</v>
      </c>
      <c r="C812" s="3">
        <v>1E-3</v>
      </c>
      <c r="D812" s="4">
        <v>1999</v>
      </c>
    </row>
    <row r="813" spans="1:4" ht="16" x14ac:dyDescent="0.2">
      <c r="A813" s="3" t="s">
        <v>508</v>
      </c>
      <c r="B813" s="3" t="s">
        <v>686</v>
      </c>
      <c r="C813" s="3">
        <v>2.9999999999999997E-4</v>
      </c>
      <c r="D813" s="4">
        <v>1999</v>
      </c>
    </row>
    <row r="814" spans="1:4" ht="16" x14ac:dyDescent="0.2">
      <c r="A814" s="3" t="s">
        <v>516</v>
      </c>
      <c r="B814" s="3" t="s">
        <v>686</v>
      </c>
      <c r="C814" s="3">
        <v>9.4999999999999998E-3</v>
      </c>
      <c r="D814" s="4">
        <v>1999</v>
      </c>
    </row>
    <row r="815" spans="1:4" ht="16" x14ac:dyDescent="0.2">
      <c r="A815" s="3" t="s">
        <v>518</v>
      </c>
      <c r="B815" s="3" t="s">
        <v>686</v>
      </c>
      <c r="C815" s="3">
        <v>1.4500000000000001E-2</v>
      </c>
      <c r="D815" s="4">
        <v>1999</v>
      </c>
    </row>
    <row r="816" spans="1:4" ht="16" x14ac:dyDescent="0.2">
      <c r="A816" s="3" t="s">
        <v>43</v>
      </c>
      <c r="B816" s="3" t="s">
        <v>686</v>
      </c>
      <c r="C816" s="3">
        <v>4.2000000000000003E-2</v>
      </c>
      <c r="D816" s="4">
        <v>1999</v>
      </c>
    </row>
    <row r="817" spans="1:4" ht="16" x14ac:dyDescent="0.2">
      <c r="A817" s="3" t="s">
        <v>521</v>
      </c>
      <c r="B817" s="3" t="s">
        <v>686</v>
      </c>
      <c r="C817" s="3">
        <v>1.2999999999999999E-2</v>
      </c>
      <c r="D817" s="4">
        <v>1999</v>
      </c>
    </row>
    <row r="818" spans="1:4" ht="16" x14ac:dyDescent="0.2">
      <c r="A818" s="3" t="s">
        <v>46</v>
      </c>
      <c r="B818" s="3" t="s">
        <v>686</v>
      </c>
      <c r="C818" s="3">
        <v>5.7999999999999996E-3</v>
      </c>
      <c r="D818" s="4">
        <v>1999</v>
      </c>
    </row>
    <row r="819" spans="1:4" ht="16" x14ac:dyDescent="0.2">
      <c r="A819" s="3" t="s">
        <v>522</v>
      </c>
      <c r="B819" s="3" t="s">
        <v>686</v>
      </c>
      <c r="C819" s="3">
        <v>2.5499999999999998E-2</v>
      </c>
      <c r="D819" s="4">
        <v>1999</v>
      </c>
    </row>
    <row r="820" spans="1:4" ht="16" x14ac:dyDescent="0.2">
      <c r="A820" s="3" t="s">
        <v>529</v>
      </c>
      <c r="B820" s="3" t="s">
        <v>686</v>
      </c>
      <c r="C820" s="3">
        <v>2.9999999999999997E-4</v>
      </c>
      <c r="D820" s="4">
        <v>1999</v>
      </c>
    </row>
    <row r="821" spans="1:4" ht="16" x14ac:dyDescent="0.2">
      <c r="A821" s="3" t="s">
        <v>536</v>
      </c>
      <c r="B821" s="3" t="s">
        <v>686</v>
      </c>
      <c r="C821" s="3">
        <v>2.9999999999999997E-4</v>
      </c>
      <c r="D821" s="4">
        <v>1999</v>
      </c>
    </row>
    <row r="822" spans="1:4" ht="16" x14ac:dyDescent="0.2">
      <c r="A822" s="3" t="s">
        <v>48</v>
      </c>
      <c r="B822" s="3" t="s">
        <v>686</v>
      </c>
      <c r="C822" s="3">
        <v>1.2E-2</v>
      </c>
      <c r="D822" s="4">
        <v>1999</v>
      </c>
    </row>
    <row r="823" spans="1:4" ht="16" x14ac:dyDescent="0.2">
      <c r="A823" s="3" t="s">
        <v>546</v>
      </c>
      <c r="B823" s="3" t="s">
        <v>686</v>
      </c>
      <c r="C823" s="3">
        <v>8.0000000000000004E-4</v>
      </c>
      <c r="D823" s="4">
        <v>1999</v>
      </c>
    </row>
    <row r="824" spans="1:4" ht="16" x14ac:dyDescent="0.2">
      <c r="A824" s="3" t="s">
        <v>49</v>
      </c>
      <c r="B824" s="3" t="s">
        <v>686</v>
      </c>
      <c r="C824" s="3">
        <v>4.2000000000000003E-2</v>
      </c>
      <c r="D824" s="4">
        <v>1999</v>
      </c>
    </row>
    <row r="825" spans="1:4" ht="16" x14ac:dyDescent="0.2">
      <c r="A825" s="3" t="s">
        <v>51</v>
      </c>
      <c r="B825" s="3" t="s">
        <v>686</v>
      </c>
      <c r="C825" s="3">
        <v>3.8800000000000001E-2</v>
      </c>
      <c r="D825" s="4">
        <v>1999</v>
      </c>
    </row>
    <row r="826" spans="1:4" ht="16" x14ac:dyDescent="0.2">
      <c r="A826" s="3" t="s">
        <v>556</v>
      </c>
      <c r="B826" s="3" t="s">
        <v>686</v>
      </c>
      <c r="C826" s="3">
        <v>1.5299999999999999E-2</v>
      </c>
      <c r="D826" s="4">
        <v>1999</v>
      </c>
    </row>
    <row r="827" spans="1:4" ht="16" x14ac:dyDescent="0.2">
      <c r="A827" s="3" t="s">
        <v>52</v>
      </c>
      <c r="B827" s="3" t="s">
        <v>686</v>
      </c>
      <c r="C827" s="3">
        <v>6.0000000000000001E-3</v>
      </c>
      <c r="D827" s="4">
        <v>1999</v>
      </c>
    </row>
    <row r="828" spans="1:4" ht="16" x14ac:dyDescent="0.2">
      <c r="A828" s="3" t="s">
        <v>53</v>
      </c>
      <c r="B828" s="3" t="s">
        <v>686</v>
      </c>
      <c r="C828" s="3">
        <v>3.3E-3</v>
      </c>
      <c r="D828" s="4">
        <v>1999</v>
      </c>
    </row>
    <row r="829" spans="1:4" ht="16" x14ac:dyDescent="0.2">
      <c r="A829" s="3" t="s">
        <v>560</v>
      </c>
      <c r="B829" s="3" t="s">
        <v>686</v>
      </c>
      <c r="C829" s="3">
        <v>2.9999999999999997E-4</v>
      </c>
      <c r="D829" s="4">
        <v>1999</v>
      </c>
    </row>
    <row r="830" spans="1:4" ht="16" x14ac:dyDescent="0.2">
      <c r="A830" s="3" t="s">
        <v>563</v>
      </c>
      <c r="B830" s="3" t="s">
        <v>686</v>
      </c>
      <c r="C830" s="3">
        <v>2.9999999999999997E-4</v>
      </c>
      <c r="D830" s="4">
        <v>1999</v>
      </c>
    </row>
    <row r="831" spans="1:4" ht="16" x14ac:dyDescent="0.2">
      <c r="A831" s="3" t="s">
        <v>565</v>
      </c>
      <c r="B831" s="3" t="s">
        <v>686</v>
      </c>
      <c r="C831" s="3">
        <v>2.9999999999999997E-4</v>
      </c>
      <c r="D831" s="4">
        <v>1999</v>
      </c>
    </row>
    <row r="832" spans="1:4" ht="16" x14ac:dyDescent="0.2">
      <c r="A832" s="3" t="s">
        <v>582</v>
      </c>
      <c r="B832" s="3" t="s">
        <v>686</v>
      </c>
      <c r="C832" s="3">
        <v>2.9999999999999997E-4</v>
      </c>
      <c r="D832" s="4">
        <v>1999</v>
      </c>
    </row>
    <row r="833" spans="1:4" ht="16" x14ac:dyDescent="0.2">
      <c r="A833" s="3" t="s">
        <v>54</v>
      </c>
      <c r="B833" s="3" t="s">
        <v>686</v>
      </c>
      <c r="C833" s="3">
        <v>1.38E-2</v>
      </c>
      <c r="D833" s="4">
        <v>1999</v>
      </c>
    </row>
    <row r="834" spans="1:4" ht="16" x14ac:dyDescent="0.2">
      <c r="A834" s="3" t="s">
        <v>56</v>
      </c>
      <c r="B834" s="3" t="s">
        <v>686</v>
      </c>
      <c r="C834" s="3">
        <v>2.3800000000000002E-2</v>
      </c>
      <c r="D834" s="4">
        <v>1999</v>
      </c>
    </row>
    <row r="835" spans="1:4" ht="16" x14ac:dyDescent="0.2">
      <c r="A835" s="3" t="s">
        <v>590</v>
      </c>
      <c r="B835" s="3" t="s">
        <v>686</v>
      </c>
      <c r="C835" s="3">
        <v>2.9999999999999997E-4</v>
      </c>
      <c r="D835" s="4">
        <v>1999</v>
      </c>
    </row>
    <row r="836" spans="1:4" ht="16" x14ac:dyDescent="0.2">
      <c r="A836" s="3" t="s">
        <v>591</v>
      </c>
      <c r="B836" s="3" t="s">
        <v>686</v>
      </c>
      <c r="C836" s="3">
        <v>2.9999999999999997E-4</v>
      </c>
      <c r="D836" s="4">
        <v>1999</v>
      </c>
    </row>
    <row r="837" spans="1:4" ht="16" x14ac:dyDescent="0.2">
      <c r="A837" s="3" t="s">
        <v>593</v>
      </c>
      <c r="B837" s="3" t="s">
        <v>686</v>
      </c>
      <c r="C837" s="3">
        <v>2.5499999999999998E-2</v>
      </c>
      <c r="D837" s="4">
        <v>1999</v>
      </c>
    </row>
    <row r="838" spans="1:4" ht="16" x14ac:dyDescent="0.2">
      <c r="A838" s="3" t="s">
        <v>595</v>
      </c>
      <c r="B838" s="3" t="s">
        <v>686</v>
      </c>
      <c r="C838" s="3">
        <v>1E-3</v>
      </c>
      <c r="D838" s="4">
        <v>1999</v>
      </c>
    </row>
    <row r="839" spans="1:4" ht="16" x14ac:dyDescent="0.2">
      <c r="A839" s="3" t="s">
        <v>57</v>
      </c>
      <c r="B839" s="3" t="s">
        <v>686</v>
      </c>
      <c r="C839" s="3">
        <v>6.6799999999999998E-2</v>
      </c>
      <c r="D839" s="4">
        <v>1999</v>
      </c>
    </row>
    <row r="840" spans="1:4" ht="16" x14ac:dyDescent="0.2">
      <c r="A840" s="3" t="s">
        <v>59</v>
      </c>
      <c r="B840" s="3" t="s">
        <v>686</v>
      </c>
      <c r="C840" s="3">
        <v>1.3299999999999999E-2</v>
      </c>
      <c r="D840" s="4">
        <v>1999</v>
      </c>
    </row>
    <row r="841" spans="1:4" ht="16" x14ac:dyDescent="0.2">
      <c r="A841" s="3" t="s">
        <v>623</v>
      </c>
      <c r="B841" s="3" t="s">
        <v>686</v>
      </c>
      <c r="C841" s="3">
        <v>1.1299999999999999E-2</v>
      </c>
      <c r="D841" s="4">
        <v>1999</v>
      </c>
    </row>
    <row r="842" spans="1:4" ht="16" x14ac:dyDescent="0.2">
      <c r="A842" s="3" t="s">
        <v>625</v>
      </c>
      <c r="B842" s="3" t="s">
        <v>686</v>
      </c>
      <c r="C842" s="3">
        <v>2.9999999999999997E-4</v>
      </c>
      <c r="D842" s="4">
        <v>1999</v>
      </c>
    </row>
    <row r="843" spans="1:4" ht="16" x14ac:dyDescent="0.2">
      <c r="A843" s="3" t="s">
        <v>61</v>
      </c>
      <c r="B843" s="3" t="s">
        <v>686</v>
      </c>
      <c r="C843" s="3">
        <v>7.7999999999999996E-3</v>
      </c>
      <c r="D843" s="4">
        <v>1999</v>
      </c>
    </row>
    <row r="844" spans="1:4" ht="16" x14ac:dyDescent="0.2">
      <c r="A844" s="3" t="s">
        <v>635</v>
      </c>
      <c r="B844" s="3" t="s">
        <v>686</v>
      </c>
      <c r="C844" s="3">
        <v>2.1000000000000001E-2</v>
      </c>
      <c r="D844" s="4">
        <v>1999</v>
      </c>
    </row>
    <row r="845" spans="1:4" ht="16" x14ac:dyDescent="0.2">
      <c r="A845" s="3" t="s">
        <v>431</v>
      </c>
      <c r="B845" s="3" t="s">
        <v>424</v>
      </c>
      <c r="C845" s="3">
        <v>5.0000000000000001E-3</v>
      </c>
      <c r="D845" s="3">
        <v>273</v>
      </c>
    </row>
    <row r="846" spans="1:4" ht="16" x14ac:dyDescent="0.2">
      <c r="A846" s="3" t="s">
        <v>459</v>
      </c>
      <c r="B846" s="3" t="s">
        <v>424</v>
      </c>
      <c r="C846" s="3">
        <v>1.6E-2</v>
      </c>
      <c r="D846" s="3">
        <v>273</v>
      </c>
    </row>
    <row r="847" spans="1:4" ht="16" x14ac:dyDescent="0.2">
      <c r="A847" s="3" t="s">
        <v>31</v>
      </c>
      <c r="B847" s="3" t="s">
        <v>424</v>
      </c>
      <c r="C847" s="3">
        <v>4.9000000000000002E-2</v>
      </c>
      <c r="D847" s="3">
        <v>273</v>
      </c>
    </row>
    <row r="848" spans="1:4" ht="16" x14ac:dyDescent="0.2">
      <c r="A848" s="3" t="s">
        <v>35</v>
      </c>
      <c r="B848" s="3" t="s">
        <v>424</v>
      </c>
      <c r="C848" s="3">
        <v>5.0000000000000001E-3</v>
      </c>
      <c r="D848" s="3">
        <v>273</v>
      </c>
    </row>
    <row r="849" spans="1:4" ht="16" x14ac:dyDescent="0.2">
      <c r="A849" s="3" t="s">
        <v>36</v>
      </c>
      <c r="B849" s="3" t="s">
        <v>424</v>
      </c>
      <c r="C849" s="3">
        <v>2E-3</v>
      </c>
      <c r="D849" s="3">
        <v>273</v>
      </c>
    </row>
    <row r="850" spans="1:4" ht="16" x14ac:dyDescent="0.2">
      <c r="A850" s="3" t="s">
        <v>508</v>
      </c>
      <c r="B850" s="3" t="s">
        <v>424</v>
      </c>
      <c r="C850" s="3">
        <v>2E-3</v>
      </c>
      <c r="D850" s="3">
        <v>273</v>
      </c>
    </row>
    <row r="851" spans="1:4" ht="16" x14ac:dyDescent="0.2">
      <c r="A851" s="3" t="s">
        <v>46</v>
      </c>
      <c r="B851" s="3" t="s">
        <v>424</v>
      </c>
      <c r="C851" s="3">
        <v>4.0000000000000001E-3</v>
      </c>
      <c r="D851" s="3">
        <v>273</v>
      </c>
    </row>
    <row r="852" spans="1:4" ht="16" x14ac:dyDescent="0.2">
      <c r="A852" s="3" t="s">
        <v>52</v>
      </c>
      <c r="B852" s="3" t="s">
        <v>424</v>
      </c>
      <c r="C852" s="3">
        <v>2E-3</v>
      </c>
      <c r="D852" s="3">
        <v>273</v>
      </c>
    </row>
    <row r="853" spans="1:4" ht="16" x14ac:dyDescent="0.2">
      <c r="A853" s="3" t="s">
        <v>590</v>
      </c>
      <c r="B853" s="3" t="s">
        <v>424</v>
      </c>
      <c r="C853" s="3">
        <v>4.0000000000000001E-3</v>
      </c>
      <c r="D853" s="3">
        <v>273</v>
      </c>
    </row>
    <row r="854" spans="1:4" ht="16" x14ac:dyDescent="0.2">
      <c r="A854" s="3" t="s">
        <v>623</v>
      </c>
      <c r="B854" s="3" t="s">
        <v>424</v>
      </c>
      <c r="C854" s="3">
        <v>2E-3</v>
      </c>
      <c r="D854" s="3">
        <v>273</v>
      </c>
    </row>
    <row r="855" spans="1:4" ht="16" x14ac:dyDescent="0.2">
      <c r="A855" s="3" t="s">
        <v>431</v>
      </c>
      <c r="B855" s="3" t="s">
        <v>423</v>
      </c>
      <c r="C855" s="3">
        <v>5.0000000000000001E-3</v>
      </c>
      <c r="D855" s="3">
        <v>553</v>
      </c>
    </row>
    <row r="856" spans="1:4" ht="16" x14ac:dyDescent="0.2">
      <c r="A856" s="3" t="s">
        <v>459</v>
      </c>
      <c r="B856" s="3" t="s">
        <v>423</v>
      </c>
      <c r="C856" s="3">
        <v>1.0999999999999999E-2</v>
      </c>
      <c r="D856" s="3">
        <v>553</v>
      </c>
    </row>
    <row r="857" spans="1:4" ht="16" x14ac:dyDescent="0.2">
      <c r="A857" s="3" t="s">
        <v>31</v>
      </c>
      <c r="B857" s="3" t="s">
        <v>423</v>
      </c>
      <c r="C857" s="3">
        <v>6.2E-2</v>
      </c>
      <c r="D857" s="3">
        <v>553</v>
      </c>
    </row>
    <row r="858" spans="1:4" ht="16" x14ac:dyDescent="0.2">
      <c r="A858" s="3" t="s">
        <v>35</v>
      </c>
      <c r="B858" s="3" t="s">
        <v>423</v>
      </c>
      <c r="C858" s="3">
        <v>1E-3</v>
      </c>
      <c r="D858" s="3">
        <v>553</v>
      </c>
    </row>
    <row r="859" spans="1:4" ht="16" x14ac:dyDescent="0.2">
      <c r="A859" s="3" t="s">
        <v>36</v>
      </c>
      <c r="B859" s="3" t="s">
        <v>423</v>
      </c>
      <c r="C859" s="3">
        <v>4.0000000000000001E-3</v>
      </c>
      <c r="D859" s="3">
        <v>553</v>
      </c>
    </row>
    <row r="860" spans="1:4" ht="16" x14ac:dyDescent="0.2">
      <c r="A860" s="3" t="s">
        <v>470</v>
      </c>
      <c r="B860" s="3" t="s">
        <v>423</v>
      </c>
      <c r="C860" s="3">
        <v>2.1999999999999999E-2</v>
      </c>
      <c r="D860" s="3">
        <v>553</v>
      </c>
    </row>
    <row r="861" spans="1:4" ht="16" x14ac:dyDescent="0.2">
      <c r="A861" s="3" t="s">
        <v>493</v>
      </c>
      <c r="B861" s="3" t="s">
        <v>423</v>
      </c>
      <c r="C861" s="3">
        <v>1E-3</v>
      </c>
      <c r="D861" s="3">
        <v>553</v>
      </c>
    </row>
    <row r="862" spans="1:4" ht="16" x14ac:dyDescent="0.2">
      <c r="A862" s="3" t="s">
        <v>504</v>
      </c>
      <c r="B862" s="3" t="s">
        <v>423</v>
      </c>
      <c r="C862" s="3">
        <v>1E-3</v>
      </c>
      <c r="D862" s="3">
        <v>553</v>
      </c>
    </row>
    <row r="863" spans="1:4" ht="16" x14ac:dyDescent="0.2">
      <c r="A863" s="3" t="s">
        <v>46</v>
      </c>
      <c r="B863" s="3" t="s">
        <v>423</v>
      </c>
      <c r="C863" s="3">
        <v>5.0000000000000001E-3</v>
      </c>
      <c r="D863" s="3">
        <v>553</v>
      </c>
    </row>
    <row r="864" spans="1:4" ht="16" x14ac:dyDescent="0.2">
      <c r="A864" s="3" t="s">
        <v>52</v>
      </c>
      <c r="B864" s="3" t="s">
        <v>423</v>
      </c>
      <c r="C864" s="3">
        <v>4.0000000000000001E-3</v>
      </c>
      <c r="D864" s="3">
        <v>553</v>
      </c>
    </row>
    <row r="865" spans="1:4" ht="16" x14ac:dyDescent="0.2">
      <c r="A865" s="3" t="s">
        <v>56</v>
      </c>
      <c r="B865" s="3" t="s">
        <v>423</v>
      </c>
      <c r="C865" s="3">
        <v>3.2000000000000001E-2</v>
      </c>
      <c r="D865" s="3">
        <v>553</v>
      </c>
    </row>
    <row r="866" spans="1:4" ht="16" x14ac:dyDescent="0.2">
      <c r="A866" s="3" t="s">
        <v>593</v>
      </c>
      <c r="B866" s="3" t="s">
        <v>423</v>
      </c>
      <c r="C866" s="3">
        <v>3.5000000000000003E-2</v>
      </c>
      <c r="D866" s="3">
        <v>553</v>
      </c>
    </row>
    <row r="867" spans="1:4" ht="16" x14ac:dyDescent="0.2">
      <c r="A867" s="3" t="s">
        <v>623</v>
      </c>
      <c r="B867" s="3" t="s">
        <v>423</v>
      </c>
      <c r="C867" s="3">
        <v>1.2E-2</v>
      </c>
      <c r="D867" s="3">
        <v>553</v>
      </c>
    </row>
    <row r="868" spans="1:4" x14ac:dyDescent="0.2">
      <c r="A868" s="5" t="s">
        <v>81</v>
      </c>
      <c r="B868" s="5" t="s">
        <v>677</v>
      </c>
      <c r="C868" s="5">
        <v>3.1E-2</v>
      </c>
      <c r="D868" s="5">
        <v>113</v>
      </c>
    </row>
    <row r="869" spans="1:4" x14ac:dyDescent="0.2">
      <c r="A869" s="5" t="s">
        <v>92</v>
      </c>
      <c r="B869" s="5" t="s">
        <v>677</v>
      </c>
      <c r="C869" s="5">
        <v>9.2999999999999999E-2</v>
      </c>
      <c r="D869" s="5">
        <v>113</v>
      </c>
    </row>
    <row r="870" spans="1:4" x14ac:dyDescent="0.2">
      <c r="A870" s="5" t="s">
        <v>97</v>
      </c>
      <c r="B870" s="5" t="s">
        <v>677</v>
      </c>
      <c r="C870" s="5">
        <v>2.7E-2</v>
      </c>
      <c r="D870" s="5">
        <v>113</v>
      </c>
    </row>
    <row r="871" spans="1:4" x14ac:dyDescent="0.2">
      <c r="A871" s="5" t="s">
        <v>99</v>
      </c>
      <c r="B871" s="5" t="s">
        <v>677</v>
      </c>
      <c r="C871" s="5">
        <v>4.3999999999999997E-2</v>
      </c>
      <c r="D871" s="5">
        <v>113</v>
      </c>
    </row>
    <row r="872" spans="1:4" x14ac:dyDescent="0.2">
      <c r="A872" s="5" t="s">
        <v>102</v>
      </c>
      <c r="B872" s="5" t="s">
        <v>677</v>
      </c>
      <c r="C872" s="5">
        <v>0.20399999999999999</v>
      </c>
      <c r="D872" s="5">
        <v>113</v>
      </c>
    </row>
    <row r="873" spans="1:4" x14ac:dyDescent="0.2">
      <c r="A873" s="5" t="s">
        <v>105</v>
      </c>
      <c r="B873" s="5" t="s">
        <v>677</v>
      </c>
      <c r="C873" s="5">
        <v>0.39800000000000002</v>
      </c>
      <c r="D873" s="5">
        <v>113</v>
      </c>
    </row>
    <row r="874" spans="1:4" x14ac:dyDescent="0.2">
      <c r="A874" s="5" t="s">
        <v>107</v>
      </c>
      <c r="B874" s="5" t="s">
        <v>677</v>
      </c>
      <c r="C874" s="5">
        <v>3.5000000000000003E-2</v>
      </c>
      <c r="D874" s="5">
        <v>113</v>
      </c>
    </row>
    <row r="875" spans="1:4" x14ac:dyDescent="0.2">
      <c r="A875" s="5" t="s">
        <v>109</v>
      </c>
      <c r="B875" s="5" t="s">
        <v>677</v>
      </c>
      <c r="C875" s="5">
        <v>8.9999999999999993E-3</v>
      </c>
      <c r="D875" s="5">
        <v>113</v>
      </c>
    </row>
    <row r="876" spans="1:4" x14ac:dyDescent="0.2">
      <c r="A876" s="5" t="s">
        <v>110</v>
      </c>
      <c r="B876" s="5" t="s">
        <v>677</v>
      </c>
      <c r="C876" s="5">
        <v>1.2999999999999999E-2</v>
      </c>
      <c r="D876" s="5">
        <v>113</v>
      </c>
    </row>
    <row r="877" spans="1:4" x14ac:dyDescent="0.2">
      <c r="A877" s="5" t="s">
        <v>112</v>
      </c>
      <c r="B877" s="5" t="s">
        <v>677</v>
      </c>
      <c r="C877" s="5">
        <v>2.7E-2</v>
      </c>
      <c r="D877" s="5">
        <v>113</v>
      </c>
    </row>
    <row r="878" spans="1:4" x14ac:dyDescent="0.2">
      <c r="A878" s="5" t="s">
        <v>120</v>
      </c>
      <c r="B878" s="5" t="s">
        <v>677</v>
      </c>
      <c r="C878" s="5">
        <v>1.2999999999999999E-2</v>
      </c>
      <c r="D878" s="5">
        <v>113</v>
      </c>
    </row>
    <row r="879" spans="1:4" x14ac:dyDescent="0.2">
      <c r="A879" s="5" t="s">
        <v>128</v>
      </c>
      <c r="B879" s="5" t="s">
        <v>677</v>
      </c>
      <c r="C879" s="5">
        <v>1.2999999999999999E-2</v>
      </c>
      <c r="D879" s="5">
        <v>113</v>
      </c>
    </row>
    <row r="880" spans="1:4" x14ac:dyDescent="0.2">
      <c r="A880" s="5" t="s">
        <v>131</v>
      </c>
      <c r="B880" s="5" t="s">
        <v>677</v>
      </c>
      <c r="C880" s="5">
        <v>1.7999999999999999E-2</v>
      </c>
      <c r="D880" s="5">
        <v>339</v>
      </c>
    </row>
    <row r="881" spans="1:4" x14ac:dyDescent="0.2">
      <c r="A881" s="5" t="s">
        <v>136</v>
      </c>
      <c r="B881" s="5" t="s">
        <v>677</v>
      </c>
      <c r="C881" s="5">
        <v>1.2999999999999999E-2</v>
      </c>
      <c r="D881" s="5">
        <v>113</v>
      </c>
    </row>
    <row r="882" spans="1:4" x14ac:dyDescent="0.2">
      <c r="A882" s="5" t="s">
        <v>139</v>
      </c>
      <c r="B882" s="5" t="s">
        <v>677</v>
      </c>
      <c r="C882" s="5">
        <v>8.9999999999999993E-3</v>
      </c>
      <c r="D882" s="5">
        <v>113</v>
      </c>
    </row>
    <row r="883" spans="1:4" x14ac:dyDescent="0.2">
      <c r="A883" s="5" t="s">
        <v>142</v>
      </c>
      <c r="B883" s="5" t="s">
        <v>677</v>
      </c>
      <c r="C883" s="5">
        <v>3.5000000000000003E-2</v>
      </c>
      <c r="D883" s="5">
        <v>113</v>
      </c>
    </row>
    <row r="884" spans="1:4" x14ac:dyDescent="0.2">
      <c r="A884" s="5" t="s">
        <v>146</v>
      </c>
      <c r="B884" s="5" t="s">
        <v>677</v>
      </c>
      <c r="C884" s="5">
        <v>4.0000000000000001E-3</v>
      </c>
      <c r="D884" s="5">
        <v>113</v>
      </c>
    </row>
    <row r="885" spans="1:4" x14ac:dyDescent="0.2">
      <c r="A885" s="5" t="s">
        <v>153</v>
      </c>
      <c r="B885" s="5" t="s">
        <v>677</v>
      </c>
      <c r="C885" s="5">
        <v>8.9999999999999993E-3</v>
      </c>
      <c r="D885" s="5">
        <v>113</v>
      </c>
    </row>
    <row r="886" spans="1:4" ht="32" x14ac:dyDescent="0.2">
      <c r="A886" s="3" t="s">
        <v>19</v>
      </c>
      <c r="B886" s="3" t="s">
        <v>688</v>
      </c>
      <c r="C886" s="3">
        <v>7.2999999999999995E-2</v>
      </c>
      <c r="D886" s="3">
        <v>116</v>
      </c>
    </row>
    <row r="887" spans="1:4" ht="32" x14ac:dyDescent="0.2">
      <c r="A887" s="3" t="s">
        <v>427</v>
      </c>
      <c r="B887" s="3" t="s">
        <v>688</v>
      </c>
      <c r="C887" s="3">
        <v>0.03</v>
      </c>
      <c r="D887" s="3">
        <v>116</v>
      </c>
    </row>
    <row r="888" spans="1:4" ht="32" x14ac:dyDescent="0.2">
      <c r="A888" s="3" t="s">
        <v>431</v>
      </c>
      <c r="B888" s="3" t="s">
        <v>688</v>
      </c>
      <c r="C888" s="3">
        <v>4.0000000000000001E-3</v>
      </c>
      <c r="D888" s="3">
        <v>116</v>
      </c>
    </row>
    <row r="889" spans="1:4" ht="32" x14ac:dyDescent="0.2">
      <c r="A889" s="3" t="s">
        <v>24</v>
      </c>
      <c r="B889" s="3" t="s">
        <v>688</v>
      </c>
      <c r="C889" s="3">
        <v>6.5000000000000002E-2</v>
      </c>
      <c r="D889" s="3">
        <v>116</v>
      </c>
    </row>
    <row r="890" spans="1:4" ht="32" x14ac:dyDescent="0.2">
      <c r="A890" s="3" t="s">
        <v>440</v>
      </c>
      <c r="B890" s="3" t="s">
        <v>688</v>
      </c>
      <c r="C890" s="3">
        <v>4.0000000000000001E-3</v>
      </c>
      <c r="D890" s="3">
        <v>116</v>
      </c>
    </row>
    <row r="891" spans="1:4" ht="32" x14ac:dyDescent="0.2">
      <c r="A891" s="3" t="s">
        <v>27</v>
      </c>
      <c r="B891" s="3" t="s">
        <v>688</v>
      </c>
      <c r="C891" s="3">
        <v>4.0000000000000001E-3</v>
      </c>
      <c r="D891" s="3">
        <v>116</v>
      </c>
    </row>
    <row r="892" spans="1:4" ht="32" x14ac:dyDescent="0.2">
      <c r="A892" s="3" t="s">
        <v>459</v>
      </c>
      <c r="B892" s="3" t="s">
        <v>688</v>
      </c>
      <c r="C892" s="3">
        <v>2.5999999999999999E-2</v>
      </c>
      <c r="D892" s="3">
        <v>116</v>
      </c>
    </row>
    <row r="893" spans="1:4" ht="32" x14ac:dyDescent="0.2">
      <c r="A893" s="3" t="s">
        <v>29</v>
      </c>
      <c r="B893" s="3" t="s">
        <v>688</v>
      </c>
      <c r="C893" s="3">
        <v>2.5999999999999999E-2</v>
      </c>
      <c r="D893" s="3">
        <v>116</v>
      </c>
    </row>
    <row r="894" spans="1:4" ht="32" x14ac:dyDescent="0.2">
      <c r="A894" s="3" t="s">
        <v>31</v>
      </c>
      <c r="B894" s="3" t="s">
        <v>688</v>
      </c>
      <c r="C894" s="3">
        <v>4.2999999999999997E-2</v>
      </c>
      <c r="D894" s="3">
        <v>116</v>
      </c>
    </row>
    <row r="895" spans="1:4" ht="32" x14ac:dyDescent="0.2">
      <c r="A895" s="3" t="s">
        <v>32</v>
      </c>
      <c r="B895" s="3" t="s">
        <v>688</v>
      </c>
      <c r="C895" s="3">
        <v>0.03</v>
      </c>
      <c r="D895" s="3">
        <v>116</v>
      </c>
    </row>
    <row r="896" spans="1:4" ht="32" x14ac:dyDescent="0.2">
      <c r="A896" s="3" t="s">
        <v>33</v>
      </c>
      <c r="B896" s="3" t="s">
        <v>688</v>
      </c>
      <c r="C896" s="3">
        <v>5.6000000000000001E-2</v>
      </c>
      <c r="D896" s="3">
        <v>116</v>
      </c>
    </row>
    <row r="897" spans="1:4" ht="32" x14ac:dyDescent="0.2">
      <c r="A897" s="3" t="s">
        <v>35</v>
      </c>
      <c r="B897" s="3" t="s">
        <v>688</v>
      </c>
      <c r="C897" s="3">
        <v>0.03</v>
      </c>
      <c r="D897" s="3">
        <v>116</v>
      </c>
    </row>
    <row r="898" spans="1:4" ht="32" x14ac:dyDescent="0.2">
      <c r="A898" s="3" t="s">
        <v>36</v>
      </c>
      <c r="B898" s="3" t="s">
        <v>688</v>
      </c>
      <c r="C898" s="3">
        <v>8.9999999999999993E-3</v>
      </c>
      <c r="D898" s="3">
        <v>116</v>
      </c>
    </row>
    <row r="899" spans="1:4" ht="32" x14ac:dyDescent="0.2">
      <c r="A899" s="3" t="s">
        <v>470</v>
      </c>
      <c r="B899" s="3" t="s">
        <v>688</v>
      </c>
      <c r="C899" s="3">
        <v>2.1999999999999999E-2</v>
      </c>
      <c r="D899" s="3">
        <v>116</v>
      </c>
    </row>
    <row r="900" spans="1:4" ht="32" x14ac:dyDescent="0.2">
      <c r="A900" s="3" t="s">
        <v>487</v>
      </c>
      <c r="B900" s="3" t="s">
        <v>688</v>
      </c>
      <c r="C900" s="3">
        <v>8.2000000000000003E-2</v>
      </c>
      <c r="D900" s="3">
        <v>116</v>
      </c>
    </row>
    <row r="901" spans="1:4" ht="32" x14ac:dyDescent="0.2">
      <c r="A901" s="3" t="s">
        <v>38</v>
      </c>
      <c r="B901" s="3" t="s">
        <v>688</v>
      </c>
      <c r="C901" s="3">
        <v>0.125</v>
      </c>
      <c r="D901" s="3">
        <v>116</v>
      </c>
    </row>
    <row r="902" spans="1:4" ht="32" x14ac:dyDescent="0.2">
      <c r="A902" s="3" t="s">
        <v>500</v>
      </c>
      <c r="B902" s="3" t="s">
        <v>688</v>
      </c>
      <c r="C902" s="3">
        <v>8.9999999999999993E-3</v>
      </c>
      <c r="D902" s="3">
        <v>116</v>
      </c>
    </row>
    <row r="903" spans="1:4" ht="32" x14ac:dyDescent="0.2">
      <c r="A903" s="3" t="s">
        <v>516</v>
      </c>
      <c r="B903" s="3" t="s">
        <v>688</v>
      </c>
      <c r="C903" s="3">
        <v>1.2999999999999999E-2</v>
      </c>
      <c r="D903" s="3">
        <v>116</v>
      </c>
    </row>
    <row r="904" spans="1:4" ht="32" x14ac:dyDescent="0.2">
      <c r="A904" s="3" t="s">
        <v>518</v>
      </c>
      <c r="B904" s="3" t="s">
        <v>688</v>
      </c>
      <c r="C904" s="3">
        <v>8.9999999999999993E-3</v>
      </c>
      <c r="D904" s="3">
        <v>116</v>
      </c>
    </row>
    <row r="905" spans="1:4" ht="32" x14ac:dyDescent="0.2">
      <c r="A905" s="3" t="s">
        <v>43</v>
      </c>
      <c r="B905" s="3" t="s">
        <v>688</v>
      </c>
      <c r="C905" s="3">
        <v>4.7E-2</v>
      </c>
      <c r="D905" s="3">
        <v>116</v>
      </c>
    </row>
    <row r="906" spans="1:4" ht="32" x14ac:dyDescent="0.2">
      <c r="A906" s="3" t="s">
        <v>521</v>
      </c>
      <c r="B906" s="3" t="s">
        <v>688</v>
      </c>
      <c r="C906" s="3">
        <v>8.9999999999999993E-3</v>
      </c>
      <c r="D906" s="3">
        <v>116</v>
      </c>
    </row>
    <row r="907" spans="1:4" ht="32" x14ac:dyDescent="0.2">
      <c r="A907" s="3" t="s">
        <v>522</v>
      </c>
      <c r="B907" s="3" t="s">
        <v>688</v>
      </c>
      <c r="C907" s="3">
        <v>2.1999999999999999E-2</v>
      </c>
      <c r="D907" s="3">
        <v>116</v>
      </c>
    </row>
    <row r="908" spans="1:4" ht="32" x14ac:dyDescent="0.2">
      <c r="A908" s="3" t="s">
        <v>48</v>
      </c>
      <c r="B908" s="3" t="s">
        <v>688</v>
      </c>
      <c r="C908" s="3">
        <v>4.0000000000000001E-3</v>
      </c>
      <c r="D908" s="3">
        <v>116</v>
      </c>
    </row>
    <row r="909" spans="1:4" ht="32" x14ac:dyDescent="0.2">
      <c r="A909" s="3" t="s">
        <v>49</v>
      </c>
      <c r="B909" s="3" t="s">
        <v>688</v>
      </c>
      <c r="C909" s="3">
        <v>1.7000000000000001E-2</v>
      </c>
      <c r="D909" s="3">
        <v>116</v>
      </c>
    </row>
    <row r="910" spans="1:4" ht="32" x14ac:dyDescent="0.2">
      <c r="A910" s="3" t="s">
        <v>51</v>
      </c>
      <c r="B910" s="3" t="s">
        <v>688</v>
      </c>
      <c r="C910" s="3">
        <v>3.4000000000000002E-2</v>
      </c>
      <c r="D910" s="3">
        <v>116</v>
      </c>
    </row>
    <row r="911" spans="1:4" ht="32" x14ac:dyDescent="0.2">
      <c r="A911" s="3" t="s">
        <v>556</v>
      </c>
      <c r="B911" s="3" t="s">
        <v>688</v>
      </c>
      <c r="C911" s="3">
        <v>4.0000000000000001E-3</v>
      </c>
      <c r="D911" s="3">
        <v>116</v>
      </c>
    </row>
    <row r="912" spans="1:4" ht="32" x14ac:dyDescent="0.2">
      <c r="A912" s="3" t="s">
        <v>53</v>
      </c>
      <c r="B912" s="3" t="s">
        <v>688</v>
      </c>
      <c r="C912" s="3">
        <v>8.9999999999999993E-3</v>
      </c>
      <c r="D912" s="3">
        <v>116</v>
      </c>
    </row>
    <row r="913" spans="1:4" ht="32" x14ac:dyDescent="0.2">
      <c r="A913" s="3" t="s">
        <v>54</v>
      </c>
      <c r="B913" s="3" t="s">
        <v>688</v>
      </c>
      <c r="C913" s="3">
        <v>2.5999999999999999E-2</v>
      </c>
      <c r="D913" s="3">
        <v>116</v>
      </c>
    </row>
    <row r="914" spans="1:4" ht="32" x14ac:dyDescent="0.2">
      <c r="A914" s="3" t="s">
        <v>56</v>
      </c>
      <c r="B914" s="3" t="s">
        <v>688</v>
      </c>
      <c r="C914" s="3">
        <v>0.06</v>
      </c>
      <c r="D914" s="3">
        <v>116</v>
      </c>
    </row>
    <row r="915" spans="1:4" ht="32" x14ac:dyDescent="0.2">
      <c r="A915" s="3" t="s">
        <v>593</v>
      </c>
      <c r="B915" s="3" t="s">
        <v>688</v>
      </c>
      <c r="C915" s="3">
        <v>4.0000000000000001E-3</v>
      </c>
      <c r="D915" s="3">
        <v>116</v>
      </c>
    </row>
    <row r="916" spans="1:4" ht="32" x14ac:dyDescent="0.2">
      <c r="A916" s="3" t="s">
        <v>57</v>
      </c>
      <c r="B916" s="3" t="s">
        <v>688</v>
      </c>
      <c r="C916" s="3">
        <v>3.9E-2</v>
      </c>
      <c r="D916" s="3">
        <v>116</v>
      </c>
    </row>
    <row r="917" spans="1:4" ht="32" x14ac:dyDescent="0.2">
      <c r="A917" s="3" t="s">
        <v>59</v>
      </c>
      <c r="B917" s="3" t="s">
        <v>688</v>
      </c>
      <c r="C917" s="3">
        <v>4.0000000000000001E-3</v>
      </c>
      <c r="D917" s="3">
        <v>116</v>
      </c>
    </row>
    <row r="918" spans="1:4" ht="32" x14ac:dyDescent="0.2">
      <c r="A918" s="3" t="s">
        <v>623</v>
      </c>
      <c r="B918" s="3" t="s">
        <v>688</v>
      </c>
      <c r="C918" s="3">
        <v>4.0000000000000001E-3</v>
      </c>
      <c r="D918" s="3">
        <v>116</v>
      </c>
    </row>
    <row r="919" spans="1:4" ht="32" x14ac:dyDescent="0.2">
      <c r="A919" s="3" t="s">
        <v>61</v>
      </c>
      <c r="B919" s="3" t="s">
        <v>688</v>
      </c>
      <c r="C919" s="3">
        <v>8.9999999999999993E-3</v>
      </c>
      <c r="D919" s="3">
        <v>116</v>
      </c>
    </row>
    <row r="920" spans="1:4" ht="32" x14ac:dyDescent="0.2">
      <c r="A920" s="3" t="s">
        <v>635</v>
      </c>
      <c r="B920" s="3" t="s">
        <v>688</v>
      </c>
      <c r="C920" s="3">
        <v>4.2999999999999997E-2</v>
      </c>
      <c r="D920" s="3">
        <v>116</v>
      </c>
    </row>
    <row r="921" spans="1:4" x14ac:dyDescent="0.2">
      <c r="A921" s="5" t="s">
        <v>81</v>
      </c>
      <c r="B921" s="5" t="s">
        <v>87</v>
      </c>
      <c r="C921" s="5">
        <v>7.6999999999999999E-2</v>
      </c>
      <c r="D921" s="5">
        <v>339</v>
      </c>
    </row>
    <row r="922" spans="1:4" x14ac:dyDescent="0.2">
      <c r="A922" s="5" t="s">
        <v>92</v>
      </c>
      <c r="B922" s="5" t="s">
        <v>87</v>
      </c>
      <c r="C922" s="5">
        <v>0.11799999999999999</v>
      </c>
      <c r="D922" s="5">
        <v>339</v>
      </c>
    </row>
    <row r="923" spans="1:4" x14ac:dyDescent="0.2">
      <c r="A923" s="5" t="s">
        <v>97</v>
      </c>
      <c r="B923" s="5" t="s">
        <v>87</v>
      </c>
      <c r="C923" s="5">
        <v>7.0000000000000001E-3</v>
      </c>
      <c r="D923" s="5">
        <v>339</v>
      </c>
    </row>
    <row r="924" spans="1:4" x14ac:dyDescent="0.2">
      <c r="A924" s="5" t="s">
        <v>99</v>
      </c>
      <c r="B924" s="5" t="s">
        <v>87</v>
      </c>
      <c r="C924" s="5">
        <v>0.10199999999999999</v>
      </c>
      <c r="D924" s="5">
        <v>339</v>
      </c>
    </row>
    <row r="925" spans="1:4" x14ac:dyDescent="0.2">
      <c r="A925" s="5" t="s">
        <v>102</v>
      </c>
      <c r="B925" s="5" t="s">
        <v>87</v>
      </c>
      <c r="C925" s="5">
        <v>0.38900000000000001</v>
      </c>
      <c r="D925" s="5">
        <v>339</v>
      </c>
    </row>
    <row r="926" spans="1:4" x14ac:dyDescent="0.2">
      <c r="A926" s="5" t="s">
        <v>105</v>
      </c>
      <c r="B926" s="5" t="s">
        <v>87</v>
      </c>
      <c r="C926" s="5">
        <v>0.122</v>
      </c>
      <c r="D926" s="5">
        <v>339</v>
      </c>
    </row>
    <row r="927" spans="1:4" x14ac:dyDescent="0.2">
      <c r="A927" s="5" t="s">
        <v>107</v>
      </c>
      <c r="B927" s="5" t="s">
        <v>87</v>
      </c>
      <c r="C927" s="5">
        <v>2.4E-2</v>
      </c>
      <c r="D927" s="5">
        <v>339</v>
      </c>
    </row>
    <row r="928" spans="1:4" x14ac:dyDescent="0.2">
      <c r="A928" s="5" t="s">
        <v>109</v>
      </c>
      <c r="B928" s="5" t="s">
        <v>87</v>
      </c>
      <c r="C928" s="5">
        <v>2.1999999999999999E-2</v>
      </c>
      <c r="D928" s="5">
        <v>339</v>
      </c>
    </row>
    <row r="929" spans="1:4" x14ac:dyDescent="0.2">
      <c r="A929" s="5" t="s">
        <v>110</v>
      </c>
      <c r="B929" s="5" t="s">
        <v>87</v>
      </c>
      <c r="C929" s="5">
        <v>8.9999999999999993E-3</v>
      </c>
      <c r="D929" s="5">
        <v>339</v>
      </c>
    </row>
    <row r="930" spans="1:4" x14ac:dyDescent="0.2">
      <c r="A930" s="5" t="s">
        <v>112</v>
      </c>
      <c r="B930" s="5" t="s">
        <v>87</v>
      </c>
      <c r="C930" s="5">
        <v>8.9999999999999993E-3</v>
      </c>
      <c r="D930" s="5">
        <v>339</v>
      </c>
    </row>
    <row r="931" spans="1:4" x14ac:dyDescent="0.2">
      <c r="A931" s="5" t="s">
        <v>120</v>
      </c>
      <c r="B931" s="5" t="s">
        <v>87</v>
      </c>
      <c r="C931" s="5">
        <v>1.7999999999999999E-2</v>
      </c>
      <c r="D931" s="5">
        <v>339</v>
      </c>
    </row>
    <row r="932" spans="1:4" x14ac:dyDescent="0.2">
      <c r="A932" s="5" t="s">
        <v>128</v>
      </c>
      <c r="B932" s="5" t="s">
        <v>87</v>
      </c>
      <c r="C932" s="5">
        <v>2.1999999999999999E-2</v>
      </c>
      <c r="D932" s="5">
        <v>339</v>
      </c>
    </row>
    <row r="933" spans="1:4" x14ac:dyDescent="0.2">
      <c r="A933" s="5" t="s">
        <v>131</v>
      </c>
      <c r="B933" s="5" t="s">
        <v>87</v>
      </c>
      <c r="C933" s="5">
        <v>1.7999999999999999E-2</v>
      </c>
      <c r="D933" s="5">
        <v>339</v>
      </c>
    </row>
    <row r="934" spans="1:4" x14ac:dyDescent="0.2">
      <c r="A934" s="5" t="s">
        <v>136</v>
      </c>
      <c r="B934" s="5" t="s">
        <v>87</v>
      </c>
      <c r="C934" s="5">
        <v>1.2E-2</v>
      </c>
      <c r="D934" s="5">
        <v>339</v>
      </c>
    </row>
    <row r="935" spans="1:4" x14ac:dyDescent="0.2">
      <c r="A935" s="5" t="s">
        <v>142</v>
      </c>
      <c r="B935" s="5" t="s">
        <v>87</v>
      </c>
      <c r="C935" s="5">
        <v>1.7999999999999999E-2</v>
      </c>
      <c r="D935" s="5">
        <v>339</v>
      </c>
    </row>
    <row r="936" spans="1:4" ht="16" x14ac:dyDescent="0.2">
      <c r="A936" s="3" t="s">
        <v>12</v>
      </c>
      <c r="B936" s="3" t="s">
        <v>87</v>
      </c>
      <c r="C936" s="3">
        <v>0.15</v>
      </c>
      <c r="D936" s="3">
        <v>339</v>
      </c>
    </row>
    <row r="937" spans="1:4" ht="16" x14ac:dyDescent="0.2">
      <c r="A937" s="3" t="s">
        <v>244</v>
      </c>
      <c r="B937" s="3" t="s">
        <v>87</v>
      </c>
      <c r="C937" s="3">
        <v>8.1000000000000003E-2</v>
      </c>
      <c r="D937" s="3">
        <v>339</v>
      </c>
    </row>
    <row r="938" spans="1:4" ht="16" x14ac:dyDescent="0.2">
      <c r="A938" s="3" t="s">
        <v>13</v>
      </c>
      <c r="B938" s="3" t="s">
        <v>87</v>
      </c>
      <c r="C938" s="3">
        <v>0.192</v>
      </c>
      <c r="D938" s="3">
        <v>339</v>
      </c>
    </row>
    <row r="939" spans="1:4" ht="16" x14ac:dyDescent="0.2">
      <c r="A939" s="3" t="s">
        <v>14</v>
      </c>
      <c r="B939" s="3" t="s">
        <v>87</v>
      </c>
      <c r="C939" s="3">
        <v>9.6000000000000002E-2</v>
      </c>
      <c r="D939" s="3">
        <v>339</v>
      </c>
    </row>
    <row r="940" spans="1:4" ht="16" x14ac:dyDescent="0.2">
      <c r="A940" s="3" t="s">
        <v>275</v>
      </c>
      <c r="B940" s="3" t="s">
        <v>87</v>
      </c>
      <c r="C940" s="3">
        <v>3.4000000000000002E-2</v>
      </c>
      <c r="D940" s="3">
        <v>339</v>
      </c>
    </row>
    <row r="941" spans="1:4" ht="16" x14ac:dyDescent="0.2">
      <c r="A941" s="3" t="s">
        <v>16</v>
      </c>
      <c r="B941" s="3" t="s">
        <v>87</v>
      </c>
      <c r="C941" s="3">
        <v>2.7E-2</v>
      </c>
      <c r="D941" s="3">
        <v>339</v>
      </c>
    </row>
    <row r="942" spans="1:4" ht="16" x14ac:dyDescent="0.2">
      <c r="A942" s="3" t="s">
        <v>17</v>
      </c>
      <c r="B942" s="3" t="s">
        <v>87</v>
      </c>
      <c r="C942" s="3">
        <v>0.115</v>
      </c>
      <c r="D942" s="3">
        <v>339</v>
      </c>
    </row>
    <row r="943" spans="1:4" ht="16" x14ac:dyDescent="0.2">
      <c r="A943" s="3" t="s">
        <v>365</v>
      </c>
      <c r="B943" s="3" t="s">
        <v>87</v>
      </c>
      <c r="C943" s="3">
        <v>1.9E-2</v>
      </c>
      <c r="D943" s="3">
        <v>339</v>
      </c>
    </row>
    <row r="944" spans="1:4" ht="16" x14ac:dyDescent="0.2">
      <c r="A944" s="3" t="s">
        <v>367</v>
      </c>
      <c r="B944" s="3" t="s">
        <v>87</v>
      </c>
      <c r="C944" s="3">
        <v>2.5000000000000001E-2</v>
      </c>
      <c r="D944" s="3">
        <v>339</v>
      </c>
    </row>
    <row r="945" spans="1:4" ht="16" x14ac:dyDescent="0.2">
      <c r="A945" s="3" t="s">
        <v>378</v>
      </c>
      <c r="B945" s="3" t="s">
        <v>87</v>
      </c>
      <c r="C945" s="3">
        <v>0.128</v>
      </c>
      <c r="D945" s="3">
        <v>339</v>
      </c>
    </row>
    <row r="946" spans="1:4" ht="16" x14ac:dyDescent="0.2">
      <c r="A946" s="3" t="s">
        <v>384</v>
      </c>
      <c r="B946" s="3" t="s">
        <v>87</v>
      </c>
      <c r="C946" s="3">
        <v>6.5000000000000002E-2</v>
      </c>
      <c r="D946" s="3">
        <v>339</v>
      </c>
    </row>
    <row r="947" spans="1:4" ht="16" x14ac:dyDescent="0.2">
      <c r="A947" s="3" t="s">
        <v>19</v>
      </c>
      <c r="B947" s="3" t="s">
        <v>87</v>
      </c>
      <c r="C947" s="3">
        <v>0.08</v>
      </c>
      <c r="D947" s="3">
        <v>339</v>
      </c>
    </row>
    <row r="948" spans="1:4" ht="16" x14ac:dyDescent="0.2">
      <c r="A948" s="3" t="s">
        <v>427</v>
      </c>
      <c r="B948" s="3" t="s">
        <v>87</v>
      </c>
      <c r="C948" s="3">
        <v>7.0000000000000001E-3</v>
      </c>
      <c r="D948" s="3">
        <v>339</v>
      </c>
    </row>
    <row r="949" spans="1:4" ht="16" x14ac:dyDescent="0.2">
      <c r="A949" s="3" t="s">
        <v>431</v>
      </c>
      <c r="B949" s="3" t="s">
        <v>87</v>
      </c>
      <c r="C949" s="3">
        <v>0.01</v>
      </c>
      <c r="D949" s="3">
        <v>339</v>
      </c>
    </row>
    <row r="950" spans="1:4" ht="16" x14ac:dyDescent="0.2">
      <c r="A950" s="3" t="s">
        <v>24</v>
      </c>
      <c r="B950" s="3" t="s">
        <v>87</v>
      </c>
      <c r="C950" s="3">
        <v>0.13700000000000001</v>
      </c>
      <c r="D950" s="3">
        <v>339</v>
      </c>
    </row>
    <row r="951" spans="1:4" ht="16" x14ac:dyDescent="0.2">
      <c r="A951" s="3" t="s">
        <v>27</v>
      </c>
      <c r="B951" s="3" t="s">
        <v>87</v>
      </c>
      <c r="C951" s="3">
        <v>9.0999999999999998E-2</v>
      </c>
      <c r="D951" s="3">
        <v>339</v>
      </c>
    </row>
    <row r="952" spans="1:4" ht="16" x14ac:dyDescent="0.2">
      <c r="A952" s="3" t="s">
        <v>459</v>
      </c>
      <c r="B952" s="3" t="s">
        <v>87</v>
      </c>
      <c r="C952" s="3">
        <v>8.9999999999999993E-3</v>
      </c>
      <c r="D952" s="3">
        <v>339</v>
      </c>
    </row>
    <row r="953" spans="1:4" ht="16" x14ac:dyDescent="0.2">
      <c r="A953" s="3" t="s">
        <v>31</v>
      </c>
      <c r="B953" s="3" t="s">
        <v>87</v>
      </c>
      <c r="C953" s="3">
        <v>0.04</v>
      </c>
      <c r="D953" s="3">
        <v>339</v>
      </c>
    </row>
    <row r="954" spans="1:4" ht="16" x14ac:dyDescent="0.2">
      <c r="A954" s="3" t="s">
        <v>32</v>
      </c>
      <c r="B954" s="3" t="s">
        <v>87</v>
      </c>
      <c r="C954" s="3">
        <v>7.0000000000000001E-3</v>
      </c>
      <c r="D954" s="3">
        <v>339</v>
      </c>
    </row>
    <row r="955" spans="1:4" ht="16" x14ac:dyDescent="0.2">
      <c r="A955" s="3" t="s">
        <v>33</v>
      </c>
      <c r="B955" s="3" t="s">
        <v>87</v>
      </c>
      <c r="C955" s="3">
        <v>8.9999999999999993E-3</v>
      </c>
      <c r="D955" s="3">
        <v>339</v>
      </c>
    </row>
    <row r="956" spans="1:4" ht="16" x14ac:dyDescent="0.2">
      <c r="A956" s="3" t="s">
        <v>487</v>
      </c>
      <c r="B956" s="3" t="s">
        <v>87</v>
      </c>
      <c r="C956" s="3">
        <v>0.10299999999999999</v>
      </c>
      <c r="D956" s="3">
        <v>339</v>
      </c>
    </row>
    <row r="957" spans="1:4" ht="16" x14ac:dyDescent="0.2">
      <c r="A957" s="3" t="s">
        <v>494</v>
      </c>
      <c r="B957" s="3" t="s">
        <v>87</v>
      </c>
      <c r="C957" s="3">
        <v>3.2000000000000001E-2</v>
      </c>
      <c r="D957" s="3">
        <v>339</v>
      </c>
    </row>
    <row r="958" spans="1:4" ht="16" x14ac:dyDescent="0.2">
      <c r="A958" s="3" t="s">
        <v>518</v>
      </c>
      <c r="B958" s="3" t="s">
        <v>87</v>
      </c>
      <c r="C958" s="3">
        <v>8.9999999999999993E-3</v>
      </c>
      <c r="D958" s="3">
        <v>339</v>
      </c>
    </row>
    <row r="959" spans="1:4" ht="16" x14ac:dyDescent="0.2">
      <c r="A959" s="3" t="s">
        <v>43</v>
      </c>
      <c r="B959" s="3" t="s">
        <v>87</v>
      </c>
      <c r="C959" s="3">
        <v>4.1000000000000002E-2</v>
      </c>
      <c r="D959" s="3">
        <v>339</v>
      </c>
    </row>
    <row r="960" spans="1:4" ht="16" x14ac:dyDescent="0.2">
      <c r="A960" s="3" t="s">
        <v>46</v>
      </c>
      <c r="B960" s="3" t="s">
        <v>87</v>
      </c>
      <c r="C960" s="3">
        <v>7.0000000000000001E-3</v>
      </c>
      <c r="D960" s="3">
        <v>339</v>
      </c>
    </row>
    <row r="961" spans="1:4" ht="16" x14ac:dyDescent="0.2">
      <c r="A961" s="3" t="s">
        <v>522</v>
      </c>
      <c r="B961" s="3" t="s">
        <v>87</v>
      </c>
      <c r="C961" s="3">
        <v>2.5000000000000001E-2</v>
      </c>
      <c r="D961" s="3">
        <v>339</v>
      </c>
    </row>
    <row r="962" spans="1:4" ht="16" x14ac:dyDescent="0.2">
      <c r="A962" s="3" t="s">
        <v>48</v>
      </c>
      <c r="B962" s="3" t="s">
        <v>87</v>
      </c>
      <c r="C962" s="3">
        <v>2.9000000000000001E-2</v>
      </c>
      <c r="D962" s="3">
        <v>339</v>
      </c>
    </row>
    <row r="963" spans="1:4" ht="16" x14ac:dyDescent="0.2">
      <c r="A963" s="3" t="s">
        <v>49</v>
      </c>
      <c r="B963" s="3" t="s">
        <v>87</v>
      </c>
      <c r="C963" s="3">
        <v>6.9000000000000006E-2</v>
      </c>
      <c r="D963" s="3">
        <v>339</v>
      </c>
    </row>
    <row r="964" spans="1:4" ht="16" x14ac:dyDescent="0.2">
      <c r="A964" s="3" t="s">
        <v>51</v>
      </c>
      <c r="B964" s="3" t="s">
        <v>87</v>
      </c>
      <c r="C964" s="3">
        <v>5.2999999999999999E-2</v>
      </c>
      <c r="D964" s="3">
        <v>339</v>
      </c>
    </row>
    <row r="965" spans="1:4" ht="16" x14ac:dyDescent="0.2">
      <c r="A965" s="3" t="s">
        <v>556</v>
      </c>
      <c r="B965" s="3" t="s">
        <v>87</v>
      </c>
      <c r="C965" s="3">
        <v>1.4999999999999999E-2</v>
      </c>
      <c r="D965" s="3">
        <v>339</v>
      </c>
    </row>
    <row r="966" spans="1:4" ht="16" x14ac:dyDescent="0.2">
      <c r="A966" s="3" t="s">
        <v>54</v>
      </c>
      <c r="B966" s="3" t="s">
        <v>87</v>
      </c>
      <c r="C966" s="3">
        <v>2.7E-2</v>
      </c>
      <c r="D966" s="3">
        <v>339</v>
      </c>
    </row>
    <row r="967" spans="1:4" ht="16" x14ac:dyDescent="0.2">
      <c r="A967" s="3" t="s">
        <v>57</v>
      </c>
      <c r="B967" s="3" t="s">
        <v>87</v>
      </c>
      <c r="C967" s="3">
        <v>0.124</v>
      </c>
      <c r="D967" s="3">
        <v>339</v>
      </c>
    </row>
    <row r="968" spans="1:4" ht="16" x14ac:dyDescent="0.2">
      <c r="A968" s="3" t="s">
        <v>19</v>
      </c>
      <c r="B968" s="3" t="s">
        <v>400</v>
      </c>
      <c r="C968" s="3">
        <v>1.8800000000000001E-2</v>
      </c>
      <c r="D968" s="4">
        <v>28557</v>
      </c>
    </row>
    <row r="969" spans="1:4" ht="16" x14ac:dyDescent="0.2">
      <c r="A969" s="3" t="s">
        <v>427</v>
      </c>
      <c r="B969" s="3" t="s">
        <v>400</v>
      </c>
      <c r="C969" s="3">
        <v>4.8300000000000003E-2</v>
      </c>
      <c r="D969" s="4">
        <v>28557</v>
      </c>
    </row>
    <row r="970" spans="1:4" ht="16" x14ac:dyDescent="0.2">
      <c r="A970" s="3" t="s">
        <v>431</v>
      </c>
      <c r="B970" s="3" t="s">
        <v>400</v>
      </c>
      <c r="C970" s="3">
        <v>1.6000000000000001E-3</v>
      </c>
      <c r="D970" s="4">
        <v>28557</v>
      </c>
    </row>
    <row r="971" spans="1:4" ht="16" x14ac:dyDescent="0.2">
      <c r="A971" s="3" t="s">
        <v>437</v>
      </c>
      <c r="B971" s="3" t="s">
        <v>400</v>
      </c>
      <c r="C971" s="3">
        <v>1E-4</v>
      </c>
      <c r="D971" s="4">
        <v>28557</v>
      </c>
    </row>
    <row r="972" spans="1:4" ht="16" x14ac:dyDescent="0.2">
      <c r="A972" s="3" t="s">
        <v>24</v>
      </c>
      <c r="B972" s="3" t="s">
        <v>400</v>
      </c>
      <c r="C972" s="3">
        <v>7.2800000000000004E-2</v>
      </c>
      <c r="D972" s="4">
        <v>28557</v>
      </c>
    </row>
    <row r="973" spans="1:4" ht="16" x14ac:dyDescent="0.2">
      <c r="A973" s="3" t="s">
        <v>440</v>
      </c>
      <c r="B973" s="3" t="s">
        <v>400</v>
      </c>
      <c r="C973" s="3">
        <v>6.0400000000000002E-2</v>
      </c>
      <c r="D973" s="4">
        <v>28557</v>
      </c>
    </row>
    <row r="974" spans="1:4" ht="16" x14ac:dyDescent="0.2">
      <c r="A974" s="3" t="s">
        <v>442</v>
      </c>
      <c r="B974" s="3" t="s">
        <v>400</v>
      </c>
      <c r="C974" s="3">
        <v>1E-4</v>
      </c>
      <c r="D974" s="4">
        <v>28557</v>
      </c>
    </row>
    <row r="975" spans="1:4" ht="16" x14ac:dyDescent="0.2">
      <c r="A975" s="3" t="s">
        <v>27</v>
      </c>
      <c r="B975" s="3" t="s">
        <v>400</v>
      </c>
      <c r="C975" s="3">
        <v>1.35E-2</v>
      </c>
      <c r="D975" s="4">
        <v>28557</v>
      </c>
    </row>
    <row r="976" spans="1:4" ht="16" x14ac:dyDescent="0.2">
      <c r="A976" s="3" t="s">
        <v>459</v>
      </c>
      <c r="B976" s="3" t="s">
        <v>400</v>
      </c>
      <c r="C976" s="3">
        <v>1.1999999999999999E-3</v>
      </c>
      <c r="D976" s="4">
        <v>28557</v>
      </c>
    </row>
    <row r="977" spans="1:4" ht="16" x14ac:dyDescent="0.2">
      <c r="A977" s="3" t="s">
        <v>29</v>
      </c>
      <c r="B977" s="3" t="s">
        <v>400</v>
      </c>
      <c r="C977" s="3">
        <v>3.8E-3</v>
      </c>
      <c r="D977" s="4">
        <v>28557</v>
      </c>
    </row>
    <row r="978" spans="1:4" ht="16" x14ac:dyDescent="0.2">
      <c r="A978" s="3" t="s">
        <v>31</v>
      </c>
      <c r="B978" s="3" t="s">
        <v>400</v>
      </c>
      <c r="C978" s="3">
        <v>7.0000000000000001E-3</v>
      </c>
      <c r="D978" s="4">
        <v>28557</v>
      </c>
    </row>
    <row r="979" spans="1:4" ht="16" x14ac:dyDescent="0.2">
      <c r="A979" s="3" t="s">
        <v>32</v>
      </c>
      <c r="B979" s="3" t="s">
        <v>400</v>
      </c>
      <c r="C979" s="3">
        <v>1.9699999999999999E-2</v>
      </c>
      <c r="D979" s="4">
        <v>28557</v>
      </c>
    </row>
    <row r="980" spans="1:4" ht="16" x14ac:dyDescent="0.2">
      <c r="A980" s="3" t="s">
        <v>463</v>
      </c>
      <c r="B980" s="3" t="s">
        <v>400</v>
      </c>
      <c r="C980" s="3">
        <v>5.9999999999999995E-4</v>
      </c>
      <c r="D980" s="4">
        <v>28557</v>
      </c>
    </row>
    <row r="981" spans="1:4" ht="16" x14ac:dyDescent="0.2">
      <c r="A981" s="3" t="s">
        <v>33</v>
      </c>
      <c r="B981" s="3" t="s">
        <v>400</v>
      </c>
      <c r="C981" s="3">
        <v>2.3999999999999998E-3</v>
      </c>
      <c r="D981" s="4">
        <v>28557</v>
      </c>
    </row>
    <row r="982" spans="1:4" ht="16" x14ac:dyDescent="0.2">
      <c r="A982" s="3" t="s">
        <v>35</v>
      </c>
      <c r="B982" s="3" t="s">
        <v>400</v>
      </c>
      <c r="C982" s="3">
        <v>2.9999999999999997E-4</v>
      </c>
      <c r="D982" s="4">
        <v>28557</v>
      </c>
    </row>
    <row r="983" spans="1:4" ht="16" x14ac:dyDescent="0.2">
      <c r="A983" s="3" t="s">
        <v>36</v>
      </c>
      <c r="B983" s="3" t="s">
        <v>400</v>
      </c>
      <c r="C983" s="3">
        <v>4.0000000000000002E-4</v>
      </c>
      <c r="D983" s="4">
        <v>28557</v>
      </c>
    </row>
    <row r="984" spans="1:4" ht="16" x14ac:dyDescent="0.2">
      <c r="A984" s="3" t="s">
        <v>470</v>
      </c>
      <c r="B984" s="3" t="s">
        <v>400</v>
      </c>
      <c r="C984" s="3">
        <v>1E-4</v>
      </c>
      <c r="D984" s="4">
        <v>28557</v>
      </c>
    </row>
    <row r="985" spans="1:4" ht="16" x14ac:dyDescent="0.2">
      <c r="A985" s="3" t="s">
        <v>487</v>
      </c>
      <c r="B985" s="3" t="s">
        <v>400</v>
      </c>
      <c r="C985" s="3">
        <v>9.8299999999999998E-2</v>
      </c>
      <c r="D985" s="4">
        <v>28557</v>
      </c>
    </row>
    <row r="986" spans="1:4" ht="16" x14ac:dyDescent="0.2">
      <c r="A986" s="3" t="s">
        <v>494</v>
      </c>
      <c r="B986" s="3" t="s">
        <v>400</v>
      </c>
      <c r="C986" s="3">
        <v>2E-3</v>
      </c>
      <c r="D986" s="4">
        <v>28557</v>
      </c>
    </row>
    <row r="987" spans="1:4" ht="16" x14ac:dyDescent="0.2">
      <c r="A987" s="3" t="s">
        <v>38</v>
      </c>
      <c r="B987" s="3" t="s">
        <v>400</v>
      </c>
      <c r="C987" s="3">
        <v>8.0000000000000004E-4</v>
      </c>
      <c r="D987" s="4">
        <v>28557</v>
      </c>
    </row>
    <row r="988" spans="1:4" ht="16" x14ac:dyDescent="0.2">
      <c r="A988" s="3" t="s">
        <v>497</v>
      </c>
      <c r="B988" s="3" t="s">
        <v>400</v>
      </c>
      <c r="C988" s="3">
        <v>2.9999999999999997E-4</v>
      </c>
      <c r="D988" s="4">
        <v>28557</v>
      </c>
    </row>
    <row r="989" spans="1:4" ht="16" x14ac:dyDescent="0.2">
      <c r="A989" s="3" t="s">
        <v>500</v>
      </c>
      <c r="B989" s="3" t="s">
        <v>400</v>
      </c>
      <c r="C989" s="3">
        <v>5.79E-2</v>
      </c>
      <c r="D989" s="4">
        <v>28557</v>
      </c>
    </row>
    <row r="990" spans="1:4" ht="16" x14ac:dyDescent="0.2">
      <c r="A990" s="3" t="s">
        <v>504</v>
      </c>
      <c r="B990" s="3" t="s">
        <v>400</v>
      </c>
      <c r="C990" s="3">
        <v>4.7000000000000002E-3</v>
      </c>
      <c r="D990" s="4">
        <v>28557</v>
      </c>
    </row>
    <row r="991" spans="1:4" ht="16" x14ac:dyDescent="0.2">
      <c r="A991" s="3" t="s">
        <v>506</v>
      </c>
      <c r="B991" s="3" t="s">
        <v>400</v>
      </c>
      <c r="C991" s="3">
        <v>4.0000000000000002E-4</v>
      </c>
      <c r="D991" s="4">
        <v>28557</v>
      </c>
    </row>
    <row r="992" spans="1:4" ht="16" x14ac:dyDescent="0.2">
      <c r="A992" s="3" t="s">
        <v>41</v>
      </c>
      <c r="B992" s="3" t="s">
        <v>400</v>
      </c>
      <c r="C992" s="3">
        <v>2.0000000000000001E-4</v>
      </c>
      <c r="D992" s="4">
        <v>28557</v>
      </c>
    </row>
    <row r="993" spans="1:4" ht="16" x14ac:dyDescent="0.2">
      <c r="A993" s="3" t="s">
        <v>516</v>
      </c>
      <c r="B993" s="3" t="s">
        <v>400</v>
      </c>
      <c r="C993" s="3">
        <v>2.75E-2</v>
      </c>
      <c r="D993" s="4">
        <v>28557</v>
      </c>
    </row>
    <row r="994" spans="1:4" ht="16" x14ac:dyDescent="0.2">
      <c r="A994" s="3" t="s">
        <v>518</v>
      </c>
      <c r="B994" s="3" t="s">
        <v>400</v>
      </c>
      <c r="C994" s="3">
        <v>2.2499999999999999E-2</v>
      </c>
      <c r="D994" s="4">
        <v>28557</v>
      </c>
    </row>
    <row r="995" spans="1:4" ht="16" x14ac:dyDescent="0.2">
      <c r="A995" s="3" t="s">
        <v>43</v>
      </c>
      <c r="B995" s="3" t="s">
        <v>400</v>
      </c>
      <c r="C995" s="3">
        <v>8.3099999999999993E-2</v>
      </c>
      <c r="D995" s="4">
        <v>28557</v>
      </c>
    </row>
    <row r="996" spans="1:4" ht="16" x14ac:dyDescent="0.2">
      <c r="A996" s="3" t="s">
        <v>521</v>
      </c>
      <c r="B996" s="3" t="s">
        <v>400</v>
      </c>
      <c r="C996" s="3">
        <v>3.6799999999999999E-2</v>
      </c>
      <c r="D996" s="4">
        <v>28557</v>
      </c>
    </row>
    <row r="997" spans="1:4" ht="16" x14ac:dyDescent="0.2">
      <c r="A997" s="3" t="s">
        <v>46</v>
      </c>
      <c r="B997" s="3" t="s">
        <v>400</v>
      </c>
      <c r="C997" s="3">
        <v>5.0000000000000001E-4</v>
      </c>
      <c r="D997" s="4">
        <v>28557</v>
      </c>
    </row>
    <row r="998" spans="1:4" ht="16" x14ac:dyDescent="0.2">
      <c r="A998" s="3" t="s">
        <v>522</v>
      </c>
      <c r="B998" s="3" t="s">
        <v>400</v>
      </c>
      <c r="C998" s="3">
        <v>9.1000000000000004E-3</v>
      </c>
      <c r="D998" s="4">
        <v>28557</v>
      </c>
    </row>
    <row r="999" spans="1:4" ht="16" x14ac:dyDescent="0.2">
      <c r="A999" s="3" t="s">
        <v>526</v>
      </c>
      <c r="B999" s="3" t="s">
        <v>400</v>
      </c>
      <c r="C999" s="3">
        <v>1E-4</v>
      </c>
      <c r="D999" s="4">
        <v>28557</v>
      </c>
    </row>
    <row r="1000" spans="1:4" ht="16" x14ac:dyDescent="0.2">
      <c r="A1000" s="3" t="s">
        <v>529</v>
      </c>
      <c r="B1000" s="3" t="s">
        <v>400</v>
      </c>
      <c r="C1000" s="3">
        <v>1.1999999999999999E-3</v>
      </c>
      <c r="D1000" s="4">
        <v>28557</v>
      </c>
    </row>
    <row r="1001" spans="1:4" ht="16" x14ac:dyDescent="0.2">
      <c r="A1001" s="3" t="s">
        <v>535</v>
      </c>
      <c r="B1001" s="3" t="s">
        <v>400</v>
      </c>
      <c r="C1001" s="3">
        <v>1E-4</v>
      </c>
      <c r="D1001" s="4">
        <v>28557</v>
      </c>
    </row>
    <row r="1002" spans="1:4" ht="16" x14ac:dyDescent="0.2">
      <c r="A1002" s="3" t="s">
        <v>538</v>
      </c>
      <c r="B1002" s="3" t="s">
        <v>400</v>
      </c>
      <c r="C1002" s="3">
        <v>4.0000000000000002E-4</v>
      </c>
      <c r="D1002" s="4">
        <v>28557</v>
      </c>
    </row>
    <row r="1003" spans="1:4" ht="16" x14ac:dyDescent="0.2">
      <c r="A1003" s="3" t="s">
        <v>48</v>
      </c>
      <c r="B1003" s="3" t="s">
        <v>400</v>
      </c>
      <c r="C1003" s="3">
        <v>3.2300000000000002E-2</v>
      </c>
      <c r="D1003" s="4">
        <v>28557</v>
      </c>
    </row>
    <row r="1004" spans="1:4" ht="16" x14ac:dyDescent="0.2">
      <c r="A1004" s="3" t="s">
        <v>546</v>
      </c>
      <c r="B1004" s="3" t="s">
        <v>400</v>
      </c>
      <c r="C1004" s="3">
        <v>2.3999999999999998E-3</v>
      </c>
      <c r="D1004" s="4">
        <v>28557</v>
      </c>
    </row>
    <row r="1005" spans="1:4" ht="16" x14ac:dyDescent="0.2">
      <c r="A1005" s="3" t="s">
        <v>49</v>
      </c>
      <c r="B1005" s="3" t="s">
        <v>400</v>
      </c>
      <c r="C1005" s="3">
        <v>5.2499999999999998E-2</v>
      </c>
      <c r="D1005" s="4">
        <v>28557</v>
      </c>
    </row>
    <row r="1006" spans="1:4" ht="16" x14ac:dyDescent="0.2">
      <c r="A1006" s="3" t="s">
        <v>51</v>
      </c>
      <c r="B1006" s="3" t="s">
        <v>400</v>
      </c>
      <c r="C1006" s="3">
        <v>8.4199999999999997E-2</v>
      </c>
      <c r="D1006" s="4">
        <v>28557</v>
      </c>
    </row>
    <row r="1007" spans="1:4" ht="16" x14ac:dyDescent="0.2">
      <c r="A1007" s="3" t="s">
        <v>556</v>
      </c>
      <c r="B1007" s="3" t="s">
        <v>400</v>
      </c>
      <c r="C1007" s="3">
        <v>3.7900000000000003E-2</v>
      </c>
      <c r="D1007" s="4">
        <v>28557</v>
      </c>
    </row>
    <row r="1008" spans="1:4" ht="16" x14ac:dyDescent="0.2">
      <c r="A1008" s="3" t="s">
        <v>52</v>
      </c>
      <c r="B1008" s="3" t="s">
        <v>400</v>
      </c>
      <c r="C1008" s="3">
        <v>1.14E-2</v>
      </c>
      <c r="D1008" s="4">
        <v>28557</v>
      </c>
    </row>
    <row r="1009" spans="1:4" ht="16" x14ac:dyDescent="0.2">
      <c r="A1009" s="3" t="s">
        <v>53</v>
      </c>
      <c r="B1009" s="3" t="s">
        <v>400</v>
      </c>
      <c r="C1009" s="3">
        <v>2.9999999999999997E-4</v>
      </c>
      <c r="D1009" s="4">
        <v>28557</v>
      </c>
    </row>
    <row r="1010" spans="1:4" ht="16" x14ac:dyDescent="0.2">
      <c r="A1010" s="3" t="s">
        <v>568</v>
      </c>
      <c r="B1010" s="3" t="s">
        <v>400</v>
      </c>
      <c r="C1010" s="3">
        <v>1E-4</v>
      </c>
      <c r="D1010" s="4">
        <v>28557</v>
      </c>
    </row>
    <row r="1011" spans="1:4" ht="16" x14ac:dyDescent="0.2">
      <c r="A1011" s="3" t="s">
        <v>570</v>
      </c>
      <c r="B1011" s="3" t="s">
        <v>400</v>
      </c>
      <c r="C1011" s="3">
        <v>2.0000000000000001E-4</v>
      </c>
      <c r="D1011" s="4">
        <v>28557</v>
      </c>
    </row>
    <row r="1012" spans="1:4" ht="16" x14ac:dyDescent="0.2">
      <c r="A1012" s="3" t="s">
        <v>573</v>
      </c>
      <c r="B1012" s="3" t="s">
        <v>400</v>
      </c>
      <c r="C1012" s="3">
        <v>1E-4</v>
      </c>
      <c r="D1012" s="4">
        <v>28557</v>
      </c>
    </row>
    <row r="1013" spans="1:4" ht="16" x14ac:dyDescent="0.2">
      <c r="A1013" s="3" t="s">
        <v>574</v>
      </c>
      <c r="B1013" s="3" t="s">
        <v>400</v>
      </c>
      <c r="C1013" s="3">
        <v>1E-4</v>
      </c>
      <c r="D1013" s="4">
        <v>28557</v>
      </c>
    </row>
    <row r="1014" spans="1:4" ht="16" x14ac:dyDescent="0.2">
      <c r="A1014" s="3" t="s">
        <v>577</v>
      </c>
      <c r="B1014" s="3" t="s">
        <v>400</v>
      </c>
      <c r="C1014" s="3">
        <v>2.0000000000000001E-4</v>
      </c>
      <c r="D1014" s="4">
        <v>28557</v>
      </c>
    </row>
    <row r="1015" spans="1:4" ht="16" x14ac:dyDescent="0.2">
      <c r="A1015" s="3" t="s">
        <v>54</v>
      </c>
      <c r="B1015" s="3" t="s">
        <v>400</v>
      </c>
      <c r="C1015" s="3">
        <v>1.8200000000000001E-2</v>
      </c>
      <c r="D1015" s="4">
        <v>28557</v>
      </c>
    </row>
    <row r="1016" spans="1:4" ht="16" x14ac:dyDescent="0.2">
      <c r="A1016" s="3" t="s">
        <v>56</v>
      </c>
      <c r="B1016" s="3" t="s">
        <v>400</v>
      </c>
      <c r="C1016" s="3">
        <v>6.9999999999999999E-4</v>
      </c>
      <c r="D1016" s="4">
        <v>28557</v>
      </c>
    </row>
    <row r="1017" spans="1:4" ht="16" x14ac:dyDescent="0.2">
      <c r="A1017" s="3" t="s">
        <v>590</v>
      </c>
      <c r="B1017" s="3" t="s">
        <v>400</v>
      </c>
      <c r="C1017" s="3">
        <v>5.0000000000000001E-4</v>
      </c>
      <c r="D1017" s="4">
        <v>28557</v>
      </c>
    </row>
    <row r="1018" spans="1:4" ht="16" x14ac:dyDescent="0.2">
      <c r="A1018" s="3" t="s">
        <v>602</v>
      </c>
      <c r="B1018" s="3" t="s">
        <v>400</v>
      </c>
      <c r="C1018" s="3">
        <v>1E-4</v>
      </c>
      <c r="D1018" s="4">
        <v>28557</v>
      </c>
    </row>
    <row r="1019" spans="1:4" ht="16" x14ac:dyDescent="0.2">
      <c r="A1019" s="3" t="s">
        <v>57</v>
      </c>
      <c r="B1019" s="3" t="s">
        <v>400</v>
      </c>
      <c r="C1019" s="3">
        <v>1.8100000000000002E-2</v>
      </c>
      <c r="D1019" s="4">
        <v>28557</v>
      </c>
    </row>
    <row r="1020" spans="1:4" ht="16" x14ac:dyDescent="0.2">
      <c r="A1020" s="3" t="s">
        <v>59</v>
      </c>
      <c r="B1020" s="3" t="s">
        <v>400</v>
      </c>
      <c r="C1020" s="3">
        <v>4.0000000000000001E-3</v>
      </c>
      <c r="D1020" s="4">
        <v>28557</v>
      </c>
    </row>
    <row r="1021" spans="1:4" ht="16" x14ac:dyDescent="0.2">
      <c r="A1021" s="3" t="s">
        <v>623</v>
      </c>
      <c r="B1021" s="3" t="s">
        <v>400</v>
      </c>
      <c r="C1021" s="3">
        <v>0.125</v>
      </c>
      <c r="D1021" s="4">
        <v>28557</v>
      </c>
    </row>
    <row r="1022" spans="1:4" ht="16" x14ac:dyDescent="0.2">
      <c r="A1022" s="3" t="s">
        <v>626</v>
      </c>
      <c r="B1022" s="3" t="s">
        <v>400</v>
      </c>
      <c r="C1022" s="3">
        <v>1E-4</v>
      </c>
      <c r="D1022" s="4">
        <v>28557</v>
      </c>
    </row>
    <row r="1023" spans="1:4" ht="16" x14ac:dyDescent="0.2">
      <c r="A1023" s="3" t="s">
        <v>634</v>
      </c>
      <c r="B1023" s="3" t="s">
        <v>400</v>
      </c>
      <c r="C1023" s="3">
        <v>1E-4</v>
      </c>
      <c r="D1023" s="4">
        <v>28557</v>
      </c>
    </row>
    <row r="1024" spans="1:4" ht="16" x14ac:dyDescent="0.2">
      <c r="A1024" s="3" t="s">
        <v>61</v>
      </c>
      <c r="B1024" s="3" t="s">
        <v>400</v>
      </c>
      <c r="C1024" s="3">
        <v>1.1000000000000001E-3</v>
      </c>
      <c r="D1024" s="4">
        <v>28557</v>
      </c>
    </row>
    <row r="1025" spans="1:4" ht="16" x14ac:dyDescent="0.2">
      <c r="A1025" s="3" t="s">
        <v>635</v>
      </c>
      <c r="B1025" s="3" t="s">
        <v>400</v>
      </c>
      <c r="C1025" s="3">
        <v>1.32E-2</v>
      </c>
      <c r="D1025" s="4">
        <v>28557</v>
      </c>
    </row>
    <row r="1026" spans="1:4" ht="16" x14ac:dyDescent="0.2">
      <c r="A1026" s="3" t="s">
        <v>19</v>
      </c>
      <c r="B1026" s="3" t="s">
        <v>689</v>
      </c>
      <c r="C1026" s="3">
        <v>2.6499999999999999E-2</v>
      </c>
      <c r="D1026" s="4">
        <v>416581</v>
      </c>
    </row>
    <row r="1027" spans="1:4" ht="16" x14ac:dyDescent="0.2">
      <c r="A1027" s="3" t="s">
        <v>427</v>
      </c>
      <c r="B1027" s="3" t="s">
        <v>689</v>
      </c>
      <c r="C1027" s="3">
        <v>3.9199999999999999E-2</v>
      </c>
      <c r="D1027" s="4">
        <v>416581</v>
      </c>
    </row>
    <row r="1028" spans="1:4" ht="16" x14ac:dyDescent="0.2">
      <c r="A1028" s="3" t="s">
        <v>431</v>
      </c>
      <c r="B1028" s="3" t="s">
        <v>689</v>
      </c>
      <c r="C1028" s="3">
        <v>2.5999999999999999E-3</v>
      </c>
      <c r="D1028" s="4">
        <v>416581</v>
      </c>
    </row>
    <row r="1029" spans="1:4" ht="16" x14ac:dyDescent="0.2">
      <c r="A1029" s="3" t="s">
        <v>24</v>
      </c>
      <c r="B1029" s="3" t="s">
        <v>689</v>
      </c>
      <c r="C1029" s="3">
        <v>6.9900000000000004E-2</v>
      </c>
      <c r="D1029" s="4">
        <v>416581</v>
      </c>
    </row>
    <row r="1030" spans="1:4" ht="16" x14ac:dyDescent="0.2">
      <c r="A1030" s="3" t="s">
        <v>440</v>
      </c>
      <c r="B1030" s="3" t="s">
        <v>689</v>
      </c>
      <c r="C1030" s="3">
        <v>6.3100000000000003E-2</v>
      </c>
      <c r="D1030" s="4">
        <v>416581</v>
      </c>
    </row>
    <row r="1031" spans="1:4" ht="16" x14ac:dyDescent="0.2">
      <c r="A1031" s="3" t="s">
        <v>27</v>
      </c>
      <c r="B1031" s="3" t="s">
        <v>689</v>
      </c>
      <c r="C1031" s="3">
        <v>2.0199999999999999E-2</v>
      </c>
      <c r="D1031" s="4">
        <v>416581</v>
      </c>
    </row>
    <row r="1032" spans="1:4" ht="16" x14ac:dyDescent="0.2">
      <c r="A1032" s="3" t="s">
        <v>459</v>
      </c>
      <c r="B1032" s="3" t="s">
        <v>689</v>
      </c>
      <c r="C1032" s="3">
        <v>8.0000000000000004E-4</v>
      </c>
      <c r="D1032" s="4">
        <v>416581</v>
      </c>
    </row>
    <row r="1033" spans="1:4" ht="16" x14ac:dyDescent="0.2">
      <c r="A1033" s="3" t="s">
        <v>29</v>
      </c>
      <c r="B1033" s="3" t="s">
        <v>689</v>
      </c>
      <c r="C1033" s="3">
        <v>1.6999999999999999E-3</v>
      </c>
      <c r="D1033" s="4">
        <v>416581</v>
      </c>
    </row>
    <row r="1034" spans="1:4" ht="16" x14ac:dyDescent="0.2">
      <c r="A1034" s="3" t="s">
        <v>31</v>
      </c>
      <c r="B1034" s="3" t="s">
        <v>689</v>
      </c>
      <c r="C1034" s="3">
        <v>8.2000000000000007E-3</v>
      </c>
      <c r="D1034" s="4">
        <v>416581</v>
      </c>
    </row>
    <row r="1035" spans="1:4" ht="16" x14ac:dyDescent="0.2">
      <c r="A1035" s="3" t="s">
        <v>32</v>
      </c>
      <c r="B1035" s="3" t="s">
        <v>689</v>
      </c>
      <c r="C1035" s="3">
        <v>1.5299999999999999E-2</v>
      </c>
      <c r="D1035" s="4">
        <v>416581</v>
      </c>
    </row>
    <row r="1036" spans="1:4" ht="16" x14ac:dyDescent="0.2">
      <c r="A1036" s="3" t="s">
        <v>463</v>
      </c>
      <c r="B1036" s="3" t="s">
        <v>689</v>
      </c>
      <c r="C1036" s="3">
        <v>2.0000000000000001E-4</v>
      </c>
      <c r="D1036" s="4">
        <v>416581</v>
      </c>
    </row>
    <row r="1037" spans="1:4" ht="16" x14ac:dyDescent="0.2">
      <c r="A1037" s="3" t="s">
        <v>33</v>
      </c>
      <c r="B1037" s="3" t="s">
        <v>689</v>
      </c>
      <c r="C1037" s="3">
        <v>3.8999999999999998E-3</v>
      </c>
      <c r="D1037" s="4">
        <v>416581</v>
      </c>
    </row>
    <row r="1038" spans="1:4" ht="16" x14ac:dyDescent="0.2">
      <c r="A1038" s="3" t="s">
        <v>35</v>
      </c>
      <c r="B1038" s="3" t="s">
        <v>689</v>
      </c>
      <c r="C1038" s="3">
        <v>5.9999999999999995E-4</v>
      </c>
      <c r="D1038" s="4">
        <v>416581</v>
      </c>
    </row>
    <row r="1039" spans="1:4" ht="16" x14ac:dyDescent="0.2">
      <c r="A1039" s="3" t="s">
        <v>36</v>
      </c>
      <c r="B1039" s="3" t="s">
        <v>689</v>
      </c>
      <c r="C1039" s="3">
        <v>1E-4</v>
      </c>
      <c r="D1039" s="4">
        <v>416581</v>
      </c>
    </row>
    <row r="1040" spans="1:4" ht="16" x14ac:dyDescent="0.2">
      <c r="A1040" s="3" t="s">
        <v>470</v>
      </c>
      <c r="B1040" s="3" t="s">
        <v>689</v>
      </c>
      <c r="C1040" s="3">
        <v>1E-4</v>
      </c>
      <c r="D1040" s="4">
        <v>416581</v>
      </c>
    </row>
    <row r="1041" spans="1:4" ht="16" x14ac:dyDescent="0.2">
      <c r="A1041" s="3" t="s">
        <v>487</v>
      </c>
      <c r="B1041" s="3" t="s">
        <v>689</v>
      </c>
      <c r="C1041" s="3">
        <v>0.1011</v>
      </c>
      <c r="D1041" s="4">
        <v>416581</v>
      </c>
    </row>
    <row r="1042" spans="1:4" ht="16" x14ac:dyDescent="0.2">
      <c r="A1042" s="3" t="s">
        <v>494</v>
      </c>
      <c r="B1042" s="3" t="s">
        <v>689</v>
      </c>
      <c r="C1042" s="3">
        <v>3.7000000000000002E-3</v>
      </c>
      <c r="D1042" s="4">
        <v>416581</v>
      </c>
    </row>
    <row r="1043" spans="1:4" ht="16" x14ac:dyDescent="0.2">
      <c r="A1043" s="3" t="s">
        <v>38</v>
      </c>
      <c r="B1043" s="3" t="s">
        <v>689</v>
      </c>
      <c r="C1043" s="3">
        <v>8.9999999999999998E-4</v>
      </c>
      <c r="D1043" s="4">
        <v>416581</v>
      </c>
    </row>
    <row r="1044" spans="1:4" ht="16" x14ac:dyDescent="0.2">
      <c r="A1044" s="3" t="s">
        <v>497</v>
      </c>
      <c r="B1044" s="3" t="s">
        <v>689</v>
      </c>
      <c r="C1044" s="3">
        <v>4.0000000000000002E-4</v>
      </c>
      <c r="D1044" s="4">
        <v>416581</v>
      </c>
    </row>
    <row r="1045" spans="1:4" ht="16" x14ac:dyDescent="0.2">
      <c r="A1045" s="3" t="s">
        <v>500</v>
      </c>
      <c r="B1045" s="3" t="s">
        <v>689</v>
      </c>
      <c r="C1045" s="3">
        <v>5.4199999999999998E-2</v>
      </c>
      <c r="D1045" s="4">
        <v>416581</v>
      </c>
    </row>
    <row r="1046" spans="1:4" ht="16" x14ac:dyDescent="0.2">
      <c r="A1046" s="3" t="s">
        <v>504</v>
      </c>
      <c r="B1046" s="3" t="s">
        <v>689</v>
      </c>
      <c r="C1046" s="3">
        <v>5.4000000000000003E-3</v>
      </c>
      <c r="D1046" s="4">
        <v>416581</v>
      </c>
    </row>
    <row r="1047" spans="1:4" ht="16" x14ac:dyDescent="0.2">
      <c r="A1047" s="3" t="s">
        <v>41</v>
      </c>
      <c r="B1047" s="3" t="s">
        <v>689</v>
      </c>
      <c r="C1047" s="3">
        <v>8.0000000000000004E-4</v>
      </c>
      <c r="D1047" s="4">
        <v>416581</v>
      </c>
    </row>
    <row r="1048" spans="1:4" ht="16" x14ac:dyDescent="0.2">
      <c r="A1048" s="3" t="s">
        <v>516</v>
      </c>
      <c r="B1048" s="3" t="s">
        <v>689</v>
      </c>
      <c r="C1048" s="3">
        <v>2.9700000000000001E-2</v>
      </c>
      <c r="D1048" s="4">
        <v>416581</v>
      </c>
    </row>
    <row r="1049" spans="1:4" ht="16" x14ac:dyDescent="0.2">
      <c r="A1049" s="3" t="s">
        <v>518</v>
      </c>
      <c r="B1049" s="3" t="s">
        <v>689</v>
      </c>
      <c r="C1049" s="3">
        <v>1.9199999999999998E-2</v>
      </c>
      <c r="D1049" s="4">
        <v>416581</v>
      </c>
    </row>
    <row r="1050" spans="1:4" ht="16" x14ac:dyDescent="0.2">
      <c r="A1050" s="3" t="s">
        <v>43</v>
      </c>
      <c r="B1050" s="3" t="s">
        <v>689</v>
      </c>
      <c r="C1050" s="3">
        <v>8.5400000000000004E-2</v>
      </c>
      <c r="D1050" s="4">
        <v>416581</v>
      </c>
    </row>
    <row r="1051" spans="1:4" ht="16" x14ac:dyDescent="0.2">
      <c r="A1051" s="3" t="s">
        <v>521</v>
      </c>
      <c r="B1051" s="3" t="s">
        <v>689</v>
      </c>
      <c r="C1051" s="3">
        <v>3.8800000000000001E-2</v>
      </c>
      <c r="D1051" s="4">
        <v>416581</v>
      </c>
    </row>
    <row r="1052" spans="1:4" ht="16" x14ac:dyDescent="0.2">
      <c r="A1052" s="3" t="s">
        <v>46</v>
      </c>
      <c r="B1052" s="3" t="s">
        <v>689</v>
      </c>
      <c r="C1052" s="3">
        <v>6.9999999999999999E-4</v>
      </c>
      <c r="D1052" s="4">
        <v>416581</v>
      </c>
    </row>
    <row r="1053" spans="1:4" ht="16" x14ac:dyDescent="0.2">
      <c r="A1053" s="3" t="s">
        <v>522</v>
      </c>
      <c r="B1053" s="3" t="s">
        <v>689</v>
      </c>
      <c r="C1053" s="3">
        <v>5.7999999999999996E-3</v>
      </c>
      <c r="D1053" s="4">
        <v>416581</v>
      </c>
    </row>
    <row r="1054" spans="1:4" ht="16" x14ac:dyDescent="0.2">
      <c r="A1054" s="3" t="s">
        <v>529</v>
      </c>
      <c r="B1054" s="3" t="s">
        <v>689</v>
      </c>
      <c r="C1054" s="3">
        <v>1.2999999999999999E-3</v>
      </c>
      <c r="D1054" s="4">
        <v>416581</v>
      </c>
    </row>
    <row r="1055" spans="1:4" ht="16" x14ac:dyDescent="0.2">
      <c r="A1055" s="3" t="s">
        <v>535</v>
      </c>
      <c r="B1055" s="3" t="s">
        <v>689</v>
      </c>
      <c r="C1055" s="3">
        <v>1E-4</v>
      </c>
      <c r="D1055" s="4">
        <v>416581</v>
      </c>
    </row>
    <row r="1056" spans="1:4" ht="16" x14ac:dyDescent="0.2">
      <c r="A1056" s="3" t="s">
        <v>538</v>
      </c>
      <c r="B1056" s="3" t="s">
        <v>689</v>
      </c>
      <c r="C1056" s="3">
        <v>4.0000000000000002E-4</v>
      </c>
      <c r="D1056" s="4">
        <v>416581</v>
      </c>
    </row>
    <row r="1057" spans="1:4" ht="16" x14ac:dyDescent="0.2">
      <c r="A1057" s="3" t="s">
        <v>48</v>
      </c>
      <c r="B1057" s="3" t="s">
        <v>689</v>
      </c>
      <c r="C1057" s="3">
        <v>3.8199999999999998E-2</v>
      </c>
      <c r="D1057" s="4">
        <v>416581</v>
      </c>
    </row>
    <row r="1058" spans="1:4" ht="16" x14ac:dyDescent="0.2">
      <c r="A1058" s="3" t="s">
        <v>546</v>
      </c>
      <c r="B1058" s="3" t="s">
        <v>689</v>
      </c>
      <c r="C1058" s="3">
        <v>2.8999999999999998E-3</v>
      </c>
      <c r="D1058" s="4">
        <v>416581</v>
      </c>
    </row>
    <row r="1059" spans="1:4" ht="16" x14ac:dyDescent="0.2">
      <c r="A1059" s="3" t="s">
        <v>550</v>
      </c>
      <c r="B1059" s="3" t="s">
        <v>689</v>
      </c>
      <c r="C1059" s="3">
        <v>1E-4</v>
      </c>
      <c r="D1059" s="4">
        <v>416581</v>
      </c>
    </row>
    <row r="1060" spans="1:4" ht="16" x14ac:dyDescent="0.2">
      <c r="A1060" s="3" t="s">
        <v>49</v>
      </c>
      <c r="B1060" s="3" t="s">
        <v>689</v>
      </c>
      <c r="C1060" s="3">
        <v>5.4199999999999998E-2</v>
      </c>
      <c r="D1060" s="4">
        <v>416581</v>
      </c>
    </row>
    <row r="1061" spans="1:4" ht="16" x14ac:dyDescent="0.2">
      <c r="A1061" s="3" t="s">
        <v>51</v>
      </c>
      <c r="B1061" s="3" t="s">
        <v>689</v>
      </c>
      <c r="C1061" s="3">
        <v>7.2999999999999995E-2</v>
      </c>
      <c r="D1061" s="4">
        <v>416581</v>
      </c>
    </row>
    <row r="1062" spans="1:4" ht="16" x14ac:dyDescent="0.2">
      <c r="A1062" s="3" t="s">
        <v>556</v>
      </c>
      <c r="B1062" s="3" t="s">
        <v>689</v>
      </c>
      <c r="C1062" s="3">
        <v>3.2599999999999997E-2</v>
      </c>
      <c r="D1062" s="4">
        <v>416581</v>
      </c>
    </row>
    <row r="1063" spans="1:4" ht="16" x14ac:dyDescent="0.2">
      <c r="A1063" s="3" t="s">
        <v>52</v>
      </c>
      <c r="B1063" s="3" t="s">
        <v>689</v>
      </c>
      <c r="C1063" s="3">
        <v>1.3899999999999999E-2</v>
      </c>
      <c r="D1063" s="4">
        <v>416581</v>
      </c>
    </row>
    <row r="1064" spans="1:4" ht="16" x14ac:dyDescent="0.2">
      <c r="A1064" s="3" t="s">
        <v>53</v>
      </c>
      <c r="B1064" s="3" t="s">
        <v>689</v>
      </c>
      <c r="C1064" s="3">
        <v>2.9999999999999997E-4</v>
      </c>
      <c r="D1064" s="4">
        <v>416581</v>
      </c>
    </row>
    <row r="1065" spans="1:4" ht="16" x14ac:dyDescent="0.2">
      <c r="A1065" s="3" t="s">
        <v>568</v>
      </c>
      <c r="B1065" s="3" t="s">
        <v>689</v>
      </c>
      <c r="C1065" s="3">
        <v>1E-4</v>
      </c>
      <c r="D1065" s="4">
        <v>416581</v>
      </c>
    </row>
    <row r="1066" spans="1:4" ht="16" x14ac:dyDescent="0.2">
      <c r="A1066" s="3" t="s">
        <v>570</v>
      </c>
      <c r="B1066" s="3" t="s">
        <v>689</v>
      </c>
      <c r="C1066" s="3">
        <v>2.9999999999999997E-4</v>
      </c>
      <c r="D1066" s="4">
        <v>416581</v>
      </c>
    </row>
    <row r="1067" spans="1:4" ht="16" x14ac:dyDescent="0.2">
      <c r="A1067" s="3" t="s">
        <v>577</v>
      </c>
      <c r="B1067" s="3" t="s">
        <v>689</v>
      </c>
      <c r="C1067" s="3">
        <v>2.9999999999999997E-4</v>
      </c>
      <c r="D1067" s="4">
        <v>416581</v>
      </c>
    </row>
    <row r="1068" spans="1:4" ht="16" x14ac:dyDescent="0.2">
      <c r="A1068" s="3" t="s">
        <v>580</v>
      </c>
      <c r="B1068" s="3" t="s">
        <v>689</v>
      </c>
      <c r="C1068" s="3">
        <v>1E-4</v>
      </c>
      <c r="D1068" s="4">
        <v>416581</v>
      </c>
    </row>
    <row r="1069" spans="1:4" ht="16" x14ac:dyDescent="0.2">
      <c r="A1069" s="3" t="s">
        <v>54</v>
      </c>
      <c r="B1069" s="3" t="s">
        <v>689</v>
      </c>
      <c r="C1069" s="3">
        <v>1.8599999999999998E-2</v>
      </c>
      <c r="D1069" s="4">
        <v>416581</v>
      </c>
    </row>
    <row r="1070" spans="1:4" ht="16" x14ac:dyDescent="0.2">
      <c r="A1070" s="3" t="s">
        <v>56</v>
      </c>
      <c r="B1070" s="3" t="s">
        <v>689</v>
      </c>
      <c r="C1070" s="3">
        <v>8.0000000000000004E-4</v>
      </c>
      <c r="D1070" s="4">
        <v>416581</v>
      </c>
    </row>
    <row r="1071" spans="1:4" ht="16" x14ac:dyDescent="0.2">
      <c r="A1071" s="3" t="s">
        <v>590</v>
      </c>
      <c r="B1071" s="3" t="s">
        <v>689</v>
      </c>
      <c r="C1071" s="3">
        <v>5.0000000000000001E-4</v>
      </c>
      <c r="D1071" s="4">
        <v>416581</v>
      </c>
    </row>
    <row r="1072" spans="1:4" ht="16" x14ac:dyDescent="0.2">
      <c r="A1072" s="3" t="s">
        <v>593</v>
      </c>
      <c r="B1072" s="3" t="s">
        <v>689</v>
      </c>
      <c r="C1072" s="3">
        <v>1E-4</v>
      </c>
      <c r="D1072" s="4">
        <v>416581</v>
      </c>
    </row>
    <row r="1073" spans="1:4" ht="16" x14ac:dyDescent="0.2">
      <c r="A1073" s="3" t="s">
        <v>595</v>
      </c>
      <c r="B1073" s="3" t="s">
        <v>689</v>
      </c>
      <c r="C1073" s="3">
        <v>1E-4</v>
      </c>
      <c r="D1073" s="4">
        <v>416581</v>
      </c>
    </row>
    <row r="1074" spans="1:4" ht="16" x14ac:dyDescent="0.2">
      <c r="A1074" s="3" t="s">
        <v>57</v>
      </c>
      <c r="B1074" s="3" t="s">
        <v>689</v>
      </c>
      <c r="C1074" s="3">
        <v>2.8199999999999999E-2</v>
      </c>
      <c r="D1074" s="4">
        <v>416581</v>
      </c>
    </row>
    <row r="1075" spans="1:4" ht="16" x14ac:dyDescent="0.2">
      <c r="A1075" s="3" t="s">
        <v>59</v>
      </c>
      <c r="B1075" s="3" t="s">
        <v>689</v>
      </c>
      <c r="C1075" s="3">
        <v>2.3E-3</v>
      </c>
      <c r="D1075" s="4">
        <v>416581</v>
      </c>
    </row>
    <row r="1076" spans="1:4" ht="16" x14ac:dyDescent="0.2">
      <c r="A1076" s="3" t="s">
        <v>623</v>
      </c>
      <c r="B1076" s="3" t="s">
        <v>689</v>
      </c>
      <c r="C1076" s="3">
        <v>0.1166</v>
      </c>
      <c r="D1076" s="4">
        <v>416581</v>
      </c>
    </row>
    <row r="1077" spans="1:4" ht="16" x14ac:dyDescent="0.2">
      <c r="A1077" s="3" t="s">
        <v>61</v>
      </c>
      <c r="B1077" s="3" t="s">
        <v>689</v>
      </c>
      <c r="C1077" s="3">
        <v>2E-3</v>
      </c>
      <c r="D1077" s="4">
        <v>416581</v>
      </c>
    </row>
    <row r="1078" spans="1:4" ht="16" x14ac:dyDescent="0.2">
      <c r="A1078" s="3" t="s">
        <v>635</v>
      </c>
      <c r="B1078" s="3" t="s">
        <v>689</v>
      </c>
      <c r="C1078" s="3">
        <v>1.38E-2</v>
      </c>
      <c r="D1078" s="4">
        <v>416581</v>
      </c>
    </row>
    <row r="1079" spans="1:4" x14ac:dyDescent="0.2">
      <c r="A1079" s="5" t="s">
        <v>123</v>
      </c>
      <c r="B1079" s="5" t="s">
        <v>124</v>
      </c>
      <c r="C1079" s="5">
        <v>6.8199999999999997E-2</v>
      </c>
      <c r="D1079" s="7">
        <v>4889</v>
      </c>
    </row>
    <row r="1080" spans="1:4" x14ac:dyDescent="0.2">
      <c r="A1080" s="5" t="s">
        <v>733</v>
      </c>
      <c r="B1080" s="5" t="s">
        <v>124</v>
      </c>
      <c r="C1080" s="5">
        <v>0.13150000000000001</v>
      </c>
      <c r="D1080" s="7">
        <v>4889</v>
      </c>
    </row>
    <row r="1081" spans="1:4" x14ac:dyDescent="0.2">
      <c r="A1081" s="5" t="s">
        <v>734</v>
      </c>
      <c r="B1081" s="5" t="s">
        <v>124</v>
      </c>
      <c r="C1081" s="5">
        <v>3.0300000000000001E-2</v>
      </c>
      <c r="D1081" s="7">
        <v>4889</v>
      </c>
    </row>
    <row r="1082" spans="1:4" x14ac:dyDescent="0.2">
      <c r="A1082" s="5" t="s">
        <v>135</v>
      </c>
      <c r="B1082" s="5" t="s">
        <v>124</v>
      </c>
      <c r="C1082" s="5">
        <v>1.8599999999999998E-2</v>
      </c>
      <c r="D1082" s="7">
        <v>4889</v>
      </c>
    </row>
    <row r="1083" spans="1:4" x14ac:dyDescent="0.2">
      <c r="A1083" s="5" t="s">
        <v>735</v>
      </c>
      <c r="B1083" s="5" t="s">
        <v>124</v>
      </c>
      <c r="C1083" s="5">
        <v>5.0000000000000001E-4</v>
      </c>
      <c r="D1083" s="7">
        <v>4889</v>
      </c>
    </row>
    <row r="1084" spans="1:4" x14ac:dyDescent="0.2">
      <c r="A1084" s="5" t="s">
        <v>736</v>
      </c>
      <c r="B1084" s="5" t="s">
        <v>124</v>
      </c>
      <c r="C1084" s="5">
        <v>1.1000000000000001E-3</v>
      </c>
      <c r="D1084" s="7">
        <v>4889</v>
      </c>
    </row>
    <row r="1085" spans="1:4" x14ac:dyDescent="0.2">
      <c r="A1085" s="5" t="s">
        <v>145</v>
      </c>
      <c r="B1085" s="5" t="s">
        <v>124</v>
      </c>
      <c r="C1085" s="5">
        <v>0.14849999999999999</v>
      </c>
      <c r="D1085" s="7">
        <v>4889</v>
      </c>
    </row>
    <row r="1086" spans="1:4" x14ac:dyDescent="0.2">
      <c r="A1086" s="5" t="s">
        <v>147</v>
      </c>
      <c r="B1086" s="5" t="s">
        <v>124</v>
      </c>
      <c r="C1086" s="5">
        <v>3.6499999999999998E-2</v>
      </c>
      <c r="D1086" s="7">
        <v>4889</v>
      </c>
    </row>
    <row r="1087" spans="1:4" x14ac:dyDescent="0.2">
      <c r="A1087" s="5" t="s">
        <v>150</v>
      </c>
      <c r="B1087" s="5" t="s">
        <v>124</v>
      </c>
      <c r="C1087" s="5">
        <v>8.8999999999999999E-3</v>
      </c>
      <c r="D1087" s="7">
        <v>4889</v>
      </c>
    </row>
    <row r="1088" spans="1:4" x14ac:dyDescent="0.2">
      <c r="A1088" s="5" t="s">
        <v>152</v>
      </c>
      <c r="B1088" s="5" t="s">
        <v>124</v>
      </c>
      <c r="C1088" s="5">
        <v>5.0000000000000001E-4</v>
      </c>
      <c r="D1088" s="7">
        <v>4889</v>
      </c>
    </row>
    <row r="1089" spans="1:4" x14ac:dyDescent="0.2">
      <c r="A1089" s="5" t="s">
        <v>737</v>
      </c>
      <c r="B1089" s="5" t="s">
        <v>124</v>
      </c>
      <c r="C1089" s="5">
        <v>4.2299999999999997E-2</v>
      </c>
      <c r="D1089" s="7">
        <v>4889</v>
      </c>
    </row>
    <row r="1090" spans="1:4" x14ac:dyDescent="0.2">
      <c r="A1090" s="5" t="s">
        <v>738</v>
      </c>
      <c r="B1090" s="5" t="s">
        <v>124</v>
      </c>
      <c r="C1090" s="5">
        <v>0.20619999999999999</v>
      </c>
      <c r="D1090" s="7">
        <v>4889</v>
      </c>
    </row>
    <row r="1091" spans="1:4" x14ac:dyDescent="0.2">
      <c r="A1091" s="5" t="s">
        <v>739</v>
      </c>
      <c r="B1091" s="5" t="s">
        <v>124</v>
      </c>
      <c r="C1091" s="5">
        <v>9.3600000000000003E-2</v>
      </c>
      <c r="D1091" s="7">
        <v>4889</v>
      </c>
    </row>
    <row r="1092" spans="1:4" x14ac:dyDescent="0.2">
      <c r="A1092" s="5" t="s">
        <v>740</v>
      </c>
      <c r="B1092" s="5" t="s">
        <v>124</v>
      </c>
      <c r="C1092" s="5">
        <v>1.1299999999999999E-2</v>
      </c>
      <c r="D1092" s="7">
        <v>4889</v>
      </c>
    </row>
    <row r="1093" spans="1:4" ht="32" x14ac:dyDescent="0.2">
      <c r="A1093" s="3" t="s">
        <v>345</v>
      </c>
      <c r="B1093" s="3" t="s">
        <v>124</v>
      </c>
      <c r="C1093" s="3">
        <v>6.3600000000000004E-2</v>
      </c>
      <c r="D1093" s="4">
        <v>4889</v>
      </c>
    </row>
    <row r="1094" spans="1:4" ht="32" x14ac:dyDescent="0.2">
      <c r="A1094" s="3" t="s">
        <v>351</v>
      </c>
      <c r="B1094" s="3" t="s">
        <v>124</v>
      </c>
      <c r="C1094" s="3">
        <v>4.5900000000000003E-2</v>
      </c>
      <c r="D1094" s="4">
        <v>4889</v>
      </c>
    </row>
    <row r="1095" spans="1:4" ht="32" x14ac:dyDescent="0.2">
      <c r="A1095" s="3" t="s">
        <v>370</v>
      </c>
      <c r="B1095" s="3" t="s">
        <v>124</v>
      </c>
      <c r="C1095" s="3">
        <v>1.5599999999999999E-2</v>
      </c>
      <c r="D1095" s="4">
        <v>4889</v>
      </c>
    </row>
    <row r="1096" spans="1:4" ht="32" x14ac:dyDescent="0.2">
      <c r="A1096" s="3" t="s">
        <v>371</v>
      </c>
      <c r="B1096" s="3" t="s">
        <v>124</v>
      </c>
      <c r="C1096" s="3">
        <v>2.8999999999999998E-3</v>
      </c>
      <c r="D1096" s="4">
        <v>4889</v>
      </c>
    </row>
    <row r="1097" spans="1:4" ht="32" x14ac:dyDescent="0.2">
      <c r="A1097" s="3" t="s">
        <v>372</v>
      </c>
      <c r="B1097" s="3" t="s">
        <v>124</v>
      </c>
      <c r="C1097" s="3">
        <v>4.4999999999999997E-3</v>
      </c>
      <c r="D1097" s="4">
        <v>4889</v>
      </c>
    </row>
    <row r="1098" spans="1:4" ht="32" x14ac:dyDescent="0.2">
      <c r="A1098" s="3" t="s">
        <v>373</v>
      </c>
      <c r="B1098" s="3" t="s">
        <v>124</v>
      </c>
      <c r="C1098" s="3">
        <v>1.2999999999999999E-2</v>
      </c>
      <c r="D1098" s="4">
        <v>4889</v>
      </c>
    </row>
    <row r="1099" spans="1:4" ht="32" x14ac:dyDescent="0.2">
      <c r="A1099" s="3" t="s">
        <v>374</v>
      </c>
      <c r="B1099" s="3" t="s">
        <v>124</v>
      </c>
      <c r="C1099" s="3">
        <v>2.9399999999999999E-2</v>
      </c>
      <c r="D1099" s="4">
        <v>4889</v>
      </c>
    </row>
    <row r="1100" spans="1:4" ht="32" x14ac:dyDescent="0.2">
      <c r="A1100" s="3" t="s">
        <v>378</v>
      </c>
      <c r="B1100" s="3" t="s">
        <v>124</v>
      </c>
      <c r="C1100" s="3">
        <v>3.3500000000000002E-2</v>
      </c>
      <c r="D1100" s="4">
        <v>4889</v>
      </c>
    </row>
    <row r="1101" spans="1:4" ht="32" x14ac:dyDescent="0.2">
      <c r="A1101" s="3" t="s">
        <v>433</v>
      </c>
      <c r="B1101" s="3" t="s">
        <v>124</v>
      </c>
      <c r="C1101" s="3">
        <v>6.9999999999999999E-4</v>
      </c>
      <c r="D1101" s="4">
        <v>4889</v>
      </c>
    </row>
    <row r="1102" spans="1:4" ht="32" x14ac:dyDescent="0.2">
      <c r="A1102" s="3" t="s">
        <v>434</v>
      </c>
      <c r="B1102" s="3" t="s">
        <v>124</v>
      </c>
      <c r="C1102" s="3">
        <v>5.0099999999999999E-2</v>
      </c>
      <c r="D1102" s="4">
        <v>4889</v>
      </c>
    </row>
    <row r="1103" spans="1:4" ht="32" x14ac:dyDescent="0.2">
      <c r="A1103" s="3" t="s">
        <v>435</v>
      </c>
      <c r="B1103" s="3" t="s">
        <v>124</v>
      </c>
      <c r="C1103" s="3">
        <v>5.5999999999999999E-3</v>
      </c>
      <c r="D1103" s="4">
        <v>4889</v>
      </c>
    </row>
    <row r="1104" spans="1:4" ht="32" x14ac:dyDescent="0.2">
      <c r="A1104" s="3" t="s">
        <v>436</v>
      </c>
      <c r="B1104" s="3" t="s">
        <v>124</v>
      </c>
      <c r="C1104" s="3">
        <v>2.0000000000000001E-4</v>
      </c>
      <c r="D1104" s="4">
        <v>4889</v>
      </c>
    </row>
    <row r="1105" spans="1:4" ht="32" x14ac:dyDescent="0.2">
      <c r="A1105" s="3" t="s">
        <v>448</v>
      </c>
      <c r="B1105" s="3" t="s">
        <v>124</v>
      </c>
      <c r="C1105" s="3">
        <v>2.1000000000000001E-2</v>
      </c>
      <c r="D1105" s="4">
        <v>4889</v>
      </c>
    </row>
    <row r="1106" spans="1:4" ht="32" x14ac:dyDescent="0.2">
      <c r="A1106" s="3" t="s">
        <v>450</v>
      </c>
      <c r="B1106" s="3" t="s">
        <v>124</v>
      </c>
      <c r="C1106" s="3">
        <v>7.3099999999999998E-2</v>
      </c>
      <c r="D1106" s="4">
        <v>4889</v>
      </c>
    </row>
    <row r="1107" spans="1:4" ht="32" x14ac:dyDescent="0.2">
      <c r="A1107" s="3" t="s">
        <v>451</v>
      </c>
      <c r="B1107" s="3" t="s">
        <v>124</v>
      </c>
      <c r="C1107" s="3">
        <v>2.92E-2</v>
      </c>
      <c r="D1107" s="4">
        <v>4889</v>
      </c>
    </row>
    <row r="1108" spans="1:4" ht="32" x14ac:dyDescent="0.2">
      <c r="A1108" s="3" t="s">
        <v>452</v>
      </c>
      <c r="B1108" s="3" t="s">
        <v>124</v>
      </c>
      <c r="C1108" s="3">
        <v>1.6999999999999999E-3</v>
      </c>
      <c r="D1108" s="4">
        <v>4889</v>
      </c>
    </row>
    <row r="1109" spans="1:4" ht="32" x14ac:dyDescent="0.2">
      <c r="A1109" s="3" t="s">
        <v>453</v>
      </c>
      <c r="B1109" s="3" t="s">
        <v>124</v>
      </c>
      <c r="C1109" s="3">
        <v>1.1299999999999999E-2</v>
      </c>
      <c r="D1109" s="4">
        <v>4889</v>
      </c>
    </row>
    <row r="1110" spans="1:4" ht="32" x14ac:dyDescent="0.2">
      <c r="A1110" s="3" t="s">
        <v>454</v>
      </c>
      <c r="B1110" s="3" t="s">
        <v>124</v>
      </c>
      <c r="C1110" s="3">
        <v>2.9999999999999997E-4</v>
      </c>
      <c r="D1110" s="4">
        <v>4889</v>
      </c>
    </row>
    <row r="1111" spans="1:4" ht="32" x14ac:dyDescent="0.2">
      <c r="A1111" s="3" t="s">
        <v>455</v>
      </c>
      <c r="B1111" s="3" t="s">
        <v>124</v>
      </c>
      <c r="C1111" s="3">
        <v>8.0000000000000004E-4</v>
      </c>
      <c r="D1111" s="4">
        <v>4889</v>
      </c>
    </row>
    <row r="1112" spans="1:4" ht="32" x14ac:dyDescent="0.2">
      <c r="A1112" s="3" t="s">
        <v>456</v>
      </c>
      <c r="B1112" s="3" t="s">
        <v>124</v>
      </c>
      <c r="C1112" s="3">
        <v>1E-4</v>
      </c>
      <c r="D1112" s="4">
        <v>4889</v>
      </c>
    </row>
    <row r="1113" spans="1:4" ht="32" x14ac:dyDescent="0.2">
      <c r="A1113" s="3" t="s">
        <v>458</v>
      </c>
      <c r="B1113" s="3" t="s">
        <v>124</v>
      </c>
      <c r="C1113" s="3">
        <v>4.0000000000000002E-4</v>
      </c>
      <c r="D1113" s="4">
        <v>4889</v>
      </c>
    </row>
    <row r="1114" spans="1:4" ht="32" x14ac:dyDescent="0.2">
      <c r="A1114" s="3" t="s">
        <v>474</v>
      </c>
      <c r="B1114" s="3" t="s">
        <v>124</v>
      </c>
      <c r="C1114" s="3">
        <v>4.9700000000000001E-2</v>
      </c>
      <c r="D1114" s="4">
        <v>4889</v>
      </c>
    </row>
    <row r="1115" spans="1:4" ht="32" x14ac:dyDescent="0.2">
      <c r="A1115" s="3" t="s">
        <v>475</v>
      </c>
      <c r="B1115" s="3" t="s">
        <v>124</v>
      </c>
      <c r="C1115" s="3">
        <v>5.8500000000000003E-2</v>
      </c>
      <c r="D1115" s="4">
        <v>4889</v>
      </c>
    </row>
    <row r="1116" spans="1:4" ht="32" x14ac:dyDescent="0.2">
      <c r="A1116" s="3" t="s">
        <v>476</v>
      </c>
      <c r="B1116" s="3" t="s">
        <v>124</v>
      </c>
      <c r="C1116" s="3">
        <v>2.7199999999999998E-2</v>
      </c>
      <c r="D1116" s="4">
        <v>4889</v>
      </c>
    </row>
    <row r="1117" spans="1:4" ht="32" x14ac:dyDescent="0.2">
      <c r="A1117" s="3" t="s">
        <v>478</v>
      </c>
      <c r="B1117" s="3" t="s">
        <v>124</v>
      </c>
      <c r="C1117" s="3">
        <v>9.5999999999999992E-3</v>
      </c>
      <c r="D1117" s="4">
        <v>4889</v>
      </c>
    </row>
    <row r="1118" spans="1:4" ht="32" x14ac:dyDescent="0.2">
      <c r="A1118" s="3" t="s">
        <v>483</v>
      </c>
      <c r="B1118" s="3" t="s">
        <v>124</v>
      </c>
      <c r="C1118" s="3">
        <v>2.7E-2</v>
      </c>
      <c r="D1118" s="4">
        <v>4889</v>
      </c>
    </row>
    <row r="1119" spans="1:4" ht="32" x14ac:dyDescent="0.2">
      <c r="A1119" s="3" t="s">
        <v>484</v>
      </c>
      <c r="B1119" s="3" t="s">
        <v>124</v>
      </c>
      <c r="C1119" s="3">
        <v>2.7000000000000001E-3</v>
      </c>
      <c r="D1119" s="4">
        <v>4889</v>
      </c>
    </row>
    <row r="1120" spans="1:4" ht="32" x14ac:dyDescent="0.2">
      <c r="A1120" s="3" t="s">
        <v>486</v>
      </c>
      <c r="B1120" s="3" t="s">
        <v>124</v>
      </c>
      <c r="C1120" s="3">
        <v>1E-4</v>
      </c>
      <c r="D1120" s="4">
        <v>4889</v>
      </c>
    </row>
    <row r="1121" spans="1:4" ht="32" x14ac:dyDescent="0.2">
      <c r="A1121" s="3" t="s">
        <v>492</v>
      </c>
      <c r="B1121" s="3" t="s">
        <v>124</v>
      </c>
      <c r="C1121" s="3">
        <v>5.0000000000000001E-4</v>
      </c>
      <c r="D1121" s="4">
        <v>4889</v>
      </c>
    </row>
    <row r="1122" spans="1:4" ht="32" x14ac:dyDescent="0.2">
      <c r="A1122" s="3" t="s">
        <v>515</v>
      </c>
      <c r="B1122" s="3" t="s">
        <v>124</v>
      </c>
      <c r="C1122" s="3">
        <v>1E-4</v>
      </c>
      <c r="D1122" s="4">
        <v>4889</v>
      </c>
    </row>
    <row r="1123" spans="1:4" ht="32" x14ac:dyDescent="0.2">
      <c r="A1123" s="3" t="s">
        <v>528</v>
      </c>
      <c r="B1123" s="3" t="s">
        <v>124</v>
      </c>
      <c r="C1123" s="3">
        <v>2.0999999999999999E-3</v>
      </c>
      <c r="D1123" s="4">
        <v>4889</v>
      </c>
    </row>
    <row r="1124" spans="1:4" ht="32" x14ac:dyDescent="0.2">
      <c r="A1124" s="3" t="s">
        <v>534</v>
      </c>
      <c r="B1124" s="3" t="s">
        <v>124</v>
      </c>
      <c r="C1124" s="3">
        <v>3.73E-2</v>
      </c>
      <c r="D1124" s="4">
        <v>4889</v>
      </c>
    </row>
    <row r="1125" spans="1:4" ht="32" x14ac:dyDescent="0.2">
      <c r="A1125" s="3" t="s">
        <v>541</v>
      </c>
      <c r="B1125" s="3" t="s">
        <v>124</v>
      </c>
      <c r="C1125" s="3">
        <v>1E-4</v>
      </c>
      <c r="D1125" s="4">
        <v>4889</v>
      </c>
    </row>
    <row r="1126" spans="1:4" ht="32" x14ac:dyDescent="0.2">
      <c r="A1126" s="3" t="s">
        <v>553</v>
      </c>
      <c r="B1126" s="3" t="s">
        <v>124</v>
      </c>
      <c r="C1126" s="3">
        <v>9.6299999999999997E-2</v>
      </c>
      <c r="D1126" s="4">
        <v>4889</v>
      </c>
    </row>
    <row r="1127" spans="1:4" ht="32" x14ac:dyDescent="0.2">
      <c r="A1127" s="3" t="s">
        <v>574</v>
      </c>
      <c r="B1127" s="3" t="s">
        <v>124</v>
      </c>
      <c r="C1127" s="3">
        <v>3.7000000000000002E-3</v>
      </c>
      <c r="D1127" s="4">
        <v>4889</v>
      </c>
    </row>
    <row r="1128" spans="1:4" ht="32" x14ac:dyDescent="0.2">
      <c r="A1128" s="3" t="s">
        <v>578</v>
      </c>
      <c r="B1128" s="3" t="s">
        <v>124</v>
      </c>
      <c r="C1128" s="3">
        <v>1.8499999999999999E-2</v>
      </c>
      <c r="D1128" s="4">
        <v>4889</v>
      </c>
    </row>
    <row r="1129" spans="1:4" ht="16" x14ac:dyDescent="0.2">
      <c r="A1129" s="3" t="s">
        <v>19</v>
      </c>
      <c r="B1129" s="3" t="s">
        <v>402</v>
      </c>
      <c r="C1129" s="3">
        <v>2.4299999999999999E-2</v>
      </c>
      <c r="D1129" s="4">
        <v>33328</v>
      </c>
    </row>
    <row r="1130" spans="1:4" ht="16" x14ac:dyDescent="0.2">
      <c r="A1130" s="3" t="s">
        <v>427</v>
      </c>
      <c r="B1130" s="3" t="s">
        <v>402</v>
      </c>
      <c r="C1130" s="3">
        <v>4.41E-2</v>
      </c>
      <c r="D1130" s="4">
        <v>33328</v>
      </c>
    </row>
    <row r="1131" spans="1:4" ht="16" x14ac:dyDescent="0.2">
      <c r="A1131" s="3" t="s">
        <v>431</v>
      </c>
      <c r="B1131" s="3" t="s">
        <v>402</v>
      </c>
      <c r="C1131" s="3">
        <v>1.6999999999999999E-3</v>
      </c>
      <c r="D1131" s="4">
        <v>33328</v>
      </c>
    </row>
    <row r="1132" spans="1:4" ht="16" x14ac:dyDescent="0.2">
      <c r="A1132" s="3" t="s">
        <v>24</v>
      </c>
      <c r="B1132" s="3" t="s">
        <v>402</v>
      </c>
      <c r="C1132" s="3">
        <v>6.5000000000000002E-2</v>
      </c>
      <c r="D1132" s="4">
        <v>33328</v>
      </c>
    </row>
    <row r="1133" spans="1:4" ht="16" x14ac:dyDescent="0.2">
      <c r="A1133" s="3" t="s">
        <v>440</v>
      </c>
      <c r="B1133" s="3" t="s">
        <v>402</v>
      </c>
      <c r="C1133" s="3">
        <v>6.6400000000000001E-2</v>
      </c>
      <c r="D1133" s="4">
        <v>33328</v>
      </c>
    </row>
    <row r="1134" spans="1:4" ht="16" x14ac:dyDescent="0.2">
      <c r="A1134" s="3" t="s">
        <v>446</v>
      </c>
      <c r="B1134" s="3" t="s">
        <v>402</v>
      </c>
      <c r="C1134" s="3">
        <v>1E-4</v>
      </c>
      <c r="D1134" s="4">
        <v>33328</v>
      </c>
    </row>
    <row r="1135" spans="1:4" ht="16" x14ac:dyDescent="0.2">
      <c r="A1135" s="3" t="s">
        <v>27</v>
      </c>
      <c r="B1135" s="3" t="s">
        <v>402</v>
      </c>
      <c r="C1135" s="3">
        <v>1.3599999999999999E-2</v>
      </c>
      <c r="D1135" s="4">
        <v>33328</v>
      </c>
    </row>
    <row r="1136" spans="1:4" ht="16" x14ac:dyDescent="0.2">
      <c r="A1136" s="3" t="s">
        <v>459</v>
      </c>
      <c r="B1136" s="3" t="s">
        <v>402</v>
      </c>
      <c r="C1136" s="3">
        <v>1.5E-3</v>
      </c>
      <c r="D1136" s="4">
        <v>33328</v>
      </c>
    </row>
    <row r="1137" spans="1:4" ht="16" x14ac:dyDescent="0.2">
      <c r="A1137" s="3" t="s">
        <v>29</v>
      </c>
      <c r="B1137" s="3" t="s">
        <v>402</v>
      </c>
      <c r="C1137" s="3">
        <v>3.3E-3</v>
      </c>
      <c r="D1137" s="4">
        <v>33328</v>
      </c>
    </row>
    <row r="1138" spans="1:4" ht="16" x14ac:dyDescent="0.2">
      <c r="A1138" s="3" t="s">
        <v>31</v>
      </c>
      <c r="B1138" s="3" t="s">
        <v>402</v>
      </c>
      <c r="C1138" s="3">
        <v>6.4999999999999997E-3</v>
      </c>
      <c r="D1138" s="4">
        <v>33328</v>
      </c>
    </row>
    <row r="1139" spans="1:4" ht="16" x14ac:dyDescent="0.2">
      <c r="A1139" s="3" t="s">
        <v>32</v>
      </c>
      <c r="B1139" s="3" t="s">
        <v>402</v>
      </c>
      <c r="C1139" s="3">
        <v>1.6899999999999998E-2</v>
      </c>
      <c r="D1139" s="4">
        <v>33328</v>
      </c>
    </row>
    <row r="1140" spans="1:4" ht="16" x14ac:dyDescent="0.2">
      <c r="A1140" s="3" t="s">
        <v>463</v>
      </c>
      <c r="B1140" s="3" t="s">
        <v>402</v>
      </c>
      <c r="C1140" s="3">
        <v>5.0000000000000001E-4</v>
      </c>
      <c r="D1140" s="4">
        <v>33328</v>
      </c>
    </row>
    <row r="1141" spans="1:4" ht="16" x14ac:dyDescent="0.2">
      <c r="A1141" s="3" t="s">
        <v>33</v>
      </c>
      <c r="B1141" s="3" t="s">
        <v>402</v>
      </c>
      <c r="C1141" s="3">
        <v>2.8999999999999998E-3</v>
      </c>
      <c r="D1141" s="4">
        <v>33328</v>
      </c>
    </row>
    <row r="1142" spans="1:4" ht="16" x14ac:dyDescent="0.2">
      <c r="A1142" s="3" t="s">
        <v>35</v>
      </c>
      <c r="B1142" s="3" t="s">
        <v>402</v>
      </c>
      <c r="C1142" s="3">
        <v>4.0000000000000002E-4</v>
      </c>
      <c r="D1142" s="4">
        <v>33328</v>
      </c>
    </row>
    <row r="1143" spans="1:4" ht="16" x14ac:dyDescent="0.2">
      <c r="A1143" s="3" t="s">
        <v>36</v>
      </c>
      <c r="B1143" s="3" t="s">
        <v>402</v>
      </c>
      <c r="C1143" s="3">
        <v>1E-4</v>
      </c>
      <c r="D1143" s="4">
        <v>33328</v>
      </c>
    </row>
    <row r="1144" spans="1:4" ht="16" x14ac:dyDescent="0.2">
      <c r="A1144" s="3" t="s">
        <v>470</v>
      </c>
      <c r="B1144" s="3" t="s">
        <v>402</v>
      </c>
      <c r="C1144" s="3">
        <v>1.8E-3</v>
      </c>
      <c r="D1144" s="4">
        <v>33328</v>
      </c>
    </row>
    <row r="1145" spans="1:4" ht="16" x14ac:dyDescent="0.2">
      <c r="A1145" s="3" t="s">
        <v>487</v>
      </c>
      <c r="B1145" s="3" t="s">
        <v>402</v>
      </c>
      <c r="C1145" s="3">
        <v>9.5899999999999999E-2</v>
      </c>
      <c r="D1145" s="4">
        <v>33328</v>
      </c>
    </row>
    <row r="1146" spans="1:4" ht="16" x14ac:dyDescent="0.2">
      <c r="A1146" s="3" t="s">
        <v>494</v>
      </c>
      <c r="B1146" s="3" t="s">
        <v>402</v>
      </c>
      <c r="C1146" s="3">
        <v>2.8999999999999998E-3</v>
      </c>
      <c r="D1146" s="4">
        <v>33328</v>
      </c>
    </row>
    <row r="1147" spans="1:4" ht="16" x14ac:dyDescent="0.2">
      <c r="A1147" s="3" t="s">
        <v>38</v>
      </c>
      <c r="B1147" s="3" t="s">
        <v>402</v>
      </c>
      <c r="C1147" s="3">
        <v>8.9999999999999998E-4</v>
      </c>
      <c r="D1147" s="4">
        <v>33328</v>
      </c>
    </row>
    <row r="1148" spans="1:4" ht="16" x14ac:dyDescent="0.2">
      <c r="A1148" s="3" t="s">
        <v>497</v>
      </c>
      <c r="B1148" s="3" t="s">
        <v>402</v>
      </c>
      <c r="C1148" s="3">
        <v>4.0000000000000002E-4</v>
      </c>
      <c r="D1148" s="4">
        <v>33328</v>
      </c>
    </row>
    <row r="1149" spans="1:4" ht="16" x14ac:dyDescent="0.2">
      <c r="A1149" s="3" t="s">
        <v>500</v>
      </c>
      <c r="B1149" s="3" t="s">
        <v>402</v>
      </c>
      <c r="C1149" s="3">
        <v>5.7000000000000002E-2</v>
      </c>
      <c r="D1149" s="4">
        <v>33328</v>
      </c>
    </row>
    <row r="1150" spans="1:4" ht="16" x14ac:dyDescent="0.2">
      <c r="A1150" s="3" t="s">
        <v>504</v>
      </c>
      <c r="B1150" s="3" t="s">
        <v>402</v>
      </c>
      <c r="C1150" s="3">
        <v>5.4999999999999997E-3</v>
      </c>
      <c r="D1150" s="4">
        <v>33328</v>
      </c>
    </row>
    <row r="1151" spans="1:4" ht="16" x14ac:dyDescent="0.2">
      <c r="A1151" s="3" t="s">
        <v>41</v>
      </c>
      <c r="B1151" s="3" t="s">
        <v>402</v>
      </c>
      <c r="C1151" s="3">
        <v>1E-4</v>
      </c>
      <c r="D1151" s="4">
        <v>33328</v>
      </c>
    </row>
    <row r="1152" spans="1:4" ht="16" x14ac:dyDescent="0.2">
      <c r="A1152" s="3" t="s">
        <v>516</v>
      </c>
      <c r="B1152" s="3" t="s">
        <v>402</v>
      </c>
      <c r="C1152" s="3">
        <v>3.1199999999999999E-2</v>
      </c>
      <c r="D1152" s="4">
        <v>33328</v>
      </c>
    </row>
    <row r="1153" spans="1:4" ht="16" x14ac:dyDescent="0.2">
      <c r="A1153" s="3" t="s">
        <v>518</v>
      </c>
      <c r="B1153" s="3" t="s">
        <v>402</v>
      </c>
      <c r="C1153" s="3">
        <v>1.95E-2</v>
      </c>
      <c r="D1153" s="4">
        <v>33328</v>
      </c>
    </row>
    <row r="1154" spans="1:4" ht="16" x14ac:dyDescent="0.2">
      <c r="A1154" s="3" t="s">
        <v>43</v>
      </c>
      <c r="B1154" s="3" t="s">
        <v>402</v>
      </c>
      <c r="C1154" s="3">
        <v>7.8799999999999995E-2</v>
      </c>
      <c r="D1154" s="4">
        <v>33328</v>
      </c>
    </row>
    <row r="1155" spans="1:4" ht="16" x14ac:dyDescent="0.2">
      <c r="A1155" s="3" t="s">
        <v>521</v>
      </c>
      <c r="B1155" s="3" t="s">
        <v>402</v>
      </c>
      <c r="C1155" s="3">
        <v>3.6700000000000003E-2</v>
      </c>
      <c r="D1155" s="4">
        <v>33328</v>
      </c>
    </row>
    <row r="1156" spans="1:4" ht="16" x14ac:dyDescent="0.2">
      <c r="A1156" s="3" t="s">
        <v>46</v>
      </c>
      <c r="B1156" s="3" t="s">
        <v>402</v>
      </c>
      <c r="C1156" s="3">
        <v>1E-3</v>
      </c>
      <c r="D1156" s="4">
        <v>33328</v>
      </c>
    </row>
    <row r="1157" spans="1:4" ht="16" x14ac:dyDescent="0.2">
      <c r="A1157" s="3" t="s">
        <v>522</v>
      </c>
      <c r="B1157" s="3" t="s">
        <v>402</v>
      </c>
      <c r="C1157" s="3">
        <v>9.1000000000000004E-3</v>
      </c>
      <c r="D1157" s="4">
        <v>33328</v>
      </c>
    </row>
    <row r="1158" spans="1:4" ht="16" x14ac:dyDescent="0.2">
      <c r="A1158" s="3" t="s">
        <v>528</v>
      </c>
      <c r="B1158" s="3" t="s">
        <v>402</v>
      </c>
      <c r="C1158" s="3">
        <v>1E-4</v>
      </c>
      <c r="D1158" s="4">
        <v>33328</v>
      </c>
    </row>
    <row r="1159" spans="1:4" ht="16" x14ac:dyDescent="0.2">
      <c r="A1159" s="3" t="s">
        <v>531</v>
      </c>
      <c r="B1159" s="3" t="s">
        <v>402</v>
      </c>
      <c r="C1159" s="3">
        <v>1E-4</v>
      </c>
      <c r="D1159" s="4">
        <v>33328</v>
      </c>
    </row>
    <row r="1160" spans="1:4" ht="16" x14ac:dyDescent="0.2">
      <c r="A1160" s="3" t="s">
        <v>535</v>
      </c>
      <c r="B1160" s="3" t="s">
        <v>402</v>
      </c>
      <c r="C1160" s="3">
        <v>1E-4</v>
      </c>
      <c r="D1160" s="4">
        <v>33328</v>
      </c>
    </row>
    <row r="1161" spans="1:4" ht="16" x14ac:dyDescent="0.2">
      <c r="A1161" s="3" t="s">
        <v>48</v>
      </c>
      <c r="B1161" s="3" t="s">
        <v>402</v>
      </c>
      <c r="C1161" s="3">
        <v>3.3799999999999997E-2</v>
      </c>
      <c r="D1161" s="4">
        <v>33328</v>
      </c>
    </row>
    <row r="1162" spans="1:4" ht="16" x14ac:dyDescent="0.2">
      <c r="A1162" s="3" t="s">
        <v>546</v>
      </c>
      <c r="B1162" s="3" t="s">
        <v>402</v>
      </c>
      <c r="C1162" s="3">
        <v>2.5000000000000001E-3</v>
      </c>
      <c r="D1162" s="4">
        <v>33328</v>
      </c>
    </row>
    <row r="1163" spans="1:4" ht="16" x14ac:dyDescent="0.2">
      <c r="A1163" s="3" t="s">
        <v>49</v>
      </c>
      <c r="B1163" s="3" t="s">
        <v>402</v>
      </c>
      <c r="C1163" s="3">
        <v>5.33E-2</v>
      </c>
      <c r="D1163" s="4">
        <v>33328</v>
      </c>
    </row>
    <row r="1164" spans="1:4" ht="16" x14ac:dyDescent="0.2">
      <c r="A1164" s="3" t="s">
        <v>51</v>
      </c>
      <c r="B1164" s="3" t="s">
        <v>402</v>
      </c>
      <c r="C1164" s="3">
        <v>7.0300000000000001E-2</v>
      </c>
      <c r="D1164" s="4">
        <v>33328</v>
      </c>
    </row>
    <row r="1165" spans="1:4" ht="16" x14ac:dyDescent="0.2">
      <c r="A1165" s="3" t="s">
        <v>556</v>
      </c>
      <c r="B1165" s="3" t="s">
        <v>402</v>
      </c>
      <c r="C1165" s="3">
        <v>3.61E-2</v>
      </c>
      <c r="D1165" s="4">
        <v>33328</v>
      </c>
    </row>
    <row r="1166" spans="1:4" ht="16" x14ac:dyDescent="0.2">
      <c r="A1166" s="3" t="s">
        <v>52</v>
      </c>
      <c r="B1166" s="3" t="s">
        <v>402</v>
      </c>
      <c r="C1166" s="3">
        <v>7.0000000000000001E-3</v>
      </c>
      <c r="D1166" s="4">
        <v>33328</v>
      </c>
    </row>
    <row r="1167" spans="1:4" ht="16" x14ac:dyDescent="0.2">
      <c r="A1167" s="3" t="s">
        <v>53</v>
      </c>
      <c r="B1167" s="3" t="s">
        <v>402</v>
      </c>
      <c r="C1167" s="3">
        <v>4.0000000000000002E-4</v>
      </c>
      <c r="D1167" s="4">
        <v>33328</v>
      </c>
    </row>
    <row r="1168" spans="1:4" ht="16" x14ac:dyDescent="0.2">
      <c r="A1168" s="3" t="s">
        <v>570</v>
      </c>
      <c r="B1168" s="3" t="s">
        <v>402</v>
      </c>
      <c r="C1168" s="3">
        <v>4.0000000000000002E-4</v>
      </c>
      <c r="D1168" s="4">
        <v>33328</v>
      </c>
    </row>
    <row r="1169" spans="1:4" ht="16" x14ac:dyDescent="0.2">
      <c r="A1169" s="3" t="s">
        <v>54</v>
      </c>
      <c r="B1169" s="3" t="s">
        <v>402</v>
      </c>
      <c r="C1169" s="3">
        <v>1.9599999999999999E-2</v>
      </c>
      <c r="D1169" s="4">
        <v>33328</v>
      </c>
    </row>
    <row r="1170" spans="1:4" ht="16" x14ac:dyDescent="0.2">
      <c r="A1170" s="3" t="s">
        <v>56</v>
      </c>
      <c r="B1170" s="3" t="s">
        <v>402</v>
      </c>
      <c r="C1170" s="3">
        <v>6.9999999999999999E-4</v>
      </c>
      <c r="D1170" s="4">
        <v>33328</v>
      </c>
    </row>
    <row r="1171" spans="1:4" ht="16" x14ac:dyDescent="0.2">
      <c r="A1171" s="3" t="s">
        <v>590</v>
      </c>
      <c r="B1171" s="3" t="s">
        <v>402</v>
      </c>
      <c r="C1171" s="3">
        <v>2.5000000000000001E-3</v>
      </c>
      <c r="D1171" s="4">
        <v>33328</v>
      </c>
    </row>
    <row r="1172" spans="1:4" ht="16" x14ac:dyDescent="0.2">
      <c r="A1172" s="3" t="s">
        <v>593</v>
      </c>
      <c r="B1172" s="3" t="s">
        <v>402</v>
      </c>
      <c r="C1172" s="3">
        <v>1E-4</v>
      </c>
      <c r="D1172" s="4">
        <v>33328</v>
      </c>
    </row>
    <row r="1173" spans="1:4" ht="16" x14ac:dyDescent="0.2">
      <c r="A1173" s="3" t="s">
        <v>595</v>
      </c>
      <c r="B1173" s="3" t="s">
        <v>402</v>
      </c>
      <c r="C1173" s="3">
        <v>1E-4</v>
      </c>
      <c r="D1173" s="4">
        <v>33328</v>
      </c>
    </row>
    <row r="1174" spans="1:4" ht="16" x14ac:dyDescent="0.2">
      <c r="A1174" s="3" t="s">
        <v>605</v>
      </c>
      <c r="B1174" s="3" t="s">
        <v>402</v>
      </c>
      <c r="C1174" s="3">
        <v>1E-4</v>
      </c>
      <c r="D1174" s="4">
        <v>33328</v>
      </c>
    </row>
    <row r="1175" spans="1:4" ht="16" x14ac:dyDescent="0.2">
      <c r="A1175" s="3" t="s">
        <v>57</v>
      </c>
      <c r="B1175" s="3" t="s">
        <v>402</v>
      </c>
      <c r="C1175" s="3">
        <v>2.3099999999999999E-2</v>
      </c>
      <c r="D1175" s="4">
        <v>33328</v>
      </c>
    </row>
    <row r="1176" spans="1:4" ht="16" x14ac:dyDescent="0.2">
      <c r="A1176" s="3" t="s">
        <v>59</v>
      </c>
      <c r="B1176" s="3" t="s">
        <v>402</v>
      </c>
      <c r="C1176" s="3">
        <v>4.7999999999999996E-3</v>
      </c>
      <c r="D1176" s="4">
        <v>33328</v>
      </c>
    </row>
    <row r="1177" spans="1:4" ht="16" x14ac:dyDescent="0.2">
      <c r="A1177" s="3" t="s">
        <v>623</v>
      </c>
      <c r="B1177" s="3" t="s">
        <v>402</v>
      </c>
      <c r="C1177" s="3">
        <v>0.13669999999999999</v>
      </c>
      <c r="D1177" s="4">
        <v>33328</v>
      </c>
    </row>
    <row r="1178" spans="1:4" ht="16" x14ac:dyDescent="0.2">
      <c r="A1178" s="3" t="s">
        <v>626</v>
      </c>
      <c r="B1178" s="3" t="s">
        <v>402</v>
      </c>
      <c r="C1178" s="3">
        <v>1E-4</v>
      </c>
      <c r="D1178" s="4">
        <v>33328</v>
      </c>
    </row>
    <row r="1179" spans="1:4" ht="16" x14ac:dyDescent="0.2">
      <c r="A1179" s="3" t="s">
        <v>61</v>
      </c>
      <c r="B1179" s="3" t="s">
        <v>402</v>
      </c>
      <c r="C1179" s="3">
        <v>1.8E-3</v>
      </c>
      <c r="D1179" s="4">
        <v>33328</v>
      </c>
    </row>
    <row r="1180" spans="1:4" ht="16" x14ac:dyDescent="0.2">
      <c r="A1180" s="3" t="s">
        <v>635</v>
      </c>
      <c r="B1180" s="3" t="s">
        <v>402</v>
      </c>
      <c r="C1180" s="3">
        <v>1.4999999999999999E-2</v>
      </c>
      <c r="D1180" s="4">
        <v>33328</v>
      </c>
    </row>
    <row r="1181" spans="1:4" ht="16" x14ac:dyDescent="0.2">
      <c r="A1181" s="3" t="s">
        <v>19</v>
      </c>
      <c r="B1181" s="3" t="s">
        <v>410</v>
      </c>
      <c r="C1181" s="3">
        <v>4.9200000000000001E-2</v>
      </c>
      <c r="D1181" s="4">
        <v>115374</v>
      </c>
    </row>
    <row r="1182" spans="1:4" ht="16" x14ac:dyDescent="0.2">
      <c r="A1182" s="3" t="s">
        <v>427</v>
      </c>
      <c r="B1182" s="3" t="s">
        <v>410</v>
      </c>
      <c r="C1182" s="3">
        <v>3.6600000000000001E-2</v>
      </c>
      <c r="D1182" s="4">
        <v>115374</v>
      </c>
    </row>
    <row r="1183" spans="1:4" ht="16" x14ac:dyDescent="0.2">
      <c r="A1183" s="3" t="s">
        <v>431</v>
      </c>
      <c r="B1183" s="3" t="s">
        <v>410</v>
      </c>
      <c r="C1183" s="3">
        <v>4.1999999999999997E-3</v>
      </c>
      <c r="D1183" s="4">
        <v>115374</v>
      </c>
    </row>
    <row r="1184" spans="1:4" ht="16" x14ac:dyDescent="0.2">
      <c r="A1184" s="3" t="s">
        <v>24</v>
      </c>
      <c r="B1184" s="3" t="s">
        <v>410</v>
      </c>
      <c r="C1184" s="3">
        <v>7.1599999999999997E-2</v>
      </c>
      <c r="D1184" s="4">
        <v>115374</v>
      </c>
    </row>
    <row r="1185" spans="1:4" ht="16" x14ac:dyDescent="0.2">
      <c r="A1185" s="3" t="s">
        <v>440</v>
      </c>
      <c r="B1185" s="3" t="s">
        <v>410</v>
      </c>
      <c r="C1185" s="3">
        <v>3.3500000000000002E-2</v>
      </c>
      <c r="D1185" s="4">
        <v>115374</v>
      </c>
    </row>
    <row r="1186" spans="1:4" ht="16" x14ac:dyDescent="0.2">
      <c r="A1186" s="3" t="s">
        <v>449</v>
      </c>
      <c r="B1186" s="3" t="s">
        <v>410</v>
      </c>
      <c r="C1186" s="3">
        <v>1E-4</v>
      </c>
      <c r="D1186" s="4">
        <v>115374</v>
      </c>
    </row>
    <row r="1187" spans="1:4" ht="16" x14ac:dyDescent="0.2">
      <c r="A1187" s="3" t="s">
        <v>27</v>
      </c>
      <c r="B1187" s="3" t="s">
        <v>410</v>
      </c>
      <c r="C1187" s="3">
        <v>2.2499999999999999E-2</v>
      </c>
      <c r="D1187" s="4">
        <v>115374</v>
      </c>
    </row>
    <row r="1188" spans="1:4" ht="16" x14ac:dyDescent="0.2">
      <c r="A1188" s="3" t="s">
        <v>459</v>
      </c>
      <c r="B1188" s="3" t="s">
        <v>410</v>
      </c>
      <c r="C1188" s="3">
        <v>1.26E-2</v>
      </c>
      <c r="D1188" s="4">
        <v>115374</v>
      </c>
    </row>
    <row r="1189" spans="1:4" ht="16" x14ac:dyDescent="0.2">
      <c r="A1189" s="3" t="s">
        <v>29</v>
      </c>
      <c r="B1189" s="3" t="s">
        <v>410</v>
      </c>
      <c r="C1189" s="3">
        <v>1.0200000000000001E-2</v>
      </c>
      <c r="D1189" s="4">
        <v>115374</v>
      </c>
    </row>
    <row r="1190" spans="1:4" ht="16" x14ac:dyDescent="0.2">
      <c r="A1190" s="3" t="s">
        <v>31</v>
      </c>
      <c r="B1190" s="3" t="s">
        <v>410</v>
      </c>
      <c r="C1190" s="3">
        <v>2.1100000000000001E-2</v>
      </c>
      <c r="D1190" s="4">
        <v>115374</v>
      </c>
    </row>
    <row r="1191" spans="1:4" ht="16" x14ac:dyDescent="0.2">
      <c r="A1191" s="3" t="s">
        <v>32</v>
      </c>
      <c r="B1191" s="3" t="s">
        <v>410</v>
      </c>
      <c r="C1191" s="3">
        <v>3.5299999999999998E-2</v>
      </c>
      <c r="D1191" s="4">
        <v>115374</v>
      </c>
    </row>
    <row r="1192" spans="1:4" ht="16" x14ac:dyDescent="0.2">
      <c r="A1192" s="3" t="s">
        <v>463</v>
      </c>
      <c r="B1192" s="3" t="s">
        <v>410</v>
      </c>
      <c r="C1192" s="3">
        <v>1.5E-3</v>
      </c>
      <c r="D1192" s="4">
        <v>115374</v>
      </c>
    </row>
    <row r="1193" spans="1:4" ht="16" x14ac:dyDescent="0.2">
      <c r="A1193" s="3" t="s">
        <v>33</v>
      </c>
      <c r="B1193" s="3" t="s">
        <v>410</v>
      </c>
      <c r="C1193" s="3">
        <v>2.24E-2</v>
      </c>
      <c r="D1193" s="4">
        <v>115374</v>
      </c>
    </row>
    <row r="1194" spans="1:4" ht="16" x14ac:dyDescent="0.2">
      <c r="A1194" s="3" t="s">
        <v>35</v>
      </c>
      <c r="B1194" s="3" t="s">
        <v>410</v>
      </c>
      <c r="C1194" s="3">
        <v>1.1000000000000001E-3</v>
      </c>
      <c r="D1194" s="4">
        <v>115374</v>
      </c>
    </row>
    <row r="1195" spans="1:4" ht="16" x14ac:dyDescent="0.2">
      <c r="A1195" s="3" t="s">
        <v>36</v>
      </c>
      <c r="B1195" s="3" t="s">
        <v>410</v>
      </c>
      <c r="C1195" s="3">
        <v>2.9999999999999997E-4</v>
      </c>
      <c r="D1195" s="4">
        <v>115374</v>
      </c>
    </row>
    <row r="1196" spans="1:4" ht="16" x14ac:dyDescent="0.2">
      <c r="A1196" s="3" t="s">
        <v>470</v>
      </c>
      <c r="B1196" s="3" t="s">
        <v>410</v>
      </c>
      <c r="C1196" s="3">
        <v>3.3300000000000003E-2</v>
      </c>
      <c r="D1196" s="4">
        <v>115374</v>
      </c>
    </row>
    <row r="1197" spans="1:4" ht="16" x14ac:dyDescent="0.2">
      <c r="A1197" s="3" t="s">
        <v>487</v>
      </c>
      <c r="B1197" s="3" t="s">
        <v>410</v>
      </c>
      <c r="C1197" s="3">
        <v>0.1389</v>
      </c>
      <c r="D1197" s="4">
        <v>115374</v>
      </c>
    </row>
    <row r="1198" spans="1:4" ht="16" x14ac:dyDescent="0.2">
      <c r="A1198" s="3" t="s">
        <v>494</v>
      </c>
      <c r="B1198" s="3" t="s">
        <v>410</v>
      </c>
      <c r="C1198" s="3">
        <v>1.5100000000000001E-2</v>
      </c>
      <c r="D1198" s="4">
        <v>115374</v>
      </c>
    </row>
    <row r="1199" spans="1:4" ht="16" x14ac:dyDescent="0.2">
      <c r="A1199" s="3" t="s">
        <v>38</v>
      </c>
      <c r="B1199" s="3" t="s">
        <v>410</v>
      </c>
      <c r="C1199" s="3">
        <v>1.17E-2</v>
      </c>
      <c r="D1199" s="4">
        <v>115374</v>
      </c>
    </row>
    <row r="1200" spans="1:4" ht="16" x14ac:dyDescent="0.2">
      <c r="A1200" s="3" t="s">
        <v>497</v>
      </c>
      <c r="B1200" s="3" t="s">
        <v>410</v>
      </c>
      <c r="C1200" s="3">
        <v>6.9999999999999999E-4</v>
      </c>
      <c r="D1200" s="4">
        <v>115374</v>
      </c>
    </row>
    <row r="1201" spans="1:4" ht="16" x14ac:dyDescent="0.2">
      <c r="A1201" s="3" t="s">
        <v>500</v>
      </c>
      <c r="B1201" s="3" t="s">
        <v>410</v>
      </c>
      <c r="C1201" s="3">
        <v>1.6400000000000001E-2</v>
      </c>
      <c r="D1201" s="4">
        <v>115374</v>
      </c>
    </row>
    <row r="1202" spans="1:4" ht="16" x14ac:dyDescent="0.2">
      <c r="A1202" s="3" t="s">
        <v>504</v>
      </c>
      <c r="B1202" s="3" t="s">
        <v>410</v>
      </c>
      <c r="C1202" s="3">
        <v>1.4E-3</v>
      </c>
      <c r="D1202" s="4">
        <v>115374</v>
      </c>
    </row>
    <row r="1203" spans="1:4" ht="16" x14ac:dyDescent="0.2">
      <c r="A1203" s="3" t="s">
        <v>505</v>
      </c>
      <c r="B1203" s="3" t="s">
        <v>410</v>
      </c>
      <c r="C1203" s="3">
        <v>1.1000000000000001E-3</v>
      </c>
      <c r="D1203" s="4">
        <v>115374</v>
      </c>
    </row>
    <row r="1204" spans="1:4" ht="16" x14ac:dyDescent="0.2">
      <c r="A1204" s="3" t="s">
        <v>512</v>
      </c>
      <c r="B1204" s="3" t="s">
        <v>410</v>
      </c>
      <c r="C1204" s="3">
        <v>1E-4</v>
      </c>
      <c r="D1204" s="4">
        <v>115374</v>
      </c>
    </row>
    <row r="1205" spans="1:4" ht="16" x14ac:dyDescent="0.2">
      <c r="A1205" s="3" t="s">
        <v>516</v>
      </c>
      <c r="B1205" s="3" t="s">
        <v>410</v>
      </c>
      <c r="C1205" s="3">
        <v>1.2999999999999999E-2</v>
      </c>
      <c r="D1205" s="4">
        <v>115374</v>
      </c>
    </row>
    <row r="1206" spans="1:4" ht="16" x14ac:dyDescent="0.2">
      <c r="A1206" s="3" t="s">
        <v>518</v>
      </c>
      <c r="B1206" s="3" t="s">
        <v>410</v>
      </c>
      <c r="C1206" s="3">
        <v>2.2599999999999999E-2</v>
      </c>
      <c r="D1206" s="4">
        <v>115374</v>
      </c>
    </row>
    <row r="1207" spans="1:4" ht="16" x14ac:dyDescent="0.2">
      <c r="A1207" s="3" t="s">
        <v>43</v>
      </c>
      <c r="B1207" s="3" t="s">
        <v>410</v>
      </c>
      <c r="C1207" s="3">
        <v>5.11E-2</v>
      </c>
      <c r="D1207" s="4">
        <v>115374</v>
      </c>
    </row>
    <row r="1208" spans="1:4" ht="16" x14ac:dyDescent="0.2">
      <c r="A1208" s="3" t="s">
        <v>521</v>
      </c>
      <c r="B1208" s="3" t="s">
        <v>410</v>
      </c>
      <c r="C1208" s="3">
        <v>2.2800000000000001E-2</v>
      </c>
      <c r="D1208" s="4">
        <v>115374</v>
      </c>
    </row>
    <row r="1209" spans="1:4" ht="16" x14ac:dyDescent="0.2">
      <c r="A1209" s="3" t="s">
        <v>46</v>
      </c>
      <c r="B1209" s="3" t="s">
        <v>410</v>
      </c>
      <c r="C1209" s="3">
        <v>3.0000000000000001E-3</v>
      </c>
      <c r="D1209" s="4">
        <v>115374</v>
      </c>
    </row>
    <row r="1210" spans="1:4" ht="16" x14ac:dyDescent="0.2">
      <c r="A1210" s="3" t="s">
        <v>522</v>
      </c>
      <c r="B1210" s="3" t="s">
        <v>410</v>
      </c>
      <c r="C1210" s="3">
        <v>2.58E-2</v>
      </c>
      <c r="D1210" s="4">
        <v>115374</v>
      </c>
    </row>
    <row r="1211" spans="1:4" ht="16" x14ac:dyDescent="0.2">
      <c r="A1211" s="3" t="s">
        <v>529</v>
      </c>
      <c r="B1211" s="3" t="s">
        <v>410</v>
      </c>
      <c r="C1211" s="3">
        <v>1E-4</v>
      </c>
      <c r="D1211" s="4">
        <v>115374</v>
      </c>
    </row>
    <row r="1212" spans="1:4" ht="16" x14ac:dyDescent="0.2">
      <c r="A1212" s="3" t="s">
        <v>533</v>
      </c>
      <c r="B1212" s="3" t="s">
        <v>410</v>
      </c>
      <c r="C1212" s="3">
        <v>1E-4</v>
      </c>
      <c r="D1212" s="4">
        <v>115374</v>
      </c>
    </row>
    <row r="1213" spans="1:4" ht="16" x14ac:dyDescent="0.2">
      <c r="A1213" s="3" t="s">
        <v>535</v>
      </c>
      <c r="B1213" s="3" t="s">
        <v>410</v>
      </c>
      <c r="C1213" s="3">
        <v>1E-4</v>
      </c>
      <c r="D1213" s="4">
        <v>115374</v>
      </c>
    </row>
    <row r="1214" spans="1:4" ht="16" x14ac:dyDescent="0.2">
      <c r="A1214" s="3" t="s">
        <v>543</v>
      </c>
      <c r="B1214" s="3" t="s">
        <v>410</v>
      </c>
      <c r="C1214" s="3">
        <v>4.0000000000000002E-4</v>
      </c>
      <c r="D1214" s="4">
        <v>115374</v>
      </c>
    </row>
    <row r="1215" spans="1:4" ht="16" x14ac:dyDescent="0.2">
      <c r="A1215" s="3" t="s">
        <v>48</v>
      </c>
      <c r="B1215" s="3" t="s">
        <v>410</v>
      </c>
      <c r="C1215" s="3">
        <v>1.9E-2</v>
      </c>
      <c r="D1215" s="4">
        <v>115374</v>
      </c>
    </row>
    <row r="1216" spans="1:4" ht="16" x14ac:dyDescent="0.2">
      <c r="A1216" s="3" t="s">
        <v>546</v>
      </c>
      <c r="B1216" s="3" t="s">
        <v>410</v>
      </c>
      <c r="C1216" s="3">
        <v>6.9999999999999999E-4</v>
      </c>
      <c r="D1216" s="4">
        <v>115374</v>
      </c>
    </row>
    <row r="1217" spans="1:4" ht="16" x14ac:dyDescent="0.2">
      <c r="A1217" s="3" t="s">
        <v>49</v>
      </c>
      <c r="B1217" s="3" t="s">
        <v>410</v>
      </c>
      <c r="C1217" s="3">
        <v>6.9800000000000001E-2</v>
      </c>
      <c r="D1217" s="4">
        <v>115374</v>
      </c>
    </row>
    <row r="1218" spans="1:4" ht="16" x14ac:dyDescent="0.2">
      <c r="A1218" s="3" t="s">
        <v>51</v>
      </c>
      <c r="B1218" s="3" t="s">
        <v>410</v>
      </c>
      <c r="C1218" s="3">
        <v>5.5399999999999998E-2</v>
      </c>
      <c r="D1218" s="4">
        <v>115374</v>
      </c>
    </row>
    <row r="1219" spans="1:4" ht="16" x14ac:dyDescent="0.2">
      <c r="A1219" s="3" t="s">
        <v>556</v>
      </c>
      <c r="B1219" s="3" t="s">
        <v>410</v>
      </c>
      <c r="C1219" s="3">
        <v>2.0899999999999998E-2</v>
      </c>
      <c r="D1219" s="4">
        <v>115374</v>
      </c>
    </row>
    <row r="1220" spans="1:4" ht="16" x14ac:dyDescent="0.2">
      <c r="A1220" s="3" t="s">
        <v>52</v>
      </c>
      <c r="B1220" s="3" t="s">
        <v>410</v>
      </c>
      <c r="C1220" s="3">
        <v>8.9999999999999993E-3</v>
      </c>
      <c r="D1220" s="4">
        <v>115374</v>
      </c>
    </row>
    <row r="1221" spans="1:4" ht="16" x14ac:dyDescent="0.2">
      <c r="A1221" s="3" t="s">
        <v>53</v>
      </c>
      <c r="B1221" s="3" t="s">
        <v>410</v>
      </c>
      <c r="C1221" s="3">
        <v>1.6999999999999999E-3</v>
      </c>
      <c r="D1221" s="4">
        <v>115374</v>
      </c>
    </row>
    <row r="1222" spans="1:4" ht="16" x14ac:dyDescent="0.2">
      <c r="A1222" s="3" t="s">
        <v>565</v>
      </c>
      <c r="B1222" s="3" t="s">
        <v>410</v>
      </c>
      <c r="C1222" s="3">
        <v>2.9999999999999997E-4</v>
      </c>
      <c r="D1222" s="4">
        <v>115374</v>
      </c>
    </row>
    <row r="1223" spans="1:4" ht="16" x14ac:dyDescent="0.2">
      <c r="A1223" s="3" t="s">
        <v>570</v>
      </c>
      <c r="B1223" s="3" t="s">
        <v>410</v>
      </c>
      <c r="C1223" s="3">
        <v>1E-4</v>
      </c>
      <c r="D1223" s="4">
        <v>115374</v>
      </c>
    </row>
    <row r="1224" spans="1:4" ht="16" x14ac:dyDescent="0.2">
      <c r="A1224" s="3" t="s">
        <v>585</v>
      </c>
      <c r="B1224" s="3" t="s">
        <v>410</v>
      </c>
      <c r="C1224" s="3">
        <v>4.0000000000000002E-4</v>
      </c>
      <c r="D1224" s="4">
        <v>115374</v>
      </c>
    </row>
    <row r="1225" spans="1:4" ht="16" x14ac:dyDescent="0.2">
      <c r="A1225" s="3" t="s">
        <v>54</v>
      </c>
      <c r="B1225" s="3" t="s">
        <v>410</v>
      </c>
      <c r="C1225" s="3">
        <v>1.6E-2</v>
      </c>
      <c r="D1225" s="4">
        <v>115374</v>
      </c>
    </row>
    <row r="1226" spans="1:4" ht="16" x14ac:dyDescent="0.2">
      <c r="A1226" s="3" t="s">
        <v>56</v>
      </c>
      <c r="B1226" s="3" t="s">
        <v>410</v>
      </c>
      <c r="C1226" s="3">
        <v>5.4999999999999997E-3</v>
      </c>
      <c r="D1226" s="4">
        <v>115374</v>
      </c>
    </row>
    <row r="1227" spans="1:4" ht="16" x14ac:dyDescent="0.2">
      <c r="A1227" s="3" t="s">
        <v>590</v>
      </c>
      <c r="B1227" s="3" t="s">
        <v>410</v>
      </c>
      <c r="C1227" s="3">
        <v>1.6999999999999999E-3</v>
      </c>
      <c r="D1227" s="4">
        <v>115374</v>
      </c>
    </row>
    <row r="1228" spans="1:4" ht="16" x14ac:dyDescent="0.2">
      <c r="A1228" s="3" t="s">
        <v>593</v>
      </c>
      <c r="B1228" s="3" t="s">
        <v>410</v>
      </c>
      <c r="C1228" s="3">
        <v>2.7000000000000001E-3</v>
      </c>
      <c r="D1228" s="4">
        <v>115374</v>
      </c>
    </row>
    <row r="1229" spans="1:4" ht="16" x14ac:dyDescent="0.2">
      <c r="A1229" s="3" t="s">
        <v>595</v>
      </c>
      <c r="B1229" s="3" t="s">
        <v>410</v>
      </c>
      <c r="C1229" s="3">
        <v>1E-4</v>
      </c>
      <c r="D1229" s="4">
        <v>115374</v>
      </c>
    </row>
    <row r="1230" spans="1:4" ht="16" x14ac:dyDescent="0.2">
      <c r="A1230" s="3" t="s">
        <v>603</v>
      </c>
      <c r="B1230" s="3" t="s">
        <v>410</v>
      </c>
      <c r="C1230" s="3">
        <v>1E-4</v>
      </c>
      <c r="D1230" s="4">
        <v>115374</v>
      </c>
    </row>
    <row r="1231" spans="1:4" ht="16" x14ac:dyDescent="0.2">
      <c r="A1231" s="3" t="s">
        <v>607</v>
      </c>
      <c r="B1231" s="3" t="s">
        <v>410</v>
      </c>
      <c r="C1231" s="3">
        <v>1E-4</v>
      </c>
      <c r="D1231" s="4">
        <v>115374</v>
      </c>
    </row>
    <row r="1232" spans="1:4" ht="16" x14ac:dyDescent="0.2">
      <c r="A1232" s="3" t="s">
        <v>616</v>
      </c>
      <c r="B1232" s="3" t="s">
        <v>410</v>
      </c>
      <c r="C1232" s="3">
        <v>1E-4</v>
      </c>
      <c r="D1232" s="4">
        <v>115374</v>
      </c>
    </row>
    <row r="1233" spans="1:4" ht="16" x14ac:dyDescent="0.2">
      <c r="A1233" s="3" t="s">
        <v>57</v>
      </c>
      <c r="B1233" s="3" t="s">
        <v>410</v>
      </c>
      <c r="C1233" s="3">
        <v>5.4300000000000001E-2</v>
      </c>
      <c r="D1233" s="4">
        <v>115374</v>
      </c>
    </row>
    <row r="1234" spans="1:4" ht="16" x14ac:dyDescent="0.2">
      <c r="A1234" s="3" t="s">
        <v>59</v>
      </c>
      <c r="B1234" s="3" t="s">
        <v>410</v>
      </c>
      <c r="C1234" s="3">
        <v>1.0800000000000001E-2</v>
      </c>
      <c r="D1234" s="4">
        <v>115374</v>
      </c>
    </row>
    <row r="1235" spans="1:4" ht="16" x14ac:dyDescent="0.2">
      <c r="A1235" s="3" t="s">
        <v>623</v>
      </c>
      <c r="B1235" s="3" t="s">
        <v>410</v>
      </c>
      <c r="C1235" s="3">
        <v>2.6700000000000002E-2</v>
      </c>
      <c r="D1235" s="4">
        <v>115374</v>
      </c>
    </row>
    <row r="1236" spans="1:4" ht="16" x14ac:dyDescent="0.2">
      <c r="A1236" s="3" t="s">
        <v>625</v>
      </c>
      <c r="B1236" s="3" t="s">
        <v>410</v>
      </c>
      <c r="C1236" s="3">
        <v>1E-4</v>
      </c>
      <c r="D1236" s="4">
        <v>115374</v>
      </c>
    </row>
    <row r="1237" spans="1:4" ht="16" x14ac:dyDescent="0.2">
      <c r="A1237" s="3" t="s">
        <v>61</v>
      </c>
      <c r="B1237" s="3" t="s">
        <v>410</v>
      </c>
      <c r="C1237" s="3">
        <v>1.4200000000000001E-2</v>
      </c>
      <c r="D1237" s="4">
        <v>115374</v>
      </c>
    </row>
    <row r="1238" spans="1:4" ht="16" x14ac:dyDescent="0.2">
      <c r="A1238" s="3" t="s">
        <v>635</v>
      </c>
      <c r="B1238" s="3" t="s">
        <v>410</v>
      </c>
      <c r="C1238" s="3">
        <v>9.5999999999999992E-3</v>
      </c>
      <c r="D1238" s="4">
        <v>115374</v>
      </c>
    </row>
    <row r="1239" spans="1:4" ht="16" x14ac:dyDescent="0.2">
      <c r="A1239" s="3" t="s">
        <v>19</v>
      </c>
      <c r="B1239" s="3" t="s">
        <v>399</v>
      </c>
      <c r="C1239" s="3">
        <v>9.2999999999999992E-3</v>
      </c>
      <c r="D1239" s="4">
        <v>99672</v>
      </c>
    </row>
    <row r="1240" spans="1:4" ht="16" x14ac:dyDescent="0.2">
      <c r="A1240" s="3" t="s">
        <v>427</v>
      </c>
      <c r="B1240" s="3" t="s">
        <v>399</v>
      </c>
      <c r="C1240" s="3">
        <v>6.9999999999999999E-4</v>
      </c>
      <c r="D1240" s="4">
        <v>99672</v>
      </c>
    </row>
    <row r="1241" spans="1:4" ht="16" x14ac:dyDescent="0.2">
      <c r="A1241" s="3" t="s">
        <v>431</v>
      </c>
      <c r="B1241" s="3" t="s">
        <v>399</v>
      </c>
      <c r="C1241" s="3">
        <v>1E-4</v>
      </c>
      <c r="D1241" s="4">
        <v>99672</v>
      </c>
    </row>
    <row r="1242" spans="1:4" ht="16" x14ac:dyDescent="0.2">
      <c r="A1242" s="3" t="s">
        <v>24</v>
      </c>
      <c r="B1242" s="3" t="s">
        <v>399</v>
      </c>
      <c r="C1242" s="3">
        <v>6.8099999999999994E-2</v>
      </c>
      <c r="D1242" s="4">
        <v>99672</v>
      </c>
    </row>
    <row r="1243" spans="1:4" ht="16" x14ac:dyDescent="0.2">
      <c r="A1243" s="3" t="s">
        <v>27</v>
      </c>
      <c r="B1243" s="3" t="s">
        <v>399</v>
      </c>
      <c r="C1243" s="3">
        <v>5.1000000000000004E-3</v>
      </c>
      <c r="D1243" s="4">
        <v>99672</v>
      </c>
    </row>
    <row r="1244" spans="1:4" ht="16" x14ac:dyDescent="0.2">
      <c r="A1244" s="3" t="s">
        <v>459</v>
      </c>
      <c r="B1244" s="3" t="s">
        <v>399</v>
      </c>
      <c r="C1244" s="3">
        <v>5.0000000000000001E-4</v>
      </c>
      <c r="D1244" s="4">
        <v>99672</v>
      </c>
    </row>
    <row r="1245" spans="1:4" ht="16" x14ac:dyDescent="0.2">
      <c r="A1245" s="3" t="s">
        <v>29</v>
      </c>
      <c r="B1245" s="3" t="s">
        <v>399</v>
      </c>
      <c r="C1245" s="3">
        <v>2.3099999999999999E-2</v>
      </c>
      <c r="D1245" s="4">
        <v>99672</v>
      </c>
    </row>
    <row r="1246" spans="1:4" ht="16" x14ac:dyDescent="0.2">
      <c r="A1246" s="3" t="s">
        <v>31</v>
      </c>
      <c r="B1246" s="3" t="s">
        <v>399</v>
      </c>
      <c r="C1246" s="3">
        <v>8.8000000000000005E-3</v>
      </c>
      <c r="D1246" s="4">
        <v>99672</v>
      </c>
    </row>
    <row r="1247" spans="1:4" ht="16" x14ac:dyDescent="0.2">
      <c r="A1247" s="3" t="s">
        <v>32</v>
      </c>
      <c r="B1247" s="3" t="s">
        <v>399</v>
      </c>
      <c r="C1247" s="3">
        <v>6.1199999999999997E-2</v>
      </c>
      <c r="D1247" s="4">
        <v>99672</v>
      </c>
    </row>
    <row r="1248" spans="1:4" ht="16" x14ac:dyDescent="0.2">
      <c r="A1248" s="3" t="s">
        <v>463</v>
      </c>
      <c r="B1248" s="3" t="s">
        <v>399</v>
      </c>
      <c r="C1248" s="3">
        <v>2.4799999999999999E-2</v>
      </c>
      <c r="D1248" s="4">
        <v>99672</v>
      </c>
    </row>
    <row r="1249" spans="1:4" ht="16" x14ac:dyDescent="0.2">
      <c r="A1249" s="3" t="s">
        <v>33</v>
      </c>
      <c r="B1249" s="3" t="s">
        <v>399</v>
      </c>
      <c r="C1249" s="3">
        <v>8.0000000000000004E-4</v>
      </c>
      <c r="D1249" s="4">
        <v>99672</v>
      </c>
    </row>
    <row r="1250" spans="1:4" ht="16" x14ac:dyDescent="0.2">
      <c r="A1250" s="3" t="s">
        <v>35</v>
      </c>
      <c r="B1250" s="3" t="s">
        <v>399</v>
      </c>
      <c r="C1250" s="3">
        <v>2.9999999999999997E-4</v>
      </c>
      <c r="D1250" s="4">
        <v>99672</v>
      </c>
    </row>
    <row r="1251" spans="1:4" ht="16" x14ac:dyDescent="0.2">
      <c r="A1251" s="3" t="s">
        <v>36</v>
      </c>
      <c r="B1251" s="3" t="s">
        <v>399</v>
      </c>
      <c r="C1251" s="3">
        <v>1.5E-3</v>
      </c>
      <c r="D1251" s="4">
        <v>99672</v>
      </c>
    </row>
    <row r="1252" spans="1:4" ht="16" x14ac:dyDescent="0.2">
      <c r="A1252" s="3" t="s">
        <v>487</v>
      </c>
      <c r="B1252" s="3" t="s">
        <v>399</v>
      </c>
      <c r="C1252" s="3">
        <v>5.3100000000000001E-2</v>
      </c>
      <c r="D1252" s="4">
        <v>99672</v>
      </c>
    </row>
    <row r="1253" spans="1:4" ht="16" x14ac:dyDescent="0.2">
      <c r="A1253" s="3" t="s">
        <v>494</v>
      </c>
      <c r="B1253" s="3" t="s">
        <v>399</v>
      </c>
      <c r="C1253" s="3">
        <v>2.0000000000000001E-4</v>
      </c>
      <c r="D1253" s="4">
        <v>99672</v>
      </c>
    </row>
    <row r="1254" spans="1:4" ht="16" x14ac:dyDescent="0.2">
      <c r="A1254" s="3" t="s">
        <v>38</v>
      </c>
      <c r="B1254" s="3" t="s">
        <v>399</v>
      </c>
      <c r="C1254" s="3">
        <v>5.4999999999999997E-3</v>
      </c>
      <c r="D1254" s="4">
        <v>99672</v>
      </c>
    </row>
    <row r="1255" spans="1:4" ht="16" x14ac:dyDescent="0.2">
      <c r="A1255" s="3" t="s">
        <v>497</v>
      </c>
      <c r="B1255" s="3" t="s">
        <v>399</v>
      </c>
      <c r="C1255" s="3">
        <v>6.8000000000000005E-2</v>
      </c>
      <c r="D1255" s="4">
        <v>99672</v>
      </c>
    </row>
    <row r="1256" spans="1:4" ht="16" x14ac:dyDescent="0.2">
      <c r="A1256" s="3" t="s">
        <v>500</v>
      </c>
      <c r="B1256" s="3" t="s">
        <v>399</v>
      </c>
      <c r="C1256" s="3">
        <v>1E-4</v>
      </c>
      <c r="D1256" s="4">
        <v>99672</v>
      </c>
    </row>
    <row r="1257" spans="1:4" ht="16" x14ac:dyDescent="0.2">
      <c r="A1257" s="3" t="s">
        <v>507</v>
      </c>
      <c r="B1257" s="3" t="s">
        <v>399</v>
      </c>
      <c r="C1257" s="3">
        <v>3.8E-3</v>
      </c>
      <c r="D1257" s="4">
        <v>99672</v>
      </c>
    </row>
    <row r="1258" spans="1:4" ht="16" x14ac:dyDescent="0.2">
      <c r="A1258" s="3" t="s">
        <v>516</v>
      </c>
      <c r="B1258" s="3" t="s">
        <v>399</v>
      </c>
      <c r="C1258" s="3">
        <v>0.15540000000000001</v>
      </c>
      <c r="D1258" s="4">
        <v>99672</v>
      </c>
    </row>
    <row r="1259" spans="1:4" ht="16" x14ac:dyDescent="0.2">
      <c r="A1259" s="3" t="s">
        <v>518</v>
      </c>
      <c r="B1259" s="3" t="s">
        <v>399</v>
      </c>
      <c r="C1259" s="3">
        <v>1.34E-2</v>
      </c>
      <c r="D1259" s="4">
        <v>99672</v>
      </c>
    </row>
    <row r="1260" spans="1:4" ht="16" x14ac:dyDescent="0.2">
      <c r="A1260" s="3" t="s">
        <v>43</v>
      </c>
      <c r="B1260" s="3" t="s">
        <v>399</v>
      </c>
      <c r="C1260" s="3">
        <v>6.2600000000000003E-2</v>
      </c>
      <c r="D1260" s="4">
        <v>99672</v>
      </c>
    </row>
    <row r="1261" spans="1:4" ht="16" x14ac:dyDescent="0.2">
      <c r="A1261" s="3" t="s">
        <v>521</v>
      </c>
      <c r="B1261" s="3" t="s">
        <v>399</v>
      </c>
      <c r="C1261" s="3">
        <v>1E-4</v>
      </c>
      <c r="D1261" s="4">
        <v>99672</v>
      </c>
    </row>
    <row r="1262" spans="1:4" ht="16" x14ac:dyDescent="0.2">
      <c r="A1262" s="3" t="s">
        <v>46</v>
      </c>
      <c r="B1262" s="3" t="s">
        <v>399</v>
      </c>
      <c r="C1262" s="3">
        <v>1E-4</v>
      </c>
      <c r="D1262" s="4">
        <v>99672</v>
      </c>
    </row>
    <row r="1263" spans="1:4" ht="16" x14ac:dyDescent="0.2">
      <c r="A1263" s="3" t="s">
        <v>522</v>
      </c>
      <c r="B1263" s="3" t="s">
        <v>399</v>
      </c>
      <c r="C1263" s="3">
        <v>2.5000000000000001E-3</v>
      </c>
      <c r="D1263" s="4">
        <v>99672</v>
      </c>
    </row>
    <row r="1264" spans="1:4" ht="16" x14ac:dyDescent="0.2">
      <c r="A1264" s="3" t="s">
        <v>526</v>
      </c>
      <c r="B1264" s="3" t="s">
        <v>399</v>
      </c>
      <c r="C1264" s="3">
        <v>1.6999999999999999E-3</v>
      </c>
      <c r="D1264" s="4">
        <v>99672</v>
      </c>
    </row>
    <row r="1265" spans="1:4" ht="16" x14ac:dyDescent="0.2">
      <c r="A1265" s="3" t="s">
        <v>48</v>
      </c>
      <c r="B1265" s="3" t="s">
        <v>399</v>
      </c>
      <c r="C1265" s="3">
        <v>3.4200000000000001E-2</v>
      </c>
      <c r="D1265" s="4">
        <v>99672</v>
      </c>
    </row>
    <row r="1266" spans="1:4" ht="16" x14ac:dyDescent="0.2">
      <c r="A1266" s="3" t="s">
        <v>546</v>
      </c>
      <c r="B1266" s="3" t="s">
        <v>399</v>
      </c>
      <c r="C1266" s="3">
        <v>0.115</v>
      </c>
      <c r="D1266" s="4">
        <v>99672</v>
      </c>
    </row>
    <row r="1267" spans="1:4" ht="16" x14ac:dyDescent="0.2">
      <c r="A1267" s="3" t="s">
        <v>552</v>
      </c>
      <c r="B1267" s="3" t="s">
        <v>399</v>
      </c>
      <c r="C1267" s="3">
        <v>1E-4</v>
      </c>
      <c r="D1267" s="4">
        <v>99672</v>
      </c>
    </row>
    <row r="1268" spans="1:4" ht="16" x14ac:dyDescent="0.2">
      <c r="A1268" s="3" t="s">
        <v>49</v>
      </c>
      <c r="B1268" s="3" t="s">
        <v>399</v>
      </c>
      <c r="C1268" s="3">
        <v>7.7999999999999996E-3</v>
      </c>
      <c r="D1268" s="4">
        <v>99672</v>
      </c>
    </row>
    <row r="1269" spans="1:4" ht="16" x14ac:dyDescent="0.2">
      <c r="A1269" s="3" t="s">
        <v>51</v>
      </c>
      <c r="B1269" s="3" t="s">
        <v>399</v>
      </c>
      <c r="C1269" s="3">
        <v>2.4199999999999999E-2</v>
      </c>
      <c r="D1269" s="4">
        <v>99672</v>
      </c>
    </row>
    <row r="1270" spans="1:4" ht="16" x14ac:dyDescent="0.2">
      <c r="A1270" s="3" t="s">
        <v>556</v>
      </c>
      <c r="B1270" s="3" t="s">
        <v>399</v>
      </c>
      <c r="C1270" s="3">
        <v>2.0000000000000001E-4</v>
      </c>
      <c r="D1270" s="4">
        <v>99672</v>
      </c>
    </row>
    <row r="1271" spans="1:4" ht="16" x14ac:dyDescent="0.2">
      <c r="A1271" s="3" t="s">
        <v>561</v>
      </c>
      <c r="B1271" s="3" t="s">
        <v>399</v>
      </c>
      <c r="C1271" s="3">
        <v>4.0000000000000002E-4</v>
      </c>
      <c r="D1271" s="4">
        <v>99672</v>
      </c>
    </row>
    <row r="1272" spans="1:4" ht="16" x14ac:dyDescent="0.2">
      <c r="A1272" s="3" t="s">
        <v>566</v>
      </c>
      <c r="B1272" s="3" t="s">
        <v>399</v>
      </c>
      <c r="C1272" s="3">
        <v>8.0999999999999996E-3</v>
      </c>
      <c r="D1272" s="4">
        <v>99672</v>
      </c>
    </row>
    <row r="1273" spans="1:4" ht="16" x14ac:dyDescent="0.2">
      <c r="A1273" s="3" t="s">
        <v>567</v>
      </c>
      <c r="B1273" s="3" t="s">
        <v>399</v>
      </c>
      <c r="C1273" s="3">
        <v>1E-4</v>
      </c>
      <c r="D1273" s="4">
        <v>99672</v>
      </c>
    </row>
    <row r="1274" spans="1:4" ht="16" x14ac:dyDescent="0.2">
      <c r="A1274" s="3" t="s">
        <v>584</v>
      </c>
      <c r="B1274" s="3" t="s">
        <v>399</v>
      </c>
      <c r="C1274" s="3">
        <v>1E-4</v>
      </c>
      <c r="D1274" s="4">
        <v>99672</v>
      </c>
    </row>
    <row r="1275" spans="1:4" ht="16" x14ac:dyDescent="0.2">
      <c r="A1275" s="3" t="s">
        <v>54</v>
      </c>
      <c r="B1275" s="3" t="s">
        <v>399</v>
      </c>
      <c r="C1275" s="3">
        <v>3.3300000000000003E-2</v>
      </c>
      <c r="D1275" s="4">
        <v>99672</v>
      </c>
    </row>
    <row r="1276" spans="1:4" ht="16" x14ac:dyDescent="0.2">
      <c r="A1276" s="3" t="s">
        <v>56</v>
      </c>
      <c r="B1276" s="3" t="s">
        <v>399</v>
      </c>
      <c r="C1276" s="3">
        <v>2.0000000000000001E-4</v>
      </c>
      <c r="D1276" s="4">
        <v>99672</v>
      </c>
    </row>
    <row r="1277" spans="1:4" ht="16" x14ac:dyDescent="0.2">
      <c r="A1277" s="3" t="s">
        <v>589</v>
      </c>
      <c r="B1277" s="3" t="s">
        <v>399</v>
      </c>
      <c r="C1277" s="3">
        <v>2.5000000000000001E-3</v>
      </c>
      <c r="D1277" s="4">
        <v>99672</v>
      </c>
    </row>
    <row r="1278" spans="1:4" ht="16" x14ac:dyDescent="0.2">
      <c r="A1278" s="3" t="s">
        <v>590</v>
      </c>
      <c r="B1278" s="3" t="s">
        <v>399</v>
      </c>
      <c r="C1278" s="3">
        <v>5.1000000000000004E-3</v>
      </c>
      <c r="D1278" s="4">
        <v>99672</v>
      </c>
    </row>
    <row r="1279" spans="1:4" ht="16" x14ac:dyDescent="0.2">
      <c r="A1279" s="3" t="s">
        <v>591</v>
      </c>
      <c r="B1279" s="3" t="s">
        <v>399</v>
      </c>
      <c r="C1279" s="3">
        <v>2.2800000000000001E-2</v>
      </c>
      <c r="D1279" s="4">
        <v>99672</v>
      </c>
    </row>
    <row r="1280" spans="1:4" ht="16" x14ac:dyDescent="0.2">
      <c r="A1280" s="3" t="s">
        <v>593</v>
      </c>
      <c r="B1280" s="3" t="s">
        <v>399</v>
      </c>
      <c r="C1280" s="3">
        <v>2.0000000000000001E-4</v>
      </c>
      <c r="D1280" s="4">
        <v>99672</v>
      </c>
    </row>
    <row r="1281" spans="1:4" ht="16" x14ac:dyDescent="0.2">
      <c r="A1281" s="3" t="s">
        <v>595</v>
      </c>
      <c r="B1281" s="3" t="s">
        <v>399</v>
      </c>
      <c r="C1281" s="3">
        <v>1E-3</v>
      </c>
      <c r="D1281" s="4">
        <v>99672</v>
      </c>
    </row>
    <row r="1282" spans="1:4" ht="16" x14ac:dyDescent="0.2">
      <c r="A1282" s="3" t="s">
        <v>601</v>
      </c>
      <c r="B1282" s="3" t="s">
        <v>399</v>
      </c>
      <c r="C1282" s="3">
        <v>1E-4</v>
      </c>
      <c r="D1282" s="4">
        <v>99672</v>
      </c>
    </row>
    <row r="1283" spans="1:4" ht="16" x14ac:dyDescent="0.2">
      <c r="A1283" s="3" t="s">
        <v>604</v>
      </c>
      <c r="B1283" s="3" t="s">
        <v>399</v>
      </c>
      <c r="C1283" s="3">
        <v>1E-4</v>
      </c>
      <c r="D1283" s="4">
        <v>99672</v>
      </c>
    </row>
    <row r="1284" spans="1:4" ht="16" x14ac:dyDescent="0.2">
      <c r="A1284" s="3" t="s">
        <v>608</v>
      </c>
      <c r="B1284" s="3" t="s">
        <v>399</v>
      </c>
      <c r="C1284" s="3">
        <v>1.1000000000000001E-3</v>
      </c>
      <c r="D1284" s="4">
        <v>99672</v>
      </c>
    </row>
    <row r="1285" spans="1:4" ht="16" x14ac:dyDescent="0.2">
      <c r="A1285" s="3" t="s">
        <v>612</v>
      </c>
      <c r="B1285" s="3" t="s">
        <v>399</v>
      </c>
      <c r="C1285" s="3">
        <v>1E-4</v>
      </c>
      <c r="D1285" s="4">
        <v>99672</v>
      </c>
    </row>
    <row r="1286" spans="1:4" ht="16" x14ac:dyDescent="0.2">
      <c r="A1286" s="3" t="s">
        <v>57</v>
      </c>
      <c r="B1286" s="3" t="s">
        <v>399</v>
      </c>
      <c r="C1286" s="3">
        <v>0.1012</v>
      </c>
      <c r="D1286" s="4">
        <v>99672</v>
      </c>
    </row>
    <row r="1287" spans="1:4" ht="16" x14ac:dyDescent="0.2">
      <c r="A1287" s="3" t="s">
        <v>59</v>
      </c>
      <c r="B1287" s="3" t="s">
        <v>399</v>
      </c>
      <c r="C1287" s="3">
        <v>2.6599999999999999E-2</v>
      </c>
      <c r="D1287" s="4">
        <v>99672</v>
      </c>
    </row>
    <row r="1288" spans="1:4" ht="16" x14ac:dyDescent="0.2">
      <c r="A1288" s="3" t="s">
        <v>625</v>
      </c>
      <c r="B1288" s="3" t="s">
        <v>399</v>
      </c>
      <c r="C1288" s="3">
        <v>2.9999999999999997E-4</v>
      </c>
      <c r="D1288" s="4">
        <v>99672</v>
      </c>
    </row>
    <row r="1289" spans="1:4" ht="16" x14ac:dyDescent="0.2">
      <c r="A1289" s="3" t="s">
        <v>61</v>
      </c>
      <c r="B1289" s="3" t="s">
        <v>399</v>
      </c>
      <c r="C1289" s="3">
        <v>4.0000000000000002E-4</v>
      </c>
      <c r="D1289" s="4">
        <v>99672</v>
      </c>
    </row>
    <row r="1290" spans="1:4" ht="16" x14ac:dyDescent="0.2">
      <c r="A1290" s="3" t="s">
        <v>635</v>
      </c>
      <c r="B1290" s="3" t="s">
        <v>399</v>
      </c>
      <c r="C1290" s="3">
        <v>4.3499999999999997E-2</v>
      </c>
      <c r="D1290" s="4">
        <v>99672</v>
      </c>
    </row>
    <row r="1291" spans="1:4" ht="16" x14ac:dyDescent="0.2">
      <c r="A1291" s="3" t="s">
        <v>19</v>
      </c>
      <c r="B1291" s="3" t="s">
        <v>416</v>
      </c>
      <c r="C1291" s="3">
        <v>8.5999999999999993E-2</v>
      </c>
      <c r="D1291" s="4">
        <v>1242890</v>
      </c>
    </row>
    <row r="1292" spans="1:4" ht="16" x14ac:dyDescent="0.2">
      <c r="A1292" s="3" t="s">
        <v>427</v>
      </c>
      <c r="B1292" s="3" t="s">
        <v>416</v>
      </c>
      <c r="C1292" s="3">
        <v>1.38E-2</v>
      </c>
      <c r="D1292" s="4">
        <v>1242890</v>
      </c>
    </row>
    <row r="1293" spans="1:4" ht="16" x14ac:dyDescent="0.2">
      <c r="A1293" s="3" t="s">
        <v>431</v>
      </c>
      <c r="B1293" s="3" t="s">
        <v>416</v>
      </c>
      <c r="C1293" s="3">
        <v>1.23E-2</v>
      </c>
      <c r="D1293" s="4">
        <v>1242890</v>
      </c>
    </row>
    <row r="1294" spans="1:4" ht="16" x14ac:dyDescent="0.2">
      <c r="A1294" s="3" t="s">
        <v>24</v>
      </c>
      <c r="B1294" s="3" t="s">
        <v>416</v>
      </c>
      <c r="C1294" s="3">
        <v>0.1216</v>
      </c>
      <c r="D1294" s="4">
        <v>1242890</v>
      </c>
    </row>
    <row r="1295" spans="1:4" ht="16" x14ac:dyDescent="0.2">
      <c r="A1295" s="3" t="s">
        <v>440</v>
      </c>
      <c r="B1295" s="3" t="s">
        <v>416</v>
      </c>
      <c r="C1295" s="3">
        <v>2.9999999999999997E-4</v>
      </c>
      <c r="D1295" s="4">
        <v>1242890</v>
      </c>
    </row>
    <row r="1296" spans="1:4" ht="16" x14ac:dyDescent="0.2">
      <c r="A1296" s="3" t="s">
        <v>443</v>
      </c>
      <c r="B1296" s="3" t="s">
        <v>416</v>
      </c>
      <c r="C1296" s="3">
        <v>1E-4</v>
      </c>
      <c r="D1296" s="4">
        <v>1242890</v>
      </c>
    </row>
    <row r="1297" spans="1:4" ht="16" x14ac:dyDescent="0.2">
      <c r="A1297" s="3" t="s">
        <v>27</v>
      </c>
      <c r="B1297" s="3" t="s">
        <v>416</v>
      </c>
      <c r="C1297" s="3">
        <v>8.7800000000000003E-2</v>
      </c>
      <c r="D1297" s="4">
        <v>1242890</v>
      </c>
    </row>
    <row r="1298" spans="1:4" ht="16" x14ac:dyDescent="0.2">
      <c r="A1298" s="3" t="s">
        <v>459</v>
      </c>
      <c r="B1298" s="3" t="s">
        <v>416</v>
      </c>
      <c r="C1298" s="3">
        <v>1.06E-2</v>
      </c>
      <c r="D1298" s="4">
        <v>1242890</v>
      </c>
    </row>
    <row r="1299" spans="1:4" ht="16" x14ac:dyDescent="0.2">
      <c r="A1299" s="3" t="s">
        <v>29</v>
      </c>
      <c r="B1299" s="3" t="s">
        <v>416</v>
      </c>
      <c r="C1299" s="3">
        <v>7.9000000000000008E-3</v>
      </c>
      <c r="D1299" s="4">
        <v>1242890</v>
      </c>
    </row>
    <row r="1300" spans="1:4" ht="16" x14ac:dyDescent="0.2">
      <c r="A1300" s="3" t="s">
        <v>31</v>
      </c>
      <c r="B1300" s="3" t="s">
        <v>416</v>
      </c>
      <c r="C1300" s="3">
        <v>3.8800000000000001E-2</v>
      </c>
      <c r="D1300" s="4">
        <v>1242890</v>
      </c>
    </row>
    <row r="1301" spans="1:4" ht="16" x14ac:dyDescent="0.2">
      <c r="A1301" s="3" t="s">
        <v>32</v>
      </c>
      <c r="B1301" s="3" t="s">
        <v>416</v>
      </c>
      <c r="C1301" s="3">
        <v>6.7000000000000002E-3</v>
      </c>
      <c r="D1301" s="4">
        <v>1242890</v>
      </c>
    </row>
    <row r="1302" spans="1:4" ht="16" x14ac:dyDescent="0.2">
      <c r="A1302" s="3" t="s">
        <v>463</v>
      </c>
      <c r="B1302" s="3" t="s">
        <v>416</v>
      </c>
      <c r="C1302" s="3">
        <v>4.0000000000000002E-4</v>
      </c>
      <c r="D1302" s="4">
        <v>1242890</v>
      </c>
    </row>
    <row r="1303" spans="1:4" ht="16" x14ac:dyDescent="0.2">
      <c r="A1303" s="3" t="s">
        <v>33</v>
      </c>
      <c r="B1303" s="3" t="s">
        <v>416</v>
      </c>
      <c r="C1303" s="3">
        <v>1.12E-2</v>
      </c>
      <c r="D1303" s="4">
        <v>1242890</v>
      </c>
    </row>
    <row r="1304" spans="1:4" ht="16" x14ac:dyDescent="0.2">
      <c r="A1304" s="3" t="s">
        <v>35</v>
      </c>
      <c r="B1304" s="3" t="s">
        <v>416</v>
      </c>
      <c r="C1304" s="3">
        <v>3.8999999999999998E-3</v>
      </c>
      <c r="D1304" s="4">
        <v>1242890</v>
      </c>
    </row>
    <row r="1305" spans="1:4" ht="16" x14ac:dyDescent="0.2">
      <c r="A1305" s="3" t="s">
        <v>468</v>
      </c>
      <c r="B1305" s="3" t="s">
        <v>416</v>
      </c>
      <c r="C1305" s="3">
        <v>1E-4</v>
      </c>
      <c r="D1305" s="4">
        <v>1242890</v>
      </c>
    </row>
    <row r="1306" spans="1:4" ht="16" x14ac:dyDescent="0.2">
      <c r="A1306" s="3" t="s">
        <v>36</v>
      </c>
      <c r="B1306" s="3" t="s">
        <v>416</v>
      </c>
      <c r="C1306" s="3">
        <v>1E-4</v>
      </c>
      <c r="D1306" s="4">
        <v>1242890</v>
      </c>
    </row>
    <row r="1307" spans="1:4" ht="16" x14ac:dyDescent="0.2">
      <c r="A1307" s="3" t="s">
        <v>470</v>
      </c>
      <c r="B1307" s="3" t="s">
        <v>416</v>
      </c>
      <c r="C1307" s="3">
        <v>1E-4</v>
      </c>
      <c r="D1307" s="4">
        <v>1242890</v>
      </c>
    </row>
    <row r="1308" spans="1:4" ht="16" x14ac:dyDescent="0.2">
      <c r="A1308" s="3" t="s">
        <v>487</v>
      </c>
      <c r="B1308" s="3" t="s">
        <v>416</v>
      </c>
      <c r="C1308" s="3">
        <v>0.13420000000000001</v>
      </c>
      <c r="D1308" s="4">
        <v>1242890</v>
      </c>
    </row>
    <row r="1309" spans="1:4" ht="16" x14ac:dyDescent="0.2">
      <c r="A1309" s="3" t="s">
        <v>494</v>
      </c>
      <c r="B1309" s="3" t="s">
        <v>416</v>
      </c>
      <c r="C1309" s="3">
        <v>2.3199999999999998E-2</v>
      </c>
      <c r="D1309" s="4">
        <v>1242890</v>
      </c>
    </row>
    <row r="1310" spans="1:4" ht="16" x14ac:dyDescent="0.2">
      <c r="A1310" s="3" t="s">
        <v>38</v>
      </c>
      <c r="B1310" s="3" t="s">
        <v>416</v>
      </c>
      <c r="C1310" s="3">
        <v>8.0000000000000004E-4</v>
      </c>
      <c r="D1310" s="4">
        <v>1242890</v>
      </c>
    </row>
    <row r="1311" spans="1:4" ht="16" x14ac:dyDescent="0.2">
      <c r="A1311" s="3" t="s">
        <v>497</v>
      </c>
      <c r="B1311" s="3" t="s">
        <v>416</v>
      </c>
      <c r="C1311" s="3">
        <v>2.3999999999999998E-3</v>
      </c>
      <c r="D1311" s="4">
        <v>1242890</v>
      </c>
    </row>
    <row r="1312" spans="1:4" ht="16" x14ac:dyDescent="0.2">
      <c r="A1312" s="3" t="s">
        <v>500</v>
      </c>
      <c r="B1312" s="3" t="s">
        <v>416</v>
      </c>
      <c r="C1312" s="3">
        <v>2E-3</v>
      </c>
      <c r="D1312" s="4">
        <v>1242890</v>
      </c>
    </row>
    <row r="1313" spans="1:4" ht="16" x14ac:dyDescent="0.2">
      <c r="A1313" s="3" t="s">
        <v>504</v>
      </c>
      <c r="B1313" s="3" t="s">
        <v>416</v>
      </c>
      <c r="C1313" s="3">
        <v>2.0000000000000001E-4</v>
      </c>
      <c r="D1313" s="4">
        <v>1242890</v>
      </c>
    </row>
    <row r="1314" spans="1:4" ht="16" x14ac:dyDescent="0.2">
      <c r="A1314" s="3" t="s">
        <v>508</v>
      </c>
      <c r="B1314" s="3" t="s">
        <v>416</v>
      </c>
      <c r="C1314" s="3">
        <v>2.0000000000000001E-4</v>
      </c>
      <c r="D1314" s="4">
        <v>1242890</v>
      </c>
    </row>
    <row r="1315" spans="1:4" ht="16" x14ac:dyDescent="0.2">
      <c r="A1315" s="3" t="s">
        <v>41</v>
      </c>
      <c r="B1315" s="3" t="s">
        <v>416</v>
      </c>
      <c r="C1315" s="3">
        <v>1E-4</v>
      </c>
      <c r="D1315" s="4">
        <v>1242890</v>
      </c>
    </row>
    <row r="1316" spans="1:4" ht="16" x14ac:dyDescent="0.2">
      <c r="A1316" s="3" t="s">
        <v>516</v>
      </c>
      <c r="B1316" s="3" t="s">
        <v>416</v>
      </c>
      <c r="C1316" s="3">
        <v>1.03E-2</v>
      </c>
      <c r="D1316" s="4">
        <v>1242890</v>
      </c>
    </row>
    <row r="1317" spans="1:4" ht="16" x14ac:dyDescent="0.2">
      <c r="A1317" s="3" t="s">
        <v>518</v>
      </c>
      <c r="B1317" s="3" t="s">
        <v>416</v>
      </c>
      <c r="C1317" s="3">
        <v>8.5000000000000006E-3</v>
      </c>
      <c r="D1317" s="4">
        <v>1242890</v>
      </c>
    </row>
    <row r="1318" spans="1:4" ht="16" x14ac:dyDescent="0.2">
      <c r="A1318" s="3" t="s">
        <v>43</v>
      </c>
      <c r="B1318" s="3" t="s">
        <v>416</v>
      </c>
      <c r="C1318" s="3">
        <v>5.5599999999999997E-2</v>
      </c>
      <c r="D1318" s="4">
        <v>1242890</v>
      </c>
    </row>
    <row r="1319" spans="1:4" ht="16" x14ac:dyDescent="0.2">
      <c r="A1319" s="3" t="s">
        <v>521</v>
      </c>
      <c r="B1319" s="3" t="s">
        <v>416</v>
      </c>
      <c r="C1319" s="3">
        <v>2.8E-3</v>
      </c>
      <c r="D1319" s="4">
        <v>1242890</v>
      </c>
    </row>
    <row r="1320" spans="1:4" ht="16" x14ac:dyDescent="0.2">
      <c r="A1320" s="3" t="s">
        <v>46</v>
      </c>
      <c r="B1320" s="3" t="s">
        <v>416</v>
      </c>
      <c r="C1320" s="3">
        <v>6.1000000000000004E-3</v>
      </c>
      <c r="D1320" s="4">
        <v>1242890</v>
      </c>
    </row>
    <row r="1321" spans="1:4" ht="16" x14ac:dyDescent="0.2">
      <c r="A1321" s="3" t="s">
        <v>522</v>
      </c>
      <c r="B1321" s="3" t="s">
        <v>416</v>
      </c>
      <c r="C1321" s="3">
        <v>2.9499999999999998E-2</v>
      </c>
      <c r="D1321" s="4">
        <v>1242890</v>
      </c>
    </row>
    <row r="1322" spans="1:4" ht="16" x14ac:dyDescent="0.2">
      <c r="A1322" s="3" t="s">
        <v>531</v>
      </c>
      <c r="B1322" s="3" t="s">
        <v>416</v>
      </c>
      <c r="C1322" s="3">
        <v>1E-4</v>
      </c>
      <c r="D1322" s="4">
        <v>1242890</v>
      </c>
    </row>
    <row r="1323" spans="1:4" ht="16" x14ac:dyDescent="0.2">
      <c r="A1323" s="3" t="s">
        <v>532</v>
      </c>
      <c r="B1323" s="3" t="s">
        <v>416</v>
      </c>
      <c r="C1323" s="3">
        <v>1E-4</v>
      </c>
      <c r="D1323" s="4">
        <v>1242890</v>
      </c>
    </row>
    <row r="1324" spans="1:4" ht="16" x14ac:dyDescent="0.2">
      <c r="A1324" s="3" t="s">
        <v>533</v>
      </c>
      <c r="B1324" s="3" t="s">
        <v>416</v>
      </c>
      <c r="C1324" s="3">
        <v>1E-4</v>
      </c>
      <c r="D1324" s="4">
        <v>1242890</v>
      </c>
    </row>
    <row r="1325" spans="1:4" ht="16" x14ac:dyDescent="0.2">
      <c r="A1325" s="3" t="s">
        <v>535</v>
      </c>
      <c r="B1325" s="3" t="s">
        <v>416</v>
      </c>
      <c r="C1325" s="3">
        <v>1E-4</v>
      </c>
      <c r="D1325" s="4">
        <v>1242890</v>
      </c>
    </row>
    <row r="1326" spans="1:4" ht="16" x14ac:dyDescent="0.2">
      <c r="A1326" s="3" t="s">
        <v>48</v>
      </c>
      <c r="B1326" s="3" t="s">
        <v>416</v>
      </c>
      <c r="C1326" s="3">
        <v>1.6400000000000001E-2</v>
      </c>
      <c r="D1326" s="4">
        <v>1242890</v>
      </c>
    </row>
    <row r="1327" spans="1:4" ht="16" x14ac:dyDescent="0.2">
      <c r="A1327" s="3" t="s">
        <v>546</v>
      </c>
      <c r="B1327" s="3" t="s">
        <v>416</v>
      </c>
      <c r="C1327" s="3">
        <v>2.0000000000000001E-4</v>
      </c>
      <c r="D1327" s="4">
        <v>1242890</v>
      </c>
    </row>
    <row r="1328" spans="1:4" ht="16" x14ac:dyDescent="0.2">
      <c r="A1328" s="3" t="s">
        <v>49</v>
      </c>
      <c r="B1328" s="3" t="s">
        <v>416</v>
      </c>
      <c r="C1328" s="3">
        <v>5.6300000000000003E-2</v>
      </c>
      <c r="D1328" s="4">
        <v>1242890</v>
      </c>
    </row>
    <row r="1329" spans="1:4" ht="16" x14ac:dyDescent="0.2">
      <c r="A1329" s="3" t="s">
        <v>51</v>
      </c>
      <c r="B1329" s="3" t="s">
        <v>416</v>
      </c>
      <c r="C1329" s="3">
        <v>4.8800000000000003E-2</v>
      </c>
      <c r="D1329" s="4">
        <v>1242890</v>
      </c>
    </row>
    <row r="1330" spans="1:4" ht="16" x14ac:dyDescent="0.2">
      <c r="A1330" s="3" t="s">
        <v>556</v>
      </c>
      <c r="B1330" s="3" t="s">
        <v>416</v>
      </c>
      <c r="C1330" s="3">
        <v>1.09E-2</v>
      </c>
      <c r="D1330" s="4">
        <v>1242890</v>
      </c>
    </row>
    <row r="1331" spans="1:4" ht="16" x14ac:dyDescent="0.2">
      <c r="A1331" s="3" t="s">
        <v>52</v>
      </c>
      <c r="B1331" s="3" t="s">
        <v>416</v>
      </c>
      <c r="C1331" s="3">
        <v>1E-4</v>
      </c>
      <c r="D1331" s="4">
        <v>1242890</v>
      </c>
    </row>
    <row r="1332" spans="1:4" ht="16" x14ac:dyDescent="0.2">
      <c r="A1332" s="3" t="s">
        <v>53</v>
      </c>
      <c r="B1332" s="3" t="s">
        <v>416</v>
      </c>
      <c r="C1332" s="3">
        <v>2.5000000000000001E-3</v>
      </c>
      <c r="D1332" s="4">
        <v>1242890</v>
      </c>
    </row>
    <row r="1333" spans="1:4" ht="16" x14ac:dyDescent="0.2">
      <c r="A1333" s="3" t="s">
        <v>560</v>
      </c>
      <c r="B1333" s="3" t="s">
        <v>416</v>
      </c>
      <c r="C1333" s="3">
        <v>1E-4</v>
      </c>
      <c r="D1333" s="4">
        <v>1242890</v>
      </c>
    </row>
    <row r="1334" spans="1:4" ht="16" x14ac:dyDescent="0.2">
      <c r="A1334" s="3" t="s">
        <v>54</v>
      </c>
      <c r="B1334" s="3" t="s">
        <v>416</v>
      </c>
      <c r="C1334" s="3">
        <v>2.6100000000000002E-2</v>
      </c>
      <c r="D1334" s="4">
        <v>1242890</v>
      </c>
    </row>
    <row r="1335" spans="1:4" ht="16" x14ac:dyDescent="0.2">
      <c r="A1335" s="3" t="s">
        <v>56</v>
      </c>
      <c r="B1335" s="3" t="s">
        <v>416</v>
      </c>
      <c r="C1335" s="3">
        <v>2.9999999999999997E-4</v>
      </c>
      <c r="D1335" s="4">
        <v>1242890</v>
      </c>
    </row>
    <row r="1336" spans="1:4" ht="16" x14ac:dyDescent="0.2">
      <c r="A1336" s="3" t="s">
        <v>590</v>
      </c>
      <c r="B1336" s="3" t="s">
        <v>416</v>
      </c>
      <c r="C1336" s="3">
        <v>6.9999999999999999E-4</v>
      </c>
      <c r="D1336" s="4">
        <v>1242890</v>
      </c>
    </row>
    <row r="1337" spans="1:4" ht="16" x14ac:dyDescent="0.2">
      <c r="A1337" s="3" t="s">
        <v>593</v>
      </c>
      <c r="B1337" s="3" t="s">
        <v>416</v>
      </c>
      <c r="C1337" s="3">
        <v>2.0000000000000001E-4</v>
      </c>
      <c r="D1337" s="4">
        <v>1242890</v>
      </c>
    </row>
    <row r="1338" spans="1:4" ht="16" x14ac:dyDescent="0.2">
      <c r="A1338" s="3" t="s">
        <v>595</v>
      </c>
      <c r="B1338" s="3" t="s">
        <v>416</v>
      </c>
      <c r="C1338" s="3">
        <v>2.0000000000000001E-4</v>
      </c>
      <c r="D1338" s="4">
        <v>1242890</v>
      </c>
    </row>
    <row r="1339" spans="1:4" ht="16" x14ac:dyDescent="0.2">
      <c r="A1339" s="3" t="s">
        <v>57</v>
      </c>
      <c r="B1339" s="3" t="s">
        <v>416</v>
      </c>
      <c r="C1339" s="3">
        <v>0.1346</v>
      </c>
      <c r="D1339" s="4">
        <v>1242890</v>
      </c>
    </row>
    <row r="1340" spans="1:4" ht="16" x14ac:dyDescent="0.2">
      <c r="A1340" s="3" t="s">
        <v>59</v>
      </c>
      <c r="B1340" s="3" t="s">
        <v>416</v>
      </c>
      <c r="C1340" s="3">
        <v>7.1999999999999998E-3</v>
      </c>
      <c r="D1340" s="4">
        <v>1242890</v>
      </c>
    </row>
    <row r="1341" spans="1:4" ht="16" x14ac:dyDescent="0.2">
      <c r="A1341" s="3" t="s">
        <v>623</v>
      </c>
      <c r="B1341" s="3" t="s">
        <v>416</v>
      </c>
      <c r="C1341" s="3">
        <v>5.0000000000000001E-4</v>
      </c>
      <c r="D1341" s="4">
        <v>1242890</v>
      </c>
    </row>
    <row r="1342" spans="1:4" ht="16" x14ac:dyDescent="0.2">
      <c r="A1342" s="3" t="s">
        <v>61</v>
      </c>
      <c r="B1342" s="3" t="s">
        <v>416</v>
      </c>
      <c r="C1342" s="3">
        <v>1.43E-2</v>
      </c>
      <c r="D1342" s="4">
        <v>1242890</v>
      </c>
    </row>
    <row r="1343" spans="1:4" ht="16" x14ac:dyDescent="0.2">
      <c r="A1343" s="3" t="s">
        <v>635</v>
      </c>
      <c r="B1343" s="3" t="s">
        <v>416</v>
      </c>
      <c r="C1343" s="3">
        <v>1.5E-3</v>
      </c>
      <c r="D1343" s="4">
        <v>1242890</v>
      </c>
    </row>
    <row r="1344" spans="1:4" ht="16" x14ac:dyDescent="0.2">
      <c r="A1344" s="3" t="s">
        <v>19</v>
      </c>
      <c r="B1344" s="3" t="s">
        <v>398</v>
      </c>
      <c r="C1344" s="3">
        <v>6.7000000000000002E-3</v>
      </c>
      <c r="D1344" s="4">
        <v>50614</v>
      </c>
    </row>
    <row r="1345" spans="1:4" ht="16" x14ac:dyDescent="0.2">
      <c r="A1345" s="3" t="s">
        <v>427</v>
      </c>
      <c r="B1345" s="3" t="s">
        <v>398</v>
      </c>
      <c r="C1345" s="3">
        <v>1.6999999999999999E-3</v>
      </c>
      <c r="D1345" s="4">
        <v>50614</v>
      </c>
    </row>
    <row r="1346" spans="1:4" ht="16" x14ac:dyDescent="0.2">
      <c r="A1346" s="3" t="s">
        <v>431</v>
      </c>
      <c r="B1346" s="3" t="s">
        <v>398</v>
      </c>
      <c r="C1346" s="3">
        <v>6.9999999999999999E-4</v>
      </c>
      <c r="D1346" s="4">
        <v>50614</v>
      </c>
    </row>
    <row r="1347" spans="1:4" ht="16" x14ac:dyDescent="0.2">
      <c r="A1347" s="3" t="s">
        <v>24</v>
      </c>
      <c r="B1347" s="3" t="s">
        <v>398</v>
      </c>
      <c r="C1347" s="3">
        <v>3.5999999999999997E-2</v>
      </c>
      <c r="D1347" s="4">
        <v>50614</v>
      </c>
    </row>
    <row r="1348" spans="1:4" ht="16" x14ac:dyDescent="0.2">
      <c r="A1348" s="3" t="s">
        <v>440</v>
      </c>
      <c r="B1348" s="3" t="s">
        <v>398</v>
      </c>
      <c r="C1348" s="3">
        <v>2.0000000000000001E-4</v>
      </c>
      <c r="D1348" s="4">
        <v>50614</v>
      </c>
    </row>
    <row r="1349" spans="1:4" ht="16" x14ac:dyDescent="0.2">
      <c r="A1349" s="3" t="s">
        <v>27</v>
      </c>
      <c r="B1349" s="3" t="s">
        <v>398</v>
      </c>
      <c r="C1349" s="3">
        <v>3.7000000000000002E-3</v>
      </c>
      <c r="D1349" s="4">
        <v>50614</v>
      </c>
    </row>
    <row r="1350" spans="1:4" ht="16" x14ac:dyDescent="0.2">
      <c r="A1350" s="3" t="s">
        <v>459</v>
      </c>
      <c r="B1350" s="3" t="s">
        <v>398</v>
      </c>
      <c r="C1350" s="3">
        <v>1.1999999999999999E-3</v>
      </c>
      <c r="D1350" s="4">
        <v>50614</v>
      </c>
    </row>
    <row r="1351" spans="1:4" ht="16" x14ac:dyDescent="0.2">
      <c r="A1351" s="3" t="s">
        <v>29</v>
      </c>
      <c r="B1351" s="3" t="s">
        <v>398</v>
      </c>
      <c r="C1351" s="3">
        <v>3.5099999999999999E-2</v>
      </c>
      <c r="D1351" s="4">
        <v>50614</v>
      </c>
    </row>
    <row r="1352" spans="1:4" ht="16" x14ac:dyDescent="0.2">
      <c r="A1352" s="3" t="s">
        <v>31</v>
      </c>
      <c r="B1352" s="3" t="s">
        <v>398</v>
      </c>
      <c r="C1352" s="3">
        <v>4.1000000000000003E-3</v>
      </c>
      <c r="D1352" s="4">
        <v>50614</v>
      </c>
    </row>
    <row r="1353" spans="1:4" ht="16" x14ac:dyDescent="0.2">
      <c r="A1353" s="3" t="s">
        <v>32</v>
      </c>
      <c r="B1353" s="3" t="s">
        <v>398</v>
      </c>
      <c r="C1353" s="3">
        <v>8.9300000000000004E-2</v>
      </c>
      <c r="D1353" s="4">
        <v>50614</v>
      </c>
    </row>
    <row r="1354" spans="1:4" ht="16" x14ac:dyDescent="0.2">
      <c r="A1354" s="3" t="s">
        <v>463</v>
      </c>
      <c r="B1354" s="3" t="s">
        <v>398</v>
      </c>
      <c r="C1354" s="3">
        <v>5.7999999999999996E-3</v>
      </c>
      <c r="D1354" s="4">
        <v>50614</v>
      </c>
    </row>
    <row r="1355" spans="1:4" ht="16" x14ac:dyDescent="0.2">
      <c r="A1355" s="3" t="s">
        <v>33</v>
      </c>
      <c r="B1355" s="3" t="s">
        <v>398</v>
      </c>
      <c r="C1355" s="3">
        <v>8.9999999999999998E-4</v>
      </c>
      <c r="D1355" s="4">
        <v>50614</v>
      </c>
    </row>
    <row r="1356" spans="1:4" ht="16" x14ac:dyDescent="0.2">
      <c r="A1356" s="3" t="s">
        <v>35</v>
      </c>
      <c r="B1356" s="3" t="s">
        <v>398</v>
      </c>
      <c r="C1356" s="3">
        <v>2.0000000000000001E-4</v>
      </c>
      <c r="D1356" s="4">
        <v>50614</v>
      </c>
    </row>
    <row r="1357" spans="1:4" ht="16" x14ac:dyDescent="0.2">
      <c r="A1357" s="3" t="s">
        <v>36</v>
      </c>
      <c r="B1357" s="3" t="s">
        <v>398</v>
      </c>
      <c r="C1357" s="3">
        <v>8.0000000000000004E-4</v>
      </c>
      <c r="D1357" s="4">
        <v>50614</v>
      </c>
    </row>
    <row r="1358" spans="1:4" ht="16" x14ac:dyDescent="0.2">
      <c r="A1358" s="3" t="s">
        <v>470</v>
      </c>
      <c r="B1358" s="3" t="s">
        <v>398</v>
      </c>
      <c r="C1358" s="3">
        <v>1E-4</v>
      </c>
      <c r="D1358" s="4">
        <v>50614</v>
      </c>
    </row>
    <row r="1359" spans="1:4" ht="16" x14ac:dyDescent="0.2">
      <c r="A1359" s="3" t="s">
        <v>482</v>
      </c>
      <c r="B1359" s="3" t="s">
        <v>398</v>
      </c>
      <c r="C1359" s="3">
        <v>2.9999999999999997E-4</v>
      </c>
      <c r="D1359" s="4">
        <v>50614</v>
      </c>
    </row>
    <row r="1360" spans="1:4" ht="16" x14ac:dyDescent="0.2">
      <c r="A1360" s="3" t="s">
        <v>487</v>
      </c>
      <c r="B1360" s="3" t="s">
        <v>398</v>
      </c>
      <c r="C1360" s="3">
        <v>4.6699999999999998E-2</v>
      </c>
      <c r="D1360" s="4">
        <v>50614</v>
      </c>
    </row>
    <row r="1361" spans="1:4" ht="16" x14ac:dyDescent="0.2">
      <c r="A1361" s="3" t="s">
        <v>494</v>
      </c>
      <c r="B1361" s="3" t="s">
        <v>398</v>
      </c>
      <c r="C1361" s="3">
        <v>1.1000000000000001E-3</v>
      </c>
      <c r="D1361" s="4">
        <v>50614</v>
      </c>
    </row>
    <row r="1362" spans="1:4" ht="16" x14ac:dyDescent="0.2">
      <c r="A1362" s="3" t="s">
        <v>38</v>
      </c>
      <c r="B1362" s="3" t="s">
        <v>398</v>
      </c>
      <c r="C1362" s="3">
        <v>1.2999999999999999E-3</v>
      </c>
      <c r="D1362" s="4">
        <v>50614</v>
      </c>
    </row>
    <row r="1363" spans="1:4" ht="16" x14ac:dyDescent="0.2">
      <c r="A1363" s="3" t="s">
        <v>497</v>
      </c>
      <c r="B1363" s="3" t="s">
        <v>398</v>
      </c>
      <c r="C1363" s="3">
        <v>3.09E-2</v>
      </c>
      <c r="D1363" s="4">
        <v>50614</v>
      </c>
    </row>
    <row r="1364" spans="1:4" ht="16" x14ac:dyDescent="0.2">
      <c r="A1364" s="3" t="s">
        <v>500</v>
      </c>
      <c r="B1364" s="3" t="s">
        <v>398</v>
      </c>
      <c r="C1364" s="3">
        <v>2.0000000000000001E-4</v>
      </c>
      <c r="D1364" s="4">
        <v>50614</v>
      </c>
    </row>
    <row r="1365" spans="1:4" ht="16" x14ac:dyDescent="0.2">
      <c r="A1365" s="3" t="s">
        <v>507</v>
      </c>
      <c r="B1365" s="3" t="s">
        <v>398</v>
      </c>
      <c r="C1365" s="3">
        <v>1E-3</v>
      </c>
      <c r="D1365" s="4">
        <v>50614</v>
      </c>
    </row>
    <row r="1366" spans="1:4" ht="16" x14ac:dyDescent="0.2">
      <c r="A1366" s="3" t="s">
        <v>512</v>
      </c>
      <c r="B1366" s="3" t="s">
        <v>398</v>
      </c>
      <c r="C1366" s="3">
        <v>5.9999999999999995E-4</v>
      </c>
      <c r="D1366" s="4">
        <v>50614</v>
      </c>
    </row>
    <row r="1367" spans="1:4" ht="16" x14ac:dyDescent="0.2">
      <c r="A1367" s="3" t="s">
        <v>516</v>
      </c>
      <c r="B1367" s="3" t="s">
        <v>398</v>
      </c>
      <c r="C1367" s="3">
        <v>6.5100000000000005E-2</v>
      </c>
      <c r="D1367" s="4">
        <v>50614</v>
      </c>
    </row>
    <row r="1368" spans="1:4" ht="16" x14ac:dyDescent="0.2">
      <c r="A1368" s="3" t="s">
        <v>518</v>
      </c>
      <c r="B1368" s="3" t="s">
        <v>398</v>
      </c>
      <c r="C1368" s="3">
        <v>6.7999999999999996E-3</v>
      </c>
      <c r="D1368" s="4">
        <v>50614</v>
      </c>
    </row>
    <row r="1369" spans="1:4" ht="16" x14ac:dyDescent="0.2">
      <c r="A1369" s="3" t="s">
        <v>43</v>
      </c>
      <c r="B1369" s="3" t="s">
        <v>398</v>
      </c>
      <c r="C1369" s="3">
        <v>6.1899999999999997E-2</v>
      </c>
      <c r="D1369" s="4">
        <v>50614</v>
      </c>
    </row>
    <row r="1370" spans="1:4" ht="16" x14ac:dyDescent="0.2">
      <c r="A1370" s="3" t="s">
        <v>521</v>
      </c>
      <c r="B1370" s="3" t="s">
        <v>398</v>
      </c>
      <c r="C1370" s="3">
        <v>2.9999999999999997E-4</v>
      </c>
      <c r="D1370" s="4">
        <v>50614</v>
      </c>
    </row>
    <row r="1371" spans="1:4" ht="16" x14ac:dyDescent="0.2">
      <c r="A1371" s="3" t="s">
        <v>46</v>
      </c>
      <c r="B1371" s="3" t="s">
        <v>398</v>
      </c>
      <c r="C1371" s="3">
        <v>2.9999999999999997E-4</v>
      </c>
      <c r="D1371" s="4">
        <v>50614</v>
      </c>
    </row>
    <row r="1372" spans="1:4" ht="16" x14ac:dyDescent="0.2">
      <c r="A1372" s="3" t="s">
        <v>522</v>
      </c>
      <c r="B1372" s="3" t="s">
        <v>398</v>
      </c>
      <c r="C1372" s="3">
        <v>2.8E-3</v>
      </c>
      <c r="D1372" s="4">
        <v>50614</v>
      </c>
    </row>
    <row r="1373" spans="1:4" ht="16" x14ac:dyDescent="0.2">
      <c r="A1373" s="3" t="s">
        <v>525</v>
      </c>
      <c r="B1373" s="3" t="s">
        <v>398</v>
      </c>
      <c r="C1373" s="3">
        <v>1E-3</v>
      </c>
      <c r="D1373" s="4">
        <v>50614</v>
      </c>
    </row>
    <row r="1374" spans="1:4" ht="16" x14ac:dyDescent="0.2">
      <c r="A1374" s="3" t="s">
        <v>526</v>
      </c>
      <c r="B1374" s="3" t="s">
        <v>398</v>
      </c>
      <c r="C1374" s="3">
        <v>8.0000000000000004E-4</v>
      </c>
      <c r="D1374" s="4">
        <v>50614</v>
      </c>
    </row>
    <row r="1375" spans="1:4" ht="16" x14ac:dyDescent="0.2">
      <c r="A1375" s="3" t="s">
        <v>48</v>
      </c>
      <c r="B1375" s="3" t="s">
        <v>398</v>
      </c>
      <c r="C1375" s="3">
        <v>1.0500000000000001E-2</v>
      </c>
      <c r="D1375" s="4">
        <v>50614</v>
      </c>
    </row>
    <row r="1376" spans="1:4" ht="16" x14ac:dyDescent="0.2">
      <c r="A1376" s="3" t="s">
        <v>546</v>
      </c>
      <c r="B1376" s="3" t="s">
        <v>398</v>
      </c>
      <c r="C1376" s="3">
        <v>0.1313</v>
      </c>
      <c r="D1376" s="4">
        <v>50614</v>
      </c>
    </row>
    <row r="1377" spans="1:4" ht="16" x14ac:dyDescent="0.2">
      <c r="A1377" s="3" t="s">
        <v>49</v>
      </c>
      <c r="B1377" s="3" t="s">
        <v>398</v>
      </c>
      <c r="C1377" s="3">
        <v>6.7999999999999996E-3</v>
      </c>
      <c r="D1377" s="4">
        <v>50614</v>
      </c>
    </row>
    <row r="1378" spans="1:4" ht="16" x14ac:dyDescent="0.2">
      <c r="A1378" s="3" t="s">
        <v>51</v>
      </c>
      <c r="B1378" s="3" t="s">
        <v>398</v>
      </c>
      <c r="C1378" s="3">
        <v>1.03E-2</v>
      </c>
      <c r="D1378" s="4">
        <v>50614</v>
      </c>
    </row>
    <row r="1379" spans="1:4" ht="16" x14ac:dyDescent="0.2">
      <c r="A1379" s="3" t="s">
        <v>556</v>
      </c>
      <c r="B1379" s="3" t="s">
        <v>398</v>
      </c>
      <c r="C1379" s="3">
        <v>6.9999999999999999E-4</v>
      </c>
      <c r="D1379" s="4">
        <v>50614</v>
      </c>
    </row>
    <row r="1380" spans="1:4" ht="16" x14ac:dyDescent="0.2">
      <c r="A1380" s="3" t="s">
        <v>52</v>
      </c>
      <c r="B1380" s="3" t="s">
        <v>398</v>
      </c>
      <c r="C1380" s="3">
        <v>1E-4</v>
      </c>
      <c r="D1380" s="4">
        <v>50614</v>
      </c>
    </row>
    <row r="1381" spans="1:4" ht="16" x14ac:dyDescent="0.2">
      <c r="A1381" s="3" t="s">
        <v>53</v>
      </c>
      <c r="B1381" s="3" t="s">
        <v>398</v>
      </c>
      <c r="C1381" s="3">
        <v>2.9999999999999997E-4</v>
      </c>
      <c r="D1381" s="4">
        <v>50614</v>
      </c>
    </row>
    <row r="1382" spans="1:4" ht="16" x14ac:dyDescent="0.2">
      <c r="A1382" s="3" t="s">
        <v>566</v>
      </c>
      <c r="B1382" s="3" t="s">
        <v>398</v>
      </c>
      <c r="C1382" s="3">
        <v>2.9999999999999997E-4</v>
      </c>
      <c r="D1382" s="4">
        <v>50614</v>
      </c>
    </row>
    <row r="1383" spans="1:4" ht="16" x14ac:dyDescent="0.2">
      <c r="A1383" s="3" t="s">
        <v>54</v>
      </c>
      <c r="B1383" s="3" t="s">
        <v>398</v>
      </c>
      <c r="C1383" s="3">
        <v>1.5800000000000002E-2</v>
      </c>
      <c r="D1383" s="4">
        <v>50614</v>
      </c>
    </row>
    <row r="1384" spans="1:4" ht="16" x14ac:dyDescent="0.2">
      <c r="A1384" s="3" t="s">
        <v>56</v>
      </c>
      <c r="B1384" s="3" t="s">
        <v>398</v>
      </c>
      <c r="C1384" s="3">
        <v>5.0000000000000001E-4</v>
      </c>
      <c r="D1384" s="4">
        <v>50614</v>
      </c>
    </row>
    <row r="1385" spans="1:4" ht="16" x14ac:dyDescent="0.2">
      <c r="A1385" s="3" t="s">
        <v>589</v>
      </c>
      <c r="B1385" s="3" t="s">
        <v>398</v>
      </c>
      <c r="C1385" s="3">
        <v>2.0000000000000001E-4</v>
      </c>
      <c r="D1385" s="4">
        <v>50614</v>
      </c>
    </row>
    <row r="1386" spans="1:4" ht="16" x14ac:dyDescent="0.2">
      <c r="A1386" s="3" t="s">
        <v>590</v>
      </c>
      <c r="B1386" s="3" t="s">
        <v>398</v>
      </c>
      <c r="C1386" s="3">
        <v>1.3100000000000001E-2</v>
      </c>
      <c r="D1386" s="4">
        <v>50614</v>
      </c>
    </row>
    <row r="1387" spans="1:4" ht="16" x14ac:dyDescent="0.2">
      <c r="A1387" s="3" t="s">
        <v>591</v>
      </c>
      <c r="B1387" s="3" t="s">
        <v>398</v>
      </c>
      <c r="C1387" s="3">
        <v>6.4999999999999997E-3</v>
      </c>
      <c r="D1387" s="4">
        <v>50614</v>
      </c>
    </row>
    <row r="1388" spans="1:4" ht="16" x14ac:dyDescent="0.2">
      <c r="A1388" s="3" t="s">
        <v>593</v>
      </c>
      <c r="B1388" s="3" t="s">
        <v>398</v>
      </c>
      <c r="C1388" s="3">
        <v>5.0000000000000001E-4</v>
      </c>
      <c r="D1388" s="4">
        <v>50614</v>
      </c>
    </row>
    <row r="1389" spans="1:4" ht="16" x14ac:dyDescent="0.2">
      <c r="A1389" s="3" t="s">
        <v>595</v>
      </c>
      <c r="B1389" s="3" t="s">
        <v>398</v>
      </c>
      <c r="C1389" s="3">
        <v>2.9999999999999997E-4</v>
      </c>
      <c r="D1389" s="4">
        <v>50614</v>
      </c>
    </row>
    <row r="1390" spans="1:4" ht="16" x14ac:dyDescent="0.2">
      <c r="A1390" s="3" t="s">
        <v>597</v>
      </c>
      <c r="B1390" s="3" t="s">
        <v>398</v>
      </c>
      <c r="C1390" s="3">
        <v>1E-4</v>
      </c>
      <c r="D1390" s="4">
        <v>50614</v>
      </c>
    </row>
    <row r="1391" spans="1:4" ht="16" x14ac:dyDescent="0.2">
      <c r="A1391" s="3" t="s">
        <v>608</v>
      </c>
      <c r="B1391" s="3" t="s">
        <v>398</v>
      </c>
      <c r="C1391" s="3">
        <v>5.0000000000000001E-4</v>
      </c>
      <c r="D1391" s="4">
        <v>50614</v>
      </c>
    </row>
    <row r="1392" spans="1:4" ht="16" x14ac:dyDescent="0.2">
      <c r="A1392" s="3" t="s">
        <v>57</v>
      </c>
      <c r="B1392" s="3" t="s">
        <v>398</v>
      </c>
      <c r="C1392" s="3">
        <v>3.09E-2</v>
      </c>
      <c r="D1392" s="4">
        <v>50614</v>
      </c>
    </row>
    <row r="1393" spans="1:4" ht="16" x14ac:dyDescent="0.2">
      <c r="A1393" s="3" t="s">
        <v>59</v>
      </c>
      <c r="B1393" s="3" t="s">
        <v>398</v>
      </c>
      <c r="C1393" s="3">
        <v>0.35289999999999999</v>
      </c>
      <c r="D1393" s="4">
        <v>50614</v>
      </c>
    </row>
    <row r="1394" spans="1:4" ht="16" x14ac:dyDescent="0.2">
      <c r="A1394" s="3" t="s">
        <v>623</v>
      </c>
      <c r="B1394" s="3" t="s">
        <v>398</v>
      </c>
      <c r="C1394" s="3">
        <v>2.9999999999999997E-4</v>
      </c>
      <c r="D1394" s="4">
        <v>50614</v>
      </c>
    </row>
    <row r="1395" spans="1:4" ht="16" x14ac:dyDescent="0.2">
      <c r="A1395" s="3" t="s">
        <v>626</v>
      </c>
      <c r="B1395" s="3" t="s">
        <v>398</v>
      </c>
      <c r="C1395" s="3">
        <v>1E-4</v>
      </c>
      <c r="D1395" s="4">
        <v>50614</v>
      </c>
    </row>
    <row r="1396" spans="1:4" ht="16" x14ac:dyDescent="0.2">
      <c r="A1396" s="3" t="s">
        <v>628</v>
      </c>
      <c r="B1396" s="3" t="s">
        <v>398</v>
      </c>
      <c r="C1396" s="3">
        <v>2.0000000000000001E-4</v>
      </c>
      <c r="D1396" s="4">
        <v>50614</v>
      </c>
    </row>
    <row r="1397" spans="1:4" ht="16" x14ac:dyDescent="0.2">
      <c r="A1397" s="3" t="s">
        <v>630</v>
      </c>
      <c r="B1397" s="3" t="s">
        <v>398</v>
      </c>
      <c r="C1397" s="3">
        <v>1E-4</v>
      </c>
      <c r="D1397" s="4">
        <v>50614</v>
      </c>
    </row>
    <row r="1398" spans="1:4" ht="16" x14ac:dyDescent="0.2">
      <c r="A1398" s="3" t="s">
        <v>633</v>
      </c>
      <c r="B1398" s="3" t="s">
        <v>398</v>
      </c>
      <c r="C1398" s="3">
        <v>5.9999999999999995E-4</v>
      </c>
      <c r="D1398" s="4">
        <v>50614</v>
      </c>
    </row>
    <row r="1399" spans="1:4" ht="16" x14ac:dyDescent="0.2">
      <c r="A1399" s="3" t="s">
        <v>61</v>
      </c>
      <c r="B1399" s="3" t="s">
        <v>398</v>
      </c>
      <c r="C1399" s="3">
        <v>4.0000000000000002E-4</v>
      </c>
      <c r="D1399" s="4">
        <v>50614</v>
      </c>
    </row>
    <row r="1400" spans="1:4" ht="16" x14ac:dyDescent="0.2">
      <c r="A1400" s="3" t="s">
        <v>635</v>
      </c>
      <c r="B1400" s="3" t="s">
        <v>398</v>
      </c>
      <c r="C1400" s="3">
        <v>8.6E-3</v>
      </c>
      <c r="D1400" s="4">
        <v>50614</v>
      </c>
    </row>
    <row r="1401" spans="1:4" ht="32" x14ac:dyDescent="0.2">
      <c r="A1401" s="3" t="s">
        <v>12</v>
      </c>
      <c r="B1401" s="3" t="s">
        <v>228</v>
      </c>
      <c r="C1401" s="3">
        <v>8.0199999999999994E-2</v>
      </c>
      <c r="D1401" s="4">
        <v>11499</v>
      </c>
    </row>
    <row r="1402" spans="1:4" ht="32" x14ac:dyDescent="0.2">
      <c r="A1402" s="3" t="s">
        <v>13</v>
      </c>
      <c r="B1402" s="3" t="s">
        <v>228</v>
      </c>
      <c r="C1402" s="3">
        <v>0.24879999999999999</v>
      </c>
      <c r="D1402" s="4">
        <v>11499</v>
      </c>
    </row>
    <row r="1403" spans="1:4" ht="32" x14ac:dyDescent="0.2">
      <c r="A1403" s="3" t="s">
        <v>14</v>
      </c>
      <c r="B1403" s="3" t="s">
        <v>228</v>
      </c>
      <c r="C1403" s="3">
        <v>8.77E-2</v>
      </c>
      <c r="D1403" s="4">
        <v>11499</v>
      </c>
    </row>
    <row r="1404" spans="1:4" ht="32" x14ac:dyDescent="0.2">
      <c r="A1404" s="3" t="s">
        <v>275</v>
      </c>
      <c r="B1404" s="3" t="s">
        <v>228</v>
      </c>
      <c r="C1404" s="3">
        <v>0.13719999999999999</v>
      </c>
      <c r="D1404" s="4">
        <v>11499</v>
      </c>
    </row>
    <row r="1405" spans="1:4" ht="32" x14ac:dyDescent="0.2">
      <c r="A1405" s="3" t="s">
        <v>353</v>
      </c>
      <c r="B1405" s="3" t="s">
        <v>228</v>
      </c>
      <c r="C1405" s="3">
        <v>5.7000000000000002E-3</v>
      </c>
      <c r="D1405" s="4">
        <v>11499</v>
      </c>
    </row>
    <row r="1406" spans="1:4" ht="32" x14ac:dyDescent="0.2">
      <c r="A1406" s="3" t="s">
        <v>16</v>
      </c>
      <c r="B1406" s="3" t="s">
        <v>228</v>
      </c>
      <c r="C1406" s="3">
        <v>5.8900000000000001E-2</v>
      </c>
      <c r="D1406" s="4">
        <v>11499</v>
      </c>
    </row>
    <row r="1407" spans="1:4" ht="32" x14ac:dyDescent="0.2">
      <c r="A1407" s="3" t="s">
        <v>17</v>
      </c>
      <c r="B1407" s="3" t="s">
        <v>228</v>
      </c>
      <c r="C1407" s="3">
        <v>6.1100000000000002E-2</v>
      </c>
      <c r="D1407" s="4">
        <v>11499</v>
      </c>
    </row>
    <row r="1408" spans="1:4" ht="32" x14ac:dyDescent="0.2">
      <c r="A1408" s="3" t="s">
        <v>365</v>
      </c>
      <c r="B1408" s="3" t="s">
        <v>228</v>
      </c>
      <c r="C1408" s="3">
        <v>5.5E-2</v>
      </c>
      <c r="D1408" s="4">
        <v>11499</v>
      </c>
    </row>
    <row r="1409" spans="1:4" ht="32" x14ac:dyDescent="0.2">
      <c r="A1409" s="3" t="s">
        <v>367</v>
      </c>
      <c r="B1409" s="3" t="s">
        <v>228</v>
      </c>
      <c r="C1409" s="3">
        <v>4.87E-2</v>
      </c>
      <c r="D1409" s="4">
        <v>11499</v>
      </c>
    </row>
    <row r="1410" spans="1:4" ht="32" x14ac:dyDescent="0.2">
      <c r="A1410" s="3" t="s">
        <v>375</v>
      </c>
      <c r="B1410" s="3" t="s">
        <v>228</v>
      </c>
      <c r="C1410" s="3">
        <v>0.1149</v>
      </c>
      <c r="D1410" s="4">
        <v>11499</v>
      </c>
    </row>
    <row r="1411" spans="1:4" ht="32" x14ac:dyDescent="0.2">
      <c r="A1411" s="3" t="s">
        <v>378</v>
      </c>
      <c r="B1411" s="3" t="s">
        <v>228</v>
      </c>
      <c r="C1411" s="3">
        <v>6.6299999999999998E-2</v>
      </c>
      <c r="D1411" s="4">
        <v>11499</v>
      </c>
    </row>
    <row r="1412" spans="1:4" ht="32" x14ac:dyDescent="0.2">
      <c r="A1412" s="3" t="s">
        <v>384</v>
      </c>
      <c r="B1412" s="3" t="s">
        <v>228</v>
      </c>
      <c r="C1412" s="3">
        <v>1.72E-2</v>
      </c>
      <c r="D1412" s="4">
        <v>11499</v>
      </c>
    </row>
    <row r="1413" spans="1:4" ht="32" x14ac:dyDescent="0.2">
      <c r="A1413" s="3" t="s">
        <v>387</v>
      </c>
      <c r="B1413" s="3" t="s">
        <v>228</v>
      </c>
      <c r="C1413" s="3">
        <v>1.52E-2</v>
      </c>
      <c r="D1413" s="4">
        <v>11499</v>
      </c>
    </row>
    <row r="1414" spans="1:4" ht="32" x14ac:dyDescent="0.2">
      <c r="A1414" s="3" t="s">
        <v>391</v>
      </c>
      <c r="B1414" s="3" t="s">
        <v>228</v>
      </c>
      <c r="C1414" s="3">
        <v>2.7000000000000001E-3</v>
      </c>
      <c r="D1414" s="4">
        <v>11499</v>
      </c>
    </row>
    <row r="1415" spans="1:4" ht="32" x14ac:dyDescent="0.2">
      <c r="A1415" s="3" t="s">
        <v>393</v>
      </c>
      <c r="B1415" s="3" t="s">
        <v>228</v>
      </c>
      <c r="C1415" s="3">
        <v>6.9999999999999999E-4</v>
      </c>
      <c r="D1415" s="4">
        <v>11499</v>
      </c>
    </row>
    <row r="1416" spans="1:4" ht="32" x14ac:dyDescent="0.2">
      <c r="A1416" s="3" t="s">
        <v>19</v>
      </c>
      <c r="B1416" s="3" t="s">
        <v>228</v>
      </c>
      <c r="C1416" s="3">
        <v>1.9400000000000001E-2</v>
      </c>
      <c r="D1416" s="4">
        <v>11499</v>
      </c>
    </row>
    <row r="1417" spans="1:4" ht="32" x14ac:dyDescent="0.2">
      <c r="A1417" s="3" t="s">
        <v>427</v>
      </c>
      <c r="B1417" s="3" t="s">
        <v>228</v>
      </c>
      <c r="C1417" s="3">
        <v>4.5999999999999999E-3</v>
      </c>
      <c r="D1417" s="4">
        <v>11499</v>
      </c>
    </row>
    <row r="1418" spans="1:4" ht="32" x14ac:dyDescent="0.2">
      <c r="A1418" s="3" t="s">
        <v>431</v>
      </c>
      <c r="B1418" s="3" t="s">
        <v>228</v>
      </c>
      <c r="C1418" s="3">
        <v>2.3999999999999998E-3</v>
      </c>
      <c r="D1418" s="4">
        <v>11499</v>
      </c>
    </row>
    <row r="1419" spans="1:4" ht="32" x14ac:dyDescent="0.2">
      <c r="A1419" s="3" t="s">
        <v>24</v>
      </c>
      <c r="B1419" s="3" t="s">
        <v>228</v>
      </c>
      <c r="C1419" s="3">
        <v>3.7900000000000003E-2</v>
      </c>
      <c r="D1419" s="4">
        <v>11499</v>
      </c>
    </row>
    <row r="1420" spans="1:4" ht="32" x14ac:dyDescent="0.2">
      <c r="A1420" s="3" t="s">
        <v>440</v>
      </c>
      <c r="B1420" s="3" t="s">
        <v>228</v>
      </c>
      <c r="C1420" s="3">
        <v>1.1000000000000001E-3</v>
      </c>
      <c r="D1420" s="4">
        <v>11499</v>
      </c>
    </row>
    <row r="1421" spans="1:4" ht="32" x14ac:dyDescent="0.2">
      <c r="A1421" s="3" t="s">
        <v>27</v>
      </c>
      <c r="B1421" s="3" t="s">
        <v>228</v>
      </c>
      <c r="C1421" s="3">
        <v>1.7100000000000001E-2</v>
      </c>
      <c r="D1421" s="4">
        <v>11499</v>
      </c>
    </row>
    <row r="1422" spans="1:4" ht="32" x14ac:dyDescent="0.2">
      <c r="A1422" s="3" t="s">
        <v>459</v>
      </c>
      <c r="B1422" s="3" t="s">
        <v>228</v>
      </c>
      <c r="C1422" s="3">
        <v>2.3E-3</v>
      </c>
      <c r="D1422" s="4">
        <v>11499</v>
      </c>
    </row>
    <row r="1423" spans="1:4" ht="32" x14ac:dyDescent="0.2">
      <c r="A1423" s="3" t="s">
        <v>29</v>
      </c>
      <c r="B1423" s="3" t="s">
        <v>228</v>
      </c>
      <c r="C1423" s="3">
        <v>6.7500000000000004E-2</v>
      </c>
      <c r="D1423" s="4">
        <v>11499</v>
      </c>
    </row>
    <row r="1424" spans="1:4" ht="32" x14ac:dyDescent="0.2">
      <c r="A1424" s="3" t="s">
        <v>31</v>
      </c>
      <c r="B1424" s="3" t="s">
        <v>228</v>
      </c>
      <c r="C1424" s="3">
        <v>7.7999999999999996E-3</v>
      </c>
      <c r="D1424" s="4">
        <v>11499</v>
      </c>
    </row>
    <row r="1425" spans="1:4" ht="32" x14ac:dyDescent="0.2">
      <c r="A1425" s="3" t="s">
        <v>32</v>
      </c>
      <c r="B1425" s="3" t="s">
        <v>228</v>
      </c>
      <c r="C1425" s="3">
        <v>4.7E-2</v>
      </c>
      <c r="D1425" s="4">
        <v>11499</v>
      </c>
    </row>
    <row r="1426" spans="1:4" ht="32" x14ac:dyDescent="0.2">
      <c r="A1426" s="3" t="s">
        <v>463</v>
      </c>
      <c r="B1426" s="3" t="s">
        <v>228</v>
      </c>
      <c r="C1426" s="3">
        <v>8.9999999999999998E-4</v>
      </c>
      <c r="D1426" s="4">
        <v>11499</v>
      </c>
    </row>
    <row r="1427" spans="1:4" ht="32" x14ac:dyDescent="0.2">
      <c r="A1427" s="3" t="s">
        <v>33</v>
      </c>
      <c r="B1427" s="3" t="s">
        <v>228</v>
      </c>
      <c r="C1427" s="3">
        <v>8.0000000000000002E-3</v>
      </c>
      <c r="D1427" s="4">
        <v>11499</v>
      </c>
    </row>
    <row r="1428" spans="1:4" ht="32" x14ac:dyDescent="0.2">
      <c r="A1428" s="3" t="s">
        <v>35</v>
      </c>
      <c r="B1428" s="3" t="s">
        <v>228</v>
      </c>
      <c r="C1428" s="3">
        <v>2.0000000000000001E-4</v>
      </c>
      <c r="D1428" s="4">
        <v>11499</v>
      </c>
    </row>
    <row r="1429" spans="1:4" ht="32" x14ac:dyDescent="0.2">
      <c r="A1429" s="3" t="s">
        <v>468</v>
      </c>
      <c r="B1429" s="3" t="s">
        <v>228</v>
      </c>
      <c r="C1429" s="3">
        <v>2.0000000000000001E-4</v>
      </c>
      <c r="D1429" s="4">
        <v>11499</v>
      </c>
    </row>
    <row r="1430" spans="1:4" ht="32" x14ac:dyDescent="0.2">
      <c r="A1430" s="3" t="s">
        <v>36</v>
      </c>
      <c r="B1430" s="3" t="s">
        <v>228</v>
      </c>
      <c r="C1430" s="3">
        <v>2.2000000000000001E-3</v>
      </c>
      <c r="D1430" s="4">
        <v>11499</v>
      </c>
    </row>
    <row r="1431" spans="1:4" ht="32" x14ac:dyDescent="0.2">
      <c r="A1431" s="3" t="s">
        <v>470</v>
      </c>
      <c r="B1431" s="3" t="s">
        <v>228</v>
      </c>
      <c r="C1431" s="3">
        <v>2.9999999999999997E-4</v>
      </c>
      <c r="D1431" s="4">
        <v>11499</v>
      </c>
    </row>
    <row r="1432" spans="1:4" ht="32" x14ac:dyDescent="0.2">
      <c r="A1432" s="3" t="s">
        <v>482</v>
      </c>
      <c r="B1432" s="3" t="s">
        <v>228</v>
      </c>
      <c r="C1432" s="3">
        <v>2.9999999999999997E-4</v>
      </c>
      <c r="D1432" s="4">
        <v>11499</v>
      </c>
    </row>
    <row r="1433" spans="1:4" ht="32" x14ac:dyDescent="0.2">
      <c r="A1433" s="3" t="s">
        <v>485</v>
      </c>
      <c r="B1433" s="3" t="s">
        <v>228</v>
      </c>
      <c r="C1433" s="3">
        <v>1E-4</v>
      </c>
      <c r="D1433" s="4">
        <v>11499</v>
      </c>
    </row>
    <row r="1434" spans="1:4" ht="32" x14ac:dyDescent="0.2">
      <c r="A1434" s="3" t="s">
        <v>487</v>
      </c>
      <c r="B1434" s="3" t="s">
        <v>228</v>
      </c>
      <c r="C1434" s="3">
        <v>5.96E-2</v>
      </c>
      <c r="D1434" s="4">
        <v>11499</v>
      </c>
    </row>
    <row r="1435" spans="1:4" ht="32" x14ac:dyDescent="0.2">
      <c r="A1435" s="3" t="s">
        <v>494</v>
      </c>
      <c r="B1435" s="3" t="s">
        <v>228</v>
      </c>
      <c r="C1435" s="3">
        <v>3.8E-3</v>
      </c>
      <c r="D1435" s="4">
        <v>11499</v>
      </c>
    </row>
    <row r="1436" spans="1:4" ht="32" x14ac:dyDescent="0.2">
      <c r="A1436" s="3" t="s">
        <v>38</v>
      </c>
      <c r="B1436" s="3" t="s">
        <v>228</v>
      </c>
      <c r="C1436" s="3">
        <v>9.7999999999999997E-3</v>
      </c>
      <c r="D1436" s="4">
        <v>11499</v>
      </c>
    </row>
    <row r="1437" spans="1:4" ht="32" x14ac:dyDescent="0.2">
      <c r="A1437" s="3" t="s">
        <v>497</v>
      </c>
      <c r="B1437" s="3" t="s">
        <v>228</v>
      </c>
      <c r="C1437" s="3">
        <v>7.1999999999999995E-2</v>
      </c>
      <c r="D1437" s="4">
        <v>11499</v>
      </c>
    </row>
    <row r="1438" spans="1:4" ht="32" x14ac:dyDescent="0.2">
      <c r="A1438" s="3" t="s">
        <v>500</v>
      </c>
      <c r="B1438" s="3" t="s">
        <v>228</v>
      </c>
      <c r="C1438" s="3">
        <v>5.9999999999999995E-4</v>
      </c>
      <c r="D1438" s="4">
        <v>11499</v>
      </c>
    </row>
    <row r="1439" spans="1:4" ht="32" x14ac:dyDescent="0.2">
      <c r="A1439" s="3" t="s">
        <v>504</v>
      </c>
      <c r="B1439" s="3" t="s">
        <v>228</v>
      </c>
      <c r="C1439" s="3">
        <v>1E-4</v>
      </c>
      <c r="D1439" s="4">
        <v>11499</v>
      </c>
    </row>
    <row r="1440" spans="1:4" ht="32" x14ac:dyDescent="0.2">
      <c r="A1440" s="3" t="s">
        <v>507</v>
      </c>
      <c r="B1440" s="3" t="s">
        <v>228</v>
      </c>
      <c r="C1440" s="3">
        <v>1E-4</v>
      </c>
      <c r="D1440" s="4">
        <v>11499</v>
      </c>
    </row>
    <row r="1441" spans="1:4" ht="32" x14ac:dyDescent="0.2">
      <c r="A1441" s="3" t="s">
        <v>512</v>
      </c>
      <c r="B1441" s="3" t="s">
        <v>228</v>
      </c>
      <c r="C1441" s="3">
        <v>2.9999999999999997E-4</v>
      </c>
      <c r="D1441" s="4">
        <v>11499</v>
      </c>
    </row>
    <row r="1442" spans="1:4" ht="32" x14ac:dyDescent="0.2">
      <c r="A1442" s="3" t="s">
        <v>516</v>
      </c>
      <c r="B1442" s="3" t="s">
        <v>228</v>
      </c>
      <c r="C1442" s="3">
        <v>0.11799999999999999</v>
      </c>
      <c r="D1442" s="4">
        <v>11499</v>
      </c>
    </row>
    <row r="1443" spans="1:4" ht="32" x14ac:dyDescent="0.2">
      <c r="A1443" s="3" t="s">
        <v>518</v>
      </c>
      <c r="B1443" s="3" t="s">
        <v>228</v>
      </c>
      <c r="C1443" s="3">
        <v>1.3299999999999999E-2</v>
      </c>
      <c r="D1443" s="4">
        <v>11499</v>
      </c>
    </row>
    <row r="1444" spans="1:4" ht="32" x14ac:dyDescent="0.2">
      <c r="A1444" s="3" t="s">
        <v>43</v>
      </c>
      <c r="B1444" s="3" t="s">
        <v>228</v>
      </c>
      <c r="C1444" s="3">
        <v>8.3199999999999996E-2</v>
      </c>
      <c r="D1444" s="4">
        <v>11499</v>
      </c>
    </row>
    <row r="1445" spans="1:4" ht="32" x14ac:dyDescent="0.2">
      <c r="A1445" s="3" t="s">
        <v>521</v>
      </c>
      <c r="B1445" s="3" t="s">
        <v>228</v>
      </c>
      <c r="C1445" s="3">
        <v>1.4E-3</v>
      </c>
      <c r="D1445" s="4">
        <v>11499</v>
      </c>
    </row>
    <row r="1446" spans="1:4" ht="32" x14ac:dyDescent="0.2">
      <c r="A1446" s="3" t="s">
        <v>46</v>
      </c>
      <c r="B1446" s="3" t="s">
        <v>228</v>
      </c>
      <c r="C1446" s="3">
        <v>2.3E-3</v>
      </c>
      <c r="D1446" s="4">
        <v>11499</v>
      </c>
    </row>
    <row r="1447" spans="1:4" ht="32" x14ac:dyDescent="0.2">
      <c r="A1447" s="3" t="s">
        <v>522</v>
      </c>
      <c r="B1447" s="3" t="s">
        <v>228</v>
      </c>
      <c r="C1447" s="3">
        <v>1.3100000000000001E-2</v>
      </c>
      <c r="D1447" s="4">
        <v>11499</v>
      </c>
    </row>
    <row r="1448" spans="1:4" ht="32" x14ac:dyDescent="0.2">
      <c r="A1448" s="3" t="s">
        <v>526</v>
      </c>
      <c r="B1448" s="3" t="s">
        <v>228</v>
      </c>
      <c r="C1448" s="3">
        <v>8.0000000000000004E-4</v>
      </c>
      <c r="D1448" s="4">
        <v>11499</v>
      </c>
    </row>
    <row r="1449" spans="1:4" ht="32" x14ac:dyDescent="0.2">
      <c r="A1449" s="3" t="s">
        <v>528</v>
      </c>
      <c r="B1449" s="3" t="s">
        <v>228</v>
      </c>
      <c r="C1449" s="3">
        <v>2.0000000000000001E-4</v>
      </c>
      <c r="D1449" s="4">
        <v>11499</v>
      </c>
    </row>
    <row r="1450" spans="1:4" ht="32" x14ac:dyDescent="0.2">
      <c r="A1450" s="3" t="s">
        <v>531</v>
      </c>
      <c r="B1450" s="3" t="s">
        <v>228</v>
      </c>
      <c r="C1450" s="3">
        <v>1E-4</v>
      </c>
      <c r="D1450" s="4">
        <v>11499</v>
      </c>
    </row>
    <row r="1451" spans="1:4" ht="32" x14ac:dyDescent="0.2">
      <c r="A1451" s="3" t="s">
        <v>48</v>
      </c>
      <c r="B1451" s="3" t="s">
        <v>228</v>
      </c>
      <c r="C1451" s="3">
        <v>4.6899999999999997E-2</v>
      </c>
      <c r="D1451" s="4">
        <v>11499</v>
      </c>
    </row>
    <row r="1452" spans="1:4" ht="32" x14ac:dyDescent="0.2">
      <c r="A1452" s="3" t="s">
        <v>546</v>
      </c>
      <c r="B1452" s="3" t="s">
        <v>228</v>
      </c>
      <c r="C1452" s="3">
        <v>8.09E-2</v>
      </c>
      <c r="D1452" s="4">
        <v>11499</v>
      </c>
    </row>
    <row r="1453" spans="1:4" ht="32" x14ac:dyDescent="0.2">
      <c r="A1453" s="3" t="s">
        <v>49</v>
      </c>
      <c r="B1453" s="3" t="s">
        <v>228</v>
      </c>
      <c r="C1453" s="3">
        <v>1.8100000000000002E-2</v>
      </c>
      <c r="D1453" s="4">
        <v>11499</v>
      </c>
    </row>
    <row r="1454" spans="1:4" ht="32" x14ac:dyDescent="0.2">
      <c r="A1454" s="3" t="s">
        <v>51</v>
      </c>
      <c r="B1454" s="3" t="s">
        <v>228</v>
      </c>
      <c r="C1454" s="3">
        <v>1.6400000000000001E-2</v>
      </c>
      <c r="D1454" s="4">
        <v>11499</v>
      </c>
    </row>
    <row r="1455" spans="1:4" ht="32" x14ac:dyDescent="0.2">
      <c r="A1455" s="3" t="s">
        <v>556</v>
      </c>
      <c r="B1455" s="3" t="s">
        <v>228</v>
      </c>
      <c r="C1455" s="3">
        <v>2.8999999999999998E-3</v>
      </c>
      <c r="D1455" s="4">
        <v>11499</v>
      </c>
    </row>
    <row r="1456" spans="1:4" ht="32" x14ac:dyDescent="0.2">
      <c r="A1456" s="3" t="s">
        <v>52</v>
      </c>
      <c r="B1456" s="3" t="s">
        <v>228</v>
      </c>
      <c r="C1456" s="3">
        <v>1E-4</v>
      </c>
      <c r="D1456" s="4">
        <v>11499</v>
      </c>
    </row>
    <row r="1457" spans="1:4" ht="32" x14ac:dyDescent="0.2">
      <c r="A1457" s="3" t="s">
        <v>53</v>
      </c>
      <c r="B1457" s="3" t="s">
        <v>228</v>
      </c>
      <c r="C1457" s="3">
        <v>1.1000000000000001E-3</v>
      </c>
      <c r="D1457" s="4">
        <v>11499</v>
      </c>
    </row>
    <row r="1458" spans="1:4" ht="32" x14ac:dyDescent="0.2">
      <c r="A1458" s="3" t="s">
        <v>566</v>
      </c>
      <c r="B1458" s="3" t="s">
        <v>228</v>
      </c>
      <c r="C1458" s="3">
        <v>1E-4</v>
      </c>
      <c r="D1458" s="4">
        <v>11499</v>
      </c>
    </row>
    <row r="1459" spans="1:4" ht="32" x14ac:dyDescent="0.2">
      <c r="A1459" s="3" t="s">
        <v>576</v>
      </c>
      <c r="B1459" s="3" t="s">
        <v>228</v>
      </c>
      <c r="C1459" s="3">
        <v>1E-4</v>
      </c>
      <c r="D1459" s="4">
        <v>11499</v>
      </c>
    </row>
    <row r="1460" spans="1:4" ht="32" x14ac:dyDescent="0.2">
      <c r="A1460" s="3" t="s">
        <v>54</v>
      </c>
      <c r="B1460" s="3" t="s">
        <v>228</v>
      </c>
      <c r="C1460" s="3">
        <v>2.8799999999999999E-2</v>
      </c>
      <c r="D1460" s="4">
        <v>11499</v>
      </c>
    </row>
    <row r="1461" spans="1:4" ht="32" x14ac:dyDescent="0.2">
      <c r="A1461" s="3" t="s">
        <v>56</v>
      </c>
      <c r="B1461" s="3" t="s">
        <v>228</v>
      </c>
      <c r="C1461" s="3">
        <v>5.9999999999999995E-4</v>
      </c>
      <c r="D1461" s="4">
        <v>11499</v>
      </c>
    </row>
    <row r="1462" spans="1:4" ht="32" x14ac:dyDescent="0.2">
      <c r="A1462" s="3" t="s">
        <v>589</v>
      </c>
      <c r="B1462" s="3" t="s">
        <v>228</v>
      </c>
      <c r="C1462" s="3">
        <v>6.9999999999999999E-4</v>
      </c>
      <c r="D1462" s="4">
        <v>11499</v>
      </c>
    </row>
    <row r="1463" spans="1:4" ht="32" x14ac:dyDescent="0.2">
      <c r="A1463" s="3" t="s">
        <v>590</v>
      </c>
      <c r="B1463" s="3" t="s">
        <v>228</v>
      </c>
      <c r="C1463" s="3">
        <v>5.1000000000000004E-3</v>
      </c>
      <c r="D1463" s="4">
        <v>11499</v>
      </c>
    </row>
    <row r="1464" spans="1:4" ht="32" x14ac:dyDescent="0.2">
      <c r="A1464" s="3" t="s">
        <v>591</v>
      </c>
      <c r="B1464" s="3" t="s">
        <v>228</v>
      </c>
      <c r="C1464" s="3">
        <v>6.0000000000000001E-3</v>
      </c>
      <c r="D1464" s="4">
        <v>11499</v>
      </c>
    </row>
    <row r="1465" spans="1:4" ht="32" x14ac:dyDescent="0.2">
      <c r="A1465" s="3" t="s">
        <v>593</v>
      </c>
      <c r="B1465" s="3" t="s">
        <v>228</v>
      </c>
      <c r="C1465" s="3">
        <v>4.1000000000000003E-3</v>
      </c>
      <c r="D1465" s="4">
        <v>11499</v>
      </c>
    </row>
    <row r="1466" spans="1:4" ht="32" x14ac:dyDescent="0.2">
      <c r="A1466" s="3" t="s">
        <v>595</v>
      </c>
      <c r="B1466" s="3" t="s">
        <v>228</v>
      </c>
      <c r="C1466" s="3">
        <v>4.0000000000000002E-4</v>
      </c>
      <c r="D1466" s="4">
        <v>11499</v>
      </c>
    </row>
    <row r="1467" spans="1:4" ht="32" x14ac:dyDescent="0.2">
      <c r="A1467" s="3" t="s">
        <v>597</v>
      </c>
      <c r="B1467" s="3" t="s">
        <v>228</v>
      </c>
      <c r="C1467" s="3">
        <v>2.5399999999999999E-2</v>
      </c>
      <c r="D1467" s="4">
        <v>11499</v>
      </c>
    </row>
    <row r="1468" spans="1:4" ht="32" x14ac:dyDescent="0.2">
      <c r="A1468" s="3" t="s">
        <v>600</v>
      </c>
      <c r="B1468" s="3" t="s">
        <v>228</v>
      </c>
      <c r="C1468" s="3">
        <v>1E-4</v>
      </c>
      <c r="D1468" s="4">
        <v>11499</v>
      </c>
    </row>
    <row r="1469" spans="1:4" ht="32" x14ac:dyDescent="0.2">
      <c r="A1469" s="3" t="s">
        <v>605</v>
      </c>
      <c r="B1469" s="3" t="s">
        <v>228</v>
      </c>
      <c r="C1469" s="3">
        <v>1E-4</v>
      </c>
      <c r="D1469" s="4">
        <v>11499</v>
      </c>
    </row>
    <row r="1470" spans="1:4" ht="32" x14ac:dyDescent="0.2">
      <c r="A1470" s="3" t="s">
        <v>57</v>
      </c>
      <c r="B1470" s="3" t="s">
        <v>228</v>
      </c>
      <c r="C1470" s="3">
        <v>7.0900000000000005E-2</v>
      </c>
      <c r="D1470" s="4">
        <v>11499</v>
      </c>
    </row>
    <row r="1471" spans="1:4" ht="32" x14ac:dyDescent="0.2">
      <c r="A1471" s="3" t="s">
        <v>59</v>
      </c>
      <c r="B1471" s="3" t="s">
        <v>228</v>
      </c>
      <c r="C1471" s="3">
        <v>8.3500000000000005E-2</v>
      </c>
      <c r="D1471" s="4">
        <v>11499</v>
      </c>
    </row>
    <row r="1472" spans="1:4" ht="32" x14ac:dyDescent="0.2">
      <c r="A1472" s="3" t="s">
        <v>623</v>
      </c>
      <c r="B1472" s="3" t="s">
        <v>228</v>
      </c>
      <c r="C1472" s="3">
        <v>6.9999999999999999E-4</v>
      </c>
      <c r="D1472" s="4">
        <v>11499</v>
      </c>
    </row>
    <row r="1473" spans="1:4" ht="32" x14ac:dyDescent="0.2">
      <c r="A1473" s="3" t="s">
        <v>625</v>
      </c>
      <c r="B1473" s="3" t="s">
        <v>228</v>
      </c>
      <c r="C1473" s="3">
        <v>1E-4</v>
      </c>
      <c r="D1473" s="4">
        <v>11499</v>
      </c>
    </row>
    <row r="1474" spans="1:4" ht="32" x14ac:dyDescent="0.2">
      <c r="A1474" s="3" t="s">
        <v>626</v>
      </c>
      <c r="B1474" s="3" t="s">
        <v>228</v>
      </c>
      <c r="C1474" s="3">
        <v>2.9999999999999997E-4</v>
      </c>
      <c r="D1474" s="4">
        <v>11499</v>
      </c>
    </row>
    <row r="1475" spans="1:4" ht="32" x14ac:dyDescent="0.2">
      <c r="A1475" s="3" t="s">
        <v>633</v>
      </c>
      <c r="B1475" s="3" t="s">
        <v>228</v>
      </c>
      <c r="C1475" s="3">
        <v>1E-4</v>
      </c>
      <c r="D1475" s="4">
        <v>11499</v>
      </c>
    </row>
    <row r="1476" spans="1:4" ht="32" x14ac:dyDescent="0.2">
      <c r="A1476" s="3" t="s">
        <v>61</v>
      </c>
      <c r="B1476" s="3" t="s">
        <v>228</v>
      </c>
      <c r="C1476" s="3">
        <v>1.6999999999999999E-3</v>
      </c>
      <c r="D1476" s="4">
        <v>11499</v>
      </c>
    </row>
    <row r="1477" spans="1:4" ht="32" x14ac:dyDescent="0.2">
      <c r="A1477" s="3" t="s">
        <v>635</v>
      </c>
      <c r="B1477" s="3" t="s">
        <v>228</v>
      </c>
      <c r="C1477" s="3">
        <v>6.1999999999999998E-3</v>
      </c>
      <c r="D1477" s="4">
        <v>11499</v>
      </c>
    </row>
    <row r="1478" spans="1:4" ht="32" x14ac:dyDescent="0.2">
      <c r="A1478" s="3" t="s">
        <v>12</v>
      </c>
      <c r="B1478" s="3" t="s">
        <v>233</v>
      </c>
      <c r="C1478" s="3">
        <v>0.17799999999999999</v>
      </c>
      <c r="D1478" s="4">
        <v>146714</v>
      </c>
    </row>
    <row r="1479" spans="1:4" ht="32" x14ac:dyDescent="0.2">
      <c r="A1479" s="3" t="s">
        <v>248</v>
      </c>
      <c r="B1479" s="3" t="s">
        <v>233</v>
      </c>
      <c r="C1479" s="3">
        <v>2.0000000000000001E-4</v>
      </c>
      <c r="D1479" s="4">
        <v>146714</v>
      </c>
    </row>
    <row r="1480" spans="1:4" ht="32" x14ac:dyDescent="0.2">
      <c r="A1480" s="3" t="s">
        <v>13</v>
      </c>
      <c r="B1480" s="3" t="s">
        <v>233</v>
      </c>
      <c r="C1480" s="3">
        <v>0.19270000000000001</v>
      </c>
      <c r="D1480" s="4">
        <v>146714</v>
      </c>
    </row>
    <row r="1481" spans="1:4" ht="32" x14ac:dyDescent="0.2">
      <c r="A1481" s="3" t="s">
        <v>14</v>
      </c>
      <c r="B1481" s="3" t="s">
        <v>233</v>
      </c>
      <c r="C1481" s="3">
        <v>0.19439999999999999</v>
      </c>
      <c r="D1481" s="4">
        <v>146714</v>
      </c>
    </row>
    <row r="1482" spans="1:4" ht="32" x14ac:dyDescent="0.2">
      <c r="A1482" s="3" t="s">
        <v>275</v>
      </c>
      <c r="B1482" s="3" t="s">
        <v>233</v>
      </c>
      <c r="C1482" s="3">
        <v>2.1600000000000001E-2</v>
      </c>
      <c r="D1482" s="4">
        <v>146714</v>
      </c>
    </row>
    <row r="1483" spans="1:4" ht="32" x14ac:dyDescent="0.2">
      <c r="A1483" s="3" t="s">
        <v>277</v>
      </c>
      <c r="B1483" s="3" t="s">
        <v>233</v>
      </c>
      <c r="C1483" s="3">
        <v>1.4E-3</v>
      </c>
      <c r="D1483" s="4">
        <v>146714</v>
      </c>
    </row>
    <row r="1484" spans="1:4" ht="32" x14ac:dyDescent="0.2">
      <c r="A1484" s="3" t="s">
        <v>280</v>
      </c>
      <c r="B1484" s="3" t="s">
        <v>233</v>
      </c>
      <c r="C1484" s="3">
        <v>2.0000000000000001E-4</v>
      </c>
      <c r="D1484" s="4">
        <v>146714</v>
      </c>
    </row>
    <row r="1485" spans="1:4" ht="32" x14ac:dyDescent="0.2">
      <c r="A1485" s="3" t="s">
        <v>282</v>
      </c>
      <c r="B1485" s="3" t="s">
        <v>233</v>
      </c>
      <c r="C1485" s="3">
        <v>1E-4</v>
      </c>
      <c r="D1485" s="4">
        <v>146714</v>
      </c>
    </row>
    <row r="1486" spans="1:4" ht="32" x14ac:dyDescent="0.2">
      <c r="A1486" s="3" t="s">
        <v>334</v>
      </c>
      <c r="B1486" s="3" t="s">
        <v>233</v>
      </c>
      <c r="C1486" s="3">
        <v>1E-4</v>
      </c>
      <c r="D1486" s="4">
        <v>146714</v>
      </c>
    </row>
    <row r="1487" spans="1:4" ht="32" x14ac:dyDescent="0.2">
      <c r="A1487" s="3" t="s">
        <v>16</v>
      </c>
      <c r="B1487" s="3" t="s">
        <v>233</v>
      </c>
      <c r="C1487" s="3">
        <v>9.0300000000000005E-2</v>
      </c>
      <c r="D1487" s="4">
        <v>146714</v>
      </c>
    </row>
    <row r="1488" spans="1:4" ht="32" x14ac:dyDescent="0.2">
      <c r="A1488" s="3" t="s">
        <v>17</v>
      </c>
      <c r="B1488" s="3" t="s">
        <v>233</v>
      </c>
      <c r="C1488" s="3">
        <v>0.11219999999999999</v>
      </c>
      <c r="D1488" s="4">
        <v>146714</v>
      </c>
    </row>
    <row r="1489" spans="1:4" ht="32" x14ac:dyDescent="0.2">
      <c r="A1489" s="3" t="s">
        <v>365</v>
      </c>
      <c r="B1489" s="3" t="s">
        <v>233</v>
      </c>
      <c r="C1489" s="3">
        <v>1.4E-2</v>
      </c>
      <c r="D1489" s="4">
        <v>146714</v>
      </c>
    </row>
    <row r="1490" spans="1:4" ht="32" x14ac:dyDescent="0.2">
      <c r="A1490" s="3" t="s">
        <v>367</v>
      </c>
      <c r="B1490" s="3" t="s">
        <v>233</v>
      </c>
      <c r="C1490" s="3">
        <v>1.9599999999999999E-2</v>
      </c>
      <c r="D1490" s="4">
        <v>146714</v>
      </c>
    </row>
    <row r="1491" spans="1:4" ht="32" x14ac:dyDescent="0.2">
      <c r="A1491" s="3" t="s">
        <v>368</v>
      </c>
      <c r="B1491" s="3" t="s">
        <v>233</v>
      </c>
      <c r="C1491" s="3">
        <v>2.9999999999999997E-4</v>
      </c>
      <c r="D1491" s="4">
        <v>146714</v>
      </c>
    </row>
    <row r="1492" spans="1:4" ht="32" x14ac:dyDescent="0.2">
      <c r="A1492" s="3" t="s">
        <v>375</v>
      </c>
      <c r="B1492" s="3" t="s">
        <v>233</v>
      </c>
      <c r="C1492" s="3">
        <v>1.12E-2</v>
      </c>
      <c r="D1492" s="4">
        <v>146714</v>
      </c>
    </row>
    <row r="1493" spans="1:4" ht="32" x14ac:dyDescent="0.2">
      <c r="A1493" s="3" t="s">
        <v>378</v>
      </c>
      <c r="B1493" s="3" t="s">
        <v>233</v>
      </c>
      <c r="C1493" s="3">
        <v>7.4800000000000005E-2</v>
      </c>
      <c r="D1493" s="4">
        <v>146714</v>
      </c>
    </row>
    <row r="1494" spans="1:4" ht="32" x14ac:dyDescent="0.2">
      <c r="A1494" s="3" t="s">
        <v>384</v>
      </c>
      <c r="B1494" s="3" t="s">
        <v>233</v>
      </c>
      <c r="C1494" s="3">
        <v>4.9200000000000001E-2</v>
      </c>
      <c r="D1494" s="4">
        <v>146714</v>
      </c>
    </row>
    <row r="1495" spans="1:4" ht="32" x14ac:dyDescent="0.2">
      <c r="A1495" s="3" t="s">
        <v>387</v>
      </c>
      <c r="B1495" s="3" t="s">
        <v>233</v>
      </c>
      <c r="C1495" s="3">
        <v>3.0300000000000001E-2</v>
      </c>
      <c r="D1495" s="4">
        <v>146714</v>
      </c>
    </row>
    <row r="1496" spans="1:4" ht="32" x14ac:dyDescent="0.2">
      <c r="A1496" s="3" t="s">
        <v>389</v>
      </c>
      <c r="B1496" s="3" t="s">
        <v>233</v>
      </c>
      <c r="C1496" s="3">
        <v>1E-4</v>
      </c>
      <c r="D1496" s="4">
        <v>146714</v>
      </c>
    </row>
    <row r="1497" spans="1:4" ht="32" x14ac:dyDescent="0.2">
      <c r="A1497" s="3" t="s">
        <v>390</v>
      </c>
      <c r="B1497" s="3" t="s">
        <v>233</v>
      </c>
      <c r="C1497" s="3">
        <v>1E-4</v>
      </c>
      <c r="D1497" s="4">
        <v>146714</v>
      </c>
    </row>
    <row r="1498" spans="1:4" ht="32" x14ac:dyDescent="0.2">
      <c r="A1498" s="3" t="s">
        <v>391</v>
      </c>
      <c r="B1498" s="3" t="s">
        <v>233</v>
      </c>
      <c r="C1498" s="3">
        <v>9.2999999999999992E-3</v>
      </c>
      <c r="D1498" s="4">
        <v>146714</v>
      </c>
    </row>
    <row r="1499" spans="1:4" ht="32" x14ac:dyDescent="0.2">
      <c r="A1499" s="3" t="s">
        <v>394</v>
      </c>
      <c r="B1499" s="3" t="s">
        <v>233</v>
      </c>
      <c r="C1499" s="3">
        <v>1E-4</v>
      </c>
      <c r="D1499" s="4">
        <v>146714</v>
      </c>
    </row>
    <row r="1500" spans="1:4" ht="32" x14ac:dyDescent="0.2">
      <c r="A1500" s="3" t="s">
        <v>19</v>
      </c>
      <c r="B1500" s="3" t="s">
        <v>233</v>
      </c>
      <c r="C1500" s="3">
        <v>4.4400000000000002E-2</v>
      </c>
      <c r="D1500" s="4">
        <v>146714</v>
      </c>
    </row>
    <row r="1501" spans="1:4" ht="32" x14ac:dyDescent="0.2">
      <c r="A1501" s="3" t="s">
        <v>427</v>
      </c>
      <c r="B1501" s="3" t="s">
        <v>233</v>
      </c>
      <c r="C1501" s="3">
        <v>3.5799999999999998E-2</v>
      </c>
      <c r="D1501" s="4">
        <v>146714</v>
      </c>
    </row>
    <row r="1502" spans="1:4" ht="32" x14ac:dyDescent="0.2">
      <c r="A1502" s="3" t="s">
        <v>431</v>
      </c>
      <c r="B1502" s="3" t="s">
        <v>233</v>
      </c>
      <c r="C1502" s="3">
        <v>7.9000000000000008E-3</v>
      </c>
      <c r="D1502" s="4">
        <v>146714</v>
      </c>
    </row>
    <row r="1503" spans="1:4" ht="32" x14ac:dyDescent="0.2">
      <c r="A1503" s="3" t="s">
        <v>24</v>
      </c>
      <c r="B1503" s="3" t="s">
        <v>233</v>
      </c>
      <c r="C1503" s="3">
        <v>6.9500000000000006E-2</v>
      </c>
      <c r="D1503" s="4">
        <v>146714</v>
      </c>
    </row>
    <row r="1504" spans="1:4" ht="32" x14ac:dyDescent="0.2">
      <c r="A1504" s="3" t="s">
        <v>440</v>
      </c>
      <c r="B1504" s="3" t="s">
        <v>233</v>
      </c>
      <c r="C1504" s="3">
        <v>1.03E-2</v>
      </c>
      <c r="D1504" s="4">
        <v>146714</v>
      </c>
    </row>
    <row r="1505" spans="1:4" ht="32" x14ac:dyDescent="0.2">
      <c r="A1505" s="3" t="s">
        <v>443</v>
      </c>
      <c r="B1505" s="3" t="s">
        <v>233</v>
      </c>
      <c r="C1505" s="3">
        <v>1E-4</v>
      </c>
      <c r="D1505" s="4">
        <v>146714</v>
      </c>
    </row>
    <row r="1506" spans="1:4" ht="32" x14ac:dyDescent="0.2">
      <c r="A1506" s="3" t="s">
        <v>449</v>
      </c>
      <c r="B1506" s="3" t="s">
        <v>233</v>
      </c>
      <c r="C1506" s="3">
        <v>1E-4</v>
      </c>
      <c r="D1506" s="4">
        <v>146714</v>
      </c>
    </row>
    <row r="1507" spans="1:4" ht="32" x14ac:dyDescent="0.2">
      <c r="A1507" s="3" t="s">
        <v>27</v>
      </c>
      <c r="B1507" s="3" t="s">
        <v>233</v>
      </c>
      <c r="C1507" s="3">
        <v>1.4999999999999999E-2</v>
      </c>
      <c r="D1507" s="4">
        <v>146714</v>
      </c>
    </row>
    <row r="1508" spans="1:4" ht="32" x14ac:dyDescent="0.2">
      <c r="A1508" s="3" t="s">
        <v>459</v>
      </c>
      <c r="B1508" s="3" t="s">
        <v>233</v>
      </c>
      <c r="C1508" s="3">
        <v>1.43E-2</v>
      </c>
      <c r="D1508" s="4">
        <v>146714</v>
      </c>
    </row>
    <row r="1509" spans="1:4" ht="32" x14ac:dyDescent="0.2">
      <c r="A1509" s="3" t="s">
        <v>29</v>
      </c>
      <c r="B1509" s="3" t="s">
        <v>233</v>
      </c>
      <c r="C1509" s="3">
        <v>1.7399999999999999E-2</v>
      </c>
      <c r="D1509" s="4">
        <v>146714</v>
      </c>
    </row>
    <row r="1510" spans="1:4" ht="32" x14ac:dyDescent="0.2">
      <c r="A1510" s="3" t="s">
        <v>31</v>
      </c>
      <c r="B1510" s="3" t="s">
        <v>233</v>
      </c>
      <c r="C1510" s="3">
        <v>4.2099999999999999E-2</v>
      </c>
      <c r="D1510" s="4">
        <v>146714</v>
      </c>
    </row>
    <row r="1511" spans="1:4" ht="32" x14ac:dyDescent="0.2">
      <c r="A1511" s="3" t="s">
        <v>32</v>
      </c>
      <c r="B1511" s="3" t="s">
        <v>233</v>
      </c>
      <c r="C1511" s="3">
        <v>2.4299999999999999E-2</v>
      </c>
      <c r="D1511" s="4">
        <v>146714</v>
      </c>
    </row>
    <row r="1512" spans="1:4" ht="32" x14ac:dyDescent="0.2">
      <c r="A1512" s="3" t="s">
        <v>463</v>
      </c>
      <c r="B1512" s="3" t="s">
        <v>233</v>
      </c>
      <c r="C1512" s="3">
        <v>1.2999999999999999E-3</v>
      </c>
      <c r="D1512" s="4">
        <v>146714</v>
      </c>
    </row>
    <row r="1513" spans="1:4" ht="32" x14ac:dyDescent="0.2">
      <c r="A1513" s="3" t="s">
        <v>33</v>
      </c>
      <c r="B1513" s="3" t="s">
        <v>233</v>
      </c>
      <c r="C1513" s="3">
        <v>7.4800000000000005E-2</v>
      </c>
      <c r="D1513" s="4">
        <v>146714</v>
      </c>
    </row>
    <row r="1514" spans="1:4" ht="32" x14ac:dyDescent="0.2">
      <c r="A1514" s="3" t="s">
        <v>35</v>
      </c>
      <c r="B1514" s="3" t="s">
        <v>233</v>
      </c>
      <c r="C1514" s="3">
        <v>1.6000000000000001E-3</v>
      </c>
      <c r="D1514" s="4">
        <v>146714</v>
      </c>
    </row>
    <row r="1515" spans="1:4" ht="32" x14ac:dyDescent="0.2">
      <c r="A1515" s="3" t="s">
        <v>468</v>
      </c>
      <c r="B1515" s="3" t="s">
        <v>233</v>
      </c>
      <c r="C1515" s="3">
        <v>1E-4</v>
      </c>
      <c r="D1515" s="4">
        <v>146714</v>
      </c>
    </row>
    <row r="1516" spans="1:4" ht="32" x14ac:dyDescent="0.2">
      <c r="A1516" s="3" t="s">
        <v>36</v>
      </c>
      <c r="B1516" s="3" t="s">
        <v>233</v>
      </c>
      <c r="C1516" s="3">
        <v>3.5000000000000001E-3</v>
      </c>
      <c r="D1516" s="4">
        <v>146714</v>
      </c>
    </row>
    <row r="1517" spans="1:4" ht="32" x14ac:dyDescent="0.2">
      <c r="A1517" s="3" t="s">
        <v>470</v>
      </c>
      <c r="B1517" s="3" t="s">
        <v>233</v>
      </c>
      <c r="C1517" s="3">
        <v>2.07E-2</v>
      </c>
      <c r="D1517" s="4">
        <v>146714</v>
      </c>
    </row>
    <row r="1518" spans="1:4" ht="32" x14ac:dyDescent="0.2">
      <c r="A1518" s="3" t="s">
        <v>477</v>
      </c>
      <c r="B1518" s="3" t="s">
        <v>233</v>
      </c>
      <c r="C1518" s="3">
        <v>2.9999999999999997E-4</v>
      </c>
      <c r="D1518" s="4">
        <v>146714</v>
      </c>
    </row>
    <row r="1519" spans="1:4" ht="32" x14ac:dyDescent="0.2">
      <c r="A1519" s="3" t="s">
        <v>487</v>
      </c>
      <c r="B1519" s="3" t="s">
        <v>233</v>
      </c>
      <c r="C1519" s="3">
        <v>0.109</v>
      </c>
      <c r="D1519" s="4">
        <v>146714</v>
      </c>
    </row>
    <row r="1520" spans="1:4" ht="32" x14ac:dyDescent="0.2">
      <c r="A1520" s="3" t="s">
        <v>491</v>
      </c>
      <c r="B1520" s="3" t="s">
        <v>233</v>
      </c>
      <c r="C1520" s="3">
        <v>1E-4</v>
      </c>
      <c r="D1520" s="4">
        <v>146714</v>
      </c>
    </row>
    <row r="1521" spans="1:4" ht="32" x14ac:dyDescent="0.2">
      <c r="A1521" s="3" t="s">
        <v>494</v>
      </c>
      <c r="B1521" s="3" t="s">
        <v>233</v>
      </c>
      <c r="C1521" s="3">
        <v>1.2E-2</v>
      </c>
      <c r="D1521" s="4">
        <v>146714</v>
      </c>
    </row>
    <row r="1522" spans="1:4" ht="32" x14ac:dyDescent="0.2">
      <c r="A1522" s="3" t="s">
        <v>38</v>
      </c>
      <c r="B1522" s="3" t="s">
        <v>233</v>
      </c>
      <c r="C1522" s="3">
        <v>5.5599999999999997E-2</v>
      </c>
      <c r="D1522" s="4">
        <v>146714</v>
      </c>
    </row>
    <row r="1523" spans="1:4" ht="32" x14ac:dyDescent="0.2">
      <c r="A1523" s="3" t="s">
        <v>497</v>
      </c>
      <c r="B1523" s="3" t="s">
        <v>233</v>
      </c>
      <c r="C1523" s="3">
        <v>1.8E-3</v>
      </c>
      <c r="D1523" s="4">
        <v>146714</v>
      </c>
    </row>
    <row r="1524" spans="1:4" ht="32" x14ac:dyDescent="0.2">
      <c r="A1524" s="3" t="s">
        <v>500</v>
      </c>
      <c r="B1524" s="3" t="s">
        <v>233</v>
      </c>
      <c r="C1524" s="3">
        <v>9.4000000000000004E-3</v>
      </c>
      <c r="D1524" s="4">
        <v>146714</v>
      </c>
    </row>
    <row r="1525" spans="1:4" ht="32" x14ac:dyDescent="0.2">
      <c r="A1525" s="3" t="s">
        <v>504</v>
      </c>
      <c r="B1525" s="3" t="s">
        <v>233</v>
      </c>
      <c r="C1525" s="3">
        <v>8.0000000000000004E-4</v>
      </c>
      <c r="D1525" s="4">
        <v>146714</v>
      </c>
    </row>
    <row r="1526" spans="1:4" ht="32" x14ac:dyDescent="0.2">
      <c r="A1526" s="3" t="s">
        <v>505</v>
      </c>
      <c r="B1526" s="3" t="s">
        <v>233</v>
      </c>
      <c r="C1526" s="3">
        <v>1.1000000000000001E-3</v>
      </c>
      <c r="D1526" s="4">
        <v>146714</v>
      </c>
    </row>
    <row r="1527" spans="1:4" ht="32" x14ac:dyDescent="0.2">
      <c r="A1527" s="3" t="s">
        <v>508</v>
      </c>
      <c r="B1527" s="3" t="s">
        <v>233</v>
      </c>
      <c r="C1527" s="3">
        <v>1E-4</v>
      </c>
      <c r="D1527" s="4">
        <v>146714</v>
      </c>
    </row>
    <row r="1528" spans="1:4" ht="32" x14ac:dyDescent="0.2">
      <c r="A1528" s="3" t="s">
        <v>510</v>
      </c>
      <c r="B1528" s="3" t="s">
        <v>233</v>
      </c>
      <c r="C1528" s="3">
        <v>1E-4</v>
      </c>
      <c r="D1528" s="4">
        <v>146714</v>
      </c>
    </row>
    <row r="1529" spans="1:4" ht="32" x14ac:dyDescent="0.2">
      <c r="A1529" s="3" t="s">
        <v>516</v>
      </c>
      <c r="B1529" s="3" t="s">
        <v>233</v>
      </c>
      <c r="C1529" s="3">
        <v>1.7600000000000001E-2</v>
      </c>
      <c r="D1529" s="4">
        <v>146714</v>
      </c>
    </row>
    <row r="1530" spans="1:4" ht="32" x14ac:dyDescent="0.2">
      <c r="A1530" s="3" t="s">
        <v>517</v>
      </c>
      <c r="B1530" s="3" t="s">
        <v>233</v>
      </c>
      <c r="C1530" s="3">
        <v>1E-4</v>
      </c>
      <c r="D1530" s="4">
        <v>146714</v>
      </c>
    </row>
    <row r="1531" spans="1:4" ht="32" x14ac:dyDescent="0.2">
      <c r="A1531" s="3" t="s">
        <v>518</v>
      </c>
      <c r="B1531" s="3" t="s">
        <v>233</v>
      </c>
      <c r="C1531" s="3">
        <v>1.8100000000000002E-2</v>
      </c>
      <c r="D1531" s="4">
        <v>146714</v>
      </c>
    </row>
    <row r="1532" spans="1:4" ht="32" x14ac:dyDescent="0.2">
      <c r="A1532" s="3" t="s">
        <v>43</v>
      </c>
      <c r="B1532" s="3" t="s">
        <v>233</v>
      </c>
      <c r="C1532" s="3">
        <v>4.4299999999999999E-2</v>
      </c>
      <c r="D1532" s="4">
        <v>146714</v>
      </c>
    </row>
    <row r="1533" spans="1:4" ht="32" x14ac:dyDescent="0.2">
      <c r="A1533" s="3" t="s">
        <v>521</v>
      </c>
      <c r="B1533" s="3" t="s">
        <v>233</v>
      </c>
      <c r="C1533" s="3">
        <v>1.1299999999999999E-2</v>
      </c>
      <c r="D1533" s="4">
        <v>146714</v>
      </c>
    </row>
    <row r="1534" spans="1:4" ht="32" x14ac:dyDescent="0.2">
      <c r="A1534" s="3" t="s">
        <v>46</v>
      </c>
      <c r="B1534" s="3" t="s">
        <v>233</v>
      </c>
      <c r="C1534" s="3">
        <v>3.3999999999999998E-3</v>
      </c>
      <c r="D1534" s="4">
        <v>146714</v>
      </c>
    </row>
    <row r="1535" spans="1:4" ht="32" x14ac:dyDescent="0.2">
      <c r="A1535" s="3" t="s">
        <v>522</v>
      </c>
      <c r="B1535" s="3" t="s">
        <v>233</v>
      </c>
      <c r="C1535" s="3">
        <v>2.8000000000000001E-2</v>
      </c>
      <c r="D1535" s="4">
        <v>146714</v>
      </c>
    </row>
    <row r="1536" spans="1:4" ht="32" x14ac:dyDescent="0.2">
      <c r="A1536" s="3" t="s">
        <v>532</v>
      </c>
      <c r="B1536" s="3" t="s">
        <v>233</v>
      </c>
      <c r="C1536" s="3">
        <v>1E-4</v>
      </c>
      <c r="D1536" s="4">
        <v>146714</v>
      </c>
    </row>
    <row r="1537" spans="1:4" ht="32" x14ac:dyDescent="0.2">
      <c r="A1537" s="3" t="s">
        <v>533</v>
      </c>
      <c r="B1537" s="3" t="s">
        <v>233</v>
      </c>
      <c r="C1537" s="3">
        <v>1E-4</v>
      </c>
      <c r="D1537" s="4">
        <v>146714</v>
      </c>
    </row>
    <row r="1538" spans="1:4" ht="32" x14ac:dyDescent="0.2">
      <c r="A1538" s="3" t="s">
        <v>535</v>
      </c>
      <c r="B1538" s="3" t="s">
        <v>233</v>
      </c>
      <c r="C1538" s="3">
        <v>1E-4</v>
      </c>
      <c r="D1538" s="4">
        <v>146714</v>
      </c>
    </row>
    <row r="1539" spans="1:4" ht="32" x14ac:dyDescent="0.2">
      <c r="A1539" s="3" t="s">
        <v>536</v>
      </c>
      <c r="B1539" s="3" t="s">
        <v>233</v>
      </c>
      <c r="C1539" s="3">
        <v>1E-4</v>
      </c>
      <c r="D1539" s="4">
        <v>146714</v>
      </c>
    </row>
    <row r="1540" spans="1:4" ht="32" x14ac:dyDescent="0.2">
      <c r="A1540" s="3" t="s">
        <v>540</v>
      </c>
      <c r="B1540" s="3" t="s">
        <v>233</v>
      </c>
      <c r="C1540" s="3">
        <v>1E-4</v>
      </c>
      <c r="D1540" s="4">
        <v>146714</v>
      </c>
    </row>
    <row r="1541" spans="1:4" ht="32" x14ac:dyDescent="0.2">
      <c r="A1541" s="3" t="s">
        <v>543</v>
      </c>
      <c r="B1541" s="3" t="s">
        <v>233</v>
      </c>
      <c r="C1541" s="3">
        <v>1E-4</v>
      </c>
      <c r="D1541" s="4">
        <v>146714</v>
      </c>
    </row>
    <row r="1542" spans="1:4" ht="32" x14ac:dyDescent="0.2">
      <c r="A1542" s="3" t="s">
        <v>48</v>
      </c>
      <c r="B1542" s="3" t="s">
        <v>233</v>
      </c>
      <c r="C1542" s="3">
        <v>1.09E-2</v>
      </c>
      <c r="D1542" s="4">
        <v>146714</v>
      </c>
    </row>
    <row r="1543" spans="1:4" ht="32" x14ac:dyDescent="0.2">
      <c r="A1543" s="3" t="s">
        <v>546</v>
      </c>
      <c r="B1543" s="3" t="s">
        <v>233</v>
      </c>
      <c r="C1543" s="3">
        <v>8.0000000000000004E-4</v>
      </c>
      <c r="D1543" s="4">
        <v>146714</v>
      </c>
    </row>
    <row r="1544" spans="1:4" ht="32" x14ac:dyDescent="0.2">
      <c r="A1544" s="3" t="s">
        <v>49</v>
      </c>
      <c r="B1544" s="3" t="s">
        <v>233</v>
      </c>
      <c r="C1544" s="3">
        <v>4.7800000000000002E-2</v>
      </c>
      <c r="D1544" s="4">
        <v>146714</v>
      </c>
    </row>
    <row r="1545" spans="1:4" ht="32" x14ac:dyDescent="0.2">
      <c r="A1545" s="3" t="s">
        <v>51</v>
      </c>
      <c r="B1545" s="3" t="s">
        <v>233</v>
      </c>
      <c r="C1545" s="3">
        <v>4.2099999999999999E-2</v>
      </c>
      <c r="D1545" s="4">
        <v>146714</v>
      </c>
    </row>
    <row r="1546" spans="1:4" ht="32" x14ac:dyDescent="0.2">
      <c r="A1546" s="3" t="s">
        <v>556</v>
      </c>
      <c r="B1546" s="3" t="s">
        <v>233</v>
      </c>
      <c r="C1546" s="3">
        <v>1.3299999999999999E-2</v>
      </c>
      <c r="D1546" s="4">
        <v>146714</v>
      </c>
    </row>
    <row r="1547" spans="1:4" ht="32" x14ac:dyDescent="0.2">
      <c r="A1547" s="3" t="s">
        <v>52</v>
      </c>
      <c r="B1547" s="3" t="s">
        <v>233</v>
      </c>
      <c r="C1547" s="3">
        <v>4.0000000000000001E-3</v>
      </c>
      <c r="D1547" s="4">
        <v>146714</v>
      </c>
    </row>
    <row r="1548" spans="1:4" ht="32" x14ac:dyDescent="0.2">
      <c r="A1548" s="3" t="s">
        <v>53</v>
      </c>
      <c r="B1548" s="3" t="s">
        <v>233</v>
      </c>
      <c r="C1548" s="3">
        <v>3.5999999999999999E-3</v>
      </c>
      <c r="D1548" s="4">
        <v>146714</v>
      </c>
    </row>
    <row r="1549" spans="1:4" ht="32" x14ac:dyDescent="0.2">
      <c r="A1549" s="3" t="s">
        <v>565</v>
      </c>
      <c r="B1549" s="3" t="s">
        <v>233</v>
      </c>
      <c r="C1549" s="3">
        <v>1E-4</v>
      </c>
      <c r="D1549" s="4">
        <v>146714</v>
      </c>
    </row>
    <row r="1550" spans="1:4" ht="32" x14ac:dyDescent="0.2">
      <c r="A1550" s="3" t="s">
        <v>566</v>
      </c>
      <c r="B1550" s="3" t="s">
        <v>233</v>
      </c>
      <c r="C1550" s="3">
        <v>1E-4</v>
      </c>
      <c r="D1550" s="4">
        <v>146714</v>
      </c>
    </row>
    <row r="1551" spans="1:4" ht="32" x14ac:dyDescent="0.2">
      <c r="A1551" s="3" t="s">
        <v>582</v>
      </c>
      <c r="B1551" s="3" t="s">
        <v>233</v>
      </c>
      <c r="C1551" s="3">
        <v>1E-4</v>
      </c>
      <c r="D1551" s="4">
        <v>146714</v>
      </c>
    </row>
    <row r="1552" spans="1:4" ht="32" x14ac:dyDescent="0.2">
      <c r="A1552" s="3" t="s">
        <v>54</v>
      </c>
      <c r="B1552" s="3" t="s">
        <v>233</v>
      </c>
      <c r="C1552" s="3">
        <v>1.9E-2</v>
      </c>
      <c r="D1552" s="4">
        <v>146714</v>
      </c>
    </row>
    <row r="1553" spans="1:4" ht="32" x14ac:dyDescent="0.2">
      <c r="A1553" s="3" t="s">
        <v>56</v>
      </c>
      <c r="B1553" s="3" t="s">
        <v>233</v>
      </c>
      <c r="C1553" s="3">
        <v>2.5600000000000001E-2</v>
      </c>
      <c r="D1553" s="4">
        <v>146714</v>
      </c>
    </row>
    <row r="1554" spans="1:4" ht="32" x14ac:dyDescent="0.2">
      <c r="A1554" s="3" t="s">
        <v>590</v>
      </c>
      <c r="B1554" s="3" t="s">
        <v>233</v>
      </c>
      <c r="C1554" s="3">
        <v>8.0000000000000004E-4</v>
      </c>
      <c r="D1554" s="4">
        <v>146714</v>
      </c>
    </row>
    <row r="1555" spans="1:4" ht="32" x14ac:dyDescent="0.2">
      <c r="A1555" s="3" t="s">
        <v>591</v>
      </c>
      <c r="B1555" s="3" t="s">
        <v>233</v>
      </c>
      <c r="C1555" s="3">
        <v>1E-4</v>
      </c>
      <c r="D1555" s="4">
        <v>146714</v>
      </c>
    </row>
    <row r="1556" spans="1:4" ht="32" x14ac:dyDescent="0.2">
      <c r="A1556" s="3" t="s">
        <v>593</v>
      </c>
      <c r="B1556" s="3" t="s">
        <v>233</v>
      </c>
      <c r="C1556" s="3">
        <v>1.7299999999999999E-2</v>
      </c>
      <c r="D1556" s="4">
        <v>146714</v>
      </c>
    </row>
    <row r="1557" spans="1:4" ht="32" x14ac:dyDescent="0.2">
      <c r="A1557" s="3" t="s">
        <v>595</v>
      </c>
      <c r="B1557" s="3" t="s">
        <v>233</v>
      </c>
      <c r="C1557" s="3">
        <v>2.0000000000000001E-4</v>
      </c>
      <c r="D1557" s="4">
        <v>146714</v>
      </c>
    </row>
    <row r="1558" spans="1:4" ht="32" x14ac:dyDescent="0.2">
      <c r="A1558" s="3" t="s">
        <v>607</v>
      </c>
      <c r="B1558" s="3" t="s">
        <v>233</v>
      </c>
      <c r="C1558" s="3">
        <v>1E-4</v>
      </c>
      <c r="D1558" s="4">
        <v>146714</v>
      </c>
    </row>
    <row r="1559" spans="1:4" ht="32" x14ac:dyDescent="0.2">
      <c r="A1559" s="3" t="s">
        <v>611</v>
      </c>
      <c r="B1559" s="3" t="s">
        <v>233</v>
      </c>
      <c r="C1559" s="3">
        <v>2.0000000000000001E-4</v>
      </c>
      <c r="D1559" s="4">
        <v>146714</v>
      </c>
    </row>
    <row r="1560" spans="1:4" ht="32" x14ac:dyDescent="0.2">
      <c r="A1560" s="3" t="s">
        <v>617</v>
      </c>
      <c r="B1560" s="3" t="s">
        <v>233</v>
      </c>
      <c r="C1560" s="3">
        <v>1E-4</v>
      </c>
      <c r="D1560" s="4">
        <v>146714</v>
      </c>
    </row>
    <row r="1561" spans="1:4" ht="32" x14ac:dyDescent="0.2">
      <c r="A1561" s="3" t="s">
        <v>57</v>
      </c>
      <c r="B1561" s="3" t="s">
        <v>233</v>
      </c>
      <c r="C1561" s="3">
        <v>5.9200000000000003E-2</v>
      </c>
      <c r="D1561" s="4">
        <v>146714</v>
      </c>
    </row>
    <row r="1562" spans="1:4" ht="32" x14ac:dyDescent="0.2">
      <c r="A1562" s="3" t="s">
        <v>59</v>
      </c>
      <c r="B1562" s="3" t="s">
        <v>233</v>
      </c>
      <c r="C1562" s="3">
        <v>1.11E-2</v>
      </c>
      <c r="D1562" s="4">
        <v>146714</v>
      </c>
    </row>
    <row r="1563" spans="1:4" ht="32" x14ac:dyDescent="0.2">
      <c r="A1563" s="3" t="s">
        <v>623</v>
      </c>
      <c r="B1563" s="3" t="s">
        <v>233</v>
      </c>
      <c r="C1563" s="3">
        <v>1.37E-2</v>
      </c>
      <c r="D1563" s="4">
        <v>146714</v>
      </c>
    </row>
    <row r="1564" spans="1:4" ht="32" x14ac:dyDescent="0.2">
      <c r="A1564" s="3" t="s">
        <v>61</v>
      </c>
      <c r="B1564" s="3" t="s">
        <v>233</v>
      </c>
      <c r="C1564" s="3">
        <v>1.0500000000000001E-2</v>
      </c>
      <c r="D1564" s="4">
        <v>146714</v>
      </c>
    </row>
    <row r="1565" spans="1:4" ht="32" x14ac:dyDescent="0.2">
      <c r="A1565" s="3" t="s">
        <v>635</v>
      </c>
      <c r="B1565" s="3" t="s">
        <v>233</v>
      </c>
      <c r="C1565" s="3">
        <v>2.1999999999999999E-2</v>
      </c>
      <c r="D1565" s="4">
        <v>146714</v>
      </c>
    </row>
    <row r="1566" spans="1:4" ht="16" x14ac:dyDescent="0.2">
      <c r="A1566" s="3" t="s">
        <v>19</v>
      </c>
      <c r="B1566" s="3" t="s">
        <v>412</v>
      </c>
      <c r="C1566" s="3">
        <v>5.8400000000000001E-2</v>
      </c>
      <c r="D1566" s="4">
        <v>24582</v>
      </c>
    </row>
    <row r="1567" spans="1:4" ht="16" x14ac:dyDescent="0.2">
      <c r="A1567" s="3" t="s">
        <v>427</v>
      </c>
      <c r="B1567" s="3" t="s">
        <v>412</v>
      </c>
      <c r="C1567" s="3">
        <v>5.9999999999999995E-4</v>
      </c>
      <c r="D1567" s="4">
        <v>24582</v>
      </c>
    </row>
    <row r="1568" spans="1:4" ht="16" x14ac:dyDescent="0.2">
      <c r="A1568" s="3" t="s">
        <v>431</v>
      </c>
      <c r="B1568" s="3" t="s">
        <v>412</v>
      </c>
      <c r="C1568" s="3">
        <v>6.9999999999999999E-4</v>
      </c>
      <c r="D1568" s="4">
        <v>24582</v>
      </c>
    </row>
    <row r="1569" spans="1:4" ht="16" x14ac:dyDescent="0.2">
      <c r="A1569" s="3" t="s">
        <v>24</v>
      </c>
      <c r="B1569" s="3" t="s">
        <v>412</v>
      </c>
      <c r="C1569" s="3">
        <v>6.7999999999999996E-3</v>
      </c>
      <c r="D1569" s="4">
        <v>24582</v>
      </c>
    </row>
    <row r="1570" spans="1:4" ht="16" x14ac:dyDescent="0.2">
      <c r="A1570" s="3" t="s">
        <v>440</v>
      </c>
      <c r="B1570" s="3" t="s">
        <v>412</v>
      </c>
      <c r="C1570" s="3">
        <v>1E-4</v>
      </c>
      <c r="D1570" s="4">
        <v>24582</v>
      </c>
    </row>
    <row r="1571" spans="1:4" ht="16" x14ac:dyDescent="0.2">
      <c r="A1571" s="3" t="s">
        <v>27</v>
      </c>
      <c r="B1571" s="3" t="s">
        <v>412</v>
      </c>
      <c r="C1571" s="3">
        <v>1.15E-2</v>
      </c>
      <c r="D1571" s="4">
        <v>24582</v>
      </c>
    </row>
    <row r="1572" spans="1:4" ht="16" x14ac:dyDescent="0.2">
      <c r="A1572" s="3" t="s">
        <v>459</v>
      </c>
      <c r="B1572" s="3" t="s">
        <v>412</v>
      </c>
      <c r="C1572" s="3">
        <v>5.0000000000000001E-4</v>
      </c>
      <c r="D1572" s="4">
        <v>24582</v>
      </c>
    </row>
    <row r="1573" spans="1:4" ht="16" x14ac:dyDescent="0.2">
      <c r="A1573" s="3" t="s">
        <v>29</v>
      </c>
      <c r="B1573" s="3" t="s">
        <v>412</v>
      </c>
      <c r="C1573" s="3">
        <v>2.4400000000000002E-2</v>
      </c>
      <c r="D1573" s="4">
        <v>24582</v>
      </c>
    </row>
    <row r="1574" spans="1:4" ht="16" x14ac:dyDescent="0.2">
      <c r="A1574" s="3" t="s">
        <v>31</v>
      </c>
      <c r="B1574" s="3" t="s">
        <v>412</v>
      </c>
      <c r="C1574" s="3">
        <v>3.2000000000000002E-3</v>
      </c>
      <c r="D1574" s="4">
        <v>24582</v>
      </c>
    </row>
    <row r="1575" spans="1:4" ht="16" x14ac:dyDescent="0.2">
      <c r="A1575" s="3" t="s">
        <v>32</v>
      </c>
      <c r="B1575" s="3" t="s">
        <v>412</v>
      </c>
      <c r="C1575" s="3">
        <v>0.1472</v>
      </c>
      <c r="D1575" s="4">
        <v>24582</v>
      </c>
    </row>
    <row r="1576" spans="1:4" ht="16" x14ac:dyDescent="0.2">
      <c r="A1576" s="3" t="s">
        <v>463</v>
      </c>
      <c r="B1576" s="3" t="s">
        <v>412</v>
      </c>
      <c r="C1576" s="3">
        <v>2.4799999999999999E-2</v>
      </c>
      <c r="D1576" s="4">
        <v>24582</v>
      </c>
    </row>
    <row r="1577" spans="1:4" ht="16" x14ac:dyDescent="0.2">
      <c r="A1577" s="3" t="s">
        <v>33</v>
      </c>
      <c r="B1577" s="3" t="s">
        <v>412</v>
      </c>
      <c r="C1577" s="3">
        <v>6.4000000000000003E-3</v>
      </c>
      <c r="D1577" s="4">
        <v>24582</v>
      </c>
    </row>
    <row r="1578" spans="1:4" ht="16" x14ac:dyDescent="0.2">
      <c r="A1578" s="3" t="s">
        <v>35</v>
      </c>
      <c r="B1578" s="3" t="s">
        <v>412</v>
      </c>
      <c r="C1578" s="3">
        <v>1E-4</v>
      </c>
      <c r="D1578" s="4">
        <v>24582</v>
      </c>
    </row>
    <row r="1579" spans="1:4" ht="16" x14ac:dyDescent="0.2">
      <c r="A1579" s="3" t="s">
        <v>36</v>
      </c>
      <c r="B1579" s="3" t="s">
        <v>412</v>
      </c>
      <c r="C1579" s="3">
        <v>1.8200000000000001E-2</v>
      </c>
      <c r="D1579" s="4">
        <v>24582</v>
      </c>
    </row>
    <row r="1580" spans="1:4" ht="16" x14ac:dyDescent="0.2">
      <c r="A1580" s="3" t="s">
        <v>470</v>
      </c>
      <c r="B1580" s="3" t="s">
        <v>412</v>
      </c>
      <c r="C1580" s="3">
        <v>1E-4</v>
      </c>
      <c r="D1580" s="4">
        <v>24582</v>
      </c>
    </row>
    <row r="1581" spans="1:4" ht="16" x14ac:dyDescent="0.2">
      <c r="A1581" s="3" t="s">
        <v>487</v>
      </c>
      <c r="B1581" s="3" t="s">
        <v>412</v>
      </c>
      <c r="C1581" s="3">
        <v>9.4000000000000004E-3</v>
      </c>
      <c r="D1581" s="4">
        <v>24582</v>
      </c>
    </row>
    <row r="1582" spans="1:4" ht="16" x14ac:dyDescent="0.2">
      <c r="A1582" s="3" t="s">
        <v>494</v>
      </c>
      <c r="B1582" s="3" t="s">
        <v>412</v>
      </c>
      <c r="C1582" s="3">
        <v>8.0000000000000004E-4</v>
      </c>
      <c r="D1582" s="4">
        <v>24582</v>
      </c>
    </row>
    <row r="1583" spans="1:4" ht="16" x14ac:dyDescent="0.2">
      <c r="A1583" s="3" t="s">
        <v>38</v>
      </c>
      <c r="B1583" s="3" t="s">
        <v>412</v>
      </c>
      <c r="C1583" s="3">
        <v>4.3400000000000001E-2</v>
      </c>
      <c r="D1583" s="4">
        <v>24582</v>
      </c>
    </row>
    <row r="1584" spans="1:4" ht="16" x14ac:dyDescent="0.2">
      <c r="A1584" s="3" t="s">
        <v>497</v>
      </c>
      <c r="B1584" s="3" t="s">
        <v>412</v>
      </c>
      <c r="C1584" s="3">
        <v>7.4399999999999994E-2</v>
      </c>
      <c r="D1584" s="4">
        <v>24582</v>
      </c>
    </row>
    <row r="1585" spans="1:4" ht="16" x14ac:dyDescent="0.2">
      <c r="A1585" s="3" t="s">
        <v>500</v>
      </c>
      <c r="B1585" s="3" t="s">
        <v>412</v>
      </c>
      <c r="C1585" s="3">
        <v>2.0000000000000001E-4</v>
      </c>
      <c r="D1585" s="4">
        <v>24582</v>
      </c>
    </row>
    <row r="1586" spans="1:4" ht="16" x14ac:dyDescent="0.2">
      <c r="A1586" s="3" t="s">
        <v>516</v>
      </c>
      <c r="B1586" s="3" t="s">
        <v>412</v>
      </c>
      <c r="C1586" s="3">
        <v>0.13869999999999999</v>
      </c>
      <c r="D1586" s="4">
        <v>24582</v>
      </c>
    </row>
    <row r="1587" spans="1:4" ht="16" x14ac:dyDescent="0.2">
      <c r="A1587" s="3" t="s">
        <v>518</v>
      </c>
      <c r="B1587" s="3" t="s">
        <v>412</v>
      </c>
      <c r="C1587" s="3">
        <v>4.0000000000000001E-3</v>
      </c>
      <c r="D1587" s="4">
        <v>24582</v>
      </c>
    </row>
    <row r="1588" spans="1:4" ht="16" x14ac:dyDescent="0.2">
      <c r="A1588" s="3" t="s">
        <v>43</v>
      </c>
      <c r="B1588" s="3" t="s">
        <v>412</v>
      </c>
      <c r="C1588" s="3">
        <v>2.58E-2</v>
      </c>
      <c r="D1588" s="4">
        <v>24582</v>
      </c>
    </row>
    <row r="1589" spans="1:4" ht="16" x14ac:dyDescent="0.2">
      <c r="A1589" s="3" t="s">
        <v>521</v>
      </c>
      <c r="B1589" s="3" t="s">
        <v>412</v>
      </c>
      <c r="C1589" s="3">
        <v>1E-4</v>
      </c>
      <c r="D1589" s="4">
        <v>24582</v>
      </c>
    </row>
    <row r="1590" spans="1:4" ht="16" x14ac:dyDescent="0.2">
      <c r="A1590" s="3" t="s">
        <v>46</v>
      </c>
      <c r="B1590" s="3" t="s">
        <v>412</v>
      </c>
      <c r="C1590" s="3">
        <v>1E-4</v>
      </c>
      <c r="D1590" s="4">
        <v>24582</v>
      </c>
    </row>
    <row r="1591" spans="1:4" ht="16" x14ac:dyDescent="0.2">
      <c r="A1591" s="3" t="s">
        <v>522</v>
      </c>
      <c r="B1591" s="3" t="s">
        <v>412</v>
      </c>
      <c r="C1591" s="3">
        <v>1.1999999999999999E-3</v>
      </c>
      <c r="D1591" s="4">
        <v>24582</v>
      </c>
    </row>
    <row r="1592" spans="1:4" ht="16" x14ac:dyDescent="0.2">
      <c r="A1592" s="3" t="s">
        <v>48</v>
      </c>
      <c r="B1592" s="3" t="s">
        <v>412</v>
      </c>
      <c r="C1592" s="3">
        <v>3.7499999999999999E-2</v>
      </c>
      <c r="D1592" s="4">
        <v>24582</v>
      </c>
    </row>
    <row r="1593" spans="1:4" ht="16" x14ac:dyDescent="0.2">
      <c r="A1593" s="3" t="s">
        <v>546</v>
      </c>
      <c r="B1593" s="3" t="s">
        <v>412</v>
      </c>
      <c r="C1593" s="3">
        <v>1.7100000000000001E-2</v>
      </c>
      <c r="D1593" s="4">
        <v>24582</v>
      </c>
    </row>
    <row r="1594" spans="1:4" ht="16" x14ac:dyDescent="0.2">
      <c r="A1594" s="3" t="s">
        <v>49</v>
      </c>
      <c r="B1594" s="3" t="s">
        <v>412</v>
      </c>
      <c r="C1594" s="3">
        <v>7.6E-3</v>
      </c>
      <c r="D1594" s="4">
        <v>24582</v>
      </c>
    </row>
    <row r="1595" spans="1:4" ht="16" x14ac:dyDescent="0.2">
      <c r="A1595" s="3" t="s">
        <v>51</v>
      </c>
      <c r="B1595" s="3" t="s">
        <v>412</v>
      </c>
      <c r="C1595" s="3">
        <v>5.7500000000000002E-2</v>
      </c>
      <c r="D1595" s="4">
        <v>24582</v>
      </c>
    </row>
    <row r="1596" spans="1:4" ht="16" x14ac:dyDescent="0.2">
      <c r="A1596" s="3" t="s">
        <v>556</v>
      </c>
      <c r="B1596" s="3" t="s">
        <v>412</v>
      </c>
      <c r="C1596" s="3">
        <v>5.0000000000000001E-4</v>
      </c>
      <c r="D1596" s="4">
        <v>24582</v>
      </c>
    </row>
    <row r="1597" spans="1:4" ht="16" x14ac:dyDescent="0.2">
      <c r="A1597" s="3" t="s">
        <v>54</v>
      </c>
      <c r="B1597" s="3" t="s">
        <v>412</v>
      </c>
      <c r="C1597" s="3">
        <v>3.0099999999999998E-2</v>
      </c>
      <c r="D1597" s="4">
        <v>24582</v>
      </c>
    </row>
    <row r="1598" spans="1:4" ht="16" x14ac:dyDescent="0.2">
      <c r="A1598" s="3" t="s">
        <v>56</v>
      </c>
      <c r="B1598" s="3" t="s">
        <v>412</v>
      </c>
      <c r="C1598" s="3">
        <v>2.0000000000000001E-4</v>
      </c>
      <c r="D1598" s="4">
        <v>24582</v>
      </c>
    </row>
    <row r="1599" spans="1:4" ht="16" x14ac:dyDescent="0.2">
      <c r="A1599" s="3" t="s">
        <v>590</v>
      </c>
      <c r="B1599" s="3" t="s">
        <v>412</v>
      </c>
      <c r="C1599" s="3">
        <v>2.0000000000000001E-4</v>
      </c>
      <c r="D1599" s="4">
        <v>24582</v>
      </c>
    </row>
    <row r="1600" spans="1:4" ht="16" x14ac:dyDescent="0.2">
      <c r="A1600" s="3" t="s">
        <v>591</v>
      </c>
      <c r="B1600" s="3" t="s">
        <v>412</v>
      </c>
      <c r="C1600" s="3">
        <v>2.4199999999999999E-2</v>
      </c>
      <c r="D1600" s="4">
        <v>24582</v>
      </c>
    </row>
    <row r="1601" spans="1:4" ht="16" x14ac:dyDescent="0.2">
      <c r="A1601" s="3" t="s">
        <v>593</v>
      </c>
      <c r="B1601" s="3" t="s">
        <v>412</v>
      </c>
      <c r="C1601" s="3">
        <v>1.4200000000000001E-2</v>
      </c>
      <c r="D1601" s="4">
        <v>24582</v>
      </c>
    </row>
    <row r="1602" spans="1:4" ht="16" x14ac:dyDescent="0.2">
      <c r="A1602" s="3" t="s">
        <v>595</v>
      </c>
      <c r="B1602" s="3" t="s">
        <v>412</v>
      </c>
      <c r="C1602" s="3">
        <v>8.9999999999999998E-4</v>
      </c>
      <c r="D1602" s="4">
        <v>24582</v>
      </c>
    </row>
    <row r="1603" spans="1:4" ht="16" x14ac:dyDescent="0.2">
      <c r="A1603" s="3" t="s">
        <v>614</v>
      </c>
      <c r="B1603" s="3" t="s">
        <v>412</v>
      </c>
      <c r="C1603" s="3">
        <v>2.9999999999999997E-4</v>
      </c>
      <c r="D1603" s="4">
        <v>24582</v>
      </c>
    </row>
    <row r="1604" spans="1:4" ht="16" x14ac:dyDescent="0.2">
      <c r="A1604" s="3" t="s">
        <v>57</v>
      </c>
      <c r="B1604" s="3" t="s">
        <v>412</v>
      </c>
      <c r="C1604" s="3">
        <v>8.6699999999999999E-2</v>
      </c>
      <c r="D1604" s="4">
        <v>24582</v>
      </c>
    </row>
    <row r="1605" spans="1:4" ht="16" x14ac:dyDescent="0.2">
      <c r="A1605" s="3" t="s">
        <v>59</v>
      </c>
      <c r="B1605" s="3" t="s">
        <v>412</v>
      </c>
      <c r="C1605" s="3">
        <v>9.6699999999999994E-2</v>
      </c>
      <c r="D1605" s="4">
        <v>24582</v>
      </c>
    </row>
    <row r="1606" spans="1:4" ht="16" x14ac:dyDescent="0.2">
      <c r="A1606" s="3" t="s">
        <v>623</v>
      </c>
      <c r="B1606" s="3" t="s">
        <v>412</v>
      </c>
      <c r="C1606" s="3">
        <v>1E-4</v>
      </c>
      <c r="D1606" s="4">
        <v>24582</v>
      </c>
    </row>
    <row r="1607" spans="1:4" ht="16" x14ac:dyDescent="0.2">
      <c r="A1607" s="3" t="s">
        <v>626</v>
      </c>
      <c r="B1607" s="3" t="s">
        <v>412</v>
      </c>
      <c r="C1607" s="3">
        <v>1E-4</v>
      </c>
      <c r="D1607" s="4">
        <v>24582</v>
      </c>
    </row>
    <row r="1608" spans="1:4" ht="16" x14ac:dyDescent="0.2">
      <c r="A1608" s="3" t="s">
        <v>61</v>
      </c>
      <c r="B1608" s="3" t="s">
        <v>412</v>
      </c>
      <c r="C1608" s="3">
        <v>2.9999999999999997E-4</v>
      </c>
      <c r="D1608" s="4">
        <v>24582</v>
      </c>
    </row>
    <row r="1609" spans="1:4" ht="16" x14ac:dyDescent="0.2">
      <c r="A1609" s="3" t="s">
        <v>635</v>
      </c>
      <c r="B1609" s="3" t="s">
        <v>412</v>
      </c>
      <c r="C1609" s="3">
        <v>6.7000000000000002E-3</v>
      </c>
      <c r="D1609" s="4">
        <v>24582</v>
      </c>
    </row>
    <row r="1610" spans="1:4" ht="16" x14ac:dyDescent="0.2">
      <c r="A1610" s="3" t="s">
        <v>19</v>
      </c>
      <c r="B1610" s="3" t="s">
        <v>411</v>
      </c>
      <c r="C1610" s="3">
        <v>5.7799999999999997E-2</v>
      </c>
      <c r="D1610" s="4">
        <v>77584</v>
      </c>
    </row>
    <row r="1611" spans="1:4" ht="16" x14ac:dyDescent="0.2">
      <c r="A1611" s="3" t="s">
        <v>427</v>
      </c>
      <c r="B1611" s="3" t="s">
        <v>411</v>
      </c>
      <c r="C1611" s="3">
        <v>2.0000000000000001E-4</v>
      </c>
      <c r="D1611" s="4">
        <v>77584</v>
      </c>
    </row>
    <row r="1612" spans="1:4" ht="16" x14ac:dyDescent="0.2">
      <c r="A1612" s="3" t="s">
        <v>431</v>
      </c>
      <c r="B1612" s="3" t="s">
        <v>411</v>
      </c>
      <c r="C1612" s="3">
        <v>1E-4</v>
      </c>
      <c r="D1612" s="4">
        <v>77584</v>
      </c>
    </row>
    <row r="1613" spans="1:4" ht="16" x14ac:dyDescent="0.2">
      <c r="A1613" s="3" t="s">
        <v>24</v>
      </c>
      <c r="B1613" s="3" t="s">
        <v>411</v>
      </c>
      <c r="C1613" s="3">
        <v>2.1999999999999999E-2</v>
      </c>
      <c r="D1613" s="4">
        <v>77584</v>
      </c>
    </row>
    <row r="1614" spans="1:4" ht="16" x14ac:dyDescent="0.2">
      <c r="A1614" s="3" t="s">
        <v>27</v>
      </c>
      <c r="B1614" s="3" t="s">
        <v>411</v>
      </c>
      <c r="C1614" s="3">
        <v>7.7999999999999996E-3</v>
      </c>
      <c r="D1614" s="4">
        <v>77584</v>
      </c>
    </row>
    <row r="1615" spans="1:4" ht="16" x14ac:dyDescent="0.2">
      <c r="A1615" s="3" t="s">
        <v>459</v>
      </c>
      <c r="B1615" s="3" t="s">
        <v>411</v>
      </c>
      <c r="C1615" s="3">
        <v>1E-4</v>
      </c>
      <c r="D1615" s="4">
        <v>77584</v>
      </c>
    </row>
    <row r="1616" spans="1:4" ht="16" x14ac:dyDescent="0.2">
      <c r="A1616" s="3" t="s">
        <v>29</v>
      </c>
      <c r="B1616" s="3" t="s">
        <v>411</v>
      </c>
      <c r="C1616" s="3">
        <v>2.5700000000000001E-2</v>
      </c>
      <c r="D1616" s="4">
        <v>77584</v>
      </c>
    </row>
    <row r="1617" spans="1:4" ht="16" x14ac:dyDescent="0.2">
      <c r="A1617" s="3" t="s">
        <v>31</v>
      </c>
      <c r="B1617" s="3" t="s">
        <v>411</v>
      </c>
      <c r="C1617" s="3">
        <v>1.3899999999999999E-2</v>
      </c>
      <c r="D1617" s="4">
        <v>77584</v>
      </c>
    </row>
    <row r="1618" spans="1:4" ht="16" x14ac:dyDescent="0.2">
      <c r="A1618" s="3" t="s">
        <v>32</v>
      </c>
      <c r="B1618" s="3" t="s">
        <v>411</v>
      </c>
      <c r="C1618" s="3">
        <v>8.9399999999999993E-2</v>
      </c>
      <c r="D1618" s="4">
        <v>77584</v>
      </c>
    </row>
    <row r="1619" spans="1:4" ht="16" x14ac:dyDescent="0.2">
      <c r="A1619" s="3" t="s">
        <v>463</v>
      </c>
      <c r="B1619" s="3" t="s">
        <v>411</v>
      </c>
      <c r="C1619" s="3">
        <v>4.1700000000000001E-2</v>
      </c>
      <c r="D1619" s="4">
        <v>77584</v>
      </c>
    </row>
    <row r="1620" spans="1:4" ht="16" x14ac:dyDescent="0.2">
      <c r="A1620" s="3" t="s">
        <v>33</v>
      </c>
      <c r="B1620" s="3" t="s">
        <v>411</v>
      </c>
      <c r="C1620" s="3">
        <v>4.4000000000000003E-3</v>
      </c>
      <c r="D1620" s="4">
        <v>77584</v>
      </c>
    </row>
    <row r="1621" spans="1:4" ht="16" x14ac:dyDescent="0.2">
      <c r="A1621" s="3" t="s">
        <v>35</v>
      </c>
      <c r="B1621" s="3" t="s">
        <v>411</v>
      </c>
      <c r="C1621" s="3">
        <v>4.0000000000000002E-4</v>
      </c>
      <c r="D1621" s="4">
        <v>77584</v>
      </c>
    </row>
    <row r="1622" spans="1:4" ht="16" x14ac:dyDescent="0.2">
      <c r="A1622" s="3" t="s">
        <v>36</v>
      </c>
      <c r="B1622" s="3" t="s">
        <v>411</v>
      </c>
      <c r="C1622" s="3">
        <v>8.5000000000000006E-3</v>
      </c>
      <c r="D1622" s="4">
        <v>77584</v>
      </c>
    </row>
    <row r="1623" spans="1:4" ht="16" x14ac:dyDescent="0.2">
      <c r="A1623" s="3" t="s">
        <v>487</v>
      </c>
      <c r="B1623" s="3" t="s">
        <v>411</v>
      </c>
      <c r="C1623" s="3">
        <v>7.1499999999999994E-2</v>
      </c>
      <c r="D1623" s="4">
        <v>77584</v>
      </c>
    </row>
    <row r="1624" spans="1:4" ht="16" x14ac:dyDescent="0.2">
      <c r="A1624" s="3" t="s">
        <v>494</v>
      </c>
      <c r="B1624" s="3" t="s">
        <v>411</v>
      </c>
      <c r="C1624" s="3">
        <v>4.0000000000000002E-4</v>
      </c>
      <c r="D1624" s="4">
        <v>77584</v>
      </c>
    </row>
    <row r="1625" spans="1:4" ht="16" x14ac:dyDescent="0.2">
      <c r="A1625" s="3" t="s">
        <v>38</v>
      </c>
      <c r="B1625" s="3" t="s">
        <v>411</v>
      </c>
      <c r="C1625" s="3">
        <v>2.5000000000000001E-2</v>
      </c>
      <c r="D1625" s="4">
        <v>77584</v>
      </c>
    </row>
    <row r="1626" spans="1:4" ht="16" x14ac:dyDescent="0.2">
      <c r="A1626" s="3" t="s">
        <v>497</v>
      </c>
      <c r="B1626" s="3" t="s">
        <v>411</v>
      </c>
      <c r="C1626" s="3">
        <v>7.6200000000000004E-2</v>
      </c>
      <c r="D1626" s="4">
        <v>77584</v>
      </c>
    </row>
    <row r="1627" spans="1:4" ht="16" x14ac:dyDescent="0.2">
      <c r="A1627" s="3" t="s">
        <v>507</v>
      </c>
      <c r="B1627" s="3" t="s">
        <v>411</v>
      </c>
      <c r="C1627" s="3">
        <v>1E-4</v>
      </c>
      <c r="D1627" s="4">
        <v>77584</v>
      </c>
    </row>
    <row r="1628" spans="1:4" ht="16" x14ac:dyDescent="0.2">
      <c r="A1628" s="3" t="s">
        <v>516</v>
      </c>
      <c r="B1628" s="3" t="s">
        <v>411</v>
      </c>
      <c r="C1628" s="3">
        <v>9.6699999999999994E-2</v>
      </c>
      <c r="D1628" s="4">
        <v>77584</v>
      </c>
    </row>
    <row r="1629" spans="1:4" ht="16" x14ac:dyDescent="0.2">
      <c r="A1629" s="3" t="s">
        <v>518</v>
      </c>
      <c r="B1629" s="3" t="s">
        <v>411</v>
      </c>
      <c r="C1629" s="3">
        <v>1.7000000000000001E-2</v>
      </c>
      <c r="D1629" s="4">
        <v>77584</v>
      </c>
    </row>
    <row r="1630" spans="1:4" ht="16" x14ac:dyDescent="0.2">
      <c r="A1630" s="3" t="s">
        <v>43</v>
      </c>
      <c r="B1630" s="3" t="s">
        <v>411</v>
      </c>
      <c r="C1630" s="3">
        <v>4.7300000000000002E-2</v>
      </c>
      <c r="D1630" s="4">
        <v>77584</v>
      </c>
    </row>
    <row r="1631" spans="1:4" ht="16" x14ac:dyDescent="0.2">
      <c r="A1631" s="3" t="s">
        <v>46</v>
      </c>
      <c r="B1631" s="3" t="s">
        <v>411</v>
      </c>
      <c r="C1631" s="3">
        <v>2.0000000000000001E-4</v>
      </c>
      <c r="D1631" s="4">
        <v>77584</v>
      </c>
    </row>
    <row r="1632" spans="1:4" ht="16" x14ac:dyDescent="0.2">
      <c r="A1632" s="3" t="s">
        <v>522</v>
      </c>
      <c r="B1632" s="3" t="s">
        <v>411</v>
      </c>
      <c r="C1632" s="3">
        <v>6.9999999999999999E-4</v>
      </c>
      <c r="D1632" s="4">
        <v>77584</v>
      </c>
    </row>
    <row r="1633" spans="1:4" ht="16" x14ac:dyDescent="0.2">
      <c r="A1633" s="3" t="s">
        <v>526</v>
      </c>
      <c r="B1633" s="3" t="s">
        <v>411</v>
      </c>
      <c r="C1633" s="3">
        <v>8.9999999999999998E-4</v>
      </c>
      <c r="D1633" s="4">
        <v>77584</v>
      </c>
    </row>
    <row r="1634" spans="1:4" ht="16" x14ac:dyDescent="0.2">
      <c r="A1634" s="3" t="s">
        <v>528</v>
      </c>
      <c r="B1634" s="3" t="s">
        <v>411</v>
      </c>
      <c r="C1634" s="3">
        <v>1E-4</v>
      </c>
      <c r="D1634" s="4">
        <v>77584</v>
      </c>
    </row>
    <row r="1635" spans="1:4" ht="16" x14ac:dyDescent="0.2">
      <c r="A1635" s="3" t="s">
        <v>531</v>
      </c>
      <c r="B1635" s="3" t="s">
        <v>411</v>
      </c>
      <c r="C1635" s="3">
        <v>1E-4</v>
      </c>
      <c r="D1635" s="4">
        <v>77584</v>
      </c>
    </row>
    <row r="1636" spans="1:4" ht="16" x14ac:dyDescent="0.2">
      <c r="A1636" s="3" t="s">
        <v>544</v>
      </c>
      <c r="B1636" s="3" t="s">
        <v>411</v>
      </c>
      <c r="C1636" s="3">
        <v>1E-4</v>
      </c>
      <c r="D1636" s="4">
        <v>77584</v>
      </c>
    </row>
    <row r="1637" spans="1:4" ht="16" x14ac:dyDescent="0.2">
      <c r="A1637" s="3" t="s">
        <v>48</v>
      </c>
      <c r="B1637" s="3" t="s">
        <v>411</v>
      </c>
      <c r="C1637" s="3">
        <v>4.8300000000000003E-2</v>
      </c>
      <c r="D1637" s="4">
        <v>77584</v>
      </c>
    </row>
    <row r="1638" spans="1:4" ht="16" x14ac:dyDescent="0.2">
      <c r="A1638" s="3" t="s">
        <v>546</v>
      </c>
      <c r="B1638" s="3" t="s">
        <v>411</v>
      </c>
      <c r="C1638" s="3">
        <v>3.4500000000000003E-2</v>
      </c>
      <c r="D1638" s="4">
        <v>77584</v>
      </c>
    </row>
    <row r="1639" spans="1:4" ht="16" x14ac:dyDescent="0.2">
      <c r="A1639" s="3" t="s">
        <v>551</v>
      </c>
      <c r="B1639" s="3" t="s">
        <v>411</v>
      </c>
      <c r="C1639" s="3">
        <v>1E-4</v>
      </c>
      <c r="D1639" s="4">
        <v>77584</v>
      </c>
    </row>
    <row r="1640" spans="1:4" ht="16" x14ac:dyDescent="0.2">
      <c r="A1640" s="3" t="s">
        <v>49</v>
      </c>
      <c r="B1640" s="3" t="s">
        <v>411</v>
      </c>
      <c r="C1640" s="3">
        <v>1.7299999999999999E-2</v>
      </c>
      <c r="D1640" s="4">
        <v>77584</v>
      </c>
    </row>
    <row r="1641" spans="1:4" ht="16" x14ac:dyDescent="0.2">
      <c r="A1641" s="3" t="s">
        <v>51</v>
      </c>
      <c r="B1641" s="3" t="s">
        <v>411</v>
      </c>
      <c r="C1641" s="3">
        <v>8.6199999999999999E-2</v>
      </c>
      <c r="D1641" s="4">
        <v>77584</v>
      </c>
    </row>
    <row r="1642" spans="1:4" ht="16" x14ac:dyDescent="0.2">
      <c r="A1642" s="3" t="s">
        <v>556</v>
      </c>
      <c r="B1642" s="3" t="s">
        <v>411</v>
      </c>
      <c r="C1642" s="3">
        <v>1E-4</v>
      </c>
      <c r="D1642" s="4">
        <v>77584</v>
      </c>
    </row>
    <row r="1643" spans="1:4" ht="16" x14ac:dyDescent="0.2">
      <c r="A1643" s="3" t="s">
        <v>561</v>
      </c>
      <c r="B1643" s="3" t="s">
        <v>411</v>
      </c>
      <c r="C1643" s="3">
        <v>5.9999999999999995E-4</v>
      </c>
      <c r="D1643" s="4">
        <v>77584</v>
      </c>
    </row>
    <row r="1644" spans="1:4" ht="16" x14ac:dyDescent="0.2">
      <c r="A1644" s="3" t="s">
        <v>566</v>
      </c>
      <c r="B1644" s="3" t="s">
        <v>411</v>
      </c>
      <c r="C1644" s="3">
        <v>1E-4</v>
      </c>
      <c r="D1644" s="4">
        <v>77584</v>
      </c>
    </row>
    <row r="1645" spans="1:4" ht="16" x14ac:dyDescent="0.2">
      <c r="A1645" s="3" t="s">
        <v>581</v>
      </c>
      <c r="B1645" s="3" t="s">
        <v>411</v>
      </c>
      <c r="C1645" s="3">
        <v>1E-4</v>
      </c>
      <c r="D1645" s="4">
        <v>77584</v>
      </c>
    </row>
    <row r="1646" spans="1:4" ht="16" x14ac:dyDescent="0.2">
      <c r="A1646" s="3" t="s">
        <v>54</v>
      </c>
      <c r="B1646" s="3" t="s">
        <v>411</v>
      </c>
      <c r="C1646" s="3">
        <v>2.6800000000000001E-2</v>
      </c>
      <c r="D1646" s="4">
        <v>77584</v>
      </c>
    </row>
    <row r="1647" spans="1:4" ht="16" x14ac:dyDescent="0.2">
      <c r="A1647" s="3" t="s">
        <v>56</v>
      </c>
      <c r="B1647" s="3" t="s">
        <v>411</v>
      </c>
      <c r="C1647" s="3">
        <v>4.0000000000000002E-4</v>
      </c>
      <c r="D1647" s="4">
        <v>77584</v>
      </c>
    </row>
    <row r="1648" spans="1:4" ht="16" x14ac:dyDescent="0.2">
      <c r="A1648" s="3" t="s">
        <v>589</v>
      </c>
      <c r="B1648" s="3" t="s">
        <v>411</v>
      </c>
      <c r="C1648" s="3">
        <v>1.32E-2</v>
      </c>
      <c r="D1648" s="4">
        <v>77584</v>
      </c>
    </row>
    <row r="1649" spans="1:4" ht="16" x14ac:dyDescent="0.2">
      <c r="A1649" s="3" t="s">
        <v>590</v>
      </c>
      <c r="B1649" s="3" t="s">
        <v>411</v>
      </c>
      <c r="C1649" s="3">
        <v>5.9999999999999995E-4</v>
      </c>
      <c r="D1649" s="4">
        <v>77584</v>
      </c>
    </row>
    <row r="1650" spans="1:4" ht="16" x14ac:dyDescent="0.2">
      <c r="A1650" s="3" t="s">
        <v>591</v>
      </c>
      <c r="B1650" s="3" t="s">
        <v>411</v>
      </c>
      <c r="C1650" s="3">
        <v>3.1600000000000003E-2</v>
      </c>
      <c r="D1650" s="4">
        <v>77584</v>
      </c>
    </row>
    <row r="1651" spans="1:4" ht="16" x14ac:dyDescent="0.2">
      <c r="A1651" s="3" t="s">
        <v>593</v>
      </c>
      <c r="B1651" s="3" t="s">
        <v>411</v>
      </c>
      <c r="C1651" s="3">
        <v>6.7999999999999996E-3</v>
      </c>
      <c r="D1651" s="4">
        <v>77584</v>
      </c>
    </row>
    <row r="1652" spans="1:4" ht="16" x14ac:dyDescent="0.2">
      <c r="A1652" s="3" t="s">
        <v>595</v>
      </c>
      <c r="B1652" s="3" t="s">
        <v>411</v>
      </c>
      <c r="C1652" s="3">
        <v>2.5000000000000001E-3</v>
      </c>
      <c r="D1652" s="4">
        <v>77584</v>
      </c>
    </row>
    <row r="1653" spans="1:4" ht="16" x14ac:dyDescent="0.2">
      <c r="A1653" s="3" t="s">
        <v>599</v>
      </c>
      <c r="B1653" s="3" t="s">
        <v>411</v>
      </c>
      <c r="C1653" s="3">
        <v>4.0000000000000002E-4</v>
      </c>
      <c r="D1653" s="4">
        <v>77584</v>
      </c>
    </row>
    <row r="1654" spans="1:4" ht="16" x14ac:dyDescent="0.2">
      <c r="A1654" s="3" t="s">
        <v>604</v>
      </c>
      <c r="B1654" s="3" t="s">
        <v>411</v>
      </c>
      <c r="C1654" s="3">
        <v>6.9999999999999999E-4</v>
      </c>
      <c r="D1654" s="4">
        <v>77584</v>
      </c>
    </row>
    <row r="1655" spans="1:4" ht="16" x14ac:dyDescent="0.2">
      <c r="A1655" s="3" t="s">
        <v>57</v>
      </c>
      <c r="B1655" s="3" t="s">
        <v>411</v>
      </c>
      <c r="C1655" s="3">
        <v>7.9399999999999998E-2</v>
      </c>
      <c r="D1655" s="4">
        <v>77584</v>
      </c>
    </row>
    <row r="1656" spans="1:4" ht="16" x14ac:dyDescent="0.2">
      <c r="A1656" s="3" t="s">
        <v>59</v>
      </c>
      <c r="B1656" s="3" t="s">
        <v>411</v>
      </c>
      <c r="C1656" s="3">
        <v>3.1800000000000002E-2</v>
      </c>
      <c r="D1656" s="4">
        <v>77584</v>
      </c>
    </row>
    <row r="1657" spans="1:4" ht="16" x14ac:dyDescent="0.2">
      <c r="A1657" s="3" t="s">
        <v>61</v>
      </c>
      <c r="B1657" s="3" t="s">
        <v>411</v>
      </c>
      <c r="C1657" s="3">
        <v>1E-4</v>
      </c>
      <c r="D1657" s="4">
        <v>77584</v>
      </c>
    </row>
    <row r="1658" spans="1:4" ht="16" x14ac:dyDescent="0.2">
      <c r="A1658" s="3" t="s">
        <v>635</v>
      </c>
      <c r="B1658" s="3" t="s">
        <v>411</v>
      </c>
      <c r="C1658" s="3">
        <v>9.9000000000000008E-3</v>
      </c>
      <c r="D1658" s="4">
        <v>77584</v>
      </c>
    </row>
    <row r="1659" spans="1:4" ht="16" x14ac:dyDescent="0.2">
      <c r="A1659" s="3" t="s">
        <v>19</v>
      </c>
      <c r="B1659" s="3" t="s">
        <v>408</v>
      </c>
      <c r="C1659" s="3">
        <v>4.3299999999999998E-2</v>
      </c>
      <c r="D1659" s="4">
        <v>261235</v>
      </c>
    </row>
    <row r="1660" spans="1:4" ht="16" x14ac:dyDescent="0.2">
      <c r="A1660" s="3" t="s">
        <v>427</v>
      </c>
      <c r="B1660" s="3" t="s">
        <v>408</v>
      </c>
      <c r="C1660" s="3">
        <v>3.32E-2</v>
      </c>
      <c r="D1660" s="4">
        <v>261235</v>
      </c>
    </row>
    <row r="1661" spans="1:4" ht="16" x14ac:dyDescent="0.2">
      <c r="A1661" s="3" t="s">
        <v>431</v>
      </c>
      <c r="B1661" s="3" t="s">
        <v>408</v>
      </c>
      <c r="C1661" s="3">
        <v>7.6E-3</v>
      </c>
      <c r="D1661" s="4">
        <v>261235</v>
      </c>
    </row>
    <row r="1662" spans="1:4" ht="16" x14ac:dyDescent="0.2">
      <c r="A1662" s="3" t="s">
        <v>24</v>
      </c>
      <c r="B1662" s="3" t="s">
        <v>408</v>
      </c>
      <c r="C1662" s="3">
        <v>6.9500000000000006E-2</v>
      </c>
      <c r="D1662" s="4">
        <v>261235</v>
      </c>
    </row>
    <row r="1663" spans="1:4" ht="16" x14ac:dyDescent="0.2">
      <c r="A1663" s="3" t="s">
        <v>440</v>
      </c>
      <c r="B1663" s="3" t="s">
        <v>408</v>
      </c>
      <c r="C1663" s="3">
        <v>5.0000000000000001E-3</v>
      </c>
      <c r="D1663" s="4">
        <v>261235</v>
      </c>
    </row>
    <row r="1664" spans="1:4" ht="16" x14ac:dyDescent="0.2">
      <c r="A1664" s="3" t="s">
        <v>449</v>
      </c>
      <c r="B1664" s="3" t="s">
        <v>408</v>
      </c>
      <c r="C1664" s="3">
        <v>1E-4</v>
      </c>
      <c r="D1664" s="4">
        <v>261235</v>
      </c>
    </row>
    <row r="1665" spans="1:4" ht="16" x14ac:dyDescent="0.2">
      <c r="A1665" s="3" t="s">
        <v>27</v>
      </c>
      <c r="B1665" s="3" t="s">
        <v>408</v>
      </c>
      <c r="C1665" s="3">
        <v>1.8100000000000002E-2</v>
      </c>
      <c r="D1665" s="4">
        <v>261235</v>
      </c>
    </row>
    <row r="1666" spans="1:4" ht="16" x14ac:dyDescent="0.2">
      <c r="A1666" s="3" t="s">
        <v>459</v>
      </c>
      <c r="B1666" s="3" t="s">
        <v>408</v>
      </c>
      <c r="C1666" s="3">
        <v>1.23E-2</v>
      </c>
      <c r="D1666" s="4">
        <v>261235</v>
      </c>
    </row>
    <row r="1667" spans="1:4" ht="16" x14ac:dyDescent="0.2">
      <c r="A1667" s="3" t="s">
        <v>29</v>
      </c>
      <c r="B1667" s="3" t="s">
        <v>408</v>
      </c>
      <c r="C1667" s="3">
        <v>1.84E-2</v>
      </c>
      <c r="D1667" s="4">
        <v>261235</v>
      </c>
    </row>
    <row r="1668" spans="1:4" ht="16" x14ac:dyDescent="0.2">
      <c r="A1668" s="3" t="s">
        <v>31</v>
      </c>
      <c r="B1668" s="3" t="s">
        <v>408</v>
      </c>
      <c r="C1668" s="3">
        <v>5.7599999999999998E-2</v>
      </c>
      <c r="D1668" s="4">
        <v>261235</v>
      </c>
    </row>
    <row r="1669" spans="1:4" ht="16" x14ac:dyDescent="0.2">
      <c r="A1669" s="3" t="s">
        <v>32</v>
      </c>
      <c r="B1669" s="3" t="s">
        <v>408</v>
      </c>
      <c r="C1669" s="3">
        <v>2.2200000000000001E-2</v>
      </c>
      <c r="D1669" s="4">
        <v>261235</v>
      </c>
    </row>
    <row r="1670" spans="1:4" ht="16" x14ac:dyDescent="0.2">
      <c r="A1670" s="3" t="s">
        <v>463</v>
      </c>
      <c r="B1670" s="3" t="s">
        <v>408</v>
      </c>
      <c r="C1670" s="3">
        <v>8.9999999999999998E-4</v>
      </c>
      <c r="D1670" s="4">
        <v>261235</v>
      </c>
    </row>
    <row r="1671" spans="1:4" ht="16" x14ac:dyDescent="0.2">
      <c r="A1671" s="3" t="s">
        <v>33</v>
      </c>
      <c r="B1671" s="3" t="s">
        <v>408</v>
      </c>
      <c r="C1671" s="3">
        <v>7.4700000000000003E-2</v>
      </c>
      <c r="D1671" s="4">
        <v>261235</v>
      </c>
    </row>
    <row r="1672" spans="1:4" ht="16" x14ac:dyDescent="0.2">
      <c r="A1672" s="3" t="s">
        <v>35</v>
      </c>
      <c r="B1672" s="3" t="s">
        <v>408</v>
      </c>
      <c r="C1672" s="3">
        <v>1.1000000000000001E-3</v>
      </c>
      <c r="D1672" s="4">
        <v>261235</v>
      </c>
    </row>
    <row r="1673" spans="1:4" ht="16" x14ac:dyDescent="0.2">
      <c r="A1673" s="3" t="s">
        <v>36</v>
      </c>
      <c r="B1673" s="3" t="s">
        <v>408</v>
      </c>
      <c r="C1673" s="3">
        <v>2E-3</v>
      </c>
      <c r="D1673" s="4">
        <v>261235</v>
      </c>
    </row>
    <row r="1674" spans="1:4" ht="16" x14ac:dyDescent="0.2">
      <c r="A1674" s="3" t="s">
        <v>470</v>
      </c>
      <c r="B1674" s="3" t="s">
        <v>408</v>
      </c>
      <c r="C1674" s="3">
        <v>1.5599999999999999E-2</v>
      </c>
      <c r="D1674" s="4">
        <v>261235</v>
      </c>
    </row>
    <row r="1675" spans="1:4" ht="16" x14ac:dyDescent="0.2">
      <c r="A1675" s="3" t="s">
        <v>477</v>
      </c>
      <c r="B1675" s="3" t="s">
        <v>408</v>
      </c>
      <c r="C1675" s="3">
        <v>1E-4</v>
      </c>
      <c r="D1675" s="4">
        <v>261235</v>
      </c>
    </row>
    <row r="1676" spans="1:4" ht="16" x14ac:dyDescent="0.2">
      <c r="A1676" s="3" t="s">
        <v>487</v>
      </c>
      <c r="B1676" s="3" t="s">
        <v>408</v>
      </c>
      <c r="C1676" s="3">
        <v>9.6100000000000005E-2</v>
      </c>
      <c r="D1676" s="4">
        <v>261235</v>
      </c>
    </row>
    <row r="1677" spans="1:4" ht="16" x14ac:dyDescent="0.2">
      <c r="A1677" s="3" t="s">
        <v>494</v>
      </c>
      <c r="B1677" s="3" t="s">
        <v>408</v>
      </c>
      <c r="C1677" s="3">
        <v>8.8000000000000005E-3</v>
      </c>
      <c r="D1677" s="4">
        <v>261235</v>
      </c>
    </row>
    <row r="1678" spans="1:4" ht="16" x14ac:dyDescent="0.2">
      <c r="A1678" s="3" t="s">
        <v>38</v>
      </c>
      <c r="B1678" s="3" t="s">
        <v>408</v>
      </c>
      <c r="C1678" s="3">
        <v>9.64E-2</v>
      </c>
      <c r="D1678" s="4">
        <v>261235</v>
      </c>
    </row>
    <row r="1679" spans="1:4" ht="16" x14ac:dyDescent="0.2">
      <c r="A1679" s="3" t="s">
        <v>497</v>
      </c>
      <c r="B1679" s="3" t="s">
        <v>408</v>
      </c>
      <c r="C1679" s="3">
        <v>2.7000000000000001E-3</v>
      </c>
      <c r="D1679" s="4">
        <v>261235</v>
      </c>
    </row>
    <row r="1680" spans="1:4" ht="16" x14ac:dyDescent="0.2">
      <c r="A1680" s="3" t="s">
        <v>500</v>
      </c>
      <c r="B1680" s="3" t="s">
        <v>408</v>
      </c>
      <c r="C1680" s="3">
        <v>6.7999999999999996E-3</v>
      </c>
      <c r="D1680" s="4">
        <v>261235</v>
      </c>
    </row>
    <row r="1681" spans="1:4" ht="16" x14ac:dyDescent="0.2">
      <c r="A1681" s="3" t="s">
        <v>504</v>
      </c>
      <c r="B1681" s="3" t="s">
        <v>408</v>
      </c>
      <c r="C1681" s="3">
        <v>5.9999999999999995E-4</v>
      </c>
      <c r="D1681" s="4">
        <v>261235</v>
      </c>
    </row>
    <row r="1682" spans="1:4" ht="16" x14ac:dyDescent="0.2">
      <c r="A1682" s="3" t="s">
        <v>508</v>
      </c>
      <c r="B1682" s="3" t="s">
        <v>408</v>
      </c>
      <c r="C1682" s="3">
        <v>1E-4</v>
      </c>
      <c r="D1682" s="4">
        <v>261235</v>
      </c>
    </row>
    <row r="1683" spans="1:4" ht="16" x14ac:dyDescent="0.2">
      <c r="A1683" s="3" t="s">
        <v>41</v>
      </c>
      <c r="B1683" s="3" t="s">
        <v>408</v>
      </c>
      <c r="C1683" s="3">
        <v>2.0000000000000001E-4</v>
      </c>
      <c r="D1683" s="4">
        <v>261235</v>
      </c>
    </row>
    <row r="1684" spans="1:4" ht="16" x14ac:dyDescent="0.2">
      <c r="A1684" s="3" t="s">
        <v>510</v>
      </c>
      <c r="B1684" s="3" t="s">
        <v>408</v>
      </c>
      <c r="C1684" s="3">
        <v>1E-4</v>
      </c>
      <c r="D1684" s="4">
        <v>261235</v>
      </c>
    </row>
    <row r="1685" spans="1:4" ht="16" x14ac:dyDescent="0.2">
      <c r="A1685" s="3" t="s">
        <v>516</v>
      </c>
      <c r="B1685" s="3" t="s">
        <v>408</v>
      </c>
      <c r="C1685" s="3">
        <v>8.2000000000000007E-3</v>
      </c>
      <c r="D1685" s="4">
        <v>261235</v>
      </c>
    </row>
    <row r="1686" spans="1:4" ht="16" x14ac:dyDescent="0.2">
      <c r="A1686" s="3" t="s">
        <v>518</v>
      </c>
      <c r="B1686" s="3" t="s">
        <v>408</v>
      </c>
      <c r="C1686" s="3">
        <v>1.2999999999999999E-2</v>
      </c>
      <c r="D1686" s="4">
        <v>261235</v>
      </c>
    </row>
    <row r="1687" spans="1:4" ht="16" x14ac:dyDescent="0.2">
      <c r="A1687" s="3" t="s">
        <v>43</v>
      </c>
      <c r="B1687" s="3" t="s">
        <v>408</v>
      </c>
      <c r="C1687" s="3">
        <v>3.5499999999999997E-2</v>
      </c>
      <c r="D1687" s="4">
        <v>261235</v>
      </c>
    </row>
    <row r="1688" spans="1:4" ht="16" x14ac:dyDescent="0.2">
      <c r="A1688" s="3" t="s">
        <v>521</v>
      </c>
      <c r="B1688" s="3" t="s">
        <v>408</v>
      </c>
      <c r="C1688" s="3">
        <v>9.9000000000000008E-3</v>
      </c>
      <c r="D1688" s="4">
        <v>261235</v>
      </c>
    </row>
    <row r="1689" spans="1:4" ht="16" x14ac:dyDescent="0.2">
      <c r="A1689" s="3" t="s">
        <v>46</v>
      </c>
      <c r="B1689" s="3" t="s">
        <v>408</v>
      </c>
      <c r="C1689" s="3">
        <v>4.1000000000000003E-3</v>
      </c>
      <c r="D1689" s="4">
        <v>261235</v>
      </c>
    </row>
    <row r="1690" spans="1:4" ht="16" x14ac:dyDescent="0.2">
      <c r="A1690" s="3" t="s">
        <v>522</v>
      </c>
      <c r="B1690" s="3" t="s">
        <v>408</v>
      </c>
      <c r="C1690" s="3">
        <v>3.2500000000000001E-2</v>
      </c>
      <c r="D1690" s="4">
        <v>261235</v>
      </c>
    </row>
    <row r="1691" spans="1:4" ht="16" x14ac:dyDescent="0.2">
      <c r="A1691" s="3" t="s">
        <v>48</v>
      </c>
      <c r="B1691" s="3" t="s">
        <v>408</v>
      </c>
      <c r="C1691" s="3">
        <v>9.1000000000000004E-3</v>
      </c>
      <c r="D1691" s="4">
        <v>261235</v>
      </c>
    </row>
    <row r="1692" spans="1:4" ht="16" x14ac:dyDescent="0.2">
      <c r="A1692" s="3" t="s">
        <v>546</v>
      </c>
      <c r="B1692" s="3" t="s">
        <v>408</v>
      </c>
      <c r="C1692" s="3">
        <v>1.5E-3</v>
      </c>
      <c r="D1692" s="4">
        <v>261235</v>
      </c>
    </row>
    <row r="1693" spans="1:4" ht="16" x14ac:dyDescent="0.2">
      <c r="A1693" s="3" t="s">
        <v>49</v>
      </c>
      <c r="B1693" s="3" t="s">
        <v>408</v>
      </c>
      <c r="C1693" s="3">
        <v>3.7199999999999997E-2</v>
      </c>
      <c r="D1693" s="4">
        <v>261235</v>
      </c>
    </row>
    <row r="1694" spans="1:4" ht="16" x14ac:dyDescent="0.2">
      <c r="A1694" s="3" t="s">
        <v>51</v>
      </c>
      <c r="B1694" s="3" t="s">
        <v>408</v>
      </c>
      <c r="C1694" s="3">
        <v>3.5000000000000003E-2</v>
      </c>
      <c r="D1694" s="4">
        <v>261235</v>
      </c>
    </row>
    <row r="1695" spans="1:4" ht="16" x14ac:dyDescent="0.2">
      <c r="A1695" s="3" t="s">
        <v>556</v>
      </c>
      <c r="B1695" s="3" t="s">
        <v>408</v>
      </c>
      <c r="C1695" s="3">
        <v>1.06E-2</v>
      </c>
      <c r="D1695" s="4">
        <v>261235</v>
      </c>
    </row>
    <row r="1696" spans="1:4" ht="16" x14ac:dyDescent="0.2">
      <c r="A1696" s="3" t="s">
        <v>52</v>
      </c>
      <c r="B1696" s="3" t="s">
        <v>408</v>
      </c>
      <c r="C1696" s="3">
        <v>3.3E-3</v>
      </c>
      <c r="D1696" s="4">
        <v>261235</v>
      </c>
    </row>
    <row r="1697" spans="1:4" ht="16" x14ac:dyDescent="0.2">
      <c r="A1697" s="3" t="s">
        <v>53</v>
      </c>
      <c r="B1697" s="3" t="s">
        <v>408</v>
      </c>
      <c r="C1697" s="3">
        <v>4.1000000000000003E-3</v>
      </c>
      <c r="D1697" s="4">
        <v>261235</v>
      </c>
    </row>
    <row r="1698" spans="1:4" ht="16" x14ac:dyDescent="0.2">
      <c r="A1698" s="3" t="s">
        <v>565</v>
      </c>
      <c r="B1698" s="3" t="s">
        <v>408</v>
      </c>
      <c r="C1698" s="3">
        <v>1E-4</v>
      </c>
      <c r="D1698" s="4">
        <v>261235</v>
      </c>
    </row>
    <row r="1699" spans="1:4" ht="16" x14ac:dyDescent="0.2">
      <c r="A1699" s="3" t="s">
        <v>54</v>
      </c>
      <c r="B1699" s="3" t="s">
        <v>408</v>
      </c>
      <c r="C1699" s="3">
        <v>1.84E-2</v>
      </c>
      <c r="D1699" s="4">
        <v>261235</v>
      </c>
    </row>
    <row r="1700" spans="1:4" ht="16" x14ac:dyDescent="0.2">
      <c r="A1700" s="3" t="s">
        <v>56</v>
      </c>
      <c r="B1700" s="3" t="s">
        <v>408</v>
      </c>
      <c r="C1700" s="3">
        <v>2.3800000000000002E-2</v>
      </c>
      <c r="D1700" s="4">
        <v>261235</v>
      </c>
    </row>
    <row r="1701" spans="1:4" ht="16" x14ac:dyDescent="0.2">
      <c r="A1701" s="3" t="s">
        <v>590</v>
      </c>
      <c r="B1701" s="3" t="s">
        <v>408</v>
      </c>
      <c r="C1701" s="3">
        <v>2.9999999999999997E-4</v>
      </c>
      <c r="D1701" s="4">
        <v>261235</v>
      </c>
    </row>
    <row r="1702" spans="1:4" ht="16" x14ac:dyDescent="0.2">
      <c r="A1702" s="3" t="s">
        <v>593</v>
      </c>
      <c r="B1702" s="3" t="s">
        <v>408</v>
      </c>
      <c r="C1702" s="3">
        <v>4.2700000000000002E-2</v>
      </c>
      <c r="D1702" s="4">
        <v>261235</v>
      </c>
    </row>
    <row r="1703" spans="1:4" ht="16" x14ac:dyDescent="0.2">
      <c r="A1703" s="3" t="s">
        <v>595</v>
      </c>
      <c r="B1703" s="3" t="s">
        <v>408</v>
      </c>
      <c r="C1703" s="3">
        <v>2.2000000000000001E-3</v>
      </c>
      <c r="D1703" s="4">
        <v>261235</v>
      </c>
    </row>
    <row r="1704" spans="1:4" ht="16" x14ac:dyDescent="0.2">
      <c r="A1704" s="3" t="s">
        <v>607</v>
      </c>
      <c r="B1704" s="3" t="s">
        <v>408</v>
      </c>
      <c r="C1704" s="3">
        <v>1E-4</v>
      </c>
      <c r="D1704" s="4">
        <v>261235</v>
      </c>
    </row>
    <row r="1705" spans="1:4" ht="16" x14ac:dyDescent="0.2">
      <c r="A1705" s="3" t="s">
        <v>611</v>
      </c>
      <c r="B1705" s="3" t="s">
        <v>408</v>
      </c>
      <c r="C1705" s="3">
        <v>5.0000000000000001E-4</v>
      </c>
      <c r="D1705" s="4">
        <v>261235</v>
      </c>
    </row>
    <row r="1706" spans="1:4" ht="16" x14ac:dyDescent="0.2">
      <c r="A1706" s="3" t="s">
        <v>617</v>
      </c>
      <c r="B1706" s="3" t="s">
        <v>408</v>
      </c>
      <c r="C1706" s="3">
        <v>1E-4</v>
      </c>
      <c r="D1706" s="4">
        <v>261235</v>
      </c>
    </row>
    <row r="1707" spans="1:4" ht="16" x14ac:dyDescent="0.2">
      <c r="A1707" s="3" t="s">
        <v>57</v>
      </c>
      <c r="B1707" s="3" t="s">
        <v>408</v>
      </c>
      <c r="C1707" s="3">
        <v>6.4299999999999996E-2</v>
      </c>
      <c r="D1707" s="4">
        <v>261235</v>
      </c>
    </row>
    <row r="1708" spans="1:4" ht="16" x14ac:dyDescent="0.2">
      <c r="A1708" s="3" t="s">
        <v>59</v>
      </c>
      <c r="B1708" s="3" t="s">
        <v>408</v>
      </c>
      <c r="C1708" s="3">
        <v>1.17E-2</v>
      </c>
      <c r="D1708" s="4">
        <v>261235</v>
      </c>
    </row>
    <row r="1709" spans="1:4" ht="16" x14ac:dyDescent="0.2">
      <c r="A1709" s="3" t="s">
        <v>623</v>
      </c>
      <c r="B1709" s="3" t="s">
        <v>408</v>
      </c>
      <c r="C1709" s="3">
        <v>5.7999999999999996E-3</v>
      </c>
      <c r="D1709" s="4">
        <v>261235</v>
      </c>
    </row>
    <row r="1710" spans="1:4" ht="16" x14ac:dyDescent="0.2">
      <c r="A1710" s="3" t="s">
        <v>61</v>
      </c>
      <c r="B1710" s="3" t="s">
        <v>408</v>
      </c>
      <c r="C1710" s="3">
        <v>7.3000000000000001E-3</v>
      </c>
      <c r="D1710" s="4">
        <v>261235</v>
      </c>
    </row>
    <row r="1711" spans="1:4" ht="16" x14ac:dyDescent="0.2">
      <c r="A1711" s="3" t="s">
        <v>635</v>
      </c>
      <c r="B1711" s="3" t="s">
        <v>408</v>
      </c>
      <c r="C1711" s="3">
        <v>2.47E-2</v>
      </c>
      <c r="D1711" s="4">
        <v>261235</v>
      </c>
    </row>
    <row r="1712" spans="1:4" ht="32" x14ac:dyDescent="0.2">
      <c r="A1712" s="3" t="s">
        <v>19</v>
      </c>
      <c r="B1712" s="3" t="s">
        <v>409</v>
      </c>
      <c r="C1712" s="3">
        <v>4.4900000000000002E-2</v>
      </c>
      <c r="D1712" s="4">
        <v>70890</v>
      </c>
    </row>
    <row r="1713" spans="1:4" ht="32" x14ac:dyDescent="0.2">
      <c r="A1713" s="3" t="s">
        <v>427</v>
      </c>
      <c r="B1713" s="3" t="s">
        <v>409</v>
      </c>
      <c r="C1713" s="3">
        <v>2.9399999999999999E-2</v>
      </c>
      <c r="D1713" s="4">
        <v>70890</v>
      </c>
    </row>
    <row r="1714" spans="1:4" ht="32" x14ac:dyDescent="0.2">
      <c r="A1714" s="3" t="s">
        <v>431</v>
      </c>
      <c r="B1714" s="3" t="s">
        <v>409</v>
      </c>
      <c r="C1714" s="3">
        <v>3.7000000000000002E-3</v>
      </c>
      <c r="D1714" s="4">
        <v>70890</v>
      </c>
    </row>
    <row r="1715" spans="1:4" ht="32" x14ac:dyDescent="0.2">
      <c r="A1715" s="3" t="s">
        <v>24</v>
      </c>
      <c r="B1715" s="3" t="s">
        <v>409</v>
      </c>
      <c r="C1715" s="3">
        <v>8.9200000000000002E-2</v>
      </c>
      <c r="D1715" s="4">
        <v>70890</v>
      </c>
    </row>
    <row r="1716" spans="1:4" ht="32" x14ac:dyDescent="0.2">
      <c r="A1716" s="3" t="s">
        <v>440</v>
      </c>
      <c r="B1716" s="3" t="s">
        <v>409</v>
      </c>
      <c r="C1716" s="3">
        <v>1.6000000000000001E-3</v>
      </c>
      <c r="D1716" s="4">
        <v>70890</v>
      </c>
    </row>
    <row r="1717" spans="1:4" ht="32" x14ac:dyDescent="0.2">
      <c r="A1717" s="3" t="s">
        <v>27</v>
      </c>
      <c r="B1717" s="3" t="s">
        <v>409</v>
      </c>
      <c r="C1717" s="3">
        <v>2.5399999999999999E-2</v>
      </c>
      <c r="D1717" s="4">
        <v>70890</v>
      </c>
    </row>
    <row r="1718" spans="1:4" ht="32" x14ac:dyDescent="0.2">
      <c r="A1718" s="3" t="s">
        <v>459</v>
      </c>
      <c r="B1718" s="3" t="s">
        <v>409</v>
      </c>
      <c r="C1718" s="3">
        <v>2.2700000000000001E-2</v>
      </c>
      <c r="D1718" s="4">
        <v>70890</v>
      </c>
    </row>
    <row r="1719" spans="1:4" ht="32" x14ac:dyDescent="0.2">
      <c r="A1719" s="3" t="s">
        <v>29</v>
      </c>
      <c r="B1719" s="3" t="s">
        <v>409</v>
      </c>
      <c r="C1719" s="3">
        <v>3.2300000000000002E-2</v>
      </c>
      <c r="D1719" s="4">
        <v>70890</v>
      </c>
    </row>
    <row r="1720" spans="1:4" ht="32" x14ac:dyDescent="0.2">
      <c r="A1720" s="3" t="s">
        <v>31</v>
      </c>
      <c r="B1720" s="3" t="s">
        <v>409</v>
      </c>
      <c r="C1720" s="3">
        <v>2.07E-2</v>
      </c>
      <c r="D1720" s="4">
        <v>70890</v>
      </c>
    </row>
    <row r="1721" spans="1:4" ht="32" x14ac:dyDescent="0.2">
      <c r="A1721" s="3" t="s">
        <v>32</v>
      </c>
      <c r="B1721" s="3" t="s">
        <v>409</v>
      </c>
      <c r="C1721" s="3">
        <v>1.67E-2</v>
      </c>
      <c r="D1721" s="4">
        <v>70890</v>
      </c>
    </row>
    <row r="1722" spans="1:4" ht="32" x14ac:dyDescent="0.2">
      <c r="A1722" s="3" t="s">
        <v>463</v>
      </c>
      <c r="B1722" s="3" t="s">
        <v>409</v>
      </c>
      <c r="C1722" s="3">
        <v>1.1000000000000001E-3</v>
      </c>
      <c r="D1722" s="4">
        <v>70890</v>
      </c>
    </row>
    <row r="1723" spans="1:4" ht="32" x14ac:dyDescent="0.2">
      <c r="A1723" s="3" t="s">
        <v>33</v>
      </c>
      <c r="B1723" s="3" t="s">
        <v>409</v>
      </c>
      <c r="C1723" s="3">
        <v>7.1000000000000004E-3</v>
      </c>
      <c r="D1723" s="4">
        <v>70890</v>
      </c>
    </row>
    <row r="1724" spans="1:4" ht="32" x14ac:dyDescent="0.2">
      <c r="A1724" s="3" t="s">
        <v>35</v>
      </c>
      <c r="B1724" s="3" t="s">
        <v>409</v>
      </c>
      <c r="C1724" s="3">
        <v>1.8E-3</v>
      </c>
      <c r="D1724" s="4">
        <v>70890</v>
      </c>
    </row>
    <row r="1725" spans="1:4" ht="32" x14ac:dyDescent="0.2">
      <c r="A1725" s="3" t="s">
        <v>36</v>
      </c>
      <c r="B1725" s="3" t="s">
        <v>409</v>
      </c>
      <c r="C1725" s="3">
        <v>1E-4</v>
      </c>
      <c r="D1725" s="4">
        <v>70890</v>
      </c>
    </row>
    <row r="1726" spans="1:4" ht="32" x14ac:dyDescent="0.2">
      <c r="A1726" s="3" t="s">
        <v>470</v>
      </c>
      <c r="B1726" s="3" t="s">
        <v>409</v>
      </c>
      <c r="C1726" s="3">
        <v>2.0000000000000001E-4</v>
      </c>
      <c r="D1726" s="4">
        <v>70890</v>
      </c>
    </row>
    <row r="1727" spans="1:4" ht="32" x14ac:dyDescent="0.2">
      <c r="A1727" s="3" t="s">
        <v>472</v>
      </c>
      <c r="B1727" s="3" t="s">
        <v>409</v>
      </c>
      <c r="C1727" s="3">
        <v>1E-4</v>
      </c>
      <c r="D1727" s="4">
        <v>70890</v>
      </c>
    </row>
    <row r="1728" spans="1:4" ht="32" x14ac:dyDescent="0.2">
      <c r="A1728" s="3" t="s">
        <v>487</v>
      </c>
      <c r="B1728" s="3" t="s">
        <v>409</v>
      </c>
      <c r="C1728" s="3">
        <v>0.11459999999999999</v>
      </c>
      <c r="D1728" s="4">
        <v>70890</v>
      </c>
    </row>
    <row r="1729" spans="1:4" ht="32" x14ac:dyDescent="0.2">
      <c r="A1729" s="3" t="s">
        <v>494</v>
      </c>
      <c r="B1729" s="3" t="s">
        <v>409</v>
      </c>
      <c r="C1729" s="3">
        <v>1.03E-2</v>
      </c>
      <c r="D1729" s="4">
        <v>70890</v>
      </c>
    </row>
    <row r="1730" spans="1:4" ht="32" x14ac:dyDescent="0.2">
      <c r="A1730" s="3" t="s">
        <v>38</v>
      </c>
      <c r="B1730" s="3" t="s">
        <v>409</v>
      </c>
      <c r="C1730" s="3">
        <v>1E-3</v>
      </c>
      <c r="D1730" s="4">
        <v>70890</v>
      </c>
    </row>
    <row r="1731" spans="1:4" ht="32" x14ac:dyDescent="0.2">
      <c r="A1731" s="3" t="s">
        <v>497</v>
      </c>
      <c r="B1731" s="3" t="s">
        <v>409</v>
      </c>
      <c r="C1731" s="3">
        <v>2.3999999999999998E-3</v>
      </c>
      <c r="D1731" s="4">
        <v>70890</v>
      </c>
    </row>
    <row r="1732" spans="1:4" ht="32" x14ac:dyDescent="0.2">
      <c r="A1732" s="3" t="s">
        <v>500</v>
      </c>
      <c r="B1732" s="3" t="s">
        <v>409</v>
      </c>
      <c r="C1732" s="3">
        <v>8.3999999999999995E-3</v>
      </c>
      <c r="D1732" s="4">
        <v>70890</v>
      </c>
    </row>
    <row r="1733" spans="1:4" ht="32" x14ac:dyDescent="0.2">
      <c r="A1733" s="3" t="s">
        <v>504</v>
      </c>
      <c r="B1733" s="3" t="s">
        <v>409</v>
      </c>
      <c r="C1733" s="3">
        <v>2.0000000000000001E-4</v>
      </c>
      <c r="D1733" s="4">
        <v>70890</v>
      </c>
    </row>
    <row r="1734" spans="1:4" ht="32" x14ac:dyDescent="0.2">
      <c r="A1734" s="3" t="s">
        <v>508</v>
      </c>
      <c r="B1734" s="3" t="s">
        <v>409</v>
      </c>
      <c r="C1734" s="3">
        <v>2.0000000000000001E-4</v>
      </c>
      <c r="D1734" s="4">
        <v>70890</v>
      </c>
    </row>
    <row r="1735" spans="1:4" ht="32" x14ac:dyDescent="0.2">
      <c r="A1735" s="3" t="s">
        <v>516</v>
      </c>
      <c r="B1735" s="3" t="s">
        <v>409</v>
      </c>
      <c r="C1735" s="3">
        <v>5.1999999999999998E-3</v>
      </c>
      <c r="D1735" s="4">
        <v>70890</v>
      </c>
    </row>
    <row r="1736" spans="1:4" ht="32" x14ac:dyDescent="0.2">
      <c r="A1736" s="3" t="s">
        <v>518</v>
      </c>
      <c r="B1736" s="3" t="s">
        <v>409</v>
      </c>
      <c r="C1736" s="3">
        <v>2.1399999999999999E-2</v>
      </c>
      <c r="D1736" s="4">
        <v>70890</v>
      </c>
    </row>
    <row r="1737" spans="1:4" ht="32" x14ac:dyDescent="0.2">
      <c r="A1737" s="3" t="s">
        <v>43</v>
      </c>
      <c r="B1737" s="3" t="s">
        <v>409</v>
      </c>
      <c r="C1737" s="3">
        <v>8.6900000000000005E-2</v>
      </c>
      <c r="D1737" s="4">
        <v>70890</v>
      </c>
    </row>
    <row r="1738" spans="1:4" ht="32" x14ac:dyDescent="0.2">
      <c r="A1738" s="3" t="s">
        <v>521</v>
      </c>
      <c r="B1738" s="3" t="s">
        <v>409</v>
      </c>
      <c r="C1738" s="3">
        <v>2.8999999999999998E-3</v>
      </c>
      <c r="D1738" s="4">
        <v>70890</v>
      </c>
    </row>
    <row r="1739" spans="1:4" ht="32" x14ac:dyDescent="0.2">
      <c r="A1739" s="3" t="s">
        <v>46</v>
      </c>
      <c r="B1739" s="3" t="s">
        <v>409</v>
      </c>
      <c r="C1739" s="3">
        <v>8.6E-3</v>
      </c>
      <c r="D1739" s="4">
        <v>70890</v>
      </c>
    </row>
    <row r="1740" spans="1:4" ht="32" x14ac:dyDescent="0.2">
      <c r="A1740" s="3" t="s">
        <v>522</v>
      </c>
      <c r="B1740" s="3" t="s">
        <v>409</v>
      </c>
      <c r="C1740" s="3">
        <v>0.12039999999999999</v>
      </c>
      <c r="D1740" s="4">
        <v>70890</v>
      </c>
    </row>
    <row r="1741" spans="1:4" ht="32" x14ac:dyDescent="0.2">
      <c r="A1741" s="3" t="s">
        <v>526</v>
      </c>
      <c r="B1741" s="3" t="s">
        <v>409</v>
      </c>
      <c r="C1741" s="3">
        <v>1E-4</v>
      </c>
      <c r="D1741" s="4">
        <v>70890</v>
      </c>
    </row>
    <row r="1742" spans="1:4" ht="32" x14ac:dyDescent="0.2">
      <c r="A1742" s="3" t="s">
        <v>531</v>
      </c>
      <c r="B1742" s="3" t="s">
        <v>409</v>
      </c>
      <c r="C1742" s="3">
        <v>1E-4</v>
      </c>
      <c r="D1742" s="4">
        <v>70890</v>
      </c>
    </row>
    <row r="1743" spans="1:4" ht="32" x14ac:dyDescent="0.2">
      <c r="A1743" s="3" t="s">
        <v>532</v>
      </c>
      <c r="B1743" s="3" t="s">
        <v>409</v>
      </c>
      <c r="C1743" s="3">
        <v>2.0000000000000001E-4</v>
      </c>
      <c r="D1743" s="4">
        <v>70890</v>
      </c>
    </row>
    <row r="1744" spans="1:4" ht="32" x14ac:dyDescent="0.2">
      <c r="A1744" s="3" t="s">
        <v>535</v>
      </c>
      <c r="B1744" s="3" t="s">
        <v>409</v>
      </c>
      <c r="C1744" s="3">
        <v>1E-4</v>
      </c>
      <c r="D1744" s="4">
        <v>70890</v>
      </c>
    </row>
    <row r="1745" spans="1:4" ht="32" x14ac:dyDescent="0.2">
      <c r="A1745" s="3" t="s">
        <v>536</v>
      </c>
      <c r="B1745" s="3" t="s">
        <v>409</v>
      </c>
      <c r="C1745" s="3">
        <v>5.0000000000000001E-4</v>
      </c>
      <c r="D1745" s="4">
        <v>70890</v>
      </c>
    </row>
    <row r="1746" spans="1:4" ht="32" x14ac:dyDescent="0.2">
      <c r="A1746" s="3" t="s">
        <v>537</v>
      </c>
      <c r="B1746" s="3" t="s">
        <v>409</v>
      </c>
      <c r="C1746" s="3">
        <v>1E-4</v>
      </c>
      <c r="D1746" s="4">
        <v>70890</v>
      </c>
    </row>
    <row r="1747" spans="1:4" ht="32" x14ac:dyDescent="0.2">
      <c r="A1747" s="3" t="s">
        <v>542</v>
      </c>
      <c r="B1747" s="3" t="s">
        <v>409</v>
      </c>
      <c r="C1747" s="3">
        <v>1E-4</v>
      </c>
      <c r="D1747" s="4">
        <v>70890</v>
      </c>
    </row>
    <row r="1748" spans="1:4" ht="32" x14ac:dyDescent="0.2">
      <c r="A1748" s="3" t="s">
        <v>48</v>
      </c>
      <c r="B1748" s="3" t="s">
        <v>409</v>
      </c>
      <c r="C1748" s="3">
        <v>1.3899999999999999E-2</v>
      </c>
      <c r="D1748" s="4">
        <v>70890</v>
      </c>
    </row>
    <row r="1749" spans="1:4" ht="32" x14ac:dyDescent="0.2">
      <c r="A1749" s="3" t="s">
        <v>546</v>
      </c>
      <c r="B1749" s="3" t="s">
        <v>409</v>
      </c>
      <c r="C1749" s="3">
        <v>5.9999999999999995E-4</v>
      </c>
      <c r="D1749" s="4">
        <v>70890</v>
      </c>
    </row>
    <row r="1750" spans="1:4" ht="32" x14ac:dyDescent="0.2">
      <c r="A1750" s="3" t="s">
        <v>49</v>
      </c>
      <c r="B1750" s="3" t="s">
        <v>409</v>
      </c>
      <c r="C1750" s="3">
        <v>4.3400000000000001E-2</v>
      </c>
      <c r="D1750" s="4">
        <v>70890</v>
      </c>
    </row>
    <row r="1751" spans="1:4" ht="32" x14ac:dyDescent="0.2">
      <c r="A1751" s="3" t="s">
        <v>51</v>
      </c>
      <c r="B1751" s="3" t="s">
        <v>409</v>
      </c>
      <c r="C1751" s="3">
        <v>5.2400000000000002E-2</v>
      </c>
      <c r="D1751" s="4">
        <v>70890</v>
      </c>
    </row>
    <row r="1752" spans="1:4" ht="32" x14ac:dyDescent="0.2">
      <c r="A1752" s="3" t="s">
        <v>556</v>
      </c>
      <c r="B1752" s="3" t="s">
        <v>409</v>
      </c>
      <c r="C1752" s="3">
        <v>2.0500000000000001E-2</v>
      </c>
      <c r="D1752" s="4">
        <v>70890</v>
      </c>
    </row>
    <row r="1753" spans="1:4" ht="32" x14ac:dyDescent="0.2">
      <c r="A1753" s="3" t="s">
        <v>52</v>
      </c>
      <c r="B1753" s="3" t="s">
        <v>409</v>
      </c>
      <c r="C1753" s="3">
        <v>1E-4</v>
      </c>
      <c r="D1753" s="4">
        <v>70890</v>
      </c>
    </row>
    <row r="1754" spans="1:4" ht="32" x14ac:dyDescent="0.2">
      <c r="A1754" s="3" t="s">
        <v>53</v>
      </c>
      <c r="B1754" s="3" t="s">
        <v>409</v>
      </c>
      <c r="C1754" s="3">
        <v>4.4999999999999997E-3</v>
      </c>
      <c r="D1754" s="4">
        <v>70890</v>
      </c>
    </row>
    <row r="1755" spans="1:4" ht="32" x14ac:dyDescent="0.2">
      <c r="A1755" s="3" t="s">
        <v>564</v>
      </c>
      <c r="B1755" s="3" t="s">
        <v>409</v>
      </c>
      <c r="C1755" s="3">
        <v>1E-4</v>
      </c>
      <c r="D1755" s="4">
        <v>70890</v>
      </c>
    </row>
    <row r="1756" spans="1:4" ht="32" x14ac:dyDescent="0.2">
      <c r="A1756" s="3" t="s">
        <v>572</v>
      </c>
      <c r="B1756" s="3" t="s">
        <v>409</v>
      </c>
      <c r="C1756" s="3">
        <v>2.0000000000000001E-4</v>
      </c>
      <c r="D1756" s="4">
        <v>70890</v>
      </c>
    </row>
    <row r="1757" spans="1:4" ht="32" x14ac:dyDescent="0.2">
      <c r="A1757" s="3" t="s">
        <v>54</v>
      </c>
      <c r="B1757" s="3" t="s">
        <v>409</v>
      </c>
      <c r="C1757" s="3">
        <v>4.1399999999999999E-2</v>
      </c>
      <c r="D1757" s="4">
        <v>70890</v>
      </c>
    </row>
    <row r="1758" spans="1:4" ht="32" x14ac:dyDescent="0.2">
      <c r="A1758" s="3" t="s">
        <v>56</v>
      </c>
      <c r="B1758" s="3" t="s">
        <v>409</v>
      </c>
      <c r="C1758" s="3">
        <v>2.9999999999999997E-4</v>
      </c>
      <c r="D1758" s="4">
        <v>70890</v>
      </c>
    </row>
    <row r="1759" spans="1:4" ht="32" x14ac:dyDescent="0.2">
      <c r="A1759" s="3" t="s">
        <v>589</v>
      </c>
      <c r="B1759" s="3" t="s">
        <v>409</v>
      </c>
      <c r="C1759" s="3">
        <v>1E-4</v>
      </c>
      <c r="D1759" s="4">
        <v>70890</v>
      </c>
    </row>
    <row r="1760" spans="1:4" ht="32" x14ac:dyDescent="0.2">
      <c r="A1760" s="3" t="s">
        <v>590</v>
      </c>
      <c r="B1760" s="3" t="s">
        <v>409</v>
      </c>
      <c r="C1760" s="3">
        <v>4.1000000000000003E-3</v>
      </c>
      <c r="D1760" s="4">
        <v>70890</v>
      </c>
    </row>
    <row r="1761" spans="1:4" ht="32" x14ac:dyDescent="0.2">
      <c r="A1761" s="3" t="s">
        <v>591</v>
      </c>
      <c r="B1761" s="3" t="s">
        <v>409</v>
      </c>
      <c r="C1761" s="3">
        <v>1E-4</v>
      </c>
      <c r="D1761" s="4">
        <v>70890</v>
      </c>
    </row>
    <row r="1762" spans="1:4" ht="32" x14ac:dyDescent="0.2">
      <c r="A1762" s="3" t="s">
        <v>593</v>
      </c>
      <c r="B1762" s="3" t="s">
        <v>409</v>
      </c>
      <c r="C1762" s="3">
        <v>6.9999999999999999E-4</v>
      </c>
      <c r="D1762" s="4">
        <v>70890</v>
      </c>
    </row>
    <row r="1763" spans="1:4" ht="32" x14ac:dyDescent="0.2">
      <c r="A1763" s="3" t="s">
        <v>595</v>
      </c>
      <c r="B1763" s="3" t="s">
        <v>409</v>
      </c>
      <c r="C1763" s="3">
        <v>5.0000000000000001E-4</v>
      </c>
      <c r="D1763" s="4">
        <v>70890</v>
      </c>
    </row>
    <row r="1764" spans="1:4" ht="32" x14ac:dyDescent="0.2">
      <c r="A1764" s="3" t="s">
        <v>606</v>
      </c>
      <c r="B1764" s="3" t="s">
        <v>409</v>
      </c>
      <c r="C1764" s="3">
        <v>1E-4</v>
      </c>
      <c r="D1764" s="4">
        <v>70890</v>
      </c>
    </row>
    <row r="1765" spans="1:4" ht="32" x14ac:dyDescent="0.2">
      <c r="A1765" s="3" t="s">
        <v>607</v>
      </c>
      <c r="B1765" s="3" t="s">
        <v>409</v>
      </c>
      <c r="C1765" s="3">
        <v>1E-4</v>
      </c>
      <c r="D1765" s="4">
        <v>70890</v>
      </c>
    </row>
    <row r="1766" spans="1:4" ht="32" x14ac:dyDescent="0.2">
      <c r="A1766" s="3" t="s">
        <v>57</v>
      </c>
      <c r="B1766" s="3" t="s">
        <v>409</v>
      </c>
      <c r="C1766" s="3">
        <v>6.9000000000000006E-2</v>
      </c>
      <c r="D1766" s="4">
        <v>70890</v>
      </c>
    </row>
    <row r="1767" spans="1:4" ht="32" x14ac:dyDescent="0.2">
      <c r="A1767" s="3" t="s">
        <v>59</v>
      </c>
      <c r="B1767" s="3" t="s">
        <v>409</v>
      </c>
      <c r="C1767" s="3">
        <v>2.92E-2</v>
      </c>
      <c r="D1767" s="4">
        <v>70890</v>
      </c>
    </row>
    <row r="1768" spans="1:4" ht="32" x14ac:dyDescent="0.2">
      <c r="A1768" s="3" t="s">
        <v>623</v>
      </c>
      <c r="B1768" s="3" t="s">
        <v>409</v>
      </c>
      <c r="C1768" s="3">
        <v>1.9E-3</v>
      </c>
      <c r="D1768" s="4">
        <v>70890</v>
      </c>
    </row>
    <row r="1769" spans="1:4" ht="32" x14ac:dyDescent="0.2">
      <c r="A1769" s="3" t="s">
        <v>625</v>
      </c>
      <c r="B1769" s="3" t="s">
        <v>409</v>
      </c>
      <c r="C1769" s="3">
        <v>1E-4</v>
      </c>
      <c r="D1769" s="4">
        <v>70890</v>
      </c>
    </row>
    <row r="1770" spans="1:4" ht="32" x14ac:dyDescent="0.2">
      <c r="A1770" s="3" t="s">
        <v>626</v>
      </c>
      <c r="B1770" s="3" t="s">
        <v>409</v>
      </c>
      <c r="C1770" s="3">
        <v>2.9999999999999997E-4</v>
      </c>
      <c r="D1770" s="4">
        <v>70890</v>
      </c>
    </row>
    <row r="1771" spans="1:4" ht="32" x14ac:dyDescent="0.2">
      <c r="A1771" s="3" t="s">
        <v>61</v>
      </c>
      <c r="B1771" s="3" t="s">
        <v>409</v>
      </c>
      <c r="C1771" s="3">
        <v>2.8199999999999999E-2</v>
      </c>
      <c r="D1771" s="4">
        <v>70890</v>
      </c>
    </row>
    <row r="1772" spans="1:4" ht="32" x14ac:dyDescent="0.2">
      <c r="A1772" s="3" t="s">
        <v>635</v>
      </c>
      <c r="B1772" s="3" t="s">
        <v>409</v>
      </c>
      <c r="C1772" s="3">
        <v>6.6E-3</v>
      </c>
      <c r="D1772" s="4">
        <v>70890</v>
      </c>
    </row>
    <row r="1773" spans="1:4" ht="32" x14ac:dyDescent="0.2">
      <c r="A1773" s="3" t="s">
        <v>637</v>
      </c>
      <c r="B1773" s="3" t="s">
        <v>409</v>
      </c>
      <c r="C1773" s="3">
        <v>2.0000000000000001E-4</v>
      </c>
      <c r="D1773" s="4">
        <v>70890</v>
      </c>
    </row>
    <row r="1774" spans="1:4" ht="16" x14ac:dyDescent="0.2">
      <c r="A1774" s="3" t="s">
        <v>19</v>
      </c>
      <c r="B1774" s="3" t="s">
        <v>405</v>
      </c>
      <c r="C1774" s="3">
        <v>3.2099999999999997E-2</v>
      </c>
      <c r="D1774" s="4">
        <v>185391</v>
      </c>
    </row>
    <row r="1775" spans="1:4" ht="16" x14ac:dyDescent="0.2">
      <c r="A1775" s="3" t="s">
        <v>427</v>
      </c>
      <c r="B1775" s="3" t="s">
        <v>405</v>
      </c>
      <c r="C1775" s="3">
        <v>1.2999999999999999E-3</v>
      </c>
      <c r="D1775" s="4">
        <v>185391</v>
      </c>
    </row>
    <row r="1776" spans="1:4" ht="16" x14ac:dyDescent="0.2">
      <c r="A1776" s="3" t="s">
        <v>24</v>
      </c>
      <c r="B1776" s="3" t="s">
        <v>405</v>
      </c>
      <c r="C1776" s="3">
        <v>7.46E-2</v>
      </c>
      <c r="D1776" s="4">
        <v>185391</v>
      </c>
    </row>
    <row r="1777" spans="1:4" ht="16" x14ac:dyDescent="0.2">
      <c r="A1777" s="3" t="s">
        <v>440</v>
      </c>
      <c r="B1777" s="3" t="s">
        <v>405</v>
      </c>
      <c r="C1777" s="3">
        <v>1E-4</v>
      </c>
      <c r="D1777" s="4">
        <v>185391</v>
      </c>
    </row>
    <row r="1778" spans="1:4" ht="16" x14ac:dyDescent="0.2">
      <c r="A1778" s="3" t="s">
        <v>27</v>
      </c>
      <c r="B1778" s="3" t="s">
        <v>405</v>
      </c>
      <c r="C1778" s="3">
        <v>8.9999999999999993E-3</v>
      </c>
      <c r="D1778" s="4">
        <v>185391</v>
      </c>
    </row>
    <row r="1779" spans="1:4" ht="16" x14ac:dyDescent="0.2">
      <c r="A1779" s="3" t="s">
        <v>459</v>
      </c>
      <c r="B1779" s="3" t="s">
        <v>405</v>
      </c>
      <c r="C1779" s="3">
        <v>6.4000000000000003E-3</v>
      </c>
      <c r="D1779" s="4">
        <v>185391</v>
      </c>
    </row>
    <row r="1780" spans="1:4" ht="16" x14ac:dyDescent="0.2">
      <c r="A1780" s="3" t="s">
        <v>29</v>
      </c>
      <c r="B1780" s="3" t="s">
        <v>405</v>
      </c>
      <c r="C1780" s="3">
        <v>5.2699999999999997E-2</v>
      </c>
      <c r="D1780" s="4">
        <v>185391</v>
      </c>
    </row>
    <row r="1781" spans="1:4" ht="16" x14ac:dyDescent="0.2">
      <c r="A1781" s="3" t="s">
        <v>31</v>
      </c>
      <c r="B1781" s="3" t="s">
        <v>405</v>
      </c>
      <c r="C1781" s="3">
        <v>2.01E-2</v>
      </c>
      <c r="D1781" s="4">
        <v>185391</v>
      </c>
    </row>
    <row r="1782" spans="1:4" ht="16" x14ac:dyDescent="0.2">
      <c r="A1782" s="3" t="s">
        <v>32</v>
      </c>
      <c r="B1782" s="3" t="s">
        <v>405</v>
      </c>
      <c r="C1782" s="3">
        <v>7.4999999999999997E-3</v>
      </c>
      <c r="D1782" s="4">
        <v>185391</v>
      </c>
    </row>
    <row r="1783" spans="1:4" ht="16" x14ac:dyDescent="0.2">
      <c r="A1783" s="3" t="s">
        <v>463</v>
      </c>
      <c r="B1783" s="3" t="s">
        <v>405</v>
      </c>
      <c r="C1783" s="3">
        <v>1.5E-3</v>
      </c>
      <c r="D1783" s="4">
        <v>185391</v>
      </c>
    </row>
    <row r="1784" spans="1:4" ht="16" x14ac:dyDescent="0.2">
      <c r="A1784" s="3" t="s">
        <v>33</v>
      </c>
      <c r="B1784" s="3" t="s">
        <v>405</v>
      </c>
      <c r="C1784" s="3">
        <v>1.2999999999999999E-3</v>
      </c>
      <c r="D1784" s="4">
        <v>185391</v>
      </c>
    </row>
    <row r="1785" spans="1:4" ht="16" x14ac:dyDescent="0.2">
      <c r="A1785" s="3" t="s">
        <v>35</v>
      </c>
      <c r="B1785" s="3" t="s">
        <v>405</v>
      </c>
      <c r="C1785" s="3">
        <v>2.3E-3</v>
      </c>
      <c r="D1785" s="4">
        <v>185391</v>
      </c>
    </row>
    <row r="1786" spans="1:4" ht="16" x14ac:dyDescent="0.2">
      <c r="A1786" s="3" t="s">
        <v>36</v>
      </c>
      <c r="B1786" s="3" t="s">
        <v>405</v>
      </c>
      <c r="C1786" s="3">
        <v>1.5E-3</v>
      </c>
      <c r="D1786" s="4">
        <v>185391</v>
      </c>
    </row>
    <row r="1787" spans="1:4" ht="16" x14ac:dyDescent="0.2">
      <c r="A1787" s="3" t="s">
        <v>472</v>
      </c>
      <c r="B1787" s="3" t="s">
        <v>405</v>
      </c>
      <c r="C1787" s="3">
        <v>2.0000000000000001E-4</v>
      </c>
      <c r="D1787" s="4">
        <v>185391</v>
      </c>
    </row>
    <row r="1788" spans="1:4" ht="16" x14ac:dyDescent="0.2">
      <c r="A1788" s="3" t="s">
        <v>479</v>
      </c>
      <c r="B1788" s="3" t="s">
        <v>405</v>
      </c>
      <c r="C1788" s="3">
        <v>6.9999999999999999E-4</v>
      </c>
      <c r="D1788" s="4">
        <v>185391</v>
      </c>
    </row>
    <row r="1789" spans="1:4" ht="16" x14ac:dyDescent="0.2">
      <c r="A1789" s="3" t="s">
        <v>487</v>
      </c>
      <c r="B1789" s="3" t="s">
        <v>405</v>
      </c>
      <c r="C1789" s="3">
        <v>0.16950000000000001</v>
      </c>
      <c r="D1789" s="4">
        <v>185391</v>
      </c>
    </row>
    <row r="1790" spans="1:4" ht="16" x14ac:dyDescent="0.2">
      <c r="A1790" s="3" t="s">
        <v>489</v>
      </c>
      <c r="B1790" s="3" t="s">
        <v>405</v>
      </c>
      <c r="C1790" s="3">
        <v>5.9999999999999995E-4</v>
      </c>
      <c r="D1790" s="4">
        <v>185391</v>
      </c>
    </row>
    <row r="1791" spans="1:4" ht="16" x14ac:dyDescent="0.2">
      <c r="A1791" s="3" t="s">
        <v>494</v>
      </c>
      <c r="B1791" s="3" t="s">
        <v>405</v>
      </c>
      <c r="C1791" s="3">
        <v>3.2000000000000002E-3</v>
      </c>
      <c r="D1791" s="4">
        <v>185391</v>
      </c>
    </row>
    <row r="1792" spans="1:4" ht="16" x14ac:dyDescent="0.2">
      <c r="A1792" s="3" t="s">
        <v>38</v>
      </c>
      <c r="B1792" s="3" t="s">
        <v>405</v>
      </c>
      <c r="C1792" s="3">
        <v>5.1000000000000004E-3</v>
      </c>
      <c r="D1792" s="4">
        <v>185391</v>
      </c>
    </row>
    <row r="1793" spans="1:4" ht="16" x14ac:dyDescent="0.2">
      <c r="A1793" s="3" t="s">
        <v>497</v>
      </c>
      <c r="B1793" s="3" t="s">
        <v>405</v>
      </c>
      <c r="C1793" s="3">
        <v>7.1000000000000004E-3</v>
      </c>
      <c r="D1793" s="4">
        <v>185391</v>
      </c>
    </row>
    <row r="1794" spans="1:4" ht="16" x14ac:dyDescent="0.2">
      <c r="A1794" s="3" t="s">
        <v>500</v>
      </c>
      <c r="B1794" s="3" t="s">
        <v>405</v>
      </c>
      <c r="C1794" s="3">
        <v>8.0000000000000004E-4</v>
      </c>
      <c r="D1794" s="4">
        <v>185391</v>
      </c>
    </row>
    <row r="1795" spans="1:4" ht="16" x14ac:dyDescent="0.2">
      <c r="A1795" s="3" t="s">
        <v>507</v>
      </c>
      <c r="B1795" s="3" t="s">
        <v>405</v>
      </c>
      <c r="C1795" s="3">
        <v>2.9999999999999997E-4</v>
      </c>
      <c r="D1795" s="4">
        <v>185391</v>
      </c>
    </row>
    <row r="1796" spans="1:4" ht="16" x14ac:dyDescent="0.2">
      <c r="A1796" s="3" t="s">
        <v>516</v>
      </c>
      <c r="B1796" s="3" t="s">
        <v>405</v>
      </c>
      <c r="C1796" s="3">
        <v>9.4000000000000004E-3</v>
      </c>
      <c r="D1796" s="4">
        <v>185391</v>
      </c>
    </row>
    <row r="1797" spans="1:4" ht="16" x14ac:dyDescent="0.2">
      <c r="A1797" s="3" t="s">
        <v>518</v>
      </c>
      <c r="B1797" s="3" t="s">
        <v>405</v>
      </c>
      <c r="C1797" s="3">
        <v>6.2799999999999995E-2</v>
      </c>
      <c r="D1797" s="4">
        <v>185391</v>
      </c>
    </row>
    <row r="1798" spans="1:4" ht="16" x14ac:dyDescent="0.2">
      <c r="A1798" s="3" t="s">
        <v>43</v>
      </c>
      <c r="B1798" s="3" t="s">
        <v>405</v>
      </c>
      <c r="C1798" s="3">
        <v>5.9799999999999999E-2</v>
      </c>
      <c r="D1798" s="4">
        <v>185391</v>
      </c>
    </row>
    <row r="1799" spans="1:4" ht="16" x14ac:dyDescent="0.2">
      <c r="A1799" s="3" t="s">
        <v>521</v>
      </c>
      <c r="B1799" s="3" t="s">
        <v>405</v>
      </c>
      <c r="C1799" s="3">
        <v>1E-4</v>
      </c>
      <c r="D1799" s="4">
        <v>185391</v>
      </c>
    </row>
    <row r="1800" spans="1:4" ht="16" x14ac:dyDescent="0.2">
      <c r="A1800" s="3" t="s">
        <v>46</v>
      </c>
      <c r="B1800" s="3" t="s">
        <v>405</v>
      </c>
      <c r="C1800" s="3">
        <v>2.0000000000000001E-4</v>
      </c>
      <c r="D1800" s="4">
        <v>185391</v>
      </c>
    </row>
    <row r="1801" spans="1:4" ht="16" x14ac:dyDescent="0.2">
      <c r="A1801" s="3" t="s">
        <v>522</v>
      </c>
      <c r="B1801" s="3" t="s">
        <v>405</v>
      </c>
      <c r="C1801" s="3">
        <v>1.9699999999999999E-2</v>
      </c>
      <c r="D1801" s="4">
        <v>185391</v>
      </c>
    </row>
    <row r="1802" spans="1:4" ht="16" x14ac:dyDescent="0.2">
      <c r="A1802" s="3" t="s">
        <v>526</v>
      </c>
      <c r="B1802" s="3" t="s">
        <v>405</v>
      </c>
      <c r="C1802" s="3">
        <v>1.6000000000000001E-3</v>
      </c>
      <c r="D1802" s="4">
        <v>185391</v>
      </c>
    </row>
    <row r="1803" spans="1:4" ht="16" x14ac:dyDescent="0.2">
      <c r="A1803" s="3" t="s">
        <v>528</v>
      </c>
      <c r="B1803" s="3" t="s">
        <v>405</v>
      </c>
      <c r="C1803" s="3">
        <v>1E-3</v>
      </c>
      <c r="D1803" s="4">
        <v>185391</v>
      </c>
    </row>
    <row r="1804" spans="1:4" ht="16" x14ac:dyDescent="0.2">
      <c r="A1804" s="3" t="s">
        <v>531</v>
      </c>
      <c r="B1804" s="3" t="s">
        <v>405</v>
      </c>
      <c r="C1804" s="3">
        <v>1.1000000000000001E-3</v>
      </c>
      <c r="D1804" s="4">
        <v>185391</v>
      </c>
    </row>
    <row r="1805" spans="1:4" ht="16" x14ac:dyDescent="0.2">
      <c r="A1805" s="3" t="s">
        <v>539</v>
      </c>
      <c r="B1805" s="3" t="s">
        <v>405</v>
      </c>
      <c r="C1805" s="3">
        <v>2.0000000000000001E-4</v>
      </c>
      <c r="D1805" s="4">
        <v>185391</v>
      </c>
    </row>
    <row r="1806" spans="1:4" ht="16" x14ac:dyDescent="0.2">
      <c r="A1806" s="3" t="s">
        <v>48</v>
      </c>
      <c r="B1806" s="3" t="s">
        <v>405</v>
      </c>
      <c r="C1806" s="3">
        <v>6.0000000000000001E-3</v>
      </c>
      <c r="D1806" s="4">
        <v>185391</v>
      </c>
    </row>
    <row r="1807" spans="1:4" ht="16" x14ac:dyDescent="0.2">
      <c r="A1807" s="3" t="s">
        <v>546</v>
      </c>
      <c r="B1807" s="3" t="s">
        <v>405</v>
      </c>
      <c r="C1807" s="3">
        <v>2.9899999999999999E-2</v>
      </c>
      <c r="D1807" s="4">
        <v>185391</v>
      </c>
    </row>
    <row r="1808" spans="1:4" ht="16" x14ac:dyDescent="0.2">
      <c r="A1808" s="3" t="s">
        <v>49</v>
      </c>
      <c r="B1808" s="3" t="s">
        <v>405</v>
      </c>
      <c r="C1808" s="3">
        <v>6.7299999999999999E-2</v>
      </c>
      <c r="D1808" s="4">
        <v>185391</v>
      </c>
    </row>
    <row r="1809" spans="1:4" ht="16" x14ac:dyDescent="0.2">
      <c r="A1809" s="3" t="s">
        <v>51</v>
      </c>
      <c r="B1809" s="3" t="s">
        <v>405</v>
      </c>
      <c r="C1809" s="3">
        <v>3.3700000000000001E-2</v>
      </c>
      <c r="D1809" s="4">
        <v>185391</v>
      </c>
    </row>
    <row r="1810" spans="1:4" ht="16" x14ac:dyDescent="0.2">
      <c r="A1810" s="3" t="s">
        <v>556</v>
      </c>
      <c r="B1810" s="3" t="s">
        <v>405</v>
      </c>
      <c r="C1810" s="3">
        <v>1.2999999999999999E-3</v>
      </c>
      <c r="D1810" s="4">
        <v>185391</v>
      </c>
    </row>
    <row r="1811" spans="1:4" ht="16" x14ac:dyDescent="0.2">
      <c r="A1811" s="3" t="s">
        <v>562</v>
      </c>
      <c r="B1811" s="3" t="s">
        <v>405</v>
      </c>
      <c r="C1811" s="3">
        <v>2.0000000000000001E-4</v>
      </c>
      <c r="D1811" s="4">
        <v>185391</v>
      </c>
    </row>
    <row r="1812" spans="1:4" ht="16" x14ac:dyDescent="0.2">
      <c r="A1812" s="3" t="s">
        <v>566</v>
      </c>
      <c r="B1812" s="3" t="s">
        <v>405</v>
      </c>
      <c r="C1812" s="3">
        <v>1E-4</v>
      </c>
      <c r="D1812" s="4">
        <v>185391</v>
      </c>
    </row>
    <row r="1813" spans="1:4" ht="16" x14ac:dyDescent="0.2">
      <c r="A1813" s="3" t="s">
        <v>583</v>
      </c>
      <c r="B1813" s="3" t="s">
        <v>405</v>
      </c>
      <c r="C1813" s="3">
        <v>2.9999999999999997E-4</v>
      </c>
      <c r="D1813" s="4">
        <v>185391</v>
      </c>
    </row>
    <row r="1814" spans="1:4" ht="16" x14ac:dyDescent="0.2">
      <c r="A1814" s="3" t="s">
        <v>584</v>
      </c>
      <c r="B1814" s="3" t="s">
        <v>405</v>
      </c>
      <c r="C1814" s="3">
        <v>1E-4</v>
      </c>
      <c r="D1814" s="4">
        <v>185391</v>
      </c>
    </row>
    <row r="1815" spans="1:4" ht="16" x14ac:dyDescent="0.2">
      <c r="A1815" s="3" t="s">
        <v>586</v>
      </c>
      <c r="B1815" s="3" t="s">
        <v>405</v>
      </c>
      <c r="C1815" s="3">
        <v>1E-4</v>
      </c>
      <c r="D1815" s="4">
        <v>185391</v>
      </c>
    </row>
    <row r="1816" spans="1:4" ht="16" x14ac:dyDescent="0.2">
      <c r="A1816" s="3" t="s">
        <v>54</v>
      </c>
      <c r="B1816" s="3" t="s">
        <v>405</v>
      </c>
      <c r="C1816" s="3">
        <v>1.1299999999999999E-2</v>
      </c>
      <c r="D1816" s="4">
        <v>185391</v>
      </c>
    </row>
    <row r="1817" spans="1:4" ht="16" x14ac:dyDescent="0.2">
      <c r="A1817" s="3" t="s">
        <v>56</v>
      </c>
      <c r="B1817" s="3" t="s">
        <v>405</v>
      </c>
      <c r="C1817" s="3">
        <v>4.0000000000000002E-4</v>
      </c>
      <c r="D1817" s="4">
        <v>185391</v>
      </c>
    </row>
    <row r="1818" spans="1:4" ht="16" x14ac:dyDescent="0.2">
      <c r="A1818" s="3" t="s">
        <v>589</v>
      </c>
      <c r="B1818" s="3" t="s">
        <v>405</v>
      </c>
      <c r="C1818" s="3">
        <v>1E-4</v>
      </c>
      <c r="D1818" s="4">
        <v>185391</v>
      </c>
    </row>
    <row r="1819" spans="1:4" ht="16" x14ac:dyDescent="0.2">
      <c r="A1819" s="3" t="s">
        <v>590</v>
      </c>
      <c r="B1819" s="3" t="s">
        <v>405</v>
      </c>
      <c r="C1819" s="3">
        <v>7.1300000000000002E-2</v>
      </c>
      <c r="D1819" s="4">
        <v>185391</v>
      </c>
    </row>
    <row r="1820" spans="1:4" ht="16" x14ac:dyDescent="0.2">
      <c r="A1820" s="3" t="s">
        <v>591</v>
      </c>
      <c r="B1820" s="3" t="s">
        <v>405</v>
      </c>
      <c r="C1820" s="3">
        <v>8.9999999999999998E-4</v>
      </c>
      <c r="D1820" s="4">
        <v>185391</v>
      </c>
    </row>
    <row r="1821" spans="1:4" ht="16" x14ac:dyDescent="0.2">
      <c r="A1821" s="3" t="s">
        <v>593</v>
      </c>
      <c r="B1821" s="3" t="s">
        <v>405</v>
      </c>
      <c r="C1821" s="3">
        <v>5.0000000000000001E-4</v>
      </c>
      <c r="D1821" s="4">
        <v>185391</v>
      </c>
    </row>
    <row r="1822" spans="1:4" ht="16" x14ac:dyDescent="0.2">
      <c r="A1822" s="3" t="s">
        <v>595</v>
      </c>
      <c r="B1822" s="3" t="s">
        <v>405</v>
      </c>
      <c r="C1822" s="3">
        <v>1.5E-3</v>
      </c>
      <c r="D1822" s="4">
        <v>185391</v>
      </c>
    </row>
    <row r="1823" spans="1:4" ht="16" x14ac:dyDescent="0.2">
      <c r="A1823" s="3" t="s">
        <v>599</v>
      </c>
      <c r="B1823" s="3" t="s">
        <v>405</v>
      </c>
      <c r="C1823" s="3">
        <v>5.9999999999999995E-4</v>
      </c>
      <c r="D1823" s="4">
        <v>185391</v>
      </c>
    </row>
    <row r="1824" spans="1:4" ht="16" x14ac:dyDescent="0.2">
      <c r="A1824" s="3" t="s">
        <v>603</v>
      </c>
      <c r="B1824" s="3" t="s">
        <v>405</v>
      </c>
      <c r="C1824" s="3">
        <v>2.9999999999999997E-4</v>
      </c>
      <c r="D1824" s="4">
        <v>185391</v>
      </c>
    </row>
    <row r="1825" spans="1:4" ht="16" x14ac:dyDescent="0.2">
      <c r="A1825" s="3" t="s">
        <v>605</v>
      </c>
      <c r="B1825" s="3" t="s">
        <v>405</v>
      </c>
      <c r="C1825" s="3">
        <v>1.1000000000000001E-3</v>
      </c>
      <c r="D1825" s="4">
        <v>185391</v>
      </c>
    </row>
    <row r="1826" spans="1:4" ht="16" x14ac:dyDescent="0.2">
      <c r="A1826" s="3" t="s">
        <v>609</v>
      </c>
      <c r="B1826" s="3" t="s">
        <v>405</v>
      </c>
      <c r="C1826" s="3">
        <v>2.0000000000000001E-4</v>
      </c>
      <c r="D1826" s="4">
        <v>185391</v>
      </c>
    </row>
    <row r="1827" spans="1:4" ht="16" x14ac:dyDescent="0.2">
      <c r="A1827" s="3" t="s">
        <v>613</v>
      </c>
      <c r="B1827" s="3" t="s">
        <v>405</v>
      </c>
      <c r="C1827" s="3">
        <v>1E-4</v>
      </c>
      <c r="D1827" s="4">
        <v>185391</v>
      </c>
    </row>
    <row r="1828" spans="1:4" ht="16" x14ac:dyDescent="0.2">
      <c r="A1828" s="3" t="s">
        <v>615</v>
      </c>
      <c r="B1828" s="3" t="s">
        <v>405</v>
      </c>
      <c r="C1828" s="3">
        <v>1E-4</v>
      </c>
      <c r="D1828" s="4">
        <v>185391</v>
      </c>
    </row>
    <row r="1829" spans="1:4" ht="16" x14ac:dyDescent="0.2">
      <c r="A1829" s="3" t="s">
        <v>57</v>
      </c>
      <c r="B1829" s="3" t="s">
        <v>405</v>
      </c>
      <c r="C1829" s="3">
        <v>9.0200000000000002E-2</v>
      </c>
      <c r="D1829" s="4">
        <v>185391</v>
      </c>
    </row>
    <row r="1830" spans="1:4" ht="16" x14ac:dyDescent="0.2">
      <c r="A1830" s="3" t="s">
        <v>59</v>
      </c>
      <c r="B1830" s="3" t="s">
        <v>405</v>
      </c>
      <c r="C1830" s="3">
        <v>0.10730000000000001</v>
      </c>
      <c r="D1830" s="4">
        <v>185391</v>
      </c>
    </row>
    <row r="1831" spans="1:4" ht="16" x14ac:dyDescent="0.2">
      <c r="A1831" s="3" t="s">
        <v>623</v>
      </c>
      <c r="B1831" s="3" t="s">
        <v>405</v>
      </c>
      <c r="C1831" s="3">
        <v>2.0000000000000001E-4</v>
      </c>
      <c r="D1831" s="4">
        <v>185391</v>
      </c>
    </row>
    <row r="1832" spans="1:4" ht="16" x14ac:dyDescent="0.2">
      <c r="A1832" s="3" t="s">
        <v>625</v>
      </c>
      <c r="B1832" s="3" t="s">
        <v>405</v>
      </c>
      <c r="C1832" s="3">
        <v>2.3E-3</v>
      </c>
      <c r="D1832" s="4">
        <v>185391</v>
      </c>
    </row>
    <row r="1833" spans="1:4" ht="16" x14ac:dyDescent="0.2">
      <c r="A1833" s="3" t="s">
        <v>626</v>
      </c>
      <c r="B1833" s="3" t="s">
        <v>405</v>
      </c>
      <c r="C1833" s="3">
        <v>1.0800000000000001E-2</v>
      </c>
      <c r="D1833" s="4">
        <v>185391</v>
      </c>
    </row>
    <row r="1834" spans="1:4" ht="16" x14ac:dyDescent="0.2">
      <c r="A1834" s="3" t="s">
        <v>632</v>
      </c>
      <c r="B1834" s="3" t="s">
        <v>405</v>
      </c>
      <c r="C1834" s="3">
        <v>1E-4</v>
      </c>
      <c r="D1834" s="4">
        <v>185391</v>
      </c>
    </row>
    <row r="1835" spans="1:4" ht="16" x14ac:dyDescent="0.2">
      <c r="A1835" s="3" t="s">
        <v>61</v>
      </c>
      <c r="B1835" s="3" t="s">
        <v>405</v>
      </c>
      <c r="C1835" s="3">
        <v>5.9999999999999995E-4</v>
      </c>
      <c r="D1835" s="4">
        <v>185391</v>
      </c>
    </row>
    <row r="1836" spans="1:4" ht="16" x14ac:dyDescent="0.2">
      <c r="A1836" s="3" t="s">
        <v>635</v>
      </c>
      <c r="B1836" s="3" t="s">
        <v>405</v>
      </c>
      <c r="C1836" s="3">
        <v>6.7000000000000002E-3</v>
      </c>
      <c r="D1836" s="4">
        <v>185391</v>
      </c>
    </row>
    <row r="1837" spans="1:4" ht="16" x14ac:dyDescent="0.2">
      <c r="A1837" s="3" t="s">
        <v>19</v>
      </c>
      <c r="B1837" s="3" t="s">
        <v>403</v>
      </c>
      <c r="C1837" s="3">
        <v>2.4400000000000002E-2</v>
      </c>
      <c r="D1837" s="4">
        <v>27978</v>
      </c>
    </row>
    <row r="1838" spans="1:4" ht="16" x14ac:dyDescent="0.2">
      <c r="A1838" s="3" t="s">
        <v>427</v>
      </c>
      <c r="B1838" s="3" t="s">
        <v>403</v>
      </c>
      <c r="C1838" s="3">
        <v>2.7000000000000001E-3</v>
      </c>
      <c r="D1838" s="4">
        <v>27978</v>
      </c>
    </row>
    <row r="1839" spans="1:4" ht="16" x14ac:dyDescent="0.2">
      <c r="A1839" s="3" t="s">
        <v>431</v>
      </c>
      <c r="B1839" s="3" t="s">
        <v>403</v>
      </c>
      <c r="C1839" s="3">
        <v>2.0000000000000001E-4</v>
      </c>
      <c r="D1839" s="4">
        <v>27978</v>
      </c>
    </row>
    <row r="1840" spans="1:4" ht="16" x14ac:dyDescent="0.2">
      <c r="A1840" s="3" t="s">
        <v>24</v>
      </c>
      <c r="B1840" s="3" t="s">
        <v>403</v>
      </c>
      <c r="C1840" s="3">
        <v>7.4800000000000005E-2</v>
      </c>
      <c r="D1840" s="4">
        <v>27978</v>
      </c>
    </row>
    <row r="1841" spans="1:4" ht="16" x14ac:dyDescent="0.2">
      <c r="A1841" s="3" t="s">
        <v>440</v>
      </c>
      <c r="B1841" s="3" t="s">
        <v>403</v>
      </c>
      <c r="C1841" s="3">
        <v>1E-4</v>
      </c>
      <c r="D1841" s="4">
        <v>27978</v>
      </c>
    </row>
    <row r="1842" spans="1:4" ht="16" x14ac:dyDescent="0.2">
      <c r="A1842" s="3" t="s">
        <v>27</v>
      </c>
      <c r="B1842" s="3" t="s">
        <v>403</v>
      </c>
      <c r="C1842" s="3">
        <v>7.7999999999999996E-3</v>
      </c>
      <c r="D1842" s="4">
        <v>27978</v>
      </c>
    </row>
    <row r="1843" spans="1:4" ht="16" x14ac:dyDescent="0.2">
      <c r="A1843" s="3" t="s">
        <v>459</v>
      </c>
      <c r="B1843" s="3" t="s">
        <v>403</v>
      </c>
      <c r="C1843" s="3">
        <v>5.8999999999999999E-3</v>
      </c>
      <c r="D1843" s="4">
        <v>27978</v>
      </c>
    </row>
    <row r="1844" spans="1:4" ht="16" x14ac:dyDescent="0.2">
      <c r="A1844" s="3" t="s">
        <v>29</v>
      </c>
      <c r="B1844" s="3" t="s">
        <v>403</v>
      </c>
      <c r="C1844" s="3">
        <v>4.0500000000000001E-2</v>
      </c>
      <c r="D1844" s="4">
        <v>27978</v>
      </c>
    </row>
    <row r="1845" spans="1:4" ht="16" x14ac:dyDescent="0.2">
      <c r="A1845" s="3" t="s">
        <v>31</v>
      </c>
      <c r="B1845" s="3" t="s">
        <v>403</v>
      </c>
      <c r="C1845" s="3">
        <v>1.41E-2</v>
      </c>
      <c r="D1845" s="4">
        <v>27978</v>
      </c>
    </row>
    <row r="1846" spans="1:4" ht="16" x14ac:dyDescent="0.2">
      <c r="A1846" s="3" t="s">
        <v>32</v>
      </c>
      <c r="B1846" s="3" t="s">
        <v>403</v>
      </c>
      <c r="C1846" s="3">
        <v>2.1100000000000001E-2</v>
      </c>
      <c r="D1846" s="4">
        <v>27978</v>
      </c>
    </row>
    <row r="1847" spans="1:4" ht="16" x14ac:dyDescent="0.2">
      <c r="A1847" s="3" t="s">
        <v>463</v>
      </c>
      <c r="B1847" s="3" t="s">
        <v>403</v>
      </c>
      <c r="C1847" s="3">
        <v>5.7000000000000002E-3</v>
      </c>
      <c r="D1847" s="4">
        <v>27978</v>
      </c>
    </row>
    <row r="1848" spans="1:4" ht="16" x14ac:dyDescent="0.2">
      <c r="A1848" s="3" t="s">
        <v>33</v>
      </c>
      <c r="B1848" s="3" t="s">
        <v>403</v>
      </c>
      <c r="C1848" s="3">
        <v>1.2999999999999999E-3</v>
      </c>
      <c r="D1848" s="4">
        <v>27978</v>
      </c>
    </row>
    <row r="1849" spans="1:4" ht="16" x14ac:dyDescent="0.2">
      <c r="A1849" s="3" t="s">
        <v>35</v>
      </c>
      <c r="B1849" s="3" t="s">
        <v>403</v>
      </c>
      <c r="C1849" s="3">
        <v>1.6000000000000001E-3</v>
      </c>
      <c r="D1849" s="4">
        <v>27978</v>
      </c>
    </row>
    <row r="1850" spans="1:4" ht="16" x14ac:dyDescent="0.2">
      <c r="A1850" s="3" t="s">
        <v>36</v>
      </c>
      <c r="B1850" s="3" t="s">
        <v>403</v>
      </c>
      <c r="C1850" s="3">
        <v>1.4E-3</v>
      </c>
      <c r="D1850" s="4">
        <v>27978</v>
      </c>
    </row>
    <row r="1851" spans="1:4" ht="16" x14ac:dyDescent="0.2">
      <c r="A1851" s="3" t="s">
        <v>472</v>
      </c>
      <c r="B1851" s="3" t="s">
        <v>403</v>
      </c>
      <c r="C1851" s="3">
        <v>1E-4</v>
      </c>
      <c r="D1851" s="4">
        <v>27978</v>
      </c>
    </row>
    <row r="1852" spans="1:4" ht="16" x14ac:dyDescent="0.2">
      <c r="A1852" s="3" t="s">
        <v>479</v>
      </c>
      <c r="B1852" s="3" t="s">
        <v>403</v>
      </c>
      <c r="C1852" s="3">
        <v>5.0000000000000001E-4</v>
      </c>
      <c r="D1852" s="4">
        <v>27978</v>
      </c>
    </row>
    <row r="1853" spans="1:4" ht="16" x14ac:dyDescent="0.2">
      <c r="A1853" s="3" t="s">
        <v>487</v>
      </c>
      <c r="B1853" s="3" t="s">
        <v>403</v>
      </c>
      <c r="C1853" s="3">
        <v>0.1356</v>
      </c>
      <c r="D1853" s="4">
        <v>27978</v>
      </c>
    </row>
    <row r="1854" spans="1:4" ht="16" x14ac:dyDescent="0.2">
      <c r="A1854" s="3" t="s">
        <v>489</v>
      </c>
      <c r="B1854" s="3" t="s">
        <v>403</v>
      </c>
      <c r="C1854" s="3">
        <v>5.9999999999999995E-4</v>
      </c>
      <c r="D1854" s="4">
        <v>27978</v>
      </c>
    </row>
    <row r="1855" spans="1:4" ht="16" x14ac:dyDescent="0.2">
      <c r="A1855" s="3" t="s">
        <v>494</v>
      </c>
      <c r="B1855" s="3" t="s">
        <v>403</v>
      </c>
      <c r="C1855" s="3">
        <v>2.8E-3</v>
      </c>
      <c r="D1855" s="4">
        <v>27978</v>
      </c>
    </row>
    <row r="1856" spans="1:4" ht="16" x14ac:dyDescent="0.2">
      <c r="A1856" s="3" t="s">
        <v>38</v>
      </c>
      <c r="B1856" s="3" t="s">
        <v>403</v>
      </c>
      <c r="C1856" s="3">
        <v>4.4999999999999997E-3</v>
      </c>
      <c r="D1856" s="4">
        <v>27978</v>
      </c>
    </row>
    <row r="1857" spans="1:4" ht="16" x14ac:dyDescent="0.2">
      <c r="A1857" s="3" t="s">
        <v>497</v>
      </c>
      <c r="B1857" s="3" t="s">
        <v>403</v>
      </c>
      <c r="C1857" s="3">
        <v>1.78E-2</v>
      </c>
      <c r="D1857" s="4">
        <v>27978</v>
      </c>
    </row>
    <row r="1858" spans="1:4" ht="16" x14ac:dyDescent="0.2">
      <c r="A1858" s="3" t="s">
        <v>500</v>
      </c>
      <c r="B1858" s="3" t="s">
        <v>403</v>
      </c>
      <c r="C1858" s="3">
        <v>1.1999999999999999E-3</v>
      </c>
      <c r="D1858" s="4">
        <v>27978</v>
      </c>
    </row>
    <row r="1859" spans="1:4" ht="16" x14ac:dyDescent="0.2">
      <c r="A1859" s="3" t="s">
        <v>507</v>
      </c>
      <c r="B1859" s="3" t="s">
        <v>403</v>
      </c>
      <c r="C1859" s="3">
        <v>5.0000000000000001E-4</v>
      </c>
      <c r="D1859" s="4">
        <v>27978</v>
      </c>
    </row>
    <row r="1860" spans="1:4" ht="16" x14ac:dyDescent="0.2">
      <c r="A1860" s="3" t="s">
        <v>509</v>
      </c>
      <c r="B1860" s="3" t="s">
        <v>403</v>
      </c>
      <c r="C1860" s="3">
        <v>1E-4</v>
      </c>
      <c r="D1860" s="4">
        <v>27978</v>
      </c>
    </row>
    <row r="1861" spans="1:4" ht="16" x14ac:dyDescent="0.2">
      <c r="A1861" s="3" t="s">
        <v>513</v>
      </c>
      <c r="B1861" s="3" t="s">
        <v>403</v>
      </c>
      <c r="C1861" s="3">
        <v>1E-4</v>
      </c>
      <c r="D1861" s="4">
        <v>27978</v>
      </c>
    </row>
    <row r="1862" spans="1:4" ht="16" x14ac:dyDescent="0.2">
      <c r="A1862" s="3" t="s">
        <v>516</v>
      </c>
      <c r="B1862" s="3" t="s">
        <v>403</v>
      </c>
      <c r="C1862" s="3">
        <v>3.44E-2</v>
      </c>
      <c r="D1862" s="4">
        <v>27978</v>
      </c>
    </row>
    <row r="1863" spans="1:4" ht="16" x14ac:dyDescent="0.2">
      <c r="A1863" s="3" t="s">
        <v>518</v>
      </c>
      <c r="B1863" s="3" t="s">
        <v>403</v>
      </c>
      <c r="C1863" s="3">
        <v>4.8000000000000001E-2</v>
      </c>
      <c r="D1863" s="4">
        <v>27978</v>
      </c>
    </row>
    <row r="1864" spans="1:4" ht="16" x14ac:dyDescent="0.2">
      <c r="A1864" s="3" t="s">
        <v>43</v>
      </c>
      <c r="B1864" s="3" t="s">
        <v>403</v>
      </c>
      <c r="C1864" s="3">
        <v>5.6800000000000003E-2</v>
      </c>
      <c r="D1864" s="4">
        <v>27978</v>
      </c>
    </row>
    <row r="1865" spans="1:4" ht="16" x14ac:dyDescent="0.2">
      <c r="A1865" s="3" t="s">
        <v>521</v>
      </c>
      <c r="B1865" s="3" t="s">
        <v>403</v>
      </c>
      <c r="C1865" s="3">
        <v>2.0000000000000001E-4</v>
      </c>
      <c r="D1865" s="4">
        <v>27978</v>
      </c>
    </row>
    <row r="1866" spans="1:4" ht="16" x14ac:dyDescent="0.2">
      <c r="A1866" s="3" t="s">
        <v>46</v>
      </c>
      <c r="B1866" s="3" t="s">
        <v>403</v>
      </c>
      <c r="C1866" s="3">
        <v>5.0000000000000001E-4</v>
      </c>
      <c r="D1866" s="4">
        <v>27978</v>
      </c>
    </row>
    <row r="1867" spans="1:4" ht="16" x14ac:dyDescent="0.2">
      <c r="A1867" s="3" t="s">
        <v>522</v>
      </c>
      <c r="B1867" s="3" t="s">
        <v>403</v>
      </c>
      <c r="C1867" s="3">
        <v>2.4E-2</v>
      </c>
      <c r="D1867" s="4">
        <v>27978</v>
      </c>
    </row>
    <row r="1868" spans="1:4" ht="16" x14ac:dyDescent="0.2">
      <c r="A1868" s="3" t="s">
        <v>525</v>
      </c>
      <c r="B1868" s="3" t="s">
        <v>403</v>
      </c>
      <c r="C1868" s="3">
        <v>1E-4</v>
      </c>
      <c r="D1868" s="4">
        <v>27978</v>
      </c>
    </row>
    <row r="1869" spans="1:4" ht="16" x14ac:dyDescent="0.2">
      <c r="A1869" s="3" t="s">
        <v>526</v>
      </c>
      <c r="B1869" s="3" t="s">
        <v>403</v>
      </c>
      <c r="C1869" s="3">
        <v>3.3999999999999998E-3</v>
      </c>
      <c r="D1869" s="4">
        <v>27978</v>
      </c>
    </row>
    <row r="1870" spans="1:4" ht="16" x14ac:dyDescent="0.2">
      <c r="A1870" s="3" t="s">
        <v>528</v>
      </c>
      <c r="B1870" s="3" t="s">
        <v>403</v>
      </c>
      <c r="C1870" s="3">
        <v>5.9999999999999995E-4</v>
      </c>
      <c r="D1870" s="4">
        <v>27978</v>
      </c>
    </row>
    <row r="1871" spans="1:4" ht="16" x14ac:dyDescent="0.2">
      <c r="A1871" s="3" t="s">
        <v>531</v>
      </c>
      <c r="B1871" s="3" t="s">
        <v>403</v>
      </c>
      <c r="C1871" s="3">
        <v>8.9999999999999998E-4</v>
      </c>
      <c r="D1871" s="4">
        <v>27978</v>
      </c>
    </row>
    <row r="1872" spans="1:4" ht="16" x14ac:dyDescent="0.2">
      <c r="A1872" s="3" t="s">
        <v>536</v>
      </c>
      <c r="B1872" s="3" t="s">
        <v>403</v>
      </c>
      <c r="C1872" s="3">
        <v>4.0000000000000002E-4</v>
      </c>
      <c r="D1872" s="4">
        <v>27978</v>
      </c>
    </row>
    <row r="1873" spans="1:4" ht="16" x14ac:dyDescent="0.2">
      <c r="A1873" s="3" t="s">
        <v>48</v>
      </c>
      <c r="B1873" s="3" t="s">
        <v>403</v>
      </c>
      <c r="C1873" s="3">
        <v>9.4000000000000004E-3</v>
      </c>
      <c r="D1873" s="4">
        <v>27978</v>
      </c>
    </row>
    <row r="1874" spans="1:4" ht="16" x14ac:dyDescent="0.2">
      <c r="A1874" s="3" t="s">
        <v>546</v>
      </c>
      <c r="B1874" s="3" t="s">
        <v>403</v>
      </c>
      <c r="C1874" s="3">
        <v>6.6299999999999998E-2</v>
      </c>
      <c r="D1874" s="4">
        <v>27978</v>
      </c>
    </row>
    <row r="1875" spans="1:4" ht="16" x14ac:dyDescent="0.2">
      <c r="A1875" s="3" t="s">
        <v>49</v>
      </c>
      <c r="B1875" s="3" t="s">
        <v>403</v>
      </c>
      <c r="C1875" s="3">
        <v>4.7E-2</v>
      </c>
      <c r="D1875" s="4">
        <v>27978</v>
      </c>
    </row>
    <row r="1876" spans="1:4" ht="16" x14ac:dyDescent="0.2">
      <c r="A1876" s="3" t="s">
        <v>51</v>
      </c>
      <c r="B1876" s="3" t="s">
        <v>403</v>
      </c>
      <c r="C1876" s="3">
        <v>2.8199999999999999E-2</v>
      </c>
      <c r="D1876" s="4">
        <v>27978</v>
      </c>
    </row>
    <row r="1877" spans="1:4" ht="16" x14ac:dyDescent="0.2">
      <c r="A1877" s="3" t="s">
        <v>556</v>
      </c>
      <c r="B1877" s="3" t="s">
        <v>403</v>
      </c>
      <c r="C1877" s="3">
        <v>1.9E-3</v>
      </c>
      <c r="D1877" s="4">
        <v>27978</v>
      </c>
    </row>
    <row r="1878" spans="1:4" ht="16" x14ac:dyDescent="0.2">
      <c r="A1878" s="3" t="s">
        <v>53</v>
      </c>
      <c r="B1878" s="3" t="s">
        <v>403</v>
      </c>
      <c r="C1878" s="3">
        <v>2.9999999999999997E-4</v>
      </c>
      <c r="D1878" s="4">
        <v>27978</v>
      </c>
    </row>
    <row r="1879" spans="1:4" ht="16" x14ac:dyDescent="0.2">
      <c r="A1879" s="3" t="s">
        <v>562</v>
      </c>
      <c r="B1879" s="3" t="s">
        <v>403</v>
      </c>
      <c r="C1879" s="3">
        <v>1E-4</v>
      </c>
      <c r="D1879" s="4">
        <v>27978</v>
      </c>
    </row>
    <row r="1880" spans="1:4" ht="16" x14ac:dyDescent="0.2">
      <c r="A1880" s="3" t="s">
        <v>566</v>
      </c>
      <c r="B1880" s="3" t="s">
        <v>403</v>
      </c>
      <c r="C1880" s="3">
        <v>2.3999999999999998E-3</v>
      </c>
      <c r="D1880" s="4">
        <v>27978</v>
      </c>
    </row>
    <row r="1881" spans="1:4" ht="16" x14ac:dyDescent="0.2">
      <c r="A1881" s="3" t="s">
        <v>583</v>
      </c>
      <c r="B1881" s="3" t="s">
        <v>403</v>
      </c>
      <c r="C1881" s="3">
        <v>2.9999999999999997E-4</v>
      </c>
      <c r="D1881" s="4">
        <v>27978</v>
      </c>
    </row>
    <row r="1882" spans="1:4" ht="16" x14ac:dyDescent="0.2">
      <c r="A1882" s="3" t="s">
        <v>54</v>
      </c>
      <c r="B1882" s="3" t="s">
        <v>403</v>
      </c>
      <c r="C1882" s="3">
        <v>2.2599999999999999E-2</v>
      </c>
      <c r="D1882" s="4">
        <v>27978</v>
      </c>
    </row>
    <row r="1883" spans="1:4" ht="16" x14ac:dyDescent="0.2">
      <c r="A1883" s="3" t="s">
        <v>56</v>
      </c>
      <c r="B1883" s="3" t="s">
        <v>403</v>
      </c>
      <c r="C1883" s="3">
        <v>6.9999999999999999E-4</v>
      </c>
      <c r="D1883" s="4">
        <v>27978</v>
      </c>
    </row>
    <row r="1884" spans="1:4" ht="16" x14ac:dyDescent="0.2">
      <c r="A1884" s="3" t="s">
        <v>589</v>
      </c>
      <c r="B1884" s="3" t="s">
        <v>403</v>
      </c>
      <c r="C1884" s="3">
        <v>2.0000000000000001E-4</v>
      </c>
      <c r="D1884" s="4">
        <v>27978</v>
      </c>
    </row>
    <row r="1885" spans="1:4" ht="16" x14ac:dyDescent="0.2">
      <c r="A1885" s="3" t="s">
        <v>590</v>
      </c>
      <c r="B1885" s="3" t="s">
        <v>403</v>
      </c>
      <c r="C1885" s="3">
        <v>5.3400000000000003E-2</v>
      </c>
      <c r="D1885" s="4">
        <v>27978</v>
      </c>
    </row>
    <row r="1886" spans="1:4" ht="16" x14ac:dyDescent="0.2">
      <c r="A1886" s="3" t="s">
        <v>591</v>
      </c>
      <c r="B1886" s="3" t="s">
        <v>403</v>
      </c>
      <c r="C1886" s="3">
        <v>3.8E-3</v>
      </c>
      <c r="D1886" s="4">
        <v>27978</v>
      </c>
    </row>
    <row r="1887" spans="1:4" ht="16" x14ac:dyDescent="0.2">
      <c r="A1887" s="3" t="s">
        <v>593</v>
      </c>
      <c r="B1887" s="3" t="s">
        <v>403</v>
      </c>
      <c r="C1887" s="3">
        <v>5.9999999999999995E-4</v>
      </c>
      <c r="D1887" s="4">
        <v>27978</v>
      </c>
    </row>
    <row r="1888" spans="1:4" ht="16" x14ac:dyDescent="0.2">
      <c r="A1888" s="3" t="s">
        <v>595</v>
      </c>
      <c r="B1888" s="3" t="s">
        <v>403</v>
      </c>
      <c r="C1888" s="3">
        <v>1.1999999999999999E-3</v>
      </c>
      <c r="D1888" s="4">
        <v>27978</v>
      </c>
    </row>
    <row r="1889" spans="1:4" ht="16" x14ac:dyDescent="0.2">
      <c r="A1889" s="3" t="s">
        <v>598</v>
      </c>
      <c r="B1889" s="3" t="s">
        <v>403</v>
      </c>
      <c r="C1889" s="3">
        <v>1E-4</v>
      </c>
      <c r="D1889" s="4">
        <v>27978</v>
      </c>
    </row>
    <row r="1890" spans="1:4" ht="16" x14ac:dyDescent="0.2">
      <c r="A1890" s="3" t="s">
        <v>599</v>
      </c>
      <c r="B1890" s="3" t="s">
        <v>403</v>
      </c>
      <c r="C1890" s="3">
        <v>6.9999999999999999E-4</v>
      </c>
      <c r="D1890" s="4">
        <v>27978</v>
      </c>
    </row>
    <row r="1891" spans="1:4" ht="16" x14ac:dyDescent="0.2">
      <c r="A1891" s="3" t="s">
        <v>603</v>
      </c>
      <c r="B1891" s="3" t="s">
        <v>403</v>
      </c>
      <c r="C1891" s="3">
        <v>2.0000000000000001E-4</v>
      </c>
      <c r="D1891" s="4">
        <v>27978</v>
      </c>
    </row>
    <row r="1892" spans="1:4" ht="16" x14ac:dyDescent="0.2">
      <c r="A1892" s="3" t="s">
        <v>604</v>
      </c>
      <c r="B1892" s="3" t="s">
        <v>403</v>
      </c>
      <c r="C1892" s="3">
        <v>1E-4</v>
      </c>
      <c r="D1892" s="4">
        <v>27978</v>
      </c>
    </row>
    <row r="1893" spans="1:4" ht="16" x14ac:dyDescent="0.2">
      <c r="A1893" s="3" t="s">
        <v>605</v>
      </c>
      <c r="B1893" s="3" t="s">
        <v>403</v>
      </c>
      <c r="C1893" s="3">
        <v>1.1999999999999999E-3</v>
      </c>
      <c r="D1893" s="4">
        <v>27978</v>
      </c>
    </row>
    <row r="1894" spans="1:4" ht="16" x14ac:dyDescent="0.2">
      <c r="A1894" s="3" t="s">
        <v>608</v>
      </c>
      <c r="B1894" s="3" t="s">
        <v>403</v>
      </c>
      <c r="C1894" s="3">
        <v>2.9999999999999997E-4</v>
      </c>
      <c r="D1894" s="4">
        <v>27978</v>
      </c>
    </row>
    <row r="1895" spans="1:4" ht="16" x14ac:dyDescent="0.2">
      <c r="A1895" s="3" t="s">
        <v>609</v>
      </c>
      <c r="B1895" s="3" t="s">
        <v>403</v>
      </c>
      <c r="C1895" s="3">
        <v>1E-4</v>
      </c>
      <c r="D1895" s="4">
        <v>27978</v>
      </c>
    </row>
    <row r="1896" spans="1:4" ht="16" x14ac:dyDescent="0.2">
      <c r="A1896" s="3" t="s">
        <v>610</v>
      </c>
      <c r="B1896" s="3" t="s">
        <v>403</v>
      </c>
      <c r="C1896" s="3">
        <v>4.0000000000000002E-4</v>
      </c>
      <c r="D1896" s="4">
        <v>27978</v>
      </c>
    </row>
    <row r="1897" spans="1:4" ht="16" x14ac:dyDescent="0.2">
      <c r="A1897" s="3" t="s">
        <v>615</v>
      </c>
      <c r="B1897" s="3" t="s">
        <v>403</v>
      </c>
      <c r="C1897" s="3">
        <v>1E-4</v>
      </c>
      <c r="D1897" s="4">
        <v>27978</v>
      </c>
    </row>
    <row r="1898" spans="1:4" ht="16" x14ac:dyDescent="0.2">
      <c r="A1898" s="3" t="s">
        <v>57</v>
      </c>
      <c r="B1898" s="3" t="s">
        <v>403</v>
      </c>
      <c r="C1898" s="3">
        <v>8.7099999999999997E-2</v>
      </c>
      <c r="D1898" s="4">
        <v>27978</v>
      </c>
    </row>
    <row r="1899" spans="1:4" ht="16" x14ac:dyDescent="0.2">
      <c r="A1899" s="3" t="s">
        <v>59</v>
      </c>
      <c r="B1899" s="3" t="s">
        <v>403</v>
      </c>
      <c r="C1899" s="3">
        <v>0.1046</v>
      </c>
      <c r="D1899" s="4">
        <v>27978</v>
      </c>
    </row>
    <row r="1900" spans="1:4" ht="16" x14ac:dyDescent="0.2">
      <c r="A1900" s="3" t="s">
        <v>623</v>
      </c>
      <c r="B1900" s="3" t="s">
        <v>403</v>
      </c>
      <c r="C1900" s="3">
        <v>5.9999999999999995E-4</v>
      </c>
      <c r="D1900" s="4">
        <v>27978</v>
      </c>
    </row>
    <row r="1901" spans="1:4" ht="16" x14ac:dyDescent="0.2">
      <c r="A1901" s="3" t="s">
        <v>625</v>
      </c>
      <c r="B1901" s="3" t="s">
        <v>403</v>
      </c>
      <c r="C1901" s="3">
        <v>2E-3</v>
      </c>
      <c r="D1901" s="4">
        <v>27978</v>
      </c>
    </row>
    <row r="1902" spans="1:4" ht="16" x14ac:dyDescent="0.2">
      <c r="A1902" s="3" t="s">
        <v>626</v>
      </c>
      <c r="B1902" s="3" t="s">
        <v>403</v>
      </c>
      <c r="C1902" s="3">
        <v>8.0000000000000002E-3</v>
      </c>
      <c r="D1902" s="4">
        <v>27978</v>
      </c>
    </row>
    <row r="1903" spans="1:4" ht="16" x14ac:dyDescent="0.2">
      <c r="A1903" s="3" t="s">
        <v>630</v>
      </c>
      <c r="B1903" s="3" t="s">
        <v>403</v>
      </c>
      <c r="C1903" s="3">
        <v>1E-4</v>
      </c>
      <c r="D1903" s="4">
        <v>27978</v>
      </c>
    </row>
    <row r="1904" spans="1:4" ht="16" x14ac:dyDescent="0.2">
      <c r="A1904" s="3" t="s">
        <v>633</v>
      </c>
      <c r="B1904" s="3" t="s">
        <v>403</v>
      </c>
      <c r="C1904" s="3">
        <v>1E-4</v>
      </c>
      <c r="D1904" s="4">
        <v>27978</v>
      </c>
    </row>
    <row r="1905" spans="1:4" ht="16" x14ac:dyDescent="0.2">
      <c r="A1905" s="3" t="s">
        <v>61</v>
      </c>
      <c r="B1905" s="3" t="s">
        <v>403</v>
      </c>
      <c r="C1905" s="3">
        <v>2E-3</v>
      </c>
      <c r="D1905" s="4">
        <v>27978</v>
      </c>
    </row>
    <row r="1906" spans="1:4" ht="16" x14ac:dyDescent="0.2">
      <c r="A1906" s="3" t="s">
        <v>635</v>
      </c>
      <c r="B1906" s="3" t="s">
        <v>403</v>
      </c>
      <c r="C1906" s="3">
        <v>1.89E-2</v>
      </c>
      <c r="D1906" s="4">
        <v>27978</v>
      </c>
    </row>
    <row r="1907" spans="1:4" ht="16" x14ac:dyDescent="0.2">
      <c r="A1907" s="3" t="s">
        <v>12</v>
      </c>
      <c r="B1907" s="3" t="s">
        <v>229</v>
      </c>
      <c r="C1907" s="3">
        <v>0.1043</v>
      </c>
      <c r="D1907" s="4">
        <v>43540</v>
      </c>
    </row>
    <row r="1908" spans="1:4" ht="16" x14ac:dyDescent="0.2">
      <c r="A1908" s="3" t="s">
        <v>13</v>
      </c>
      <c r="B1908" s="3" t="s">
        <v>229</v>
      </c>
      <c r="C1908" s="3">
        <v>0.33310000000000001</v>
      </c>
      <c r="D1908" s="4">
        <v>43540</v>
      </c>
    </row>
    <row r="1909" spans="1:4" ht="16" x14ac:dyDescent="0.2">
      <c r="A1909" s="3" t="s">
        <v>14</v>
      </c>
      <c r="B1909" s="3" t="s">
        <v>229</v>
      </c>
      <c r="C1909" s="3">
        <v>3.3099999999999997E-2</v>
      </c>
      <c r="D1909" s="4">
        <v>43540</v>
      </c>
    </row>
    <row r="1910" spans="1:4" ht="16" x14ac:dyDescent="0.2">
      <c r="A1910" s="3" t="s">
        <v>275</v>
      </c>
      <c r="B1910" s="3" t="s">
        <v>229</v>
      </c>
      <c r="C1910" s="3">
        <v>0.14269999999999999</v>
      </c>
      <c r="D1910" s="4">
        <v>43540</v>
      </c>
    </row>
    <row r="1911" spans="1:4" ht="16" x14ac:dyDescent="0.2">
      <c r="A1911" s="3" t="s">
        <v>277</v>
      </c>
      <c r="B1911" s="3" t="s">
        <v>229</v>
      </c>
      <c r="C1911" s="3">
        <v>4.0000000000000002E-4</v>
      </c>
      <c r="D1911" s="4">
        <v>43540</v>
      </c>
    </row>
    <row r="1912" spans="1:4" ht="16" x14ac:dyDescent="0.2">
      <c r="A1912" s="3" t="s">
        <v>296</v>
      </c>
      <c r="B1912" s="3" t="s">
        <v>229</v>
      </c>
      <c r="C1912" s="3">
        <v>1.1000000000000001E-3</v>
      </c>
      <c r="D1912" s="4">
        <v>43540</v>
      </c>
    </row>
    <row r="1913" spans="1:4" ht="16" x14ac:dyDescent="0.2">
      <c r="A1913" s="3" t="s">
        <v>353</v>
      </c>
      <c r="B1913" s="3" t="s">
        <v>229</v>
      </c>
      <c r="C1913" s="3">
        <v>4.5999999999999999E-2</v>
      </c>
      <c r="D1913" s="4">
        <v>43540</v>
      </c>
    </row>
    <row r="1914" spans="1:4" ht="16" x14ac:dyDescent="0.2">
      <c r="A1914" s="3" t="s">
        <v>16</v>
      </c>
      <c r="B1914" s="3" t="s">
        <v>229</v>
      </c>
      <c r="C1914" s="3">
        <v>6.0000000000000001E-3</v>
      </c>
      <c r="D1914" s="4">
        <v>43540</v>
      </c>
    </row>
    <row r="1915" spans="1:4" ht="16" x14ac:dyDescent="0.2">
      <c r="A1915" s="3" t="s">
        <v>17</v>
      </c>
      <c r="B1915" s="3" t="s">
        <v>229</v>
      </c>
      <c r="C1915" s="3">
        <v>0.13800000000000001</v>
      </c>
      <c r="D1915" s="4">
        <v>43540</v>
      </c>
    </row>
    <row r="1916" spans="1:4" ht="16" x14ac:dyDescent="0.2">
      <c r="A1916" s="3" t="s">
        <v>365</v>
      </c>
      <c r="B1916" s="3" t="s">
        <v>229</v>
      </c>
      <c r="C1916" s="3">
        <v>5.7799999999999997E-2</v>
      </c>
      <c r="D1916" s="4">
        <v>43540</v>
      </c>
    </row>
    <row r="1917" spans="1:4" ht="16" x14ac:dyDescent="0.2">
      <c r="A1917" s="3" t="s">
        <v>367</v>
      </c>
      <c r="B1917" s="3" t="s">
        <v>229</v>
      </c>
      <c r="C1917" s="3">
        <v>2.98E-2</v>
      </c>
      <c r="D1917" s="4">
        <v>43540</v>
      </c>
    </row>
    <row r="1918" spans="1:4" ht="16" x14ac:dyDescent="0.2">
      <c r="A1918" s="3" t="s">
        <v>375</v>
      </c>
      <c r="B1918" s="3" t="s">
        <v>229</v>
      </c>
      <c r="C1918" s="3">
        <v>6.6799999999999998E-2</v>
      </c>
      <c r="D1918" s="4">
        <v>43540</v>
      </c>
    </row>
    <row r="1919" spans="1:4" ht="16" x14ac:dyDescent="0.2">
      <c r="A1919" s="3" t="s">
        <v>378</v>
      </c>
      <c r="B1919" s="3" t="s">
        <v>229</v>
      </c>
      <c r="C1919" s="3">
        <v>1.17E-2</v>
      </c>
      <c r="D1919" s="4">
        <v>43540</v>
      </c>
    </row>
    <row r="1920" spans="1:4" ht="16" x14ac:dyDescent="0.2">
      <c r="A1920" s="3" t="s">
        <v>384</v>
      </c>
      <c r="B1920" s="3" t="s">
        <v>229</v>
      </c>
      <c r="C1920" s="3">
        <v>8.8000000000000005E-3</v>
      </c>
      <c r="D1920" s="4">
        <v>43540</v>
      </c>
    </row>
    <row r="1921" spans="1:4" ht="16" x14ac:dyDescent="0.2">
      <c r="A1921" s="3" t="s">
        <v>387</v>
      </c>
      <c r="B1921" s="3" t="s">
        <v>229</v>
      </c>
      <c r="C1921" s="3">
        <v>1.4E-3</v>
      </c>
      <c r="D1921" s="4">
        <v>43540</v>
      </c>
    </row>
    <row r="1922" spans="1:4" ht="16" x14ac:dyDescent="0.2">
      <c r="A1922" s="3" t="s">
        <v>391</v>
      </c>
      <c r="B1922" s="3" t="s">
        <v>229</v>
      </c>
      <c r="C1922" s="3">
        <v>1.83E-2</v>
      </c>
      <c r="D1922" s="4">
        <v>43540</v>
      </c>
    </row>
    <row r="1923" spans="1:4" ht="16" x14ac:dyDescent="0.2">
      <c r="A1923" s="3" t="s">
        <v>393</v>
      </c>
      <c r="B1923" s="3" t="s">
        <v>229</v>
      </c>
      <c r="C1923" s="3">
        <v>6.9999999999999999E-4</v>
      </c>
      <c r="D1923" s="4">
        <v>43540</v>
      </c>
    </row>
    <row r="1924" spans="1:4" ht="16" x14ac:dyDescent="0.2">
      <c r="A1924" s="3" t="s">
        <v>19</v>
      </c>
      <c r="B1924" s="3" t="s">
        <v>229</v>
      </c>
      <c r="C1924" s="3">
        <v>2.8E-3</v>
      </c>
      <c r="D1924" s="4">
        <v>43540</v>
      </c>
    </row>
    <row r="1925" spans="1:4" ht="16" x14ac:dyDescent="0.2">
      <c r="A1925" s="3" t="s">
        <v>427</v>
      </c>
      <c r="B1925" s="3" t="s">
        <v>229</v>
      </c>
      <c r="C1925" s="3">
        <v>8.0000000000000004E-4</v>
      </c>
      <c r="D1925" s="4">
        <v>43540</v>
      </c>
    </row>
    <row r="1926" spans="1:4" ht="16" x14ac:dyDescent="0.2">
      <c r="A1926" s="3" t="s">
        <v>431</v>
      </c>
      <c r="B1926" s="3" t="s">
        <v>229</v>
      </c>
      <c r="C1926" s="3">
        <v>2.0000000000000001E-4</v>
      </c>
      <c r="D1926" s="4">
        <v>43540</v>
      </c>
    </row>
    <row r="1927" spans="1:4" ht="16" x14ac:dyDescent="0.2">
      <c r="A1927" s="3" t="s">
        <v>24</v>
      </c>
      <c r="B1927" s="3" t="s">
        <v>229</v>
      </c>
      <c r="C1927" s="3">
        <v>5.3400000000000003E-2</v>
      </c>
      <c r="D1927" s="4">
        <v>43540</v>
      </c>
    </row>
    <row r="1928" spans="1:4" ht="16" x14ac:dyDescent="0.2">
      <c r="A1928" s="3" t="s">
        <v>440</v>
      </c>
      <c r="B1928" s="3" t="s">
        <v>229</v>
      </c>
      <c r="C1928" s="3">
        <v>1E-4</v>
      </c>
      <c r="D1928" s="4">
        <v>43540</v>
      </c>
    </row>
    <row r="1929" spans="1:4" ht="16" x14ac:dyDescent="0.2">
      <c r="A1929" s="3" t="s">
        <v>27</v>
      </c>
      <c r="B1929" s="3" t="s">
        <v>229</v>
      </c>
      <c r="C1929" s="3">
        <v>2.5000000000000001E-3</v>
      </c>
      <c r="D1929" s="4">
        <v>43540</v>
      </c>
    </row>
    <row r="1930" spans="1:4" ht="16" x14ac:dyDescent="0.2">
      <c r="A1930" s="3" t="s">
        <v>29</v>
      </c>
      <c r="B1930" s="3" t="s">
        <v>229</v>
      </c>
      <c r="C1930" s="3">
        <v>2.0400000000000001E-2</v>
      </c>
      <c r="D1930" s="4">
        <v>43540</v>
      </c>
    </row>
    <row r="1931" spans="1:4" ht="16" x14ac:dyDescent="0.2">
      <c r="A1931" s="3" t="s">
        <v>31</v>
      </c>
      <c r="B1931" s="3" t="s">
        <v>229</v>
      </c>
      <c r="C1931" s="3">
        <v>3.0999999999999999E-3</v>
      </c>
      <c r="D1931" s="4">
        <v>43540</v>
      </c>
    </row>
    <row r="1932" spans="1:4" ht="16" x14ac:dyDescent="0.2">
      <c r="A1932" s="3" t="s">
        <v>32</v>
      </c>
      <c r="B1932" s="3" t="s">
        <v>229</v>
      </c>
      <c r="C1932" s="3">
        <v>4.8500000000000001E-2</v>
      </c>
      <c r="D1932" s="4">
        <v>43540</v>
      </c>
    </row>
    <row r="1933" spans="1:4" ht="16" x14ac:dyDescent="0.2">
      <c r="A1933" s="3" t="s">
        <v>463</v>
      </c>
      <c r="B1933" s="3" t="s">
        <v>229</v>
      </c>
      <c r="C1933" s="3">
        <v>7.3000000000000001E-3</v>
      </c>
      <c r="D1933" s="4">
        <v>43540</v>
      </c>
    </row>
    <row r="1934" spans="1:4" ht="16" x14ac:dyDescent="0.2">
      <c r="A1934" s="3" t="s">
        <v>33</v>
      </c>
      <c r="B1934" s="3" t="s">
        <v>229</v>
      </c>
      <c r="C1934" s="3">
        <v>8.9999999999999998E-4</v>
      </c>
      <c r="D1934" s="4">
        <v>43540</v>
      </c>
    </row>
    <row r="1935" spans="1:4" ht="16" x14ac:dyDescent="0.2">
      <c r="A1935" s="3" t="s">
        <v>35</v>
      </c>
      <c r="B1935" s="3" t="s">
        <v>229</v>
      </c>
      <c r="C1935" s="3">
        <v>1E-3</v>
      </c>
      <c r="D1935" s="4">
        <v>43540</v>
      </c>
    </row>
    <row r="1936" spans="1:4" ht="16" x14ac:dyDescent="0.2">
      <c r="A1936" s="3" t="s">
        <v>36</v>
      </c>
      <c r="B1936" s="3" t="s">
        <v>229</v>
      </c>
      <c r="C1936" s="3">
        <v>1.4E-3</v>
      </c>
      <c r="D1936" s="4">
        <v>43540</v>
      </c>
    </row>
    <row r="1937" spans="1:4" ht="16" x14ac:dyDescent="0.2">
      <c r="A1937" s="3" t="s">
        <v>487</v>
      </c>
      <c r="B1937" s="3" t="s">
        <v>229</v>
      </c>
      <c r="C1937" s="3">
        <v>6.3899999999999998E-2</v>
      </c>
      <c r="D1937" s="4">
        <v>43540</v>
      </c>
    </row>
    <row r="1938" spans="1:4" ht="16" x14ac:dyDescent="0.2">
      <c r="A1938" s="3" t="s">
        <v>494</v>
      </c>
      <c r="B1938" s="3" t="s">
        <v>229</v>
      </c>
      <c r="C1938" s="3">
        <v>2.9999999999999997E-4</v>
      </c>
      <c r="D1938" s="4">
        <v>43540</v>
      </c>
    </row>
    <row r="1939" spans="1:4" ht="16" x14ac:dyDescent="0.2">
      <c r="A1939" s="3" t="s">
        <v>38</v>
      </c>
      <c r="B1939" s="3" t="s">
        <v>229</v>
      </c>
      <c r="C1939" s="3">
        <v>1.6000000000000001E-3</v>
      </c>
      <c r="D1939" s="4">
        <v>43540</v>
      </c>
    </row>
    <row r="1940" spans="1:4" ht="16" x14ac:dyDescent="0.2">
      <c r="A1940" s="3" t="s">
        <v>497</v>
      </c>
      <c r="B1940" s="3" t="s">
        <v>229</v>
      </c>
      <c r="C1940" s="3">
        <v>3.9899999999999998E-2</v>
      </c>
      <c r="D1940" s="4">
        <v>43540</v>
      </c>
    </row>
    <row r="1941" spans="1:4" ht="16" x14ac:dyDescent="0.2">
      <c r="A1941" s="3" t="s">
        <v>500</v>
      </c>
      <c r="B1941" s="3" t="s">
        <v>229</v>
      </c>
      <c r="C1941" s="3">
        <v>2.9999999999999997E-4</v>
      </c>
      <c r="D1941" s="4">
        <v>43540</v>
      </c>
    </row>
    <row r="1942" spans="1:4" ht="16" x14ac:dyDescent="0.2">
      <c r="A1942" s="3" t="s">
        <v>507</v>
      </c>
      <c r="B1942" s="3" t="s">
        <v>229</v>
      </c>
      <c r="C1942" s="3">
        <v>8.0000000000000004E-4</v>
      </c>
      <c r="D1942" s="4">
        <v>43540</v>
      </c>
    </row>
    <row r="1943" spans="1:4" ht="16" x14ac:dyDescent="0.2">
      <c r="A1943" s="3" t="s">
        <v>511</v>
      </c>
      <c r="B1943" s="3" t="s">
        <v>229</v>
      </c>
      <c r="C1943" s="3">
        <v>1E-4</v>
      </c>
      <c r="D1943" s="4">
        <v>43540</v>
      </c>
    </row>
    <row r="1944" spans="1:4" ht="16" x14ac:dyDescent="0.2">
      <c r="A1944" s="3" t="s">
        <v>513</v>
      </c>
      <c r="B1944" s="3" t="s">
        <v>229</v>
      </c>
      <c r="C1944" s="3">
        <v>1E-4</v>
      </c>
      <c r="D1944" s="4">
        <v>43540</v>
      </c>
    </row>
    <row r="1945" spans="1:4" ht="16" x14ac:dyDescent="0.2">
      <c r="A1945" s="3" t="s">
        <v>516</v>
      </c>
      <c r="B1945" s="3" t="s">
        <v>229</v>
      </c>
      <c r="C1945" s="3">
        <v>0.12839999999999999</v>
      </c>
      <c r="D1945" s="4">
        <v>43540</v>
      </c>
    </row>
    <row r="1946" spans="1:4" ht="16" x14ac:dyDescent="0.2">
      <c r="A1946" s="3" t="s">
        <v>518</v>
      </c>
      <c r="B1946" s="3" t="s">
        <v>229</v>
      </c>
      <c r="C1946" s="3">
        <v>7.3300000000000004E-2</v>
      </c>
      <c r="D1946" s="4">
        <v>43540</v>
      </c>
    </row>
    <row r="1947" spans="1:4" ht="16" x14ac:dyDescent="0.2">
      <c r="A1947" s="3" t="s">
        <v>43</v>
      </c>
      <c r="B1947" s="3" t="s">
        <v>229</v>
      </c>
      <c r="C1947" s="3">
        <v>1.7600000000000001E-2</v>
      </c>
      <c r="D1947" s="4">
        <v>43540</v>
      </c>
    </row>
    <row r="1948" spans="1:4" ht="16" x14ac:dyDescent="0.2">
      <c r="A1948" s="3" t="s">
        <v>521</v>
      </c>
      <c r="B1948" s="3" t="s">
        <v>229</v>
      </c>
      <c r="C1948" s="3">
        <v>1E-4</v>
      </c>
      <c r="D1948" s="4">
        <v>43540</v>
      </c>
    </row>
    <row r="1949" spans="1:4" ht="16" x14ac:dyDescent="0.2">
      <c r="A1949" s="3" t="s">
        <v>46</v>
      </c>
      <c r="B1949" s="3" t="s">
        <v>229</v>
      </c>
      <c r="C1949" s="3">
        <v>1E-4</v>
      </c>
      <c r="D1949" s="4">
        <v>43540</v>
      </c>
    </row>
    <row r="1950" spans="1:4" ht="16" x14ac:dyDescent="0.2">
      <c r="A1950" s="3" t="s">
        <v>522</v>
      </c>
      <c r="B1950" s="3" t="s">
        <v>229</v>
      </c>
      <c r="C1950" s="3">
        <v>1.1999999999999999E-3</v>
      </c>
      <c r="D1950" s="4">
        <v>43540</v>
      </c>
    </row>
    <row r="1951" spans="1:4" ht="16" x14ac:dyDescent="0.2">
      <c r="A1951" s="3" t="s">
        <v>526</v>
      </c>
      <c r="B1951" s="3" t="s">
        <v>229</v>
      </c>
      <c r="C1951" s="3">
        <v>8.0000000000000002E-3</v>
      </c>
      <c r="D1951" s="4">
        <v>43540</v>
      </c>
    </row>
    <row r="1952" spans="1:4" ht="16" x14ac:dyDescent="0.2">
      <c r="A1952" s="3" t="s">
        <v>48</v>
      </c>
      <c r="B1952" s="3" t="s">
        <v>229</v>
      </c>
      <c r="C1952" s="3">
        <v>5.4000000000000003E-3</v>
      </c>
      <c r="D1952" s="4">
        <v>43540</v>
      </c>
    </row>
    <row r="1953" spans="1:4" ht="16" x14ac:dyDescent="0.2">
      <c r="A1953" s="3" t="s">
        <v>546</v>
      </c>
      <c r="B1953" s="3" t="s">
        <v>229</v>
      </c>
      <c r="C1953" s="3">
        <v>0.2838</v>
      </c>
      <c r="D1953" s="4">
        <v>43540</v>
      </c>
    </row>
    <row r="1954" spans="1:4" ht="16" x14ac:dyDescent="0.2">
      <c r="A1954" s="3" t="s">
        <v>554</v>
      </c>
      <c r="B1954" s="3" t="s">
        <v>229</v>
      </c>
      <c r="C1954" s="3">
        <v>1E-4</v>
      </c>
      <c r="D1954" s="4">
        <v>43540</v>
      </c>
    </row>
    <row r="1955" spans="1:4" ht="16" x14ac:dyDescent="0.2">
      <c r="A1955" s="3" t="s">
        <v>49</v>
      </c>
      <c r="B1955" s="3" t="s">
        <v>229</v>
      </c>
      <c r="C1955" s="3">
        <v>8.3999999999999995E-3</v>
      </c>
      <c r="D1955" s="4">
        <v>43540</v>
      </c>
    </row>
    <row r="1956" spans="1:4" ht="16" x14ac:dyDescent="0.2">
      <c r="A1956" s="3" t="s">
        <v>51</v>
      </c>
      <c r="B1956" s="3" t="s">
        <v>229</v>
      </c>
      <c r="C1956" s="3">
        <v>1.9099999999999999E-2</v>
      </c>
      <c r="D1956" s="4">
        <v>43540</v>
      </c>
    </row>
    <row r="1957" spans="1:4" ht="16" x14ac:dyDescent="0.2">
      <c r="A1957" s="3" t="s">
        <v>556</v>
      </c>
      <c r="B1957" s="3" t="s">
        <v>229</v>
      </c>
      <c r="C1957" s="3">
        <v>2.0000000000000001E-4</v>
      </c>
      <c r="D1957" s="4">
        <v>43540</v>
      </c>
    </row>
    <row r="1958" spans="1:4" ht="16" x14ac:dyDescent="0.2">
      <c r="A1958" s="3" t="s">
        <v>561</v>
      </c>
      <c r="B1958" s="3" t="s">
        <v>229</v>
      </c>
      <c r="C1958" s="3">
        <v>2.9999999999999997E-4</v>
      </c>
      <c r="D1958" s="4">
        <v>43540</v>
      </c>
    </row>
    <row r="1959" spans="1:4" ht="16" x14ac:dyDescent="0.2">
      <c r="A1959" s="3" t="s">
        <v>566</v>
      </c>
      <c r="B1959" s="3" t="s">
        <v>229</v>
      </c>
      <c r="C1959" s="3">
        <v>1.46E-2</v>
      </c>
      <c r="D1959" s="4">
        <v>43540</v>
      </c>
    </row>
    <row r="1960" spans="1:4" ht="16" x14ac:dyDescent="0.2">
      <c r="A1960" s="3" t="s">
        <v>567</v>
      </c>
      <c r="B1960" s="3" t="s">
        <v>229</v>
      </c>
      <c r="C1960" s="3">
        <v>1E-4</v>
      </c>
      <c r="D1960" s="4">
        <v>43540</v>
      </c>
    </row>
    <row r="1961" spans="1:4" ht="16" x14ac:dyDescent="0.2">
      <c r="A1961" s="3" t="s">
        <v>54</v>
      </c>
      <c r="B1961" s="3" t="s">
        <v>229</v>
      </c>
      <c r="C1961" s="3">
        <v>3.04E-2</v>
      </c>
      <c r="D1961" s="4">
        <v>43540</v>
      </c>
    </row>
    <row r="1962" spans="1:4" ht="16" x14ac:dyDescent="0.2">
      <c r="A1962" s="3" t="s">
        <v>56</v>
      </c>
      <c r="B1962" s="3" t="s">
        <v>229</v>
      </c>
      <c r="C1962" s="3">
        <v>2.9999999999999997E-4</v>
      </c>
      <c r="D1962" s="4">
        <v>43540</v>
      </c>
    </row>
    <row r="1963" spans="1:4" ht="16" x14ac:dyDescent="0.2">
      <c r="A1963" s="3" t="s">
        <v>589</v>
      </c>
      <c r="B1963" s="3" t="s">
        <v>229</v>
      </c>
      <c r="C1963" s="3">
        <v>5.0000000000000001E-4</v>
      </c>
      <c r="D1963" s="4">
        <v>43540</v>
      </c>
    </row>
    <row r="1964" spans="1:4" ht="16" x14ac:dyDescent="0.2">
      <c r="A1964" s="3" t="s">
        <v>590</v>
      </c>
      <c r="B1964" s="3" t="s">
        <v>229</v>
      </c>
      <c r="C1964" s="3">
        <v>1.2999999999999999E-2</v>
      </c>
      <c r="D1964" s="4">
        <v>43540</v>
      </c>
    </row>
    <row r="1965" spans="1:4" ht="16" x14ac:dyDescent="0.2">
      <c r="A1965" s="3" t="s">
        <v>591</v>
      </c>
      <c r="B1965" s="3" t="s">
        <v>229</v>
      </c>
      <c r="C1965" s="3">
        <v>8.9999999999999993E-3</v>
      </c>
      <c r="D1965" s="4">
        <v>43540</v>
      </c>
    </row>
    <row r="1966" spans="1:4" ht="16" x14ac:dyDescent="0.2">
      <c r="A1966" s="3" t="s">
        <v>595</v>
      </c>
      <c r="B1966" s="3" t="s">
        <v>229</v>
      </c>
      <c r="C1966" s="3">
        <v>5.9999999999999995E-4</v>
      </c>
      <c r="D1966" s="4">
        <v>43540</v>
      </c>
    </row>
    <row r="1967" spans="1:4" ht="16" x14ac:dyDescent="0.2">
      <c r="A1967" s="3" t="s">
        <v>599</v>
      </c>
      <c r="B1967" s="3" t="s">
        <v>229</v>
      </c>
      <c r="C1967" s="3">
        <v>2.9999999999999997E-4</v>
      </c>
      <c r="D1967" s="4">
        <v>43540</v>
      </c>
    </row>
    <row r="1968" spans="1:4" ht="16" x14ac:dyDescent="0.2">
      <c r="A1968" s="3" t="s">
        <v>608</v>
      </c>
      <c r="B1968" s="3" t="s">
        <v>229</v>
      </c>
      <c r="C1968" s="3">
        <v>1E-3</v>
      </c>
      <c r="D1968" s="4">
        <v>43540</v>
      </c>
    </row>
    <row r="1969" spans="1:4" ht="16" x14ac:dyDescent="0.2">
      <c r="A1969" s="3" t="s">
        <v>610</v>
      </c>
      <c r="B1969" s="3" t="s">
        <v>229</v>
      </c>
      <c r="C1969" s="3">
        <v>1E-4</v>
      </c>
      <c r="D1969" s="4">
        <v>43540</v>
      </c>
    </row>
    <row r="1970" spans="1:4" ht="16" x14ac:dyDescent="0.2">
      <c r="A1970" s="3" t="s">
        <v>612</v>
      </c>
      <c r="B1970" s="3" t="s">
        <v>229</v>
      </c>
      <c r="C1970" s="3">
        <v>2.0000000000000001E-4</v>
      </c>
      <c r="D1970" s="4">
        <v>43540</v>
      </c>
    </row>
    <row r="1971" spans="1:4" ht="16" x14ac:dyDescent="0.2">
      <c r="A1971" s="3" t="s">
        <v>620</v>
      </c>
      <c r="B1971" s="3" t="s">
        <v>229</v>
      </c>
      <c r="C1971" s="3">
        <v>1E-4</v>
      </c>
      <c r="D1971" s="4">
        <v>43540</v>
      </c>
    </row>
    <row r="1972" spans="1:4" ht="16" x14ac:dyDescent="0.2">
      <c r="A1972" s="3" t="s">
        <v>57</v>
      </c>
      <c r="B1972" s="3" t="s">
        <v>229</v>
      </c>
      <c r="C1972" s="3">
        <v>3.8699999999999998E-2</v>
      </c>
      <c r="D1972" s="4">
        <v>43540</v>
      </c>
    </row>
    <row r="1973" spans="1:4" ht="16" x14ac:dyDescent="0.2">
      <c r="A1973" s="3" t="s">
        <v>59</v>
      </c>
      <c r="B1973" s="3" t="s">
        <v>229</v>
      </c>
      <c r="C1973" s="3">
        <v>7.0900000000000005E-2</v>
      </c>
      <c r="D1973" s="4">
        <v>43540</v>
      </c>
    </row>
    <row r="1974" spans="1:4" ht="16" x14ac:dyDescent="0.2">
      <c r="A1974" s="3" t="s">
        <v>623</v>
      </c>
      <c r="B1974" s="3" t="s">
        <v>229</v>
      </c>
      <c r="C1974" s="3">
        <v>1E-4</v>
      </c>
      <c r="D1974" s="4">
        <v>43540</v>
      </c>
    </row>
    <row r="1975" spans="1:4" ht="16" x14ac:dyDescent="0.2">
      <c r="A1975" s="3" t="s">
        <v>625</v>
      </c>
      <c r="B1975" s="3" t="s">
        <v>229</v>
      </c>
      <c r="C1975" s="3">
        <v>1E-4</v>
      </c>
      <c r="D1975" s="4">
        <v>43540</v>
      </c>
    </row>
    <row r="1976" spans="1:4" ht="16" x14ac:dyDescent="0.2">
      <c r="A1976" s="3" t="s">
        <v>626</v>
      </c>
      <c r="B1976" s="3" t="s">
        <v>229</v>
      </c>
      <c r="C1976" s="3">
        <v>8.0000000000000004E-4</v>
      </c>
      <c r="D1976" s="4">
        <v>43540</v>
      </c>
    </row>
    <row r="1977" spans="1:4" ht="16" x14ac:dyDescent="0.2">
      <c r="A1977" s="3" t="s">
        <v>61</v>
      </c>
      <c r="B1977" s="3" t="s">
        <v>229</v>
      </c>
      <c r="C1977" s="3">
        <v>2.9999999999999997E-4</v>
      </c>
      <c r="D1977" s="4">
        <v>43540</v>
      </c>
    </row>
    <row r="1978" spans="1:4" ht="16" x14ac:dyDescent="0.2">
      <c r="A1978" s="3" t="s">
        <v>635</v>
      </c>
      <c r="B1978" s="3" t="s">
        <v>229</v>
      </c>
      <c r="C1978" s="3">
        <v>2.35E-2</v>
      </c>
      <c r="D1978" s="4">
        <v>43540</v>
      </c>
    </row>
    <row r="1979" spans="1:4" ht="16" x14ac:dyDescent="0.2">
      <c r="A1979" s="3" t="s">
        <v>741</v>
      </c>
      <c r="B1979" s="3" t="s">
        <v>742</v>
      </c>
      <c r="C1979" s="3">
        <v>0.02</v>
      </c>
      <c r="D1979" s="4">
        <v>1510</v>
      </c>
    </row>
    <row r="1980" spans="1:4" ht="16" x14ac:dyDescent="0.2">
      <c r="A1980" s="3" t="s">
        <v>741</v>
      </c>
      <c r="B1980" s="3" t="s">
        <v>743</v>
      </c>
      <c r="C1980" s="3">
        <v>1.7999999999999999E-2</v>
      </c>
      <c r="D1980" s="3">
        <v>261</v>
      </c>
    </row>
    <row r="1981" spans="1:4" ht="16" x14ac:dyDescent="0.2">
      <c r="A1981" s="3" t="s">
        <v>741</v>
      </c>
      <c r="B1981" s="3" t="s">
        <v>744</v>
      </c>
      <c r="C1981" s="3">
        <v>8.0000000000000002E-3</v>
      </c>
      <c r="D1981" s="4">
        <v>8525</v>
      </c>
    </row>
    <row r="1982" spans="1:4" ht="16" x14ac:dyDescent="0.2">
      <c r="A1982" s="3" t="s">
        <v>741</v>
      </c>
      <c r="B1982" s="3" t="s">
        <v>745</v>
      </c>
      <c r="C1982" s="3">
        <v>1.7000000000000001E-2</v>
      </c>
      <c r="D1982" s="4">
        <v>1580</v>
      </c>
    </row>
    <row r="1983" spans="1:4" ht="16" x14ac:dyDescent="0.2">
      <c r="A1983" s="3" t="s">
        <v>12</v>
      </c>
      <c r="B1983" s="3" t="s">
        <v>227</v>
      </c>
      <c r="C1983" s="3">
        <v>7.8E-2</v>
      </c>
      <c r="D1983" s="3">
        <v>141</v>
      </c>
    </row>
    <row r="1984" spans="1:4" ht="16" x14ac:dyDescent="0.2">
      <c r="A1984" s="3" t="s">
        <v>244</v>
      </c>
      <c r="B1984" s="3" t="s">
        <v>227</v>
      </c>
      <c r="C1984" s="3">
        <v>0.152</v>
      </c>
      <c r="D1984" s="3">
        <v>141</v>
      </c>
    </row>
    <row r="1985" spans="1:4" ht="16" x14ac:dyDescent="0.2">
      <c r="A1985" s="3" t="s">
        <v>13</v>
      </c>
      <c r="B1985" s="3" t="s">
        <v>227</v>
      </c>
      <c r="C1985" s="3">
        <v>0.25900000000000001</v>
      </c>
      <c r="D1985" s="3">
        <v>141</v>
      </c>
    </row>
    <row r="1986" spans="1:4" ht="16" x14ac:dyDescent="0.2">
      <c r="A1986" s="3" t="s">
        <v>14</v>
      </c>
      <c r="B1986" s="3" t="s">
        <v>227</v>
      </c>
      <c r="C1986" s="3">
        <v>8.8999999999999996E-2</v>
      </c>
      <c r="D1986" s="3">
        <v>141</v>
      </c>
    </row>
    <row r="1987" spans="1:4" ht="16" x14ac:dyDescent="0.2">
      <c r="A1987" s="3" t="s">
        <v>275</v>
      </c>
      <c r="B1987" s="3" t="s">
        <v>227</v>
      </c>
      <c r="C1987" s="3">
        <v>2.8000000000000001E-2</v>
      </c>
      <c r="D1987" s="3">
        <v>141</v>
      </c>
    </row>
    <row r="1988" spans="1:4" ht="16" x14ac:dyDescent="0.2">
      <c r="A1988" s="3" t="s">
        <v>277</v>
      </c>
      <c r="B1988" s="3" t="s">
        <v>227</v>
      </c>
      <c r="C1988" s="3">
        <v>4.0000000000000001E-3</v>
      </c>
      <c r="D1988" s="3">
        <v>141</v>
      </c>
    </row>
    <row r="1989" spans="1:4" ht="16" x14ac:dyDescent="0.2">
      <c r="A1989" s="3" t="s">
        <v>280</v>
      </c>
      <c r="B1989" s="3" t="s">
        <v>227</v>
      </c>
      <c r="C1989" s="3">
        <v>4.0000000000000001E-3</v>
      </c>
      <c r="D1989" s="3">
        <v>141</v>
      </c>
    </row>
    <row r="1990" spans="1:4" ht="16" x14ac:dyDescent="0.2">
      <c r="A1990" s="3" t="s">
        <v>16</v>
      </c>
      <c r="B1990" s="3" t="s">
        <v>227</v>
      </c>
      <c r="C1990" s="3">
        <v>2.1000000000000001E-2</v>
      </c>
      <c r="D1990" s="3">
        <v>141</v>
      </c>
    </row>
    <row r="1991" spans="1:4" ht="16" x14ac:dyDescent="0.2">
      <c r="A1991" s="3" t="s">
        <v>17</v>
      </c>
      <c r="B1991" s="3" t="s">
        <v>227</v>
      </c>
      <c r="C1991" s="3">
        <v>9.9000000000000005E-2</v>
      </c>
      <c r="D1991" s="3">
        <v>141</v>
      </c>
    </row>
    <row r="1992" spans="1:4" ht="16" x14ac:dyDescent="0.2">
      <c r="A1992" s="3" t="s">
        <v>365</v>
      </c>
      <c r="B1992" s="3" t="s">
        <v>227</v>
      </c>
      <c r="C1992" s="3">
        <v>2.5000000000000001E-2</v>
      </c>
      <c r="D1992" s="3">
        <v>141</v>
      </c>
    </row>
    <row r="1993" spans="1:4" ht="16" x14ac:dyDescent="0.2">
      <c r="A1993" s="3" t="s">
        <v>367</v>
      </c>
      <c r="B1993" s="3" t="s">
        <v>227</v>
      </c>
      <c r="C1993" s="3">
        <v>3.5000000000000003E-2</v>
      </c>
      <c r="D1993" s="3">
        <v>141</v>
      </c>
    </row>
    <row r="1994" spans="1:4" ht="16" x14ac:dyDescent="0.2">
      <c r="A1994" s="3" t="s">
        <v>368</v>
      </c>
      <c r="B1994" s="3" t="s">
        <v>227</v>
      </c>
      <c r="C1994" s="3">
        <v>4.0000000000000001E-3</v>
      </c>
      <c r="D1994" s="3">
        <v>141</v>
      </c>
    </row>
    <row r="1995" spans="1:4" ht="16" x14ac:dyDescent="0.2">
      <c r="A1995" s="3" t="s">
        <v>375</v>
      </c>
      <c r="B1995" s="3" t="s">
        <v>227</v>
      </c>
      <c r="C1995" s="3">
        <v>1.0999999999999999E-2</v>
      </c>
      <c r="D1995" s="3">
        <v>141</v>
      </c>
    </row>
    <row r="1996" spans="1:4" ht="16" x14ac:dyDescent="0.2">
      <c r="A1996" s="3" t="s">
        <v>378</v>
      </c>
      <c r="B1996" s="3" t="s">
        <v>227</v>
      </c>
      <c r="C1996" s="3">
        <v>9.6000000000000002E-2</v>
      </c>
      <c r="D1996" s="3">
        <v>141</v>
      </c>
    </row>
    <row r="1997" spans="1:4" ht="16" x14ac:dyDescent="0.2">
      <c r="A1997" s="3" t="s">
        <v>384</v>
      </c>
      <c r="B1997" s="3" t="s">
        <v>227</v>
      </c>
      <c r="C1997" s="3">
        <v>5.7000000000000002E-2</v>
      </c>
      <c r="D1997" s="3">
        <v>141</v>
      </c>
    </row>
    <row r="1998" spans="1:4" ht="16" x14ac:dyDescent="0.2">
      <c r="A1998" s="3" t="s">
        <v>387</v>
      </c>
      <c r="B1998" s="3" t="s">
        <v>227</v>
      </c>
      <c r="C1998" s="3">
        <v>2.5000000000000001E-2</v>
      </c>
      <c r="D1998" s="3">
        <v>141</v>
      </c>
    </row>
    <row r="1999" spans="1:4" ht="16" x14ac:dyDescent="0.2">
      <c r="A1999" s="3" t="s">
        <v>391</v>
      </c>
      <c r="B1999" s="3" t="s">
        <v>227</v>
      </c>
      <c r="C1999" s="3">
        <v>1.4E-2</v>
      </c>
      <c r="D1999" s="3">
        <v>141</v>
      </c>
    </row>
    <row r="2000" spans="1:4" ht="16" x14ac:dyDescent="0.2">
      <c r="A2000" s="3" t="s">
        <v>19</v>
      </c>
      <c r="B2000" s="3" t="s">
        <v>227</v>
      </c>
      <c r="C2000" s="3">
        <v>7.8E-2</v>
      </c>
      <c r="D2000" s="3">
        <v>141</v>
      </c>
    </row>
    <row r="2001" spans="1:4" ht="16" x14ac:dyDescent="0.2">
      <c r="A2001" s="3" t="s">
        <v>427</v>
      </c>
      <c r="B2001" s="3" t="s">
        <v>227</v>
      </c>
      <c r="C2001" s="3">
        <v>1.7999999999999999E-2</v>
      </c>
      <c r="D2001" s="3">
        <v>141</v>
      </c>
    </row>
    <row r="2002" spans="1:4" ht="16" x14ac:dyDescent="0.2">
      <c r="A2002" s="3" t="s">
        <v>431</v>
      </c>
      <c r="B2002" s="3" t="s">
        <v>227</v>
      </c>
      <c r="C2002" s="3">
        <v>4.0000000000000001E-3</v>
      </c>
      <c r="D2002" s="3">
        <v>141</v>
      </c>
    </row>
    <row r="2003" spans="1:4" ht="16" x14ac:dyDescent="0.2">
      <c r="A2003" s="3" t="s">
        <v>24</v>
      </c>
      <c r="B2003" s="3" t="s">
        <v>227</v>
      </c>
      <c r="C2003" s="3">
        <v>7.8E-2</v>
      </c>
      <c r="D2003" s="3">
        <v>141</v>
      </c>
    </row>
    <row r="2004" spans="1:4" ht="16" x14ac:dyDescent="0.2">
      <c r="A2004" s="3" t="s">
        <v>440</v>
      </c>
      <c r="B2004" s="3" t="s">
        <v>227</v>
      </c>
      <c r="C2004" s="3">
        <v>7.0000000000000001E-3</v>
      </c>
      <c r="D2004" s="3">
        <v>141</v>
      </c>
    </row>
    <row r="2005" spans="1:4" ht="16" x14ac:dyDescent="0.2">
      <c r="A2005" s="3" t="s">
        <v>27</v>
      </c>
      <c r="B2005" s="3" t="s">
        <v>227</v>
      </c>
      <c r="C2005" s="3">
        <v>6.4000000000000001E-2</v>
      </c>
      <c r="D2005" s="3">
        <v>141</v>
      </c>
    </row>
    <row r="2006" spans="1:4" ht="16" x14ac:dyDescent="0.2">
      <c r="A2006" s="3" t="s">
        <v>459</v>
      </c>
      <c r="B2006" s="3" t="s">
        <v>227</v>
      </c>
      <c r="C2006" s="3">
        <v>7.0000000000000001E-3</v>
      </c>
      <c r="D2006" s="3">
        <v>141</v>
      </c>
    </row>
    <row r="2007" spans="1:4" ht="16" x14ac:dyDescent="0.2">
      <c r="A2007" s="3" t="s">
        <v>29</v>
      </c>
      <c r="B2007" s="3" t="s">
        <v>227</v>
      </c>
      <c r="C2007" s="3">
        <v>1.4E-2</v>
      </c>
      <c r="D2007" s="3">
        <v>141</v>
      </c>
    </row>
    <row r="2008" spans="1:4" ht="16" x14ac:dyDescent="0.2">
      <c r="A2008" s="3" t="s">
        <v>31</v>
      </c>
      <c r="B2008" s="3" t="s">
        <v>227</v>
      </c>
      <c r="C2008" s="3">
        <v>3.9E-2</v>
      </c>
      <c r="D2008" s="3">
        <v>141</v>
      </c>
    </row>
    <row r="2009" spans="1:4" ht="16" x14ac:dyDescent="0.2">
      <c r="A2009" s="3" t="s">
        <v>32</v>
      </c>
      <c r="B2009" s="3" t="s">
        <v>227</v>
      </c>
      <c r="C2009" s="3">
        <v>1.0999999999999999E-2</v>
      </c>
      <c r="D2009" s="3">
        <v>141</v>
      </c>
    </row>
    <row r="2010" spans="1:4" ht="16" x14ac:dyDescent="0.2">
      <c r="A2010" s="3" t="s">
        <v>463</v>
      </c>
      <c r="B2010" s="3" t="s">
        <v>227</v>
      </c>
      <c r="C2010" s="3">
        <v>4.0000000000000001E-3</v>
      </c>
      <c r="D2010" s="3">
        <v>141</v>
      </c>
    </row>
    <row r="2011" spans="1:4" ht="16" x14ac:dyDescent="0.2">
      <c r="A2011" s="3" t="s">
        <v>33</v>
      </c>
      <c r="B2011" s="3" t="s">
        <v>227</v>
      </c>
      <c r="C2011" s="3">
        <v>1.0999999999999999E-2</v>
      </c>
      <c r="D2011" s="3">
        <v>141</v>
      </c>
    </row>
    <row r="2012" spans="1:4" ht="16" x14ac:dyDescent="0.2">
      <c r="A2012" s="3" t="s">
        <v>487</v>
      </c>
      <c r="B2012" s="3" t="s">
        <v>227</v>
      </c>
      <c r="C2012" s="3">
        <v>0.17399999999999999</v>
      </c>
      <c r="D2012" s="3">
        <v>141</v>
      </c>
    </row>
    <row r="2013" spans="1:4" ht="16" x14ac:dyDescent="0.2">
      <c r="A2013" s="3" t="s">
        <v>494</v>
      </c>
      <c r="B2013" s="3" t="s">
        <v>227</v>
      </c>
      <c r="C2013" s="3">
        <v>1.0999999999999999E-2</v>
      </c>
      <c r="D2013" s="3">
        <v>141</v>
      </c>
    </row>
    <row r="2014" spans="1:4" ht="16" x14ac:dyDescent="0.2">
      <c r="A2014" s="3" t="s">
        <v>518</v>
      </c>
      <c r="B2014" s="3" t="s">
        <v>227</v>
      </c>
      <c r="C2014" s="3">
        <v>4.0000000000000001E-3</v>
      </c>
      <c r="D2014" s="3">
        <v>141</v>
      </c>
    </row>
    <row r="2015" spans="1:4" ht="16" x14ac:dyDescent="0.2">
      <c r="A2015" s="3" t="s">
        <v>43</v>
      </c>
      <c r="B2015" s="3" t="s">
        <v>227</v>
      </c>
      <c r="C2015" s="3">
        <v>7.8E-2</v>
      </c>
      <c r="D2015" s="3">
        <v>141</v>
      </c>
    </row>
    <row r="2016" spans="1:4" ht="16" x14ac:dyDescent="0.2">
      <c r="A2016" s="3" t="s">
        <v>521</v>
      </c>
      <c r="B2016" s="3" t="s">
        <v>227</v>
      </c>
      <c r="C2016" s="3">
        <v>7.0000000000000001E-3</v>
      </c>
      <c r="D2016" s="3">
        <v>141</v>
      </c>
    </row>
    <row r="2017" spans="1:4" ht="16" x14ac:dyDescent="0.2">
      <c r="A2017" s="3" t="s">
        <v>46</v>
      </c>
      <c r="B2017" s="3" t="s">
        <v>227</v>
      </c>
      <c r="C2017" s="3">
        <v>2.1000000000000001E-2</v>
      </c>
      <c r="D2017" s="3">
        <v>141</v>
      </c>
    </row>
    <row r="2018" spans="1:4" ht="16" x14ac:dyDescent="0.2">
      <c r="A2018" s="3" t="s">
        <v>522</v>
      </c>
      <c r="B2018" s="3" t="s">
        <v>227</v>
      </c>
      <c r="C2018" s="3">
        <v>0.06</v>
      </c>
      <c r="D2018" s="3">
        <v>141</v>
      </c>
    </row>
    <row r="2019" spans="1:4" ht="16" x14ac:dyDescent="0.2">
      <c r="A2019" s="3" t="s">
        <v>48</v>
      </c>
      <c r="B2019" s="3" t="s">
        <v>227</v>
      </c>
      <c r="C2019" s="3">
        <v>1.4E-2</v>
      </c>
      <c r="D2019" s="3">
        <v>141</v>
      </c>
    </row>
    <row r="2020" spans="1:4" ht="16" x14ac:dyDescent="0.2">
      <c r="A2020" s="3" t="s">
        <v>49</v>
      </c>
      <c r="B2020" s="3" t="s">
        <v>227</v>
      </c>
      <c r="C2020" s="3">
        <v>5.7000000000000002E-2</v>
      </c>
      <c r="D2020" s="3">
        <v>141</v>
      </c>
    </row>
    <row r="2021" spans="1:4" ht="16" x14ac:dyDescent="0.2">
      <c r="A2021" s="3" t="s">
        <v>51</v>
      </c>
      <c r="B2021" s="3" t="s">
        <v>227</v>
      </c>
      <c r="C2021" s="3">
        <v>4.2999999999999997E-2</v>
      </c>
      <c r="D2021" s="3">
        <v>141</v>
      </c>
    </row>
    <row r="2022" spans="1:4" ht="16" x14ac:dyDescent="0.2">
      <c r="A2022" s="3" t="s">
        <v>556</v>
      </c>
      <c r="B2022" s="3" t="s">
        <v>227</v>
      </c>
      <c r="C2022" s="3">
        <v>1.4E-2</v>
      </c>
      <c r="D2022" s="3">
        <v>141</v>
      </c>
    </row>
    <row r="2023" spans="1:4" ht="16" x14ac:dyDescent="0.2">
      <c r="A2023" s="3" t="s">
        <v>52</v>
      </c>
      <c r="B2023" s="3" t="s">
        <v>227</v>
      </c>
      <c r="C2023" s="3">
        <v>4.0000000000000001E-3</v>
      </c>
      <c r="D2023" s="3">
        <v>141</v>
      </c>
    </row>
    <row r="2024" spans="1:4" ht="16" x14ac:dyDescent="0.2">
      <c r="A2024" s="3" t="s">
        <v>54</v>
      </c>
      <c r="B2024" s="3" t="s">
        <v>227</v>
      </c>
      <c r="C2024" s="3">
        <v>3.5000000000000003E-2</v>
      </c>
      <c r="D2024" s="3">
        <v>141</v>
      </c>
    </row>
    <row r="2025" spans="1:4" ht="16" x14ac:dyDescent="0.2">
      <c r="A2025" s="3" t="s">
        <v>590</v>
      </c>
      <c r="B2025" s="3" t="s">
        <v>227</v>
      </c>
      <c r="C2025" s="3">
        <v>4.0000000000000001E-3</v>
      </c>
      <c r="D2025" s="3">
        <v>141</v>
      </c>
    </row>
    <row r="2026" spans="1:4" ht="16" x14ac:dyDescent="0.2">
      <c r="A2026" s="3" t="s">
        <v>57</v>
      </c>
      <c r="B2026" s="3" t="s">
        <v>227</v>
      </c>
      <c r="C2026" s="3">
        <v>0.10299999999999999</v>
      </c>
      <c r="D2026" s="3">
        <v>141</v>
      </c>
    </row>
    <row r="2027" spans="1:4" ht="16" x14ac:dyDescent="0.2">
      <c r="A2027" s="3" t="s">
        <v>59</v>
      </c>
      <c r="B2027" s="3" t="s">
        <v>227</v>
      </c>
      <c r="C2027" s="3">
        <v>1.0999999999999999E-2</v>
      </c>
      <c r="D2027" s="3">
        <v>141</v>
      </c>
    </row>
    <row r="2028" spans="1:4" ht="16" x14ac:dyDescent="0.2">
      <c r="A2028" s="3" t="s">
        <v>623</v>
      </c>
      <c r="B2028" s="3" t="s">
        <v>227</v>
      </c>
      <c r="C2028" s="3">
        <v>4.0000000000000001E-3</v>
      </c>
      <c r="D2028" s="3">
        <v>141</v>
      </c>
    </row>
    <row r="2029" spans="1:4" ht="16" x14ac:dyDescent="0.2">
      <c r="A2029" s="3" t="s">
        <v>61</v>
      </c>
      <c r="B2029" s="3" t="s">
        <v>227</v>
      </c>
      <c r="C2029" s="3">
        <v>1.7999999999999999E-2</v>
      </c>
      <c r="D2029" s="3">
        <v>141</v>
      </c>
    </row>
    <row r="2030" spans="1:4" x14ac:dyDescent="0.2">
      <c r="A2030" s="5" t="s">
        <v>81</v>
      </c>
      <c r="B2030" s="5" t="s">
        <v>90</v>
      </c>
      <c r="C2030" s="5">
        <v>0.38300000000000001</v>
      </c>
      <c r="D2030" s="5">
        <v>105</v>
      </c>
    </row>
    <row r="2031" spans="1:4" x14ac:dyDescent="0.2">
      <c r="A2031" s="5" t="s">
        <v>92</v>
      </c>
      <c r="B2031" s="5" t="s">
        <v>90</v>
      </c>
      <c r="C2031" s="5">
        <v>8.8999999999999996E-2</v>
      </c>
      <c r="D2031" s="5">
        <v>105</v>
      </c>
    </row>
    <row r="2032" spans="1:4" x14ac:dyDescent="0.2">
      <c r="A2032" s="5" t="s">
        <v>97</v>
      </c>
      <c r="B2032" s="5" t="s">
        <v>90</v>
      </c>
      <c r="C2032" s="5">
        <v>1.7000000000000001E-2</v>
      </c>
      <c r="D2032" s="5">
        <v>105</v>
      </c>
    </row>
    <row r="2033" spans="1:4" x14ac:dyDescent="0.2">
      <c r="A2033" s="5" t="s">
        <v>99</v>
      </c>
      <c r="B2033" s="5" t="s">
        <v>90</v>
      </c>
      <c r="C2033" s="5">
        <v>0.05</v>
      </c>
      <c r="D2033" s="5">
        <v>105</v>
      </c>
    </row>
    <row r="2034" spans="1:4" x14ac:dyDescent="0.2">
      <c r="A2034" s="5" t="s">
        <v>102</v>
      </c>
      <c r="B2034" s="5" t="s">
        <v>90</v>
      </c>
      <c r="C2034" s="5">
        <v>6.7000000000000004E-2</v>
      </c>
      <c r="D2034" s="5">
        <v>105</v>
      </c>
    </row>
    <row r="2035" spans="1:4" x14ac:dyDescent="0.2">
      <c r="A2035" s="5" t="s">
        <v>107</v>
      </c>
      <c r="B2035" s="5" t="s">
        <v>90</v>
      </c>
      <c r="C2035" s="5">
        <v>0.255</v>
      </c>
      <c r="D2035" s="5">
        <v>105</v>
      </c>
    </row>
    <row r="2036" spans="1:4" x14ac:dyDescent="0.2">
      <c r="A2036" s="5" t="s">
        <v>110</v>
      </c>
      <c r="B2036" s="5" t="s">
        <v>90</v>
      </c>
      <c r="C2036" s="5">
        <v>1.0999999999999999E-2</v>
      </c>
      <c r="D2036" s="5">
        <v>105</v>
      </c>
    </row>
    <row r="2037" spans="1:4" x14ac:dyDescent="0.2">
      <c r="A2037" s="5" t="s">
        <v>112</v>
      </c>
      <c r="B2037" s="5" t="s">
        <v>90</v>
      </c>
      <c r="C2037" s="5">
        <v>1.0999999999999999E-2</v>
      </c>
      <c r="D2037" s="5">
        <v>105</v>
      </c>
    </row>
    <row r="2038" spans="1:4" x14ac:dyDescent="0.2">
      <c r="A2038" s="5" t="s">
        <v>128</v>
      </c>
      <c r="B2038" s="5" t="s">
        <v>90</v>
      </c>
      <c r="C2038" s="5">
        <v>8.8999999999999996E-2</v>
      </c>
      <c r="D2038" s="5">
        <v>105</v>
      </c>
    </row>
    <row r="2039" spans="1:4" x14ac:dyDescent="0.2">
      <c r="A2039" s="5" t="s">
        <v>131</v>
      </c>
      <c r="B2039" s="5" t="s">
        <v>90</v>
      </c>
      <c r="C2039" s="5">
        <v>1.0999999999999999E-2</v>
      </c>
      <c r="D2039" s="5">
        <v>105</v>
      </c>
    </row>
    <row r="2040" spans="1:4" x14ac:dyDescent="0.2">
      <c r="A2040" s="5" t="s">
        <v>148</v>
      </c>
      <c r="B2040" s="5" t="s">
        <v>90</v>
      </c>
      <c r="C2040" s="5">
        <v>5.0000000000000001E-3</v>
      </c>
      <c r="D2040" s="5">
        <v>105</v>
      </c>
    </row>
    <row r="2041" spans="1:4" x14ac:dyDescent="0.2">
      <c r="A2041" s="5" t="s">
        <v>159</v>
      </c>
      <c r="B2041" s="5" t="s">
        <v>90</v>
      </c>
      <c r="C2041" s="5">
        <v>1.0999999999999999E-2</v>
      </c>
      <c r="D2041" s="5">
        <v>105</v>
      </c>
    </row>
    <row r="2042" spans="1:4" ht="16" x14ac:dyDescent="0.2">
      <c r="A2042" s="3" t="s">
        <v>12</v>
      </c>
      <c r="B2042" s="3" t="s">
        <v>90</v>
      </c>
      <c r="C2042" s="3">
        <v>4.2999999999999997E-2</v>
      </c>
      <c r="D2042" s="3">
        <v>105</v>
      </c>
    </row>
    <row r="2043" spans="1:4" ht="16" x14ac:dyDescent="0.2">
      <c r="A2043" s="3" t="s">
        <v>13</v>
      </c>
      <c r="B2043" s="3" t="s">
        <v>90</v>
      </c>
      <c r="C2043" s="3">
        <v>0.185</v>
      </c>
      <c r="D2043" s="3">
        <v>105</v>
      </c>
    </row>
    <row r="2044" spans="1:4" ht="16" x14ac:dyDescent="0.2">
      <c r="A2044" s="3" t="s">
        <v>14</v>
      </c>
      <c r="B2044" s="3" t="s">
        <v>90</v>
      </c>
      <c r="C2044" s="3">
        <v>5.1999999999999998E-2</v>
      </c>
      <c r="D2044" s="3">
        <v>105</v>
      </c>
    </row>
    <row r="2045" spans="1:4" ht="16" x14ac:dyDescent="0.2">
      <c r="A2045" s="3" t="s">
        <v>275</v>
      </c>
      <c r="B2045" s="3" t="s">
        <v>90</v>
      </c>
      <c r="C2045" s="3">
        <v>8.1000000000000003E-2</v>
      </c>
      <c r="D2045" s="3">
        <v>105</v>
      </c>
    </row>
    <row r="2046" spans="1:4" ht="16" x14ac:dyDescent="0.2">
      <c r="A2046" s="3" t="s">
        <v>17</v>
      </c>
      <c r="B2046" s="3" t="s">
        <v>90</v>
      </c>
      <c r="C2046" s="3">
        <v>0.124</v>
      </c>
      <c r="D2046" s="3">
        <v>105</v>
      </c>
    </row>
    <row r="2047" spans="1:4" ht="16" x14ac:dyDescent="0.2">
      <c r="A2047" s="3" t="s">
        <v>365</v>
      </c>
      <c r="B2047" s="3" t="s">
        <v>90</v>
      </c>
      <c r="C2047" s="3">
        <v>0.28100000000000003</v>
      </c>
      <c r="D2047" s="3">
        <v>105</v>
      </c>
    </row>
    <row r="2048" spans="1:4" ht="16" x14ac:dyDescent="0.2">
      <c r="A2048" s="3" t="s">
        <v>367</v>
      </c>
      <c r="B2048" s="3" t="s">
        <v>90</v>
      </c>
      <c r="C2048" s="3">
        <v>6.7000000000000004E-2</v>
      </c>
      <c r="D2048" s="3">
        <v>105</v>
      </c>
    </row>
    <row r="2049" spans="1:4" ht="16" x14ac:dyDescent="0.2">
      <c r="A2049" s="3" t="s">
        <v>368</v>
      </c>
      <c r="B2049" s="3" t="s">
        <v>90</v>
      </c>
      <c r="C2049" s="3">
        <v>1.9E-2</v>
      </c>
      <c r="D2049" s="3">
        <v>105</v>
      </c>
    </row>
    <row r="2050" spans="1:4" ht="16" x14ac:dyDescent="0.2">
      <c r="A2050" s="3" t="s">
        <v>375</v>
      </c>
      <c r="B2050" s="3" t="s">
        <v>90</v>
      </c>
      <c r="C2050" s="3">
        <v>7.0999999999999994E-2</v>
      </c>
      <c r="D2050" s="3">
        <v>105</v>
      </c>
    </row>
    <row r="2051" spans="1:4" ht="16" x14ac:dyDescent="0.2">
      <c r="A2051" s="3" t="s">
        <v>378</v>
      </c>
      <c r="B2051" s="3" t="s">
        <v>90</v>
      </c>
      <c r="C2051" s="3">
        <v>1.9E-2</v>
      </c>
      <c r="D2051" s="3">
        <v>105</v>
      </c>
    </row>
    <row r="2052" spans="1:4" ht="16" x14ac:dyDescent="0.2">
      <c r="A2052" s="3" t="s">
        <v>387</v>
      </c>
      <c r="B2052" s="3" t="s">
        <v>90</v>
      </c>
      <c r="C2052" s="3">
        <v>5.0000000000000001E-3</v>
      </c>
      <c r="D2052" s="3">
        <v>105</v>
      </c>
    </row>
    <row r="2053" spans="1:4" ht="16" x14ac:dyDescent="0.2">
      <c r="A2053" s="3" t="s">
        <v>389</v>
      </c>
      <c r="B2053" s="3" t="s">
        <v>90</v>
      </c>
      <c r="C2053" s="3">
        <v>0.01</v>
      </c>
      <c r="D2053" s="3">
        <v>105</v>
      </c>
    </row>
    <row r="2054" spans="1:4" ht="16" x14ac:dyDescent="0.2">
      <c r="A2054" s="3" t="s">
        <v>19</v>
      </c>
      <c r="B2054" s="3" t="s">
        <v>90</v>
      </c>
      <c r="C2054" s="3">
        <v>5.0000000000000001E-3</v>
      </c>
      <c r="D2054" s="3">
        <v>105</v>
      </c>
    </row>
    <row r="2055" spans="1:4" ht="16" x14ac:dyDescent="0.2">
      <c r="A2055" s="3" t="s">
        <v>24</v>
      </c>
      <c r="B2055" s="3" t="s">
        <v>90</v>
      </c>
      <c r="C2055" s="3">
        <v>2.9000000000000001E-2</v>
      </c>
      <c r="D2055" s="3">
        <v>105</v>
      </c>
    </row>
    <row r="2056" spans="1:4" ht="16" x14ac:dyDescent="0.2">
      <c r="A2056" s="3" t="s">
        <v>27</v>
      </c>
      <c r="B2056" s="3" t="s">
        <v>90</v>
      </c>
      <c r="C2056" s="3">
        <v>5.0000000000000001E-3</v>
      </c>
      <c r="D2056" s="3">
        <v>105</v>
      </c>
    </row>
    <row r="2057" spans="1:4" ht="16" x14ac:dyDescent="0.2">
      <c r="A2057" s="3" t="s">
        <v>29</v>
      </c>
      <c r="B2057" s="3" t="s">
        <v>90</v>
      </c>
      <c r="C2057" s="3">
        <v>5.1999999999999998E-2</v>
      </c>
      <c r="D2057" s="3">
        <v>105</v>
      </c>
    </row>
    <row r="2058" spans="1:4" ht="16" x14ac:dyDescent="0.2">
      <c r="A2058" s="3" t="s">
        <v>32</v>
      </c>
      <c r="B2058" s="3" t="s">
        <v>90</v>
      </c>
      <c r="C2058" s="3">
        <v>9.0999999999999998E-2</v>
      </c>
      <c r="D2058" s="3">
        <v>105</v>
      </c>
    </row>
    <row r="2059" spans="1:4" ht="16" x14ac:dyDescent="0.2">
      <c r="A2059" s="3" t="s">
        <v>487</v>
      </c>
      <c r="B2059" s="3" t="s">
        <v>90</v>
      </c>
      <c r="C2059" s="3">
        <v>2.9000000000000001E-2</v>
      </c>
      <c r="D2059" s="3">
        <v>105</v>
      </c>
    </row>
    <row r="2060" spans="1:4" ht="16" x14ac:dyDescent="0.2">
      <c r="A2060" s="3" t="s">
        <v>494</v>
      </c>
      <c r="B2060" s="3" t="s">
        <v>90</v>
      </c>
      <c r="C2060" s="3">
        <v>5.0000000000000001E-3</v>
      </c>
      <c r="D2060" s="3">
        <v>105</v>
      </c>
    </row>
    <row r="2061" spans="1:4" ht="16" x14ac:dyDescent="0.2">
      <c r="A2061" s="3" t="s">
        <v>497</v>
      </c>
      <c r="B2061" s="3" t="s">
        <v>90</v>
      </c>
      <c r="C2061" s="3">
        <v>0.01</v>
      </c>
      <c r="D2061" s="3">
        <v>105</v>
      </c>
    </row>
    <row r="2062" spans="1:4" ht="16" x14ac:dyDescent="0.2">
      <c r="A2062" s="3" t="s">
        <v>516</v>
      </c>
      <c r="B2062" s="3" t="s">
        <v>90</v>
      </c>
      <c r="C2062" s="3">
        <v>7.5999999999999998E-2</v>
      </c>
      <c r="D2062" s="3">
        <v>105</v>
      </c>
    </row>
    <row r="2063" spans="1:4" ht="16" x14ac:dyDescent="0.2">
      <c r="A2063" s="3" t="s">
        <v>518</v>
      </c>
      <c r="B2063" s="3" t="s">
        <v>90</v>
      </c>
      <c r="C2063" s="3">
        <v>2.4E-2</v>
      </c>
      <c r="D2063" s="3">
        <v>105</v>
      </c>
    </row>
    <row r="2064" spans="1:4" ht="16" x14ac:dyDescent="0.2">
      <c r="A2064" s="3" t="s">
        <v>43</v>
      </c>
      <c r="B2064" s="3" t="s">
        <v>90</v>
      </c>
      <c r="C2064" s="3">
        <v>5.1999999999999998E-2</v>
      </c>
      <c r="D2064" s="3">
        <v>105</v>
      </c>
    </row>
    <row r="2065" spans="1:4" ht="16" x14ac:dyDescent="0.2">
      <c r="A2065" s="3" t="s">
        <v>521</v>
      </c>
      <c r="B2065" s="3" t="s">
        <v>90</v>
      </c>
      <c r="C2065" s="3">
        <v>5.0000000000000001E-3</v>
      </c>
      <c r="D2065" s="3">
        <v>105</v>
      </c>
    </row>
    <row r="2066" spans="1:4" ht="16" x14ac:dyDescent="0.2">
      <c r="A2066" s="3" t="s">
        <v>522</v>
      </c>
      <c r="B2066" s="3" t="s">
        <v>90</v>
      </c>
      <c r="C2066" s="3">
        <v>5.0000000000000001E-3</v>
      </c>
      <c r="D2066" s="3">
        <v>105</v>
      </c>
    </row>
    <row r="2067" spans="1:4" ht="16" x14ac:dyDescent="0.2">
      <c r="A2067" s="3" t="s">
        <v>525</v>
      </c>
      <c r="B2067" s="3" t="s">
        <v>90</v>
      </c>
      <c r="C2067" s="3">
        <v>5.0000000000000001E-3</v>
      </c>
      <c r="D2067" s="3">
        <v>105</v>
      </c>
    </row>
    <row r="2068" spans="1:4" ht="16" x14ac:dyDescent="0.2">
      <c r="A2068" s="3" t="s">
        <v>48</v>
      </c>
      <c r="B2068" s="3" t="s">
        <v>90</v>
      </c>
      <c r="C2068" s="3">
        <v>1.9E-2</v>
      </c>
      <c r="D2068" s="3">
        <v>105</v>
      </c>
    </row>
    <row r="2069" spans="1:4" ht="16" x14ac:dyDescent="0.2">
      <c r="A2069" s="3" t="s">
        <v>546</v>
      </c>
      <c r="B2069" s="3" t="s">
        <v>90</v>
      </c>
      <c r="C2069" s="3">
        <v>0.124</v>
      </c>
      <c r="D2069" s="3">
        <v>105</v>
      </c>
    </row>
    <row r="2070" spans="1:4" ht="16" x14ac:dyDescent="0.2">
      <c r="A2070" s="3" t="s">
        <v>51</v>
      </c>
      <c r="B2070" s="3" t="s">
        <v>90</v>
      </c>
      <c r="C2070" s="3">
        <v>1.9E-2</v>
      </c>
      <c r="D2070" s="3">
        <v>105</v>
      </c>
    </row>
    <row r="2071" spans="1:4" ht="16" x14ac:dyDescent="0.2">
      <c r="A2071" s="3" t="s">
        <v>54</v>
      </c>
      <c r="B2071" s="3" t="s">
        <v>90</v>
      </c>
      <c r="C2071" s="3">
        <v>0.01</v>
      </c>
      <c r="D2071" s="3">
        <v>105</v>
      </c>
    </row>
    <row r="2072" spans="1:4" ht="16" x14ac:dyDescent="0.2">
      <c r="A2072" s="3" t="s">
        <v>590</v>
      </c>
      <c r="B2072" s="3" t="s">
        <v>90</v>
      </c>
      <c r="C2072" s="3">
        <v>1.9E-2</v>
      </c>
      <c r="D2072" s="3">
        <v>105</v>
      </c>
    </row>
    <row r="2073" spans="1:4" ht="16" x14ac:dyDescent="0.2">
      <c r="A2073" s="3" t="s">
        <v>57</v>
      </c>
      <c r="B2073" s="3" t="s">
        <v>90</v>
      </c>
      <c r="C2073" s="3">
        <v>2.9000000000000001E-2</v>
      </c>
      <c r="D2073" s="3">
        <v>105</v>
      </c>
    </row>
    <row r="2074" spans="1:4" ht="16" x14ac:dyDescent="0.2">
      <c r="A2074" s="3" t="s">
        <v>59</v>
      </c>
      <c r="B2074" s="3" t="s">
        <v>90</v>
      </c>
      <c r="C2074" s="3">
        <v>0.38600000000000001</v>
      </c>
      <c r="D2074" s="3">
        <v>105</v>
      </c>
    </row>
    <row r="2075" spans="1:4" ht="16" x14ac:dyDescent="0.2">
      <c r="A2075" s="3" t="s">
        <v>635</v>
      </c>
      <c r="B2075" s="3" t="s">
        <v>90</v>
      </c>
      <c r="C2075" s="3">
        <v>5.0000000000000001E-3</v>
      </c>
      <c r="D2075" s="3">
        <v>105</v>
      </c>
    </row>
    <row r="2076" spans="1:4" ht="16" x14ac:dyDescent="0.2">
      <c r="A2076" s="3" t="s">
        <v>12</v>
      </c>
      <c r="B2076" s="3" t="s">
        <v>231</v>
      </c>
      <c r="C2076" s="3">
        <v>0.1104</v>
      </c>
      <c r="D2076" s="3">
        <v>222</v>
      </c>
    </row>
    <row r="2077" spans="1:4" ht="16" x14ac:dyDescent="0.2">
      <c r="A2077" s="3" t="s">
        <v>244</v>
      </c>
      <c r="B2077" s="3" t="s">
        <v>231</v>
      </c>
      <c r="C2077" s="3">
        <v>0.1149</v>
      </c>
      <c r="D2077" s="3">
        <v>222</v>
      </c>
    </row>
    <row r="2078" spans="1:4" ht="16" x14ac:dyDescent="0.2">
      <c r="A2078" s="3" t="s">
        <v>13</v>
      </c>
      <c r="B2078" s="3" t="s">
        <v>231</v>
      </c>
      <c r="C2078" s="3">
        <v>0.1757</v>
      </c>
      <c r="D2078" s="3">
        <v>222</v>
      </c>
    </row>
    <row r="2079" spans="1:4" ht="16" x14ac:dyDescent="0.2">
      <c r="A2079" s="3" t="s">
        <v>14</v>
      </c>
      <c r="B2079" s="3" t="s">
        <v>231</v>
      </c>
      <c r="C2079" s="3">
        <v>0.1104</v>
      </c>
      <c r="D2079" s="3">
        <v>222</v>
      </c>
    </row>
    <row r="2080" spans="1:4" ht="16" x14ac:dyDescent="0.2">
      <c r="A2080" s="3" t="s">
        <v>275</v>
      </c>
      <c r="B2080" s="3" t="s">
        <v>231</v>
      </c>
      <c r="C2080" s="3">
        <v>4.4999999999999998E-2</v>
      </c>
      <c r="D2080" s="3">
        <v>222</v>
      </c>
    </row>
    <row r="2081" spans="1:4" ht="16" x14ac:dyDescent="0.2">
      <c r="A2081" s="3" t="s">
        <v>16</v>
      </c>
      <c r="B2081" s="3" t="s">
        <v>231</v>
      </c>
      <c r="C2081" s="3">
        <v>6.7999999999999996E-3</v>
      </c>
      <c r="D2081" s="3">
        <v>222</v>
      </c>
    </row>
    <row r="2082" spans="1:4" ht="16" x14ac:dyDescent="0.2">
      <c r="A2082" s="3" t="s">
        <v>17</v>
      </c>
      <c r="B2082" s="3" t="s">
        <v>231</v>
      </c>
      <c r="C2082" s="3">
        <v>0.14860000000000001</v>
      </c>
      <c r="D2082" s="3">
        <v>222</v>
      </c>
    </row>
    <row r="2083" spans="1:4" ht="16" x14ac:dyDescent="0.2">
      <c r="A2083" s="3" t="s">
        <v>365</v>
      </c>
      <c r="B2083" s="3" t="s">
        <v>231</v>
      </c>
      <c r="C2083" s="3">
        <v>1.5800000000000002E-2</v>
      </c>
      <c r="D2083" s="3">
        <v>222</v>
      </c>
    </row>
    <row r="2084" spans="1:4" ht="16" x14ac:dyDescent="0.2">
      <c r="A2084" s="3" t="s">
        <v>367</v>
      </c>
      <c r="B2084" s="3" t="s">
        <v>231</v>
      </c>
      <c r="C2084" s="3">
        <v>1.7999999999999999E-2</v>
      </c>
      <c r="D2084" s="3">
        <v>222</v>
      </c>
    </row>
    <row r="2085" spans="1:4" ht="16" x14ac:dyDescent="0.2">
      <c r="A2085" s="3" t="s">
        <v>375</v>
      </c>
      <c r="B2085" s="3" t="s">
        <v>231</v>
      </c>
      <c r="C2085" s="3">
        <v>1.35E-2</v>
      </c>
      <c r="D2085" s="3">
        <v>222</v>
      </c>
    </row>
    <row r="2086" spans="1:4" ht="16" x14ac:dyDescent="0.2">
      <c r="A2086" s="3" t="s">
        <v>378</v>
      </c>
      <c r="B2086" s="3" t="s">
        <v>231</v>
      </c>
      <c r="C2086" s="3">
        <v>0.1464</v>
      </c>
      <c r="D2086" s="3">
        <v>222</v>
      </c>
    </row>
    <row r="2087" spans="1:4" ht="16" x14ac:dyDescent="0.2">
      <c r="A2087" s="3" t="s">
        <v>384</v>
      </c>
      <c r="B2087" s="3" t="s">
        <v>231</v>
      </c>
      <c r="C2087" s="3">
        <v>3.8300000000000001E-2</v>
      </c>
      <c r="D2087" s="3">
        <v>222</v>
      </c>
    </row>
    <row r="2088" spans="1:4" ht="16" x14ac:dyDescent="0.2">
      <c r="A2088" s="3" t="s">
        <v>387</v>
      </c>
      <c r="B2088" s="3" t="s">
        <v>231</v>
      </c>
      <c r="C2088" s="3">
        <v>4.4999999999999998E-2</v>
      </c>
      <c r="D2088" s="3">
        <v>222</v>
      </c>
    </row>
    <row r="2089" spans="1:4" ht="16" x14ac:dyDescent="0.2">
      <c r="A2089" s="3" t="s">
        <v>389</v>
      </c>
      <c r="B2089" s="3" t="s">
        <v>231</v>
      </c>
      <c r="C2089" s="3">
        <v>6.7999999999999996E-3</v>
      </c>
      <c r="D2089" s="3">
        <v>222</v>
      </c>
    </row>
    <row r="2090" spans="1:4" ht="16" x14ac:dyDescent="0.2">
      <c r="A2090" s="3" t="s">
        <v>391</v>
      </c>
      <c r="B2090" s="3" t="s">
        <v>231</v>
      </c>
      <c r="C2090" s="3">
        <v>4.4999999999999997E-3</v>
      </c>
      <c r="D2090" s="3">
        <v>222</v>
      </c>
    </row>
    <row r="2091" spans="1:4" ht="16" x14ac:dyDescent="0.2">
      <c r="A2091" s="3" t="s">
        <v>19</v>
      </c>
      <c r="B2091" s="3" t="s">
        <v>231</v>
      </c>
      <c r="C2091" s="3">
        <v>0.1081</v>
      </c>
      <c r="D2091" s="3">
        <v>222</v>
      </c>
    </row>
    <row r="2092" spans="1:4" ht="16" x14ac:dyDescent="0.2">
      <c r="A2092" s="3" t="s">
        <v>427</v>
      </c>
      <c r="B2092" s="3" t="s">
        <v>231</v>
      </c>
      <c r="C2092" s="3">
        <v>2.7E-2</v>
      </c>
      <c r="D2092" s="3">
        <v>222</v>
      </c>
    </row>
    <row r="2093" spans="1:4" ht="16" x14ac:dyDescent="0.2">
      <c r="A2093" s="3" t="s">
        <v>431</v>
      </c>
      <c r="B2093" s="3" t="s">
        <v>231</v>
      </c>
      <c r="C2093" s="3">
        <v>1.35E-2</v>
      </c>
      <c r="D2093" s="3">
        <v>222</v>
      </c>
    </row>
    <row r="2094" spans="1:4" ht="16" x14ac:dyDescent="0.2">
      <c r="A2094" s="3" t="s">
        <v>24</v>
      </c>
      <c r="B2094" s="3" t="s">
        <v>231</v>
      </c>
      <c r="C2094" s="3">
        <v>0.1104</v>
      </c>
      <c r="D2094" s="3">
        <v>222</v>
      </c>
    </row>
    <row r="2095" spans="1:4" ht="16" x14ac:dyDescent="0.2">
      <c r="A2095" s="3" t="s">
        <v>27</v>
      </c>
      <c r="B2095" s="3" t="s">
        <v>231</v>
      </c>
      <c r="C2095" s="3">
        <v>0.1081</v>
      </c>
      <c r="D2095" s="3">
        <v>222</v>
      </c>
    </row>
    <row r="2096" spans="1:4" ht="16" x14ac:dyDescent="0.2">
      <c r="A2096" s="3" t="s">
        <v>459</v>
      </c>
      <c r="B2096" s="3" t="s">
        <v>231</v>
      </c>
      <c r="C2096" s="3">
        <v>2.3E-3</v>
      </c>
      <c r="D2096" s="3">
        <v>222</v>
      </c>
    </row>
    <row r="2097" spans="1:4" ht="16" x14ac:dyDescent="0.2">
      <c r="A2097" s="3" t="s">
        <v>29</v>
      </c>
      <c r="B2097" s="3" t="s">
        <v>231</v>
      </c>
      <c r="C2097" s="3">
        <v>1.1299999999999999E-2</v>
      </c>
      <c r="D2097" s="3">
        <v>222</v>
      </c>
    </row>
    <row r="2098" spans="1:4" ht="16" x14ac:dyDescent="0.2">
      <c r="A2098" s="3" t="s">
        <v>31</v>
      </c>
      <c r="B2098" s="3" t="s">
        <v>231</v>
      </c>
      <c r="C2098" s="3">
        <v>2.4799999999999999E-2</v>
      </c>
      <c r="D2098" s="3">
        <v>222</v>
      </c>
    </row>
    <row r="2099" spans="1:4" ht="16" x14ac:dyDescent="0.2">
      <c r="A2099" s="3" t="s">
        <v>32</v>
      </c>
      <c r="B2099" s="3" t="s">
        <v>231</v>
      </c>
      <c r="C2099" s="3">
        <v>2.3E-3</v>
      </c>
      <c r="D2099" s="3">
        <v>222</v>
      </c>
    </row>
    <row r="2100" spans="1:4" ht="16" x14ac:dyDescent="0.2">
      <c r="A2100" s="3" t="s">
        <v>463</v>
      </c>
      <c r="B2100" s="3" t="s">
        <v>231</v>
      </c>
      <c r="C2100" s="3">
        <v>2.3E-3</v>
      </c>
      <c r="D2100" s="3">
        <v>222</v>
      </c>
    </row>
    <row r="2101" spans="1:4" ht="16" x14ac:dyDescent="0.2">
      <c r="A2101" s="3" t="s">
        <v>33</v>
      </c>
      <c r="B2101" s="3" t="s">
        <v>231</v>
      </c>
      <c r="C2101" s="3">
        <v>2.7E-2</v>
      </c>
      <c r="D2101" s="3">
        <v>222</v>
      </c>
    </row>
    <row r="2102" spans="1:4" ht="16" x14ac:dyDescent="0.2">
      <c r="A2102" s="3" t="s">
        <v>35</v>
      </c>
      <c r="B2102" s="3" t="s">
        <v>231</v>
      </c>
      <c r="C2102" s="3">
        <v>2.3E-3</v>
      </c>
      <c r="D2102" s="3">
        <v>222</v>
      </c>
    </row>
    <row r="2103" spans="1:4" ht="16" x14ac:dyDescent="0.2">
      <c r="A2103" s="3" t="s">
        <v>470</v>
      </c>
      <c r="B2103" s="3" t="s">
        <v>231</v>
      </c>
      <c r="C2103" s="3">
        <v>4.4999999999999997E-3</v>
      </c>
      <c r="D2103" s="3">
        <v>222</v>
      </c>
    </row>
    <row r="2104" spans="1:4" ht="16" x14ac:dyDescent="0.2">
      <c r="A2104" s="3" t="s">
        <v>487</v>
      </c>
      <c r="B2104" s="3" t="s">
        <v>231</v>
      </c>
      <c r="C2104" s="3">
        <v>0.15090000000000001</v>
      </c>
      <c r="D2104" s="3">
        <v>222</v>
      </c>
    </row>
    <row r="2105" spans="1:4" ht="16" x14ac:dyDescent="0.2">
      <c r="A2105" s="3" t="s">
        <v>494</v>
      </c>
      <c r="B2105" s="3" t="s">
        <v>231</v>
      </c>
      <c r="C2105" s="3">
        <v>4.4999999999999997E-3</v>
      </c>
      <c r="D2105" s="3">
        <v>222</v>
      </c>
    </row>
    <row r="2106" spans="1:4" ht="16" x14ac:dyDescent="0.2">
      <c r="A2106" s="3" t="s">
        <v>38</v>
      </c>
      <c r="B2106" s="3" t="s">
        <v>231</v>
      </c>
      <c r="C2106" s="3">
        <v>2.3E-3</v>
      </c>
      <c r="D2106" s="3">
        <v>222</v>
      </c>
    </row>
    <row r="2107" spans="1:4" ht="16" x14ac:dyDescent="0.2">
      <c r="A2107" s="3" t="s">
        <v>497</v>
      </c>
      <c r="B2107" s="3" t="s">
        <v>231</v>
      </c>
      <c r="C2107" s="3">
        <v>2.3E-3</v>
      </c>
      <c r="D2107" s="3">
        <v>222</v>
      </c>
    </row>
    <row r="2108" spans="1:4" ht="16" x14ac:dyDescent="0.2">
      <c r="A2108" s="3" t="s">
        <v>518</v>
      </c>
      <c r="B2108" s="3" t="s">
        <v>231</v>
      </c>
      <c r="C2108" s="3">
        <v>4.4999999999999997E-3</v>
      </c>
      <c r="D2108" s="3">
        <v>222</v>
      </c>
    </row>
    <row r="2109" spans="1:4" ht="16" x14ac:dyDescent="0.2">
      <c r="A2109" s="3" t="s">
        <v>43</v>
      </c>
      <c r="B2109" s="3" t="s">
        <v>231</v>
      </c>
      <c r="C2109" s="3">
        <v>3.5999999999999997E-2</v>
      </c>
      <c r="D2109" s="3">
        <v>222</v>
      </c>
    </row>
    <row r="2110" spans="1:4" ht="16" x14ac:dyDescent="0.2">
      <c r="A2110" s="3" t="s">
        <v>521</v>
      </c>
      <c r="B2110" s="3" t="s">
        <v>231</v>
      </c>
      <c r="C2110" s="3">
        <v>4.4999999999999997E-3</v>
      </c>
      <c r="D2110" s="3">
        <v>222</v>
      </c>
    </row>
    <row r="2111" spans="1:4" ht="16" x14ac:dyDescent="0.2">
      <c r="A2111" s="3" t="s">
        <v>46</v>
      </c>
      <c r="B2111" s="3" t="s">
        <v>231</v>
      </c>
      <c r="C2111" s="3">
        <v>4.4999999999999997E-3</v>
      </c>
      <c r="D2111" s="3">
        <v>222</v>
      </c>
    </row>
    <row r="2112" spans="1:4" ht="16" x14ac:dyDescent="0.2">
      <c r="A2112" s="3" t="s">
        <v>522</v>
      </c>
      <c r="B2112" s="3" t="s">
        <v>231</v>
      </c>
      <c r="C2112" s="3">
        <v>2.0299999999999999E-2</v>
      </c>
      <c r="D2112" s="3">
        <v>222</v>
      </c>
    </row>
    <row r="2113" spans="1:4" ht="16" x14ac:dyDescent="0.2">
      <c r="A2113" s="3" t="s">
        <v>48</v>
      </c>
      <c r="B2113" s="3" t="s">
        <v>231</v>
      </c>
      <c r="C2113" s="3">
        <v>1.35E-2</v>
      </c>
      <c r="D2113" s="3">
        <v>222</v>
      </c>
    </row>
    <row r="2114" spans="1:4" ht="16" x14ac:dyDescent="0.2">
      <c r="A2114" s="3" t="s">
        <v>49</v>
      </c>
      <c r="B2114" s="3" t="s">
        <v>231</v>
      </c>
      <c r="C2114" s="3">
        <v>4.0500000000000001E-2</v>
      </c>
      <c r="D2114" s="3">
        <v>222</v>
      </c>
    </row>
    <row r="2115" spans="1:4" ht="16" x14ac:dyDescent="0.2">
      <c r="A2115" s="3" t="s">
        <v>51</v>
      </c>
      <c r="B2115" s="3" t="s">
        <v>231</v>
      </c>
      <c r="C2115" s="3">
        <v>5.6300000000000003E-2</v>
      </c>
      <c r="D2115" s="3">
        <v>222</v>
      </c>
    </row>
    <row r="2116" spans="1:4" ht="16" x14ac:dyDescent="0.2">
      <c r="A2116" s="3" t="s">
        <v>556</v>
      </c>
      <c r="B2116" s="3" t="s">
        <v>231</v>
      </c>
      <c r="C2116" s="3">
        <v>1.35E-2</v>
      </c>
      <c r="D2116" s="3">
        <v>222</v>
      </c>
    </row>
    <row r="2117" spans="1:4" ht="16" x14ac:dyDescent="0.2">
      <c r="A2117" s="3" t="s">
        <v>568</v>
      </c>
      <c r="B2117" s="3" t="s">
        <v>231</v>
      </c>
      <c r="C2117" s="3">
        <v>2.3E-3</v>
      </c>
      <c r="D2117" s="3">
        <v>222</v>
      </c>
    </row>
    <row r="2118" spans="1:4" ht="16" x14ac:dyDescent="0.2">
      <c r="A2118" s="3" t="s">
        <v>54</v>
      </c>
      <c r="B2118" s="3" t="s">
        <v>231</v>
      </c>
      <c r="C2118" s="3">
        <v>1.1299999999999999E-2</v>
      </c>
      <c r="D2118" s="3">
        <v>222</v>
      </c>
    </row>
    <row r="2119" spans="1:4" ht="16" x14ac:dyDescent="0.2">
      <c r="A2119" s="3" t="s">
        <v>56</v>
      </c>
      <c r="B2119" s="3" t="s">
        <v>231</v>
      </c>
      <c r="C2119" s="3">
        <v>2.3E-3</v>
      </c>
      <c r="D2119" s="3">
        <v>222</v>
      </c>
    </row>
    <row r="2120" spans="1:4" ht="16" x14ac:dyDescent="0.2">
      <c r="A2120" s="3" t="s">
        <v>595</v>
      </c>
      <c r="B2120" s="3" t="s">
        <v>231</v>
      </c>
      <c r="C2120" s="3">
        <v>6.7999999999999996E-3</v>
      </c>
      <c r="D2120" s="3">
        <v>222</v>
      </c>
    </row>
    <row r="2121" spans="1:4" ht="16" x14ac:dyDescent="0.2">
      <c r="A2121" s="3" t="s">
        <v>57</v>
      </c>
      <c r="B2121" s="3" t="s">
        <v>231</v>
      </c>
      <c r="C2121" s="3">
        <v>0.14860000000000001</v>
      </c>
      <c r="D2121" s="3">
        <v>222</v>
      </c>
    </row>
    <row r="2122" spans="1:4" ht="16" x14ac:dyDescent="0.2">
      <c r="A2122" s="3" t="s">
        <v>59</v>
      </c>
      <c r="B2122" s="3" t="s">
        <v>231</v>
      </c>
      <c r="C2122" s="3">
        <v>1.1299999999999999E-2</v>
      </c>
      <c r="D2122" s="3">
        <v>222</v>
      </c>
    </row>
    <row r="2123" spans="1:4" ht="16" x14ac:dyDescent="0.2">
      <c r="A2123" s="3" t="s">
        <v>61</v>
      </c>
      <c r="B2123" s="3" t="s">
        <v>231</v>
      </c>
      <c r="C2123" s="3">
        <v>1.35E-2</v>
      </c>
      <c r="D2123" s="3">
        <v>222</v>
      </c>
    </row>
    <row r="2124" spans="1:4" x14ac:dyDescent="0.2">
      <c r="A2124" s="5" t="s">
        <v>81</v>
      </c>
      <c r="B2124" s="5" t="s">
        <v>86</v>
      </c>
      <c r="C2124" s="5">
        <v>7.4700000000000003E-2</v>
      </c>
      <c r="D2124" s="5">
        <v>496</v>
      </c>
    </row>
    <row r="2125" spans="1:4" x14ac:dyDescent="0.2">
      <c r="A2125" s="5" t="s">
        <v>92</v>
      </c>
      <c r="B2125" s="5" t="s">
        <v>86</v>
      </c>
      <c r="C2125" s="5">
        <v>0.152</v>
      </c>
      <c r="D2125" s="5">
        <v>496</v>
      </c>
    </row>
    <row r="2126" spans="1:4" x14ac:dyDescent="0.2">
      <c r="A2126" s="5" t="s">
        <v>97</v>
      </c>
      <c r="B2126" s="5" t="s">
        <v>86</v>
      </c>
      <c r="C2126" s="5">
        <v>1.21E-2</v>
      </c>
      <c r="D2126" s="5">
        <v>496</v>
      </c>
    </row>
    <row r="2127" spans="1:4" x14ac:dyDescent="0.2">
      <c r="A2127" s="5" t="s">
        <v>99</v>
      </c>
      <c r="B2127" s="5" t="s">
        <v>86</v>
      </c>
      <c r="C2127" s="5">
        <v>6.7699999999999996E-2</v>
      </c>
      <c r="D2127" s="5">
        <v>496</v>
      </c>
    </row>
    <row r="2128" spans="1:4" x14ac:dyDescent="0.2">
      <c r="A2128" s="5" t="s">
        <v>102</v>
      </c>
      <c r="B2128" s="5" t="s">
        <v>86</v>
      </c>
      <c r="C2128" s="5">
        <v>0.28889999999999999</v>
      </c>
      <c r="D2128" s="5">
        <v>496</v>
      </c>
    </row>
    <row r="2129" spans="1:4" x14ac:dyDescent="0.2">
      <c r="A2129" s="5" t="s">
        <v>105</v>
      </c>
      <c r="B2129" s="5" t="s">
        <v>86</v>
      </c>
      <c r="C2129" s="5">
        <v>0.1192</v>
      </c>
      <c r="D2129" s="5">
        <v>496</v>
      </c>
    </row>
    <row r="2130" spans="1:4" x14ac:dyDescent="0.2">
      <c r="A2130" s="5" t="s">
        <v>107</v>
      </c>
      <c r="B2130" s="5" t="s">
        <v>86</v>
      </c>
      <c r="C2130" s="5">
        <v>9.9000000000000005E-2</v>
      </c>
      <c r="D2130" s="5">
        <v>496</v>
      </c>
    </row>
    <row r="2131" spans="1:4" x14ac:dyDescent="0.2">
      <c r="A2131" s="5" t="s">
        <v>109</v>
      </c>
      <c r="B2131" s="5" t="s">
        <v>86</v>
      </c>
      <c r="C2131" s="5">
        <v>5.0000000000000001E-3</v>
      </c>
      <c r="D2131" s="5">
        <v>496</v>
      </c>
    </row>
    <row r="2132" spans="1:4" x14ac:dyDescent="0.2">
      <c r="A2132" s="5" t="s">
        <v>110</v>
      </c>
      <c r="B2132" s="5" t="s">
        <v>86</v>
      </c>
      <c r="C2132" s="5">
        <v>1.4999999999999999E-2</v>
      </c>
      <c r="D2132" s="5">
        <v>496</v>
      </c>
    </row>
    <row r="2133" spans="1:4" x14ac:dyDescent="0.2">
      <c r="A2133" s="5" t="s">
        <v>112</v>
      </c>
      <c r="B2133" s="5" t="s">
        <v>86</v>
      </c>
      <c r="C2133" s="5">
        <v>8.0000000000000002E-3</v>
      </c>
      <c r="D2133" s="5">
        <v>496</v>
      </c>
    </row>
    <row r="2134" spans="1:4" x14ac:dyDescent="0.2">
      <c r="A2134" s="5" t="s">
        <v>120</v>
      </c>
      <c r="B2134" s="5" t="s">
        <v>86</v>
      </c>
      <c r="C2134" s="5">
        <v>2.3E-2</v>
      </c>
      <c r="D2134" s="5">
        <v>496</v>
      </c>
    </row>
    <row r="2135" spans="1:4" x14ac:dyDescent="0.2">
      <c r="A2135" s="5" t="s">
        <v>123</v>
      </c>
      <c r="B2135" s="5" t="s">
        <v>86</v>
      </c>
      <c r="C2135" s="5">
        <v>1E-3</v>
      </c>
      <c r="D2135" s="5">
        <v>496</v>
      </c>
    </row>
    <row r="2136" spans="1:4" x14ac:dyDescent="0.2">
      <c r="A2136" s="5" t="s">
        <v>128</v>
      </c>
      <c r="B2136" s="5" t="s">
        <v>86</v>
      </c>
      <c r="C2136" s="5">
        <v>3.6999999999999998E-2</v>
      </c>
      <c r="D2136" s="5">
        <v>496</v>
      </c>
    </row>
    <row r="2137" spans="1:4" x14ac:dyDescent="0.2">
      <c r="A2137" s="5" t="s">
        <v>130</v>
      </c>
      <c r="B2137" s="5" t="s">
        <v>86</v>
      </c>
      <c r="C2137" s="5">
        <v>3.0000000000000001E-3</v>
      </c>
      <c r="D2137" s="5">
        <v>496</v>
      </c>
    </row>
    <row r="2138" spans="1:4" x14ac:dyDescent="0.2">
      <c r="A2138" s="5" t="s">
        <v>131</v>
      </c>
      <c r="B2138" s="5" t="s">
        <v>86</v>
      </c>
      <c r="C2138" s="5">
        <v>1.9E-2</v>
      </c>
      <c r="D2138" s="7">
        <v>496</v>
      </c>
    </row>
    <row r="2139" spans="1:4" x14ac:dyDescent="0.2">
      <c r="A2139" s="5" t="s">
        <v>133</v>
      </c>
      <c r="B2139" s="5" t="s">
        <v>86</v>
      </c>
      <c r="C2139" s="5">
        <v>2E-3</v>
      </c>
      <c r="D2139" s="5">
        <v>496</v>
      </c>
    </row>
    <row r="2140" spans="1:4" x14ac:dyDescent="0.2">
      <c r="A2140" s="5" t="s">
        <v>134</v>
      </c>
      <c r="B2140" s="5" t="s">
        <v>86</v>
      </c>
      <c r="C2140" s="5">
        <v>1E-3</v>
      </c>
      <c r="D2140" s="5">
        <v>496</v>
      </c>
    </row>
    <row r="2141" spans="1:4" x14ac:dyDescent="0.2">
      <c r="A2141" s="5" t="s">
        <v>136</v>
      </c>
      <c r="B2141" s="5" t="s">
        <v>86</v>
      </c>
      <c r="C2141" s="5">
        <v>4.0000000000000001E-3</v>
      </c>
      <c r="D2141" s="5">
        <v>496</v>
      </c>
    </row>
    <row r="2142" spans="1:4" x14ac:dyDescent="0.2">
      <c r="A2142" s="5" t="s">
        <v>139</v>
      </c>
      <c r="B2142" s="5" t="s">
        <v>86</v>
      </c>
      <c r="C2142" s="5">
        <v>6.0000000000000001E-3</v>
      </c>
      <c r="D2142" s="5">
        <v>496</v>
      </c>
    </row>
    <row r="2143" spans="1:4" x14ac:dyDescent="0.2">
      <c r="A2143" s="5" t="s">
        <v>142</v>
      </c>
      <c r="B2143" s="5" t="s">
        <v>86</v>
      </c>
      <c r="C2143" s="5">
        <v>0.02</v>
      </c>
      <c r="D2143" s="5">
        <v>220</v>
      </c>
    </row>
    <row r="2144" spans="1:4" x14ac:dyDescent="0.2">
      <c r="A2144" s="5" t="s">
        <v>144</v>
      </c>
      <c r="B2144" s="5" t="s">
        <v>86</v>
      </c>
      <c r="C2144" s="5">
        <v>4.0000000000000001E-3</v>
      </c>
      <c r="D2144" s="5">
        <v>496</v>
      </c>
    </row>
    <row r="2145" spans="1:4" x14ac:dyDescent="0.2">
      <c r="A2145" s="5" t="s">
        <v>146</v>
      </c>
      <c r="B2145" s="5" t="s">
        <v>86</v>
      </c>
      <c r="C2145" s="5">
        <v>5.0000000000000001E-3</v>
      </c>
      <c r="D2145" s="5">
        <v>496</v>
      </c>
    </row>
    <row r="2146" spans="1:4" x14ac:dyDescent="0.2">
      <c r="A2146" s="5" t="s">
        <v>148</v>
      </c>
      <c r="B2146" s="5" t="s">
        <v>86</v>
      </c>
      <c r="C2146" s="5">
        <v>4.0000000000000001E-3</v>
      </c>
      <c r="D2146" s="5">
        <v>496</v>
      </c>
    </row>
    <row r="2147" spans="1:4" x14ac:dyDescent="0.2">
      <c r="A2147" s="5" t="s">
        <v>151</v>
      </c>
      <c r="B2147" s="5" t="s">
        <v>86</v>
      </c>
      <c r="C2147" s="5">
        <v>2E-3</v>
      </c>
      <c r="D2147" s="5">
        <v>496</v>
      </c>
    </row>
    <row r="2148" spans="1:4" x14ac:dyDescent="0.2">
      <c r="A2148" s="5" t="s">
        <v>153</v>
      </c>
      <c r="B2148" s="5" t="s">
        <v>86</v>
      </c>
      <c r="C2148" s="5">
        <v>5.0000000000000001E-3</v>
      </c>
      <c r="D2148" s="5">
        <v>496</v>
      </c>
    </row>
    <row r="2149" spans="1:4" x14ac:dyDescent="0.2">
      <c r="A2149" s="5" t="s">
        <v>154</v>
      </c>
      <c r="B2149" s="5" t="s">
        <v>86</v>
      </c>
      <c r="C2149" s="5">
        <v>1E-3</v>
      </c>
      <c r="D2149" s="5">
        <v>496</v>
      </c>
    </row>
    <row r="2150" spans="1:4" x14ac:dyDescent="0.2">
      <c r="A2150" s="5" t="s">
        <v>160</v>
      </c>
      <c r="B2150" s="5" t="s">
        <v>86</v>
      </c>
      <c r="C2150" s="5">
        <v>1E-3</v>
      </c>
      <c r="D2150" s="5">
        <v>496</v>
      </c>
    </row>
    <row r="2151" spans="1:4" x14ac:dyDescent="0.2">
      <c r="A2151" s="5" t="s">
        <v>161</v>
      </c>
      <c r="B2151" s="5" t="s">
        <v>86</v>
      </c>
      <c r="C2151" s="5">
        <v>1E-3</v>
      </c>
      <c r="D2151" s="5">
        <v>496</v>
      </c>
    </row>
    <row r="2152" spans="1:4" x14ac:dyDescent="0.2">
      <c r="A2152" s="5" t="s">
        <v>167</v>
      </c>
      <c r="B2152" s="5" t="s">
        <v>86</v>
      </c>
      <c r="C2152" s="5">
        <v>1E-3</v>
      </c>
      <c r="D2152" s="5">
        <v>496</v>
      </c>
    </row>
    <row r="2153" spans="1:4" x14ac:dyDescent="0.2">
      <c r="A2153" s="5" t="s">
        <v>168</v>
      </c>
      <c r="B2153" s="5" t="s">
        <v>86</v>
      </c>
      <c r="C2153" s="5">
        <v>2E-3</v>
      </c>
      <c r="D2153" s="5">
        <v>496</v>
      </c>
    </row>
    <row r="2154" spans="1:4" x14ac:dyDescent="0.2">
      <c r="A2154" s="5" t="s">
        <v>173</v>
      </c>
      <c r="B2154" s="5" t="s">
        <v>86</v>
      </c>
      <c r="C2154" s="5">
        <v>2E-3</v>
      </c>
      <c r="D2154" s="5">
        <v>496</v>
      </c>
    </row>
    <row r="2155" spans="1:4" x14ac:dyDescent="0.2">
      <c r="A2155" s="5" t="s">
        <v>176</v>
      </c>
      <c r="B2155" s="5" t="s">
        <v>86</v>
      </c>
      <c r="C2155" s="5">
        <v>2E-3</v>
      </c>
      <c r="D2155" s="5">
        <v>496</v>
      </c>
    </row>
    <row r="2156" spans="1:4" x14ac:dyDescent="0.2">
      <c r="A2156" s="5" t="s">
        <v>186</v>
      </c>
      <c r="B2156" s="5" t="s">
        <v>86</v>
      </c>
      <c r="C2156" s="5">
        <v>1E-3</v>
      </c>
      <c r="D2156" s="5">
        <v>496</v>
      </c>
    </row>
    <row r="2157" spans="1:4" x14ac:dyDescent="0.2">
      <c r="A2157" s="5" t="s">
        <v>187</v>
      </c>
      <c r="B2157" s="5" t="s">
        <v>86</v>
      </c>
      <c r="C2157" s="5">
        <v>1E-3</v>
      </c>
      <c r="D2157" s="5">
        <v>496</v>
      </c>
    </row>
    <row r="2158" spans="1:4" x14ac:dyDescent="0.2">
      <c r="A2158" s="5" t="s">
        <v>188</v>
      </c>
      <c r="B2158" s="5" t="s">
        <v>86</v>
      </c>
      <c r="C2158" s="5">
        <v>1E-3</v>
      </c>
      <c r="D2158" s="5">
        <v>496</v>
      </c>
    </row>
    <row r="2159" spans="1:4" x14ac:dyDescent="0.2">
      <c r="A2159" s="5" t="s">
        <v>6</v>
      </c>
      <c r="B2159" s="5" t="s">
        <v>86</v>
      </c>
      <c r="C2159" s="5">
        <v>0.106</v>
      </c>
      <c r="D2159" s="5">
        <v>496</v>
      </c>
    </row>
    <row r="2160" spans="1:4" x14ac:dyDescent="0.2">
      <c r="A2160" s="5" t="s">
        <v>193</v>
      </c>
      <c r="B2160" s="5" t="s">
        <v>86</v>
      </c>
      <c r="C2160" s="5">
        <v>0.216</v>
      </c>
      <c r="D2160" s="5">
        <v>496</v>
      </c>
    </row>
    <row r="2161" spans="1:4" x14ac:dyDescent="0.2">
      <c r="A2161" s="5" t="s">
        <v>196</v>
      </c>
      <c r="B2161" s="5" t="s">
        <v>86</v>
      </c>
      <c r="C2161" s="5">
        <v>0.06</v>
      </c>
      <c r="D2161" s="5">
        <v>496</v>
      </c>
    </row>
    <row r="2162" spans="1:4" x14ac:dyDescent="0.2">
      <c r="A2162" s="5" t="s">
        <v>198</v>
      </c>
      <c r="B2162" s="5" t="s">
        <v>86</v>
      </c>
      <c r="C2162" s="5">
        <v>4.0000000000000001E-3</v>
      </c>
      <c r="D2162" s="5">
        <v>496</v>
      </c>
    </row>
    <row r="2163" spans="1:4" x14ac:dyDescent="0.2">
      <c r="A2163" s="5" t="s">
        <v>200</v>
      </c>
      <c r="B2163" s="5" t="s">
        <v>86</v>
      </c>
      <c r="C2163" s="5">
        <v>3.0000000000000001E-3</v>
      </c>
      <c r="D2163" s="5">
        <v>496</v>
      </c>
    </row>
    <row r="2164" spans="1:4" x14ac:dyDescent="0.2">
      <c r="A2164" s="5" t="s">
        <v>203</v>
      </c>
      <c r="B2164" s="5" t="s">
        <v>86</v>
      </c>
      <c r="C2164" s="5">
        <v>1E-3</v>
      </c>
      <c r="D2164" s="5">
        <v>496</v>
      </c>
    </row>
    <row r="2165" spans="1:4" x14ac:dyDescent="0.2">
      <c r="A2165" s="5" t="s">
        <v>8</v>
      </c>
      <c r="B2165" s="5" t="s">
        <v>86</v>
      </c>
      <c r="C2165" s="5">
        <v>0.122</v>
      </c>
      <c r="D2165" s="5">
        <v>496</v>
      </c>
    </row>
    <row r="2166" spans="1:4" x14ac:dyDescent="0.2">
      <c r="A2166" s="5" t="s">
        <v>9</v>
      </c>
      <c r="B2166" s="5" t="s">
        <v>86</v>
      </c>
      <c r="C2166" s="5">
        <v>0.13200000000000001</v>
      </c>
      <c r="D2166" s="5">
        <v>496</v>
      </c>
    </row>
    <row r="2167" spans="1:4" x14ac:dyDescent="0.2">
      <c r="A2167" s="5" t="s">
        <v>206</v>
      </c>
      <c r="B2167" s="5" t="s">
        <v>86</v>
      </c>
      <c r="C2167" s="5">
        <v>8.0000000000000002E-3</v>
      </c>
      <c r="D2167" s="5">
        <v>496</v>
      </c>
    </row>
    <row r="2168" spans="1:4" x14ac:dyDescent="0.2">
      <c r="A2168" s="5" t="s">
        <v>208</v>
      </c>
      <c r="B2168" s="5" t="s">
        <v>86</v>
      </c>
      <c r="C2168" s="5">
        <v>1.6E-2</v>
      </c>
      <c r="D2168" s="5">
        <v>496</v>
      </c>
    </row>
    <row r="2169" spans="1:4" x14ac:dyDescent="0.2">
      <c r="A2169" s="5" t="s">
        <v>10</v>
      </c>
      <c r="B2169" s="5" t="s">
        <v>86</v>
      </c>
      <c r="C2169" s="5">
        <v>3.2000000000000001E-2</v>
      </c>
      <c r="D2169" s="5">
        <v>496</v>
      </c>
    </row>
    <row r="2170" spans="1:4" x14ac:dyDescent="0.2">
      <c r="A2170" s="5" t="s">
        <v>212</v>
      </c>
      <c r="B2170" s="5" t="s">
        <v>86</v>
      </c>
      <c r="C2170" s="5">
        <v>1E-3</v>
      </c>
      <c r="D2170" s="5">
        <v>496</v>
      </c>
    </row>
    <row r="2171" spans="1:4" x14ac:dyDescent="0.2">
      <c r="A2171" s="5" t="s">
        <v>11</v>
      </c>
      <c r="B2171" s="5" t="s">
        <v>86</v>
      </c>
      <c r="C2171" s="5">
        <v>0.152</v>
      </c>
      <c r="D2171" s="5">
        <v>496</v>
      </c>
    </row>
    <row r="2172" spans="1:4" x14ac:dyDescent="0.2">
      <c r="A2172" s="5" t="s">
        <v>215</v>
      </c>
      <c r="B2172" s="5" t="s">
        <v>86</v>
      </c>
      <c r="C2172" s="5">
        <v>1E-3</v>
      </c>
      <c r="D2172" s="5">
        <v>496</v>
      </c>
    </row>
    <row r="2173" spans="1:4" x14ac:dyDescent="0.2">
      <c r="A2173" s="5" t="s">
        <v>216</v>
      </c>
      <c r="B2173" s="5" t="s">
        <v>86</v>
      </c>
      <c r="C2173" s="5">
        <v>5.0000000000000001E-3</v>
      </c>
      <c r="D2173" s="5">
        <v>496</v>
      </c>
    </row>
    <row r="2174" spans="1:4" x14ac:dyDescent="0.2">
      <c r="A2174" s="5" t="s">
        <v>218</v>
      </c>
      <c r="B2174" s="5" t="s">
        <v>86</v>
      </c>
      <c r="C2174" s="5">
        <v>3.5999999999999997E-2</v>
      </c>
      <c r="D2174" s="5">
        <v>496</v>
      </c>
    </row>
    <row r="2175" spans="1:4" x14ac:dyDescent="0.2">
      <c r="A2175" s="5" t="s">
        <v>220</v>
      </c>
      <c r="B2175" s="5" t="s">
        <v>86</v>
      </c>
      <c r="C2175" s="5">
        <v>1E-3</v>
      </c>
      <c r="D2175" s="5">
        <v>496</v>
      </c>
    </row>
    <row r="2176" spans="1:4" x14ac:dyDescent="0.2">
      <c r="A2176" s="5" t="s">
        <v>221</v>
      </c>
      <c r="B2176" s="5" t="s">
        <v>86</v>
      </c>
      <c r="C2176" s="5">
        <v>3.0000000000000001E-3</v>
      </c>
      <c r="D2176" s="5">
        <v>496</v>
      </c>
    </row>
    <row r="2177" spans="1:4" x14ac:dyDescent="0.2">
      <c r="A2177" s="5" t="s">
        <v>222</v>
      </c>
      <c r="B2177" s="5" t="s">
        <v>86</v>
      </c>
      <c r="C2177" s="5">
        <v>4.0000000000000001E-3</v>
      </c>
      <c r="D2177" s="5">
        <v>496</v>
      </c>
    </row>
    <row r="2178" spans="1:4" x14ac:dyDescent="0.2">
      <c r="A2178" s="5" t="s">
        <v>223</v>
      </c>
      <c r="B2178" s="5" t="s">
        <v>86</v>
      </c>
      <c r="C2178" s="5">
        <v>1.7999999999999999E-2</v>
      </c>
      <c r="D2178" s="5">
        <v>496</v>
      </c>
    </row>
    <row r="2179" spans="1:4" ht="16" x14ac:dyDescent="0.2">
      <c r="A2179" s="3" t="s">
        <v>12</v>
      </c>
      <c r="B2179" s="3" t="s">
        <v>86</v>
      </c>
      <c r="C2179" s="3">
        <v>8.7999999999999995E-2</v>
      </c>
      <c r="D2179" s="3">
        <v>496</v>
      </c>
    </row>
    <row r="2180" spans="1:4" ht="16" x14ac:dyDescent="0.2">
      <c r="A2180" s="3" t="s">
        <v>244</v>
      </c>
      <c r="B2180" s="3" t="s">
        <v>86</v>
      </c>
      <c r="C2180" s="3">
        <v>0.105</v>
      </c>
      <c r="D2180" s="3">
        <v>496</v>
      </c>
    </row>
    <row r="2181" spans="1:4" ht="16" x14ac:dyDescent="0.2">
      <c r="A2181" s="3" t="s">
        <v>250</v>
      </c>
      <c r="B2181" s="3" t="s">
        <v>86</v>
      </c>
      <c r="C2181" s="3">
        <v>1E-3</v>
      </c>
      <c r="D2181" s="3">
        <v>496</v>
      </c>
    </row>
    <row r="2182" spans="1:4" ht="16" x14ac:dyDescent="0.2">
      <c r="A2182" s="3" t="s">
        <v>13</v>
      </c>
      <c r="B2182" s="3" t="s">
        <v>86</v>
      </c>
      <c r="C2182" s="3">
        <v>0.184</v>
      </c>
      <c r="D2182" s="3">
        <v>496</v>
      </c>
    </row>
    <row r="2183" spans="1:4" ht="16" x14ac:dyDescent="0.2">
      <c r="A2183" s="3" t="s">
        <v>14</v>
      </c>
      <c r="B2183" s="3" t="s">
        <v>86</v>
      </c>
      <c r="C2183" s="3">
        <v>0.09</v>
      </c>
      <c r="D2183" s="3">
        <v>496</v>
      </c>
    </row>
    <row r="2184" spans="1:4" ht="16" x14ac:dyDescent="0.2">
      <c r="A2184" s="3" t="s">
        <v>275</v>
      </c>
      <c r="B2184" s="3" t="s">
        <v>86</v>
      </c>
      <c r="C2184" s="3">
        <v>5.6000000000000001E-2</v>
      </c>
      <c r="D2184" s="3">
        <v>496</v>
      </c>
    </row>
    <row r="2185" spans="1:4" ht="16" x14ac:dyDescent="0.2">
      <c r="A2185" s="3" t="s">
        <v>280</v>
      </c>
      <c r="B2185" s="3" t="s">
        <v>86</v>
      </c>
      <c r="C2185" s="3">
        <v>2E-3</v>
      </c>
      <c r="D2185" s="3">
        <v>496</v>
      </c>
    </row>
    <row r="2186" spans="1:4" ht="16" x14ac:dyDescent="0.2">
      <c r="A2186" s="3" t="s">
        <v>320</v>
      </c>
      <c r="B2186" s="3" t="s">
        <v>86</v>
      </c>
      <c r="C2186" s="3">
        <v>4.0000000000000001E-3</v>
      </c>
      <c r="D2186" s="3">
        <v>496</v>
      </c>
    </row>
    <row r="2187" spans="1:4" ht="16" x14ac:dyDescent="0.2">
      <c r="A2187" s="3" t="s">
        <v>342</v>
      </c>
      <c r="B2187" s="3" t="s">
        <v>86</v>
      </c>
      <c r="C2187" s="3">
        <v>1E-3</v>
      </c>
      <c r="D2187" s="3">
        <v>496</v>
      </c>
    </row>
    <row r="2188" spans="1:4" ht="16" x14ac:dyDescent="0.2">
      <c r="A2188" s="3" t="s">
        <v>353</v>
      </c>
      <c r="B2188" s="3" t="s">
        <v>86</v>
      </c>
      <c r="C2188" s="3">
        <v>8.9999999999999993E-3</v>
      </c>
      <c r="D2188" s="3">
        <v>496</v>
      </c>
    </row>
    <row r="2189" spans="1:4" ht="16" x14ac:dyDescent="0.2">
      <c r="A2189" s="3" t="s">
        <v>16</v>
      </c>
      <c r="B2189" s="3" t="s">
        <v>86</v>
      </c>
      <c r="C2189" s="3">
        <v>4.9000000000000002E-2</v>
      </c>
      <c r="D2189" s="3">
        <v>496</v>
      </c>
    </row>
    <row r="2190" spans="1:4" ht="16" x14ac:dyDescent="0.2">
      <c r="A2190" s="3" t="s">
        <v>17</v>
      </c>
      <c r="B2190" s="3" t="s">
        <v>86</v>
      </c>
      <c r="C2190" s="3">
        <v>0.107</v>
      </c>
      <c r="D2190" s="3">
        <v>496</v>
      </c>
    </row>
    <row r="2191" spans="1:4" ht="16" x14ac:dyDescent="0.2">
      <c r="A2191" s="3" t="s">
        <v>365</v>
      </c>
      <c r="B2191" s="3" t="s">
        <v>86</v>
      </c>
      <c r="C2191" s="3">
        <v>3.9E-2</v>
      </c>
      <c r="D2191" s="3">
        <v>496</v>
      </c>
    </row>
    <row r="2192" spans="1:4" ht="16" x14ac:dyDescent="0.2">
      <c r="A2192" s="3" t="s">
        <v>367</v>
      </c>
      <c r="B2192" s="3" t="s">
        <v>86</v>
      </c>
      <c r="C2192" s="3">
        <v>3.4000000000000002E-2</v>
      </c>
      <c r="D2192" s="3">
        <v>496</v>
      </c>
    </row>
    <row r="2193" spans="1:4" ht="16" x14ac:dyDescent="0.2">
      <c r="A2193" s="3" t="s">
        <v>368</v>
      </c>
      <c r="B2193" s="3" t="s">
        <v>86</v>
      </c>
      <c r="C2193" s="3">
        <v>1E-3</v>
      </c>
      <c r="D2193" s="3">
        <v>496</v>
      </c>
    </row>
    <row r="2194" spans="1:4" ht="16" x14ac:dyDescent="0.2">
      <c r="A2194" s="3" t="s">
        <v>369</v>
      </c>
      <c r="B2194" s="3" t="s">
        <v>86</v>
      </c>
      <c r="C2194" s="3">
        <v>1E-3</v>
      </c>
      <c r="D2194" s="3">
        <v>496</v>
      </c>
    </row>
    <row r="2195" spans="1:4" ht="16" x14ac:dyDescent="0.2">
      <c r="A2195" s="3" t="s">
        <v>375</v>
      </c>
      <c r="B2195" s="3" t="s">
        <v>86</v>
      </c>
      <c r="C2195" s="3">
        <v>2.7E-2</v>
      </c>
      <c r="D2195" s="3">
        <v>496</v>
      </c>
    </row>
    <row r="2196" spans="1:4" ht="16" x14ac:dyDescent="0.2">
      <c r="A2196" s="3" t="s">
        <v>378</v>
      </c>
      <c r="B2196" s="3" t="s">
        <v>86</v>
      </c>
      <c r="C2196" s="3">
        <v>0.115</v>
      </c>
      <c r="D2196" s="3">
        <v>496</v>
      </c>
    </row>
    <row r="2197" spans="1:4" ht="16" x14ac:dyDescent="0.2">
      <c r="A2197" s="3" t="s">
        <v>384</v>
      </c>
      <c r="B2197" s="3" t="s">
        <v>86</v>
      </c>
      <c r="C2197" s="3">
        <v>4.3999999999999997E-2</v>
      </c>
      <c r="D2197" s="3">
        <v>496</v>
      </c>
    </row>
    <row r="2198" spans="1:4" ht="16" x14ac:dyDescent="0.2">
      <c r="A2198" s="3" t="s">
        <v>387</v>
      </c>
      <c r="B2198" s="3" t="s">
        <v>86</v>
      </c>
      <c r="C2198" s="3">
        <v>2.8000000000000001E-2</v>
      </c>
      <c r="D2198" s="3">
        <v>496</v>
      </c>
    </row>
    <row r="2199" spans="1:4" ht="16" x14ac:dyDescent="0.2">
      <c r="A2199" s="3" t="s">
        <v>389</v>
      </c>
      <c r="B2199" s="3" t="s">
        <v>86</v>
      </c>
      <c r="C2199" s="3">
        <v>2E-3</v>
      </c>
      <c r="D2199" s="3">
        <v>496</v>
      </c>
    </row>
    <row r="2200" spans="1:4" ht="16" x14ac:dyDescent="0.2">
      <c r="A2200" s="3" t="s">
        <v>390</v>
      </c>
      <c r="B2200" s="3" t="s">
        <v>86</v>
      </c>
      <c r="C2200" s="3">
        <v>1E-3</v>
      </c>
      <c r="D2200" s="3">
        <v>496</v>
      </c>
    </row>
    <row r="2201" spans="1:4" ht="16" x14ac:dyDescent="0.2">
      <c r="A2201" s="3" t="s">
        <v>391</v>
      </c>
      <c r="B2201" s="3" t="s">
        <v>86</v>
      </c>
      <c r="C2201" s="3">
        <v>1.0999999999999999E-2</v>
      </c>
      <c r="D2201" s="3">
        <v>496</v>
      </c>
    </row>
    <row r="2202" spans="1:4" ht="16" x14ac:dyDescent="0.2">
      <c r="A2202" s="3" t="s">
        <v>394</v>
      </c>
      <c r="B2202" s="3" t="s">
        <v>86</v>
      </c>
      <c r="C2202" s="3">
        <v>1E-3</v>
      </c>
      <c r="D2202" s="3">
        <v>496</v>
      </c>
    </row>
    <row r="2203" spans="1:4" ht="16" x14ac:dyDescent="0.2">
      <c r="A2203" s="3" t="s">
        <v>19</v>
      </c>
      <c r="B2203" s="3" t="s">
        <v>86</v>
      </c>
      <c r="C2203" s="3">
        <v>6.3E-2</v>
      </c>
      <c r="D2203" s="3">
        <v>496</v>
      </c>
    </row>
    <row r="2204" spans="1:4" ht="16" x14ac:dyDescent="0.2">
      <c r="A2204" s="3" t="s">
        <v>427</v>
      </c>
      <c r="B2204" s="3" t="s">
        <v>86</v>
      </c>
      <c r="C2204" s="3">
        <v>1.7000000000000001E-2</v>
      </c>
      <c r="D2204" s="3">
        <v>496</v>
      </c>
    </row>
    <row r="2205" spans="1:4" ht="16" x14ac:dyDescent="0.2">
      <c r="A2205" s="3" t="s">
        <v>431</v>
      </c>
      <c r="B2205" s="3" t="s">
        <v>86</v>
      </c>
      <c r="C2205" s="3">
        <v>7.0000000000000001E-3</v>
      </c>
      <c r="D2205" s="3">
        <v>496</v>
      </c>
    </row>
    <row r="2206" spans="1:4" ht="16" x14ac:dyDescent="0.2">
      <c r="A2206" s="3" t="s">
        <v>24</v>
      </c>
      <c r="B2206" s="3" t="s">
        <v>86</v>
      </c>
      <c r="C2206" s="3">
        <v>8.5000000000000006E-2</v>
      </c>
      <c r="D2206" s="3">
        <v>496</v>
      </c>
    </row>
    <row r="2207" spans="1:4" ht="16" x14ac:dyDescent="0.2">
      <c r="A2207" s="3" t="s">
        <v>440</v>
      </c>
      <c r="B2207" s="3" t="s">
        <v>86</v>
      </c>
      <c r="C2207" s="3">
        <v>1.2E-2</v>
      </c>
      <c r="D2207" s="3">
        <v>496</v>
      </c>
    </row>
    <row r="2208" spans="1:4" ht="16" x14ac:dyDescent="0.2">
      <c r="A2208" s="3" t="s">
        <v>444</v>
      </c>
      <c r="B2208" s="3" t="s">
        <v>86</v>
      </c>
      <c r="C2208" s="3">
        <v>1E-3</v>
      </c>
      <c r="D2208" s="3">
        <v>496</v>
      </c>
    </row>
    <row r="2209" spans="1:4" ht="16" x14ac:dyDescent="0.2">
      <c r="A2209" s="3" t="s">
        <v>457</v>
      </c>
      <c r="B2209" s="3" t="s">
        <v>86</v>
      </c>
      <c r="C2209" s="3">
        <v>1E-3</v>
      </c>
      <c r="D2209" s="3">
        <v>496</v>
      </c>
    </row>
    <row r="2210" spans="1:4" ht="16" x14ac:dyDescent="0.2">
      <c r="A2210" s="3" t="s">
        <v>27</v>
      </c>
      <c r="B2210" s="3" t="s">
        <v>86</v>
      </c>
      <c r="C2210" s="3">
        <v>4.1000000000000002E-2</v>
      </c>
      <c r="D2210" s="3">
        <v>496</v>
      </c>
    </row>
    <row r="2211" spans="1:4" ht="16" x14ac:dyDescent="0.2">
      <c r="A2211" s="3" t="s">
        <v>459</v>
      </c>
      <c r="B2211" s="3" t="s">
        <v>86</v>
      </c>
      <c r="C2211" s="3">
        <v>7.0000000000000001E-3</v>
      </c>
      <c r="D2211" s="3">
        <v>496</v>
      </c>
    </row>
    <row r="2212" spans="1:4" ht="16" x14ac:dyDescent="0.2">
      <c r="A2212" s="3" t="s">
        <v>29</v>
      </c>
      <c r="B2212" s="3" t="s">
        <v>86</v>
      </c>
      <c r="C2212" s="3">
        <v>1.2E-2</v>
      </c>
      <c r="D2212" s="3">
        <v>496</v>
      </c>
    </row>
    <row r="2213" spans="1:4" ht="16" x14ac:dyDescent="0.2">
      <c r="A2213" s="3" t="s">
        <v>31</v>
      </c>
      <c r="B2213" s="3" t="s">
        <v>86</v>
      </c>
      <c r="C2213" s="3">
        <v>2.3E-2</v>
      </c>
      <c r="D2213" s="3">
        <v>496</v>
      </c>
    </row>
    <row r="2214" spans="1:4" ht="16" x14ac:dyDescent="0.2">
      <c r="A2214" s="3" t="s">
        <v>32</v>
      </c>
      <c r="B2214" s="3" t="s">
        <v>86</v>
      </c>
      <c r="C2214" s="3">
        <v>2.8000000000000001E-2</v>
      </c>
      <c r="D2214" s="3">
        <v>496</v>
      </c>
    </row>
    <row r="2215" spans="1:4" ht="16" x14ac:dyDescent="0.2">
      <c r="A2215" s="3" t="s">
        <v>463</v>
      </c>
      <c r="B2215" s="3" t="s">
        <v>86</v>
      </c>
      <c r="C2215" s="3">
        <v>5.0000000000000001E-3</v>
      </c>
      <c r="D2215" s="3">
        <v>496</v>
      </c>
    </row>
    <row r="2216" spans="1:4" ht="16" x14ac:dyDescent="0.2">
      <c r="A2216" s="3" t="s">
        <v>33</v>
      </c>
      <c r="B2216" s="3" t="s">
        <v>86</v>
      </c>
      <c r="C2216" s="3">
        <v>0.02</v>
      </c>
      <c r="D2216" s="3">
        <v>496</v>
      </c>
    </row>
    <row r="2217" spans="1:4" ht="16" x14ac:dyDescent="0.2">
      <c r="A2217" s="3" t="s">
        <v>36</v>
      </c>
      <c r="B2217" s="3" t="s">
        <v>86</v>
      </c>
      <c r="C2217" s="3">
        <v>2E-3</v>
      </c>
      <c r="D2217" s="3">
        <v>496</v>
      </c>
    </row>
    <row r="2218" spans="1:4" ht="16" x14ac:dyDescent="0.2">
      <c r="A2218" s="3" t="s">
        <v>470</v>
      </c>
      <c r="B2218" s="3" t="s">
        <v>86</v>
      </c>
      <c r="C2218" s="3">
        <v>2E-3</v>
      </c>
      <c r="D2218" s="3">
        <v>496</v>
      </c>
    </row>
    <row r="2219" spans="1:4" ht="16" x14ac:dyDescent="0.2">
      <c r="A2219" s="3" t="s">
        <v>487</v>
      </c>
      <c r="B2219" s="3" t="s">
        <v>86</v>
      </c>
      <c r="C2219" s="3">
        <v>0.122</v>
      </c>
      <c r="D2219" s="3">
        <v>496</v>
      </c>
    </row>
    <row r="2220" spans="1:4" ht="16" x14ac:dyDescent="0.2">
      <c r="A2220" s="3" t="s">
        <v>490</v>
      </c>
      <c r="B2220" s="3" t="s">
        <v>86</v>
      </c>
      <c r="C2220" s="3">
        <v>1E-3</v>
      </c>
      <c r="D2220" s="3">
        <v>496</v>
      </c>
    </row>
    <row r="2221" spans="1:4" ht="16" x14ac:dyDescent="0.2">
      <c r="A2221" s="3" t="s">
        <v>494</v>
      </c>
      <c r="B2221" s="3" t="s">
        <v>86</v>
      </c>
      <c r="C2221" s="3">
        <v>1.2999999999999999E-2</v>
      </c>
      <c r="D2221" s="3">
        <v>496</v>
      </c>
    </row>
    <row r="2222" spans="1:4" ht="16" x14ac:dyDescent="0.2">
      <c r="A2222" s="3" t="s">
        <v>38</v>
      </c>
      <c r="B2222" s="3" t="s">
        <v>86</v>
      </c>
      <c r="C2222" s="3">
        <v>2.4E-2</v>
      </c>
      <c r="D2222" s="3">
        <v>496</v>
      </c>
    </row>
    <row r="2223" spans="1:4" ht="16" x14ac:dyDescent="0.2">
      <c r="A2223" s="3" t="s">
        <v>497</v>
      </c>
      <c r="B2223" s="3" t="s">
        <v>86</v>
      </c>
      <c r="C2223" s="3">
        <v>8.9999999999999993E-3</v>
      </c>
      <c r="D2223" s="3">
        <v>496</v>
      </c>
    </row>
    <row r="2224" spans="1:4" ht="16" x14ac:dyDescent="0.2">
      <c r="A2224" s="3" t="s">
        <v>500</v>
      </c>
      <c r="B2224" s="3" t="s">
        <v>86</v>
      </c>
      <c r="C2224" s="3">
        <v>2E-3</v>
      </c>
      <c r="D2224" s="3">
        <v>496</v>
      </c>
    </row>
    <row r="2225" spans="1:4" ht="16" x14ac:dyDescent="0.2">
      <c r="A2225" s="3" t="s">
        <v>516</v>
      </c>
      <c r="B2225" s="3" t="s">
        <v>86</v>
      </c>
      <c r="C2225" s="3">
        <v>3.3000000000000002E-2</v>
      </c>
      <c r="D2225" s="3">
        <v>496</v>
      </c>
    </row>
    <row r="2226" spans="1:4" ht="16" x14ac:dyDescent="0.2">
      <c r="A2226" s="3" t="s">
        <v>518</v>
      </c>
      <c r="B2226" s="3" t="s">
        <v>86</v>
      </c>
      <c r="C2226" s="3">
        <v>1.2E-2</v>
      </c>
      <c r="D2226" s="3">
        <v>496</v>
      </c>
    </row>
    <row r="2227" spans="1:4" ht="16" x14ac:dyDescent="0.2">
      <c r="A2227" s="3" t="s">
        <v>43</v>
      </c>
      <c r="B2227" s="3" t="s">
        <v>86</v>
      </c>
      <c r="C2227" s="3">
        <v>5.8999999999999997E-2</v>
      </c>
      <c r="D2227" s="3">
        <v>496</v>
      </c>
    </row>
    <row r="2228" spans="1:4" ht="16" x14ac:dyDescent="0.2">
      <c r="A2228" s="3" t="s">
        <v>521</v>
      </c>
      <c r="B2228" s="3" t="s">
        <v>86</v>
      </c>
      <c r="C2228" s="3">
        <v>4.0000000000000001E-3</v>
      </c>
      <c r="D2228" s="3">
        <v>496</v>
      </c>
    </row>
    <row r="2229" spans="1:4" ht="16" x14ac:dyDescent="0.2">
      <c r="A2229" s="3" t="s">
        <v>46</v>
      </c>
      <c r="B2229" s="3" t="s">
        <v>86</v>
      </c>
      <c r="C2229" s="3">
        <v>1E-3</v>
      </c>
      <c r="D2229" s="3">
        <v>496</v>
      </c>
    </row>
    <row r="2230" spans="1:4" ht="16" x14ac:dyDescent="0.2">
      <c r="A2230" s="3" t="s">
        <v>522</v>
      </c>
      <c r="B2230" s="3" t="s">
        <v>86</v>
      </c>
      <c r="C2230" s="3">
        <v>2.5999999999999999E-2</v>
      </c>
      <c r="D2230" s="3">
        <v>496</v>
      </c>
    </row>
    <row r="2231" spans="1:4" ht="16" x14ac:dyDescent="0.2">
      <c r="A2231" s="3" t="s">
        <v>525</v>
      </c>
      <c r="B2231" s="3" t="s">
        <v>86</v>
      </c>
      <c r="C2231" s="3">
        <v>1E-3</v>
      </c>
      <c r="D2231" s="3">
        <v>496</v>
      </c>
    </row>
    <row r="2232" spans="1:4" ht="16" x14ac:dyDescent="0.2">
      <c r="A2232" s="3" t="s">
        <v>531</v>
      </c>
      <c r="B2232" s="3" t="s">
        <v>86</v>
      </c>
      <c r="C2232" s="3">
        <v>1E-3</v>
      </c>
      <c r="D2232" s="3">
        <v>496</v>
      </c>
    </row>
    <row r="2233" spans="1:4" ht="16" x14ac:dyDescent="0.2">
      <c r="A2233" s="3" t="s">
        <v>48</v>
      </c>
      <c r="B2233" s="3" t="s">
        <v>86</v>
      </c>
      <c r="C2233" s="3">
        <v>2.1999999999999999E-2</v>
      </c>
      <c r="D2233" s="3">
        <v>496</v>
      </c>
    </row>
    <row r="2234" spans="1:4" ht="16" x14ac:dyDescent="0.2">
      <c r="A2234" s="3" t="s">
        <v>546</v>
      </c>
      <c r="B2234" s="3" t="s">
        <v>86</v>
      </c>
      <c r="C2234" s="3">
        <v>1.4999999999999999E-2</v>
      </c>
      <c r="D2234" s="3">
        <v>496</v>
      </c>
    </row>
    <row r="2235" spans="1:4" ht="16" x14ac:dyDescent="0.2">
      <c r="A2235" s="3" t="s">
        <v>49</v>
      </c>
      <c r="B2235" s="3" t="s">
        <v>86</v>
      </c>
      <c r="C2235" s="3">
        <v>4.5999999999999999E-2</v>
      </c>
      <c r="D2235" s="3">
        <v>496</v>
      </c>
    </row>
    <row r="2236" spans="1:4" ht="16" x14ac:dyDescent="0.2">
      <c r="A2236" s="3" t="s">
        <v>51</v>
      </c>
      <c r="B2236" s="3" t="s">
        <v>86</v>
      </c>
      <c r="C2236" s="3">
        <v>4.4999999999999998E-2</v>
      </c>
      <c r="D2236" s="3">
        <v>496</v>
      </c>
    </row>
    <row r="2237" spans="1:4" ht="16" x14ac:dyDescent="0.2">
      <c r="A2237" s="3" t="s">
        <v>556</v>
      </c>
      <c r="B2237" s="3" t="s">
        <v>86</v>
      </c>
      <c r="C2237" s="3">
        <v>1.4E-2</v>
      </c>
      <c r="D2237" s="3">
        <v>496</v>
      </c>
    </row>
    <row r="2238" spans="1:4" ht="16" x14ac:dyDescent="0.2">
      <c r="A2238" s="3" t="s">
        <v>52</v>
      </c>
      <c r="B2238" s="3" t="s">
        <v>86</v>
      </c>
      <c r="C2238" s="3">
        <v>1E-3</v>
      </c>
      <c r="D2238" s="3">
        <v>496</v>
      </c>
    </row>
    <row r="2239" spans="1:4" ht="16" x14ac:dyDescent="0.2">
      <c r="A2239" s="3" t="s">
        <v>53</v>
      </c>
      <c r="B2239" s="3" t="s">
        <v>86</v>
      </c>
      <c r="C2239" s="3">
        <v>1E-3</v>
      </c>
      <c r="D2239" s="3">
        <v>496</v>
      </c>
    </row>
    <row r="2240" spans="1:4" ht="16" x14ac:dyDescent="0.2">
      <c r="A2240" s="3" t="s">
        <v>566</v>
      </c>
      <c r="B2240" s="3" t="s">
        <v>86</v>
      </c>
      <c r="C2240" s="3">
        <v>1E-3</v>
      </c>
      <c r="D2240" s="3">
        <v>496</v>
      </c>
    </row>
    <row r="2241" spans="1:4" ht="16" x14ac:dyDescent="0.2">
      <c r="A2241" s="3" t="s">
        <v>54</v>
      </c>
      <c r="B2241" s="3" t="s">
        <v>86</v>
      </c>
      <c r="C2241" s="3">
        <v>1.6E-2</v>
      </c>
      <c r="D2241" s="3">
        <v>496</v>
      </c>
    </row>
    <row r="2242" spans="1:4" ht="16" x14ac:dyDescent="0.2">
      <c r="A2242" s="3" t="s">
        <v>56</v>
      </c>
      <c r="B2242" s="3" t="s">
        <v>86</v>
      </c>
      <c r="C2242" s="3">
        <v>2E-3</v>
      </c>
      <c r="D2242" s="3">
        <v>496</v>
      </c>
    </row>
    <row r="2243" spans="1:4" ht="16" x14ac:dyDescent="0.2">
      <c r="A2243" s="3" t="s">
        <v>589</v>
      </c>
      <c r="B2243" s="3" t="s">
        <v>86</v>
      </c>
      <c r="C2243" s="3">
        <v>1E-3</v>
      </c>
      <c r="D2243" s="3">
        <v>496</v>
      </c>
    </row>
    <row r="2244" spans="1:4" ht="16" x14ac:dyDescent="0.2">
      <c r="A2244" s="3" t="s">
        <v>590</v>
      </c>
      <c r="B2244" s="3" t="s">
        <v>86</v>
      </c>
      <c r="C2244" s="3">
        <v>4.0000000000000001E-3</v>
      </c>
      <c r="D2244" s="3">
        <v>496</v>
      </c>
    </row>
    <row r="2245" spans="1:4" ht="16" x14ac:dyDescent="0.2">
      <c r="A2245" s="3" t="s">
        <v>591</v>
      </c>
      <c r="B2245" s="3" t="s">
        <v>86</v>
      </c>
      <c r="C2245" s="3">
        <v>6.0000000000000001E-3</v>
      </c>
      <c r="D2245" s="3">
        <v>496</v>
      </c>
    </row>
    <row r="2246" spans="1:4" ht="16" x14ac:dyDescent="0.2">
      <c r="A2246" s="3" t="s">
        <v>593</v>
      </c>
      <c r="B2246" s="3" t="s">
        <v>86</v>
      </c>
      <c r="C2246" s="3">
        <v>8.9999999999999993E-3</v>
      </c>
      <c r="D2246" s="3">
        <v>496</v>
      </c>
    </row>
    <row r="2247" spans="1:4" ht="16" x14ac:dyDescent="0.2">
      <c r="A2247" s="3" t="s">
        <v>595</v>
      </c>
      <c r="B2247" s="3" t="s">
        <v>86</v>
      </c>
      <c r="C2247" s="3">
        <v>1E-3</v>
      </c>
      <c r="D2247" s="3">
        <v>496</v>
      </c>
    </row>
    <row r="2248" spans="1:4" ht="16" x14ac:dyDescent="0.2">
      <c r="A2248" s="3" t="s">
        <v>597</v>
      </c>
      <c r="B2248" s="3" t="s">
        <v>86</v>
      </c>
      <c r="C2248" s="3">
        <v>1E-3</v>
      </c>
      <c r="D2248" s="3">
        <v>496</v>
      </c>
    </row>
    <row r="2249" spans="1:4" ht="16" x14ac:dyDescent="0.2">
      <c r="A2249" s="3" t="s">
        <v>599</v>
      </c>
      <c r="B2249" s="3" t="s">
        <v>86</v>
      </c>
      <c r="C2249" s="3">
        <v>1E-3</v>
      </c>
      <c r="D2249" s="3">
        <v>496</v>
      </c>
    </row>
    <row r="2250" spans="1:4" ht="16" x14ac:dyDescent="0.2">
      <c r="A2250" s="3" t="s">
        <v>618</v>
      </c>
      <c r="B2250" s="3" t="s">
        <v>86</v>
      </c>
      <c r="C2250" s="3">
        <v>3.0000000000000001E-3</v>
      </c>
      <c r="D2250" s="3">
        <v>496</v>
      </c>
    </row>
    <row r="2251" spans="1:4" ht="16" x14ac:dyDescent="0.2">
      <c r="A2251" s="3" t="s">
        <v>57</v>
      </c>
      <c r="B2251" s="3" t="s">
        <v>86</v>
      </c>
      <c r="C2251" s="3">
        <v>0.113</v>
      </c>
      <c r="D2251" s="3">
        <v>496</v>
      </c>
    </row>
    <row r="2252" spans="1:4" ht="16" x14ac:dyDescent="0.2">
      <c r="A2252" s="3" t="s">
        <v>59</v>
      </c>
      <c r="B2252" s="3" t="s">
        <v>86</v>
      </c>
      <c r="C2252" s="3">
        <v>2.4E-2</v>
      </c>
      <c r="D2252" s="3">
        <v>496</v>
      </c>
    </row>
    <row r="2253" spans="1:4" ht="16" x14ac:dyDescent="0.2">
      <c r="A2253" s="3" t="s">
        <v>623</v>
      </c>
      <c r="B2253" s="3" t="s">
        <v>86</v>
      </c>
      <c r="C2253" s="3">
        <v>1.4E-2</v>
      </c>
      <c r="D2253" s="3">
        <v>496</v>
      </c>
    </row>
    <row r="2254" spans="1:4" ht="16" x14ac:dyDescent="0.2">
      <c r="A2254" s="3" t="s">
        <v>626</v>
      </c>
      <c r="B2254" s="3" t="s">
        <v>86</v>
      </c>
      <c r="C2254" s="3">
        <v>3.0000000000000001E-3</v>
      </c>
      <c r="D2254" s="3">
        <v>496</v>
      </c>
    </row>
    <row r="2255" spans="1:4" ht="16" x14ac:dyDescent="0.2">
      <c r="A2255" s="3" t="s">
        <v>61</v>
      </c>
      <c r="B2255" s="3" t="s">
        <v>86</v>
      </c>
      <c r="C2255" s="3">
        <v>8.9999999999999993E-3</v>
      </c>
      <c r="D2255" s="3">
        <v>496</v>
      </c>
    </row>
    <row r="2256" spans="1:4" ht="16" x14ac:dyDescent="0.2">
      <c r="A2256" s="3" t="s">
        <v>635</v>
      </c>
      <c r="B2256" s="3" t="s">
        <v>86</v>
      </c>
      <c r="C2256" s="3">
        <v>7.0000000000000001E-3</v>
      </c>
      <c r="D2256" s="3">
        <v>496</v>
      </c>
    </row>
    <row r="2257" spans="1:4" ht="16" x14ac:dyDescent="0.2">
      <c r="A2257" s="3" t="s">
        <v>639</v>
      </c>
      <c r="B2257" s="3" t="s">
        <v>86</v>
      </c>
      <c r="C2257" s="3">
        <v>2E-3</v>
      </c>
      <c r="D2257" s="3">
        <v>496</v>
      </c>
    </row>
    <row r="2258" spans="1:4" ht="16" x14ac:dyDescent="0.2">
      <c r="A2258" s="3" t="s">
        <v>640</v>
      </c>
      <c r="B2258" s="3" t="s">
        <v>86</v>
      </c>
      <c r="C2258" s="3">
        <v>1E-3</v>
      </c>
      <c r="D2258" s="3">
        <v>496</v>
      </c>
    </row>
    <row r="2259" spans="1:4" x14ac:dyDescent="0.2">
      <c r="A2259" s="5" t="s">
        <v>10</v>
      </c>
      <c r="B2259" s="5" t="s">
        <v>683</v>
      </c>
      <c r="C2259" s="5">
        <v>3.4000000000000002E-2</v>
      </c>
      <c r="D2259" s="5">
        <v>220</v>
      </c>
    </row>
    <row r="2260" spans="1:4" x14ac:dyDescent="0.2">
      <c r="A2260" s="5" t="s">
        <v>99</v>
      </c>
      <c r="B2260" s="5" t="s">
        <v>679</v>
      </c>
      <c r="C2260" s="5">
        <v>0.105</v>
      </c>
      <c r="D2260" s="5">
        <v>220</v>
      </c>
    </row>
    <row r="2261" spans="1:4" x14ac:dyDescent="0.2">
      <c r="A2261" s="5" t="s">
        <v>193</v>
      </c>
      <c r="B2261" s="5" t="s">
        <v>679</v>
      </c>
      <c r="C2261" s="5">
        <v>0.23</v>
      </c>
      <c r="D2261" s="5">
        <v>220</v>
      </c>
    </row>
    <row r="2262" spans="1:4" x14ac:dyDescent="0.2">
      <c r="A2262" s="5" t="s">
        <v>81</v>
      </c>
      <c r="B2262" s="5" t="s">
        <v>84</v>
      </c>
      <c r="C2262" s="5">
        <v>5.7000000000000002E-2</v>
      </c>
      <c r="D2262" s="5">
        <v>220</v>
      </c>
    </row>
    <row r="2263" spans="1:4" x14ac:dyDescent="0.2">
      <c r="A2263" s="5" t="s">
        <v>92</v>
      </c>
      <c r="B2263" s="5" t="s">
        <v>84</v>
      </c>
      <c r="C2263" s="5">
        <v>0.15</v>
      </c>
      <c r="D2263" s="5">
        <v>220</v>
      </c>
    </row>
    <row r="2264" spans="1:4" x14ac:dyDescent="0.2">
      <c r="A2264" s="5" t="s">
        <v>102</v>
      </c>
      <c r="B2264" s="5" t="s">
        <v>84</v>
      </c>
      <c r="C2264" s="5">
        <v>0.41099999999999998</v>
      </c>
      <c r="D2264" s="5">
        <v>220</v>
      </c>
    </row>
    <row r="2265" spans="1:4" x14ac:dyDescent="0.2">
      <c r="A2265" s="5" t="s">
        <v>105</v>
      </c>
      <c r="B2265" s="5" t="s">
        <v>84</v>
      </c>
      <c r="C2265" s="5">
        <v>0.105</v>
      </c>
      <c r="D2265" s="5">
        <v>220</v>
      </c>
    </row>
    <row r="2266" spans="1:4" x14ac:dyDescent="0.2">
      <c r="A2266" s="5" t="s">
        <v>107</v>
      </c>
      <c r="B2266" s="5" t="s">
        <v>84</v>
      </c>
      <c r="C2266" s="5">
        <v>1.4E-2</v>
      </c>
      <c r="D2266" s="5">
        <v>220</v>
      </c>
    </row>
    <row r="2267" spans="1:4" x14ac:dyDescent="0.2">
      <c r="A2267" s="5" t="s">
        <v>109</v>
      </c>
      <c r="B2267" s="5" t="s">
        <v>84</v>
      </c>
      <c r="C2267" s="5">
        <v>7.0000000000000001E-3</v>
      </c>
      <c r="D2267" s="5">
        <v>220</v>
      </c>
    </row>
    <row r="2268" spans="1:4" x14ac:dyDescent="0.2">
      <c r="A2268" s="5" t="s">
        <v>110</v>
      </c>
      <c r="B2268" s="5" t="s">
        <v>84</v>
      </c>
      <c r="C2268" s="5">
        <v>2E-3</v>
      </c>
      <c r="D2268" s="5">
        <v>220</v>
      </c>
    </row>
    <row r="2269" spans="1:4" x14ac:dyDescent="0.2">
      <c r="A2269" s="5" t="s">
        <v>112</v>
      </c>
      <c r="B2269" s="5" t="s">
        <v>84</v>
      </c>
      <c r="C2269" s="5">
        <v>1.6E-2</v>
      </c>
      <c r="D2269" s="5">
        <v>220</v>
      </c>
    </row>
    <row r="2270" spans="1:4" x14ac:dyDescent="0.2">
      <c r="A2270" s="5" t="s">
        <v>120</v>
      </c>
      <c r="B2270" s="5" t="s">
        <v>84</v>
      </c>
      <c r="C2270" s="5">
        <v>1.7999999999999999E-2</v>
      </c>
      <c r="D2270" s="5">
        <v>220</v>
      </c>
    </row>
    <row r="2271" spans="1:4" x14ac:dyDescent="0.2">
      <c r="A2271" s="5" t="s">
        <v>128</v>
      </c>
      <c r="B2271" s="5" t="s">
        <v>84</v>
      </c>
      <c r="C2271" s="5">
        <v>1.6E-2</v>
      </c>
      <c r="D2271" s="5">
        <v>220</v>
      </c>
    </row>
    <row r="2272" spans="1:4" x14ac:dyDescent="0.2">
      <c r="A2272" s="5" t="s">
        <v>131</v>
      </c>
      <c r="B2272" s="5" t="s">
        <v>84</v>
      </c>
      <c r="C2272" s="5">
        <v>1.7999999999999999E-2</v>
      </c>
      <c r="D2272" s="5">
        <v>220</v>
      </c>
    </row>
    <row r="2273" spans="1:4" x14ac:dyDescent="0.2">
      <c r="A2273" s="5" t="s">
        <v>136</v>
      </c>
      <c r="B2273" s="5" t="s">
        <v>84</v>
      </c>
      <c r="C2273" s="5">
        <v>8.9999999999999993E-3</v>
      </c>
      <c r="D2273" s="5">
        <v>220</v>
      </c>
    </row>
    <row r="2274" spans="1:4" x14ac:dyDescent="0.2">
      <c r="A2274" s="5" t="s">
        <v>142</v>
      </c>
      <c r="B2274" s="5" t="s">
        <v>84</v>
      </c>
      <c r="C2274" s="5">
        <v>0.02</v>
      </c>
      <c r="D2274" s="5">
        <v>220</v>
      </c>
    </row>
    <row r="2275" spans="1:4" x14ac:dyDescent="0.2">
      <c r="A2275" s="5" t="s">
        <v>146</v>
      </c>
      <c r="B2275" s="5" t="s">
        <v>84</v>
      </c>
      <c r="C2275" s="5">
        <v>8.9999999999999993E-3</v>
      </c>
      <c r="D2275" s="5">
        <v>220</v>
      </c>
    </row>
    <row r="2276" spans="1:4" x14ac:dyDescent="0.2">
      <c r="A2276" s="5" t="s">
        <v>148</v>
      </c>
      <c r="B2276" s="5" t="s">
        <v>84</v>
      </c>
      <c r="C2276" s="5">
        <v>1.7999999999999999E-2</v>
      </c>
      <c r="D2276" s="5">
        <v>220</v>
      </c>
    </row>
    <row r="2277" spans="1:4" x14ac:dyDescent="0.2">
      <c r="A2277" s="5" t="s">
        <v>153</v>
      </c>
      <c r="B2277" s="5" t="s">
        <v>84</v>
      </c>
      <c r="C2277" s="5">
        <v>1.4E-2</v>
      </c>
      <c r="D2277" s="5">
        <v>220</v>
      </c>
    </row>
    <row r="2278" spans="1:4" x14ac:dyDescent="0.2">
      <c r="A2278" s="5" t="s">
        <v>162</v>
      </c>
      <c r="B2278" s="5" t="s">
        <v>84</v>
      </c>
      <c r="C2278" s="5">
        <v>2E-3</v>
      </c>
      <c r="D2278" s="5">
        <v>220</v>
      </c>
    </row>
    <row r="2279" spans="1:4" x14ac:dyDescent="0.2">
      <c r="A2279" s="5" t="s">
        <v>6</v>
      </c>
      <c r="B2279" s="5" t="s">
        <v>84</v>
      </c>
      <c r="C2279" s="5">
        <v>0.125</v>
      </c>
      <c r="D2279" s="5">
        <v>220</v>
      </c>
    </row>
    <row r="2280" spans="1:4" x14ac:dyDescent="0.2">
      <c r="A2280" s="5" t="s">
        <v>196</v>
      </c>
      <c r="B2280" s="5" t="s">
        <v>84</v>
      </c>
      <c r="C2280" s="5">
        <v>7.2999999999999995E-2</v>
      </c>
      <c r="D2280" s="5">
        <v>220</v>
      </c>
    </row>
    <row r="2281" spans="1:4" x14ac:dyDescent="0.2">
      <c r="A2281" s="5" t="s">
        <v>8</v>
      </c>
      <c r="B2281" s="5" t="s">
        <v>84</v>
      </c>
      <c r="C2281" s="5">
        <v>0.11799999999999999</v>
      </c>
      <c r="D2281" s="5">
        <v>220</v>
      </c>
    </row>
    <row r="2282" spans="1:4" x14ac:dyDescent="0.2">
      <c r="A2282" s="5" t="s">
        <v>9</v>
      </c>
      <c r="B2282" s="5" t="s">
        <v>84</v>
      </c>
      <c r="C2282" s="5">
        <v>0.159</v>
      </c>
      <c r="D2282" s="5">
        <v>220</v>
      </c>
    </row>
    <row r="2283" spans="1:4" x14ac:dyDescent="0.2">
      <c r="A2283" s="5" t="s">
        <v>11</v>
      </c>
      <c r="B2283" s="5" t="s">
        <v>84</v>
      </c>
      <c r="C2283" s="5">
        <v>0.26100000000000001</v>
      </c>
      <c r="D2283" s="5">
        <v>220</v>
      </c>
    </row>
    <row r="2284" spans="1:4" ht="16" x14ac:dyDescent="0.2">
      <c r="A2284" s="3" t="s">
        <v>12</v>
      </c>
      <c r="B2284" s="3" t="s">
        <v>84</v>
      </c>
      <c r="C2284" s="3">
        <v>0.153</v>
      </c>
      <c r="D2284" s="3">
        <v>220</v>
      </c>
    </row>
    <row r="2285" spans="1:4" ht="16" x14ac:dyDescent="0.2">
      <c r="A2285" s="3" t="s">
        <v>244</v>
      </c>
      <c r="B2285" s="3" t="s">
        <v>84</v>
      </c>
      <c r="C2285" s="3">
        <v>8.8999999999999996E-2</v>
      </c>
      <c r="D2285" s="3">
        <v>220</v>
      </c>
    </row>
    <row r="2286" spans="1:4" ht="16" x14ac:dyDescent="0.2">
      <c r="A2286" s="3" t="s">
        <v>13</v>
      </c>
      <c r="B2286" s="3" t="s">
        <v>84</v>
      </c>
      <c r="C2286" s="3">
        <v>0.16200000000000001</v>
      </c>
      <c r="D2286" s="3">
        <v>220</v>
      </c>
    </row>
    <row r="2287" spans="1:4" ht="16" x14ac:dyDescent="0.2">
      <c r="A2287" s="3" t="s">
        <v>14</v>
      </c>
      <c r="B2287" s="3" t="s">
        <v>84</v>
      </c>
      <c r="C2287" s="3">
        <v>9.6000000000000002E-2</v>
      </c>
      <c r="D2287" s="3">
        <v>220</v>
      </c>
    </row>
    <row r="2288" spans="1:4" ht="16" x14ac:dyDescent="0.2">
      <c r="A2288" s="3" t="s">
        <v>275</v>
      </c>
      <c r="B2288" s="3" t="s">
        <v>84</v>
      </c>
      <c r="C2288" s="3">
        <v>3.4000000000000002E-2</v>
      </c>
      <c r="D2288" s="3">
        <v>220</v>
      </c>
    </row>
    <row r="2289" spans="1:4" ht="16" x14ac:dyDescent="0.2">
      <c r="A2289" s="3" t="s">
        <v>277</v>
      </c>
      <c r="B2289" s="3" t="s">
        <v>84</v>
      </c>
      <c r="C2289" s="3">
        <v>2E-3</v>
      </c>
      <c r="D2289" s="3">
        <v>220</v>
      </c>
    </row>
    <row r="2290" spans="1:4" ht="16" x14ac:dyDescent="0.2">
      <c r="A2290" s="3" t="s">
        <v>16</v>
      </c>
      <c r="B2290" s="3" t="s">
        <v>84</v>
      </c>
      <c r="C2290" s="3">
        <v>2.7E-2</v>
      </c>
      <c r="D2290" s="3">
        <v>220</v>
      </c>
    </row>
    <row r="2291" spans="1:4" ht="16" x14ac:dyDescent="0.2">
      <c r="A2291" s="3" t="s">
        <v>358</v>
      </c>
      <c r="B2291" s="3" t="s">
        <v>84</v>
      </c>
      <c r="C2291" s="3">
        <v>5.0000000000000001E-3</v>
      </c>
      <c r="D2291" s="3">
        <v>220</v>
      </c>
    </row>
    <row r="2292" spans="1:4" ht="16" x14ac:dyDescent="0.2">
      <c r="A2292" s="3" t="s">
        <v>17</v>
      </c>
      <c r="B2292" s="3" t="s">
        <v>84</v>
      </c>
      <c r="C2292" s="3">
        <v>9.8000000000000004E-2</v>
      </c>
      <c r="D2292" s="3">
        <v>220</v>
      </c>
    </row>
    <row r="2293" spans="1:4" ht="16" x14ac:dyDescent="0.2">
      <c r="A2293" s="3" t="s">
        <v>365</v>
      </c>
      <c r="B2293" s="3" t="s">
        <v>84</v>
      </c>
      <c r="C2293" s="3">
        <v>2.1000000000000001E-2</v>
      </c>
      <c r="D2293" s="3">
        <v>220</v>
      </c>
    </row>
    <row r="2294" spans="1:4" ht="16" x14ac:dyDescent="0.2">
      <c r="A2294" s="3" t="s">
        <v>367</v>
      </c>
      <c r="B2294" s="3" t="s">
        <v>84</v>
      </c>
      <c r="C2294" s="3">
        <v>0.03</v>
      </c>
      <c r="D2294" s="3">
        <v>220</v>
      </c>
    </row>
    <row r="2295" spans="1:4" ht="16" x14ac:dyDescent="0.2">
      <c r="A2295" s="3" t="s">
        <v>368</v>
      </c>
      <c r="B2295" s="3" t="s">
        <v>84</v>
      </c>
      <c r="C2295" s="3">
        <v>5.0000000000000001E-3</v>
      </c>
      <c r="D2295" s="3">
        <v>220</v>
      </c>
    </row>
    <row r="2296" spans="1:4" ht="16" x14ac:dyDescent="0.2">
      <c r="A2296" s="3" t="s">
        <v>375</v>
      </c>
      <c r="B2296" s="3" t="s">
        <v>84</v>
      </c>
      <c r="C2296" s="3">
        <v>1.7999999999999999E-2</v>
      </c>
      <c r="D2296" s="3">
        <v>220</v>
      </c>
    </row>
    <row r="2297" spans="1:4" ht="16" x14ac:dyDescent="0.2">
      <c r="A2297" s="3" t="s">
        <v>378</v>
      </c>
      <c r="B2297" s="3" t="s">
        <v>84</v>
      </c>
      <c r="C2297" s="3">
        <v>0.158</v>
      </c>
      <c r="D2297" s="3">
        <v>220</v>
      </c>
    </row>
    <row r="2298" spans="1:4" ht="16" x14ac:dyDescent="0.2">
      <c r="A2298" s="3" t="s">
        <v>384</v>
      </c>
      <c r="B2298" s="3" t="s">
        <v>84</v>
      </c>
      <c r="C2298" s="3">
        <v>4.5999999999999999E-2</v>
      </c>
      <c r="D2298" s="3">
        <v>220</v>
      </c>
    </row>
    <row r="2299" spans="1:4" ht="16" x14ac:dyDescent="0.2">
      <c r="A2299" s="3" t="s">
        <v>387</v>
      </c>
      <c r="B2299" s="3" t="s">
        <v>84</v>
      </c>
      <c r="C2299" s="3">
        <v>3.4000000000000002E-2</v>
      </c>
      <c r="D2299" s="3">
        <v>220</v>
      </c>
    </row>
    <row r="2300" spans="1:4" ht="16" x14ac:dyDescent="0.2">
      <c r="A2300" s="3" t="s">
        <v>391</v>
      </c>
      <c r="B2300" s="3" t="s">
        <v>84</v>
      </c>
      <c r="C2300" s="3">
        <v>1.4E-2</v>
      </c>
      <c r="D2300" s="3">
        <v>220</v>
      </c>
    </row>
    <row r="2301" spans="1:4" ht="16" x14ac:dyDescent="0.2">
      <c r="A2301" s="3" t="s">
        <v>394</v>
      </c>
      <c r="B2301" s="3" t="s">
        <v>84</v>
      </c>
      <c r="C2301" s="3">
        <v>5.0000000000000001E-3</v>
      </c>
      <c r="D2301" s="3">
        <v>220</v>
      </c>
    </row>
    <row r="2302" spans="1:4" ht="16" x14ac:dyDescent="0.2">
      <c r="A2302" s="3" t="s">
        <v>396</v>
      </c>
      <c r="B2302" s="3" t="s">
        <v>84</v>
      </c>
      <c r="C2302" s="3">
        <v>5.0000000000000001E-3</v>
      </c>
      <c r="D2302" s="3">
        <v>220</v>
      </c>
    </row>
    <row r="2303" spans="1:4" ht="16" x14ac:dyDescent="0.2">
      <c r="A2303" s="3" t="s">
        <v>19</v>
      </c>
      <c r="B2303" s="3" t="s">
        <v>84</v>
      </c>
      <c r="C2303" s="3">
        <v>7.0000000000000007E-2</v>
      </c>
      <c r="D2303" s="3">
        <v>220</v>
      </c>
    </row>
    <row r="2304" spans="1:4" ht="16" x14ac:dyDescent="0.2">
      <c r="A2304" s="3" t="s">
        <v>427</v>
      </c>
      <c r="B2304" s="3" t="s">
        <v>84</v>
      </c>
      <c r="C2304" s="3">
        <v>1.0999999999999999E-2</v>
      </c>
      <c r="D2304" s="3">
        <v>220</v>
      </c>
    </row>
    <row r="2305" spans="1:4" ht="16" x14ac:dyDescent="0.2">
      <c r="A2305" s="3" t="s">
        <v>431</v>
      </c>
      <c r="B2305" s="3" t="s">
        <v>84</v>
      </c>
      <c r="C2305" s="3">
        <v>1.0999999999999999E-2</v>
      </c>
      <c r="D2305" s="3">
        <v>220</v>
      </c>
    </row>
    <row r="2306" spans="1:4" ht="16" x14ac:dyDescent="0.2">
      <c r="A2306" s="3" t="s">
        <v>24</v>
      </c>
      <c r="B2306" s="3" t="s">
        <v>84</v>
      </c>
      <c r="C2306" s="3">
        <v>0.14499999999999999</v>
      </c>
      <c r="D2306" s="3">
        <v>220</v>
      </c>
    </row>
    <row r="2307" spans="1:4" ht="16" x14ac:dyDescent="0.2">
      <c r="A2307" s="3" t="s">
        <v>27</v>
      </c>
      <c r="B2307" s="3" t="s">
        <v>84</v>
      </c>
      <c r="C2307" s="3">
        <v>6.8000000000000005E-2</v>
      </c>
      <c r="D2307" s="3">
        <v>220</v>
      </c>
    </row>
    <row r="2308" spans="1:4" ht="16" x14ac:dyDescent="0.2">
      <c r="A2308" s="3" t="s">
        <v>459</v>
      </c>
      <c r="B2308" s="3" t="s">
        <v>84</v>
      </c>
      <c r="C2308" s="3">
        <v>1.4E-2</v>
      </c>
      <c r="D2308" s="3">
        <v>220</v>
      </c>
    </row>
    <row r="2309" spans="1:4" ht="16" x14ac:dyDescent="0.2">
      <c r="A2309" s="3" t="s">
        <v>29</v>
      </c>
      <c r="B2309" s="3" t="s">
        <v>84</v>
      </c>
      <c r="C2309" s="3">
        <v>5.0000000000000001E-3</v>
      </c>
      <c r="D2309" s="3">
        <v>220</v>
      </c>
    </row>
    <row r="2310" spans="1:4" ht="16" x14ac:dyDescent="0.2">
      <c r="A2310" s="3" t="s">
        <v>31</v>
      </c>
      <c r="B2310" s="3" t="s">
        <v>84</v>
      </c>
      <c r="C2310" s="3">
        <v>0.03</v>
      </c>
      <c r="D2310" s="3">
        <v>220</v>
      </c>
    </row>
    <row r="2311" spans="1:4" ht="16" x14ac:dyDescent="0.2">
      <c r="A2311" s="3" t="s">
        <v>32</v>
      </c>
      <c r="B2311" s="3" t="s">
        <v>84</v>
      </c>
      <c r="C2311" s="3">
        <v>8.9999999999999993E-3</v>
      </c>
      <c r="D2311" s="3">
        <v>220</v>
      </c>
    </row>
    <row r="2312" spans="1:4" ht="16" x14ac:dyDescent="0.2">
      <c r="A2312" s="3" t="s">
        <v>33</v>
      </c>
      <c r="B2312" s="3" t="s">
        <v>84</v>
      </c>
      <c r="C2312" s="3">
        <v>8.9999999999999993E-3</v>
      </c>
      <c r="D2312" s="3">
        <v>220</v>
      </c>
    </row>
    <row r="2313" spans="1:4" ht="16" x14ac:dyDescent="0.2">
      <c r="A2313" s="3" t="s">
        <v>35</v>
      </c>
      <c r="B2313" s="3" t="s">
        <v>84</v>
      </c>
      <c r="C2313" s="3">
        <v>8.9999999999999993E-3</v>
      </c>
      <c r="D2313" s="3">
        <v>220</v>
      </c>
    </row>
    <row r="2314" spans="1:4" ht="16" x14ac:dyDescent="0.2">
      <c r="A2314" s="3" t="s">
        <v>487</v>
      </c>
      <c r="B2314" s="3" t="s">
        <v>84</v>
      </c>
      <c r="C2314" s="3">
        <v>0.12</v>
      </c>
      <c r="D2314" s="3">
        <v>220</v>
      </c>
    </row>
    <row r="2315" spans="1:4" ht="16" x14ac:dyDescent="0.2">
      <c r="A2315" s="3" t="s">
        <v>494</v>
      </c>
      <c r="B2315" s="3" t="s">
        <v>84</v>
      </c>
      <c r="C2315" s="3">
        <v>0.03</v>
      </c>
      <c r="D2315" s="3">
        <v>220</v>
      </c>
    </row>
    <row r="2316" spans="1:4" ht="16" x14ac:dyDescent="0.2">
      <c r="A2316" s="3" t="s">
        <v>500</v>
      </c>
      <c r="B2316" s="3" t="s">
        <v>84</v>
      </c>
      <c r="C2316" s="3">
        <v>5.0000000000000001E-3</v>
      </c>
      <c r="D2316" s="3">
        <v>220</v>
      </c>
    </row>
    <row r="2317" spans="1:4" ht="16" x14ac:dyDescent="0.2">
      <c r="A2317" s="3" t="s">
        <v>516</v>
      </c>
      <c r="B2317" s="3" t="s">
        <v>84</v>
      </c>
      <c r="C2317" s="3">
        <v>1.6E-2</v>
      </c>
      <c r="D2317" s="3">
        <v>220</v>
      </c>
    </row>
    <row r="2318" spans="1:4" ht="16" x14ac:dyDescent="0.2">
      <c r="A2318" s="3" t="s">
        <v>518</v>
      </c>
      <c r="B2318" s="3" t="s">
        <v>84</v>
      </c>
      <c r="C2318" s="3">
        <v>8.9999999999999993E-3</v>
      </c>
      <c r="D2318" s="3">
        <v>220</v>
      </c>
    </row>
    <row r="2319" spans="1:4" ht="16" x14ac:dyDescent="0.2">
      <c r="A2319" s="3" t="s">
        <v>43</v>
      </c>
      <c r="B2319" s="3" t="s">
        <v>84</v>
      </c>
      <c r="C2319" s="3">
        <v>5.1999999999999998E-2</v>
      </c>
      <c r="D2319" s="3">
        <v>220</v>
      </c>
    </row>
    <row r="2320" spans="1:4" ht="16" x14ac:dyDescent="0.2">
      <c r="A2320" s="3" t="s">
        <v>521</v>
      </c>
      <c r="B2320" s="3" t="s">
        <v>84</v>
      </c>
      <c r="C2320" s="3">
        <v>2E-3</v>
      </c>
      <c r="D2320" s="3">
        <v>220</v>
      </c>
    </row>
    <row r="2321" spans="1:4" ht="16" x14ac:dyDescent="0.2">
      <c r="A2321" s="3" t="s">
        <v>46</v>
      </c>
      <c r="B2321" s="3" t="s">
        <v>84</v>
      </c>
      <c r="C2321" s="3">
        <v>7.0000000000000001E-3</v>
      </c>
      <c r="D2321" s="3">
        <v>220</v>
      </c>
    </row>
    <row r="2322" spans="1:4" ht="16" x14ac:dyDescent="0.2">
      <c r="A2322" s="3" t="s">
        <v>522</v>
      </c>
      <c r="B2322" s="3" t="s">
        <v>84</v>
      </c>
      <c r="C2322" s="3">
        <v>2.3E-2</v>
      </c>
      <c r="D2322" s="3">
        <v>220</v>
      </c>
    </row>
    <row r="2323" spans="1:4" ht="16" x14ac:dyDescent="0.2">
      <c r="A2323" s="3" t="s">
        <v>48</v>
      </c>
      <c r="B2323" s="3" t="s">
        <v>84</v>
      </c>
      <c r="C2323" s="3">
        <v>1.0999999999999999E-2</v>
      </c>
      <c r="D2323" s="3">
        <v>220</v>
      </c>
    </row>
    <row r="2324" spans="1:4" ht="16" x14ac:dyDescent="0.2">
      <c r="A2324" s="3" t="s">
        <v>49</v>
      </c>
      <c r="B2324" s="3" t="s">
        <v>84</v>
      </c>
      <c r="C2324" s="3">
        <v>0.05</v>
      </c>
      <c r="D2324" s="3">
        <v>220</v>
      </c>
    </row>
    <row r="2325" spans="1:4" ht="16" x14ac:dyDescent="0.2">
      <c r="A2325" s="3" t="s">
        <v>51</v>
      </c>
      <c r="B2325" s="3" t="s">
        <v>84</v>
      </c>
      <c r="C2325" s="3">
        <v>4.4999999999999998E-2</v>
      </c>
      <c r="D2325" s="3">
        <v>220</v>
      </c>
    </row>
    <row r="2326" spans="1:4" ht="16" x14ac:dyDescent="0.2">
      <c r="A2326" s="3" t="s">
        <v>556</v>
      </c>
      <c r="B2326" s="3" t="s">
        <v>84</v>
      </c>
      <c r="C2326" s="3">
        <v>1.6E-2</v>
      </c>
      <c r="D2326" s="3">
        <v>220</v>
      </c>
    </row>
    <row r="2327" spans="1:4" ht="16" x14ac:dyDescent="0.2">
      <c r="A2327" s="3" t="s">
        <v>53</v>
      </c>
      <c r="B2327" s="3" t="s">
        <v>84</v>
      </c>
      <c r="C2327" s="3">
        <v>2E-3</v>
      </c>
      <c r="D2327" s="3">
        <v>220</v>
      </c>
    </row>
    <row r="2328" spans="1:4" ht="16" x14ac:dyDescent="0.2">
      <c r="A2328" s="3" t="s">
        <v>54</v>
      </c>
      <c r="B2328" s="3" t="s">
        <v>84</v>
      </c>
      <c r="C2328" s="3">
        <v>2.7E-2</v>
      </c>
      <c r="D2328" s="3">
        <v>220</v>
      </c>
    </row>
    <row r="2329" spans="1:4" ht="16" x14ac:dyDescent="0.2">
      <c r="A2329" s="3" t="s">
        <v>590</v>
      </c>
      <c r="B2329" s="3" t="s">
        <v>84</v>
      </c>
      <c r="C2329" s="3">
        <v>2E-3</v>
      </c>
      <c r="D2329" s="3">
        <v>220</v>
      </c>
    </row>
    <row r="2330" spans="1:4" ht="16" x14ac:dyDescent="0.2">
      <c r="A2330" s="3" t="s">
        <v>591</v>
      </c>
      <c r="B2330" s="3" t="s">
        <v>84</v>
      </c>
      <c r="C2330" s="3">
        <v>2E-3</v>
      </c>
      <c r="D2330" s="3">
        <v>220</v>
      </c>
    </row>
    <row r="2331" spans="1:4" ht="16" x14ac:dyDescent="0.2">
      <c r="A2331" s="3" t="s">
        <v>57</v>
      </c>
      <c r="B2331" s="3" t="s">
        <v>84</v>
      </c>
      <c r="C2331" s="3">
        <v>0.161</v>
      </c>
      <c r="D2331" s="3">
        <v>220</v>
      </c>
    </row>
    <row r="2332" spans="1:4" ht="16" x14ac:dyDescent="0.2">
      <c r="A2332" s="3" t="s">
        <v>59</v>
      </c>
      <c r="B2332" s="3" t="s">
        <v>84</v>
      </c>
      <c r="C2332" s="3">
        <v>1.7999999999999999E-2</v>
      </c>
      <c r="D2332" s="3">
        <v>220</v>
      </c>
    </row>
    <row r="2333" spans="1:4" ht="16" x14ac:dyDescent="0.2">
      <c r="A2333" s="3" t="s">
        <v>61</v>
      </c>
      <c r="B2333" s="3" t="s">
        <v>84</v>
      </c>
      <c r="C2333" s="3">
        <v>1.6E-2</v>
      </c>
      <c r="D2333" s="3">
        <v>220</v>
      </c>
    </row>
    <row r="2334" spans="1:4" ht="16" x14ac:dyDescent="0.2">
      <c r="A2334" s="3" t="s">
        <v>635</v>
      </c>
      <c r="B2334" s="3" t="s">
        <v>84</v>
      </c>
      <c r="C2334" s="3">
        <v>2E-3</v>
      </c>
      <c r="D2334" s="3">
        <v>220</v>
      </c>
    </row>
    <row r="2335" spans="1:4" ht="16" x14ac:dyDescent="0.2">
      <c r="A2335" s="3" t="s">
        <v>12</v>
      </c>
      <c r="B2335" s="3" t="s">
        <v>226</v>
      </c>
      <c r="C2335" s="3">
        <v>4.2999999999999997E-2</v>
      </c>
      <c r="D2335" s="3">
        <v>194</v>
      </c>
    </row>
    <row r="2336" spans="1:4" ht="16" x14ac:dyDescent="0.2">
      <c r="A2336" s="3" t="s">
        <v>244</v>
      </c>
      <c r="B2336" s="3" t="s">
        <v>226</v>
      </c>
      <c r="C2336" s="3">
        <v>6.9000000000000006E-2</v>
      </c>
      <c r="D2336" s="3">
        <v>194</v>
      </c>
    </row>
    <row r="2337" spans="1:4" ht="16" x14ac:dyDescent="0.2">
      <c r="A2337" s="3" t="s">
        <v>13</v>
      </c>
      <c r="B2337" s="3" t="s">
        <v>226</v>
      </c>
      <c r="C2337" s="3">
        <v>0.219</v>
      </c>
      <c r="D2337" s="3">
        <v>194</v>
      </c>
    </row>
    <row r="2338" spans="1:4" ht="16" x14ac:dyDescent="0.2">
      <c r="A2338" s="3" t="s">
        <v>14</v>
      </c>
      <c r="B2338" s="3" t="s">
        <v>226</v>
      </c>
      <c r="C2338" s="3">
        <v>0.20599999999999999</v>
      </c>
      <c r="D2338" s="3">
        <v>194</v>
      </c>
    </row>
    <row r="2339" spans="1:4" ht="16" x14ac:dyDescent="0.2">
      <c r="A2339" s="3" t="s">
        <v>275</v>
      </c>
      <c r="B2339" s="3" t="s">
        <v>226</v>
      </c>
      <c r="C2339" s="3">
        <v>1.4999999999999999E-2</v>
      </c>
      <c r="D2339" s="3">
        <v>194</v>
      </c>
    </row>
    <row r="2340" spans="1:4" ht="16" x14ac:dyDescent="0.2">
      <c r="A2340" s="3" t="s">
        <v>16</v>
      </c>
      <c r="B2340" s="3" t="s">
        <v>226</v>
      </c>
      <c r="C2340" s="3">
        <v>0.14599999999999999</v>
      </c>
      <c r="D2340" s="3">
        <v>194</v>
      </c>
    </row>
    <row r="2341" spans="1:4" ht="16" x14ac:dyDescent="0.2">
      <c r="A2341" s="3" t="s">
        <v>17</v>
      </c>
      <c r="B2341" s="3" t="s">
        <v>226</v>
      </c>
      <c r="C2341" s="3">
        <v>7.3999999999999996E-2</v>
      </c>
      <c r="D2341" s="3">
        <v>194</v>
      </c>
    </row>
    <row r="2342" spans="1:4" ht="16" x14ac:dyDescent="0.2">
      <c r="A2342" s="3" t="s">
        <v>365</v>
      </c>
      <c r="B2342" s="3" t="s">
        <v>226</v>
      </c>
      <c r="C2342" s="3">
        <v>1.2E-2</v>
      </c>
      <c r="D2342" s="3">
        <v>194</v>
      </c>
    </row>
    <row r="2343" spans="1:4" ht="16" x14ac:dyDescent="0.2">
      <c r="A2343" s="3" t="s">
        <v>367</v>
      </c>
      <c r="B2343" s="3" t="s">
        <v>226</v>
      </c>
      <c r="C2343" s="3">
        <v>3.7999999999999999E-2</v>
      </c>
      <c r="D2343" s="3">
        <v>194</v>
      </c>
    </row>
    <row r="2344" spans="1:4" ht="16" x14ac:dyDescent="0.2">
      <c r="A2344" s="3" t="s">
        <v>375</v>
      </c>
      <c r="B2344" s="3" t="s">
        <v>226</v>
      </c>
      <c r="C2344" s="3">
        <v>0.02</v>
      </c>
      <c r="D2344" s="3">
        <v>194</v>
      </c>
    </row>
    <row r="2345" spans="1:4" ht="16" x14ac:dyDescent="0.2">
      <c r="A2345" s="3" t="s">
        <v>378</v>
      </c>
      <c r="B2345" s="3" t="s">
        <v>226</v>
      </c>
      <c r="C2345" s="3">
        <v>8.5000000000000006E-2</v>
      </c>
      <c r="D2345" s="3">
        <v>194</v>
      </c>
    </row>
    <row r="2346" spans="1:4" ht="16" x14ac:dyDescent="0.2">
      <c r="A2346" s="3" t="s">
        <v>384</v>
      </c>
      <c r="B2346" s="3" t="s">
        <v>226</v>
      </c>
      <c r="C2346" s="3">
        <v>2.5000000000000001E-2</v>
      </c>
      <c r="D2346" s="3">
        <v>194</v>
      </c>
    </row>
    <row r="2347" spans="1:4" ht="16" x14ac:dyDescent="0.2">
      <c r="A2347" s="3" t="s">
        <v>387</v>
      </c>
      <c r="B2347" s="3" t="s">
        <v>226</v>
      </c>
      <c r="C2347" s="3">
        <v>3.5999999999999997E-2</v>
      </c>
      <c r="D2347" s="3">
        <v>194</v>
      </c>
    </row>
    <row r="2348" spans="1:4" ht="16" x14ac:dyDescent="0.2">
      <c r="A2348" s="3" t="s">
        <v>391</v>
      </c>
      <c r="B2348" s="3" t="s">
        <v>226</v>
      </c>
      <c r="C2348" s="3">
        <v>5.0000000000000001E-3</v>
      </c>
      <c r="D2348" s="3">
        <v>194</v>
      </c>
    </row>
    <row r="2349" spans="1:4" ht="16" x14ac:dyDescent="0.2">
      <c r="A2349" s="3" t="s">
        <v>19</v>
      </c>
      <c r="B2349" s="3" t="s">
        <v>226</v>
      </c>
      <c r="C2349" s="3">
        <v>0.03</v>
      </c>
      <c r="D2349" s="3">
        <v>194</v>
      </c>
    </row>
    <row r="2350" spans="1:4" ht="16" x14ac:dyDescent="0.2">
      <c r="A2350" s="3" t="s">
        <v>427</v>
      </c>
      <c r="B2350" s="3" t="s">
        <v>226</v>
      </c>
      <c r="C2350" s="3">
        <v>3.5999999999999997E-2</v>
      </c>
      <c r="D2350" s="3">
        <v>194</v>
      </c>
    </row>
    <row r="2351" spans="1:4" ht="16" x14ac:dyDescent="0.2">
      <c r="A2351" s="3" t="s">
        <v>24</v>
      </c>
      <c r="B2351" s="3" t="s">
        <v>226</v>
      </c>
      <c r="C2351" s="3">
        <v>4.2999999999999997E-2</v>
      </c>
      <c r="D2351" s="3">
        <v>194</v>
      </c>
    </row>
    <row r="2352" spans="1:4" ht="16" x14ac:dyDescent="0.2">
      <c r="A2352" s="3" t="s">
        <v>440</v>
      </c>
      <c r="B2352" s="3" t="s">
        <v>226</v>
      </c>
      <c r="C2352" s="3">
        <v>5.0000000000000001E-3</v>
      </c>
      <c r="D2352" s="3">
        <v>194</v>
      </c>
    </row>
    <row r="2353" spans="1:4" ht="16" x14ac:dyDescent="0.2">
      <c r="A2353" s="3" t="s">
        <v>27</v>
      </c>
      <c r="B2353" s="3" t="s">
        <v>226</v>
      </c>
      <c r="C2353" s="3">
        <v>2.3E-2</v>
      </c>
      <c r="D2353" s="3">
        <v>194</v>
      </c>
    </row>
    <row r="2354" spans="1:4" ht="16" x14ac:dyDescent="0.2">
      <c r="A2354" s="3" t="s">
        <v>459</v>
      </c>
      <c r="B2354" s="3" t="s">
        <v>226</v>
      </c>
      <c r="C2354" s="3">
        <v>0.01</v>
      </c>
      <c r="D2354" s="3">
        <v>194</v>
      </c>
    </row>
    <row r="2355" spans="1:4" ht="16" x14ac:dyDescent="0.2">
      <c r="A2355" s="3" t="s">
        <v>29</v>
      </c>
      <c r="B2355" s="3" t="s">
        <v>226</v>
      </c>
      <c r="C2355" s="3">
        <v>7.0000000000000001E-3</v>
      </c>
      <c r="D2355" s="3">
        <v>194</v>
      </c>
    </row>
    <row r="2356" spans="1:4" ht="16" x14ac:dyDescent="0.2">
      <c r="A2356" s="3" t="s">
        <v>31</v>
      </c>
      <c r="B2356" s="3" t="s">
        <v>226</v>
      </c>
      <c r="C2356" s="3">
        <v>7.3999999999999996E-2</v>
      </c>
      <c r="D2356" s="3">
        <v>194</v>
      </c>
    </row>
    <row r="2357" spans="1:4" ht="16" x14ac:dyDescent="0.2">
      <c r="A2357" s="3" t="s">
        <v>32</v>
      </c>
      <c r="B2357" s="3" t="s">
        <v>226</v>
      </c>
      <c r="C2357" s="3">
        <v>5.0000000000000001E-3</v>
      </c>
      <c r="D2357" s="3">
        <v>194</v>
      </c>
    </row>
    <row r="2358" spans="1:4" ht="16" x14ac:dyDescent="0.2">
      <c r="A2358" s="3" t="s">
        <v>463</v>
      </c>
      <c r="B2358" s="3" t="s">
        <v>226</v>
      </c>
      <c r="C2358" s="3">
        <v>2E-3</v>
      </c>
      <c r="D2358" s="3">
        <v>194</v>
      </c>
    </row>
    <row r="2359" spans="1:4" ht="16" x14ac:dyDescent="0.2">
      <c r="A2359" s="3" t="s">
        <v>33</v>
      </c>
      <c r="B2359" s="3" t="s">
        <v>226</v>
      </c>
      <c r="C2359" s="3">
        <v>7.6999999999999999E-2</v>
      </c>
      <c r="D2359" s="3">
        <v>194</v>
      </c>
    </row>
    <row r="2360" spans="1:4" ht="16" x14ac:dyDescent="0.2">
      <c r="A2360" s="3" t="s">
        <v>470</v>
      </c>
      <c r="B2360" s="3" t="s">
        <v>226</v>
      </c>
      <c r="C2360" s="3">
        <v>2.5000000000000001E-2</v>
      </c>
      <c r="D2360" s="3">
        <v>194</v>
      </c>
    </row>
    <row r="2361" spans="1:4" ht="16" x14ac:dyDescent="0.2">
      <c r="A2361" s="3" t="s">
        <v>487</v>
      </c>
      <c r="B2361" s="3" t="s">
        <v>226</v>
      </c>
      <c r="C2361" s="3">
        <v>6.9000000000000006E-2</v>
      </c>
      <c r="D2361" s="3">
        <v>194</v>
      </c>
    </row>
    <row r="2362" spans="1:4" ht="16" x14ac:dyDescent="0.2">
      <c r="A2362" s="3" t="s">
        <v>494</v>
      </c>
      <c r="B2362" s="3" t="s">
        <v>226</v>
      </c>
      <c r="C2362" s="3">
        <v>2E-3</v>
      </c>
      <c r="D2362" s="3">
        <v>194</v>
      </c>
    </row>
    <row r="2363" spans="1:4" ht="16" x14ac:dyDescent="0.2">
      <c r="A2363" s="3" t="s">
        <v>38</v>
      </c>
      <c r="B2363" s="3" t="s">
        <v>226</v>
      </c>
      <c r="C2363" s="3">
        <v>0.13900000000000001</v>
      </c>
      <c r="D2363" s="3">
        <v>194</v>
      </c>
    </row>
    <row r="2364" spans="1:4" ht="16" x14ac:dyDescent="0.2">
      <c r="A2364" s="3" t="s">
        <v>518</v>
      </c>
      <c r="B2364" s="3" t="s">
        <v>226</v>
      </c>
      <c r="C2364" s="3">
        <v>7.0000000000000001E-3</v>
      </c>
      <c r="D2364" s="3">
        <v>194</v>
      </c>
    </row>
    <row r="2365" spans="1:4" ht="16" x14ac:dyDescent="0.2">
      <c r="A2365" s="3" t="s">
        <v>43</v>
      </c>
      <c r="B2365" s="3" t="s">
        <v>226</v>
      </c>
      <c r="C2365" s="3">
        <v>0.02</v>
      </c>
      <c r="D2365" s="3">
        <v>194</v>
      </c>
    </row>
    <row r="2366" spans="1:4" ht="16" x14ac:dyDescent="0.2">
      <c r="A2366" s="3" t="s">
        <v>521</v>
      </c>
      <c r="B2366" s="3" t="s">
        <v>226</v>
      </c>
      <c r="C2366" s="3">
        <v>2E-3</v>
      </c>
      <c r="D2366" s="3">
        <v>194</v>
      </c>
    </row>
    <row r="2367" spans="1:4" ht="16" x14ac:dyDescent="0.2">
      <c r="A2367" s="3" t="s">
        <v>46</v>
      </c>
      <c r="B2367" s="3" t="s">
        <v>226</v>
      </c>
      <c r="C2367" s="3">
        <v>7.0000000000000001E-3</v>
      </c>
      <c r="D2367" s="3">
        <v>194</v>
      </c>
    </row>
    <row r="2368" spans="1:4" ht="16" x14ac:dyDescent="0.2">
      <c r="A2368" s="3" t="s">
        <v>522</v>
      </c>
      <c r="B2368" s="3" t="s">
        <v>226</v>
      </c>
      <c r="C2368" s="3">
        <v>5.6000000000000001E-2</v>
      </c>
      <c r="D2368" s="3">
        <v>194</v>
      </c>
    </row>
    <row r="2369" spans="1:4" ht="16" x14ac:dyDescent="0.2">
      <c r="A2369" s="3" t="s">
        <v>48</v>
      </c>
      <c r="B2369" s="3" t="s">
        <v>226</v>
      </c>
      <c r="C2369" s="3">
        <v>0.01</v>
      </c>
      <c r="D2369" s="3">
        <v>194</v>
      </c>
    </row>
    <row r="2370" spans="1:4" ht="16" x14ac:dyDescent="0.2">
      <c r="A2370" s="3" t="s">
        <v>546</v>
      </c>
      <c r="B2370" s="3" t="s">
        <v>226</v>
      </c>
      <c r="C2370" s="3">
        <v>2E-3</v>
      </c>
      <c r="D2370" s="3">
        <v>194</v>
      </c>
    </row>
    <row r="2371" spans="1:4" ht="16" x14ac:dyDescent="0.2">
      <c r="A2371" s="3" t="s">
        <v>49</v>
      </c>
      <c r="B2371" s="3" t="s">
        <v>226</v>
      </c>
      <c r="C2371" s="3">
        <v>2.5000000000000001E-2</v>
      </c>
      <c r="D2371" s="3">
        <v>194</v>
      </c>
    </row>
    <row r="2372" spans="1:4" ht="16" x14ac:dyDescent="0.2">
      <c r="A2372" s="3" t="s">
        <v>51</v>
      </c>
      <c r="B2372" s="3" t="s">
        <v>226</v>
      </c>
      <c r="C2372" s="3">
        <v>4.1000000000000002E-2</v>
      </c>
      <c r="D2372" s="3">
        <v>194</v>
      </c>
    </row>
    <row r="2373" spans="1:4" ht="16" x14ac:dyDescent="0.2">
      <c r="A2373" s="3" t="s">
        <v>556</v>
      </c>
      <c r="B2373" s="3" t="s">
        <v>226</v>
      </c>
      <c r="C2373" s="3">
        <v>1.2E-2</v>
      </c>
      <c r="D2373" s="3">
        <v>194</v>
      </c>
    </row>
    <row r="2374" spans="1:4" ht="16" x14ac:dyDescent="0.2">
      <c r="A2374" s="3" t="s">
        <v>52</v>
      </c>
      <c r="B2374" s="3" t="s">
        <v>226</v>
      </c>
      <c r="C2374" s="3">
        <v>5.0000000000000001E-3</v>
      </c>
      <c r="D2374" s="3">
        <v>194</v>
      </c>
    </row>
    <row r="2375" spans="1:4" ht="16" x14ac:dyDescent="0.2">
      <c r="A2375" s="3" t="s">
        <v>54</v>
      </c>
      <c r="B2375" s="3" t="s">
        <v>226</v>
      </c>
      <c r="C2375" s="3">
        <v>2.8000000000000001E-2</v>
      </c>
      <c r="D2375" s="3">
        <v>194</v>
      </c>
    </row>
    <row r="2376" spans="1:4" ht="16" x14ac:dyDescent="0.2">
      <c r="A2376" s="3" t="s">
        <v>56</v>
      </c>
      <c r="B2376" s="3" t="s">
        <v>226</v>
      </c>
      <c r="C2376" s="3">
        <v>0.01</v>
      </c>
      <c r="D2376" s="3">
        <v>194</v>
      </c>
    </row>
    <row r="2377" spans="1:4" ht="16" x14ac:dyDescent="0.2">
      <c r="A2377" s="3" t="s">
        <v>593</v>
      </c>
      <c r="B2377" s="3" t="s">
        <v>226</v>
      </c>
      <c r="C2377" s="3">
        <v>5.6000000000000001E-2</v>
      </c>
      <c r="D2377" s="3">
        <v>194</v>
      </c>
    </row>
    <row r="2378" spans="1:4" ht="16" x14ac:dyDescent="0.2">
      <c r="A2378" s="3" t="s">
        <v>595</v>
      </c>
      <c r="B2378" s="3" t="s">
        <v>226</v>
      </c>
      <c r="C2378" s="3">
        <v>0.01</v>
      </c>
      <c r="D2378" s="3">
        <v>194</v>
      </c>
    </row>
    <row r="2379" spans="1:4" ht="16" x14ac:dyDescent="0.2">
      <c r="A2379" s="3" t="s">
        <v>57</v>
      </c>
      <c r="B2379" s="3" t="s">
        <v>226</v>
      </c>
      <c r="C2379" s="3">
        <v>7.6999999999999999E-2</v>
      </c>
      <c r="D2379" s="3">
        <v>194</v>
      </c>
    </row>
    <row r="2380" spans="1:4" ht="16" x14ac:dyDescent="0.2">
      <c r="A2380" s="3" t="s">
        <v>59</v>
      </c>
      <c r="B2380" s="3" t="s">
        <v>226</v>
      </c>
      <c r="C2380" s="3">
        <v>0.02</v>
      </c>
      <c r="D2380" s="3">
        <v>194</v>
      </c>
    </row>
    <row r="2381" spans="1:4" ht="16" x14ac:dyDescent="0.2">
      <c r="A2381" s="3" t="s">
        <v>623</v>
      </c>
      <c r="B2381" s="3" t="s">
        <v>226</v>
      </c>
      <c r="C2381" s="3">
        <v>1.7999999999999999E-2</v>
      </c>
      <c r="D2381" s="3">
        <v>194</v>
      </c>
    </row>
    <row r="2382" spans="1:4" ht="16" x14ac:dyDescent="0.2">
      <c r="A2382" s="3" t="s">
        <v>61</v>
      </c>
      <c r="B2382" s="3" t="s">
        <v>226</v>
      </c>
      <c r="C2382" s="3">
        <v>2E-3</v>
      </c>
      <c r="D2382" s="3">
        <v>194</v>
      </c>
    </row>
    <row r="2383" spans="1:4" ht="16" x14ac:dyDescent="0.2">
      <c r="A2383" s="3" t="s">
        <v>635</v>
      </c>
      <c r="B2383" s="3" t="s">
        <v>226</v>
      </c>
      <c r="C2383" s="3">
        <v>1.4999999999999999E-2</v>
      </c>
      <c r="D2383" s="3">
        <v>194</v>
      </c>
    </row>
    <row r="2384" spans="1:4" ht="16" x14ac:dyDescent="0.2">
      <c r="A2384" s="3" t="s">
        <v>13</v>
      </c>
      <c r="B2384" s="3" t="s">
        <v>252</v>
      </c>
      <c r="C2384" s="3">
        <v>0.16</v>
      </c>
      <c r="D2384" s="3">
        <v>112</v>
      </c>
    </row>
    <row r="2385" spans="1:4" ht="16" x14ac:dyDescent="0.2">
      <c r="A2385" s="3" t="s">
        <v>14</v>
      </c>
      <c r="B2385" s="3" t="s">
        <v>252</v>
      </c>
      <c r="C2385" s="3">
        <v>4.9000000000000002E-2</v>
      </c>
      <c r="D2385" s="3">
        <v>112</v>
      </c>
    </row>
    <row r="2386" spans="1:4" ht="16" x14ac:dyDescent="0.2">
      <c r="A2386" s="3" t="s">
        <v>275</v>
      </c>
      <c r="B2386" s="3" t="s">
        <v>252</v>
      </c>
      <c r="C2386" s="3">
        <v>8.9999999999999993E-3</v>
      </c>
      <c r="D2386" s="3">
        <v>112</v>
      </c>
    </row>
    <row r="2387" spans="1:4" ht="16" x14ac:dyDescent="0.2">
      <c r="A2387" s="3" t="s">
        <v>19</v>
      </c>
      <c r="B2387" s="3" t="s">
        <v>252</v>
      </c>
      <c r="C2387" s="3">
        <v>1.2999999999999999E-2</v>
      </c>
      <c r="D2387" s="3">
        <v>112</v>
      </c>
    </row>
    <row r="2388" spans="1:4" ht="16" x14ac:dyDescent="0.2">
      <c r="A2388" s="3" t="s">
        <v>427</v>
      </c>
      <c r="B2388" s="3" t="s">
        <v>252</v>
      </c>
      <c r="C2388" s="3">
        <v>2.7E-2</v>
      </c>
      <c r="D2388" s="3">
        <v>112</v>
      </c>
    </row>
    <row r="2389" spans="1:4" ht="16" x14ac:dyDescent="0.2">
      <c r="A2389" s="3" t="s">
        <v>431</v>
      </c>
      <c r="B2389" s="3" t="s">
        <v>252</v>
      </c>
      <c r="C2389" s="3">
        <v>4.0000000000000001E-3</v>
      </c>
      <c r="D2389" s="3">
        <v>112</v>
      </c>
    </row>
    <row r="2390" spans="1:4" ht="16" x14ac:dyDescent="0.2">
      <c r="A2390" s="3" t="s">
        <v>27</v>
      </c>
      <c r="B2390" s="3" t="s">
        <v>252</v>
      </c>
      <c r="C2390" s="3">
        <v>8.9999999999999993E-3</v>
      </c>
      <c r="D2390" s="3">
        <v>112</v>
      </c>
    </row>
    <row r="2391" spans="1:4" ht="16" x14ac:dyDescent="0.2">
      <c r="A2391" s="3" t="s">
        <v>29</v>
      </c>
      <c r="B2391" s="3" t="s">
        <v>252</v>
      </c>
      <c r="C2391" s="3">
        <v>4.0000000000000001E-3</v>
      </c>
      <c r="D2391" s="3">
        <v>112</v>
      </c>
    </row>
    <row r="2392" spans="1:4" ht="16" x14ac:dyDescent="0.2">
      <c r="A2392" s="3" t="s">
        <v>31</v>
      </c>
      <c r="B2392" s="3" t="s">
        <v>252</v>
      </c>
      <c r="C2392" s="3">
        <v>8.9999999999999993E-3</v>
      </c>
      <c r="D2392" s="3">
        <v>112</v>
      </c>
    </row>
    <row r="2393" spans="1:4" ht="16" x14ac:dyDescent="0.2">
      <c r="A2393" s="3" t="s">
        <v>32</v>
      </c>
      <c r="B2393" s="3" t="s">
        <v>252</v>
      </c>
      <c r="C2393" s="3">
        <v>1.7999999999999999E-2</v>
      </c>
      <c r="D2393" s="3">
        <v>112</v>
      </c>
    </row>
    <row r="2394" spans="1:4" ht="16" x14ac:dyDescent="0.2">
      <c r="A2394" s="3" t="s">
        <v>33</v>
      </c>
      <c r="B2394" s="3" t="s">
        <v>252</v>
      </c>
      <c r="C2394" s="3">
        <v>8.9999999999999993E-3</v>
      </c>
      <c r="D2394" s="3">
        <v>112</v>
      </c>
    </row>
    <row r="2395" spans="1:4" ht="16" x14ac:dyDescent="0.2">
      <c r="A2395" s="3" t="s">
        <v>741</v>
      </c>
      <c r="B2395" s="3" t="s">
        <v>252</v>
      </c>
      <c r="C2395" s="3">
        <v>2.1999999999999999E-2</v>
      </c>
      <c r="D2395" s="3">
        <v>112</v>
      </c>
    </row>
    <row r="2396" spans="1:4" ht="16" x14ac:dyDescent="0.2">
      <c r="A2396" s="3" t="s">
        <v>746</v>
      </c>
      <c r="B2396" s="3" t="s">
        <v>252</v>
      </c>
      <c r="C2396" s="3">
        <v>2.7E-2</v>
      </c>
      <c r="D2396" s="3">
        <v>112</v>
      </c>
    </row>
    <row r="2397" spans="1:4" ht="16" x14ac:dyDescent="0.2">
      <c r="A2397" s="3" t="s">
        <v>431</v>
      </c>
      <c r="B2397" s="3" t="s">
        <v>421</v>
      </c>
      <c r="C2397" s="3">
        <v>8.9999999999999993E-3</v>
      </c>
      <c r="D2397" s="3">
        <v>279</v>
      </c>
    </row>
    <row r="2398" spans="1:4" ht="16" x14ac:dyDescent="0.2">
      <c r="A2398" s="3" t="s">
        <v>459</v>
      </c>
      <c r="B2398" s="3" t="s">
        <v>421</v>
      </c>
      <c r="C2398" s="3">
        <v>4.0000000000000001E-3</v>
      </c>
      <c r="D2398" s="3">
        <v>279</v>
      </c>
    </row>
    <row r="2399" spans="1:4" ht="16" x14ac:dyDescent="0.2">
      <c r="A2399" s="3" t="s">
        <v>31</v>
      </c>
      <c r="B2399" s="3" t="s">
        <v>421</v>
      </c>
      <c r="C2399" s="3">
        <v>0.12</v>
      </c>
      <c r="D2399" s="3">
        <v>279</v>
      </c>
    </row>
    <row r="2400" spans="1:4" ht="16" x14ac:dyDescent="0.2">
      <c r="A2400" s="3" t="s">
        <v>35</v>
      </c>
      <c r="B2400" s="3" t="s">
        <v>421</v>
      </c>
      <c r="C2400" s="3">
        <v>4.0000000000000001E-3</v>
      </c>
      <c r="D2400" s="3">
        <v>279</v>
      </c>
    </row>
    <row r="2401" spans="1:4" ht="16" x14ac:dyDescent="0.2">
      <c r="A2401" s="3" t="s">
        <v>36</v>
      </c>
      <c r="B2401" s="3" t="s">
        <v>421</v>
      </c>
      <c r="C2401" s="3">
        <v>2E-3</v>
      </c>
      <c r="D2401" s="3">
        <v>279</v>
      </c>
    </row>
    <row r="2402" spans="1:4" ht="16" x14ac:dyDescent="0.2">
      <c r="A2402" s="3" t="s">
        <v>470</v>
      </c>
      <c r="B2402" s="3" t="s">
        <v>421</v>
      </c>
      <c r="C2402" s="3">
        <v>0.02</v>
      </c>
      <c r="D2402" s="3">
        <v>279</v>
      </c>
    </row>
    <row r="2403" spans="1:4" ht="16" x14ac:dyDescent="0.2">
      <c r="A2403" s="3" t="s">
        <v>505</v>
      </c>
      <c r="B2403" s="3" t="s">
        <v>421</v>
      </c>
      <c r="C2403" s="3">
        <v>2E-3</v>
      </c>
      <c r="D2403" s="3">
        <v>279</v>
      </c>
    </row>
    <row r="2404" spans="1:4" ht="16" x14ac:dyDescent="0.2">
      <c r="A2404" s="3" t="s">
        <v>508</v>
      </c>
      <c r="B2404" s="3" t="s">
        <v>421</v>
      </c>
      <c r="C2404" s="3">
        <v>2E-3</v>
      </c>
      <c r="D2404" s="3">
        <v>279</v>
      </c>
    </row>
    <row r="2405" spans="1:4" ht="16" x14ac:dyDescent="0.2">
      <c r="A2405" s="3" t="s">
        <v>46</v>
      </c>
      <c r="B2405" s="3" t="s">
        <v>421</v>
      </c>
      <c r="C2405" s="3">
        <v>2E-3</v>
      </c>
      <c r="D2405" s="3">
        <v>279</v>
      </c>
    </row>
    <row r="2406" spans="1:4" ht="16" x14ac:dyDescent="0.2">
      <c r="A2406" s="3" t="s">
        <v>52</v>
      </c>
      <c r="B2406" s="3" t="s">
        <v>421</v>
      </c>
      <c r="C2406" s="3">
        <v>4.0000000000000001E-3</v>
      </c>
      <c r="D2406" s="3">
        <v>279</v>
      </c>
    </row>
    <row r="2407" spans="1:4" ht="16" x14ac:dyDescent="0.2">
      <c r="A2407" s="3" t="s">
        <v>560</v>
      </c>
      <c r="B2407" s="3" t="s">
        <v>421</v>
      </c>
      <c r="C2407" s="3">
        <v>2E-3</v>
      </c>
      <c r="D2407" s="3">
        <v>279</v>
      </c>
    </row>
    <row r="2408" spans="1:4" ht="16" x14ac:dyDescent="0.2">
      <c r="A2408" s="3" t="s">
        <v>56</v>
      </c>
      <c r="B2408" s="3" t="s">
        <v>421</v>
      </c>
      <c r="C2408" s="3">
        <v>1.4E-2</v>
      </c>
      <c r="D2408" s="3">
        <v>279</v>
      </c>
    </row>
    <row r="2409" spans="1:4" ht="16" x14ac:dyDescent="0.2">
      <c r="A2409" s="3" t="s">
        <v>590</v>
      </c>
      <c r="B2409" s="3" t="s">
        <v>421</v>
      </c>
      <c r="C2409" s="3">
        <v>4.0000000000000001E-3</v>
      </c>
      <c r="D2409" s="3">
        <v>279</v>
      </c>
    </row>
    <row r="2410" spans="1:4" ht="16" x14ac:dyDescent="0.2">
      <c r="A2410" s="3" t="s">
        <v>593</v>
      </c>
      <c r="B2410" s="3" t="s">
        <v>421</v>
      </c>
      <c r="C2410" s="3">
        <v>1.6E-2</v>
      </c>
      <c r="D2410" s="3">
        <v>279</v>
      </c>
    </row>
    <row r="2411" spans="1:4" ht="16" x14ac:dyDescent="0.2">
      <c r="A2411" s="3" t="s">
        <v>623</v>
      </c>
      <c r="B2411" s="3" t="s">
        <v>421</v>
      </c>
      <c r="C2411" s="3">
        <v>1.6E-2</v>
      </c>
      <c r="D2411" s="3">
        <v>279</v>
      </c>
    </row>
  </sheetData>
  <sortState xmlns:xlrd2="http://schemas.microsoft.com/office/spreadsheetml/2017/richdata2" ref="A6:D2411">
    <sortCondition ref="B6:B2411"/>
  </sortState>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68DAB-618C-4048-A6C8-F1DEDBB1073A}">
  <sheetPr codeName="Sheet10"/>
  <dimension ref="A1:BD2397"/>
  <sheetViews>
    <sheetView topLeftCell="AF1" zoomScaleNormal="150" zoomScaleSheetLayoutView="100" workbookViewId="0">
      <selection activeCell="G6" sqref="G6"/>
    </sheetView>
  </sheetViews>
  <sheetFormatPr baseColWidth="10" defaultColWidth="8.5" defaultRowHeight="15" x14ac:dyDescent="0.2"/>
  <cols>
    <col min="1" max="1" width="14.83203125" style="5" customWidth="1"/>
    <col min="2" max="2" width="30" style="5" customWidth="1"/>
    <col min="3" max="3" width="15.5" style="5" customWidth="1"/>
    <col min="4" max="5" width="8.5" style="5"/>
    <col min="6" max="6" width="14.6640625" style="5" customWidth="1"/>
    <col min="7" max="7" width="12.1640625" style="5" customWidth="1"/>
    <col min="8" max="8" width="9.5" style="5" customWidth="1"/>
    <col min="9" max="9" width="14" style="5" customWidth="1"/>
    <col min="10" max="10" width="9.33203125" style="5" customWidth="1"/>
    <col min="11" max="11" width="12.1640625" style="5" customWidth="1"/>
    <col min="12" max="12" width="14" style="5" customWidth="1"/>
    <col min="13" max="13" width="11.5" style="5" customWidth="1"/>
    <col min="14" max="14" width="12.1640625" style="5" customWidth="1"/>
    <col min="15" max="15" width="12.6640625" style="5" customWidth="1"/>
    <col min="16" max="16" width="17.83203125" style="5" customWidth="1"/>
    <col min="17" max="17" width="21.83203125" style="5" bestFit="1" customWidth="1"/>
    <col min="18" max="18" width="10.83203125" style="5" customWidth="1"/>
    <col min="19" max="19" width="12.6640625" style="5" customWidth="1"/>
    <col min="20" max="20" width="12.5" style="5" customWidth="1"/>
    <col min="21" max="21" width="17.33203125" style="5" customWidth="1"/>
    <col min="22" max="22" width="13.83203125" style="5" customWidth="1"/>
    <col min="23" max="23" width="12.5" style="5" customWidth="1"/>
    <col min="24" max="24" width="14.1640625" style="5" customWidth="1"/>
    <col min="25" max="25" width="11.5" style="5" customWidth="1"/>
    <col min="26" max="26" width="8.5" style="5"/>
    <col min="27" max="27" width="21.5" style="5" customWidth="1"/>
    <col min="28" max="28" width="12.5" style="5" customWidth="1"/>
    <col min="29" max="29" width="12" style="5" customWidth="1"/>
    <col min="30" max="30" width="17.83203125" style="5" bestFit="1" customWidth="1"/>
    <col min="31" max="31" width="17.83203125" style="5" customWidth="1"/>
    <col min="32" max="32" width="14" style="5" customWidth="1"/>
    <col min="33" max="16384" width="8.5" style="5"/>
  </cols>
  <sheetData>
    <row r="1" spans="1:56" x14ac:dyDescent="0.2">
      <c r="A1" s="6" t="s">
        <v>747</v>
      </c>
    </row>
    <row r="2" spans="1:56" x14ac:dyDescent="0.2">
      <c r="A2" s="5" t="s">
        <v>645</v>
      </c>
    </row>
    <row r="3" spans="1:56" x14ac:dyDescent="0.2">
      <c r="A3" s="8" t="s">
        <v>646</v>
      </c>
      <c r="G3" s="238" t="s">
        <v>651</v>
      </c>
      <c r="H3" s="238"/>
      <c r="I3" s="238"/>
      <c r="J3" s="238"/>
      <c r="K3" s="238"/>
      <c r="L3" s="238"/>
      <c r="M3" s="238"/>
      <c r="N3" s="238"/>
      <c r="O3" s="238"/>
      <c r="P3" s="238"/>
      <c r="Q3" s="238"/>
      <c r="R3" s="238"/>
      <c r="S3" s="238"/>
      <c r="T3" s="238"/>
      <c r="U3" s="238"/>
      <c r="V3" s="238"/>
      <c r="W3" s="238"/>
      <c r="X3" s="238"/>
      <c r="Y3" s="238"/>
      <c r="Z3" s="238"/>
      <c r="AA3" s="238"/>
      <c r="AB3" s="238"/>
      <c r="AC3" s="238"/>
      <c r="AD3" s="238"/>
      <c r="AE3" s="53"/>
      <c r="AG3" s="238" t="s">
        <v>651</v>
      </c>
      <c r="AH3" s="238"/>
      <c r="AI3" s="238"/>
      <c r="AJ3" s="238"/>
      <c r="AK3" s="238"/>
      <c r="AL3" s="238"/>
      <c r="AM3" s="238"/>
      <c r="AN3" s="238"/>
      <c r="AO3" s="238"/>
      <c r="AP3" s="238"/>
      <c r="AQ3" s="238"/>
      <c r="AR3" s="238"/>
      <c r="AS3" s="238"/>
      <c r="AT3" s="238"/>
      <c r="AU3" s="238"/>
      <c r="AV3" s="238"/>
      <c r="AW3" s="238"/>
      <c r="AX3" s="238"/>
      <c r="AY3" s="238"/>
      <c r="AZ3" s="238"/>
      <c r="BA3" s="238"/>
      <c r="BB3" s="238"/>
      <c r="BC3" s="238"/>
      <c r="BD3" s="238"/>
    </row>
    <row r="4" spans="1:56" x14ac:dyDescent="0.2">
      <c r="G4" s="199" t="s">
        <v>694</v>
      </c>
      <c r="H4" s="199"/>
      <c r="I4" s="200" t="s">
        <v>695</v>
      </c>
      <c r="J4" s="200"/>
      <c r="K4" s="200"/>
      <c r="L4" s="200"/>
      <c r="M4" s="201" t="s">
        <v>696</v>
      </c>
      <c r="N4" s="201"/>
      <c r="O4" s="198" t="s">
        <v>697</v>
      </c>
      <c r="P4" s="198"/>
      <c r="Q4" s="50" t="s">
        <v>698</v>
      </c>
      <c r="R4" s="198" t="s">
        <v>699</v>
      </c>
      <c r="S4" s="198"/>
      <c r="T4" s="198"/>
      <c r="U4" s="198" t="s">
        <v>700</v>
      </c>
      <c r="V4" s="198"/>
      <c r="W4" s="198"/>
      <c r="X4" s="198"/>
      <c r="Y4" s="202" t="s">
        <v>701</v>
      </c>
      <c r="Z4" s="202"/>
      <c r="AA4" s="202"/>
      <c r="AB4" s="51" t="s">
        <v>702</v>
      </c>
      <c r="AC4" s="52" t="s">
        <v>703</v>
      </c>
      <c r="AD4" s="18" t="s">
        <v>704</v>
      </c>
      <c r="AE4" s="53"/>
      <c r="AG4" s="199" t="s">
        <v>694</v>
      </c>
      <c r="AH4" s="199"/>
      <c r="AI4" s="200" t="s">
        <v>695</v>
      </c>
      <c r="AJ4" s="200"/>
      <c r="AK4" s="200"/>
      <c r="AL4" s="200"/>
      <c r="AM4" s="201" t="s">
        <v>696</v>
      </c>
      <c r="AN4" s="201"/>
      <c r="AO4" s="198" t="s">
        <v>697</v>
      </c>
      <c r="AP4" s="198"/>
      <c r="AQ4" s="50" t="s">
        <v>698</v>
      </c>
      <c r="AR4" s="198" t="s">
        <v>699</v>
      </c>
      <c r="AS4" s="198"/>
      <c r="AT4" s="198"/>
      <c r="AU4" s="198" t="s">
        <v>700</v>
      </c>
      <c r="AV4" s="198"/>
      <c r="AW4" s="198"/>
      <c r="AX4" s="198"/>
      <c r="AY4" s="202" t="s">
        <v>701</v>
      </c>
      <c r="AZ4" s="202"/>
      <c r="BA4" s="202"/>
      <c r="BB4" s="51" t="s">
        <v>702</v>
      </c>
      <c r="BC4" s="52" t="s">
        <v>703</v>
      </c>
      <c r="BD4" s="18" t="s">
        <v>704</v>
      </c>
    </row>
    <row r="5" spans="1:56" x14ac:dyDescent="0.2">
      <c r="A5" s="6" t="s">
        <v>2</v>
      </c>
      <c r="B5" s="6" t="s">
        <v>748</v>
      </c>
      <c r="C5" s="6" t="s">
        <v>4</v>
      </c>
      <c r="F5" s="6" t="s">
        <v>652</v>
      </c>
      <c r="G5" s="12" t="s">
        <v>705</v>
      </c>
      <c r="H5" s="12" t="s">
        <v>706</v>
      </c>
      <c r="I5" s="13" t="s">
        <v>707</v>
      </c>
      <c r="J5" s="13" t="s">
        <v>708</v>
      </c>
      <c r="K5" s="13" t="s">
        <v>709</v>
      </c>
      <c r="L5" s="13" t="s">
        <v>710</v>
      </c>
      <c r="M5" s="11" t="s">
        <v>711</v>
      </c>
      <c r="N5" s="11" t="s">
        <v>712</v>
      </c>
      <c r="O5" s="1" t="s">
        <v>713</v>
      </c>
      <c r="P5" s="1" t="s">
        <v>714</v>
      </c>
      <c r="Q5" s="1" t="s">
        <v>715</v>
      </c>
      <c r="R5" s="1" t="s">
        <v>716</v>
      </c>
      <c r="S5" s="1" t="s">
        <v>717</v>
      </c>
      <c r="T5" s="1" t="s">
        <v>718</v>
      </c>
      <c r="U5" s="1" t="s">
        <v>719</v>
      </c>
      <c r="V5" s="1" t="s">
        <v>720</v>
      </c>
      <c r="W5" s="1" t="s">
        <v>721</v>
      </c>
      <c r="X5" s="1" t="s">
        <v>722</v>
      </c>
      <c r="Y5" s="14" t="s">
        <v>723</v>
      </c>
      <c r="Z5" s="14" t="s">
        <v>724</v>
      </c>
      <c r="AA5" s="14" t="s">
        <v>725</v>
      </c>
      <c r="AB5" s="15" t="s">
        <v>726</v>
      </c>
      <c r="AC5" s="16" t="s">
        <v>727</v>
      </c>
      <c r="AD5" s="17" t="s">
        <v>728</v>
      </c>
      <c r="AF5" s="6" t="s">
        <v>652</v>
      </c>
      <c r="AG5" s="12" t="s">
        <v>705</v>
      </c>
      <c r="AH5" s="12" t="s">
        <v>706</v>
      </c>
      <c r="AI5" s="13" t="s">
        <v>707</v>
      </c>
      <c r="AJ5" s="13" t="s">
        <v>708</v>
      </c>
      <c r="AK5" s="13" t="s">
        <v>709</v>
      </c>
      <c r="AL5" s="13" t="s">
        <v>710</v>
      </c>
      <c r="AM5" s="11" t="s">
        <v>711</v>
      </c>
      <c r="AN5" s="11" t="s">
        <v>712</v>
      </c>
      <c r="AO5" s="1" t="s">
        <v>713</v>
      </c>
      <c r="AP5" s="1" t="s">
        <v>714</v>
      </c>
      <c r="AQ5" s="1" t="s">
        <v>715</v>
      </c>
      <c r="AR5" s="1" t="s">
        <v>716</v>
      </c>
      <c r="AS5" s="1" t="s">
        <v>717</v>
      </c>
      <c r="AT5" s="1" t="s">
        <v>718</v>
      </c>
      <c r="AU5" s="1" t="s">
        <v>719</v>
      </c>
      <c r="AV5" s="1" t="s">
        <v>720</v>
      </c>
      <c r="AW5" s="1" t="s">
        <v>721</v>
      </c>
      <c r="AX5" s="1" t="s">
        <v>722</v>
      </c>
      <c r="AY5" s="14" t="s">
        <v>723</v>
      </c>
      <c r="AZ5" s="14" t="s">
        <v>724</v>
      </c>
      <c r="BA5" s="14" t="s">
        <v>725</v>
      </c>
      <c r="BB5" s="15" t="s">
        <v>726</v>
      </c>
      <c r="BC5" s="16" t="s">
        <v>727</v>
      </c>
      <c r="BD5" s="17" t="s">
        <v>728</v>
      </c>
    </row>
    <row r="6" spans="1:56" x14ac:dyDescent="0.2">
      <c r="A6" s="5" t="s">
        <v>81</v>
      </c>
      <c r="B6" s="5" t="s">
        <v>675</v>
      </c>
      <c r="C6" s="5">
        <v>0.27200000000000002</v>
      </c>
      <c r="F6" s="5" t="s">
        <v>81</v>
      </c>
      <c r="G6" s="5">
        <f t="shared" ref="G6:G37" si="0">AVERAGEIFS(C:C,A:A,F6,B:B,"*african*")</f>
        <v>0.27200000000000002</v>
      </c>
      <c r="H6" s="5" t="e">
        <f t="shared" ref="H6:H37" si="1">AVERAGEIFS(C:C,A:A,F6,B:B,"*black*")</f>
        <v>#DIV/0!</v>
      </c>
      <c r="I6" s="5">
        <f t="shared" ref="I6:I37" si="2">AVERAGEIFS(C:C,A:A,F6,B:B,"*caucasian*")</f>
        <v>5.9499999999999997E-2</v>
      </c>
      <c r="J6" s="5" t="e">
        <f t="shared" ref="J6:J37" si="3">AVERAGEIFS(C:C,A:A,F6,B:B,"*italy*")</f>
        <v>#DIV/0!</v>
      </c>
      <c r="K6" s="5">
        <f t="shared" ref="K6:K37" si="4">AVERAGEIFS(C:C,A:A,F6,B:B,"*olmsted*")</f>
        <v>7.6999999999999999E-2</v>
      </c>
      <c r="L6" s="5" t="e">
        <f t="shared" ref="L6:L37" si="5">AVERAGEIFS(C:C,A:A,F6,B:B,"*european*")</f>
        <v>#DIV/0!</v>
      </c>
      <c r="M6" s="5">
        <f t="shared" ref="M6:M37" si="6">AVERAGEIFS(C:C,A:A,F6,B:B,"*hawaii*")</f>
        <v>0.11799999999999999</v>
      </c>
      <c r="N6" s="5" t="e">
        <f t="shared" ref="N6:N37" si="7">AVERAGEIFS(C:C,A:A,F6,B:B,"*hawaiian*")</f>
        <v>#DIV/0!</v>
      </c>
      <c r="O6" s="5" t="e">
        <f t="shared" ref="O6:O37" si="8">AVERAGEIFS(C:C,A:A,F6,B:B,"*USA asian*")</f>
        <v>#DIV/0!</v>
      </c>
      <c r="P6" s="5" t="e">
        <f t="shared" ref="P6:P37" si="9">AVERAGEIFS(C:C,A:A,F6,B:B,"*blood bank asian*")</f>
        <v>#DIV/0!</v>
      </c>
      <c r="Q6" s="5" t="e">
        <f t="shared" ref="Q6:Q37" si="10">AVERAGEIFS(C:C,A:A,F6,B:B,"*south asian indian*")</f>
        <v>#DIV/0!</v>
      </c>
      <c r="R6" s="5" t="e">
        <f t="shared" ref="R6:R37" si="11">AVERAGEIFS(C:C,A:A,F6,B:B,"*korean*")</f>
        <v>#DIV/0!</v>
      </c>
      <c r="S6" s="5" t="e">
        <f t="shared" ref="S6:S37" si="12">AVERAGEIFS(C:C,A:A,F6,B:B,"*chinese*")</f>
        <v>#DIV/0!</v>
      </c>
      <c r="T6" s="5" t="e">
        <f t="shared" ref="T6:T37" si="13">AVERAGEIFS(C:C,A:A,F6,B:B,"*japanese*")</f>
        <v>#DIV/0!</v>
      </c>
      <c r="U6" s="5" t="e">
        <f t="shared" ref="U6:U37" si="14">AVERAGEIFS(C:C,A:A,F6,B:B,"*southeast asian*")</f>
        <v>#DIV/0!</v>
      </c>
      <c r="V6" s="5" t="e">
        <f t="shared" ref="V6:V37" si="15">AVERAGEIFS(C:C,A:A,F6,B:B,"*vietnamese*")</f>
        <v>#DIV/0!</v>
      </c>
      <c r="W6" s="5" t="e">
        <f t="shared" ref="W6:W37" si="16">AVERAGEIFS(C:C,A:A,F6,B:B,"*filipino*")</f>
        <v>#DIV/0!</v>
      </c>
      <c r="X6" s="5">
        <f t="shared" ref="X6:X37" si="17">AVERAGEIFS(C:C,A:A,F6,B:B,"*philippines*")</f>
        <v>0.38300000000000001</v>
      </c>
      <c r="Y6" s="5" t="e">
        <f t="shared" ref="Y6:Y37" si="18">AVERAGEIFS(C:C,A:A,F6,B:B,"*hispanic*")</f>
        <v>#DIV/0!</v>
      </c>
      <c r="Z6" s="5" t="e">
        <f t="shared" ref="Z6:Z37" si="19">AVERAGEIFS(C:C,A:A,F6,B:B,"*spain*")</f>
        <v>#DIV/0!</v>
      </c>
      <c r="AA6" s="5">
        <f t="shared" ref="AA6:AA37" si="20">AVERAGEIFS(C:C,A:A,F6,B:B,"*mexican*")</f>
        <v>3.1E-2</v>
      </c>
      <c r="AB6" s="5">
        <f t="shared" ref="AB6:AB37" si="21">AVERAGEIFS(C:C,A:A,F6,B:B,"*mestizo*")</f>
        <v>3.1E-2</v>
      </c>
      <c r="AC6" s="5">
        <f t="shared" ref="AC6:AC37" si="22">AVERAGEIFS(C:C,A:A,F6,B:B,"*san diego*")</f>
        <v>7.4700000000000003E-2</v>
      </c>
      <c r="AD6" s="5" t="e">
        <f t="shared" ref="AD6:AD37" si="23">AVERAGEIFS(C:C,A:A,F6,B:B,"*middle eastern*")</f>
        <v>#DIV/0!</v>
      </c>
      <c r="AF6" s="5" t="s">
        <v>81</v>
      </c>
      <c r="AG6" s="5" cm="1">
        <f t="array" ref="AG6:BD303">IFERROR(G6:AD303,"")</f>
        <v>0.27200000000000002</v>
      </c>
      <c r="AH6" s="5" t="str">
        <v/>
      </c>
      <c r="AI6" s="5">
        <v>5.9499999999999997E-2</v>
      </c>
      <c r="AJ6" s="5" t="str">
        <v/>
      </c>
      <c r="AK6" s="5">
        <v>7.6999999999999999E-2</v>
      </c>
      <c r="AL6" s="5" t="str">
        <v/>
      </c>
      <c r="AM6" s="5">
        <v>0.11799999999999999</v>
      </c>
      <c r="AN6" s="5" t="str">
        <v/>
      </c>
      <c r="AO6" s="5" t="str">
        <v/>
      </c>
      <c r="AP6" s="5" t="str">
        <v/>
      </c>
      <c r="AQ6" s="5" t="str">
        <v/>
      </c>
      <c r="AR6" s="5" t="str">
        <v/>
      </c>
      <c r="AS6" s="5" t="str">
        <v/>
      </c>
      <c r="AT6" s="5" t="str">
        <v/>
      </c>
      <c r="AU6" s="5" t="str">
        <v/>
      </c>
      <c r="AV6" s="5" t="str">
        <v/>
      </c>
      <c r="AW6" s="5" t="str">
        <v/>
      </c>
      <c r="AX6" s="5">
        <v>0.38300000000000001</v>
      </c>
      <c r="AY6" s="5" t="str">
        <v/>
      </c>
      <c r="AZ6" s="5" t="str">
        <v/>
      </c>
      <c r="BA6" s="5">
        <v>3.1E-2</v>
      </c>
      <c r="BB6" s="5">
        <v>3.1E-2</v>
      </c>
      <c r="BC6" s="5">
        <v>7.4700000000000003E-2</v>
      </c>
      <c r="BD6" s="5" t="str">
        <v/>
      </c>
    </row>
    <row r="7" spans="1:56" x14ac:dyDescent="0.2">
      <c r="A7" s="5" t="s">
        <v>81</v>
      </c>
      <c r="B7" s="5" t="s">
        <v>676</v>
      </c>
      <c r="C7" s="5">
        <v>6.2E-2</v>
      </c>
      <c r="F7" s="5" t="s">
        <v>92</v>
      </c>
      <c r="G7" s="5">
        <f t="shared" si="0"/>
        <v>0.13</v>
      </c>
      <c r="H7" s="5">
        <f t="shared" si="1"/>
        <v>8.8999999999999999E-3</v>
      </c>
      <c r="I7" s="5">
        <f t="shared" si="2"/>
        <v>0.14050000000000001</v>
      </c>
      <c r="J7" s="5" t="e">
        <f t="shared" si="3"/>
        <v>#DIV/0!</v>
      </c>
      <c r="K7" s="5">
        <f t="shared" si="4"/>
        <v>0.11799999999999999</v>
      </c>
      <c r="L7" s="5" t="e">
        <f t="shared" si="5"/>
        <v>#DIV/0!</v>
      </c>
      <c r="M7" s="5">
        <f t="shared" si="6"/>
        <v>0.14499999999999999</v>
      </c>
      <c r="N7" s="5" t="e">
        <f t="shared" si="7"/>
        <v>#DIV/0!</v>
      </c>
      <c r="O7" s="5" t="e">
        <f t="shared" si="8"/>
        <v>#DIV/0!</v>
      </c>
      <c r="P7" s="5" t="e">
        <f t="shared" si="9"/>
        <v>#DIV/0!</v>
      </c>
      <c r="Q7" s="5" t="e">
        <f t="shared" si="10"/>
        <v>#DIV/0!</v>
      </c>
      <c r="R7" s="5" t="e">
        <f t="shared" si="11"/>
        <v>#DIV/0!</v>
      </c>
      <c r="S7" s="5" t="e">
        <f t="shared" si="12"/>
        <v>#DIV/0!</v>
      </c>
      <c r="T7" s="5" t="e">
        <f t="shared" si="13"/>
        <v>#DIV/0!</v>
      </c>
      <c r="U7" s="5" t="e">
        <f t="shared" si="14"/>
        <v>#DIV/0!</v>
      </c>
      <c r="V7" s="5" t="e">
        <f t="shared" si="15"/>
        <v>#DIV/0!</v>
      </c>
      <c r="W7" s="5" t="e">
        <f t="shared" si="16"/>
        <v>#DIV/0!</v>
      </c>
      <c r="X7" s="5">
        <f t="shared" si="17"/>
        <v>8.8999999999999996E-2</v>
      </c>
      <c r="Y7" s="5" t="e">
        <f t="shared" si="18"/>
        <v>#DIV/0!</v>
      </c>
      <c r="Z7" s="5" t="e">
        <f t="shared" si="19"/>
        <v>#DIV/0!</v>
      </c>
      <c r="AA7" s="5">
        <f t="shared" si="20"/>
        <v>9.2999999999999999E-2</v>
      </c>
      <c r="AB7" s="5">
        <f t="shared" si="21"/>
        <v>9.2999999999999999E-2</v>
      </c>
      <c r="AC7" s="5">
        <f t="shared" si="22"/>
        <v>0.152</v>
      </c>
      <c r="AD7" s="5" t="e">
        <f t="shared" si="23"/>
        <v>#DIV/0!</v>
      </c>
      <c r="AF7" s="5" t="s">
        <v>92</v>
      </c>
      <c r="AG7" s="5">
        <v>0.13</v>
      </c>
      <c r="AH7" s="5">
        <v>8.8999999999999999E-3</v>
      </c>
      <c r="AI7" s="5">
        <v>0.14050000000000001</v>
      </c>
      <c r="AJ7" s="5" t="str">
        <v/>
      </c>
      <c r="AK7" s="5">
        <v>0.11799999999999999</v>
      </c>
      <c r="AL7" s="5" t="str">
        <v/>
      </c>
      <c r="AM7" s="5">
        <v>0.14499999999999999</v>
      </c>
      <c r="AN7" s="5" t="str">
        <v/>
      </c>
      <c r="AO7" s="5" t="str">
        <v/>
      </c>
      <c r="AP7" s="5" t="str">
        <v/>
      </c>
      <c r="AQ7" s="5" t="str">
        <v/>
      </c>
      <c r="AR7" s="5" t="str">
        <v/>
      </c>
      <c r="AS7" s="5" t="str">
        <v/>
      </c>
      <c r="AT7" s="5" t="str">
        <v/>
      </c>
      <c r="AU7" s="5" t="str">
        <v/>
      </c>
      <c r="AV7" s="5" t="str">
        <v/>
      </c>
      <c r="AW7" s="5" t="str">
        <v/>
      </c>
      <c r="AX7" s="5">
        <v>8.8999999999999996E-2</v>
      </c>
      <c r="AY7" s="5" t="str">
        <v/>
      </c>
      <c r="AZ7" s="5" t="str">
        <v/>
      </c>
      <c r="BA7" s="5">
        <v>9.2999999999999999E-2</v>
      </c>
      <c r="BB7" s="5">
        <v>9.2999999999999999E-2</v>
      </c>
      <c r="BC7" s="5">
        <v>0.152</v>
      </c>
      <c r="BD7" s="5" t="str">
        <v/>
      </c>
    </row>
    <row r="8" spans="1:56" x14ac:dyDescent="0.2">
      <c r="A8" s="5" t="s">
        <v>81</v>
      </c>
      <c r="B8" s="5" t="s">
        <v>88</v>
      </c>
      <c r="C8" s="5">
        <v>0.11799999999999999</v>
      </c>
      <c r="F8" s="5" t="s">
        <v>97</v>
      </c>
      <c r="G8" s="5" t="e">
        <f t="shared" si="0"/>
        <v>#DIV/0!</v>
      </c>
      <c r="H8" s="5" t="e">
        <f t="shared" si="1"/>
        <v>#DIV/0!</v>
      </c>
      <c r="I8" s="5">
        <f t="shared" si="2"/>
        <v>7.0000000000000001E-3</v>
      </c>
      <c r="J8" s="5" t="e">
        <f t="shared" si="3"/>
        <v>#DIV/0!</v>
      </c>
      <c r="K8" s="5">
        <f t="shared" si="4"/>
        <v>7.0000000000000001E-3</v>
      </c>
      <c r="L8" s="5" t="e">
        <f t="shared" si="5"/>
        <v>#DIV/0!</v>
      </c>
      <c r="M8" s="5" t="e">
        <f t="shared" si="6"/>
        <v>#DIV/0!</v>
      </c>
      <c r="N8" s="5" t="e">
        <f t="shared" si="7"/>
        <v>#DIV/0!</v>
      </c>
      <c r="O8" s="5" t="e">
        <f t="shared" si="8"/>
        <v>#DIV/0!</v>
      </c>
      <c r="P8" s="5" t="e">
        <f t="shared" si="9"/>
        <v>#DIV/0!</v>
      </c>
      <c r="Q8" s="5" t="e">
        <f t="shared" si="10"/>
        <v>#DIV/0!</v>
      </c>
      <c r="R8" s="5" t="e">
        <f t="shared" si="11"/>
        <v>#DIV/0!</v>
      </c>
      <c r="S8" s="5" t="e">
        <f t="shared" si="12"/>
        <v>#DIV/0!</v>
      </c>
      <c r="T8" s="5" t="e">
        <f t="shared" si="13"/>
        <v>#DIV/0!</v>
      </c>
      <c r="U8" s="5" t="e">
        <f t="shared" si="14"/>
        <v>#DIV/0!</v>
      </c>
      <c r="V8" s="5" t="e">
        <f t="shared" si="15"/>
        <v>#DIV/0!</v>
      </c>
      <c r="W8" s="5" t="e">
        <f t="shared" si="16"/>
        <v>#DIV/0!</v>
      </c>
      <c r="X8" s="5">
        <f t="shared" si="17"/>
        <v>1.7000000000000001E-2</v>
      </c>
      <c r="Y8" s="5" t="e">
        <f t="shared" si="18"/>
        <v>#DIV/0!</v>
      </c>
      <c r="Z8" s="5" t="e">
        <f t="shared" si="19"/>
        <v>#DIV/0!</v>
      </c>
      <c r="AA8" s="5">
        <f t="shared" si="20"/>
        <v>2.7E-2</v>
      </c>
      <c r="AB8" s="5">
        <f t="shared" si="21"/>
        <v>2.7E-2</v>
      </c>
      <c r="AC8" s="5">
        <f t="shared" si="22"/>
        <v>1.21E-2</v>
      </c>
      <c r="AD8" s="5" t="e">
        <f t="shared" si="23"/>
        <v>#DIV/0!</v>
      </c>
      <c r="AF8" s="5" t="s">
        <v>97</v>
      </c>
      <c r="AG8" s="5" t="str">
        <v/>
      </c>
      <c r="AH8" s="5" t="str">
        <v/>
      </c>
      <c r="AI8" s="5">
        <v>7.0000000000000001E-3</v>
      </c>
      <c r="AJ8" s="5" t="str">
        <v/>
      </c>
      <c r="AK8" s="5">
        <v>7.0000000000000001E-3</v>
      </c>
      <c r="AL8" s="5" t="str">
        <v/>
      </c>
      <c r="AM8" s="5" t="str">
        <v/>
      </c>
      <c r="AN8" s="5" t="str">
        <v/>
      </c>
      <c r="AO8" s="5" t="str">
        <v/>
      </c>
      <c r="AP8" s="5" t="str">
        <v/>
      </c>
      <c r="AQ8" s="5" t="str">
        <v/>
      </c>
      <c r="AR8" s="5" t="str">
        <v/>
      </c>
      <c r="AS8" s="5" t="str">
        <v/>
      </c>
      <c r="AT8" s="5" t="str">
        <v/>
      </c>
      <c r="AU8" s="5" t="str">
        <v/>
      </c>
      <c r="AV8" s="5" t="str">
        <v/>
      </c>
      <c r="AW8" s="5" t="str">
        <v/>
      </c>
      <c r="AX8" s="5">
        <v>1.7000000000000001E-2</v>
      </c>
      <c r="AY8" s="5" t="str">
        <v/>
      </c>
      <c r="AZ8" s="5" t="str">
        <v/>
      </c>
      <c r="BA8" s="5">
        <v>2.7E-2</v>
      </c>
      <c r="BB8" s="5">
        <v>2.7E-2</v>
      </c>
      <c r="BC8" s="5">
        <v>1.21E-2</v>
      </c>
      <c r="BD8" s="5" t="str">
        <v/>
      </c>
    </row>
    <row r="9" spans="1:56" x14ac:dyDescent="0.2">
      <c r="A9" s="5" t="s">
        <v>81</v>
      </c>
      <c r="B9" s="5" t="s">
        <v>677</v>
      </c>
      <c r="C9" s="5">
        <v>3.1E-2</v>
      </c>
      <c r="F9" s="5" t="s">
        <v>99</v>
      </c>
      <c r="G9" s="5">
        <f t="shared" si="0"/>
        <v>5.7000000000000002E-2</v>
      </c>
      <c r="H9" s="5" t="e">
        <f t="shared" si="1"/>
        <v>#DIV/0!</v>
      </c>
      <c r="I9" s="5">
        <f t="shared" si="2"/>
        <v>0.09</v>
      </c>
      <c r="J9" s="5" t="e">
        <f t="shared" si="3"/>
        <v>#DIV/0!</v>
      </c>
      <c r="K9" s="5">
        <f t="shared" si="4"/>
        <v>0.10199999999999999</v>
      </c>
      <c r="L9" s="5" t="e">
        <f t="shared" si="5"/>
        <v>#DIV/0!</v>
      </c>
      <c r="M9" s="5">
        <f t="shared" si="6"/>
        <v>2.5999999999999999E-2</v>
      </c>
      <c r="N9" s="5" t="e">
        <f t="shared" si="7"/>
        <v>#DIV/0!</v>
      </c>
      <c r="O9" s="5" t="e">
        <f t="shared" si="8"/>
        <v>#DIV/0!</v>
      </c>
      <c r="P9" s="5" t="e">
        <f t="shared" si="9"/>
        <v>#DIV/0!</v>
      </c>
      <c r="Q9" s="5" t="e">
        <f t="shared" si="10"/>
        <v>#DIV/0!</v>
      </c>
      <c r="R9" s="5" t="e">
        <f t="shared" si="11"/>
        <v>#DIV/0!</v>
      </c>
      <c r="S9" s="5" t="e">
        <f t="shared" si="12"/>
        <v>#DIV/0!</v>
      </c>
      <c r="T9" s="5" t="e">
        <f t="shared" si="13"/>
        <v>#DIV/0!</v>
      </c>
      <c r="U9" s="5" t="e">
        <f t="shared" si="14"/>
        <v>#DIV/0!</v>
      </c>
      <c r="V9" s="5" t="e">
        <f t="shared" si="15"/>
        <v>#DIV/0!</v>
      </c>
      <c r="W9" s="5" t="e">
        <f t="shared" si="16"/>
        <v>#DIV/0!</v>
      </c>
      <c r="X9" s="5">
        <f t="shared" si="17"/>
        <v>0.05</v>
      </c>
      <c r="Y9" s="5" t="e">
        <f t="shared" si="18"/>
        <v>#DIV/0!</v>
      </c>
      <c r="Z9" s="5" t="e">
        <f t="shared" si="19"/>
        <v>#DIV/0!</v>
      </c>
      <c r="AA9" s="5">
        <f t="shared" si="20"/>
        <v>4.3999999999999997E-2</v>
      </c>
      <c r="AB9" s="5">
        <f t="shared" si="21"/>
        <v>4.3999999999999997E-2</v>
      </c>
      <c r="AC9" s="5">
        <f t="shared" si="22"/>
        <v>6.7699999999999996E-2</v>
      </c>
      <c r="AD9" s="5" t="e">
        <f t="shared" si="23"/>
        <v>#DIV/0!</v>
      </c>
      <c r="AF9" s="5" t="s">
        <v>99</v>
      </c>
      <c r="AG9" s="5">
        <v>5.7000000000000002E-2</v>
      </c>
      <c r="AH9" s="5" t="str">
        <v/>
      </c>
      <c r="AI9" s="5">
        <v>0.09</v>
      </c>
      <c r="AJ9" s="5" t="str">
        <v/>
      </c>
      <c r="AK9" s="5">
        <v>0.10199999999999999</v>
      </c>
      <c r="AL9" s="5" t="str">
        <v/>
      </c>
      <c r="AM9" s="5">
        <v>2.5999999999999999E-2</v>
      </c>
      <c r="AN9" s="5" t="str">
        <v/>
      </c>
      <c r="AO9" s="5" t="str">
        <v/>
      </c>
      <c r="AP9" s="5" t="str">
        <v/>
      </c>
      <c r="AQ9" s="5" t="str">
        <v/>
      </c>
      <c r="AR9" s="5" t="str">
        <v/>
      </c>
      <c r="AS9" s="5" t="str">
        <v/>
      </c>
      <c r="AT9" s="5" t="str">
        <v/>
      </c>
      <c r="AU9" s="5" t="str">
        <v/>
      </c>
      <c r="AV9" s="5" t="str">
        <v/>
      </c>
      <c r="AW9" s="5" t="str">
        <v/>
      </c>
      <c r="AX9" s="5">
        <v>0.05</v>
      </c>
      <c r="AY9" s="5" t="str">
        <v/>
      </c>
      <c r="AZ9" s="5" t="str">
        <v/>
      </c>
      <c r="BA9" s="5">
        <v>4.3999999999999997E-2</v>
      </c>
      <c r="BB9" s="5">
        <v>4.3999999999999997E-2</v>
      </c>
      <c r="BC9" s="5">
        <v>6.7699999999999996E-2</v>
      </c>
      <c r="BD9" s="5" t="str">
        <v/>
      </c>
    </row>
    <row r="10" spans="1:56" x14ac:dyDescent="0.2">
      <c r="A10" s="5" t="s">
        <v>81</v>
      </c>
      <c r="B10" s="5" t="s">
        <v>87</v>
      </c>
      <c r="C10" s="5">
        <v>7.6999999999999999E-2</v>
      </c>
      <c r="F10" s="5" t="s">
        <v>102</v>
      </c>
      <c r="G10" s="5">
        <f t="shared" si="0"/>
        <v>0.104</v>
      </c>
      <c r="H10" s="5" t="e">
        <f t="shared" si="1"/>
        <v>#DIV/0!</v>
      </c>
      <c r="I10" s="5">
        <f t="shared" si="2"/>
        <v>0.41799999999999998</v>
      </c>
      <c r="J10" s="5" t="e">
        <f t="shared" si="3"/>
        <v>#DIV/0!</v>
      </c>
      <c r="K10" s="5">
        <f t="shared" si="4"/>
        <v>0.38900000000000001</v>
      </c>
      <c r="L10" s="5" t="e">
        <f t="shared" si="5"/>
        <v>#DIV/0!</v>
      </c>
      <c r="M10" s="5">
        <f t="shared" si="6"/>
        <v>0.158</v>
      </c>
      <c r="N10" s="5" t="e">
        <f t="shared" si="7"/>
        <v>#DIV/0!</v>
      </c>
      <c r="O10" s="5" t="e">
        <f t="shared" si="8"/>
        <v>#DIV/0!</v>
      </c>
      <c r="P10" s="5" t="e">
        <f t="shared" si="9"/>
        <v>#DIV/0!</v>
      </c>
      <c r="Q10" s="5" t="e">
        <f t="shared" si="10"/>
        <v>#DIV/0!</v>
      </c>
      <c r="R10" s="5" t="e">
        <f t="shared" si="11"/>
        <v>#DIV/0!</v>
      </c>
      <c r="S10" s="5" t="e">
        <f t="shared" si="12"/>
        <v>#DIV/0!</v>
      </c>
      <c r="T10" s="5" t="e">
        <f t="shared" si="13"/>
        <v>#DIV/0!</v>
      </c>
      <c r="U10" s="5" t="e">
        <f t="shared" si="14"/>
        <v>#DIV/0!</v>
      </c>
      <c r="V10" s="5" t="e">
        <f t="shared" si="15"/>
        <v>#DIV/0!</v>
      </c>
      <c r="W10" s="5" t="e">
        <f t="shared" si="16"/>
        <v>#DIV/0!</v>
      </c>
      <c r="X10" s="5">
        <f t="shared" si="17"/>
        <v>6.7000000000000004E-2</v>
      </c>
      <c r="Y10" s="5" t="e">
        <f t="shared" si="18"/>
        <v>#DIV/0!</v>
      </c>
      <c r="Z10" s="5" t="e">
        <f t="shared" si="19"/>
        <v>#DIV/0!</v>
      </c>
      <c r="AA10" s="5">
        <f t="shared" si="20"/>
        <v>0.20399999999999999</v>
      </c>
      <c r="AB10" s="5">
        <f t="shared" si="21"/>
        <v>0.20399999999999999</v>
      </c>
      <c r="AC10" s="5">
        <f t="shared" si="22"/>
        <v>0.28889999999999999</v>
      </c>
      <c r="AD10" s="5" t="e">
        <f t="shared" si="23"/>
        <v>#DIV/0!</v>
      </c>
      <c r="AF10" s="5" t="s">
        <v>102</v>
      </c>
      <c r="AG10" s="5">
        <v>0.104</v>
      </c>
      <c r="AH10" s="5" t="str">
        <v/>
      </c>
      <c r="AI10" s="5">
        <v>0.41799999999999998</v>
      </c>
      <c r="AJ10" s="5" t="str">
        <v/>
      </c>
      <c r="AK10" s="5">
        <v>0.38900000000000001</v>
      </c>
      <c r="AL10" s="5" t="str">
        <v/>
      </c>
      <c r="AM10" s="5">
        <v>0.158</v>
      </c>
      <c r="AN10" s="5" t="str">
        <v/>
      </c>
      <c r="AO10" s="5" t="str">
        <v/>
      </c>
      <c r="AP10" s="5" t="str">
        <v/>
      </c>
      <c r="AQ10" s="5" t="str">
        <v/>
      </c>
      <c r="AR10" s="5" t="str">
        <v/>
      </c>
      <c r="AS10" s="5" t="str">
        <v/>
      </c>
      <c r="AT10" s="5" t="str">
        <v/>
      </c>
      <c r="AU10" s="5" t="str">
        <v/>
      </c>
      <c r="AV10" s="5" t="str">
        <v/>
      </c>
      <c r="AW10" s="5" t="str">
        <v/>
      </c>
      <c r="AX10" s="5">
        <v>6.7000000000000004E-2</v>
      </c>
      <c r="AY10" s="5" t="str">
        <v/>
      </c>
      <c r="AZ10" s="5" t="str">
        <v/>
      </c>
      <c r="BA10" s="5">
        <v>0.20399999999999999</v>
      </c>
      <c r="BB10" s="5">
        <v>0.20399999999999999</v>
      </c>
      <c r="BC10" s="5">
        <v>0.28889999999999999</v>
      </c>
      <c r="BD10" s="5" t="str">
        <v/>
      </c>
    </row>
    <row r="11" spans="1:56" x14ac:dyDescent="0.2">
      <c r="A11" s="5" t="s">
        <v>81</v>
      </c>
      <c r="B11" s="5" t="s">
        <v>90</v>
      </c>
      <c r="C11" s="5">
        <v>0.38300000000000001</v>
      </c>
      <c r="F11" s="5" t="s">
        <v>105</v>
      </c>
      <c r="G11" s="5">
        <f t="shared" si="0"/>
        <v>0.111</v>
      </c>
      <c r="H11" s="5" t="e">
        <f t="shared" si="1"/>
        <v>#DIV/0!</v>
      </c>
      <c r="I11" s="5">
        <f t="shared" si="2"/>
        <v>0.11299999999999999</v>
      </c>
      <c r="J11" s="5" t="e">
        <f t="shared" si="3"/>
        <v>#DIV/0!</v>
      </c>
      <c r="K11" s="5">
        <f t="shared" si="4"/>
        <v>0.122</v>
      </c>
      <c r="L11" s="5" t="e">
        <f t="shared" si="5"/>
        <v>#DIV/0!</v>
      </c>
      <c r="M11" s="5">
        <f t="shared" si="6"/>
        <v>0.14499999999999999</v>
      </c>
      <c r="N11" s="5" t="e">
        <f t="shared" si="7"/>
        <v>#DIV/0!</v>
      </c>
      <c r="O11" s="5" t="e">
        <f t="shared" si="8"/>
        <v>#DIV/0!</v>
      </c>
      <c r="P11" s="5" t="e">
        <f t="shared" si="9"/>
        <v>#DIV/0!</v>
      </c>
      <c r="Q11" s="5" t="e">
        <f t="shared" si="10"/>
        <v>#DIV/0!</v>
      </c>
      <c r="R11" s="5" t="e">
        <f t="shared" si="11"/>
        <v>#DIV/0!</v>
      </c>
      <c r="S11" s="5" t="e">
        <f t="shared" si="12"/>
        <v>#DIV/0!</v>
      </c>
      <c r="T11" s="5" t="e">
        <f t="shared" si="13"/>
        <v>#DIV/0!</v>
      </c>
      <c r="U11" s="5" t="e">
        <f t="shared" si="14"/>
        <v>#DIV/0!</v>
      </c>
      <c r="V11" s="5" t="e">
        <f t="shared" si="15"/>
        <v>#DIV/0!</v>
      </c>
      <c r="W11" s="5" t="e">
        <f t="shared" si="16"/>
        <v>#DIV/0!</v>
      </c>
      <c r="X11" s="5" t="e">
        <f t="shared" si="17"/>
        <v>#DIV/0!</v>
      </c>
      <c r="Y11" s="5" t="e">
        <f t="shared" si="18"/>
        <v>#DIV/0!</v>
      </c>
      <c r="Z11" s="5" t="e">
        <f t="shared" si="19"/>
        <v>#DIV/0!</v>
      </c>
      <c r="AA11" s="5">
        <f t="shared" si="20"/>
        <v>0.39800000000000002</v>
      </c>
      <c r="AB11" s="5">
        <f t="shared" si="21"/>
        <v>0.39800000000000002</v>
      </c>
      <c r="AC11" s="5">
        <f t="shared" si="22"/>
        <v>0.1192</v>
      </c>
      <c r="AD11" s="5" t="e">
        <f t="shared" si="23"/>
        <v>#DIV/0!</v>
      </c>
      <c r="AF11" s="5" t="s">
        <v>105</v>
      </c>
      <c r="AG11" s="5">
        <v>0.111</v>
      </c>
      <c r="AH11" s="5" t="str">
        <v/>
      </c>
      <c r="AI11" s="5">
        <v>0.11299999999999999</v>
      </c>
      <c r="AJ11" s="5" t="str">
        <v/>
      </c>
      <c r="AK11" s="5">
        <v>0.122</v>
      </c>
      <c r="AL11" s="5" t="str">
        <v/>
      </c>
      <c r="AM11" s="5">
        <v>0.14499999999999999</v>
      </c>
      <c r="AN11" s="5" t="str">
        <v/>
      </c>
      <c r="AO11" s="5" t="str">
        <v/>
      </c>
      <c r="AP11" s="5" t="str">
        <v/>
      </c>
      <c r="AQ11" s="5" t="str">
        <v/>
      </c>
      <c r="AR11" s="5" t="str">
        <v/>
      </c>
      <c r="AS11" s="5" t="str">
        <v/>
      </c>
      <c r="AT11" s="5" t="str">
        <v/>
      </c>
      <c r="AU11" s="5" t="str">
        <v/>
      </c>
      <c r="AV11" s="5" t="str">
        <v/>
      </c>
      <c r="AW11" s="5" t="str">
        <v/>
      </c>
      <c r="AX11" s="5" t="str">
        <v/>
      </c>
      <c r="AY11" s="5" t="str">
        <v/>
      </c>
      <c r="AZ11" s="5" t="str">
        <v/>
      </c>
      <c r="BA11" s="5">
        <v>0.39800000000000002</v>
      </c>
      <c r="BB11" s="5">
        <v>0.39800000000000002</v>
      </c>
      <c r="BC11" s="5">
        <v>0.1192</v>
      </c>
      <c r="BD11" s="5" t="str">
        <v/>
      </c>
    </row>
    <row r="12" spans="1:56" x14ac:dyDescent="0.2">
      <c r="A12" s="5" t="s">
        <v>81</v>
      </c>
      <c r="B12" s="5" t="s">
        <v>86</v>
      </c>
      <c r="C12" s="5">
        <v>7.4700000000000003E-2</v>
      </c>
      <c r="F12" s="5" t="s">
        <v>107</v>
      </c>
      <c r="G12" s="5">
        <f t="shared" si="0"/>
        <v>5.0000000000000001E-3</v>
      </c>
      <c r="H12" s="5" t="e">
        <f t="shared" si="1"/>
        <v>#DIV/0!</v>
      </c>
      <c r="I12" s="5">
        <f t="shared" si="2"/>
        <v>1.4499999999999999E-2</v>
      </c>
      <c r="J12" s="5" t="e">
        <f t="shared" si="3"/>
        <v>#DIV/0!</v>
      </c>
      <c r="K12" s="5">
        <f t="shared" si="4"/>
        <v>2.4E-2</v>
      </c>
      <c r="L12" s="5" t="e">
        <f t="shared" si="5"/>
        <v>#DIV/0!</v>
      </c>
      <c r="M12" s="5">
        <f t="shared" si="6"/>
        <v>0.32900000000000001</v>
      </c>
      <c r="N12" s="5" t="e">
        <f t="shared" si="7"/>
        <v>#DIV/0!</v>
      </c>
      <c r="O12" s="5" t="e">
        <f t="shared" si="8"/>
        <v>#DIV/0!</v>
      </c>
      <c r="P12" s="5" t="e">
        <f t="shared" si="9"/>
        <v>#DIV/0!</v>
      </c>
      <c r="Q12" s="5" t="e">
        <f t="shared" si="10"/>
        <v>#DIV/0!</v>
      </c>
      <c r="R12" s="5" t="e">
        <f t="shared" si="11"/>
        <v>#DIV/0!</v>
      </c>
      <c r="S12" s="5" t="e">
        <f t="shared" si="12"/>
        <v>#DIV/0!</v>
      </c>
      <c r="T12" s="5" t="e">
        <f t="shared" si="13"/>
        <v>#DIV/0!</v>
      </c>
      <c r="U12" s="5" t="e">
        <f t="shared" si="14"/>
        <v>#DIV/0!</v>
      </c>
      <c r="V12" s="5" t="e">
        <f t="shared" si="15"/>
        <v>#DIV/0!</v>
      </c>
      <c r="W12" s="5" t="e">
        <f t="shared" si="16"/>
        <v>#DIV/0!</v>
      </c>
      <c r="X12" s="5">
        <f t="shared" si="17"/>
        <v>0.255</v>
      </c>
      <c r="Y12" s="5" t="e">
        <f t="shared" si="18"/>
        <v>#DIV/0!</v>
      </c>
      <c r="Z12" s="5" t="e">
        <f t="shared" si="19"/>
        <v>#DIV/0!</v>
      </c>
      <c r="AA12" s="5">
        <f t="shared" si="20"/>
        <v>3.5000000000000003E-2</v>
      </c>
      <c r="AB12" s="5">
        <f t="shared" si="21"/>
        <v>3.5000000000000003E-2</v>
      </c>
      <c r="AC12" s="5">
        <f t="shared" si="22"/>
        <v>9.9000000000000005E-2</v>
      </c>
      <c r="AD12" s="5" t="e">
        <f t="shared" si="23"/>
        <v>#DIV/0!</v>
      </c>
      <c r="AF12" s="5" t="s">
        <v>107</v>
      </c>
      <c r="AG12" s="5">
        <v>5.0000000000000001E-3</v>
      </c>
      <c r="AH12" s="5" t="str">
        <v/>
      </c>
      <c r="AI12" s="5">
        <v>1.4499999999999999E-2</v>
      </c>
      <c r="AJ12" s="5" t="str">
        <v/>
      </c>
      <c r="AK12" s="5">
        <v>2.4E-2</v>
      </c>
      <c r="AL12" s="5" t="str">
        <v/>
      </c>
      <c r="AM12" s="5">
        <v>0.32900000000000001</v>
      </c>
      <c r="AN12" s="5" t="str">
        <v/>
      </c>
      <c r="AO12" s="5" t="str">
        <v/>
      </c>
      <c r="AP12" s="5" t="str">
        <v/>
      </c>
      <c r="AQ12" s="5" t="str">
        <v/>
      </c>
      <c r="AR12" s="5" t="str">
        <v/>
      </c>
      <c r="AS12" s="5" t="str">
        <v/>
      </c>
      <c r="AT12" s="5" t="str">
        <v/>
      </c>
      <c r="AU12" s="5" t="str">
        <v/>
      </c>
      <c r="AV12" s="5" t="str">
        <v/>
      </c>
      <c r="AW12" s="5" t="str">
        <v/>
      </c>
      <c r="AX12" s="5">
        <v>0.255</v>
      </c>
      <c r="AY12" s="5" t="str">
        <v/>
      </c>
      <c r="AZ12" s="5" t="str">
        <v/>
      </c>
      <c r="BA12" s="5">
        <v>3.5000000000000003E-2</v>
      </c>
      <c r="BB12" s="5">
        <v>3.5000000000000003E-2</v>
      </c>
      <c r="BC12" s="5">
        <v>9.9000000000000005E-2</v>
      </c>
      <c r="BD12" s="5" t="str">
        <v/>
      </c>
    </row>
    <row r="13" spans="1:56" x14ac:dyDescent="0.2">
      <c r="A13" s="5" t="s">
        <v>81</v>
      </c>
      <c r="B13" s="5" t="s">
        <v>84</v>
      </c>
      <c r="C13" s="5">
        <v>5.7000000000000002E-2</v>
      </c>
      <c r="F13" s="5" t="s">
        <v>109</v>
      </c>
      <c r="G13" s="5">
        <f t="shared" si="0"/>
        <v>3.0000000000000001E-3</v>
      </c>
      <c r="H13" s="5" t="e">
        <f t="shared" si="1"/>
        <v>#DIV/0!</v>
      </c>
      <c r="I13" s="5">
        <f t="shared" si="2"/>
        <v>1.4E-2</v>
      </c>
      <c r="J13" s="5" t="e">
        <f t="shared" si="3"/>
        <v>#DIV/0!</v>
      </c>
      <c r="K13" s="5">
        <f t="shared" si="4"/>
        <v>2.1999999999999999E-2</v>
      </c>
      <c r="L13" s="5" t="e">
        <f t="shared" si="5"/>
        <v>#DIV/0!</v>
      </c>
      <c r="M13" s="5" t="e">
        <f t="shared" si="6"/>
        <v>#DIV/0!</v>
      </c>
      <c r="N13" s="5" t="e">
        <f t="shared" si="7"/>
        <v>#DIV/0!</v>
      </c>
      <c r="O13" s="5" t="e">
        <f t="shared" si="8"/>
        <v>#DIV/0!</v>
      </c>
      <c r="P13" s="5" t="e">
        <f t="shared" si="9"/>
        <v>#DIV/0!</v>
      </c>
      <c r="Q13" s="5" t="e">
        <f t="shared" si="10"/>
        <v>#DIV/0!</v>
      </c>
      <c r="R13" s="5" t="e">
        <f t="shared" si="11"/>
        <v>#DIV/0!</v>
      </c>
      <c r="S13" s="5" t="e">
        <f t="shared" si="12"/>
        <v>#DIV/0!</v>
      </c>
      <c r="T13" s="5" t="e">
        <f t="shared" si="13"/>
        <v>#DIV/0!</v>
      </c>
      <c r="U13" s="5" t="e">
        <f t="shared" si="14"/>
        <v>#DIV/0!</v>
      </c>
      <c r="V13" s="5" t="e">
        <f t="shared" si="15"/>
        <v>#DIV/0!</v>
      </c>
      <c r="W13" s="5" t="e">
        <f t="shared" si="16"/>
        <v>#DIV/0!</v>
      </c>
      <c r="X13" s="5" t="e">
        <f t="shared" si="17"/>
        <v>#DIV/0!</v>
      </c>
      <c r="Y13" s="5" t="e">
        <f t="shared" si="18"/>
        <v>#DIV/0!</v>
      </c>
      <c r="Z13" s="5" t="e">
        <f t="shared" si="19"/>
        <v>#DIV/0!</v>
      </c>
      <c r="AA13" s="5">
        <f t="shared" si="20"/>
        <v>8.9999999999999993E-3</v>
      </c>
      <c r="AB13" s="5">
        <f t="shared" si="21"/>
        <v>8.9999999999999993E-3</v>
      </c>
      <c r="AC13" s="5">
        <f t="shared" si="22"/>
        <v>5.0000000000000001E-3</v>
      </c>
      <c r="AD13" s="5" t="e">
        <f t="shared" si="23"/>
        <v>#DIV/0!</v>
      </c>
      <c r="AF13" s="5" t="s">
        <v>109</v>
      </c>
      <c r="AG13" s="5">
        <v>3.0000000000000001E-3</v>
      </c>
      <c r="AH13" s="5" t="str">
        <v/>
      </c>
      <c r="AI13" s="5">
        <v>1.4E-2</v>
      </c>
      <c r="AJ13" s="5" t="str">
        <v/>
      </c>
      <c r="AK13" s="5">
        <v>2.1999999999999999E-2</v>
      </c>
      <c r="AL13" s="5" t="str">
        <v/>
      </c>
      <c r="AM13" s="5" t="str">
        <v/>
      </c>
      <c r="AN13" s="5" t="str">
        <v/>
      </c>
      <c r="AO13" s="5" t="str">
        <v/>
      </c>
      <c r="AP13" s="5" t="str">
        <v/>
      </c>
      <c r="AQ13" s="5" t="str">
        <v/>
      </c>
      <c r="AR13" s="5" t="str">
        <v/>
      </c>
      <c r="AS13" s="5" t="str">
        <v/>
      </c>
      <c r="AT13" s="5" t="str">
        <v/>
      </c>
      <c r="AU13" s="5" t="str">
        <v/>
      </c>
      <c r="AV13" s="5" t="str">
        <v/>
      </c>
      <c r="AW13" s="5" t="str">
        <v/>
      </c>
      <c r="AX13" s="5" t="str">
        <v/>
      </c>
      <c r="AY13" s="5" t="str">
        <v/>
      </c>
      <c r="AZ13" s="5" t="str">
        <v/>
      </c>
      <c r="BA13" s="5">
        <v>8.9999999999999993E-3</v>
      </c>
      <c r="BB13" s="5">
        <v>8.9999999999999993E-3</v>
      </c>
      <c r="BC13" s="5">
        <v>5.0000000000000001E-3</v>
      </c>
      <c r="BD13" s="5" t="str">
        <v/>
      </c>
    </row>
    <row r="14" spans="1:56" x14ac:dyDescent="0.2">
      <c r="A14" s="5" t="s">
        <v>92</v>
      </c>
      <c r="B14" s="5" t="s">
        <v>675</v>
      </c>
      <c r="C14" s="5">
        <v>0.13</v>
      </c>
      <c r="F14" s="5" t="s">
        <v>110</v>
      </c>
      <c r="G14" s="5">
        <f t="shared" si="0"/>
        <v>5.0000000000000001E-3</v>
      </c>
      <c r="H14" s="5" t="e">
        <f t="shared" si="1"/>
        <v>#DIV/0!</v>
      </c>
      <c r="I14" s="5">
        <f t="shared" si="2"/>
        <v>3.0000000000000001E-3</v>
      </c>
      <c r="J14" s="5" t="e">
        <f t="shared" si="3"/>
        <v>#DIV/0!</v>
      </c>
      <c r="K14" s="5">
        <f t="shared" si="4"/>
        <v>8.9999999999999993E-3</v>
      </c>
      <c r="L14" s="5" t="e">
        <f t="shared" si="5"/>
        <v>#DIV/0!</v>
      </c>
      <c r="M14" s="5" t="e">
        <f t="shared" si="6"/>
        <v>#DIV/0!</v>
      </c>
      <c r="N14" s="5" t="e">
        <f t="shared" si="7"/>
        <v>#DIV/0!</v>
      </c>
      <c r="O14" s="5" t="e">
        <f t="shared" si="8"/>
        <v>#DIV/0!</v>
      </c>
      <c r="P14" s="5" t="e">
        <f t="shared" si="9"/>
        <v>#DIV/0!</v>
      </c>
      <c r="Q14" s="5" t="e">
        <f t="shared" si="10"/>
        <v>#DIV/0!</v>
      </c>
      <c r="R14" s="5" t="e">
        <f t="shared" si="11"/>
        <v>#DIV/0!</v>
      </c>
      <c r="S14" s="5" t="e">
        <f t="shared" si="12"/>
        <v>#DIV/0!</v>
      </c>
      <c r="T14" s="5" t="e">
        <f t="shared" si="13"/>
        <v>#DIV/0!</v>
      </c>
      <c r="U14" s="5" t="e">
        <f t="shared" si="14"/>
        <v>#DIV/0!</v>
      </c>
      <c r="V14" s="5" t="e">
        <f t="shared" si="15"/>
        <v>#DIV/0!</v>
      </c>
      <c r="W14" s="5" t="e">
        <f t="shared" si="16"/>
        <v>#DIV/0!</v>
      </c>
      <c r="X14" s="5">
        <f t="shared" si="17"/>
        <v>1.0999999999999999E-2</v>
      </c>
      <c r="Y14" s="5" t="e">
        <f t="shared" si="18"/>
        <v>#DIV/0!</v>
      </c>
      <c r="Z14" s="5" t="e">
        <f t="shared" si="19"/>
        <v>#DIV/0!</v>
      </c>
      <c r="AA14" s="5">
        <f t="shared" si="20"/>
        <v>1.2999999999999999E-2</v>
      </c>
      <c r="AB14" s="5">
        <f t="shared" si="21"/>
        <v>1.2999999999999999E-2</v>
      </c>
      <c r="AC14" s="5">
        <f t="shared" si="22"/>
        <v>1.4999999999999999E-2</v>
      </c>
      <c r="AD14" s="5" t="e">
        <f t="shared" si="23"/>
        <v>#DIV/0!</v>
      </c>
      <c r="AF14" s="5" t="s">
        <v>110</v>
      </c>
      <c r="AG14" s="5">
        <v>5.0000000000000001E-3</v>
      </c>
      <c r="AH14" s="5" t="str">
        <v/>
      </c>
      <c r="AI14" s="5">
        <v>3.0000000000000001E-3</v>
      </c>
      <c r="AJ14" s="5" t="str">
        <v/>
      </c>
      <c r="AK14" s="5">
        <v>8.9999999999999993E-3</v>
      </c>
      <c r="AL14" s="5" t="str">
        <v/>
      </c>
      <c r="AM14" s="5" t="str">
        <v/>
      </c>
      <c r="AN14" s="5" t="str">
        <v/>
      </c>
      <c r="AO14" s="5" t="str">
        <v/>
      </c>
      <c r="AP14" s="5" t="str">
        <v/>
      </c>
      <c r="AQ14" s="5" t="str">
        <v/>
      </c>
      <c r="AR14" s="5" t="str">
        <v/>
      </c>
      <c r="AS14" s="5" t="str">
        <v/>
      </c>
      <c r="AT14" s="5" t="str">
        <v/>
      </c>
      <c r="AU14" s="5" t="str">
        <v/>
      </c>
      <c r="AV14" s="5" t="str">
        <v/>
      </c>
      <c r="AW14" s="5" t="str">
        <v/>
      </c>
      <c r="AX14" s="5">
        <v>1.0999999999999999E-2</v>
      </c>
      <c r="AY14" s="5" t="str">
        <v/>
      </c>
      <c r="AZ14" s="5" t="str">
        <v/>
      </c>
      <c r="BA14" s="5">
        <v>1.2999999999999999E-2</v>
      </c>
      <c r="BB14" s="5">
        <v>1.2999999999999999E-2</v>
      </c>
      <c r="BC14" s="5">
        <v>1.4999999999999999E-2</v>
      </c>
      <c r="BD14" s="5" t="str">
        <v/>
      </c>
    </row>
    <row r="15" spans="1:56" x14ac:dyDescent="0.2">
      <c r="A15" s="5" t="s">
        <v>92</v>
      </c>
      <c r="B15" s="5" t="s">
        <v>676</v>
      </c>
      <c r="C15" s="5">
        <v>0.13100000000000001</v>
      </c>
      <c r="F15" s="5" t="s">
        <v>112</v>
      </c>
      <c r="G15" s="5">
        <f t="shared" si="0"/>
        <v>3.0000000000000001E-3</v>
      </c>
      <c r="H15" s="5">
        <f t="shared" si="1"/>
        <v>5.0000000000000001E-4</v>
      </c>
      <c r="I15" s="5">
        <f t="shared" si="2"/>
        <v>1.4499999999999999E-2</v>
      </c>
      <c r="J15" s="5" t="e">
        <f t="shared" si="3"/>
        <v>#DIV/0!</v>
      </c>
      <c r="K15" s="5">
        <f t="shared" si="4"/>
        <v>8.9999999999999993E-3</v>
      </c>
      <c r="L15" s="5" t="e">
        <f t="shared" si="5"/>
        <v>#DIV/0!</v>
      </c>
      <c r="M15" s="5" t="e">
        <f t="shared" si="6"/>
        <v>#DIV/0!</v>
      </c>
      <c r="N15" s="5" t="e">
        <f t="shared" si="7"/>
        <v>#DIV/0!</v>
      </c>
      <c r="O15" s="5" t="e">
        <f t="shared" si="8"/>
        <v>#DIV/0!</v>
      </c>
      <c r="P15" s="5" t="e">
        <f t="shared" si="9"/>
        <v>#DIV/0!</v>
      </c>
      <c r="Q15" s="5" t="e">
        <f t="shared" si="10"/>
        <v>#DIV/0!</v>
      </c>
      <c r="R15" s="5" t="e">
        <f t="shared" si="11"/>
        <v>#DIV/0!</v>
      </c>
      <c r="S15" s="5" t="e">
        <f t="shared" si="12"/>
        <v>#DIV/0!</v>
      </c>
      <c r="T15" s="5" t="e">
        <f t="shared" si="13"/>
        <v>#DIV/0!</v>
      </c>
      <c r="U15" s="5" t="e">
        <f t="shared" si="14"/>
        <v>#DIV/0!</v>
      </c>
      <c r="V15" s="5" t="e">
        <f t="shared" si="15"/>
        <v>#DIV/0!</v>
      </c>
      <c r="W15" s="5" t="e">
        <f t="shared" si="16"/>
        <v>#DIV/0!</v>
      </c>
      <c r="X15" s="5">
        <f t="shared" si="17"/>
        <v>1.0999999999999999E-2</v>
      </c>
      <c r="Y15" s="5" t="e">
        <f t="shared" si="18"/>
        <v>#DIV/0!</v>
      </c>
      <c r="Z15" s="5" t="e">
        <f t="shared" si="19"/>
        <v>#DIV/0!</v>
      </c>
      <c r="AA15" s="5">
        <f t="shared" si="20"/>
        <v>2.7E-2</v>
      </c>
      <c r="AB15" s="5">
        <f t="shared" si="21"/>
        <v>2.7E-2</v>
      </c>
      <c r="AC15" s="5">
        <f t="shared" si="22"/>
        <v>8.0000000000000002E-3</v>
      </c>
      <c r="AD15" s="5" t="e">
        <f t="shared" si="23"/>
        <v>#DIV/0!</v>
      </c>
      <c r="AF15" s="5" t="s">
        <v>112</v>
      </c>
      <c r="AG15" s="5">
        <v>3.0000000000000001E-3</v>
      </c>
      <c r="AH15" s="5">
        <v>5.0000000000000001E-4</v>
      </c>
      <c r="AI15" s="5">
        <v>1.4499999999999999E-2</v>
      </c>
      <c r="AJ15" s="5" t="str">
        <v/>
      </c>
      <c r="AK15" s="5">
        <v>8.9999999999999993E-3</v>
      </c>
      <c r="AL15" s="5" t="str">
        <v/>
      </c>
      <c r="AM15" s="5" t="str">
        <v/>
      </c>
      <c r="AN15" s="5" t="str">
        <v/>
      </c>
      <c r="AO15" s="5" t="str">
        <v/>
      </c>
      <c r="AP15" s="5" t="str">
        <v/>
      </c>
      <c r="AQ15" s="5" t="str">
        <v/>
      </c>
      <c r="AR15" s="5" t="str">
        <v/>
      </c>
      <c r="AS15" s="5" t="str">
        <v/>
      </c>
      <c r="AT15" s="5" t="str">
        <v/>
      </c>
      <c r="AU15" s="5" t="str">
        <v/>
      </c>
      <c r="AV15" s="5" t="str">
        <v/>
      </c>
      <c r="AW15" s="5" t="str">
        <v/>
      </c>
      <c r="AX15" s="5">
        <v>1.0999999999999999E-2</v>
      </c>
      <c r="AY15" s="5" t="str">
        <v/>
      </c>
      <c r="AZ15" s="5" t="str">
        <v/>
      </c>
      <c r="BA15" s="5">
        <v>2.7E-2</v>
      </c>
      <c r="BB15" s="5">
        <v>2.7E-2</v>
      </c>
      <c r="BC15" s="5">
        <v>8.0000000000000002E-3</v>
      </c>
      <c r="BD15" s="5" t="str">
        <v/>
      </c>
    </row>
    <row r="16" spans="1:56" x14ac:dyDescent="0.2">
      <c r="A16" s="5" t="s">
        <v>92</v>
      </c>
      <c r="B16" s="5" t="s">
        <v>678</v>
      </c>
      <c r="C16" s="5">
        <v>0.14499999999999999</v>
      </c>
      <c r="F16" s="5" t="s">
        <v>120</v>
      </c>
      <c r="G16" s="5">
        <f t="shared" si="0"/>
        <v>3.9E-2</v>
      </c>
      <c r="H16" s="5" t="e">
        <f t="shared" si="1"/>
        <v>#DIV/0!</v>
      </c>
      <c r="I16" s="5">
        <f t="shared" si="2"/>
        <v>2.6500000000000003E-2</v>
      </c>
      <c r="J16" s="5" t="e">
        <f t="shared" si="3"/>
        <v>#DIV/0!</v>
      </c>
      <c r="K16" s="5">
        <f t="shared" si="4"/>
        <v>1.7999999999999999E-2</v>
      </c>
      <c r="L16" s="5" t="e">
        <f t="shared" si="5"/>
        <v>#DIV/0!</v>
      </c>
      <c r="M16" s="5" t="e">
        <f t="shared" si="6"/>
        <v>#DIV/0!</v>
      </c>
      <c r="N16" s="5" t="e">
        <f t="shared" si="7"/>
        <v>#DIV/0!</v>
      </c>
      <c r="O16" s="5" t="e">
        <f t="shared" si="8"/>
        <v>#DIV/0!</v>
      </c>
      <c r="P16" s="5" t="e">
        <f t="shared" si="9"/>
        <v>#DIV/0!</v>
      </c>
      <c r="Q16" s="5" t="e">
        <f t="shared" si="10"/>
        <v>#DIV/0!</v>
      </c>
      <c r="R16" s="5" t="e">
        <f t="shared" si="11"/>
        <v>#DIV/0!</v>
      </c>
      <c r="S16" s="5" t="e">
        <f t="shared" si="12"/>
        <v>#DIV/0!</v>
      </c>
      <c r="T16" s="5" t="e">
        <f t="shared" si="13"/>
        <v>#DIV/0!</v>
      </c>
      <c r="U16" s="5" t="e">
        <f t="shared" si="14"/>
        <v>#DIV/0!</v>
      </c>
      <c r="V16" s="5" t="e">
        <f t="shared" si="15"/>
        <v>#DIV/0!</v>
      </c>
      <c r="W16" s="5" t="e">
        <f t="shared" si="16"/>
        <v>#DIV/0!</v>
      </c>
      <c r="X16" s="5" t="e">
        <f t="shared" si="17"/>
        <v>#DIV/0!</v>
      </c>
      <c r="Y16" s="5" t="e">
        <f t="shared" si="18"/>
        <v>#DIV/0!</v>
      </c>
      <c r="Z16" s="5" t="e">
        <f t="shared" si="19"/>
        <v>#DIV/0!</v>
      </c>
      <c r="AA16" s="5">
        <f t="shared" si="20"/>
        <v>1.2999999999999999E-2</v>
      </c>
      <c r="AB16" s="5">
        <f t="shared" si="21"/>
        <v>1.2999999999999999E-2</v>
      </c>
      <c r="AC16" s="5">
        <f t="shared" si="22"/>
        <v>2.3E-2</v>
      </c>
      <c r="AD16" s="5" t="e">
        <f t="shared" si="23"/>
        <v>#DIV/0!</v>
      </c>
      <c r="AF16" s="5" t="s">
        <v>120</v>
      </c>
      <c r="AG16" s="5">
        <v>3.9E-2</v>
      </c>
      <c r="AH16" s="5" t="str">
        <v/>
      </c>
      <c r="AI16" s="5">
        <v>2.6500000000000003E-2</v>
      </c>
      <c r="AJ16" s="5" t="str">
        <v/>
      </c>
      <c r="AK16" s="5">
        <v>1.7999999999999999E-2</v>
      </c>
      <c r="AL16" s="5" t="str">
        <v/>
      </c>
      <c r="AM16" s="5" t="str">
        <v/>
      </c>
      <c r="AN16" s="5" t="str">
        <v/>
      </c>
      <c r="AO16" s="5" t="str">
        <v/>
      </c>
      <c r="AP16" s="5" t="str">
        <v/>
      </c>
      <c r="AQ16" s="5" t="str">
        <v/>
      </c>
      <c r="AR16" s="5" t="str">
        <v/>
      </c>
      <c r="AS16" s="5" t="str">
        <v/>
      </c>
      <c r="AT16" s="5" t="str">
        <v/>
      </c>
      <c r="AU16" s="5" t="str">
        <v/>
      </c>
      <c r="AV16" s="5" t="str">
        <v/>
      </c>
      <c r="AW16" s="5" t="str">
        <v/>
      </c>
      <c r="AX16" s="5" t="str">
        <v/>
      </c>
      <c r="AY16" s="5" t="str">
        <v/>
      </c>
      <c r="AZ16" s="5" t="str">
        <v/>
      </c>
      <c r="BA16" s="5">
        <v>1.2999999999999999E-2</v>
      </c>
      <c r="BB16" s="5">
        <v>1.2999999999999999E-2</v>
      </c>
      <c r="BC16" s="5">
        <v>2.3E-2</v>
      </c>
      <c r="BD16" s="5" t="str">
        <v/>
      </c>
    </row>
    <row r="17" spans="1:56" x14ac:dyDescent="0.2">
      <c r="A17" s="5" t="s">
        <v>92</v>
      </c>
      <c r="B17" s="5" t="s">
        <v>677</v>
      </c>
      <c r="C17" s="5">
        <v>9.2999999999999999E-2</v>
      </c>
      <c r="F17" s="5" t="s">
        <v>123</v>
      </c>
      <c r="G17" s="5" t="e">
        <f t="shared" si="0"/>
        <v>#DIV/0!</v>
      </c>
      <c r="H17" s="5">
        <f t="shared" si="1"/>
        <v>6.8199999999999997E-2</v>
      </c>
      <c r="I17" s="5" t="e">
        <f t="shared" si="2"/>
        <v>#DIV/0!</v>
      </c>
      <c r="J17" s="5" t="e">
        <f t="shared" si="3"/>
        <v>#DIV/0!</v>
      </c>
      <c r="K17" s="5" t="e">
        <f t="shared" si="4"/>
        <v>#DIV/0!</v>
      </c>
      <c r="L17" s="5" t="e">
        <f t="shared" si="5"/>
        <v>#DIV/0!</v>
      </c>
      <c r="M17" s="5" t="e">
        <f t="shared" si="6"/>
        <v>#DIV/0!</v>
      </c>
      <c r="N17" s="5" t="e">
        <f t="shared" si="7"/>
        <v>#DIV/0!</v>
      </c>
      <c r="O17" s="5" t="e">
        <f t="shared" si="8"/>
        <v>#DIV/0!</v>
      </c>
      <c r="P17" s="5" t="e">
        <f t="shared" si="9"/>
        <v>#DIV/0!</v>
      </c>
      <c r="Q17" s="5" t="e">
        <f t="shared" si="10"/>
        <v>#DIV/0!</v>
      </c>
      <c r="R17" s="5" t="e">
        <f t="shared" si="11"/>
        <v>#DIV/0!</v>
      </c>
      <c r="S17" s="5" t="e">
        <f t="shared" si="12"/>
        <v>#DIV/0!</v>
      </c>
      <c r="T17" s="5" t="e">
        <f t="shared" si="13"/>
        <v>#DIV/0!</v>
      </c>
      <c r="U17" s="5" t="e">
        <f t="shared" si="14"/>
        <v>#DIV/0!</v>
      </c>
      <c r="V17" s="5" t="e">
        <f t="shared" si="15"/>
        <v>#DIV/0!</v>
      </c>
      <c r="W17" s="5" t="e">
        <f t="shared" si="16"/>
        <v>#DIV/0!</v>
      </c>
      <c r="X17" s="5" t="e">
        <f t="shared" si="17"/>
        <v>#DIV/0!</v>
      </c>
      <c r="Y17" s="5" t="e">
        <f t="shared" si="18"/>
        <v>#DIV/0!</v>
      </c>
      <c r="Z17" s="5" t="e">
        <f t="shared" si="19"/>
        <v>#DIV/0!</v>
      </c>
      <c r="AA17" s="5" t="e">
        <f t="shared" si="20"/>
        <v>#DIV/0!</v>
      </c>
      <c r="AB17" s="5" t="e">
        <f t="shared" si="21"/>
        <v>#DIV/0!</v>
      </c>
      <c r="AC17" s="5">
        <f t="shared" si="22"/>
        <v>1E-3</v>
      </c>
      <c r="AD17" s="5" t="e">
        <f t="shared" si="23"/>
        <v>#DIV/0!</v>
      </c>
      <c r="AF17" s="5" t="s">
        <v>123</v>
      </c>
      <c r="AG17" s="5" t="str">
        <v/>
      </c>
      <c r="AH17" s="5">
        <v>6.8199999999999997E-2</v>
      </c>
      <c r="AI17" s="5" t="str">
        <v/>
      </c>
      <c r="AJ17" s="5" t="str">
        <v/>
      </c>
      <c r="AK17" s="5" t="str">
        <v/>
      </c>
      <c r="AL17" s="5" t="str">
        <v/>
      </c>
      <c r="AM17" s="5" t="str">
        <v/>
      </c>
      <c r="AN17" s="5" t="str">
        <v/>
      </c>
      <c r="AO17" s="5" t="str">
        <v/>
      </c>
      <c r="AP17" s="5" t="str">
        <v/>
      </c>
      <c r="AQ17" s="5" t="str">
        <v/>
      </c>
      <c r="AR17" s="5" t="str">
        <v/>
      </c>
      <c r="AS17" s="5" t="str">
        <v/>
      </c>
      <c r="AT17" s="5" t="str">
        <v/>
      </c>
      <c r="AU17" s="5" t="str">
        <v/>
      </c>
      <c r="AV17" s="5" t="str">
        <v/>
      </c>
      <c r="AW17" s="5" t="str">
        <v/>
      </c>
      <c r="AX17" s="5" t="str">
        <v/>
      </c>
      <c r="AY17" s="5" t="str">
        <v/>
      </c>
      <c r="AZ17" s="5" t="str">
        <v/>
      </c>
      <c r="BA17" s="5" t="str">
        <v/>
      </c>
      <c r="BB17" s="5" t="str">
        <v/>
      </c>
      <c r="BC17" s="5">
        <v>1E-3</v>
      </c>
      <c r="BD17" s="5" t="str">
        <v/>
      </c>
    </row>
    <row r="18" spans="1:56" x14ac:dyDescent="0.2">
      <c r="A18" s="5" t="s">
        <v>92</v>
      </c>
      <c r="B18" s="5" t="s">
        <v>87</v>
      </c>
      <c r="C18" s="5">
        <v>0.11799999999999999</v>
      </c>
      <c r="F18" s="5" t="s">
        <v>128</v>
      </c>
      <c r="G18" s="5">
        <f t="shared" si="0"/>
        <v>0.06</v>
      </c>
      <c r="H18" s="5" t="e">
        <f t="shared" si="1"/>
        <v>#DIV/0!</v>
      </c>
      <c r="I18" s="5">
        <f t="shared" si="2"/>
        <v>0.02</v>
      </c>
      <c r="J18" s="5" t="e">
        <f t="shared" si="3"/>
        <v>#DIV/0!</v>
      </c>
      <c r="K18" s="5">
        <f t="shared" si="4"/>
        <v>2.1999999999999999E-2</v>
      </c>
      <c r="L18" s="5" t="e">
        <f t="shared" si="5"/>
        <v>#DIV/0!</v>
      </c>
      <c r="M18" s="5">
        <f t="shared" si="6"/>
        <v>2.5999999999999999E-2</v>
      </c>
      <c r="N18" s="5" t="e">
        <f t="shared" si="7"/>
        <v>#DIV/0!</v>
      </c>
      <c r="O18" s="5" t="e">
        <f t="shared" si="8"/>
        <v>#DIV/0!</v>
      </c>
      <c r="P18" s="5" t="e">
        <f t="shared" si="9"/>
        <v>#DIV/0!</v>
      </c>
      <c r="Q18" s="5" t="e">
        <f t="shared" si="10"/>
        <v>#DIV/0!</v>
      </c>
      <c r="R18" s="5" t="e">
        <f t="shared" si="11"/>
        <v>#DIV/0!</v>
      </c>
      <c r="S18" s="5" t="e">
        <f t="shared" si="12"/>
        <v>#DIV/0!</v>
      </c>
      <c r="T18" s="5" t="e">
        <f t="shared" si="13"/>
        <v>#DIV/0!</v>
      </c>
      <c r="U18" s="5" t="e">
        <f t="shared" si="14"/>
        <v>#DIV/0!</v>
      </c>
      <c r="V18" s="5" t="e">
        <f t="shared" si="15"/>
        <v>#DIV/0!</v>
      </c>
      <c r="W18" s="5" t="e">
        <f t="shared" si="16"/>
        <v>#DIV/0!</v>
      </c>
      <c r="X18" s="5">
        <f t="shared" si="17"/>
        <v>8.8999999999999996E-2</v>
      </c>
      <c r="Y18" s="5" t="e">
        <f t="shared" si="18"/>
        <v>#DIV/0!</v>
      </c>
      <c r="Z18" s="5" t="e">
        <f t="shared" si="19"/>
        <v>#DIV/0!</v>
      </c>
      <c r="AA18" s="5">
        <f t="shared" si="20"/>
        <v>1.2999999999999999E-2</v>
      </c>
      <c r="AB18" s="5">
        <f t="shared" si="21"/>
        <v>1.2999999999999999E-2</v>
      </c>
      <c r="AC18" s="5">
        <f t="shared" si="22"/>
        <v>3.6999999999999998E-2</v>
      </c>
      <c r="AD18" s="5" t="e">
        <f t="shared" si="23"/>
        <v>#DIV/0!</v>
      </c>
      <c r="AF18" s="5" t="s">
        <v>128</v>
      </c>
      <c r="AG18" s="5">
        <v>0.06</v>
      </c>
      <c r="AH18" s="5" t="str">
        <v/>
      </c>
      <c r="AI18" s="5">
        <v>0.02</v>
      </c>
      <c r="AJ18" s="5" t="str">
        <v/>
      </c>
      <c r="AK18" s="5">
        <v>2.1999999999999999E-2</v>
      </c>
      <c r="AL18" s="5" t="str">
        <v/>
      </c>
      <c r="AM18" s="5">
        <v>2.5999999999999999E-2</v>
      </c>
      <c r="AN18" s="5" t="str">
        <v/>
      </c>
      <c r="AO18" s="5" t="str">
        <v/>
      </c>
      <c r="AP18" s="5" t="str">
        <v/>
      </c>
      <c r="AQ18" s="5" t="str">
        <v/>
      </c>
      <c r="AR18" s="5" t="str">
        <v/>
      </c>
      <c r="AS18" s="5" t="str">
        <v/>
      </c>
      <c r="AT18" s="5" t="str">
        <v/>
      </c>
      <c r="AU18" s="5" t="str">
        <v/>
      </c>
      <c r="AV18" s="5" t="str">
        <v/>
      </c>
      <c r="AW18" s="5" t="str">
        <v/>
      </c>
      <c r="AX18" s="5">
        <v>8.8999999999999996E-2</v>
      </c>
      <c r="AY18" s="5" t="str">
        <v/>
      </c>
      <c r="AZ18" s="5" t="str">
        <v/>
      </c>
      <c r="BA18" s="5">
        <v>1.2999999999999999E-2</v>
      </c>
      <c r="BB18" s="5">
        <v>1.2999999999999999E-2</v>
      </c>
      <c r="BC18" s="5">
        <v>3.6999999999999998E-2</v>
      </c>
      <c r="BD18" s="5" t="str">
        <v/>
      </c>
    </row>
    <row r="19" spans="1:56" x14ac:dyDescent="0.2">
      <c r="A19" s="5" t="s">
        <v>92</v>
      </c>
      <c r="B19" s="5" t="s">
        <v>90</v>
      </c>
      <c r="C19" s="5">
        <v>8.8999999999999996E-2</v>
      </c>
      <c r="F19" s="5" t="s">
        <v>130</v>
      </c>
      <c r="G19" s="5" t="e">
        <f t="shared" si="0"/>
        <v>#DIV/0!</v>
      </c>
      <c r="H19" s="5" t="e">
        <f t="shared" si="1"/>
        <v>#DIV/0!</v>
      </c>
      <c r="I19" s="5" t="e">
        <f t="shared" si="2"/>
        <v>#DIV/0!</v>
      </c>
      <c r="J19" s="5" t="e">
        <f t="shared" si="3"/>
        <v>#DIV/0!</v>
      </c>
      <c r="K19" s="5" t="e">
        <f t="shared" si="4"/>
        <v>#DIV/0!</v>
      </c>
      <c r="L19" s="5" t="e">
        <f t="shared" si="5"/>
        <v>#DIV/0!</v>
      </c>
      <c r="M19" s="5" t="e">
        <f t="shared" si="6"/>
        <v>#DIV/0!</v>
      </c>
      <c r="N19" s="5" t="e">
        <f t="shared" si="7"/>
        <v>#DIV/0!</v>
      </c>
      <c r="O19" s="5" t="e">
        <f t="shared" si="8"/>
        <v>#DIV/0!</v>
      </c>
      <c r="P19" s="5" t="e">
        <f t="shared" si="9"/>
        <v>#DIV/0!</v>
      </c>
      <c r="Q19" s="5" t="e">
        <f t="shared" si="10"/>
        <v>#DIV/0!</v>
      </c>
      <c r="R19" s="5" t="e">
        <f t="shared" si="11"/>
        <v>#DIV/0!</v>
      </c>
      <c r="S19" s="5" t="e">
        <f t="shared" si="12"/>
        <v>#DIV/0!</v>
      </c>
      <c r="T19" s="5" t="e">
        <f t="shared" si="13"/>
        <v>#DIV/0!</v>
      </c>
      <c r="U19" s="5" t="e">
        <f t="shared" si="14"/>
        <v>#DIV/0!</v>
      </c>
      <c r="V19" s="5" t="e">
        <f t="shared" si="15"/>
        <v>#DIV/0!</v>
      </c>
      <c r="W19" s="5" t="e">
        <f t="shared" si="16"/>
        <v>#DIV/0!</v>
      </c>
      <c r="X19" s="5" t="e">
        <f t="shared" si="17"/>
        <v>#DIV/0!</v>
      </c>
      <c r="Y19" s="5" t="e">
        <f t="shared" si="18"/>
        <v>#DIV/0!</v>
      </c>
      <c r="Z19" s="5" t="e">
        <f t="shared" si="19"/>
        <v>#DIV/0!</v>
      </c>
      <c r="AA19" s="5" t="e">
        <f t="shared" si="20"/>
        <v>#DIV/0!</v>
      </c>
      <c r="AB19" s="5" t="e">
        <f t="shared" si="21"/>
        <v>#DIV/0!</v>
      </c>
      <c r="AC19" s="5">
        <f t="shared" si="22"/>
        <v>3.0000000000000001E-3</v>
      </c>
      <c r="AD19" s="5" t="e">
        <f t="shared" si="23"/>
        <v>#DIV/0!</v>
      </c>
      <c r="AF19" s="5" t="s">
        <v>130</v>
      </c>
      <c r="AG19" s="5" t="str">
        <v/>
      </c>
      <c r="AH19" s="5" t="str">
        <v/>
      </c>
      <c r="AI19" s="5" t="str">
        <v/>
      </c>
      <c r="AJ19" s="5" t="str">
        <v/>
      </c>
      <c r="AK19" s="5" t="str">
        <v/>
      </c>
      <c r="AL19" s="5" t="str">
        <v/>
      </c>
      <c r="AM19" s="5" t="str">
        <v/>
      </c>
      <c r="AN19" s="5" t="str">
        <v/>
      </c>
      <c r="AO19" s="5" t="str">
        <v/>
      </c>
      <c r="AP19" s="5" t="str">
        <v/>
      </c>
      <c r="AQ19" s="5" t="str">
        <v/>
      </c>
      <c r="AR19" s="5" t="str">
        <v/>
      </c>
      <c r="AS19" s="5" t="str">
        <v/>
      </c>
      <c r="AT19" s="5" t="str">
        <v/>
      </c>
      <c r="AU19" s="5" t="str">
        <v/>
      </c>
      <c r="AV19" s="5" t="str">
        <v/>
      </c>
      <c r="AW19" s="5" t="str">
        <v/>
      </c>
      <c r="AX19" s="5" t="str">
        <v/>
      </c>
      <c r="AY19" s="5" t="str">
        <v/>
      </c>
      <c r="AZ19" s="5" t="str">
        <v/>
      </c>
      <c r="BA19" s="5" t="str">
        <v/>
      </c>
      <c r="BB19" s="5" t="str">
        <v/>
      </c>
      <c r="BC19" s="5">
        <v>3.0000000000000001E-3</v>
      </c>
      <c r="BD19" s="5" t="str">
        <v/>
      </c>
    </row>
    <row r="20" spans="1:56" x14ac:dyDescent="0.2">
      <c r="A20" s="5" t="s">
        <v>92</v>
      </c>
      <c r="B20" s="5" t="s">
        <v>86</v>
      </c>
      <c r="C20" s="5">
        <v>0.152</v>
      </c>
      <c r="F20" s="5" t="s">
        <v>131</v>
      </c>
      <c r="G20" s="5">
        <f t="shared" si="0"/>
        <v>3.0000000000000001E-3</v>
      </c>
      <c r="H20" s="5" t="e">
        <f t="shared" si="1"/>
        <v>#DIV/0!</v>
      </c>
      <c r="I20" s="5">
        <f t="shared" si="2"/>
        <v>1.2E-2</v>
      </c>
      <c r="J20" s="5" t="e">
        <f t="shared" si="3"/>
        <v>#DIV/0!</v>
      </c>
      <c r="K20" s="5">
        <f t="shared" si="4"/>
        <v>1.7999999999999999E-2</v>
      </c>
      <c r="L20" s="5" t="e">
        <f t="shared" si="5"/>
        <v>#DIV/0!</v>
      </c>
      <c r="M20" s="5" t="e">
        <f t="shared" si="6"/>
        <v>#DIV/0!</v>
      </c>
      <c r="N20" s="5" t="e">
        <f t="shared" si="7"/>
        <v>#DIV/0!</v>
      </c>
      <c r="O20" s="5" t="e">
        <f t="shared" si="8"/>
        <v>#DIV/0!</v>
      </c>
      <c r="P20" s="5" t="e">
        <f t="shared" si="9"/>
        <v>#DIV/0!</v>
      </c>
      <c r="Q20" s="5" t="e">
        <f t="shared" si="10"/>
        <v>#DIV/0!</v>
      </c>
      <c r="R20" s="5" t="e">
        <f t="shared" si="11"/>
        <v>#DIV/0!</v>
      </c>
      <c r="S20" s="5" t="e">
        <f t="shared" si="12"/>
        <v>#DIV/0!</v>
      </c>
      <c r="T20" s="5" t="e">
        <f t="shared" si="13"/>
        <v>#DIV/0!</v>
      </c>
      <c r="U20" s="5" t="e">
        <f t="shared" si="14"/>
        <v>#DIV/0!</v>
      </c>
      <c r="V20" s="5" t="e">
        <f t="shared" si="15"/>
        <v>#DIV/0!</v>
      </c>
      <c r="W20" s="5" t="e">
        <f t="shared" si="16"/>
        <v>#DIV/0!</v>
      </c>
      <c r="X20" s="5">
        <f t="shared" si="17"/>
        <v>1.0999999999999999E-2</v>
      </c>
      <c r="Y20" s="5" t="e">
        <f t="shared" si="18"/>
        <v>#DIV/0!</v>
      </c>
      <c r="Z20" s="5" t="e">
        <f t="shared" si="19"/>
        <v>#DIV/0!</v>
      </c>
      <c r="AA20" s="5">
        <f t="shared" si="20"/>
        <v>1.7999999999999999E-2</v>
      </c>
      <c r="AB20" s="5">
        <f t="shared" si="21"/>
        <v>1.7999999999999999E-2</v>
      </c>
      <c r="AC20" s="5">
        <f t="shared" si="22"/>
        <v>1.9E-2</v>
      </c>
      <c r="AD20" s="5" t="e">
        <f t="shared" si="23"/>
        <v>#DIV/0!</v>
      </c>
      <c r="AF20" s="5" t="s">
        <v>131</v>
      </c>
      <c r="AG20" s="5">
        <v>3.0000000000000001E-3</v>
      </c>
      <c r="AH20" s="5" t="str">
        <v/>
      </c>
      <c r="AI20" s="5">
        <v>1.2E-2</v>
      </c>
      <c r="AJ20" s="5" t="str">
        <v/>
      </c>
      <c r="AK20" s="5">
        <v>1.7999999999999999E-2</v>
      </c>
      <c r="AL20" s="5" t="str">
        <v/>
      </c>
      <c r="AM20" s="5" t="str">
        <v/>
      </c>
      <c r="AN20" s="5" t="str">
        <v/>
      </c>
      <c r="AO20" s="5" t="str">
        <v/>
      </c>
      <c r="AP20" s="5" t="str">
        <v/>
      </c>
      <c r="AQ20" s="5" t="str">
        <v/>
      </c>
      <c r="AR20" s="5" t="str">
        <v/>
      </c>
      <c r="AS20" s="5" t="str">
        <v/>
      </c>
      <c r="AT20" s="5" t="str">
        <v/>
      </c>
      <c r="AU20" s="5" t="str">
        <v/>
      </c>
      <c r="AV20" s="5" t="str">
        <v/>
      </c>
      <c r="AW20" s="5" t="str">
        <v/>
      </c>
      <c r="AX20" s="5">
        <v>1.0999999999999999E-2</v>
      </c>
      <c r="AY20" s="5" t="str">
        <v/>
      </c>
      <c r="AZ20" s="5" t="str">
        <v/>
      </c>
      <c r="BA20" s="5">
        <v>1.7999999999999999E-2</v>
      </c>
      <c r="BB20" s="5">
        <v>1.7999999999999999E-2</v>
      </c>
      <c r="BC20" s="5">
        <v>1.9E-2</v>
      </c>
      <c r="BD20" s="5" t="str">
        <v/>
      </c>
    </row>
    <row r="21" spans="1:56" x14ac:dyDescent="0.2">
      <c r="A21" s="5" t="s">
        <v>92</v>
      </c>
      <c r="B21" s="5" t="s">
        <v>84</v>
      </c>
      <c r="C21" s="5">
        <v>0.15</v>
      </c>
      <c r="F21" s="5" t="s">
        <v>133</v>
      </c>
      <c r="G21" s="5" t="e">
        <f t="shared" si="0"/>
        <v>#DIV/0!</v>
      </c>
      <c r="H21" s="5" t="e">
        <f t="shared" si="1"/>
        <v>#DIV/0!</v>
      </c>
      <c r="I21" s="5" t="e">
        <f t="shared" si="2"/>
        <v>#DIV/0!</v>
      </c>
      <c r="J21" s="5" t="e">
        <f t="shared" si="3"/>
        <v>#DIV/0!</v>
      </c>
      <c r="K21" s="5" t="e">
        <f t="shared" si="4"/>
        <v>#DIV/0!</v>
      </c>
      <c r="L21" s="5" t="e">
        <f t="shared" si="5"/>
        <v>#DIV/0!</v>
      </c>
      <c r="M21" s="5" t="e">
        <f t="shared" si="6"/>
        <v>#DIV/0!</v>
      </c>
      <c r="N21" s="5" t="e">
        <f t="shared" si="7"/>
        <v>#DIV/0!</v>
      </c>
      <c r="O21" s="5" t="e">
        <f t="shared" si="8"/>
        <v>#DIV/0!</v>
      </c>
      <c r="P21" s="5" t="e">
        <f t="shared" si="9"/>
        <v>#DIV/0!</v>
      </c>
      <c r="Q21" s="5" t="e">
        <f t="shared" si="10"/>
        <v>#DIV/0!</v>
      </c>
      <c r="R21" s="5" t="e">
        <f t="shared" si="11"/>
        <v>#DIV/0!</v>
      </c>
      <c r="S21" s="5" t="e">
        <f t="shared" si="12"/>
        <v>#DIV/0!</v>
      </c>
      <c r="T21" s="5" t="e">
        <f t="shared" si="13"/>
        <v>#DIV/0!</v>
      </c>
      <c r="U21" s="5" t="e">
        <f t="shared" si="14"/>
        <v>#DIV/0!</v>
      </c>
      <c r="V21" s="5" t="e">
        <f t="shared" si="15"/>
        <v>#DIV/0!</v>
      </c>
      <c r="W21" s="5" t="e">
        <f t="shared" si="16"/>
        <v>#DIV/0!</v>
      </c>
      <c r="X21" s="5" t="e">
        <f t="shared" si="17"/>
        <v>#DIV/0!</v>
      </c>
      <c r="Y21" s="5" t="e">
        <f t="shared" si="18"/>
        <v>#DIV/0!</v>
      </c>
      <c r="Z21" s="5" t="e">
        <f t="shared" si="19"/>
        <v>#DIV/0!</v>
      </c>
      <c r="AA21" s="5" t="e">
        <f t="shared" si="20"/>
        <v>#DIV/0!</v>
      </c>
      <c r="AB21" s="5" t="e">
        <f t="shared" si="21"/>
        <v>#DIV/0!</v>
      </c>
      <c r="AC21" s="5">
        <f t="shared" si="22"/>
        <v>2E-3</v>
      </c>
      <c r="AD21" s="5" t="e">
        <f t="shared" si="23"/>
        <v>#DIV/0!</v>
      </c>
      <c r="AF21" s="5" t="s">
        <v>133</v>
      </c>
      <c r="AG21" s="5" t="str">
        <v/>
      </c>
      <c r="AH21" s="5" t="str">
        <v/>
      </c>
      <c r="AI21" s="5" t="str">
        <v/>
      </c>
      <c r="AJ21" s="5" t="str">
        <v/>
      </c>
      <c r="AK21" s="5" t="str">
        <v/>
      </c>
      <c r="AL21" s="5" t="str">
        <v/>
      </c>
      <c r="AM21" s="5" t="str">
        <v/>
      </c>
      <c r="AN21" s="5" t="str">
        <v/>
      </c>
      <c r="AO21" s="5" t="str">
        <v/>
      </c>
      <c r="AP21" s="5" t="str">
        <v/>
      </c>
      <c r="AQ21" s="5" t="str">
        <v/>
      </c>
      <c r="AR21" s="5" t="str">
        <v/>
      </c>
      <c r="AS21" s="5" t="str">
        <v/>
      </c>
      <c r="AT21" s="5" t="str">
        <v/>
      </c>
      <c r="AU21" s="5" t="str">
        <v/>
      </c>
      <c r="AV21" s="5" t="str">
        <v/>
      </c>
      <c r="AW21" s="5" t="str">
        <v/>
      </c>
      <c r="AX21" s="5" t="str">
        <v/>
      </c>
      <c r="AY21" s="5" t="str">
        <v/>
      </c>
      <c r="AZ21" s="5" t="str">
        <v/>
      </c>
      <c r="BA21" s="5" t="str">
        <v/>
      </c>
      <c r="BB21" s="5" t="str">
        <v/>
      </c>
      <c r="BC21" s="5">
        <v>2E-3</v>
      </c>
      <c r="BD21" s="5" t="str">
        <v/>
      </c>
    </row>
    <row r="22" spans="1:56" x14ac:dyDescent="0.2">
      <c r="A22" s="5" t="s">
        <v>97</v>
      </c>
      <c r="B22" s="5" t="s">
        <v>676</v>
      </c>
      <c r="C22" s="5">
        <v>7.0000000000000001E-3</v>
      </c>
      <c r="F22" s="5" t="s">
        <v>134</v>
      </c>
      <c r="G22" s="5" t="e">
        <f t="shared" si="0"/>
        <v>#DIV/0!</v>
      </c>
      <c r="H22" s="5" t="e">
        <f t="shared" si="1"/>
        <v>#DIV/0!</v>
      </c>
      <c r="I22" s="5" t="e">
        <f t="shared" si="2"/>
        <v>#DIV/0!</v>
      </c>
      <c r="J22" s="5" t="e">
        <f t="shared" si="3"/>
        <v>#DIV/0!</v>
      </c>
      <c r="K22" s="5" t="e">
        <f t="shared" si="4"/>
        <v>#DIV/0!</v>
      </c>
      <c r="L22" s="5" t="e">
        <f t="shared" si="5"/>
        <v>#DIV/0!</v>
      </c>
      <c r="M22" s="5" t="e">
        <f t="shared" si="6"/>
        <v>#DIV/0!</v>
      </c>
      <c r="N22" s="5" t="e">
        <f t="shared" si="7"/>
        <v>#DIV/0!</v>
      </c>
      <c r="O22" s="5" t="e">
        <f t="shared" si="8"/>
        <v>#DIV/0!</v>
      </c>
      <c r="P22" s="5" t="e">
        <f t="shared" si="9"/>
        <v>#DIV/0!</v>
      </c>
      <c r="Q22" s="5" t="e">
        <f t="shared" si="10"/>
        <v>#DIV/0!</v>
      </c>
      <c r="R22" s="5" t="e">
        <f t="shared" si="11"/>
        <v>#DIV/0!</v>
      </c>
      <c r="S22" s="5" t="e">
        <f t="shared" si="12"/>
        <v>#DIV/0!</v>
      </c>
      <c r="T22" s="5" t="e">
        <f t="shared" si="13"/>
        <v>#DIV/0!</v>
      </c>
      <c r="U22" s="5" t="e">
        <f t="shared" si="14"/>
        <v>#DIV/0!</v>
      </c>
      <c r="V22" s="5" t="e">
        <f t="shared" si="15"/>
        <v>#DIV/0!</v>
      </c>
      <c r="W22" s="5" t="e">
        <f t="shared" si="16"/>
        <v>#DIV/0!</v>
      </c>
      <c r="X22" s="5" t="e">
        <f t="shared" si="17"/>
        <v>#DIV/0!</v>
      </c>
      <c r="Y22" s="5" t="e">
        <f t="shared" si="18"/>
        <v>#DIV/0!</v>
      </c>
      <c r="Z22" s="5" t="e">
        <f t="shared" si="19"/>
        <v>#DIV/0!</v>
      </c>
      <c r="AA22" s="5" t="e">
        <f t="shared" si="20"/>
        <v>#DIV/0!</v>
      </c>
      <c r="AB22" s="5" t="e">
        <f t="shared" si="21"/>
        <v>#DIV/0!</v>
      </c>
      <c r="AC22" s="5">
        <f t="shared" si="22"/>
        <v>1E-3</v>
      </c>
      <c r="AD22" s="5" t="e">
        <f t="shared" si="23"/>
        <v>#DIV/0!</v>
      </c>
      <c r="AF22" s="5" t="s">
        <v>134</v>
      </c>
      <c r="AG22" s="5" t="str">
        <v/>
      </c>
      <c r="AH22" s="5" t="str">
        <v/>
      </c>
      <c r="AI22" s="5" t="str">
        <v/>
      </c>
      <c r="AJ22" s="5" t="str">
        <v/>
      </c>
      <c r="AK22" s="5" t="str">
        <v/>
      </c>
      <c r="AL22" s="5" t="str">
        <v/>
      </c>
      <c r="AM22" s="5" t="str">
        <v/>
      </c>
      <c r="AN22" s="5" t="str">
        <v/>
      </c>
      <c r="AO22" s="5" t="str">
        <v/>
      </c>
      <c r="AP22" s="5" t="str">
        <v/>
      </c>
      <c r="AQ22" s="5" t="str">
        <v/>
      </c>
      <c r="AR22" s="5" t="str">
        <v/>
      </c>
      <c r="AS22" s="5" t="str">
        <v/>
      </c>
      <c r="AT22" s="5" t="str">
        <v/>
      </c>
      <c r="AU22" s="5" t="str">
        <v/>
      </c>
      <c r="AV22" s="5" t="str">
        <v/>
      </c>
      <c r="AW22" s="5" t="str">
        <v/>
      </c>
      <c r="AX22" s="5" t="str">
        <v/>
      </c>
      <c r="AY22" s="5" t="str">
        <v/>
      </c>
      <c r="AZ22" s="5" t="str">
        <v/>
      </c>
      <c r="BA22" s="5" t="str">
        <v/>
      </c>
      <c r="BB22" s="5" t="str">
        <v/>
      </c>
      <c r="BC22" s="5">
        <v>1E-3</v>
      </c>
      <c r="BD22" s="5" t="str">
        <v/>
      </c>
    </row>
    <row r="23" spans="1:56" x14ac:dyDescent="0.2">
      <c r="A23" s="5" t="s">
        <v>97</v>
      </c>
      <c r="B23" s="5" t="s">
        <v>677</v>
      </c>
      <c r="C23" s="5">
        <v>2.7E-2</v>
      </c>
      <c r="F23" s="5" t="s">
        <v>135</v>
      </c>
      <c r="G23" s="5" t="e">
        <f t="shared" si="0"/>
        <v>#DIV/0!</v>
      </c>
      <c r="H23" s="5">
        <f t="shared" si="1"/>
        <v>1.8599999999999998E-2</v>
      </c>
      <c r="I23" s="5" t="e">
        <f t="shared" si="2"/>
        <v>#DIV/0!</v>
      </c>
      <c r="J23" s="5" t="e">
        <f t="shared" si="3"/>
        <v>#DIV/0!</v>
      </c>
      <c r="K23" s="5" t="e">
        <f t="shared" si="4"/>
        <v>#DIV/0!</v>
      </c>
      <c r="L23" s="5" t="e">
        <f t="shared" si="5"/>
        <v>#DIV/0!</v>
      </c>
      <c r="M23" s="5" t="e">
        <f t="shared" si="6"/>
        <v>#DIV/0!</v>
      </c>
      <c r="N23" s="5" t="e">
        <f t="shared" si="7"/>
        <v>#DIV/0!</v>
      </c>
      <c r="O23" s="5" t="e">
        <f t="shared" si="8"/>
        <v>#DIV/0!</v>
      </c>
      <c r="P23" s="5" t="e">
        <f t="shared" si="9"/>
        <v>#DIV/0!</v>
      </c>
      <c r="Q23" s="5" t="e">
        <f t="shared" si="10"/>
        <v>#DIV/0!</v>
      </c>
      <c r="R23" s="5" t="e">
        <f t="shared" si="11"/>
        <v>#DIV/0!</v>
      </c>
      <c r="S23" s="5" t="e">
        <f t="shared" si="12"/>
        <v>#DIV/0!</v>
      </c>
      <c r="T23" s="5" t="e">
        <f t="shared" si="13"/>
        <v>#DIV/0!</v>
      </c>
      <c r="U23" s="5" t="e">
        <f t="shared" si="14"/>
        <v>#DIV/0!</v>
      </c>
      <c r="V23" s="5" t="e">
        <f t="shared" si="15"/>
        <v>#DIV/0!</v>
      </c>
      <c r="W23" s="5" t="e">
        <f t="shared" si="16"/>
        <v>#DIV/0!</v>
      </c>
      <c r="X23" s="5" t="e">
        <f t="shared" si="17"/>
        <v>#DIV/0!</v>
      </c>
      <c r="Y23" s="5" t="e">
        <f t="shared" si="18"/>
        <v>#DIV/0!</v>
      </c>
      <c r="Z23" s="5" t="e">
        <f t="shared" si="19"/>
        <v>#DIV/0!</v>
      </c>
      <c r="AA23" s="5" t="e">
        <f t="shared" si="20"/>
        <v>#DIV/0!</v>
      </c>
      <c r="AB23" s="5" t="e">
        <f t="shared" si="21"/>
        <v>#DIV/0!</v>
      </c>
      <c r="AC23" s="5" t="e">
        <f t="shared" si="22"/>
        <v>#DIV/0!</v>
      </c>
      <c r="AD23" s="5" t="e">
        <f t="shared" si="23"/>
        <v>#DIV/0!</v>
      </c>
      <c r="AF23" s="5" t="s">
        <v>135</v>
      </c>
      <c r="AG23" s="5" t="str">
        <v/>
      </c>
      <c r="AH23" s="5">
        <v>1.8599999999999998E-2</v>
      </c>
      <c r="AI23" s="5" t="str">
        <v/>
      </c>
      <c r="AJ23" s="5" t="str">
        <v/>
      </c>
      <c r="AK23" s="5" t="str">
        <v/>
      </c>
      <c r="AL23" s="5" t="str">
        <v/>
      </c>
      <c r="AM23" s="5" t="str">
        <v/>
      </c>
      <c r="AN23" s="5" t="str">
        <v/>
      </c>
      <c r="AO23" s="5" t="str">
        <v/>
      </c>
      <c r="AP23" s="5" t="str">
        <v/>
      </c>
      <c r="AQ23" s="5" t="str">
        <v/>
      </c>
      <c r="AR23" s="5" t="str">
        <v/>
      </c>
      <c r="AS23" s="5" t="str">
        <v/>
      </c>
      <c r="AT23" s="5" t="str">
        <v/>
      </c>
      <c r="AU23" s="5" t="str">
        <v/>
      </c>
      <c r="AV23" s="5" t="str">
        <v/>
      </c>
      <c r="AW23" s="5" t="str">
        <v/>
      </c>
      <c r="AX23" s="5" t="str">
        <v/>
      </c>
      <c r="AY23" s="5" t="str">
        <v/>
      </c>
      <c r="AZ23" s="5" t="str">
        <v/>
      </c>
      <c r="BA23" s="5" t="str">
        <v/>
      </c>
      <c r="BB23" s="5" t="str">
        <v/>
      </c>
      <c r="BC23" s="5" t="str">
        <v/>
      </c>
      <c r="BD23" s="5" t="str">
        <v/>
      </c>
    </row>
    <row r="24" spans="1:56" x14ac:dyDescent="0.2">
      <c r="A24" s="5" t="s">
        <v>97</v>
      </c>
      <c r="B24" s="5" t="s">
        <v>87</v>
      </c>
      <c r="C24" s="5">
        <v>7.0000000000000001E-3</v>
      </c>
      <c r="F24" s="5" t="s">
        <v>136</v>
      </c>
      <c r="G24" s="5">
        <f t="shared" si="0"/>
        <v>1.2999999999999999E-2</v>
      </c>
      <c r="H24" s="5" t="e">
        <f t="shared" si="1"/>
        <v>#DIV/0!</v>
      </c>
      <c r="I24" s="5">
        <f t="shared" si="2"/>
        <v>7.4999999999999997E-3</v>
      </c>
      <c r="J24" s="5" t="e">
        <f t="shared" si="3"/>
        <v>#DIV/0!</v>
      </c>
      <c r="K24" s="5">
        <f t="shared" si="4"/>
        <v>1.2E-2</v>
      </c>
      <c r="L24" s="5" t="e">
        <f t="shared" si="5"/>
        <v>#DIV/0!</v>
      </c>
      <c r="M24" s="5" t="e">
        <f t="shared" si="6"/>
        <v>#DIV/0!</v>
      </c>
      <c r="N24" s="5" t="e">
        <f t="shared" si="7"/>
        <v>#DIV/0!</v>
      </c>
      <c r="O24" s="5" t="e">
        <f t="shared" si="8"/>
        <v>#DIV/0!</v>
      </c>
      <c r="P24" s="5" t="e">
        <f t="shared" si="9"/>
        <v>#DIV/0!</v>
      </c>
      <c r="Q24" s="5" t="e">
        <f t="shared" si="10"/>
        <v>#DIV/0!</v>
      </c>
      <c r="R24" s="5" t="e">
        <f t="shared" si="11"/>
        <v>#DIV/0!</v>
      </c>
      <c r="S24" s="5" t="e">
        <f t="shared" si="12"/>
        <v>#DIV/0!</v>
      </c>
      <c r="T24" s="5" t="e">
        <f t="shared" si="13"/>
        <v>#DIV/0!</v>
      </c>
      <c r="U24" s="5" t="e">
        <f t="shared" si="14"/>
        <v>#DIV/0!</v>
      </c>
      <c r="V24" s="5" t="e">
        <f t="shared" si="15"/>
        <v>#DIV/0!</v>
      </c>
      <c r="W24" s="5" t="e">
        <f t="shared" si="16"/>
        <v>#DIV/0!</v>
      </c>
      <c r="X24" s="5" t="e">
        <f t="shared" si="17"/>
        <v>#DIV/0!</v>
      </c>
      <c r="Y24" s="5" t="e">
        <f t="shared" si="18"/>
        <v>#DIV/0!</v>
      </c>
      <c r="Z24" s="5" t="e">
        <f t="shared" si="19"/>
        <v>#DIV/0!</v>
      </c>
      <c r="AA24" s="5">
        <f t="shared" si="20"/>
        <v>1.2999999999999999E-2</v>
      </c>
      <c r="AB24" s="5">
        <f t="shared" si="21"/>
        <v>1.2999999999999999E-2</v>
      </c>
      <c r="AC24" s="5">
        <f t="shared" si="22"/>
        <v>4.0000000000000001E-3</v>
      </c>
      <c r="AD24" s="5" t="e">
        <f t="shared" si="23"/>
        <v>#DIV/0!</v>
      </c>
      <c r="AF24" s="5" t="s">
        <v>136</v>
      </c>
      <c r="AG24" s="5">
        <v>1.2999999999999999E-2</v>
      </c>
      <c r="AH24" s="5" t="str">
        <v/>
      </c>
      <c r="AI24" s="5">
        <v>7.4999999999999997E-3</v>
      </c>
      <c r="AJ24" s="5" t="str">
        <v/>
      </c>
      <c r="AK24" s="5">
        <v>1.2E-2</v>
      </c>
      <c r="AL24" s="5" t="str">
        <v/>
      </c>
      <c r="AM24" s="5" t="str">
        <v/>
      </c>
      <c r="AN24" s="5" t="str">
        <v/>
      </c>
      <c r="AO24" s="5" t="str">
        <v/>
      </c>
      <c r="AP24" s="5" t="str">
        <v/>
      </c>
      <c r="AQ24" s="5" t="str">
        <v/>
      </c>
      <c r="AR24" s="5" t="str">
        <v/>
      </c>
      <c r="AS24" s="5" t="str">
        <v/>
      </c>
      <c r="AT24" s="5" t="str">
        <v/>
      </c>
      <c r="AU24" s="5" t="str">
        <v/>
      </c>
      <c r="AV24" s="5" t="str">
        <v/>
      </c>
      <c r="AW24" s="5" t="str">
        <v/>
      </c>
      <c r="AX24" s="5" t="str">
        <v/>
      </c>
      <c r="AY24" s="5" t="str">
        <v/>
      </c>
      <c r="AZ24" s="5" t="str">
        <v/>
      </c>
      <c r="BA24" s="5">
        <v>1.2999999999999999E-2</v>
      </c>
      <c r="BB24" s="5">
        <v>1.2999999999999999E-2</v>
      </c>
      <c r="BC24" s="5">
        <v>4.0000000000000001E-3</v>
      </c>
      <c r="BD24" s="5" t="str">
        <v/>
      </c>
    </row>
    <row r="25" spans="1:56" x14ac:dyDescent="0.2">
      <c r="A25" s="5" t="s">
        <v>97</v>
      </c>
      <c r="B25" s="5" t="s">
        <v>90</v>
      </c>
      <c r="C25" s="5">
        <v>1.7000000000000001E-2</v>
      </c>
      <c r="F25" s="5" t="s">
        <v>139</v>
      </c>
      <c r="G25" s="5">
        <f t="shared" si="0"/>
        <v>3.0000000000000001E-3</v>
      </c>
      <c r="H25" s="5" t="e">
        <f t="shared" si="1"/>
        <v>#DIV/0!</v>
      </c>
      <c r="I25" s="5">
        <f t="shared" si="2"/>
        <v>7.0000000000000001E-3</v>
      </c>
      <c r="J25" s="5" t="e">
        <f t="shared" si="3"/>
        <v>#DIV/0!</v>
      </c>
      <c r="K25" s="5" t="e">
        <f t="shared" si="4"/>
        <v>#DIV/0!</v>
      </c>
      <c r="L25" s="5" t="e">
        <f t="shared" si="5"/>
        <v>#DIV/0!</v>
      </c>
      <c r="M25" s="5">
        <f t="shared" si="6"/>
        <v>1.2999999999999999E-2</v>
      </c>
      <c r="N25" s="5" t="e">
        <f t="shared" si="7"/>
        <v>#DIV/0!</v>
      </c>
      <c r="O25" s="5" t="e">
        <f t="shared" si="8"/>
        <v>#DIV/0!</v>
      </c>
      <c r="P25" s="5" t="e">
        <f t="shared" si="9"/>
        <v>#DIV/0!</v>
      </c>
      <c r="Q25" s="5" t="e">
        <f t="shared" si="10"/>
        <v>#DIV/0!</v>
      </c>
      <c r="R25" s="5" t="e">
        <f t="shared" si="11"/>
        <v>#DIV/0!</v>
      </c>
      <c r="S25" s="5" t="e">
        <f t="shared" si="12"/>
        <v>#DIV/0!</v>
      </c>
      <c r="T25" s="5" t="e">
        <f t="shared" si="13"/>
        <v>#DIV/0!</v>
      </c>
      <c r="U25" s="5" t="e">
        <f t="shared" si="14"/>
        <v>#DIV/0!</v>
      </c>
      <c r="V25" s="5" t="e">
        <f t="shared" si="15"/>
        <v>#DIV/0!</v>
      </c>
      <c r="W25" s="5" t="e">
        <f t="shared" si="16"/>
        <v>#DIV/0!</v>
      </c>
      <c r="X25" s="5" t="e">
        <f t="shared" si="17"/>
        <v>#DIV/0!</v>
      </c>
      <c r="Y25" s="5" t="e">
        <f t="shared" si="18"/>
        <v>#DIV/0!</v>
      </c>
      <c r="Z25" s="5" t="e">
        <f t="shared" si="19"/>
        <v>#DIV/0!</v>
      </c>
      <c r="AA25" s="5">
        <f t="shared" si="20"/>
        <v>8.9999999999999993E-3</v>
      </c>
      <c r="AB25" s="5">
        <f t="shared" si="21"/>
        <v>8.9999999999999993E-3</v>
      </c>
      <c r="AC25" s="5">
        <f t="shared" si="22"/>
        <v>6.0000000000000001E-3</v>
      </c>
      <c r="AD25" s="5" t="e">
        <f t="shared" si="23"/>
        <v>#DIV/0!</v>
      </c>
      <c r="AF25" s="5" t="s">
        <v>139</v>
      </c>
      <c r="AG25" s="5">
        <v>3.0000000000000001E-3</v>
      </c>
      <c r="AH25" s="5" t="str">
        <v/>
      </c>
      <c r="AI25" s="5">
        <v>7.0000000000000001E-3</v>
      </c>
      <c r="AJ25" s="5" t="str">
        <v/>
      </c>
      <c r="AK25" s="5" t="str">
        <v/>
      </c>
      <c r="AL25" s="5" t="str">
        <v/>
      </c>
      <c r="AM25" s="5">
        <v>1.2999999999999999E-2</v>
      </c>
      <c r="AN25" s="5" t="str">
        <v/>
      </c>
      <c r="AO25" s="5" t="str">
        <v/>
      </c>
      <c r="AP25" s="5" t="str">
        <v/>
      </c>
      <c r="AQ25" s="5" t="str">
        <v/>
      </c>
      <c r="AR25" s="5" t="str">
        <v/>
      </c>
      <c r="AS25" s="5" t="str">
        <v/>
      </c>
      <c r="AT25" s="5" t="str">
        <v/>
      </c>
      <c r="AU25" s="5" t="str">
        <v/>
      </c>
      <c r="AV25" s="5" t="str">
        <v/>
      </c>
      <c r="AW25" s="5" t="str">
        <v/>
      </c>
      <c r="AX25" s="5" t="str">
        <v/>
      </c>
      <c r="AY25" s="5" t="str">
        <v/>
      </c>
      <c r="AZ25" s="5" t="str">
        <v/>
      </c>
      <c r="BA25" s="5">
        <v>8.9999999999999993E-3</v>
      </c>
      <c r="BB25" s="5">
        <v>8.9999999999999993E-3</v>
      </c>
      <c r="BC25" s="5">
        <v>6.0000000000000001E-3</v>
      </c>
      <c r="BD25" s="5" t="str">
        <v/>
      </c>
    </row>
    <row r="26" spans="1:56" x14ac:dyDescent="0.2">
      <c r="A26" s="5" t="s">
        <v>97</v>
      </c>
      <c r="B26" s="5" t="s">
        <v>86</v>
      </c>
      <c r="C26" s="5">
        <v>1.21E-2</v>
      </c>
      <c r="F26" s="5" t="s">
        <v>142</v>
      </c>
      <c r="G26" s="5">
        <f t="shared" si="0"/>
        <v>7.0000000000000007E-2</v>
      </c>
      <c r="H26" s="5" t="e">
        <f t="shared" si="1"/>
        <v>#DIV/0!</v>
      </c>
      <c r="I26" s="5">
        <f t="shared" si="2"/>
        <v>1.4499999999999999E-2</v>
      </c>
      <c r="J26" s="5" t="e">
        <f t="shared" si="3"/>
        <v>#DIV/0!</v>
      </c>
      <c r="K26" s="5">
        <f t="shared" si="4"/>
        <v>1.7999999999999999E-2</v>
      </c>
      <c r="L26" s="5" t="e">
        <f t="shared" si="5"/>
        <v>#DIV/0!</v>
      </c>
      <c r="M26" s="5">
        <f t="shared" si="6"/>
        <v>1.2999999999999999E-2</v>
      </c>
      <c r="N26" s="5" t="e">
        <f t="shared" si="7"/>
        <v>#DIV/0!</v>
      </c>
      <c r="O26" s="5" t="e">
        <f t="shared" si="8"/>
        <v>#DIV/0!</v>
      </c>
      <c r="P26" s="5" t="e">
        <f t="shared" si="9"/>
        <v>#DIV/0!</v>
      </c>
      <c r="Q26" s="5" t="e">
        <f t="shared" si="10"/>
        <v>#DIV/0!</v>
      </c>
      <c r="R26" s="5" t="e">
        <f t="shared" si="11"/>
        <v>#DIV/0!</v>
      </c>
      <c r="S26" s="5" t="e">
        <f t="shared" si="12"/>
        <v>#DIV/0!</v>
      </c>
      <c r="T26" s="5" t="e">
        <f t="shared" si="13"/>
        <v>#DIV/0!</v>
      </c>
      <c r="U26" s="5" t="e">
        <f t="shared" si="14"/>
        <v>#DIV/0!</v>
      </c>
      <c r="V26" s="5" t="e">
        <f t="shared" si="15"/>
        <v>#DIV/0!</v>
      </c>
      <c r="W26" s="5" t="e">
        <f t="shared" si="16"/>
        <v>#DIV/0!</v>
      </c>
      <c r="X26" s="5" t="e">
        <f t="shared" si="17"/>
        <v>#DIV/0!</v>
      </c>
      <c r="Y26" s="5" t="e">
        <f t="shared" si="18"/>
        <v>#DIV/0!</v>
      </c>
      <c r="Z26" s="5" t="e">
        <f t="shared" si="19"/>
        <v>#DIV/0!</v>
      </c>
      <c r="AA26" s="5">
        <f t="shared" si="20"/>
        <v>3.5000000000000003E-2</v>
      </c>
      <c r="AB26" s="5">
        <f t="shared" si="21"/>
        <v>3.5000000000000003E-2</v>
      </c>
      <c r="AC26" s="5">
        <f t="shared" si="22"/>
        <v>0.02</v>
      </c>
      <c r="AD26" s="5" t="e">
        <f t="shared" si="23"/>
        <v>#DIV/0!</v>
      </c>
      <c r="AF26" s="5" t="s">
        <v>142</v>
      </c>
      <c r="AG26" s="5">
        <v>7.0000000000000007E-2</v>
      </c>
      <c r="AH26" s="5" t="str">
        <v/>
      </c>
      <c r="AI26" s="5">
        <v>1.4499999999999999E-2</v>
      </c>
      <c r="AJ26" s="5" t="str">
        <v/>
      </c>
      <c r="AK26" s="5">
        <v>1.7999999999999999E-2</v>
      </c>
      <c r="AL26" s="5" t="str">
        <v/>
      </c>
      <c r="AM26" s="5">
        <v>1.2999999999999999E-2</v>
      </c>
      <c r="AN26" s="5" t="str">
        <v/>
      </c>
      <c r="AO26" s="5" t="str">
        <v/>
      </c>
      <c r="AP26" s="5" t="str">
        <v/>
      </c>
      <c r="AQ26" s="5" t="str">
        <v/>
      </c>
      <c r="AR26" s="5" t="str">
        <v/>
      </c>
      <c r="AS26" s="5" t="str">
        <v/>
      </c>
      <c r="AT26" s="5" t="str">
        <v/>
      </c>
      <c r="AU26" s="5" t="str">
        <v/>
      </c>
      <c r="AV26" s="5" t="str">
        <v/>
      </c>
      <c r="AW26" s="5" t="str">
        <v/>
      </c>
      <c r="AX26" s="5" t="str">
        <v/>
      </c>
      <c r="AY26" s="5" t="str">
        <v/>
      </c>
      <c r="AZ26" s="5" t="str">
        <v/>
      </c>
      <c r="BA26" s="5">
        <v>3.5000000000000003E-2</v>
      </c>
      <c r="BB26" s="5">
        <v>3.5000000000000003E-2</v>
      </c>
      <c r="BC26" s="5">
        <v>0.02</v>
      </c>
      <c r="BD26" s="5" t="str">
        <v/>
      </c>
    </row>
    <row r="27" spans="1:56" x14ac:dyDescent="0.2">
      <c r="A27" s="5" t="s">
        <v>99</v>
      </c>
      <c r="B27" s="5" t="s">
        <v>675</v>
      </c>
      <c r="C27" s="5">
        <v>5.7000000000000002E-2</v>
      </c>
      <c r="F27" s="5" t="s">
        <v>144</v>
      </c>
      <c r="G27" s="5">
        <f t="shared" si="0"/>
        <v>7.2999999999999995E-2</v>
      </c>
      <c r="H27" s="5" t="e">
        <f t="shared" si="1"/>
        <v>#DIV/0!</v>
      </c>
      <c r="I27" s="5" t="e">
        <f t="shared" si="2"/>
        <v>#DIV/0!</v>
      </c>
      <c r="J27" s="5" t="e">
        <f t="shared" si="3"/>
        <v>#DIV/0!</v>
      </c>
      <c r="K27" s="5" t="e">
        <f t="shared" si="4"/>
        <v>#DIV/0!</v>
      </c>
      <c r="L27" s="5" t="e">
        <f t="shared" si="5"/>
        <v>#DIV/0!</v>
      </c>
      <c r="M27" s="5" t="e">
        <f t="shared" si="6"/>
        <v>#DIV/0!</v>
      </c>
      <c r="N27" s="5" t="e">
        <f t="shared" si="7"/>
        <v>#DIV/0!</v>
      </c>
      <c r="O27" s="5" t="e">
        <f t="shared" si="8"/>
        <v>#DIV/0!</v>
      </c>
      <c r="P27" s="5" t="e">
        <f t="shared" si="9"/>
        <v>#DIV/0!</v>
      </c>
      <c r="Q27" s="5" t="e">
        <f t="shared" si="10"/>
        <v>#DIV/0!</v>
      </c>
      <c r="R27" s="5" t="e">
        <f t="shared" si="11"/>
        <v>#DIV/0!</v>
      </c>
      <c r="S27" s="5" t="e">
        <f t="shared" si="12"/>
        <v>#DIV/0!</v>
      </c>
      <c r="T27" s="5" t="e">
        <f t="shared" si="13"/>
        <v>#DIV/0!</v>
      </c>
      <c r="U27" s="5" t="e">
        <f t="shared" si="14"/>
        <v>#DIV/0!</v>
      </c>
      <c r="V27" s="5" t="e">
        <f t="shared" si="15"/>
        <v>#DIV/0!</v>
      </c>
      <c r="W27" s="5" t="e">
        <f t="shared" si="16"/>
        <v>#DIV/0!</v>
      </c>
      <c r="X27" s="5" t="e">
        <f t="shared" si="17"/>
        <v>#DIV/0!</v>
      </c>
      <c r="Y27" s="5" t="e">
        <f t="shared" si="18"/>
        <v>#DIV/0!</v>
      </c>
      <c r="Z27" s="5" t="e">
        <f t="shared" si="19"/>
        <v>#DIV/0!</v>
      </c>
      <c r="AA27" s="5" t="e">
        <f t="shared" si="20"/>
        <v>#DIV/0!</v>
      </c>
      <c r="AB27" s="5" t="e">
        <f t="shared" si="21"/>
        <v>#DIV/0!</v>
      </c>
      <c r="AC27" s="5">
        <f t="shared" si="22"/>
        <v>4.0000000000000001E-3</v>
      </c>
      <c r="AD27" s="5" t="e">
        <f t="shared" si="23"/>
        <v>#DIV/0!</v>
      </c>
      <c r="AF27" s="5" t="s">
        <v>144</v>
      </c>
      <c r="AG27" s="5">
        <v>7.2999999999999995E-2</v>
      </c>
      <c r="AH27" s="5" t="str">
        <v/>
      </c>
      <c r="AI27" s="5" t="str">
        <v/>
      </c>
      <c r="AJ27" s="5" t="str">
        <v/>
      </c>
      <c r="AK27" s="5" t="str">
        <v/>
      </c>
      <c r="AL27" s="5" t="str">
        <v/>
      </c>
      <c r="AM27" s="5" t="str">
        <v/>
      </c>
      <c r="AN27" s="5" t="str">
        <v/>
      </c>
      <c r="AO27" s="5" t="str">
        <v/>
      </c>
      <c r="AP27" s="5" t="str">
        <v/>
      </c>
      <c r="AQ27" s="5" t="str">
        <v/>
      </c>
      <c r="AR27" s="5" t="str">
        <v/>
      </c>
      <c r="AS27" s="5" t="str">
        <v/>
      </c>
      <c r="AT27" s="5" t="str">
        <v/>
      </c>
      <c r="AU27" s="5" t="str">
        <v/>
      </c>
      <c r="AV27" s="5" t="str">
        <v/>
      </c>
      <c r="AW27" s="5" t="str">
        <v/>
      </c>
      <c r="AX27" s="5" t="str">
        <v/>
      </c>
      <c r="AY27" s="5" t="str">
        <v/>
      </c>
      <c r="AZ27" s="5" t="str">
        <v/>
      </c>
      <c r="BA27" s="5" t="str">
        <v/>
      </c>
      <c r="BB27" s="5" t="str">
        <v/>
      </c>
      <c r="BC27" s="5">
        <v>4.0000000000000001E-3</v>
      </c>
      <c r="BD27" s="5" t="str">
        <v/>
      </c>
    </row>
    <row r="28" spans="1:56" x14ac:dyDescent="0.2">
      <c r="A28" s="5" t="s">
        <v>99</v>
      </c>
      <c r="B28" s="5" t="s">
        <v>676</v>
      </c>
      <c r="C28" s="5">
        <v>0.09</v>
      </c>
      <c r="F28" s="5" t="s">
        <v>145</v>
      </c>
      <c r="G28" s="5" t="e">
        <f t="shared" si="0"/>
        <v>#DIV/0!</v>
      </c>
      <c r="H28" s="5">
        <f t="shared" si="1"/>
        <v>0.14849999999999999</v>
      </c>
      <c r="I28" s="5" t="e">
        <f t="shared" si="2"/>
        <v>#DIV/0!</v>
      </c>
      <c r="J28" s="5" t="e">
        <f t="shared" si="3"/>
        <v>#DIV/0!</v>
      </c>
      <c r="K28" s="5" t="e">
        <f t="shared" si="4"/>
        <v>#DIV/0!</v>
      </c>
      <c r="L28" s="5" t="e">
        <f t="shared" si="5"/>
        <v>#DIV/0!</v>
      </c>
      <c r="M28" s="5" t="e">
        <f t="shared" si="6"/>
        <v>#DIV/0!</v>
      </c>
      <c r="N28" s="5" t="e">
        <f t="shared" si="7"/>
        <v>#DIV/0!</v>
      </c>
      <c r="O28" s="5" t="e">
        <f t="shared" si="8"/>
        <v>#DIV/0!</v>
      </c>
      <c r="P28" s="5" t="e">
        <f t="shared" si="9"/>
        <v>#DIV/0!</v>
      </c>
      <c r="Q28" s="5" t="e">
        <f t="shared" si="10"/>
        <v>#DIV/0!</v>
      </c>
      <c r="R28" s="5" t="e">
        <f t="shared" si="11"/>
        <v>#DIV/0!</v>
      </c>
      <c r="S28" s="5" t="e">
        <f t="shared" si="12"/>
        <v>#DIV/0!</v>
      </c>
      <c r="T28" s="5" t="e">
        <f t="shared" si="13"/>
        <v>#DIV/0!</v>
      </c>
      <c r="U28" s="5" t="e">
        <f t="shared" si="14"/>
        <v>#DIV/0!</v>
      </c>
      <c r="V28" s="5" t="e">
        <f t="shared" si="15"/>
        <v>#DIV/0!</v>
      </c>
      <c r="W28" s="5" t="e">
        <f t="shared" si="16"/>
        <v>#DIV/0!</v>
      </c>
      <c r="X28" s="5" t="e">
        <f t="shared" si="17"/>
        <v>#DIV/0!</v>
      </c>
      <c r="Y28" s="5" t="e">
        <f t="shared" si="18"/>
        <v>#DIV/0!</v>
      </c>
      <c r="Z28" s="5" t="e">
        <f t="shared" si="19"/>
        <v>#DIV/0!</v>
      </c>
      <c r="AA28" s="5" t="e">
        <f t="shared" si="20"/>
        <v>#DIV/0!</v>
      </c>
      <c r="AB28" s="5" t="e">
        <f t="shared" si="21"/>
        <v>#DIV/0!</v>
      </c>
      <c r="AC28" s="5" t="e">
        <f t="shared" si="22"/>
        <v>#DIV/0!</v>
      </c>
      <c r="AD28" s="5" t="e">
        <f t="shared" si="23"/>
        <v>#DIV/0!</v>
      </c>
      <c r="AF28" s="5" t="s">
        <v>145</v>
      </c>
      <c r="AG28" s="5" t="str">
        <v/>
      </c>
      <c r="AH28" s="5">
        <v>0.14849999999999999</v>
      </c>
      <c r="AI28" s="5" t="str">
        <v/>
      </c>
      <c r="AJ28" s="5" t="str">
        <v/>
      </c>
      <c r="AK28" s="5" t="str">
        <v/>
      </c>
      <c r="AL28" s="5" t="str">
        <v/>
      </c>
      <c r="AM28" s="5" t="str">
        <v/>
      </c>
      <c r="AN28" s="5" t="str">
        <v/>
      </c>
      <c r="AO28" s="5" t="str">
        <v/>
      </c>
      <c r="AP28" s="5" t="str">
        <v/>
      </c>
      <c r="AQ28" s="5" t="str">
        <v/>
      </c>
      <c r="AR28" s="5" t="str">
        <v/>
      </c>
      <c r="AS28" s="5" t="str">
        <v/>
      </c>
      <c r="AT28" s="5" t="str">
        <v/>
      </c>
      <c r="AU28" s="5" t="str">
        <v/>
      </c>
      <c r="AV28" s="5" t="str">
        <v/>
      </c>
      <c r="AW28" s="5" t="str">
        <v/>
      </c>
      <c r="AX28" s="5" t="str">
        <v/>
      </c>
      <c r="AY28" s="5" t="str">
        <v/>
      </c>
      <c r="AZ28" s="5" t="str">
        <v/>
      </c>
      <c r="BA28" s="5" t="str">
        <v/>
      </c>
      <c r="BB28" s="5" t="str">
        <v/>
      </c>
      <c r="BC28" s="5" t="str">
        <v/>
      </c>
      <c r="BD28" s="5" t="str">
        <v/>
      </c>
    </row>
    <row r="29" spans="1:56" x14ac:dyDescent="0.2">
      <c r="A29" s="5" t="s">
        <v>99</v>
      </c>
      <c r="B29" s="5" t="s">
        <v>88</v>
      </c>
      <c r="C29" s="5">
        <v>2.5999999999999999E-2</v>
      </c>
      <c r="F29" s="5" t="s">
        <v>146</v>
      </c>
      <c r="G29" s="5">
        <f t="shared" si="0"/>
        <v>5.0000000000000001E-3</v>
      </c>
      <c r="H29" s="5" t="e">
        <f t="shared" si="1"/>
        <v>#DIV/0!</v>
      </c>
      <c r="I29" s="5">
        <f t="shared" si="2"/>
        <v>8.0000000000000002E-3</v>
      </c>
      <c r="J29" s="5" t="e">
        <f t="shared" si="3"/>
        <v>#DIV/0!</v>
      </c>
      <c r="K29" s="5" t="e">
        <f t="shared" si="4"/>
        <v>#DIV/0!</v>
      </c>
      <c r="L29" s="5" t="e">
        <f t="shared" si="5"/>
        <v>#DIV/0!</v>
      </c>
      <c r="M29" s="5" t="e">
        <f t="shared" si="6"/>
        <v>#DIV/0!</v>
      </c>
      <c r="N29" s="5" t="e">
        <f t="shared" si="7"/>
        <v>#DIV/0!</v>
      </c>
      <c r="O29" s="5" t="e">
        <f t="shared" si="8"/>
        <v>#DIV/0!</v>
      </c>
      <c r="P29" s="5" t="e">
        <f t="shared" si="9"/>
        <v>#DIV/0!</v>
      </c>
      <c r="Q29" s="5" t="e">
        <f t="shared" si="10"/>
        <v>#DIV/0!</v>
      </c>
      <c r="R29" s="5" t="e">
        <f t="shared" si="11"/>
        <v>#DIV/0!</v>
      </c>
      <c r="S29" s="5" t="e">
        <f t="shared" si="12"/>
        <v>#DIV/0!</v>
      </c>
      <c r="T29" s="5" t="e">
        <f t="shared" si="13"/>
        <v>#DIV/0!</v>
      </c>
      <c r="U29" s="5" t="e">
        <f t="shared" si="14"/>
        <v>#DIV/0!</v>
      </c>
      <c r="V29" s="5" t="e">
        <f t="shared" si="15"/>
        <v>#DIV/0!</v>
      </c>
      <c r="W29" s="5" t="e">
        <f t="shared" si="16"/>
        <v>#DIV/0!</v>
      </c>
      <c r="X29" s="5" t="e">
        <f t="shared" si="17"/>
        <v>#DIV/0!</v>
      </c>
      <c r="Y29" s="5" t="e">
        <f t="shared" si="18"/>
        <v>#DIV/0!</v>
      </c>
      <c r="Z29" s="5" t="e">
        <f t="shared" si="19"/>
        <v>#DIV/0!</v>
      </c>
      <c r="AA29" s="5">
        <f t="shared" si="20"/>
        <v>4.0000000000000001E-3</v>
      </c>
      <c r="AB29" s="5">
        <f t="shared" si="21"/>
        <v>4.0000000000000001E-3</v>
      </c>
      <c r="AC29" s="5">
        <f t="shared" si="22"/>
        <v>5.0000000000000001E-3</v>
      </c>
      <c r="AD29" s="5" t="e">
        <f t="shared" si="23"/>
        <v>#DIV/0!</v>
      </c>
      <c r="AF29" s="5" t="s">
        <v>146</v>
      </c>
      <c r="AG29" s="5">
        <v>5.0000000000000001E-3</v>
      </c>
      <c r="AH29" s="5" t="str">
        <v/>
      </c>
      <c r="AI29" s="5">
        <v>8.0000000000000002E-3</v>
      </c>
      <c r="AJ29" s="5" t="str">
        <v/>
      </c>
      <c r="AK29" s="5" t="str">
        <v/>
      </c>
      <c r="AL29" s="5" t="str">
        <v/>
      </c>
      <c r="AM29" s="5" t="str">
        <v/>
      </c>
      <c r="AN29" s="5" t="str">
        <v/>
      </c>
      <c r="AO29" s="5" t="str">
        <v/>
      </c>
      <c r="AP29" s="5" t="str">
        <v/>
      </c>
      <c r="AQ29" s="5" t="str">
        <v/>
      </c>
      <c r="AR29" s="5" t="str">
        <v/>
      </c>
      <c r="AS29" s="5" t="str">
        <v/>
      </c>
      <c r="AT29" s="5" t="str">
        <v/>
      </c>
      <c r="AU29" s="5" t="str">
        <v/>
      </c>
      <c r="AV29" s="5" t="str">
        <v/>
      </c>
      <c r="AW29" s="5" t="str">
        <v/>
      </c>
      <c r="AX29" s="5" t="str">
        <v/>
      </c>
      <c r="AY29" s="5" t="str">
        <v/>
      </c>
      <c r="AZ29" s="5" t="str">
        <v/>
      </c>
      <c r="BA29" s="5">
        <v>4.0000000000000001E-3</v>
      </c>
      <c r="BB29" s="5">
        <v>4.0000000000000001E-3</v>
      </c>
      <c r="BC29" s="5">
        <v>5.0000000000000001E-3</v>
      </c>
      <c r="BD29" s="5" t="str">
        <v/>
      </c>
    </row>
    <row r="30" spans="1:56" x14ac:dyDescent="0.2">
      <c r="A30" s="5" t="s">
        <v>99</v>
      </c>
      <c r="B30" s="5" t="s">
        <v>677</v>
      </c>
      <c r="C30" s="5">
        <v>4.3999999999999997E-2</v>
      </c>
      <c r="F30" s="5" t="s">
        <v>147</v>
      </c>
      <c r="G30" s="5" t="e">
        <f t="shared" si="0"/>
        <v>#DIV/0!</v>
      </c>
      <c r="H30" s="5">
        <f t="shared" si="1"/>
        <v>3.6499999999999998E-2</v>
      </c>
      <c r="I30" s="5" t="e">
        <f t="shared" si="2"/>
        <v>#DIV/0!</v>
      </c>
      <c r="J30" s="5" t="e">
        <f t="shared" si="3"/>
        <v>#DIV/0!</v>
      </c>
      <c r="K30" s="5" t="e">
        <f t="shared" si="4"/>
        <v>#DIV/0!</v>
      </c>
      <c r="L30" s="5" t="e">
        <f t="shared" si="5"/>
        <v>#DIV/0!</v>
      </c>
      <c r="M30" s="5" t="e">
        <f t="shared" si="6"/>
        <v>#DIV/0!</v>
      </c>
      <c r="N30" s="5" t="e">
        <f t="shared" si="7"/>
        <v>#DIV/0!</v>
      </c>
      <c r="O30" s="5" t="e">
        <f t="shared" si="8"/>
        <v>#DIV/0!</v>
      </c>
      <c r="P30" s="5" t="e">
        <f t="shared" si="9"/>
        <v>#DIV/0!</v>
      </c>
      <c r="Q30" s="5" t="e">
        <f t="shared" si="10"/>
        <v>#DIV/0!</v>
      </c>
      <c r="R30" s="5" t="e">
        <f t="shared" si="11"/>
        <v>#DIV/0!</v>
      </c>
      <c r="S30" s="5" t="e">
        <f t="shared" si="12"/>
        <v>#DIV/0!</v>
      </c>
      <c r="T30" s="5" t="e">
        <f t="shared" si="13"/>
        <v>#DIV/0!</v>
      </c>
      <c r="U30" s="5" t="e">
        <f t="shared" si="14"/>
        <v>#DIV/0!</v>
      </c>
      <c r="V30" s="5" t="e">
        <f t="shared" si="15"/>
        <v>#DIV/0!</v>
      </c>
      <c r="W30" s="5" t="e">
        <f t="shared" si="16"/>
        <v>#DIV/0!</v>
      </c>
      <c r="X30" s="5" t="e">
        <f t="shared" si="17"/>
        <v>#DIV/0!</v>
      </c>
      <c r="Y30" s="5" t="e">
        <f t="shared" si="18"/>
        <v>#DIV/0!</v>
      </c>
      <c r="Z30" s="5" t="e">
        <f t="shared" si="19"/>
        <v>#DIV/0!</v>
      </c>
      <c r="AA30" s="5" t="e">
        <f t="shared" si="20"/>
        <v>#DIV/0!</v>
      </c>
      <c r="AB30" s="5" t="e">
        <f t="shared" si="21"/>
        <v>#DIV/0!</v>
      </c>
      <c r="AC30" s="5" t="e">
        <f t="shared" si="22"/>
        <v>#DIV/0!</v>
      </c>
      <c r="AD30" s="5" t="e">
        <f t="shared" si="23"/>
        <v>#DIV/0!</v>
      </c>
      <c r="AF30" s="5" t="s">
        <v>147</v>
      </c>
      <c r="AG30" s="5" t="str">
        <v/>
      </c>
      <c r="AH30" s="5">
        <v>3.6499999999999998E-2</v>
      </c>
      <c r="AI30" s="5" t="str">
        <v/>
      </c>
      <c r="AJ30" s="5" t="str">
        <v/>
      </c>
      <c r="AK30" s="5" t="str">
        <v/>
      </c>
      <c r="AL30" s="5" t="str">
        <v/>
      </c>
      <c r="AM30" s="5" t="str">
        <v/>
      </c>
      <c r="AN30" s="5" t="str">
        <v/>
      </c>
      <c r="AO30" s="5" t="str">
        <v/>
      </c>
      <c r="AP30" s="5" t="str">
        <v/>
      </c>
      <c r="AQ30" s="5" t="str">
        <v/>
      </c>
      <c r="AR30" s="5" t="str">
        <v/>
      </c>
      <c r="AS30" s="5" t="str">
        <v/>
      </c>
      <c r="AT30" s="5" t="str">
        <v/>
      </c>
      <c r="AU30" s="5" t="str">
        <v/>
      </c>
      <c r="AV30" s="5" t="str">
        <v/>
      </c>
      <c r="AW30" s="5" t="str">
        <v/>
      </c>
      <c r="AX30" s="5" t="str">
        <v/>
      </c>
      <c r="AY30" s="5" t="str">
        <v/>
      </c>
      <c r="AZ30" s="5" t="str">
        <v/>
      </c>
      <c r="BA30" s="5" t="str">
        <v/>
      </c>
      <c r="BB30" s="5" t="str">
        <v/>
      </c>
      <c r="BC30" s="5" t="str">
        <v/>
      </c>
      <c r="BD30" s="5" t="str">
        <v/>
      </c>
    </row>
    <row r="31" spans="1:56" x14ac:dyDescent="0.2">
      <c r="A31" s="5" t="s">
        <v>99</v>
      </c>
      <c r="B31" s="5" t="s">
        <v>87</v>
      </c>
      <c r="C31" s="5">
        <v>0.10199999999999999</v>
      </c>
      <c r="F31" s="5" t="s">
        <v>148</v>
      </c>
      <c r="G31" s="5" t="e">
        <f t="shared" si="0"/>
        <v>#DIV/0!</v>
      </c>
      <c r="H31" s="5" t="e">
        <f t="shared" si="1"/>
        <v>#DIV/0!</v>
      </c>
      <c r="I31" s="5">
        <f t="shared" si="2"/>
        <v>9.9999999999999985E-3</v>
      </c>
      <c r="J31" s="5" t="e">
        <f t="shared" si="3"/>
        <v>#DIV/0!</v>
      </c>
      <c r="K31" s="5" t="e">
        <f t="shared" si="4"/>
        <v>#DIV/0!</v>
      </c>
      <c r="L31" s="5" t="e">
        <f t="shared" si="5"/>
        <v>#DIV/0!</v>
      </c>
      <c r="M31" s="5">
        <f t="shared" si="6"/>
        <v>1.2999999999999999E-2</v>
      </c>
      <c r="N31" s="5" t="e">
        <f t="shared" si="7"/>
        <v>#DIV/0!</v>
      </c>
      <c r="O31" s="5" t="e">
        <f t="shared" si="8"/>
        <v>#DIV/0!</v>
      </c>
      <c r="P31" s="5" t="e">
        <f t="shared" si="9"/>
        <v>#DIV/0!</v>
      </c>
      <c r="Q31" s="5" t="e">
        <f t="shared" si="10"/>
        <v>#DIV/0!</v>
      </c>
      <c r="R31" s="5" t="e">
        <f t="shared" si="11"/>
        <v>#DIV/0!</v>
      </c>
      <c r="S31" s="5" t="e">
        <f t="shared" si="12"/>
        <v>#DIV/0!</v>
      </c>
      <c r="T31" s="5" t="e">
        <f t="shared" si="13"/>
        <v>#DIV/0!</v>
      </c>
      <c r="U31" s="5" t="e">
        <f t="shared" si="14"/>
        <v>#DIV/0!</v>
      </c>
      <c r="V31" s="5" t="e">
        <f t="shared" si="15"/>
        <v>#DIV/0!</v>
      </c>
      <c r="W31" s="5" t="e">
        <f t="shared" si="16"/>
        <v>#DIV/0!</v>
      </c>
      <c r="X31" s="5">
        <f t="shared" si="17"/>
        <v>5.0000000000000001E-3</v>
      </c>
      <c r="Y31" s="5" t="e">
        <f t="shared" si="18"/>
        <v>#DIV/0!</v>
      </c>
      <c r="Z31" s="5" t="e">
        <f t="shared" si="19"/>
        <v>#DIV/0!</v>
      </c>
      <c r="AA31" s="5" t="e">
        <f t="shared" si="20"/>
        <v>#DIV/0!</v>
      </c>
      <c r="AB31" s="5" t="e">
        <f t="shared" si="21"/>
        <v>#DIV/0!</v>
      </c>
      <c r="AC31" s="5">
        <f t="shared" si="22"/>
        <v>4.0000000000000001E-3</v>
      </c>
      <c r="AD31" s="5" t="e">
        <f t="shared" si="23"/>
        <v>#DIV/0!</v>
      </c>
      <c r="AF31" s="5" t="s">
        <v>148</v>
      </c>
      <c r="AG31" s="5" t="str">
        <v/>
      </c>
      <c r="AH31" s="5" t="str">
        <v/>
      </c>
      <c r="AI31" s="5">
        <v>9.9999999999999985E-3</v>
      </c>
      <c r="AJ31" s="5" t="str">
        <v/>
      </c>
      <c r="AK31" s="5" t="str">
        <v/>
      </c>
      <c r="AL31" s="5" t="str">
        <v/>
      </c>
      <c r="AM31" s="5">
        <v>1.2999999999999999E-2</v>
      </c>
      <c r="AN31" s="5" t="str">
        <v/>
      </c>
      <c r="AO31" s="5" t="str">
        <v/>
      </c>
      <c r="AP31" s="5" t="str">
        <v/>
      </c>
      <c r="AQ31" s="5" t="str">
        <v/>
      </c>
      <c r="AR31" s="5" t="str">
        <v/>
      </c>
      <c r="AS31" s="5" t="str">
        <v/>
      </c>
      <c r="AT31" s="5" t="str">
        <v/>
      </c>
      <c r="AU31" s="5" t="str">
        <v/>
      </c>
      <c r="AV31" s="5" t="str">
        <v/>
      </c>
      <c r="AW31" s="5" t="str">
        <v/>
      </c>
      <c r="AX31" s="5">
        <v>5.0000000000000001E-3</v>
      </c>
      <c r="AY31" s="5" t="str">
        <v/>
      </c>
      <c r="AZ31" s="5" t="str">
        <v/>
      </c>
      <c r="BA31" s="5" t="str">
        <v/>
      </c>
      <c r="BB31" s="5" t="str">
        <v/>
      </c>
      <c r="BC31" s="5">
        <v>4.0000000000000001E-3</v>
      </c>
      <c r="BD31" s="5" t="str">
        <v/>
      </c>
    </row>
    <row r="32" spans="1:56" x14ac:dyDescent="0.2">
      <c r="A32" s="5" t="s">
        <v>99</v>
      </c>
      <c r="B32" s="5" t="s">
        <v>90</v>
      </c>
      <c r="C32" s="5">
        <v>0.05</v>
      </c>
      <c r="F32" s="5" t="s">
        <v>150</v>
      </c>
      <c r="G32" s="5" t="e">
        <f t="shared" si="0"/>
        <v>#DIV/0!</v>
      </c>
      <c r="H32" s="5">
        <f t="shared" si="1"/>
        <v>8.8999999999999999E-3</v>
      </c>
      <c r="I32" s="5" t="e">
        <f t="shared" si="2"/>
        <v>#DIV/0!</v>
      </c>
      <c r="J32" s="5" t="e">
        <f t="shared" si="3"/>
        <v>#DIV/0!</v>
      </c>
      <c r="K32" s="5" t="e">
        <f t="shared" si="4"/>
        <v>#DIV/0!</v>
      </c>
      <c r="L32" s="5" t="e">
        <f t="shared" si="5"/>
        <v>#DIV/0!</v>
      </c>
      <c r="M32" s="5" t="e">
        <f t="shared" si="6"/>
        <v>#DIV/0!</v>
      </c>
      <c r="N32" s="5" t="e">
        <f t="shared" si="7"/>
        <v>#DIV/0!</v>
      </c>
      <c r="O32" s="5" t="e">
        <f t="shared" si="8"/>
        <v>#DIV/0!</v>
      </c>
      <c r="P32" s="5" t="e">
        <f t="shared" si="9"/>
        <v>#DIV/0!</v>
      </c>
      <c r="Q32" s="5" t="e">
        <f t="shared" si="10"/>
        <v>#DIV/0!</v>
      </c>
      <c r="R32" s="5" t="e">
        <f t="shared" si="11"/>
        <v>#DIV/0!</v>
      </c>
      <c r="S32" s="5" t="e">
        <f t="shared" si="12"/>
        <v>#DIV/0!</v>
      </c>
      <c r="T32" s="5" t="e">
        <f t="shared" si="13"/>
        <v>#DIV/0!</v>
      </c>
      <c r="U32" s="5" t="e">
        <f t="shared" si="14"/>
        <v>#DIV/0!</v>
      </c>
      <c r="V32" s="5" t="e">
        <f t="shared" si="15"/>
        <v>#DIV/0!</v>
      </c>
      <c r="W32" s="5" t="e">
        <f t="shared" si="16"/>
        <v>#DIV/0!</v>
      </c>
      <c r="X32" s="5" t="e">
        <f t="shared" si="17"/>
        <v>#DIV/0!</v>
      </c>
      <c r="Y32" s="5" t="e">
        <f t="shared" si="18"/>
        <v>#DIV/0!</v>
      </c>
      <c r="Z32" s="5" t="e">
        <f t="shared" si="19"/>
        <v>#DIV/0!</v>
      </c>
      <c r="AA32" s="5" t="e">
        <f t="shared" si="20"/>
        <v>#DIV/0!</v>
      </c>
      <c r="AB32" s="5" t="e">
        <f t="shared" si="21"/>
        <v>#DIV/0!</v>
      </c>
      <c r="AC32" s="5" t="e">
        <f t="shared" si="22"/>
        <v>#DIV/0!</v>
      </c>
      <c r="AD32" s="5" t="e">
        <f t="shared" si="23"/>
        <v>#DIV/0!</v>
      </c>
      <c r="AF32" s="5" t="s">
        <v>150</v>
      </c>
      <c r="AG32" s="5" t="str">
        <v/>
      </c>
      <c r="AH32" s="5">
        <v>8.8999999999999999E-3</v>
      </c>
      <c r="AI32" s="5" t="str">
        <v/>
      </c>
      <c r="AJ32" s="5" t="str">
        <v/>
      </c>
      <c r="AK32" s="5" t="str">
        <v/>
      </c>
      <c r="AL32" s="5" t="str">
        <v/>
      </c>
      <c r="AM32" s="5" t="str">
        <v/>
      </c>
      <c r="AN32" s="5" t="str">
        <v/>
      </c>
      <c r="AO32" s="5" t="str">
        <v/>
      </c>
      <c r="AP32" s="5" t="str">
        <v/>
      </c>
      <c r="AQ32" s="5" t="str">
        <v/>
      </c>
      <c r="AR32" s="5" t="str">
        <v/>
      </c>
      <c r="AS32" s="5" t="str">
        <v/>
      </c>
      <c r="AT32" s="5" t="str">
        <v/>
      </c>
      <c r="AU32" s="5" t="str">
        <v/>
      </c>
      <c r="AV32" s="5" t="str">
        <v/>
      </c>
      <c r="AW32" s="5" t="str">
        <v/>
      </c>
      <c r="AX32" s="5" t="str">
        <v/>
      </c>
      <c r="AY32" s="5" t="str">
        <v/>
      </c>
      <c r="AZ32" s="5" t="str">
        <v/>
      </c>
      <c r="BA32" s="5" t="str">
        <v/>
      </c>
      <c r="BB32" s="5" t="str">
        <v/>
      </c>
      <c r="BC32" s="5" t="str">
        <v/>
      </c>
      <c r="BD32" s="5" t="str">
        <v/>
      </c>
    </row>
    <row r="33" spans="1:56" x14ac:dyDescent="0.2">
      <c r="A33" s="5" t="s">
        <v>99</v>
      </c>
      <c r="B33" s="5" t="s">
        <v>86</v>
      </c>
      <c r="C33" s="5">
        <v>6.7699999999999996E-2</v>
      </c>
      <c r="F33" s="5" t="s">
        <v>151</v>
      </c>
      <c r="G33" s="5" t="e">
        <f t="shared" si="0"/>
        <v>#DIV/0!</v>
      </c>
      <c r="H33" s="5" t="e">
        <f t="shared" si="1"/>
        <v>#DIV/0!</v>
      </c>
      <c r="I33" s="5" t="e">
        <f t="shared" si="2"/>
        <v>#DIV/0!</v>
      </c>
      <c r="J33" s="5" t="e">
        <f t="shared" si="3"/>
        <v>#DIV/0!</v>
      </c>
      <c r="K33" s="5" t="e">
        <f t="shared" si="4"/>
        <v>#DIV/0!</v>
      </c>
      <c r="L33" s="5" t="e">
        <f t="shared" si="5"/>
        <v>#DIV/0!</v>
      </c>
      <c r="M33" s="5" t="e">
        <f t="shared" si="6"/>
        <v>#DIV/0!</v>
      </c>
      <c r="N33" s="5" t="e">
        <f t="shared" si="7"/>
        <v>#DIV/0!</v>
      </c>
      <c r="O33" s="5" t="e">
        <f t="shared" si="8"/>
        <v>#DIV/0!</v>
      </c>
      <c r="P33" s="5" t="e">
        <f t="shared" si="9"/>
        <v>#DIV/0!</v>
      </c>
      <c r="Q33" s="5" t="e">
        <f t="shared" si="10"/>
        <v>#DIV/0!</v>
      </c>
      <c r="R33" s="5" t="e">
        <f t="shared" si="11"/>
        <v>#DIV/0!</v>
      </c>
      <c r="S33" s="5" t="e">
        <f t="shared" si="12"/>
        <v>#DIV/0!</v>
      </c>
      <c r="T33" s="5" t="e">
        <f t="shared" si="13"/>
        <v>#DIV/0!</v>
      </c>
      <c r="U33" s="5" t="e">
        <f t="shared" si="14"/>
        <v>#DIV/0!</v>
      </c>
      <c r="V33" s="5" t="e">
        <f t="shared" si="15"/>
        <v>#DIV/0!</v>
      </c>
      <c r="W33" s="5" t="e">
        <f t="shared" si="16"/>
        <v>#DIV/0!</v>
      </c>
      <c r="X33" s="5" t="e">
        <f t="shared" si="17"/>
        <v>#DIV/0!</v>
      </c>
      <c r="Y33" s="5" t="e">
        <f t="shared" si="18"/>
        <v>#DIV/0!</v>
      </c>
      <c r="Z33" s="5" t="e">
        <f t="shared" si="19"/>
        <v>#DIV/0!</v>
      </c>
      <c r="AA33" s="5" t="e">
        <f t="shared" si="20"/>
        <v>#DIV/0!</v>
      </c>
      <c r="AB33" s="5" t="e">
        <f t="shared" si="21"/>
        <v>#DIV/0!</v>
      </c>
      <c r="AC33" s="5">
        <f t="shared" si="22"/>
        <v>2E-3</v>
      </c>
      <c r="AD33" s="5" t="e">
        <f t="shared" si="23"/>
        <v>#DIV/0!</v>
      </c>
      <c r="AF33" s="5" t="s">
        <v>151</v>
      </c>
      <c r="AG33" s="5" t="str">
        <v/>
      </c>
      <c r="AH33" s="5" t="str">
        <v/>
      </c>
      <c r="AI33" s="5" t="str">
        <v/>
      </c>
      <c r="AJ33" s="5" t="str">
        <v/>
      </c>
      <c r="AK33" s="5" t="str">
        <v/>
      </c>
      <c r="AL33" s="5" t="str">
        <v/>
      </c>
      <c r="AM33" s="5" t="str">
        <v/>
      </c>
      <c r="AN33" s="5" t="str">
        <v/>
      </c>
      <c r="AO33" s="5" t="str">
        <v/>
      </c>
      <c r="AP33" s="5" t="str">
        <v/>
      </c>
      <c r="AQ33" s="5" t="str">
        <v/>
      </c>
      <c r="AR33" s="5" t="str">
        <v/>
      </c>
      <c r="AS33" s="5" t="str">
        <v/>
      </c>
      <c r="AT33" s="5" t="str">
        <v/>
      </c>
      <c r="AU33" s="5" t="str">
        <v/>
      </c>
      <c r="AV33" s="5" t="str">
        <v/>
      </c>
      <c r="AW33" s="5" t="str">
        <v/>
      </c>
      <c r="AX33" s="5" t="str">
        <v/>
      </c>
      <c r="AY33" s="5" t="str">
        <v/>
      </c>
      <c r="AZ33" s="5" t="str">
        <v/>
      </c>
      <c r="BA33" s="5" t="str">
        <v/>
      </c>
      <c r="BB33" s="5" t="str">
        <v/>
      </c>
      <c r="BC33" s="5">
        <v>2E-3</v>
      </c>
      <c r="BD33" s="5" t="str">
        <v/>
      </c>
    </row>
    <row r="34" spans="1:56" x14ac:dyDescent="0.2">
      <c r="A34" s="5" t="s">
        <v>99</v>
      </c>
      <c r="B34" s="5" t="s">
        <v>679</v>
      </c>
      <c r="C34" s="5">
        <v>0.105</v>
      </c>
      <c r="F34" s="5" t="s">
        <v>152</v>
      </c>
      <c r="G34" s="5" t="e">
        <f t="shared" si="0"/>
        <v>#DIV/0!</v>
      </c>
      <c r="H34" s="5">
        <f t="shared" si="1"/>
        <v>5.0000000000000001E-4</v>
      </c>
      <c r="I34" s="5" t="e">
        <f t="shared" si="2"/>
        <v>#DIV/0!</v>
      </c>
      <c r="J34" s="5" t="e">
        <f t="shared" si="3"/>
        <v>#DIV/0!</v>
      </c>
      <c r="K34" s="5" t="e">
        <f t="shared" si="4"/>
        <v>#DIV/0!</v>
      </c>
      <c r="L34" s="5" t="e">
        <f t="shared" si="5"/>
        <v>#DIV/0!</v>
      </c>
      <c r="M34" s="5" t="e">
        <f t="shared" si="6"/>
        <v>#DIV/0!</v>
      </c>
      <c r="N34" s="5" t="e">
        <f t="shared" si="7"/>
        <v>#DIV/0!</v>
      </c>
      <c r="O34" s="5" t="e">
        <f t="shared" si="8"/>
        <v>#DIV/0!</v>
      </c>
      <c r="P34" s="5" t="e">
        <f t="shared" si="9"/>
        <v>#DIV/0!</v>
      </c>
      <c r="Q34" s="5" t="e">
        <f t="shared" si="10"/>
        <v>#DIV/0!</v>
      </c>
      <c r="R34" s="5" t="e">
        <f t="shared" si="11"/>
        <v>#DIV/0!</v>
      </c>
      <c r="S34" s="5" t="e">
        <f t="shared" si="12"/>
        <v>#DIV/0!</v>
      </c>
      <c r="T34" s="5" t="e">
        <f t="shared" si="13"/>
        <v>#DIV/0!</v>
      </c>
      <c r="U34" s="5" t="e">
        <f t="shared" si="14"/>
        <v>#DIV/0!</v>
      </c>
      <c r="V34" s="5" t="e">
        <f t="shared" si="15"/>
        <v>#DIV/0!</v>
      </c>
      <c r="W34" s="5" t="e">
        <f t="shared" si="16"/>
        <v>#DIV/0!</v>
      </c>
      <c r="X34" s="5" t="e">
        <f t="shared" si="17"/>
        <v>#DIV/0!</v>
      </c>
      <c r="Y34" s="5" t="e">
        <f t="shared" si="18"/>
        <v>#DIV/0!</v>
      </c>
      <c r="Z34" s="5" t="e">
        <f t="shared" si="19"/>
        <v>#DIV/0!</v>
      </c>
      <c r="AA34" s="5" t="e">
        <f t="shared" si="20"/>
        <v>#DIV/0!</v>
      </c>
      <c r="AB34" s="5" t="e">
        <f t="shared" si="21"/>
        <v>#DIV/0!</v>
      </c>
      <c r="AC34" s="5" t="e">
        <f t="shared" si="22"/>
        <v>#DIV/0!</v>
      </c>
      <c r="AD34" s="5" t="e">
        <f t="shared" si="23"/>
        <v>#DIV/0!</v>
      </c>
      <c r="AF34" s="5" t="s">
        <v>152</v>
      </c>
      <c r="AG34" s="5" t="str">
        <v/>
      </c>
      <c r="AH34" s="5">
        <v>5.0000000000000001E-4</v>
      </c>
      <c r="AI34" s="5" t="str">
        <v/>
      </c>
      <c r="AJ34" s="5" t="str">
        <v/>
      </c>
      <c r="AK34" s="5" t="str">
        <v/>
      </c>
      <c r="AL34" s="5" t="str">
        <v/>
      </c>
      <c r="AM34" s="5" t="str">
        <v/>
      </c>
      <c r="AN34" s="5" t="str">
        <v/>
      </c>
      <c r="AO34" s="5" t="str">
        <v/>
      </c>
      <c r="AP34" s="5" t="str">
        <v/>
      </c>
      <c r="AQ34" s="5" t="str">
        <v/>
      </c>
      <c r="AR34" s="5" t="str">
        <v/>
      </c>
      <c r="AS34" s="5" t="str">
        <v/>
      </c>
      <c r="AT34" s="5" t="str">
        <v/>
      </c>
      <c r="AU34" s="5" t="str">
        <v/>
      </c>
      <c r="AV34" s="5" t="str">
        <v/>
      </c>
      <c r="AW34" s="5" t="str">
        <v/>
      </c>
      <c r="AX34" s="5" t="str">
        <v/>
      </c>
      <c r="AY34" s="5" t="str">
        <v/>
      </c>
      <c r="AZ34" s="5" t="str">
        <v/>
      </c>
      <c r="BA34" s="5" t="str">
        <v/>
      </c>
      <c r="BB34" s="5" t="str">
        <v/>
      </c>
      <c r="BC34" s="5" t="str">
        <v/>
      </c>
      <c r="BD34" s="5" t="str">
        <v/>
      </c>
    </row>
    <row r="35" spans="1:56" x14ac:dyDescent="0.2">
      <c r="A35" s="5" t="s">
        <v>102</v>
      </c>
      <c r="B35" s="5" t="s">
        <v>675</v>
      </c>
      <c r="C35" s="5">
        <v>0.104</v>
      </c>
      <c r="F35" s="5" t="s">
        <v>153</v>
      </c>
      <c r="G35" s="5" t="e">
        <f t="shared" si="0"/>
        <v>#DIV/0!</v>
      </c>
      <c r="H35" s="5">
        <f t="shared" si="1"/>
        <v>6.8199999999999997E-2</v>
      </c>
      <c r="I35" s="5">
        <f t="shared" si="2"/>
        <v>9.0000000000000011E-3</v>
      </c>
      <c r="J35" s="5" t="e">
        <f t="shared" si="3"/>
        <v>#DIV/0!</v>
      </c>
      <c r="K35" s="5" t="e">
        <f t="shared" si="4"/>
        <v>#DIV/0!</v>
      </c>
      <c r="L35" s="5" t="e">
        <f t="shared" si="5"/>
        <v>#DIV/0!</v>
      </c>
      <c r="M35" s="5" t="e">
        <f t="shared" si="6"/>
        <v>#DIV/0!</v>
      </c>
      <c r="N35" s="5" t="e">
        <f t="shared" si="7"/>
        <v>#DIV/0!</v>
      </c>
      <c r="O35" s="5" t="e">
        <f t="shared" si="8"/>
        <v>#DIV/0!</v>
      </c>
      <c r="P35" s="5" t="e">
        <f t="shared" si="9"/>
        <v>#DIV/0!</v>
      </c>
      <c r="Q35" s="5" t="e">
        <f t="shared" si="10"/>
        <v>#DIV/0!</v>
      </c>
      <c r="R35" s="5" t="e">
        <f t="shared" si="11"/>
        <v>#DIV/0!</v>
      </c>
      <c r="S35" s="5" t="e">
        <f t="shared" si="12"/>
        <v>#DIV/0!</v>
      </c>
      <c r="T35" s="5" t="e">
        <f t="shared" si="13"/>
        <v>#DIV/0!</v>
      </c>
      <c r="U35" s="5" t="e">
        <f t="shared" si="14"/>
        <v>#DIV/0!</v>
      </c>
      <c r="V35" s="5" t="e">
        <f t="shared" si="15"/>
        <v>#DIV/0!</v>
      </c>
      <c r="W35" s="5" t="e">
        <f t="shared" si="16"/>
        <v>#DIV/0!</v>
      </c>
      <c r="X35" s="5" t="e">
        <f t="shared" si="17"/>
        <v>#DIV/0!</v>
      </c>
      <c r="Y35" s="5" t="e">
        <f t="shared" si="18"/>
        <v>#DIV/0!</v>
      </c>
      <c r="Z35" s="5" t="e">
        <f t="shared" si="19"/>
        <v>#DIV/0!</v>
      </c>
      <c r="AA35" s="5">
        <f t="shared" si="20"/>
        <v>8.9999999999999993E-3</v>
      </c>
      <c r="AB35" s="5">
        <f t="shared" si="21"/>
        <v>8.9999999999999993E-3</v>
      </c>
      <c r="AC35" s="5">
        <f t="shared" si="22"/>
        <v>3.0000000000000001E-3</v>
      </c>
      <c r="AD35" s="5" t="e">
        <f t="shared" si="23"/>
        <v>#DIV/0!</v>
      </c>
      <c r="AF35" s="5" t="s">
        <v>153</v>
      </c>
      <c r="AG35" s="5" t="str">
        <v/>
      </c>
      <c r="AH35" s="5">
        <v>6.8199999999999997E-2</v>
      </c>
      <c r="AI35" s="5">
        <v>9.0000000000000011E-3</v>
      </c>
      <c r="AJ35" s="5" t="str">
        <v/>
      </c>
      <c r="AK35" s="5" t="str">
        <v/>
      </c>
      <c r="AL35" s="5" t="str">
        <v/>
      </c>
      <c r="AM35" s="5" t="str">
        <v/>
      </c>
      <c r="AN35" s="5" t="str">
        <v/>
      </c>
      <c r="AO35" s="5" t="str">
        <v/>
      </c>
      <c r="AP35" s="5" t="str">
        <v/>
      </c>
      <c r="AQ35" s="5" t="str">
        <v/>
      </c>
      <c r="AR35" s="5" t="str">
        <v/>
      </c>
      <c r="AS35" s="5" t="str">
        <v/>
      </c>
      <c r="AT35" s="5" t="str">
        <v/>
      </c>
      <c r="AU35" s="5" t="str">
        <v/>
      </c>
      <c r="AV35" s="5" t="str">
        <v/>
      </c>
      <c r="AW35" s="5" t="str">
        <v/>
      </c>
      <c r="AX35" s="5" t="str">
        <v/>
      </c>
      <c r="AY35" s="5" t="str">
        <v/>
      </c>
      <c r="AZ35" s="5" t="str">
        <v/>
      </c>
      <c r="BA35" s="5">
        <v>8.9999999999999993E-3</v>
      </c>
      <c r="BB35" s="5">
        <v>8.9999999999999993E-3</v>
      </c>
      <c r="BC35" s="5">
        <v>3.0000000000000001E-3</v>
      </c>
      <c r="BD35" s="5" t="str">
        <v/>
      </c>
    </row>
    <row r="36" spans="1:56" x14ac:dyDescent="0.2">
      <c r="A36" s="5" t="s">
        <v>102</v>
      </c>
      <c r="B36" s="5" t="s">
        <v>676</v>
      </c>
      <c r="C36" s="5">
        <v>0.42499999999999999</v>
      </c>
      <c r="F36" s="5" t="s">
        <v>154</v>
      </c>
      <c r="G36" s="5" t="e">
        <f t="shared" si="0"/>
        <v>#DIV/0!</v>
      </c>
      <c r="H36" s="5" t="e">
        <f t="shared" si="1"/>
        <v>#DIV/0!</v>
      </c>
      <c r="I36" s="5" t="e">
        <f t="shared" si="2"/>
        <v>#DIV/0!</v>
      </c>
      <c r="J36" s="5" t="e">
        <f t="shared" si="3"/>
        <v>#DIV/0!</v>
      </c>
      <c r="K36" s="5" t="e">
        <f t="shared" si="4"/>
        <v>#DIV/0!</v>
      </c>
      <c r="L36" s="5" t="e">
        <f t="shared" si="5"/>
        <v>#DIV/0!</v>
      </c>
      <c r="M36" s="5" t="e">
        <f t="shared" si="6"/>
        <v>#DIV/0!</v>
      </c>
      <c r="N36" s="5" t="e">
        <f t="shared" si="7"/>
        <v>#DIV/0!</v>
      </c>
      <c r="O36" s="5" t="e">
        <f t="shared" si="8"/>
        <v>#DIV/0!</v>
      </c>
      <c r="P36" s="5" t="e">
        <f t="shared" si="9"/>
        <v>#DIV/0!</v>
      </c>
      <c r="Q36" s="5" t="e">
        <f t="shared" si="10"/>
        <v>#DIV/0!</v>
      </c>
      <c r="R36" s="5" t="e">
        <f t="shared" si="11"/>
        <v>#DIV/0!</v>
      </c>
      <c r="S36" s="5" t="e">
        <f t="shared" si="12"/>
        <v>#DIV/0!</v>
      </c>
      <c r="T36" s="5" t="e">
        <f t="shared" si="13"/>
        <v>#DIV/0!</v>
      </c>
      <c r="U36" s="5" t="e">
        <f t="shared" si="14"/>
        <v>#DIV/0!</v>
      </c>
      <c r="V36" s="5" t="e">
        <f t="shared" si="15"/>
        <v>#DIV/0!</v>
      </c>
      <c r="W36" s="5" t="e">
        <f t="shared" si="16"/>
        <v>#DIV/0!</v>
      </c>
      <c r="X36" s="5" t="e">
        <f t="shared" si="17"/>
        <v>#DIV/0!</v>
      </c>
      <c r="Y36" s="5" t="e">
        <f t="shared" si="18"/>
        <v>#DIV/0!</v>
      </c>
      <c r="Z36" s="5" t="e">
        <f t="shared" si="19"/>
        <v>#DIV/0!</v>
      </c>
      <c r="AA36" s="5" t="e">
        <f t="shared" si="20"/>
        <v>#DIV/0!</v>
      </c>
      <c r="AB36" s="5" t="e">
        <f t="shared" si="21"/>
        <v>#DIV/0!</v>
      </c>
      <c r="AC36" s="5">
        <f t="shared" si="22"/>
        <v>1E-3</v>
      </c>
      <c r="AD36" s="5" t="e">
        <f t="shared" si="23"/>
        <v>#DIV/0!</v>
      </c>
      <c r="AF36" s="5" t="s">
        <v>154</v>
      </c>
      <c r="AG36" s="5" t="str">
        <v/>
      </c>
      <c r="AH36" s="5" t="str">
        <v/>
      </c>
      <c r="AI36" s="5" t="str">
        <v/>
      </c>
      <c r="AJ36" s="5" t="str">
        <v/>
      </c>
      <c r="AK36" s="5" t="str">
        <v/>
      </c>
      <c r="AL36" s="5" t="str">
        <v/>
      </c>
      <c r="AM36" s="5" t="str">
        <v/>
      </c>
      <c r="AN36" s="5" t="str">
        <v/>
      </c>
      <c r="AO36" s="5" t="str">
        <v/>
      </c>
      <c r="AP36" s="5" t="str">
        <v/>
      </c>
      <c r="AQ36" s="5" t="str">
        <v/>
      </c>
      <c r="AR36" s="5" t="str">
        <v/>
      </c>
      <c r="AS36" s="5" t="str">
        <v/>
      </c>
      <c r="AT36" s="5" t="str">
        <v/>
      </c>
      <c r="AU36" s="5" t="str">
        <v/>
      </c>
      <c r="AV36" s="5" t="str">
        <v/>
      </c>
      <c r="AW36" s="5" t="str">
        <v/>
      </c>
      <c r="AX36" s="5" t="str">
        <v/>
      </c>
      <c r="AY36" s="5" t="str">
        <v/>
      </c>
      <c r="AZ36" s="5" t="str">
        <v/>
      </c>
      <c r="BA36" s="5" t="str">
        <v/>
      </c>
      <c r="BB36" s="5" t="str">
        <v/>
      </c>
      <c r="BC36" s="5">
        <v>1E-3</v>
      </c>
      <c r="BD36" s="5" t="str">
        <v/>
      </c>
    </row>
    <row r="37" spans="1:56" x14ac:dyDescent="0.2">
      <c r="A37" s="5" t="s">
        <v>102</v>
      </c>
      <c r="B37" s="5" t="s">
        <v>88</v>
      </c>
      <c r="C37" s="5">
        <v>0.158</v>
      </c>
      <c r="F37" s="5" t="s">
        <v>155</v>
      </c>
      <c r="G37" s="5">
        <f t="shared" si="0"/>
        <v>2.1000000000000001E-2</v>
      </c>
      <c r="H37" s="5" t="e">
        <f t="shared" si="1"/>
        <v>#DIV/0!</v>
      </c>
      <c r="I37" s="5" t="e">
        <f t="shared" si="2"/>
        <v>#DIV/0!</v>
      </c>
      <c r="J37" s="5" t="e">
        <f t="shared" si="3"/>
        <v>#DIV/0!</v>
      </c>
      <c r="K37" s="5" t="e">
        <f t="shared" si="4"/>
        <v>#DIV/0!</v>
      </c>
      <c r="L37" s="5" t="e">
        <f t="shared" si="5"/>
        <v>#DIV/0!</v>
      </c>
      <c r="M37" s="5" t="e">
        <f t="shared" si="6"/>
        <v>#DIV/0!</v>
      </c>
      <c r="N37" s="5" t="e">
        <f t="shared" si="7"/>
        <v>#DIV/0!</v>
      </c>
      <c r="O37" s="5" t="e">
        <f t="shared" si="8"/>
        <v>#DIV/0!</v>
      </c>
      <c r="P37" s="5" t="e">
        <f t="shared" si="9"/>
        <v>#DIV/0!</v>
      </c>
      <c r="Q37" s="5" t="e">
        <f t="shared" si="10"/>
        <v>#DIV/0!</v>
      </c>
      <c r="R37" s="5" t="e">
        <f t="shared" si="11"/>
        <v>#DIV/0!</v>
      </c>
      <c r="S37" s="5" t="e">
        <f t="shared" si="12"/>
        <v>#DIV/0!</v>
      </c>
      <c r="T37" s="5" t="e">
        <f t="shared" si="13"/>
        <v>#DIV/0!</v>
      </c>
      <c r="U37" s="5" t="e">
        <f t="shared" si="14"/>
        <v>#DIV/0!</v>
      </c>
      <c r="V37" s="5" t="e">
        <f t="shared" si="15"/>
        <v>#DIV/0!</v>
      </c>
      <c r="W37" s="5" t="e">
        <f t="shared" si="16"/>
        <v>#DIV/0!</v>
      </c>
      <c r="X37" s="5" t="e">
        <f t="shared" si="17"/>
        <v>#DIV/0!</v>
      </c>
      <c r="Y37" s="5" t="e">
        <f t="shared" si="18"/>
        <v>#DIV/0!</v>
      </c>
      <c r="Z37" s="5" t="e">
        <f t="shared" si="19"/>
        <v>#DIV/0!</v>
      </c>
      <c r="AA37" s="5" t="e">
        <f t="shared" si="20"/>
        <v>#DIV/0!</v>
      </c>
      <c r="AB37" s="5" t="e">
        <f t="shared" si="21"/>
        <v>#DIV/0!</v>
      </c>
      <c r="AC37" s="5" t="e">
        <f t="shared" si="22"/>
        <v>#DIV/0!</v>
      </c>
      <c r="AD37" s="5" t="e">
        <f t="shared" si="23"/>
        <v>#DIV/0!</v>
      </c>
      <c r="AF37" s="5" t="s">
        <v>155</v>
      </c>
      <c r="AG37" s="5">
        <v>2.1000000000000001E-2</v>
      </c>
      <c r="AH37" s="5" t="str">
        <v/>
      </c>
      <c r="AI37" s="5" t="str">
        <v/>
      </c>
      <c r="AJ37" s="5" t="str">
        <v/>
      </c>
      <c r="AK37" s="5" t="str">
        <v/>
      </c>
      <c r="AL37" s="5" t="str">
        <v/>
      </c>
      <c r="AM37" s="5" t="str">
        <v/>
      </c>
      <c r="AN37" s="5" t="str">
        <v/>
      </c>
      <c r="AO37" s="5" t="str">
        <v/>
      </c>
      <c r="AP37" s="5" t="str">
        <v/>
      </c>
      <c r="AQ37" s="5" t="str">
        <v/>
      </c>
      <c r="AR37" s="5" t="str">
        <v/>
      </c>
      <c r="AS37" s="5" t="str">
        <v/>
      </c>
      <c r="AT37" s="5" t="str">
        <v/>
      </c>
      <c r="AU37" s="5" t="str">
        <v/>
      </c>
      <c r="AV37" s="5" t="str">
        <v/>
      </c>
      <c r="AW37" s="5" t="str">
        <v/>
      </c>
      <c r="AX37" s="5" t="str">
        <v/>
      </c>
      <c r="AY37" s="5" t="str">
        <v/>
      </c>
      <c r="AZ37" s="5" t="str">
        <v/>
      </c>
      <c r="BA37" s="5" t="str">
        <v/>
      </c>
      <c r="BB37" s="5" t="str">
        <v/>
      </c>
      <c r="BC37" s="5" t="str">
        <v/>
      </c>
      <c r="BD37" s="5" t="str">
        <v/>
      </c>
    </row>
    <row r="38" spans="1:56" x14ac:dyDescent="0.2">
      <c r="A38" s="5" t="s">
        <v>102</v>
      </c>
      <c r="B38" s="5" t="s">
        <v>677</v>
      </c>
      <c r="C38" s="5">
        <v>0.20399999999999999</v>
      </c>
      <c r="F38" s="5" t="s">
        <v>157</v>
      </c>
      <c r="G38" s="5">
        <f t="shared" ref="G38:G69" si="24">AVERAGEIFS(C:C,A:A,F38,B:B,"*african*")</f>
        <v>3.0000000000000001E-3</v>
      </c>
      <c r="H38" s="5" t="e">
        <f t="shared" ref="H38:H69" si="25">AVERAGEIFS(C:C,A:A,F38,B:B,"*black*")</f>
        <v>#DIV/0!</v>
      </c>
      <c r="I38" s="5" t="e">
        <f t="shared" ref="I38:I69" si="26">AVERAGEIFS(C:C,A:A,F38,B:B,"*caucasian*")</f>
        <v>#DIV/0!</v>
      </c>
      <c r="J38" s="5" t="e">
        <f t="shared" ref="J38:J69" si="27">AVERAGEIFS(C:C,A:A,F38,B:B,"*italy*")</f>
        <v>#DIV/0!</v>
      </c>
      <c r="K38" s="5" t="e">
        <f t="shared" ref="K38:K69" si="28">AVERAGEIFS(C:C,A:A,F38,B:B,"*olmsted*")</f>
        <v>#DIV/0!</v>
      </c>
      <c r="L38" s="5" t="e">
        <f t="shared" ref="L38:L69" si="29">AVERAGEIFS(C:C,A:A,F38,B:B,"*european*")</f>
        <v>#DIV/0!</v>
      </c>
      <c r="M38" s="5" t="e">
        <f t="shared" ref="M38:M69" si="30">AVERAGEIFS(C:C,A:A,F38,B:B,"*hawaii*")</f>
        <v>#DIV/0!</v>
      </c>
      <c r="N38" s="5" t="e">
        <f t="shared" ref="N38:N69" si="31">AVERAGEIFS(C:C,A:A,F38,B:B,"*hawaiian*")</f>
        <v>#DIV/0!</v>
      </c>
      <c r="O38" s="5" t="e">
        <f t="shared" ref="O38:O69" si="32">AVERAGEIFS(C:C,A:A,F38,B:B,"*USA asian*")</f>
        <v>#DIV/0!</v>
      </c>
      <c r="P38" s="5" t="e">
        <f t="shared" ref="P38:P69" si="33">AVERAGEIFS(C:C,A:A,F38,B:B,"*blood bank asian*")</f>
        <v>#DIV/0!</v>
      </c>
      <c r="Q38" s="5" t="e">
        <f t="shared" ref="Q38:Q69" si="34">AVERAGEIFS(C:C,A:A,F38,B:B,"*south asian indian*")</f>
        <v>#DIV/0!</v>
      </c>
      <c r="R38" s="5" t="e">
        <f t="shared" ref="R38:R69" si="35">AVERAGEIFS(C:C,A:A,F38,B:B,"*korean*")</f>
        <v>#DIV/0!</v>
      </c>
      <c r="S38" s="5" t="e">
        <f t="shared" ref="S38:S69" si="36">AVERAGEIFS(C:C,A:A,F38,B:B,"*chinese*")</f>
        <v>#DIV/0!</v>
      </c>
      <c r="T38" s="5" t="e">
        <f t="shared" ref="T38:T69" si="37">AVERAGEIFS(C:C,A:A,F38,B:B,"*japanese*")</f>
        <v>#DIV/0!</v>
      </c>
      <c r="U38" s="5" t="e">
        <f t="shared" ref="U38:U69" si="38">AVERAGEIFS(C:C,A:A,F38,B:B,"*southeast asian*")</f>
        <v>#DIV/0!</v>
      </c>
      <c r="V38" s="5" t="e">
        <f t="shared" ref="V38:V69" si="39">AVERAGEIFS(C:C,A:A,F38,B:B,"*vietnamese*")</f>
        <v>#DIV/0!</v>
      </c>
      <c r="W38" s="5" t="e">
        <f t="shared" ref="W38:W69" si="40">AVERAGEIFS(C:C,A:A,F38,B:B,"*filipino*")</f>
        <v>#DIV/0!</v>
      </c>
      <c r="X38" s="5" t="e">
        <f t="shared" ref="X38:X69" si="41">AVERAGEIFS(C:C,A:A,F38,B:B,"*philippines*")</f>
        <v>#DIV/0!</v>
      </c>
      <c r="Y38" s="5" t="e">
        <f t="shared" ref="Y38:Y69" si="42">AVERAGEIFS(C:C,A:A,F38,B:B,"*hispanic*")</f>
        <v>#DIV/0!</v>
      </c>
      <c r="Z38" s="5" t="e">
        <f t="shared" ref="Z38:Z69" si="43">AVERAGEIFS(C:C,A:A,F38,B:B,"*spain*")</f>
        <v>#DIV/0!</v>
      </c>
      <c r="AA38" s="5" t="e">
        <f t="shared" ref="AA38:AA69" si="44">AVERAGEIFS(C:C,A:A,F38,B:B,"*mexican*")</f>
        <v>#DIV/0!</v>
      </c>
      <c r="AB38" s="5" t="e">
        <f t="shared" ref="AB38:AB69" si="45">AVERAGEIFS(C:C,A:A,F38,B:B,"*mestizo*")</f>
        <v>#DIV/0!</v>
      </c>
      <c r="AC38" s="5" t="e">
        <f t="shared" ref="AC38:AC69" si="46">AVERAGEIFS(C:C,A:A,F38,B:B,"*san diego*")</f>
        <v>#DIV/0!</v>
      </c>
      <c r="AD38" s="5" t="e">
        <f t="shared" ref="AD38:AD69" si="47">AVERAGEIFS(C:C,A:A,F38,B:B,"*middle eastern*")</f>
        <v>#DIV/0!</v>
      </c>
      <c r="AF38" s="5" t="s">
        <v>157</v>
      </c>
      <c r="AG38" s="5">
        <v>3.0000000000000001E-3</v>
      </c>
      <c r="AH38" s="5" t="str">
        <v/>
      </c>
      <c r="AI38" s="5" t="str">
        <v/>
      </c>
      <c r="AJ38" s="5" t="str">
        <v/>
      </c>
      <c r="AK38" s="5" t="str">
        <v/>
      </c>
      <c r="AL38" s="5" t="str">
        <v/>
      </c>
      <c r="AM38" s="5" t="str">
        <v/>
      </c>
      <c r="AN38" s="5" t="str">
        <v/>
      </c>
      <c r="AO38" s="5" t="str">
        <v/>
      </c>
      <c r="AP38" s="5" t="str">
        <v/>
      </c>
      <c r="AQ38" s="5" t="str">
        <v/>
      </c>
      <c r="AR38" s="5" t="str">
        <v/>
      </c>
      <c r="AS38" s="5" t="str">
        <v/>
      </c>
      <c r="AT38" s="5" t="str">
        <v/>
      </c>
      <c r="AU38" s="5" t="str">
        <v/>
      </c>
      <c r="AV38" s="5" t="str">
        <v/>
      </c>
      <c r="AW38" s="5" t="str">
        <v/>
      </c>
      <c r="AX38" s="5" t="str">
        <v/>
      </c>
      <c r="AY38" s="5" t="str">
        <v/>
      </c>
      <c r="AZ38" s="5" t="str">
        <v/>
      </c>
      <c r="BA38" s="5" t="str">
        <v/>
      </c>
      <c r="BB38" s="5" t="str">
        <v/>
      </c>
      <c r="BC38" s="5" t="str">
        <v/>
      </c>
      <c r="BD38" s="5" t="str">
        <v/>
      </c>
    </row>
    <row r="39" spans="1:56" x14ac:dyDescent="0.2">
      <c r="A39" s="5" t="s">
        <v>102</v>
      </c>
      <c r="B39" s="5" t="s">
        <v>87</v>
      </c>
      <c r="C39" s="5">
        <v>0.38900000000000001</v>
      </c>
      <c r="F39" s="5" t="s">
        <v>159</v>
      </c>
      <c r="G39" s="5">
        <f t="shared" si="24"/>
        <v>3.0000000000000001E-3</v>
      </c>
      <c r="H39" s="5" t="e">
        <f t="shared" si="25"/>
        <v>#DIV/0!</v>
      </c>
      <c r="I39" s="5" t="e">
        <f t="shared" si="26"/>
        <v>#DIV/0!</v>
      </c>
      <c r="J39" s="5" t="e">
        <f t="shared" si="27"/>
        <v>#DIV/0!</v>
      </c>
      <c r="K39" s="5" t="e">
        <f t="shared" si="28"/>
        <v>#DIV/0!</v>
      </c>
      <c r="L39" s="5" t="e">
        <f t="shared" si="29"/>
        <v>#DIV/0!</v>
      </c>
      <c r="M39" s="5" t="e">
        <f t="shared" si="30"/>
        <v>#DIV/0!</v>
      </c>
      <c r="N39" s="5" t="e">
        <f t="shared" si="31"/>
        <v>#DIV/0!</v>
      </c>
      <c r="O39" s="5" t="e">
        <f t="shared" si="32"/>
        <v>#DIV/0!</v>
      </c>
      <c r="P39" s="5" t="e">
        <f t="shared" si="33"/>
        <v>#DIV/0!</v>
      </c>
      <c r="Q39" s="5" t="e">
        <f t="shared" si="34"/>
        <v>#DIV/0!</v>
      </c>
      <c r="R39" s="5" t="e">
        <f t="shared" si="35"/>
        <v>#DIV/0!</v>
      </c>
      <c r="S39" s="5" t="e">
        <f t="shared" si="36"/>
        <v>#DIV/0!</v>
      </c>
      <c r="T39" s="5" t="e">
        <f t="shared" si="37"/>
        <v>#DIV/0!</v>
      </c>
      <c r="U39" s="5" t="e">
        <f t="shared" si="38"/>
        <v>#DIV/0!</v>
      </c>
      <c r="V39" s="5" t="e">
        <f t="shared" si="39"/>
        <v>#DIV/0!</v>
      </c>
      <c r="W39" s="5" t="e">
        <f t="shared" si="40"/>
        <v>#DIV/0!</v>
      </c>
      <c r="X39" s="5">
        <f t="shared" si="41"/>
        <v>1.0999999999999999E-2</v>
      </c>
      <c r="Y39" s="5" t="e">
        <f t="shared" si="42"/>
        <v>#DIV/0!</v>
      </c>
      <c r="Z39" s="5" t="e">
        <f t="shared" si="43"/>
        <v>#DIV/0!</v>
      </c>
      <c r="AA39" s="5" t="e">
        <f t="shared" si="44"/>
        <v>#DIV/0!</v>
      </c>
      <c r="AB39" s="5" t="e">
        <f t="shared" si="45"/>
        <v>#DIV/0!</v>
      </c>
      <c r="AC39" s="5" t="e">
        <f t="shared" si="46"/>
        <v>#DIV/0!</v>
      </c>
      <c r="AD39" s="5" t="e">
        <f t="shared" si="47"/>
        <v>#DIV/0!</v>
      </c>
      <c r="AF39" s="5" t="s">
        <v>159</v>
      </c>
      <c r="AG39" s="5">
        <v>3.0000000000000001E-3</v>
      </c>
      <c r="AH39" s="5" t="str">
        <v/>
      </c>
      <c r="AI39" s="5" t="str">
        <v/>
      </c>
      <c r="AJ39" s="5" t="str">
        <v/>
      </c>
      <c r="AK39" s="5" t="str">
        <v/>
      </c>
      <c r="AL39" s="5" t="str">
        <v/>
      </c>
      <c r="AM39" s="5" t="str">
        <v/>
      </c>
      <c r="AN39" s="5" t="str">
        <v/>
      </c>
      <c r="AO39" s="5" t="str">
        <v/>
      </c>
      <c r="AP39" s="5" t="str">
        <v/>
      </c>
      <c r="AQ39" s="5" t="str">
        <v/>
      </c>
      <c r="AR39" s="5" t="str">
        <v/>
      </c>
      <c r="AS39" s="5" t="str">
        <v/>
      </c>
      <c r="AT39" s="5" t="str">
        <v/>
      </c>
      <c r="AU39" s="5" t="str">
        <v/>
      </c>
      <c r="AV39" s="5" t="str">
        <v/>
      </c>
      <c r="AW39" s="5" t="str">
        <v/>
      </c>
      <c r="AX39" s="5">
        <v>1.0999999999999999E-2</v>
      </c>
      <c r="AY39" s="5" t="str">
        <v/>
      </c>
      <c r="AZ39" s="5" t="str">
        <v/>
      </c>
      <c r="BA39" s="5" t="str">
        <v/>
      </c>
      <c r="BB39" s="5" t="str">
        <v/>
      </c>
      <c r="BC39" s="5" t="str">
        <v/>
      </c>
      <c r="BD39" s="5" t="str">
        <v/>
      </c>
    </row>
    <row r="40" spans="1:56" x14ac:dyDescent="0.2">
      <c r="A40" s="5" t="s">
        <v>102</v>
      </c>
      <c r="B40" s="5" t="s">
        <v>90</v>
      </c>
      <c r="C40" s="5">
        <v>6.7000000000000004E-2</v>
      </c>
      <c r="F40" s="5" t="s">
        <v>160</v>
      </c>
      <c r="G40" s="5" t="e">
        <f t="shared" si="24"/>
        <v>#DIV/0!</v>
      </c>
      <c r="H40" s="5" t="e">
        <f t="shared" si="25"/>
        <v>#DIV/0!</v>
      </c>
      <c r="I40" s="5" t="e">
        <f t="shared" si="26"/>
        <v>#DIV/0!</v>
      </c>
      <c r="J40" s="5" t="e">
        <f t="shared" si="27"/>
        <v>#DIV/0!</v>
      </c>
      <c r="K40" s="5" t="e">
        <f t="shared" si="28"/>
        <v>#DIV/0!</v>
      </c>
      <c r="L40" s="5" t="e">
        <f t="shared" si="29"/>
        <v>#DIV/0!</v>
      </c>
      <c r="M40" s="5" t="e">
        <f t="shared" si="30"/>
        <v>#DIV/0!</v>
      </c>
      <c r="N40" s="5" t="e">
        <f t="shared" si="31"/>
        <v>#DIV/0!</v>
      </c>
      <c r="O40" s="5" t="e">
        <f t="shared" si="32"/>
        <v>#DIV/0!</v>
      </c>
      <c r="P40" s="5" t="e">
        <f t="shared" si="33"/>
        <v>#DIV/0!</v>
      </c>
      <c r="Q40" s="5" t="e">
        <f t="shared" si="34"/>
        <v>#DIV/0!</v>
      </c>
      <c r="R40" s="5" t="e">
        <f t="shared" si="35"/>
        <v>#DIV/0!</v>
      </c>
      <c r="S40" s="5" t="e">
        <f t="shared" si="36"/>
        <v>#DIV/0!</v>
      </c>
      <c r="T40" s="5" t="e">
        <f t="shared" si="37"/>
        <v>#DIV/0!</v>
      </c>
      <c r="U40" s="5" t="e">
        <f t="shared" si="38"/>
        <v>#DIV/0!</v>
      </c>
      <c r="V40" s="5" t="e">
        <f t="shared" si="39"/>
        <v>#DIV/0!</v>
      </c>
      <c r="W40" s="5" t="e">
        <f t="shared" si="40"/>
        <v>#DIV/0!</v>
      </c>
      <c r="X40" s="5" t="e">
        <f t="shared" si="41"/>
        <v>#DIV/0!</v>
      </c>
      <c r="Y40" s="5" t="e">
        <f t="shared" si="42"/>
        <v>#DIV/0!</v>
      </c>
      <c r="Z40" s="5" t="e">
        <f t="shared" si="43"/>
        <v>#DIV/0!</v>
      </c>
      <c r="AA40" s="5" t="e">
        <f t="shared" si="44"/>
        <v>#DIV/0!</v>
      </c>
      <c r="AB40" s="5" t="e">
        <f t="shared" si="45"/>
        <v>#DIV/0!</v>
      </c>
      <c r="AC40" s="5">
        <f t="shared" si="46"/>
        <v>2E-3</v>
      </c>
      <c r="AD40" s="5" t="e">
        <f t="shared" si="47"/>
        <v>#DIV/0!</v>
      </c>
      <c r="AF40" s="5" t="s">
        <v>160</v>
      </c>
      <c r="AG40" s="5" t="str">
        <v/>
      </c>
      <c r="AH40" s="5" t="str">
        <v/>
      </c>
      <c r="AI40" s="5" t="str">
        <v/>
      </c>
      <c r="AJ40" s="5" t="str">
        <v/>
      </c>
      <c r="AK40" s="5" t="str">
        <v/>
      </c>
      <c r="AL40" s="5" t="str">
        <v/>
      </c>
      <c r="AM40" s="5" t="str">
        <v/>
      </c>
      <c r="AN40" s="5" t="str">
        <v/>
      </c>
      <c r="AO40" s="5" t="str">
        <v/>
      </c>
      <c r="AP40" s="5" t="str">
        <v/>
      </c>
      <c r="AQ40" s="5" t="str">
        <v/>
      </c>
      <c r="AR40" s="5" t="str">
        <v/>
      </c>
      <c r="AS40" s="5" t="str">
        <v/>
      </c>
      <c r="AT40" s="5" t="str">
        <v/>
      </c>
      <c r="AU40" s="5" t="str">
        <v/>
      </c>
      <c r="AV40" s="5" t="str">
        <v/>
      </c>
      <c r="AW40" s="5" t="str">
        <v/>
      </c>
      <c r="AX40" s="5" t="str">
        <v/>
      </c>
      <c r="AY40" s="5" t="str">
        <v/>
      </c>
      <c r="AZ40" s="5" t="str">
        <v/>
      </c>
      <c r="BA40" s="5" t="str">
        <v/>
      </c>
      <c r="BB40" s="5" t="str">
        <v/>
      </c>
      <c r="BC40" s="5">
        <v>2E-3</v>
      </c>
      <c r="BD40" s="5" t="str">
        <v/>
      </c>
    </row>
    <row r="41" spans="1:56" x14ac:dyDescent="0.2">
      <c r="A41" s="5" t="s">
        <v>102</v>
      </c>
      <c r="B41" s="5" t="s">
        <v>86</v>
      </c>
      <c r="C41" s="5">
        <v>0.28889999999999999</v>
      </c>
      <c r="F41" s="5" t="s">
        <v>161</v>
      </c>
      <c r="G41" s="5" t="e">
        <f t="shared" si="24"/>
        <v>#DIV/0!</v>
      </c>
      <c r="H41" s="5" t="e">
        <f t="shared" si="25"/>
        <v>#DIV/0!</v>
      </c>
      <c r="I41" s="5" t="e">
        <f t="shared" si="26"/>
        <v>#DIV/0!</v>
      </c>
      <c r="J41" s="5" t="e">
        <f t="shared" si="27"/>
        <v>#DIV/0!</v>
      </c>
      <c r="K41" s="5" t="e">
        <f t="shared" si="28"/>
        <v>#DIV/0!</v>
      </c>
      <c r="L41" s="5" t="e">
        <f t="shared" si="29"/>
        <v>#DIV/0!</v>
      </c>
      <c r="M41" s="5" t="e">
        <f t="shared" si="30"/>
        <v>#DIV/0!</v>
      </c>
      <c r="N41" s="5" t="e">
        <f t="shared" si="31"/>
        <v>#DIV/0!</v>
      </c>
      <c r="O41" s="5" t="e">
        <f t="shared" si="32"/>
        <v>#DIV/0!</v>
      </c>
      <c r="P41" s="5" t="e">
        <f t="shared" si="33"/>
        <v>#DIV/0!</v>
      </c>
      <c r="Q41" s="5" t="e">
        <f t="shared" si="34"/>
        <v>#DIV/0!</v>
      </c>
      <c r="R41" s="5" t="e">
        <f t="shared" si="35"/>
        <v>#DIV/0!</v>
      </c>
      <c r="S41" s="5" t="e">
        <f t="shared" si="36"/>
        <v>#DIV/0!</v>
      </c>
      <c r="T41" s="5" t="e">
        <f t="shared" si="37"/>
        <v>#DIV/0!</v>
      </c>
      <c r="U41" s="5" t="e">
        <f t="shared" si="38"/>
        <v>#DIV/0!</v>
      </c>
      <c r="V41" s="5" t="e">
        <f t="shared" si="39"/>
        <v>#DIV/0!</v>
      </c>
      <c r="W41" s="5" t="e">
        <f t="shared" si="40"/>
        <v>#DIV/0!</v>
      </c>
      <c r="X41" s="5" t="e">
        <f t="shared" si="41"/>
        <v>#DIV/0!</v>
      </c>
      <c r="Y41" s="5" t="e">
        <f t="shared" si="42"/>
        <v>#DIV/0!</v>
      </c>
      <c r="Z41" s="5" t="e">
        <f t="shared" si="43"/>
        <v>#DIV/0!</v>
      </c>
      <c r="AA41" s="5" t="e">
        <f t="shared" si="44"/>
        <v>#DIV/0!</v>
      </c>
      <c r="AB41" s="5" t="e">
        <f t="shared" si="45"/>
        <v>#DIV/0!</v>
      </c>
      <c r="AC41" s="5">
        <f t="shared" si="46"/>
        <v>1E-3</v>
      </c>
      <c r="AD41" s="5" t="e">
        <f t="shared" si="47"/>
        <v>#DIV/0!</v>
      </c>
      <c r="AF41" s="5" t="s">
        <v>161</v>
      </c>
      <c r="AG41" s="5" t="str">
        <v/>
      </c>
      <c r="AH41" s="5" t="str">
        <v/>
      </c>
      <c r="AI41" s="5" t="str">
        <v/>
      </c>
      <c r="AJ41" s="5" t="str">
        <v/>
      </c>
      <c r="AK41" s="5" t="str">
        <v/>
      </c>
      <c r="AL41" s="5" t="str">
        <v/>
      </c>
      <c r="AM41" s="5" t="str">
        <v/>
      </c>
      <c r="AN41" s="5" t="str">
        <v/>
      </c>
      <c r="AO41" s="5" t="str">
        <v/>
      </c>
      <c r="AP41" s="5" t="str">
        <v/>
      </c>
      <c r="AQ41" s="5" t="str">
        <v/>
      </c>
      <c r="AR41" s="5" t="str">
        <v/>
      </c>
      <c r="AS41" s="5" t="str">
        <v/>
      </c>
      <c r="AT41" s="5" t="str">
        <v/>
      </c>
      <c r="AU41" s="5" t="str">
        <v/>
      </c>
      <c r="AV41" s="5" t="str">
        <v/>
      </c>
      <c r="AW41" s="5" t="str">
        <v/>
      </c>
      <c r="AX41" s="5" t="str">
        <v/>
      </c>
      <c r="AY41" s="5" t="str">
        <v/>
      </c>
      <c r="AZ41" s="5" t="str">
        <v/>
      </c>
      <c r="BA41" s="5" t="str">
        <v/>
      </c>
      <c r="BB41" s="5" t="str">
        <v/>
      </c>
      <c r="BC41" s="5">
        <v>1E-3</v>
      </c>
      <c r="BD41" s="5" t="str">
        <v/>
      </c>
    </row>
    <row r="42" spans="1:56" x14ac:dyDescent="0.2">
      <c r="A42" s="5" t="s">
        <v>102</v>
      </c>
      <c r="B42" s="5" t="s">
        <v>84</v>
      </c>
      <c r="C42" s="5">
        <v>0.41099999999999998</v>
      </c>
      <c r="F42" s="5" t="s">
        <v>162</v>
      </c>
      <c r="G42" s="5" t="e">
        <f t="shared" si="24"/>
        <v>#DIV/0!</v>
      </c>
      <c r="H42" s="5" t="e">
        <f t="shared" si="25"/>
        <v>#DIV/0!</v>
      </c>
      <c r="I42" s="5">
        <f t="shared" si="26"/>
        <v>2E-3</v>
      </c>
      <c r="J42" s="5" t="e">
        <f t="shared" si="27"/>
        <v>#DIV/0!</v>
      </c>
      <c r="K42" s="5" t="e">
        <f t="shared" si="28"/>
        <v>#DIV/0!</v>
      </c>
      <c r="L42" s="5" t="e">
        <f t="shared" si="29"/>
        <v>#DIV/0!</v>
      </c>
      <c r="M42" s="5" t="e">
        <f t="shared" si="30"/>
        <v>#DIV/0!</v>
      </c>
      <c r="N42" s="5" t="e">
        <f t="shared" si="31"/>
        <v>#DIV/0!</v>
      </c>
      <c r="O42" s="5" t="e">
        <f t="shared" si="32"/>
        <v>#DIV/0!</v>
      </c>
      <c r="P42" s="5" t="e">
        <f t="shared" si="33"/>
        <v>#DIV/0!</v>
      </c>
      <c r="Q42" s="5" t="e">
        <f t="shared" si="34"/>
        <v>#DIV/0!</v>
      </c>
      <c r="R42" s="5" t="e">
        <f t="shared" si="35"/>
        <v>#DIV/0!</v>
      </c>
      <c r="S42" s="5" t="e">
        <f t="shared" si="36"/>
        <v>#DIV/0!</v>
      </c>
      <c r="T42" s="5" t="e">
        <f t="shared" si="37"/>
        <v>#DIV/0!</v>
      </c>
      <c r="U42" s="5" t="e">
        <f t="shared" si="38"/>
        <v>#DIV/0!</v>
      </c>
      <c r="V42" s="5" t="e">
        <f t="shared" si="39"/>
        <v>#DIV/0!</v>
      </c>
      <c r="W42" s="5" t="e">
        <f t="shared" si="40"/>
        <v>#DIV/0!</v>
      </c>
      <c r="X42" s="5" t="e">
        <f t="shared" si="41"/>
        <v>#DIV/0!</v>
      </c>
      <c r="Y42" s="5" t="e">
        <f t="shared" si="42"/>
        <v>#DIV/0!</v>
      </c>
      <c r="Z42" s="5" t="e">
        <f t="shared" si="43"/>
        <v>#DIV/0!</v>
      </c>
      <c r="AA42" s="5" t="e">
        <f t="shared" si="44"/>
        <v>#DIV/0!</v>
      </c>
      <c r="AB42" s="5" t="e">
        <f t="shared" si="45"/>
        <v>#DIV/0!</v>
      </c>
      <c r="AC42" s="5" t="e">
        <f t="shared" si="46"/>
        <v>#DIV/0!</v>
      </c>
      <c r="AD42" s="5" t="e">
        <f t="shared" si="47"/>
        <v>#DIV/0!</v>
      </c>
      <c r="AF42" s="5" t="s">
        <v>162</v>
      </c>
      <c r="AG42" s="5" t="str">
        <v/>
      </c>
      <c r="AH42" s="5" t="str">
        <v/>
      </c>
      <c r="AI42" s="5">
        <v>2E-3</v>
      </c>
      <c r="AJ42" s="5" t="str">
        <v/>
      </c>
      <c r="AK42" s="5" t="str">
        <v/>
      </c>
      <c r="AL42" s="5" t="str">
        <v/>
      </c>
      <c r="AM42" s="5" t="str">
        <v/>
      </c>
      <c r="AN42" s="5" t="str">
        <v/>
      </c>
      <c r="AO42" s="5" t="str">
        <v/>
      </c>
      <c r="AP42" s="5" t="str">
        <v/>
      </c>
      <c r="AQ42" s="5" t="str">
        <v/>
      </c>
      <c r="AR42" s="5" t="str">
        <v/>
      </c>
      <c r="AS42" s="5" t="str">
        <v/>
      </c>
      <c r="AT42" s="5" t="str">
        <v/>
      </c>
      <c r="AU42" s="5" t="str">
        <v/>
      </c>
      <c r="AV42" s="5" t="str">
        <v/>
      </c>
      <c r="AW42" s="5" t="str">
        <v/>
      </c>
      <c r="AX42" s="5" t="str">
        <v/>
      </c>
      <c r="AY42" s="5" t="str">
        <v/>
      </c>
      <c r="AZ42" s="5" t="str">
        <v/>
      </c>
      <c r="BA42" s="5" t="str">
        <v/>
      </c>
      <c r="BB42" s="5" t="str">
        <v/>
      </c>
      <c r="BC42" s="5" t="str">
        <v/>
      </c>
      <c r="BD42" s="5" t="str">
        <v/>
      </c>
    </row>
    <row r="43" spans="1:56" x14ac:dyDescent="0.2">
      <c r="A43" s="5" t="s">
        <v>105</v>
      </c>
      <c r="B43" s="5" t="s">
        <v>675</v>
      </c>
      <c r="C43" s="5">
        <v>0.111</v>
      </c>
      <c r="F43" s="5" t="s">
        <v>166</v>
      </c>
      <c r="G43" s="5" t="e">
        <f t="shared" si="24"/>
        <v>#DIV/0!</v>
      </c>
      <c r="H43" s="5" t="e">
        <f t="shared" si="25"/>
        <v>#DIV/0!</v>
      </c>
      <c r="I43" s="5">
        <f t="shared" si="26"/>
        <v>2E-3</v>
      </c>
      <c r="J43" s="5" t="e">
        <f t="shared" si="27"/>
        <v>#DIV/0!</v>
      </c>
      <c r="K43" s="5" t="e">
        <f t="shared" si="28"/>
        <v>#DIV/0!</v>
      </c>
      <c r="L43" s="5" t="e">
        <f t="shared" si="29"/>
        <v>#DIV/0!</v>
      </c>
      <c r="M43" s="5" t="e">
        <f t="shared" si="30"/>
        <v>#DIV/0!</v>
      </c>
      <c r="N43" s="5" t="e">
        <f t="shared" si="31"/>
        <v>#DIV/0!</v>
      </c>
      <c r="O43" s="5" t="e">
        <f t="shared" si="32"/>
        <v>#DIV/0!</v>
      </c>
      <c r="P43" s="5" t="e">
        <f t="shared" si="33"/>
        <v>#DIV/0!</v>
      </c>
      <c r="Q43" s="5" t="e">
        <f t="shared" si="34"/>
        <v>#DIV/0!</v>
      </c>
      <c r="R43" s="5" t="e">
        <f t="shared" si="35"/>
        <v>#DIV/0!</v>
      </c>
      <c r="S43" s="5" t="e">
        <f t="shared" si="36"/>
        <v>#DIV/0!</v>
      </c>
      <c r="T43" s="5" t="e">
        <f t="shared" si="37"/>
        <v>#DIV/0!</v>
      </c>
      <c r="U43" s="5" t="e">
        <f t="shared" si="38"/>
        <v>#DIV/0!</v>
      </c>
      <c r="V43" s="5" t="e">
        <f t="shared" si="39"/>
        <v>#DIV/0!</v>
      </c>
      <c r="W43" s="5" t="e">
        <f t="shared" si="40"/>
        <v>#DIV/0!</v>
      </c>
      <c r="X43" s="5" t="e">
        <f t="shared" si="41"/>
        <v>#DIV/0!</v>
      </c>
      <c r="Y43" s="5" t="e">
        <f t="shared" si="42"/>
        <v>#DIV/0!</v>
      </c>
      <c r="Z43" s="5" t="e">
        <f t="shared" si="43"/>
        <v>#DIV/0!</v>
      </c>
      <c r="AA43" s="5" t="e">
        <f t="shared" si="44"/>
        <v>#DIV/0!</v>
      </c>
      <c r="AB43" s="5" t="e">
        <f t="shared" si="45"/>
        <v>#DIV/0!</v>
      </c>
      <c r="AC43" s="5" t="e">
        <f t="shared" si="46"/>
        <v>#DIV/0!</v>
      </c>
      <c r="AD43" s="5" t="e">
        <f t="shared" si="47"/>
        <v>#DIV/0!</v>
      </c>
      <c r="AF43" s="5" t="s">
        <v>166</v>
      </c>
      <c r="AG43" s="5" t="str">
        <v/>
      </c>
      <c r="AH43" s="5" t="str">
        <v/>
      </c>
      <c r="AI43" s="5">
        <v>2E-3</v>
      </c>
      <c r="AJ43" s="5" t="str">
        <v/>
      </c>
      <c r="AK43" s="5" t="str">
        <v/>
      </c>
      <c r="AL43" s="5" t="str">
        <v/>
      </c>
      <c r="AM43" s="5" t="str">
        <v/>
      </c>
      <c r="AN43" s="5" t="str">
        <v/>
      </c>
      <c r="AO43" s="5" t="str">
        <v/>
      </c>
      <c r="AP43" s="5" t="str">
        <v/>
      </c>
      <c r="AQ43" s="5" t="str">
        <v/>
      </c>
      <c r="AR43" s="5" t="str">
        <v/>
      </c>
      <c r="AS43" s="5" t="str">
        <v/>
      </c>
      <c r="AT43" s="5" t="str">
        <v/>
      </c>
      <c r="AU43" s="5" t="str">
        <v/>
      </c>
      <c r="AV43" s="5" t="str">
        <v/>
      </c>
      <c r="AW43" s="5" t="str">
        <v/>
      </c>
      <c r="AX43" s="5" t="str">
        <v/>
      </c>
      <c r="AY43" s="5" t="str">
        <v/>
      </c>
      <c r="AZ43" s="5" t="str">
        <v/>
      </c>
      <c r="BA43" s="5" t="str">
        <v/>
      </c>
      <c r="BB43" s="5" t="str">
        <v/>
      </c>
      <c r="BC43" s="5" t="str">
        <v/>
      </c>
      <c r="BD43" s="5" t="str">
        <v/>
      </c>
    </row>
    <row r="44" spans="1:56" x14ac:dyDescent="0.2">
      <c r="A44" s="5" t="s">
        <v>105</v>
      </c>
      <c r="B44" s="5" t="s">
        <v>676</v>
      </c>
      <c r="C44" s="5">
        <v>0.121</v>
      </c>
      <c r="F44" s="5" t="s">
        <v>167</v>
      </c>
      <c r="G44" s="5" t="e">
        <f t="shared" si="24"/>
        <v>#DIV/0!</v>
      </c>
      <c r="H44" s="5" t="e">
        <f t="shared" si="25"/>
        <v>#DIV/0!</v>
      </c>
      <c r="I44" s="5" t="e">
        <f t="shared" si="26"/>
        <v>#DIV/0!</v>
      </c>
      <c r="J44" s="5" t="e">
        <f t="shared" si="27"/>
        <v>#DIV/0!</v>
      </c>
      <c r="K44" s="5" t="e">
        <f t="shared" si="28"/>
        <v>#DIV/0!</v>
      </c>
      <c r="L44" s="5" t="e">
        <f t="shared" si="29"/>
        <v>#DIV/0!</v>
      </c>
      <c r="M44" s="5" t="e">
        <f t="shared" si="30"/>
        <v>#DIV/0!</v>
      </c>
      <c r="N44" s="5" t="e">
        <f t="shared" si="31"/>
        <v>#DIV/0!</v>
      </c>
      <c r="O44" s="5" t="e">
        <f t="shared" si="32"/>
        <v>#DIV/0!</v>
      </c>
      <c r="P44" s="5" t="e">
        <f t="shared" si="33"/>
        <v>#DIV/0!</v>
      </c>
      <c r="Q44" s="5" t="e">
        <f t="shared" si="34"/>
        <v>#DIV/0!</v>
      </c>
      <c r="R44" s="5" t="e">
        <f t="shared" si="35"/>
        <v>#DIV/0!</v>
      </c>
      <c r="S44" s="5" t="e">
        <f t="shared" si="36"/>
        <v>#DIV/0!</v>
      </c>
      <c r="T44" s="5" t="e">
        <f t="shared" si="37"/>
        <v>#DIV/0!</v>
      </c>
      <c r="U44" s="5" t="e">
        <f t="shared" si="38"/>
        <v>#DIV/0!</v>
      </c>
      <c r="V44" s="5" t="e">
        <f t="shared" si="39"/>
        <v>#DIV/0!</v>
      </c>
      <c r="W44" s="5" t="e">
        <f t="shared" si="40"/>
        <v>#DIV/0!</v>
      </c>
      <c r="X44" s="5" t="e">
        <f t="shared" si="41"/>
        <v>#DIV/0!</v>
      </c>
      <c r="Y44" s="5" t="e">
        <f t="shared" si="42"/>
        <v>#DIV/0!</v>
      </c>
      <c r="Z44" s="5" t="e">
        <f t="shared" si="43"/>
        <v>#DIV/0!</v>
      </c>
      <c r="AA44" s="5" t="e">
        <f t="shared" si="44"/>
        <v>#DIV/0!</v>
      </c>
      <c r="AB44" s="5" t="e">
        <f t="shared" si="45"/>
        <v>#DIV/0!</v>
      </c>
      <c r="AC44" s="5">
        <f t="shared" si="46"/>
        <v>1E-3</v>
      </c>
      <c r="AD44" s="5" t="e">
        <f t="shared" si="47"/>
        <v>#DIV/0!</v>
      </c>
      <c r="AF44" s="5" t="s">
        <v>167</v>
      </c>
      <c r="AG44" s="5" t="str">
        <v/>
      </c>
      <c r="AH44" s="5" t="str">
        <v/>
      </c>
      <c r="AI44" s="5" t="str">
        <v/>
      </c>
      <c r="AJ44" s="5" t="str">
        <v/>
      </c>
      <c r="AK44" s="5" t="str">
        <v/>
      </c>
      <c r="AL44" s="5" t="str">
        <v/>
      </c>
      <c r="AM44" s="5" t="str">
        <v/>
      </c>
      <c r="AN44" s="5" t="str">
        <v/>
      </c>
      <c r="AO44" s="5" t="str">
        <v/>
      </c>
      <c r="AP44" s="5" t="str">
        <v/>
      </c>
      <c r="AQ44" s="5" t="str">
        <v/>
      </c>
      <c r="AR44" s="5" t="str">
        <v/>
      </c>
      <c r="AS44" s="5" t="str">
        <v/>
      </c>
      <c r="AT44" s="5" t="str">
        <v/>
      </c>
      <c r="AU44" s="5" t="str">
        <v/>
      </c>
      <c r="AV44" s="5" t="str">
        <v/>
      </c>
      <c r="AW44" s="5" t="str">
        <v/>
      </c>
      <c r="AX44" s="5" t="str">
        <v/>
      </c>
      <c r="AY44" s="5" t="str">
        <v/>
      </c>
      <c r="AZ44" s="5" t="str">
        <v/>
      </c>
      <c r="BA44" s="5" t="str">
        <v/>
      </c>
      <c r="BB44" s="5" t="str">
        <v/>
      </c>
      <c r="BC44" s="5">
        <v>1E-3</v>
      </c>
      <c r="BD44" s="5" t="str">
        <v/>
      </c>
    </row>
    <row r="45" spans="1:56" x14ac:dyDescent="0.2">
      <c r="A45" s="5" t="s">
        <v>105</v>
      </c>
      <c r="B45" s="5" t="s">
        <v>88</v>
      </c>
      <c r="C45" s="5">
        <v>0.14499999999999999</v>
      </c>
      <c r="F45" s="5" t="s">
        <v>168</v>
      </c>
      <c r="G45" s="5">
        <f t="shared" si="24"/>
        <v>5.0000000000000001E-3</v>
      </c>
      <c r="H45" s="5" t="e">
        <f t="shared" si="25"/>
        <v>#DIV/0!</v>
      </c>
      <c r="I45" s="5">
        <f t="shared" si="26"/>
        <v>4.0000000000000001E-3</v>
      </c>
      <c r="J45" s="5" t="e">
        <f t="shared" si="27"/>
        <v>#DIV/0!</v>
      </c>
      <c r="K45" s="5" t="e">
        <f t="shared" si="28"/>
        <v>#DIV/0!</v>
      </c>
      <c r="L45" s="5" t="e">
        <f t="shared" si="29"/>
        <v>#DIV/0!</v>
      </c>
      <c r="M45" s="5">
        <f t="shared" si="30"/>
        <v>1.2999999999999999E-2</v>
      </c>
      <c r="N45" s="5" t="e">
        <f t="shared" si="31"/>
        <v>#DIV/0!</v>
      </c>
      <c r="O45" s="5" t="e">
        <f t="shared" si="32"/>
        <v>#DIV/0!</v>
      </c>
      <c r="P45" s="5" t="e">
        <f t="shared" si="33"/>
        <v>#DIV/0!</v>
      </c>
      <c r="Q45" s="5" t="e">
        <f t="shared" si="34"/>
        <v>#DIV/0!</v>
      </c>
      <c r="R45" s="5" t="e">
        <f t="shared" si="35"/>
        <v>#DIV/0!</v>
      </c>
      <c r="S45" s="5" t="e">
        <f t="shared" si="36"/>
        <v>#DIV/0!</v>
      </c>
      <c r="T45" s="5" t="e">
        <f t="shared" si="37"/>
        <v>#DIV/0!</v>
      </c>
      <c r="U45" s="5" t="e">
        <f t="shared" si="38"/>
        <v>#DIV/0!</v>
      </c>
      <c r="V45" s="5" t="e">
        <f t="shared" si="39"/>
        <v>#DIV/0!</v>
      </c>
      <c r="W45" s="5" t="e">
        <f t="shared" si="40"/>
        <v>#DIV/0!</v>
      </c>
      <c r="X45" s="5" t="e">
        <f t="shared" si="41"/>
        <v>#DIV/0!</v>
      </c>
      <c r="Y45" s="5" t="e">
        <f t="shared" si="42"/>
        <v>#DIV/0!</v>
      </c>
      <c r="Z45" s="5" t="e">
        <f t="shared" si="43"/>
        <v>#DIV/0!</v>
      </c>
      <c r="AA45" s="5" t="e">
        <f t="shared" si="44"/>
        <v>#DIV/0!</v>
      </c>
      <c r="AB45" s="5" t="e">
        <f t="shared" si="45"/>
        <v>#DIV/0!</v>
      </c>
      <c r="AC45" s="5">
        <f t="shared" si="46"/>
        <v>2E-3</v>
      </c>
      <c r="AD45" s="5" t="e">
        <f t="shared" si="47"/>
        <v>#DIV/0!</v>
      </c>
      <c r="AF45" s="5" t="s">
        <v>168</v>
      </c>
      <c r="AG45" s="5">
        <v>5.0000000000000001E-3</v>
      </c>
      <c r="AH45" s="5" t="str">
        <v/>
      </c>
      <c r="AI45" s="5">
        <v>4.0000000000000001E-3</v>
      </c>
      <c r="AJ45" s="5" t="str">
        <v/>
      </c>
      <c r="AK45" s="5" t="str">
        <v/>
      </c>
      <c r="AL45" s="5" t="str">
        <v/>
      </c>
      <c r="AM45" s="5">
        <v>1.2999999999999999E-2</v>
      </c>
      <c r="AN45" s="5" t="str">
        <v/>
      </c>
      <c r="AO45" s="5" t="str">
        <v/>
      </c>
      <c r="AP45" s="5" t="str">
        <v/>
      </c>
      <c r="AQ45" s="5" t="str">
        <v/>
      </c>
      <c r="AR45" s="5" t="str">
        <v/>
      </c>
      <c r="AS45" s="5" t="str">
        <v/>
      </c>
      <c r="AT45" s="5" t="str">
        <v/>
      </c>
      <c r="AU45" s="5" t="str">
        <v/>
      </c>
      <c r="AV45" s="5" t="str">
        <v/>
      </c>
      <c r="AW45" s="5" t="str">
        <v/>
      </c>
      <c r="AX45" s="5" t="str">
        <v/>
      </c>
      <c r="AY45" s="5" t="str">
        <v/>
      </c>
      <c r="AZ45" s="5" t="str">
        <v/>
      </c>
      <c r="BA45" s="5" t="str">
        <v/>
      </c>
      <c r="BB45" s="5" t="str">
        <v/>
      </c>
      <c r="BC45" s="5">
        <v>2E-3</v>
      </c>
      <c r="BD45" s="5" t="str">
        <v/>
      </c>
    </row>
    <row r="46" spans="1:56" x14ac:dyDescent="0.2">
      <c r="A46" s="5" t="s">
        <v>105</v>
      </c>
      <c r="B46" s="5" t="s">
        <v>677</v>
      </c>
      <c r="C46" s="5">
        <v>0.39800000000000002</v>
      </c>
      <c r="F46" s="5" t="s">
        <v>169</v>
      </c>
      <c r="G46" s="5">
        <f t="shared" si="24"/>
        <v>8.0000000000000002E-3</v>
      </c>
      <c r="H46" s="5" t="e">
        <f t="shared" si="25"/>
        <v>#DIV/0!</v>
      </c>
      <c r="I46" s="5" t="e">
        <f t="shared" si="26"/>
        <v>#DIV/0!</v>
      </c>
      <c r="J46" s="5" t="e">
        <f t="shared" si="27"/>
        <v>#DIV/0!</v>
      </c>
      <c r="K46" s="5" t="e">
        <f t="shared" si="28"/>
        <v>#DIV/0!</v>
      </c>
      <c r="L46" s="5" t="e">
        <f t="shared" si="29"/>
        <v>#DIV/0!</v>
      </c>
      <c r="M46" s="5" t="e">
        <f t="shared" si="30"/>
        <v>#DIV/0!</v>
      </c>
      <c r="N46" s="5" t="e">
        <f t="shared" si="31"/>
        <v>#DIV/0!</v>
      </c>
      <c r="O46" s="5" t="e">
        <f t="shared" si="32"/>
        <v>#DIV/0!</v>
      </c>
      <c r="P46" s="5" t="e">
        <f t="shared" si="33"/>
        <v>#DIV/0!</v>
      </c>
      <c r="Q46" s="5" t="e">
        <f t="shared" si="34"/>
        <v>#DIV/0!</v>
      </c>
      <c r="R46" s="5" t="e">
        <f t="shared" si="35"/>
        <v>#DIV/0!</v>
      </c>
      <c r="S46" s="5" t="e">
        <f t="shared" si="36"/>
        <v>#DIV/0!</v>
      </c>
      <c r="T46" s="5" t="e">
        <f t="shared" si="37"/>
        <v>#DIV/0!</v>
      </c>
      <c r="U46" s="5" t="e">
        <f t="shared" si="38"/>
        <v>#DIV/0!</v>
      </c>
      <c r="V46" s="5" t="e">
        <f t="shared" si="39"/>
        <v>#DIV/0!</v>
      </c>
      <c r="W46" s="5" t="e">
        <f t="shared" si="40"/>
        <v>#DIV/0!</v>
      </c>
      <c r="X46" s="5" t="e">
        <f t="shared" si="41"/>
        <v>#DIV/0!</v>
      </c>
      <c r="Y46" s="5" t="e">
        <f t="shared" si="42"/>
        <v>#DIV/0!</v>
      </c>
      <c r="Z46" s="5" t="e">
        <f t="shared" si="43"/>
        <v>#DIV/0!</v>
      </c>
      <c r="AA46" s="5" t="e">
        <f t="shared" si="44"/>
        <v>#DIV/0!</v>
      </c>
      <c r="AB46" s="5" t="e">
        <f t="shared" si="45"/>
        <v>#DIV/0!</v>
      </c>
      <c r="AC46" s="5" t="e">
        <f t="shared" si="46"/>
        <v>#DIV/0!</v>
      </c>
      <c r="AD46" s="5" t="e">
        <f t="shared" si="47"/>
        <v>#DIV/0!</v>
      </c>
      <c r="AF46" s="5" t="s">
        <v>169</v>
      </c>
      <c r="AG46" s="5">
        <v>8.0000000000000002E-3</v>
      </c>
      <c r="AH46" s="5" t="str">
        <v/>
      </c>
      <c r="AI46" s="5" t="str">
        <v/>
      </c>
      <c r="AJ46" s="5" t="str">
        <v/>
      </c>
      <c r="AK46" s="5" t="str">
        <v/>
      </c>
      <c r="AL46" s="5" t="str">
        <v/>
      </c>
      <c r="AM46" s="5" t="str">
        <v/>
      </c>
      <c r="AN46" s="5" t="str">
        <v/>
      </c>
      <c r="AO46" s="5" t="str">
        <v/>
      </c>
      <c r="AP46" s="5" t="str">
        <v/>
      </c>
      <c r="AQ46" s="5" t="str">
        <v/>
      </c>
      <c r="AR46" s="5" t="str">
        <v/>
      </c>
      <c r="AS46" s="5" t="str">
        <v/>
      </c>
      <c r="AT46" s="5" t="str">
        <v/>
      </c>
      <c r="AU46" s="5" t="str">
        <v/>
      </c>
      <c r="AV46" s="5" t="str">
        <v/>
      </c>
      <c r="AW46" s="5" t="str">
        <v/>
      </c>
      <c r="AX46" s="5" t="str">
        <v/>
      </c>
      <c r="AY46" s="5" t="str">
        <v/>
      </c>
      <c r="AZ46" s="5" t="str">
        <v/>
      </c>
      <c r="BA46" s="5" t="str">
        <v/>
      </c>
      <c r="BB46" s="5" t="str">
        <v/>
      </c>
      <c r="BC46" s="5" t="str">
        <v/>
      </c>
      <c r="BD46" s="5" t="str">
        <v/>
      </c>
    </row>
    <row r="47" spans="1:56" x14ac:dyDescent="0.2">
      <c r="A47" s="5" t="s">
        <v>105</v>
      </c>
      <c r="B47" s="5" t="s">
        <v>87</v>
      </c>
      <c r="C47" s="5">
        <v>0.122</v>
      </c>
      <c r="F47" s="5" t="s">
        <v>173</v>
      </c>
      <c r="G47" s="5" t="e">
        <f t="shared" si="24"/>
        <v>#DIV/0!</v>
      </c>
      <c r="H47" s="5" t="e">
        <f t="shared" si="25"/>
        <v>#DIV/0!</v>
      </c>
      <c r="I47" s="5" t="e">
        <f t="shared" si="26"/>
        <v>#DIV/0!</v>
      </c>
      <c r="J47" s="5" t="e">
        <f t="shared" si="27"/>
        <v>#DIV/0!</v>
      </c>
      <c r="K47" s="5" t="e">
        <f t="shared" si="28"/>
        <v>#DIV/0!</v>
      </c>
      <c r="L47" s="5" t="e">
        <f t="shared" si="29"/>
        <v>#DIV/0!</v>
      </c>
      <c r="M47" s="5" t="e">
        <f t="shared" si="30"/>
        <v>#DIV/0!</v>
      </c>
      <c r="N47" s="5" t="e">
        <f t="shared" si="31"/>
        <v>#DIV/0!</v>
      </c>
      <c r="O47" s="5" t="e">
        <f t="shared" si="32"/>
        <v>#DIV/0!</v>
      </c>
      <c r="P47" s="5" t="e">
        <f t="shared" si="33"/>
        <v>#DIV/0!</v>
      </c>
      <c r="Q47" s="5" t="e">
        <f t="shared" si="34"/>
        <v>#DIV/0!</v>
      </c>
      <c r="R47" s="5" t="e">
        <f t="shared" si="35"/>
        <v>#DIV/0!</v>
      </c>
      <c r="S47" s="5" t="e">
        <f t="shared" si="36"/>
        <v>#DIV/0!</v>
      </c>
      <c r="T47" s="5" t="e">
        <f t="shared" si="37"/>
        <v>#DIV/0!</v>
      </c>
      <c r="U47" s="5" t="e">
        <f t="shared" si="38"/>
        <v>#DIV/0!</v>
      </c>
      <c r="V47" s="5" t="e">
        <f t="shared" si="39"/>
        <v>#DIV/0!</v>
      </c>
      <c r="W47" s="5" t="e">
        <f t="shared" si="40"/>
        <v>#DIV/0!</v>
      </c>
      <c r="X47" s="5" t="e">
        <f t="shared" si="41"/>
        <v>#DIV/0!</v>
      </c>
      <c r="Y47" s="5" t="e">
        <f t="shared" si="42"/>
        <v>#DIV/0!</v>
      </c>
      <c r="Z47" s="5" t="e">
        <f t="shared" si="43"/>
        <v>#DIV/0!</v>
      </c>
      <c r="AA47" s="5" t="e">
        <f t="shared" si="44"/>
        <v>#DIV/0!</v>
      </c>
      <c r="AB47" s="5" t="e">
        <f t="shared" si="45"/>
        <v>#DIV/0!</v>
      </c>
      <c r="AC47" s="5">
        <f t="shared" si="46"/>
        <v>2E-3</v>
      </c>
      <c r="AD47" s="5" t="e">
        <f t="shared" si="47"/>
        <v>#DIV/0!</v>
      </c>
      <c r="AF47" s="5" t="s">
        <v>173</v>
      </c>
      <c r="AG47" s="5" t="str">
        <v/>
      </c>
      <c r="AH47" s="5" t="str">
        <v/>
      </c>
      <c r="AI47" s="5" t="str">
        <v/>
      </c>
      <c r="AJ47" s="5" t="str">
        <v/>
      </c>
      <c r="AK47" s="5" t="str">
        <v/>
      </c>
      <c r="AL47" s="5" t="str">
        <v/>
      </c>
      <c r="AM47" s="5" t="str">
        <v/>
      </c>
      <c r="AN47" s="5" t="str">
        <v/>
      </c>
      <c r="AO47" s="5" t="str">
        <v/>
      </c>
      <c r="AP47" s="5" t="str">
        <v/>
      </c>
      <c r="AQ47" s="5" t="str">
        <v/>
      </c>
      <c r="AR47" s="5" t="str">
        <v/>
      </c>
      <c r="AS47" s="5" t="str">
        <v/>
      </c>
      <c r="AT47" s="5" t="str">
        <v/>
      </c>
      <c r="AU47" s="5" t="str">
        <v/>
      </c>
      <c r="AV47" s="5" t="str">
        <v/>
      </c>
      <c r="AW47" s="5" t="str">
        <v/>
      </c>
      <c r="AX47" s="5" t="str">
        <v/>
      </c>
      <c r="AY47" s="5" t="str">
        <v/>
      </c>
      <c r="AZ47" s="5" t="str">
        <v/>
      </c>
      <c r="BA47" s="5" t="str">
        <v/>
      </c>
      <c r="BB47" s="5" t="str">
        <v/>
      </c>
      <c r="BC47" s="5">
        <v>2E-3</v>
      </c>
      <c r="BD47" s="5" t="str">
        <v/>
      </c>
    </row>
    <row r="48" spans="1:56" x14ac:dyDescent="0.2">
      <c r="A48" s="5" t="s">
        <v>105</v>
      </c>
      <c r="B48" s="5" t="s">
        <v>86</v>
      </c>
      <c r="C48" s="5">
        <v>0.1192</v>
      </c>
      <c r="F48" s="5" t="s">
        <v>174</v>
      </c>
      <c r="G48" s="5">
        <f t="shared" si="24"/>
        <v>3.0000000000000001E-3</v>
      </c>
      <c r="H48" s="5" t="e">
        <f t="shared" si="25"/>
        <v>#DIV/0!</v>
      </c>
      <c r="I48" s="5" t="e">
        <f t="shared" si="26"/>
        <v>#DIV/0!</v>
      </c>
      <c r="J48" s="5" t="e">
        <f t="shared" si="27"/>
        <v>#DIV/0!</v>
      </c>
      <c r="K48" s="5" t="e">
        <f t="shared" si="28"/>
        <v>#DIV/0!</v>
      </c>
      <c r="L48" s="5" t="e">
        <f t="shared" si="29"/>
        <v>#DIV/0!</v>
      </c>
      <c r="M48" s="5" t="e">
        <f t="shared" si="30"/>
        <v>#DIV/0!</v>
      </c>
      <c r="N48" s="5" t="e">
        <f t="shared" si="31"/>
        <v>#DIV/0!</v>
      </c>
      <c r="O48" s="5" t="e">
        <f t="shared" si="32"/>
        <v>#DIV/0!</v>
      </c>
      <c r="P48" s="5" t="e">
        <f t="shared" si="33"/>
        <v>#DIV/0!</v>
      </c>
      <c r="Q48" s="5" t="e">
        <f t="shared" si="34"/>
        <v>#DIV/0!</v>
      </c>
      <c r="R48" s="5" t="e">
        <f t="shared" si="35"/>
        <v>#DIV/0!</v>
      </c>
      <c r="S48" s="5" t="e">
        <f t="shared" si="36"/>
        <v>#DIV/0!</v>
      </c>
      <c r="T48" s="5" t="e">
        <f t="shared" si="37"/>
        <v>#DIV/0!</v>
      </c>
      <c r="U48" s="5" t="e">
        <f t="shared" si="38"/>
        <v>#DIV/0!</v>
      </c>
      <c r="V48" s="5" t="e">
        <f t="shared" si="39"/>
        <v>#DIV/0!</v>
      </c>
      <c r="W48" s="5" t="e">
        <f t="shared" si="40"/>
        <v>#DIV/0!</v>
      </c>
      <c r="X48" s="5" t="e">
        <f t="shared" si="41"/>
        <v>#DIV/0!</v>
      </c>
      <c r="Y48" s="5" t="e">
        <f t="shared" si="42"/>
        <v>#DIV/0!</v>
      </c>
      <c r="Z48" s="5" t="e">
        <f t="shared" si="43"/>
        <v>#DIV/0!</v>
      </c>
      <c r="AA48" s="5" t="e">
        <f t="shared" si="44"/>
        <v>#DIV/0!</v>
      </c>
      <c r="AB48" s="5" t="e">
        <f t="shared" si="45"/>
        <v>#DIV/0!</v>
      </c>
      <c r="AC48" s="5" t="e">
        <f t="shared" si="46"/>
        <v>#DIV/0!</v>
      </c>
      <c r="AD48" s="5" t="e">
        <f t="shared" si="47"/>
        <v>#DIV/0!</v>
      </c>
      <c r="AF48" s="5" t="s">
        <v>174</v>
      </c>
      <c r="AG48" s="5">
        <v>3.0000000000000001E-3</v>
      </c>
      <c r="AH48" s="5" t="str">
        <v/>
      </c>
      <c r="AI48" s="5" t="str">
        <v/>
      </c>
      <c r="AJ48" s="5" t="str">
        <v/>
      </c>
      <c r="AK48" s="5" t="str">
        <v/>
      </c>
      <c r="AL48" s="5" t="str">
        <v/>
      </c>
      <c r="AM48" s="5" t="str">
        <v/>
      </c>
      <c r="AN48" s="5" t="str">
        <v/>
      </c>
      <c r="AO48" s="5" t="str">
        <v/>
      </c>
      <c r="AP48" s="5" t="str">
        <v/>
      </c>
      <c r="AQ48" s="5" t="str">
        <v/>
      </c>
      <c r="AR48" s="5" t="str">
        <v/>
      </c>
      <c r="AS48" s="5" t="str">
        <v/>
      </c>
      <c r="AT48" s="5" t="str">
        <v/>
      </c>
      <c r="AU48" s="5" t="str">
        <v/>
      </c>
      <c r="AV48" s="5" t="str">
        <v/>
      </c>
      <c r="AW48" s="5" t="str">
        <v/>
      </c>
      <c r="AX48" s="5" t="str">
        <v/>
      </c>
      <c r="AY48" s="5" t="str">
        <v/>
      </c>
      <c r="AZ48" s="5" t="str">
        <v/>
      </c>
      <c r="BA48" s="5" t="str">
        <v/>
      </c>
      <c r="BB48" s="5" t="str">
        <v/>
      </c>
      <c r="BC48" s="5" t="str">
        <v/>
      </c>
      <c r="BD48" s="5" t="str">
        <v/>
      </c>
    </row>
    <row r="49" spans="1:56" x14ac:dyDescent="0.2">
      <c r="A49" s="5" t="s">
        <v>105</v>
      </c>
      <c r="B49" s="5" t="s">
        <v>84</v>
      </c>
      <c r="C49" s="5">
        <v>0.105</v>
      </c>
      <c r="F49" s="5" t="s">
        <v>176</v>
      </c>
      <c r="G49" s="5" t="e">
        <f t="shared" si="24"/>
        <v>#DIV/0!</v>
      </c>
      <c r="H49" s="5" t="e">
        <f t="shared" si="25"/>
        <v>#DIV/0!</v>
      </c>
      <c r="I49" s="5">
        <f t="shared" si="26"/>
        <v>2E-3</v>
      </c>
      <c r="J49" s="5" t="e">
        <f t="shared" si="27"/>
        <v>#DIV/0!</v>
      </c>
      <c r="K49" s="5" t="e">
        <f t="shared" si="28"/>
        <v>#DIV/0!</v>
      </c>
      <c r="L49" s="5" t="e">
        <f t="shared" si="29"/>
        <v>#DIV/0!</v>
      </c>
      <c r="M49" s="5" t="e">
        <f t="shared" si="30"/>
        <v>#DIV/0!</v>
      </c>
      <c r="N49" s="5" t="e">
        <f t="shared" si="31"/>
        <v>#DIV/0!</v>
      </c>
      <c r="O49" s="5" t="e">
        <f t="shared" si="32"/>
        <v>#DIV/0!</v>
      </c>
      <c r="P49" s="5" t="e">
        <f t="shared" si="33"/>
        <v>#DIV/0!</v>
      </c>
      <c r="Q49" s="5" t="e">
        <f t="shared" si="34"/>
        <v>#DIV/0!</v>
      </c>
      <c r="R49" s="5" t="e">
        <f t="shared" si="35"/>
        <v>#DIV/0!</v>
      </c>
      <c r="S49" s="5" t="e">
        <f t="shared" si="36"/>
        <v>#DIV/0!</v>
      </c>
      <c r="T49" s="5" t="e">
        <f t="shared" si="37"/>
        <v>#DIV/0!</v>
      </c>
      <c r="U49" s="5" t="e">
        <f t="shared" si="38"/>
        <v>#DIV/0!</v>
      </c>
      <c r="V49" s="5" t="e">
        <f t="shared" si="39"/>
        <v>#DIV/0!</v>
      </c>
      <c r="W49" s="5" t="e">
        <f t="shared" si="40"/>
        <v>#DIV/0!</v>
      </c>
      <c r="X49" s="5" t="e">
        <f t="shared" si="41"/>
        <v>#DIV/0!</v>
      </c>
      <c r="Y49" s="5" t="e">
        <f t="shared" si="42"/>
        <v>#DIV/0!</v>
      </c>
      <c r="Z49" s="5" t="e">
        <f t="shared" si="43"/>
        <v>#DIV/0!</v>
      </c>
      <c r="AA49" s="5" t="e">
        <f t="shared" si="44"/>
        <v>#DIV/0!</v>
      </c>
      <c r="AB49" s="5" t="e">
        <f t="shared" si="45"/>
        <v>#DIV/0!</v>
      </c>
      <c r="AC49" s="5">
        <f t="shared" si="46"/>
        <v>2E-3</v>
      </c>
      <c r="AD49" s="5" t="e">
        <f t="shared" si="47"/>
        <v>#DIV/0!</v>
      </c>
      <c r="AF49" s="5" t="s">
        <v>176</v>
      </c>
      <c r="AG49" s="5" t="str">
        <v/>
      </c>
      <c r="AH49" s="5" t="str">
        <v/>
      </c>
      <c r="AI49" s="5">
        <v>2E-3</v>
      </c>
      <c r="AJ49" s="5" t="str">
        <v/>
      </c>
      <c r="AK49" s="5" t="str">
        <v/>
      </c>
      <c r="AL49" s="5" t="str">
        <v/>
      </c>
      <c r="AM49" s="5" t="str">
        <v/>
      </c>
      <c r="AN49" s="5" t="str">
        <v/>
      </c>
      <c r="AO49" s="5" t="str">
        <v/>
      </c>
      <c r="AP49" s="5" t="str">
        <v/>
      </c>
      <c r="AQ49" s="5" t="str">
        <v/>
      </c>
      <c r="AR49" s="5" t="str">
        <v/>
      </c>
      <c r="AS49" s="5" t="str">
        <v/>
      </c>
      <c r="AT49" s="5" t="str">
        <v/>
      </c>
      <c r="AU49" s="5" t="str">
        <v/>
      </c>
      <c r="AV49" s="5" t="str">
        <v/>
      </c>
      <c r="AW49" s="5" t="str">
        <v/>
      </c>
      <c r="AX49" s="5" t="str">
        <v/>
      </c>
      <c r="AY49" s="5" t="str">
        <v/>
      </c>
      <c r="AZ49" s="5" t="str">
        <v/>
      </c>
      <c r="BA49" s="5" t="str">
        <v/>
      </c>
      <c r="BB49" s="5" t="str">
        <v/>
      </c>
      <c r="BC49" s="5">
        <v>2E-3</v>
      </c>
      <c r="BD49" s="5" t="str">
        <v/>
      </c>
    </row>
    <row r="50" spans="1:56" x14ac:dyDescent="0.2">
      <c r="A50" s="5" t="s">
        <v>107</v>
      </c>
      <c r="B50" s="5" t="s">
        <v>675</v>
      </c>
      <c r="C50" s="5">
        <v>5.0000000000000001E-3</v>
      </c>
      <c r="F50" s="5" t="s">
        <v>177</v>
      </c>
      <c r="G50" s="5" t="e">
        <f t="shared" si="24"/>
        <v>#DIV/0!</v>
      </c>
      <c r="H50" s="5" t="e">
        <f t="shared" si="25"/>
        <v>#DIV/0!</v>
      </c>
      <c r="I50" s="5">
        <f t="shared" si="26"/>
        <v>2E-3</v>
      </c>
      <c r="J50" s="5" t="e">
        <f t="shared" si="27"/>
        <v>#DIV/0!</v>
      </c>
      <c r="K50" s="5" t="e">
        <f t="shared" si="28"/>
        <v>#DIV/0!</v>
      </c>
      <c r="L50" s="5" t="e">
        <f t="shared" si="29"/>
        <v>#DIV/0!</v>
      </c>
      <c r="M50" s="5" t="e">
        <f t="shared" si="30"/>
        <v>#DIV/0!</v>
      </c>
      <c r="N50" s="5" t="e">
        <f t="shared" si="31"/>
        <v>#DIV/0!</v>
      </c>
      <c r="O50" s="5" t="e">
        <f t="shared" si="32"/>
        <v>#DIV/0!</v>
      </c>
      <c r="P50" s="5" t="e">
        <f t="shared" si="33"/>
        <v>#DIV/0!</v>
      </c>
      <c r="Q50" s="5" t="e">
        <f t="shared" si="34"/>
        <v>#DIV/0!</v>
      </c>
      <c r="R50" s="5" t="e">
        <f t="shared" si="35"/>
        <v>#DIV/0!</v>
      </c>
      <c r="S50" s="5" t="e">
        <f t="shared" si="36"/>
        <v>#DIV/0!</v>
      </c>
      <c r="T50" s="5" t="e">
        <f t="shared" si="37"/>
        <v>#DIV/0!</v>
      </c>
      <c r="U50" s="5" t="e">
        <f t="shared" si="38"/>
        <v>#DIV/0!</v>
      </c>
      <c r="V50" s="5" t="e">
        <f t="shared" si="39"/>
        <v>#DIV/0!</v>
      </c>
      <c r="W50" s="5" t="e">
        <f t="shared" si="40"/>
        <v>#DIV/0!</v>
      </c>
      <c r="X50" s="5" t="e">
        <f t="shared" si="41"/>
        <v>#DIV/0!</v>
      </c>
      <c r="Y50" s="5" t="e">
        <f t="shared" si="42"/>
        <v>#DIV/0!</v>
      </c>
      <c r="Z50" s="5" t="e">
        <f t="shared" si="43"/>
        <v>#DIV/0!</v>
      </c>
      <c r="AA50" s="5" t="e">
        <f t="shared" si="44"/>
        <v>#DIV/0!</v>
      </c>
      <c r="AB50" s="5" t="e">
        <f t="shared" si="45"/>
        <v>#DIV/0!</v>
      </c>
      <c r="AC50" s="5" t="e">
        <f t="shared" si="46"/>
        <v>#DIV/0!</v>
      </c>
      <c r="AD50" s="5" t="e">
        <f t="shared" si="47"/>
        <v>#DIV/0!</v>
      </c>
      <c r="AF50" s="5" t="s">
        <v>177</v>
      </c>
      <c r="AG50" s="5" t="str">
        <v/>
      </c>
      <c r="AH50" s="5" t="str">
        <v/>
      </c>
      <c r="AI50" s="5">
        <v>2E-3</v>
      </c>
      <c r="AJ50" s="5" t="str">
        <v/>
      </c>
      <c r="AK50" s="5" t="str">
        <v/>
      </c>
      <c r="AL50" s="5" t="str">
        <v/>
      </c>
      <c r="AM50" s="5" t="str">
        <v/>
      </c>
      <c r="AN50" s="5" t="str">
        <v/>
      </c>
      <c r="AO50" s="5" t="str">
        <v/>
      </c>
      <c r="AP50" s="5" t="str">
        <v/>
      </c>
      <c r="AQ50" s="5" t="str">
        <v/>
      </c>
      <c r="AR50" s="5" t="str">
        <v/>
      </c>
      <c r="AS50" s="5" t="str">
        <v/>
      </c>
      <c r="AT50" s="5" t="str">
        <v/>
      </c>
      <c r="AU50" s="5" t="str">
        <v/>
      </c>
      <c r="AV50" s="5" t="str">
        <v/>
      </c>
      <c r="AW50" s="5" t="str">
        <v/>
      </c>
      <c r="AX50" s="5" t="str">
        <v/>
      </c>
      <c r="AY50" s="5" t="str">
        <v/>
      </c>
      <c r="AZ50" s="5" t="str">
        <v/>
      </c>
      <c r="BA50" s="5" t="str">
        <v/>
      </c>
      <c r="BB50" s="5" t="str">
        <v/>
      </c>
      <c r="BC50" s="5" t="str">
        <v/>
      </c>
      <c r="BD50" s="5" t="str">
        <v/>
      </c>
    </row>
    <row r="51" spans="1:56" x14ac:dyDescent="0.2">
      <c r="A51" s="5" t="s">
        <v>107</v>
      </c>
      <c r="B51" s="5" t="s">
        <v>676</v>
      </c>
      <c r="C51" s="5">
        <v>1.4999999999999999E-2</v>
      </c>
      <c r="F51" s="5" t="s">
        <v>179</v>
      </c>
      <c r="G51" s="5">
        <f t="shared" si="24"/>
        <v>3.0000000000000001E-3</v>
      </c>
      <c r="H51" s="5" t="e">
        <f t="shared" si="25"/>
        <v>#DIV/0!</v>
      </c>
      <c r="I51" s="5" t="e">
        <f t="shared" si="26"/>
        <v>#DIV/0!</v>
      </c>
      <c r="J51" s="5" t="e">
        <f t="shared" si="27"/>
        <v>#DIV/0!</v>
      </c>
      <c r="K51" s="5" t="e">
        <f t="shared" si="28"/>
        <v>#DIV/0!</v>
      </c>
      <c r="L51" s="5" t="e">
        <f t="shared" si="29"/>
        <v>#DIV/0!</v>
      </c>
      <c r="M51" s="5" t="e">
        <f t="shared" si="30"/>
        <v>#DIV/0!</v>
      </c>
      <c r="N51" s="5" t="e">
        <f t="shared" si="31"/>
        <v>#DIV/0!</v>
      </c>
      <c r="O51" s="5" t="e">
        <f t="shared" si="32"/>
        <v>#DIV/0!</v>
      </c>
      <c r="P51" s="5" t="e">
        <f t="shared" si="33"/>
        <v>#DIV/0!</v>
      </c>
      <c r="Q51" s="5" t="e">
        <f t="shared" si="34"/>
        <v>#DIV/0!</v>
      </c>
      <c r="R51" s="5" t="e">
        <f t="shared" si="35"/>
        <v>#DIV/0!</v>
      </c>
      <c r="S51" s="5" t="e">
        <f t="shared" si="36"/>
        <v>#DIV/0!</v>
      </c>
      <c r="T51" s="5" t="e">
        <f t="shared" si="37"/>
        <v>#DIV/0!</v>
      </c>
      <c r="U51" s="5" t="e">
        <f t="shared" si="38"/>
        <v>#DIV/0!</v>
      </c>
      <c r="V51" s="5" t="e">
        <f t="shared" si="39"/>
        <v>#DIV/0!</v>
      </c>
      <c r="W51" s="5" t="e">
        <f t="shared" si="40"/>
        <v>#DIV/0!</v>
      </c>
      <c r="X51" s="5" t="e">
        <f t="shared" si="41"/>
        <v>#DIV/0!</v>
      </c>
      <c r="Y51" s="5" t="e">
        <f t="shared" si="42"/>
        <v>#DIV/0!</v>
      </c>
      <c r="Z51" s="5" t="e">
        <f t="shared" si="43"/>
        <v>#DIV/0!</v>
      </c>
      <c r="AA51" s="5" t="e">
        <f t="shared" si="44"/>
        <v>#DIV/0!</v>
      </c>
      <c r="AB51" s="5" t="e">
        <f t="shared" si="45"/>
        <v>#DIV/0!</v>
      </c>
      <c r="AC51" s="5" t="e">
        <f t="shared" si="46"/>
        <v>#DIV/0!</v>
      </c>
      <c r="AD51" s="5" t="e">
        <f t="shared" si="47"/>
        <v>#DIV/0!</v>
      </c>
      <c r="AF51" s="5" t="s">
        <v>179</v>
      </c>
      <c r="AG51" s="5">
        <v>3.0000000000000001E-3</v>
      </c>
      <c r="AH51" s="5" t="str">
        <v/>
      </c>
      <c r="AI51" s="5" t="str">
        <v/>
      </c>
      <c r="AJ51" s="5" t="str">
        <v/>
      </c>
      <c r="AK51" s="5" t="str">
        <v/>
      </c>
      <c r="AL51" s="5" t="str">
        <v/>
      </c>
      <c r="AM51" s="5" t="str">
        <v/>
      </c>
      <c r="AN51" s="5" t="str">
        <v/>
      </c>
      <c r="AO51" s="5" t="str">
        <v/>
      </c>
      <c r="AP51" s="5" t="str">
        <v/>
      </c>
      <c r="AQ51" s="5" t="str">
        <v/>
      </c>
      <c r="AR51" s="5" t="str">
        <v/>
      </c>
      <c r="AS51" s="5" t="str">
        <v/>
      </c>
      <c r="AT51" s="5" t="str">
        <v/>
      </c>
      <c r="AU51" s="5" t="str">
        <v/>
      </c>
      <c r="AV51" s="5" t="str">
        <v/>
      </c>
      <c r="AW51" s="5" t="str">
        <v/>
      </c>
      <c r="AX51" s="5" t="str">
        <v/>
      </c>
      <c r="AY51" s="5" t="str">
        <v/>
      </c>
      <c r="AZ51" s="5" t="str">
        <v/>
      </c>
      <c r="BA51" s="5" t="str">
        <v/>
      </c>
      <c r="BB51" s="5" t="str">
        <v/>
      </c>
      <c r="BC51" s="5" t="str">
        <v/>
      </c>
      <c r="BD51" s="5" t="str">
        <v/>
      </c>
    </row>
    <row r="52" spans="1:56" x14ac:dyDescent="0.2">
      <c r="A52" s="5" t="s">
        <v>107</v>
      </c>
      <c r="B52" s="5" t="s">
        <v>88</v>
      </c>
      <c r="C52" s="5">
        <v>0.32900000000000001</v>
      </c>
      <c r="F52" s="5" t="s">
        <v>183</v>
      </c>
      <c r="G52" s="5" t="e">
        <f t="shared" si="24"/>
        <v>#DIV/0!</v>
      </c>
      <c r="H52" s="5" t="e">
        <f t="shared" si="25"/>
        <v>#DIV/0!</v>
      </c>
      <c r="I52" s="5">
        <f t="shared" si="26"/>
        <v>2E-3</v>
      </c>
      <c r="J52" s="5" t="e">
        <f t="shared" si="27"/>
        <v>#DIV/0!</v>
      </c>
      <c r="K52" s="5" t="e">
        <f t="shared" si="28"/>
        <v>#DIV/0!</v>
      </c>
      <c r="L52" s="5" t="e">
        <f t="shared" si="29"/>
        <v>#DIV/0!</v>
      </c>
      <c r="M52" s="5" t="e">
        <f t="shared" si="30"/>
        <v>#DIV/0!</v>
      </c>
      <c r="N52" s="5" t="e">
        <f t="shared" si="31"/>
        <v>#DIV/0!</v>
      </c>
      <c r="O52" s="5" t="e">
        <f t="shared" si="32"/>
        <v>#DIV/0!</v>
      </c>
      <c r="P52" s="5" t="e">
        <f t="shared" si="33"/>
        <v>#DIV/0!</v>
      </c>
      <c r="Q52" s="5" t="e">
        <f t="shared" si="34"/>
        <v>#DIV/0!</v>
      </c>
      <c r="R52" s="5" t="e">
        <f t="shared" si="35"/>
        <v>#DIV/0!</v>
      </c>
      <c r="S52" s="5" t="e">
        <f t="shared" si="36"/>
        <v>#DIV/0!</v>
      </c>
      <c r="T52" s="5" t="e">
        <f t="shared" si="37"/>
        <v>#DIV/0!</v>
      </c>
      <c r="U52" s="5" t="e">
        <f t="shared" si="38"/>
        <v>#DIV/0!</v>
      </c>
      <c r="V52" s="5" t="e">
        <f t="shared" si="39"/>
        <v>#DIV/0!</v>
      </c>
      <c r="W52" s="5" t="e">
        <f t="shared" si="40"/>
        <v>#DIV/0!</v>
      </c>
      <c r="X52" s="5" t="e">
        <f t="shared" si="41"/>
        <v>#DIV/0!</v>
      </c>
      <c r="Y52" s="5" t="e">
        <f t="shared" si="42"/>
        <v>#DIV/0!</v>
      </c>
      <c r="Z52" s="5" t="e">
        <f t="shared" si="43"/>
        <v>#DIV/0!</v>
      </c>
      <c r="AA52" s="5" t="e">
        <f t="shared" si="44"/>
        <v>#DIV/0!</v>
      </c>
      <c r="AB52" s="5" t="e">
        <f t="shared" si="45"/>
        <v>#DIV/0!</v>
      </c>
      <c r="AC52" s="5" t="e">
        <f t="shared" si="46"/>
        <v>#DIV/0!</v>
      </c>
      <c r="AD52" s="5" t="e">
        <f t="shared" si="47"/>
        <v>#DIV/0!</v>
      </c>
      <c r="AF52" s="5" t="s">
        <v>183</v>
      </c>
      <c r="AG52" s="5" t="str">
        <v/>
      </c>
      <c r="AH52" s="5" t="str">
        <v/>
      </c>
      <c r="AI52" s="5">
        <v>2E-3</v>
      </c>
      <c r="AJ52" s="5" t="str">
        <v/>
      </c>
      <c r="AK52" s="5" t="str">
        <v/>
      </c>
      <c r="AL52" s="5" t="str">
        <v/>
      </c>
      <c r="AM52" s="5" t="str">
        <v/>
      </c>
      <c r="AN52" s="5" t="str">
        <v/>
      </c>
      <c r="AO52" s="5" t="str">
        <v/>
      </c>
      <c r="AP52" s="5" t="str">
        <v/>
      </c>
      <c r="AQ52" s="5" t="str">
        <v/>
      </c>
      <c r="AR52" s="5" t="str">
        <v/>
      </c>
      <c r="AS52" s="5" t="str">
        <v/>
      </c>
      <c r="AT52" s="5" t="str">
        <v/>
      </c>
      <c r="AU52" s="5" t="str">
        <v/>
      </c>
      <c r="AV52" s="5" t="str">
        <v/>
      </c>
      <c r="AW52" s="5" t="str">
        <v/>
      </c>
      <c r="AX52" s="5" t="str">
        <v/>
      </c>
      <c r="AY52" s="5" t="str">
        <v/>
      </c>
      <c r="AZ52" s="5" t="str">
        <v/>
      </c>
      <c r="BA52" s="5" t="str">
        <v/>
      </c>
      <c r="BB52" s="5" t="str">
        <v/>
      </c>
      <c r="BC52" s="5" t="str">
        <v/>
      </c>
      <c r="BD52" s="5" t="str">
        <v/>
      </c>
    </row>
    <row r="53" spans="1:56" x14ac:dyDescent="0.2">
      <c r="A53" s="5" t="s">
        <v>107</v>
      </c>
      <c r="B53" s="5" t="s">
        <v>677</v>
      </c>
      <c r="C53" s="5">
        <v>3.5000000000000003E-2</v>
      </c>
      <c r="F53" s="5" t="s">
        <v>186</v>
      </c>
      <c r="G53" s="5" t="e">
        <f t="shared" si="24"/>
        <v>#DIV/0!</v>
      </c>
      <c r="H53" s="5" t="e">
        <f t="shared" si="25"/>
        <v>#DIV/0!</v>
      </c>
      <c r="I53" s="5" t="e">
        <f t="shared" si="26"/>
        <v>#DIV/0!</v>
      </c>
      <c r="J53" s="5" t="e">
        <f t="shared" si="27"/>
        <v>#DIV/0!</v>
      </c>
      <c r="K53" s="5" t="e">
        <f t="shared" si="28"/>
        <v>#DIV/0!</v>
      </c>
      <c r="L53" s="5" t="e">
        <f t="shared" si="29"/>
        <v>#DIV/0!</v>
      </c>
      <c r="M53" s="5" t="e">
        <f t="shared" si="30"/>
        <v>#DIV/0!</v>
      </c>
      <c r="N53" s="5" t="e">
        <f t="shared" si="31"/>
        <v>#DIV/0!</v>
      </c>
      <c r="O53" s="5" t="e">
        <f t="shared" si="32"/>
        <v>#DIV/0!</v>
      </c>
      <c r="P53" s="5" t="e">
        <f t="shared" si="33"/>
        <v>#DIV/0!</v>
      </c>
      <c r="Q53" s="5" t="e">
        <f t="shared" si="34"/>
        <v>#DIV/0!</v>
      </c>
      <c r="R53" s="5" t="e">
        <f t="shared" si="35"/>
        <v>#DIV/0!</v>
      </c>
      <c r="S53" s="5" t="e">
        <f t="shared" si="36"/>
        <v>#DIV/0!</v>
      </c>
      <c r="T53" s="5" t="e">
        <f t="shared" si="37"/>
        <v>#DIV/0!</v>
      </c>
      <c r="U53" s="5" t="e">
        <f t="shared" si="38"/>
        <v>#DIV/0!</v>
      </c>
      <c r="V53" s="5" t="e">
        <f t="shared" si="39"/>
        <v>#DIV/0!</v>
      </c>
      <c r="W53" s="5" t="e">
        <f t="shared" si="40"/>
        <v>#DIV/0!</v>
      </c>
      <c r="X53" s="5" t="e">
        <f t="shared" si="41"/>
        <v>#DIV/0!</v>
      </c>
      <c r="Y53" s="5" t="e">
        <f t="shared" si="42"/>
        <v>#DIV/0!</v>
      </c>
      <c r="Z53" s="5" t="e">
        <f t="shared" si="43"/>
        <v>#DIV/0!</v>
      </c>
      <c r="AA53" s="5" t="e">
        <f t="shared" si="44"/>
        <v>#DIV/0!</v>
      </c>
      <c r="AB53" s="5" t="e">
        <f t="shared" si="45"/>
        <v>#DIV/0!</v>
      </c>
      <c r="AC53" s="5">
        <f t="shared" si="46"/>
        <v>1E-3</v>
      </c>
      <c r="AD53" s="5" t="e">
        <f t="shared" si="47"/>
        <v>#DIV/0!</v>
      </c>
      <c r="AF53" s="5" t="s">
        <v>186</v>
      </c>
      <c r="AG53" s="5" t="str">
        <v/>
      </c>
      <c r="AH53" s="5" t="str">
        <v/>
      </c>
      <c r="AI53" s="5" t="str">
        <v/>
      </c>
      <c r="AJ53" s="5" t="str">
        <v/>
      </c>
      <c r="AK53" s="5" t="str">
        <v/>
      </c>
      <c r="AL53" s="5" t="str">
        <v/>
      </c>
      <c r="AM53" s="5" t="str">
        <v/>
      </c>
      <c r="AN53" s="5" t="str">
        <v/>
      </c>
      <c r="AO53" s="5" t="str">
        <v/>
      </c>
      <c r="AP53" s="5" t="str">
        <v/>
      </c>
      <c r="AQ53" s="5" t="str">
        <v/>
      </c>
      <c r="AR53" s="5" t="str">
        <v/>
      </c>
      <c r="AS53" s="5" t="str">
        <v/>
      </c>
      <c r="AT53" s="5" t="str">
        <v/>
      </c>
      <c r="AU53" s="5" t="str">
        <v/>
      </c>
      <c r="AV53" s="5" t="str">
        <v/>
      </c>
      <c r="AW53" s="5" t="str">
        <v/>
      </c>
      <c r="AX53" s="5" t="str">
        <v/>
      </c>
      <c r="AY53" s="5" t="str">
        <v/>
      </c>
      <c r="AZ53" s="5" t="str">
        <v/>
      </c>
      <c r="BA53" s="5" t="str">
        <v/>
      </c>
      <c r="BB53" s="5" t="str">
        <v/>
      </c>
      <c r="BC53" s="5">
        <v>1E-3</v>
      </c>
      <c r="BD53" s="5" t="str">
        <v/>
      </c>
    </row>
    <row r="54" spans="1:56" x14ac:dyDescent="0.2">
      <c r="A54" s="5" t="s">
        <v>107</v>
      </c>
      <c r="B54" s="5" t="s">
        <v>87</v>
      </c>
      <c r="C54" s="5">
        <v>2.4E-2</v>
      </c>
      <c r="F54" s="5" t="s">
        <v>187</v>
      </c>
      <c r="G54" s="5" t="e">
        <f t="shared" si="24"/>
        <v>#DIV/0!</v>
      </c>
      <c r="H54" s="5" t="e">
        <f t="shared" si="25"/>
        <v>#DIV/0!</v>
      </c>
      <c r="I54" s="5" t="e">
        <f t="shared" si="26"/>
        <v>#DIV/0!</v>
      </c>
      <c r="J54" s="5" t="e">
        <f t="shared" si="27"/>
        <v>#DIV/0!</v>
      </c>
      <c r="K54" s="5" t="e">
        <f t="shared" si="28"/>
        <v>#DIV/0!</v>
      </c>
      <c r="L54" s="5" t="e">
        <f t="shared" si="29"/>
        <v>#DIV/0!</v>
      </c>
      <c r="M54" s="5" t="e">
        <f t="shared" si="30"/>
        <v>#DIV/0!</v>
      </c>
      <c r="N54" s="5" t="e">
        <f t="shared" si="31"/>
        <v>#DIV/0!</v>
      </c>
      <c r="O54" s="5" t="e">
        <f t="shared" si="32"/>
        <v>#DIV/0!</v>
      </c>
      <c r="P54" s="5" t="e">
        <f t="shared" si="33"/>
        <v>#DIV/0!</v>
      </c>
      <c r="Q54" s="5" t="e">
        <f t="shared" si="34"/>
        <v>#DIV/0!</v>
      </c>
      <c r="R54" s="5" t="e">
        <f t="shared" si="35"/>
        <v>#DIV/0!</v>
      </c>
      <c r="S54" s="5" t="e">
        <f t="shared" si="36"/>
        <v>#DIV/0!</v>
      </c>
      <c r="T54" s="5" t="e">
        <f t="shared" si="37"/>
        <v>#DIV/0!</v>
      </c>
      <c r="U54" s="5" t="e">
        <f t="shared" si="38"/>
        <v>#DIV/0!</v>
      </c>
      <c r="V54" s="5" t="e">
        <f t="shared" si="39"/>
        <v>#DIV/0!</v>
      </c>
      <c r="W54" s="5" t="e">
        <f t="shared" si="40"/>
        <v>#DIV/0!</v>
      </c>
      <c r="X54" s="5" t="e">
        <f t="shared" si="41"/>
        <v>#DIV/0!</v>
      </c>
      <c r="Y54" s="5" t="e">
        <f t="shared" si="42"/>
        <v>#DIV/0!</v>
      </c>
      <c r="Z54" s="5" t="e">
        <f t="shared" si="43"/>
        <v>#DIV/0!</v>
      </c>
      <c r="AA54" s="5" t="e">
        <f t="shared" si="44"/>
        <v>#DIV/0!</v>
      </c>
      <c r="AB54" s="5" t="e">
        <f t="shared" si="45"/>
        <v>#DIV/0!</v>
      </c>
      <c r="AC54" s="5">
        <f t="shared" si="46"/>
        <v>1E-3</v>
      </c>
      <c r="AD54" s="5" t="e">
        <f t="shared" si="47"/>
        <v>#DIV/0!</v>
      </c>
      <c r="AF54" s="5" t="s">
        <v>187</v>
      </c>
      <c r="AG54" s="5" t="str">
        <v/>
      </c>
      <c r="AH54" s="5" t="str">
        <v/>
      </c>
      <c r="AI54" s="5" t="str">
        <v/>
      </c>
      <c r="AJ54" s="5" t="str">
        <v/>
      </c>
      <c r="AK54" s="5" t="str">
        <v/>
      </c>
      <c r="AL54" s="5" t="str">
        <v/>
      </c>
      <c r="AM54" s="5" t="str">
        <v/>
      </c>
      <c r="AN54" s="5" t="str">
        <v/>
      </c>
      <c r="AO54" s="5" t="str">
        <v/>
      </c>
      <c r="AP54" s="5" t="str">
        <v/>
      </c>
      <c r="AQ54" s="5" t="str">
        <v/>
      </c>
      <c r="AR54" s="5" t="str">
        <v/>
      </c>
      <c r="AS54" s="5" t="str">
        <v/>
      </c>
      <c r="AT54" s="5" t="str">
        <v/>
      </c>
      <c r="AU54" s="5" t="str">
        <v/>
      </c>
      <c r="AV54" s="5" t="str">
        <v/>
      </c>
      <c r="AW54" s="5" t="str">
        <v/>
      </c>
      <c r="AX54" s="5" t="str">
        <v/>
      </c>
      <c r="AY54" s="5" t="str">
        <v/>
      </c>
      <c r="AZ54" s="5" t="str">
        <v/>
      </c>
      <c r="BA54" s="5" t="str">
        <v/>
      </c>
      <c r="BB54" s="5" t="str">
        <v/>
      </c>
      <c r="BC54" s="5">
        <v>1E-3</v>
      </c>
      <c r="BD54" s="5" t="str">
        <v/>
      </c>
    </row>
    <row r="55" spans="1:56" x14ac:dyDescent="0.2">
      <c r="A55" s="5" t="s">
        <v>107</v>
      </c>
      <c r="B55" s="5" t="s">
        <v>90</v>
      </c>
      <c r="C55" s="5">
        <v>0.255</v>
      </c>
      <c r="F55" s="5" t="s">
        <v>188</v>
      </c>
      <c r="G55" s="5" t="e">
        <f t="shared" si="24"/>
        <v>#DIV/0!</v>
      </c>
      <c r="H55" s="5" t="e">
        <f t="shared" si="25"/>
        <v>#DIV/0!</v>
      </c>
      <c r="I55" s="5" t="e">
        <f t="shared" si="26"/>
        <v>#DIV/0!</v>
      </c>
      <c r="J55" s="5" t="e">
        <f t="shared" si="27"/>
        <v>#DIV/0!</v>
      </c>
      <c r="K55" s="5" t="e">
        <f t="shared" si="28"/>
        <v>#DIV/0!</v>
      </c>
      <c r="L55" s="5" t="e">
        <f t="shared" si="29"/>
        <v>#DIV/0!</v>
      </c>
      <c r="M55" s="5" t="e">
        <f t="shared" si="30"/>
        <v>#DIV/0!</v>
      </c>
      <c r="N55" s="5" t="e">
        <f t="shared" si="31"/>
        <v>#DIV/0!</v>
      </c>
      <c r="O55" s="5" t="e">
        <f t="shared" si="32"/>
        <v>#DIV/0!</v>
      </c>
      <c r="P55" s="5" t="e">
        <f t="shared" si="33"/>
        <v>#DIV/0!</v>
      </c>
      <c r="Q55" s="5" t="e">
        <f t="shared" si="34"/>
        <v>#DIV/0!</v>
      </c>
      <c r="R55" s="5" t="e">
        <f t="shared" si="35"/>
        <v>#DIV/0!</v>
      </c>
      <c r="S55" s="5" t="e">
        <f t="shared" si="36"/>
        <v>#DIV/0!</v>
      </c>
      <c r="T55" s="5" t="e">
        <f t="shared" si="37"/>
        <v>#DIV/0!</v>
      </c>
      <c r="U55" s="5" t="e">
        <f t="shared" si="38"/>
        <v>#DIV/0!</v>
      </c>
      <c r="V55" s="5" t="e">
        <f t="shared" si="39"/>
        <v>#DIV/0!</v>
      </c>
      <c r="W55" s="5" t="e">
        <f t="shared" si="40"/>
        <v>#DIV/0!</v>
      </c>
      <c r="X55" s="5" t="e">
        <f t="shared" si="41"/>
        <v>#DIV/0!</v>
      </c>
      <c r="Y55" s="5" t="e">
        <f t="shared" si="42"/>
        <v>#DIV/0!</v>
      </c>
      <c r="Z55" s="5" t="e">
        <f t="shared" si="43"/>
        <v>#DIV/0!</v>
      </c>
      <c r="AA55" s="5" t="e">
        <f t="shared" si="44"/>
        <v>#DIV/0!</v>
      </c>
      <c r="AB55" s="5" t="e">
        <f t="shared" si="45"/>
        <v>#DIV/0!</v>
      </c>
      <c r="AC55" s="5">
        <f t="shared" si="46"/>
        <v>1E-3</v>
      </c>
      <c r="AD55" s="5" t="e">
        <f t="shared" si="47"/>
        <v>#DIV/0!</v>
      </c>
      <c r="AF55" s="5" t="s">
        <v>188</v>
      </c>
      <c r="AG55" s="5" t="str">
        <v/>
      </c>
      <c r="AH55" s="5" t="str">
        <v/>
      </c>
      <c r="AI55" s="5" t="str">
        <v/>
      </c>
      <c r="AJ55" s="5" t="str">
        <v/>
      </c>
      <c r="AK55" s="5" t="str">
        <v/>
      </c>
      <c r="AL55" s="5" t="str">
        <v/>
      </c>
      <c r="AM55" s="5" t="str">
        <v/>
      </c>
      <c r="AN55" s="5" t="str">
        <v/>
      </c>
      <c r="AO55" s="5" t="str">
        <v/>
      </c>
      <c r="AP55" s="5" t="str">
        <v/>
      </c>
      <c r="AQ55" s="5" t="str">
        <v/>
      </c>
      <c r="AR55" s="5" t="str">
        <v/>
      </c>
      <c r="AS55" s="5" t="str">
        <v/>
      </c>
      <c r="AT55" s="5" t="str">
        <v/>
      </c>
      <c r="AU55" s="5" t="str">
        <v/>
      </c>
      <c r="AV55" s="5" t="str">
        <v/>
      </c>
      <c r="AW55" s="5" t="str">
        <v/>
      </c>
      <c r="AX55" s="5" t="str">
        <v/>
      </c>
      <c r="AY55" s="5" t="str">
        <v/>
      </c>
      <c r="AZ55" s="5" t="str">
        <v/>
      </c>
      <c r="BA55" s="5" t="str">
        <v/>
      </c>
      <c r="BB55" s="5" t="str">
        <v/>
      </c>
      <c r="BC55" s="5">
        <v>1E-3</v>
      </c>
      <c r="BD55" s="5" t="str">
        <v/>
      </c>
    </row>
    <row r="56" spans="1:56" x14ac:dyDescent="0.2">
      <c r="A56" s="5" t="s">
        <v>107</v>
      </c>
      <c r="B56" s="5" t="s">
        <v>86</v>
      </c>
      <c r="C56" s="5">
        <v>9.9000000000000005E-2</v>
      </c>
      <c r="F56" s="5" t="s">
        <v>6</v>
      </c>
      <c r="G56" s="5">
        <f t="shared" si="24"/>
        <v>7.3999999999999996E-2</v>
      </c>
      <c r="H56" s="5" t="e">
        <f t="shared" si="25"/>
        <v>#DIV/0!</v>
      </c>
      <c r="I56" s="5">
        <f t="shared" si="26"/>
        <v>0.13250000000000001</v>
      </c>
      <c r="J56" s="5" t="e">
        <f t="shared" si="27"/>
        <v>#DIV/0!</v>
      </c>
      <c r="K56" s="5" t="e">
        <f t="shared" si="28"/>
        <v>#DIV/0!</v>
      </c>
      <c r="L56" s="5" t="e">
        <f t="shared" si="29"/>
        <v>#DIV/0!</v>
      </c>
      <c r="M56" s="5">
        <f t="shared" si="30"/>
        <v>0.16700000000000001</v>
      </c>
      <c r="N56" s="5" t="e">
        <f t="shared" si="31"/>
        <v>#DIV/0!</v>
      </c>
      <c r="O56" s="5" t="e">
        <f t="shared" si="32"/>
        <v>#DIV/0!</v>
      </c>
      <c r="P56" s="5" t="e">
        <f t="shared" si="33"/>
        <v>#DIV/0!</v>
      </c>
      <c r="Q56" s="5" t="e">
        <f t="shared" si="34"/>
        <v>#DIV/0!</v>
      </c>
      <c r="R56" s="5" t="e">
        <f t="shared" si="35"/>
        <v>#DIV/0!</v>
      </c>
      <c r="S56" s="5" t="e">
        <f t="shared" si="36"/>
        <v>#DIV/0!</v>
      </c>
      <c r="T56" s="5" t="e">
        <f t="shared" si="37"/>
        <v>#DIV/0!</v>
      </c>
      <c r="U56" s="5" t="e">
        <f t="shared" si="38"/>
        <v>#DIV/0!</v>
      </c>
      <c r="V56" s="5" t="e">
        <f t="shared" si="39"/>
        <v>#DIV/0!</v>
      </c>
      <c r="W56" s="5" t="e">
        <f t="shared" si="40"/>
        <v>#DIV/0!</v>
      </c>
      <c r="X56" s="5" t="e">
        <f t="shared" si="41"/>
        <v>#DIV/0!</v>
      </c>
      <c r="Y56" s="5" t="e">
        <f t="shared" si="42"/>
        <v>#DIV/0!</v>
      </c>
      <c r="Z56" s="5" t="e">
        <f t="shared" si="43"/>
        <v>#DIV/0!</v>
      </c>
      <c r="AA56" s="5" t="e">
        <f t="shared" si="44"/>
        <v>#DIV/0!</v>
      </c>
      <c r="AB56" s="5" t="e">
        <f t="shared" si="45"/>
        <v>#DIV/0!</v>
      </c>
      <c r="AC56" s="5">
        <f t="shared" si="46"/>
        <v>0.106</v>
      </c>
      <c r="AD56" s="5" t="e">
        <f t="shared" si="47"/>
        <v>#DIV/0!</v>
      </c>
      <c r="AF56" s="5" t="s">
        <v>6</v>
      </c>
      <c r="AG56" s="5">
        <v>7.3999999999999996E-2</v>
      </c>
      <c r="AH56" s="5" t="str">
        <v/>
      </c>
      <c r="AI56" s="5">
        <v>0.13250000000000001</v>
      </c>
      <c r="AJ56" s="5" t="str">
        <v/>
      </c>
      <c r="AK56" s="5" t="str">
        <v/>
      </c>
      <c r="AL56" s="5" t="str">
        <v/>
      </c>
      <c r="AM56" s="5">
        <v>0.16700000000000001</v>
      </c>
      <c r="AN56" s="5" t="str">
        <v/>
      </c>
      <c r="AO56" s="5" t="str">
        <v/>
      </c>
      <c r="AP56" s="5" t="str">
        <v/>
      </c>
      <c r="AQ56" s="5" t="str">
        <v/>
      </c>
      <c r="AR56" s="5" t="str">
        <v/>
      </c>
      <c r="AS56" s="5" t="str">
        <v/>
      </c>
      <c r="AT56" s="5" t="str">
        <v/>
      </c>
      <c r="AU56" s="5" t="str">
        <v/>
      </c>
      <c r="AV56" s="5" t="str">
        <v/>
      </c>
      <c r="AW56" s="5" t="str">
        <v/>
      </c>
      <c r="AX56" s="5" t="str">
        <v/>
      </c>
      <c r="AY56" s="5" t="str">
        <v/>
      </c>
      <c r="AZ56" s="5" t="str">
        <v/>
      </c>
      <c r="BA56" s="5" t="str">
        <v/>
      </c>
      <c r="BB56" s="5" t="str">
        <v/>
      </c>
      <c r="BC56" s="5">
        <v>0.106</v>
      </c>
      <c r="BD56" s="5" t="str">
        <v/>
      </c>
    </row>
    <row r="57" spans="1:56" x14ac:dyDescent="0.2">
      <c r="A57" s="5" t="s">
        <v>107</v>
      </c>
      <c r="B57" s="5" t="s">
        <v>84</v>
      </c>
      <c r="C57" s="5">
        <v>1.4E-2</v>
      </c>
      <c r="F57" s="5" t="s">
        <v>193</v>
      </c>
      <c r="G57" s="5">
        <f t="shared" si="24"/>
        <v>0.307</v>
      </c>
      <c r="H57" s="5" t="e">
        <f t="shared" si="25"/>
        <v>#DIV/0!</v>
      </c>
      <c r="I57" s="5">
        <f t="shared" si="26"/>
        <v>0.14899999999999999</v>
      </c>
      <c r="J57" s="5" t="e">
        <f t="shared" si="27"/>
        <v>#DIV/0!</v>
      </c>
      <c r="K57" s="5" t="e">
        <f t="shared" si="28"/>
        <v>#DIV/0!</v>
      </c>
      <c r="L57" s="5" t="e">
        <f t="shared" si="29"/>
        <v>#DIV/0!</v>
      </c>
      <c r="M57" s="5">
        <f t="shared" si="30"/>
        <v>0.115</v>
      </c>
      <c r="N57" s="5" t="e">
        <f t="shared" si="31"/>
        <v>#DIV/0!</v>
      </c>
      <c r="O57" s="5" t="e">
        <f t="shared" si="32"/>
        <v>#DIV/0!</v>
      </c>
      <c r="P57" s="5" t="e">
        <f t="shared" si="33"/>
        <v>#DIV/0!</v>
      </c>
      <c r="Q57" s="5" t="e">
        <f t="shared" si="34"/>
        <v>#DIV/0!</v>
      </c>
      <c r="R57" s="5" t="e">
        <f t="shared" si="35"/>
        <v>#DIV/0!</v>
      </c>
      <c r="S57" s="5" t="e">
        <f t="shared" si="36"/>
        <v>#DIV/0!</v>
      </c>
      <c r="T57" s="5" t="e">
        <f t="shared" si="37"/>
        <v>#DIV/0!</v>
      </c>
      <c r="U57" s="5" t="e">
        <f t="shared" si="38"/>
        <v>#DIV/0!</v>
      </c>
      <c r="V57" s="5" t="e">
        <f t="shared" si="39"/>
        <v>#DIV/0!</v>
      </c>
      <c r="W57" s="5" t="e">
        <f t="shared" si="40"/>
        <v>#DIV/0!</v>
      </c>
      <c r="X57" s="5" t="e">
        <f t="shared" si="41"/>
        <v>#DIV/0!</v>
      </c>
      <c r="Y57" s="5" t="e">
        <f t="shared" si="42"/>
        <v>#DIV/0!</v>
      </c>
      <c r="Z57" s="5" t="e">
        <f t="shared" si="43"/>
        <v>#DIV/0!</v>
      </c>
      <c r="AA57" s="5" t="e">
        <f t="shared" si="44"/>
        <v>#DIV/0!</v>
      </c>
      <c r="AB57" s="5" t="e">
        <f t="shared" si="45"/>
        <v>#DIV/0!</v>
      </c>
      <c r="AC57" s="5">
        <f t="shared" si="46"/>
        <v>0.216</v>
      </c>
      <c r="AD57" s="5" t="e">
        <f t="shared" si="47"/>
        <v>#DIV/0!</v>
      </c>
      <c r="AF57" s="5" t="s">
        <v>193</v>
      </c>
      <c r="AG57" s="5">
        <v>0.307</v>
      </c>
      <c r="AH57" s="5" t="str">
        <v/>
      </c>
      <c r="AI57" s="5">
        <v>0.14899999999999999</v>
      </c>
      <c r="AJ57" s="5" t="str">
        <v/>
      </c>
      <c r="AK57" s="5" t="str">
        <v/>
      </c>
      <c r="AL57" s="5" t="str">
        <v/>
      </c>
      <c r="AM57" s="5">
        <v>0.115</v>
      </c>
      <c r="AN57" s="5" t="str">
        <v/>
      </c>
      <c r="AO57" s="5" t="str">
        <v/>
      </c>
      <c r="AP57" s="5" t="str">
        <v/>
      </c>
      <c r="AQ57" s="5" t="str">
        <v/>
      </c>
      <c r="AR57" s="5" t="str">
        <v/>
      </c>
      <c r="AS57" s="5" t="str">
        <v/>
      </c>
      <c r="AT57" s="5" t="str">
        <v/>
      </c>
      <c r="AU57" s="5" t="str">
        <v/>
      </c>
      <c r="AV57" s="5" t="str">
        <v/>
      </c>
      <c r="AW57" s="5" t="str">
        <v/>
      </c>
      <c r="AX57" s="5" t="str">
        <v/>
      </c>
      <c r="AY57" s="5" t="str">
        <v/>
      </c>
      <c r="AZ57" s="5" t="str">
        <v/>
      </c>
      <c r="BA57" s="5" t="str">
        <v/>
      </c>
      <c r="BB57" s="5" t="str">
        <v/>
      </c>
      <c r="BC57" s="5">
        <v>0.216</v>
      </c>
      <c r="BD57" s="5" t="str">
        <v/>
      </c>
    </row>
    <row r="58" spans="1:56" x14ac:dyDescent="0.2">
      <c r="A58" s="5" t="s">
        <v>109</v>
      </c>
      <c r="B58" s="5" t="s">
        <v>675</v>
      </c>
      <c r="C58" s="5">
        <v>3.0000000000000001E-3</v>
      </c>
      <c r="F58" s="5" t="s">
        <v>196</v>
      </c>
      <c r="G58" s="5">
        <f t="shared" si="24"/>
        <v>1.0999999999999999E-2</v>
      </c>
      <c r="H58" s="5" t="e">
        <f t="shared" si="25"/>
        <v>#DIV/0!</v>
      </c>
      <c r="I58" s="5">
        <f t="shared" si="26"/>
        <v>7.4499999999999997E-2</v>
      </c>
      <c r="J58" s="5" t="e">
        <f t="shared" si="27"/>
        <v>#DIV/0!</v>
      </c>
      <c r="K58" s="5" t="e">
        <f t="shared" si="28"/>
        <v>#DIV/0!</v>
      </c>
      <c r="L58" s="5" t="e">
        <f t="shared" si="29"/>
        <v>#DIV/0!</v>
      </c>
      <c r="M58" s="5">
        <f t="shared" si="30"/>
        <v>0.16700000000000001</v>
      </c>
      <c r="N58" s="5" t="e">
        <f t="shared" si="31"/>
        <v>#DIV/0!</v>
      </c>
      <c r="O58" s="5" t="e">
        <f t="shared" si="32"/>
        <v>#DIV/0!</v>
      </c>
      <c r="P58" s="5" t="e">
        <f t="shared" si="33"/>
        <v>#DIV/0!</v>
      </c>
      <c r="Q58" s="5" t="e">
        <f t="shared" si="34"/>
        <v>#DIV/0!</v>
      </c>
      <c r="R58" s="5" t="e">
        <f t="shared" si="35"/>
        <v>#DIV/0!</v>
      </c>
      <c r="S58" s="5" t="e">
        <f t="shared" si="36"/>
        <v>#DIV/0!</v>
      </c>
      <c r="T58" s="5" t="e">
        <f t="shared" si="37"/>
        <v>#DIV/0!</v>
      </c>
      <c r="U58" s="5" t="e">
        <f t="shared" si="38"/>
        <v>#DIV/0!</v>
      </c>
      <c r="V58" s="5" t="e">
        <f t="shared" si="39"/>
        <v>#DIV/0!</v>
      </c>
      <c r="W58" s="5" t="e">
        <f t="shared" si="40"/>
        <v>#DIV/0!</v>
      </c>
      <c r="X58" s="5" t="e">
        <f t="shared" si="41"/>
        <v>#DIV/0!</v>
      </c>
      <c r="Y58" s="5" t="e">
        <f t="shared" si="42"/>
        <v>#DIV/0!</v>
      </c>
      <c r="Z58" s="5" t="e">
        <f t="shared" si="43"/>
        <v>#DIV/0!</v>
      </c>
      <c r="AA58" s="5" t="e">
        <f t="shared" si="44"/>
        <v>#DIV/0!</v>
      </c>
      <c r="AB58" s="5" t="e">
        <f t="shared" si="45"/>
        <v>#DIV/0!</v>
      </c>
      <c r="AC58" s="5">
        <f t="shared" si="46"/>
        <v>0.06</v>
      </c>
      <c r="AD58" s="5" t="e">
        <f t="shared" si="47"/>
        <v>#DIV/0!</v>
      </c>
      <c r="AF58" s="5" t="s">
        <v>196</v>
      </c>
      <c r="AG58" s="5">
        <v>1.0999999999999999E-2</v>
      </c>
      <c r="AH58" s="5" t="str">
        <v/>
      </c>
      <c r="AI58" s="5">
        <v>7.4499999999999997E-2</v>
      </c>
      <c r="AJ58" s="5" t="str">
        <v/>
      </c>
      <c r="AK58" s="5" t="str">
        <v/>
      </c>
      <c r="AL58" s="5" t="str">
        <v/>
      </c>
      <c r="AM58" s="5">
        <v>0.16700000000000001</v>
      </c>
      <c r="AN58" s="5" t="str">
        <v/>
      </c>
      <c r="AO58" s="5" t="str">
        <v/>
      </c>
      <c r="AP58" s="5" t="str">
        <v/>
      </c>
      <c r="AQ58" s="5" t="str">
        <v/>
      </c>
      <c r="AR58" s="5" t="str">
        <v/>
      </c>
      <c r="AS58" s="5" t="str">
        <v/>
      </c>
      <c r="AT58" s="5" t="str">
        <v/>
      </c>
      <c r="AU58" s="5" t="str">
        <v/>
      </c>
      <c r="AV58" s="5" t="str">
        <v/>
      </c>
      <c r="AW58" s="5" t="str">
        <v/>
      </c>
      <c r="AX58" s="5" t="str">
        <v/>
      </c>
      <c r="AY58" s="5" t="str">
        <v/>
      </c>
      <c r="AZ58" s="5" t="str">
        <v/>
      </c>
      <c r="BA58" s="5" t="str">
        <v/>
      </c>
      <c r="BB58" s="5" t="str">
        <v/>
      </c>
      <c r="BC58" s="5">
        <v>0.06</v>
      </c>
      <c r="BD58" s="5" t="str">
        <v/>
      </c>
    </row>
    <row r="59" spans="1:56" x14ac:dyDescent="0.2">
      <c r="A59" s="5" t="s">
        <v>109</v>
      </c>
      <c r="B59" s="5" t="s">
        <v>676</v>
      </c>
      <c r="C59" s="5">
        <v>2.1000000000000001E-2</v>
      </c>
      <c r="F59" s="5" t="s">
        <v>198</v>
      </c>
      <c r="G59" s="5">
        <f t="shared" si="24"/>
        <v>1.0999999999999999E-2</v>
      </c>
      <c r="H59" s="5" t="e">
        <f t="shared" si="25"/>
        <v>#DIV/0!</v>
      </c>
      <c r="I59" s="5">
        <f t="shared" si="26"/>
        <v>3.2000000000000001E-2</v>
      </c>
      <c r="J59" s="5" t="e">
        <f t="shared" si="27"/>
        <v>#DIV/0!</v>
      </c>
      <c r="K59" s="5" t="e">
        <f t="shared" si="28"/>
        <v>#DIV/0!</v>
      </c>
      <c r="L59" s="5" t="e">
        <f t="shared" si="29"/>
        <v>#DIV/0!</v>
      </c>
      <c r="M59" s="5" t="e">
        <f t="shared" si="30"/>
        <v>#DIV/0!</v>
      </c>
      <c r="N59" s="5" t="e">
        <f t="shared" si="31"/>
        <v>#DIV/0!</v>
      </c>
      <c r="O59" s="5" t="e">
        <f t="shared" si="32"/>
        <v>#DIV/0!</v>
      </c>
      <c r="P59" s="5" t="e">
        <f t="shared" si="33"/>
        <v>#DIV/0!</v>
      </c>
      <c r="Q59" s="5" t="e">
        <f t="shared" si="34"/>
        <v>#DIV/0!</v>
      </c>
      <c r="R59" s="5" t="e">
        <f t="shared" si="35"/>
        <v>#DIV/0!</v>
      </c>
      <c r="S59" s="5" t="e">
        <f t="shared" si="36"/>
        <v>#DIV/0!</v>
      </c>
      <c r="T59" s="5" t="e">
        <f t="shared" si="37"/>
        <v>#DIV/0!</v>
      </c>
      <c r="U59" s="5" t="e">
        <f t="shared" si="38"/>
        <v>#DIV/0!</v>
      </c>
      <c r="V59" s="5" t="e">
        <f t="shared" si="39"/>
        <v>#DIV/0!</v>
      </c>
      <c r="W59" s="5" t="e">
        <f t="shared" si="40"/>
        <v>#DIV/0!</v>
      </c>
      <c r="X59" s="5" t="e">
        <f t="shared" si="41"/>
        <v>#DIV/0!</v>
      </c>
      <c r="Y59" s="5" t="e">
        <f t="shared" si="42"/>
        <v>#DIV/0!</v>
      </c>
      <c r="Z59" s="5" t="e">
        <f t="shared" si="43"/>
        <v>#DIV/0!</v>
      </c>
      <c r="AA59" s="5" t="e">
        <f t="shared" si="44"/>
        <v>#DIV/0!</v>
      </c>
      <c r="AB59" s="5" t="e">
        <f t="shared" si="45"/>
        <v>#DIV/0!</v>
      </c>
      <c r="AC59" s="5">
        <f t="shared" si="46"/>
        <v>4.0000000000000001E-3</v>
      </c>
      <c r="AD59" s="5" t="e">
        <f t="shared" si="47"/>
        <v>#DIV/0!</v>
      </c>
      <c r="AF59" s="5" t="s">
        <v>198</v>
      </c>
      <c r="AG59" s="5">
        <v>1.0999999999999999E-2</v>
      </c>
      <c r="AH59" s="5" t="str">
        <v/>
      </c>
      <c r="AI59" s="5">
        <v>3.2000000000000001E-2</v>
      </c>
      <c r="AJ59" s="5" t="str">
        <v/>
      </c>
      <c r="AK59" s="5" t="str">
        <v/>
      </c>
      <c r="AL59" s="5" t="str">
        <v/>
      </c>
      <c r="AM59" s="5" t="str">
        <v/>
      </c>
      <c r="AN59" s="5" t="str">
        <v/>
      </c>
      <c r="AO59" s="5" t="str">
        <v/>
      </c>
      <c r="AP59" s="5" t="str">
        <v/>
      </c>
      <c r="AQ59" s="5" t="str">
        <v/>
      </c>
      <c r="AR59" s="5" t="str">
        <v/>
      </c>
      <c r="AS59" s="5" t="str">
        <v/>
      </c>
      <c r="AT59" s="5" t="str">
        <v/>
      </c>
      <c r="AU59" s="5" t="str">
        <v/>
      </c>
      <c r="AV59" s="5" t="str">
        <v/>
      </c>
      <c r="AW59" s="5" t="str">
        <v/>
      </c>
      <c r="AX59" s="5" t="str">
        <v/>
      </c>
      <c r="AY59" s="5" t="str">
        <v/>
      </c>
      <c r="AZ59" s="5" t="str">
        <v/>
      </c>
      <c r="BA59" s="5" t="str">
        <v/>
      </c>
      <c r="BB59" s="5" t="str">
        <v/>
      </c>
      <c r="BC59" s="5">
        <v>4.0000000000000001E-3</v>
      </c>
      <c r="BD59" s="5" t="str">
        <v/>
      </c>
    </row>
    <row r="60" spans="1:56" x14ac:dyDescent="0.2">
      <c r="A60" s="5" t="s">
        <v>109</v>
      </c>
      <c r="B60" s="5" t="s">
        <v>677</v>
      </c>
      <c r="C60" s="5">
        <v>8.9999999999999993E-3</v>
      </c>
      <c r="F60" s="5" t="s">
        <v>200</v>
      </c>
      <c r="G60" s="5">
        <f t="shared" si="24"/>
        <v>5.7000000000000002E-2</v>
      </c>
      <c r="H60" s="5" t="e">
        <f t="shared" si="25"/>
        <v>#DIV/0!</v>
      </c>
      <c r="I60" s="5" t="e">
        <f t="shared" si="26"/>
        <v>#DIV/0!</v>
      </c>
      <c r="J60" s="5" t="e">
        <f t="shared" si="27"/>
        <v>#DIV/0!</v>
      </c>
      <c r="K60" s="5" t="e">
        <f t="shared" si="28"/>
        <v>#DIV/0!</v>
      </c>
      <c r="L60" s="5" t="e">
        <f t="shared" si="29"/>
        <v>#DIV/0!</v>
      </c>
      <c r="M60" s="5" t="e">
        <f t="shared" si="30"/>
        <v>#DIV/0!</v>
      </c>
      <c r="N60" s="5" t="e">
        <f t="shared" si="31"/>
        <v>#DIV/0!</v>
      </c>
      <c r="O60" s="5" t="e">
        <f t="shared" si="32"/>
        <v>#DIV/0!</v>
      </c>
      <c r="P60" s="5" t="e">
        <f t="shared" si="33"/>
        <v>#DIV/0!</v>
      </c>
      <c r="Q60" s="5" t="e">
        <f t="shared" si="34"/>
        <v>#DIV/0!</v>
      </c>
      <c r="R60" s="5" t="e">
        <f t="shared" si="35"/>
        <v>#DIV/0!</v>
      </c>
      <c r="S60" s="5" t="e">
        <f t="shared" si="36"/>
        <v>#DIV/0!</v>
      </c>
      <c r="T60" s="5" t="e">
        <f t="shared" si="37"/>
        <v>#DIV/0!</v>
      </c>
      <c r="U60" s="5" t="e">
        <f t="shared" si="38"/>
        <v>#DIV/0!</v>
      </c>
      <c r="V60" s="5" t="e">
        <f t="shared" si="39"/>
        <v>#DIV/0!</v>
      </c>
      <c r="W60" s="5" t="e">
        <f t="shared" si="40"/>
        <v>#DIV/0!</v>
      </c>
      <c r="X60" s="5" t="e">
        <f t="shared" si="41"/>
        <v>#DIV/0!</v>
      </c>
      <c r="Y60" s="5" t="e">
        <f t="shared" si="42"/>
        <v>#DIV/0!</v>
      </c>
      <c r="Z60" s="5" t="e">
        <f t="shared" si="43"/>
        <v>#DIV/0!</v>
      </c>
      <c r="AA60" s="5" t="e">
        <f t="shared" si="44"/>
        <v>#DIV/0!</v>
      </c>
      <c r="AB60" s="5" t="e">
        <f t="shared" si="45"/>
        <v>#DIV/0!</v>
      </c>
      <c r="AC60" s="5">
        <f t="shared" si="46"/>
        <v>3.0000000000000001E-3</v>
      </c>
      <c r="AD60" s="5" t="e">
        <f t="shared" si="47"/>
        <v>#DIV/0!</v>
      </c>
      <c r="AF60" s="5" t="s">
        <v>200</v>
      </c>
      <c r="AG60" s="5">
        <v>5.7000000000000002E-2</v>
      </c>
      <c r="AH60" s="5" t="str">
        <v/>
      </c>
      <c r="AI60" s="5" t="str">
        <v/>
      </c>
      <c r="AJ60" s="5" t="str">
        <v/>
      </c>
      <c r="AK60" s="5" t="str">
        <v/>
      </c>
      <c r="AL60" s="5" t="str">
        <v/>
      </c>
      <c r="AM60" s="5" t="str">
        <v/>
      </c>
      <c r="AN60" s="5" t="str">
        <v/>
      </c>
      <c r="AO60" s="5" t="str">
        <v/>
      </c>
      <c r="AP60" s="5" t="str">
        <v/>
      </c>
      <c r="AQ60" s="5" t="str">
        <v/>
      </c>
      <c r="AR60" s="5" t="str">
        <v/>
      </c>
      <c r="AS60" s="5" t="str">
        <v/>
      </c>
      <c r="AT60" s="5" t="str">
        <v/>
      </c>
      <c r="AU60" s="5" t="str">
        <v/>
      </c>
      <c r="AV60" s="5" t="str">
        <v/>
      </c>
      <c r="AW60" s="5" t="str">
        <v/>
      </c>
      <c r="AX60" s="5" t="str">
        <v/>
      </c>
      <c r="AY60" s="5" t="str">
        <v/>
      </c>
      <c r="AZ60" s="5" t="str">
        <v/>
      </c>
      <c r="BA60" s="5" t="str">
        <v/>
      </c>
      <c r="BB60" s="5" t="str">
        <v/>
      </c>
      <c r="BC60" s="5">
        <v>3.0000000000000001E-3</v>
      </c>
      <c r="BD60" s="5" t="str">
        <v/>
      </c>
    </row>
    <row r="61" spans="1:56" x14ac:dyDescent="0.2">
      <c r="A61" s="5" t="s">
        <v>109</v>
      </c>
      <c r="B61" s="5" t="s">
        <v>87</v>
      </c>
      <c r="C61" s="5">
        <v>2.1999999999999999E-2</v>
      </c>
      <c r="F61" s="5" t="s">
        <v>203</v>
      </c>
      <c r="G61" s="5" t="e">
        <f t="shared" si="24"/>
        <v>#DIV/0!</v>
      </c>
      <c r="H61" s="5" t="e">
        <f t="shared" si="25"/>
        <v>#DIV/0!</v>
      </c>
      <c r="I61" s="5" t="e">
        <f t="shared" si="26"/>
        <v>#DIV/0!</v>
      </c>
      <c r="J61" s="5" t="e">
        <f t="shared" si="27"/>
        <v>#DIV/0!</v>
      </c>
      <c r="K61" s="5" t="e">
        <f t="shared" si="28"/>
        <v>#DIV/0!</v>
      </c>
      <c r="L61" s="5" t="e">
        <f t="shared" si="29"/>
        <v>#DIV/0!</v>
      </c>
      <c r="M61" s="5" t="e">
        <f t="shared" si="30"/>
        <v>#DIV/0!</v>
      </c>
      <c r="N61" s="5" t="e">
        <f t="shared" si="31"/>
        <v>#DIV/0!</v>
      </c>
      <c r="O61" s="5" t="e">
        <f t="shared" si="32"/>
        <v>#DIV/0!</v>
      </c>
      <c r="P61" s="5" t="e">
        <f t="shared" si="33"/>
        <v>#DIV/0!</v>
      </c>
      <c r="Q61" s="5" t="e">
        <f t="shared" si="34"/>
        <v>#DIV/0!</v>
      </c>
      <c r="R61" s="5" t="e">
        <f t="shared" si="35"/>
        <v>#DIV/0!</v>
      </c>
      <c r="S61" s="5" t="e">
        <f t="shared" si="36"/>
        <v>#DIV/0!</v>
      </c>
      <c r="T61" s="5" t="e">
        <f t="shared" si="37"/>
        <v>#DIV/0!</v>
      </c>
      <c r="U61" s="5" t="e">
        <f t="shared" si="38"/>
        <v>#DIV/0!</v>
      </c>
      <c r="V61" s="5" t="e">
        <f t="shared" si="39"/>
        <v>#DIV/0!</v>
      </c>
      <c r="W61" s="5" t="e">
        <f t="shared" si="40"/>
        <v>#DIV/0!</v>
      </c>
      <c r="X61" s="5" t="e">
        <f t="shared" si="41"/>
        <v>#DIV/0!</v>
      </c>
      <c r="Y61" s="5" t="e">
        <f t="shared" si="42"/>
        <v>#DIV/0!</v>
      </c>
      <c r="Z61" s="5" t="e">
        <f t="shared" si="43"/>
        <v>#DIV/0!</v>
      </c>
      <c r="AA61" s="5" t="e">
        <f t="shared" si="44"/>
        <v>#DIV/0!</v>
      </c>
      <c r="AB61" s="5" t="e">
        <f t="shared" si="45"/>
        <v>#DIV/0!</v>
      </c>
      <c r="AC61" s="5">
        <f t="shared" si="46"/>
        <v>1E-3</v>
      </c>
      <c r="AD61" s="5" t="e">
        <f t="shared" si="47"/>
        <v>#DIV/0!</v>
      </c>
      <c r="AF61" s="5" t="s">
        <v>203</v>
      </c>
      <c r="AG61" s="5" t="str">
        <v/>
      </c>
      <c r="AH61" s="5" t="str">
        <v/>
      </c>
      <c r="AI61" s="5" t="str">
        <v/>
      </c>
      <c r="AJ61" s="5" t="str">
        <v/>
      </c>
      <c r="AK61" s="5" t="str">
        <v/>
      </c>
      <c r="AL61" s="5" t="str">
        <v/>
      </c>
      <c r="AM61" s="5" t="str">
        <v/>
      </c>
      <c r="AN61" s="5" t="str">
        <v/>
      </c>
      <c r="AO61" s="5" t="str">
        <v/>
      </c>
      <c r="AP61" s="5" t="str">
        <v/>
      </c>
      <c r="AQ61" s="5" t="str">
        <v/>
      </c>
      <c r="AR61" s="5" t="str">
        <v/>
      </c>
      <c r="AS61" s="5" t="str">
        <v/>
      </c>
      <c r="AT61" s="5" t="str">
        <v/>
      </c>
      <c r="AU61" s="5" t="str">
        <v/>
      </c>
      <c r="AV61" s="5" t="str">
        <v/>
      </c>
      <c r="AW61" s="5" t="str">
        <v/>
      </c>
      <c r="AX61" s="5" t="str">
        <v/>
      </c>
      <c r="AY61" s="5" t="str">
        <v/>
      </c>
      <c r="AZ61" s="5" t="str">
        <v/>
      </c>
      <c r="BA61" s="5" t="str">
        <v/>
      </c>
      <c r="BB61" s="5" t="str">
        <v/>
      </c>
      <c r="BC61" s="5">
        <v>1E-3</v>
      </c>
      <c r="BD61" s="5" t="str">
        <v/>
      </c>
    </row>
    <row r="62" spans="1:56" x14ac:dyDescent="0.2">
      <c r="A62" s="5" t="s">
        <v>109</v>
      </c>
      <c r="B62" s="5" t="s">
        <v>86</v>
      </c>
      <c r="C62" s="5">
        <v>5.0000000000000001E-3</v>
      </c>
      <c r="F62" s="5" t="s">
        <v>8</v>
      </c>
      <c r="G62" s="5">
        <f t="shared" si="24"/>
        <v>9.0999999999999998E-2</v>
      </c>
      <c r="H62" s="5" t="e">
        <f t="shared" si="25"/>
        <v>#DIV/0!</v>
      </c>
      <c r="I62" s="5">
        <f t="shared" si="26"/>
        <v>0.125</v>
      </c>
      <c r="J62" s="5" t="e">
        <f t="shared" si="27"/>
        <v>#DIV/0!</v>
      </c>
      <c r="K62" s="5" t="e">
        <f t="shared" si="28"/>
        <v>#DIV/0!</v>
      </c>
      <c r="L62" s="5" t="e">
        <f t="shared" si="29"/>
        <v>#DIV/0!</v>
      </c>
      <c r="M62" s="5">
        <f t="shared" si="30"/>
        <v>6.4000000000000001E-2</v>
      </c>
      <c r="N62" s="5" t="e">
        <f t="shared" si="31"/>
        <v>#DIV/0!</v>
      </c>
      <c r="O62" s="5" t="e">
        <f t="shared" si="32"/>
        <v>#DIV/0!</v>
      </c>
      <c r="P62" s="5" t="e">
        <f t="shared" si="33"/>
        <v>#DIV/0!</v>
      </c>
      <c r="Q62" s="5" t="e">
        <f t="shared" si="34"/>
        <v>#DIV/0!</v>
      </c>
      <c r="R62" s="5" t="e">
        <f t="shared" si="35"/>
        <v>#DIV/0!</v>
      </c>
      <c r="S62" s="5" t="e">
        <f t="shared" si="36"/>
        <v>#DIV/0!</v>
      </c>
      <c r="T62" s="5" t="e">
        <f t="shared" si="37"/>
        <v>#DIV/0!</v>
      </c>
      <c r="U62" s="5" t="e">
        <f t="shared" si="38"/>
        <v>#DIV/0!</v>
      </c>
      <c r="V62" s="5" t="e">
        <f t="shared" si="39"/>
        <v>#DIV/0!</v>
      </c>
      <c r="W62" s="5" t="e">
        <f t="shared" si="40"/>
        <v>#DIV/0!</v>
      </c>
      <c r="X62" s="5" t="e">
        <f t="shared" si="41"/>
        <v>#DIV/0!</v>
      </c>
      <c r="Y62" s="5" t="e">
        <f t="shared" si="42"/>
        <v>#DIV/0!</v>
      </c>
      <c r="Z62" s="5" t="e">
        <f t="shared" si="43"/>
        <v>#DIV/0!</v>
      </c>
      <c r="AA62" s="5" t="e">
        <f t="shared" si="44"/>
        <v>#DIV/0!</v>
      </c>
      <c r="AB62" s="5" t="e">
        <f t="shared" si="45"/>
        <v>#DIV/0!</v>
      </c>
      <c r="AC62" s="5">
        <f t="shared" si="46"/>
        <v>0.122</v>
      </c>
      <c r="AD62" s="5" t="e">
        <f t="shared" si="47"/>
        <v>#DIV/0!</v>
      </c>
      <c r="AF62" s="5" t="s">
        <v>8</v>
      </c>
      <c r="AG62" s="5">
        <v>9.0999999999999998E-2</v>
      </c>
      <c r="AH62" s="5" t="str">
        <v/>
      </c>
      <c r="AI62" s="5">
        <v>0.125</v>
      </c>
      <c r="AJ62" s="5" t="str">
        <v/>
      </c>
      <c r="AK62" s="5" t="str">
        <v/>
      </c>
      <c r="AL62" s="5" t="str">
        <v/>
      </c>
      <c r="AM62" s="5">
        <v>6.4000000000000001E-2</v>
      </c>
      <c r="AN62" s="5" t="str">
        <v/>
      </c>
      <c r="AO62" s="5" t="str">
        <v/>
      </c>
      <c r="AP62" s="5" t="str">
        <v/>
      </c>
      <c r="AQ62" s="5" t="str">
        <v/>
      </c>
      <c r="AR62" s="5" t="str">
        <v/>
      </c>
      <c r="AS62" s="5" t="str">
        <v/>
      </c>
      <c r="AT62" s="5" t="str">
        <v/>
      </c>
      <c r="AU62" s="5" t="str">
        <v/>
      </c>
      <c r="AV62" s="5" t="str">
        <v/>
      </c>
      <c r="AW62" s="5" t="str">
        <v/>
      </c>
      <c r="AX62" s="5" t="str">
        <v/>
      </c>
      <c r="AY62" s="5" t="str">
        <v/>
      </c>
      <c r="AZ62" s="5" t="str">
        <v/>
      </c>
      <c r="BA62" s="5" t="str">
        <v/>
      </c>
      <c r="BB62" s="5" t="str">
        <v/>
      </c>
      <c r="BC62" s="5">
        <v>0.122</v>
      </c>
      <c r="BD62" s="5" t="str">
        <v/>
      </c>
    </row>
    <row r="63" spans="1:56" x14ac:dyDescent="0.2">
      <c r="A63" s="5" t="s">
        <v>109</v>
      </c>
      <c r="B63" s="5" t="s">
        <v>84</v>
      </c>
      <c r="C63" s="5">
        <v>7.0000000000000001E-3</v>
      </c>
      <c r="F63" s="5" t="s">
        <v>9</v>
      </c>
      <c r="G63" s="5">
        <f t="shared" si="24"/>
        <v>3.4000000000000002E-2</v>
      </c>
      <c r="H63" s="5" t="e">
        <f t="shared" si="25"/>
        <v>#DIV/0!</v>
      </c>
      <c r="I63" s="5">
        <f t="shared" si="26"/>
        <v>0.129</v>
      </c>
      <c r="J63" s="5" t="e">
        <f t="shared" si="27"/>
        <v>#DIV/0!</v>
      </c>
      <c r="K63" s="5" t="e">
        <f t="shared" si="28"/>
        <v>#DIV/0!</v>
      </c>
      <c r="L63" s="5" t="e">
        <f t="shared" si="29"/>
        <v>#DIV/0!</v>
      </c>
      <c r="M63" s="5">
        <f t="shared" si="30"/>
        <v>0.154</v>
      </c>
      <c r="N63" s="5" t="e">
        <f t="shared" si="31"/>
        <v>#DIV/0!</v>
      </c>
      <c r="O63" s="5" t="e">
        <f t="shared" si="32"/>
        <v>#DIV/0!</v>
      </c>
      <c r="P63" s="5" t="e">
        <f t="shared" si="33"/>
        <v>#DIV/0!</v>
      </c>
      <c r="Q63" s="5" t="e">
        <f t="shared" si="34"/>
        <v>#DIV/0!</v>
      </c>
      <c r="R63" s="5" t="e">
        <f t="shared" si="35"/>
        <v>#DIV/0!</v>
      </c>
      <c r="S63" s="5" t="e">
        <f t="shared" si="36"/>
        <v>#DIV/0!</v>
      </c>
      <c r="T63" s="5" t="e">
        <f t="shared" si="37"/>
        <v>#DIV/0!</v>
      </c>
      <c r="U63" s="5" t="e">
        <f t="shared" si="38"/>
        <v>#DIV/0!</v>
      </c>
      <c r="V63" s="5" t="e">
        <f t="shared" si="39"/>
        <v>#DIV/0!</v>
      </c>
      <c r="W63" s="5" t="e">
        <f t="shared" si="40"/>
        <v>#DIV/0!</v>
      </c>
      <c r="X63" s="5" t="e">
        <f t="shared" si="41"/>
        <v>#DIV/0!</v>
      </c>
      <c r="Y63" s="5" t="e">
        <f t="shared" si="42"/>
        <v>#DIV/0!</v>
      </c>
      <c r="Z63" s="5" t="e">
        <f t="shared" si="43"/>
        <v>#DIV/0!</v>
      </c>
      <c r="AA63" s="5" t="e">
        <f t="shared" si="44"/>
        <v>#DIV/0!</v>
      </c>
      <c r="AB63" s="5" t="e">
        <f t="shared" si="45"/>
        <v>#DIV/0!</v>
      </c>
      <c r="AC63" s="5">
        <f t="shared" si="46"/>
        <v>0.13200000000000001</v>
      </c>
      <c r="AD63" s="5" t="e">
        <f t="shared" si="47"/>
        <v>#DIV/0!</v>
      </c>
      <c r="AF63" s="5" t="s">
        <v>9</v>
      </c>
      <c r="AG63" s="5">
        <v>3.4000000000000002E-2</v>
      </c>
      <c r="AH63" s="5" t="str">
        <v/>
      </c>
      <c r="AI63" s="5">
        <v>0.129</v>
      </c>
      <c r="AJ63" s="5" t="str">
        <v/>
      </c>
      <c r="AK63" s="5" t="str">
        <v/>
      </c>
      <c r="AL63" s="5" t="str">
        <v/>
      </c>
      <c r="AM63" s="5">
        <v>0.154</v>
      </c>
      <c r="AN63" s="5" t="str">
        <v/>
      </c>
      <c r="AO63" s="5" t="str">
        <v/>
      </c>
      <c r="AP63" s="5" t="str">
        <v/>
      </c>
      <c r="AQ63" s="5" t="str">
        <v/>
      </c>
      <c r="AR63" s="5" t="str">
        <v/>
      </c>
      <c r="AS63" s="5" t="str">
        <v/>
      </c>
      <c r="AT63" s="5" t="str">
        <v/>
      </c>
      <c r="AU63" s="5" t="str">
        <v/>
      </c>
      <c r="AV63" s="5" t="str">
        <v/>
      </c>
      <c r="AW63" s="5" t="str">
        <v/>
      </c>
      <c r="AX63" s="5" t="str">
        <v/>
      </c>
      <c r="AY63" s="5" t="str">
        <v/>
      </c>
      <c r="AZ63" s="5" t="str">
        <v/>
      </c>
      <c r="BA63" s="5" t="str">
        <v/>
      </c>
      <c r="BB63" s="5" t="str">
        <v/>
      </c>
      <c r="BC63" s="5">
        <v>0.13200000000000001</v>
      </c>
      <c r="BD63" s="5" t="str">
        <v/>
      </c>
    </row>
    <row r="64" spans="1:56" x14ac:dyDescent="0.2">
      <c r="A64" s="5" t="s">
        <v>110</v>
      </c>
      <c r="B64" s="5" t="s">
        <v>675</v>
      </c>
      <c r="C64" s="5">
        <v>5.0000000000000001E-3</v>
      </c>
      <c r="F64" s="5" t="s">
        <v>206</v>
      </c>
      <c r="G64" s="5">
        <f t="shared" si="24"/>
        <v>1.7000000000000001E-2</v>
      </c>
      <c r="H64" s="5" t="e">
        <f t="shared" si="25"/>
        <v>#DIV/0!</v>
      </c>
      <c r="I64" s="5">
        <f t="shared" si="26"/>
        <v>1.4999999999999999E-2</v>
      </c>
      <c r="J64" s="5" t="e">
        <f t="shared" si="27"/>
        <v>#DIV/0!</v>
      </c>
      <c r="K64" s="5" t="e">
        <f t="shared" si="28"/>
        <v>#DIV/0!</v>
      </c>
      <c r="L64" s="5" t="e">
        <f t="shared" si="29"/>
        <v>#DIV/0!</v>
      </c>
      <c r="M64" s="5" t="e">
        <f t="shared" si="30"/>
        <v>#DIV/0!</v>
      </c>
      <c r="N64" s="5" t="e">
        <f t="shared" si="31"/>
        <v>#DIV/0!</v>
      </c>
      <c r="O64" s="5" t="e">
        <f t="shared" si="32"/>
        <v>#DIV/0!</v>
      </c>
      <c r="P64" s="5" t="e">
        <f t="shared" si="33"/>
        <v>#DIV/0!</v>
      </c>
      <c r="Q64" s="5" t="e">
        <f t="shared" si="34"/>
        <v>#DIV/0!</v>
      </c>
      <c r="R64" s="5" t="e">
        <f t="shared" si="35"/>
        <v>#DIV/0!</v>
      </c>
      <c r="S64" s="5" t="e">
        <f t="shared" si="36"/>
        <v>#DIV/0!</v>
      </c>
      <c r="T64" s="5" t="e">
        <f t="shared" si="37"/>
        <v>#DIV/0!</v>
      </c>
      <c r="U64" s="5" t="e">
        <f t="shared" si="38"/>
        <v>#DIV/0!</v>
      </c>
      <c r="V64" s="5" t="e">
        <f t="shared" si="39"/>
        <v>#DIV/0!</v>
      </c>
      <c r="W64" s="5" t="e">
        <f t="shared" si="40"/>
        <v>#DIV/0!</v>
      </c>
      <c r="X64" s="5" t="e">
        <f t="shared" si="41"/>
        <v>#DIV/0!</v>
      </c>
      <c r="Y64" s="5" t="e">
        <f t="shared" si="42"/>
        <v>#DIV/0!</v>
      </c>
      <c r="Z64" s="5" t="e">
        <f t="shared" si="43"/>
        <v>#DIV/0!</v>
      </c>
      <c r="AA64" s="5" t="e">
        <f t="shared" si="44"/>
        <v>#DIV/0!</v>
      </c>
      <c r="AB64" s="5" t="e">
        <f t="shared" si="45"/>
        <v>#DIV/0!</v>
      </c>
      <c r="AC64" s="5">
        <f t="shared" si="46"/>
        <v>8.0000000000000002E-3</v>
      </c>
      <c r="AD64" s="5" t="e">
        <f t="shared" si="47"/>
        <v>#DIV/0!</v>
      </c>
      <c r="AF64" s="5" t="s">
        <v>206</v>
      </c>
      <c r="AG64" s="5">
        <v>1.7000000000000001E-2</v>
      </c>
      <c r="AH64" s="5" t="str">
        <v/>
      </c>
      <c r="AI64" s="5">
        <v>1.4999999999999999E-2</v>
      </c>
      <c r="AJ64" s="5" t="str">
        <v/>
      </c>
      <c r="AK64" s="5" t="str">
        <v/>
      </c>
      <c r="AL64" s="5" t="str">
        <v/>
      </c>
      <c r="AM64" s="5" t="str">
        <v/>
      </c>
      <c r="AN64" s="5" t="str">
        <v/>
      </c>
      <c r="AO64" s="5" t="str">
        <v/>
      </c>
      <c r="AP64" s="5" t="str">
        <v/>
      </c>
      <c r="AQ64" s="5" t="str">
        <v/>
      </c>
      <c r="AR64" s="5" t="str">
        <v/>
      </c>
      <c r="AS64" s="5" t="str">
        <v/>
      </c>
      <c r="AT64" s="5" t="str">
        <v/>
      </c>
      <c r="AU64" s="5" t="str">
        <v/>
      </c>
      <c r="AV64" s="5" t="str">
        <v/>
      </c>
      <c r="AW64" s="5" t="str">
        <v/>
      </c>
      <c r="AX64" s="5" t="str">
        <v/>
      </c>
      <c r="AY64" s="5" t="str">
        <v/>
      </c>
      <c r="AZ64" s="5" t="str">
        <v/>
      </c>
      <c r="BA64" s="5" t="str">
        <v/>
      </c>
      <c r="BB64" s="5" t="str">
        <v/>
      </c>
      <c r="BC64" s="5">
        <v>8.0000000000000002E-3</v>
      </c>
      <c r="BD64" s="5" t="str">
        <v/>
      </c>
    </row>
    <row r="65" spans="1:56" x14ac:dyDescent="0.2">
      <c r="A65" s="5" t="s">
        <v>110</v>
      </c>
      <c r="B65" s="5" t="s">
        <v>676</v>
      </c>
      <c r="C65" s="5">
        <v>4.0000000000000001E-3</v>
      </c>
      <c r="F65" s="5" t="s">
        <v>208</v>
      </c>
      <c r="G65" s="5">
        <f t="shared" si="24"/>
        <v>9.0999999999999998E-2</v>
      </c>
      <c r="H65" s="5" t="e">
        <f t="shared" si="25"/>
        <v>#DIV/0!</v>
      </c>
      <c r="I65" s="5">
        <f t="shared" si="26"/>
        <v>7.2999999999999995E-2</v>
      </c>
      <c r="J65" s="5" t="e">
        <f t="shared" si="27"/>
        <v>#DIV/0!</v>
      </c>
      <c r="K65" s="5" t="e">
        <f t="shared" si="28"/>
        <v>#DIV/0!</v>
      </c>
      <c r="L65" s="5" t="e">
        <f t="shared" si="29"/>
        <v>#DIV/0!</v>
      </c>
      <c r="M65" s="5" t="e">
        <f t="shared" si="30"/>
        <v>#DIV/0!</v>
      </c>
      <c r="N65" s="5" t="e">
        <f t="shared" si="31"/>
        <v>#DIV/0!</v>
      </c>
      <c r="O65" s="5" t="e">
        <f t="shared" si="32"/>
        <v>#DIV/0!</v>
      </c>
      <c r="P65" s="5" t="e">
        <f t="shared" si="33"/>
        <v>#DIV/0!</v>
      </c>
      <c r="Q65" s="5" t="e">
        <f t="shared" si="34"/>
        <v>#DIV/0!</v>
      </c>
      <c r="R65" s="5" t="e">
        <f t="shared" si="35"/>
        <v>#DIV/0!</v>
      </c>
      <c r="S65" s="5" t="e">
        <f t="shared" si="36"/>
        <v>#DIV/0!</v>
      </c>
      <c r="T65" s="5" t="e">
        <f t="shared" si="37"/>
        <v>#DIV/0!</v>
      </c>
      <c r="U65" s="5" t="e">
        <f t="shared" si="38"/>
        <v>#DIV/0!</v>
      </c>
      <c r="V65" s="5" t="e">
        <f t="shared" si="39"/>
        <v>#DIV/0!</v>
      </c>
      <c r="W65" s="5" t="e">
        <f t="shared" si="40"/>
        <v>#DIV/0!</v>
      </c>
      <c r="X65" s="5" t="e">
        <f t="shared" si="41"/>
        <v>#DIV/0!</v>
      </c>
      <c r="Y65" s="5" t="e">
        <f t="shared" si="42"/>
        <v>#DIV/0!</v>
      </c>
      <c r="Z65" s="5" t="e">
        <f t="shared" si="43"/>
        <v>#DIV/0!</v>
      </c>
      <c r="AA65" s="5" t="e">
        <f t="shared" si="44"/>
        <v>#DIV/0!</v>
      </c>
      <c r="AB65" s="5" t="e">
        <f t="shared" si="45"/>
        <v>#DIV/0!</v>
      </c>
      <c r="AC65" s="5">
        <f t="shared" si="46"/>
        <v>1.6E-2</v>
      </c>
      <c r="AD65" s="5" t="e">
        <f t="shared" si="47"/>
        <v>#DIV/0!</v>
      </c>
      <c r="AF65" s="5" t="s">
        <v>208</v>
      </c>
      <c r="AG65" s="5">
        <v>9.0999999999999998E-2</v>
      </c>
      <c r="AH65" s="5" t="str">
        <v/>
      </c>
      <c r="AI65" s="5">
        <v>7.2999999999999995E-2</v>
      </c>
      <c r="AJ65" s="5" t="str">
        <v/>
      </c>
      <c r="AK65" s="5" t="str">
        <v/>
      </c>
      <c r="AL65" s="5" t="str">
        <v/>
      </c>
      <c r="AM65" s="5" t="str">
        <v/>
      </c>
      <c r="AN65" s="5" t="str">
        <v/>
      </c>
      <c r="AO65" s="5" t="str">
        <v/>
      </c>
      <c r="AP65" s="5" t="str">
        <v/>
      </c>
      <c r="AQ65" s="5" t="str">
        <v/>
      </c>
      <c r="AR65" s="5" t="str">
        <v/>
      </c>
      <c r="AS65" s="5" t="str">
        <v/>
      </c>
      <c r="AT65" s="5" t="str">
        <v/>
      </c>
      <c r="AU65" s="5" t="str">
        <v/>
      </c>
      <c r="AV65" s="5" t="str">
        <v/>
      </c>
      <c r="AW65" s="5" t="str">
        <v/>
      </c>
      <c r="AX65" s="5" t="str">
        <v/>
      </c>
      <c r="AY65" s="5" t="str">
        <v/>
      </c>
      <c r="AZ65" s="5" t="str">
        <v/>
      </c>
      <c r="BA65" s="5" t="str">
        <v/>
      </c>
      <c r="BB65" s="5" t="str">
        <v/>
      </c>
      <c r="BC65" s="5">
        <v>1.6E-2</v>
      </c>
      <c r="BD65" s="5" t="str">
        <v/>
      </c>
    </row>
    <row r="66" spans="1:56" x14ac:dyDescent="0.2">
      <c r="A66" s="5" t="s">
        <v>110</v>
      </c>
      <c r="B66" s="5" t="s">
        <v>677</v>
      </c>
      <c r="C66" s="5">
        <v>1.2999999999999999E-2</v>
      </c>
      <c r="F66" s="5" t="s">
        <v>10</v>
      </c>
      <c r="G66" s="5">
        <f t="shared" si="24"/>
        <v>8.5000000000000006E-2</v>
      </c>
      <c r="H66" s="5" t="e">
        <f t="shared" si="25"/>
        <v>#DIV/0!</v>
      </c>
      <c r="I66" s="5">
        <f t="shared" si="26"/>
        <v>2.5999999999999999E-2</v>
      </c>
      <c r="J66" s="5" t="e">
        <f t="shared" si="27"/>
        <v>#DIV/0!</v>
      </c>
      <c r="K66" s="5" t="e">
        <f t="shared" si="28"/>
        <v>#DIV/0!</v>
      </c>
      <c r="L66" s="5" t="e">
        <f t="shared" si="29"/>
        <v>#DIV/0!</v>
      </c>
      <c r="M66" s="5" t="e">
        <f t="shared" si="30"/>
        <v>#DIV/0!</v>
      </c>
      <c r="N66" s="5" t="e">
        <f t="shared" si="31"/>
        <v>#DIV/0!</v>
      </c>
      <c r="O66" s="5" t="e">
        <f t="shared" si="32"/>
        <v>#DIV/0!</v>
      </c>
      <c r="P66" s="5" t="e">
        <f t="shared" si="33"/>
        <v>#DIV/0!</v>
      </c>
      <c r="Q66" s="5" t="e">
        <f t="shared" si="34"/>
        <v>#DIV/0!</v>
      </c>
      <c r="R66" s="5" t="e">
        <f t="shared" si="35"/>
        <v>#DIV/0!</v>
      </c>
      <c r="S66" s="5" t="e">
        <f t="shared" si="36"/>
        <v>#DIV/0!</v>
      </c>
      <c r="T66" s="5" t="e">
        <f t="shared" si="37"/>
        <v>#DIV/0!</v>
      </c>
      <c r="U66" s="5" t="e">
        <f t="shared" si="38"/>
        <v>#DIV/0!</v>
      </c>
      <c r="V66" s="5" t="e">
        <f t="shared" si="39"/>
        <v>#DIV/0!</v>
      </c>
      <c r="W66" s="5" t="e">
        <f t="shared" si="40"/>
        <v>#DIV/0!</v>
      </c>
      <c r="X66" s="5" t="e">
        <f t="shared" si="41"/>
        <v>#DIV/0!</v>
      </c>
      <c r="Y66" s="5" t="e">
        <f t="shared" si="42"/>
        <v>#DIV/0!</v>
      </c>
      <c r="Z66" s="5" t="e">
        <f t="shared" si="43"/>
        <v>#DIV/0!</v>
      </c>
      <c r="AA66" s="5" t="e">
        <f t="shared" si="44"/>
        <v>#DIV/0!</v>
      </c>
      <c r="AB66" s="5" t="e">
        <f t="shared" si="45"/>
        <v>#DIV/0!</v>
      </c>
      <c r="AC66" s="5">
        <f t="shared" si="46"/>
        <v>3.2000000000000001E-2</v>
      </c>
      <c r="AD66" s="5" t="e">
        <f t="shared" si="47"/>
        <v>#DIV/0!</v>
      </c>
      <c r="AF66" s="5" t="s">
        <v>10</v>
      </c>
      <c r="AG66" s="5">
        <v>8.5000000000000006E-2</v>
      </c>
      <c r="AH66" s="5" t="str">
        <v/>
      </c>
      <c r="AI66" s="5">
        <v>2.5999999999999999E-2</v>
      </c>
      <c r="AJ66" s="5" t="str">
        <v/>
      </c>
      <c r="AK66" s="5" t="str">
        <v/>
      </c>
      <c r="AL66" s="5" t="str">
        <v/>
      </c>
      <c r="AM66" s="5" t="str">
        <v/>
      </c>
      <c r="AN66" s="5" t="str">
        <v/>
      </c>
      <c r="AO66" s="5" t="str">
        <v/>
      </c>
      <c r="AP66" s="5" t="str">
        <v/>
      </c>
      <c r="AQ66" s="5" t="str">
        <v/>
      </c>
      <c r="AR66" s="5" t="str">
        <v/>
      </c>
      <c r="AS66" s="5" t="str">
        <v/>
      </c>
      <c r="AT66" s="5" t="str">
        <v/>
      </c>
      <c r="AU66" s="5" t="str">
        <v/>
      </c>
      <c r="AV66" s="5" t="str">
        <v/>
      </c>
      <c r="AW66" s="5" t="str">
        <v/>
      </c>
      <c r="AX66" s="5" t="str">
        <v/>
      </c>
      <c r="AY66" s="5" t="str">
        <v/>
      </c>
      <c r="AZ66" s="5" t="str">
        <v/>
      </c>
      <c r="BA66" s="5" t="str">
        <v/>
      </c>
      <c r="BB66" s="5" t="str">
        <v/>
      </c>
      <c r="BC66" s="5">
        <v>3.2000000000000001E-2</v>
      </c>
      <c r="BD66" s="5" t="str">
        <v/>
      </c>
    </row>
    <row r="67" spans="1:56" x14ac:dyDescent="0.2">
      <c r="A67" s="5" t="s">
        <v>110</v>
      </c>
      <c r="B67" s="5" t="s">
        <v>87</v>
      </c>
      <c r="C67" s="5">
        <v>8.9999999999999993E-3</v>
      </c>
      <c r="F67" s="5" t="s">
        <v>212</v>
      </c>
      <c r="G67" s="5" t="e">
        <f t="shared" si="24"/>
        <v>#DIV/0!</v>
      </c>
      <c r="H67" s="5" t="e">
        <f t="shared" si="25"/>
        <v>#DIV/0!</v>
      </c>
      <c r="I67" s="5" t="e">
        <f t="shared" si="26"/>
        <v>#DIV/0!</v>
      </c>
      <c r="J67" s="5" t="e">
        <f t="shared" si="27"/>
        <v>#DIV/0!</v>
      </c>
      <c r="K67" s="5" t="e">
        <f t="shared" si="28"/>
        <v>#DIV/0!</v>
      </c>
      <c r="L67" s="5" t="e">
        <f t="shared" si="29"/>
        <v>#DIV/0!</v>
      </c>
      <c r="M67" s="5" t="e">
        <f t="shared" si="30"/>
        <v>#DIV/0!</v>
      </c>
      <c r="N67" s="5" t="e">
        <f t="shared" si="31"/>
        <v>#DIV/0!</v>
      </c>
      <c r="O67" s="5" t="e">
        <f t="shared" si="32"/>
        <v>#DIV/0!</v>
      </c>
      <c r="P67" s="5" t="e">
        <f t="shared" si="33"/>
        <v>#DIV/0!</v>
      </c>
      <c r="Q67" s="5" t="e">
        <f t="shared" si="34"/>
        <v>#DIV/0!</v>
      </c>
      <c r="R67" s="5" t="e">
        <f t="shared" si="35"/>
        <v>#DIV/0!</v>
      </c>
      <c r="S67" s="5" t="e">
        <f t="shared" si="36"/>
        <v>#DIV/0!</v>
      </c>
      <c r="T67" s="5" t="e">
        <f t="shared" si="37"/>
        <v>#DIV/0!</v>
      </c>
      <c r="U67" s="5" t="e">
        <f t="shared" si="38"/>
        <v>#DIV/0!</v>
      </c>
      <c r="V67" s="5" t="e">
        <f t="shared" si="39"/>
        <v>#DIV/0!</v>
      </c>
      <c r="W67" s="5" t="e">
        <f t="shared" si="40"/>
        <v>#DIV/0!</v>
      </c>
      <c r="X67" s="5" t="e">
        <f t="shared" si="41"/>
        <v>#DIV/0!</v>
      </c>
      <c r="Y67" s="5" t="e">
        <f t="shared" si="42"/>
        <v>#DIV/0!</v>
      </c>
      <c r="Z67" s="5" t="e">
        <f t="shared" si="43"/>
        <v>#DIV/0!</v>
      </c>
      <c r="AA67" s="5" t="e">
        <f t="shared" si="44"/>
        <v>#DIV/0!</v>
      </c>
      <c r="AB67" s="5" t="e">
        <f t="shared" si="45"/>
        <v>#DIV/0!</v>
      </c>
      <c r="AC67" s="5">
        <f t="shared" si="46"/>
        <v>1E-3</v>
      </c>
      <c r="AD67" s="5" t="e">
        <f t="shared" si="47"/>
        <v>#DIV/0!</v>
      </c>
      <c r="AF67" s="5" t="s">
        <v>212</v>
      </c>
      <c r="AG67" s="5" t="str">
        <v/>
      </c>
      <c r="AH67" s="5" t="str">
        <v/>
      </c>
      <c r="AI67" s="5" t="str">
        <v/>
      </c>
      <c r="AJ67" s="5" t="str">
        <v/>
      </c>
      <c r="AK67" s="5" t="str">
        <v/>
      </c>
      <c r="AL67" s="5" t="str">
        <v/>
      </c>
      <c r="AM67" s="5" t="str">
        <v/>
      </c>
      <c r="AN67" s="5" t="str">
        <v/>
      </c>
      <c r="AO67" s="5" t="str">
        <v/>
      </c>
      <c r="AP67" s="5" t="str">
        <v/>
      </c>
      <c r="AQ67" s="5" t="str">
        <v/>
      </c>
      <c r="AR67" s="5" t="str">
        <v/>
      </c>
      <c r="AS67" s="5" t="str">
        <v/>
      </c>
      <c r="AT67" s="5" t="str">
        <v/>
      </c>
      <c r="AU67" s="5" t="str">
        <v/>
      </c>
      <c r="AV67" s="5" t="str">
        <v/>
      </c>
      <c r="AW67" s="5" t="str">
        <v/>
      </c>
      <c r="AX67" s="5" t="str">
        <v/>
      </c>
      <c r="AY67" s="5" t="str">
        <v/>
      </c>
      <c r="AZ67" s="5" t="str">
        <v/>
      </c>
      <c r="BA67" s="5" t="str">
        <v/>
      </c>
      <c r="BB67" s="5" t="str">
        <v/>
      </c>
      <c r="BC67" s="5">
        <v>1E-3</v>
      </c>
      <c r="BD67" s="5" t="str">
        <v/>
      </c>
    </row>
    <row r="68" spans="1:56" x14ac:dyDescent="0.2">
      <c r="A68" s="5" t="s">
        <v>110</v>
      </c>
      <c r="B68" s="5" t="s">
        <v>90</v>
      </c>
      <c r="C68" s="5">
        <v>1.0999999999999999E-2</v>
      </c>
      <c r="F68" s="5" t="s">
        <v>11</v>
      </c>
      <c r="G68" s="5">
        <f t="shared" si="24"/>
        <v>0.188</v>
      </c>
      <c r="H68" s="5" t="e">
        <f t="shared" si="25"/>
        <v>#DIV/0!</v>
      </c>
      <c r="I68" s="5">
        <f t="shared" si="26"/>
        <v>0.2475</v>
      </c>
      <c r="J68" s="5" t="e">
        <f t="shared" si="27"/>
        <v>#DIV/0!</v>
      </c>
      <c r="K68" s="5" t="e">
        <f t="shared" si="28"/>
        <v>#DIV/0!</v>
      </c>
      <c r="L68" s="5" t="e">
        <f t="shared" si="29"/>
        <v>#DIV/0!</v>
      </c>
      <c r="M68" s="5">
        <f t="shared" si="30"/>
        <v>0.32100000000000001</v>
      </c>
      <c r="N68" s="5" t="e">
        <f t="shared" si="31"/>
        <v>#DIV/0!</v>
      </c>
      <c r="O68" s="5" t="e">
        <f t="shared" si="32"/>
        <v>#DIV/0!</v>
      </c>
      <c r="P68" s="5" t="e">
        <f t="shared" si="33"/>
        <v>#DIV/0!</v>
      </c>
      <c r="Q68" s="5" t="e">
        <f t="shared" si="34"/>
        <v>#DIV/0!</v>
      </c>
      <c r="R68" s="5" t="e">
        <f t="shared" si="35"/>
        <v>#DIV/0!</v>
      </c>
      <c r="S68" s="5" t="e">
        <f t="shared" si="36"/>
        <v>#DIV/0!</v>
      </c>
      <c r="T68" s="5" t="e">
        <f t="shared" si="37"/>
        <v>#DIV/0!</v>
      </c>
      <c r="U68" s="5" t="e">
        <f t="shared" si="38"/>
        <v>#DIV/0!</v>
      </c>
      <c r="V68" s="5" t="e">
        <f t="shared" si="39"/>
        <v>#DIV/0!</v>
      </c>
      <c r="W68" s="5" t="e">
        <f t="shared" si="40"/>
        <v>#DIV/0!</v>
      </c>
      <c r="X68" s="5" t="e">
        <f t="shared" si="41"/>
        <v>#DIV/0!</v>
      </c>
      <c r="Y68" s="5" t="e">
        <f t="shared" si="42"/>
        <v>#DIV/0!</v>
      </c>
      <c r="Z68" s="5" t="e">
        <f t="shared" si="43"/>
        <v>#DIV/0!</v>
      </c>
      <c r="AA68" s="5" t="e">
        <f t="shared" si="44"/>
        <v>#DIV/0!</v>
      </c>
      <c r="AB68" s="5" t="e">
        <f t="shared" si="45"/>
        <v>#DIV/0!</v>
      </c>
      <c r="AC68" s="5">
        <f t="shared" si="46"/>
        <v>0.152</v>
      </c>
      <c r="AD68" s="5" t="e">
        <f t="shared" si="47"/>
        <v>#DIV/0!</v>
      </c>
      <c r="AF68" s="5" t="s">
        <v>11</v>
      </c>
      <c r="AG68" s="5">
        <v>0.188</v>
      </c>
      <c r="AH68" s="5" t="str">
        <v/>
      </c>
      <c r="AI68" s="5">
        <v>0.2475</v>
      </c>
      <c r="AJ68" s="5" t="str">
        <v/>
      </c>
      <c r="AK68" s="5" t="str">
        <v/>
      </c>
      <c r="AL68" s="5" t="str">
        <v/>
      </c>
      <c r="AM68" s="5">
        <v>0.32100000000000001</v>
      </c>
      <c r="AN68" s="5" t="str">
        <v/>
      </c>
      <c r="AO68" s="5" t="str">
        <v/>
      </c>
      <c r="AP68" s="5" t="str">
        <v/>
      </c>
      <c r="AQ68" s="5" t="str">
        <v/>
      </c>
      <c r="AR68" s="5" t="str">
        <v/>
      </c>
      <c r="AS68" s="5" t="str">
        <v/>
      </c>
      <c r="AT68" s="5" t="str">
        <v/>
      </c>
      <c r="AU68" s="5" t="str">
        <v/>
      </c>
      <c r="AV68" s="5" t="str">
        <v/>
      </c>
      <c r="AW68" s="5" t="str">
        <v/>
      </c>
      <c r="AX68" s="5" t="str">
        <v/>
      </c>
      <c r="AY68" s="5" t="str">
        <v/>
      </c>
      <c r="AZ68" s="5" t="str">
        <v/>
      </c>
      <c r="BA68" s="5" t="str">
        <v/>
      </c>
      <c r="BB68" s="5" t="str">
        <v/>
      </c>
      <c r="BC68" s="5">
        <v>0.152</v>
      </c>
      <c r="BD68" s="5" t="str">
        <v/>
      </c>
    </row>
    <row r="69" spans="1:56" x14ac:dyDescent="0.2">
      <c r="A69" s="5" t="s">
        <v>110</v>
      </c>
      <c r="B69" s="5" t="s">
        <v>86</v>
      </c>
      <c r="C69" s="5">
        <v>1.4999999999999999E-2</v>
      </c>
      <c r="F69" s="5" t="s">
        <v>215</v>
      </c>
      <c r="G69" s="5">
        <f t="shared" si="24"/>
        <v>1.7000000000000001E-2</v>
      </c>
      <c r="H69" s="5" t="e">
        <f t="shared" si="25"/>
        <v>#DIV/0!</v>
      </c>
      <c r="I69" s="5" t="e">
        <f t="shared" si="26"/>
        <v>#DIV/0!</v>
      </c>
      <c r="J69" s="5" t="e">
        <f t="shared" si="27"/>
        <v>#DIV/0!</v>
      </c>
      <c r="K69" s="5" t="e">
        <f t="shared" si="28"/>
        <v>#DIV/0!</v>
      </c>
      <c r="L69" s="5" t="e">
        <f t="shared" si="29"/>
        <v>#DIV/0!</v>
      </c>
      <c r="M69" s="5" t="e">
        <f t="shared" si="30"/>
        <v>#DIV/0!</v>
      </c>
      <c r="N69" s="5" t="e">
        <f t="shared" si="31"/>
        <v>#DIV/0!</v>
      </c>
      <c r="O69" s="5" t="e">
        <f t="shared" si="32"/>
        <v>#DIV/0!</v>
      </c>
      <c r="P69" s="5" t="e">
        <f t="shared" si="33"/>
        <v>#DIV/0!</v>
      </c>
      <c r="Q69" s="5" t="e">
        <f t="shared" si="34"/>
        <v>#DIV/0!</v>
      </c>
      <c r="R69" s="5" t="e">
        <f t="shared" si="35"/>
        <v>#DIV/0!</v>
      </c>
      <c r="S69" s="5" t="e">
        <f t="shared" si="36"/>
        <v>#DIV/0!</v>
      </c>
      <c r="T69" s="5" t="e">
        <f t="shared" si="37"/>
        <v>#DIV/0!</v>
      </c>
      <c r="U69" s="5" t="e">
        <f t="shared" si="38"/>
        <v>#DIV/0!</v>
      </c>
      <c r="V69" s="5" t="e">
        <f t="shared" si="39"/>
        <v>#DIV/0!</v>
      </c>
      <c r="W69" s="5" t="e">
        <f t="shared" si="40"/>
        <v>#DIV/0!</v>
      </c>
      <c r="X69" s="5" t="e">
        <f t="shared" si="41"/>
        <v>#DIV/0!</v>
      </c>
      <c r="Y69" s="5" t="e">
        <f t="shared" si="42"/>
        <v>#DIV/0!</v>
      </c>
      <c r="Z69" s="5" t="e">
        <f t="shared" si="43"/>
        <v>#DIV/0!</v>
      </c>
      <c r="AA69" s="5" t="e">
        <f t="shared" si="44"/>
        <v>#DIV/0!</v>
      </c>
      <c r="AB69" s="5" t="e">
        <f t="shared" si="45"/>
        <v>#DIV/0!</v>
      </c>
      <c r="AC69" s="5">
        <f t="shared" si="46"/>
        <v>1E-3</v>
      </c>
      <c r="AD69" s="5" t="e">
        <f t="shared" si="47"/>
        <v>#DIV/0!</v>
      </c>
      <c r="AF69" s="5" t="s">
        <v>215</v>
      </c>
      <c r="AG69" s="5">
        <v>1.7000000000000001E-2</v>
      </c>
      <c r="AH69" s="5" t="str">
        <v/>
      </c>
      <c r="AI69" s="5" t="str">
        <v/>
      </c>
      <c r="AJ69" s="5" t="str">
        <v/>
      </c>
      <c r="AK69" s="5" t="str">
        <v/>
      </c>
      <c r="AL69" s="5" t="str">
        <v/>
      </c>
      <c r="AM69" s="5" t="str">
        <v/>
      </c>
      <c r="AN69" s="5" t="str">
        <v/>
      </c>
      <c r="AO69" s="5" t="str">
        <v/>
      </c>
      <c r="AP69" s="5" t="str">
        <v/>
      </c>
      <c r="AQ69" s="5" t="str">
        <v/>
      </c>
      <c r="AR69" s="5" t="str">
        <v/>
      </c>
      <c r="AS69" s="5" t="str">
        <v/>
      </c>
      <c r="AT69" s="5" t="str">
        <v/>
      </c>
      <c r="AU69" s="5" t="str">
        <v/>
      </c>
      <c r="AV69" s="5" t="str">
        <v/>
      </c>
      <c r="AW69" s="5" t="str">
        <v/>
      </c>
      <c r="AX69" s="5" t="str">
        <v/>
      </c>
      <c r="AY69" s="5" t="str">
        <v/>
      </c>
      <c r="AZ69" s="5" t="str">
        <v/>
      </c>
      <c r="BA69" s="5" t="str">
        <v/>
      </c>
      <c r="BB69" s="5" t="str">
        <v/>
      </c>
      <c r="BC69" s="5">
        <v>1E-3</v>
      </c>
      <c r="BD69" s="5" t="str">
        <v/>
      </c>
    </row>
    <row r="70" spans="1:56" x14ac:dyDescent="0.2">
      <c r="A70" s="5" t="s">
        <v>110</v>
      </c>
      <c r="B70" s="5" t="s">
        <v>84</v>
      </c>
      <c r="C70" s="5">
        <v>2E-3</v>
      </c>
      <c r="F70" s="5" t="s">
        <v>216</v>
      </c>
      <c r="G70" s="5" t="e">
        <f t="shared" ref="G70:G78" si="48">AVERAGEIFS(C:C,A:A,F70,B:B,"*african*")</f>
        <v>#DIV/0!</v>
      </c>
      <c r="H70" s="5" t="e">
        <f t="shared" ref="H70:H78" si="49">AVERAGEIFS(C:C,A:A,F70,B:B,"*black*")</f>
        <v>#DIV/0!</v>
      </c>
      <c r="I70" s="5">
        <f t="shared" ref="I70:I78" si="50">AVERAGEIFS(C:C,A:A,F70,B:B,"*caucasian*")</f>
        <v>3.0000000000000001E-3</v>
      </c>
      <c r="J70" s="5" t="e">
        <f t="shared" ref="J70:J78" si="51">AVERAGEIFS(C:C,A:A,F70,B:B,"*italy*")</f>
        <v>#DIV/0!</v>
      </c>
      <c r="K70" s="5" t="e">
        <f t="shared" ref="K70:K78" si="52">AVERAGEIFS(C:C,A:A,F70,B:B,"*olmsted*")</f>
        <v>#DIV/0!</v>
      </c>
      <c r="L70" s="5" t="e">
        <f t="shared" ref="L70:L78" si="53">AVERAGEIFS(C:C,A:A,F70,B:B,"*european*")</f>
        <v>#DIV/0!</v>
      </c>
      <c r="M70" s="5" t="e">
        <f t="shared" ref="M70:M78" si="54">AVERAGEIFS(C:C,A:A,F70,B:B,"*hawaii*")</f>
        <v>#DIV/0!</v>
      </c>
      <c r="N70" s="5" t="e">
        <f t="shared" ref="N70:N78" si="55">AVERAGEIFS(C:C,A:A,F70,B:B,"*hawaiian*")</f>
        <v>#DIV/0!</v>
      </c>
      <c r="O70" s="5" t="e">
        <f t="shared" ref="O70:O78" si="56">AVERAGEIFS(C:C,A:A,F70,B:B,"*USA asian*")</f>
        <v>#DIV/0!</v>
      </c>
      <c r="P70" s="5" t="e">
        <f t="shared" ref="P70:P78" si="57">AVERAGEIFS(C:C,A:A,F70,B:B,"*blood bank asian*")</f>
        <v>#DIV/0!</v>
      </c>
      <c r="Q70" s="5" t="e">
        <f t="shared" ref="Q70:Q78" si="58">AVERAGEIFS(C:C,A:A,F70,B:B,"*south asian indian*")</f>
        <v>#DIV/0!</v>
      </c>
      <c r="R70" s="5" t="e">
        <f t="shared" ref="R70:R78" si="59">AVERAGEIFS(C:C,A:A,F70,B:B,"*korean*")</f>
        <v>#DIV/0!</v>
      </c>
      <c r="S70" s="5" t="e">
        <f t="shared" ref="S70:S78" si="60">AVERAGEIFS(C:C,A:A,F70,B:B,"*chinese*")</f>
        <v>#DIV/0!</v>
      </c>
      <c r="T70" s="5" t="e">
        <f t="shared" ref="T70:T78" si="61">AVERAGEIFS(C:C,A:A,F70,B:B,"*japanese*")</f>
        <v>#DIV/0!</v>
      </c>
      <c r="U70" s="5" t="e">
        <f t="shared" ref="U70:U78" si="62">AVERAGEIFS(C:C,A:A,F70,B:B,"*southeast asian*")</f>
        <v>#DIV/0!</v>
      </c>
      <c r="V70" s="5" t="e">
        <f t="shared" ref="V70:V78" si="63">AVERAGEIFS(C:C,A:A,F70,B:B,"*vietnamese*")</f>
        <v>#DIV/0!</v>
      </c>
      <c r="W70" s="5" t="e">
        <f t="shared" ref="W70:W78" si="64">AVERAGEIFS(C:C,A:A,F70,B:B,"*filipino*")</f>
        <v>#DIV/0!</v>
      </c>
      <c r="X70" s="5" t="e">
        <f t="shared" ref="X70:X78" si="65">AVERAGEIFS(C:C,A:A,F70,B:B,"*philippines*")</f>
        <v>#DIV/0!</v>
      </c>
      <c r="Y70" s="5" t="e">
        <f t="shared" ref="Y70:Y78" si="66">AVERAGEIFS(C:C,A:A,F70,B:B,"*hispanic*")</f>
        <v>#DIV/0!</v>
      </c>
      <c r="Z70" s="5" t="e">
        <f t="shared" ref="Z70:Z78" si="67">AVERAGEIFS(C:C,A:A,F70,B:B,"*spain*")</f>
        <v>#DIV/0!</v>
      </c>
      <c r="AA70" s="5" t="e">
        <f t="shared" ref="AA70:AA78" si="68">AVERAGEIFS(C:C,A:A,F70,B:B,"*mexican*")</f>
        <v>#DIV/0!</v>
      </c>
      <c r="AB70" s="5" t="e">
        <f t="shared" ref="AB70:AB78" si="69">AVERAGEIFS(C:C,A:A,F70,B:B,"*mestizo*")</f>
        <v>#DIV/0!</v>
      </c>
      <c r="AC70" s="5">
        <f t="shared" ref="AC70:AC78" si="70">AVERAGEIFS(C:C,A:A,F70,B:B,"*san diego*")</f>
        <v>5.0000000000000001E-3</v>
      </c>
      <c r="AD70" s="5" t="e">
        <f t="shared" ref="AD70:AD78" si="71">AVERAGEIFS(C:C,A:A,F70,B:B,"*middle eastern*")</f>
        <v>#DIV/0!</v>
      </c>
      <c r="AF70" s="5" t="s">
        <v>216</v>
      </c>
      <c r="AG70" s="5" t="str">
        <v/>
      </c>
      <c r="AH70" s="5" t="str">
        <v/>
      </c>
      <c r="AI70" s="5">
        <v>3.0000000000000001E-3</v>
      </c>
      <c r="AJ70" s="5" t="str">
        <v/>
      </c>
      <c r="AK70" s="5" t="str">
        <v/>
      </c>
      <c r="AL70" s="5" t="str">
        <v/>
      </c>
      <c r="AM70" s="5" t="str">
        <v/>
      </c>
      <c r="AN70" s="5" t="str">
        <v/>
      </c>
      <c r="AO70" s="5" t="str">
        <v/>
      </c>
      <c r="AP70" s="5" t="str">
        <v/>
      </c>
      <c r="AQ70" s="5" t="str">
        <v/>
      </c>
      <c r="AR70" s="5" t="str">
        <v/>
      </c>
      <c r="AS70" s="5" t="str">
        <v/>
      </c>
      <c r="AT70" s="5" t="str">
        <v/>
      </c>
      <c r="AU70" s="5" t="str">
        <v/>
      </c>
      <c r="AV70" s="5" t="str">
        <v/>
      </c>
      <c r="AW70" s="5" t="str">
        <v/>
      </c>
      <c r="AX70" s="5" t="str">
        <v/>
      </c>
      <c r="AY70" s="5" t="str">
        <v/>
      </c>
      <c r="AZ70" s="5" t="str">
        <v/>
      </c>
      <c r="BA70" s="5" t="str">
        <v/>
      </c>
      <c r="BB70" s="5" t="str">
        <v/>
      </c>
      <c r="BC70" s="5">
        <v>5.0000000000000001E-3</v>
      </c>
      <c r="BD70" s="5" t="str">
        <v/>
      </c>
    </row>
    <row r="71" spans="1:56" x14ac:dyDescent="0.2">
      <c r="A71" s="5" t="s">
        <v>112</v>
      </c>
      <c r="B71" s="5" t="s">
        <v>675</v>
      </c>
      <c r="C71" s="5">
        <v>3.0000000000000001E-3</v>
      </c>
      <c r="F71" s="5" t="s">
        <v>218</v>
      </c>
      <c r="G71" s="5" t="e">
        <f t="shared" si="48"/>
        <v>#DIV/0!</v>
      </c>
      <c r="H71" s="5" t="e">
        <f t="shared" si="49"/>
        <v>#DIV/0!</v>
      </c>
      <c r="I71" s="5">
        <f t="shared" si="50"/>
        <v>3.0000000000000001E-3</v>
      </c>
      <c r="J71" s="5" t="e">
        <f t="shared" si="51"/>
        <v>#DIV/0!</v>
      </c>
      <c r="K71" s="5" t="e">
        <f t="shared" si="52"/>
        <v>#DIV/0!</v>
      </c>
      <c r="L71" s="5" t="e">
        <f t="shared" si="53"/>
        <v>#DIV/0!</v>
      </c>
      <c r="M71" s="5" t="e">
        <f t="shared" si="54"/>
        <v>#DIV/0!</v>
      </c>
      <c r="N71" s="5" t="e">
        <f t="shared" si="55"/>
        <v>#DIV/0!</v>
      </c>
      <c r="O71" s="5" t="e">
        <f t="shared" si="56"/>
        <v>#DIV/0!</v>
      </c>
      <c r="P71" s="5" t="e">
        <f t="shared" si="57"/>
        <v>#DIV/0!</v>
      </c>
      <c r="Q71" s="5" t="e">
        <f t="shared" si="58"/>
        <v>#DIV/0!</v>
      </c>
      <c r="R71" s="5" t="e">
        <f t="shared" si="59"/>
        <v>#DIV/0!</v>
      </c>
      <c r="S71" s="5" t="e">
        <f t="shared" si="60"/>
        <v>#DIV/0!</v>
      </c>
      <c r="T71" s="5" t="e">
        <f t="shared" si="61"/>
        <v>#DIV/0!</v>
      </c>
      <c r="U71" s="5" t="e">
        <f t="shared" si="62"/>
        <v>#DIV/0!</v>
      </c>
      <c r="V71" s="5" t="e">
        <f t="shared" si="63"/>
        <v>#DIV/0!</v>
      </c>
      <c r="W71" s="5" t="e">
        <f t="shared" si="64"/>
        <v>#DIV/0!</v>
      </c>
      <c r="X71" s="5" t="e">
        <f t="shared" si="65"/>
        <v>#DIV/0!</v>
      </c>
      <c r="Y71" s="5" t="e">
        <f t="shared" si="66"/>
        <v>#DIV/0!</v>
      </c>
      <c r="Z71" s="5" t="e">
        <f t="shared" si="67"/>
        <v>#DIV/0!</v>
      </c>
      <c r="AA71" s="5" t="e">
        <f t="shared" si="68"/>
        <v>#DIV/0!</v>
      </c>
      <c r="AB71" s="5" t="e">
        <f t="shared" si="69"/>
        <v>#DIV/0!</v>
      </c>
      <c r="AC71" s="5">
        <f t="shared" si="70"/>
        <v>3.5999999999999997E-2</v>
      </c>
      <c r="AD71" s="5" t="e">
        <f t="shared" si="71"/>
        <v>#DIV/0!</v>
      </c>
      <c r="AF71" s="5" t="s">
        <v>218</v>
      </c>
      <c r="AG71" s="5" t="str">
        <v/>
      </c>
      <c r="AH71" s="5" t="str">
        <v/>
      </c>
      <c r="AI71" s="5">
        <v>3.0000000000000001E-3</v>
      </c>
      <c r="AJ71" s="5" t="str">
        <v/>
      </c>
      <c r="AK71" s="5" t="str">
        <v/>
      </c>
      <c r="AL71" s="5" t="str">
        <v/>
      </c>
      <c r="AM71" s="5" t="str">
        <v/>
      </c>
      <c r="AN71" s="5" t="str">
        <v/>
      </c>
      <c r="AO71" s="5" t="str">
        <v/>
      </c>
      <c r="AP71" s="5" t="str">
        <v/>
      </c>
      <c r="AQ71" s="5" t="str">
        <v/>
      </c>
      <c r="AR71" s="5" t="str">
        <v/>
      </c>
      <c r="AS71" s="5" t="str">
        <v/>
      </c>
      <c r="AT71" s="5" t="str">
        <v/>
      </c>
      <c r="AU71" s="5" t="str">
        <v/>
      </c>
      <c r="AV71" s="5" t="str">
        <v/>
      </c>
      <c r="AW71" s="5" t="str">
        <v/>
      </c>
      <c r="AX71" s="5" t="str">
        <v/>
      </c>
      <c r="AY71" s="5" t="str">
        <v/>
      </c>
      <c r="AZ71" s="5" t="str">
        <v/>
      </c>
      <c r="BA71" s="5" t="str">
        <v/>
      </c>
      <c r="BB71" s="5" t="str">
        <v/>
      </c>
      <c r="BC71" s="5">
        <v>3.5999999999999997E-2</v>
      </c>
      <c r="BD71" s="5" t="str">
        <v/>
      </c>
    </row>
    <row r="72" spans="1:56" x14ac:dyDescent="0.2">
      <c r="A72" s="5" t="s">
        <v>112</v>
      </c>
      <c r="B72" s="5" t="s">
        <v>676</v>
      </c>
      <c r="C72" s="5">
        <v>1.2999999999999999E-2</v>
      </c>
      <c r="F72" s="5" t="s">
        <v>220</v>
      </c>
      <c r="G72" s="5" t="e">
        <f t="shared" si="48"/>
        <v>#DIV/0!</v>
      </c>
      <c r="H72" s="5" t="e">
        <f t="shared" si="49"/>
        <v>#DIV/0!</v>
      </c>
      <c r="I72" s="5" t="e">
        <f t="shared" si="50"/>
        <v>#DIV/0!</v>
      </c>
      <c r="J72" s="5" t="e">
        <f t="shared" si="51"/>
        <v>#DIV/0!</v>
      </c>
      <c r="K72" s="5" t="e">
        <f t="shared" si="52"/>
        <v>#DIV/0!</v>
      </c>
      <c r="L72" s="5" t="e">
        <f t="shared" si="53"/>
        <v>#DIV/0!</v>
      </c>
      <c r="M72" s="5" t="e">
        <f t="shared" si="54"/>
        <v>#DIV/0!</v>
      </c>
      <c r="N72" s="5" t="e">
        <f t="shared" si="55"/>
        <v>#DIV/0!</v>
      </c>
      <c r="O72" s="5" t="e">
        <f t="shared" si="56"/>
        <v>#DIV/0!</v>
      </c>
      <c r="P72" s="5" t="e">
        <f t="shared" si="57"/>
        <v>#DIV/0!</v>
      </c>
      <c r="Q72" s="5" t="e">
        <f t="shared" si="58"/>
        <v>#DIV/0!</v>
      </c>
      <c r="R72" s="5" t="e">
        <f t="shared" si="59"/>
        <v>#DIV/0!</v>
      </c>
      <c r="S72" s="5" t="e">
        <f t="shared" si="60"/>
        <v>#DIV/0!</v>
      </c>
      <c r="T72" s="5" t="e">
        <f t="shared" si="61"/>
        <v>#DIV/0!</v>
      </c>
      <c r="U72" s="5" t="e">
        <f t="shared" si="62"/>
        <v>#DIV/0!</v>
      </c>
      <c r="V72" s="5" t="e">
        <f t="shared" si="63"/>
        <v>#DIV/0!</v>
      </c>
      <c r="W72" s="5" t="e">
        <f t="shared" si="64"/>
        <v>#DIV/0!</v>
      </c>
      <c r="X72" s="5" t="e">
        <f t="shared" si="65"/>
        <v>#DIV/0!</v>
      </c>
      <c r="Y72" s="5" t="e">
        <f t="shared" si="66"/>
        <v>#DIV/0!</v>
      </c>
      <c r="Z72" s="5" t="e">
        <f t="shared" si="67"/>
        <v>#DIV/0!</v>
      </c>
      <c r="AA72" s="5" t="e">
        <f t="shared" si="68"/>
        <v>#DIV/0!</v>
      </c>
      <c r="AB72" s="5" t="e">
        <f t="shared" si="69"/>
        <v>#DIV/0!</v>
      </c>
      <c r="AC72" s="5">
        <f t="shared" si="70"/>
        <v>1E-3</v>
      </c>
      <c r="AD72" s="5" t="e">
        <f t="shared" si="71"/>
        <v>#DIV/0!</v>
      </c>
      <c r="AF72" s="5" t="s">
        <v>220</v>
      </c>
      <c r="AG72" s="5" t="str">
        <v/>
      </c>
      <c r="AH72" s="5" t="str">
        <v/>
      </c>
      <c r="AI72" s="5" t="str">
        <v/>
      </c>
      <c r="AJ72" s="5" t="str">
        <v/>
      </c>
      <c r="AK72" s="5" t="str">
        <v/>
      </c>
      <c r="AL72" s="5" t="str">
        <v/>
      </c>
      <c r="AM72" s="5" t="str">
        <v/>
      </c>
      <c r="AN72" s="5" t="str">
        <v/>
      </c>
      <c r="AO72" s="5" t="str">
        <v/>
      </c>
      <c r="AP72" s="5" t="str">
        <v/>
      </c>
      <c r="AQ72" s="5" t="str">
        <v/>
      </c>
      <c r="AR72" s="5" t="str">
        <v/>
      </c>
      <c r="AS72" s="5" t="str">
        <v/>
      </c>
      <c r="AT72" s="5" t="str">
        <v/>
      </c>
      <c r="AU72" s="5" t="str">
        <v/>
      </c>
      <c r="AV72" s="5" t="str">
        <v/>
      </c>
      <c r="AW72" s="5" t="str">
        <v/>
      </c>
      <c r="AX72" s="5" t="str">
        <v/>
      </c>
      <c r="AY72" s="5" t="str">
        <v/>
      </c>
      <c r="AZ72" s="5" t="str">
        <v/>
      </c>
      <c r="BA72" s="5" t="str">
        <v/>
      </c>
      <c r="BB72" s="5" t="str">
        <v/>
      </c>
      <c r="BC72" s="5">
        <v>1E-3</v>
      </c>
      <c r="BD72" s="5" t="str">
        <v/>
      </c>
    </row>
    <row r="73" spans="1:56" x14ac:dyDescent="0.2">
      <c r="A73" s="5" t="s">
        <v>112</v>
      </c>
      <c r="B73" s="5" t="s">
        <v>677</v>
      </c>
      <c r="C73" s="5">
        <v>2.7E-2</v>
      </c>
      <c r="F73" s="5" t="s">
        <v>221</v>
      </c>
      <c r="G73" s="5" t="e">
        <f t="shared" si="48"/>
        <v>#DIV/0!</v>
      </c>
      <c r="H73" s="5" t="e">
        <f t="shared" si="49"/>
        <v>#DIV/0!</v>
      </c>
      <c r="I73" s="5" t="e">
        <f t="shared" si="50"/>
        <v>#DIV/0!</v>
      </c>
      <c r="J73" s="5" t="e">
        <f t="shared" si="51"/>
        <v>#DIV/0!</v>
      </c>
      <c r="K73" s="5" t="e">
        <f t="shared" si="52"/>
        <v>#DIV/0!</v>
      </c>
      <c r="L73" s="5" t="e">
        <f t="shared" si="53"/>
        <v>#DIV/0!</v>
      </c>
      <c r="M73" s="5" t="e">
        <f t="shared" si="54"/>
        <v>#DIV/0!</v>
      </c>
      <c r="N73" s="5" t="e">
        <f t="shared" si="55"/>
        <v>#DIV/0!</v>
      </c>
      <c r="O73" s="5" t="e">
        <f t="shared" si="56"/>
        <v>#DIV/0!</v>
      </c>
      <c r="P73" s="5" t="e">
        <f t="shared" si="57"/>
        <v>#DIV/0!</v>
      </c>
      <c r="Q73" s="5" t="e">
        <f t="shared" si="58"/>
        <v>#DIV/0!</v>
      </c>
      <c r="R73" s="5" t="e">
        <f t="shared" si="59"/>
        <v>#DIV/0!</v>
      </c>
      <c r="S73" s="5" t="e">
        <f t="shared" si="60"/>
        <v>#DIV/0!</v>
      </c>
      <c r="T73" s="5" t="e">
        <f t="shared" si="61"/>
        <v>#DIV/0!</v>
      </c>
      <c r="U73" s="5" t="e">
        <f t="shared" si="62"/>
        <v>#DIV/0!</v>
      </c>
      <c r="V73" s="5" t="e">
        <f t="shared" si="63"/>
        <v>#DIV/0!</v>
      </c>
      <c r="W73" s="5" t="e">
        <f t="shared" si="64"/>
        <v>#DIV/0!</v>
      </c>
      <c r="X73" s="5" t="e">
        <f t="shared" si="65"/>
        <v>#DIV/0!</v>
      </c>
      <c r="Y73" s="5" t="e">
        <f t="shared" si="66"/>
        <v>#DIV/0!</v>
      </c>
      <c r="Z73" s="5" t="e">
        <f t="shared" si="67"/>
        <v>#DIV/0!</v>
      </c>
      <c r="AA73" s="5" t="e">
        <f t="shared" si="68"/>
        <v>#DIV/0!</v>
      </c>
      <c r="AB73" s="5" t="e">
        <f t="shared" si="69"/>
        <v>#DIV/0!</v>
      </c>
      <c r="AC73" s="5">
        <f t="shared" si="70"/>
        <v>3.0000000000000001E-3</v>
      </c>
      <c r="AD73" s="5" t="e">
        <f t="shared" si="71"/>
        <v>#DIV/0!</v>
      </c>
      <c r="AF73" s="5" t="s">
        <v>221</v>
      </c>
      <c r="AG73" s="5" t="str">
        <v/>
      </c>
      <c r="AH73" s="5" t="str">
        <v/>
      </c>
      <c r="AI73" s="5" t="str">
        <v/>
      </c>
      <c r="AJ73" s="5" t="str">
        <v/>
      </c>
      <c r="AK73" s="5" t="str">
        <v/>
      </c>
      <c r="AL73" s="5" t="str">
        <v/>
      </c>
      <c r="AM73" s="5" t="str">
        <v/>
      </c>
      <c r="AN73" s="5" t="str">
        <v/>
      </c>
      <c r="AO73" s="5" t="str">
        <v/>
      </c>
      <c r="AP73" s="5" t="str">
        <v/>
      </c>
      <c r="AQ73" s="5" t="str">
        <v/>
      </c>
      <c r="AR73" s="5" t="str">
        <v/>
      </c>
      <c r="AS73" s="5" t="str">
        <v/>
      </c>
      <c r="AT73" s="5" t="str">
        <v/>
      </c>
      <c r="AU73" s="5" t="str">
        <v/>
      </c>
      <c r="AV73" s="5" t="str">
        <v/>
      </c>
      <c r="AW73" s="5" t="str">
        <v/>
      </c>
      <c r="AX73" s="5" t="str">
        <v/>
      </c>
      <c r="AY73" s="5" t="str">
        <v/>
      </c>
      <c r="AZ73" s="5" t="str">
        <v/>
      </c>
      <c r="BA73" s="5" t="str">
        <v/>
      </c>
      <c r="BB73" s="5" t="str">
        <v/>
      </c>
      <c r="BC73" s="5">
        <v>3.0000000000000001E-3</v>
      </c>
      <c r="BD73" s="5" t="str">
        <v/>
      </c>
    </row>
    <row r="74" spans="1:56" x14ac:dyDescent="0.2">
      <c r="A74" s="5" t="s">
        <v>112</v>
      </c>
      <c r="B74" s="5" t="s">
        <v>87</v>
      </c>
      <c r="C74" s="5">
        <v>8.9999999999999993E-3</v>
      </c>
      <c r="F74" s="5" t="s">
        <v>222</v>
      </c>
      <c r="G74" s="5" t="e">
        <f t="shared" si="48"/>
        <v>#DIV/0!</v>
      </c>
      <c r="H74" s="5" t="e">
        <f t="shared" si="49"/>
        <v>#DIV/0!</v>
      </c>
      <c r="I74" s="5" t="e">
        <f t="shared" si="50"/>
        <v>#DIV/0!</v>
      </c>
      <c r="J74" s="5" t="e">
        <f t="shared" si="51"/>
        <v>#DIV/0!</v>
      </c>
      <c r="K74" s="5" t="e">
        <f t="shared" si="52"/>
        <v>#DIV/0!</v>
      </c>
      <c r="L74" s="5" t="e">
        <f t="shared" si="53"/>
        <v>#DIV/0!</v>
      </c>
      <c r="M74" s="5" t="e">
        <f t="shared" si="54"/>
        <v>#DIV/0!</v>
      </c>
      <c r="N74" s="5" t="e">
        <f t="shared" si="55"/>
        <v>#DIV/0!</v>
      </c>
      <c r="O74" s="5" t="e">
        <f t="shared" si="56"/>
        <v>#DIV/0!</v>
      </c>
      <c r="P74" s="5" t="e">
        <f t="shared" si="57"/>
        <v>#DIV/0!</v>
      </c>
      <c r="Q74" s="5" t="e">
        <f t="shared" si="58"/>
        <v>#DIV/0!</v>
      </c>
      <c r="R74" s="5" t="e">
        <f t="shared" si="59"/>
        <v>#DIV/0!</v>
      </c>
      <c r="S74" s="5" t="e">
        <f t="shared" si="60"/>
        <v>#DIV/0!</v>
      </c>
      <c r="T74" s="5" t="e">
        <f t="shared" si="61"/>
        <v>#DIV/0!</v>
      </c>
      <c r="U74" s="5" t="e">
        <f t="shared" si="62"/>
        <v>#DIV/0!</v>
      </c>
      <c r="V74" s="5" t="e">
        <f t="shared" si="63"/>
        <v>#DIV/0!</v>
      </c>
      <c r="W74" s="5" t="e">
        <f t="shared" si="64"/>
        <v>#DIV/0!</v>
      </c>
      <c r="X74" s="5" t="e">
        <f t="shared" si="65"/>
        <v>#DIV/0!</v>
      </c>
      <c r="Y74" s="5" t="e">
        <f t="shared" si="66"/>
        <v>#DIV/0!</v>
      </c>
      <c r="Z74" s="5" t="e">
        <f t="shared" si="67"/>
        <v>#DIV/0!</v>
      </c>
      <c r="AA74" s="5" t="e">
        <f t="shared" si="68"/>
        <v>#DIV/0!</v>
      </c>
      <c r="AB74" s="5" t="e">
        <f t="shared" si="69"/>
        <v>#DIV/0!</v>
      </c>
      <c r="AC74" s="5">
        <f t="shared" si="70"/>
        <v>4.0000000000000001E-3</v>
      </c>
      <c r="AD74" s="5" t="e">
        <f t="shared" si="71"/>
        <v>#DIV/0!</v>
      </c>
      <c r="AF74" s="5" t="s">
        <v>222</v>
      </c>
      <c r="AG74" s="5" t="str">
        <v/>
      </c>
      <c r="AH74" s="5" t="str">
        <v/>
      </c>
      <c r="AI74" s="5" t="str">
        <v/>
      </c>
      <c r="AJ74" s="5" t="str">
        <v/>
      </c>
      <c r="AK74" s="5" t="str">
        <v/>
      </c>
      <c r="AL74" s="5" t="str">
        <v/>
      </c>
      <c r="AM74" s="5" t="str">
        <v/>
      </c>
      <c r="AN74" s="5" t="str">
        <v/>
      </c>
      <c r="AO74" s="5" t="str">
        <v/>
      </c>
      <c r="AP74" s="5" t="str">
        <v/>
      </c>
      <c r="AQ74" s="5" t="str">
        <v/>
      </c>
      <c r="AR74" s="5" t="str">
        <v/>
      </c>
      <c r="AS74" s="5" t="str">
        <v/>
      </c>
      <c r="AT74" s="5" t="str">
        <v/>
      </c>
      <c r="AU74" s="5" t="str">
        <v/>
      </c>
      <c r="AV74" s="5" t="str">
        <v/>
      </c>
      <c r="AW74" s="5" t="str">
        <v/>
      </c>
      <c r="AX74" s="5" t="str">
        <v/>
      </c>
      <c r="AY74" s="5" t="str">
        <v/>
      </c>
      <c r="AZ74" s="5" t="str">
        <v/>
      </c>
      <c r="BA74" s="5" t="str">
        <v/>
      </c>
      <c r="BB74" s="5" t="str">
        <v/>
      </c>
      <c r="BC74" s="5">
        <v>4.0000000000000001E-3</v>
      </c>
      <c r="BD74" s="5" t="str">
        <v/>
      </c>
    </row>
    <row r="75" spans="1:56" x14ac:dyDescent="0.2">
      <c r="A75" s="5" t="s">
        <v>112</v>
      </c>
      <c r="B75" s="5" t="s">
        <v>90</v>
      </c>
      <c r="C75" s="5">
        <v>1.0999999999999999E-2</v>
      </c>
      <c r="F75" s="5" t="s">
        <v>223</v>
      </c>
      <c r="G75" s="5">
        <f t="shared" si="48"/>
        <v>6.0000000000000001E-3</v>
      </c>
      <c r="H75" s="5" t="e">
        <f t="shared" si="49"/>
        <v>#DIV/0!</v>
      </c>
      <c r="I75" s="5" t="e">
        <f t="shared" si="50"/>
        <v>#DIV/0!</v>
      </c>
      <c r="J75" s="5" t="e">
        <f t="shared" si="51"/>
        <v>#DIV/0!</v>
      </c>
      <c r="K75" s="5" t="e">
        <f t="shared" si="52"/>
        <v>#DIV/0!</v>
      </c>
      <c r="L75" s="5" t="e">
        <f t="shared" si="53"/>
        <v>#DIV/0!</v>
      </c>
      <c r="M75" s="5" t="e">
        <f t="shared" si="54"/>
        <v>#DIV/0!</v>
      </c>
      <c r="N75" s="5" t="e">
        <f t="shared" si="55"/>
        <v>#DIV/0!</v>
      </c>
      <c r="O75" s="5" t="e">
        <f t="shared" si="56"/>
        <v>#DIV/0!</v>
      </c>
      <c r="P75" s="5" t="e">
        <f t="shared" si="57"/>
        <v>#DIV/0!</v>
      </c>
      <c r="Q75" s="5" t="e">
        <f t="shared" si="58"/>
        <v>#DIV/0!</v>
      </c>
      <c r="R75" s="5" t="e">
        <f t="shared" si="59"/>
        <v>#DIV/0!</v>
      </c>
      <c r="S75" s="5" t="e">
        <f t="shared" si="60"/>
        <v>#DIV/0!</v>
      </c>
      <c r="T75" s="5" t="e">
        <f t="shared" si="61"/>
        <v>#DIV/0!</v>
      </c>
      <c r="U75" s="5" t="e">
        <f t="shared" si="62"/>
        <v>#DIV/0!</v>
      </c>
      <c r="V75" s="5" t="e">
        <f t="shared" si="63"/>
        <v>#DIV/0!</v>
      </c>
      <c r="W75" s="5" t="e">
        <f t="shared" si="64"/>
        <v>#DIV/0!</v>
      </c>
      <c r="X75" s="5" t="e">
        <f t="shared" si="65"/>
        <v>#DIV/0!</v>
      </c>
      <c r="Y75" s="5" t="e">
        <f t="shared" si="66"/>
        <v>#DIV/0!</v>
      </c>
      <c r="Z75" s="5" t="e">
        <f t="shared" si="67"/>
        <v>#DIV/0!</v>
      </c>
      <c r="AA75" s="5" t="e">
        <f t="shared" si="68"/>
        <v>#DIV/0!</v>
      </c>
      <c r="AB75" s="5" t="e">
        <f t="shared" si="69"/>
        <v>#DIV/0!</v>
      </c>
      <c r="AC75" s="5">
        <f t="shared" si="70"/>
        <v>1.7999999999999999E-2</v>
      </c>
      <c r="AD75" s="5" t="e">
        <f t="shared" si="71"/>
        <v>#DIV/0!</v>
      </c>
      <c r="AF75" s="5" t="s">
        <v>223</v>
      </c>
      <c r="AG75" s="5">
        <v>6.0000000000000001E-3</v>
      </c>
      <c r="AH75" s="5" t="str">
        <v/>
      </c>
      <c r="AI75" s="5" t="str">
        <v/>
      </c>
      <c r="AJ75" s="5" t="str">
        <v/>
      </c>
      <c r="AK75" s="5" t="str">
        <v/>
      </c>
      <c r="AL75" s="5" t="str">
        <v/>
      </c>
      <c r="AM75" s="5" t="str">
        <v/>
      </c>
      <c r="AN75" s="5" t="str">
        <v/>
      </c>
      <c r="AO75" s="5" t="str">
        <v/>
      </c>
      <c r="AP75" s="5" t="str">
        <v/>
      </c>
      <c r="AQ75" s="5" t="str">
        <v/>
      </c>
      <c r="AR75" s="5" t="str">
        <v/>
      </c>
      <c r="AS75" s="5" t="str">
        <v/>
      </c>
      <c r="AT75" s="5" t="str">
        <v/>
      </c>
      <c r="AU75" s="5" t="str">
        <v/>
      </c>
      <c r="AV75" s="5" t="str">
        <v/>
      </c>
      <c r="AW75" s="5" t="str">
        <v/>
      </c>
      <c r="AX75" s="5" t="str">
        <v/>
      </c>
      <c r="AY75" s="5" t="str">
        <v/>
      </c>
      <c r="AZ75" s="5" t="str">
        <v/>
      </c>
      <c r="BA75" s="5" t="str">
        <v/>
      </c>
      <c r="BB75" s="5" t="str">
        <v/>
      </c>
      <c r="BC75" s="5">
        <v>1.7999999999999999E-2</v>
      </c>
      <c r="BD75" s="5" t="str">
        <v/>
      </c>
    </row>
    <row r="76" spans="1:56" x14ac:dyDescent="0.2">
      <c r="A76" s="5" t="s">
        <v>112</v>
      </c>
      <c r="B76" s="5" t="s">
        <v>86</v>
      </c>
      <c r="C76" s="5">
        <v>8.0000000000000002E-3</v>
      </c>
      <c r="F76" s="5" t="s">
        <v>224</v>
      </c>
      <c r="G76" s="5" t="e">
        <f t="shared" si="48"/>
        <v>#DIV/0!</v>
      </c>
      <c r="H76" s="5" t="e">
        <f t="shared" si="49"/>
        <v>#DIV/0!</v>
      </c>
      <c r="I76" s="5">
        <f t="shared" si="50"/>
        <v>3.0000000000000001E-3</v>
      </c>
      <c r="J76" s="5" t="e">
        <f t="shared" si="51"/>
        <v>#DIV/0!</v>
      </c>
      <c r="K76" s="5" t="e">
        <f t="shared" si="52"/>
        <v>#DIV/0!</v>
      </c>
      <c r="L76" s="5" t="e">
        <f t="shared" si="53"/>
        <v>#DIV/0!</v>
      </c>
      <c r="M76" s="5" t="e">
        <f t="shared" si="54"/>
        <v>#DIV/0!</v>
      </c>
      <c r="N76" s="5" t="e">
        <f t="shared" si="55"/>
        <v>#DIV/0!</v>
      </c>
      <c r="O76" s="5" t="e">
        <f t="shared" si="56"/>
        <v>#DIV/0!</v>
      </c>
      <c r="P76" s="5" t="e">
        <f t="shared" si="57"/>
        <v>#DIV/0!</v>
      </c>
      <c r="Q76" s="5" t="e">
        <f t="shared" si="58"/>
        <v>#DIV/0!</v>
      </c>
      <c r="R76" s="5" t="e">
        <f t="shared" si="59"/>
        <v>#DIV/0!</v>
      </c>
      <c r="S76" s="5" t="e">
        <f t="shared" si="60"/>
        <v>#DIV/0!</v>
      </c>
      <c r="T76" s="5" t="e">
        <f t="shared" si="61"/>
        <v>#DIV/0!</v>
      </c>
      <c r="U76" s="5" t="e">
        <f t="shared" si="62"/>
        <v>#DIV/0!</v>
      </c>
      <c r="V76" s="5" t="e">
        <f t="shared" si="63"/>
        <v>#DIV/0!</v>
      </c>
      <c r="W76" s="5" t="e">
        <f t="shared" si="64"/>
        <v>#DIV/0!</v>
      </c>
      <c r="X76" s="5" t="e">
        <f t="shared" si="65"/>
        <v>#DIV/0!</v>
      </c>
      <c r="Y76" s="5" t="e">
        <f t="shared" si="66"/>
        <v>#DIV/0!</v>
      </c>
      <c r="Z76" s="5" t="e">
        <f t="shared" si="67"/>
        <v>#DIV/0!</v>
      </c>
      <c r="AA76" s="5" t="e">
        <f t="shared" si="68"/>
        <v>#DIV/0!</v>
      </c>
      <c r="AB76" s="5" t="e">
        <f t="shared" si="69"/>
        <v>#DIV/0!</v>
      </c>
      <c r="AC76" s="5" t="e">
        <f t="shared" si="70"/>
        <v>#DIV/0!</v>
      </c>
      <c r="AD76" s="5" t="e">
        <f t="shared" si="71"/>
        <v>#DIV/0!</v>
      </c>
      <c r="AF76" s="5" t="s">
        <v>224</v>
      </c>
      <c r="AG76" s="5" t="str">
        <v/>
      </c>
      <c r="AH76" s="5" t="str">
        <v/>
      </c>
      <c r="AI76" s="5">
        <v>3.0000000000000001E-3</v>
      </c>
      <c r="AJ76" s="5" t="str">
        <v/>
      </c>
      <c r="AK76" s="5" t="str">
        <v/>
      </c>
      <c r="AL76" s="5" t="str">
        <v/>
      </c>
      <c r="AM76" s="5" t="str">
        <v/>
      </c>
      <c r="AN76" s="5" t="str">
        <v/>
      </c>
      <c r="AO76" s="5" t="str">
        <v/>
      </c>
      <c r="AP76" s="5" t="str">
        <v/>
      </c>
      <c r="AQ76" s="5" t="str">
        <v/>
      </c>
      <c r="AR76" s="5" t="str">
        <v/>
      </c>
      <c r="AS76" s="5" t="str">
        <v/>
      </c>
      <c r="AT76" s="5" t="str">
        <v/>
      </c>
      <c r="AU76" s="5" t="str">
        <v/>
      </c>
      <c r="AV76" s="5" t="str">
        <v/>
      </c>
      <c r="AW76" s="5" t="str">
        <v/>
      </c>
      <c r="AX76" s="5" t="str">
        <v/>
      </c>
      <c r="AY76" s="5" t="str">
        <v/>
      </c>
      <c r="AZ76" s="5" t="str">
        <v/>
      </c>
      <c r="BA76" s="5" t="str">
        <v/>
      </c>
      <c r="BB76" s="5" t="str">
        <v/>
      </c>
      <c r="BC76" s="5" t="str">
        <v/>
      </c>
      <c r="BD76" s="5" t="str">
        <v/>
      </c>
    </row>
    <row r="77" spans="1:56" ht="16" x14ac:dyDescent="0.2">
      <c r="A77" s="5" t="s">
        <v>112</v>
      </c>
      <c r="B77" s="5" t="s">
        <v>84</v>
      </c>
      <c r="C77" s="5">
        <v>1.6E-2</v>
      </c>
      <c r="F77" s="3" t="s">
        <v>12</v>
      </c>
      <c r="G77" s="5">
        <f t="shared" si="48"/>
        <v>0.14655000000000001</v>
      </c>
      <c r="H77" s="5" t="e">
        <f t="shared" si="49"/>
        <v>#DIV/0!</v>
      </c>
      <c r="I77" s="5">
        <f t="shared" si="50"/>
        <v>0.11660000000000001</v>
      </c>
      <c r="J77" s="5" t="e">
        <f t="shared" si="51"/>
        <v>#DIV/0!</v>
      </c>
      <c r="K77" s="5">
        <f t="shared" si="52"/>
        <v>0.15</v>
      </c>
      <c r="L77" s="5" t="e">
        <f t="shared" si="53"/>
        <v>#DIV/0!</v>
      </c>
      <c r="M77" s="5">
        <f t="shared" si="54"/>
        <v>0.1041</v>
      </c>
      <c r="N77" s="5">
        <f t="shared" si="55"/>
        <v>8.0199999999999994E-2</v>
      </c>
      <c r="O77" s="5">
        <f t="shared" si="56"/>
        <v>0.10920000000000001</v>
      </c>
      <c r="P77" s="5" t="e">
        <f t="shared" si="57"/>
        <v>#DIV/0!</v>
      </c>
      <c r="Q77" s="5" t="e">
        <f t="shared" si="58"/>
        <v>#DIV/0!</v>
      </c>
      <c r="R77" s="5" t="e">
        <f t="shared" si="59"/>
        <v>#DIV/0!</v>
      </c>
      <c r="S77" s="5" t="e">
        <f t="shared" si="60"/>
        <v>#DIV/0!</v>
      </c>
      <c r="T77" s="5" t="e">
        <f t="shared" si="61"/>
        <v>#DIV/0!</v>
      </c>
      <c r="U77" s="5" t="e">
        <f t="shared" si="62"/>
        <v>#DIV/0!</v>
      </c>
      <c r="V77" s="5">
        <f t="shared" si="63"/>
        <v>0.1043</v>
      </c>
      <c r="W77" s="5" t="e">
        <f t="shared" si="64"/>
        <v>#DIV/0!</v>
      </c>
      <c r="X77" s="5">
        <f t="shared" si="65"/>
        <v>4.2999999999999997E-2</v>
      </c>
      <c r="Y77" s="5">
        <f t="shared" si="66"/>
        <v>0.13543333333333332</v>
      </c>
      <c r="Z77" s="5" t="e">
        <f t="shared" si="67"/>
        <v>#DIV/0!</v>
      </c>
      <c r="AA77" s="5" t="e">
        <f t="shared" si="68"/>
        <v>#DIV/0!</v>
      </c>
      <c r="AB77" s="5" t="e">
        <f t="shared" si="69"/>
        <v>#DIV/0!</v>
      </c>
      <c r="AC77" s="5">
        <f t="shared" si="70"/>
        <v>8.7999999999999995E-2</v>
      </c>
      <c r="AD77" s="5" t="e">
        <f t="shared" si="71"/>
        <v>#DIV/0!</v>
      </c>
      <c r="AF77" s="3" t="s">
        <v>12</v>
      </c>
      <c r="AG77" s="5">
        <v>0.14655000000000001</v>
      </c>
      <c r="AH77" s="5" t="str">
        <v/>
      </c>
      <c r="AI77" s="5">
        <v>0.11660000000000001</v>
      </c>
      <c r="AJ77" s="5" t="str">
        <v/>
      </c>
      <c r="AK77" s="5">
        <v>0.15</v>
      </c>
      <c r="AL77" s="5" t="str">
        <v/>
      </c>
      <c r="AM77" s="5">
        <v>0.1041</v>
      </c>
      <c r="AN77" s="5">
        <v>8.0199999999999994E-2</v>
      </c>
      <c r="AO77" s="5">
        <v>0.10920000000000001</v>
      </c>
      <c r="AP77" s="5" t="str">
        <v/>
      </c>
      <c r="AQ77" s="5" t="str">
        <v/>
      </c>
      <c r="AR77" s="5" t="str">
        <v/>
      </c>
      <c r="AS77" s="5" t="str">
        <v/>
      </c>
      <c r="AT77" s="5" t="str">
        <v/>
      </c>
      <c r="AU77" s="5" t="str">
        <v/>
      </c>
      <c r="AV77" s="5">
        <v>0.1043</v>
      </c>
      <c r="AW77" s="5" t="str">
        <v/>
      </c>
      <c r="AX77" s="5">
        <v>4.2999999999999997E-2</v>
      </c>
      <c r="AY77" s="5">
        <v>0.13543333333333332</v>
      </c>
      <c r="AZ77" s="5" t="str">
        <v/>
      </c>
      <c r="BA77" s="5" t="str">
        <v/>
      </c>
      <c r="BB77" s="5" t="str">
        <v/>
      </c>
      <c r="BC77" s="5">
        <v>8.7999999999999995E-2</v>
      </c>
      <c r="BD77" s="5" t="str">
        <v/>
      </c>
    </row>
    <row r="78" spans="1:56" ht="16" x14ac:dyDescent="0.2">
      <c r="A78" s="5" t="s">
        <v>120</v>
      </c>
      <c r="B78" s="5" t="s">
        <v>675</v>
      </c>
      <c r="C78" s="5">
        <v>3.9E-2</v>
      </c>
      <c r="F78" s="3" t="s">
        <v>244</v>
      </c>
      <c r="G78" s="5">
        <f t="shared" si="48"/>
        <v>0.14000000000000001</v>
      </c>
      <c r="H78" s="5" t="e">
        <f t="shared" si="49"/>
        <v>#DIV/0!</v>
      </c>
      <c r="I78" s="5">
        <f t="shared" si="50"/>
        <v>0.11422499999999999</v>
      </c>
      <c r="J78" s="5" t="e">
        <f t="shared" si="51"/>
        <v>#DIV/0!</v>
      </c>
      <c r="K78" s="5">
        <f t="shared" si="52"/>
        <v>8.1000000000000003E-2</v>
      </c>
      <c r="L78" s="5" t="e">
        <f t="shared" si="53"/>
        <v>#DIV/0!</v>
      </c>
      <c r="M78" s="5" t="e">
        <f t="shared" si="54"/>
        <v>#DIV/0!</v>
      </c>
      <c r="N78" s="5" t="e">
        <f t="shared" si="55"/>
        <v>#DIV/0!</v>
      </c>
      <c r="O78" s="5" t="e">
        <f t="shared" si="56"/>
        <v>#DIV/0!</v>
      </c>
      <c r="P78" s="5" t="e">
        <f t="shared" si="57"/>
        <v>#DIV/0!</v>
      </c>
      <c r="Q78" s="5" t="e">
        <f t="shared" si="58"/>
        <v>#DIV/0!</v>
      </c>
      <c r="R78" s="5" t="e">
        <f t="shared" si="59"/>
        <v>#DIV/0!</v>
      </c>
      <c r="S78" s="5" t="e">
        <f t="shared" si="60"/>
        <v>#DIV/0!</v>
      </c>
      <c r="T78" s="5" t="e">
        <f t="shared" si="61"/>
        <v>#DIV/0!</v>
      </c>
      <c r="U78" s="5" t="e">
        <f t="shared" si="62"/>
        <v>#DIV/0!</v>
      </c>
      <c r="V78" s="5" t="e">
        <f t="shared" si="63"/>
        <v>#DIV/0!</v>
      </c>
      <c r="W78" s="5" t="e">
        <f t="shared" si="64"/>
        <v>#DIV/0!</v>
      </c>
      <c r="X78" s="5" t="e">
        <f t="shared" si="65"/>
        <v>#DIV/0!</v>
      </c>
      <c r="Y78" s="5">
        <f t="shared" si="66"/>
        <v>6.9000000000000006E-2</v>
      </c>
      <c r="Z78" s="5" t="e">
        <f t="shared" si="67"/>
        <v>#DIV/0!</v>
      </c>
      <c r="AA78" s="5" t="e">
        <f t="shared" si="68"/>
        <v>#DIV/0!</v>
      </c>
      <c r="AB78" s="5" t="e">
        <f t="shared" si="69"/>
        <v>#DIV/0!</v>
      </c>
      <c r="AC78" s="5">
        <f t="shared" si="70"/>
        <v>0.105</v>
      </c>
      <c r="AD78" s="5" t="e">
        <f t="shared" si="71"/>
        <v>#DIV/0!</v>
      </c>
      <c r="AF78" s="3" t="s">
        <v>244</v>
      </c>
      <c r="AG78" s="5">
        <v>0.14000000000000001</v>
      </c>
      <c r="AH78" s="5" t="str">
        <v/>
      </c>
      <c r="AI78" s="5">
        <v>0.11422499999999999</v>
      </c>
      <c r="AJ78" s="5" t="str">
        <v/>
      </c>
      <c r="AK78" s="5">
        <v>8.1000000000000003E-2</v>
      </c>
      <c r="AL78" s="5" t="str">
        <v/>
      </c>
      <c r="AM78" s="5" t="str">
        <v/>
      </c>
      <c r="AN78" s="5" t="str">
        <v/>
      </c>
      <c r="AO78" s="5" t="str">
        <v/>
      </c>
      <c r="AP78" s="5" t="str">
        <v/>
      </c>
      <c r="AQ78" s="5" t="str">
        <v/>
      </c>
      <c r="AR78" s="5" t="str">
        <v/>
      </c>
      <c r="AS78" s="5" t="str">
        <v/>
      </c>
      <c r="AT78" s="5" t="str">
        <v/>
      </c>
      <c r="AU78" s="5" t="str">
        <v/>
      </c>
      <c r="AV78" s="5" t="str">
        <v/>
      </c>
      <c r="AW78" s="5" t="str">
        <v/>
      </c>
      <c r="AX78" s="5" t="str">
        <v/>
      </c>
      <c r="AY78" s="5">
        <v>6.9000000000000006E-2</v>
      </c>
      <c r="AZ78" s="5" t="str">
        <v/>
      </c>
      <c r="BA78" s="5" t="str">
        <v/>
      </c>
      <c r="BB78" s="5" t="str">
        <v/>
      </c>
      <c r="BC78" s="5">
        <v>0.105</v>
      </c>
      <c r="BD78" s="5" t="str">
        <v/>
      </c>
    </row>
    <row r="79" spans="1:56" x14ac:dyDescent="0.2">
      <c r="A79" s="5" t="s">
        <v>120</v>
      </c>
      <c r="B79" s="5" t="s">
        <v>676</v>
      </c>
      <c r="C79" s="5">
        <v>3.5000000000000003E-2</v>
      </c>
      <c r="F79" s="3"/>
      <c r="AF79" s="3"/>
      <c r="AG79" s="5">
        <v>0</v>
      </c>
      <c r="AH79" s="5">
        <v>0</v>
      </c>
      <c r="AI79" s="5">
        <v>0</v>
      </c>
      <c r="AJ79" s="5">
        <v>0</v>
      </c>
      <c r="AK79" s="5">
        <v>0</v>
      </c>
      <c r="AL79" s="5">
        <v>0</v>
      </c>
      <c r="AM79" s="5">
        <v>0</v>
      </c>
      <c r="AN79" s="5">
        <v>0</v>
      </c>
      <c r="AO79" s="5">
        <v>0</v>
      </c>
      <c r="AP79" s="5">
        <v>0</v>
      </c>
      <c r="AQ79" s="5">
        <v>0</v>
      </c>
      <c r="AR79" s="5">
        <v>0</v>
      </c>
      <c r="AS79" s="5">
        <v>0</v>
      </c>
      <c r="AT79" s="5">
        <v>0</v>
      </c>
      <c r="AU79" s="5">
        <v>0</v>
      </c>
      <c r="AV79" s="5">
        <v>0</v>
      </c>
      <c r="AW79" s="5">
        <v>0</v>
      </c>
      <c r="AX79" s="5">
        <v>0</v>
      </c>
      <c r="AY79" s="5">
        <v>0</v>
      </c>
      <c r="AZ79" s="5">
        <v>0</v>
      </c>
      <c r="BA79" s="5">
        <v>0</v>
      </c>
      <c r="BB79" s="5">
        <v>0</v>
      </c>
      <c r="BC79" s="5">
        <v>0</v>
      </c>
      <c r="BD79" s="5">
        <v>0</v>
      </c>
    </row>
    <row r="80" spans="1:56" ht="16" x14ac:dyDescent="0.2">
      <c r="A80" s="5" t="s">
        <v>120</v>
      </c>
      <c r="B80" s="5" t="s">
        <v>677</v>
      </c>
      <c r="C80" s="5">
        <v>1.2999999999999999E-2</v>
      </c>
      <c r="F80" s="3" t="s">
        <v>248</v>
      </c>
      <c r="G80" s="5">
        <f t="shared" ref="G80:G98" si="72">AVERAGEIFS(C:C,A:A,F80,B:B,"*african*")</f>
        <v>3.0000000000000001E-3</v>
      </c>
      <c r="H80" s="5" t="e">
        <f t="shared" ref="H80:H98" si="73">AVERAGEIFS(C:C,A:A,F80,B:B,"*black*")</f>
        <v>#DIV/0!</v>
      </c>
      <c r="I80" s="5" t="e">
        <f t="shared" ref="I80:I98" si="74">AVERAGEIFS(C:C,A:A,F80,B:B,"*caucasian*")</f>
        <v>#DIV/0!</v>
      </c>
      <c r="J80" s="5" t="e">
        <f t="shared" ref="J80:J98" si="75">AVERAGEIFS(C:C,A:A,F80,B:B,"*italy*")</f>
        <v>#DIV/0!</v>
      </c>
      <c r="K80" s="5" t="e">
        <f t="shared" ref="K80:K98" si="76">AVERAGEIFS(C:C,A:A,F80,B:B,"*olmsted*")</f>
        <v>#DIV/0!</v>
      </c>
      <c r="L80" s="5" t="e">
        <f t="shared" ref="L80:L98" si="77">AVERAGEIFS(C:C,A:A,F80,B:B,"*european*")</f>
        <v>#DIV/0!</v>
      </c>
      <c r="M80" s="5" t="e">
        <f t="shared" ref="M80:M98" si="78">AVERAGEIFS(C:C,A:A,F80,B:B,"*hawaii*")</f>
        <v>#DIV/0!</v>
      </c>
      <c r="N80" s="5" t="e">
        <f t="shared" ref="N80:N98" si="79">AVERAGEIFS(C:C,A:A,F80,B:B,"*hawaiian*")</f>
        <v>#DIV/0!</v>
      </c>
      <c r="O80" s="5" t="e">
        <f t="shared" ref="O80:O98" si="80">AVERAGEIFS(C:C,A:A,F80,B:B,"*USA asian*")</f>
        <v>#DIV/0!</v>
      </c>
      <c r="P80" s="5" t="e">
        <f t="shared" ref="P80:P98" si="81">AVERAGEIFS(C:C,A:A,F80,B:B,"*blood bank asian*")</f>
        <v>#DIV/0!</v>
      </c>
      <c r="Q80" s="5" t="e">
        <f t="shared" ref="Q80:Q98" si="82">AVERAGEIFS(C:C,A:A,F80,B:B,"*south asian indian*")</f>
        <v>#DIV/0!</v>
      </c>
      <c r="R80" s="5" t="e">
        <f t="shared" ref="R80:R98" si="83">AVERAGEIFS(C:C,A:A,F80,B:B,"*korean*")</f>
        <v>#DIV/0!</v>
      </c>
      <c r="S80" s="5" t="e">
        <f t="shared" ref="S80:S98" si="84">AVERAGEIFS(C:C,A:A,F80,B:B,"*chinese*")</f>
        <v>#DIV/0!</v>
      </c>
      <c r="T80" s="5" t="e">
        <f t="shared" ref="T80:T98" si="85">AVERAGEIFS(C:C,A:A,F80,B:B,"*japanese*")</f>
        <v>#DIV/0!</v>
      </c>
      <c r="U80" s="5" t="e">
        <f t="shared" ref="U80:U98" si="86">AVERAGEIFS(C:C,A:A,F80,B:B,"*southeast asian*")</f>
        <v>#DIV/0!</v>
      </c>
      <c r="V80" s="5" t="e">
        <f t="shared" ref="V80:V98" si="87">AVERAGEIFS(C:C,A:A,F80,B:B,"*vietnamese*")</f>
        <v>#DIV/0!</v>
      </c>
      <c r="W80" s="5" t="e">
        <f t="shared" ref="W80:W98" si="88">AVERAGEIFS(C:C,A:A,F80,B:B,"*filipino*")</f>
        <v>#DIV/0!</v>
      </c>
      <c r="X80" s="5" t="e">
        <f t="shared" ref="X80:X98" si="89">AVERAGEIFS(C:C,A:A,F80,B:B,"*philippines*")</f>
        <v>#DIV/0!</v>
      </c>
      <c r="Y80" s="5">
        <f t="shared" ref="Y80:Y98" si="90">AVERAGEIFS(C:C,A:A,F80,B:B,"*hispanic*")</f>
        <v>2.0000000000000001E-4</v>
      </c>
      <c r="Z80" s="5" t="e">
        <f t="shared" ref="Z80:Z98" si="91">AVERAGEIFS(C:C,A:A,F80,B:B,"*spain*")</f>
        <v>#DIV/0!</v>
      </c>
      <c r="AA80" s="5" t="e">
        <f t="shared" ref="AA80:AA98" si="92">AVERAGEIFS(C:C,A:A,F80,B:B,"*mexican*")</f>
        <v>#DIV/0!</v>
      </c>
      <c r="AB80" s="5" t="e">
        <f t="shared" ref="AB80:AB98" si="93">AVERAGEIFS(C:C,A:A,F80,B:B,"*mestizo*")</f>
        <v>#DIV/0!</v>
      </c>
      <c r="AC80" s="5" t="e">
        <f t="shared" ref="AC80:AC98" si="94">AVERAGEIFS(C:C,A:A,F80,B:B,"*san diego*")</f>
        <v>#DIV/0!</v>
      </c>
      <c r="AD80" s="5" t="e">
        <f t="shared" ref="AD80:AD98" si="95">AVERAGEIFS(C:C,A:A,F80,B:B,"*middle eastern*")</f>
        <v>#DIV/0!</v>
      </c>
      <c r="AF80" s="3" t="s">
        <v>248</v>
      </c>
      <c r="AG80" s="5">
        <v>3.0000000000000001E-3</v>
      </c>
      <c r="AH80" s="5" t="str">
        <v/>
      </c>
      <c r="AI80" s="5" t="str">
        <v/>
      </c>
      <c r="AJ80" s="5" t="str">
        <v/>
      </c>
      <c r="AK80" s="5" t="str">
        <v/>
      </c>
      <c r="AL80" s="5" t="str">
        <v/>
      </c>
      <c r="AM80" s="5" t="str">
        <v/>
      </c>
      <c r="AN80" s="5" t="str">
        <v/>
      </c>
      <c r="AO80" s="5" t="str">
        <v/>
      </c>
      <c r="AP80" s="5" t="str">
        <v/>
      </c>
      <c r="AQ80" s="5" t="str">
        <v/>
      </c>
      <c r="AR80" s="5" t="str">
        <v/>
      </c>
      <c r="AS80" s="5" t="str">
        <v/>
      </c>
      <c r="AT80" s="5" t="str">
        <v/>
      </c>
      <c r="AU80" s="5" t="str">
        <v/>
      </c>
      <c r="AV80" s="5" t="str">
        <v/>
      </c>
      <c r="AW80" s="5" t="str">
        <v/>
      </c>
      <c r="AX80" s="5" t="str">
        <v/>
      </c>
      <c r="AY80" s="5">
        <v>2.0000000000000001E-4</v>
      </c>
      <c r="AZ80" s="5" t="str">
        <v/>
      </c>
      <c r="BA80" s="5" t="str">
        <v/>
      </c>
      <c r="BB80" s="5" t="str">
        <v/>
      </c>
      <c r="BC80" s="5" t="str">
        <v/>
      </c>
      <c r="BD80" s="5" t="str">
        <v/>
      </c>
    </row>
    <row r="81" spans="1:56" ht="16" x14ac:dyDescent="0.2">
      <c r="A81" s="5" t="s">
        <v>120</v>
      </c>
      <c r="B81" s="5" t="s">
        <v>87</v>
      </c>
      <c r="C81" s="5">
        <v>1.7999999999999999E-2</v>
      </c>
      <c r="F81" s="3" t="s">
        <v>250</v>
      </c>
      <c r="G81" s="5" t="e">
        <f t="shared" si="72"/>
        <v>#DIV/0!</v>
      </c>
      <c r="H81" s="5" t="e">
        <f t="shared" si="73"/>
        <v>#DIV/0!</v>
      </c>
      <c r="I81" s="5" t="e">
        <f t="shared" si="74"/>
        <v>#DIV/0!</v>
      </c>
      <c r="J81" s="5" t="e">
        <f t="shared" si="75"/>
        <v>#DIV/0!</v>
      </c>
      <c r="K81" s="5" t="e">
        <f t="shared" si="76"/>
        <v>#DIV/0!</v>
      </c>
      <c r="L81" s="5" t="e">
        <f t="shared" si="77"/>
        <v>#DIV/0!</v>
      </c>
      <c r="M81" s="5" t="e">
        <f t="shared" si="78"/>
        <v>#DIV/0!</v>
      </c>
      <c r="N81" s="5" t="e">
        <f t="shared" si="79"/>
        <v>#DIV/0!</v>
      </c>
      <c r="O81" s="5" t="e">
        <f t="shared" si="80"/>
        <v>#DIV/0!</v>
      </c>
      <c r="P81" s="5" t="e">
        <f t="shared" si="81"/>
        <v>#DIV/0!</v>
      </c>
      <c r="Q81" s="5" t="e">
        <f t="shared" si="82"/>
        <v>#DIV/0!</v>
      </c>
      <c r="R81" s="5" t="e">
        <f t="shared" si="83"/>
        <v>#DIV/0!</v>
      </c>
      <c r="S81" s="5" t="e">
        <f t="shared" si="84"/>
        <v>#DIV/0!</v>
      </c>
      <c r="T81" s="5" t="e">
        <f t="shared" si="85"/>
        <v>#DIV/0!</v>
      </c>
      <c r="U81" s="5" t="e">
        <f t="shared" si="86"/>
        <v>#DIV/0!</v>
      </c>
      <c r="V81" s="5" t="e">
        <f t="shared" si="87"/>
        <v>#DIV/0!</v>
      </c>
      <c r="W81" s="5" t="e">
        <f t="shared" si="88"/>
        <v>#DIV/0!</v>
      </c>
      <c r="X81" s="5" t="e">
        <f t="shared" si="89"/>
        <v>#DIV/0!</v>
      </c>
      <c r="Y81" s="5" t="e">
        <f t="shared" si="90"/>
        <v>#DIV/0!</v>
      </c>
      <c r="Z81" s="5" t="e">
        <f t="shared" si="91"/>
        <v>#DIV/0!</v>
      </c>
      <c r="AA81" s="5" t="e">
        <f t="shared" si="92"/>
        <v>#DIV/0!</v>
      </c>
      <c r="AB81" s="5" t="e">
        <f t="shared" si="93"/>
        <v>#DIV/0!</v>
      </c>
      <c r="AC81" s="5">
        <f t="shared" si="94"/>
        <v>1E-3</v>
      </c>
      <c r="AD81" s="5" t="e">
        <f t="shared" si="95"/>
        <v>#DIV/0!</v>
      </c>
      <c r="AF81" s="3" t="s">
        <v>250</v>
      </c>
      <c r="AG81" s="5" t="str">
        <v/>
      </c>
      <c r="AH81" s="5" t="str">
        <v/>
      </c>
      <c r="AI81" s="5" t="str">
        <v/>
      </c>
      <c r="AJ81" s="5" t="str">
        <v/>
      </c>
      <c r="AK81" s="5" t="str">
        <v/>
      </c>
      <c r="AL81" s="5" t="str">
        <v/>
      </c>
      <c r="AM81" s="5" t="str">
        <v/>
      </c>
      <c r="AN81" s="5" t="str">
        <v/>
      </c>
      <c r="AO81" s="5" t="str">
        <v/>
      </c>
      <c r="AP81" s="5" t="str">
        <v/>
      </c>
      <c r="AQ81" s="5" t="str">
        <v/>
      </c>
      <c r="AR81" s="5" t="str">
        <v/>
      </c>
      <c r="AS81" s="5" t="str">
        <v/>
      </c>
      <c r="AT81" s="5" t="str">
        <v/>
      </c>
      <c r="AU81" s="5" t="str">
        <v/>
      </c>
      <c r="AV81" s="5" t="str">
        <v/>
      </c>
      <c r="AW81" s="5" t="str">
        <v/>
      </c>
      <c r="AX81" s="5" t="str">
        <v/>
      </c>
      <c r="AY81" s="5" t="str">
        <v/>
      </c>
      <c r="AZ81" s="5" t="str">
        <v/>
      </c>
      <c r="BA81" s="5" t="str">
        <v/>
      </c>
      <c r="BB81" s="5" t="str">
        <v/>
      </c>
      <c r="BC81" s="5">
        <v>1E-3</v>
      </c>
      <c r="BD81" s="5" t="str">
        <v/>
      </c>
    </row>
    <row r="82" spans="1:56" ht="16" x14ac:dyDescent="0.2">
      <c r="A82" s="5" t="s">
        <v>120</v>
      </c>
      <c r="B82" s="5" t="s">
        <v>86</v>
      </c>
      <c r="C82" s="5">
        <v>2.3E-2</v>
      </c>
      <c r="F82" s="3" t="s">
        <v>13</v>
      </c>
      <c r="G82" s="5">
        <f t="shared" si="72"/>
        <v>0.16923333333333335</v>
      </c>
      <c r="H82" s="5" t="e">
        <f t="shared" si="73"/>
        <v>#DIV/0!</v>
      </c>
      <c r="I82" s="5">
        <f t="shared" si="74"/>
        <v>0.19867500000000002</v>
      </c>
      <c r="J82" s="5" t="e">
        <f t="shared" si="75"/>
        <v>#DIV/0!</v>
      </c>
      <c r="K82" s="5">
        <f t="shared" si="76"/>
        <v>0.192</v>
      </c>
      <c r="L82" s="5" t="e">
        <f t="shared" si="77"/>
        <v>#DIV/0!</v>
      </c>
      <c r="M82" s="5">
        <f t="shared" si="78"/>
        <v>0.28489999999999999</v>
      </c>
      <c r="N82" s="5">
        <f t="shared" si="79"/>
        <v>0.24879999999999999</v>
      </c>
      <c r="O82" s="5">
        <f t="shared" si="80"/>
        <v>0.19409999999999999</v>
      </c>
      <c r="P82" s="5" t="e">
        <f t="shared" si="81"/>
        <v>#DIV/0!</v>
      </c>
      <c r="Q82" s="5" t="e">
        <f t="shared" si="82"/>
        <v>#DIV/0!</v>
      </c>
      <c r="R82" s="5" t="e">
        <f t="shared" si="83"/>
        <v>#DIV/0!</v>
      </c>
      <c r="S82" s="5" t="e">
        <f t="shared" si="84"/>
        <v>#DIV/0!</v>
      </c>
      <c r="T82" s="5" t="e">
        <f t="shared" si="85"/>
        <v>#DIV/0!</v>
      </c>
      <c r="U82" s="5" t="e">
        <f t="shared" si="86"/>
        <v>#DIV/0!</v>
      </c>
      <c r="V82" s="5">
        <f t="shared" si="87"/>
        <v>0.33310000000000001</v>
      </c>
      <c r="W82" s="5" t="e">
        <f t="shared" si="88"/>
        <v>#DIV/0!</v>
      </c>
      <c r="X82" s="5">
        <f t="shared" si="89"/>
        <v>0.185</v>
      </c>
      <c r="Y82" s="5">
        <f t="shared" si="90"/>
        <v>0.20406666666666665</v>
      </c>
      <c r="Z82" s="5" t="e">
        <f t="shared" si="91"/>
        <v>#DIV/0!</v>
      </c>
      <c r="AA82" s="5" t="e">
        <f t="shared" si="92"/>
        <v>#DIV/0!</v>
      </c>
      <c r="AB82" s="5" t="e">
        <f t="shared" si="93"/>
        <v>#DIV/0!</v>
      </c>
      <c r="AC82" s="5">
        <f t="shared" si="94"/>
        <v>0.184</v>
      </c>
      <c r="AD82" s="5" t="e">
        <f t="shared" si="95"/>
        <v>#DIV/0!</v>
      </c>
      <c r="AF82" s="3" t="s">
        <v>13</v>
      </c>
      <c r="AG82" s="5">
        <v>0.16923333333333335</v>
      </c>
      <c r="AH82" s="5" t="str">
        <v/>
      </c>
      <c r="AI82" s="5">
        <v>0.19867500000000002</v>
      </c>
      <c r="AJ82" s="5" t="str">
        <v/>
      </c>
      <c r="AK82" s="5">
        <v>0.192</v>
      </c>
      <c r="AL82" s="5" t="str">
        <v/>
      </c>
      <c r="AM82" s="5">
        <v>0.28489999999999999</v>
      </c>
      <c r="AN82" s="5">
        <v>0.24879999999999999</v>
      </c>
      <c r="AO82" s="5">
        <v>0.19409999999999999</v>
      </c>
      <c r="AP82" s="5" t="str">
        <v/>
      </c>
      <c r="AQ82" s="5" t="str">
        <v/>
      </c>
      <c r="AR82" s="5" t="str">
        <v/>
      </c>
      <c r="AS82" s="5" t="str">
        <v/>
      </c>
      <c r="AT82" s="5" t="str">
        <v/>
      </c>
      <c r="AU82" s="5" t="str">
        <v/>
      </c>
      <c r="AV82" s="5">
        <v>0.33310000000000001</v>
      </c>
      <c r="AW82" s="5" t="str">
        <v/>
      </c>
      <c r="AX82" s="5">
        <v>0.185</v>
      </c>
      <c r="AY82" s="5">
        <v>0.20406666666666665</v>
      </c>
      <c r="AZ82" s="5" t="str">
        <v/>
      </c>
      <c r="BA82" s="5" t="str">
        <v/>
      </c>
      <c r="BB82" s="5" t="str">
        <v/>
      </c>
      <c r="BC82" s="5">
        <v>0.184</v>
      </c>
      <c r="BD82" s="5" t="str">
        <v/>
      </c>
    </row>
    <row r="83" spans="1:56" ht="16" x14ac:dyDescent="0.2">
      <c r="A83" s="5" t="s">
        <v>120</v>
      </c>
      <c r="B83" s="5" t="s">
        <v>84</v>
      </c>
      <c r="C83" s="5">
        <v>1.7999999999999999E-2</v>
      </c>
      <c r="F83" s="3" t="s">
        <v>14</v>
      </c>
      <c r="G83" s="5">
        <f t="shared" si="72"/>
        <v>4.3266666666666669E-2</v>
      </c>
      <c r="H83" s="5" t="e">
        <f t="shared" si="73"/>
        <v>#DIV/0!</v>
      </c>
      <c r="I83" s="5">
        <f t="shared" si="74"/>
        <v>0.10085</v>
      </c>
      <c r="J83" s="5" t="e">
        <f t="shared" si="75"/>
        <v>#DIV/0!</v>
      </c>
      <c r="K83" s="5">
        <f t="shared" si="76"/>
        <v>9.6000000000000002E-2</v>
      </c>
      <c r="L83" s="5" t="e">
        <f t="shared" si="77"/>
        <v>#DIV/0!</v>
      </c>
      <c r="M83" s="5">
        <f t="shared" si="78"/>
        <v>9.534999999999999E-2</v>
      </c>
      <c r="N83" s="5">
        <f t="shared" si="79"/>
        <v>8.77E-2</v>
      </c>
      <c r="O83" s="5">
        <f t="shared" si="80"/>
        <v>7.6100000000000001E-2</v>
      </c>
      <c r="P83" s="5" t="e">
        <f t="shared" si="81"/>
        <v>#DIV/0!</v>
      </c>
      <c r="Q83" s="5" t="e">
        <f t="shared" si="82"/>
        <v>#DIV/0!</v>
      </c>
      <c r="R83" s="5" t="e">
        <f t="shared" si="83"/>
        <v>#DIV/0!</v>
      </c>
      <c r="S83" s="5" t="e">
        <f t="shared" si="84"/>
        <v>#DIV/0!</v>
      </c>
      <c r="T83" s="5" t="e">
        <f t="shared" si="85"/>
        <v>#DIV/0!</v>
      </c>
      <c r="U83" s="5" t="e">
        <f t="shared" si="86"/>
        <v>#DIV/0!</v>
      </c>
      <c r="V83" s="5">
        <f t="shared" si="87"/>
        <v>3.3099999999999997E-2</v>
      </c>
      <c r="W83" s="5" t="e">
        <f t="shared" si="88"/>
        <v>#DIV/0!</v>
      </c>
      <c r="X83" s="5">
        <f t="shared" si="89"/>
        <v>5.1999999999999998E-2</v>
      </c>
      <c r="Y83" s="5">
        <f t="shared" si="90"/>
        <v>0.19643333333333332</v>
      </c>
      <c r="Z83" s="5" t="e">
        <f t="shared" si="91"/>
        <v>#DIV/0!</v>
      </c>
      <c r="AA83" s="5" t="e">
        <f t="shared" si="92"/>
        <v>#DIV/0!</v>
      </c>
      <c r="AB83" s="5" t="e">
        <f t="shared" si="93"/>
        <v>#DIV/0!</v>
      </c>
      <c r="AC83" s="5">
        <f t="shared" si="94"/>
        <v>0.09</v>
      </c>
      <c r="AD83" s="5" t="e">
        <f t="shared" si="95"/>
        <v>#DIV/0!</v>
      </c>
      <c r="AF83" s="3" t="s">
        <v>14</v>
      </c>
      <c r="AG83" s="5">
        <v>4.3266666666666669E-2</v>
      </c>
      <c r="AH83" s="5" t="str">
        <v/>
      </c>
      <c r="AI83" s="5">
        <v>0.10085</v>
      </c>
      <c r="AJ83" s="5" t="str">
        <v/>
      </c>
      <c r="AK83" s="5">
        <v>9.6000000000000002E-2</v>
      </c>
      <c r="AL83" s="5" t="str">
        <v/>
      </c>
      <c r="AM83" s="5">
        <v>9.534999999999999E-2</v>
      </c>
      <c r="AN83" s="5">
        <v>8.77E-2</v>
      </c>
      <c r="AO83" s="5">
        <v>7.6100000000000001E-2</v>
      </c>
      <c r="AP83" s="5" t="str">
        <v/>
      </c>
      <c r="AQ83" s="5" t="str">
        <v/>
      </c>
      <c r="AR83" s="5" t="str">
        <v/>
      </c>
      <c r="AS83" s="5" t="str">
        <v/>
      </c>
      <c r="AT83" s="5" t="str">
        <v/>
      </c>
      <c r="AU83" s="5" t="str">
        <v/>
      </c>
      <c r="AV83" s="5">
        <v>3.3099999999999997E-2</v>
      </c>
      <c r="AW83" s="5" t="str">
        <v/>
      </c>
      <c r="AX83" s="5">
        <v>5.1999999999999998E-2</v>
      </c>
      <c r="AY83" s="5">
        <v>0.19643333333333332</v>
      </c>
      <c r="AZ83" s="5" t="str">
        <v/>
      </c>
      <c r="BA83" s="5" t="str">
        <v/>
      </c>
      <c r="BB83" s="5" t="str">
        <v/>
      </c>
      <c r="BC83" s="5">
        <v>0.09</v>
      </c>
      <c r="BD83" s="5" t="str">
        <v/>
      </c>
    </row>
    <row r="84" spans="1:56" ht="16" x14ac:dyDescent="0.2">
      <c r="A84" s="5" t="s">
        <v>123</v>
      </c>
      <c r="B84" s="5" t="s">
        <v>124</v>
      </c>
      <c r="C84" s="5">
        <v>6.8199999999999997E-2</v>
      </c>
      <c r="F84" s="3" t="s">
        <v>275</v>
      </c>
      <c r="G84" s="5">
        <f t="shared" si="72"/>
        <v>1.2833333333333334E-2</v>
      </c>
      <c r="H84" s="5" t="e">
        <f t="shared" si="73"/>
        <v>#DIV/0!</v>
      </c>
      <c r="I84" s="5">
        <f t="shared" si="74"/>
        <v>3.5500000000000004E-2</v>
      </c>
      <c r="J84" s="5" t="e">
        <f t="shared" si="75"/>
        <v>#DIV/0!</v>
      </c>
      <c r="K84" s="5">
        <f t="shared" si="76"/>
        <v>3.4000000000000002E-2</v>
      </c>
      <c r="L84" s="5" t="e">
        <f t="shared" si="77"/>
        <v>#DIV/0!</v>
      </c>
      <c r="M84" s="5">
        <f t="shared" si="78"/>
        <v>9.4099999999999989E-2</v>
      </c>
      <c r="N84" s="5">
        <f t="shared" si="79"/>
        <v>0.13719999999999999</v>
      </c>
      <c r="O84" s="5">
        <f t="shared" si="80"/>
        <v>0.12189999999999999</v>
      </c>
      <c r="P84" s="5" t="e">
        <f t="shared" si="81"/>
        <v>#DIV/0!</v>
      </c>
      <c r="Q84" s="5" t="e">
        <f t="shared" si="82"/>
        <v>#DIV/0!</v>
      </c>
      <c r="R84" s="5" t="e">
        <f t="shared" si="83"/>
        <v>#DIV/0!</v>
      </c>
      <c r="S84" s="5" t="e">
        <f t="shared" si="84"/>
        <v>#DIV/0!</v>
      </c>
      <c r="T84" s="5" t="e">
        <f t="shared" si="85"/>
        <v>#DIV/0!</v>
      </c>
      <c r="U84" s="5" t="e">
        <f t="shared" si="86"/>
        <v>#DIV/0!</v>
      </c>
      <c r="V84" s="5">
        <f t="shared" si="87"/>
        <v>0.14269999999999999</v>
      </c>
      <c r="W84" s="5" t="e">
        <f t="shared" si="88"/>
        <v>#DIV/0!</v>
      </c>
      <c r="X84" s="5">
        <f t="shared" si="89"/>
        <v>8.1000000000000003E-2</v>
      </c>
      <c r="Y84" s="5">
        <f t="shared" si="90"/>
        <v>1.9100000000000002E-2</v>
      </c>
      <c r="Z84" s="5" t="e">
        <f t="shared" si="91"/>
        <v>#DIV/0!</v>
      </c>
      <c r="AA84" s="5" t="e">
        <f t="shared" si="92"/>
        <v>#DIV/0!</v>
      </c>
      <c r="AB84" s="5" t="e">
        <f t="shared" si="93"/>
        <v>#DIV/0!</v>
      </c>
      <c r="AC84" s="5">
        <f t="shared" si="94"/>
        <v>5.6000000000000001E-2</v>
      </c>
      <c r="AD84" s="5" t="e">
        <f t="shared" si="95"/>
        <v>#DIV/0!</v>
      </c>
      <c r="AF84" s="3" t="s">
        <v>275</v>
      </c>
      <c r="AG84" s="5">
        <v>1.2833333333333334E-2</v>
      </c>
      <c r="AH84" s="5" t="str">
        <v/>
      </c>
      <c r="AI84" s="5">
        <v>3.5500000000000004E-2</v>
      </c>
      <c r="AJ84" s="5" t="str">
        <v/>
      </c>
      <c r="AK84" s="5">
        <v>3.4000000000000002E-2</v>
      </c>
      <c r="AL84" s="5" t="str">
        <v/>
      </c>
      <c r="AM84" s="5">
        <v>9.4099999999999989E-2</v>
      </c>
      <c r="AN84" s="5">
        <v>0.13719999999999999</v>
      </c>
      <c r="AO84" s="5">
        <v>0.12189999999999999</v>
      </c>
      <c r="AP84" s="5" t="str">
        <v/>
      </c>
      <c r="AQ84" s="5" t="str">
        <v/>
      </c>
      <c r="AR84" s="5" t="str">
        <v/>
      </c>
      <c r="AS84" s="5" t="str">
        <v/>
      </c>
      <c r="AT84" s="5" t="str">
        <v/>
      </c>
      <c r="AU84" s="5" t="str">
        <v/>
      </c>
      <c r="AV84" s="5">
        <v>0.14269999999999999</v>
      </c>
      <c r="AW84" s="5" t="str">
        <v/>
      </c>
      <c r="AX84" s="5">
        <v>8.1000000000000003E-2</v>
      </c>
      <c r="AY84" s="5">
        <v>1.9100000000000002E-2</v>
      </c>
      <c r="AZ84" s="5" t="str">
        <v/>
      </c>
      <c r="BA84" s="5" t="str">
        <v/>
      </c>
      <c r="BB84" s="5" t="str">
        <v/>
      </c>
      <c r="BC84" s="5">
        <v>5.6000000000000001E-2</v>
      </c>
      <c r="BD84" s="5" t="str">
        <v/>
      </c>
    </row>
    <row r="85" spans="1:56" ht="16" x14ac:dyDescent="0.2">
      <c r="A85" s="5" t="s">
        <v>123</v>
      </c>
      <c r="B85" s="5" t="s">
        <v>86</v>
      </c>
      <c r="C85" s="5">
        <v>1E-3</v>
      </c>
      <c r="F85" s="3" t="s">
        <v>277</v>
      </c>
      <c r="G85" s="5" t="e">
        <f t="shared" si="72"/>
        <v>#DIV/0!</v>
      </c>
      <c r="H85" s="5" t="e">
        <f t="shared" si="73"/>
        <v>#DIV/0!</v>
      </c>
      <c r="I85" s="5">
        <f t="shared" si="74"/>
        <v>4.0000000000000001E-3</v>
      </c>
      <c r="J85" s="5" t="e">
        <f t="shared" si="75"/>
        <v>#DIV/0!</v>
      </c>
      <c r="K85" s="5" t="e">
        <f t="shared" si="76"/>
        <v>#DIV/0!</v>
      </c>
      <c r="L85" s="5" t="e">
        <f t="shared" si="77"/>
        <v>#DIV/0!</v>
      </c>
      <c r="M85" s="5" t="e">
        <f t="shared" si="78"/>
        <v>#DIV/0!</v>
      </c>
      <c r="N85" s="5" t="e">
        <f t="shared" si="79"/>
        <v>#DIV/0!</v>
      </c>
      <c r="O85" s="5" t="e">
        <f t="shared" si="80"/>
        <v>#DIV/0!</v>
      </c>
      <c r="P85" s="5" t="e">
        <f t="shared" si="81"/>
        <v>#DIV/0!</v>
      </c>
      <c r="Q85" s="5" t="e">
        <f t="shared" si="82"/>
        <v>#DIV/0!</v>
      </c>
      <c r="R85" s="5" t="e">
        <f t="shared" si="83"/>
        <v>#DIV/0!</v>
      </c>
      <c r="S85" s="5" t="e">
        <f t="shared" si="84"/>
        <v>#DIV/0!</v>
      </c>
      <c r="T85" s="5" t="e">
        <f t="shared" si="85"/>
        <v>#DIV/0!</v>
      </c>
      <c r="U85" s="5" t="e">
        <f t="shared" si="86"/>
        <v>#DIV/0!</v>
      </c>
      <c r="V85" s="5">
        <f t="shared" si="87"/>
        <v>4.0000000000000002E-4</v>
      </c>
      <c r="W85" s="5" t="e">
        <f t="shared" si="88"/>
        <v>#DIV/0!</v>
      </c>
      <c r="X85" s="5" t="e">
        <f t="shared" si="89"/>
        <v>#DIV/0!</v>
      </c>
      <c r="Y85" s="5">
        <f t="shared" si="90"/>
        <v>1.5999999999999999E-3</v>
      </c>
      <c r="Z85" s="5" t="e">
        <f t="shared" si="91"/>
        <v>#DIV/0!</v>
      </c>
      <c r="AA85" s="5" t="e">
        <f t="shared" si="92"/>
        <v>#DIV/0!</v>
      </c>
      <c r="AB85" s="5" t="e">
        <f t="shared" si="93"/>
        <v>#DIV/0!</v>
      </c>
      <c r="AC85" s="5" t="e">
        <f t="shared" si="94"/>
        <v>#DIV/0!</v>
      </c>
      <c r="AD85" s="5" t="e">
        <f t="shared" si="95"/>
        <v>#DIV/0!</v>
      </c>
      <c r="AF85" s="3" t="s">
        <v>277</v>
      </c>
      <c r="AG85" s="5" t="str">
        <v/>
      </c>
      <c r="AH85" s="5" t="str">
        <v/>
      </c>
      <c r="AI85" s="5">
        <v>4.0000000000000001E-3</v>
      </c>
      <c r="AJ85" s="5" t="str">
        <v/>
      </c>
      <c r="AK85" s="5" t="str">
        <v/>
      </c>
      <c r="AL85" s="5" t="str">
        <v/>
      </c>
      <c r="AM85" s="5" t="str">
        <v/>
      </c>
      <c r="AN85" s="5" t="str">
        <v/>
      </c>
      <c r="AO85" s="5" t="str">
        <v/>
      </c>
      <c r="AP85" s="5" t="str">
        <v/>
      </c>
      <c r="AQ85" s="5" t="str">
        <v/>
      </c>
      <c r="AR85" s="5" t="str">
        <v/>
      </c>
      <c r="AS85" s="5" t="str">
        <v/>
      </c>
      <c r="AT85" s="5" t="str">
        <v/>
      </c>
      <c r="AU85" s="5" t="str">
        <v/>
      </c>
      <c r="AV85" s="5">
        <v>4.0000000000000002E-4</v>
      </c>
      <c r="AW85" s="5" t="str">
        <v/>
      </c>
      <c r="AX85" s="5" t="str">
        <v/>
      </c>
      <c r="AY85" s="5">
        <v>1.5999999999999999E-3</v>
      </c>
      <c r="AZ85" s="5" t="str">
        <v/>
      </c>
      <c r="BA85" s="5" t="str">
        <v/>
      </c>
      <c r="BB85" s="5" t="str">
        <v/>
      </c>
      <c r="BC85" s="5" t="str">
        <v/>
      </c>
      <c r="BD85" s="5" t="str">
        <v/>
      </c>
    </row>
    <row r="86" spans="1:56" ht="16" x14ac:dyDescent="0.2">
      <c r="A86" s="5" t="s">
        <v>128</v>
      </c>
      <c r="B86" s="5" t="s">
        <v>675</v>
      </c>
      <c r="C86" s="5">
        <v>0.06</v>
      </c>
      <c r="F86" s="3" t="s">
        <v>280</v>
      </c>
      <c r="G86" s="5" t="e">
        <f t="shared" si="72"/>
        <v>#DIV/0!</v>
      </c>
      <c r="H86" s="5" t="e">
        <f t="shared" si="73"/>
        <v>#DIV/0!</v>
      </c>
      <c r="I86" s="5">
        <f t="shared" si="74"/>
        <v>3.0000000000000001E-3</v>
      </c>
      <c r="J86" s="5" t="e">
        <f t="shared" si="75"/>
        <v>#DIV/0!</v>
      </c>
      <c r="K86" s="5" t="e">
        <f t="shared" si="76"/>
        <v>#DIV/0!</v>
      </c>
      <c r="L86" s="5" t="e">
        <f t="shared" si="77"/>
        <v>#DIV/0!</v>
      </c>
      <c r="M86" s="5" t="e">
        <f t="shared" si="78"/>
        <v>#DIV/0!</v>
      </c>
      <c r="N86" s="5" t="e">
        <f t="shared" si="79"/>
        <v>#DIV/0!</v>
      </c>
      <c r="O86" s="5">
        <f t="shared" si="80"/>
        <v>4.0000000000000002E-4</v>
      </c>
      <c r="P86" s="5" t="e">
        <f t="shared" si="81"/>
        <v>#DIV/0!</v>
      </c>
      <c r="Q86" s="5" t="e">
        <f t="shared" si="82"/>
        <v>#DIV/0!</v>
      </c>
      <c r="R86" s="5" t="e">
        <f t="shared" si="83"/>
        <v>#DIV/0!</v>
      </c>
      <c r="S86" s="5" t="e">
        <f t="shared" si="84"/>
        <v>#DIV/0!</v>
      </c>
      <c r="T86" s="5" t="e">
        <f t="shared" si="85"/>
        <v>#DIV/0!</v>
      </c>
      <c r="U86" s="5" t="e">
        <f t="shared" si="86"/>
        <v>#DIV/0!</v>
      </c>
      <c r="V86" s="5" t="e">
        <f t="shared" si="87"/>
        <v>#DIV/0!</v>
      </c>
      <c r="W86" s="5" t="e">
        <f t="shared" si="88"/>
        <v>#DIV/0!</v>
      </c>
      <c r="X86" s="5" t="e">
        <f t="shared" si="89"/>
        <v>#DIV/0!</v>
      </c>
      <c r="Y86" s="5">
        <f t="shared" si="90"/>
        <v>5.5000000000000003E-4</v>
      </c>
      <c r="Z86" s="5" t="e">
        <f t="shared" si="91"/>
        <v>#DIV/0!</v>
      </c>
      <c r="AA86" s="5" t="e">
        <f t="shared" si="92"/>
        <v>#DIV/0!</v>
      </c>
      <c r="AB86" s="5" t="e">
        <f t="shared" si="93"/>
        <v>#DIV/0!</v>
      </c>
      <c r="AC86" s="5">
        <f t="shared" si="94"/>
        <v>2E-3</v>
      </c>
      <c r="AD86" s="5" t="e">
        <f t="shared" si="95"/>
        <v>#DIV/0!</v>
      </c>
      <c r="AF86" s="3" t="s">
        <v>280</v>
      </c>
      <c r="AG86" s="5" t="str">
        <v/>
      </c>
      <c r="AH86" s="5" t="str">
        <v/>
      </c>
      <c r="AI86" s="5">
        <v>3.0000000000000001E-3</v>
      </c>
      <c r="AJ86" s="5" t="str">
        <v/>
      </c>
      <c r="AK86" s="5" t="str">
        <v/>
      </c>
      <c r="AL86" s="5" t="str">
        <v/>
      </c>
      <c r="AM86" s="5" t="str">
        <v/>
      </c>
      <c r="AN86" s="5" t="str">
        <v/>
      </c>
      <c r="AO86" s="5">
        <v>4.0000000000000002E-4</v>
      </c>
      <c r="AP86" s="5" t="str">
        <v/>
      </c>
      <c r="AQ86" s="5" t="str">
        <v/>
      </c>
      <c r="AR86" s="5" t="str">
        <v/>
      </c>
      <c r="AS86" s="5" t="str">
        <v/>
      </c>
      <c r="AT86" s="5" t="str">
        <v/>
      </c>
      <c r="AU86" s="5" t="str">
        <v/>
      </c>
      <c r="AV86" s="5" t="str">
        <v/>
      </c>
      <c r="AW86" s="5" t="str">
        <v/>
      </c>
      <c r="AX86" s="5" t="str">
        <v/>
      </c>
      <c r="AY86" s="5">
        <v>5.5000000000000003E-4</v>
      </c>
      <c r="AZ86" s="5" t="str">
        <v/>
      </c>
      <c r="BA86" s="5" t="str">
        <v/>
      </c>
      <c r="BB86" s="5" t="str">
        <v/>
      </c>
      <c r="BC86" s="5">
        <v>2E-3</v>
      </c>
      <c r="BD86" s="5" t="str">
        <v/>
      </c>
    </row>
    <row r="87" spans="1:56" ht="16" x14ac:dyDescent="0.2">
      <c r="A87" s="5" t="s">
        <v>128</v>
      </c>
      <c r="B87" s="5" t="s">
        <v>676</v>
      </c>
      <c r="C87" s="5">
        <v>2.4E-2</v>
      </c>
      <c r="F87" s="3" t="s">
        <v>282</v>
      </c>
      <c r="G87" s="5" t="e">
        <f t="shared" si="72"/>
        <v>#DIV/0!</v>
      </c>
      <c r="H87" s="5" t="e">
        <f t="shared" si="73"/>
        <v>#DIV/0!</v>
      </c>
      <c r="I87" s="5" t="e">
        <f t="shared" si="74"/>
        <v>#DIV/0!</v>
      </c>
      <c r="J87" s="5" t="e">
        <f t="shared" si="75"/>
        <v>#DIV/0!</v>
      </c>
      <c r="K87" s="5" t="e">
        <f t="shared" si="76"/>
        <v>#DIV/0!</v>
      </c>
      <c r="L87" s="5" t="e">
        <f t="shared" si="77"/>
        <v>#DIV/0!</v>
      </c>
      <c r="M87" s="5" t="e">
        <f t="shared" si="78"/>
        <v>#DIV/0!</v>
      </c>
      <c r="N87" s="5" t="e">
        <f t="shared" si="79"/>
        <v>#DIV/0!</v>
      </c>
      <c r="O87" s="5" t="e">
        <f t="shared" si="80"/>
        <v>#DIV/0!</v>
      </c>
      <c r="P87" s="5" t="e">
        <f t="shared" si="81"/>
        <v>#DIV/0!</v>
      </c>
      <c r="Q87" s="5" t="e">
        <f t="shared" si="82"/>
        <v>#DIV/0!</v>
      </c>
      <c r="R87" s="5" t="e">
        <f t="shared" si="83"/>
        <v>#DIV/0!</v>
      </c>
      <c r="S87" s="5" t="e">
        <f t="shared" si="84"/>
        <v>#DIV/0!</v>
      </c>
      <c r="T87" s="5" t="e">
        <f t="shared" si="85"/>
        <v>#DIV/0!</v>
      </c>
      <c r="U87" s="5" t="e">
        <f t="shared" si="86"/>
        <v>#DIV/0!</v>
      </c>
      <c r="V87" s="5" t="e">
        <f t="shared" si="87"/>
        <v>#DIV/0!</v>
      </c>
      <c r="W87" s="5" t="e">
        <f t="shared" si="88"/>
        <v>#DIV/0!</v>
      </c>
      <c r="X87" s="5" t="e">
        <f t="shared" si="89"/>
        <v>#DIV/0!</v>
      </c>
      <c r="Y87" s="5">
        <f t="shared" si="90"/>
        <v>1E-4</v>
      </c>
      <c r="Z87" s="5" t="e">
        <f t="shared" si="91"/>
        <v>#DIV/0!</v>
      </c>
      <c r="AA87" s="5" t="e">
        <f t="shared" si="92"/>
        <v>#DIV/0!</v>
      </c>
      <c r="AB87" s="5" t="e">
        <f t="shared" si="93"/>
        <v>#DIV/0!</v>
      </c>
      <c r="AC87" s="5" t="e">
        <f t="shared" si="94"/>
        <v>#DIV/0!</v>
      </c>
      <c r="AD87" s="5" t="e">
        <f t="shared" si="95"/>
        <v>#DIV/0!</v>
      </c>
      <c r="AF87" s="3" t="s">
        <v>282</v>
      </c>
      <c r="AG87" s="5" t="str">
        <v/>
      </c>
      <c r="AH87" s="5" t="str">
        <v/>
      </c>
      <c r="AI87" s="5" t="str">
        <v/>
      </c>
      <c r="AJ87" s="5" t="str">
        <v/>
      </c>
      <c r="AK87" s="5" t="str">
        <v/>
      </c>
      <c r="AL87" s="5" t="str">
        <v/>
      </c>
      <c r="AM87" s="5" t="str">
        <v/>
      </c>
      <c r="AN87" s="5" t="str">
        <v/>
      </c>
      <c r="AO87" s="5" t="str">
        <v/>
      </c>
      <c r="AP87" s="5" t="str">
        <v/>
      </c>
      <c r="AQ87" s="5" t="str">
        <v/>
      </c>
      <c r="AR87" s="5" t="str">
        <v/>
      </c>
      <c r="AS87" s="5" t="str">
        <v/>
      </c>
      <c r="AT87" s="5" t="str">
        <v/>
      </c>
      <c r="AU87" s="5" t="str">
        <v/>
      </c>
      <c r="AV87" s="5" t="str">
        <v/>
      </c>
      <c r="AW87" s="5" t="str">
        <v/>
      </c>
      <c r="AX87" s="5" t="str">
        <v/>
      </c>
      <c r="AY87" s="5">
        <v>1E-4</v>
      </c>
      <c r="AZ87" s="5" t="str">
        <v/>
      </c>
      <c r="BA87" s="5" t="str">
        <v/>
      </c>
      <c r="BB87" s="5" t="str">
        <v/>
      </c>
      <c r="BC87" s="5" t="str">
        <v/>
      </c>
      <c r="BD87" s="5" t="str">
        <v/>
      </c>
    </row>
    <row r="88" spans="1:56" ht="16" x14ac:dyDescent="0.2">
      <c r="A88" s="5" t="s">
        <v>128</v>
      </c>
      <c r="B88" s="5" t="s">
        <v>88</v>
      </c>
      <c r="C88" s="5">
        <v>2.5999999999999999E-2</v>
      </c>
      <c r="F88" s="3" t="s">
        <v>296</v>
      </c>
      <c r="G88" s="5" t="e">
        <f t="shared" si="72"/>
        <v>#DIV/0!</v>
      </c>
      <c r="H88" s="5" t="e">
        <f t="shared" si="73"/>
        <v>#DIV/0!</v>
      </c>
      <c r="I88" s="5" t="e">
        <f t="shared" si="74"/>
        <v>#DIV/0!</v>
      </c>
      <c r="J88" s="5" t="e">
        <f t="shared" si="75"/>
        <v>#DIV/0!</v>
      </c>
      <c r="K88" s="5" t="e">
        <f t="shared" si="76"/>
        <v>#DIV/0!</v>
      </c>
      <c r="L88" s="5" t="e">
        <f t="shared" si="77"/>
        <v>#DIV/0!</v>
      </c>
      <c r="M88" s="5" t="e">
        <f t="shared" si="78"/>
        <v>#DIV/0!</v>
      </c>
      <c r="N88" s="5" t="e">
        <f t="shared" si="79"/>
        <v>#DIV/0!</v>
      </c>
      <c r="O88" s="5" t="e">
        <f t="shared" si="80"/>
        <v>#DIV/0!</v>
      </c>
      <c r="P88" s="5" t="e">
        <f t="shared" si="81"/>
        <v>#DIV/0!</v>
      </c>
      <c r="Q88" s="5" t="e">
        <f t="shared" si="82"/>
        <v>#DIV/0!</v>
      </c>
      <c r="R88" s="5" t="e">
        <f t="shared" si="83"/>
        <v>#DIV/0!</v>
      </c>
      <c r="S88" s="5" t="e">
        <f t="shared" si="84"/>
        <v>#DIV/0!</v>
      </c>
      <c r="T88" s="5" t="e">
        <f t="shared" si="85"/>
        <v>#DIV/0!</v>
      </c>
      <c r="U88" s="5" t="e">
        <f t="shared" si="86"/>
        <v>#DIV/0!</v>
      </c>
      <c r="V88" s="5">
        <f t="shared" si="87"/>
        <v>1.1000000000000001E-3</v>
      </c>
      <c r="W88" s="5" t="e">
        <f t="shared" si="88"/>
        <v>#DIV/0!</v>
      </c>
      <c r="X88" s="5" t="e">
        <f t="shared" si="89"/>
        <v>#DIV/0!</v>
      </c>
      <c r="Y88" s="5" t="e">
        <f t="shared" si="90"/>
        <v>#DIV/0!</v>
      </c>
      <c r="Z88" s="5" t="e">
        <f t="shared" si="91"/>
        <v>#DIV/0!</v>
      </c>
      <c r="AA88" s="5" t="e">
        <f t="shared" si="92"/>
        <v>#DIV/0!</v>
      </c>
      <c r="AB88" s="5" t="e">
        <f t="shared" si="93"/>
        <v>#DIV/0!</v>
      </c>
      <c r="AC88" s="5" t="e">
        <f t="shared" si="94"/>
        <v>#DIV/0!</v>
      </c>
      <c r="AD88" s="5" t="e">
        <f t="shared" si="95"/>
        <v>#DIV/0!</v>
      </c>
      <c r="AF88" s="3" t="s">
        <v>296</v>
      </c>
      <c r="AG88" s="5" t="str">
        <v/>
      </c>
      <c r="AH88" s="5" t="str">
        <v/>
      </c>
      <c r="AI88" s="5" t="str">
        <v/>
      </c>
      <c r="AJ88" s="5" t="str">
        <v/>
      </c>
      <c r="AK88" s="5" t="str">
        <v/>
      </c>
      <c r="AL88" s="5" t="str">
        <v/>
      </c>
      <c r="AM88" s="5" t="str">
        <v/>
      </c>
      <c r="AN88" s="5" t="str">
        <v/>
      </c>
      <c r="AO88" s="5" t="str">
        <v/>
      </c>
      <c r="AP88" s="5" t="str">
        <v/>
      </c>
      <c r="AQ88" s="5" t="str">
        <v/>
      </c>
      <c r="AR88" s="5" t="str">
        <v/>
      </c>
      <c r="AS88" s="5" t="str">
        <v/>
      </c>
      <c r="AT88" s="5" t="str">
        <v/>
      </c>
      <c r="AU88" s="5" t="str">
        <v/>
      </c>
      <c r="AV88" s="5">
        <v>1.1000000000000001E-3</v>
      </c>
      <c r="AW88" s="5" t="str">
        <v/>
      </c>
      <c r="AX88" s="5" t="str">
        <v/>
      </c>
      <c r="AY88" s="5" t="str">
        <v/>
      </c>
      <c r="AZ88" s="5" t="str">
        <v/>
      </c>
      <c r="BA88" s="5" t="str">
        <v/>
      </c>
      <c r="BB88" s="5" t="str">
        <v/>
      </c>
      <c r="BC88" s="5" t="str">
        <v/>
      </c>
      <c r="BD88" s="5" t="str">
        <v/>
      </c>
    </row>
    <row r="89" spans="1:56" ht="16" x14ac:dyDescent="0.2">
      <c r="A89" s="5" t="s">
        <v>128</v>
      </c>
      <c r="B89" s="5" t="s">
        <v>677</v>
      </c>
      <c r="C89" s="5">
        <v>1.2999999999999999E-2</v>
      </c>
      <c r="F89" s="3" t="s">
        <v>320</v>
      </c>
      <c r="G89" s="5" t="e">
        <f t="shared" si="72"/>
        <v>#DIV/0!</v>
      </c>
      <c r="H89" s="5" t="e">
        <f t="shared" si="73"/>
        <v>#DIV/0!</v>
      </c>
      <c r="I89" s="5" t="e">
        <f t="shared" si="74"/>
        <v>#DIV/0!</v>
      </c>
      <c r="J89" s="5" t="e">
        <f t="shared" si="75"/>
        <v>#DIV/0!</v>
      </c>
      <c r="K89" s="5" t="e">
        <f t="shared" si="76"/>
        <v>#DIV/0!</v>
      </c>
      <c r="L89" s="5" t="e">
        <f t="shared" si="77"/>
        <v>#DIV/0!</v>
      </c>
      <c r="M89" s="5" t="e">
        <f t="shared" si="78"/>
        <v>#DIV/0!</v>
      </c>
      <c r="N89" s="5" t="e">
        <f t="shared" si="79"/>
        <v>#DIV/0!</v>
      </c>
      <c r="O89" s="5" t="e">
        <f t="shared" si="80"/>
        <v>#DIV/0!</v>
      </c>
      <c r="P89" s="5" t="e">
        <f t="shared" si="81"/>
        <v>#DIV/0!</v>
      </c>
      <c r="Q89" s="5" t="e">
        <f t="shared" si="82"/>
        <v>#DIV/0!</v>
      </c>
      <c r="R89" s="5" t="e">
        <f t="shared" si="83"/>
        <v>#DIV/0!</v>
      </c>
      <c r="S89" s="5" t="e">
        <f t="shared" si="84"/>
        <v>#DIV/0!</v>
      </c>
      <c r="T89" s="5" t="e">
        <f t="shared" si="85"/>
        <v>#DIV/0!</v>
      </c>
      <c r="U89" s="5" t="e">
        <f t="shared" si="86"/>
        <v>#DIV/0!</v>
      </c>
      <c r="V89" s="5" t="e">
        <f t="shared" si="87"/>
        <v>#DIV/0!</v>
      </c>
      <c r="W89" s="5" t="e">
        <f t="shared" si="88"/>
        <v>#DIV/0!</v>
      </c>
      <c r="X89" s="5" t="e">
        <f t="shared" si="89"/>
        <v>#DIV/0!</v>
      </c>
      <c r="Y89" s="5" t="e">
        <f t="shared" si="90"/>
        <v>#DIV/0!</v>
      </c>
      <c r="Z89" s="5" t="e">
        <f t="shared" si="91"/>
        <v>#DIV/0!</v>
      </c>
      <c r="AA89" s="5" t="e">
        <f t="shared" si="92"/>
        <v>#DIV/0!</v>
      </c>
      <c r="AB89" s="5" t="e">
        <f t="shared" si="93"/>
        <v>#DIV/0!</v>
      </c>
      <c r="AC89" s="5">
        <f t="shared" si="94"/>
        <v>4.0000000000000001E-3</v>
      </c>
      <c r="AD89" s="5" t="e">
        <f t="shared" si="95"/>
        <v>#DIV/0!</v>
      </c>
      <c r="AF89" s="3" t="s">
        <v>320</v>
      </c>
      <c r="AG89" s="5" t="str">
        <v/>
      </c>
      <c r="AH89" s="5" t="str">
        <v/>
      </c>
      <c r="AI89" s="5" t="str">
        <v/>
      </c>
      <c r="AJ89" s="5" t="str">
        <v/>
      </c>
      <c r="AK89" s="5" t="str">
        <v/>
      </c>
      <c r="AL89" s="5" t="str">
        <v/>
      </c>
      <c r="AM89" s="5" t="str">
        <v/>
      </c>
      <c r="AN89" s="5" t="str">
        <v/>
      </c>
      <c r="AO89" s="5" t="str">
        <v/>
      </c>
      <c r="AP89" s="5" t="str">
        <v/>
      </c>
      <c r="AQ89" s="5" t="str">
        <v/>
      </c>
      <c r="AR89" s="5" t="str">
        <v/>
      </c>
      <c r="AS89" s="5" t="str">
        <v/>
      </c>
      <c r="AT89" s="5" t="str">
        <v/>
      </c>
      <c r="AU89" s="5" t="str">
        <v/>
      </c>
      <c r="AV89" s="5" t="str">
        <v/>
      </c>
      <c r="AW89" s="5" t="str">
        <v/>
      </c>
      <c r="AX89" s="5" t="str">
        <v/>
      </c>
      <c r="AY89" s="5" t="str">
        <v/>
      </c>
      <c r="AZ89" s="5" t="str">
        <v/>
      </c>
      <c r="BA89" s="5" t="str">
        <v/>
      </c>
      <c r="BB89" s="5" t="str">
        <v/>
      </c>
      <c r="BC89" s="5">
        <v>4.0000000000000001E-3</v>
      </c>
      <c r="BD89" s="5" t="str">
        <v/>
      </c>
    </row>
    <row r="90" spans="1:56" ht="16" x14ac:dyDescent="0.2">
      <c r="A90" s="5" t="s">
        <v>128</v>
      </c>
      <c r="B90" s="5" t="s">
        <v>87</v>
      </c>
      <c r="C90" s="5">
        <v>2.1999999999999999E-2</v>
      </c>
      <c r="F90" s="3" t="s">
        <v>334</v>
      </c>
      <c r="G90" s="5" t="e">
        <f t="shared" si="72"/>
        <v>#DIV/0!</v>
      </c>
      <c r="H90" s="5" t="e">
        <f t="shared" si="73"/>
        <v>#DIV/0!</v>
      </c>
      <c r="I90" s="5" t="e">
        <f t="shared" si="74"/>
        <v>#DIV/0!</v>
      </c>
      <c r="J90" s="5" t="e">
        <f t="shared" si="75"/>
        <v>#DIV/0!</v>
      </c>
      <c r="K90" s="5" t="e">
        <f t="shared" si="76"/>
        <v>#DIV/0!</v>
      </c>
      <c r="L90" s="5" t="e">
        <f t="shared" si="77"/>
        <v>#DIV/0!</v>
      </c>
      <c r="M90" s="5" t="e">
        <f t="shared" si="78"/>
        <v>#DIV/0!</v>
      </c>
      <c r="N90" s="5" t="e">
        <f t="shared" si="79"/>
        <v>#DIV/0!</v>
      </c>
      <c r="O90" s="5" t="e">
        <f t="shared" si="80"/>
        <v>#DIV/0!</v>
      </c>
      <c r="P90" s="5" t="e">
        <f t="shared" si="81"/>
        <v>#DIV/0!</v>
      </c>
      <c r="Q90" s="5" t="e">
        <f t="shared" si="82"/>
        <v>#DIV/0!</v>
      </c>
      <c r="R90" s="5" t="e">
        <f t="shared" si="83"/>
        <v>#DIV/0!</v>
      </c>
      <c r="S90" s="5" t="e">
        <f t="shared" si="84"/>
        <v>#DIV/0!</v>
      </c>
      <c r="T90" s="5" t="e">
        <f t="shared" si="85"/>
        <v>#DIV/0!</v>
      </c>
      <c r="U90" s="5" t="e">
        <f t="shared" si="86"/>
        <v>#DIV/0!</v>
      </c>
      <c r="V90" s="5" t="e">
        <f t="shared" si="87"/>
        <v>#DIV/0!</v>
      </c>
      <c r="W90" s="5" t="e">
        <f t="shared" si="88"/>
        <v>#DIV/0!</v>
      </c>
      <c r="X90" s="5" t="e">
        <f t="shared" si="89"/>
        <v>#DIV/0!</v>
      </c>
      <c r="Y90" s="5">
        <f t="shared" si="90"/>
        <v>1E-4</v>
      </c>
      <c r="Z90" s="5" t="e">
        <f t="shared" si="91"/>
        <v>#DIV/0!</v>
      </c>
      <c r="AA90" s="5" t="e">
        <f t="shared" si="92"/>
        <v>#DIV/0!</v>
      </c>
      <c r="AB90" s="5" t="e">
        <f t="shared" si="93"/>
        <v>#DIV/0!</v>
      </c>
      <c r="AC90" s="5" t="e">
        <f t="shared" si="94"/>
        <v>#DIV/0!</v>
      </c>
      <c r="AD90" s="5" t="e">
        <f t="shared" si="95"/>
        <v>#DIV/0!</v>
      </c>
      <c r="AF90" s="3" t="s">
        <v>334</v>
      </c>
      <c r="AG90" s="5" t="str">
        <v/>
      </c>
      <c r="AH90" s="5" t="str">
        <v/>
      </c>
      <c r="AI90" s="5" t="str">
        <v/>
      </c>
      <c r="AJ90" s="5" t="str">
        <v/>
      </c>
      <c r="AK90" s="5" t="str">
        <v/>
      </c>
      <c r="AL90" s="5" t="str">
        <v/>
      </c>
      <c r="AM90" s="5" t="str">
        <v/>
      </c>
      <c r="AN90" s="5" t="str">
        <v/>
      </c>
      <c r="AO90" s="5" t="str">
        <v/>
      </c>
      <c r="AP90" s="5" t="str">
        <v/>
      </c>
      <c r="AQ90" s="5" t="str">
        <v/>
      </c>
      <c r="AR90" s="5" t="str">
        <v/>
      </c>
      <c r="AS90" s="5" t="str">
        <v/>
      </c>
      <c r="AT90" s="5" t="str">
        <v/>
      </c>
      <c r="AU90" s="5" t="str">
        <v/>
      </c>
      <c r="AV90" s="5" t="str">
        <v/>
      </c>
      <c r="AW90" s="5" t="str">
        <v/>
      </c>
      <c r="AX90" s="5" t="str">
        <v/>
      </c>
      <c r="AY90" s="5">
        <v>1E-4</v>
      </c>
      <c r="AZ90" s="5" t="str">
        <v/>
      </c>
      <c r="BA90" s="5" t="str">
        <v/>
      </c>
      <c r="BB90" s="5" t="str">
        <v/>
      </c>
      <c r="BC90" s="5" t="str">
        <v/>
      </c>
      <c r="BD90" s="5" t="str">
        <v/>
      </c>
    </row>
    <row r="91" spans="1:56" ht="16" x14ac:dyDescent="0.2">
      <c r="A91" s="5" t="s">
        <v>128</v>
      </c>
      <c r="B91" s="5" t="s">
        <v>90</v>
      </c>
      <c r="C91" s="5">
        <v>8.8999999999999996E-2</v>
      </c>
      <c r="F91" s="3" t="s">
        <v>342</v>
      </c>
      <c r="G91" s="5" t="e">
        <f t="shared" si="72"/>
        <v>#DIV/0!</v>
      </c>
      <c r="H91" s="5" t="e">
        <f t="shared" si="73"/>
        <v>#DIV/0!</v>
      </c>
      <c r="I91" s="5" t="e">
        <f t="shared" si="74"/>
        <v>#DIV/0!</v>
      </c>
      <c r="J91" s="5" t="e">
        <f t="shared" si="75"/>
        <v>#DIV/0!</v>
      </c>
      <c r="K91" s="5" t="e">
        <f t="shared" si="76"/>
        <v>#DIV/0!</v>
      </c>
      <c r="L91" s="5" t="e">
        <f t="shared" si="77"/>
        <v>#DIV/0!</v>
      </c>
      <c r="M91" s="5" t="e">
        <f t="shared" si="78"/>
        <v>#DIV/0!</v>
      </c>
      <c r="N91" s="5" t="e">
        <f t="shared" si="79"/>
        <v>#DIV/0!</v>
      </c>
      <c r="O91" s="5" t="e">
        <f t="shared" si="80"/>
        <v>#DIV/0!</v>
      </c>
      <c r="P91" s="5" t="e">
        <f t="shared" si="81"/>
        <v>#DIV/0!</v>
      </c>
      <c r="Q91" s="5" t="e">
        <f t="shared" si="82"/>
        <v>#DIV/0!</v>
      </c>
      <c r="R91" s="5" t="e">
        <f t="shared" si="83"/>
        <v>#DIV/0!</v>
      </c>
      <c r="S91" s="5" t="e">
        <f t="shared" si="84"/>
        <v>#DIV/0!</v>
      </c>
      <c r="T91" s="5" t="e">
        <f t="shared" si="85"/>
        <v>#DIV/0!</v>
      </c>
      <c r="U91" s="5" t="e">
        <f t="shared" si="86"/>
        <v>#DIV/0!</v>
      </c>
      <c r="V91" s="5" t="e">
        <f t="shared" si="87"/>
        <v>#DIV/0!</v>
      </c>
      <c r="W91" s="5" t="e">
        <f t="shared" si="88"/>
        <v>#DIV/0!</v>
      </c>
      <c r="X91" s="5" t="e">
        <f t="shared" si="89"/>
        <v>#DIV/0!</v>
      </c>
      <c r="Y91" s="5" t="e">
        <f t="shared" si="90"/>
        <v>#DIV/0!</v>
      </c>
      <c r="Z91" s="5" t="e">
        <f t="shared" si="91"/>
        <v>#DIV/0!</v>
      </c>
      <c r="AA91" s="5" t="e">
        <f t="shared" si="92"/>
        <v>#DIV/0!</v>
      </c>
      <c r="AB91" s="5" t="e">
        <f t="shared" si="93"/>
        <v>#DIV/0!</v>
      </c>
      <c r="AC91" s="5">
        <f t="shared" si="94"/>
        <v>1E-3</v>
      </c>
      <c r="AD91" s="5" t="e">
        <f t="shared" si="95"/>
        <v>#DIV/0!</v>
      </c>
      <c r="AF91" s="3" t="s">
        <v>342</v>
      </c>
      <c r="AG91" s="5" t="str">
        <v/>
      </c>
      <c r="AH91" s="5" t="str">
        <v/>
      </c>
      <c r="AI91" s="5" t="str">
        <v/>
      </c>
      <c r="AJ91" s="5" t="str">
        <v/>
      </c>
      <c r="AK91" s="5" t="str">
        <v/>
      </c>
      <c r="AL91" s="5" t="str">
        <v/>
      </c>
      <c r="AM91" s="5" t="str">
        <v/>
      </c>
      <c r="AN91" s="5" t="str">
        <v/>
      </c>
      <c r="AO91" s="5" t="str">
        <v/>
      </c>
      <c r="AP91" s="5" t="str">
        <v/>
      </c>
      <c r="AQ91" s="5" t="str">
        <v/>
      </c>
      <c r="AR91" s="5" t="str">
        <v/>
      </c>
      <c r="AS91" s="5" t="str">
        <v/>
      </c>
      <c r="AT91" s="5" t="str">
        <v/>
      </c>
      <c r="AU91" s="5" t="str">
        <v/>
      </c>
      <c r="AV91" s="5" t="str">
        <v/>
      </c>
      <c r="AW91" s="5" t="str">
        <v/>
      </c>
      <c r="AX91" s="5" t="str">
        <v/>
      </c>
      <c r="AY91" s="5" t="str">
        <v/>
      </c>
      <c r="AZ91" s="5" t="str">
        <v/>
      </c>
      <c r="BA91" s="5" t="str">
        <v/>
      </c>
      <c r="BB91" s="5" t="str">
        <v/>
      </c>
      <c r="BC91" s="5">
        <v>1E-3</v>
      </c>
      <c r="BD91" s="5" t="str">
        <v/>
      </c>
    </row>
    <row r="92" spans="1:56" ht="16" x14ac:dyDescent="0.2">
      <c r="A92" s="5" t="s">
        <v>128</v>
      </c>
      <c r="B92" s="5" t="s">
        <v>86</v>
      </c>
      <c r="C92" s="5">
        <v>3.6999999999999998E-2</v>
      </c>
      <c r="F92" s="3" t="s">
        <v>345</v>
      </c>
      <c r="G92" s="5" t="e">
        <f t="shared" si="72"/>
        <v>#DIV/0!</v>
      </c>
      <c r="H92" s="5">
        <f t="shared" si="73"/>
        <v>6.3600000000000004E-2</v>
      </c>
      <c r="I92" s="5" t="e">
        <f t="shared" si="74"/>
        <v>#DIV/0!</v>
      </c>
      <c r="J92" s="5" t="e">
        <f t="shared" si="75"/>
        <v>#DIV/0!</v>
      </c>
      <c r="K92" s="5" t="e">
        <f t="shared" si="76"/>
        <v>#DIV/0!</v>
      </c>
      <c r="L92" s="5" t="e">
        <f t="shared" si="77"/>
        <v>#DIV/0!</v>
      </c>
      <c r="M92" s="5" t="e">
        <f t="shared" si="78"/>
        <v>#DIV/0!</v>
      </c>
      <c r="N92" s="5" t="e">
        <f t="shared" si="79"/>
        <v>#DIV/0!</v>
      </c>
      <c r="O92" s="5" t="e">
        <f t="shared" si="80"/>
        <v>#DIV/0!</v>
      </c>
      <c r="P92" s="5" t="e">
        <f t="shared" si="81"/>
        <v>#DIV/0!</v>
      </c>
      <c r="Q92" s="5" t="e">
        <f t="shared" si="82"/>
        <v>#DIV/0!</v>
      </c>
      <c r="R92" s="5" t="e">
        <f t="shared" si="83"/>
        <v>#DIV/0!</v>
      </c>
      <c r="S92" s="5" t="e">
        <f t="shared" si="84"/>
        <v>#DIV/0!</v>
      </c>
      <c r="T92" s="5" t="e">
        <f t="shared" si="85"/>
        <v>#DIV/0!</v>
      </c>
      <c r="U92" s="5" t="e">
        <f t="shared" si="86"/>
        <v>#DIV/0!</v>
      </c>
      <c r="V92" s="5" t="e">
        <f t="shared" si="87"/>
        <v>#DIV/0!</v>
      </c>
      <c r="W92" s="5" t="e">
        <f t="shared" si="88"/>
        <v>#DIV/0!</v>
      </c>
      <c r="X92" s="5" t="e">
        <f t="shared" si="89"/>
        <v>#DIV/0!</v>
      </c>
      <c r="Y92" s="5" t="e">
        <f t="shared" si="90"/>
        <v>#DIV/0!</v>
      </c>
      <c r="Z92" s="5" t="e">
        <f t="shared" si="91"/>
        <v>#DIV/0!</v>
      </c>
      <c r="AA92" s="5" t="e">
        <f t="shared" si="92"/>
        <v>#DIV/0!</v>
      </c>
      <c r="AB92" s="5" t="e">
        <f t="shared" si="93"/>
        <v>#DIV/0!</v>
      </c>
      <c r="AC92" s="5" t="e">
        <f t="shared" si="94"/>
        <v>#DIV/0!</v>
      </c>
      <c r="AD92" s="5" t="e">
        <f t="shared" si="95"/>
        <v>#DIV/0!</v>
      </c>
      <c r="AF92" s="3" t="s">
        <v>345</v>
      </c>
      <c r="AG92" s="5" t="str">
        <v/>
      </c>
      <c r="AH92" s="5">
        <v>6.3600000000000004E-2</v>
      </c>
      <c r="AI92" s="5" t="str">
        <v/>
      </c>
      <c r="AJ92" s="5" t="str">
        <v/>
      </c>
      <c r="AK92" s="5" t="str">
        <v/>
      </c>
      <c r="AL92" s="5" t="str">
        <v/>
      </c>
      <c r="AM92" s="5" t="str">
        <v/>
      </c>
      <c r="AN92" s="5" t="str">
        <v/>
      </c>
      <c r="AO92" s="5" t="str">
        <v/>
      </c>
      <c r="AP92" s="5" t="str">
        <v/>
      </c>
      <c r="AQ92" s="5" t="str">
        <v/>
      </c>
      <c r="AR92" s="5" t="str">
        <v/>
      </c>
      <c r="AS92" s="5" t="str">
        <v/>
      </c>
      <c r="AT92" s="5" t="str">
        <v/>
      </c>
      <c r="AU92" s="5" t="str">
        <v/>
      </c>
      <c r="AV92" s="5" t="str">
        <v/>
      </c>
      <c r="AW92" s="5" t="str">
        <v/>
      </c>
      <c r="AX92" s="5" t="str">
        <v/>
      </c>
      <c r="AY92" s="5" t="str">
        <v/>
      </c>
      <c r="AZ92" s="5" t="str">
        <v/>
      </c>
      <c r="BA92" s="5" t="str">
        <v/>
      </c>
      <c r="BB92" s="5" t="str">
        <v/>
      </c>
      <c r="BC92" s="5" t="str">
        <v/>
      </c>
      <c r="BD92" s="5" t="str">
        <v/>
      </c>
    </row>
    <row r="93" spans="1:56" ht="16" x14ac:dyDescent="0.2">
      <c r="A93" s="5" t="s">
        <v>128</v>
      </c>
      <c r="B93" s="5" t="s">
        <v>84</v>
      </c>
      <c r="C93" s="5">
        <v>1.6E-2</v>
      </c>
      <c r="F93" s="3" t="s">
        <v>351</v>
      </c>
      <c r="G93" s="5" t="e">
        <f t="shared" si="72"/>
        <v>#DIV/0!</v>
      </c>
      <c r="H93" s="5">
        <f t="shared" si="73"/>
        <v>4.5900000000000003E-2</v>
      </c>
      <c r="I93" s="5" t="e">
        <f t="shared" si="74"/>
        <v>#DIV/0!</v>
      </c>
      <c r="J93" s="5" t="e">
        <f t="shared" si="75"/>
        <v>#DIV/0!</v>
      </c>
      <c r="K93" s="5" t="e">
        <f t="shared" si="76"/>
        <v>#DIV/0!</v>
      </c>
      <c r="L93" s="5" t="e">
        <f t="shared" si="77"/>
        <v>#DIV/0!</v>
      </c>
      <c r="M93" s="5" t="e">
        <f t="shared" si="78"/>
        <v>#DIV/0!</v>
      </c>
      <c r="N93" s="5" t="e">
        <f t="shared" si="79"/>
        <v>#DIV/0!</v>
      </c>
      <c r="O93" s="5" t="e">
        <f t="shared" si="80"/>
        <v>#DIV/0!</v>
      </c>
      <c r="P93" s="5" t="e">
        <f t="shared" si="81"/>
        <v>#DIV/0!</v>
      </c>
      <c r="Q93" s="5" t="e">
        <f t="shared" si="82"/>
        <v>#DIV/0!</v>
      </c>
      <c r="R93" s="5" t="e">
        <f t="shared" si="83"/>
        <v>#DIV/0!</v>
      </c>
      <c r="S93" s="5" t="e">
        <f t="shared" si="84"/>
        <v>#DIV/0!</v>
      </c>
      <c r="T93" s="5" t="e">
        <f t="shared" si="85"/>
        <v>#DIV/0!</v>
      </c>
      <c r="U93" s="5" t="e">
        <f t="shared" si="86"/>
        <v>#DIV/0!</v>
      </c>
      <c r="V93" s="5" t="e">
        <f t="shared" si="87"/>
        <v>#DIV/0!</v>
      </c>
      <c r="W93" s="5" t="e">
        <f t="shared" si="88"/>
        <v>#DIV/0!</v>
      </c>
      <c r="X93" s="5" t="e">
        <f t="shared" si="89"/>
        <v>#DIV/0!</v>
      </c>
      <c r="Y93" s="5" t="e">
        <f t="shared" si="90"/>
        <v>#DIV/0!</v>
      </c>
      <c r="Z93" s="5" t="e">
        <f t="shared" si="91"/>
        <v>#DIV/0!</v>
      </c>
      <c r="AA93" s="5" t="e">
        <f t="shared" si="92"/>
        <v>#DIV/0!</v>
      </c>
      <c r="AB93" s="5" t="e">
        <f t="shared" si="93"/>
        <v>#DIV/0!</v>
      </c>
      <c r="AC93" s="5" t="e">
        <f t="shared" si="94"/>
        <v>#DIV/0!</v>
      </c>
      <c r="AD93" s="5" t="e">
        <f t="shared" si="95"/>
        <v>#DIV/0!</v>
      </c>
      <c r="AF93" s="3" t="s">
        <v>351</v>
      </c>
      <c r="AG93" s="5" t="str">
        <v/>
      </c>
      <c r="AH93" s="5">
        <v>4.5900000000000003E-2</v>
      </c>
      <c r="AI93" s="5" t="str">
        <v/>
      </c>
      <c r="AJ93" s="5" t="str">
        <v/>
      </c>
      <c r="AK93" s="5" t="str">
        <v/>
      </c>
      <c r="AL93" s="5" t="str">
        <v/>
      </c>
      <c r="AM93" s="5" t="str">
        <v/>
      </c>
      <c r="AN93" s="5" t="str">
        <v/>
      </c>
      <c r="AO93" s="5" t="str">
        <v/>
      </c>
      <c r="AP93" s="5" t="str">
        <v/>
      </c>
      <c r="AQ93" s="5" t="str">
        <v/>
      </c>
      <c r="AR93" s="5" t="str">
        <v/>
      </c>
      <c r="AS93" s="5" t="str">
        <v/>
      </c>
      <c r="AT93" s="5" t="str">
        <v/>
      </c>
      <c r="AU93" s="5" t="str">
        <v/>
      </c>
      <c r="AV93" s="5" t="str">
        <v/>
      </c>
      <c r="AW93" s="5" t="str">
        <v/>
      </c>
      <c r="AX93" s="5" t="str">
        <v/>
      </c>
      <c r="AY93" s="5" t="str">
        <v/>
      </c>
      <c r="AZ93" s="5" t="str">
        <v/>
      </c>
      <c r="BA93" s="5" t="str">
        <v/>
      </c>
      <c r="BB93" s="5" t="str">
        <v/>
      </c>
      <c r="BC93" s="5" t="str">
        <v/>
      </c>
      <c r="BD93" s="5" t="str">
        <v/>
      </c>
    </row>
    <row r="94" spans="1:56" ht="16" x14ac:dyDescent="0.2">
      <c r="A94" s="5" t="s">
        <v>130</v>
      </c>
      <c r="B94" s="5" t="s">
        <v>86</v>
      </c>
      <c r="C94" s="5">
        <v>3.0000000000000001E-3</v>
      </c>
      <c r="F94" s="3" t="s">
        <v>353</v>
      </c>
      <c r="G94" s="5" t="e">
        <f t="shared" si="72"/>
        <v>#DIV/0!</v>
      </c>
      <c r="H94" s="5" t="e">
        <f t="shared" si="73"/>
        <v>#DIV/0!</v>
      </c>
      <c r="I94" s="5">
        <f t="shared" si="74"/>
        <v>2E-3</v>
      </c>
      <c r="J94" s="5" t="e">
        <f t="shared" si="75"/>
        <v>#DIV/0!</v>
      </c>
      <c r="K94" s="5" t="e">
        <f t="shared" si="76"/>
        <v>#DIV/0!</v>
      </c>
      <c r="L94" s="5" t="e">
        <f t="shared" si="77"/>
        <v>#DIV/0!</v>
      </c>
      <c r="M94" s="5">
        <f t="shared" si="78"/>
        <v>5.7000000000000002E-3</v>
      </c>
      <c r="N94" s="5">
        <f t="shared" si="79"/>
        <v>5.7000000000000002E-3</v>
      </c>
      <c r="O94" s="5">
        <f t="shared" si="80"/>
        <v>4.53E-2</v>
      </c>
      <c r="P94" s="5" t="e">
        <f t="shared" si="81"/>
        <v>#DIV/0!</v>
      </c>
      <c r="Q94" s="5" t="e">
        <f t="shared" si="82"/>
        <v>#DIV/0!</v>
      </c>
      <c r="R94" s="5" t="e">
        <f t="shared" si="83"/>
        <v>#DIV/0!</v>
      </c>
      <c r="S94" s="5" t="e">
        <f t="shared" si="84"/>
        <v>#DIV/0!</v>
      </c>
      <c r="T94" s="5" t="e">
        <f t="shared" si="85"/>
        <v>#DIV/0!</v>
      </c>
      <c r="U94" s="5" t="e">
        <f t="shared" si="86"/>
        <v>#DIV/0!</v>
      </c>
      <c r="V94" s="5">
        <f t="shared" si="87"/>
        <v>4.5999999999999999E-2</v>
      </c>
      <c r="W94" s="5" t="e">
        <f t="shared" si="88"/>
        <v>#DIV/0!</v>
      </c>
      <c r="X94" s="5" t="e">
        <f t="shared" si="89"/>
        <v>#DIV/0!</v>
      </c>
      <c r="Y94" s="5" t="e">
        <f t="shared" si="90"/>
        <v>#DIV/0!</v>
      </c>
      <c r="Z94" s="5" t="e">
        <f t="shared" si="91"/>
        <v>#DIV/0!</v>
      </c>
      <c r="AA94" s="5" t="e">
        <f t="shared" si="92"/>
        <v>#DIV/0!</v>
      </c>
      <c r="AB94" s="5" t="e">
        <f t="shared" si="93"/>
        <v>#DIV/0!</v>
      </c>
      <c r="AC94" s="5">
        <f t="shared" si="94"/>
        <v>8.9999999999999993E-3</v>
      </c>
      <c r="AD94" s="5" t="e">
        <f t="shared" si="95"/>
        <v>#DIV/0!</v>
      </c>
      <c r="AF94" s="3" t="s">
        <v>353</v>
      </c>
      <c r="AG94" s="5" t="str">
        <v/>
      </c>
      <c r="AH94" s="5" t="str">
        <v/>
      </c>
      <c r="AI94" s="5">
        <v>2E-3</v>
      </c>
      <c r="AJ94" s="5" t="str">
        <v/>
      </c>
      <c r="AK94" s="5" t="str">
        <v/>
      </c>
      <c r="AL94" s="5" t="str">
        <v/>
      </c>
      <c r="AM94" s="5">
        <v>5.7000000000000002E-3</v>
      </c>
      <c r="AN94" s="5">
        <v>5.7000000000000002E-3</v>
      </c>
      <c r="AO94" s="5">
        <v>4.53E-2</v>
      </c>
      <c r="AP94" s="5" t="str">
        <v/>
      </c>
      <c r="AQ94" s="5" t="str">
        <v/>
      </c>
      <c r="AR94" s="5" t="str">
        <v/>
      </c>
      <c r="AS94" s="5" t="str">
        <v/>
      </c>
      <c r="AT94" s="5" t="str">
        <v/>
      </c>
      <c r="AU94" s="5" t="str">
        <v/>
      </c>
      <c r="AV94" s="5">
        <v>4.5999999999999999E-2</v>
      </c>
      <c r="AW94" s="5" t="str">
        <v/>
      </c>
      <c r="AX94" s="5" t="str">
        <v/>
      </c>
      <c r="AY94" s="5" t="str">
        <v/>
      </c>
      <c r="AZ94" s="5" t="str">
        <v/>
      </c>
      <c r="BA94" s="5" t="str">
        <v/>
      </c>
      <c r="BB94" s="5" t="str">
        <v/>
      </c>
      <c r="BC94" s="5">
        <v>8.9999999999999993E-3</v>
      </c>
      <c r="BD94" s="5" t="str">
        <v/>
      </c>
    </row>
    <row r="95" spans="1:56" ht="16" x14ac:dyDescent="0.2">
      <c r="A95" s="5" t="s">
        <v>131</v>
      </c>
      <c r="B95" s="5" t="s">
        <v>675</v>
      </c>
      <c r="C95" s="5">
        <v>3.0000000000000001E-3</v>
      </c>
      <c r="F95" s="3" t="s">
        <v>16</v>
      </c>
      <c r="G95" s="5">
        <f t="shared" si="72"/>
        <v>6.7750000000000005E-2</v>
      </c>
      <c r="H95" s="5" t="e">
        <f t="shared" si="73"/>
        <v>#DIV/0!</v>
      </c>
      <c r="I95" s="5">
        <f t="shared" si="74"/>
        <v>2.0199999999999999E-2</v>
      </c>
      <c r="J95" s="5" t="e">
        <f t="shared" si="75"/>
        <v>#DIV/0!</v>
      </c>
      <c r="K95" s="5">
        <f t="shared" si="76"/>
        <v>2.7E-2</v>
      </c>
      <c r="L95" s="5" t="e">
        <f t="shared" si="77"/>
        <v>#DIV/0!</v>
      </c>
      <c r="M95" s="5">
        <f t="shared" si="78"/>
        <v>5.8900000000000001E-2</v>
      </c>
      <c r="N95" s="5">
        <f t="shared" si="79"/>
        <v>5.8900000000000001E-2</v>
      </c>
      <c r="O95" s="5">
        <f t="shared" si="80"/>
        <v>2.3300000000000001E-2</v>
      </c>
      <c r="P95" s="5" t="e">
        <f t="shared" si="81"/>
        <v>#DIV/0!</v>
      </c>
      <c r="Q95" s="5" t="e">
        <f t="shared" si="82"/>
        <v>#DIV/0!</v>
      </c>
      <c r="R95" s="5" t="e">
        <f t="shared" si="83"/>
        <v>#DIV/0!</v>
      </c>
      <c r="S95" s="5" t="e">
        <f t="shared" si="84"/>
        <v>#DIV/0!</v>
      </c>
      <c r="T95" s="5" t="e">
        <f t="shared" si="85"/>
        <v>#DIV/0!</v>
      </c>
      <c r="U95" s="5" t="e">
        <f t="shared" si="86"/>
        <v>#DIV/0!</v>
      </c>
      <c r="V95" s="5">
        <f t="shared" si="87"/>
        <v>6.0000000000000001E-3</v>
      </c>
      <c r="W95" s="5" t="e">
        <f t="shared" si="88"/>
        <v>#DIV/0!</v>
      </c>
      <c r="X95" s="5" t="e">
        <f t="shared" si="89"/>
        <v>#DIV/0!</v>
      </c>
      <c r="Y95" s="5">
        <f t="shared" si="90"/>
        <v>0.10903333333333333</v>
      </c>
      <c r="Z95" s="5" t="e">
        <f t="shared" si="91"/>
        <v>#DIV/0!</v>
      </c>
      <c r="AA95" s="5" t="e">
        <f t="shared" si="92"/>
        <v>#DIV/0!</v>
      </c>
      <c r="AB95" s="5" t="e">
        <f t="shared" si="93"/>
        <v>#DIV/0!</v>
      </c>
      <c r="AC95" s="5">
        <f t="shared" si="94"/>
        <v>4.9000000000000002E-2</v>
      </c>
      <c r="AD95" s="5" t="e">
        <f t="shared" si="95"/>
        <v>#DIV/0!</v>
      </c>
      <c r="AF95" s="3" t="s">
        <v>16</v>
      </c>
      <c r="AG95" s="5">
        <v>6.7750000000000005E-2</v>
      </c>
      <c r="AH95" s="5" t="str">
        <v/>
      </c>
      <c r="AI95" s="5">
        <v>2.0199999999999999E-2</v>
      </c>
      <c r="AJ95" s="5" t="str">
        <v/>
      </c>
      <c r="AK95" s="5">
        <v>2.7E-2</v>
      </c>
      <c r="AL95" s="5" t="str">
        <v/>
      </c>
      <c r="AM95" s="5">
        <v>5.8900000000000001E-2</v>
      </c>
      <c r="AN95" s="5">
        <v>5.8900000000000001E-2</v>
      </c>
      <c r="AO95" s="5">
        <v>2.3300000000000001E-2</v>
      </c>
      <c r="AP95" s="5" t="str">
        <v/>
      </c>
      <c r="AQ95" s="5" t="str">
        <v/>
      </c>
      <c r="AR95" s="5" t="str">
        <v/>
      </c>
      <c r="AS95" s="5" t="str">
        <v/>
      </c>
      <c r="AT95" s="5" t="str">
        <v/>
      </c>
      <c r="AU95" s="5" t="str">
        <v/>
      </c>
      <c r="AV95" s="5">
        <v>6.0000000000000001E-3</v>
      </c>
      <c r="AW95" s="5" t="str">
        <v/>
      </c>
      <c r="AX95" s="5" t="str">
        <v/>
      </c>
      <c r="AY95" s="5">
        <v>0.10903333333333333</v>
      </c>
      <c r="AZ95" s="5" t="str">
        <v/>
      </c>
      <c r="BA95" s="5" t="str">
        <v/>
      </c>
      <c r="BB95" s="5" t="str">
        <v/>
      </c>
      <c r="BC95" s="5">
        <v>4.9000000000000002E-2</v>
      </c>
      <c r="BD95" s="5" t="str">
        <v/>
      </c>
    </row>
    <row r="96" spans="1:56" ht="16" x14ac:dyDescent="0.2">
      <c r="A96" s="5" t="s">
        <v>131</v>
      </c>
      <c r="B96" s="5" t="s">
        <v>676</v>
      </c>
      <c r="C96" s="5">
        <v>6.0000000000000001E-3</v>
      </c>
      <c r="F96" s="3" t="s">
        <v>358</v>
      </c>
      <c r="G96" s="5" t="e">
        <f t="shared" si="72"/>
        <v>#DIV/0!</v>
      </c>
      <c r="H96" s="5" t="e">
        <f t="shared" si="73"/>
        <v>#DIV/0!</v>
      </c>
      <c r="I96" s="5">
        <f t="shared" si="74"/>
        <v>5.0000000000000001E-3</v>
      </c>
      <c r="J96" s="5" t="e">
        <f t="shared" si="75"/>
        <v>#DIV/0!</v>
      </c>
      <c r="K96" s="5" t="e">
        <f t="shared" si="76"/>
        <v>#DIV/0!</v>
      </c>
      <c r="L96" s="5" t="e">
        <f t="shared" si="77"/>
        <v>#DIV/0!</v>
      </c>
      <c r="M96" s="5" t="e">
        <f t="shared" si="78"/>
        <v>#DIV/0!</v>
      </c>
      <c r="N96" s="5" t="e">
        <f t="shared" si="79"/>
        <v>#DIV/0!</v>
      </c>
      <c r="O96" s="5" t="e">
        <f t="shared" si="80"/>
        <v>#DIV/0!</v>
      </c>
      <c r="P96" s="5" t="e">
        <f t="shared" si="81"/>
        <v>#DIV/0!</v>
      </c>
      <c r="Q96" s="5" t="e">
        <f t="shared" si="82"/>
        <v>#DIV/0!</v>
      </c>
      <c r="R96" s="5" t="e">
        <f t="shared" si="83"/>
        <v>#DIV/0!</v>
      </c>
      <c r="S96" s="5" t="e">
        <f t="shared" si="84"/>
        <v>#DIV/0!</v>
      </c>
      <c r="T96" s="5" t="e">
        <f t="shared" si="85"/>
        <v>#DIV/0!</v>
      </c>
      <c r="U96" s="5" t="e">
        <f t="shared" si="86"/>
        <v>#DIV/0!</v>
      </c>
      <c r="V96" s="5" t="e">
        <f t="shared" si="87"/>
        <v>#DIV/0!</v>
      </c>
      <c r="W96" s="5" t="e">
        <f t="shared" si="88"/>
        <v>#DIV/0!</v>
      </c>
      <c r="X96" s="5" t="e">
        <f t="shared" si="89"/>
        <v>#DIV/0!</v>
      </c>
      <c r="Y96" s="5" t="e">
        <f t="shared" si="90"/>
        <v>#DIV/0!</v>
      </c>
      <c r="Z96" s="5" t="e">
        <f t="shared" si="91"/>
        <v>#DIV/0!</v>
      </c>
      <c r="AA96" s="5" t="e">
        <f t="shared" si="92"/>
        <v>#DIV/0!</v>
      </c>
      <c r="AB96" s="5" t="e">
        <f t="shared" si="93"/>
        <v>#DIV/0!</v>
      </c>
      <c r="AC96" s="5" t="e">
        <f t="shared" si="94"/>
        <v>#DIV/0!</v>
      </c>
      <c r="AD96" s="5" t="e">
        <f t="shared" si="95"/>
        <v>#DIV/0!</v>
      </c>
      <c r="AF96" s="3" t="s">
        <v>358</v>
      </c>
      <c r="AG96" s="5" t="str">
        <v/>
      </c>
      <c r="AH96" s="5" t="str">
        <v/>
      </c>
      <c r="AI96" s="5">
        <v>5.0000000000000001E-3</v>
      </c>
      <c r="AJ96" s="5" t="str">
        <v/>
      </c>
      <c r="AK96" s="5" t="str">
        <v/>
      </c>
      <c r="AL96" s="5" t="str">
        <v/>
      </c>
      <c r="AM96" s="5" t="str">
        <v/>
      </c>
      <c r="AN96" s="5" t="str">
        <v/>
      </c>
      <c r="AO96" s="5" t="str">
        <v/>
      </c>
      <c r="AP96" s="5" t="str">
        <v/>
      </c>
      <c r="AQ96" s="5" t="str">
        <v/>
      </c>
      <c r="AR96" s="5" t="str">
        <v/>
      </c>
      <c r="AS96" s="5" t="str">
        <v/>
      </c>
      <c r="AT96" s="5" t="str">
        <v/>
      </c>
      <c r="AU96" s="5" t="str">
        <v/>
      </c>
      <c r="AV96" s="5" t="str">
        <v/>
      </c>
      <c r="AW96" s="5" t="str">
        <v/>
      </c>
      <c r="AX96" s="5" t="str">
        <v/>
      </c>
      <c r="AY96" s="5" t="str">
        <v/>
      </c>
      <c r="AZ96" s="5" t="str">
        <v/>
      </c>
      <c r="BA96" s="5" t="str">
        <v/>
      </c>
      <c r="BB96" s="5" t="str">
        <v/>
      </c>
      <c r="BC96" s="5" t="str">
        <v/>
      </c>
      <c r="BD96" s="5" t="str">
        <v/>
      </c>
    </row>
    <row r="97" spans="1:56" ht="16" x14ac:dyDescent="0.2">
      <c r="A97" s="5" t="s">
        <v>131</v>
      </c>
      <c r="B97" s="5" t="s">
        <v>677</v>
      </c>
      <c r="C97" s="5">
        <v>1.7999999999999999E-2</v>
      </c>
      <c r="F97" s="3" t="s">
        <v>17</v>
      </c>
      <c r="G97" s="5">
        <f t="shared" si="72"/>
        <v>0.16089999999999999</v>
      </c>
      <c r="H97" s="5" t="e">
        <f t="shared" si="73"/>
        <v>#DIV/0!</v>
      </c>
      <c r="I97" s="5">
        <f t="shared" si="74"/>
        <v>0.11215</v>
      </c>
      <c r="J97" s="5" t="e">
        <f t="shared" si="75"/>
        <v>#DIV/0!</v>
      </c>
      <c r="K97" s="5">
        <f t="shared" si="76"/>
        <v>0.115</v>
      </c>
      <c r="L97" s="5" t="e">
        <f t="shared" si="77"/>
        <v>#DIV/0!</v>
      </c>
      <c r="M97" s="5">
        <f t="shared" si="78"/>
        <v>6.905E-2</v>
      </c>
      <c r="N97" s="5">
        <f t="shared" si="79"/>
        <v>6.1100000000000002E-2</v>
      </c>
      <c r="O97" s="5">
        <f t="shared" si="80"/>
        <v>7.3899999999999993E-2</v>
      </c>
      <c r="P97" s="5" t="e">
        <f t="shared" si="81"/>
        <v>#DIV/0!</v>
      </c>
      <c r="Q97" s="5" t="e">
        <f t="shared" si="82"/>
        <v>#DIV/0!</v>
      </c>
      <c r="R97" s="5" t="e">
        <f t="shared" si="83"/>
        <v>#DIV/0!</v>
      </c>
      <c r="S97" s="5" t="e">
        <f t="shared" si="84"/>
        <v>#DIV/0!</v>
      </c>
      <c r="T97" s="5" t="e">
        <f t="shared" si="85"/>
        <v>#DIV/0!</v>
      </c>
      <c r="U97" s="5" t="e">
        <f t="shared" si="86"/>
        <v>#DIV/0!</v>
      </c>
      <c r="V97" s="5">
        <f t="shared" si="87"/>
        <v>0.13800000000000001</v>
      </c>
      <c r="W97" s="5" t="e">
        <f t="shared" si="88"/>
        <v>#DIV/0!</v>
      </c>
      <c r="X97" s="5">
        <f t="shared" si="89"/>
        <v>0.124</v>
      </c>
      <c r="Y97" s="5">
        <f t="shared" si="90"/>
        <v>9.8766666666666669E-2</v>
      </c>
      <c r="Z97" s="5" t="e">
        <f t="shared" si="91"/>
        <v>#DIV/0!</v>
      </c>
      <c r="AA97" s="5" t="e">
        <f t="shared" si="92"/>
        <v>#DIV/0!</v>
      </c>
      <c r="AB97" s="5" t="e">
        <f t="shared" si="93"/>
        <v>#DIV/0!</v>
      </c>
      <c r="AC97" s="5">
        <f t="shared" si="94"/>
        <v>0.107</v>
      </c>
      <c r="AD97" s="5" t="e">
        <f t="shared" si="95"/>
        <v>#DIV/0!</v>
      </c>
      <c r="AF97" s="3" t="s">
        <v>17</v>
      </c>
      <c r="AG97" s="5">
        <v>0.16089999999999999</v>
      </c>
      <c r="AH97" s="5" t="str">
        <v/>
      </c>
      <c r="AI97" s="5">
        <v>0.11215</v>
      </c>
      <c r="AJ97" s="5" t="str">
        <v/>
      </c>
      <c r="AK97" s="5">
        <v>0.115</v>
      </c>
      <c r="AL97" s="5" t="str">
        <v/>
      </c>
      <c r="AM97" s="5">
        <v>6.905E-2</v>
      </c>
      <c r="AN97" s="5">
        <v>6.1100000000000002E-2</v>
      </c>
      <c r="AO97" s="5">
        <v>7.3899999999999993E-2</v>
      </c>
      <c r="AP97" s="5" t="str">
        <v/>
      </c>
      <c r="AQ97" s="5" t="str">
        <v/>
      </c>
      <c r="AR97" s="5" t="str">
        <v/>
      </c>
      <c r="AS97" s="5" t="str">
        <v/>
      </c>
      <c r="AT97" s="5" t="str">
        <v/>
      </c>
      <c r="AU97" s="5" t="str">
        <v/>
      </c>
      <c r="AV97" s="5">
        <v>0.13800000000000001</v>
      </c>
      <c r="AW97" s="5" t="str">
        <v/>
      </c>
      <c r="AX97" s="5">
        <v>0.124</v>
      </c>
      <c r="AY97" s="5">
        <v>9.8766666666666669E-2</v>
      </c>
      <c r="AZ97" s="5" t="str">
        <v/>
      </c>
      <c r="BA97" s="5" t="str">
        <v/>
      </c>
      <c r="BB97" s="5" t="str">
        <v/>
      </c>
      <c r="BC97" s="5">
        <v>0.107</v>
      </c>
      <c r="BD97" s="5" t="str">
        <v/>
      </c>
    </row>
    <row r="98" spans="1:56" ht="16" x14ac:dyDescent="0.2">
      <c r="A98" s="5" t="s">
        <v>131</v>
      </c>
      <c r="B98" s="5" t="s">
        <v>87</v>
      </c>
      <c r="C98" s="5">
        <v>1.7999999999999999E-2</v>
      </c>
      <c r="F98" s="3" t="s">
        <v>365</v>
      </c>
      <c r="G98" s="5">
        <f t="shared" si="72"/>
        <v>2.1650000000000003E-2</v>
      </c>
      <c r="H98" s="5" t="e">
        <f t="shared" si="73"/>
        <v>#DIV/0!</v>
      </c>
      <c r="I98" s="5">
        <f t="shared" si="74"/>
        <v>2.07E-2</v>
      </c>
      <c r="J98" s="5" t="e">
        <f t="shared" si="75"/>
        <v>#DIV/0!</v>
      </c>
      <c r="K98" s="5">
        <f t="shared" si="76"/>
        <v>1.9E-2</v>
      </c>
      <c r="L98" s="5" t="e">
        <f t="shared" si="77"/>
        <v>#DIV/0!</v>
      </c>
      <c r="M98" s="5">
        <f t="shared" si="78"/>
        <v>5.2999999999999999E-2</v>
      </c>
      <c r="N98" s="5">
        <f t="shared" si="79"/>
        <v>5.5E-2</v>
      </c>
      <c r="O98" s="5">
        <f t="shared" si="80"/>
        <v>7.3499999999999996E-2</v>
      </c>
      <c r="P98" s="5" t="e">
        <f t="shared" si="81"/>
        <v>#DIV/0!</v>
      </c>
      <c r="Q98" s="5" t="e">
        <f t="shared" si="82"/>
        <v>#DIV/0!</v>
      </c>
      <c r="R98" s="5" t="e">
        <f t="shared" si="83"/>
        <v>#DIV/0!</v>
      </c>
      <c r="S98" s="5" t="e">
        <f t="shared" si="84"/>
        <v>#DIV/0!</v>
      </c>
      <c r="T98" s="5" t="e">
        <f t="shared" si="85"/>
        <v>#DIV/0!</v>
      </c>
      <c r="U98" s="5" t="e">
        <f t="shared" si="86"/>
        <v>#DIV/0!</v>
      </c>
      <c r="V98" s="5">
        <f t="shared" si="87"/>
        <v>5.7799999999999997E-2</v>
      </c>
      <c r="W98" s="5" t="e">
        <f t="shared" si="88"/>
        <v>#DIV/0!</v>
      </c>
      <c r="X98" s="5">
        <f t="shared" si="89"/>
        <v>0.28100000000000003</v>
      </c>
      <c r="Y98" s="5">
        <f t="shared" si="90"/>
        <v>1.4033333333333333E-2</v>
      </c>
      <c r="Z98" s="5" t="e">
        <f t="shared" si="91"/>
        <v>#DIV/0!</v>
      </c>
      <c r="AA98" s="5" t="e">
        <f t="shared" si="92"/>
        <v>#DIV/0!</v>
      </c>
      <c r="AB98" s="5" t="e">
        <f t="shared" si="93"/>
        <v>#DIV/0!</v>
      </c>
      <c r="AC98" s="5">
        <f t="shared" si="94"/>
        <v>3.9E-2</v>
      </c>
      <c r="AD98" s="5" t="e">
        <f t="shared" si="95"/>
        <v>#DIV/0!</v>
      </c>
      <c r="AF98" s="3" t="s">
        <v>365</v>
      </c>
      <c r="AG98" s="5">
        <v>2.1650000000000003E-2</v>
      </c>
      <c r="AH98" s="5" t="str">
        <v/>
      </c>
      <c r="AI98" s="5">
        <v>2.07E-2</v>
      </c>
      <c r="AJ98" s="5" t="str">
        <v/>
      </c>
      <c r="AK98" s="5">
        <v>1.9E-2</v>
      </c>
      <c r="AL98" s="5" t="str">
        <v/>
      </c>
      <c r="AM98" s="5">
        <v>5.2999999999999999E-2</v>
      </c>
      <c r="AN98" s="5">
        <v>5.5E-2</v>
      </c>
      <c r="AO98" s="5">
        <v>7.3499999999999996E-2</v>
      </c>
      <c r="AP98" s="5" t="str">
        <v/>
      </c>
      <c r="AQ98" s="5" t="str">
        <v/>
      </c>
      <c r="AR98" s="5" t="str">
        <v/>
      </c>
      <c r="AS98" s="5" t="str">
        <v/>
      </c>
      <c r="AT98" s="5" t="str">
        <v/>
      </c>
      <c r="AU98" s="5" t="str">
        <v/>
      </c>
      <c r="AV98" s="5">
        <v>5.7799999999999997E-2</v>
      </c>
      <c r="AW98" s="5" t="str">
        <v/>
      </c>
      <c r="AX98" s="5">
        <v>0.28100000000000003</v>
      </c>
      <c r="AY98" s="5">
        <v>1.4033333333333333E-2</v>
      </c>
      <c r="AZ98" s="5" t="str">
        <v/>
      </c>
      <c r="BA98" s="5" t="str">
        <v/>
      </c>
      <c r="BB98" s="5" t="str">
        <v/>
      </c>
      <c r="BC98" s="5">
        <v>3.9E-2</v>
      </c>
      <c r="BD98" s="5" t="str">
        <v/>
      </c>
    </row>
    <row r="99" spans="1:56" x14ac:dyDescent="0.2">
      <c r="A99" s="5" t="s">
        <v>131</v>
      </c>
      <c r="B99" s="5" t="s">
        <v>90</v>
      </c>
      <c r="C99" s="5">
        <v>1.0999999999999999E-2</v>
      </c>
      <c r="F99" s="3"/>
      <c r="AF99" s="3"/>
      <c r="AG99" s="5">
        <v>0</v>
      </c>
      <c r="AH99" s="5">
        <v>0</v>
      </c>
      <c r="AI99" s="5">
        <v>0</v>
      </c>
      <c r="AJ99" s="5">
        <v>0</v>
      </c>
      <c r="AK99" s="5">
        <v>0</v>
      </c>
      <c r="AL99" s="5">
        <v>0</v>
      </c>
      <c r="AM99" s="5">
        <v>0</v>
      </c>
      <c r="AN99" s="5">
        <v>0</v>
      </c>
      <c r="AO99" s="5">
        <v>0</v>
      </c>
      <c r="AP99" s="5">
        <v>0</v>
      </c>
      <c r="AQ99" s="5">
        <v>0</v>
      </c>
      <c r="AR99" s="5">
        <v>0</v>
      </c>
      <c r="AS99" s="5">
        <v>0</v>
      </c>
      <c r="AT99" s="5">
        <v>0</v>
      </c>
      <c r="AU99" s="5">
        <v>0</v>
      </c>
      <c r="AV99" s="5">
        <v>0</v>
      </c>
      <c r="AW99" s="5">
        <v>0</v>
      </c>
      <c r="AX99" s="5">
        <v>0</v>
      </c>
      <c r="AY99" s="5">
        <v>0</v>
      </c>
      <c r="AZ99" s="5">
        <v>0</v>
      </c>
      <c r="BA99" s="5">
        <v>0</v>
      </c>
      <c r="BB99" s="5">
        <v>0</v>
      </c>
      <c r="BC99" s="5">
        <v>0</v>
      </c>
      <c r="BD99" s="5">
        <v>0</v>
      </c>
    </row>
    <row r="100" spans="1:56" ht="16" x14ac:dyDescent="0.2">
      <c r="A100" s="5" t="s">
        <v>131</v>
      </c>
      <c r="B100" s="5" t="s">
        <v>86</v>
      </c>
      <c r="C100" s="5">
        <v>1.9E-2</v>
      </c>
      <c r="F100" s="3" t="s">
        <v>367</v>
      </c>
      <c r="G100" s="5">
        <f t="shared" ref="G100:G131" si="96">AVERAGEIFS(C:C,A:A,F100,B:B,"*african*")</f>
        <v>1.7850000000000001E-2</v>
      </c>
      <c r="H100" s="5" t="e">
        <f t="shared" ref="H100:H131" si="97">AVERAGEIFS(C:C,A:A,F100,B:B,"*black*")</f>
        <v>#DIV/0!</v>
      </c>
      <c r="I100" s="5">
        <f t="shared" ref="I100:I131" si="98">AVERAGEIFS(C:C,A:A,F100,B:B,"*caucasian*")</f>
        <v>2.725E-2</v>
      </c>
      <c r="J100" s="5" t="e">
        <f t="shared" ref="J100:J131" si="99">AVERAGEIFS(C:C,A:A,F100,B:B,"*italy*")</f>
        <v>#DIV/0!</v>
      </c>
      <c r="K100" s="5">
        <f t="shared" ref="K100:K131" si="100">AVERAGEIFS(C:C,A:A,F100,B:B,"*olmsted*")</f>
        <v>2.5000000000000001E-2</v>
      </c>
      <c r="L100" s="5" t="e">
        <f t="shared" ref="L100:L131" si="101">AVERAGEIFS(C:C,A:A,F100,B:B,"*european*")</f>
        <v>#DIV/0!</v>
      </c>
      <c r="M100" s="5">
        <f t="shared" ref="M100:M131" si="102">AVERAGEIFS(C:C,A:A,F100,B:B,"*hawaii*")</f>
        <v>6.2850000000000003E-2</v>
      </c>
      <c r="N100" s="5">
        <f t="shared" ref="N100:N131" si="103">AVERAGEIFS(C:C,A:A,F100,B:B,"*hawaiian*")</f>
        <v>4.87E-2</v>
      </c>
      <c r="O100" s="5">
        <f t="shared" ref="O100:O131" si="104">AVERAGEIFS(C:C,A:A,F100,B:B,"*USA asian*")</f>
        <v>6.2100000000000002E-2</v>
      </c>
      <c r="P100" s="5" t="e">
        <f t="shared" ref="P100:P131" si="105">AVERAGEIFS(C:C,A:A,F100,B:B,"*blood bank asian*")</f>
        <v>#DIV/0!</v>
      </c>
      <c r="Q100" s="5" t="e">
        <f t="shared" ref="Q100:Q131" si="106">AVERAGEIFS(C:C,A:A,F100,B:B,"*south asian indian*")</f>
        <v>#DIV/0!</v>
      </c>
      <c r="R100" s="5" t="e">
        <f t="shared" ref="R100:R131" si="107">AVERAGEIFS(C:C,A:A,F100,B:B,"*korean*")</f>
        <v>#DIV/0!</v>
      </c>
      <c r="S100" s="5" t="e">
        <f t="shared" ref="S100:S131" si="108">AVERAGEIFS(C:C,A:A,F100,B:B,"*chinese*")</f>
        <v>#DIV/0!</v>
      </c>
      <c r="T100" s="5" t="e">
        <f t="shared" ref="T100:T131" si="109">AVERAGEIFS(C:C,A:A,F100,B:B,"*japanese*")</f>
        <v>#DIV/0!</v>
      </c>
      <c r="U100" s="5" t="e">
        <f t="shared" ref="U100:U131" si="110">AVERAGEIFS(C:C,A:A,F100,B:B,"*southeast asian*")</f>
        <v>#DIV/0!</v>
      </c>
      <c r="V100" s="5">
        <f t="shared" ref="V100:V131" si="111">AVERAGEIFS(C:C,A:A,F100,B:B,"*vietnamese*")</f>
        <v>2.98E-2</v>
      </c>
      <c r="W100" s="5" t="e">
        <f t="shared" ref="W100:W131" si="112">AVERAGEIFS(C:C,A:A,F100,B:B,"*filipino*")</f>
        <v>#DIV/0!</v>
      </c>
      <c r="X100" s="5">
        <f t="shared" ref="X100:X131" si="113">AVERAGEIFS(C:C,A:A,F100,B:B,"*philippines*")</f>
        <v>6.7000000000000004E-2</v>
      </c>
      <c r="Y100" s="5">
        <f t="shared" ref="Y100:Y131" si="114">AVERAGEIFS(C:C,A:A,F100,B:B,"*hispanic*")</f>
        <v>2.3666666666666669E-2</v>
      </c>
      <c r="Z100" s="5" t="e">
        <f t="shared" ref="Z100:Z131" si="115">AVERAGEIFS(C:C,A:A,F100,B:B,"*spain*")</f>
        <v>#DIV/0!</v>
      </c>
      <c r="AA100" s="5" t="e">
        <f t="shared" ref="AA100:AA131" si="116">AVERAGEIFS(C:C,A:A,F100,B:B,"*mexican*")</f>
        <v>#DIV/0!</v>
      </c>
      <c r="AB100" s="5" t="e">
        <f t="shared" ref="AB100:AB131" si="117">AVERAGEIFS(C:C,A:A,F100,B:B,"*mestizo*")</f>
        <v>#DIV/0!</v>
      </c>
      <c r="AC100" s="5">
        <f t="shared" ref="AC100:AC131" si="118">AVERAGEIFS(C:C,A:A,F100,B:B,"*san diego*")</f>
        <v>3.4000000000000002E-2</v>
      </c>
      <c r="AD100" s="5" t="e">
        <f t="shared" ref="AD100:AD131" si="119">AVERAGEIFS(C:C,A:A,F100,B:B,"*middle eastern*")</f>
        <v>#DIV/0!</v>
      </c>
      <c r="AF100" s="3" t="s">
        <v>367</v>
      </c>
      <c r="AG100" s="5">
        <v>1.7850000000000001E-2</v>
      </c>
      <c r="AH100" s="5" t="str">
        <v/>
      </c>
      <c r="AI100" s="5">
        <v>2.725E-2</v>
      </c>
      <c r="AJ100" s="5" t="str">
        <v/>
      </c>
      <c r="AK100" s="5">
        <v>2.5000000000000001E-2</v>
      </c>
      <c r="AL100" s="5" t="str">
        <v/>
      </c>
      <c r="AM100" s="5">
        <v>6.2850000000000003E-2</v>
      </c>
      <c r="AN100" s="5">
        <v>4.87E-2</v>
      </c>
      <c r="AO100" s="5">
        <v>6.2100000000000002E-2</v>
      </c>
      <c r="AP100" s="5" t="str">
        <v/>
      </c>
      <c r="AQ100" s="5" t="str">
        <v/>
      </c>
      <c r="AR100" s="5" t="str">
        <v/>
      </c>
      <c r="AS100" s="5" t="str">
        <v/>
      </c>
      <c r="AT100" s="5" t="str">
        <v/>
      </c>
      <c r="AU100" s="5" t="str">
        <v/>
      </c>
      <c r="AV100" s="5">
        <v>2.98E-2</v>
      </c>
      <c r="AW100" s="5" t="str">
        <v/>
      </c>
      <c r="AX100" s="5">
        <v>6.7000000000000004E-2</v>
      </c>
      <c r="AY100" s="5">
        <v>2.3666666666666669E-2</v>
      </c>
      <c r="AZ100" s="5" t="str">
        <v/>
      </c>
      <c r="BA100" s="5" t="str">
        <v/>
      </c>
      <c r="BB100" s="5" t="str">
        <v/>
      </c>
      <c r="BC100" s="5">
        <v>3.4000000000000002E-2</v>
      </c>
      <c r="BD100" s="5" t="str">
        <v/>
      </c>
    </row>
    <row r="101" spans="1:56" ht="16" x14ac:dyDescent="0.2">
      <c r="A101" s="5" t="s">
        <v>131</v>
      </c>
      <c r="B101" s="5" t="s">
        <v>84</v>
      </c>
      <c r="C101" s="5">
        <v>1.7999999999999999E-2</v>
      </c>
      <c r="F101" s="3" t="s">
        <v>368</v>
      </c>
      <c r="G101" s="5" t="e">
        <f t="shared" si="96"/>
        <v>#DIV/0!</v>
      </c>
      <c r="H101" s="5" t="e">
        <f t="shared" si="97"/>
        <v>#DIV/0!</v>
      </c>
      <c r="I101" s="5">
        <f t="shared" si="98"/>
        <v>4.5000000000000005E-3</v>
      </c>
      <c r="J101" s="5" t="e">
        <f t="shared" si="99"/>
        <v>#DIV/0!</v>
      </c>
      <c r="K101" s="5" t="e">
        <f t="shared" si="100"/>
        <v>#DIV/0!</v>
      </c>
      <c r="L101" s="5" t="e">
        <f t="shared" si="101"/>
        <v>#DIV/0!</v>
      </c>
      <c r="M101" s="5" t="e">
        <f t="shared" si="102"/>
        <v>#DIV/0!</v>
      </c>
      <c r="N101" s="5" t="e">
        <f t="shared" si="103"/>
        <v>#DIV/0!</v>
      </c>
      <c r="O101" s="5" t="e">
        <f t="shared" si="104"/>
        <v>#DIV/0!</v>
      </c>
      <c r="P101" s="5" t="e">
        <f t="shared" si="105"/>
        <v>#DIV/0!</v>
      </c>
      <c r="Q101" s="5" t="e">
        <f t="shared" si="106"/>
        <v>#DIV/0!</v>
      </c>
      <c r="R101" s="5" t="e">
        <f t="shared" si="107"/>
        <v>#DIV/0!</v>
      </c>
      <c r="S101" s="5" t="e">
        <f t="shared" si="108"/>
        <v>#DIV/0!</v>
      </c>
      <c r="T101" s="5" t="e">
        <f t="shared" si="109"/>
        <v>#DIV/0!</v>
      </c>
      <c r="U101" s="5" t="e">
        <f t="shared" si="110"/>
        <v>#DIV/0!</v>
      </c>
      <c r="V101" s="5" t="e">
        <f t="shared" si="111"/>
        <v>#DIV/0!</v>
      </c>
      <c r="W101" s="5" t="e">
        <f t="shared" si="112"/>
        <v>#DIV/0!</v>
      </c>
      <c r="X101" s="5">
        <f t="shared" si="113"/>
        <v>1.9E-2</v>
      </c>
      <c r="Y101" s="5">
        <f t="shared" si="114"/>
        <v>3.9999999999999996E-4</v>
      </c>
      <c r="Z101" s="5" t="e">
        <f t="shared" si="115"/>
        <v>#DIV/0!</v>
      </c>
      <c r="AA101" s="5" t="e">
        <f t="shared" si="116"/>
        <v>#DIV/0!</v>
      </c>
      <c r="AB101" s="5" t="e">
        <f t="shared" si="117"/>
        <v>#DIV/0!</v>
      </c>
      <c r="AC101" s="5">
        <f t="shared" si="118"/>
        <v>1E-3</v>
      </c>
      <c r="AD101" s="5" t="e">
        <f t="shared" si="119"/>
        <v>#DIV/0!</v>
      </c>
      <c r="AF101" s="3" t="s">
        <v>368</v>
      </c>
      <c r="AG101" s="5" t="str">
        <v/>
      </c>
      <c r="AH101" s="5" t="str">
        <v/>
      </c>
      <c r="AI101" s="5">
        <v>4.5000000000000005E-3</v>
      </c>
      <c r="AJ101" s="5" t="str">
        <v/>
      </c>
      <c r="AK101" s="5" t="str">
        <v/>
      </c>
      <c r="AL101" s="5" t="str">
        <v/>
      </c>
      <c r="AM101" s="5" t="str">
        <v/>
      </c>
      <c r="AN101" s="5" t="str">
        <v/>
      </c>
      <c r="AO101" s="5" t="str">
        <v/>
      </c>
      <c r="AP101" s="5" t="str">
        <v/>
      </c>
      <c r="AQ101" s="5" t="str">
        <v/>
      </c>
      <c r="AR101" s="5" t="str">
        <v/>
      </c>
      <c r="AS101" s="5" t="str">
        <v/>
      </c>
      <c r="AT101" s="5" t="str">
        <v/>
      </c>
      <c r="AU101" s="5" t="str">
        <v/>
      </c>
      <c r="AV101" s="5" t="str">
        <v/>
      </c>
      <c r="AW101" s="5" t="str">
        <v/>
      </c>
      <c r="AX101" s="5">
        <v>1.9E-2</v>
      </c>
      <c r="AY101" s="5">
        <v>3.9999999999999996E-4</v>
      </c>
      <c r="AZ101" s="5" t="str">
        <v/>
      </c>
      <c r="BA101" s="5" t="str">
        <v/>
      </c>
      <c r="BB101" s="5" t="str">
        <v/>
      </c>
      <c r="BC101" s="5">
        <v>1E-3</v>
      </c>
      <c r="BD101" s="5" t="str">
        <v/>
      </c>
    </row>
    <row r="102" spans="1:56" ht="16" x14ac:dyDescent="0.2">
      <c r="A102" s="5" t="s">
        <v>133</v>
      </c>
      <c r="B102" s="5" t="s">
        <v>86</v>
      </c>
      <c r="C102" s="5">
        <v>2E-3</v>
      </c>
      <c r="F102" s="3" t="s">
        <v>369</v>
      </c>
      <c r="G102" s="5" t="e">
        <f t="shared" si="96"/>
        <v>#DIV/0!</v>
      </c>
      <c r="H102" s="5" t="e">
        <f t="shared" si="97"/>
        <v>#DIV/0!</v>
      </c>
      <c r="I102" s="5" t="e">
        <f t="shared" si="98"/>
        <v>#DIV/0!</v>
      </c>
      <c r="J102" s="5" t="e">
        <f t="shared" si="99"/>
        <v>#DIV/0!</v>
      </c>
      <c r="K102" s="5" t="e">
        <f t="shared" si="100"/>
        <v>#DIV/0!</v>
      </c>
      <c r="L102" s="5" t="e">
        <f t="shared" si="101"/>
        <v>#DIV/0!</v>
      </c>
      <c r="M102" s="5" t="e">
        <f t="shared" si="102"/>
        <v>#DIV/0!</v>
      </c>
      <c r="N102" s="5" t="e">
        <f t="shared" si="103"/>
        <v>#DIV/0!</v>
      </c>
      <c r="O102" s="5" t="e">
        <f t="shared" si="104"/>
        <v>#DIV/0!</v>
      </c>
      <c r="P102" s="5" t="e">
        <f t="shared" si="105"/>
        <v>#DIV/0!</v>
      </c>
      <c r="Q102" s="5" t="e">
        <f t="shared" si="106"/>
        <v>#DIV/0!</v>
      </c>
      <c r="R102" s="5" t="e">
        <f t="shared" si="107"/>
        <v>#DIV/0!</v>
      </c>
      <c r="S102" s="5" t="e">
        <f t="shared" si="108"/>
        <v>#DIV/0!</v>
      </c>
      <c r="T102" s="5" t="e">
        <f t="shared" si="109"/>
        <v>#DIV/0!</v>
      </c>
      <c r="U102" s="5" t="e">
        <f t="shared" si="110"/>
        <v>#DIV/0!</v>
      </c>
      <c r="V102" s="5" t="e">
        <f t="shared" si="111"/>
        <v>#DIV/0!</v>
      </c>
      <c r="W102" s="5" t="e">
        <f t="shared" si="112"/>
        <v>#DIV/0!</v>
      </c>
      <c r="X102" s="5" t="e">
        <f t="shared" si="113"/>
        <v>#DIV/0!</v>
      </c>
      <c r="Y102" s="5" t="e">
        <f t="shared" si="114"/>
        <v>#DIV/0!</v>
      </c>
      <c r="Z102" s="5" t="e">
        <f t="shared" si="115"/>
        <v>#DIV/0!</v>
      </c>
      <c r="AA102" s="5" t="e">
        <f t="shared" si="116"/>
        <v>#DIV/0!</v>
      </c>
      <c r="AB102" s="5" t="e">
        <f t="shared" si="117"/>
        <v>#DIV/0!</v>
      </c>
      <c r="AC102" s="5">
        <f t="shared" si="118"/>
        <v>1E-3</v>
      </c>
      <c r="AD102" s="5" t="e">
        <f t="shared" si="119"/>
        <v>#DIV/0!</v>
      </c>
      <c r="AF102" s="3" t="s">
        <v>369</v>
      </c>
      <c r="AG102" s="5" t="str">
        <v/>
      </c>
      <c r="AH102" s="5" t="str">
        <v/>
      </c>
      <c r="AI102" s="5" t="str">
        <v/>
      </c>
      <c r="AJ102" s="5" t="str">
        <v/>
      </c>
      <c r="AK102" s="5" t="str">
        <v/>
      </c>
      <c r="AL102" s="5" t="str">
        <v/>
      </c>
      <c r="AM102" s="5" t="str">
        <v/>
      </c>
      <c r="AN102" s="5" t="str">
        <v/>
      </c>
      <c r="AO102" s="5" t="str">
        <v/>
      </c>
      <c r="AP102" s="5" t="str">
        <v/>
      </c>
      <c r="AQ102" s="5" t="str">
        <v/>
      </c>
      <c r="AR102" s="5" t="str">
        <v/>
      </c>
      <c r="AS102" s="5" t="str">
        <v/>
      </c>
      <c r="AT102" s="5" t="str">
        <v/>
      </c>
      <c r="AU102" s="5" t="str">
        <v/>
      </c>
      <c r="AV102" s="5" t="str">
        <v/>
      </c>
      <c r="AW102" s="5" t="str">
        <v/>
      </c>
      <c r="AX102" s="5" t="str">
        <v/>
      </c>
      <c r="AY102" s="5" t="str">
        <v/>
      </c>
      <c r="AZ102" s="5" t="str">
        <v/>
      </c>
      <c r="BA102" s="5" t="str">
        <v/>
      </c>
      <c r="BB102" s="5" t="str">
        <v/>
      </c>
      <c r="BC102" s="5">
        <v>1E-3</v>
      </c>
      <c r="BD102" s="5" t="str">
        <v/>
      </c>
    </row>
    <row r="103" spans="1:56" ht="16" x14ac:dyDescent="0.2">
      <c r="A103" s="5" t="s">
        <v>134</v>
      </c>
      <c r="B103" s="5" t="s">
        <v>86</v>
      </c>
      <c r="C103" s="5">
        <v>1E-3</v>
      </c>
      <c r="F103" s="3" t="s">
        <v>370</v>
      </c>
      <c r="G103" s="5" t="e">
        <f t="shared" si="96"/>
        <v>#DIV/0!</v>
      </c>
      <c r="H103" s="5">
        <f t="shared" si="97"/>
        <v>1.5599999999999999E-2</v>
      </c>
      <c r="I103" s="5" t="e">
        <f t="shared" si="98"/>
        <v>#DIV/0!</v>
      </c>
      <c r="J103" s="5" t="e">
        <f t="shared" si="99"/>
        <v>#DIV/0!</v>
      </c>
      <c r="K103" s="5" t="e">
        <f t="shared" si="100"/>
        <v>#DIV/0!</v>
      </c>
      <c r="L103" s="5" t="e">
        <f t="shared" si="101"/>
        <v>#DIV/0!</v>
      </c>
      <c r="M103" s="5" t="e">
        <f t="shared" si="102"/>
        <v>#DIV/0!</v>
      </c>
      <c r="N103" s="5" t="e">
        <f t="shared" si="103"/>
        <v>#DIV/0!</v>
      </c>
      <c r="O103" s="5" t="e">
        <f t="shared" si="104"/>
        <v>#DIV/0!</v>
      </c>
      <c r="P103" s="5" t="e">
        <f t="shared" si="105"/>
        <v>#DIV/0!</v>
      </c>
      <c r="Q103" s="5" t="e">
        <f t="shared" si="106"/>
        <v>#DIV/0!</v>
      </c>
      <c r="R103" s="5" t="e">
        <f t="shared" si="107"/>
        <v>#DIV/0!</v>
      </c>
      <c r="S103" s="5" t="e">
        <f t="shared" si="108"/>
        <v>#DIV/0!</v>
      </c>
      <c r="T103" s="5" t="e">
        <f t="shared" si="109"/>
        <v>#DIV/0!</v>
      </c>
      <c r="U103" s="5" t="e">
        <f t="shared" si="110"/>
        <v>#DIV/0!</v>
      </c>
      <c r="V103" s="5" t="e">
        <f t="shared" si="111"/>
        <v>#DIV/0!</v>
      </c>
      <c r="W103" s="5" t="e">
        <f t="shared" si="112"/>
        <v>#DIV/0!</v>
      </c>
      <c r="X103" s="5" t="e">
        <f t="shared" si="113"/>
        <v>#DIV/0!</v>
      </c>
      <c r="Y103" s="5" t="e">
        <f t="shared" si="114"/>
        <v>#DIV/0!</v>
      </c>
      <c r="Z103" s="5" t="e">
        <f t="shared" si="115"/>
        <v>#DIV/0!</v>
      </c>
      <c r="AA103" s="5" t="e">
        <f t="shared" si="116"/>
        <v>#DIV/0!</v>
      </c>
      <c r="AB103" s="5" t="e">
        <f t="shared" si="117"/>
        <v>#DIV/0!</v>
      </c>
      <c r="AC103" s="5" t="e">
        <f t="shared" si="118"/>
        <v>#DIV/0!</v>
      </c>
      <c r="AD103" s="5" t="e">
        <f t="shared" si="119"/>
        <v>#DIV/0!</v>
      </c>
      <c r="AF103" s="3" t="s">
        <v>370</v>
      </c>
      <c r="AG103" s="5" t="str">
        <v/>
      </c>
      <c r="AH103" s="5">
        <v>1.5599999999999999E-2</v>
      </c>
      <c r="AI103" s="5" t="str">
        <v/>
      </c>
      <c r="AJ103" s="5" t="str">
        <v/>
      </c>
      <c r="AK103" s="5" t="str">
        <v/>
      </c>
      <c r="AL103" s="5" t="str">
        <v/>
      </c>
      <c r="AM103" s="5" t="str">
        <v/>
      </c>
      <c r="AN103" s="5" t="str">
        <v/>
      </c>
      <c r="AO103" s="5" t="str">
        <v/>
      </c>
      <c r="AP103" s="5" t="str">
        <v/>
      </c>
      <c r="AQ103" s="5" t="str">
        <v/>
      </c>
      <c r="AR103" s="5" t="str">
        <v/>
      </c>
      <c r="AS103" s="5" t="str">
        <v/>
      </c>
      <c r="AT103" s="5" t="str">
        <v/>
      </c>
      <c r="AU103" s="5" t="str">
        <v/>
      </c>
      <c r="AV103" s="5" t="str">
        <v/>
      </c>
      <c r="AW103" s="5" t="str">
        <v/>
      </c>
      <c r="AX103" s="5" t="str">
        <v/>
      </c>
      <c r="AY103" s="5" t="str">
        <v/>
      </c>
      <c r="AZ103" s="5" t="str">
        <v/>
      </c>
      <c r="BA103" s="5" t="str">
        <v/>
      </c>
      <c r="BB103" s="5" t="str">
        <v/>
      </c>
      <c r="BC103" s="5" t="str">
        <v/>
      </c>
      <c r="BD103" s="5" t="str">
        <v/>
      </c>
    </row>
    <row r="104" spans="1:56" ht="16" x14ac:dyDescent="0.2">
      <c r="A104" s="5" t="s">
        <v>135</v>
      </c>
      <c r="B104" s="5" t="s">
        <v>124</v>
      </c>
      <c r="C104" s="5">
        <v>1.8599999999999998E-2</v>
      </c>
      <c r="F104" s="3" t="s">
        <v>371</v>
      </c>
      <c r="G104" s="5" t="e">
        <f t="shared" si="96"/>
        <v>#DIV/0!</v>
      </c>
      <c r="H104" s="5">
        <f t="shared" si="97"/>
        <v>2.8999999999999998E-3</v>
      </c>
      <c r="I104" s="5" t="e">
        <f t="shared" si="98"/>
        <v>#DIV/0!</v>
      </c>
      <c r="J104" s="5" t="e">
        <f t="shared" si="99"/>
        <v>#DIV/0!</v>
      </c>
      <c r="K104" s="5" t="e">
        <f t="shared" si="100"/>
        <v>#DIV/0!</v>
      </c>
      <c r="L104" s="5" t="e">
        <f t="shared" si="101"/>
        <v>#DIV/0!</v>
      </c>
      <c r="M104" s="5" t="e">
        <f t="shared" si="102"/>
        <v>#DIV/0!</v>
      </c>
      <c r="N104" s="5" t="e">
        <f t="shared" si="103"/>
        <v>#DIV/0!</v>
      </c>
      <c r="O104" s="5" t="e">
        <f t="shared" si="104"/>
        <v>#DIV/0!</v>
      </c>
      <c r="P104" s="5" t="e">
        <f t="shared" si="105"/>
        <v>#DIV/0!</v>
      </c>
      <c r="Q104" s="5" t="e">
        <f t="shared" si="106"/>
        <v>#DIV/0!</v>
      </c>
      <c r="R104" s="5" t="e">
        <f t="shared" si="107"/>
        <v>#DIV/0!</v>
      </c>
      <c r="S104" s="5" t="e">
        <f t="shared" si="108"/>
        <v>#DIV/0!</v>
      </c>
      <c r="T104" s="5" t="e">
        <f t="shared" si="109"/>
        <v>#DIV/0!</v>
      </c>
      <c r="U104" s="5" t="e">
        <f t="shared" si="110"/>
        <v>#DIV/0!</v>
      </c>
      <c r="V104" s="5" t="e">
        <f t="shared" si="111"/>
        <v>#DIV/0!</v>
      </c>
      <c r="W104" s="5" t="e">
        <f t="shared" si="112"/>
        <v>#DIV/0!</v>
      </c>
      <c r="X104" s="5" t="e">
        <f t="shared" si="113"/>
        <v>#DIV/0!</v>
      </c>
      <c r="Y104" s="5" t="e">
        <f t="shared" si="114"/>
        <v>#DIV/0!</v>
      </c>
      <c r="Z104" s="5" t="e">
        <f t="shared" si="115"/>
        <v>#DIV/0!</v>
      </c>
      <c r="AA104" s="5" t="e">
        <f t="shared" si="116"/>
        <v>#DIV/0!</v>
      </c>
      <c r="AB104" s="5" t="e">
        <f t="shared" si="117"/>
        <v>#DIV/0!</v>
      </c>
      <c r="AC104" s="5" t="e">
        <f t="shared" si="118"/>
        <v>#DIV/0!</v>
      </c>
      <c r="AD104" s="5" t="e">
        <f t="shared" si="119"/>
        <v>#DIV/0!</v>
      </c>
      <c r="AF104" s="3" t="s">
        <v>371</v>
      </c>
      <c r="AG104" s="5" t="str">
        <v/>
      </c>
      <c r="AH104" s="5">
        <v>2.8999999999999998E-3</v>
      </c>
      <c r="AI104" s="5" t="str">
        <v/>
      </c>
      <c r="AJ104" s="5" t="str">
        <v/>
      </c>
      <c r="AK104" s="5" t="str">
        <v/>
      </c>
      <c r="AL104" s="5" t="str">
        <v/>
      </c>
      <c r="AM104" s="5" t="str">
        <v/>
      </c>
      <c r="AN104" s="5" t="str">
        <v/>
      </c>
      <c r="AO104" s="5" t="str">
        <v/>
      </c>
      <c r="AP104" s="5" t="str">
        <v/>
      </c>
      <c r="AQ104" s="5" t="str">
        <v/>
      </c>
      <c r="AR104" s="5" t="str">
        <v/>
      </c>
      <c r="AS104" s="5" t="str">
        <v/>
      </c>
      <c r="AT104" s="5" t="str">
        <v/>
      </c>
      <c r="AU104" s="5" t="str">
        <v/>
      </c>
      <c r="AV104" s="5" t="str">
        <v/>
      </c>
      <c r="AW104" s="5" t="str">
        <v/>
      </c>
      <c r="AX104" s="5" t="str">
        <v/>
      </c>
      <c r="AY104" s="5" t="str">
        <v/>
      </c>
      <c r="AZ104" s="5" t="str">
        <v/>
      </c>
      <c r="BA104" s="5" t="str">
        <v/>
      </c>
      <c r="BB104" s="5" t="str">
        <v/>
      </c>
      <c r="BC104" s="5" t="str">
        <v/>
      </c>
      <c r="BD104" s="5" t="str">
        <v/>
      </c>
    </row>
    <row r="105" spans="1:56" ht="16" x14ac:dyDescent="0.2">
      <c r="A105" s="5" t="s">
        <v>136</v>
      </c>
      <c r="B105" s="5" t="s">
        <v>675</v>
      </c>
      <c r="C105" s="5">
        <v>1.2999999999999999E-2</v>
      </c>
      <c r="F105" s="3" t="s">
        <v>372</v>
      </c>
      <c r="G105" s="5" t="e">
        <f t="shared" si="96"/>
        <v>#DIV/0!</v>
      </c>
      <c r="H105" s="5">
        <f t="shared" si="97"/>
        <v>4.4999999999999997E-3</v>
      </c>
      <c r="I105" s="5" t="e">
        <f t="shared" si="98"/>
        <v>#DIV/0!</v>
      </c>
      <c r="J105" s="5" t="e">
        <f t="shared" si="99"/>
        <v>#DIV/0!</v>
      </c>
      <c r="K105" s="5" t="e">
        <f t="shared" si="100"/>
        <v>#DIV/0!</v>
      </c>
      <c r="L105" s="5" t="e">
        <f t="shared" si="101"/>
        <v>#DIV/0!</v>
      </c>
      <c r="M105" s="5" t="e">
        <f t="shared" si="102"/>
        <v>#DIV/0!</v>
      </c>
      <c r="N105" s="5" t="e">
        <f t="shared" si="103"/>
        <v>#DIV/0!</v>
      </c>
      <c r="O105" s="5" t="e">
        <f t="shared" si="104"/>
        <v>#DIV/0!</v>
      </c>
      <c r="P105" s="5" t="e">
        <f t="shared" si="105"/>
        <v>#DIV/0!</v>
      </c>
      <c r="Q105" s="5" t="e">
        <f t="shared" si="106"/>
        <v>#DIV/0!</v>
      </c>
      <c r="R105" s="5" t="e">
        <f t="shared" si="107"/>
        <v>#DIV/0!</v>
      </c>
      <c r="S105" s="5" t="e">
        <f t="shared" si="108"/>
        <v>#DIV/0!</v>
      </c>
      <c r="T105" s="5" t="e">
        <f t="shared" si="109"/>
        <v>#DIV/0!</v>
      </c>
      <c r="U105" s="5" t="e">
        <f t="shared" si="110"/>
        <v>#DIV/0!</v>
      </c>
      <c r="V105" s="5" t="e">
        <f t="shared" si="111"/>
        <v>#DIV/0!</v>
      </c>
      <c r="W105" s="5" t="e">
        <f t="shared" si="112"/>
        <v>#DIV/0!</v>
      </c>
      <c r="X105" s="5" t="e">
        <f t="shared" si="113"/>
        <v>#DIV/0!</v>
      </c>
      <c r="Y105" s="5" t="e">
        <f t="shared" si="114"/>
        <v>#DIV/0!</v>
      </c>
      <c r="Z105" s="5" t="e">
        <f t="shared" si="115"/>
        <v>#DIV/0!</v>
      </c>
      <c r="AA105" s="5" t="e">
        <f t="shared" si="116"/>
        <v>#DIV/0!</v>
      </c>
      <c r="AB105" s="5" t="e">
        <f t="shared" si="117"/>
        <v>#DIV/0!</v>
      </c>
      <c r="AC105" s="5" t="e">
        <f t="shared" si="118"/>
        <v>#DIV/0!</v>
      </c>
      <c r="AD105" s="5" t="e">
        <f t="shared" si="119"/>
        <v>#DIV/0!</v>
      </c>
      <c r="AF105" s="3" t="s">
        <v>372</v>
      </c>
      <c r="AG105" s="5" t="str">
        <v/>
      </c>
      <c r="AH105" s="5">
        <v>4.4999999999999997E-3</v>
      </c>
      <c r="AI105" s="5" t="str">
        <v/>
      </c>
      <c r="AJ105" s="5" t="str">
        <v/>
      </c>
      <c r="AK105" s="5" t="str">
        <v/>
      </c>
      <c r="AL105" s="5" t="str">
        <v/>
      </c>
      <c r="AM105" s="5" t="str">
        <v/>
      </c>
      <c r="AN105" s="5" t="str">
        <v/>
      </c>
      <c r="AO105" s="5" t="str">
        <v/>
      </c>
      <c r="AP105" s="5" t="str">
        <v/>
      </c>
      <c r="AQ105" s="5" t="str">
        <v/>
      </c>
      <c r="AR105" s="5" t="str">
        <v/>
      </c>
      <c r="AS105" s="5" t="str">
        <v/>
      </c>
      <c r="AT105" s="5" t="str">
        <v/>
      </c>
      <c r="AU105" s="5" t="str">
        <v/>
      </c>
      <c r="AV105" s="5" t="str">
        <v/>
      </c>
      <c r="AW105" s="5" t="str">
        <v/>
      </c>
      <c r="AX105" s="5" t="str">
        <v/>
      </c>
      <c r="AY105" s="5" t="str">
        <v/>
      </c>
      <c r="AZ105" s="5" t="str">
        <v/>
      </c>
      <c r="BA105" s="5" t="str">
        <v/>
      </c>
      <c r="BB105" s="5" t="str">
        <v/>
      </c>
      <c r="BC105" s="5" t="str">
        <v/>
      </c>
      <c r="BD105" s="5" t="str">
        <v/>
      </c>
    </row>
    <row r="106" spans="1:56" ht="16" x14ac:dyDescent="0.2">
      <c r="A106" s="5" t="s">
        <v>136</v>
      </c>
      <c r="B106" s="5" t="s">
        <v>676</v>
      </c>
      <c r="C106" s="5">
        <v>6.0000000000000001E-3</v>
      </c>
      <c r="F106" s="3" t="s">
        <v>373</v>
      </c>
      <c r="G106" s="5" t="e">
        <f t="shared" si="96"/>
        <v>#DIV/0!</v>
      </c>
      <c r="H106" s="5">
        <f t="shared" si="97"/>
        <v>1.2999999999999999E-2</v>
      </c>
      <c r="I106" s="5" t="e">
        <f t="shared" si="98"/>
        <v>#DIV/0!</v>
      </c>
      <c r="J106" s="5" t="e">
        <f t="shared" si="99"/>
        <v>#DIV/0!</v>
      </c>
      <c r="K106" s="5" t="e">
        <f t="shared" si="100"/>
        <v>#DIV/0!</v>
      </c>
      <c r="L106" s="5" t="e">
        <f t="shared" si="101"/>
        <v>#DIV/0!</v>
      </c>
      <c r="M106" s="5" t="e">
        <f t="shared" si="102"/>
        <v>#DIV/0!</v>
      </c>
      <c r="N106" s="5" t="e">
        <f t="shared" si="103"/>
        <v>#DIV/0!</v>
      </c>
      <c r="O106" s="5" t="e">
        <f t="shared" si="104"/>
        <v>#DIV/0!</v>
      </c>
      <c r="P106" s="5" t="e">
        <f t="shared" si="105"/>
        <v>#DIV/0!</v>
      </c>
      <c r="Q106" s="5" t="e">
        <f t="shared" si="106"/>
        <v>#DIV/0!</v>
      </c>
      <c r="R106" s="5" t="e">
        <f t="shared" si="107"/>
        <v>#DIV/0!</v>
      </c>
      <c r="S106" s="5" t="e">
        <f t="shared" si="108"/>
        <v>#DIV/0!</v>
      </c>
      <c r="T106" s="5" t="e">
        <f t="shared" si="109"/>
        <v>#DIV/0!</v>
      </c>
      <c r="U106" s="5" t="e">
        <f t="shared" si="110"/>
        <v>#DIV/0!</v>
      </c>
      <c r="V106" s="5" t="e">
        <f t="shared" si="111"/>
        <v>#DIV/0!</v>
      </c>
      <c r="W106" s="5" t="e">
        <f t="shared" si="112"/>
        <v>#DIV/0!</v>
      </c>
      <c r="X106" s="5" t="e">
        <f t="shared" si="113"/>
        <v>#DIV/0!</v>
      </c>
      <c r="Y106" s="5" t="e">
        <f t="shared" si="114"/>
        <v>#DIV/0!</v>
      </c>
      <c r="Z106" s="5" t="e">
        <f t="shared" si="115"/>
        <v>#DIV/0!</v>
      </c>
      <c r="AA106" s="5" t="e">
        <f t="shared" si="116"/>
        <v>#DIV/0!</v>
      </c>
      <c r="AB106" s="5" t="e">
        <f t="shared" si="117"/>
        <v>#DIV/0!</v>
      </c>
      <c r="AC106" s="5" t="e">
        <f t="shared" si="118"/>
        <v>#DIV/0!</v>
      </c>
      <c r="AD106" s="5" t="e">
        <f t="shared" si="119"/>
        <v>#DIV/0!</v>
      </c>
      <c r="AF106" s="3" t="s">
        <v>373</v>
      </c>
      <c r="AG106" s="5" t="str">
        <v/>
      </c>
      <c r="AH106" s="5">
        <v>1.2999999999999999E-2</v>
      </c>
      <c r="AI106" s="5" t="str">
        <v/>
      </c>
      <c r="AJ106" s="5" t="str">
        <v/>
      </c>
      <c r="AK106" s="5" t="str">
        <v/>
      </c>
      <c r="AL106" s="5" t="str">
        <v/>
      </c>
      <c r="AM106" s="5" t="str">
        <v/>
      </c>
      <c r="AN106" s="5" t="str">
        <v/>
      </c>
      <c r="AO106" s="5" t="str">
        <v/>
      </c>
      <c r="AP106" s="5" t="str">
        <v/>
      </c>
      <c r="AQ106" s="5" t="str">
        <v/>
      </c>
      <c r="AR106" s="5" t="str">
        <v/>
      </c>
      <c r="AS106" s="5" t="str">
        <v/>
      </c>
      <c r="AT106" s="5" t="str">
        <v/>
      </c>
      <c r="AU106" s="5" t="str">
        <v/>
      </c>
      <c r="AV106" s="5" t="str">
        <v/>
      </c>
      <c r="AW106" s="5" t="str">
        <v/>
      </c>
      <c r="AX106" s="5" t="str">
        <v/>
      </c>
      <c r="AY106" s="5" t="str">
        <v/>
      </c>
      <c r="AZ106" s="5" t="str">
        <v/>
      </c>
      <c r="BA106" s="5" t="str">
        <v/>
      </c>
      <c r="BB106" s="5" t="str">
        <v/>
      </c>
      <c r="BC106" s="5" t="str">
        <v/>
      </c>
      <c r="BD106" s="5" t="str">
        <v/>
      </c>
    </row>
    <row r="107" spans="1:56" ht="16" x14ac:dyDescent="0.2">
      <c r="A107" s="5" t="s">
        <v>136</v>
      </c>
      <c r="B107" s="5" t="s">
        <v>677</v>
      </c>
      <c r="C107" s="5">
        <v>1.2999999999999999E-2</v>
      </c>
      <c r="F107" s="3" t="s">
        <v>374</v>
      </c>
      <c r="G107" s="5" t="e">
        <f t="shared" si="96"/>
        <v>#DIV/0!</v>
      </c>
      <c r="H107" s="5">
        <f t="shared" si="97"/>
        <v>2.9399999999999999E-2</v>
      </c>
      <c r="I107" s="5" t="e">
        <f t="shared" si="98"/>
        <v>#DIV/0!</v>
      </c>
      <c r="J107" s="5" t="e">
        <f t="shared" si="99"/>
        <v>#DIV/0!</v>
      </c>
      <c r="K107" s="5" t="e">
        <f t="shared" si="100"/>
        <v>#DIV/0!</v>
      </c>
      <c r="L107" s="5" t="e">
        <f t="shared" si="101"/>
        <v>#DIV/0!</v>
      </c>
      <c r="M107" s="5" t="e">
        <f t="shared" si="102"/>
        <v>#DIV/0!</v>
      </c>
      <c r="N107" s="5" t="e">
        <f t="shared" si="103"/>
        <v>#DIV/0!</v>
      </c>
      <c r="O107" s="5" t="e">
        <f t="shared" si="104"/>
        <v>#DIV/0!</v>
      </c>
      <c r="P107" s="5" t="e">
        <f t="shared" si="105"/>
        <v>#DIV/0!</v>
      </c>
      <c r="Q107" s="5" t="e">
        <f t="shared" si="106"/>
        <v>#DIV/0!</v>
      </c>
      <c r="R107" s="5" t="e">
        <f t="shared" si="107"/>
        <v>#DIV/0!</v>
      </c>
      <c r="S107" s="5" t="e">
        <f t="shared" si="108"/>
        <v>#DIV/0!</v>
      </c>
      <c r="T107" s="5" t="e">
        <f t="shared" si="109"/>
        <v>#DIV/0!</v>
      </c>
      <c r="U107" s="5" t="e">
        <f t="shared" si="110"/>
        <v>#DIV/0!</v>
      </c>
      <c r="V107" s="5" t="e">
        <f t="shared" si="111"/>
        <v>#DIV/0!</v>
      </c>
      <c r="W107" s="5" t="e">
        <f t="shared" si="112"/>
        <v>#DIV/0!</v>
      </c>
      <c r="X107" s="5" t="e">
        <f t="shared" si="113"/>
        <v>#DIV/0!</v>
      </c>
      <c r="Y107" s="5" t="e">
        <f t="shared" si="114"/>
        <v>#DIV/0!</v>
      </c>
      <c r="Z107" s="5" t="e">
        <f t="shared" si="115"/>
        <v>#DIV/0!</v>
      </c>
      <c r="AA107" s="5" t="e">
        <f t="shared" si="116"/>
        <v>#DIV/0!</v>
      </c>
      <c r="AB107" s="5" t="e">
        <f t="shared" si="117"/>
        <v>#DIV/0!</v>
      </c>
      <c r="AC107" s="5" t="e">
        <f t="shared" si="118"/>
        <v>#DIV/0!</v>
      </c>
      <c r="AD107" s="5" t="e">
        <f t="shared" si="119"/>
        <v>#DIV/0!</v>
      </c>
      <c r="AF107" s="3" t="s">
        <v>374</v>
      </c>
      <c r="AG107" s="5" t="str">
        <v/>
      </c>
      <c r="AH107" s="5">
        <v>2.9399999999999999E-2</v>
      </c>
      <c r="AI107" s="5" t="str">
        <v/>
      </c>
      <c r="AJ107" s="5" t="str">
        <v/>
      </c>
      <c r="AK107" s="5" t="str">
        <v/>
      </c>
      <c r="AL107" s="5" t="str">
        <v/>
      </c>
      <c r="AM107" s="5" t="str">
        <v/>
      </c>
      <c r="AN107" s="5" t="str">
        <v/>
      </c>
      <c r="AO107" s="5" t="str">
        <v/>
      </c>
      <c r="AP107" s="5" t="str">
        <v/>
      </c>
      <c r="AQ107" s="5" t="str">
        <v/>
      </c>
      <c r="AR107" s="5" t="str">
        <v/>
      </c>
      <c r="AS107" s="5" t="str">
        <v/>
      </c>
      <c r="AT107" s="5" t="str">
        <v/>
      </c>
      <c r="AU107" s="5" t="str">
        <v/>
      </c>
      <c r="AV107" s="5" t="str">
        <v/>
      </c>
      <c r="AW107" s="5" t="str">
        <v/>
      </c>
      <c r="AX107" s="5" t="str">
        <v/>
      </c>
      <c r="AY107" s="5" t="str">
        <v/>
      </c>
      <c r="AZ107" s="5" t="str">
        <v/>
      </c>
      <c r="BA107" s="5" t="str">
        <v/>
      </c>
      <c r="BB107" s="5" t="str">
        <v/>
      </c>
      <c r="BC107" s="5" t="str">
        <v/>
      </c>
      <c r="BD107" s="5" t="str">
        <v/>
      </c>
    </row>
    <row r="108" spans="1:56" ht="16" x14ac:dyDescent="0.2">
      <c r="A108" s="5" t="s">
        <v>136</v>
      </c>
      <c r="B108" s="5" t="s">
        <v>87</v>
      </c>
      <c r="C108" s="5">
        <v>1.2E-2</v>
      </c>
      <c r="F108" s="3" t="s">
        <v>375</v>
      </c>
      <c r="G108" s="5">
        <f t="shared" si="96"/>
        <v>1.2999999999999999E-3</v>
      </c>
      <c r="H108" s="5" t="e">
        <f t="shared" si="97"/>
        <v>#DIV/0!</v>
      </c>
      <c r="I108" s="5">
        <f t="shared" si="98"/>
        <v>1.2874999999999998E-2</v>
      </c>
      <c r="J108" s="5" t="e">
        <f t="shared" si="99"/>
        <v>#DIV/0!</v>
      </c>
      <c r="K108" s="5" t="e">
        <f t="shared" si="100"/>
        <v>#DIV/0!</v>
      </c>
      <c r="L108" s="5" t="e">
        <f t="shared" si="101"/>
        <v>#DIV/0!</v>
      </c>
      <c r="M108" s="5">
        <f t="shared" si="102"/>
        <v>0.11495</v>
      </c>
      <c r="N108" s="5">
        <f t="shared" si="103"/>
        <v>0.1149</v>
      </c>
      <c r="O108" s="5">
        <f t="shared" si="104"/>
        <v>0.1193</v>
      </c>
      <c r="P108" s="5" t="e">
        <f t="shared" si="105"/>
        <v>#DIV/0!</v>
      </c>
      <c r="Q108" s="5" t="e">
        <f t="shared" si="106"/>
        <v>#DIV/0!</v>
      </c>
      <c r="R108" s="5" t="e">
        <f t="shared" si="107"/>
        <v>#DIV/0!</v>
      </c>
      <c r="S108" s="5" t="e">
        <f t="shared" si="108"/>
        <v>#DIV/0!</v>
      </c>
      <c r="T108" s="5" t="e">
        <f t="shared" si="109"/>
        <v>#DIV/0!</v>
      </c>
      <c r="U108" s="5" t="e">
        <f t="shared" si="110"/>
        <v>#DIV/0!</v>
      </c>
      <c r="V108" s="5">
        <f t="shared" si="111"/>
        <v>6.6799999999999998E-2</v>
      </c>
      <c r="W108" s="5" t="e">
        <f t="shared" si="112"/>
        <v>#DIV/0!</v>
      </c>
      <c r="X108" s="5">
        <f t="shared" si="113"/>
        <v>7.0999999999999994E-2</v>
      </c>
      <c r="Y108" s="5">
        <f t="shared" si="114"/>
        <v>1.5166666666666667E-2</v>
      </c>
      <c r="Z108" s="5" t="e">
        <f t="shared" si="115"/>
        <v>#DIV/0!</v>
      </c>
      <c r="AA108" s="5" t="e">
        <f t="shared" si="116"/>
        <v>#DIV/0!</v>
      </c>
      <c r="AB108" s="5" t="e">
        <f t="shared" si="117"/>
        <v>#DIV/0!</v>
      </c>
      <c r="AC108" s="5">
        <f t="shared" si="118"/>
        <v>2.7E-2</v>
      </c>
      <c r="AD108" s="5" t="e">
        <f t="shared" si="119"/>
        <v>#DIV/0!</v>
      </c>
      <c r="AF108" s="3" t="s">
        <v>375</v>
      </c>
      <c r="AG108" s="5">
        <v>1.2999999999999999E-3</v>
      </c>
      <c r="AH108" s="5" t="str">
        <v/>
      </c>
      <c r="AI108" s="5">
        <v>1.2874999999999998E-2</v>
      </c>
      <c r="AJ108" s="5" t="str">
        <v/>
      </c>
      <c r="AK108" s="5" t="str">
        <v/>
      </c>
      <c r="AL108" s="5" t="str">
        <v/>
      </c>
      <c r="AM108" s="5">
        <v>0.11495</v>
      </c>
      <c r="AN108" s="5">
        <v>0.1149</v>
      </c>
      <c r="AO108" s="5">
        <v>0.1193</v>
      </c>
      <c r="AP108" s="5" t="str">
        <v/>
      </c>
      <c r="AQ108" s="5" t="str">
        <v/>
      </c>
      <c r="AR108" s="5" t="str">
        <v/>
      </c>
      <c r="AS108" s="5" t="str">
        <v/>
      </c>
      <c r="AT108" s="5" t="str">
        <v/>
      </c>
      <c r="AU108" s="5" t="str">
        <v/>
      </c>
      <c r="AV108" s="5">
        <v>6.6799999999999998E-2</v>
      </c>
      <c r="AW108" s="5" t="str">
        <v/>
      </c>
      <c r="AX108" s="5">
        <v>7.0999999999999994E-2</v>
      </c>
      <c r="AY108" s="5">
        <v>1.5166666666666667E-2</v>
      </c>
      <c r="AZ108" s="5" t="str">
        <v/>
      </c>
      <c r="BA108" s="5" t="str">
        <v/>
      </c>
      <c r="BB108" s="5" t="str">
        <v/>
      </c>
      <c r="BC108" s="5">
        <v>2.7E-2</v>
      </c>
      <c r="BD108" s="5" t="str">
        <v/>
      </c>
    </row>
    <row r="109" spans="1:56" ht="16" x14ac:dyDescent="0.2">
      <c r="A109" s="5" t="s">
        <v>136</v>
      </c>
      <c r="B109" s="5" t="s">
        <v>86</v>
      </c>
      <c r="C109" s="5">
        <v>4.0000000000000001E-3</v>
      </c>
      <c r="F109" s="3" t="s">
        <v>378</v>
      </c>
      <c r="G109" s="5">
        <f t="shared" si="96"/>
        <v>0.2</v>
      </c>
      <c r="H109" s="5">
        <f t="shared" si="97"/>
        <v>3.3500000000000002E-2</v>
      </c>
      <c r="I109" s="5">
        <f t="shared" si="98"/>
        <v>0.12984999999999999</v>
      </c>
      <c r="J109" s="5" t="e">
        <f t="shared" si="99"/>
        <v>#DIV/0!</v>
      </c>
      <c r="K109" s="5">
        <f t="shared" si="100"/>
        <v>0.128</v>
      </c>
      <c r="L109" s="5" t="e">
        <f t="shared" si="101"/>
        <v>#DIV/0!</v>
      </c>
      <c r="M109" s="5">
        <f t="shared" si="102"/>
        <v>5.8649999999999994E-2</v>
      </c>
      <c r="N109" s="5">
        <f t="shared" si="103"/>
        <v>6.6299999999999998E-2</v>
      </c>
      <c r="O109" s="5">
        <f t="shared" si="104"/>
        <v>4.3999999999999997E-2</v>
      </c>
      <c r="P109" s="5" t="e">
        <f t="shared" si="105"/>
        <v>#DIV/0!</v>
      </c>
      <c r="Q109" s="5" t="e">
        <f t="shared" si="106"/>
        <v>#DIV/0!</v>
      </c>
      <c r="R109" s="5" t="e">
        <f t="shared" si="107"/>
        <v>#DIV/0!</v>
      </c>
      <c r="S109" s="5" t="e">
        <f t="shared" si="108"/>
        <v>#DIV/0!</v>
      </c>
      <c r="T109" s="5" t="e">
        <f t="shared" si="109"/>
        <v>#DIV/0!</v>
      </c>
      <c r="U109" s="5" t="e">
        <f t="shared" si="110"/>
        <v>#DIV/0!</v>
      </c>
      <c r="V109" s="5">
        <f t="shared" si="111"/>
        <v>1.17E-2</v>
      </c>
      <c r="W109" s="5" t="e">
        <f t="shared" si="112"/>
        <v>#DIV/0!</v>
      </c>
      <c r="X109" s="5">
        <f t="shared" si="113"/>
        <v>1.9E-2</v>
      </c>
      <c r="Y109" s="5">
        <f t="shared" si="114"/>
        <v>8.0166666666666664E-2</v>
      </c>
      <c r="Z109" s="5" t="e">
        <f t="shared" si="115"/>
        <v>#DIV/0!</v>
      </c>
      <c r="AA109" s="5" t="e">
        <f t="shared" si="116"/>
        <v>#DIV/0!</v>
      </c>
      <c r="AB109" s="5" t="e">
        <f t="shared" si="117"/>
        <v>#DIV/0!</v>
      </c>
      <c r="AC109" s="5">
        <f t="shared" si="118"/>
        <v>0.115</v>
      </c>
      <c r="AD109" s="5" t="e">
        <f t="shared" si="119"/>
        <v>#DIV/0!</v>
      </c>
      <c r="AF109" s="3" t="s">
        <v>378</v>
      </c>
      <c r="AG109" s="5">
        <v>0.2</v>
      </c>
      <c r="AH109" s="5">
        <v>3.3500000000000002E-2</v>
      </c>
      <c r="AI109" s="5">
        <v>0.12984999999999999</v>
      </c>
      <c r="AJ109" s="5" t="str">
        <v/>
      </c>
      <c r="AK109" s="5">
        <v>0.128</v>
      </c>
      <c r="AL109" s="5" t="str">
        <v/>
      </c>
      <c r="AM109" s="5">
        <v>5.8649999999999994E-2</v>
      </c>
      <c r="AN109" s="5">
        <v>6.6299999999999998E-2</v>
      </c>
      <c r="AO109" s="5">
        <v>4.3999999999999997E-2</v>
      </c>
      <c r="AP109" s="5" t="str">
        <v/>
      </c>
      <c r="AQ109" s="5" t="str">
        <v/>
      </c>
      <c r="AR109" s="5" t="str">
        <v/>
      </c>
      <c r="AS109" s="5" t="str">
        <v/>
      </c>
      <c r="AT109" s="5" t="str">
        <v/>
      </c>
      <c r="AU109" s="5" t="str">
        <v/>
      </c>
      <c r="AV109" s="5">
        <v>1.17E-2</v>
      </c>
      <c r="AW109" s="5" t="str">
        <v/>
      </c>
      <c r="AX109" s="5">
        <v>1.9E-2</v>
      </c>
      <c r="AY109" s="5">
        <v>8.0166666666666664E-2</v>
      </c>
      <c r="AZ109" s="5" t="str">
        <v/>
      </c>
      <c r="BA109" s="5" t="str">
        <v/>
      </c>
      <c r="BB109" s="5" t="str">
        <v/>
      </c>
      <c r="BC109" s="5">
        <v>0.115</v>
      </c>
      <c r="BD109" s="5" t="str">
        <v/>
      </c>
    </row>
    <row r="110" spans="1:56" ht="16" x14ac:dyDescent="0.2">
      <c r="A110" s="5" t="s">
        <v>136</v>
      </c>
      <c r="B110" s="5" t="s">
        <v>84</v>
      </c>
      <c r="C110" s="5">
        <v>8.9999999999999993E-3</v>
      </c>
      <c r="F110" s="3" t="s">
        <v>384</v>
      </c>
      <c r="G110" s="5">
        <f t="shared" si="96"/>
        <v>2.47E-2</v>
      </c>
      <c r="H110" s="5" t="e">
        <f t="shared" si="97"/>
        <v>#DIV/0!</v>
      </c>
      <c r="I110" s="5">
        <f t="shared" si="98"/>
        <v>5.4324999999999998E-2</v>
      </c>
      <c r="J110" s="5" t="e">
        <f t="shared" si="99"/>
        <v>#DIV/0!</v>
      </c>
      <c r="K110" s="5">
        <f t="shared" si="100"/>
        <v>6.5000000000000002E-2</v>
      </c>
      <c r="L110" s="5" t="e">
        <f t="shared" si="101"/>
        <v>#DIV/0!</v>
      </c>
      <c r="M110" s="5">
        <f t="shared" si="102"/>
        <v>2.1600000000000001E-2</v>
      </c>
      <c r="N110" s="5">
        <f t="shared" si="103"/>
        <v>1.72E-2</v>
      </c>
      <c r="O110" s="5">
        <f t="shared" si="104"/>
        <v>2.29E-2</v>
      </c>
      <c r="P110" s="5" t="e">
        <f t="shared" si="105"/>
        <v>#DIV/0!</v>
      </c>
      <c r="Q110" s="5" t="e">
        <f t="shared" si="106"/>
        <v>#DIV/0!</v>
      </c>
      <c r="R110" s="5" t="e">
        <f t="shared" si="107"/>
        <v>#DIV/0!</v>
      </c>
      <c r="S110" s="5" t="e">
        <f t="shared" si="108"/>
        <v>#DIV/0!</v>
      </c>
      <c r="T110" s="5" t="e">
        <f t="shared" si="109"/>
        <v>#DIV/0!</v>
      </c>
      <c r="U110" s="5" t="e">
        <f t="shared" si="110"/>
        <v>#DIV/0!</v>
      </c>
      <c r="V110" s="5">
        <f t="shared" si="111"/>
        <v>8.8000000000000005E-3</v>
      </c>
      <c r="W110" s="5" t="e">
        <f t="shared" si="112"/>
        <v>#DIV/0!</v>
      </c>
      <c r="X110" s="5" t="e">
        <f t="shared" si="113"/>
        <v>#DIV/0!</v>
      </c>
      <c r="Y110" s="5">
        <f t="shared" si="114"/>
        <v>3.8266666666666664E-2</v>
      </c>
      <c r="Z110" s="5" t="e">
        <f t="shared" si="115"/>
        <v>#DIV/0!</v>
      </c>
      <c r="AA110" s="5" t="e">
        <f t="shared" si="116"/>
        <v>#DIV/0!</v>
      </c>
      <c r="AB110" s="5" t="e">
        <f t="shared" si="117"/>
        <v>#DIV/0!</v>
      </c>
      <c r="AC110" s="5">
        <f t="shared" si="118"/>
        <v>4.3999999999999997E-2</v>
      </c>
      <c r="AD110" s="5" t="e">
        <f t="shared" si="119"/>
        <v>#DIV/0!</v>
      </c>
      <c r="AF110" s="3" t="s">
        <v>384</v>
      </c>
      <c r="AG110" s="5">
        <v>2.47E-2</v>
      </c>
      <c r="AH110" s="5" t="str">
        <v/>
      </c>
      <c r="AI110" s="5">
        <v>5.4324999999999998E-2</v>
      </c>
      <c r="AJ110" s="5" t="str">
        <v/>
      </c>
      <c r="AK110" s="5">
        <v>6.5000000000000002E-2</v>
      </c>
      <c r="AL110" s="5" t="str">
        <v/>
      </c>
      <c r="AM110" s="5">
        <v>2.1600000000000001E-2</v>
      </c>
      <c r="AN110" s="5">
        <v>1.72E-2</v>
      </c>
      <c r="AO110" s="5">
        <v>2.29E-2</v>
      </c>
      <c r="AP110" s="5" t="str">
        <v/>
      </c>
      <c r="AQ110" s="5" t="str">
        <v/>
      </c>
      <c r="AR110" s="5" t="str">
        <v/>
      </c>
      <c r="AS110" s="5" t="str">
        <v/>
      </c>
      <c r="AT110" s="5" t="str">
        <v/>
      </c>
      <c r="AU110" s="5" t="str">
        <v/>
      </c>
      <c r="AV110" s="5">
        <v>8.8000000000000005E-3</v>
      </c>
      <c r="AW110" s="5" t="str">
        <v/>
      </c>
      <c r="AX110" s="5" t="str">
        <v/>
      </c>
      <c r="AY110" s="5">
        <v>3.8266666666666664E-2</v>
      </c>
      <c r="AZ110" s="5" t="str">
        <v/>
      </c>
      <c r="BA110" s="5" t="str">
        <v/>
      </c>
      <c r="BB110" s="5" t="str">
        <v/>
      </c>
      <c r="BC110" s="5">
        <v>4.3999999999999997E-2</v>
      </c>
      <c r="BD110" s="5" t="str">
        <v/>
      </c>
    </row>
    <row r="111" spans="1:56" ht="16" x14ac:dyDescent="0.2">
      <c r="A111" s="5" t="s">
        <v>139</v>
      </c>
      <c r="B111" s="5" t="s">
        <v>675</v>
      </c>
      <c r="C111" s="5">
        <v>3.0000000000000001E-3</v>
      </c>
      <c r="F111" s="3" t="s">
        <v>387</v>
      </c>
      <c r="G111" s="5">
        <f t="shared" si="96"/>
        <v>2.1249999999999998E-2</v>
      </c>
      <c r="H111" s="5" t="e">
        <f t="shared" si="97"/>
        <v>#DIV/0!</v>
      </c>
      <c r="I111" s="5">
        <f t="shared" si="98"/>
        <v>3.4500000000000003E-2</v>
      </c>
      <c r="J111" s="5" t="e">
        <f t="shared" si="99"/>
        <v>#DIV/0!</v>
      </c>
      <c r="K111" s="5" t="e">
        <f t="shared" si="100"/>
        <v>#DIV/0!</v>
      </c>
      <c r="L111" s="5" t="e">
        <f t="shared" si="101"/>
        <v>#DIV/0!</v>
      </c>
      <c r="M111" s="5">
        <f t="shared" si="102"/>
        <v>1.52E-2</v>
      </c>
      <c r="N111" s="5">
        <f t="shared" si="103"/>
        <v>1.52E-2</v>
      </c>
      <c r="O111" s="5">
        <f t="shared" si="104"/>
        <v>1.3599999999999999E-2</v>
      </c>
      <c r="P111" s="5" t="e">
        <f t="shared" si="105"/>
        <v>#DIV/0!</v>
      </c>
      <c r="Q111" s="5" t="e">
        <f t="shared" si="106"/>
        <v>#DIV/0!</v>
      </c>
      <c r="R111" s="5" t="e">
        <f t="shared" si="107"/>
        <v>#DIV/0!</v>
      </c>
      <c r="S111" s="5" t="e">
        <f t="shared" si="108"/>
        <v>#DIV/0!</v>
      </c>
      <c r="T111" s="5" t="e">
        <f t="shared" si="109"/>
        <v>#DIV/0!</v>
      </c>
      <c r="U111" s="5" t="e">
        <f t="shared" si="110"/>
        <v>#DIV/0!</v>
      </c>
      <c r="V111" s="5">
        <f t="shared" si="111"/>
        <v>1.4E-3</v>
      </c>
      <c r="W111" s="5" t="e">
        <f t="shared" si="112"/>
        <v>#DIV/0!</v>
      </c>
      <c r="X111" s="5">
        <f t="shared" si="113"/>
        <v>5.0000000000000001E-3</v>
      </c>
      <c r="Y111" s="5">
        <f t="shared" si="114"/>
        <v>3.1333333333333331E-2</v>
      </c>
      <c r="Z111" s="5" t="e">
        <f t="shared" si="115"/>
        <v>#DIV/0!</v>
      </c>
      <c r="AA111" s="5" t="e">
        <f t="shared" si="116"/>
        <v>#DIV/0!</v>
      </c>
      <c r="AB111" s="5" t="e">
        <f t="shared" si="117"/>
        <v>#DIV/0!</v>
      </c>
      <c r="AC111" s="5">
        <f t="shared" si="118"/>
        <v>2.8000000000000001E-2</v>
      </c>
      <c r="AD111" s="5" t="e">
        <f t="shared" si="119"/>
        <v>#DIV/0!</v>
      </c>
      <c r="AF111" s="3" t="s">
        <v>387</v>
      </c>
      <c r="AG111" s="5">
        <v>2.1249999999999998E-2</v>
      </c>
      <c r="AH111" s="5" t="str">
        <v/>
      </c>
      <c r="AI111" s="5">
        <v>3.4500000000000003E-2</v>
      </c>
      <c r="AJ111" s="5" t="str">
        <v/>
      </c>
      <c r="AK111" s="5" t="str">
        <v/>
      </c>
      <c r="AL111" s="5" t="str">
        <v/>
      </c>
      <c r="AM111" s="5">
        <v>1.52E-2</v>
      </c>
      <c r="AN111" s="5">
        <v>1.52E-2</v>
      </c>
      <c r="AO111" s="5">
        <v>1.3599999999999999E-2</v>
      </c>
      <c r="AP111" s="5" t="str">
        <v/>
      </c>
      <c r="AQ111" s="5" t="str">
        <v/>
      </c>
      <c r="AR111" s="5" t="str">
        <v/>
      </c>
      <c r="AS111" s="5" t="str">
        <v/>
      </c>
      <c r="AT111" s="5" t="str">
        <v/>
      </c>
      <c r="AU111" s="5" t="str">
        <v/>
      </c>
      <c r="AV111" s="5">
        <v>1.4E-3</v>
      </c>
      <c r="AW111" s="5" t="str">
        <v/>
      </c>
      <c r="AX111" s="5">
        <v>5.0000000000000001E-3</v>
      </c>
      <c r="AY111" s="5">
        <v>3.1333333333333331E-2</v>
      </c>
      <c r="AZ111" s="5" t="str">
        <v/>
      </c>
      <c r="BA111" s="5" t="str">
        <v/>
      </c>
      <c r="BB111" s="5" t="str">
        <v/>
      </c>
      <c r="BC111" s="5">
        <v>2.8000000000000001E-2</v>
      </c>
      <c r="BD111" s="5" t="str">
        <v/>
      </c>
    </row>
    <row r="112" spans="1:56" ht="16" x14ac:dyDescent="0.2">
      <c r="A112" s="5" t="s">
        <v>139</v>
      </c>
      <c r="B112" s="5" t="s">
        <v>676</v>
      </c>
      <c r="C112" s="5">
        <v>7.0000000000000001E-3</v>
      </c>
      <c r="F112" s="3" t="s">
        <v>389</v>
      </c>
      <c r="G112" s="5">
        <f t="shared" si="96"/>
        <v>4.0000000000000002E-4</v>
      </c>
      <c r="H112" s="5" t="e">
        <f t="shared" si="97"/>
        <v>#DIV/0!</v>
      </c>
      <c r="I112" s="5">
        <f t="shared" si="98"/>
        <v>6.7999999999999996E-3</v>
      </c>
      <c r="J112" s="5" t="e">
        <f t="shared" si="99"/>
        <v>#DIV/0!</v>
      </c>
      <c r="K112" s="5" t="e">
        <f t="shared" si="100"/>
        <v>#DIV/0!</v>
      </c>
      <c r="L112" s="5" t="e">
        <f t="shared" si="101"/>
        <v>#DIV/0!</v>
      </c>
      <c r="M112" s="5" t="e">
        <f t="shared" si="102"/>
        <v>#DIV/0!</v>
      </c>
      <c r="N112" s="5" t="e">
        <f t="shared" si="103"/>
        <v>#DIV/0!</v>
      </c>
      <c r="O112" s="5">
        <f t="shared" si="104"/>
        <v>4.0000000000000002E-4</v>
      </c>
      <c r="P112" s="5" t="e">
        <f t="shared" si="105"/>
        <v>#DIV/0!</v>
      </c>
      <c r="Q112" s="5" t="e">
        <f t="shared" si="106"/>
        <v>#DIV/0!</v>
      </c>
      <c r="R112" s="5" t="e">
        <f t="shared" si="107"/>
        <v>#DIV/0!</v>
      </c>
      <c r="S112" s="5" t="e">
        <f t="shared" si="108"/>
        <v>#DIV/0!</v>
      </c>
      <c r="T112" s="5" t="e">
        <f t="shared" si="109"/>
        <v>#DIV/0!</v>
      </c>
      <c r="U112" s="5" t="e">
        <f t="shared" si="110"/>
        <v>#DIV/0!</v>
      </c>
      <c r="V112" s="5" t="e">
        <f t="shared" si="111"/>
        <v>#DIV/0!</v>
      </c>
      <c r="W112" s="5" t="e">
        <f t="shared" si="112"/>
        <v>#DIV/0!</v>
      </c>
      <c r="X112" s="5">
        <f t="shared" si="113"/>
        <v>0.01</v>
      </c>
      <c r="Y112" s="5">
        <f t="shared" si="114"/>
        <v>1E-4</v>
      </c>
      <c r="Z112" s="5" t="e">
        <f t="shared" si="115"/>
        <v>#DIV/0!</v>
      </c>
      <c r="AA112" s="5" t="e">
        <f t="shared" si="116"/>
        <v>#DIV/0!</v>
      </c>
      <c r="AB112" s="5" t="e">
        <f t="shared" si="117"/>
        <v>#DIV/0!</v>
      </c>
      <c r="AC112" s="5">
        <f t="shared" si="118"/>
        <v>2E-3</v>
      </c>
      <c r="AD112" s="5" t="e">
        <f t="shared" si="119"/>
        <v>#DIV/0!</v>
      </c>
      <c r="AF112" s="3" t="s">
        <v>389</v>
      </c>
      <c r="AG112" s="5">
        <v>4.0000000000000002E-4</v>
      </c>
      <c r="AH112" s="5" t="str">
        <v/>
      </c>
      <c r="AI112" s="5">
        <v>6.7999999999999996E-3</v>
      </c>
      <c r="AJ112" s="5" t="str">
        <v/>
      </c>
      <c r="AK112" s="5" t="str">
        <v/>
      </c>
      <c r="AL112" s="5" t="str">
        <v/>
      </c>
      <c r="AM112" s="5" t="str">
        <v/>
      </c>
      <c r="AN112" s="5" t="str">
        <v/>
      </c>
      <c r="AO112" s="5">
        <v>4.0000000000000002E-4</v>
      </c>
      <c r="AP112" s="5" t="str">
        <v/>
      </c>
      <c r="AQ112" s="5" t="str">
        <v/>
      </c>
      <c r="AR112" s="5" t="str">
        <v/>
      </c>
      <c r="AS112" s="5" t="str">
        <v/>
      </c>
      <c r="AT112" s="5" t="str">
        <v/>
      </c>
      <c r="AU112" s="5" t="str">
        <v/>
      </c>
      <c r="AV112" s="5" t="str">
        <v/>
      </c>
      <c r="AW112" s="5" t="str">
        <v/>
      </c>
      <c r="AX112" s="5">
        <v>0.01</v>
      </c>
      <c r="AY112" s="5">
        <v>1E-4</v>
      </c>
      <c r="AZ112" s="5" t="str">
        <v/>
      </c>
      <c r="BA112" s="5" t="str">
        <v/>
      </c>
      <c r="BB112" s="5" t="str">
        <v/>
      </c>
      <c r="BC112" s="5">
        <v>2E-3</v>
      </c>
      <c r="BD112" s="5" t="str">
        <v/>
      </c>
    </row>
    <row r="113" spans="1:56" ht="16" x14ac:dyDescent="0.2">
      <c r="A113" s="5" t="s">
        <v>139</v>
      </c>
      <c r="B113" s="5" t="s">
        <v>88</v>
      </c>
      <c r="C113" s="5">
        <v>1.2999999999999999E-2</v>
      </c>
      <c r="F113" s="3" t="s">
        <v>390</v>
      </c>
      <c r="G113" s="5">
        <f t="shared" si="96"/>
        <v>4.45E-3</v>
      </c>
      <c r="H113" s="5" t="e">
        <f t="shared" si="97"/>
        <v>#DIV/0!</v>
      </c>
      <c r="I113" s="5" t="e">
        <f t="shared" si="98"/>
        <v>#DIV/0!</v>
      </c>
      <c r="J113" s="5" t="e">
        <f t="shared" si="99"/>
        <v>#DIV/0!</v>
      </c>
      <c r="K113" s="5" t="e">
        <f t="shared" si="100"/>
        <v>#DIV/0!</v>
      </c>
      <c r="L113" s="5" t="e">
        <f t="shared" si="101"/>
        <v>#DIV/0!</v>
      </c>
      <c r="M113" s="5" t="e">
        <f t="shared" si="102"/>
        <v>#DIV/0!</v>
      </c>
      <c r="N113" s="5" t="e">
        <f t="shared" si="103"/>
        <v>#DIV/0!</v>
      </c>
      <c r="O113" s="5" t="e">
        <f t="shared" si="104"/>
        <v>#DIV/0!</v>
      </c>
      <c r="P113" s="5" t="e">
        <f t="shared" si="105"/>
        <v>#DIV/0!</v>
      </c>
      <c r="Q113" s="5" t="e">
        <f t="shared" si="106"/>
        <v>#DIV/0!</v>
      </c>
      <c r="R113" s="5" t="e">
        <f t="shared" si="107"/>
        <v>#DIV/0!</v>
      </c>
      <c r="S113" s="5" t="e">
        <f t="shared" si="108"/>
        <v>#DIV/0!</v>
      </c>
      <c r="T113" s="5" t="e">
        <f t="shared" si="109"/>
        <v>#DIV/0!</v>
      </c>
      <c r="U113" s="5" t="e">
        <f t="shared" si="110"/>
        <v>#DIV/0!</v>
      </c>
      <c r="V113" s="5" t="e">
        <f t="shared" si="111"/>
        <v>#DIV/0!</v>
      </c>
      <c r="W113" s="5" t="e">
        <f t="shared" si="112"/>
        <v>#DIV/0!</v>
      </c>
      <c r="X113" s="5" t="e">
        <f t="shared" si="113"/>
        <v>#DIV/0!</v>
      </c>
      <c r="Y113" s="5">
        <f t="shared" si="114"/>
        <v>5.0000000000000001E-4</v>
      </c>
      <c r="Z113" s="5" t="e">
        <f t="shared" si="115"/>
        <v>#DIV/0!</v>
      </c>
      <c r="AA113" s="5" t="e">
        <f t="shared" si="116"/>
        <v>#DIV/0!</v>
      </c>
      <c r="AB113" s="5" t="e">
        <f t="shared" si="117"/>
        <v>#DIV/0!</v>
      </c>
      <c r="AC113" s="5">
        <f t="shared" si="118"/>
        <v>1E-3</v>
      </c>
      <c r="AD113" s="5" t="e">
        <f t="shared" si="119"/>
        <v>#DIV/0!</v>
      </c>
      <c r="AF113" s="3" t="s">
        <v>390</v>
      </c>
      <c r="AG113" s="5">
        <v>4.45E-3</v>
      </c>
      <c r="AH113" s="5" t="str">
        <v/>
      </c>
      <c r="AI113" s="5" t="str">
        <v/>
      </c>
      <c r="AJ113" s="5" t="str">
        <v/>
      </c>
      <c r="AK113" s="5" t="str">
        <v/>
      </c>
      <c r="AL113" s="5" t="str">
        <v/>
      </c>
      <c r="AM113" s="5" t="str">
        <v/>
      </c>
      <c r="AN113" s="5" t="str">
        <v/>
      </c>
      <c r="AO113" s="5" t="str">
        <v/>
      </c>
      <c r="AP113" s="5" t="str">
        <v/>
      </c>
      <c r="AQ113" s="5" t="str">
        <v/>
      </c>
      <c r="AR113" s="5" t="str">
        <v/>
      </c>
      <c r="AS113" s="5" t="str">
        <v/>
      </c>
      <c r="AT113" s="5" t="str">
        <v/>
      </c>
      <c r="AU113" s="5" t="str">
        <v/>
      </c>
      <c r="AV113" s="5" t="str">
        <v/>
      </c>
      <c r="AW113" s="5" t="str">
        <v/>
      </c>
      <c r="AX113" s="5" t="str">
        <v/>
      </c>
      <c r="AY113" s="5">
        <v>5.0000000000000001E-4</v>
      </c>
      <c r="AZ113" s="5" t="str">
        <v/>
      </c>
      <c r="BA113" s="5" t="str">
        <v/>
      </c>
      <c r="BB113" s="5" t="str">
        <v/>
      </c>
      <c r="BC113" s="5">
        <v>1E-3</v>
      </c>
      <c r="BD113" s="5" t="str">
        <v/>
      </c>
    </row>
    <row r="114" spans="1:56" ht="16" x14ac:dyDescent="0.2">
      <c r="A114" s="5" t="s">
        <v>139</v>
      </c>
      <c r="B114" s="5" t="s">
        <v>677</v>
      </c>
      <c r="C114" s="5">
        <v>8.9999999999999993E-3</v>
      </c>
      <c r="F114" s="3" t="s">
        <v>391</v>
      </c>
      <c r="G114" s="5">
        <f t="shared" si="96"/>
        <v>3.1350000000000003E-2</v>
      </c>
      <c r="H114" s="5" t="e">
        <f t="shared" si="97"/>
        <v>#DIV/0!</v>
      </c>
      <c r="I114" s="5">
        <f t="shared" si="98"/>
        <v>1.0375000000000001E-2</v>
      </c>
      <c r="J114" s="5" t="e">
        <f t="shared" si="99"/>
        <v>#DIV/0!</v>
      </c>
      <c r="K114" s="5" t="e">
        <f t="shared" si="100"/>
        <v>#DIV/0!</v>
      </c>
      <c r="L114" s="5" t="e">
        <f t="shared" si="101"/>
        <v>#DIV/0!</v>
      </c>
      <c r="M114" s="5">
        <f t="shared" si="102"/>
        <v>2.7000000000000001E-3</v>
      </c>
      <c r="N114" s="5">
        <f t="shared" si="103"/>
        <v>2.7000000000000001E-3</v>
      </c>
      <c r="O114" s="5">
        <f t="shared" si="104"/>
        <v>1.89E-2</v>
      </c>
      <c r="P114" s="5" t="e">
        <f t="shared" si="105"/>
        <v>#DIV/0!</v>
      </c>
      <c r="Q114" s="5" t="e">
        <f t="shared" si="106"/>
        <v>#DIV/0!</v>
      </c>
      <c r="R114" s="5" t="e">
        <f t="shared" si="107"/>
        <v>#DIV/0!</v>
      </c>
      <c r="S114" s="5" t="e">
        <f t="shared" si="108"/>
        <v>#DIV/0!</v>
      </c>
      <c r="T114" s="5" t="e">
        <f t="shared" si="109"/>
        <v>#DIV/0!</v>
      </c>
      <c r="U114" s="5" t="e">
        <f t="shared" si="110"/>
        <v>#DIV/0!</v>
      </c>
      <c r="V114" s="5">
        <f t="shared" si="111"/>
        <v>1.83E-2</v>
      </c>
      <c r="W114" s="5" t="e">
        <f t="shared" si="112"/>
        <v>#DIV/0!</v>
      </c>
      <c r="X114" s="5" t="e">
        <f t="shared" si="113"/>
        <v>#DIV/0!</v>
      </c>
      <c r="Y114" s="5">
        <f t="shared" si="114"/>
        <v>6.933333333333333E-3</v>
      </c>
      <c r="Z114" s="5" t="e">
        <f t="shared" si="115"/>
        <v>#DIV/0!</v>
      </c>
      <c r="AA114" s="5" t="e">
        <f t="shared" si="116"/>
        <v>#DIV/0!</v>
      </c>
      <c r="AB114" s="5" t="e">
        <f t="shared" si="117"/>
        <v>#DIV/0!</v>
      </c>
      <c r="AC114" s="5">
        <f t="shared" si="118"/>
        <v>1.0999999999999999E-2</v>
      </c>
      <c r="AD114" s="5" t="e">
        <f t="shared" si="119"/>
        <v>#DIV/0!</v>
      </c>
      <c r="AF114" s="3" t="s">
        <v>391</v>
      </c>
      <c r="AG114" s="5">
        <v>3.1350000000000003E-2</v>
      </c>
      <c r="AH114" s="5" t="str">
        <v/>
      </c>
      <c r="AI114" s="5">
        <v>1.0375000000000001E-2</v>
      </c>
      <c r="AJ114" s="5" t="str">
        <v/>
      </c>
      <c r="AK114" s="5" t="str">
        <v/>
      </c>
      <c r="AL114" s="5" t="str">
        <v/>
      </c>
      <c r="AM114" s="5">
        <v>2.7000000000000001E-3</v>
      </c>
      <c r="AN114" s="5">
        <v>2.7000000000000001E-3</v>
      </c>
      <c r="AO114" s="5">
        <v>1.89E-2</v>
      </c>
      <c r="AP114" s="5" t="str">
        <v/>
      </c>
      <c r="AQ114" s="5" t="str">
        <v/>
      </c>
      <c r="AR114" s="5" t="str">
        <v/>
      </c>
      <c r="AS114" s="5" t="str">
        <v/>
      </c>
      <c r="AT114" s="5" t="str">
        <v/>
      </c>
      <c r="AU114" s="5" t="str">
        <v/>
      </c>
      <c r="AV114" s="5">
        <v>1.83E-2</v>
      </c>
      <c r="AW114" s="5" t="str">
        <v/>
      </c>
      <c r="AX114" s="5" t="str">
        <v/>
      </c>
      <c r="AY114" s="5">
        <v>6.933333333333333E-3</v>
      </c>
      <c r="AZ114" s="5" t="str">
        <v/>
      </c>
      <c r="BA114" s="5" t="str">
        <v/>
      </c>
      <c r="BB114" s="5" t="str">
        <v/>
      </c>
      <c r="BC114" s="5">
        <v>1.0999999999999999E-2</v>
      </c>
      <c r="BD114" s="5" t="str">
        <v/>
      </c>
    </row>
    <row r="115" spans="1:56" ht="16" x14ac:dyDescent="0.2">
      <c r="A115" s="5" t="s">
        <v>139</v>
      </c>
      <c r="B115" s="5" t="s">
        <v>86</v>
      </c>
      <c r="C115" s="5">
        <v>6.0000000000000001E-3</v>
      </c>
      <c r="F115" s="3" t="s">
        <v>393</v>
      </c>
      <c r="G115" s="5" t="e">
        <f t="shared" si="96"/>
        <v>#DIV/0!</v>
      </c>
      <c r="H115" s="5" t="e">
        <f t="shared" si="97"/>
        <v>#DIV/0!</v>
      </c>
      <c r="I115" s="5" t="e">
        <f t="shared" si="98"/>
        <v>#DIV/0!</v>
      </c>
      <c r="J115" s="5" t="e">
        <f t="shared" si="99"/>
        <v>#DIV/0!</v>
      </c>
      <c r="K115" s="5" t="e">
        <f t="shared" si="100"/>
        <v>#DIV/0!</v>
      </c>
      <c r="L115" s="5" t="e">
        <f t="shared" si="101"/>
        <v>#DIV/0!</v>
      </c>
      <c r="M115" s="5">
        <f t="shared" si="102"/>
        <v>6.9999999999999999E-4</v>
      </c>
      <c r="N115" s="5">
        <f t="shared" si="103"/>
        <v>6.9999999999999999E-4</v>
      </c>
      <c r="O115" s="5">
        <f t="shared" si="104"/>
        <v>8.9999999999999998E-4</v>
      </c>
      <c r="P115" s="5" t="e">
        <f t="shared" si="105"/>
        <v>#DIV/0!</v>
      </c>
      <c r="Q115" s="5" t="e">
        <f t="shared" si="106"/>
        <v>#DIV/0!</v>
      </c>
      <c r="R115" s="5" t="e">
        <f t="shared" si="107"/>
        <v>#DIV/0!</v>
      </c>
      <c r="S115" s="5" t="e">
        <f t="shared" si="108"/>
        <v>#DIV/0!</v>
      </c>
      <c r="T115" s="5" t="e">
        <f t="shared" si="109"/>
        <v>#DIV/0!</v>
      </c>
      <c r="U115" s="5" t="e">
        <f t="shared" si="110"/>
        <v>#DIV/0!</v>
      </c>
      <c r="V115" s="5">
        <f t="shared" si="111"/>
        <v>6.9999999999999999E-4</v>
      </c>
      <c r="W115" s="5" t="e">
        <f t="shared" si="112"/>
        <v>#DIV/0!</v>
      </c>
      <c r="X115" s="5" t="e">
        <f t="shared" si="113"/>
        <v>#DIV/0!</v>
      </c>
      <c r="Y115" s="5" t="e">
        <f t="shared" si="114"/>
        <v>#DIV/0!</v>
      </c>
      <c r="Z115" s="5" t="e">
        <f t="shared" si="115"/>
        <v>#DIV/0!</v>
      </c>
      <c r="AA115" s="5" t="e">
        <f t="shared" si="116"/>
        <v>#DIV/0!</v>
      </c>
      <c r="AB115" s="5" t="e">
        <f t="shared" si="117"/>
        <v>#DIV/0!</v>
      </c>
      <c r="AC115" s="5" t="e">
        <f t="shared" si="118"/>
        <v>#DIV/0!</v>
      </c>
      <c r="AD115" s="5" t="e">
        <f t="shared" si="119"/>
        <v>#DIV/0!</v>
      </c>
      <c r="AF115" s="3" t="s">
        <v>393</v>
      </c>
      <c r="AG115" s="5" t="str">
        <v/>
      </c>
      <c r="AH115" s="5" t="str">
        <v/>
      </c>
      <c r="AI115" s="5" t="str">
        <v/>
      </c>
      <c r="AJ115" s="5" t="str">
        <v/>
      </c>
      <c r="AK115" s="5" t="str">
        <v/>
      </c>
      <c r="AL115" s="5" t="str">
        <v/>
      </c>
      <c r="AM115" s="5">
        <v>6.9999999999999999E-4</v>
      </c>
      <c r="AN115" s="5">
        <v>6.9999999999999999E-4</v>
      </c>
      <c r="AO115" s="5">
        <v>8.9999999999999998E-4</v>
      </c>
      <c r="AP115" s="5" t="str">
        <v/>
      </c>
      <c r="AQ115" s="5" t="str">
        <v/>
      </c>
      <c r="AR115" s="5" t="str">
        <v/>
      </c>
      <c r="AS115" s="5" t="str">
        <v/>
      </c>
      <c r="AT115" s="5" t="str">
        <v/>
      </c>
      <c r="AU115" s="5" t="str">
        <v/>
      </c>
      <c r="AV115" s="5">
        <v>6.9999999999999999E-4</v>
      </c>
      <c r="AW115" s="5" t="str">
        <v/>
      </c>
      <c r="AX115" s="5" t="str">
        <v/>
      </c>
      <c r="AY115" s="5" t="str">
        <v/>
      </c>
      <c r="AZ115" s="5" t="str">
        <v/>
      </c>
      <c r="BA115" s="5" t="str">
        <v/>
      </c>
      <c r="BB115" s="5" t="str">
        <v/>
      </c>
      <c r="BC115" s="5" t="str">
        <v/>
      </c>
      <c r="BD115" s="5" t="str">
        <v/>
      </c>
    </row>
    <row r="116" spans="1:56" ht="16" x14ac:dyDescent="0.2">
      <c r="A116" s="5" t="s">
        <v>142</v>
      </c>
      <c r="B116" s="5" t="s">
        <v>675</v>
      </c>
      <c r="C116" s="5">
        <v>7.0000000000000007E-2</v>
      </c>
      <c r="F116" s="3" t="s">
        <v>394</v>
      </c>
      <c r="G116" s="5">
        <f t="shared" si="96"/>
        <v>1.2999999999999999E-3</v>
      </c>
      <c r="H116" s="5" t="e">
        <f t="shared" si="97"/>
        <v>#DIV/0!</v>
      </c>
      <c r="I116" s="5">
        <f t="shared" si="98"/>
        <v>5.0000000000000001E-3</v>
      </c>
      <c r="J116" s="5" t="e">
        <f t="shared" si="99"/>
        <v>#DIV/0!</v>
      </c>
      <c r="K116" s="5" t="e">
        <f t="shared" si="100"/>
        <v>#DIV/0!</v>
      </c>
      <c r="L116" s="5" t="e">
        <f t="shared" si="101"/>
        <v>#DIV/0!</v>
      </c>
      <c r="M116" s="5" t="e">
        <f t="shared" si="102"/>
        <v>#DIV/0!</v>
      </c>
      <c r="N116" s="5" t="e">
        <f t="shared" si="103"/>
        <v>#DIV/0!</v>
      </c>
      <c r="O116" s="5" t="e">
        <f t="shared" si="104"/>
        <v>#DIV/0!</v>
      </c>
      <c r="P116" s="5" t="e">
        <f t="shared" si="105"/>
        <v>#DIV/0!</v>
      </c>
      <c r="Q116" s="5" t="e">
        <f t="shared" si="106"/>
        <v>#DIV/0!</v>
      </c>
      <c r="R116" s="5" t="e">
        <f t="shared" si="107"/>
        <v>#DIV/0!</v>
      </c>
      <c r="S116" s="5" t="e">
        <f t="shared" si="108"/>
        <v>#DIV/0!</v>
      </c>
      <c r="T116" s="5" t="e">
        <f t="shared" si="109"/>
        <v>#DIV/0!</v>
      </c>
      <c r="U116" s="5" t="e">
        <f t="shared" si="110"/>
        <v>#DIV/0!</v>
      </c>
      <c r="V116" s="5" t="e">
        <f t="shared" si="111"/>
        <v>#DIV/0!</v>
      </c>
      <c r="W116" s="5" t="e">
        <f t="shared" si="112"/>
        <v>#DIV/0!</v>
      </c>
      <c r="X116" s="5" t="e">
        <f t="shared" si="113"/>
        <v>#DIV/0!</v>
      </c>
      <c r="Y116" s="5">
        <f t="shared" si="114"/>
        <v>3.0000000000000003E-4</v>
      </c>
      <c r="Z116" s="5" t="e">
        <f t="shared" si="115"/>
        <v>#DIV/0!</v>
      </c>
      <c r="AA116" s="5" t="e">
        <f t="shared" si="116"/>
        <v>#DIV/0!</v>
      </c>
      <c r="AB116" s="5" t="e">
        <f t="shared" si="117"/>
        <v>#DIV/0!</v>
      </c>
      <c r="AC116" s="5">
        <f t="shared" si="118"/>
        <v>1E-3</v>
      </c>
      <c r="AD116" s="5" t="e">
        <f t="shared" si="119"/>
        <v>#DIV/0!</v>
      </c>
      <c r="AF116" s="3" t="s">
        <v>394</v>
      </c>
      <c r="AG116" s="5">
        <v>1.2999999999999999E-3</v>
      </c>
      <c r="AH116" s="5" t="str">
        <v/>
      </c>
      <c r="AI116" s="5">
        <v>5.0000000000000001E-3</v>
      </c>
      <c r="AJ116" s="5" t="str">
        <v/>
      </c>
      <c r="AK116" s="5" t="str">
        <v/>
      </c>
      <c r="AL116" s="5" t="str">
        <v/>
      </c>
      <c r="AM116" s="5" t="str">
        <v/>
      </c>
      <c r="AN116" s="5" t="str">
        <v/>
      </c>
      <c r="AO116" s="5" t="str">
        <v/>
      </c>
      <c r="AP116" s="5" t="str">
        <v/>
      </c>
      <c r="AQ116" s="5" t="str">
        <v/>
      </c>
      <c r="AR116" s="5" t="str">
        <v/>
      </c>
      <c r="AS116" s="5" t="str">
        <v/>
      </c>
      <c r="AT116" s="5" t="str">
        <v/>
      </c>
      <c r="AU116" s="5" t="str">
        <v/>
      </c>
      <c r="AV116" s="5" t="str">
        <v/>
      </c>
      <c r="AW116" s="5" t="str">
        <v/>
      </c>
      <c r="AX116" s="5" t="str">
        <v/>
      </c>
      <c r="AY116" s="5">
        <v>3.0000000000000003E-4</v>
      </c>
      <c r="AZ116" s="5" t="str">
        <v/>
      </c>
      <c r="BA116" s="5" t="str">
        <v/>
      </c>
      <c r="BB116" s="5" t="str">
        <v/>
      </c>
      <c r="BC116" s="5">
        <v>1E-3</v>
      </c>
      <c r="BD116" s="5" t="str">
        <v/>
      </c>
    </row>
    <row r="117" spans="1:56" ht="16" x14ac:dyDescent="0.2">
      <c r="A117" s="5" t="s">
        <v>142</v>
      </c>
      <c r="B117" s="5" t="s">
        <v>676</v>
      </c>
      <c r="C117" s="5">
        <v>8.9999999999999993E-3</v>
      </c>
      <c r="F117" s="3" t="s">
        <v>396</v>
      </c>
      <c r="G117" s="5" t="e">
        <f t="shared" si="96"/>
        <v>#DIV/0!</v>
      </c>
      <c r="H117" s="5" t="e">
        <f t="shared" si="97"/>
        <v>#DIV/0!</v>
      </c>
      <c r="I117" s="5">
        <f t="shared" si="98"/>
        <v>5.0000000000000001E-3</v>
      </c>
      <c r="J117" s="5" t="e">
        <f t="shared" si="99"/>
        <v>#DIV/0!</v>
      </c>
      <c r="K117" s="5" t="e">
        <f t="shared" si="100"/>
        <v>#DIV/0!</v>
      </c>
      <c r="L117" s="5" t="e">
        <f t="shared" si="101"/>
        <v>#DIV/0!</v>
      </c>
      <c r="M117" s="5" t="e">
        <f t="shared" si="102"/>
        <v>#DIV/0!</v>
      </c>
      <c r="N117" s="5" t="e">
        <f t="shared" si="103"/>
        <v>#DIV/0!</v>
      </c>
      <c r="O117" s="5" t="e">
        <f t="shared" si="104"/>
        <v>#DIV/0!</v>
      </c>
      <c r="P117" s="5" t="e">
        <f t="shared" si="105"/>
        <v>#DIV/0!</v>
      </c>
      <c r="Q117" s="5" t="e">
        <f t="shared" si="106"/>
        <v>#DIV/0!</v>
      </c>
      <c r="R117" s="5" t="e">
        <f t="shared" si="107"/>
        <v>#DIV/0!</v>
      </c>
      <c r="S117" s="5" t="e">
        <f t="shared" si="108"/>
        <v>#DIV/0!</v>
      </c>
      <c r="T117" s="5" t="e">
        <f t="shared" si="109"/>
        <v>#DIV/0!</v>
      </c>
      <c r="U117" s="5" t="e">
        <f t="shared" si="110"/>
        <v>#DIV/0!</v>
      </c>
      <c r="V117" s="5" t="e">
        <f t="shared" si="111"/>
        <v>#DIV/0!</v>
      </c>
      <c r="W117" s="5" t="e">
        <f t="shared" si="112"/>
        <v>#DIV/0!</v>
      </c>
      <c r="X117" s="5" t="e">
        <f t="shared" si="113"/>
        <v>#DIV/0!</v>
      </c>
      <c r="Y117" s="5" t="e">
        <f t="shared" si="114"/>
        <v>#DIV/0!</v>
      </c>
      <c r="Z117" s="5" t="e">
        <f t="shared" si="115"/>
        <v>#DIV/0!</v>
      </c>
      <c r="AA117" s="5" t="e">
        <f t="shared" si="116"/>
        <v>#DIV/0!</v>
      </c>
      <c r="AB117" s="5" t="e">
        <f t="shared" si="117"/>
        <v>#DIV/0!</v>
      </c>
      <c r="AC117" s="5" t="e">
        <f t="shared" si="118"/>
        <v>#DIV/0!</v>
      </c>
      <c r="AD117" s="5" t="e">
        <f t="shared" si="119"/>
        <v>#DIV/0!</v>
      </c>
      <c r="AF117" s="3" t="s">
        <v>396</v>
      </c>
      <c r="AG117" s="5" t="str">
        <v/>
      </c>
      <c r="AH117" s="5" t="str">
        <v/>
      </c>
      <c r="AI117" s="5">
        <v>5.0000000000000001E-3</v>
      </c>
      <c r="AJ117" s="5" t="str">
        <v/>
      </c>
      <c r="AK117" s="5" t="str">
        <v/>
      </c>
      <c r="AL117" s="5" t="str">
        <v/>
      </c>
      <c r="AM117" s="5" t="str">
        <v/>
      </c>
      <c r="AN117" s="5" t="str">
        <v/>
      </c>
      <c r="AO117" s="5" t="str">
        <v/>
      </c>
      <c r="AP117" s="5" t="str">
        <v/>
      </c>
      <c r="AQ117" s="5" t="str">
        <v/>
      </c>
      <c r="AR117" s="5" t="str">
        <v/>
      </c>
      <c r="AS117" s="5" t="str">
        <v/>
      </c>
      <c r="AT117" s="5" t="str">
        <v/>
      </c>
      <c r="AU117" s="5" t="str">
        <v/>
      </c>
      <c r="AV117" s="5" t="str">
        <v/>
      </c>
      <c r="AW117" s="5" t="str">
        <v/>
      </c>
      <c r="AX117" s="5" t="str">
        <v/>
      </c>
      <c r="AY117" s="5" t="str">
        <v/>
      </c>
      <c r="AZ117" s="5" t="str">
        <v/>
      </c>
      <c r="BA117" s="5" t="str">
        <v/>
      </c>
      <c r="BB117" s="5" t="str">
        <v/>
      </c>
      <c r="BC117" s="5" t="str">
        <v/>
      </c>
      <c r="BD117" s="5" t="str">
        <v/>
      </c>
    </row>
    <row r="118" spans="1:56" ht="16" x14ac:dyDescent="0.2">
      <c r="A118" s="5" t="s">
        <v>142</v>
      </c>
      <c r="B118" s="5" t="s">
        <v>88</v>
      </c>
      <c r="C118" s="5">
        <v>1.2999999999999999E-2</v>
      </c>
      <c r="F118" s="3" t="s">
        <v>19</v>
      </c>
      <c r="G118" s="5">
        <f t="shared" si="96"/>
        <v>2.4328571428571429E-2</v>
      </c>
      <c r="H118" s="5">
        <f t="shared" si="97"/>
        <v>2.4299999999999999E-2</v>
      </c>
      <c r="I118" s="5">
        <f t="shared" si="98"/>
        <v>8.8459999999999983E-2</v>
      </c>
      <c r="J118" s="5" t="e">
        <f t="shared" si="99"/>
        <v>#DIV/0!</v>
      </c>
      <c r="K118" s="5">
        <f t="shared" si="100"/>
        <v>0.08</v>
      </c>
      <c r="L118" s="5">
        <f t="shared" si="101"/>
        <v>8.9499999999999996E-2</v>
      </c>
      <c r="M118" s="5">
        <f t="shared" si="102"/>
        <v>1.9400000000000001E-2</v>
      </c>
      <c r="N118" s="5">
        <f t="shared" si="103"/>
        <v>1.9400000000000001E-2</v>
      </c>
      <c r="O118" s="5">
        <f t="shared" si="104"/>
        <v>2.7400000000000001E-2</v>
      </c>
      <c r="P118" s="5">
        <f t="shared" si="105"/>
        <v>3.5999999999999997E-2</v>
      </c>
      <c r="Q118" s="5">
        <f t="shared" si="106"/>
        <v>3.2099999999999997E-2</v>
      </c>
      <c r="R118" s="5">
        <f t="shared" si="107"/>
        <v>5.7799999999999997E-2</v>
      </c>
      <c r="S118" s="5">
        <f t="shared" si="108"/>
        <v>9.2999999999999992E-3</v>
      </c>
      <c r="T118" s="5">
        <f t="shared" si="109"/>
        <v>5.8400000000000001E-2</v>
      </c>
      <c r="U118" s="5">
        <f t="shared" si="110"/>
        <v>2.4400000000000002E-2</v>
      </c>
      <c r="V118" s="5">
        <f t="shared" si="111"/>
        <v>2.8E-3</v>
      </c>
      <c r="W118" s="5">
        <f t="shared" si="112"/>
        <v>6.7000000000000002E-3</v>
      </c>
      <c r="X118" s="5">
        <f t="shared" si="113"/>
        <v>5.0000000000000001E-3</v>
      </c>
      <c r="Y118" s="5">
        <f t="shared" si="114"/>
        <v>3.9079999999999997E-2</v>
      </c>
      <c r="Z118" s="5" t="e">
        <f t="shared" si="115"/>
        <v>#DIV/0!</v>
      </c>
      <c r="AA118" s="5">
        <f t="shared" si="116"/>
        <v>5.8149999999999993E-2</v>
      </c>
      <c r="AB118" s="5">
        <f t="shared" si="117"/>
        <v>7.2999999999999995E-2</v>
      </c>
      <c r="AC118" s="5">
        <f t="shared" si="118"/>
        <v>6.3E-2</v>
      </c>
      <c r="AD118" s="5">
        <f t="shared" si="119"/>
        <v>4.4900000000000002E-2</v>
      </c>
      <c r="AF118" s="3" t="s">
        <v>19</v>
      </c>
      <c r="AG118" s="5">
        <v>2.4328571428571429E-2</v>
      </c>
      <c r="AH118" s="5">
        <v>2.4299999999999999E-2</v>
      </c>
      <c r="AI118" s="5">
        <v>8.8459999999999983E-2</v>
      </c>
      <c r="AJ118" s="5" t="str">
        <v/>
      </c>
      <c r="AK118" s="5">
        <v>0.08</v>
      </c>
      <c r="AL118" s="5">
        <v>8.9499999999999996E-2</v>
      </c>
      <c r="AM118" s="5">
        <v>1.9400000000000001E-2</v>
      </c>
      <c r="AN118" s="5">
        <v>1.9400000000000001E-2</v>
      </c>
      <c r="AO118" s="5">
        <v>2.7400000000000001E-2</v>
      </c>
      <c r="AP118" s="5">
        <v>3.5999999999999997E-2</v>
      </c>
      <c r="AQ118" s="5">
        <v>3.2099999999999997E-2</v>
      </c>
      <c r="AR118" s="5">
        <v>5.7799999999999997E-2</v>
      </c>
      <c r="AS118" s="5">
        <v>9.2999999999999992E-3</v>
      </c>
      <c r="AT118" s="5">
        <v>5.8400000000000001E-2</v>
      </c>
      <c r="AU118" s="5">
        <v>2.4400000000000002E-2</v>
      </c>
      <c r="AV118" s="5">
        <v>2.8E-3</v>
      </c>
      <c r="AW118" s="5">
        <v>6.7000000000000002E-3</v>
      </c>
      <c r="AX118" s="5">
        <v>5.0000000000000001E-3</v>
      </c>
      <c r="AY118" s="5">
        <v>3.9079999999999997E-2</v>
      </c>
      <c r="AZ118" s="5" t="str">
        <v/>
      </c>
      <c r="BA118" s="5">
        <v>5.8149999999999993E-2</v>
      </c>
      <c r="BB118" s="5">
        <v>7.2999999999999995E-2</v>
      </c>
      <c r="BC118" s="5">
        <v>6.3E-2</v>
      </c>
      <c r="BD118" s="5">
        <v>4.4900000000000002E-2</v>
      </c>
    </row>
    <row r="119" spans="1:56" ht="16" x14ac:dyDescent="0.2">
      <c r="A119" s="5" t="s">
        <v>142</v>
      </c>
      <c r="B119" s="5" t="s">
        <v>677</v>
      </c>
      <c r="C119" s="5">
        <v>3.5000000000000003E-2</v>
      </c>
      <c r="F119" s="3" t="s">
        <v>427</v>
      </c>
      <c r="G119" s="5">
        <f t="shared" si="96"/>
        <v>3.8914285714285721E-2</v>
      </c>
      <c r="H119" s="5">
        <f t="shared" si="97"/>
        <v>4.41E-2</v>
      </c>
      <c r="I119" s="5">
        <f t="shared" si="98"/>
        <v>1.8800000000000001E-2</v>
      </c>
      <c r="J119" s="5" t="e">
        <f t="shared" si="99"/>
        <v>#DIV/0!</v>
      </c>
      <c r="K119" s="5">
        <f t="shared" si="100"/>
        <v>7.0000000000000001E-3</v>
      </c>
      <c r="L119" s="5">
        <f t="shared" si="101"/>
        <v>1.54E-2</v>
      </c>
      <c r="M119" s="5">
        <f t="shared" si="102"/>
        <v>4.5999999999999999E-3</v>
      </c>
      <c r="N119" s="5">
        <f t="shared" si="103"/>
        <v>4.5999999999999999E-3</v>
      </c>
      <c r="O119" s="5">
        <f t="shared" si="104"/>
        <v>2.9999999999999997E-4</v>
      </c>
      <c r="P119" s="5" t="e">
        <f t="shared" si="105"/>
        <v>#DIV/0!</v>
      </c>
      <c r="Q119" s="5">
        <f t="shared" si="106"/>
        <v>1.2999999999999999E-3</v>
      </c>
      <c r="R119" s="5">
        <f t="shared" si="107"/>
        <v>2.0000000000000001E-4</v>
      </c>
      <c r="S119" s="5">
        <f t="shared" si="108"/>
        <v>6.9999999999999999E-4</v>
      </c>
      <c r="T119" s="5">
        <f t="shared" si="109"/>
        <v>5.9999999999999995E-4</v>
      </c>
      <c r="U119" s="5">
        <f t="shared" si="110"/>
        <v>2.7000000000000001E-3</v>
      </c>
      <c r="V119" s="5">
        <f t="shared" si="111"/>
        <v>8.0000000000000004E-4</v>
      </c>
      <c r="W119" s="5">
        <f t="shared" si="112"/>
        <v>1.6999999999999999E-3</v>
      </c>
      <c r="X119" s="5" t="e">
        <f t="shared" si="113"/>
        <v>#DIV/0!</v>
      </c>
      <c r="Y119" s="5">
        <f t="shared" si="114"/>
        <v>3.6080000000000001E-2</v>
      </c>
      <c r="Z119" s="5" t="e">
        <f t="shared" si="115"/>
        <v>#DIV/0!</v>
      </c>
      <c r="AA119" s="5">
        <f t="shared" si="116"/>
        <v>3.1600000000000003E-2</v>
      </c>
      <c r="AB119" s="5">
        <f t="shared" si="117"/>
        <v>0.03</v>
      </c>
      <c r="AC119" s="5">
        <f t="shared" si="118"/>
        <v>1.7000000000000001E-2</v>
      </c>
      <c r="AD119" s="5">
        <f t="shared" si="119"/>
        <v>2.9399999999999999E-2</v>
      </c>
      <c r="AF119" s="3" t="s">
        <v>427</v>
      </c>
      <c r="AG119" s="5">
        <v>3.8914285714285721E-2</v>
      </c>
      <c r="AH119" s="5">
        <v>4.41E-2</v>
      </c>
      <c r="AI119" s="5">
        <v>1.8800000000000001E-2</v>
      </c>
      <c r="AJ119" s="5" t="str">
        <v/>
      </c>
      <c r="AK119" s="5">
        <v>7.0000000000000001E-3</v>
      </c>
      <c r="AL119" s="5">
        <v>1.54E-2</v>
      </c>
      <c r="AM119" s="5">
        <v>4.5999999999999999E-3</v>
      </c>
      <c r="AN119" s="5">
        <v>4.5999999999999999E-3</v>
      </c>
      <c r="AO119" s="5">
        <v>2.9999999999999997E-4</v>
      </c>
      <c r="AP119" s="5" t="str">
        <v/>
      </c>
      <c r="AQ119" s="5">
        <v>1.2999999999999999E-3</v>
      </c>
      <c r="AR119" s="5">
        <v>2.0000000000000001E-4</v>
      </c>
      <c r="AS119" s="5">
        <v>6.9999999999999999E-4</v>
      </c>
      <c r="AT119" s="5">
        <v>5.9999999999999995E-4</v>
      </c>
      <c r="AU119" s="5">
        <v>2.7000000000000001E-3</v>
      </c>
      <c r="AV119" s="5">
        <v>8.0000000000000004E-4</v>
      </c>
      <c r="AW119" s="5">
        <v>1.6999999999999999E-3</v>
      </c>
      <c r="AX119" s="5" t="str">
        <v/>
      </c>
      <c r="AY119" s="5">
        <v>3.6080000000000001E-2</v>
      </c>
      <c r="AZ119" s="5" t="str">
        <v/>
      </c>
      <c r="BA119" s="5">
        <v>3.1600000000000003E-2</v>
      </c>
      <c r="BB119" s="5">
        <v>0.03</v>
      </c>
      <c r="BC119" s="5">
        <v>1.7000000000000001E-2</v>
      </c>
      <c r="BD119" s="5">
        <v>2.9399999999999999E-2</v>
      </c>
    </row>
    <row r="120" spans="1:56" ht="16" x14ac:dyDescent="0.2">
      <c r="A120" s="5" t="s">
        <v>142</v>
      </c>
      <c r="B120" s="5" t="s">
        <v>87</v>
      </c>
      <c r="C120" s="5">
        <v>1.7999999999999999E-2</v>
      </c>
      <c r="F120" s="3" t="s">
        <v>431</v>
      </c>
      <c r="G120" s="5">
        <f t="shared" si="96"/>
        <v>3.0625000000000006E-3</v>
      </c>
      <c r="H120" s="5">
        <f t="shared" si="97"/>
        <v>1.6999999999999999E-3</v>
      </c>
      <c r="I120" s="5">
        <f t="shared" si="98"/>
        <v>1.15E-2</v>
      </c>
      <c r="J120" s="5">
        <f t="shared" si="99"/>
        <v>5.0000000000000001E-3</v>
      </c>
      <c r="K120" s="5">
        <f t="shared" si="100"/>
        <v>0.01</v>
      </c>
      <c r="L120" s="5">
        <f t="shared" si="101"/>
        <v>1.065E-2</v>
      </c>
      <c r="M120" s="5">
        <f t="shared" si="102"/>
        <v>7.6999999999999994E-3</v>
      </c>
      <c r="N120" s="5">
        <f t="shared" si="103"/>
        <v>2.3999999999999998E-3</v>
      </c>
      <c r="O120" s="5">
        <f t="shared" si="104"/>
        <v>2.9999999999999997E-4</v>
      </c>
      <c r="P120" s="5" t="e">
        <f t="shared" si="105"/>
        <v>#DIV/0!</v>
      </c>
      <c r="Q120" s="5" t="e">
        <f t="shared" si="106"/>
        <v>#DIV/0!</v>
      </c>
      <c r="R120" s="5">
        <f t="shared" si="107"/>
        <v>1E-4</v>
      </c>
      <c r="S120" s="5">
        <f t="shared" si="108"/>
        <v>1E-4</v>
      </c>
      <c r="T120" s="5">
        <f t="shared" si="109"/>
        <v>6.9999999999999999E-4</v>
      </c>
      <c r="U120" s="5">
        <f t="shared" si="110"/>
        <v>2.0000000000000001E-4</v>
      </c>
      <c r="V120" s="5">
        <f t="shared" si="111"/>
        <v>2.0000000000000001E-4</v>
      </c>
      <c r="W120" s="5">
        <f t="shared" si="112"/>
        <v>6.9999999999999999E-4</v>
      </c>
      <c r="X120" s="5" t="e">
        <f t="shared" si="113"/>
        <v>#DIV/0!</v>
      </c>
      <c r="Y120" s="5">
        <f t="shared" si="114"/>
        <v>6.6E-3</v>
      </c>
      <c r="Z120" s="5">
        <f t="shared" si="115"/>
        <v>8.9999999999999993E-3</v>
      </c>
      <c r="AA120" s="5">
        <f t="shared" si="116"/>
        <v>5.5333333333333337E-3</v>
      </c>
      <c r="AB120" s="5">
        <f t="shared" si="117"/>
        <v>4.5000000000000005E-3</v>
      </c>
      <c r="AC120" s="5">
        <f t="shared" si="118"/>
        <v>7.0000000000000001E-3</v>
      </c>
      <c r="AD120" s="5">
        <f t="shared" si="119"/>
        <v>3.7000000000000002E-3</v>
      </c>
      <c r="AF120" s="3" t="s">
        <v>431</v>
      </c>
      <c r="AG120" s="5">
        <v>3.0625000000000006E-3</v>
      </c>
      <c r="AH120" s="5">
        <v>1.6999999999999999E-3</v>
      </c>
      <c r="AI120" s="5">
        <v>1.15E-2</v>
      </c>
      <c r="AJ120" s="5">
        <v>5.0000000000000001E-3</v>
      </c>
      <c r="AK120" s="5">
        <v>0.01</v>
      </c>
      <c r="AL120" s="5">
        <v>1.065E-2</v>
      </c>
      <c r="AM120" s="5">
        <v>7.6999999999999994E-3</v>
      </c>
      <c r="AN120" s="5">
        <v>2.3999999999999998E-3</v>
      </c>
      <c r="AO120" s="5">
        <v>2.9999999999999997E-4</v>
      </c>
      <c r="AP120" s="5" t="str">
        <v/>
      </c>
      <c r="AQ120" s="5" t="str">
        <v/>
      </c>
      <c r="AR120" s="5">
        <v>1E-4</v>
      </c>
      <c r="AS120" s="5">
        <v>1E-4</v>
      </c>
      <c r="AT120" s="5">
        <v>6.9999999999999999E-4</v>
      </c>
      <c r="AU120" s="5">
        <v>2.0000000000000001E-4</v>
      </c>
      <c r="AV120" s="5">
        <v>2.0000000000000001E-4</v>
      </c>
      <c r="AW120" s="5">
        <v>6.9999999999999999E-4</v>
      </c>
      <c r="AX120" s="5" t="str">
        <v/>
      </c>
      <c r="AY120" s="5">
        <v>6.6E-3</v>
      </c>
      <c r="AZ120" s="5">
        <v>8.9999999999999993E-3</v>
      </c>
      <c r="BA120" s="5">
        <v>5.5333333333333337E-3</v>
      </c>
      <c r="BB120" s="5">
        <v>4.5000000000000005E-3</v>
      </c>
      <c r="BC120" s="5">
        <v>7.0000000000000001E-3</v>
      </c>
      <c r="BD120" s="5">
        <v>3.7000000000000002E-3</v>
      </c>
    </row>
    <row r="121" spans="1:56" ht="16" x14ac:dyDescent="0.2">
      <c r="A121" s="5" t="s">
        <v>142</v>
      </c>
      <c r="B121" s="5" t="s">
        <v>86</v>
      </c>
      <c r="C121" s="5">
        <v>0.02</v>
      </c>
      <c r="F121" s="3" t="s">
        <v>432</v>
      </c>
      <c r="G121" s="5" t="e">
        <f t="shared" si="96"/>
        <v>#DIV/0!</v>
      </c>
      <c r="H121" s="5" t="e">
        <f t="shared" si="97"/>
        <v>#DIV/0!</v>
      </c>
      <c r="I121" s="5">
        <f t="shared" si="98"/>
        <v>3.0000000000000001E-3</v>
      </c>
      <c r="J121" s="5" t="e">
        <f t="shared" si="99"/>
        <v>#DIV/0!</v>
      </c>
      <c r="K121" s="5" t="e">
        <f t="shared" si="100"/>
        <v>#DIV/0!</v>
      </c>
      <c r="L121" s="5" t="e">
        <f t="shared" si="101"/>
        <v>#DIV/0!</v>
      </c>
      <c r="M121" s="5" t="e">
        <f t="shared" si="102"/>
        <v>#DIV/0!</v>
      </c>
      <c r="N121" s="5" t="e">
        <f t="shared" si="103"/>
        <v>#DIV/0!</v>
      </c>
      <c r="O121" s="5" t="e">
        <f t="shared" si="104"/>
        <v>#DIV/0!</v>
      </c>
      <c r="P121" s="5" t="e">
        <f t="shared" si="105"/>
        <v>#DIV/0!</v>
      </c>
      <c r="Q121" s="5" t="e">
        <f t="shared" si="106"/>
        <v>#DIV/0!</v>
      </c>
      <c r="R121" s="5" t="e">
        <f t="shared" si="107"/>
        <v>#DIV/0!</v>
      </c>
      <c r="S121" s="5" t="e">
        <f t="shared" si="108"/>
        <v>#DIV/0!</v>
      </c>
      <c r="T121" s="5" t="e">
        <f t="shared" si="109"/>
        <v>#DIV/0!</v>
      </c>
      <c r="U121" s="5" t="e">
        <f t="shared" si="110"/>
        <v>#DIV/0!</v>
      </c>
      <c r="V121" s="5" t="e">
        <f t="shared" si="111"/>
        <v>#DIV/0!</v>
      </c>
      <c r="W121" s="5" t="e">
        <f t="shared" si="112"/>
        <v>#DIV/0!</v>
      </c>
      <c r="X121" s="5" t="e">
        <f t="shared" si="113"/>
        <v>#DIV/0!</v>
      </c>
      <c r="Y121" s="5" t="e">
        <f t="shared" si="114"/>
        <v>#DIV/0!</v>
      </c>
      <c r="Z121" s="5" t="e">
        <f t="shared" si="115"/>
        <v>#DIV/0!</v>
      </c>
      <c r="AA121" s="5" t="e">
        <f t="shared" si="116"/>
        <v>#DIV/0!</v>
      </c>
      <c r="AB121" s="5" t="e">
        <f t="shared" si="117"/>
        <v>#DIV/0!</v>
      </c>
      <c r="AC121" s="5" t="e">
        <f t="shared" si="118"/>
        <v>#DIV/0!</v>
      </c>
      <c r="AD121" s="5" t="e">
        <f t="shared" si="119"/>
        <v>#DIV/0!</v>
      </c>
      <c r="AF121" s="3" t="s">
        <v>432</v>
      </c>
      <c r="AG121" s="5" t="str">
        <v/>
      </c>
      <c r="AH121" s="5" t="str">
        <v/>
      </c>
      <c r="AI121" s="5">
        <v>3.0000000000000001E-3</v>
      </c>
      <c r="AJ121" s="5" t="str">
        <v/>
      </c>
      <c r="AK121" s="5" t="str">
        <v/>
      </c>
      <c r="AL121" s="5" t="str">
        <v/>
      </c>
      <c r="AM121" s="5" t="str">
        <v/>
      </c>
      <c r="AN121" s="5" t="str">
        <v/>
      </c>
      <c r="AO121" s="5" t="str">
        <v/>
      </c>
      <c r="AP121" s="5" t="str">
        <v/>
      </c>
      <c r="AQ121" s="5" t="str">
        <v/>
      </c>
      <c r="AR121" s="5" t="str">
        <v/>
      </c>
      <c r="AS121" s="5" t="str">
        <v/>
      </c>
      <c r="AT121" s="5" t="str">
        <v/>
      </c>
      <c r="AU121" s="5" t="str">
        <v/>
      </c>
      <c r="AV121" s="5" t="str">
        <v/>
      </c>
      <c r="AW121" s="5" t="str">
        <v/>
      </c>
      <c r="AX121" s="5" t="str">
        <v/>
      </c>
      <c r="AY121" s="5" t="str">
        <v/>
      </c>
      <c r="AZ121" s="5" t="str">
        <v/>
      </c>
      <c r="BA121" s="5" t="str">
        <v/>
      </c>
      <c r="BB121" s="5" t="str">
        <v/>
      </c>
      <c r="BC121" s="5" t="str">
        <v/>
      </c>
      <c r="BD121" s="5" t="str">
        <v/>
      </c>
    </row>
    <row r="122" spans="1:56" ht="16" x14ac:dyDescent="0.2">
      <c r="A122" s="5" t="s">
        <v>142</v>
      </c>
      <c r="B122" s="5" t="s">
        <v>84</v>
      </c>
      <c r="C122" s="5">
        <v>0.02</v>
      </c>
      <c r="F122" s="3" t="s">
        <v>433</v>
      </c>
      <c r="G122" s="5" t="e">
        <f t="shared" si="96"/>
        <v>#DIV/0!</v>
      </c>
      <c r="H122" s="5">
        <f t="shared" si="97"/>
        <v>6.9999999999999999E-4</v>
      </c>
      <c r="I122" s="5" t="e">
        <f t="shared" si="98"/>
        <v>#DIV/0!</v>
      </c>
      <c r="J122" s="5" t="e">
        <f t="shared" si="99"/>
        <v>#DIV/0!</v>
      </c>
      <c r="K122" s="5" t="e">
        <f t="shared" si="100"/>
        <v>#DIV/0!</v>
      </c>
      <c r="L122" s="5" t="e">
        <f t="shared" si="101"/>
        <v>#DIV/0!</v>
      </c>
      <c r="M122" s="5" t="e">
        <f t="shared" si="102"/>
        <v>#DIV/0!</v>
      </c>
      <c r="N122" s="5" t="e">
        <f t="shared" si="103"/>
        <v>#DIV/0!</v>
      </c>
      <c r="O122" s="5" t="e">
        <f t="shared" si="104"/>
        <v>#DIV/0!</v>
      </c>
      <c r="P122" s="5" t="e">
        <f t="shared" si="105"/>
        <v>#DIV/0!</v>
      </c>
      <c r="Q122" s="5" t="e">
        <f t="shared" si="106"/>
        <v>#DIV/0!</v>
      </c>
      <c r="R122" s="5" t="e">
        <f t="shared" si="107"/>
        <v>#DIV/0!</v>
      </c>
      <c r="S122" s="5" t="e">
        <f t="shared" si="108"/>
        <v>#DIV/0!</v>
      </c>
      <c r="T122" s="5" t="e">
        <f t="shared" si="109"/>
        <v>#DIV/0!</v>
      </c>
      <c r="U122" s="5" t="e">
        <f t="shared" si="110"/>
        <v>#DIV/0!</v>
      </c>
      <c r="V122" s="5" t="e">
        <f t="shared" si="111"/>
        <v>#DIV/0!</v>
      </c>
      <c r="W122" s="5" t="e">
        <f t="shared" si="112"/>
        <v>#DIV/0!</v>
      </c>
      <c r="X122" s="5" t="e">
        <f t="shared" si="113"/>
        <v>#DIV/0!</v>
      </c>
      <c r="Y122" s="5" t="e">
        <f t="shared" si="114"/>
        <v>#DIV/0!</v>
      </c>
      <c r="Z122" s="5" t="e">
        <f t="shared" si="115"/>
        <v>#DIV/0!</v>
      </c>
      <c r="AA122" s="5" t="e">
        <f t="shared" si="116"/>
        <v>#DIV/0!</v>
      </c>
      <c r="AB122" s="5" t="e">
        <f t="shared" si="117"/>
        <v>#DIV/0!</v>
      </c>
      <c r="AC122" s="5" t="e">
        <f t="shared" si="118"/>
        <v>#DIV/0!</v>
      </c>
      <c r="AD122" s="5" t="e">
        <f t="shared" si="119"/>
        <v>#DIV/0!</v>
      </c>
      <c r="AF122" s="3" t="s">
        <v>433</v>
      </c>
      <c r="AG122" s="5" t="str">
        <v/>
      </c>
      <c r="AH122" s="5">
        <v>6.9999999999999999E-4</v>
      </c>
      <c r="AI122" s="5" t="str">
        <v/>
      </c>
      <c r="AJ122" s="5" t="str">
        <v/>
      </c>
      <c r="AK122" s="5" t="str">
        <v/>
      </c>
      <c r="AL122" s="5" t="str">
        <v/>
      </c>
      <c r="AM122" s="5" t="str">
        <v/>
      </c>
      <c r="AN122" s="5" t="str">
        <v/>
      </c>
      <c r="AO122" s="5" t="str">
        <v/>
      </c>
      <c r="AP122" s="5" t="str">
        <v/>
      </c>
      <c r="AQ122" s="5" t="str">
        <v/>
      </c>
      <c r="AR122" s="5" t="str">
        <v/>
      </c>
      <c r="AS122" s="5" t="str">
        <v/>
      </c>
      <c r="AT122" s="5" t="str">
        <v/>
      </c>
      <c r="AU122" s="5" t="str">
        <v/>
      </c>
      <c r="AV122" s="5" t="str">
        <v/>
      </c>
      <c r="AW122" s="5" t="str">
        <v/>
      </c>
      <c r="AX122" s="5" t="str">
        <v/>
      </c>
      <c r="AY122" s="5" t="str">
        <v/>
      </c>
      <c r="AZ122" s="5" t="str">
        <v/>
      </c>
      <c r="BA122" s="5" t="str">
        <v/>
      </c>
      <c r="BB122" s="5" t="str">
        <v/>
      </c>
      <c r="BC122" s="5" t="str">
        <v/>
      </c>
      <c r="BD122" s="5" t="str">
        <v/>
      </c>
    </row>
    <row r="123" spans="1:56" ht="16" x14ac:dyDescent="0.2">
      <c r="A123" s="5" t="s">
        <v>144</v>
      </c>
      <c r="B123" s="5" t="s">
        <v>675</v>
      </c>
      <c r="C123" s="5">
        <v>7.2999999999999995E-2</v>
      </c>
      <c r="F123" s="3" t="s">
        <v>434</v>
      </c>
      <c r="G123" s="5" t="e">
        <f t="shared" si="96"/>
        <v>#DIV/0!</v>
      </c>
      <c r="H123" s="5">
        <f t="shared" si="97"/>
        <v>5.0099999999999999E-2</v>
      </c>
      <c r="I123" s="5" t="e">
        <f t="shared" si="98"/>
        <v>#DIV/0!</v>
      </c>
      <c r="J123" s="5" t="e">
        <f t="shared" si="99"/>
        <v>#DIV/0!</v>
      </c>
      <c r="K123" s="5" t="e">
        <f t="shared" si="100"/>
        <v>#DIV/0!</v>
      </c>
      <c r="L123" s="5" t="e">
        <f t="shared" si="101"/>
        <v>#DIV/0!</v>
      </c>
      <c r="M123" s="5" t="e">
        <f t="shared" si="102"/>
        <v>#DIV/0!</v>
      </c>
      <c r="N123" s="5" t="e">
        <f t="shared" si="103"/>
        <v>#DIV/0!</v>
      </c>
      <c r="O123" s="5" t="e">
        <f t="shared" si="104"/>
        <v>#DIV/0!</v>
      </c>
      <c r="P123" s="5" t="e">
        <f t="shared" si="105"/>
        <v>#DIV/0!</v>
      </c>
      <c r="Q123" s="5" t="e">
        <f t="shared" si="106"/>
        <v>#DIV/0!</v>
      </c>
      <c r="R123" s="5" t="e">
        <f t="shared" si="107"/>
        <v>#DIV/0!</v>
      </c>
      <c r="S123" s="5" t="e">
        <f t="shared" si="108"/>
        <v>#DIV/0!</v>
      </c>
      <c r="T123" s="5" t="e">
        <f t="shared" si="109"/>
        <v>#DIV/0!</v>
      </c>
      <c r="U123" s="5" t="e">
        <f t="shared" si="110"/>
        <v>#DIV/0!</v>
      </c>
      <c r="V123" s="5" t="e">
        <f t="shared" si="111"/>
        <v>#DIV/0!</v>
      </c>
      <c r="W123" s="5" t="e">
        <f t="shared" si="112"/>
        <v>#DIV/0!</v>
      </c>
      <c r="X123" s="5" t="e">
        <f t="shared" si="113"/>
        <v>#DIV/0!</v>
      </c>
      <c r="Y123" s="5" t="e">
        <f t="shared" si="114"/>
        <v>#DIV/0!</v>
      </c>
      <c r="Z123" s="5" t="e">
        <f t="shared" si="115"/>
        <v>#DIV/0!</v>
      </c>
      <c r="AA123" s="5" t="e">
        <f t="shared" si="116"/>
        <v>#DIV/0!</v>
      </c>
      <c r="AB123" s="5" t="e">
        <f t="shared" si="117"/>
        <v>#DIV/0!</v>
      </c>
      <c r="AC123" s="5" t="e">
        <f t="shared" si="118"/>
        <v>#DIV/0!</v>
      </c>
      <c r="AD123" s="5" t="e">
        <f t="shared" si="119"/>
        <v>#DIV/0!</v>
      </c>
      <c r="AF123" s="3" t="s">
        <v>434</v>
      </c>
      <c r="AG123" s="5" t="str">
        <v/>
      </c>
      <c r="AH123" s="5">
        <v>5.0099999999999999E-2</v>
      </c>
      <c r="AI123" s="5" t="str">
        <v/>
      </c>
      <c r="AJ123" s="5" t="str">
        <v/>
      </c>
      <c r="AK123" s="5" t="str">
        <v/>
      </c>
      <c r="AL123" s="5" t="str">
        <v/>
      </c>
      <c r="AM123" s="5" t="str">
        <v/>
      </c>
      <c r="AN123" s="5" t="str">
        <v/>
      </c>
      <c r="AO123" s="5" t="str">
        <v/>
      </c>
      <c r="AP123" s="5" t="str">
        <v/>
      </c>
      <c r="AQ123" s="5" t="str">
        <v/>
      </c>
      <c r="AR123" s="5" t="str">
        <v/>
      </c>
      <c r="AS123" s="5" t="str">
        <v/>
      </c>
      <c r="AT123" s="5" t="str">
        <v/>
      </c>
      <c r="AU123" s="5" t="str">
        <v/>
      </c>
      <c r="AV123" s="5" t="str">
        <v/>
      </c>
      <c r="AW123" s="5" t="str">
        <v/>
      </c>
      <c r="AX123" s="5" t="str">
        <v/>
      </c>
      <c r="AY123" s="5" t="str">
        <v/>
      </c>
      <c r="AZ123" s="5" t="str">
        <v/>
      </c>
      <c r="BA123" s="5" t="str">
        <v/>
      </c>
      <c r="BB123" s="5" t="str">
        <v/>
      </c>
      <c r="BC123" s="5" t="str">
        <v/>
      </c>
      <c r="BD123" s="5" t="str">
        <v/>
      </c>
    </row>
    <row r="124" spans="1:56" ht="16" x14ac:dyDescent="0.2">
      <c r="A124" s="5" t="s">
        <v>144</v>
      </c>
      <c r="B124" s="5" t="s">
        <v>86</v>
      </c>
      <c r="C124" s="5">
        <v>4.0000000000000001E-3</v>
      </c>
      <c r="F124" s="3" t="s">
        <v>435</v>
      </c>
      <c r="G124" s="5" t="e">
        <f t="shared" si="96"/>
        <v>#DIV/0!</v>
      </c>
      <c r="H124" s="5">
        <f t="shared" si="97"/>
        <v>5.5999999999999999E-3</v>
      </c>
      <c r="I124" s="5" t="e">
        <f t="shared" si="98"/>
        <v>#DIV/0!</v>
      </c>
      <c r="J124" s="5" t="e">
        <f t="shared" si="99"/>
        <v>#DIV/0!</v>
      </c>
      <c r="K124" s="5" t="e">
        <f t="shared" si="100"/>
        <v>#DIV/0!</v>
      </c>
      <c r="L124" s="5" t="e">
        <f t="shared" si="101"/>
        <v>#DIV/0!</v>
      </c>
      <c r="M124" s="5" t="e">
        <f t="shared" si="102"/>
        <v>#DIV/0!</v>
      </c>
      <c r="N124" s="5" t="e">
        <f t="shared" si="103"/>
        <v>#DIV/0!</v>
      </c>
      <c r="O124" s="5" t="e">
        <f t="shared" si="104"/>
        <v>#DIV/0!</v>
      </c>
      <c r="P124" s="5" t="e">
        <f t="shared" si="105"/>
        <v>#DIV/0!</v>
      </c>
      <c r="Q124" s="5" t="e">
        <f t="shared" si="106"/>
        <v>#DIV/0!</v>
      </c>
      <c r="R124" s="5" t="e">
        <f t="shared" si="107"/>
        <v>#DIV/0!</v>
      </c>
      <c r="S124" s="5" t="e">
        <f t="shared" si="108"/>
        <v>#DIV/0!</v>
      </c>
      <c r="T124" s="5" t="e">
        <f t="shared" si="109"/>
        <v>#DIV/0!</v>
      </c>
      <c r="U124" s="5" t="e">
        <f t="shared" si="110"/>
        <v>#DIV/0!</v>
      </c>
      <c r="V124" s="5" t="e">
        <f t="shared" si="111"/>
        <v>#DIV/0!</v>
      </c>
      <c r="W124" s="5" t="e">
        <f t="shared" si="112"/>
        <v>#DIV/0!</v>
      </c>
      <c r="X124" s="5" t="e">
        <f t="shared" si="113"/>
        <v>#DIV/0!</v>
      </c>
      <c r="Y124" s="5" t="e">
        <f t="shared" si="114"/>
        <v>#DIV/0!</v>
      </c>
      <c r="Z124" s="5" t="e">
        <f t="shared" si="115"/>
        <v>#DIV/0!</v>
      </c>
      <c r="AA124" s="5" t="e">
        <f t="shared" si="116"/>
        <v>#DIV/0!</v>
      </c>
      <c r="AB124" s="5" t="e">
        <f t="shared" si="117"/>
        <v>#DIV/0!</v>
      </c>
      <c r="AC124" s="5" t="e">
        <f t="shared" si="118"/>
        <v>#DIV/0!</v>
      </c>
      <c r="AD124" s="5" t="e">
        <f t="shared" si="119"/>
        <v>#DIV/0!</v>
      </c>
      <c r="AF124" s="3" t="s">
        <v>435</v>
      </c>
      <c r="AG124" s="5" t="str">
        <v/>
      </c>
      <c r="AH124" s="5">
        <v>5.5999999999999999E-3</v>
      </c>
      <c r="AI124" s="5" t="str">
        <v/>
      </c>
      <c r="AJ124" s="5" t="str">
        <v/>
      </c>
      <c r="AK124" s="5" t="str">
        <v/>
      </c>
      <c r="AL124" s="5" t="str">
        <v/>
      </c>
      <c r="AM124" s="5" t="str">
        <v/>
      </c>
      <c r="AN124" s="5" t="str">
        <v/>
      </c>
      <c r="AO124" s="5" t="str">
        <v/>
      </c>
      <c r="AP124" s="5" t="str">
        <v/>
      </c>
      <c r="AQ124" s="5" t="str">
        <v/>
      </c>
      <c r="AR124" s="5" t="str">
        <v/>
      </c>
      <c r="AS124" s="5" t="str">
        <v/>
      </c>
      <c r="AT124" s="5" t="str">
        <v/>
      </c>
      <c r="AU124" s="5" t="str">
        <v/>
      </c>
      <c r="AV124" s="5" t="str">
        <v/>
      </c>
      <c r="AW124" s="5" t="str">
        <v/>
      </c>
      <c r="AX124" s="5" t="str">
        <v/>
      </c>
      <c r="AY124" s="5" t="str">
        <v/>
      </c>
      <c r="AZ124" s="5" t="str">
        <v/>
      </c>
      <c r="BA124" s="5" t="str">
        <v/>
      </c>
      <c r="BB124" s="5" t="str">
        <v/>
      </c>
      <c r="BC124" s="5" t="str">
        <v/>
      </c>
      <c r="BD124" s="5" t="str">
        <v/>
      </c>
    </row>
    <row r="125" spans="1:56" ht="16" x14ac:dyDescent="0.2">
      <c r="A125" s="5" t="s">
        <v>145</v>
      </c>
      <c r="B125" s="5" t="s">
        <v>124</v>
      </c>
      <c r="C125" s="5">
        <v>0.14849999999999999</v>
      </c>
      <c r="F125" s="3" t="s">
        <v>436</v>
      </c>
      <c r="G125" s="5" t="e">
        <f t="shared" si="96"/>
        <v>#DIV/0!</v>
      </c>
      <c r="H125" s="5">
        <f t="shared" si="97"/>
        <v>2.0000000000000001E-4</v>
      </c>
      <c r="I125" s="5" t="e">
        <f t="shared" si="98"/>
        <v>#DIV/0!</v>
      </c>
      <c r="J125" s="5" t="e">
        <f t="shared" si="99"/>
        <v>#DIV/0!</v>
      </c>
      <c r="K125" s="5" t="e">
        <f t="shared" si="100"/>
        <v>#DIV/0!</v>
      </c>
      <c r="L125" s="5" t="e">
        <f t="shared" si="101"/>
        <v>#DIV/0!</v>
      </c>
      <c r="M125" s="5" t="e">
        <f t="shared" si="102"/>
        <v>#DIV/0!</v>
      </c>
      <c r="N125" s="5" t="e">
        <f t="shared" si="103"/>
        <v>#DIV/0!</v>
      </c>
      <c r="O125" s="5" t="e">
        <f t="shared" si="104"/>
        <v>#DIV/0!</v>
      </c>
      <c r="P125" s="5" t="e">
        <f t="shared" si="105"/>
        <v>#DIV/0!</v>
      </c>
      <c r="Q125" s="5" t="e">
        <f t="shared" si="106"/>
        <v>#DIV/0!</v>
      </c>
      <c r="R125" s="5" t="e">
        <f t="shared" si="107"/>
        <v>#DIV/0!</v>
      </c>
      <c r="S125" s="5" t="e">
        <f t="shared" si="108"/>
        <v>#DIV/0!</v>
      </c>
      <c r="T125" s="5" t="e">
        <f t="shared" si="109"/>
        <v>#DIV/0!</v>
      </c>
      <c r="U125" s="5" t="e">
        <f t="shared" si="110"/>
        <v>#DIV/0!</v>
      </c>
      <c r="V125" s="5" t="e">
        <f t="shared" si="111"/>
        <v>#DIV/0!</v>
      </c>
      <c r="W125" s="5" t="e">
        <f t="shared" si="112"/>
        <v>#DIV/0!</v>
      </c>
      <c r="X125" s="5" t="e">
        <f t="shared" si="113"/>
        <v>#DIV/0!</v>
      </c>
      <c r="Y125" s="5" t="e">
        <f t="shared" si="114"/>
        <v>#DIV/0!</v>
      </c>
      <c r="Z125" s="5" t="e">
        <f t="shared" si="115"/>
        <v>#DIV/0!</v>
      </c>
      <c r="AA125" s="5" t="e">
        <f t="shared" si="116"/>
        <v>#DIV/0!</v>
      </c>
      <c r="AB125" s="5" t="e">
        <f t="shared" si="117"/>
        <v>#DIV/0!</v>
      </c>
      <c r="AC125" s="5" t="e">
        <f t="shared" si="118"/>
        <v>#DIV/0!</v>
      </c>
      <c r="AD125" s="5" t="e">
        <f t="shared" si="119"/>
        <v>#DIV/0!</v>
      </c>
      <c r="AF125" s="3" t="s">
        <v>436</v>
      </c>
      <c r="AG125" s="5" t="str">
        <v/>
      </c>
      <c r="AH125" s="5">
        <v>2.0000000000000001E-4</v>
      </c>
      <c r="AI125" s="5" t="str">
        <v/>
      </c>
      <c r="AJ125" s="5" t="str">
        <v/>
      </c>
      <c r="AK125" s="5" t="str">
        <v/>
      </c>
      <c r="AL125" s="5" t="str">
        <v/>
      </c>
      <c r="AM125" s="5" t="str">
        <v/>
      </c>
      <c r="AN125" s="5" t="str">
        <v/>
      </c>
      <c r="AO125" s="5" t="str">
        <v/>
      </c>
      <c r="AP125" s="5" t="str">
        <v/>
      </c>
      <c r="AQ125" s="5" t="str">
        <v/>
      </c>
      <c r="AR125" s="5" t="str">
        <v/>
      </c>
      <c r="AS125" s="5" t="str">
        <v/>
      </c>
      <c r="AT125" s="5" t="str">
        <v/>
      </c>
      <c r="AU125" s="5" t="str">
        <v/>
      </c>
      <c r="AV125" s="5" t="str">
        <v/>
      </c>
      <c r="AW125" s="5" t="str">
        <v/>
      </c>
      <c r="AX125" s="5" t="str">
        <v/>
      </c>
      <c r="AY125" s="5" t="str">
        <v/>
      </c>
      <c r="AZ125" s="5" t="str">
        <v/>
      </c>
      <c r="BA125" s="5" t="str">
        <v/>
      </c>
      <c r="BB125" s="5" t="str">
        <v/>
      </c>
      <c r="BC125" s="5" t="str">
        <v/>
      </c>
      <c r="BD125" s="5" t="str">
        <v/>
      </c>
    </row>
    <row r="126" spans="1:56" ht="16" x14ac:dyDescent="0.2">
      <c r="A126" s="5" t="s">
        <v>146</v>
      </c>
      <c r="B126" s="5" t="s">
        <v>681</v>
      </c>
      <c r="C126" s="5">
        <v>5.0000000000000001E-3</v>
      </c>
      <c r="F126" s="3" t="s">
        <v>437</v>
      </c>
      <c r="G126" s="5">
        <f t="shared" si="96"/>
        <v>1E-4</v>
      </c>
      <c r="H126" s="5" t="e">
        <f t="shared" si="97"/>
        <v>#DIV/0!</v>
      </c>
      <c r="I126" s="5" t="e">
        <f t="shared" si="98"/>
        <v>#DIV/0!</v>
      </c>
      <c r="J126" s="5" t="e">
        <f t="shared" si="99"/>
        <v>#DIV/0!</v>
      </c>
      <c r="K126" s="5" t="e">
        <f t="shared" si="100"/>
        <v>#DIV/0!</v>
      </c>
      <c r="L126" s="5" t="e">
        <f t="shared" si="101"/>
        <v>#DIV/0!</v>
      </c>
      <c r="M126" s="5" t="e">
        <f t="shared" si="102"/>
        <v>#DIV/0!</v>
      </c>
      <c r="N126" s="5" t="e">
        <f t="shared" si="103"/>
        <v>#DIV/0!</v>
      </c>
      <c r="O126" s="5" t="e">
        <f t="shared" si="104"/>
        <v>#DIV/0!</v>
      </c>
      <c r="P126" s="5" t="e">
        <f t="shared" si="105"/>
        <v>#DIV/0!</v>
      </c>
      <c r="Q126" s="5" t="e">
        <f t="shared" si="106"/>
        <v>#DIV/0!</v>
      </c>
      <c r="R126" s="5" t="e">
        <f t="shared" si="107"/>
        <v>#DIV/0!</v>
      </c>
      <c r="S126" s="5" t="e">
        <f t="shared" si="108"/>
        <v>#DIV/0!</v>
      </c>
      <c r="T126" s="5" t="e">
        <f t="shared" si="109"/>
        <v>#DIV/0!</v>
      </c>
      <c r="U126" s="5" t="e">
        <f t="shared" si="110"/>
        <v>#DIV/0!</v>
      </c>
      <c r="V126" s="5" t="e">
        <f t="shared" si="111"/>
        <v>#DIV/0!</v>
      </c>
      <c r="W126" s="5" t="e">
        <f t="shared" si="112"/>
        <v>#DIV/0!</v>
      </c>
      <c r="X126" s="5" t="e">
        <f t="shared" si="113"/>
        <v>#DIV/0!</v>
      </c>
      <c r="Y126" s="5" t="e">
        <f t="shared" si="114"/>
        <v>#DIV/0!</v>
      </c>
      <c r="Z126" s="5" t="e">
        <f t="shared" si="115"/>
        <v>#DIV/0!</v>
      </c>
      <c r="AA126" s="5" t="e">
        <f t="shared" si="116"/>
        <v>#DIV/0!</v>
      </c>
      <c r="AB126" s="5" t="e">
        <f t="shared" si="117"/>
        <v>#DIV/0!</v>
      </c>
      <c r="AC126" s="5" t="e">
        <f t="shared" si="118"/>
        <v>#DIV/0!</v>
      </c>
      <c r="AD126" s="5" t="e">
        <f t="shared" si="119"/>
        <v>#DIV/0!</v>
      </c>
      <c r="AF126" s="3" t="s">
        <v>437</v>
      </c>
      <c r="AG126" s="5">
        <v>1E-4</v>
      </c>
      <c r="AH126" s="5" t="str">
        <v/>
      </c>
      <c r="AI126" s="5" t="str">
        <v/>
      </c>
      <c r="AJ126" s="5" t="str">
        <v/>
      </c>
      <c r="AK126" s="5" t="str">
        <v/>
      </c>
      <c r="AL126" s="5" t="str">
        <v/>
      </c>
      <c r="AM126" s="5" t="str">
        <v/>
      </c>
      <c r="AN126" s="5" t="str">
        <v/>
      </c>
      <c r="AO126" s="5" t="str">
        <v/>
      </c>
      <c r="AP126" s="5" t="str">
        <v/>
      </c>
      <c r="AQ126" s="5" t="str">
        <v/>
      </c>
      <c r="AR126" s="5" t="str">
        <v/>
      </c>
      <c r="AS126" s="5" t="str">
        <v/>
      </c>
      <c r="AT126" s="5" t="str">
        <v/>
      </c>
      <c r="AU126" s="5" t="str">
        <v/>
      </c>
      <c r="AV126" s="5" t="str">
        <v/>
      </c>
      <c r="AW126" s="5" t="str">
        <v/>
      </c>
      <c r="AX126" s="5" t="str">
        <v/>
      </c>
      <c r="AY126" s="5" t="str">
        <v/>
      </c>
      <c r="AZ126" s="5" t="str">
        <v/>
      </c>
      <c r="BA126" s="5" t="str">
        <v/>
      </c>
      <c r="BB126" s="5" t="str">
        <v/>
      </c>
      <c r="BC126" s="5" t="str">
        <v/>
      </c>
      <c r="BD126" s="5" t="str">
        <v/>
      </c>
    </row>
    <row r="127" spans="1:56" ht="16" x14ac:dyDescent="0.2">
      <c r="A127" s="5" t="s">
        <v>146</v>
      </c>
      <c r="B127" s="5" t="s">
        <v>676</v>
      </c>
      <c r="C127" s="5">
        <v>7.0000000000000001E-3</v>
      </c>
      <c r="F127" s="3" t="s">
        <v>24</v>
      </c>
      <c r="G127" s="5">
        <f t="shared" si="96"/>
        <v>7.1400000000000005E-2</v>
      </c>
      <c r="H127" s="5">
        <f t="shared" si="97"/>
        <v>6.5000000000000002E-2</v>
      </c>
      <c r="I127" s="5">
        <f t="shared" si="98"/>
        <v>0.11259</v>
      </c>
      <c r="J127" s="5" t="e">
        <f t="shared" si="99"/>
        <v>#DIV/0!</v>
      </c>
      <c r="K127" s="5">
        <f t="shared" si="100"/>
        <v>0.13700000000000001</v>
      </c>
      <c r="L127" s="5">
        <f t="shared" si="101"/>
        <v>0.1118</v>
      </c>
      <c r="M127" s="5">
        <f t="shared" si="102"/>
        <v>6.3950000000000007E-2</v>
      </c>
      <c r="N127" s="5">
        <f t="shared" si="103"/>
        <v>3.7900000000000003E-2</v>
      </c>
      <c r="O127" s="5">
        <f t="shared" si="104"/>
        <v>5.3699999999999998E-2</v>
      </c>
      <c r="P127" s="5">
        <f t="shared" si="105"/>
        <v>6.2E-2</v>
      </c>
      <c r="Q127" s="5">
        <f t="shared" si="106"/>
        <v>7.46E-2</v>
      </c>
      <c r="R127" s="5">
        <f t="shared" si="107"/>
        <v>2.1999999999999999E-2</v>
      </c>
      <c r="S127" s="5">
        <f t="shared" si="108"/>
        <v>6.8099999999999994E-2</v>
      </c>
      <c r="T127" s="5">
        <f t="shared" si="109"/>
        <v>6.7999999999999996E-3</v>
      </c>
      <c r="U127" s="5">
        <f t="shared" si="110"/>
        <v>7.4800000000000005E-2</v>
      </c>
      <c r="V127" s="5">
        <f t="shared" si="111"/>
        <v>5.3400000000000003E-2</v>
      </c>
      <c r="W127" s="5">
        <f t="shared" si="112"/>
        <v>3.5999999999999997E-2</v>
      </c>
      <c r="X127" s="5">
        <f t="shared" si="113"/>
        <v>2.9000000000000001E-2</v>
      </c>
      <c r="Y127" s="5">
        <f t="shared" si="114"/>
        <v>6.4079999999999998E-2</v>
      </c>
      <c r="Z127" s="5" t="e">
        <f t="shared" si="115"/>
        <v>#DIV/0!</v>
      </c>
      <c r="AA127" s="5">
        <f t="shared" si="116"/>
        <v>6.7250000000000004E-2</v>
      </c>
      <c r="AB127" s="5">
        <f t="shared" si="117"/>
        <v>6.5000000000000002E-2</v>
      </c>
      <c r="AC127" s="5">
        <f t="shared" si="118"/>
        <v>8.5000000000000006E-2</v>
      </c>
      <c r="AD127" s="5">
        <f t="shared" si="119"/>
        <v>8.9200000000000002E-2</v>
      </c>
      <c r="AF127" s="3" t="s">
        <v>24</v>
      </c>
      <c r="AG127" s="5">
        <v>7.1400000000000005E-2</v>
      </c>
      <c r="AH127" s="5">
        <v>6.5000000000000002E-2</v>
      </c>
      <c r="AI127" s="5">
        <v>0.11259</v>
      </c>
      <c r="AJ127" s="5" t="str">
        <v/>
      </c>
      <c r="AK127" s="5">
        <v>0.13700000000000001</v>
      </c>
      <c r="AL127" s="5">
        <v>0.1118</v>
      </c>
      <c r="AM127" s="5">
        <v>6.3950000000000007E-2</v>
      </c>
      <c r="AN127" s="5">
        <v>3.7900000000000003E-2</v>
      </c>
      <c r="AO127" s="5">
        <v>5.3699999999999998E-2</v>
      </c>
      <c r="AP127" s="5">
        <v>6.2E-2</v>
      </c>
      <c r="AQ127" s="5">
        <v>7.46E-2</v>
      </c>
      <c r="AR127" s="5">
        <v>2.1999999999999999E-2</v>
      </c>
      <c r="AS127" s="5">
        <v>6.8099999999999994E-2</v>
      </c>
      <c r="AT127" s="5">
        <v>6.7999999999999996E-3</v>
      </c>
      <c r="AU127" s="5">
        <v>7.4800000000000005E-2</v>
      </c>
      <c r="AV127" s="5">
        <v>5.3400000000000003E-2</v>
      </c>
      <c r="AW127" s="5">
        <v>3.5999999999999997E-2</v>
      </c>
      <c r="AX127" s="5">
        <v>2.9000000000000001E-2</v>
      </c>
      <c r="AY127" s="5">
        <v>6.4079999999999998E-2</v>
      </c>
      <c r="AZ127" s="5" t="str">
        <v/>
      </c>
      <c r="BA127" s="5">
        <v>6.7250000000000004E-2</v>
      </c>
      <c r="BB127" s="5">
        <v>6.5000000000000002E-2</v>
      </c>
      <c r="BC127" s="5">
        <v>8.5000000000000006E-2</v>
      </c>
      <c r="BD127" s="5">
        <v>8.9200000000000002E-2</v>
      </c>
    </row>
    <row r="128" spans="1:56" ht="16" x14ac:dyDescent="0.2">
      <c r="A128" s="5" t="s">
        <v>146</v>
      </c>
      <c r="B128" s="5" t="s">
        <v>677</v>
      </c>
      <c r="C128" s="5">
        <v>4.0000000000000001E-3</v>
      </c>
      <c r="F128" s="3" t="s">
        <v>440</v>
      </c>
      <c r="G128" s="5">
        <f t="shared" si="96"/>
        <v>5.5466666666666664E-2</v>
      </c>
      <c r="H128" s="5">
        <f t="shared" si="97"/>
        <v>6.6400000000000001E-2</v>
      </c>
      <c r="I128" s="5">
        <f t="shared" si="98"/>
        <v>2.4599999999999999E-3</v>
      </c>
      <c r="J128" s="5" t="e">
        <f t="shared" si="99"/>
        <v>#DIV/0!</v>
      </c>
      <c r="K128" s="5" t="e">
        <f t="shared" si="100"/>
        <v>#DIV/0!</v>
      </c>
      <c r="L128" s="5">
        <f t="shared" si="101"/>
        <v>6.4999999999999997E-4</v>
      </c>
      <c r="M128" s="5">
        <f t="shared" si="102"/>
        <v>1.1000000000000001E-3</v>
      </c>
      <c r="N128" s="5">
        <f t="shared" si="103"/>
        <v>1.1000000000000001E-3</v>
      </c>
      <c r="O128" s="5" t="e">
        <f t="shared" si="104"/>
        <v>#DIV/0!</v>
      </c>
      <c r="P128" s="5" t="e">
        <f t="shared" si="105"/>
        <v>#DIV/0!</v>
      </c>
      <c r="Q128" s="5">
        <f t="shared" si="106"/>
        <v>1E-4</v>
      </c>
      <c r="R128" s="5" t="e">
        <f t="shared" si="107"/>
        <v>#DIV/0!</v>
      </c>
      <c r="S128" s="5" t="e">
        <f t="shared" si="108"/>
        <v>#DIV/0!</v>
      </c>
      <c r="T128" s="5">
        <f t="shared" si="109"/>
        <v>1E-4</v>
      </c>
      <c r="U128" s="5">
        <f t="shared" si="110"/>
        <v>1E-4</v>
      </c>
      <c r="V128" s="5">
        <f t="shared" si="111"/>
        <v>1E-4</v>
      </c>
      <c r="W128" s="5">
        <f t="shared" si="112"/>
        <v>2.0000000000000001E-4</v>
      </c>
      <c r="X128" s="5" t="e">
        <f t="shared" si="113"/>
        <v>#DIV/0!</v>
      </c>
      <c r="Y128" s="5">
        <f t="shared" si="114"/>
        <v>1.2160000000000001E-2</v>
      </c>
      <c r="Z128" s="5" t="e">
        <f t="shared" si="115"/>
        <v>#DIV/0!</v>
      </c>
      <c r="AA128" s="5">
        <f t="shared" si="116"/>
        <v>4.5000000000000005E-3</v>
      </c>
      <c r="AB128" s="5">
        <f t="shared" si="117"/>
        <v>4.0000000000000001E-3</v>
      </c>
      <c r="AC128" s="5">
        <f t="shared" si="118"/>
        <v>1.2E-2</v>
      </c>
      <c r="AD128" s="5">
        <f t="shared" si="119"/>
        <v>1.6000000000000001E-3</v>
      </c>
      <c r="AF128" s="3" t="s">
        <v>440</v>
      </c>
      <c r="AG128" s="5">
        <v>5.5466666666666664E-2</v>
      </c>
      <c r="AH128" s="5">
        <v>6.6400000000000001E-2</v>
      </c>
      <c r="AI128" s="5">
        <v>2.4599999999999999E-3</v>
      </c>
      <c r="AJ128" s="5" t="str">
        <v/>
      </c>
      <c r="AK128" s="5" t="str">
        <v/>
      </c>
      <c r="AL128" s="5">
        <v>6.4999999999999997E-4</v>
      </c>
      <c r="AM128" s="5">
        <v>1.1000000000000001E-3</v>
      </c>
      <c r="AN128" s="5">
        <v>1.1000000000000001E-3</v>
      </c>
      <c r="AO128" s="5" t="str">
        <v/>
      </c>
      <c r="AP128" s="5" t="str">
        <v/>
      </c>
      <c r="AQ128" s="5">
        <v>1E-4</v>
      </c>
      <c r="AR128" s="5" t="str">
        <v/>
      </c>
      <c r="AS128" s="5" t="str">
        <v/>
      </c>
      <c r="AT128" s="5">
        <v>1E-4</v>
      </c>
      <c r="AU128" s="5">
        <v>1E-4</v>
      </c>
      <c r="AV128" s="5">
        <v>1E-4</v>
      </c>
      <c r="AW128" s="5">
        <v>2.0000000000000001E-4</v>
      </c>
      <c r="AX128" s="5" t="str">
        <v/>
      </c>
      <c r="AY128" s="5">
        <v>1.2160000000000001E-2</v>
      </c>
      <c r="AZ128" s="5" t="str">
        <v/>
      </c>
      <c r="BA128" s="5">
        <v>4.5000000000000005E-3</v>
      </c>
      <c r="BB128" s="5">
        <v>4.0000000000000001E-3</v>
      </c>
      <c r="BC128" s="5">
        <v>1.2E-2</v>
      </c>
      <c r="BD128" s="5">
        <v>1.6000000000000001E-3</v>
      </c>
    </row>
    <row r="129" spans="1:56" ht="16" x14ac:dyDescent="0.2">
      <c r="A129" s="5" t="s">
        <v>146</v>
      </c>
      <c r="B129" s="5" t="s">
        <v>86</v>
      </c>
      <c r="C129" s="5">
        <v>5.0000000000000001E-3</v>
      </c>
      <c r="F129" s="3" t="s">
        <v>443</v>
      </c>
      <c r="G129" s="5" t="e">
        <f t="shared" si="96"/>
        <v>#DIV/0!</v>
      </c>
      <c r="H129" s="5" t="e">
        <f t="shared" si="97"/>
        <v>#DIV/0!</v>
      </c>
      <c r="I129" s="5">
        <f t="shared" si="98"/>
        <v>1E-4</v>
      </c>
      <c r="J129" s="5" t="e">
        <f t="shared" si="99"/>
        <v>#DIV/0!</v>
      </c>
      <c r="K129" s="5" t="e">
        <f t="shared" si="100"/>
        <v>#DIV/0!</v>
      </c>
      <c r="L129" s="5">
        <f t="shared" si="101"/>
        <v>1E-4</v>
      </c>
      <c r="M129" s="5" t="e">
        <f t="shared" si="102"/>
        <v>#DIV/0!</v>
      </c>
      <c r="N129" s="5" t="e">
        <f t="shared" si="103"/>
        <v>#DIV/0!</v>
      </c>
      <c r="O129" s="5" t="e">
        <f t="shared" si="104"/>
        <v>#DIV/0!</v>
      </c>
      <c r="P129" s="5" t="e">
        <f t="shared" si="105"/>
        <v>#DIV/0!</v>
      </c>
      <c r="Q129" s="5" t="e">
        <f t="shared" si="106"/>
        <v>#DIV/0!</v>
      </c>
      <c r="R129" s="5" t="e">
        <f t="shared" si="107"/>
        <v>#DIV/0!</v>
      </c>
      <c r="S129" s="5" t="e">
        <f t="shared" si="108"/>
        <v>#DIV/0!</v>
      </c>
      <c r="T129" s="5" t="e">
        <f t="shared" si="109"/>
        <v>#DIV/0!</v>
      </c>
      <c r="U129" s="5" t="e">
        <f t="shared" si="110"/>
        <v>#DIV/0!</v>
      </c>
      <c r="V129" s="5" t="e">
        <f t="shared" si="111"/>
        <v>#DIV/0!</v>
      </c>
      <c r="W129" s="5" t="e">
        <f t="shared" si="112"/>
        <v>#DIV/0!</v>
      </c>
      <c r="X129" s="5" t="e">
        <f t="shared" si="113"/>
        <v>#DIV/0!</v>
      </c>
      <c r="Y129" s="5">
        <f t="shared" si="114"/>
        <v>1E-4</v>
      </c>
      <c r="Z129" s="5" t="e">
        <f t="shared" si="115"/>
        <v>#DIV/0!</v>
      </c>
      <c r="AA129" s="5" t="e">
        <f t="shared" si="116"/>
        <v>#DIV/0!</v>
      </c>
      <c r="AB129" s="5" t="e">
        <f t="shared" si="117"/>
        <v>#DIV/0!</v>
      </c>
      <c r="AC129" s="5" t="e">
        <f t="shared" si="118"/>
        <v>#DIV/0!</v>
      </c>
      <c r="AD129" s="5" t="e">
        <f t="shared" si="119"/>
        <v>#DIV/0!</v>
      </c>
      <c r="AF129" s="3" t="s">
        <v>443</v>
      </c>
      <c r="AG129" s="5" t="str">
        <v/>
      </c>
      <c r="AH129" s="5" t="str">
        <v/>
      </c>
      <c r="AI129" s="5">
        <v>1E-4</v>
      </c>
      <c r="AJ129" s="5" t="str">
        <v/>
      </c>
      <c r="AK129" s="5" t="str">
        <v/>
      </c>
      <c r="AL129" s="5">
        <v>1E-4</v>
      </c>
      <c r="AM129" s="5" t="str">
        <v/>
      </c>
      <c r="AN129" s="5" t="str">
        <v/>
      </c>
      <c r="AO129" s="5" t="str">
        <v/>
      </c>
      <c r="AP129" s="5" t="str">
        <v/>
      </c>
      <c r="AQ129" s="5" t="str">
        <v/>
      </c>
      <c r="AR129" s="5" t="str">
        <v/>
      </c>
      <c r="AS129" s="5" t="str">
        <v/>
      </c>
      <c r="AT129" s="5" t="str">
        <v/>
      </c>
      <c r="AU129" s="5" t="str">
        <v/>
      </c>
      <c r="AV129" s="5" t="str">
        <v/>
      </c>
      <c r="AW129" s="5" t="str">
        <v/>
      </c>
      <c r="AX129" s="5" t="str">
        <v/>
      </c>
      <c r="AY129" s="5">
        <v>1E-4</v>
      </c>
      <c r="AZ129" s="5" t="str">
        <v/>
      </c>
      <c r="BA129" s="5" t="str">
        <v/>
      </c>
      <c r="BB129" s="5" t="str">
        <v/>
      </c>
      <c r="BC129" s="5" t="str">
        <v/>
      </c>
      <c r="BD129" s="5" t="str">
        <v/>
      </c>
    </row>
    <row r="130" spans="1:56" ht="16" x14ac:dyDescent="0.2">
      <c r="A130" s="5" t="s">
        <v>146</v>
      </c>
      <c r="B130" s="5" t="s">
        <v>84</v>
      </c>
      <c r="C130" s="5">
        <v>8.9999999999999993E-3</v>
      </c>
      <c r="F130" s="3" t="s">
        <v>444</v>
      </c>
      <c r="G130" s="5">
        <f t="shared" si="96"/>
        <v>2.0000000000000001E-4</v>
      </c>
      <c r="H130" s="5" t="e">
        <f t="shared" si="97"/>
        <v>#DIV/0!</v>
      </c>
      <c r="I130" s="5">
        <f t="shared" si="98"/>
        <v>1.5E-3</v>
      </c>
      <c r="J130" s="5" t="e">
        <f t="shared" si="99"/>
        <v>#DIV/0!</v>
      </c>
      <c r="K130" s="5" t="e">
        <f t="shared" si="100"/>
        <v>#DIV/0!</v>
      </c>
      <c r="L130" s="5" t="e">
        <f t="shared" si="101"/>
        <v>#DIV/0!</v>
      </c>
      <c r="M130" s="5" t="e">
        <f t="shared" si="102"/>
        <v>#DIV/0!</v>
      </c>
      <c r="N130" s="5" t="e">
        <f t="shared" si="103"/>
        <v>#DIV/0!</v>
      </c>
      <c r="O130" s="5" t="e">
        <f t="shared" si="104"/>
        <v>#DIV/0!</v>
      </c>
      <c r="P130" s="5" t="e">
        <f t="shared" si="105"/>
        <v>#DIV/0!</v>
      </c>
      <c r="Q130" s="5" t="e">
        <f t="shared" si="106"/>
        <v>#DIV/0!</v>
      </c>
      <c r="R130" s="5" t="e">
        <f t="shared" si="107"/>
        <v>#DIV/0!</v>
      </c>
      <c r="S130" s="5" t="e">
        <f t="shared" si="108"/>
        <v>#DIV/0!</v>
      </c>
      <c r="T130" s="5" t="e">
        <f t="shared" si="109"/>
        <v>#DIV/0!</v>
      </c>
      <c r="U130" s="5" t="e">
        <f t="shared" si="110"/>
        <v>#DIV/0!</v>
      </c>
      <c r="V130" s="5" t="e">
        <f t="shared" si="111"/>
        <v>#DIV/0!</v>
      </c>
      <c r="W130" s="5" t="e">
        <f t="shared" si="112"/>
        <v>#DIV/0!</v>
      </c>
      <c r="X130" s="5" t="e">
        <f t="shared" si="113"/>
        <v>#DIV/0!</v>
      </c>
      <c r="Y130" s="5">
        <f t="shared" si="114"/>
        <v>2.9999999999999997E-4</v>
      </c>
      <c r="Z130" s="5" t="e">
        <f t="shared" si="115"/>
        <v>#DIV/0!</v>
      </c>
      <c r="AA130" s="5" t="e">
        <f t="shared" si="116"/>
        <v>#DIV/0!</v>
      </c>
      <c r="AB130" s="5" t="e">
        <f t="shared" si="117"/>
        <v>#DIV/0!</v>
      </c>
      <c r="AC130" s="5">
        <f t="shared" si="118"/>
        <v>1E-3</v>
      </c>
      <c r="AD130" s="5" t="e">
        <f t="shared" si="119"/>
        <v>#DIV/0!</v>
      </c>
      <c r="AF130" s="3" t="s">
        <v>444</v>
      </c>
      <c r="AG130" s="5">
        <v>2.0000000000000001E-4</v>
      </c>
      <c r="AH130" s="5" t="str">
        <v/>
      </c>
      <c r="AI130" s="5">
        <v>1.5E-3</v>
      </c>
      <c r="AJ130" s="5" t="str">
        <v/>
      </c>
      <c r="AK130" s="5" t="str">
        <v/>
      </c>
      <c r="AL130" s="5" t="str">
        <v/>
      </c>
      <c r="AM130" s="5" t="str">
        <v/>
      </c>
      <c r="AN130" s="5" t="str">
        <v/>
      </c>
      <c r="AO130" s="5" t="str">
        <v/>
      </c>
      <c r="AP130" s="5" t="str">
        <v/>
      </c>
      <c r="AQ130" s="5" t="str">
        <v/>
      </c>
      <c r="AR130" s="5" t="str">
        <v/>
      </c>
      <c r="AS130" s="5" t="str">
        <v/>
      </c>
      <c r="AT130" s="5" t="str">
        <v/>
      </c>
      <c r="AU130" s="5" t="str">
        <v/>
      </c>
      <c r="AV130" s="5" t="str">
        <v/>
      </c>
      <c r="AW130" s="5" t="str">
        <v/>
      </c>
      <c r="AX130" s="5" t="str">
        <v/>
      </c>
      <c r="AY130" s="5">
        <v>2.9999999999999997E-4</v>
      </c>
      <c r="AZ130" s="5" t="str">
        <v/>
      </c>
      <c r="BA130" s="5" t="str">
        <v/>
      </c>
      <c r="BB130" s="5" t="str">
        <v/>
      </c>
      <c r="BC130" s="5">
        <v>1E-3</v>
      </c>
      <c r="BD130" s="5" t="str">
        <v/>
      </c>
    </row>
    <row r="131" spans="1:56" ht="16" x14ac:dyDescent="0.2">
      <c r="A131" s="5" t="s">
        <v>147</v>
      </c>
      <c r="B131" s="5" t="s">
        <v>124</v>
      </c>
      <c r="C131" s="5">
        <v>3.6499999999999998E-2</v>
      </c>
      <c r="F131" s="3" t="s">
        <v>446</v>
      </c>
      <c r="G131" s="5">
        <f t="shared" si="96"/>
        <v>2.0000000000000001E-4</v>
      </c>
      <c r="H131" s="5">
        <f t="shared" si="97"/>
        <v>1E-4</v>
      </c>
      <c r="I131" s="5">
        <f t="shared" si="98"/>
        <v>2E-3</v>
      </c>
      <c r="J131" s="5" t="e">
        <f t="shared" si="99"/>
        <v>#DIV/0!</v>
      </c>
      <c r="K131" s="5" t="e">
        <f t="shared" si="100"/>
        <v>#DIV/0!</v>
      </c>
      <c r="L131" s="5" t="e">
        <f t="shared" si="101"/>
        <v>#DIV/0!</v>
      </c>
      <c r="M131" s="5" t="e">
        <f t="shared" si="102"/>
        <v>#DIV/0!</v>
      </c>
      <c r="N131" s="5" t="e">
        <f t="shared" si="103"/>
        <v>#DIV/0!</v>
      </c>
      <c r="O131" s="5" t="e">
        <f t="shared" si="104"/>
        <v>#DIV/0!</v>
      </c>
      <c r="P131" s="5" t="e">
        <f t="shared" si="105"/>
        <v>#DIV/0!</v>
      </c>
      <c r="Q131" s="5" t="e">
        <f t="shared" si="106"/>
        <v>#DIV/0!</v>
      </c>
      <c r="R131" s="5" t="e">
        <f t="shared" si="107"/>
        <v>#DIV/0!</v>
      </c>
      <c r="S131" s="5" t="e">
        <f t="shared" si="108"/>
        <v>#DIV/0!</v>
      </c>
      <c r="T131" s="5" t="e">
        <f t="shared" si="109"/>
        <v>#DIV/0!</v>
      </c>
      <c r="U131" s="5" t="e">
        <f t="shared" si="110"/>
        <v>#DIV/0!</v>
      </c>
      <c r="V131" s="5" t="e">
        <f t="shared" si="111"/>
        <v>#DIV/0!</v>
      </c>
      <c r="W131" s="5" t="e">
        <f t="shared" si="112"/>
        <v>#DIV/0!</v>
      </c>
      <c r="X131" s="5" t="e">
        <f t="shared" si="113"/>
        <v>#DIV/0!</v>
      </c>
      <c r="Y131" s="5" t="e">
        <f t="shared" si="114"/>
        <v>#DIV/0!</v>
      </c>
      <c r="Z131" s="5" t="e">
        <f t="shared" si="115"/>
        <v>#DIV/0!</v>
      </c>
      <c r="AA131" s="5" t="e">
        <f t="shared" si="116"/>
        <v>#DIV/0!</v>
      </c>
      <c r="AB131" s="5" t="e">
        <f t="shared" si="117"/>
        <v>#DIV/0!</v>
      </c>
      <c r="AC131" s="5" t="e">
        <f t="shared" si="118"/>
        <v>#DIV/0!</v>
      </c>
      <c r="AD131" s="5" t="e">
        <f t="shared" si="119"/>
        <v>#DIV/0!</v>
      </c>
      <c r="AF131" s="3" t="s">
        <v>446</v>
      </c>
      <c r="AG131" s="5">
        <v>2.0000000000000001E-4</v>
      </c>
      <c r="AH131" s="5">
        <v>1E-4</v>
      </c>
      <c r="AI131" s="5">
        <v>2E-3</v>
      </c>
      <c r="AJ131" s="5" t="str">
        <v/>
      </c>
      <c r="AK131" s="5" t="str">
        <v/>
      </c>
      <c r="AL131" s="5" t="str">
        <v/>
      </c>
      <c r="AM131" s="5" t="str">
        <v/>
      </c>
      <c r="AN131" s="5" t="str">
        <v/>
      </c>
      <c r="AO131" s="5" t="str">
        <v/>
      </c>
      <c r="AP131" s="5" t="str">
        <v/>
      </c>
      <c r="AQ131" s="5" t="str">
        <v/>
      </c>
      <c r="AR131" s="5" t="str">
        <v/>
      </c>
      <c r="AS131" s="5" t="str">
        <v/>
      </c>
      <c r="AT131" s="5" t="str">
        <v/>
      </c>
      <c r="AU131" s="5" t="str">
        <v/>
      </c>
      <c r="AV131" s="5" t="str">
        <v/>
      </c>
      <c r="AW131" s="5" t="str">
        <v/>
      </c>
      <c r="AX131" s="5" t="str">
        <v/>
      </c>
      <c r="AY131" s="5" t="str">
        <v/>
      </c>
      <c r="AZ131" s="5" t="str">
        <v/>
      </c>
      <c r="BA131" s="5" t="str">
        <v/>
      </c>
      <c r="BB131" s="5" t="str">
        <v/>
      </c>
      <c r="BC131" s="5" t="str">
        <v/>
      </c>
      <c r="BD131" s="5" t="str">
        <v/>
      </c>
    </row>
    <row r="132" spans="1:56" ht="16" x14ac:dyDescent="0.2">
      <c r="A132" s="5" t="s">
        <v>148</v>
      </c>
      <c r="B132" s="5" t="s">
        <v>676</v>
      </c>
      <c r="C132" s="5">
        <v>2E-3</v>
      </c>
      <c r="F132" s="3" t="s">
        <v>447</v>
      </c>
      <c r="G132" s="5" t="e">
        <f t="shared" ref="G132:G163" si="120">AVERAGEIFS(C:C,A:A,F132,B:B,"*african*")</f>
        <v>#DIV/0!</v>
      </c>
      <c r="H132" s="5" t="e">
        <f t="shared" ref="H132:H163" si="121">AVERAGEIFS(C:C,A:A,F132,B:B,"*black*")</f>
        <v>#DIV/0!</v>
      </c>
      <c r="I132" s="5" t="e">
        <f t="shared" ref="I132:I163" si="122">AVERAGEIFS(C:C,A:A,F132,B:B,"*caucasian*")</f>
        <v>#DIV/0!</v>
      </c>
      <c r="J132" s="5" t="e">
        <f t="shared" ref="J132:J163" si="123">AVERAGEIFS(C:C,A:A,F132,B:B,"*italy*")</f>
        <v>#DIV/0!</v>
      </c>
      <c r="K132" s="5" t="e">
        <f t="shared" ref="K132:K163" si="124">AVERAGEIFS(C:C,A:A,F132,B:B,"*olmsted*")</f>
        <v>#DIV/0!</v>
      </c>
      <c r="L132" s="5" t="e">
        <f t="shared" ref="L132:L163" si="125">AVERAGEIFS(C:C,A:A,F132,B:B,"*european*")</f>
        <v>#DIV/0!</v>
      </c>
      <c r="M132" s="5" t="e">
        <f t="shared" ref="M132:M163" si="126">AVERAGEIFS(C:C,A:A,F132,B:B,"*hawaii*")</f>
        <v>#DIV/0!</v>
      </c>
      <c r="N132" s="5" t="e">
        <f t="shared" ref="N132:N163" si="127">AVERAGEIFS(C:C,A:A,F132,B:B,"*hawaiian*")</f>
        <v>#DIV/0!</v>
      </c>
      <c r="O132" s="5" t="e">
        <f t="shared" ref="O132:O163" si="128">AVERAGEIFS(C:C,A:A,F132,B:B,"*USA asian*")</f>
        <v>#DIV/0!</v>
      </c>
      <c r="P132" s="5" t="e">
        <f t="shared" ref="P132:P163" si="129">AVERAGEIFS(C:C,A:A,F132,B:B,"*blood bank asian*")</f>
        <v>#DIV/0!</v>
      </c>
      <c r="Q132" s="5" t="e">
        <f t="shared" ref="Q132:Q163" si="130">AVERAGEIFS(C:C,A:A,F132,B:B,"*south asian indian*")</f>
        <v>#DIV/0!</v>
      </c>
      <c r="R132" s="5" t="e">
        <f t="shared" ref="R132:R163" si="131">AVERAGEIFS(C:C,A:A,F132,B:B,"*korean*")</f>
        <v>#DIV/0!</v>
      </c>
      <c r="S132" s="5" t="e">
        <f t="shared" ref="S132:S163" si="132">AVERAGEIFS(C:C,A:A,F132,B:B,"*chinese*")</f>
        <v>#DIV/0!</v>
      </c>
      <c r="T132" s="5" t="e">
        <f t="shared" ref="T132:T163" si="133">AVERAGEIFS(C:C,A:A,F132,B:B,"*japanese*")</f>
        <v>#DIV/0!</v>
      </c>
      <c r="U132" s="5" t="e">
        <f t="shared" ref="U132:U163" si="134">AVERAGEIFS(C:C,A:A,F132,B:B,"*southeast asian*")</f>
        <v>#DIV/0!</v>
      </c>
      <c r="V132" s="5" t="e">
        <f t="shared" ref="V132:V163" si="135">AVERAGEIFS(C:C,A:A,F132,B:B,"*vietnamese*")</f>
        <v>#DIV/0!</v>
      </c>
      <c r="W132" s="5" t="e">
        <f t="shared" ref="W132:W163" si="136">AVERAGEIFS(C:C,A:A,F132,B:B,"*filipino*")</f>
        <v>#DIV/0!</v>
      </c>
      <c r="X132" s="5" t="e">
        <f t="shared" ref="X132:X163" si="137">AVERAGEIFS(C:C,A:A,F132,B:B,"*philippines*")</f>
        <v>#DIV/0!</v>
      </c>
      <c r="Y132" s="5">
        <f t="shared" ref="Y132:Y163" si="138">AVERAGEIFS(C:C,A:A,F132,B:B,"*hispanic*")</f>
        <v>1E-3</v>
      </c>
      <c r="Z132" s="5" t="e">
        <f t="shared" ref="Z132:Z163" si="139">AVERAGEIFS(C:C,A:A,F132,B:B,"*spain*")</f>
        <v>#DIV/0!</v>
      </c>
      <c r="AA132" s="5" t="e">
        <f t="shared" ref="AA132:AA163" si="140">AVERAGEIFS(C:C,A:A,F132,B:B,"*mexican*")</f>
        <v>#DIV/0!</v>
      </c>
      <c r="AB132" s="5" t="e">
        <f t="shared" ref="AB132:AB163" si="141">AVERAGEIFS(C:C,A:A,F132,B:B,"*mestizo*")</f>
        <v>#DIV/0!</v>
      </c>
      <c r="AC132" s="5" t="e">
        <f t="shared" ref="AC132:AC163" si="142">AVERAGEIFS(C:C,A:A,F132,B:B,"*san diego*")</f>
        <v>#DIV/0!</v>
      </c>
      <c r="AD132" s="5" t="e">
        <f t="shared" ref="AD132:AD163" si="143">AVERAGEIFS(C:C,A:A,F132,B:B,"*middle eastern*")</f>
        <v>#DIV/0!</v>
      </c>
      <c r="AF132" s="3" t="s">
        <v>447</v>
      </c>
      <c r="AG132" s="5" t="str">
        <v/>
      </c>
      <c r="AH132" s="5" t="str">
        <v/>
      </c>
      <c r="AI132" s="5" t="str">
        <v/>
      </c>
      <c r="AJ132" s="5" t="str">
        <v/>
      </c>
      <c r="AK132" s="5" t="str">
        <v/>
      </c>
      <c r="AL132" s="5" t="str">
        <v/>
      </c>
      <c r="AM132" s="5" t="str">
        <v/>
      </c>
      <c r="AN132" s="5" t="str">
        <v/>
      </c>
      <c r="AO132" s="5" t="str">
        <v/>
      </c>
      <c r="AP132" s="5" t="str">
        <v/>
      </c>
      <c r="AQ132" s="5" t="str">
        <v/>
      </c>
      <c r="AR132" s="5" t="str">
        <v/>
      </c>
      <c r="AS132" s="5" t="str">
        <v/>
      </c>
      <c r="AT132" s="5" t="str">
        <v/>
      </c>
      <c r="AU132" s="5" t="str">
        <v/>
      </c>
      <c r="AV132" s="5" t="str">
        <v/>
      </c>
      <c r="AW132" s="5" t="str">
        <v/>
      </c>
      <c r="AX132" s="5" t="str">
        <v/>
      </c>
      <c r="AY132" s="5">
        <v>1E-3</v>
      </c>
      <c r="AZ132" s="5" t="str">
        <v/>
      </c>
      <c r="BA132" s="5" t="str">
        <v/>
      </c>
      <c r="BB132" s="5" t="str">
        <v/>
      </c>
      <c r="BC132" s="5" t="str">
        <v/>
      </c>
      <c r="BD132" s="5" t="str">
        <v/>
      </c>
    </row>
    <row r="133" spans="1:56" ht="16" x14ac:dyDescent="0.2">
      <c r="A133" s="5" t="s">
        <v>148</v>
      </c>
      <c r="B133" s="5" t="s">
        <v>88</v>
      </c>
      <c r="C133" s="5">
        <v>1.2999999999999999E-2</v>
      </c>
      <c r="F133" s="3" t="s">
        <v>448</v>
      </c>
      <c r="G133" s="5" t="e">
        <f t="shared" si="120"/>
        <v>#DIV/0!</v>
      </c>
      <c r="H133" s="5">
        <f t="shared" si="121"/>
        <v>2.1000000000000001E-2</v>
      </c>
      <c r="I133" s="5" t="e">
        <f t="shared" si="122"/>
        <v>#DIV/0!</v>
      </c>
      <c r="J133" s="5" t="e">
        <f t="shared" si="123"/>
        <v>#DIV/0!</v>
      </c>
      <c r="K133" s="5" t="e">
        <f t="shared" si="124"/>
        <v>#DIV/0!</v>
      </c>
      <c r="L133" s="5" t="e">
        <f t="shared" si="125"/>
        <v>#DIV/0!</v>
      </c>
      <c r="M133" s="5" t="e">
        <f t="shared" si="126"/>
        <v>#DIV/0!</v>
      </c>
      <c r="N133" s="5" t="e">
        <f t="shared" si="127"/>
        <v>#DIV/0!</v>
      </c>
      <c r="O133" s="5" t="e">
        <f t="shared" si="128"/>
        <v>#DIV/0!</v>
      </c>
      <c r="P133" s="5" t="e">
        <f t="shared" si="129"/>
        <v>#DIV/0!</v>
      </c>
      <c r="Q133" s="5" t="e">
        <f t="shared" si="130"/>
        <v>#DIV/0!</v>
      </c>
      <c r="R133" s="5" t="e">
        <f t="shared" si="131"/>
        <v>#DIV/0!</v>
      </c>
      <c r="S133" s="5" t="e">
        <f t="shared" si="132"/>
        <v>#DIV/0!</v>
      </c>
      <c r="T133" s="5" t="e">
        <f t="shared" si="133"/>
        <v>#DIV/0!</v>
      </c>
      <c r="U133" s="5" t="e">
        <f t="shared" si="134"/>
        <v>#DIV/0!</v>
      </c>
      <c r="V133" s="5" t="e">
        <f t="shared" si="135"/>
        <v>#DIV/0!</v>
      </c>
      <c r="W133" s="5" t="e">
        <f t="shared" si="136"/>
        <v>#DIV/0!</v>
      </c>
      <c r="X133" s="5" t="e">
        <f t="shared" si="137"/>
        <v>#DIV/0!</v>
      </c>
      <c r="Y133" s="5" t="e">
        <f t="shared" si="138"/>
        <v>#DIV/0!</v>
      </c>
      <c r="Z133" s="5" t="e">
        <f t="shared" si="139"/>
        <v>#DIV/0!</v>
      </c>
      <c r="AA133" s="5" t="e">
        <f t="shared" si="140"/>
        <v>#DIV/0!</v>
      </c>
      <c r="AB133" s="5" t="e">
        <f t="shared" si="141"/>
        <v>#DIV/0!</v>
      </c>
      <c r="AC133" s="5" t="e">
        <f t="shared" si="142"/>
        <v>#DIV/0!</v>
      </c>
      <c r="AD133" s="5" t="e">
        <f t="shared" si="143"/>
        <v>#DIV/0!</v>
      </c>
      <c r="AF133" s="3" t="s">
        <v>448</v>
      </c>
      <c r="AG133" s="5" t="str">
        <v/>
      </c>
      <c r="AH133" s="5">
        <v>2.1000000000000001E-2</v>
      </c>
      <c r="AI133" s="5" t="str">
        <v/>
      </c>
      <c r="AJ133" s="5" t="str">
        <v/>
      </c>
      <c r="AK133" s="5" t="str">
        <v/>
      </c>
      <c r="AL133" s="5" t="str">
        <v/>
      </c>
      <c r="AM133" s="5" t="str">
        <v/>
      </c>
      <c r="AN133" s="5" t="str">
        <v/>
      </c>
      <c r="AO133" s="5" t="str">
        <v/>
      </c>
      <c r="AP133" s="5" t="str">
        <v/>
      </c>
      <c r="AQ133" s="5" t="str">
        <v/>
      </c>
      <c r="AR133" s="5" t="str">
        <v/>
      </c>
      <c r="AS133" s="5" t="str">
        <v/>
      </c>
      <c r="AT133" s="5" t="str">
        <v/>
      </c>
      <c r="AU133" s="5" t="str">
        <v/>
      </c>
      <c r="AV133" s="5" t="str">
        <v/>
      </c>
      <c r="AW133" s="5" t="str">
        <v/>
      </c>
      <c r="AX133" s="5" t="str">
        <v/>
      </c>
      <c r="AY133" s="5" t="str">
        <v/>
      </c>
      <c r="AZ133" s="5" t="str">
        <v/>
      </c>
      <c r="BA133" s="5" t="str">
        <v/>
      </c>
      <c r="BB133" s="5" t="str">
        <v/>
      </c>
      <c r="BC133" s="5" t="str">
        <v/>
      </c>
      <c r="BD133" s="5" t="str">
        <v/>
      </c>
    </row>
    <row r="134" spans="1:56" ht="16" x14ac:dyDescent="0.2">
      <c r="A134" s="5" t="s">
        <v>148</v>
      </c>
      <c r="B134" s="5" t="s">
        <v>90</v>
      </c>
      <c r="C134" s="5">
        <v>5.0000000000000001E-3</v>
      </c>
      <c r="F134" s="3" t="s">
        <v>449</v>
      </c>
      <c r="G134" s="5" t="e">
        <f t="shared" si="120"/>
        <v>#DIV/0!</v>
      </c>
      <c r="H134" s="5" t="e">
        <f t="shared" si="121"/>
        <v>#DIV/0!</v>
      </c>
      <c r="I134" s="5" t="e">
        <f t="shared" si="122"/>
        <v>#DIV/0!</v>
      </c>
      <c r="J134" s="5" t="e">
        <f t="shared" si="123"/>
        <v>#DIV/0!</v>
      </c>
      <c r="K134" s="5" t="e">
        <f t="shared" si="124"/>
        <v>#DIV/0!</v>
      </c>
      <c r="L134" s="5" t="e">
        <f t="shared" si="125"/>
        <v>#DIV/0!</v>
      </c>
      <c r="M134" s="5" t="e">
        <f t="shared" si="126"/>
        <v>#DIV/0!</v>
      </c>
      <c r="N134" s="5" t="e">
        <f t="shared" si="127"/>
        <v>#DIV/0!</v>
      </c>
      <c r="O134" s="5" t="e">
        <f t="shared" si="128"/>
        <v>#DIV/0!</v>
      </c>
      <c r="P134" s="5" t="e">
        <f t="shared" si="129"/>
        <v>#DIV/0!</v>
      </c>
      <c r="Q134" s="5" t="e">
        <f t="shared" si="130"/>
        <v>#DIV/0!</v>
      </c>
      <c r="R134" s="5" t="e">
        <f t="shared" si="131"/>
        <v>#DIV/0!</v>
      </c>
      <c r="S134" s="5" t="e">
        <f t="shared" si="132"/>
        <v>#DIV/0!</v>
      </c>
      <c r="T134" s="5" t="e">
        <f t="shared" si="133"/>
        <v>#DIV/0!</v>
      </c>
      <c r="U134" s="5" t="e">
        <f t="shared" si="134"/>
        <v>#DIV/0!</v>
      </c>
      <c r="V134" s="5" t="e">
        <f t="shared" si="135"/>
        <v>#DIV/0!</v>
      </c>
      <c r="W134" s="5" t="e">
        <f t="shared" si="136"/>
        <v>#DIV/0!</v>
      </c>
      <c r="X134" s="5" t="e">
        <f t="shared" si="137"/>
        <v>#DIV/0!</v>
      </c>
      <c r="Y134" s="5">
        <f t="shared" si="138"/>
        <v>1E-4</v>
      </c>
      <c r="Z134" s="5" t="e">
        <f t="shared" si="139"/>
        <v>#DIV/0!</v>
      </c>
      <c r="AA134" s="5">
        <f t="shared" si="140"/>
        <v>1E-4</v>
      </c>
      <c r="AB134" s="5" t="e">
        <f t="shared" si="141"/>
        <v>#DIV/0!</v>
      </c>
      <c r="AC134" s="5" t="e">
        <f t="shared" si="142"/>
        <v>#DIV/0!</v>
      </c>
      <c r="AD134" s="5" t="e">
        <f t="shared" si="143"/>
        <v>#DIV/0!</v>
      </c>
      <c r="AF134" s="3" t="s">
        <v>449</v>
      </c>
      <c r="AG134" s="5" t="str">
        <v/>
      </c>
      <c r="AH134" s="5" t="str">
        <v/>
      </c>
      <c r="AI134" s="5" t="str">
        <v/>
      </c>
      <c r="AJ134" s="5" t="str">
        <v/>
      </c>
      <c r="AK134" s="5" t="str">
        <v/>
      </c>
      <c r="AL134" s="5" t="str">
        <v/>
      </c>
      <c r="AM134" s="5" t="str">
        <v/>
      </c>
      <c r="AN134" s="5" t="str">
        <v/>
      </c>
      <c r="AO134" s="5" t="str">
        <v/>
      </c>
      <c r="AP134" s="5" t="str">
        <v/>
      </c>
      <c r="AQ134" s="5" t="str">
        <v/>
      </c>
      <c r="AR134" s="5" t="str">
        <v/>
      </c>
      <c r="AS134" s="5" t="str">
        <v/>
      </c>
      <c r="AT134" s="5" t="str">
        <v/>
      </c>
      <c r="AU134" s="5" t="str">
        <v/>
      </c>
      <c r="AV134" s="5" t="str">
        <v/>
      </c>
      <c r="AW134" s="5" t="str">
        <v/>
      </c>
      <c r="AX134" s="5" t="str">
        <v/>
      </c>
      <c r="AY134" s="5">
        <v>1E-4</v>
      </c>
      <c r="AZ134" s="5" t="str">
        <v/>
      </c>
      <c r="BA134" s="5">
        <v>1E-4</v>
      </c>
      <c r="BB134" s="5" t="str">
        <v/>
      </c>
      <c r="BC134" s="5" t="str">
        <v/>
      </c>
      <c r="BD134" s="5" t="str">
        <v/>
      </c>
    </row>
    <row r="135" spans="1:56" ht="16" x14ac:dyDescent="0.2">
      <c r="A135" s="5" t="s">
        <v>148</v>
      </c>
      <c r="B135" s="5" t="s">
        <v>86</v>
      </c>
      <c r="C135" s="5">
        <v>4.0000000000000001E-3</v>
      </c>
      <c r="F135" s="3" t="s">
        <v>450</v>
      </c>
      <c r="G135" s="5" t="e">
        <f t="shared" si="120"/>
        <v>#DIV/0!</v>
      </c>
      <c r="H135" s="5">
        <f t="shared" si="121"/>
        <v>7.3099999999999998E-2</v>
      </c>
      <c r="I135" s="5" t="e">
        <f t="shared" si="122"/>
        <v>#DIV/0!</v>
      </c>
      <c r="J135" s="5" t="e">
        <f t="shared" si="123"/>
        <v>#DIV/0!</v>
      </c>
      <c r="K135" s="5" t="e">
        <f t="shared" si="124"/>
        <v>#DIV/0!</v>
      </c>
      <c r="L135" s="5" t="e">
        <f t="shared" si="125"/>
        <v>#DIV/0!</v>
      </c>
      <c r="M135" s="5" t="e">
        <f t="shared" si="126"/>
        <v>#DIV/0!</v>
      </c>
      <c r="N135" s="5" t="e">
        <f t="shared" si="127"/>
        <v>#DIV/0!</v>
      </c>
      <c r="O135" s="5" t="e">
        <f t="shared" si="128"/>
        <v>#DIV/0!</v>
      </c>
      <c r="P135" s="5" t="e">
        <f t="shared" si="129"/>
        <v>#DIV/0!</v>
      </c>
      <c r="Q135" s="5" t="e">
        <f t="shared" si="130"/>
        <v>#DIV/0!</v>
      </c>
      <c r="R135" s="5" t="e">
        <f t="shared" si="131"/>
        <v>#DIV/0!</v>
      </c>
      <c r="S135" s="5" t="e">
        <f t="shared" si="132"/>
        <v>#DIV/0!</v>
      </c>
      <c r="T135" s="5" t="e">
        <f t="shared" si="133"/>
        <v>#DIV/0!</v>
      </c>
      <c r="U135" s="5" t="e">
        <f t="shared" si="134"/>
        <v>#DIV/0!</v>
      </c>
      <c r="V135" s="5" t="e">
        <f t="shared" si="135"/>
        <v>#DIV/0!</v>
      </c>
      <c r="W135" s="5" t="e">
        <f t="shared" si="136"/>
        <v>#DIV/0!</v>
      </c>
      <c r="X135" s="5" t="e">
        <f t="shared" si="137"/>
        <v>#DIV/0!</v>
      </c>
      <c r="Y135" s="5" t="e">
        <f t="shared" si="138"/>
        <v>#DIV/0!</v>
      </c>
      <c r="Z135" s="5" t="e">
        <f t="shared" si="139"/>
        <v>#DIV/0!</v>
      </c>
      <c r="AA135" s="5" t="e">
        <f t="shared" si="140"/>
        <v>#DIV/0!</v>
      </c>
      <c r="AB135" s="5" t="e">
        <f t="shared" si="141"/>
        <v>#DIV/0!</v>
      </c>
      <c r="AC135" s="5" t="e">
        <f t="shared" si="142"/>
        <v>#DIV/0!</v>
      </c>
      <c r="AD135" s="5" t="e">
        <f t="shared" si="143"/>
        <v>#DIV/0!</v>
      </c>
      <c r="AF135" s="3" t="s">
        <v>450</v>
      </c>
      <c r="AG135" s="5" t="str">
        <v/>
      </c>
      <c r="AH135" s="5">
        <v>7.3099999999999998E-2</v>
      </c>
      <c r="AI135" s="5" t="str">
        <v/>
      </c>
      <c r="AJ135" s="5" t="str">
        <v/>
      </c>
      <c r="AK135" s="5" t="str">
        <v/>
      </c>
      <c r="AL135" s="5" t="str">
        <v/>
      </c>
      <c r="AM135" s="5" t="str">
        <v/>
      </c>
      <c r="AN135" s="5" t="str">
        <v/>
      </c>
      <c r="AO135" s="5" t="str">
        <v/>
      </c>
      <c r="AP135" s="5" t="str">
        <v/>
      </c>
      <c r="AQ135" s="5" t="str">
        <v/>
      </c>
      <c r="AR135" s="5" t="str">
        <v/>
      </c>
      <c r="AS135" s="5" t="str">
        <v/>
      </c>
      <c r="AT135" s="5" t="str">
        <v/>
      </c>
      <c r="AU135" s="5" t="str">
        <v/>
      </c>
      <c r="AV135" s="5" t="str">
        <v/>
      </c>
      <c r="AW135" s="5" t="str">
        <v/>
      </c>
      <c r="AX135" s="5" t="str">
        <v/>
      </c>
      <c r="AY135" s="5" t="str">
        <v/>
      </c>
      <c r="AZ135" s="5" t="str">
        <v/>
      </c>
      <c r="BA135" s="5" t="str">
        <v/>
      </c>
      <c r="BB135" s="5" t="str">
        <v/>
      </c>
      <c r="BC135" s="5" t="str">
        <v/>
      </c>
      <c r="BD135" s="5" t="str">
        <v/>
      </c>
    </row>
    <row r="136" spans="1:56" ht="16" x14ac:dyDescent="0.2">
      <c r="A136" s="5" t="s">
        <v>148</v>
      </c>
      <c r="B136" s="5" t="s">
        <v>84</v>
      </c>
      <c r="C136" s="5">
        <v>1.7999999999999999E-2</v>
      </c>
      <c r="F136" s="3" t="s">
        <v>451</v>
      </c>
      <c r="G136" s="5" t="e">
        <f t="shared" si="120"/>
        <v>#DIV/0!</v>
      </c>
      <c r="H136" s="5">
        <f t="shared" si="121"/>
        <v>2.92E-2</v>
      </c>
      <c r="I136" s="5" t="e">
        <f t="shared" si="122"/>
        <v>#DIV/0!</v>
      </c>
      <c r="J136" s="5" t="e">
        <f t="shared" si="123"/>
        <v>#DIV/0!</v>
      </c>
      <c r="K136" s="5" t="e">
        <f t="shared" si="124"/>
        <v>#DIV/0!</v>
      </c>
      <c r="L136" s="5" t="e">
        <f t="shared" si="125"/>
        <v>#DIV/0!</v>
      </c>
      <c r="M136" s="5" t="e">
        <f t="shared" si="126"/>
        <v>#DIV/0!</v>
      </c>
      <c r="N136" s="5" t="e">
        <f t="shared" si="127"/>
        <v>#DIV/0!</v>
      </c>
      <c r="O136" s="5" t="e">
        <f t="shared" si="128"/>
        <v>#DIV/0!</v>
      </c>
      <c r="P136" s="5" t="e">
        <f t="shared" si="129"/>
        <v>#DIV/0!</v>
      </c>
      <c r="Q136" s="5" t="e">
        <f t="shared" si="130"/>
        <v>#DIV/0!</v>
      </c>
      <c r="R136" s="5" t="e">
        <f t="shared" si="131"/>
        <v>#DIV/0!</v>
      </c>
      <c r="S136" s="5" t="e">
        <f t="shared" si="132"/>
        <v>#DIV/0!</v>
      </c>
      <c r="T136" s="5" t="e">
        <f t="shared" si="133"/>
        <v>#DIV/0!</v>
      </c>
      <c r="U136" s="5" t="e">
        <f t="shared" si="134"/>
        <v>#DIV/0!</v>
      </c>
      <c r="V136" s="5" t="e">
        <f t="shared" si="135"/>
        <v>#DIV/0!</v>
      </c>
      <c r="W136" s="5" t="e">
        <f t="shared" si="136"/>
        <v>#DIV/0!</v>
      </c>
      <c r="X136" s="5" t="e">
        <f t="shared" si="137"/>
        <v>#DIV/0!</v>
      </c>
      <c r="Y136" s="5" t="e">
        <f t="shared" si="138"/>
        <v>#DIV/0!</v>
      </c>
      <c r="Z136" s="5" t="e">
        <f t="shared" si="139"/>
        <v>#DIV/0!</v>
      </c>
      <c r="AA136" s="5" t="e">
        <f t="shared" si="140"/>
        <v>#DIV/0!</v>
      </c>
      <c r="AB136" s="5" t="e">
        <f t="shared" si="141"/>
        <v>#DIV/0!</v>
      </c>
      <c r="AC136" s="5" t="e">
        <f t="shared" si="142"/>
        <v>#DIV/0!</v>
      </c>
      <c r="AD136" s="5" t="e">
        <f t="shared" si="143"/>
        <v>#DIV/0!</v>
      </c>
      <c r="AF136" s="3" t="s">
        <v>451</v>
      </c>
      <c r="AG136" s="5" t="str">
        <v/>
      </c>
      <c r="AH136" s="5">
        <v>2.92E-2</v>
      </c>
      <c r="AI136" s="5" t="str">
        <v/>
      </c>
      <c r="AJ136" s="5" t="str">
        <v/>
      </c>
      <c r="AK136" s="5" t="str">
        <v/>
      </c>
      <c r="AL136" s="5" t="str">
        <v/>
      </c>
      <c r="AM136" s="5" t="str">
        <v/>
      </c>
      <c r="AN136" s="5" t="str">
        <v/>
      </c>
      <c r="AO136" s="5" t="str">
        <v/>
      </c>
      <c r="AP136" s="5" t="str">
        <v/>
      </c>
      <c r="AQ136" s="5" t="str">
        <v/>
      </c>
      <c r="AR136" s="5" t="str">
        <v/>
      </c>
      <c r="AS136" s="5" t="str">
        <v/>
      </c>
      <c r="AT136" s="5" t="str">
        <v/>
      </c>
      <c r="AU136" s="5" t="str">
        <v/>
      </c>
      <c r="AV136" s="5" t="str">
        <v/>
      </c>
      <c r="AW136" s="5" t="str">
        <v/>
      </c>
      <c r="AX136" s="5" t="str">
        <v/>
      </c>
      <c r="AY136" s="5" t="str">
        <v/>
      </c>
      <c r="AZ136" s="5" t="str">
        <v/>
      </c>
      <c r="BA136" s="5" t="str">
        <v/>
      </c>
      <c r="BB136" s="5" t="str">
        <v/>
      </c>
      <c r="BC136" s="5" t="str">
        <v/>
      </c>
      <c r="BD136" s="5" t="str">
        <v/>
      </c>
    </row>
    <row r="137" spans="1:56" ht="16" x14ac:dyDescent="0.2">
      <c r="A137" s="5" t="s">
        <v>150</v>
      </c>
      <c r="B137" s="5" t="s">
        <v>124</v>
      </c>
      <c r="C137" s="5">
        <v>8.8999999999999999E-3</v>
      </c>
      <c r="F137" s="3" t="s">
        <v>452</v>
      </c>
      <c r="G137" s="5" t="e">
        <f t="shared" si="120"/>
        <v>#DIV/0!</v>
      </c>
      <c r="H137" s="5">
        <f t="shared" si="121"/>
        <v>1.6999999999999999E-3</v>
      </c>
      <c r="I137" s="5" t="e">
        <f t="shared" si="122"/>
        <v>#DIV/0!</v>
      </c>
      <c r="J137" s="5" t="e">
        <f t="shared" si="123"/>
        <v>#DIV/0!</v>
      </c>
      <c r="K137" s="5" t="e">
        <f t="shared" si="124"/>
        <v>#DIV/0!</v>
      </c>
      <c r="L137" s="5" t="e">
        <f t="shared" si="125"/>
        <v>#DIV/0!</v>
      </c>
      <c r="M137" s="5" t="e">
        <f t="shared" si="126"/>
        <v>#DIV/0!</v>
      </c>
      <c r="N137" s="5" t="e">
        <f t="shared" si="127"/>
        <v>#DIV/0!</v>
      </c>
      <c r="O137" s="5" t="e">
        <f t="shared" si="128"/>
        <v>#DIV/0!</v>
      </c>
      <c r="P137" s="5" t="e">
        <f t="shared" si="129"/>
        <v>#DIV/0!</v>
      </c>
      <c r="Q137" s="5" t="e">
        <f t="shared" si="130"/>
        <v>#DIV/0!</v>
      </c>
      <c r="R137" s="5" t="e">
        <f t="shared" si="131"/>
        <v>#DIV/0!</v>
      </c>
      <c r="S137" s="5" t="e">
        <f t="shared" si="132"/>
        <v>#DIV/0!</v>
      </c>
      <c r="T137" s="5" t="e">
        <f t="shared" si="133"/>
        <v>#DIV/0!</v>
      </c>
      <c r="U137" s="5" t="e">
        <f t="shared" si="134"/>
        <v>#DIV/0!</v>
      </c>
      <c r="V137" s="5" t="e">
        <f t="shared" si="135"/>
        <v>#DIV/0!</v>
      </c>
      <c r="W137" s="5" t="e">
        <f t="shared" si="136"/>
        <v>#DIV/0!</v>
      </c>
      <c r="X137" s="5" t="e">
        <f t="shared" si="137"/>
        <v>#DIV/0!</v>
      </c>
      <c r="Y137" s="5" t="e">
        <f t="shared" si="138"/>
        <v>#DIV/0!</v>
      </c>
      <c r="Z137" s="5" t="e">
        <f t="shared" si="139"/>
        <v>#DIV/0!</v>
      </c>
      <c r="AA137" s="5" t="e">
        <f t="shared" si="140"/>
        <v>#DIV/0!</v>
      </c>
      <c r="AB137" s="5" t="e">
        <f t="shared" si="141"/>
        <v>#DIV/0!</v>
      </c>
      <c r="AC137" s="5" t="e">
        <f t="shared" si="142"/>
        <v>#DIV/0!</v>
      </c>
      <c r="AD137" s="5" t="e">
        <f t="shared" si="143"/>
        <v>#DIV/0!</v>
      </c>
      <c r="AF137" s="3" t="s">
        <v>452</v>
      </c>
      <c r="AG137" s="5" t="str">
        <v/>
      </c>
      <c r="AH137" s="5">
        <v>1.6999999999999999E-3</v>
      </c>
      <c r="AI137" s="5" t="str">
        <v/>
      </c>
      <c r="AJ137" s="5" t="str">
        <v/>
      </c>
      <c r="AK137" s="5" t="str">
        <v/>
      </c>
      <c r="AL137" s="5" t="str">
        <v/>
      </c>
      <c r="AM137" s="5" t="str">
        <v/>
      </c>
      <c r="AN137" s="5" t="str">
        <v/>
      </c>
      <c r="AO137" s="5" t="str">
        <v/>
      </c>
      <c r="AP137" s="5" t="str">
        <v/>
      </c>
      <c r="AQ137" s="5" t="str">
        <v/>
      </c>
      <c r="AR137" s="5" t="str">
        <v/>
      </c>
      <c r="AS137" s="5" t="str">
        <v/>
      </c>
      <c r="AT137" s="5" t="str">
        <v/>
      </c>
      <c r="AU137" s="5" t="str">
        <v/>
      </c>
      <c r="AV137" s="5" t="str">
        <v/>
      </c>
      <c r="AW137" s="5" t="str">
        <v/>
      </c>
      <c r="AX137" s="5" t="str">
        <v/>
      </c>
      <c r="AY137" s="5" t="str">
        <v/>
      </c>
      <c r="AZ137" s="5" t="str">
        <v/>
      </c>
      <c r="BA137" s="5" t="str">
        <v/>
      </c>
      <c r="BB137" s="5" t="str">
        <v/>
      </c>
      <c r="BC137" s="5" t="str">
        <v/>
      </c>
      <c r="BD137" s="5" t="str">
        <v/>
      </c>
    </row>
    <row r="138" spans="1:56" ht="16" x14ac:dyDescent="0.2">
      <c r="A138" s="5" t="s">
        <v>151</v>
      </c>
      <c r="B138" s="5" t="s">
        <v>86</v>
      </c>
      <c r="C138" s="5">
        <v>2E-3</v>
      </c>
      <c r="F138" s="3" t="s">
        <v>453</v>
      </c>
      <c r="G138" s="5" t="e">
        <f t="shared" si="120"/>
        <v>#DIV/0!</v>
      </c>
      <c r="H138" s="5">
        <f t="shared" si="121"/>
        <v>1.1299999999999999E-2</v>
      </c>
      <c r="I138" s="5" t="e">
        <f t="shared" si="122"/>
        <v>#DIV/0!</v>
      </c>
      <c r="J138" s="5" t="e">
        <f t="shared" si="123"/>
        <v>#DIV/0!</v>
      </c>
      <c r="K138" s="5" t="e">
        <f t="shared" si="124"/>
        <v>#DIV/0!</v>
      </c>
      <c r="L138" s="5" t="e">
        <f t="shared" si="125"/>
        <v>#DIV/0!</v>
      </c>
      <c r="M138" s="5" t="e">
        <f t="shared" si="126"/>
        <v>#DIV/0!</v>
      </c>
      <c r="N138" s="5" t="e">
        <f t="shared" si="127"/>
        <v>#DIV/0!</v>
      </c>
      <c r="O138" s="5" t="e">
        <f t="shared" si="128"/>
        <v>#DIV/0!</v>
      </c>
      <c r="P138" s="5" t="e">
        <f t="shared" si="129"/>
        <v>#DIV/0!</v>
      </c>
      <c r="Q138" s="5" t="e">
        <f t="shared" si="130"/>
        <v>#DIV/0!</v>
      </c>
      <c r="R138" s="5" t="e">
        <f t="shared" si="131"/>
        <v>#DIV/0!</v>
      </c>
      <c r="S138" s="5" t="e">
        <f t="shared" si="132"/>
        <v>#DIV/0!</v>
      </c>
      <c r="T138" s="5" t="e">
        <f t="shared" si="133"/>
        <v>#DIV/0!</v>
      </c>
      <c r="U138" s="5" t="e">
        <f t="shared" si="134"/>
        <v>#DIV/0!</v>
      </c>
      <c r="V138" s="5" t="e">
        <f t="shared" si="135"/>
        <v>#DIV/0!</v>
      </c>
      <c r="W138" s="5" t="e">
        <f t="shared" si="136"/>
        <v>#DIV/0!</v>
      </c>
      <c r="X138" s="5" t="e">
        <f t="shared" si="137"/>
        <v>#DIV/0!</v>
      </c>
      <c r="Y138" s="5" t="e">
        <f t="shared" si="138"/>
        <v>#DIV/0!</v>
      </c>
      <c r="Z138" s="5" t="e">
        <f t="shared" si="139"/>
        <v>#DIV/0!</v>
      </c>
      <c r="AA138" s="5" t="e">
        <f t="shared" si="140"/>
        <v>#DIV/0!</v>
      </c>
      <c r="AB138" s="5" t="e">
        <f t="shared" si="141"/>
        <v>#DIV/0!</v>
      </c>
      <c r="AC138" s="5" t="e">
        <f t="shared" si="142"/>
        <v>#DIV/0!</v>
      </c>
      <c r="AD138" s="5" t="e">
        <f t="shared" si="143"/>
        <v>#DIV/0!</v>
      </c>
      <c r="AF138" s="3" t="s">
        <v>453</v>
      </c>
      <c r="AG138" s="5" t="str">
        <v/>
      </c>
      <c r="AH138" s="5">
        <v>1.1299999999999999E-2</v>
      </c>
      <c r="AI138" s="5" t="str">
        <v/>
      </c>
      <c r="AJ138" s="5" t="str">
        <v/>
      </c>
      <c r="AK138" s="5" t="str">
        <v/>
      </c>
      <c r="AL138" s="5" t="str">
        <v/>
      </c>
      <c r="AM138" s="5" t="str">
        <v/>
      </c>
      <c r="AN138" s="5" t="str">
        <v/>
      </c>
      <c r="AO138" s="5" t="str">
        <v/>
      </c>
      <c r="AP138" s="5" t="str">
        <v/>
      </c>
      <c r="AQ138" s="5" t="str">
        <v/>
      </c>
      <c r="AR138" s="5" t="str">
        <v/>
      </c>
      <c r="AS138" s="5" t="str">
        <v/>
      </c>
      <c r="AT138" s="5" t="str">
        <v/>
      </c>
      <c r="AU138" s="5" t="str">
        <v/>
      </c>
      <c r="AV138" s="5" t="str">
        <v/>
      </c>
      <c r="AW138" s="5" t="str">
        <v/>
      </c>
      <c r="AX138" s="5" t="str">
        <v/>
      </c>
      <c r="AY138" s="5" t="str">
        <v/>
      </c>
      <c r="AZ138" s="5" t="str">
        <v/>
      </c>
      <c r="BA138" s="5" t="str">
        <v/>
      </c>
      <c r="BB138" s="5" t="str">
        <v/>
      </c>
      <c r="BC138" s="5" t="str">
        <v/>
      </c>
      <c r="BD138" s="5" t="str">
        <v/>
      </c>
    </row>
    <row r="139" spans="1:56" ht="16" x14ac:dyDescent="0.2">
      <c r="A139" s="5" t="s">
        <v>152</v>
      </c>
      <c r="B139" s="5" t="s">
        <v>124</v>
      </c>
      <c r="C139" s="5">
        <v>5.0000000000000001E-4</v>
      </c>
      <c r="F139" s="3" t="s">
        <v>454</v>
      </c>
      <c r="G139" s="5" t="e">
        <f t="shared" si="120"/>
        <v>#DIV/0!</v>
      </c>
      <c r="H139" s="5">
        <f t="shared" si="121"/>
        <v>2.9999999999999997E-4</v>
      </c>
      <c r="I139" s="5" t="e">
        <f t="shared" si="122"/>
        <v>#DIV/0!</v>
      </c>
      <c r="J139" s="5" t="e">
        <f t="shared" si="123"/>
        <v>#DIV/0!</v>
      </c>
      <c r="K139" s="5" t="e">
        <f t="shared" si="124"/>
        <v>#DIV/0!</v>
      </c>
      <c r="L139" s="5" t="e">
        <f t="shared" si="125"/>
        <v>#DIV/0!</v>
      </c>
      <c r="M139" s="5" t="e">
        <f t="shared" si="126"/>
        <v>#DIV/0!</v>
      </c>
      <c r="N139" s="5" t="e">
        <f t="shared" si="127"/>
        <v>#DIV/0!</v>
      </c>
      <c r="O139" s="5" t="e">
        <f t="shared" si="128"/>
        <v>#DIV/0!</v>
      </c>
      <c r="P139" s="5" t="e">
        <f t="shared" si="129"/>
        <v>#DIV/0!</v>
      </c>
      <c r="Q139" s="5" t="e">
        <f t="shared" si="130"/>
        <v>#DIV/0!</v>
      </c>
      <c r="R139" s="5" t="e">
        <f t="shared" si="131"/>
        <v>#DIV/0!</v>
      </c>
      <c r="S139" s="5" t="e">
        <f t="shared" si="132"/>
        <v>#DIV/0!</v>
      </c>
      <c r="T139" s="5" t="e">
        <f t="shared" si="133"/>
        <v>#DIV/0!</v>
      </c>
      <c r="U139" s="5" t="e">
        <f t="shared" si="134"/>
        <v>#DIV/0!</v>
      </c>
      <c r="V139" s="5" t="e">
        <f t="shared" si="135"/>
        <v>#DIV/0!</v>
      </c>
      <c r="W139" s="5" t="e">
        <f t="shared" si="136"/>
        <v>#DIV/0!</v>
      </c>
      <c r="X139" s="5" t="e">
        <f t="shared" si="137"/>
        <v>#DIV/0!</v>
      </c>
      <c r="Y139" s="5" t="e">
        <f t="shared" si="138"/>
        <v>#DIV/0!</v>
      </c>
      <c r="Z139" s="5" t="e">
        <f t="shared" si="139"/>
        <v>#DIV/0!</v>
      </c>
      <c r="AA139" s="5" t="e">
        <f t="shared" si="140"/>
        <v>#DIV/0!</v>
      </c>
      <c r="AB139" s="5" t="e">
        <f t="shared" si="141"/>
        <v>#DIV/0!</v>
      </c>
      <c r="AC139" s="5" t="e">
        <f t="shared" si="142"/>
        <v>#DIV/0!</v>
      </c>
      <c r="AD139" s="5" t="e">
        <f t="shared" si="143"/>
        <v>#DIV/0!</v>
      </c>
      <c r="AF139" s="3" t="s">
        <v>454</v>
      </c>
      <c r="AG139" s="5" t="str">
        <v/>
      </c>
      <c r="AH139" s="5">
        <v>2.9999999999999997E-4</v>
      </c>
      <c r="AI139" s="5" t="str">
        <v/>
      </c>
      <c r="AJ139" s="5" t="str">
        <v/>
      </c>
      <c r="AK139" s="5" t="str">
        <v/>
      </c>
      <c r="AL139" s="5" t="str">
        <v/>
      </c>
      <c r="AM139" s="5" t="str">
        <v/>
      </c>
      <c r="AN139" s="5" t="str">
        <v/>
      </c>
      <c r="AO139" s="5" t="str">
        <v/>
      </c>
      <c r="AP139" s="5" t="str">
        <v/>
      </c>
      <c r="AQ139" s="5" t="str">
        <v/>
      </c>
      <c r="AR139" s="5" t="str">
        <v/>
      </c>
      <c r="AS139" s="5" t="str">
        <v/>
      </c>
      <c r="AT139" s="5" t="str">
        <v/>
      </c>
      <c r="AU139" s="5" t="str">
        <v/>
      </c>
      <c r="AV139" s="5" t="str">
        <v/>
      </c>
      <c r="AW139" s="5" t="str">
        <v/>
      </c>
      <c r="AX139" s="5" t="str">
        <v/>
      </c>
      <c r="AY139" s="5" t="str">
        <v/>
      </c>
      <c r="AZ139" s="5" t="str">
        <v/>
      </c>
      <c r="BA139" s="5" t="str">
        <v/>
      </c>
      <c r="BB139" s="5" t="str">
        <v/>
      </c>
      <c r="BC139" s="5" t="str">
        <v/>
      </c>
      <c r="BD139" s="5" t="str">
        <v/>
      </c>
    </row>
    <row r="140" spans="1:56" ht="16" x14ac:dyDescent="0.2">
      <c r="A140" s="5" t="s">
        <v>153</v>
      </c>
      <c r="B140" s="5" t="s">
        <v>676</v>
      </c>
      <c r="C140" s="5">
        <v>4.0000000000000001E-3</v>
      </c>
      <c r="F140" s="3" t="s">
        <v>455</v>
      </c>
      <c r="G140" s="5" t="e">
        <f t="shared" si="120"/>
        <v>#DIV/0!</v>
      </c>
      <c r="H140" s="5">
        <f t="shared" si="121"/>
        <v>8.0000000000000004E-4</v>
      </c>
      <c r="I140" s="5" t="e">
        <f t="shared" si="122"/>
        <v>#DIV/0!</v>
      </c>
      <c r="J140" s="5" t="e">
        <f t="shared" si="123"/>
        <v>#DIV/0!</v>
      </c>
      <c r="K140" s="5" t="e">
        <f t="shared" si="124"/>
        <v>#DIV/0!</v>
      </c>
      <c r="L140" s="5" t="e">
        <f t="shared" si="125"/>
        <v>#DIV/0!</v>
      </c>
      <c r="M140" s="5" t="e">
        <f t="shared" si="126"/>
        <v>#DIV/0!</v>
      </c>
      <c r="N140" s="5" t="e">
        <f t="shared" si="127"/>
        <v>#DIV/0!</v>
      </c>
      <c r="O140" s="5" t="e">
        <f t="shared" si="128"/>
        <v>#DIV/0!</v>
      </c>
      <c r="P140" s="5" t="e">
        <f t="shared" si="129"/>
        <v>#DIV/0!</v>
      </c>
      <c r="Q140" s="5" t="e">
        <f t="shared" si="130"/>
        <v>#DIV/0!</v>
      </c>
      <c r="R140" s="5" t="e">
        <f t="shared" si="131"/>
        <v>#DIV/0!</v>
      </c>
      <c r="S140" s="5" t="e">
        <f t="shared" si="132"/>
        <v>#DIV/0!</v>
      </c>
      <c r="T140" s="5" t="e">
        <f t="shared" si="133"/>
        <v>#DIV/0!</v>
      </c>
      <c r="U140" s="5" t="e">
        <f t="shared" si="134"/>
        <v>#DIV/0!</v>
      </c>
      <c r="V140" s="5" t="e">
        <f t="shared" si="135"/>
        <v>#DIV/0!</v>
      </c>
      <c r="W140" s="5" t="e">
        <f t="shared" si="136"/>
        <v>#DIV/0!</v>
      </c>
      <c r="X140" s="5" t="e">
        <f t="shared" si="137"/>
        <v>#DIV/0!</v>
      </c>
      <c r="Y140" s="5" t="e">
        <f t="shared" si="138"/>
        <v>#DIV/0!</v>
      </c>
      <c r="Z140" s="5" t="e">
        <f t="shared" si="139"/>
        <v>#DIV/0!</v>
      </c>
      <c r="AA140" s="5" t="e">
        <f t="shared" si="140"/>
        <v>#DIV/0!</v>
      </c>
      <c r="AB140" s="5" t="e">
        <f t="shared" si="141"/>
        <v>#DIV/0!</v>
      </c>
      <c r="AC140" s="5" t="e">
        <f t="shared" si="142"/>
        <v>#DIV/0!</v>
      </c>
      <c r="AD140" s="5" t="e">
        <f t="shared" si="143"/>
        <v>#DIV/0!</v>
      </c>
      <c r="AF140" s="3" t="s">
        <v>455</v>
      </c>
      <c r="AG140" s="5" t="str">
        <v/>
      </c>
      <c r="AH140" s="5">
        <v>8.0000000000000004E-4</v>
      </c>
      <c r="AI140" s="5" t="str">
        <v/>
      </c>
      <c r="AJ140" s="5" t="str">
        <v/>
      </c>
      <c r="AK140" s="5" t="str">
        <v/>
      </c>
      <c r="AL140" s="5" t="str">
        <v/>
      </c>
      <c r="AM140" s="5" t="str">
        <v/>
      </c>
      <c r="AN140" s="5" t="str">
        <v/>
      </c>
      <c r="AO140" s="5" t="str">
        <v/>
      </c>
      <c r="AP140" s="5" t="str">
        <v/>
      </c>
      <c r="AQ140" s="5" t="str">
        <v/>
      </c>
      <c r="AR140" s="5" t="str">
        <v/>
      </c>
      <c r="AS140" s="5" t="str">
        <v/>
      </c>
      <c r="AT140" s="5" t="str">
        <v/>
      </c>
      <c r="AU140" s="5" t="str">
        <v/>
      </c>
      <c r="AV140" s="5" t="str">
        <v/>
      </c>
      <c r="AW140" s="5" t="str">
        <v/>
      </c>
      <c r="AX140" s="5" t="str">
        <v/>
      </c>
      <c r="AY140" s="5" t="str">
        <v/>
      </c>
      <c r="AZ140" s="5" t="str">
        <v/>
      </c>
      <c r="BA140" s="5" t="str">
        <v/>
      </c>
      <c r="BB140" s="5" t="str">
        <v/>
      </c>
      <c r="BC140" s="5" t="str">
        <v/>
      </c>
      <c r="BD140" s="5" t="str">
        <v/>
      </c>
    </row>
    <row r="141" spans="1:56" ht="16" x14ac:dyDescent="0.2">
      <c r="A141" s="5" t="s">
        <v>153</v>
      </c>
      <c r="B141" s="5" t="s">
        <v>677</v>
      </c>
      <c r="C141" s="5">
        <v>8.9999999999999993E-3</v>
      </c>
      <c r="F141" s="3" t="s">
        <v>456</v>
      </c>
      <c r="G141" s="5" t="e">
        <f t="shared" si="120"/>
        <v>#DIV/0!</v>
      </c>
      <c r="H141" s="5">
        <f t="shared" si="121"/>
        <v>1E-4</v>
      </c>
      <c r="I141" s="5" t="e">
        <f t="shared" si="122"/>
        <v>#DIV/0!</v>
      </c>
      <c r="J141" s="5" t="e">
        <f t="shared" si="123"/>
        <v>#DIV/0!</v>
      </c>
      <c r="K141" s="5" t="e">
        <f t="shared" si="124"/>
        <v>#DIV/0!</v>
      </c>
      <c r="L141" s="5" t="e">
        <f t="shared" si="125"/>
        <v>#DIV/0!</v>
      </c>
      <c r="M141" s="5" t="e">
        <f t="shared" si="126"/>
        <v>#DIV/0!</v>
      </c>
      <c r="N141" s="5" t="e">
        <f t="shared" si="127"/>
        <v>#DIV/0!</v>
      </c>
      <c r="O141" s="5" t="e">
        <f t="shared" si="128"/>
        <v>#DIV/0!</v>
      </c>
      <c r="P141" s="5" t="e">
        <f t="shared" si="129"/>
        <v>#DIV/0!</v>
      </c>
      <c r="Q141" s="5" t="e">
        <f t="shared" si="130"/>
        <v>#DIV/0!</v>
      </c>
      <c r="R141" s="5" t="e">
        <f t="shared" si="131"/>
        <v>#DIV/0!</v>
      </c>
      <c r="S141" s="5" t="e">
        <f t="shared" si="132"/>
        <v>#DIV/0!</v>
      </c>
      <c r="T141" s="5" t="e">
        <f t="shared" si="133"/>
        <v>#DIV/0!</v>
      </c>
      <c r="U141" s="5" t="e">
        <f t="shared" si="134"/>
        <v>#DIV/0!</v>
      </c>
      <c r="V141" s="5" t="e">
        <f t="shared" si="135"/>
        <v>#DIV/0!</v>
      </c>
      <c r="W141" s="5" t="e">
        <f t="shared" si="136"/>
        <v>#DIV/0!</v>
      </c>
      <c r="X141" s="5" t="e">
        <f t="shared" si="137"/>
        <v>#DIV/0!</v>
      </c>
      <c r="Y141" s="5" t="e">
        <f t="shared" si="138"/>
        <v>#DIV/0!</v>
      </c>
      <c r="Z141" s="5" t="e">
        <f t="shared" si="139"/>
        <v>#DIV/0!</v>
      </c>
      <c r="AA141" s="5" t="e">
        <f t="shared" si="140"/>
        <v>#DIV/0!</v>
      </c>
      <c r="AB141" s="5" t="e">
        <f t="shared" si="141"/>
        <v>#DIV/0!</v>
      </c>
      <c r="AC141" s="5" t="e">
        <f t="shared" si="142"/>
        <v>#DIV/0!</v>
      </c>
      <c r="AD141" s="5" t="e">
        <f t="shared" si="143"/>
        <v>#DIV/0!</v>
      </c>
      <c r="AF141" s="3" t="s">
        <v>456</v>
      </c>
      <c r="AG141" s="5" t="str">
        <v/>
      </c>
      <c r="AH141" s="5">
        <v>1E-4</v>
      </c>
      <c r="AI141" s="5" t="str">
        <v/>
      </c>
      <c r="AJ141" s="5" t="str">
        <v/>
      </c>
      <c r="AK141" s="5" t="str">
        <v/>
      </c>
      <c r="AL141" s="5" t="str">
        <v/>
      </c>
      <c r="AM141" s="5" t="str">
        <v/>
      </c>
      <c r="AN141" s="5" t="str">
        <v/>
      </c>
      <c r="AO141" s="5" t="str">
        <v/>
      </c>
      <c r="AP141" s="5" t="str">
        <v/>
      </c>
      <c r="AQ141" s="5" t="str">
        <v/>
      </c>
      <c r="AR141" s="5" t="str">
        <v/>
      </c>
      <c r="AS141" s="5" t="str">
        <v/>
      </c>
      <c r="AT141" s="5" t="str">
        <v/>
      </c>
      <c r="AU141" s="5" t="str">
        <v/>
      </c>
      <c r="AV141" s="5" t="str">
        <v/>
      </c>
      <c r="AW141" s="5" t="str">
        <v/>
      </c>
      <c r="AX141" s="5" t="str">
        <v/>
      </c>
      <c r="AY141" s="5" t="str">
        <v/>
      </c>
      <c r="AZ141" s="5" t="str">
        <v/>
      </c>
      <c r="BA141" s="5" t="str">
        <v/>
      </c>
      <c r="BB141" s="5" t="str">
        <v/>
      </c>
      <c r="BC141" s="5" t="str">
        <v/>
      </c>
      <c r="BD141" s="5" t="str">
        <v/>
      </c>
    </row>
    <row r="142" spans="1:56" ht="16" x14ac:dyDescent="0.2">
      <c r="A142" s="5" t="s">
        <v>153</v>
      </c>
      <c r="B142" s="5" t="s">
        <v>86</v>
      </c>
      <c r="C142" s="5">
        <v>5.0000000000000001E-3</v>
      </c>
      <c r="F142" s="3" t="s">
        <v>457</v>
      </c>
      <c r="G142" s="5" t="e">
        <f t="shared" si="120"/>
        <v>#DIV/0!</v>
      </c>
      <c r="H142" s="5" t="e">
        <f t="shared" si="121"/>
        <v>#DIV/0!</v>
      </c>
      <c r="I142" s="5" t="e">
        <f t="shared" si="122"/>
        <v>#DIV/0!</v>
      </c>
      <c r="J142" s="5" t="e">
        <f t="shared" si="123"/>
        <v>#DIV/0!</v>
      </c>
      <c r="K142" s="5" t="e">
        <f t="shared" si="124"/>
        <v>#DIV/0!</v>
      </c>
      <c r="L142" s="5" t="e">
        <f t="shared" si="125"/>
        <v>#DIV/0!</v>
      </c>
      <c r="M142" s="5" t="e">
        <f t="shared" si="126"/>
        <v>#DIV/0!</v>
      </c>
      <c r="N142" s="5" t="e">
        <f t="shared" si="127"/>
        <v>#DIV/0!</v>
      </c>
      <c r="O142" s="5" t="e">
        <f t="shared" si="128"/>
        <v>#DIV/0!</v>
      </c>
      <c r="P142" s="5" t="e">
        <f t="shared" si="129"/>
        <v>#DIV/0!</v>
      </c>
      <c r="Q142" s="5" t="e">
        <f t="shared" si="130"/>
        <v>#DIV/0!</v>
      </c>
      <c r="R142" s="5" t="e">
        <f t="shared" si="131"/>
        <v>#DIV/0!</v>
      </c>
      <c r="S142" s="5" t="e">
        <f t="shared" si="132"/>
        <v>#DIV/0!</v>
      </c>
      <c r="T142" s="5" t="e">
        <f t="shared" si="133"/>
        <v>#DIV/0!</v>
      </c>
      <c r="U142" s="5" t="e">
        <f t="shared" si="134"/>
        <v>#DIV/0!</v>
      </c>
      <c r="V142" s="5" t="e">
        <f t="shared" si="135"/>
        <v>#DIV/0!</v>
      </c>
      <c r="W142" s="5" t="e">
        <f t="shared" si="136"/>
        <v>#DIV/0!</v>
      </c>
      <c r="X142" s="5" t="e">
        <f t="shared" si="137"/>
        <v>#DIV/0!</v>
      </c>
      <c r="Y142" s="5" t="e">
        <f t="shared" si="138"/>
        <v>#DIV/0!</v>
      </c>
      <c r="Z142" s="5" t="e">
        <f t="shared" si="139"/>
        <v>#DIV/0!</v>
      </c>
      <c r="AA142" s="5" t="e">
        <f t="shared" si="140"/>
        <v>#DIV/0!</v>
      </c>
      <c r="AB142" s="5" t="e">
        <f t="shared" si="141"/>
        <v>#DIV/0!</v>
      </c>
      <c r="AC142" s="5">
        <f t="shared" si="142"/>
        <v>1E-3</v>
      </c>
      <c r="AD142" s="5" t="e">
        <f t="shared" si="143"/>
        <v>#DIV/0!</v>
      </c>
      <c r="AF142" s="3" t="s">
        <v>457</v>
      </c>
      <c r="AG142" s="5" t="str">
        <v/>
      </c>
      <c r="AH142" s="5" t="str">
        <v/>
      </c>
      <c r="AI142" s="5" t="str">
        <v/>
      </c>
      <c r="AJ142" s="5" t="str">
        <v/>
      </c>
      <c r="AK142" s="5" t="str">
        <v/>
      </c>
      <c r="AL142" s="5" t="str">
        <v/>
      </c>
      <c r="AM142" s="5" t="str">
        <v/>
      </c>
      <c r="AN142" s="5" t="str">
        <v/>
      </c>
      <c r="AO142" s="5" t="str">
        <v/>
      </c>
      <c r="AP142" s="5" t="str">
        <v/>
      </c>
      <c r="AQ142" s="5" t="str">
        <v/>
      </c>
      <c r="AR142" s="5" t="str">
        <v/>
      </c>
      <c r="AS142" s="5" t="str">
        <v/>
      </c>
      <c r="AT142" s="5" t="str">
        <v/>
      </c>
      <c r="AU142" s="5" t="str">
        <v/>
      </c>
      <c r="AV142" s="5" t="str">
        <v/>
      </c>
      <c r="AW142" s="5" t="str">
        <v/>
      </c>
      <c r="AX142" s="5" t="str">
        <v/>
      </c>
      <c r="AY142" s="5" t="str">
        <v/>
      </c>
      <c r="AZ142" s="5" t="str">
        <v/>
      </c>
      <c r="BA142" s="5" t="str">
        <v/>
      </c>
      <c r="BB142" s="5" t="str">
        <v/>
      </c>
      <c r="BC142" s="5">
        <v>1E-3</v>
      </c>
      <c r="BD142" s="5" t="str">
        <v/>
      </c>
    </row>
    <row r="143" spans="1:56" ht="16" x14ac:dyDescent="0.2">
      <c r="A143" s="5" t="s">
        <v>153</v>
      </c>
      <c r="B143" s="5" t="s">
        <v>84</v>
      </c>
      <c r="C143" s="5">
        <v>1.4E-2</v>
      </c>
      <c r="F143" s="3" t="s">
        <v>458</v>
      </c>
      <c r="G143" s="5" t="e">
        <f t="shared" si="120"/>
        <v>#DIV/0!</v>
      </c>
      <c r="H143" s="5">
        <f t="shared" si="121"/>
        <v>4.0000000000000002E-4</v>
      </c>
      <c r="I143" s="5" t="e">
        <f t="shared" si="122"/>
        <v>#DIV/0!</v>
      </c>
      <c r="J143" s="5" t="e">
        <f t="shared" si="123"/>
        <v>#DIV/0!</v>
      </c>
      <c r="K143" s="5" t="e">
        <f t="shared" si="124"/>
        <v>#DIV/0!</v>
      </c>
      <c r="L143" s="5" t="e">
        <f t="shared" si="125"/>
        <v>#DIV/0!</v>
      </c>
      <c r="M143" s="5" t="e">
        <f t="shared" si="126"/>
        <v>#DIV/0!</v>
      </c>
      <c r="N143" s="5" t="e">
        <f t="shared" si="127"/>
        <v>#DIV/0!</v>
      </c>
      <c r="O143" s="5" t="e">
        <f t="shared" si="128"/>
        <v>#DIV/0!</v>
      </c>
      <c r="P143" s="5" t="e">
        <f t="shared" si="129"/>
        <v>#DIV/0!</v>
      </c>
      <c r="Q143" s="5" t="e">
        <f t="shared" si="130"/>
        <v>#DIV/0!</v>
      </c>
      <c r="R143" s="5" t="e">
        <f t="shared" si="131"/>
        <v>#DIV/0!</v>
      </c>
      <c r="S143" s="5" t="e">
        <f t="shared" si="132"/>
        <v>#DIV/0!</v>
      </c>
      <c r="T143" s="5" t="e">
        <f t="shared" si="133"/>
        <v>#DIV/0!</v>
      </c>
      <c r="U143" s="5" t="e">
        <f t="shared" si="134"/>
        <v>#DIV/0!</v>
      </c>
      <c r="V143" s="5" t="e">
        <f t="shared" si="135"/>
        <v>#DIV/0!</v>
      </c>
      <c r="W143" s="5" t="e">
        <f t="shared" si="136"/>
        <v>#DIV/0!</v>
      </c>
      <c r="X143" s="5" t="e">
        <f t="shared" si="137"/>
        <v>#DIV/0!</v>
      </c>
      <c r="Y143" s="5" t="e">
        <f t="shared" si="138"/>
        <v>#DIV/0!</v>
      </c>
      <c r="Z143" s="5" t="e">
        <f t="shared" si="139"/>
        <v>#DIV/0!</v>
      </c>
      <c r="AA143" s="5" t="e">
        <f t="shared" si="140"/>
        <v>#DIV/0!</v>
      </c>
      <c r="AB143" s="5" t="e">
        <f t="shared" si="141"/>
        <v>#DIV/0!</v>
      </c>
      <c r="AC143" s="5" t="e">
        <f t="shared" si="142"/>
        <v>#DIV/0!</v>
      </c>
      <c r="AD143" s="5" t="e">
        <f t="shared" si="143"/>
        <v>#DIV/0!</v>
      </c>
      <c r="AF143" s="3" t="s">
        <v>458</v>
      </c>
      <c r="AG143" s="5" t="str">
        <v/>
      </c>
      <c r="AH143" s="5">
        <v>4.0000000000000002E-4</v>
      </c>
      <c r="AI143" s="5" t="str">
        <v/>
      </c>
      <c r="AJ143" s="5" t="str">
        <v/>
      </c>
      <c r="AK143" s="5" t="str">
        <v/>
      </c>
      <c r="AL143" s="5" t="str">
        <v/>
      </c>
      <c r="AM143" s="5" t="str">
        <v/>
      </c>
      <c r="AN143" s="5" t="str">
        <v/>
      </c>
      <c r="AO143" s="5" t="str">
        <v/>
      </c>
      <c r="AP143" s="5" t="str">
        <v/>
      </c>
      <c r="AQ143" s="5" t="str">
        <v/>
      </c>
      <c r="AR143" s="5" t="str">
        <v/>
      </c>
      <c r="AS143" s="5" t="str">
        <v/>
      </c>
      <c r="AT143" s="5" t="str">
        <v/>
      </c>
      <c r="AU143" s="5" t="str">
        <v/>
      </c>
      <c r="AV143" s="5" t="str">
        <v/>
      </c>
      <c r="AW143" s="5" t="str">
        <v/>
      </c>
      <c r="AX143" s="5" t="str">
        <v/>
      </c>
      <c r="AY143" s="5" t="str">
        <v/>
      </c>
      <c r="AZ143" s="5" t="str">
        <v/>
      </c>
      <c r="BA143" s="5" t="str">
        <v/>
      </c>
      <c r="BB143" s="5" t="str">
        <v/>
      </c>
      <c r="BC143" s="5" t="str">
        <v/>
      </c>
      <c r="BD143" s="5" t="str">
        <v/>
      </c>
    </row>
    <row r="144" spans="1:56" ht="16" x14ac:dyDescent="0.2">
      <c r="A144" s="5" t="s">
        <v>154</v>
      </c>
      <c r="B144" s="5" t="s">
        <v>86</v>
      </c>
      <c r="C144" s="5">
        <v>1E-3</v>
      </c>
      <c r="F144" s="3" t="s">
        <v>27</v>
      </c>
      <c r="G144" s="5">
        <f t="shared" si="120"/>
        <v>1.9800000000000005E-2</v>
      </c>
      <c r="H144" s="5">
        <f t="shared" si="121"/>
        <v>1.3599999999999999E-2</v>
      </c>
      <c r="I144" s="5">
        <f t="shared" si="122"/>
        <v>8.6979999999999988E-2</v>
      </c>
      <c r="J144" s="5" t="e">
        <f t="shared" si="123"/>
        <v>#DIV/0!</v>
      </c>
      <c r="K144" s="5">
        <f t="shared" si="124"/>
        <v>9.0999999999999998E-2</v>
      </c>
      <c r="L144" s="5">
        <f t="shared" si="125"/>
        <v>7.7899999999999997E-2</v>
      </c>
      <c r="M144" s="5">
        <f t="shared" si="126"/>
        <v>1.5050000000000001E-2</v>
      </c>
      <c r="N144" s="5">
        <f t="shared" si="127"/>
        <v>1.7100000000000001E-2</v>
      </c>
      <c r="O144" s="5">
        <f t="shared" si="128"/>
        <v>9.1000000000000004E-3</v>
      </c>
      <c r="P144" s="5">
        <f t="shared" si="129"/>
        <v>0.02</v>
      </c>
      <c r="Q144" s="5">
        <f t="shared" si="130"/>
        <v>8.9999999999999993E-3</v>
      </c>
      <c r="R144" s="5">
        <f t="shared" si="131"/>
        <v>7.7999999999999996E-3</v>
      </c>
      <c r="S144" s="5">
        <f t="shared" si="132"/>
        <v>5.1000000000000004E-3</v>
      </c>
      <c r="T144" s="5">
        <f t="shared" si="133"/>
        <v>1.15E-2</v>
      </c>
      <c r="U144" s="5">
        <f t="shared" si="134"/>
        <v>7.7999999999999996E-3</v>
      </c>
      <c r="V144" s="5">
        <f t="shared" si="135"/>
        <v>2.5000000000000001E-3</v>
      </c>
      <c r="W144" s="5">
        <f t="shared" si="136"/>
        <v>3.7000000000000002E-3</v>
      </c>
      <c r="X144" s="5">
        <f t="shared" si="137"/>
        <v>5.0000000000000001E-3</v>
      </c>
      <c r="Y144" s="5">
        <f t="shared" si="138"/>
        <v>1.84E-2</v>
      </c>
      <c r="Z144" s="5" t="e">
        <f t="shared" si="139"/>
        <v>#DIV/0!</v>
      </c>
      <c r="AA144" s="5">
        <f t="shared" si="140"/>
        <v>1.1050000000000001E-2</v>
      </c>
      <c r="AB144" s="5">
        <f t="shared" si="141"/>
        <v>4.0000000000000001E-3</v>
      </c>
      <c r="AC144" s="5">
        <f t="shared" si="142"/>
        <v>4.1000000000000002E-2</v>
      </c>
      <c r="AD144" s="5">
        <f t="shared" si="143"/>
        <v>2.5399999999999999E-2</v>
      </c>
      <c r="AF144" s="3" t="s">
        <v>27</v>
      </c>
      <c r="AG144" s="5">
        <v>1.9800000000000005E-2</v>
      </c>
      <c r="AH144" s="5">
        <v>1.3599999999999999E-2</v>
      </c>
      <c r="AI144" s="5">
        <v>8.6979999999999988E-2</v>
      </c>
      <c r="AJ144" s="5" t="str">
        <v/>
      </c>
      <c r="AK144" s="5">
        <v>9.0999999999999998E-2</v>
      </c>
      <c r="AL144" s="5">
        <v>7.7899999999999997E-2</v>
      </c>
      <c r="AM144" s="5">
        <v>1.5050000000000001E-2</v>
      </c>
      <c r="AN144" s="5">
        <v>1.7100000000000001E-2</v>
      </c>
      <c r="AO144" s="5">
        <v>9.1000000000000004E-3</v>
      </c>
      <c r="AP144" s="5">
        <v>0.02</v>
      </c>
      <c r="AQ144" s="5">
        <v>8.9999999999999993E-3</v>
      </c>
      <c r="AR144" s="5">
        <v>7.7999999999999996E-3</v>
      </c>
      <c r="AS144" s="5">
        <v>5.1000000000000004E-3</v>
      </c>
      <c r="AT144" s="5">
        <v>1.15E-2</v>
      </c>
      <c r="AU144" s="5">
        <v>7.7999999999999996E-3</v>
      </c>
      <c r="AV144" s="5">
        <v>2.5000000000000001E-3</v>
      </c>
      <c r="AW144" s="5">
        <v>3.7000000000000002E-3</v>
      </c>
      <c r="AX144" s="5">
        <v>5.0000000000000001E-3</v>
      </c>
      <c r="AY144" s="5">
        <v>1.84E-2</v>
      </c>
      <c r="AZ144" s="5" t="str">
        <v/>
      </c>
      <c r="BA144" s="5">
        <v>1.1050000000000001E-2</v>
      </c>
      <c r="BB144" s="5">
        <v>4.0000000000000001E-3</v>
      </c>
      <c r="BC144" s="5">
        <v>4.1000000000000002E-2</v>
      </c>
      <c r="BD144" s="5">
        <v>2.5399999999999999E-2</v>
      </c>
    </row>
    <row r="145" spans="1:56" ht="16" x14ac:dyDescent="0.2">
      <c r="A145" s="5" t="s">
        <v>155</v>
      </c>
      <c r="B145" s="5" t="s">
        <v>675</v>
      </c>
      <c r="C145" s="5">
        <v>2.1000000000000001E-2</v>
      </c>
      <c r="F145" s="3" t="s">
        <v>459</v>
      </c>
      <c r="G145" s="5">
        <f t="shared" si="120"/>
        <v>1.7333333333333335E-3</v>
      </c>
      <c r="H145" s="5">
        <f t="shared" si="121"/>
        <v>1.5E-3</v>
      </c>
      <c r="I145" s="5">
        <f t="shared" si="122"/>
        <v>8.2799999999999992E-3</v>
      </c>
      <c r="J145" s="5">
        <f t="shared" si="123"/>
        <v>1.6E-2</v>
      </c>
      <c r="K145" s="5">
        <f t="shared" si="124"/>
        <v>8.9999999999999993E-3</v>
      </c>
      <c r="L145" s="5">
        <f t="shared" si="125"/>
        <v>1.18E-2</v>
      </c>
      <c r="M145" s="5">
        <f t="shared" si="126"/>
        <v>2.3E-3</v>
      </c>
      <c r="N145" s="5">
        <f t="shared" si="127"/>
        <v>2.3E-3</v>
      </c>
      <c r="O145" s="5">
        <f t="shared" si="128"/>
        <v>3.7000000000000002E-3</v>
      </c>
      <c r="P145" s="5" t="e">
        <f t="shared" si="129"/>
        <v>#DIV/0!</v>
      </c>
      <c r="Q145" s="5">
        <f t="shared" si="130"/>
        <v>6.4000000000000003E-3</v>
      </c>
      <c r="R145" s="5">
        <f t="shared" si="131"/>
        <v>1E-4</v>
      </c>
      <c r="S145" s="5">
        <f t="shared" si="132"/>
        <v>5.0000000000000001E-4</v>
      </c>
      <c r="T145" s="5">
        <f t="shared" si="133"/>
        <v>5.0000000000000001E-4</v>
      </c>
      <c r="U145" s="5">
        <f t="shared" si="134"/>
        <v>5.8999999999999999E-3</v>
      </c>
      <c r="V145" s="5" t="e">
        <f t="shared" si="135"/>
        <v>#DIV/0!</v>
      </c>
      <c r="W145" s="5">
        <f t="shared" si="136"/>
        <v>1.1999999999999999E-3</v>
      </c>
      <c r="X145" s="5" t="e">
        <f t="shared" si="137"/>
        <v>#DIV/0!</v>
      </c>
      <c r="Y145" s="5">
        <f t="shared" si="138"/>
        <v>1.4480000000000002E-2</v>
      </c>
      <c r="Z145" s="5">
        <f t="shared" si="139"/>
        <v>4.0000000000000001E-3</v>
      </c>
      <c r="AA145" s="5">
        <f t="shared" si="140"/>
        <v>1.6433333333333331E-2</v>
      </c>
      <c r="AB145" s="5">
        <f t="shared" si="141"/>
        <v>1.8499999999999999E-2</v>
      </c>
      <c r="AC145" s="5">
        <f t="shared" si="142"/>
        <v>7.0000000000000001E-3</v>
      </c>
      <c r="AD145" s="5">
        <f t="shared" si="143"/>
        <v>2.2700000000000001E-2</v>
      </c>
      <c r="AF145" s="3" t="s">
        <v>459</v>
      </c>
      <c r="AG145" s="5">
        <v>1.7333333333333335E-3</v>
      </c>
      <c r="AH145" s="5">
        <v>1.5E-3</v>
      </c>
      <c r="AI145" s="5">
        <v>8.2799999999999992E-3</v>
      </c>
      <c r="AJ145" s="5">
        <v>1.6E-2</v>
      </c>
      <c r="AK145" s="5">
        <v>8.9999999999999993E-3</v>
      </c>
      <c r="AL145" s="5">
        <v>1.18E-2</v>
      </c>
      <c r="AM145" s="5">
        <v>2.3E-3</v>
      </c>
      <c r="AN145" s="5">
        <v>2.3E-3</v>
      </c>
      <c r="AO145" s="5">
        <v>3.7000000000000002E-3</v>
      </c>
      <c r="AP145" s="5" t="str">
        <v/>
      </c>
      <c r="AQ145" s="5">
        <v>6.4000000000000003E-3</v>
      </c>
      <c r="AR145" s="5">
        <v>1E-4</v>
      </c>
      <c r="AS145" s="5">
        <v>5.0000000000000001E-4</v>
      </c>
      <c r="AT145" s="5">
        <v>5.0000000000000001E-4</v>
      </c>
      <c r="AU145" s="5">
        <v>5.8999999999999999E-3</v>
      </c>
      <c r="AV145" s="5" t="str">
        <v/>
      </c>
      <c r="AW145" s="5">
        <v>1.1999999999999999E-3</v>
      </c>
      <c r="AX145" s="5" t="str">
        <v/>
      </c>
      <c r="AY145" s="5">
        <v>1.4480000000000002E-2</v>
      </c>
      <c r="AZ145" s="5">
        <v>4.0000000000000001E-3</v>
      </c>
      <c r="BA145" s="5">
        <v>1.6433333333333331E-2</v>
      </c>
      <c r="BB145" s="5">
        <v>1.8499999999999999E-2</v>
      </c>
      <c r="BC145" s="5">
        <v>7.0000000000000001E-3</v>
      </c>
      <c r="BD145" s="5">
        <v>2.2700000000000001E-2</v>
      </c>
    </row>
    <row r="146" spans="1:56" ht="16" x14ac:dyDescent="0.2">
      <c r="A146" s="5" t="s">
        <v>157</v>
      </c>
      <c r="B146" s="5" t="s">
        <v>675</v>
      </c>
      <c r="C146" s="5">
        <v>3.0000000000000001E-3</v>
      </c>
      <c r="F146" s="3" t="s">
        <v>29</v>
      </c>
      <c r="G146" s="5">
        <f t="shared" si="120"/>
        <v>4.4000000000000003E-3</v>
      </c>
      <c r="H146" s="5">
        <f t="shared" si="121"/>
        <v>3.3E-3</v>
      </c>
      <c r="I146" s="5">
        <f t="shared" si="122"/>
        <v>1.0600000000000002E-2</v>
      </c>
      <c r="J146" s="5" t="e">
        <f t="shared" si="123"/>
        <v>#DIV/0!</v>
      </c>
      <c r="K146" s="5" t="e">
        <f t="shared" si="124"/>
        <v>#DIV/0!</v>
      </c>
      <c r="L146" s="5">
        <f t="shared" si="125"/>
        <v>8.4499999999999992E-3</v>
      </c>
      <c r="M146" s="5">
        <f t="shared" si="126"/>
        <v>6.5750000000000003E-2</v>
      </c>
      <c r="N146" s="5">
        <f t="shared" si="127"/>
        <v>6.7500000000000004E-2</v>
      </c>
      <c r="O146" s="5">
        <f t="shared" si="128"/>
        <v>3.4500000000000003E-2</v>
      </c>
      <c r="P146" s="5">
        <f t="shared" si="129"/>
        <v>3.1E-2</v>
      </c>
      <c r="Q146" s="5">
        <f t="shared" si="130"/>
        <v>5.2699999999999997E-2</v>
      </c>
      <c r="R146" s="5">
        <f t="shared" si="131"/>
        <v>2.5700000000000001E-2</v>
      </c>
      <c r="S146" s="5">
        <f t="shared" si="132"/>
        <v>2.3099999999999999E-2</v>
      </c>
      <c r="T146" s="5">
        <f t="shared" si="133"/>
        <v>2.4400000000000002E-2</v>
      </c>
      <c r="U146" s="5">
        <f t="shared" si="134"/>
        <v>4.0500000000000001E-2</v>
      </c>
      <c r="V146" s="5">
        <f t="shared" si="135"/>
        <v>2.0400000000000001E-2</v>
      </c>
      <c r="W146" s="5">
        <f t="shared" si="136"/>
        <v>3.5099999999999999E-2</v>
      </c>
      <c r="X146" s="5">
        <f t="shared" si="137"/>
        <v>5.1999999999999998E-2</v>
      </c>
      <c r="Y146" s="5">
        <f t="shared" si="138"/>
        <v>1.4319999999999999E-2</v>
      </c>
      <c r="Z146" s="5" t="e">
        <f t="shared" si="139"/>
        <v>#DIV/0!</v>
      </c>
      <c r="AA146" s="5">
        <f t="shared" si="140"/>
        <v>2.2199999999999998E-2</v>
      </c>
      <c r="AB146" s="5">
        <f t="shared" si="141"/>
        <v>2.5999999999999999E-2</v>
      </c>
      <c r="AC146" s="5">
        <f t="shared" si="142"/>
        <v>1.2E-2</v>
      </c>
      <c r="AD146" s="5">
        <f t="shared" si="143"/>
        <v>3.2300000000000002E-2</v>
      </c>
      <c r="AF146" s="3" t="s">
        <v>29</v>
      </c>
      <c r="AG146" s="5">
        <v>4.4000000000000003E-3</v>
      </c>
      <c r="AH146" s="5">
        <v>3.3E-3</v>
      </c>
      <c r="AI146" s="5">
        <v>1.0600000000000002E-2</v>
      </c>
      <c r="AJ146" s="5" t="str">
        <v/>
      </c>
      <c r="AK146" s="5" t="str">
        <v/>
      </c>
      <c r="AL146" s="5">
        <v>8.4499999999999992E-3</v>
      </c>
      <c r="AM146" s="5">
        <v>6.5750000000000003E-2</v>
      </c>
      <c r="AN146" s="5">
        <v>6.7500000000000004E-2</v>
      </c>
      <c r="AO146" s="5">
        <v>3.4500000000000003E-2</v>
      </c>
      <c r="AP146" s="5">
        <v>3.1E-2</v>
      </c>
      <c r="AQ146" s="5">
        <v>5.2699999999999997E-2</v>
      </c>
      <c r="AR146" s="5">
        <v>2.5700000000000001E-2</v>
      </c>
      <c r="AS146" s="5">
        <v>2.3099999999999999E-2</v>
      </c>
      <c r="AT146" s="5">
        <v>2.4400000000000002E-2</v>
      </c>
      <c r="AU146" s="5">
        <v>4.0500000000000001E-2</v>
      </c>
      <c r="AV146" s="5">
        <v>2.0400000000000001E-2</v>
      </c>
      <c r="AW146" s="5">
        <v>3.5099999999999999E-2</v>
      </c>
      <c r="AX146" s="5">
        <v>5.1999999999999998E-2</v>
      </c>
      <c r="AY146" s="5">
        <v>1.4319999999999999E-2</v>
      </c>
      <c r="AZ146" s="5" t="str">
        <v/>
      </c>
      <c r="BA146" s="5">
        <v>2.2199999999999998E-2</v>
      </c>
      <c r="BB146" s="5">
        <v>2.5999999999999999E-2</v>
      </c>
      <c r="BC146" s="5">
        <v>1.2E-2</v>
      </c>
      <c r="BD146" s="5">
        <v>3.2300000000000002E-2</v>
      </c>
    </row>
    <row r="147" spans="1:56" ht="16" x14ac:dyDescent="0.2">
      <c r="A147" s="5" t="s">
        <v>159</v>
      </c>
      <c r="B147" s="5" t="s">
        <v>675</v>
      </c>
      <c r="C147" s="5">
        <v>3.0000000000000001E-3</v>
      </c>
      <c r="F147" s="3" t="s">
        <v>31</v>
      </c>
      <c r="G147" s="5">
        <f t="shared" si="120"/>
        <v>8.0125000000000005E-3</v>
      </c>
      <c r="H147" s="5">
        <f t="shared" si="121"/>
        <v>6.4999999999999997E-3</v>
      </c>
      <c r="I147" s="5">
        <f t="shared" si="122"/>
        <v>3.5470000000000002E-2</v>
      </c>
      <c r="J147" s="5">
        <f t="shared" si="123"/>
        <v>4.9000000000000002E-2</v>
      </c>
      <c r="K147" s="5">
        <f t="shared" si="124"/>
        <v>0.04</v>
      </c>
      <c r="L147" s="5">
        <f t="shared" si="125"/>
        <v>3.9400000000000004E-2</v>
      </c>
      <c r="M147" s="5">
        <f t="shared" si="126"/>
        <v>2.29E-2</v>
      </c>
      <c r="N147" s="5">
        <f t="shared" si="127"/>
        <v>7.7999999999999996E-3</v>
      </c>
      <c r="O147" s="5">
        <f t="shared" si="128"/>
        <v>9.1000000000000004E-3</v>
      </c>
      <c r="P147" s="5">
        <f t="shared" si="129"/>
        <v>0.01</v>
      </c>
      <c r="Q147" s="5">
        <f t="shared" si="130"/>
        <v>2.01E-2</v>
      </c>
      <c r="R147" s="5">
        <f t="shared" si="131"/>
        <v>1.3899999999999999E-2</v>
      </c>
      <c r="S147" s="5">
        <f t="shared" si="132"/>
        <v>8.8000000000000005E-3</v>
      </c>
      <c r="T147" s="5">
        <f t="shared" si="133"/>
        <v>3.2000000000000002E-3</v>
      </c>
      <c r="U147" s="5">
        <f t="shared" si="134"/>
        <v>1.41E-2</v>
      </c>
      <c r="V147" s="5">
        <f t="shared" si="135"/>
        <v>3.0999999999999999E-3</v>
      </c>
      <c r="W147" s="5">
        <f t="shared" si="136"/>
        <v>4.1000000000000003E-3</v>
      </c>
      <c r="X147" s="5" t="e">
        <f t="shared" si="137"/>
        <v>#DIV/0!</v>
      </c>
      <c r="Y147" s="5">
        <f t="shared" si="138"/>
        <v>4.9339999999999995E-2</v>
      </c>
      <c r="Z147" s="5">
        <f t="shared" si="139"/>
        <v>0.12</v>
      </c>
      <c r="AA147" s="5">
        <f t="shared" si="140"/>
        <v>5.4199999999999998E-2</v>
      </c>
      <c r="AB147" s="5">
        <f t="shared" si="141"/>
        <v>5.2499999999999998E-2</v>
      </c>
      <c r="AC147" s="5">
        <f t="shared" si="142"/>
        <v>2.3E-2</v>
      </c>
      <c r="AD147" s="5">
        <f t="shared" si="143"/>
        <v>2.07E-2</v>
      </c>
      <c r="AF147" s="3" t="s">
        <v>31</v>
      </c>
      <c r="AG147" s="5">
        <v>8.0125000000000005E-3</v>
      </c>
      <c r="AH147" s="5">
        <v>6.4999999999999997E-3</v>
      </c>
      <c r="AI147" s="5">
        <v>3.5470000000000002E-2</v>
      </c>
      <c r="AJ147" s="5">
        <v>4.9000000000000002E-2</v>
      </c>
      <c r="AK147" s="5">
        <v>0.04</v>
      </c>
      <c r="AL147" s="5">
        <v>3.9400000000000004E-2</v>
      </c>
      <c r="AM147" s="5">
        <v>2.29E-2</v>
      </c>
      <c r="AN147" s="5">
        <v>7.7999999999999996E-3</v>
      </c>
      <c r="AO147" s="5">
        <v>9.1000000000000004E-3</v>
      </c>
      <c r="AP147" s="5">
        <v>0.01</v>
      </c>
      <c r="AQ147" s="5">
        <v>2.01E-2</v>
      </c>
      <c r="AR147" s="5">
        <v>1.3899999999999999E-2</v>
      </c>
      <c r="AS147" s="5">
        <v>8.8000000000000005E-3</v>
      </c>
      <c r="AT147" s="5">
        <v>3.2000000000000002E-3</v>
      </c>
      <c r="AU147" s="5">
        <v>1.41E-2</v>
      </c>
      <c r="AV147" s="5">
        <v>3.0999999999999999E-3</v>
      </c>
      <c r="AW147" s="5">
        <v>4.1000000000000003E-3</v>
      </c>
      <c r="AX147" s="5" t="str">
        <v/>
      </c>
      <c r="AY147" s="5">
        <v>4.9339999999999995E-2</v>
      </c>
      <c r="AZ147" s="5">
        <v>0.12</v>
      </c>
      <c r="BA147" s="5">
        <v>5.4199999999999998E-2</v>
      </c>
      <c r="BB147" s="5">
        <v>5.2499999999999998E-2</v>
      </c>
      <c r="BC147" s="5">
        <v>2.3E-2</v>
      </c>
      <c r="BD147" s="5">
        <v>2.07E-2</v>
      </c>
    </row>
    <row r="148" spans="1:56" ht="16" x14ac:dyDescent="0.2">
      <c r="A148" s="5" t="s">
        <v>159</v>
      </c>
      <c r="B148" s="5" t="s">
        <v>90</v>
      </c>
      <c r="C148" s="5">
        <v>1.0999999999999999E-2</v>
      </c>
      <c r="F148" s="3" t="s">
        <v>32</v>
      </c>
      <c r="G148" s="5">
        <f t="shared" si="120"/>
        <v>1.3514285714285713E-2</v>
      </c>
      <c r="H148" s="5">
        <f t="shared" si="121"/>
        <v>1.6899999999999998E-2</v>
      </c>
      <c r="I148" s="5">
        <f t="shared" si="122"/>
        <v>6.0999999999999995E-3</v>
      </c>
      <c r="J148" s="5" t="e">
        <f t="shared" si="123"/>
        <v>#DIV/0!</v>
      </c>
      <c r="K148" s="5">
        <f t="shared" si="124"/>
        <v>7.0000000000000001E-3</v>
      </c>
      <c r="L148" s="5">
        <f t="shared" si="125"/>
        <v>6.3499999999999997E-3</v>
      </c>
      <c r="M148" s="5">
        <f t="shared" si="126"/>
        <v>4.7E-2</v>
      </c>
      <c r="N148" s="5">
        <f t="shared" si="127"/>
        <v>4.7E-2</v>
      </c>
      <c r="O148" s="5">
        <f t="shared" si="128"/>
        <v>5.8000000000000003E-2</v>
      </c>
      <c r="P148" s="5">
        <f t="shared" si="129"/>
        <v>2.5000000000000001E-2</v>
      </c>
      <c r="Q148" s="5">
        <f t="shared" si="130"/>
        <v>7.4999999999999997E-3</v>
      </c>
      <c r="R148" s="5">
        <f t="shared" si="131"/>
        <v>8.9399999999999993E-2</v>
      </c>
      <c r="S148" s="5">
        <f t="shared" si="132"/>
        <v>6.1199999999999997E-2</v>
      </c>
      <c r="T148" s="5">
        <f t="shared" si="133"/>
        <v>0.1472</v>
      </c>
      <c r="U148" s="5">
        <f t="shared" si="134"/>
        <v>2.1100000000000001E-2</v>
      </c>
      <c r="V148" s="5">
        <f t="shared" si="135"/>
        <v>4.8500000000000001E-2</v>
      </c>
      <c r="W148" s="5">
        <f t="shared" si="136"/>
        <v>8.9300000000000004E-2</v>
      </c>
      <c r="X148" s="5">
        <f t="shared" si="137"/>
        <v>9.0999999999999998E-2</v>
      </c>
      <c r="Y148" s="5">
        <f t="shared" si="138"/>
        <v>2.0380000000000002E-2</v>
      </c>
      <c r="Z148" s="5" t="e">
        <f t="shared" si="139"/>
        <v>#DIV/0!</v>
      </c>
      <c r="AA148" s="5">
        <f t="shared" si="140"/>
        <v>2.6099999999999998E-2</v>
      </c>
      <c r="AB148" s="5">
        <f t="shared" si="141"/>
        <v>0.03</v>
      </c>
      <c r="AC148" s="5">
        <f t="shared" si="142"/>
        <v>2.8000000000000001E-2</v>
      </c>
      <c r="AD148" s="5">
        <f t="shared" si="143"/>
        <v>1.67E-2</v>
      </c>
      <c r="AF148" s="3" t="s">
        <v>32</v>
      </c>
      <c r="AG148" s="5">
        <v>1.3514285714285713E-2</v>
      </c>
      <c r="AH148" s="5">
        <v>1.6899999999999998E-2</v>
      </c>
      <c r="AI148" s="5">
        <v>6.0999999999999995E-3</v>
      </c>
      <c r="AJ148" s="5" t="str">
        <v/>
      </c>
      <c r="AK148" s="5">
        <v>7.0000000000000001E-3</v>
      </c>
      <c r="AL148" s="5">
        <v>6.3499999999999997E-3</v>
      </c>
      <c r="AM148" s="5">
        <v>4.7E-2</v>
      </c>
      <c r="AN148" s="5">
        <v>4.7E-2</v>
      </c>
      <c r="AO148" s="5">
        <v>5.8000000000000003E-2</v>
      </c>
      <c r="AP148" s="5">
        <v>2.5000000000000001E-2</v>
      </c>
      <c r="AQ148" s="5">
        <v>7.4999999999999997E-3</v>
      </c>
      <c r="AR148" s="5">
        <v>8.9399999999999993E-2</v>
      </c>
      <c r="AS148" s="5">
        <v>6.1199999999999997E-2</v>
      </c>
      <c r="AT148" s="5">
        <v>0.1472</v>
      </c>
      <c r="AU148" s="5">
        <v>2.1100000000000001E-2</v>
      </c>
      <c r="AV148" s="5">
        <v>4.8500000000000001E-2</v>
      </c>
      <c r="AW148" s="5">
        <v>8.9300000000000004E-2</v>
      </c>
      <c r="AX148" s="5">
        <v>9.0999999999999998E-2</v>
      </c>
      <c r="AY148" s="5">
        <v>2.0380000000000002E-2</v>
      </c>
      <c r="AZ148" s="5" t="str">
        <v/>
      </c>
      <c r="BA148" s="5">
        <v>2.6099999999999998E-2</v>
      </c>
      <c r="BB148" s="5">
        <v>0.03</v>
      </c>
      <c r="BC148" s="5">
        <v>2.8000000000000001E-2</v>
      </c>
      <c r="BD148" s="5">
        <v>1.67E-2</v>
      </c>
    </row>
    <row r="149" spans="1:56" ht="16" x14ac:dyDescent="0.2">
      <c r="A149" s="5" t="s">
        <v>160</v>
      </c>
      <c r="B149" s="5" t="s">
        <v>86</v>
      </c>
      <c r="C149" s="5">
        <v>1E-3</v>
      </c>
      <c r="F149" s="3" t="s">
        <v>463</v>
      </c>
      <c r="G149" s="5">
        <f t="shared" si="120"/>
        <v>4.6666666666666666E-4</v>
      </c>
      <c r="H149" s="5">
        <f t="shared" si="121"/>
        <v>5.0000000000000001E-4</v>
      </c>
      <c r="I149" s="5">
        <f t="shared" si="122"/>
        <v>3.7833333333333334E-3</v>
      </c>
      <c r="J149" s="5" t="e">
        <f t="shared" si="123"/>
        <v>#DIV/0!</v>
      </c>
      <c r="K149" s="5" t="e">
        <f t="shared" si="124"/>
        <v>#DIV/0!</v>
      </c>
      <c r="L149" s="5">
        <f t="shared" si="125"/>
        <v>6.9999999999999999E-4</v>
      </c>
      <c r="M149" s="5">
        <f t="shared" si="126"/>
        <v>8.9999999999999998E-4</v>
      </c>
      <c r="N149" s="5">
        <f t="shared" si="127"/>
        <v>8.9999999999999998E-4</v>
      </c>
      <c r="O149" s="5">
        <f t="shared" si="128"/>
        <v>2.06E-2</v>
      </c>
      <c r="P149" s="5">
        <f t="shared" si="129"/>
        <v>4.5999999999999999E-2</v>
      </c>
      <c r="Q149" s="5">
        <f t="shared" si="130"/>
        <v>1.5E-3</v>
      </c>
      <c r="R149" s="5">
        <f t="shared" si="131"/>
        <v>4.1700000000000001E-2</v>
      </c>
      <c r="S149" s="5">
        <f t="shared" si="132"/>
        <v>2.4799999999999999E-2</v>
      </c>
      <c r="T149" s="5">
        <f t="shared" si="133"/>
        <v>2.4799999999999999E-2</v>
      </c>
      <c r="U149" s="5">
        <f t="shared" si="134"/>
        <v>5.7000000000000002E-3</v>
      </c>
      <c r="V149" s="5">
        <f t="shared" si="135"/>
        <v>7.3000000000000001E-3</v>
      </c>
      <c r="W149" s="5">
        <f t="shared" si="136"/>
        <v>5.7999999999999996E-3</v>
      </c>
      <c r="X149" s="5" t="e">
        <f t="shared" si="137"/>
        <v>#DIV/0!</v>
      </c>
      <c r="Y149" s="5">
        <f t="shared" si="138"/>
        <v>1.7599999999999998E-3</v>
      </c>
      <c r="Z149" s="5" t="e">
        <f t="shared" si="139"/>
        <v>#DIV/0!</v>
      </c>
      <c r="AA149" s="5">
        <f t="shared" si="140"/>
        <v>8.9999999999999998E-4</v>
      </c>
      <c r="AB149" s="5" t="e">
        <f t="shared" si="141"/>
        <v>#DIV/0!</v>
      </c>
      <c r="AC149" s="5">
        <f t="shared" si="142"/>
        <v>5.0000000000000001E-3</v>
      </c>
      <c r="AD149" s="5">
        <f t="shared" si="143"/>
        <v>1.1000000000000001E-3</v>
      </c>
      <c r="AF149" s="3" t="s">
        <v>463</v>
      </c>
      <c r="AG149" s="5">
        <v>4.6666666666666666E-4</v>
      </c>
      <c r="AH149" s="5">
        <v>5.0000000000000001E-4</v>
      </c>
      <c r="AI149" s="5">
        <v>3.7833333333333334E-3</v>
      </c>
      <c r="AJ149" s="5" t="str">
        <v/>
      </c>
      <c r="AK149" s="5" t="str">
        <v/>
      </c>
      <c r="AL149" s="5">
        <v>6.9999999999999999E-4</v>
      </c>
      <c r="AM149" s="5">
        <v>8.9999999999999998E-4</v>
      </c>
      <c r="AN149" s="5">
        <v>8.9999999999999998E-4</v>
      </c>
      <c r="AO149" s="5">
        <v>2.06E-2</v>
      </c>
      <c r="AP149" s="5">
        <v>4.5999999999999999E-2</v>
      </c>
      <c r="AQ149" s="5">
        <v>1.5E-3</v>
      </c>
      <c r="AR149" s="5">
        <v>4.1700000000000001E-2</v>
      </c>
      <c r="AS149" s="5">
        <v>2.4799999999999999E-2</v>
      </c>
      <c r="AT149" s="5">
        <v>2.4799999999999999E-2</v>
      </c>
      <c r="AU149" s="5">
        <v>5.7000000000000002E-3</v>
      </c>
      <c r="AV149" s="5">
        <v>7.3000000000000001E-3</v>
      </c>
      <c r="AW149" s="5">
        <v>5.7999999999999996E-3</v>
      </c>
      <c r="AX149" s="5" t="str">
        <v/>
      </c>
      <c r="AY149" s="5">
        <v>1.7599999999999998E-3</v>
      </c>
      <c r="AZ149" s="5" t="str">
        <v/>
      </c>
      <c r="BA149" s="5">
        <v>8.9999999999999998E-4</v>
      </c>
      <c r="BB149" s="5" t="str">
        <v/>
      </c>
      <c r="BC149" s="5">
        <v>5.0000000000000001E-3</v>
      </c>
      <c r="BD149" s="5">
        <v>1.1000000000000001E-3</v>
      </c>
    </row>
    <row r="150" spans="1:56" ht="16" x14ac:dyDescent="0.2">
      <c r="A150" s="5" t="s">
        <v>161</v>
      </c>
      <c r="B150" s="5" t="s">
        <v>86</v>
      </c>
      <c r="C150" s="5">
        <v>1E-3</v>
      </c>
      <c r="F150" s="3" t="s">
        <v>33</v>
      </c>
      <c r="G150" s="5">
        <f t="shared" si="120"/>
        <v>5.0499999999999998E-3</v>
      </c>
      <c r="H150" s="5">
        <f t="shared" si="121"/>
        <v>2.8999999999999998E-3</v>
      </c>
      <c r="I150" s="5">
        <f t="shared" si="122"/>
        <v>1.2759999999999999E-2</v>
      </c>
      <c r="J150" s="5" t="e">
        <f t="shared" si="123"/>
        <v>#DIV/0!</v>
      </c>
      <c r="K150" s="5">
        <f t="shared" si="124"/>
        <v>8.9999999999999993E-3</v>
      </c>
      <c r="L150" s="5">
        <f t="shared" si="125"/>
        <v>1.06E-2</v>
      </c>
      <c r="M150" s="5">
        <f t="shared" si="126"/>
        <v>8.0000000000000002E-3</v>
      </c>
      <c r="N150" s="5">
        <f t="shared" si="127"/>
        <v>8.0000000000000002E-3</v>
      </c>
      <c r="O150" s="5">
        <f t="shared" si="128"/>
        <v>1.4E-3</v>
      </c>
      <c r="P150" s="5" t="e">
        <f t="shared" si="129"/>
        <v>#DIV/0!</v>
      </c>
      <c r="Q150" s="5">
        <f t="shared" si="130"/>
        <v>1.2999999999999999E-3</v>
      </c>
      <c r="R150" s="5">
        <f t="shared" si="131"/>
        <v>4.4000000000000003E-3</v>
      </c>
      <c r="S150" s="5">
        <f t="shared" si="132"/>
        <v>8.0000000000000004E-4</v>
      </c>
      <c r="T150" s="5">
        <f t="shared" si="133"/>
        <v>6.4000000000000003E-3</v>
      </c>
      <c r="U150" s="5">
        <f t="shared" si="134"/>
        <v>1.2999999999999999E-3</v>
      </c>
      <c r="V150" s="5">
        <f t="shared" si="135"/>
        <v>8.9999999999999998E-4</v>
      </c>
      <c r="W150" s="5">
        <f t="shared" si="136"/>
        <v>8.9999999999999998E-4</v>
      </c>
      <c r="X150" s="5" t="e">
        <f t="shared" si="137"/>
        <v>#DIV/0!</v>
      </c>
      <c r="Y150" s="5">
        <f t="shared" si="138"/>
        <v>6.3899999999999998E-2</v>
      </c>
      <c r="Z150" s="5" t="e">
        <f t="shared" si="139"/>
        <v>#DIV/0!</v>
      </c>
      <c r="AA150" s="5">
        <f t="shared" si="140"/>
        <v>6.5350000000000005E-2</v>
      </c>
      <c r="AB150" s="5">
        <f t="shared" si="141"/>
        <v>5.6000000000000001E-2</v>
      </c>
      <c r="AC150" s="5">
        <f t="shared" si="142"/>
        <v>0.02</v>
      </c>
      <c r="AD150" s="5">
        <f t="shared" si="143"/>
        <v>7.1000000000000004E-3</v>
      </c>
      <c r="AF150" s="3" t="s">
        <v>33</v>
      </c>
      <c r="AG150" s="5">
        <v>5.0499999999999998E-3</v>
      </c>
      <c r="AH150" s="5">
        <v>2.8999999999999998E-3</v>
      </c>
      <c r="AI150" s="5">
        <v>1.2759999999999999E-2</v>
      </c>
      <c r="AJ150" s="5" t="str">
        <v/>
      </c>
      <c r="AK150" s="5">
        <v>8.9999999999999993E-3</v>
      </c>
      <c r="AL150" s="5">
        <v>1.06E-2</v>
      </c>
      <c r="AM150" s="5">
        <v>8.0000000000000002E-3</v>
      </c>
      <c r="AN150" s="5">
        <v>8.0000000000000002E-3</v>
      </c>
      <c r="AO150" s="5">
        <v>1.4E-3</v>
      </c>
      <c r="AP150" s="5" t="str">
        <v/>
      </c>
      <c r="AQ150" s="5">
        <v>1.2999999999999999E-3</v>
      </c>
      <c r="AR150" s="5">
        <v>4.4000000000000003E-3</v>
      </c>
      <c r="AS150" s="5">
        <v>8.0000000000000004E-4</v>
      </c>
      <c r="AT150" s="5">
        <v>6.4000000000000003E-3</v>
      </c>
      <c r="AU150" s="5">
        <v>1.2999999999999999E-3</v>
      </c>
      <c r="AV150" s="5">
        <v>8.9999999999999998E-4</v>
      </c>
      <c r="AW150" s="5">
        <v>8.9999999999999998E-4</v>
      </c>
      <c r="AX150" s="5" t="str">
        <v/>
      </c>
      <c r="AY150" s="5">
        <v>6.3899999999999998E-2</v>
      </c>
      <c r="AZ150" s="5" t="str">
        <v/>
      </c>
      <c r="BA150" s="5">
        <v>6.5350000000000005E-2</v>
      </c>
      <c r="BB150" s="5">
        <v>5.6000000000000001E-2</v>
      </c>
      <c r="BC150" s="5">
        <v>0.02</v>
      </c>
      <c r="BD150" s="5">
        <v>7.1000000000000004E-3</v>
      </c>
    </row>
    <row r="151" spans="1:56" ht="16" x14ac:dyDescent="0.2">
      <c r="A151" s="5" t="s">
        <v>162</v>
      </c>
      <c r="B151" s="5" t="s">
        <v>84</v>
      </c>
      <c r="C151" s="5">
        <v>2E-3</v>
      </c>
      <c r="F151" s="3" t="s">
        <v>35</v>
      </c>
      <c r="G151" s="5">
        <f t="shared" si="120"/>
        <v>1.8749999999999999E-3</v>
      </c>
      <c r="H151" s="5">
        <f t="shared" si="121"/>
        <v>4.0000000000000002E-4</v>
      </c>
      <c r="I151" s="5">
        <f t="shared" si="122"/>
        <v>5.7142857142857134E-3</v>
      </c>
      <c r="J151" s="5">
        <f t="shared" si="123"/>
        <v>5.0000000000000001E-3</v>
      </c>
      <c r="K151" s="5" t="e">
        <f t="shared" si="124"/>
        <v>#DIV/0!</v>
      </c>
      <c r="L151" s="5">
        <f t="shared" si="125"/>
        <v>2.9499999999999999E-3</v>
      </c>
      <c r="M151" s="5">
        <f t="shared" si="126"/>
        <v>6.6E-3</v>
      </c>
      <c r="N151" s="5">
        <f t="shared" si="127"/>
        <v>2.0000000000000001E-4</v>
      </c>
      <c r="O151" s="5">
        <f t="shared" si="128"/>
        <v>1.4E-3</v>
      </c>
      <c r="P151" s="5">
        <f t="shared" si="129"/>
        <v>5.0000000000000001E-3</v>
      </c>
      <c r="Q151" s="5">
        <f t="shared" si="130"/>
        <v>2.3E-3</v>
      </c>
      <c r="R151" s="5">
        <f t="shared" si="131"/>
        <v>4.0000000000000002E-4</v>
      </c>
      <c r="S151" s="5">
        <f t="shared" si="132"/>
        <v>2.9999999999999997E-4</v>
      </c>
      <c r="T151" s="5">
        <f t="shared" si="133"/>
        <v>1E-4</v>
      </c>
      <c r="U151" s="5">
        <f t="shared" si="134"/>
        <v>1.6000000000000001E-3</v>
      </c>
      <c r="V151" s="5">
        <f t="shared" si="135"/>
        <v>1E-3</v>
      </c>
      <c r="W151" s="5">
        <f t="shared" si="136"/>
        <v>2.0000000000000001E-4</v>
      </c>
      <c r="X151" s="5" t="e">
        <f t="shared" si="137"/>
        <v>#DIV/0!</v>
      </c>
      <c r="Y151" s="5">
        <f t="shared" si="138"/>
        <v>2.0500000000000002E-3</v>
      </c>
      <c r="Z151" s="5">
        <f t="shared" si="139"/>
        <v>4.0000000000000001E-3</v>
      </c>
      <c r="AA151" s="5">
        <f t="shared" si="140"/>
        <v>1.0699999999999999E-2</v>
      </c>
      <c r="AB151" s="5">
        <f t="shared" si="141"/>
        <v>1.55E-2</v>
      </c>
      <c r="AC151" s="5" t="e">
        <f t="shared" si="142"/>
        <v>#DIV/0!</v>
      </c>
      <c r="AD151" s="5">
        <f t="shared" si="143"/>
        <v>1.8E-3</v>
      </c>
      <c r="AF151" s="3" t="s">
        <v>35</v>
      </c>
      <c r="AG151" s="5">
        <v>1.8749999999999999E-3</v>
      </c>
      <c r="AH151" s="5">
        <v>4.0000000000000002E-4</v>
      </c>
      <c r="AI151" s="5">
        <v>5.7142857142857134E-3</v>
      </c>
      <c r="AJ151" s="5">
        <v>5.0000000000000001E-3</v>
      </c>
      <c r="AK151" s="5" t="str">
        <v/>
      </c>
      <c r="AL151" s="5">
        <v>2.9499999999999999E-3</v>
      </c>
      <c r="AM151" s="5">
        <v>6.6E-3</v>
      </c>
      <c r="AN151" s="5">
        <v>2.0000000000000001E-4</v>
      </c>
      <c r="AO151" s="5">
        <v>1.4E-3</v>
      </c>
      <c r="AP151" s="5">
        <v>5.0000000000000001E-3</v>
      </c>
      <c r="AQ151" s="5">
        <v>2.3E-3</v>
      </c>
      <c r="AR151" s="5">
        <v>4.0000000000000002E-4</v>
      </c>
      <c r="AS151" s="5">
        <v>2.9999999999999997E-4</v>
      </c>
      <c r="AT151" s="5">
        <v>1E-4</v>
      </c>
      <c r="AU151" s="5">
        <v>1.6000000000000001E-3</v>
      </c>
      <c r="AV151" s="5">
        <v>1E-3</v>
      </c>
      <c r="AW151" s="5">
        <v>2.0000000000000001E-4</v>
      </c>
      <c r="AX151" s="5" t="str">
        <v/>
      </c>
      <c r="AY151" s="5">
        <v>2.0500000000000002E-3</v>
      </c>
      <c r="AZ151" s="5">
        <v>4.0000000000000001E-3</v>
      </c>
      <c r="BA151" s="5">
        <v>1.0699999999999999E-2</v>
      </c>
      <c r="BB151" s="5">
        <v>1.55E-2</v>
      </c>
      <c r="BC151" s="5" t="str">
        <v/>
      </c>
      <c r="BD151" s="5">
        <v>1.8E-3</v>
      </c>
    </row>
    <row r="152" spans="1:56" ht="16" x14ac:dyDescent="0.2">
      <c r="A152" s="5" t="s">
        <v>166</v>
      </c>
      <c r="B152" s="5" t="s">
        <v>676</v>
      </c>
      <c r="C152" s="5">
        <v>2E-3</v>
      </c>
      <c r="F152" s="3" t="s">
        <v>468</v>
      </c>
      <c r="G152" s="5">
        <f t="shared" si="120"/>
        <v>6.0000000000000006E-4</v>
      </c>
      <c r="H152" s="5" t="e">
        <f t="shared" si="121"/>
        <v>#DIV/0!</v>
      </c>
      <c r="I152" s="5">
        <f t="shared" si="122"/>
        <v>1E-4</v>
      </c>
      <c r="J152" s="5" t="e">
        <f t="shared" si="123"/>
        <v>#DIV/0!</v>
      </c>
      <c r="K152" s="5" t="e">
        <f t="shared" si="124"/>
        <v>#DIV/0!</v>
      </c>
      <c r="L152" s="5">
        <f t="shared" si="125"/>
        <v>1E-4</v>
      </c>
      <c r="M152" s="5">
        <f t="shared" si="126"/>
        <v>2.0000000000000001E-4</v>
      </c>
      <c r="N152" s="5">
        <f t="shared" si="127"/>
        <v>2.0000000000000001E-4</v>
      </c>
      <c r="O152" s="5" t="e">
        <f t="shared" si="128"/>
        <v>#DIV/0!</v>
      </c>
      <c r="P152" s="5" t="e">
        <f t="shared" si="129"/>
        <v>#DIV/0!</v>
      </c>
      <c r="Q152" s="5" t="e">
        <f t="shared" si="130"/>
        <v>#DIV/0!</v>
      </c>
      <c r="R152" s="5" t="e">
        <f t="shared" si="131"/>
        <v>#DIV/0!</v>
      </c>
      <c r="S152" s="5" t="e">
        <f t="shared" si="132"/>
        <v>#DIV/0!</v>
      </c>
      <c r="T152" s="5" t="e">
        <f t="shared" si="133"/>
        <v>#DIV/0!</v>
      </c>
      <c r="U152" s="5" t="e">
        <f t="shared" si="134"/>
        <v>#DIV/0!</v>
      </c>
      <c r="V152" s="5" t="e">
        <f t="shared" si="135"/>
        <v>#DIV/0!</v>
      </c>
      <c r="W152" s="5" t="e">
        <f t="shared" si="136"/>
        <v>#DIV/0!</v>
      </c>
      <c r="X152" s="5" t="e">
        <f t="shared" si="137"/>
        <v>#DIV/0!</v>
      </c>
      <c r="Y152" s="5">
        <f t="shared" si="138"/>
        <v>1E-4</v>
      </c>
      <c r="Z152" s="5" t="e">
        <f t="shared" si="139"/>
        <v>#DIV/0!</v>
      </c>
      <c r="AA152" s="5" t="e">
        <f t="shared" si="140"/>
        <v>#DIV/0!</v>
      </c>
      <c r="AB152" s="5" t="e">
        <f t="shared" si="141"/>
        <v>#DIV/0!</v>
      </c>
      <c r="AC152" s="5" t="e">
        <f t="shared" si="142"/>
        <v>#DIV/0!</v>
      </c>
      <c r="AD152" s="5" t="e">
        <f t="shared" si="143"/>
        <v>#DIV/0!</v>
      </c>
      <c r="AF152" s="3" t="s">
        <v>468</v>
      </c>
      <c r="AG152" s="5">
        <v>6.0000000000000006E-4</v>
      </c>
      <c r="AH152" s="5" t="str">
        <v/>
      </c>
      <c r="AI152" s="5">
        <v>1E-4</v>
      </c>
      <c r="AJ152" s="5" t="str">
        <v/>
      </c>
      <c r="AK152" s="5" t="str">
        <v/>
      </c>
      <c r="AL152" s="5">
        <v>1E-4</v>
      </c>
      <c r="AM152" s="5">
        <v>2.0000000000000001E-4</v>
      </c>
      <c r="AN152" s="5">
        <v>2.0000000000000001E-4</v>
      </c>
      <c r="AO152" s="5" t="str">
        <v/>
      </c>
      <c r="AP152" s="5" t="str">
        <v/>
      </c>
      <c r="AQ152" s="5" t="str">
        <v/>
      </c>
      <c r="AR152" s="5" t="str">
        <v/>
      </c>
      <c r="AS152" s="5" t="str">
        <v/>
      </c>
      <c r="AT152" s="5" t="str">
        <v/>
      </c>
      <c r="AU152" s="5" t="str">
        <v/>
      </c>
      <c r="AV152" s="5" t="str">
        <v/>
      </c>
      <c r="AW152" s="5" t="str">
        <v/>
      </c>
      <c r="AX152" s="5" t="str">
        <v/>
      </c>
      <c r="AY152" s="5">
        <v>1E-4</v>
      </c>
      <c r="AZ152" s="5" t="str">
        <v/>
      </c>
      <c r="BA152" s="5" t="str">
        <v/>
      </c>
      <c r="BB152" s="5" t="str">
        <v/>
      </c>
      <c r="BC152" s="5" t="str">
        <v/>
      </c>
      <c r="BD152" s="5" t="str">
        <v/>
      </c>
    </row>
    <row r="153" spans="1:56" ht="16" x14ac:dyDescent="0.2">
      <c r="A153" s="5" t="s">
        <v>167</v>
      </c>
      <c r="B153" s="5" t="s">
        <v>86</v>
      </c>
      <c r="C153" s="5">
        <v>1E-3</v>
      </c>
      <c r="F153" s="3" t="s">
        <v>36</v>
      </c>
      <c r="G153" s="5">
        <f t="shared" si="120"/>
        <v>7.7499999999999997E-4</v>
      </c>
      <c r="H153" s="5">
        <f t="shared" si="121"/>
        <v>1E-4</v>
      </c>
      <c r="I153" s="5">
        <f t="shared" si="122"/>
        <v>5.5000000000000003E-4</v>
      </c>
      <c r="J153" s="5">
        <f t="shared" si="123"/>
        <v>2E-3</v>
      </c>
      <c r="K153" s="5" t="e">
        <f t="shared" si="124"/>
        <v>#DIV/0!</v>
      </c>
      <c r="L153" s="5">
        <f t="shared" si="125"/>
        <v>5.5000000000000003E-4</v>
      </c>
      <c r="M153" s="5">
        <f t="shared" si="126"/>
        <v>2.2000000000000001E-3</v>
      </c>
      <c r="N153" s="5">
        <f t="shared" si="127"/>
        <v>2.2000000000000001E-3</v>
      </c>
      <c r="O153" s="5">
        <f t="shared" si="128"/>
        <v>3.7000000000000002E-3</v>
      </c>
      <c r="P153" s="5" t="e">
        <f t="shared" si="129"/>
        <v>#DIV/0!</v>
      </c>
      <c r="Q153" s="5">
        <f t="shared" si="130"/>
        <v>1.5E-3</v>
      </c>
      <c r="R153" s="5">
        <f t="shared" si="131"/>
        <v>8.5000000000000006E-3</v>
      </c>
      <c r="S153" s="5">
        <f t="shared" si="132"/>
        <v>1.5E-3</v>
      </c>
      <c r="T153" s="5">
        <f t="shared" si="133"/>
        <v>1.8200000000000001E-2</v>
      </c>
      <c r="U153" s="5">
        <f t="shared" si="134"/>
        <v>1.4E-3</v>
      </c>
      <c r="V153" s="5">
        <f t="shared" si="135"/>
        <v>1.4E-3</v>
      </c>
      <c r="W153" s="5">
        <f t="shared" si="136"/>
        <v>8.0000000000000004E-4</v>
      </c>
      <c r="X153" s="5" t="e">
        <f t="shared" si="137"/>
        <v>#DIV/0!</v>
      </c>
      <c r="Y153" s="5">
        <f t="shared" si="138"/>
        <v>3.3999999999999998E-3</v>
      </c>
      <c r="Z153" s="5">
        <f t="shared" si="139"/>
        <v>2E-3</v>
      </c>
      <c r="AA153" s="5">
        <f t="shared" si="140"/>
        <v>5.0000000000000001E-3</v>
      </c>
      <c r="AB153" s="5">
        <f t="shared" si="141"/>
        <v>6.4999999999999997E-3</v>
      </c>
      <c r="AC153" s="5">
        <f t="shared" si="142"/>
        <v>2E-3</v>
      </c>
      <c r="AD153" s="5">
        <f t="shared" si="143"/>
        <v>1E-4</v>
      </c>
      <c r="AF153" s="3" t="s">
        <v>36</v>
      </c>
      <c r="AG153" s="5">
        <v>7.7499999999999997E-4</v>
      </c>
      <c r="AH153" s="5">
        <v>1E-4</v>
      </c>
      <c r="AI153" s="5">
        <v>5.5000000000000003E-4</v>
      </c>
      <c r="AJ153" s="5">
        <v>2E-3</v>
      </c>
      <c r="AK153" s="5" t="str">
        <v/>
      </c>
      <c r="AL153" s="5">
        <v>5.5000000000000003E-4</v>
      </c>
      <c r="AM153" s="5">
        <v>2.2000000000000001E-3</v>
      </c>
      <c r="AN153" s="5">
        <v>2.2000000000000001E-3</v>
      </c>
      <c r="AO153" s="5">
        <v>3.7000000000000002E-3</v>
      </c>
      <c r="AP153" s="5" t="str">
        <v/>
      </c>
      <c r="AQ153" s="5">
        <v>1.5E-3</v>
      </c>
      <c r="AR153" s="5">
        <v>8.5000000000000006E-3</v>
      </c>
      <c r="AS153" s="5">
        <v>1.5E-3</v>
      </c>
      <c r="AT153" s="5">
        <v>1.8200000000000001E-2</v>
      </c>
      <c r="AU153" s="5">
        <v>1.4E-3</v>
      </c>
      <c r="AV153" s="5">
        <v>1.4E-3</v>
      </c>
      <c r="AW153" s="5">
        <v>8.0000000000000004E-4</v>
      </c>
      <c r="AX153" s="5" t="str">
        <v/>
      </c>
      <c r="AY153" s="5">
        <v>3.3999999999999998E-3</v>
      </c>
      <c r="AZ153" s="5">
        <v>2E-3</v>
      </c>
      <c r="BA153" s="5">
        <v>5.0000000000000001E-3</v>
      </c>
      <c r="BB153" s="5">
        <v>6.4999999999999997E-3</v>
      </c>
      <c r="BC153" s="5">
        <v>2E-3</v>
      </c>
      <c r="BD153" s="5">
        <v>1E-4</v>
      </c>
    </row>
    <row r="154" spans="1:56" ht="16" x14ac:dyDescent="0.2">
      <c r="A154" s="5" t="s">
        <v>168</v>
      </c>
      <c r="B154" s="5" t="s">
        <v>681</v>
      </c>
      <c r="C154" s="5">
        <v>5.0000000000000001E-3</v>
      </c>
      <c r="F154" s="3" t="s">
        <v>470</v>
      </c>
      <c r="G154" s="5">
        <f t="shared" si="120"/>
        <v>1.0000000000000002E-3</v>
      </c>
      <c r="H154" s="5">
        <f t="shared" si="121"/>
        <v>1.8E-3</v>
      </c>
      <c r="I154" s="5">
        <f t="shared" si="122"/>
        <v>2.9750000000000002E-3</v>
      </c>
      <c r="J154" s="5" t="e">
        <f t="shared" si="123"/>
        <v>#DIV/0!</v>
      </c>
      <c r="K154" s="5" t="e">
        <f t="shared" si="124"/>
        <v>#DIV/0!</v>
      </c>
      <c r="L154" s="5">
        <f t="shared" si="125"/>
        <v>1E-4</v>
      </c>
      <c r="M154" s="5">
        <f t="shared" si="126"/>
        <v>2.9999999999999997E-4</v>
      </c>
      <c r="N154" s="5">
        <f t="shared" si="127"/>
        <v>2.9999999999999997E-4</v>
      </c>
      <c r="O154" s="5" t="e">
        <f t="shared" si="128"/>
        <v>#DIV/0!</v>
      </c>
      <c r="P154" s="5" t="e">
        <f t="shared" si="129"/>
        <v>#DIV/0!</v>
      </c>
      <c r="Q154" s="5" t="e">
        <f t="shared" si="130"/>
        <v>#DIV/0!</v>
      </c>
      <c r="R154" s="5" t="e">
        <f t="shared" si="131"/>
        <v>#DIV/0!</v>
      </c>
      <c r="S154" s="5" t="e">
        <f t="shared" si="132"/>
        <v>#DIV/0!</v>
      </c>
      <c r="T154" s="5">
        <f t="shared" si="133"/>
        <v>1E-4</v>
      </c>
      <c r="U154" s="5" t="e">
        <f t="shared" si="134"/>
        <v>#DIV/0!</v>
      </c>
      <c r="V154" s="5" t="e">
        <f t="shared" si="135"/>
        <v>#DIV/0!</v>
      </c>
      <c r="W154" s="5">
        <f t="shared" si="136"/>
        <v>1E-4</v>
      </c>
      <c r="X154" s="5" t="e">
        <f t="shared" si="137"/>
        <v>#DIV/0!</v>
      </c>
      <c r="Y154" s="5">
        <f t="shared" si="138"/>
        <v>2.3099999999999999E-2</v>
      </c>
      <c r="Z154" s="5">
        <f t="shared" si="139"/>
        <v>0.02</v>
      </c>
      <c r="AA154" s="5">
        <f t="shared" si="140"/>
        <v>1.9866666666666668E-2</v>
      </c>
      <c r="AB154" s="5">
        <f t="shared" si="141"/>
        <v>2.1999999999999999E-2</v>
      </c>
      <c r="AC154" s="5">
        <f t="shared" si="142"/>
        <v>2E-3</v>
      </c>
      <c r="AD154" s="5">
        <f t="shared" si="143"/>
        <v>2.0000000000000001E-4</v>
      </c>
      <c r="AF154" s="3" t="s">
        <v>470</v>
      </c>
      <c r="AG154" s="5">
        <v>1.0000000000000002E-3</v>
      </c>
      <c r="AH154" s="5">
        <v>1.8E-3</v>
      </c>
      <c r="AI154" s="5">
        <v>2.9750000000000002E-3</v>
      </c>
      <c r="AJ154" s="5" t="str">
        <v/>
      </c>
      <c r="AK154" s="5" t="str">
        <v/>
      </c>
      <c r="AL154" s="5">
        <v>1E-4</v>
      </c>
      <c r="AM154" s="5">
        <v>2.9999999999999997E-4</v>
      </c>
      <c r="AN154" s="5">
        <v>2.9999999999999997E-4</v>
      </c>
      <c r="AO154" s="5" t="str">
        <v/>
      </c>
      <c r="AP154" s="5" t="str">
        <v/>
      </c>
      <c r="AQ154" s="5" t="str">
        <v/>
      </c>
      <c r="AR154" s="5" t="str">
        <v/>
      </c>
      <c r="AS154" s="5" t="str">
        <v/>
      </c>
      <c r="AT154" s="5">
        <v>1E-4</v>
      </c>
      <c r="AU154" s="5" t="str">
        <v/>
      </c>
      <c r="AV154" s="5" t="str">
        <v/>
      </c>
      <c r="AW154" s="5">
        <v>1E-4</v>
      </c>
      <c r="AX154" s="5" t="str">
        <v/>
      </c>
      <c r="AY154" s="5">
        <v>2.3099999999999999E-2</v>
      </c>
      <c r="AZ154" s="5">
        <v>0.02</v>
      </c>
      <c r="BA154" s="5">
        <v>1.9866666666666668E-2</v>
      </c>
      <c r="BB154" s="5">
        <v>2.1999999999999999E-2</v>
      </c>
      <c r="BC154" s="5">
        <v>2E-3</v>
      </c>
      <c r="BD154" s="5">
        <v>2.0000000000000001E-4</v>
      </c>
    </row>
    <row r="155" spans="1:56" ht="16" x14ac:dyDescent="0.2">
      <c r="A155" s="5" t="s">
        <v>168</v>
      </c>
      <c r="B155" s="5" t="s">
        <v>676</v>
      </c>
      <c r="C155" s="5">
        <v>4.0000000000000001E-3</v>
      </c>
      <c r="F155" s="3" t="s">
        <v>472</v>
      </c>
      <c r="G155" s="5">
        <f t="shared" si="120"/>
        <v>1.4E-2</v>
      </c>
      <c r="H155" s="5" t="e">
        <f t="shared" si="121"/>
        <v>#DIV/0!</v>
      </c>
      <c r="I155" s="5">
        <f t="shared" si="122"/>
        <v>1E-4</v>
      </c>
      <c r="J155" s="5" t="e">
        <f t="shared" si="123"/>
        <v>#DIV/0!</v>
      </c>
      <c r="K155" s="5" t="e">
        <f t="shared" si="124"/>
        <v>#DIV/0!</v>
      </c>
      <c r="L155" s="5" t="e">
        <f t="shared" si="125"/>
        <v>#DIV/0!</v>
      </c>
      <c r="M155" s="5" t="e">
        <f t="shared" si="126"/>
        <v>#DIV/0!</v>
      </c>
      <c r="N155" s="5" t="e">
        <f t="shared" si="127"/>
        <v>#DIV/0!</v>
      </c>
      <c r="O155" s="5" t="e">
        <f t="shared" si="128"/>
        <v>#DIV/0!</v>
      </c>
      <c r="P155" s="5" t="e">
        <f t="shared" si="129"/>
        <v>#DIV/0!</v>
      </c>
      <c r="Q155" s="5">
        <f t="shared" si="130"/>
        <v>2.0000000000000001E-4</v>
      </c>
      <c r="R155" s="5" t="e">
        <f t="shared" si="131"/>
        <v>#DIV/0!</v>
      </c>
      <c r="S155" s="5" t="e">
        <f t="shared" si="132"/>
        <v>#DIV/0!</v>
      </c>
      <c r="T155" s="5" t="e">
        <f t="shared" si="133"/>
        <v>#DIV/0!</v>
      </c>
      <c r="U155" s="5">
        <f t="shared" si="134"/>
        <v>1E-4</v>
      </c>
      <c r="V155" s="5" t="e">
        <f t="shared" si="135"/>
        <v>#DIV/0!</v>
      </c>
      <c r="W155" s="5" t="e">
        <f t="shared" si="136"/>
        <v>#DIV/0!</v>
      </c>
      <c r="X155" s="5" t="e">
        <f t="shared" si="137"/>
        <v>#DIV/0!</v>
      </c>
      <c r="Y155" s="5" t="e">
        <f t="shared" si="138"/>
        <v>#DIV/0!</v>
      </c>
      <c r="Z155" s="5" t="e">
        <f t="shared" si="139"/>
        <v>#DIV/0!</v>
      </c>
      <c r="AA155" s="5" t="e">
        <f t="shared" si="140"/>
        <v>#DIV/0!</v>
      </c>
      <c r="AB155" s="5" t="e">
        <f t="shared" si="141"/>
        <v>#DIV/0!</v>
      </c>
      <c r="AC155" s="5" t="e">
        <f t="shared" si="142"/>
        <v>#DIV/0!</v>
      </c>
      <c r="AD155" s="5">
        <f t="shared" si="143"/>
        <v>1E-4</v>
      </c>
      <c r="AF155" s="3" t="s">
        <v>472</v>
      </c>
      <c r="AG155" s="5">
        <v>1.4E-2</v>
      </c>
      <c r="AH155" s="5" t="str">
        <v/>
      </c>
      <c r="AI155" s="5">
        <v>1E-4</v>
      </c>
      <c r="AJ155" s="5" t="str">
        <v/>
      </c>
      <c r="AK155" s="5" t="str">
        <v/>
      </c>
      <c r="AL155" s="5" t="str">
        <v/>
      </c>
      <c r="AM155" s="5" t="str">
        <v/>
      </c>
      <c r="AN155" s="5" t="str">
        <v/>
      </c>
      <c r="AO155" s="5" t="str">
        <v/>
      </c>
      <c r="AP155" s="5" t="str">
        <v/>
      </c>
      <c r="AQ155" s="5">
        <v>2.0000000000000001E-4</v>
      </c>
      <c r="AR155" s="5" t="str">
        <v/>
      </c>
      <c r="AS155" s="5" t="str">
        <v/>
      </c>
      <c r="AT155" s="5" t="str">
        <v/>
      </c>
      <c r="AU155" s="5">
        <v>1E-4</v>
      </c>
      <c r="AV155" s="5" t="str">
        <v/>
      </c>
      <c r="AW155" s="5" t="str">
        <v/>
      </c>
      <c r="AX155" s="5" t="str">
        <v/>
      </c>
      <c r="AY155" s="5" t="str">
        <v/>
      </c>
      <c r="AZ155" s="5" t="str">
        <v/>
      </c>
      <c r="BA155" s="5" t="str">
        <v/>
      </c>
      <c r="BB155" s="5" t="str">
        <v/>
      </c>
      <c r="BC155" s="5" t="str">
        <v/>
      </c>
      <c r="BD155" s="5">
        <v>1E-4</v>
      </c>
    </row>
    <row r="156" spans="1:56" ht="16" x14ac:dyDescent="0.2">
      <c r="A156" s="5" t="s">
        <v>168</v>
      </c>
      <c r="B156" s="5" t="s">
        <v>88</v>
      </c>
      <c r="C156" s="5">
        <v>1.2999999999999999E-2</v>
      </c>
      <c r="F156" s="3" t="s">
        <v>473</v>
      </c>
      <c r="G156" s="5" t="e">
        <f t="shared" si="120"/>
        <v>#DIV/0!</v>
      </c>
      <c r="H156" s="5" t="e">
        <f t="shared" si="121"/>
        <v>#DIV/0!</v>
      </c>
      <c r="I156" s="5" t="e">
        <f t="shared" si="122"/>
        <v>#DIV/0!</v>
      </c>
      <c r="J156" s="5" t="e">
        <f t="shared" si="123"/>
        <v>#DIV/0!</v>
      </c>
      <c r="K156" s="5" t="e">
        <f t="shared" si="124"/>
        <v>#DIV/0!</v>
      </c>
      <c r="L156" s="5" t="e">
        <f t="shared" si="125"/>
        <v>#DIV/0!</v>
      </c>
      <c r="M156" s="5" t="e">
        <f t="shared" si="126"/>
        <v>#DIV/0!</v>
      </c>
      <c r="N156" s="5" t="e">
        <f t="shared" si="127"/>
        <v>#DIV/0!</v>
      </c>
      <c r="O156" s="5" t="e">
        <f t="shared" si="128"/>
        <v>#DIV/0!</v>
      </c>
      <c r="P156" s="5" t="e">
        <f t="shared" si="129"/>
        <v>#DIV/0!</v>
      </c>
      <c r="Q156" s="5" t="e">
        <f t="shared" si="130"/>
        <v>#DIV/0!</v>
      </c>
      <c r="R156" s="5" t="e">
        <f t="shared" si="131"/>
        <v>#DIV/0!</v>
      </c>
      <c r="S156" s="5" t="e">
        <f t="shared" si="132"/>
        <v>#DIV/0!</v>
      </c>
      <c r="T156" s="5" t="e">
        <f t="shared" si="133"/>
        <v>#DIV/0!</v>
      </c>
      <c r="U156" s="5" t="e">
        <f t="shared" si="134"/>
        <v>#DIV/0!</v>
      </c>
      <c r="V156" s="5" t="e">
        <f t="shared" si="135"/>
        <v>#DIV/0!</v>
      </c>
      <c r="W156" s="5" t="e">
        <f t="shared" si="136"/>
        <v>#DIV/0!</v>
      </c>
      <c r="X156" s="5" t="e">
        <f t="shared" si="137"/>
        <v>#DIV/0!</v>
      </c>
      <c r="Y156" s="5">
        <f t="shared" si="138"/>
        <v>2.9999999999999997E-4</v>
      </c>
      <c r="Z156" s="5" t="e">
        <f t="shared" si="139"/>
        <v>#DIV/0!</v>
      </c>
      <c r="AA156" s="5" t="e">
        <f t="shared" si="140"/>
        <v>#DIV/0!</v>
      </c>
      <c r="AB156" s="5" t="e">
        <f t="shared" si="141"/>
        <v>#DIV/0!</v>
      </c>
      <c r="AC156" s="5" t="e">
        <f t="shared" si="142"/>
        <v>#DIV/0!</v>
      </c>
      <c r="AD156" s="5" t="e">
        <f t="shared" si="143"/>
        <v>#DIV/0!</v>
      </c>
      <c r="AF156" s="3" t="s">
        <v>473</v>
      </c>
      <c r="AG156" s="5" t="str">
        <v/>
      </c>
      <c r="AH156" s="5" t="str">
        <v/>
      </c>
      <c r="AI156" s="5" t="str">
        <v/>
      </c>
      <c r="AJ156" s="5" t="str">
        <v/>
      </c>
      <c r="AK156" s="5" t="str">
        <v/>
      </c>
      <c r="AL156" s="5" t="str">
        <v/>
      </c>
      <c r="AM156" s="5" t="str">
        <v/>
      </c>
      <c r="AN156" s="5" t="str">
        <v/>
      </c>
      <c r="AO156" s="5" t="str">
        <v/>
      </c>
      <c r="AP156" s="5" t="str">
        <v/>
      </c>
      <c r="AQ156" s="5" t="str">
        <v/>
      </c>
      <c r="AR156" s="5" t="str">
        <v/>
      </c>
      <c r="AS156" s="5" t="str">
        <v/>
      </c>
      <c r="AT156" s="5" t="str">
        <v/>
      </c>
      <c r="AU156" s="5" t="str">
        <v/>
      </c>
      <c r="AV156" s="5" t="str">
        <v/>
      </c>
      <c r="AW156" s="5" t="str">
        <v/>
      </c>
      <c r="AX156" s="5" t="str">
        <v/>
      </c>
      <c r="AY156" s="5">
        <v>2.9999999999999997E-4</v>
      </c>
      <c r="AZ156" s="5" t="str">
        <v/>
      </c>
      <c r="BA156" s="5" t="str">
        <v/>
      </c>
      <c r="BB156" s="5" t="str">
        <v/>
      </c>
      <c r="BC156" s="5" t="str">
        <v/>
      </c>
      <c r="BD156" s="5" t="str">
        <v/>
      </c>
    </row>
    <row r="157" spans="1:56" ht="16" x14ac:dyDescent="0.2">
      <c r="A157" s="5" t="s">
        <v>168</v>
      </c>
      <c r="B157" s="5" t="s">
        <v>86</v>
      </c>
      <c r="C157" s="5">
        <v>2E-3</v>
      </c>
      <c r="F157" s="3" t="s">
        <v>474</v>
      </c>
      <c r="G157" s="5" t="e">
        <f t="shared" si="120"/>
        <v>#DIV/0!</v>
      </c>
      <c r="H157" s="5">
        <f t="shared" si="121"/>
        <v>4.9700000000000001E-2</v>
      </c>
      <c r="I157" s="5" t="e">
        <f t="shared" si="122"/>
        <v>#DIV/0!</v>
      </c>
      <c r="J157" s="5" t="e">
        <f t="shared" si="123"/>
        <v>#DIV/0!</v>
      </c>
      <c r="K157" s="5" t="e">
        <f t="shared" si="124"/>
        <v>#DIV/0!</v>
      </c>
      <c r="L157" s="5" t="e">
        <f t="shared" si="125"/>
        <v>#DIV/0!</v>
      </c>
      <c r="M157" s="5" t="e">
        <f t="shared" si="126"/>
        <v>#DIV/0!</v>
      </c>
      <c r="N157" s="5" t="e">
        <f t="shared" si="127"/>
        <v>#DIV/0!</v>
      </c>
      <c r="O157" s="5" t="e">
        <f t="shared" si="128"/>
        <v>#DIV/0!</v>
      </c>
      <c r="P157" s="5" t="e">
        <f t="shared" si="129"/>
        <v>#DIV/0!</v>
      </c>
      <c r="Q157" s="5" t="e">
        <f t="shared" si="130"/>
        <v>#DIV/0!</v>
      </c>
      <c r="R157" s="5" t="e">
        <f t="shared" si="131"/>
        <v>#DIV/0!</v>
      </c>
      <c r="S157" s="5" t="e">
        <f t="shared" si="132"/>
        <v>#DIV/0!</v>
      </c>
      <c r="T157" s="5" t="e">
        <f t="shared" si="133"/>
        <v>#DIV/0!</v>
      </c>
      <c r="U157" s="5" t="e">
        <f t="shared" si="134"/>
        <v>#DIV/0!</v>
      </c>
      <c r="V157" s="5" t="e">
        <f t="shared" si="135"/>
        <v>#DIV/0!</v>
      </c>
      <c r="W157" s="5" t="e">
        <f t="shared" si="136"/>
        <v>#DIV/0!</v>
      </c>
      <c r="X157" s="5" t="e">
        <f t="shared" si="137"/>
        <v>#DIV/0!</v>
      </c>
      <c r="Y157" s="5" t="e">
        <f t="shared" si="138"/>
        <v>#DIV/0!</v>
      </c>
      <c r="Z157" s="5" t="e">
        <f t="shared" si="139"/>
        <v>#DIV/0!</v>
      </c>
      <c r="AA157" s="5" t="e">
        <f t="shared" si="140"/>
        <v>#DIV/0!</v>
      </c>
      <c r="AB157" s="5" t="e">
        <f t="shared" si="141"/>
        <v>#DIV/0!</v>
      </c>
      <c r="AC157" s="5" t="e">
        <f t="shared" si="142"/>
        <v>#DIV/0!</v>
      </c>
      <c r="AD157" s="5" t="e">
        <f t="shared" si="143"/>
        <v>#DIV/0!</v>
      </c>
      <c r="AF157" s="3" t="s">
        <v>474</v>
      </c>
      <c r="AG157" s="5" t="str">
        <v/>
      </c>
      <c r="AH157" s="5">
        <v>4.9700000000000001E-2</v>
      </c>
      <c r="AI157" s="5" t="str">
        <v/>
      </c>
      <c r="AJ157" s="5" t="str">
        <v/>
      </c>
      <c r="AK157" s="5" t="str">
        <v/>
      </c>
      <c r="AL157" s="5" t="str">
        <v/>
      </c>
      <c r="AM157" s="5" t="str">
        <v/>
      </c>
      <c r="AN157" s="5" t="str">
        <v/>
      </c>
      <c r="AO157" s="5" t="str">
        <v/>
      </c>
      <c r="AP157" s="5" t="str">
        <v/>
      </c>
      <c r="AQ157" s="5" t="str">
        <v/>
      </c>
      <c r="AR157" s="5" t="str">
        <v/>
      </c>
      <c r="AS157" s="5" t="str">
        <v/>
      </c>
      <c r="AT157" s="5" t="str">
        <v/>
      </c>
      <c r="AU157" s="5" t="str">
        <v/>
      </c>
      <c r="AV157" s="5" t="str">
        <v/>
      </c>
      <c r="AW157" s="5" t="str">
        <v/>
      </c>
      <c r="AX157" s="5" t="str">
        <v/>
      </c>
      <c r="AY157" s="5" t="str">
        <v/>
      </c>
      <c r="AZ157" s="5" t="str">
        <v/>
      </c>
      <c r="BA157" s="5" t="str">
        <v/>
      </c>
      <c r="BB157" s="5" t="str">
        <v/>
      </c>
      <c r="BC157" s="5" t="str">
        <v/>
      </c>
      <c r="BD157" s="5" t="str">
        <v/>
      </c>
    </row>
    <row r="158" spans="1:56" ht="16" x14ac:dyDescent="0.2">
      <c r="A158" s="5" t="s">
        <v>169</v>
      </c>
      <c r="B158" s="5" t="s">
        <v>675</v>
      </c>
      <c r="C158" s="5">
        <v>8.0000000000000002E-3</v>
      </c>
      <c r="F158" s="3" t="s">
        <v>475</v>
      </c>
      <c r="G158" s="5" t="e">
        <f t="shared" si="120"/>
        <v>#DIV/0!</v>
      </c>
      <c r="H158" s="5">
        <f t="shared" si="121"/>
        <v>5.8500000000000003E-2</v>
      </c>
      <c r="I158" s="5" t="e">
        <f t="shared" si="122"/>
        <v>#DIV/0!</v>
      </c>
      <c r="J158" s="5" t="e">
        <f t="shared" si="123"/>
        <v>#DIV/0!</v>
      </c>
      <c r="K158" s="5" t="e">
        <f t="shared" si="124"/>
        <v>#DIV/0!</v>
      </c>
      <c r="L158" s="5" t="e">
        <f t="shared" si="125"/>
        <v>#DIV/0!</v>
      </c>
      <c r="M158" s="5" t="e">
        <f t="shared" si="126"/>
        <v>#DIV/0!</v>
      </c>
      <c r="N158" s="5" t="e">
        <f t="shared" si="127"/>
        <v>#DIV/0!</v>
      </c>
      <c r="O158" s="5" t="e">
        <f t="shared" si="128"/>
        <v>#DIV/0!</v>
      </c>
      <c r="P158" s="5" t="e">
        <f t="shared" si="129"/>
        <v>#DIV/0!</v>
      </c>
      <c r="Q158" s="5" t="e">
        <f t="shared" si="130"/>
        <v>#DIV/0!</v>
      </c>
      <c r="R158" s="5" t="e">
        <f t="shared" si="131"/>
        <v>#DIV/0!</v>
      </c>
      <c r="S158" s="5" t="e">
        <f t="shared" si="132"/>
        <v>#DIV/0!</v>
      </c>
      <c r="T158" s="5" t="e">
        <f t="shared" si="133"/>
        <v>#DIV/0!</v>
      </c>
      <c r="U158" s="5" t="e">
        <f t="shared" si="134"/>
        <v>#DIV/0!</v>
      </c>
      <c r="V158" s="5" t="e">
        <f t="shared" si="135"/>
        <v>#DIV/0!</v>
      </c>
      <c r="W158" s="5" t="e">
        <f t="shared" si="136"/>
        <v>#DIV/0!</v>
      </c>
      <c r="X158" s="5" t="e">
        <f t="shared" si="137"/>
        <v>#DIV/0!</v>
      </c>
      <c r="Y158" s="5" t="e">
        <f t="shared" si="138"/>
        <v>#DIV/0!</v>
      </c>
      <c r="Z158" s="5" t="e">
        <f t="shared" si="139"/>
        <v>#DIV/0!</v>
      </c>
      <c r="AA158" s="5" t="e">
        <f t="shared" si="140"/>
        <v>#DIV/0!</v>
      </c>
      <c r="AB158" s="5" t="e">
        <f t="shared" si="141"/>
        <v>#DIV/0!</v>
      </c>
      <c r="AC158" s="5" t="e">
        <f t="shared" si="142"/>
        <v>#DIV/0!</v>
      </c>
      <c r="AD158" s="5" t="e">
        <f t="shared" si="143"/>
        <v>#DIV/0!</v>
      </c>
      <c r="AF158" s="3" t="s">
        <v>475</v>
      </c>
      <c r="AG158" s="5" t="str">
        <v/>
      </c>
      <c r="AH158" s="5">
        <v>5.8500000000000003E-2</v>
      </c>
      <c r="AI158" s="5" t="str">
        <v/>
      </c>
      <c r="AJ158" s="5" t="str">
        <v/>
      </c>
      <c r="AK158" s="5" t="str">
        <v/>
      </c>
      <c r="AL158" s="5" t="str">
        <v/>
      </c>
      <c r="AM158" s="5" t="str">
        <v/>
      </c>
      <c r="AN158" s="5" t="str">
        <v/>
      </c>
      <c r="AO158" s="5" t="str">
        <v/>
      </c>
      <c r="AP158" s="5" t="str">
        <v/>
      </c>
      <c r="AQ158" s="5" t="str">
        <v/>
      </c>
      <c r="AR158" s="5" t="str">
        <v/>
      </c>
      <c r="AS158" s="5" t="str">
        <v/>
      </c>
      <c r="AT158" s="5" t="str">
        <v/>
      </c>
      <c r="AU158" s="5" t="str">
        <v/>
      </c>
      <c r="AV158" s="5" t="str">
        <v/>
      </c>
      <c r="AW158" s="5" t="str">
        <v/>
      </c>
      <c r="AX158" s="5" t="str">
        <v/>
      </c>
      <c r="AY158" s="5" t="str">
        <v/>
      </c>
      <c r="AZ158" s="5" t="str">
        <v/>
      </c>
      <c r="BA158" s="5" t="str">
        <v/>
      </c>
      <c r="BB158" s="5" t="str">
        <v/>
      </c>
      <c r="BC158" s="5" t="str">
        <v/>
      </c>
      <c r="BD158" s="5" t="str">
        <v/>
      </c>
    </row>
    <row r="159" spans="1:56" ht="16" x14ac:dyDescent="0.2">
      <c r="A159" s="5" t="s">
        <v>173</v>
      </c>
      <c r="B159" s="5" t="s">
        <v>86</v>
      </c>
      <c r="C159" s="5">
        <v>2E-3</v>
      </c>
      <c r="F159" s="3" t="s">
        <v>476</v>
      </c>
      <c r="G159" s="5" t="e">
        <f t="shared" si="120"/>
        <v>#DIV/0!</v>
      </c>
      <c r="H159" s="5">
        <f t="shared" si="121"/>
        <v>2.7199999999999998E-2</v>
      </c>
      <c r="I159" s="5" t="e">
        <f t="shared" si="122"/>
        <v>#DIV/0!</v>
      </c>
      <c r="J159" s="5" t="e">
        <f t="shared" si="123"/>
        <v>#DIV/0!</v>
      </c>
      <c r="K159" s="5" t="e">
        <f t="shared" si="124"/>
        <v>#DIV/0!</v>
      </c>
      <c r="L159" s="5" t="e">
        <f t="shared" si="125"/>
        <v>#DIV/0!</v>
      </c>
      <c r="M159" s="5" t="e">
        <f t="shared" si="126"/>
        <v>#DIV/0!</v>
      </c>
      <c r="N159" s="5" t="e">
        <f t="shared" si="127"/>
        <v>#DIV/0!</v>
      </c>
      <c r="O159" s="5" t="e">
        <f t="shared" si="128"/>
        <v>#DIV/0!</v>
      </c>
      <c r="P159" s="5" t="e">
        <f t="shared" si="129"/>
        <v>#DIV/0!</v>
      </c>
      <c r="Q159" s="5" t="e">
        <f t="shared" si="130"/>
        <v>#DIV/0!</v>
      </c>
      <c r="R159" s="5" t="e">
        <f t="shared" si="131"/>
        <v>#DIV/0!</v>
      </c>
      <c r="S159" s="5" t="e">
        <f t="shared" si="132"/>
        <v>#DIV/0!</v>
      </c>
      <c r="T159" s="5" t="e">
        <f t="shared" si="133"/>
        <v>#DIV/0!</v>
      </c>
      <c r="U159" s="5" t="e">
        <f t="shared" si="134"/>
        <v>#DIV/0!</v>
      </c>
      <c r="V159" s="5" t="e">
        <f t="shared" si="135"/>
        <v>#DIV/0!</v>
      </c>
      <c r="W159" s="5" t="e">
        <f t="shared" si="136"/>
        <v>#DIV/0!</v>
      </c>
      <c r="X159" s="5" t="e">
        <f t="shared" si="137"/>
        <v>#DIV/0!</v>
      </c>
      <c r="Y159" s="5" t="e">
        <f t="shared" si="138"/>
        <v>#DIV/0!</v>
      </c>
      <c r="Z159" s="5" t="e">
        <f t="shared" si="139"/>
        <v>#DIV/0!</v>
      </c>
      <c r="AA159" s="5" t="e">
        <f t="shared" si="140"/>
        <v>#DIV/0!</v>
      </c>
      <c r="AB159" s="5" t="e">
        <f t="shared" si="141"/>
        <v>#DIV/0!</v>
      </c>
      <c r="AC159" s="5" t="e">
        <f t="shared" si="142"/>
        <v>#DIV/0!</v>
      </c>
      <c r="AD159" s="5" t="e">
        <f t="shared" si="143"/>
        <v>#DIV/0!</v>
      </c>
      <c r="AF159" s="3" t="s">
        <v>476</v>
      </c>
      <c r="AG159" s="5" t="str">
        <v/>
      </c>
      <c r="AH159" s="5">
        <v>2.7199999999999998E-2</v>
      </c>
      <c r="AI159" s="5" t="str">
        <v/>
      </c>
      <c r="AJ159" s="5" t="str">
        <v/>
      </c>
      <c r="AK159" s="5" t="str">
        <v/>
      </c>
      <c r="AL159" s="5" t="str">
        <v/>
      </c>
      <c r="AM159" s="5" t="str">
        <v/>
      </c>
      <c r="AN159" s="5" t="str">
        <v/>
      </c>
      <c r="AO159" s="5" t="str">
        <v/>
      </c>
      <c r="AP159" s="5" t="str">
        <v/>
      </c>
      <c r="AQ159" s="5" t="str">
        <v/>
      </c>
      <c r="AR159" s="5" t="str">
        <v/>
      </c>
      <c r="AS159" s="5" t="str">
        <v/>
      </c>
      <c r="AT159" s="5" t="str">
        <v/>
      </c>
      <c r="AU159" s="5" t="str">
        <v/>
      </c>
      <c r="AV159" s="5" t="str">
        <v/>
      </c>
      <c r="AW159" s="5" t="str">
        <v/>
      </c>
      <c r="AX159" s="5" t="str">
        <v/>
      </c>
      <c r="AY159" s="5" t="str">
        <v/>
      </c>
      <c r="AZ159" s="5" t="str">
        <v/>
      </c>
      <c r="BA159" s="5" t="str">
        <v/>
      </c>
      <c r="BB159" s="5" t="str">
        <v/>
      </c>
      <c r="BC159" s="5" t="str">
        <v/>
      </c>
      <c r="BD159" s="5" t="str">
        <v/>
      </c>
    </row>
    <row r="160" spans="1:56" ht="16" x14ac:dyDescent="0.2">
      <c r="A160" s="5" t="s">
        <v>174</v>
      </c>
      <c r="B160" s="5" t="s">
        <v>675</v>
      </c>
      <c r="C160" s="5">
        <v>3.0000000000000001E-3</v>
      </c>
      <c r="F160" s="3" t="s">
        <v>477</v>
      </c>
      <c r="G160" s="5" t="e">
        <f t="shared" si="120"/>
        <v>#DIV/0!</v>
      </c>
      <c r="H160" s="5" t="e">
        <f t="shared" si="121"/>
        <v>#DIV/0!</v>
      </c>
      <c r="I160" s="5" t="e">
        <f t="shared" si="122"/>
        <v>#DIV/0!</v>
      </c>
      <c r="J160" s="5" t="e">
        <f t="shared" si="123"/>
        <v>#DIV/0!</v>
      </c>
      <c r="K160" s="5" t="e">
        <f t="shared" si="124"/>
        <v>#DIV/0!</v>
      </c>
      <c r="L160" s="5" t="e">
        <f t="shared" si="125"/>
        <v>#DIV/0!</v>
      </c>
      <c r="M160" s="5" t="e">
        <f t="shared" si="126"/>
        <v>#DIV/0!</v>
      </c>
      <c r="N160" s="5" t="e">
        <f t="shared" si="127"/>
        <v>#DIV/0!</v>
      </c>
      <c r="O160" s="5" t="e">
        <f t="shared" si="128"/>
        <v>#DIV/0!</v>
      </c>
      <c r="P160" s="5" t="e">
        <f t="shared" si="129"/>
        <v>#DIV/0!</v>
      </c>
      <c r="Q160" s="5" t="e">
        <f t="shared" si="130"/>
        <v>#DIV/0!</v>
      </c>
      <c r="R160" s="5" t="e">
        <f t="shared" si="131"/>
        <v>#DIV/0!</v>
      </c>
      <c r="S160" s="5" t="e">
        <f t="shared" si="132"/>
        <v>#DIV/0!</v>
      </c>
      <c r="T160" s="5" t="e">
        <f t="shared" si="133"/>
        <v>#DIV/0!</v>
      </c>
      <c r="U160" s="5" t="e">
        <f t="shared" si="134"/>
        <v>#DIV/0!</v>
      </c>
      <c r="V160" s="5" t="e">
        <f t="shared" si="135"/>
        <v>#DIV/0!</v>
      </c>
      <c r="W160" s="5" t="e">
        <f t="shared" si="136"/>
        <v>#DIV/0!</v>
      </c>
      <c r="X160" s="5" t="e">
        <f t="shared" si="137"/>
        <v>#DIV/0!</v>
      </c>
      <c r="Y160" s="5">
        <f t="shared" si="138"/>
        <v>5.9999999999999995E-4</v>
      </c>
      <c r="Z160" s="5" t="e">
        <f t="shared" si="139"/>
        <v>#DIV/0!</v>
      </c>
      <c r="AA160" s="5">
        <f t="shared" si="140"/>
        <v>1E-4</v>
      </c>
      <c r="AB160" s="5" t="e">
        <f t="shared" si="141"/>
        <v>#DIV/0!</v>
      </c>
      <c r="AC160" s="5" t="e">
        <f t="shared" si="142"/>
        <v>#DIV/0!</v>
      </c>
      <c r="AD160" s="5" t="e">
        <f t="shared" si="143"/>
        <v>#DIV/0!</v>
      </c>
      <c r="AF160" s="3" t="s">
        <v>477</v>
      </c>
      <c r="AG160" s="5" t="str">
        <v/>
      </c>
      <c r="AH160" s="5" t="str">
        <v/>
      </c>
      <c r="AI160" s="5" t="str">
        <v/>
      </c>
      <c r="AJ160" s="5" t="str">
        <v/>
      </c>
      <c r="AK160" s="5" t="str">
        <v/>
      </c>
      <c r="AL160" s="5" t="str">
        <v/>
      </c>
      <c r="AM160" s="5" t="str">
        <v/>
      </c>
      <c r="AN160" s="5" t="str">
        <v/>
      </c>
      <c r="AO160" s="5" t="str">
        <v/>
      </c>
      <c r="AP160" s="5" t="str">
        <v/>
      </c>
      <c r="AQ160" s="5" t="str">
        <v/>
      </c>
      <c r="AR160" s="5" t="str">
        <v/>
      </c>
      <c r="AS160" s="5" t="str">
        <v/>
      </c>
      <c r="AT160" s="5" t="str">
        <v/>
      </c>
      <c r="AU160" s="5" t="str">
        <v/>
      </c>
      <c r="AV160" s="5" t="str">
        <v/>
      </c>
      <c r="AW160" s="5" t="str">
        <v/>
      </c>
      <c r="AX160" s="5" t="str">
        <v/>
      </c>
      <c r="AY160" s="5">
        <v>5.9999999999999995E-4</v>
      </c>
      <c r="AZ160" s="5" t="str">
        <v/>
      </c>
      <c r="BA160" s="5">
        <v>1E-4</v>
      </c>
      <c r="BB160" s="5" t="str">
        <v/>
      </c>
      <c r="BC160" s="5" t="str">
        <v/>
      </c>
      <c r="BD160" s="5" t="str">
        <v/>
      </c>
    </row>
    <row r="161" spans="1:56" ht="16" x14ac:dyDescent="0.2">
      <c r="A161" s="5" t="s">
        <v>176</v>
      </c>
      <c r="B161" s="5" t="s">
        <v>676</v>
      </c>
      <c r="C161" s="5">
        <v>2E-3</v>
      </c>
      <c r="F161" s="3" t="s">
        <v>478</v>
      </c>
      <c r="G161" s="5" t="e">
        <f t="shared" si="120"/>
        <v>#DIV/0!</v>
      </c>
      <c r="H161" s="5">
        <f t="shared" si="121"/>
        <v>9.5999999999999992E-3</v>
      </c>
      <c r="I161" s="5" t="e">
        <f t="shared" si="122"/>
        <v>#DIV/0!</v>
      </c>
      <c r="J161" s="5" t="e">
        <f t="shared" si="123"/>
        <v>#DIV/0!</v>
      </c>
      <c r="K161" s="5" t="e">
        <f t="shared" si="124"/>
        <v>#DIV/0!</v>
      </c>
      <c r="L161" s="5" t="e">
        <f t="shared" si="125"/>
        <v>#DIV/0!</v>
      </c>
      <c r="M161" s="5" t="e">
        <f t="shared" si="126"/>
        <v>#DIV/0!</v>
      </c>
      <c r="N161" s="5" t="e">
        <f t="shared" si="127"/>
        <v>#DIV/0!</v>
      </c>
      <c r="O161" s="5" t="e">
        <f t="shared" si="128"/>
        <v>#DIV/0!</v>
      </c>
      <c r="P161" s="5" t="e">
        <f t="shared" si="129"/>
        <v>#DIV/0!</v>
      </c>
      <c r="Q161" s="5" t="e">
        <f t="shared" si="130"/>
        <v>#DIV/0!</v>
      </c>
      <c r="R161" s="5" t="e">
        <f t="shared" si="131"/>
        <v>#DIV/0!</v>
      </c>
      <c r="S161" s="5" t="e">
        <f t="shared" si="132"/>
        <v>#DIV/0!</v>
      </c>
      <c r="T161" s="5" t="e">
        <f t="shared" si="133"/>
        <v>#DIV/0!</v>
      </c>
      <c r="U161" s="5" t="e">
        <f t="shared" si="134"/>
        <v>#DIV/0!</v>
      </c>
      <c r="V161" s="5" t="e">
        <f t="shared" si="135"/>
        <v>#DIV/0!</v>
      </c>
      <c r="W161" s="5" t="e">
        <f t="shared" si="136"/>
        <v>#DIV/0!</v>
      </c>
      <c r="X161" s="5" t="e">
        <f t="shared" si="137"/>
        <v>#DIV/0!</v>
      </c>
      <c r="Y161" s="5" t="e">
        <f t="shared" si="138"/>
        <v>#DIV/0!</v>
      </c>
      <c r="Z161" s="5" t="e">
        <f t="shared" si="139"/>
        <v>#DIV/0!</v>
      </c>
      <c r="AA161" s="5" t="e">
        <f t="shared" si="140"/>
        <v>#DIV/0!</v>
      </c>
      <c r="AB161" s="5" t="e">
        <f t="shared" si="141"/>
        <v>#DIV/0!</v>
      </c>
      <c r="AC161" s="5" t="e">
        <f t="shared" si="142"/>
        <v>#DIV/0!</v>
      </c>
      <c r="AD161" s="5" t="e">
        <f t="shared" si="143"/>
        <v>#DIV/0!</v>
      </c>
      <c r="AF161" s="3" t="s">
        <v>478</v>
      </c>
      <c r="AG161" s="5" t="str">
        <v/>
      </c>
      <c r="AH161" s="5">
        <v>9.5999999999999992E-3</v>
      </c>
      <c r="AI161" s="5" t="str">
        <v/>
      </c>
      <c r="AJ161" s="5" t="str">
        <v/>
      </c>
      <c r="AK161" s="5" t="str">
        <v/>
      </c>
      <c r="AL161" s="5" t="str">
        <v/>
      </c>
      <c r="AM161" s="5" t="str">
        <v/>
      </c>
      <c r="AN161" s="5" t="str">
        <v/>
      </c>
      <c r="AO161" s="5" t="str">
        <v/>
      </c>
      <c r="AP161" s="5" t="str">
        <v/>
      </c>
      <c r="AQ161" s="5" t="str">
        <v/>
      </c>
      <c r="AR161" s="5" t="str">
        <v/>
      </c>
      <c r="AS161" s="5" t="str">
        <v/>
      </c>
      <c r="AT161" s="5" t="str">
        <v/>
      </c>
      <c r="AU161" s="5" t="str">
        <v/>
      </c>
      <c r="AV161" s="5" t="str">
        <v/>
      </c>
      <c r="AW161" s="5" t="str">
        <v/>
      </c>
      <c r="AX161" s="5" t="str">
        <v/>
      </c>
      <c r="AY161" s="5" t="str">
        <v/>
      </c>
      <c r="AZ161" s="5" t="str">
        <v/>
      </c>
      <c r="BA161" s="5" t="str">
        <v/>
      </c>
      <c r="BB161" s="5" t="str">
        <v/>
      </c>
      <c r="BC161" s="5" t="str">
        <v/>
      </c>
      <c r="BD161" s="5" t="str">
        <v/>
      </c>
    </row>
    <row r="162" spans="1:56" ht="16" x14ac:dyDescent="0.2">
      <c r="A162" s="5" t="s">
        <v>176</v>
      </c>
      <c r="B162" s="5" t="s">
        <v>86</v>
      </c>
      <c r="C162" s="5">
        <v>2E-3</v>
      </c>
      <c r="F162" s="3" t="s">
        <v>479</v>
      </c>
      <c r="G162" s="5" t="e">
        <f t="shared" si="120"/>
        <v>#DIV/0!</v>
      </c>
      <c r="H162" s="5" t="e">
        <f t="shared" si="121"/>
        <v>#DIV/0!</v>
      </c>
      <c r="I162" s="5" t="e">
        <f t="shared" si="122"/>
        <v>#DIV/0!</v>
      </c>
      <c r="J162" s="5" t="e">
        <f t="shared" si="123"/>
        <v>#DIV/0!</v>
      </c>
      <c r="K162" s="5" t="e">
        <f t="shared" si="124"/>
        <v>#DIV/0!</v>
      </c>
      <c r="L162" s="5" t="e">
        <f t="shared" si="125"/>
        <v>#DIV/0!</v>
      </c>
      <c r="M162" s="5" t="e">
        <f t="shared" si="126"/>
        <v>#DIV/0!</v>
      </c>
      <c r="N162" s="5" t="e">
        <f t="shared" si="127"/>
        <v>#DIV/0!</v>
      </c>
      <c r="O162" s="5" t="e">
        <f t="shared" si="128"/>
        <v>#DIV/0!</v>
      </c>
      <c r="P162" s="5" t="e">
        <f t="shared" si="129"/>
        <v>#DIV/0!</v>
      </c>
      <c r="Q162" s="5">
        <f t="shared" si="130"/>
        <v>6.9999999999999999E-4</v>
      </c>
      <c r="R162" s="5" t="e">
        <f t="shared" si="131"/>
        <v>#DIV/0!</v>
      </c>
      <c r="S162" s="5" t="e">
        <f t="shared" si="132"/>
        <v>#DIV/0!</v>
      </c>
      <c r="T162" s="5" t="e">
        <f t="shared" si="133"/>
        <v>#DIV/0!</v>
      </c>
      <c r="U162" s="5">
        <f t="shared" si="134"/>
        <v>5.0000000000000001E-4</v>
      </c>
      <c r="V162" s="5" t="e">
        <f t="shared" si="135"/>
        <v>#DIV/0!</v>
      </c>
      <c r="W162" s="5" t="e">
        <f t="shared" si="136"/>
        <v>#DIV/0!</v>
      </c>
      <c r="X162" s="5" t="e">
        <f t="shared" si="137"/>
        <v>#DIV/0!</v>
      </c>
      <c r="Y162" s="5">
        <f t="shared" si="138"/>
        <v>2.9999999999999997E-4</v>
      </c>
      <c r="Z162" s="5" t="e">
        <f t="shared" si="139"/>
        <v>#DIV/0!</v>
      </c>
      <c r="AA162" s="5" t="e">
        <f t="shared" si="140"/>
        <v>#DIV/0!</v>
      </c>
      <c r="AB162" s="5" t="e">
        <f t="shared" si="141"/>
        <v>#DIV/0!</v>
      </c>
      <c r="AC162" s="5" t="e">
        <f t="shared" si="142"/>
        <v>#DIV/0!</v>
      </c>
      <c r="AD162" s="5" t="e">
        <f t="shared" si="143"/>
        <v>#DIV/0!</v>
      </c>
      <c r="AF162" s="3" t="s">
        <v>479</v>
      </c>
      <c r="AG162" s="5" t="str">
        <v/>
      </c>
      <c r="AH162" s="5" t="str">
        <v/>
      </c>
      <c r="AI162" s="5" t="str">
        <v/>
      </c>
      <c r="AJ162" s="5" t="str">
        <v/>
      </c>
      <c r="AK162" s="5" t="str">
        <v/>
      </c>
      <c r="AL162" s="5" t="str">
        <v/>
      </c>
      <c r="AM162" s="5" t="str">
        <v/>
      </c>
      <c r="AN162" s="5" t="str">
        <v/>
      </c>
      <c r="AO162" s="5" t="str">
        <v/>
      </c>
      <c r="AP162" s="5" t="str">
        <v/>
      </c>
      <c r="AQ162" s="5">
        <v>6.9999999999999999E-4</v>
      </c>
      <c r="AR162" s="5" t="str">
        <v/>
      </c>
      <c r="AS162" s="5" t="str">
        <v/>
      </c>
      <c r="AT162" s="5" t="str">
        <v/>
      </c>
      <c r="AU162" s="5">
        <v>5.0000000000000001E-4</v>
      </c>
      <c r="AV162" s="5" t="str">
        <v/>
      </c>
      <c r="AW162" s="5" t="str">
        <v/>
      </c>
      <c r="AX162" s="5" t="str">
        <v/>
      </c>
      <c r="AY162" s="5">
        <v>2.9999999999999997E-4</v>
      </c>
      <c r="AZ162" s="5" t="str">
        <v/>
      </c>
      <c r="BA162" s="5" t="str">
        <v/>
      </c>
      <c r="BB162" s="5" t="str">
        <v/>
      </c>
      <c r="BC162" s="5" t="str">
        <v/>
      </c>
      <c r="BD162" s="5" t="str">
        <v/>
      </c>
    </row>
    <row r="163" spans="1:56" ht="16" x14ac:dyDescent="0.2">
      <c r="A163" s="5" t="s">
        <v>177</v>
      </c>
      <c r="B163" s="5" t="s">
        <v>676</v>
      </c>
      <c r="C163" s="5">
        <v>2E-3</v>
      </c>
      <c r="F163" s="3" t="s">
        <v>481</v>
      </c>
      <c r="G163" s="5" t="e">
        <f t="shared" si="120"/>
        <v>#DIV/0!</v>
      </c>
      <c r="H163" s="5" t="e">
        <f t="shared" si="121"/>
        <v>#DIV/0!</v>
      </c>
      <c r="I163" s="5" t="e">
        <f t="shared" si="122"/>
        <v>#DIV/0!</v>
      </c>
      <c r="J163" s="5" t="e">
        <f t="shared" si="123"/>
        <v>#DIV/0!</v>
      </c>
      <c r="K163" s="5" t="e">
        <f t="shared" si="124"/>
        <v>#DIV/0!</v>
      </c>
      <c r="L163" s="5">
        <f t="shared" si="125"/>
        <v>1E-3</v>
      </c>
      <c r="M163" s="5" t="e">
        <f t="shared" si="126"/>
        <v>#DIV/0!</v>
      </c>
      <c r="N163" s="5" t="e">
        <f t="shared" si="127"/>
        <v>#DIV/0!</v>
      </c>
      <c r="O163" s="5" t="e">
        <f t="shared" si="128"/>
        <v>#DIV/0!</v>
      </c>
      <c r="P163" s="5" t="e">
        <f t="shared" si="129"/>
        <v>#DIV/0!</v>
      </c>
      <c r="Q163" s="5" t="e">
        <f t="shared" si="130"/>
        <v>#DIV/0!</v>
      </c>
      <c r="R163" s="5" t="e">
        <f t="shared" si="131"/>
        <v>#DIV/0!</v>
      </c>
      <c r="S163" s="5" t="e">
        <f t="shared" si="132"/>
        <v>#DIV/0!</v>
      </c>
      <c r="T163" s="5" t="e">
        <f t="shared" si="133"/>
        <v>#DIV/0!</v>
      </c>
      <c r="U163" s="5" t="e">
        <f t="shared" si="134"/>
        <v>#DIV/0!</v>
      </c>
      <c r="V163" s="5" t="e">
        <f t="shared" si="135"/>
        <v>#DIV/0!</v>
      </c>
      <c r="W163" s="5" t="e">
        <f t="shared" si="136"/>
        <v>#DIV/0!</v>
      </c>
      <c r="X163" s="5" t="e">
        <f t="shared" si="137"/>
        <v>#DIV/0!</v>
      </c>
      <c r="Y163" s="5" t="e">
        <f t="shared" si="138"/>
        <v>#DIV/0!</v>
      </c>
      <c r="Z163" s="5" t="e">
        <f t="shared" si="139"/>
        <v>#DIV/0!</v>
      </c>
      <c r="AA163" s="5" t="e">
        <f t="shared" si="140"/>
        <v>#DIV/0!</v>
      </c>
      <c r="AB163" s="5" t="e">
        <f t="shared" si="141"/>
        <v>#DIV/0!</v>
      </c>
      <c r="AC163" s="5" t="e">
        <f t="shared" si="142"/>
        <v>#DIV/0!</v>
      </c>
      <c r="AD163" s="5" t="e">
        <f t="shared" si="143"/>
        <v>#DIV/0!</v>
      </c>
      <c r="AF163" s="3" t="s">
        <v>481</v>
      </c>
      <c r="AG163" s="5" t="str">
        <v/>
      </c>
      <c r="AH163" s="5" t="str">
        <v/>
      </c>
      <c r="AI163" s="5" t="str">
        <v/>
      </c>
      <c r="AJ163" s="5" t="str">
        <v/>
      </c>
      <c r="AK163" s="5" t="str">
        <v/>
      </c>
      <c r="AL163" s="5">
        <v>1E-3</v>
      </c>
      <c r="AM163" s="5" t="str">
        <v/>
      </c>
      <c r="AN163" s="5" t="str">
        <v/>
      </c>
      <c r="AO163" s="5" t="str">
        <v/>
      </c>
      <c r="AP163" s="5" t="str">
        <v/>
      </c>
      <c r="AQ163" s="5" t="str">
        <v/>
      </c>
      <c r="AR163" s="5" t="str">
        <v/>
      </c>
      <c r="AS163" s="5" t="str">
        <v/>
      </c>
      <c r="AT163" s="5" t="str">
        <v/>
      </c>
      <c r="AU163" s="5" t="str">
        <v/>
      </c>
      <c r="AV163" s="5" t="str">
        <v/>
      </c>
      <c r="AW163" s="5" t="str">
        <v/>
      </c>
      <c r="AX163" s="5" t="str">
        <v/>
      </c>
      <c r="AY163" s="5" t="str">
        <v/>
      </c>
      <c r="AZ163" s="5" t="str">
        <v/>
      </c>
      <c r="BA163" s="5" t="str">
        <v/>
      </c>
      <c r="BB163" s="5" t="str">
        <v/>
      </c>
      <c r="BC163" s="5" t="str">
        <v/>
      </c>
      <c r="BD163" s="5" t="str">
        <v/>
      </c>
    </row>
    <row r="164" spans="1:56" ht="16" x14ac:dyDescent="0.2">
      <c r="A164" s="5" t="s">
        <v>179</v>
      </c>
      <c r="B164" s="5" t="s">
        <v>675</v>
      </c>
      <c r="C164" s="5">
        <v>3.0000000000000001E-3</v>
      </c>
      <c r="F164" s="3" t="s">
        <v>482</v>
      </c>
      <c r="G164" s="5" t="e">
        <f t="shared" ref="G164:G195" si="144">AVERAGEIFS(C:C,A:A,F164,B:B,"*african*")</f>
        <v>#DIV/0!</v>
      </c>
      <c r="H164" s="5" t="e">
        <f t="shared" ref="H164:H195" si="145">AVERAGEIFS(C:C,A:A,F164,B:B,"*black*")</f>
        <v>#DIV/0!</v>
      </c>
      <c r="I164" s="5" t="e">
        <f t="shared" ref="I164:I195" si="146">AVERAGEIFS(C:C,A:A,F164,B:B,"*caucasian*")</f>
        <v>#DIV/0!</v>
      </c>
      <c r="J164" s="5" t="e">
        <f t="shared" ref="J164:J195" si="147">AVERAGEIFS(C:C,A:A,F164,B:B,"*italy*")</f>
        <v>#DIV/0!</v>
      </c>
      <c r="K164" s="5" t="e">
        <f t="shared" ref="K164:K195" si="148">AVERAGEIFS(C:C,A:A,F164,B:B,"*olmsted*")</f>
        <v>#DIV/0!</v>
      </c>
      <c r="L164" s="5" t="e">
        <f t="shared" ref="L164:L195" si="149">AVERAGEIFS(C:C,A:A,F164,B:B,"*european*")</f>
        <v>#DIV/0!</v>
      </c>
      <c r="M164" s="5">
        <f t="shared" ref="M164:M195" si="150">AVERAGEIFS(C:C,A:A,F164,B:B,"*hawaii*")</f>
        <v>2.9999999999999997E-4</v>
      </c>
      <c r="N164" s="5">
        <f t="shared" ref="N164:N195" si="151">AVERAGEIFS(C:C,A:A,F164,B:B,"*hawaiian*")</f>
        <v>2.9999999999999997E-4</v>
      </c>
      <c r="O164" s="5" t="e">
        <f t="shared" ref="O164:O195" si="152">AVERAGEIFS(C:C,A:A,F164,B:B,"*USA asian*")</f>
        <v>#DIV/0!</v>
      </c>
      <c r="P164" s="5" t="e">
        <f t="shared" ref="P164:P195" si="153">AVERAGEIFS(C:C,A:A,F164,B:B,"*blood bank asian*")</f>
        <v>#DIV/0!</v>
      </c>
      <c r="Q164" s="5" t="e">
        <f t="shared" ref="Q164:Q195" si="154">AVERAGEIFS(C:C,A:A,F164,B:B,"*south asian indian*")</f>
        <v>#DIV/0!</v>
      </c>
      <c r="R164" s="5" t="e">
        <f t="shared" ref="R164:R195" si="155">AVERAGEIFS(C:C,A:A,F164,B:B,"*korean*")</f>
        <v>#DIV/0!</v>
      </c>
      <c r="S164" s="5" t="e">
        <f t="shared" ref="S164:S195" si="156">AVERAGEIFS(C:C,A:A,F164,B:B,"*chinese*")</f>
        <v>#DIV/0!</v>
      </c>
      <c r="T164" s="5" t="e">
        <f t="shared" ref="T164:T195" si="157">AVERAGEIFS(C:C,A:A,F164,B:B,"*japanese*")</f>
        <v>#DIV/0!</v>
      </c>
      <c r="U164" s="5" t="e">
        <f t="shared" ref="U164:U195" si="158">AVERAGEIFS(C:C,A:A,F164,B:B,"*southeast asian*")</f>
        <v>#DIV/0!</v>
      </c>
      <c r="V164" s="5" t="e">
        <f t="shared" ref="V164:V195" si="159">AVERAGEIFS(C:C,A:A,F164,B:B,"*vietnamese*")</f>
        <v>#DIV/0!</v>
      </c>
      <c r="W164" s="5">
        <f t="shared" ref="W164:W195" si="160">AVERAGEIFS(C:C,A:A,F164,B:B,"*filipino*")</f>
        <v>2.9999999999999997E-4</v>
      </c>
      <c r="X164" s="5" t="e">
        <f t="shared" ref="X164:X195" si="161">AVERAGEIFS(C:C,A:A,F164,B:B,"*philippines*")</f>
        <v>#DIV/0!</v>
      </c>
      <c r="Y164" s="5" t="e">
        <f t="shared" ref="Y164:Y195" si="162">AVERAGEIFS(C:C,A:A,F164,B:B,"*hispanic*")</f>
        <v>#DIV/0!</v>
      </c>
      <c r="Z164" s="5" t="e">
        <f t="shared" ref="Z164:Z195" si="163">AVERAGEIFS(C:C,A:A,F164,B:B,"*spain*")</f>
        <v>#DIV/0!</v>
      </c>
      <c r="AA164" s="5" t="e">
        <f t="shared" ref="AA164:AA195" si="164">AVERAGEIFS(C:C,A:A,F164,B:B,"*mexican*")</f>
        <v>#DIV/0!</v>
      </c>
      <c r="AB164" s="5" t="e">
        <f t="shared" ref="AB164:AB195" si="165">AVERAGEIFS(C:C,A:A,F164,B:B,"*mestizo*")</f>
        <v>#DIV/0!</v>
      </c>
      <c r="AC164" s="5" t="e">
        <f t="shared" ref="AC164:AC195" si="166">AVERAGEIFS(C:C,A:A,F164,B:B,"*san diego*")</f>
        <v>#DIV/0!</v>
      </c>
      <c r="AD164" s="5" t="e">
        <f t="shared" ref="AD164:AD195" si="167">AVERAGEIFS(C:C,A:A,F164,B:B,"*middle eastern*")</f>
        <v>#DIV/0!</v>
      </c>
      <c r="AF164" s="3" t="s">
        <v>482</v>
      </c>
      <c r="AG164" s="5" t="str">
        <v/>
      </c>
      <c r="AH164" s="5" t="str">
        <v/>
      </c>
      <c r="AI164" s="5" t="str">
        <v/>
      </c>
      <c r="AJ164" s="5" t="str">
        <v/>
      </c>
      <c r="AK164" s="5" t="str">
        <v/>
      </c>
      <c r="AL164" s="5" t="str">
        <v/>
      </c>
      <c r="AM164" s="5">
        <v>2.9999999999999997E-4</v>
      </c>
      <c r="AN164" s="5">
        <v>2.9999999999999997E-4</v>
      </c>
      <c r="AO164" s="5" t="str">
        <v/>
      </c>
      <c r="AP164" s="5" t="str">
        <v/>
      </c>
      <c r="AQ164" s="5" t="str">
        <v/>
      </c>
      <c r="AR164" s="5" t="str">
        <v/>
      </c>
      <c r="AS164" s="5" t="str">
        <v/>
      </c>
      <c r="AT164" s="5" t="str">
        <v/>
      </c>
      <c r="AU164" s="5" t="str">
        <v/>
      </c>
      <c r="AV164" s="5" t="str">
        <v/>
      </c>
      <c r="AW164" s="5">
        <v>2.9999999999999997E-4</v>
      </c>
      <c r="AX164" s="5" t="str">
        <v/>
      </c>
      <c r="AY164" s="5" t="str">
        <v/>
      </c>
      <c r="AZ164" s="5" t="str">
        <v/>
      </c>
      <c r="BA164" s="5" t="str">
        <v/>
      </c>
      <c r="BB164" s="5" t="str">
        <v/>
      </c>
      <c r="BC164" s="5" t="str">
        <v/>
      </c>
      <c r="BD164" s="5" t="str">
        <v/>
      </c>
    </row>
    <row r="165" spans="1:56" ht="16" x14ac:dyDescent="0.2">
      <c r="A165" s="5" t="s">
        <v>183</v>
      </c>
      <c r="B165" s="5" t="s">
        <v>676</v>
      </c>
      <c r="C165" s="5">
        <v>2E-3</v>
      </c>
      <c r="F165" s="3" t="s">
        <v>483</v>
      </c>
      <c r="G165" s="5" t="e">
        <f t="shared" si="144"/>
        <v>#DIV/0!</v>
      </c>
      <c r="H165" s="5">
        <f t="shared" si="145"/>
        <v>2.7E-2</v>
      </c>
      <c r="I165" s="5" t="e">
        <f t="shared" si="146"/>
        <v>#DIV/0!</v>
      </c>
      <c r="J165" s="5" t="e">
        <f t="shared" si="147"/>
        <v>#DIV/0!</v>
      </c>
      <c r="K165" s="5" t="e">
        <f t="shared" si="148"/>
        <v>#DIV/0!</v>
      </c>
      <c r="L165" s="5" t="e">
        <f t="shared" si="149"/>
        <v>#DIV/0!</v>
      </c>
      <c r="M165" s="5" t="e">
        <f t="shared" si="150"/>
        <v>#DIV/0!</v>
      </c>
      <c r="N165" s="5" t="e">
        <f t="shared" si="151"/>
        <v>#DIV/0!</v>
      </c>
      <c r="O165" s="5" t="e">
        <f t="shared" si="152"/>
        <v>#DIV/0!</v>
      </c>
      <c r="P165" s="5" t="e">
        <f t="shared" si="153"/>
        <v>#DIV/0!</v>
      </c>
      <c r="Q165" s="5" t="e">
        <f t="shared" si="154"/>
        <v>#DIV/0!</v>
      </c>
      <c r="R165" s="5" t="e">
        <f t="shared" si="155"/>
        <v>#DIV/0!</v>
      </c>
      <c r="S165" s="5" t="e">
        <f t="shared" si="156"/>
        <v>#DIV/0!</v>
      </c>
      <c r="T165" s="5" t="e">
        <f t="shared" si="157"/>
        <v>#DIV/0!</v>
      </c>
      <c r="U165" s="5" t="e">
        <f t="shared" si="158"/>
        <v>#DIV/0!</v>
      </c>
      <c r="V165" s="5" t="e">
        <f t="shared" si="159"/>
        <v>#DIV/0!</v>
      </c>
      <c r="W165" s="5" t="e">
        <f t="shared" si="160"/>
        <v>#DIV/0!</v>
      </c>
      <c r="X165" s="5" t="e">
        <f t="shared" si="161"/>
        <v>#DIV/0!</v>
      </c>
      <c r="Y165" s="5" t="e">
        <f t="shared" si="162"/>
        <v>#DIV/0!</v>
      </c>
      <c r="Z165" s="5" t="e">
        <f t="shared" si="163"/>
        <v>#DIV/0!</v>
      </c>
      <c r="AA165" s="5" t="e">
        <f t="shared" si="164"/>
        <v>#DIV/0!</v>
      </c>
      <c r="AB165" s="5" t="e">
        <f t="shared" si="165"/>
        <v>#DIV/0!</v>
      </c>
      <c r="AC165" s="5" t="e">
        <f t="shared" si="166"/>
        <v>#DIV/0!</v>
      </c>
      <c r="AD165" s="5" t="e">
        <f t="shared" si="167"/>
        <v>#DIV/0!</v>
      </c>
      <c r="AF165" s="3" t="s">
        <v>483</v>
      </c>
      <c r="AG165" s="5" t="str">
        <v/>
      </c>
      <c r="AH165" s="5">
        <v>2.7E-2</v>
      </c>
      <c r="AI165" s="5" t="str">
        <v/>
      </c>
      <c r="AJ165" s="5" t="str">
        <v/>
      </c>
      <c r="AK165" s="5" t="str">
        <v/>
      </c>
      <c r="AL165" s="5" t="str">
        <v/>
      </c>
      <c r="AM165" s="5" t="str">
        <v/>
      </c>
      <c r="AN165" s="5" t="str">
        <v/>
      </c>
      <c r="AO165" s="5" t="str">
        <v/>
      </c>
      <c r="AP165" s="5" t="str">
        <v/>
      </c>
      <c r="AQ165" s="5" t="str">
        <v/>
      </c>
      <c r="AR165" s="5" t="str">
        <v/>
      </c>
      <c r="AS165" s="5" t="str">
        <v/>
      </c>
      <c r="AT165" s="5" t="str">
        <v/>
      </c>
      <c r="AU165" s="5" t="str">
        <v/>
      </c>
      <c r="AV165" s="5" t="str">
        <v/>
      </c>
      <c r="AW165" s="5" t="str">
        <v/>
      </c>
      <c r="AX165" s="5" t="str">
        <v/>
      </c>
      <c r="AY165" s="5" t="str">
        <v/>
      </c>
      <c r="AZ165" s="5" t="str">
        <v/>
      </c>
      <c r="BA165" s="5" t="str">
        <v/>
      </c>
      <c r="BB165" s="5" t="str">
        <v/>
      </c>
      <c r="BC165" s="5" t="str">
        <v/>
      </c>
      <c r="BD165" s="5" t="str">
        <v/>
      </c>
    </row>
    <row r="166" spans="1:56" ht="16" x14ac:dyDescent="0.2">
      <c r="A166" s="5" t="s">
        <v>186</v>
      </c>
      <c r="B166" s="5" t="s">
        <v>86</v>
      </c>
      <c r="C166" s="5">
        <v>1E-3</v>
      </c>
      <c r="F166" s="3" t="s">
        <v>484</v>
      </c>
      <c r="G166" s="5" t="e">
        <f t="shared" si="144"/>
        <v>#DIV/0!</v>
      </c>
      <c r="H166" s="5">
        <f t="shared" si="145"/>
        <v>2.7000000000000001E-3</v>
      </c>
      <c r="I166" s="5" t="e">
        <f t="shared" si="146"/>
        <v>#DIV/0!</v>
      </c>
      <c r="J166" s="5" t="e">
        <f t="shared" si="147"/>
        <v>#DIV/0!</v>
      </c>
      <c r="K166" s="5" t="e">
        <f t="shared" si="148"/>
        <v>#DIV/0!</v>
      </c>
      <c r="L166" s="5" t="e">
        <f t="shared" si="149"/>
        <v>#DIV/0!</v>
      </c>
      <c r="M166" s="5" t="e">
        <f t="shared" si="150"/>
        <v>#DIV/0!</v>
      </c>
      <c r="N166" s="5" t="e">
        <f t="shared" si="151"/>
        <v>#DIV/0!</v>
      </c>
      <c r="O166" s="5" t="e">
        <f t="shared" si="152"/>
        <v>#DIV/0!</v>
      </c>
      <c r="P166" s="5" t="e">
        <f t="shared" si="153"/>
        <v>#DIV/0!</v>
      </c>
      <c r="Q166" s="5" t="e">
        <f t="shared" si="154"/>
        <v>#DIV/0!</v>
      </c>
      <c r="R166" s="5" t="e">
        <f t="shared" si="155"/>
        <v>#DIV/0!</v>
      </c>
      <c r="S166" s="5" t="e">
        <f t="shared" si="156"/>
        <v>#DIV/0!</v>
      </c>
      <c r="T166" s="5" t="e">
        <f t="shared" si="157"/>
        <v>#DIV/0!</v>
      </c>
      <c r="U166" s="5" t="e">
        <f t="shared" si="158"/>
        <v>#DIV/0!</v>
      </c>
      <c r="V166" s="5" t="e">
        <f t="shared" si="159"/>
        <v>#DIV/0!</v>
      </c>
      <c r="W166" s="5" t="e">
        <f t="shared" si="160"/>
        <v>#DIV/0!</v>
      </c>
      <c r="X166" s="5" t="e">
        <f t="shared" si="161"/>
        <v>#DIV/0!</v>
      </c>
      <c r="Y166" s="5" t="e">
        <f t="shared" si="162"/>
        <v>#DIV/0!</v>
      </c>
      <c r="Z166" s="5" t="e">
        <f t="shared" si="163"/>
        <v>#DIV/0!</v>
      </c>
      <c r="AA166" s="5" t="e">
        <f t="shared" si="164"/>
        <v>#DIV/0!</v>
      </c>
      <c r="AB166" s="5" t="e">
        <f t="shared" si="165"/>
        <v>#DIV/0!</v>
      </c>
      <c r="AC166" s="5" t="e">
        <f t="shared" si="166"/>
        <v>#DIV/0!</v>
      </c>
      <c r="AD166" s="5" t="e">
        <f t="shared" si="167"/>
        <v>#DIV/0!</v>
      </c>
      <c r="AF166" s="3" t="s">
        <v>484</v>
      </c>
      <c r="AG166" s="5" t="str">
        <v/>
      </c>
      <c r="AH166" s="5">
        <v>2.7000000000000001E-3</v>
      </c>
      <c r="AI166" s="5" t="str">
        <v/>
      </c>
      <c r="AJ166" s="5" t="str">
        <v/>
      </c>
      <c r="AK166" s="5" t="str">
        <v/>
      </c>
      <c r="AL166" s="5" t="str">
        <v/>
      </c>
      <c r="AM166" s="5" t="str">
        <v/>
      </c>
      <c r="AN166" s="5" t="str">
        <v/>
      </c>
      <c r="AO166" s="5" t="str">
        <v/>
      </c>
      <c r="AP166" s="5" t="str">
        <v/>
      </c>
      <c r="AQ166" s="5" t="str">
        <v/>
      </c>
      <c r="AR166" s="5" t="str">
        <v/>
      </c>
      <c r="AS166" s="5" t="str">
        <v/>
      </c>
      <c r="AT166" s="5" t="str">
        <v/>
      </c>
      <c r="AU166" s="5" t="str">
        <v/>
      </c>
      <c r="AV166" s="5" t="str">
        <v/>
      </c>
      <c r="AW166" s="5" t="str">
        <v/>
      </c>
      <c r="AX166" s="5" t="str">
        <v/>
      </c>
      <c r="AY166" s="5" t="str">
        <v/>
      </c>
      <c r="AZ166" s="5" t="str">
        <v/>
      </c>
      <c r="BA166" s="5" t="str">
        <v/>
      </c>
      <c r="BB166" s="5" t="str">
        <v/>
      </c>
      <c r="BC166" s="5" t="str">
        <v/>
      </c>
      <c r="BD166" s="5" t="str">
        <v/>
      </c>
    </row>
    <row r="167" spans="1:56" ht="16" x14ac:dyDescent="0.2">
      <c r="A167" s="5" t="s">
        <v>187</v>
      </c>
      <c r="B167" s="5" t="s">
        <v>86</v>
      </c>
      <c r="C167" s="5">
        <v>1E-3</v>
      </c>
      <c r="F167" s="3" t="s">
        <v>485</v>
      </c>
      <c r="G167" s="5" t="e">
        <f t="shared" si="144"/>
        <v>#DIV/0!</v>
      </c>
      <c r="H167" s="5" t="e">
        <f t="shared" si="145"/>
        <v>#DIV/0!</v>
      </c>
      <c r="I167" s="5" t="e">
        <f t="shared" si="146"/>
        <v>#DIV/0!</v>
      </c>
      <c r="J167" s="5" t="e">
        <f t="shared" si="147"/>
        <v>#DIV/0!</v>
      </c>
      <c r="K167" s="5" t="e">
        <f t="shared" si="148"/>
        <v>#DIV/0!</v>
      </c>
      <c r="L167" s="5" t="e">
        <f t="shared" si="149"/>
        <v>#DIV/0!</v>
      </c>
      <c r="M167" s="5">
        <f t="shared" si="150"/>
        <v>1E-4</v>
      </c>
      <c r="N167" s="5">
        <f t="shared" si="151"/>
        <v>1E-4</v>
      </c>
      <c r="O167" s="5" t="e">
        <f t="shared" si="152"/>
        <v>#DIV/0!</v>
      </c>
      <c r="P167" s="5" t="e">
        <f t="shared" si="153"/>
        <v>#DIV/0!</v>
      </c>
      <c r="Q167" s="5" t="e">
        <f t="shared" si="154"/>
        <v>#DIV/0!</v>
      </c>
      <c r="R167" s="5" t="e">
        <f t="shared" si="155"/>
        <v>#DIV/0!</v>
      </c>
      <c r="S167" s="5" t="e">
        <f t="shared" si="156"/>
        <v>#DIV/0!</v>
      </c>
      <c r="T167" s="5" t="e">
        <f t="shared" si="157"/>
        <v>#DIV/0!</v>
      </c>
      <c r="U167" s="5" t="e">
        <f t="shared" si="158"/>
        <v>#DIV/0!</v>
      </c>
      <c r="V167" s="5" t="e">
        <f t="shared" si="159"/>
        <v>#DIV/0!</v>
      </c>
      <c r="W167" s="5" t="e">
        <f t="shared" si="160"/>
        <v>#DIV/0!</v>
      </c>
      <c r="X167" s="5" t="e">
        <f t="shared" si="161"/>
        <v>#DIV/0!</v>
      </c>
      <c r="Y167" s="5" t="e">
        <f t="shared" si="162"/>
        <v>#DIV/0!</v>
      </c>
      <c r="Z167" s="5" t="e">
        <f t="shared" si="163"/>
        <v>#DIV/0!</v>
      </c>
      <c r="AA167" s="5" t="e">
        <f t="shared" si="164"/>
        <v>#DIV/0!</v>
      </c>
      <c r="AB167" s="5" t="e">
        <f t="shared" si="165"/>
        <v>#DIV/0!</v>
      </c>
      <c r="AC167" s="5" t="e">
        <f t="shared" si="166"/>
        <v>#DIV/0!</v>
      </c>
      <c r="AD167" s="5" t="e">
        <f t="shared" si="167"/>
        <v>#DIV/0!</v>
      </c>
      <c r="AF167" s="3" t="s">
        <v>485</v>
      </c>
      <c r="AG167" s="5" t="str">
        <v/>
      </c>
      <c r="AH167" s="5" t="str">
        <v/>
      </c>
      <c r="AI167" s="5" t="str">
        <v/>
      </c>
      <c r="AJ167" s="5" t="str">
        <v/>
      </c>
      <c r="AK167" s="5" t="str">
        <v/>
      </c>
      <c r="AL167" s="5" t="str">
        <v/>
      </c>
      <c r="AM167" s="5">
        <v>1E-4</v>
      </c>
      <c r="AN167" s="5">
        <v>1E-4</v>
      </c>
      <c r="AO167" s="5" t="str">
        <v/>
      </c>
      <c r="AP167" s="5" t="str">
        <v/>
      </c>
      <c r="AQ167" s="5" t="str">
        <v/>
      </c>
      <c r="AR167" s="5" t="str">
        <v/>
      </c>
      <c r="AS167" s="5" t="str">
        <v/>
      </c>
      <c r="AT167" s="5" t="str">
        <v/>
      </c>
      <c r="AU167" s="5" t="str">
        <v/>
      </c>
      <c r="AV167" s="5" t="str">
        <v/>
      </c>
      <c r="AW167" s="5" t="str">
        <v/>
      </c>
      <c r="AX167" s="5" t="str">
        <v/>
      </c>
      <c r="AY167" s="5" t="str">
        <v/>
      </c>
      <c r="AZ167" s="5" t="str">
        <v/>
      </c>
      <c r="BA167" s="5" t="str">
        <v/>
      </c>
      <c r="BB167" s="5" t="str">
        <v/>
      </c>
      <c r="BC167" s="5" t="str">
        <v/>
      </c>
      <c r="BD167" s="5" t="str">
        <v/>
      </c>
    </row>
    <row r="168" spans="1:56" ht="16" x14ac:dyDescent="0.2">
      <c r="A168" s="5" t="s">
        <v>188</v>
      </c>
      <c r="B168" s="5" t="s">
        <v>86</v>
      </c>
      <c r="C168" s="5">
        <v>1E-3</v>
      </c>
      <c r="F168" s="3" t="s">
        <v>486</v>
      </c>
      <c r="G168" s="5" t="e">
        <f t="shared" si="144"/>
        <v>#DIV/0!</v>
      </c>
      <c r="H168" s="5">
        <f t="shared" si="145"/>
        <v>1E-4</v>
      </c>
      <c r="I168" s="5" t="e">
        <f t="shared" si="146"/>
        <v>#DIV/0!</v>
      </c>
      <c r="J168" s="5" t="e">
        <f t="shared" si="147"/>
        <v>#DIV/0!</v>
      </c>
      <c r="K168" s="5" t="e">
        <f t="shared" si="148"/>
        <v>#DIV/0!</v>
      </c>
      <c r="L168" s="5" t="e">
        <f t="shared" si="149"/>
        <v>#DIV/0!</v>
      </c>
      <c r="M168" s="5" t="e">
        <f t="shared" si="150"/>
        <v>#DIV/0!</v>
      </c>
      <c r="N168" s="5" t="e">
        <f t="shared" si="151"/>
        <v>#DIV/0!</v>
      </c>
      <c r="O168" s="5" t="e">
        <f t="shared" si="152"/>
        <v>#DIV/0!</v>
      </c>
      <c r="P168" s="5" t="e">
        <f t="shared" si="153"/>
        <v>#DIV/0!</v>
      </c>
      <c r="Q168" s="5" t="e">
        <f t="shared" si="154"/>
        <v>#DIV/0!</v>
      </c>
      <c r="R168" s="5" t="e">
        <f t="shared" si="155"/>
        <v>#DIV/0!</v>
      </c>
      <c r="S168" s="5" t="e">
        <f t="shared" si="156"/>
        <v>#DIV/0!</v>
      </c>
      <c r="T168" s="5" t="e">
        <f t="shared" si="157"/>
        <v>#DIV/0!</v>
      </c>
      <c r="U168" s="5" t="e">
        <f t="shared" si="158"/>
        <v>#DIV/0!</v>
      </c>
      <c r="V168" s="5" t="e">
        <f t="shared" si="159"/>
        <v>#DIV/0!</v>
      </c>
      <c r="W168" s="5" t="e">
        <f t="shared" si="160"/>
        <v>#DIV/0!</v>
      </c>
      <c r="X168" s="5" t="e">
        <f t="shared" si="161"/>
        <v>#DIV/0!</v>
      </c>
      <c r="Y168" s="5" t="e">
        <f t="shared" si="162"/>
        <v>#DIV/0!</v>
      </c>
      <c r="Z168" s="5" t="e">
        <f t="shared" si="163"/>
        <v>#DIV/0!</v>
      </c>
      <c r="AA168" s="5" t="e">
        <f t="shared" si="164"/>
        <v>#DIV/0!</v>
      </c>
      <c r="AB168" s="5" t="e">
        <f t="shared" si="165"/>
        <v>#DIV/0!</v>
      </c>
      <c r="AC168" s="5" t="e">
        <f t="shared" si="166"/>
        <v>#DIV/0!</v>
      </c>
      <c r="AD168" s="5" t="e">
        <f t="shared" si="167"/>
        <v>#DIV/0!</v>
      </c>
      <c r="AF168" s="3" t="s">
        <v>486</v>
      </c>
      <c r="AG168" s="5" t="str">
        <v/>
      </c>
      <c r="AH168" s="5">
        <v>1E-4</v>
      </c>
      <c r="AI168" s="5" t="str">
        <v/>
      </c>
      <c r="AJ168" s="5" t="str">
        <v/>
      </c>
      <c r="AK168" s="5" t="str">
        <v/>
      </c>
      <c r="AL168" s="5" t="str">
        <v/>
      </c>
      <c r="AM168" s="5" t="str">
        <v/>
      </c>
      <c r="AN168" s="5" t="str">
        <v/>
      </c>
      <c r="AO168" s="5" t="str">
        <v/>
      </c>
      <c r="AP168" s="5" t="str">
        <v/>
      </c>
      <c r="AQ168" s="5" t="str">
        <v/>
      </c>
      <c r="AR168" s="5" t="str">
        <v/>
      </c>
      <c r="AS168" s="5" t="str">
        <v/>
      </c>
      <c r="AT168" s="5" t="str">
        <v/>
      </c>
      <c r="AU168" s="5" t="str">
        <v/>
      </c>
      <c r="AV168" s="5" t="str">
        <v/>
      </c>
      <c r="AW168" s="5" t="str">
        <v/>
      </c>
      <c r="AX168" s="5" t="str">
        <v/>
      </c>
      <c r="AY168" s="5" t="str">
        <v/>
      </c>
      <c r="AZ168" s="5" t="str">
        <v/>
      </c>
      <c r="BA168" s="5" t="str">
        <v/>
      </c>
      <c r="BB168" s="5" t="str">
        <v/>
      </c>
      <c r="BC168" s="5" t="str">
        <v/>
      </c>
      <c r="BD168" s="5" t="str">
        <v/>
      </c>
    </row>
    <row r="169" spans="1:56" ht="16" x14ac:dyDescent="0.2">
      <c r="A169" s="5" t="s">
        <v>6</v>
      </c>
      <c r="B169" s="5" t="s">
        <v>189</v>
      </c>
      <c r="C169" s="5">
        <v>7.3999999999999996E-2</v>
      </c>
      <c r="F169" s="3" t="s">
        <v>487</v>
      </c>
      <c r="G169" s="5">
        <f t="shared" si="144"/>
        <v>9.035E-2</v>
      </c>
      <c r="H169" s="5">
        <f t="shared" si="145"/>
        <v>9.5899999999999999E-2</v>
      </c>
      <c r="I169" s="5">
        <f t="shared" si="146"/>
        <v>0.13401000000000002</v>
      </c>
      <c r="J169" s="5" t="e">
        <f t="shared" si="147"/>
        <v>#DIV/0!</v>
      </c>
      <c r="K169" s="5">
        <f t="shared" si="148"/>
        <v>0.10299999999999999</v>
      </c>
      <c r="L169" s="5">
        <f t="shared" si="149"/>
        <v>0.12959999999999999</v>
      </c>
      <c r="M169" s="5">
        <f t="shared" si="150"/>
        <v>5.5300000000000002E-2</v>
      </c>
      <c r="N169" s="5">
        <f t="shared" si="151"/>
        <v>5.96E-2</v>
      </c>
      <c r="O169" s="5">
        <f t="shared" si="152"/>
        <v>8.2000000000000003E-2</v>
      </c>
      <c r="P169" s="5">
        <f t="shared" si="153"/>
        <v>8.8999999999999996E-2</v>
      </c>
      <c r="Q169" s="5">
        <f t="shared" si="154"/>
        <v>0.16950000000000001</v>
      </c>
      <c r="R169" s="5">
        <f t="shared" si="155"/>
        <v>7.1499999999999994E-2</v>
      </c>
      <c r="S169" s="5">
        <f t="shared" si="156"/>
        <v>5.3100000000000001E-2</v>
      </c>
      <c r="T169" s="5">
        <f t="shared" si="157"/>
        <v>9.4000000000000004E-3</v>
      </c>
      <c r="U169" s="5">
        <f t="shared" si="158"/>
        <v>0.1356</v>
      </c>
      <c r="V169" s="5">
        <f t="shared" si="159"/>
        <v>6.3899999999999998E-2</v>
      </c>
      <c r="W169" s="5">
        <f t="shared" si="160"/>
        <v>4.6699999999999998E-2</v>
      </c>
      <c r="X169" s="5">
        <f t="shared" si="161"/>
        <v>2.9000000000000001E-2</v>
      </c>
      <c r="Y169" s="5">
        <f t="shared" si="162"/>
        <v>0.10310000000000001</v>
      </c>
      <c r="Z169" s="5" t="e">
        <f t="shared" si="163"/>
        <v>#DIV/0!</v>
      </c>
      <c r="AA169" s="5">
        <f t="shared" si="164"/>
        <v>8.9050000000000004E-2</v>
      </c>
      <c r="AB169" s="5">
        <f t="shared" si="165"/>
        <v>8.2000000000000003E-2</v>
      </c>
      <c r="AC169" s="5">
        <f t="shared" si="166"/>
        <v>0.122</v>
      </c>
      <c r="AD169" s="5">
        <f t="shared" si="167"/>
        <v>0.11459999999999999</v>
      </c>
      <c r="AF169" s="3" t="s">
        <v>487</v>
      </c>
      <c r="AG169" s="5">
        <v>9.035E-2</v>
      </c>
      <c r="AH169" s="5">
        <v>9.5899999999999999E-2</v>
      </c>
      <c r="AI169" s="5">
        <v>0.13401000000000002</v>
      </c>
      <c r="AJ169" s="5" t="str">
        <v/>
      </c>
      <c r="AK169" s="5">
        <v>0.10299999999999999</v>
      </c>
      <c r="AL169" s="5">
        <v>0.12959999999999999</v>
      </c>
      <c r="AM169" s="5">
        <v>5.5300000000000002E-2</v>
      </c>
      <c r="AN169" s="5">
        <v>5.96E-2</v>
      </c>
      <c r="AO169" s="5">
        <v>8.2000000000000003E-2</v>
      </c>
      <c r="AP169" s="5">
        <v>8.8999999999999996E-2</v>
      </c>
      <c r="AQ169" s="5">
        <v>0.16950000000000001</v>
      </c>
      <c r="AR169" s="5">
        <v>7.1499999999999994E-2</v>
      </c>
      <c r="AS169" s="5">
        <v>5.3100000000000001E-2</v>
      </c>
      <c r="AT169" s="5">
        <v>9.4000000000000004E-3</v>
      </c>
      <c r="AU169" s="5">
        <v>0.1356</v>
      </c>
      <c r="AV169" s="5">
        <v>6.3899999999999998E-2</v>
      </c>
      <c r="AW169" s="5">
        <v>4.6699999999999998E-2</v>
      </c>
      <c r="AX169" s="5">
        <v>2.9000000000000001E-2</v>
      </c>
      <c r="AY169" s="5">
        <v>0.10310000000000001</v>
      </c>
      <c r="AZ169" s="5" t="str">
        <v/>
      </c>
      <c r="BA169" s="5">
        <v>8.9050000000000004E-2</v>
      </c>
      <c r="BB169" s="5">
        <v>8.2000000000000003E-2</v>
      </c>
      <c r="BC169" s="5">
        <v>0.122</v>
      </c>
      <c r="BD169" s="5">
        <v>0.11459999999999999</v>
      </c>
    </row>
    <row r="170" spans="1:56" ht="16" x14ac:dyDescent="0.2">
      <c r="A170" s="5" t="s">
        <v>6</v>
      </c>
      <c r="B170" s="5" t="s">
        <v>190</v>
      </c>
      <c r="C170" s="5">
        <v>0.14000000000000001</v>
      </c>
      <c r="F170" s="3" t="s">
        <v>489</v>
      </c>
      <c r="G170" s="5" t="e">
        <f t="shared" si="144"/>
        <v>#DIV/0!</v>
      </c>
      <c r="H170" s="5" t="e">
        <f t="shared" si="145"/>
        <v>#DIV/0!</v>
      </c>
      <c r="I170" s="5">
        <f t="shared" si="146"/>
        <v>3.0000000000000001E-3</v>
      </c>
      <c r="J170" s="5" t="e">
        <f t="shared" si="147"/>
        <v>#DIV/0!</v>
      </c>
      <c r="K170" s="5" t="e">
        <f t="shared" si="148"/>
        <v>#DIV/0!</v>
      </c>
      <c r="L170" s="5" t="e">
        <f t="shared" si="149"/>
        <v>#DIV/0!</v>
      </c>
      <c r="M170" s="5" t="e">
        <f t="shared" si="150"/>
        <v>#DIV/0!</v>
      </c>
      <c r="N170" s="5" t="e">
        <f t="shared" si="151"/>
        <v>#DIV/0!</v>
      </c>
      <c r="O170" s="5">
        <f t="shared" si="152"/>
        <v>2.9999999999999997E-4</v>
      </c>
      <c r="P170" s="5" t="e">
        <f t="shared" si="153"/>
        <v>#DIV/0!</v>
      </c>
      <c r="Q170" s="5">
        <f t="shared" si="154"/>
        <v>5.9999999999999995E-4</v>
      </c>
      <c r="R170" s="5" t="e">
        <f t="shared" si="155"/>
        <v>#DIV/0!</v>
      </c>
      <c r="S170" s="5" t="e">
        <f t="shared" si="156"/>
        <v>#DIV/0!</v>
      </c>
      <c r="T170" s="5" t="e">
        <f t="shared" si="157"/>
        <v>#DIV/0!</v>
      </c>
      <c r="U170" s="5">
        <f t="shared" si="158"/>
        <v>5.9999999999999995E-4</v>
      </c>
      <c r="V170" s="5" t="e">
        <f t="shared" si="159"/>
        <v>#DIV/0!</v>
      </c>
      <c r="W170" s="5" t="e">
        <f t="shared" si="160"/>
        <v>#DIV/0!</v>
      </c>
      <c r="X170" s="5" t="e">
        <f t="shared" si="161"/>
        <v>#DIV/0!</v>
      </c>
      <c r="Y170" s="5" t="e">
        <f t="shared" si="162"/>
        <v>#DIV/0!</v>
      </c>
      <c r="Z170" s="5" t="e">
        <f t="shared" si="163"/>
        <v>#DIV/0!</v>
      </c>
      <c r="AA170" s="5" t="e">
        <f t="shared" si="164"/>
        <v>#DIV/0!</v>
      </c>
      <c r="AB170" s="5" t="e">
        <f t="shared" si="165"/>
        <v>#DIV/0!</v>
      </c>
      <c r="AC170" s="5" t="e">
        <f t="shared" si="166"/>
        <v>#DIV/0!</v>
      </c>
      <c r="AD170" s="5" t="e">
        <f t="shared" si="167"/>
        <v>#DIV/0!</v>
      </c>
      <c r="AF170" s="3" t="s">
        <v>489</v>
      </c>
      <c r="AG170" s="5" t="str">
        <v/>
      </c>
      <c r="AH170" s="5" t="str">
        <v/>
      </c>
      <c r="AI170" s="5">
        <v>3.0000000000000001E-3</v>
      </c>
      <c r="AJ170" s="5" t="str">
        <v/>
      </c>
      <c r="AK170" s="5" t="str">
        <v/>
      </c>
      <c r="AL170" s="5" t="str">
        <v/>
      </c>
      <c r="AM170" s="5" t="str">
        <v/>
      </c>
      <c r="AN170" s="5" t="str">
        <v/>
      </c>
      <c r="AO170" s="5">
        <v>2.9999999999999997E-4</v>
      </c>
      <c r="AP170" s="5" t="str">
        <v/>
      </c>
      <c r="AQ170" s="5">
        <v>5.9999999999999995E-4</v>
      </c>
      <c r="AR170" s="5" t="str">
        <v/>
      </c>
      <c r="AS170" s="5" t="str">
        <v/>
      </c>
      <c r="AT170" s="5" t="str">
        <v/>
      </c>
      <c r="AU170" s="5">
        <v>5.9999999999999995E-4</v>
      </c>
      <c r="AV170" s="5" t="str">
        <v/>
      </c>
      <c r="AW170" s="5" t="str">
        <v/>
      </c>
      <c r="AX170" s="5" t="str">
        <v/>
      </c>
      <c r="AY170" s="5" t="str">
        <v/>
      </c>
      <c r="AZ170" s="5" t="str">
        <v/>
      </c>
      <c r="BA170" s="5" t="str">
        <v/>
      </c>
      <c r="BB170" s="5" t="str">
        <v/>
      </c>
      <c r="BC170" s="5" t="str">
        <v/>
      </c>
      <c r="BD170" s="5" t="str">
        <v/>
      </c>
    </row>
    <row r="171" spans="1:56" ht="16" x14ac:dyDescent="0.2">
      <c r="A171" s="5" t="s">
        <v>6</v>
      </c>
      <c r="B171" s="5" t="s">
        <v>88</v>
      </c>
      <c r="C171" s="5">
        <v>0.16700000000000001</v>
      </c>
      <c r="F171" s="3" t="s">
        <v>490</v>
      </c>
      <c r="G171" s="5" t="e">
        <f t="shared" si="144"/>
        <v>#DIV/0!</v>
      </c>
      <c r="H171" s="5" t="e">
        <f t="shared" si="145"/>
        <v>#DIV/0!</v>
      </c>
      <c r="I171" s="5" t="e">
        <f t="shared" si="146"/>
        <v>#DIV/0!</v>
      </c>
      <c r="J171" s="5" t="e">
        <f t="shared" si="147"/>
        <v>#DIV/0!</v>
      </c>
      <c r="K171" s="5" t="e">
        <f t="shared" si="148"/>
        <v>#DIV/0!</v>
      </c>
      <c r="L171" s="5" t="e">
        <f t="shared" si="149"/>
        <v>#DIV/0!</v>
      </c>
      <c r="M171" s="5" t="e">
        <f t="shared" si="150"/>
        <v>#DIV/0!</v>
      </c>
      <c r="N171" s="5" t="e">
        <f t="shared" si="151"/>
        <v>#DIV/0!</v>
      </c>
      <c r="O171" s="5" t="e">
        <f t="shared" si="152"/>
        <v>#DIV/0!</v>
      </c>
      <c r="P171" s="5" t="e">
        <f t="shared" si="153"/>
        <v>#DIV/0!</v>
      </c>
      <c r="Q171" s="5" t="e">
        <f t="shared" si="154"/>
        <v>#DIV/0!</v>
      </c>
      <c r="R171" s="5" t="e">
        <f t="shared" si="155"/>
        <v>#DIV/0!</v>
      </c>
      <c r="S171" s="5" t="e">
        <f t="shared" si="156"/>
        <v>#DIV/0!</v>
      </c>
      <c r="T171" s="5" t="e">
        <f t="shared" si="157"/>
        <v>#DIV/0!</v>
      </c>
      <c r="U171" s="5" t="e">
        <f t="shared" si="158"/>
        <v>#DIV/0!</v>
      </c>
      <c r="V171" s="5" t="e">
        <f t="shared" si="159"/>
        <v>#DIV/0!</v>
      </c>
      <c r="W171" s="5" t="e">
        <f t="shared" si="160"/>
        <v>#DIV/0!</v>
      </c>
      <c r="X171" s="5" t="e">
        <f t="shared" si="161"/>
        <v>#DIV/0!</v>
      </c>
      <c r="Y171" s="5" t="e">
        <f t="shared" si="162"/>
        <v>#DIV/0!</v>
      </c>
      <c r="Z171" s="5" t="e">
        <f t="shared" si="163"/>
        <v>#DIV/0!</v>
      </c>
      <c r="AA171" s="5" t="e">
        <f t="shared" si="164"/>
        <v>#DIV/0!</v>
      </c>
      <c r="AB171" s="5" t="e">
        <f t="shared" si="165"/>
        <v>#DIV/0!</v>
      </c>
      <c r="AC171" s="5">
        <f t="shared" si="166"/>
        <v>1E-3</v>
      </c>
      <c r="AD171" s="5" t="e">
        <f t="shared" si="167"/>
        <v>#DIV/0!</v>
      </c>
      <c r="AF171" s="3" t="s">
        <v>490</v>
      </c>
      <c r="AG171" s="5" t="str">
        <v/>
      </c>
      <c r="AH171" s="5" t="str">
        <v/>
      </c>
      <c r="AI171" s="5" t="str">
        <v/>
      </c>
      <c r="AJ171" s="5" t="str">
        <v/>
      </c>
      <c r="AK171" s="5" t="str">
        <v/>
      </c>
      <c r="AL171" s="5" t="str">
        <v/>
      </c>
      <c r="AM171" s="5" t="str">
        <v/>
      </c>
      <c r="AN171" s="5" t="str">
        <v/>
      </c>
      <c r="AO171" s="5" t="str">
        <v/>
      </c>
      <c r="AP171" s="5" t="str">
        <v/>
      </c>
      <c r="AQ171" s="5" t="str">
        <v/>
      </c>
      <c r="AR171" s="5" t="str">
        <v/>
      </c>
      <c r="AS171" s="5" t="str">
        <v/>
      </c>
      <c r="AT171" s="5" t="str">
        <v/>
      </c>
      <c r="AU171" s="5" t="str">
        <v/>
      </c>
      <c r="AV171" s="5" t="str">
        <v/>
      </c>
      <c r="AW171" s="5" t="str">
        <v/>
      </c>
      <c r="AX171" s="5" t="str">
        <v/>
      </c>
      <c r="AY171" s="5" t="str">
        <v/>
      </c>
      <c r="AZ171" s="5" t="str">
        <v/>
      </c>
      <c r="BA171" s="5" t="str">
        <v/>
      </c>
      <c r="BB171" s="5" t="str">
        <v/>
      </c>
      <c r="BC171" s="5">
        <v>1E-3</v>
      </c>
      <c r="BD171" s="5" t="str">
        <v/>
      </c>
    </row>
    <row r="172" spans="1:56" ht="16" x14ac:dyDescent="0.2">
      <c r="A172" s="5" t="s">
        <v>6</v>
      </c>
      <c r="B172" s="5" t="s">
        <v>86</v>
      </c>
      <c r="C172" s="5">
        <v>0.106</v>
      </c>
      <c r="F172" s="3" t="s">
        <v>491</v>
      </c>
      <c r="G172" s="5" t="e">
        <f t="shared" si="144"/>
        <v>#DIV/0!</v>
      </c>
      <c r="H172" s="5" t="e">
        <f t="shared" si="145"/>
        <v>#DIV/0!</v>
      </c>
      <c r="I172" s="5" t="e">
        <f t="shared" si="146"/>
        <v>#DIV/0!</v>
      </c>
      <c r="J172" s="5" t="e">
        <f t="shared" si="147"/>
        <v>#DIV/0!</v>
      </c>
      <c r="K172" s="5" t="e">
        <f t="shared" si="148"/>
        <v>#DIV/0!</v>
      </c>
      <c r="L172" s="5" t="e">
        <f t="shared" si="149"/>
        <v>#DIV/0!</v>
      </c>
      <c r="M172" s="5" t="e">
        <f t="shared" si="150"/>
        <v>#DIV/0!</v>
      </c>
      <c r="N172" s="5" t="e">
        <f t="shared" si="151"/>
        <v>#DIV/0!</v>
      </c>
      <c r="O172" s="5" t="e">
        <f t="shared" si="152"/>
        <v>#DIV/0!</v>
      </c>
      <c r="P172" s="5" t="e">
        <f t="shared" si="153"/>
        <v>#DIV/0!</v>
      </c>
      <c r="Q172" s="5" t="e">
        <f t="shared" si="154"/>
        <v>#DIV/0!</v>
      </c>
      <c r="R172" s="5" t="e">
        <f t="shared" si="155"/>
        <v>#DIV/0!</v>
      </c>
      <c r="S172" s="5" t="e">
        <f t="shared" si="156"/>
        <v>#DIV/0!</v>
      </c>
      <c r="T172" s="5" t="e">
        <f t="shared" si="157"/>
        <v>#DIV/0!</v>
      </c>
      <c r="U172" s="5" t="e">
        <f t="shared" si="158"/>
        <v>#DIV/0!</v>
      </c>
      <c r="V172" s="5" t="e">
        <f t="shared" si="159"/>
        <v>#DIV/0!</v>
      </c>
      <c r="W172" s="5" t="e">
        <f t="shared" si="160"/>
        <v>#DIV/0!</v>
      </c>
      <c r="X172" s="5" t="e">
        <f t="shared" si="161"/>
        <v>#DIV/0!</v>
      </c>
      <c r="Y172" s="5">
        <f t="shared" si="162"/>
        <v>1E-4</v>
      </c>
      <c r="Z172" s="5" t="e">
        <f t="shared" si="163"/>
        <v>#DIV/0!</v>
      </c>
      <c r="AA172" s="5" t="e">
        <f t="shared" si="164"/>
        <v>#DIV/0!</v>
      </c>
      <c r="AB172" s="5" t="e">
        <f t="shared" si="165"/>
        <v>#DIV/0!</v>
      </c>
      <c r="AC172" s="5" t="e">
        <f t="shared" si="166"/>
        <v>#DIV/0!</v>
      </c>
      <c r="AD172" s="5" t="e">
        <f t="shared" si="167"/>
        <v>#DIV/0!</v>
      </c>
      <c r="AF172" s="3" t="s">
        <v>491</v>
      </c>
      <c r="AG172" s="5" t="str">
        <v/>
      </c>
      <c r="AH172" s="5" t="str">
        <v/>
      </c>
      <c r="AI172" s="5" t="str">
        <v/>
      </c>
      <c r="AJ172" s="5" t="str">
        <v/>
      </c>
      <c r="AK172" s="5" t="str">
        <v/>
      </c>
      <c r="AL172" s="5" t="str">
        <v/>
      </c>
      <c r="AM172" s="5" t="str">
        <v/>
      </c>
      <c r="AN172" s="5" t="str">
        <v/>
      </c>
      <c r="AO172" s="5" t="str">
        <v/>
      </c>
      <c r="AP172" s="5" t="str">
        <v/>
      </c>
      <c r="AQ172" s="5" t="str">
        <v/>
      </c>
      <c r="AR172" s="5" t="str">
        <v/>
      </c>
      <c r="AS172" s="5" t="str">
        <v/>
      </c>
      <c r="AT172" s="5" t="str">
        <v/>
      </c>
      <c r="AU172" s="5" t="str">
        <v/>
      </c>
      <c r="AV172" s="5" t="str">
        <v/>
      </c>
      <c r="AW172" s="5" t="str">
        <v/>
      </c>
      <c r="AX172" s="5" t="str">
        <v/>
      </c>
      <c r="AY172" s="5">
        <v>1E-4</v>
      </c>
      <c r="AZ172" s="5" t="str">
        <v/>
      </c>
      <c r="BA172" s="5" t="str">
        <v/>
      </c>
      <c r="BB172" s="5" t="str">
        <v/>
      </c>
      <c r="BC172" s="5" t="str">
        <v/>
      </c>
      <c r="BD172" s="5" t="str">
        <v/>
      </c>
    </row>
    <row r="173" spans="1:56" ht="16" x14ac:dyDescent="0.2">
      <c r="A173" s="5" t="s">
        <v>6</v>
      </c>
      <c r="B173" s="5" t="s">
        <v>84</v>
      </c>
      <c r="C173" s="5">
        <v>0.125</v>
      </c>
      <c r="F173" s="3" t="s">
        <v>492</v>
      </c>
      <c r="G173" s="5" t="e">
        <f t="shared" si="144"/>
        <v>#DIV/0!</v>
      </c>
      <c r="H173" s="5">
        <f t="shared" si="145"/>
        <v>5.0000000000000001E-4</v>
      </c>
      <c r="I173" s="5" t="e">
        <f t="shared" si="146"/>
        <v>#DIV/0!</v>
      </c>
      <c r="J173" s="5" t="e">
        <f t="shared" si="147"/>
        <v>#DIV/0!</v>
      </c>
      <c r="K173" s="5" t="e">
        <f t="shared" si="148"/>
        <v>#DIV/0!</v>
      </c>
      <c r="L173" s="5" t="e">
        <f t="shared" si="149"/>
        <v>#DIV/0!</v>
      </c>
      <c r="M173" s="5" t="e">
        <f t="shared" si="150"/>
        <v>#DIV/0!</v>
      </c>
      <c r="N173" s="5" t="e">
        <f t="shared" si="151"/>
        <v>#DIV/0!</v>
      </c>
      <c r="O173" s="5" t="e">
        <f t="shared" si="152"/>
        <v>#DIV/0!</v>
      </c>
      <c r="P173" s="5" t="e">
        <f t="shared" si="153"/>
        <v>#DIV/0!</v>
      </c>
      <c r="Q173" s="5" t="e">
        <f t="shared" si="154"/>
        <v>#DIV/0!</v>
      </c>
      <c r="R173" s="5" t="e">
        <f t="shared" si="155"/>
        <v>#DIV/0!</v>
      </c>
      <c r="S173" s="5" t="e">
        <f t="shared" si="156"/>
        <v>#DIV/0!</v>
      </c>
      <c r="T173" s="5" t="e">
        <f t="shared" si="157"/>
        <v>#DIV/0!</v>
      </c>
      <c r="U173" s="5" t="e">
        <f t="shared" si="158"/>
        <v>#DIV/0!</v>
      </c>
      <c r="V173" s="5" t="e">
        <f t="shared" si="159"/>
        <v>#DIV/0!</v>
      </c>
      <c r="W173" s="5" t="e">
        <f t="shared" si="160"/>
        <v>#DIV/0!</v>
      </c>
      <c r="X173" s="5" t="e">
        <f t="shared" si="161"/>
        <v>#DIV/0!</v>
      </c>
      <c r="Y173" s="5" t="e">
        <f t="shared" si="162"/>
        <v>#DIV/0!</v>
      </c>
      <c r="Z173" s="5" t="e">
        <f t="shared" si="163"/>
        <v>#DIV/0!</v>
      </c>
      <c r="AA173" s="5" t="e">
        <f t="shared" si="164"/>
        <v>#DIV/0!</v>
      </c>
      <c r="AB173" s="5" t="e">
        <f t="shared" si="165"/>
        <v>#DIV/0!</v>
      </c>
      <c r="AC173" s="5" t="e">
        <f t="shared" si="166"/>
        <v>#DIV/0!</v>
      </c>
      <c r="AD173" s="5" t="e">
        <f t="shared" si="167"/>
        <v>#DIV/0!</v>
      </c>
      <c r="AF173" s="3" t="s">
        <v>492</v>
      </c>
      <c r="AG173" s="5" t="str">
        <v/>
      </c>
      <c r="AH173" s="5">
        <v>5.0000000000000001E-4</v>
      </c>
      <c r="AI173" s="5" t="str">
        <v/>
      </c>
      <c r="AJ173" s="5" t="str">
        <v/>
      </c>
      <c r="AK173" s="5" t="str">
        <v/>
      </c>
      <c r="AL173" s="5" t="str">
        <v/>
      </c>
      <c r="AM173" s="5" t="str">
        <v/>
      </c>
      <c r="AN173" s="5" t="str">
        <v/>
      </c>
      <c r="AO173" s="5" t="str">
        <v/>
      </c>
      <c r="AP173" s="5" t="str">
        <v/>
      </c>
      <c r="AQ173" s="5" t="str">
        <v/>
      </c>
      <c r="AR173" s="5" t="str">
        <v/>
      </c>
      <c r="AS173" s="5" t="str">
        <v/>
      </c>
      <c r="AT173" s="5" t="str">
        <v/>
      </c>
      <c r="AU173" s="5" t="str">
        <v/>
      </c>
      <c r="AV173" s="5" t="str">
        <v/>
      </c>
      <c r="AW173" s="5" t="str">
        <v/>
      </c>
      <c r="AX173" s="5" t="str">
        <v/>
      </c>
      <c r="AY173" s="5" t="str">
        <v/>
      </c>
      <c r="AZ173" s="5" t="str">
        <v/>
      </c>
      <c r="BA173" s="5" t="str">
        <v/>
      </c>
      <c r="BB173" s="5" t="str">
        <v/>
      </c>
      <c r="BC173" s="5" t="str">
        <v/>
      </c>
      <c r="BD173" s="5" t="str">
        <v/>
      </c>
    </row>
    <row r="174" spans="1:56" ht="16" x14ac:dyDescent="0.2">
      <c r="A174" s="5" t="s">
        <v>193</v>
      </c>
      <c r="B174" s="5" t="s">
        <v>189</v>
      </c>
      <c r="C174" s="5">
        <v>0.307</v>
      </c>
      <c r="F174" s="3" t="s">
        <v>493</v>
      </c>
      <c r="G174" s="5" t="e">
        <f t="shared" si="144"/>
        <v>#DIV/0!</v>
      </c>
      <c r="H174" s="5" t="e">
        <f t="shared" si="145"/>
        <v>#DIV/0!</v>
      </c>
      <c r="I174" s="5" t="e">
        <f t="shared" si="146"/>
        <v>#DIV/0!</v>
      </c>
      <c r="J174" s="5" t="e">
        <f t="shared" si="147"/>
        <v>#DIV/0!</v>
      </c>
      <c r="K174" s="5" t="e">
        <f t="shared" si="148"/>
        <v>#DIV/0!</v>
      </c>
      <c r="L174" s="5" t="e">
        <f t="shared" si="149"/>
        <v>#DIV/0!</v>
      </c>
      <c r="M174" s="5" t="e">
        <f t="shared" si="150"/>
        <v>#DIV/0!</v>
      </c>
      <c r="N174" s="5" t="e">
        <f t="shared" si="151"/>
        <v>#DIV/0!</v>
      </c>
      <c r="O174" s="5" t="e">
        <f t="shared" si="152"/>
        <v>#DIV/0!</v>
      </c>
      <c r="P174" s="5" t="e">
        <f t="shared" si="153"/>
        <v>#DIV/0!</v>
      </c>
      <c r="Q174" s="5" t="e">
        <f t="shared" si="154"/>
        <v>#DIV/0!</v>
      </c>
      <c r="R174" s="5" t="e">
        <f t="shared" si="155"/>
        <v>#DIV/0!</v>
      </c>
      <c r="S174" s="5" t="e">
        <f t="shared" si="156"/>
        <v>#DIV/0!</v>
      </c>
      <c r="T174" s="5" t="e">
        <f t="shared" si="157"/>
        <v>#DIV/0!</v>
      </c>
      <c r="U174" s="5" t="e">
        <f t="shared" si="158"/>
        <v>#DIV/0!</v>
      </c>
      <c r="V174" s="5" t="e">
        <f t="shared" si="159"/>
        <v>#DIV/0!</v>
      </c>
      <c r="W174" s="5" t="e">
        <f t="shared" si="160"/>
        <v>#DIV/0!</v>
      </c>
      <c r="X174" s="5" t="e">
        <f t="shared" si="161"/>
        <v>#DIV/0!</v>
      </c>
      <c r="Y174" s="5" t="e">
        <f t="shared" si="162"/>
        <v>#DIV/0!</v>
      </c>
      <c r="Z174" s="5" t="e">
        <f t="shared" si="163"/>
        <v>#DIV/0!</v>
      </c>
      <c r="AA174" s="5">
        <f t="shared" si="164"/>
        <v>1E-3</v>
      </c>
      <c r="AB174" s="5">
        <f t="shared" si="165"/>
        <v>1E-3</v>
      </c>
      <c r="AC174" s="5" t="e">
        <f t="shared" si="166"/>
        <v>#DIV/0!</v>
      </c>
      <c r="AD174" s="5" t="e">
        <f t="shared" si="167"/>
        <v>#DIV/0!</v>
      </c>
      <c r="AF174" s="3" t="s">
        <v>493</v>
      </c>
      <c r="AG174" s="5" t="str">
        <v/>
      </c>
      <c r="AH174" s="5" t="str">
        <v/>
      </c>
      <c r="AI174" s="5" t="str">
        <v/>
      </c>
      <c r="AJ174" s="5" t="str">
        <v/>
      </c>
      <c r="AK174" s="5" t="str">
        <v/>
      </c>
      <c r="AL174" s="5" t="str">
        <v/>
      </c>
      <c r="AM174" s="5" t="str">
        <v/>
      </c>
      <c r="AN174" s="5" t="str">
        <v/>
      </c>
      <c r="AO174" s="5" t="str">
        <v/>
      </c>
      <c r="AP174" s="5" t="str">
        <v/>
      </c>
      <c r="AQ174" s="5" t="str">
        <v/>
      </c>
      <c r="AR174" s="5" t="str">
        <v/>
      </c>
      <c r="AS174" s="5" t="str">
        <v/>
      </c>
      <c r="AT174" s="5" t="str">
        <v/>
      </c>
      <c r="AU174" s="5" t="str">
        <v/>
      </c>
      <c r="AV174" s="5" t="str">
        <v/>
      </c>
      <c r="AW174" s="5" t="str">
        <v/>
      </c>
      <c r="AX174" s="5" t="str">
        <v/>
      </c>
      <c r="AY174" s="5" t="str">
        <v/>
      </c>
      <c r="AZ174" s="5" t="str">
        <v/>
      </c>
      <c r="BA174" s="5">
        <v>1E-3</v>
      </c>
      <c r="BB174" s="5">
        <v>1E-3</v>
      </c>
      <c r="BC174" s="5" t="str">
        <v/>
      </c>
      <c r="BD174" s="5" t="str">
        <v/>
      </c>
    </row>
    <row r="175" spans="1:56" ht="16" x14ac:dyDescent="0.2">
      <c r="A175" s="5" t="s">
        <v>193</v>
      </c>
      <c r="B175" s="5" t="s">
        <v>190</v>
      </c>
      <c r="C175" s="5">
        <v>0.14899999999999999</v>
      </c>
      <c r="F175" s="3" t="s">
        <v>494</v>
      </c>
      <c r="G175" s="5">
        <f t="shared" si="144"/>
        <v>4.0750000000000005E-3</v>
      </c>
      <c r="H175" s="5">
        <f t="shared" si="145"/>
        <v>2.8999999999999998E-3</v>
      </c>
      <c r="I175" s="5">
        <f t="shared" si="146"/>
        <v>2.2460000000000001E-2</v>
      </c>
      <c r="J175" s="5" t="e">
        <f t="shared" si="147"/>
        <v>#DIV/0!</v>
      </c>
      <c r="K175" s="5">
        <f t="shared" si="148"/>
        <v>3.2000000000000001E-2</v>
      </c>
      <c r="L175" s="5">
        <f t="shared" si="149"/>
        <v>2.5099999999999997E-2</v>
      </c>
      <c r="M175" s="5">
        <f t="shared" si="150"/>
        <v>3.8E-3</v>
      </c>
      <c r="N175" s="5">
        <f t="shared" si="151"/>
        <v>3.8E-3</v>
      </c>
      <c r="O175" s="5">
        <f t="shared" si="152"/>
        <v>4.4999999999999997E-3</v>
      </c>
      <c r="P175" s="5" t="e">
        <f t="shared" si="153"/>
        <v>#DIV/0!</v>
      </c>
      <c r="Q175" s="5">
        <f t="shared" si="154"/>
        <v>3.2000000000000002E-3</v>
      </c>
      <c r="R175" s="5">
        <f t="shared" si="155"/>
        <v>4.0000000000000002E-4</v>
      </c>
      <c r="S175" s="5">
        <f t="shared" si="156"/>
        <v>2.0000000000000001E-4</v>
      </c>
      <c r="T175" s="5">
        <f t="shared" si="157"/>
        <v>8.0000000000000004E-4</v>
      </c>
      <c r="U175" s="5">
        <f t="shared" si="158"/>
        <v>2.8E-3</v>
      </c>
      <c r="V175" s="5">
        <f t="shared" si="159"/>
        <v>2.9999999999999997E-4</v>
      </c>
      <c r="W175" s="5">
        <f t="shared" si="160"/>
        <v>1.1000000000000001E-3</v>
      </c>
      <c r="X175" s="5">
        <f t="shared" si="161"/>
        <v>5.0000000000000001E-3</v>
      </c>
      <c r="Y175" s="5">
        <f t="shared" si="162"/>
        <v>9.4799999999999988E-3</v>
      </c>
      <c r="Z175" s="5" t="e">
        <f t="shared" si="163"/>
        <v>#DIV/0!</v>
      </c>
      <c r="AA175" s="5">
        <f t="shared" si="164"/>
        <v>8.8000000000000005E-3</v>
      </c>
      <c r="AB175" s="5" t="e">
        <f t="shared" si="165"/>
        <v>#DIV/0!</v>
      </c>
      <c r="AC175" s="5">
        <f t="shared" si="166"/>
        <v>1.2999999999999999E-2</v>
      </c>
      <c r="AD175" s="5">
        <f t="shared" si="167"/>
        <v>1.03E-2</v>
      </c>
      <c r="AF175" s="3" t="s">
        <v>494</v>
      </c>
      <c r="AG175" s="5">
        <v>4.0750000000000005E-3</v>
      </c>
      <c r="AH175" s="5">
        <v>2.8999999999999998E-3</v>
      </c>
      <c r="AI175" s="5">
        <v>2.2460000000000001E-2</v>
      </c>
      <c r="AJ175" s="5" t="str">
        <v/>
      </c>
      <c r="AK175" s="5">
        <v>3.2000000000000001E-2</v>
      </c>
      <c r="AL175" s="5">
        <v>2.5099999999999997E-2</v>
      </c>
      <c r="AM175" s="5">
        <v>3.8E-3</v>
      </c>
      <c r="AN175" s="5">
        <v>3.8E-3</v>
      </c>
      <c r="AO175" s="5">
        <v>4.4999999999999997E-3</v>
      </c>
      <c r="AP175" s="5" t="str">
        <v/>
      </c>
      <c r="AQ175" s="5">
        <v>3.2000000000000002E-3</v>
      </c>
      <c r="AR175" s="5">
        <v>4.0000000000000002E-4</v>
      </c>
      <c r="AS175" s="5">
        <v>2.0000000000000001E-4</v>
      </c>
      <c r="AT175" s="5">
        <v>8.0000000000000004E-4</v>
      </c>
      <c r="AU175" s="5">
        <v>2.8E-3</v>
      </c>
      <c r="AV175" s="5">
        <v>2.9999999999999997E-4</v>
      </c>
      <c r="AW175" s="5">
        <v>1.1000000000000001E-3</v>
      </c>
      <c r="AX175" s="5">
        <v>5.0000000000000001E-3</v>
      </c>
      <c r="AY175" s="5">
        <v>9.4799999999999988E-3</v>
      </c>
      <c r="AZ175" s="5" t="str">
        <v/>
      </c>
      <c r="BA175" s="5">
        <v>8.8000000000000005E-3</v>
      </c>
      <c r="BB175" s="5" t="str">
        <v/>
      </c>
      <c r="BC175" s="5">
        <v>1.2999999999999999E-2</v>
      </c>
      <c r="BD175" s="5">
        <v>1.03E-2</v>
      </c>
    </row>
    <row r="176" spans="1:56" ht="16" x14ac:dyDescent="0.2">
      <c r="A176" s="5" t="s">
        <v>193</v>
      </c>
      <c r="B176" s="5" t="s">
        <v>88</v>
      </c>
      <c r="C176" s="5">
        <v>0.115</v>
      </c>
      <c r="F176" s="3" t="s">
        <v>38</v>
      </c>
      <c r="G176" s="5">
        <f t="shared" si="144"/>
        <v>1.9400000000000001E-3</v>
      </c>
      <c r="H176" s="5">
        <f t="shared" si="145"/>
        <v>8.9999999999999998E-4</v>
      </c>
      <c r="I176" s="5">
        <f t="shared" si="146"/>
        <v>4.0000000000000001E-3</v>
      </c>
      <c r="J176" s="5" t="e">
        <f t="shared" si="147"/>
        <v>#DIV/0!</v>
      </c>
      <c r="K176" s="5" t="e">
        <f t="shared" si="148"/>
        <v>#DIV/0!</v>
      </c>
      <c r="L176" s="5">
        <f t="shared" si="149"/>
        <v>8.9999999999999998E-4</v>
      </c>
      <c r="M176" s="5">
        <f t="shared" si="150"/>
        <v>1.14E-2</v>
      </c>
      <c r="N176" s="5">
        <f t="shared" si="151"/>
        <v>9.7999999999999997E-3</v>
      </c>
      <c r="O176" s="5">
        <f t="shared" si="152"/>
        <v>1.2999999999999999E-2</v>
      </c>
      <c r="P176" s="5">
        <f t="shared" si="153"/>
        <v>5.0000000000000001E-3</v>
      </c>
      <c r="Q176" s="5">
        <f t="shared" si="154"/>
        <v>5.1000000000000004E-3</v>
      </c>
      <c r="R176" s="5">
        <f t="shared" si="155"/>
        <v>2.5000000000000001E-2</v>
      </c>
      <c r="S176" s="5">
        <f t="shared" si="156"/>
        <v>5.4999999999999997E-3</v>
      </c>
      <c r="T176" s="5">
        <f t="shared" si="157"/>
        <v>4.3400000000000001E-2</v>
      </c>
      <c r="U176" s="5">
        <f t="shared" si="158"/>
        <v>4.4999999999999997E-3</v>
      </c>
      <c r="V176" s="5">
        <f t="shared" si="159"/>
        <v>1.6000000000000001E-3</v>
      </c>
      <c r="W176" s="5">
        <f t="shared" si="160"/>
        <v>1.2999999999999999E-3</v>
      </c>
      <c r="X176" s="5" t="e">
        <f t="shared" si="161"/>
        <v>#DIV/0!</v>
      </c>
      <c r="Y176" s="5">
        <f t="shared" si="162"/>
        <v>7.4520000000000003E-2</v>
      </c>
      <c r="Z176" s="5" t="e">
        <f t="shared" si="163"/>
        <v>#DIV/0!</v>
      </c>
      <c r="AA176" s="5">
        <f t="shared" si="164"/>
        <v>0.11069999999999999</v>
      </c>
      <c r="AB176" s="5">
        <f t="shared" si="165"/>
        <v>0.125</v>
      </c>
      <c r="AC176" s="5">
        <f t="shared" si="166"/>
        <v>2.4E-2</v>
      </c>
      <c r="AD176" s="5">
        <f t="shared" si="167"/>
        <v>1E-3</v>
      </c>
      <c r="AF176" s="3" t="s">
        <v>38</v>
      </c>
      <c r="AG176" s="5">
        <v>1.9400000000000001E-3</v>
      </c>
      <c r="AH176" s="5">
        <v>8.9999999999999998E-4</v>
      </c>
      <c r="AI176" s="5">
        <v>4.0000000000000001E-3</v>
      </c>
      <c r="AJ176" s="5" t="str">
        <v/>
      </c>
      <c r="AK176" s="5" t="str">
        <v/>
      </c>
      <c r="AL176" s="5">
        <v>8.9999999999999998E-4</v>
      </c>
      <c r="AM176" s="5">
        <v>1.14E-2</v>
      </c>
      <c r="AN176" s="5">
        <v>9.7999999999999997E-3</v>
      </c>
      <c r="AO176" s="5">
        <v>1.2999999999999999E-2</v>
      </c>
      <c r="AP176" s="5">
        <v>5.0000000000000001E-3</v>
      </c>
      <c r="AQ176" s="5">
        <v>5.1000000000000004E-3</v>
      </c>
      <c r="AR176" s="5">
        <v>2.5000000000000001E-2</v>
      </c>
      <c r="AS176" s="5">
        <v>5.4999999999999997E-3</v>
      </c>
      <c r="AT176" s="5">
        <v>4.3400000000000001E-2</v>
      </c>
      <c r="AU176" s="5">
        <v>4.4999999999999997E-3</v>
      </c>
      <c r="AV176" s="5">
        <v>1.6000000000000001E-3</v>
      </c>
      <c r="AW176" s="5">
        <v>1.2999999999999999E-3</v>
      </c>
      <c r="AX176" s="5" t="str">
        <v/>
      </c>
      <c r="AY176" s="5">
        <v>7.4520000000000003E-2</v>
      </c>
      <c r="AZ176" s="5" t="str">
        <v/>
      </c>
      <c r="BA176" s="5">
        <v>0.11069999999999999</v>
      </c>
      <c r="BB176" s="5">
        <v>0.125</v>
      </c>
      <c r="BC176" s="5">
        <v>2.4E-2</v>
      </c>
      <c r="BD176" s="5">
        <v>1E-3</v>
      </c>
    </row>
    <row r="177" spans="1:56" ht="16" x14ac:dyDescent="0.2">
      <c r="A177" s="5" t="s">
        <v>193</v>
      </c>
      <c r="B177" s="5" t="s">
        <v>86</v>
      </c>
      <c r="C177" s="5">
        <v>0.216</v>
      </c>
      <c r="F177" s="3" t="s">
        <v>497</v>
      </c>
      <c r="G177" s="5">
        <f t="shared" si="144"/>
        <v>3.6666666666666667E-4</v>
      </c>
      <c r="H177" s="5">
        <f t="shared" si="145"/>
        <v>4.0000000000000002E-4</v>
      </c>
      <c r="I177" s="5">
        <f t="shared" si="146"/>
        <v>2.6166666666666664E-3</v>
      </c>
      <c r="J177" s="5" t="e">
        <f t="shared" si="147"/>
        <v>#DIV/0!</v>
      </c>
      <c r="K177" s="5" t="e">
        <f t="shared" si="148"/>
        <v>#DIV/0!</v>
      </c>
      <c r="L177" s="5">
        <f t="shared" si="149"/>
        <v>2.7000000000000001E-3</v>
      </c>
      <c r="M177" s="5">
        <f t="shared" si="150"/>
        <v>6.8000000000000005E-2</v>
      </c>
      <c r="N177" s="5">
        <f t="shared" si="151"/>
        <v>7.1999999999999995E-2</v>
      </c>
      <c r="O177" s="5">
        <f t="shared" si="152"/>
        <v>5.1799999999999999E-2</v>
      </c>
      <c r="P177" s="5">
        <f t="shared" si="153"/>
        <v>3.5999999999999997E-2</v>
      </c>
      <c r="Q177" s="5">
        <f t="shared" si="154"/>
        <v>7.1000000000000004E-3</v>
      </c>
      <c r="R177" s="5">
        <f t="shared" si="155"/>
        <v>7.6200000000000004E-2</v>
      </c>
      <c r="S177" s="5">
        <f t="shared" si="156"/>
        <v>6.8000000000000005E-2</v>
      </c>
      <c r="T177" s="5">
        <f t="shared" si="157"/>
        <v>7.4399999999999994E-2</v>
      </c>
      <c r="U177" s="5">
        <f t="shared" si="158"/>
        <v>1.78E-2</v>
      </c>
      <c r="V177" s="5">
        <f t="shared" si="159"/>
        <v>3.9899999999999998E-2</v>
      </c>
      <c r="W177" s="5">
        <f t="shared" si="160"/>
        <v>3.09E-2</v>
      </c>
      <c r="X177" s="5">
        <f t="shared" si="161"/>
        <v>0.01</v>
      </c>
      <c r="Y177" s="5">
        <f t="shared" si="162"/>
        <v>1.2000000000000001E-3</v>
      </c>
      <c r="Z177" s="5" t="e">
        <f t="shared" si="163"/>
        <v>#DIV/0!</v>
      </c>
      <c r="AA177" s="5">
        <f t="shared" si="164"/>
        <v>2.7000000000000001E-3</v>
      </c>
      <c r="AB177" s="5" t="e">
        <f t="shared" si="165"/>
        <v>#DIV/0!</v>
      </c>
      <c r="AC177" s="5">
        <f t="shared" si="166"/>
        <v>8.9999999999999993E-3</v>
      </c>
      <c r="AD177" s="5">
        <f t="shared" si="167"/>
        <v>2.3999999999999998E-3</v>
      </c>
      <c r="AF177" s="3" t="s">
        <v>497</v>
      </c>
      <c r="AG177" s="5">
        <v>3.6666666666666667E-4</v>
      </c>
      <c r="AH177" s="5">
        <v>4.0000000000000002E-4</v>
      </c>
      <c r="AI177" s="5">
        <v>2.6166666666666664E-3</v>
      </c>
      <c r="AJ177" s="5" t="str">
        <v/>
      </c>
      <c r="AK177" s="5" t="str">
        <v/>
      </c>
      <c r="AL177" s="5">
        <v>2.7000000000000001E-3</v>
      </c>
      <c r="AM177" s="5">
        <v>6.8000000000000005E-2</v>
      </c>
      <c r="AN177" s="5">
        <v>7.1999999999999995E-2</v>
      </c>
      <c r="AO177" s="5">
        <v>5.1799999999999999E-2</v>
      </c>
      <c r="AP177" s="5">
        <v>3.5999999999999997E-2</v>
      </c>
      <c r="AQ177" s="5">
        <v>7.1000000000000004E-3</v>
      </c>
      <c r="AR177" s="5">
        <v>7.6200000000000004E-2</v>
      </c>
      <c r="AS177" s="5">
        <v>6.8000000000000005E-2</v>
      </c>
      <c r="AT177" s="5">
        <v>7.4399999999999994E-2</v>
      </c>
      <c r="AU177" s="5">
        <v>1.78E-2</v>
      </c>
      <c r="AV177" s="5">
        <v>3.9899999999999998E-2</v>
      </c>
      <c r="AW177" s="5">
        <v>3.09E-2</v>
      </c>
      <c r="AX177" s="5">
        <v>0.01</v>
      </c>
      <c r="AY177" s="5">
        <v>1.2000000000000001E-3</v>
      </c>
      <c r="AZ177" s="5" t="str">
        <v/>
      </c>
      <c r="BA177" s="5">
        <v>2.7000000000000001E-3</v>
      </c>
      <c r="BB177" s="5" t="str">
        <v/>
      </c>
      <c r="BC177" s="5">
        <v>8.9999999999999993E-3</v>
      </c>
      <c r="BD177" s="5">
        <v>2.3999999999999998E-3</v>
      </c>
    </row>
    <row r="178" spans="1:56" ht="16" x14ac:dyDescent="0.2">
      <c r="A178" s="5" t="s">
        <v>193</v>
      </c>
      <c r="B178" s="5" t="s">
        <v>679</v>
      </c>
      <c r="C178" s="5">
        <v>0.23</v>
      </c>
      <c r="F178" s="3" t="s">
        <v>500</v>
      </c>
      <c r="G178" s="5">
        <f t="shared" si="144"/>
        <v>4.5933333333333333E-2</v>
      </c>
      <c r="H178" s="5">
        <f t="shared" si="145"/>
        <v>5.7000000000000002E-2</v>
      </c>
      <c r="I178" s="5">
        <f t="shared" si="146"/>
        <v>6.5571428571428577E-3</v>
      </c>
      <c r="J178" s="5" t="e">
        <f t="shared" si="147"/>
        <v>#DIV/0!</v>
      </c>
      <c r="K178" s="5" t="e">
        <f t="shared" si="148"/>
        <v>#DIV/0!</v>
      </c>
      <c r="L178" s="5">
        <f t="shared" si="149"/>
        <v>1.5E-3</v>
      </c>
      <c r="M178" s="5">
        <f t="shared" si="150"/>
        <v>5.9999999999999995E-4</v>
      </c>
      <c r="N178" s="5">
        <f t="shared" si="151"/>
        <v>5.9999999999999995E-4</v>
      </c>
      <c r="O178" s="5" t="e">
        <f t="shared" si="152"/>
        <v>#DIV/0!</v>
      </c>
      <c r="P178" s="5">
        <f t="shared" si="153"/>
        <v>5.0000000000000001E-3</v>
      </c>
      <c r="Q178" s="5">
        <f t="shared" si="154"/>
        <v>8.0000000000000004E-4</v>
      </c>
      <c r="R178" s="5" t="e">
        <f t="shared" si="155"/>
        <v>#DIV/0!</v>
      </c>
      <c r="S178" s="5">
        <f t="shared" si="156"/>
        <v>1E-4</v>
      </c>
      <c r="T178" s="5">
        <f t="shared" si="157"/>
        <v>2.0000000000000001E-4</v>
      </c>
      <c r="U178" s="5">
        <f t="shared" si="158"/>
        <v>1.1999999999999999E-3</v>
      </c>
      <c r="V178" s="5">
        <f t="shared" si="159"/>
        <v>2.9999999999999997E-4</v>
      </c>
      <c r="W178" s="5">
        <f t="shared" si="160"/>
        <v>2.0000000000000001E-4</v>
      </c>
      <c r="X178" s="5" t="e">
        <f t="shared" si="161"/>
        <v>#DIV/0!</v>
      </c>
      <c r="Y178" s="5">
        <f t="shared" si="162"/>
        <v>1.2274999999999999E-2</v>
      </c>
      <c r="Z178" s="5" t="e">
        <f t="shared" si="163"/>
        <v>#DIV/0!</v>
      </c>
      <c r="AA178" s="5">
        <f t="shared" si="164"/>
        <v>7.899999999999999E-3</v>
      </c>
      <c r="AB178" s="5">
        <f t="shared" si="165"/>
        <v>8.9999999999999993E-3</v>
      </c>
      <c r="AC178" s="5">
        <f t="shared" si="166"/>
        <v>2E-3</v>
      </c>
      <c r="AD178" s="5">
        <f t="shared" si="167"/>
        <v>8.3999999999999995E-3</v>
      </c>
      <c r="AF178" s="3" t="s">
        <v>500</v>
      </c>
      <c r="AG178" s="5">
        <v>4.5933333333333333E-2</v>
      </c>
      <c r="AH178" s="5">
        <v>5.7000000000000002E-2</v>
      </c>
      <c r="AI178" s="5">
        <v>6.5571428571428577E-3</v>
      </c>
      <c r="AJ178" s="5" t="str">
        <v/>
      </c>
      <c r="AK178" s="5" t="str">
        <v/>
      </c>
      <c r="AL178" s="5">
        <v>1.5E-3</v>
      </c>
      <c r="AM178" s="5">
        <v>5.9999999999999995E-4</v>
      </c>
      <c r="AN178" s="5">
        <v>5.9999999999999995E-4</v>
      </c>
      <c r="AO178" s="5" t="str">
        <v/>
      </c>
      <c r="AP178" s="5">
        <v>5.0000000000000001E-3</v>
      </c>
      <c r="AQ178" s="5">
        <v>8.0000000000000004E-4</v>
      </c>
      <c r="AR178" s="5" t="str">
        <v/>
      </c>
      <c r="AS178" s="5">
        <v>1E-4</v>
      </c>
      <c r="AT178" s="5">
        <v>2.0000000000000001E-4</v>
      </c>
      <c r="AU178" s="5">
        <v>1.1999999999999999E-3</v>
      </c>
      <c r="AV178" s="5">
        <v>2.9999999999999997E-4</v>
      </c>
      <c r="AW178" s="5">
        <v>2.0000000000000001E-4</v>
      </c>
      <c r="AX178" s="5" t="str">
        <v/>
      </c>
      <c r="AY178" s="5">
        <v>1.2274999999999999E-2</v>
      </c>
      <c r="AZ178" s="5" t="str">
        <v/>
      </c>
      <c r="BA178" s="5">
        <v>7.899999999999999E-3</v>
      </c>
      <c r="BB178" s="5">
        <v>8.9999999999999993E-3</v>
      </c>
      <c r="BC178" s="5">
        <v>2E-3</v>
      </c>
      <c r="BD178" s="5">
        <v>8.3999999999999995E-3</v>
      </c>
    </row>
    <row r="179" spans="1:56" ht="16" x14ac:dyDescent="0.2">
      <c r="A179" s="5" t="s">
        <v>196</v>
      </c>
      <c r="B179" s="5" t="s">
        <v>189</v>
      </c>
      <c r="C179" s="5">
        <v>1.0999999999999999E-2</v>
      </c>
      <c r="F179" s="3" t="s">
        <v>503</v>
      </c>
      <c r="G179" s="5" t="e">
        <f t="shared" si="144"/>
        <v>#DIV/0!</v>
      </c>
      <c r="H179" s="5" t="e">
        <f t="shared" si="145"/>
        <v>#DIV/0!</v>
      </c>
      <c r="I179" s="5" t="e">
        <f t="shared" si="146"/>
        <v>#DIV/0!</v>
      </c>
      <c r="J179" s="5" t="e">
        <f t="shared" si="147"/>
        <v>#DIV/0!</v>
      </c>
      <c r="K179" s="5" t="e">
        <f t="shared" si="148"/>
        <v>#DIV/0!</v>
      </c>
      <c r="L179" s="5" t="e">
        <f t="shared" si="149"/>
        <v>#DIV/0!</v>
      </c>
      <c r="M179" s="5" t="e">
        <f t="shared" si="150"/>
        <v>#DIV/0!</v>
      </c>
      <c r="N179" s="5" t="e">
        <f t="shared" si="151"/>
        <v>#DIV/0!</v>
      </c>
      <c r="O179" s="5">
        <f t="shared" si="152"/>
        <v>2.9999999999999997E-4</v>
      </c>
      <c r="P179" s="5" t="e">
        <f t="shared" si="153"/>
        <v>#DIV/0!</v>
      </c>
      <c r="Q179" s="5" t="e">
        <f t="shared" si="154"/>
        <v>#DIV/0!</v>
      </c>
      <c r="R179" s="5" t="e">
        <f t="shared" si="155"/>
        <v>#DIV/0!</v>
      </c>
      <c r="S179" s="5" t="e">
        <f t="shared" si="156"/>
        <v>#DIV/0!</v>
      </c>
      <c r="T179" s="5" t="e">
        <f t="shared" si="157"/>
        <v>#DIV/0!</v>
      </c>
      <c r="U179" s="5" t="e">
        <f t="shared" si="158"/>
        <v>#DIV/0!</v>
      </c>
      <c r="V179" s="5" t="e">
        <f t="shared" si="159"/>
        <v>#DIV/0!</v>
      </c>
      <c r="W179" s="5" t="e">
        <f t="shared" si="160"/>
        <v>#DIV/0!</v>
      </c>
      <c r="X179" s="5" t="e">
        <f t="shared" si="161"/>
        <v>#DIV/0!</v>
      </c>
      <c r="Y179" s="5" t="e">
        <f t="shared" si="162"/>
        <v>#DIV/0!</v>
      </c>
      <c r="Z179" s="5" t="e">
        <f t="shared" si="163"/>
        <v>#DIV/0!</v>
      </c>
      <c r="AA179" s="5" t="e">
        <f t="shared" si="164"/>
        <v>#DIV/0!</v>
      </c>
      <c r="AB179" s="5" t="e">
        <f t="shared" si="165"/>
        <v>#DIV/0!</v>
      </c>
      <c r="AC179" s="5" t="e">
        <f t="shared" si="166"/>
        <v>#DIV/0!</v>
      </c>
      <c r="AD179" s="5" t="e">
        <f t="shared" si="167"/>
        <v>#DIV/0!</v>
      </c>
      <c r="AF179" s="3" t="s">
        <v>503</v>
      </c>
      <c r="AG179" s="5" t="str">
        <v/>
      </c>
      <c r="AH179" s="5" t="str">
        <v/>
      </c>
      <c r="AI179" s="5" t="str">
        <v/>
      </c>
      <c r="AJ179" s="5" t="str">
        <v/>
      </c>
      <c r="AK179" s="5" t="str">
        <v/>
      </c>
      <c r="AL179" s="5" t="str">
        <v/>
      </c>
      <c r="AM179" s="5" t="str">
        <v/>
      </c>
      <c r="AN179" s="5" t="str">
        <v/>
      </c>
      <c r="AO179" s="5">
        <v>2.9999999999999997E-4</v>
      </c>
      <c r="AP179" s="5" t="str">
        <v/>
      </c>
      <c r="AQ179" s="5" t="str">
        <v/>
      </c>
      <c r="AR179" s="5" t="str">
        <v/>
      </c>
      <c r="AS179" s="5" t="str">
        <v/>
      </c>
      <c r="AT179" s="5" t="str">
        <v/>
      </c>
      <c r="AU179" s="5" t="str">
        <v/>
      </c>
      <c r="AV179" s="5" t="str">
        <v/>
      </c>
      <c r="AW179" s="5" t="str">
        <v/>
      </c>
      <c r="AX179" s="5" t="str">
        <v/>
      </c>
      <c r="AY179" s="5" t="str">
        <v/>
      </c>
      <c r="AZ179" s="5" t="str">
        <v/>
      </c>
      <c r="BA179" s="5" t="str">
        <v/>
      </c>
      <c r="BB179" s="5" t="str">
        <v/>
      </c>
      <c r="BC179" s="5" t="str">
        <v/>
      </c>
      <c r="BD179" s="5" t="str">
        <v/>
      </c>
    </row>
    <row r="180" spans="1:56" ht="16" x14ac:dyDescent="0.2">
      <c r="A180" s="5" t="s">
        <v>196</v>
      </c>
      <c r="B180" s="5" t="s">
        <v>190</v>
      </c>
      <c r="C180" s="5">
        <v>7.5999999999999998E-2</v>
      </c>
      <c r="F180" s="3" t="s">
        <v>504</v>
      </c>
      <c r="G180" s="5">
        <f t="shared" si="144"/>
        <v>4.5499999999999994E-3</v>
      </c>
      <c r="H180" s="5">
        <f t="shared" si="145"/>
        <v>5.4999999999999997E-3</v>
      </c>
      <c r="I180" s="5">
        <f t="shared" si="146"/>
        <v>7.6666666666666669E-4</v>
      </c>
      <c r="J180" s="5" t="e">
        <f t="shared" si="147"/>
        <v>#DIV/0!</v>
      </c>
      <c r="K180" s="5" t="e">
        <f t="shared" si="148"/>
        <v>#DIV/0!</v>
      </c>
      <c r="L180" s="5">
        <f t="shared" si="149"/>
        <v>2.0000000000000001E-4</v>
      </c>
      <c r="M180" s="5">
        <f t="shared" si="150"/>
        <v>1E-4</v>
      </c>
      <c r="N180" s="5">
        <f t="shared" si="151"/>
        <v>1E-4</v>
      </c>
      <c r="O180" s="5" t="e">
        <f t="shared" si="152"/>
        <v>#DIV/0!</v>
      </c>
      <c r="P180" s="5" t="e">
        <f t="shared" si="153"/>
        <v>#DIV/0!</v>
      </c>
      <c r="Q180" s="5" t="e">
        <f t="shared" si="154"/>
        <v>#DIV/0!</v>
      </c>
      <c r="R180" s="5" t="e">
        <f t="shared" si="155"/>
        <v>#DIV/0!</v>
      </c>
      <c r="S180" s="5" t="e">
        <f t="shared" si="156"/>
        <v>#DIV/0!</v>
      </c>
      <c r="T180" s="5" t="e">
        <f t="shared" si="157"/>
        <v>#DIV/0!</v>
      </c>
      <c r="U180" s="5" t="e">
        <f t="shared" si="158"/>
        <v>#DIV/0!</v>
      </c>
      <c r="V180" s="5" t="e">
        <f t="shared" si="159"/>
        <v>#DIV/0!</v>
      </c>
      <c r="W180" s="5" t="e">
        <f t="shared" si="160"/>
        <v>#DIV/0!</v>
      </c>
      <c r="X180" s="5" t="e">
        <f t="shared" si="161"/>
        <v>#DIV/0!</v>
      </c>
      <c r="Y180" s="5">
        <f t="shared" si="162"/>
        <v>1.0500000000000002E-3</v>
      </c>
      <c r="Z180" s="5" t="e">
        <f t="shared" si="163"/>
        <v>#DIV/0!</v>
      </c>
      <c r="AA180" s="5">
        <f t="shared" si="164"/>
        <v>7.9999999999999993E-4</v>
      </c>
      <c r="AB180" s="5">
        <f t="shared" si="165"/>
        <v>1E-3</v>
      </c>
      <c r="AC180" s="5" t="e">
        <f t="shared" si="166"/>
        <v>#DIV/0!</v>
      </c>
      <c r="AD180" s="5">
        <f t="shared" si="167"/>
        <v>2.0000000000000001E-4</v>
      </c>
      <c r="AF180" s="3" t="s">
        <v>504</v>
      </c>
      <c r="AG180" s="5">
        <v>4.5499999999999994E-3</v>
      </c>
      <c r="AH180" s="5">
        <v>5.4999999999999997E-3</v>
      </c>
      <c r="AI180" s="5">
        <v>7.6666666666666669E-4</v>
      </c>
      <c r="AJ180" s="5" t="str">
        <v/>
      </c>
      <c r="AK180" s="5" t="str">
        <v/>
      </c>
      <c r="AL180" s="5">
        <v>2.0000000000000001E-4</v>
      </c>
      <c r="AM180" s="5">
        <v>1E-4</v>
      </c>
      <c r="AN180" s="5">
        <v>1E-4</v>
      </c>
      <c r="AO180" s="5" t="str">
        <v/>
      </c>
      <c r="AP180" s="5" t="str">
        <v/>
      </c>
      <c r="AQ180" s="5" t="str">
        <v/>
      </c>
      <c r="AR180" s="5" t="str">
        <v/>
      </c>
      <c r="AS180" s="5" t="str">
        <v/>
      </c>
      <c r="AT180" s="5" t="str">
        <v/>
      </c>
      <c r="AU180" s="5" t="str">
        <v/>
      </c>
      <c r="AV180" s="5" t="str">
        <v/>
      </c>
      <c r="AW180" s="5" t="str">
        <v/>
      </c>
      <c r="AX180" s="5" t="str">
        <v/>
      </c>
      <c r="AY180" s="5">
        <v>1.0500000000000002E-3</v>
      </c>
      <c r="AZ180" s="5" t="str">
        <v/>
      </c>
      <c r="BA180" s="5">
        <v>7.9999999999999993E-4</v>
      </c>
      <c r="BB180" s="5">
        <v>1E-3</v>
      </c>
      <c r="BC180" s="5" t="str">
        <v/>
      </c>
      <c r="BD180" s="5">
        <v>2.0000000000000001E-4</v>
      </c>
    </row>
    <row r="181" spans="1:56" ht="16" x14ac:dyDescent="0.2">
      <c r="A181" s="5" t="s">
        <v>196</v>
      </c>
      <c r="B181" s="5" t="s">
        <v>88</v>
      </c>
      <c r="C181" s="5">
        <v>0.16700000000000001</v>
      </c>
      <c r="F181" s="3" t="s">
        <v>505</v>
      </c>
      <c r="G181" s="5" t="e">
        <f t="shared" si="144"/>
        <v>#DIV/0!</v>
      </c>
      <c r="H181" s="5" t="e">
        <f t="shared" si="145"/>
        <v>#DIV/0!</v>
      </c>
      <c r="I181" s="5" t="e">
        <f t="shared" si="146"/>
        <v>#DIV/0!</v>
      </c>
      <c r="J181" s="5" t="e">
        <f t="shared" si="147"/>
        <v>#DIV/0!</v>
      </c>
      <c r="K181" s="5" t="e">
        <f t="shared" si="148"/>
        <v>#DIV/0!</v>
      </c>
      <c r="L181" s="5" t="e">
        <f t="shared" si="149"/>
        <v>#DIV/0!</v>
      </c>
      <c r="M181" s="5" t="e">
        <f t="shared" si="150"/>
        <v>#DIV/0!</v>
      </c>
      <c r="N181" s="5" t="e">
        <f t="shared" si="151"/>
        <v>#DIV/0!</v>
      </c>
      <c r="O181" s="5" t="e">
        <f t="shared" si="152"/>
        <v>#DIV/0!</v>
      </c>
      <c r="P181" s="5" t="e">
        <f t="shared" si="153"/>
        <v>#DIV/0!</v>
      </c>
      <c r="Q181" s="5" t="e">
        <f t="shared" si="154"/>
        <v>#DIV/0!</v>
      </c>
      <c r="R181" s="5" t="e">
        <f t="shared" si="155"/>
        <v>#DIV/0!</v>
      </c>
      <c r="S181" s="5" t="e">
        <f t="shared" si="156"/>
        <v>#DIV/0!</v>
      </c>
      <c r="T181" s="5" t="e">
        <f t="shared" si="157"/>
        <v>#DIV/0!</v>
      </c>
      <c r="U181" s="5" t="e">
        <f t="shared" si="158"/>
        <v>#DIV/0!</v>
      </c>
      <c r="V181" s="5" t="e">
        <f t="shared" si="159"/>
        <v>#DIV/0!</v>
      </c>
      <c r="W181" s="5" t="e">
        <f t="shared" si="160"/>
        <v>#DIV/0!</v>
      </c>
      <c r="X181" s="5" t="e">
        <f t="shared" si="161"/>
        <v>#DIV/0!</v>
      </c>
      <c r="Y181" s="5">
        <f t="shared" si="162"/>
        <v>1.1000000000000001E-3</v>
      </c>
      <c r="Z181" s="5">
        <f t="shared" si="163"/>
        <v>2E-3</v>
      </c>
      <c r="AA181" s="5" t="e">
        <f t="shared" si="164"/>
        <v>#DIV/0!</v>
      </c>
      <c r="AB181" s="5" t="e">
        <f t="shared" si="165"/>
        <v>#DIV/0!</v>
      </c>
      <c r="AC181" s="5" t="e">
        <f t="shared" si="166"/>
        <v>#DIV/0!</v>
      </c>
      <c r="AD181" s="5" t="e">
        <f t="shared" si="167"/>
        <v>#DIV/0!</v>
      </c>
      <c r="AF181" s="3" t="s">
        <v>505</v>
      </c>
      <c r="AG181" s="5" t="str">
        <v/>
      </c>
      <c r="AH181" s="5" t="str">
        <v/>
      </c>
      <c r="AI181" s="5" t="str">
        <v/>
      </c>
      <c r="AJ181" s="5" t="str">
        <v/>
      </c>
      <c r="AK181" s="5" t="str">
        <v/>
      </c>
      <c r="AL181" s="5" t="str">
        <v/>
      </c>
      <c r="AM181" s="5" t="str">
        <v/>
      </c>
      <c r="AN181" s="5" t="str">
        <v/>
      </c>
      <c r="AO181" s="5" t="str">
        <v/>
      </c>
      <c r="AP181" s="5" t="str">
        <v/>
      </c>
      <c r="AQ181" s="5" t="str">
        <v/>
      </c>
      <c r="AR181" s="5" t="str">
        <v/>
      </c>
      <c r="AS181" s="5" t="str">
        <v/>
      </c>
      <c r="AT181" s="5" t="str">
        <v/>
      </c>
      <c r="AU181" s="5" t="str">
        <v/>
      </c>
      <c r="AV181" s="5" t="str">
        <v/>
      </c>
      <c r="AW181" s="5" t="str">
        <v/>
      </c>
      <c r="AX181" s="5" t="str">
        <v/>
      </c>
      <c r="AY181" s="5">
        <v>1.1000000000000001E-3</v>
      </c>
      <c r="AZ181" s="5">
        <v>2E-3</v>
      </c>
      <c r="BA181" s="5" t="str">
        <v/>
      </c>
      <c r="BB181" s="5" t="str">
        <v/>
      </c>
      <c r="BC181" s="5" t="str">
        <v/>
      </c>
      <c r="BD181" s="5" t="str">
        <v/>
      </c>
    </row>
    <row r="182" spans="1:56" ht="16" x14ac:dyDescent="0.2">
      <c r="A182" s="5" t="s">
        <v>196</v>
      </c>
      <c r="B182" s="5" t="s">
        <v>86</v>
      </c>
      <c r="C182" s="5">
        <v>0.06</v>
      </c>
      <c r="F182" s="3" t="s">
        <v>506</v>
      </c>
      <c r="G182" s="5">
        <f t="shared" si="144"/>
        <v>4.0000000000000002E-4</v>
      </c>
      <c r="H182" s="5" t="e">
        <f t="shared" si="145"/>
        <v>#DIV/0!</v>
      </c>
      <c r="I182" s="5" t="e">
        <f t="shared" si="146"/>
        <v>#DIV/0!</v>
      </c>
      <c r="J182" s="5" t="e">
        <f t="shared" si="147"/>
        <v>#DIV/0!</v>
      </c>
      <c r="K182" s="5" t="e">
        <f t="shared" si="148"/>
        <v>#DIV/0!</v>
      </c>
      <c r="L182" s="5" t="e">
        <f t="shared" si="149"/>
        <v>#DIV/0!</v>
      </c>
      <c r="M182" s="5" t="e">
        <f t="shared" si="150"/>
        <v>#DIV/0!</v>
      </c>
      <c r="N182" s="5" t="e">
        <f t="shared" si="151"/>
        <v>#DIV/0!</v>
      </c>
      <c r="O182" s="5" t="e">
        <f t="shared" si="152"/>
        <v>#DIV/0!</v>
      </c>
      <c r="P182" s="5" t="e">
        <f t="shared" si="153"/>
        <v>#DIV/0!</v>
      </c>
      <c r="Q182" s="5" t="e">
        <f t="shared" si="154"/>
        <v>#DIV/0!</v>
      </c>
      <c r="R182" s="5" t="e">
        <f t="shared" si="155"/>
        <v>#DIV/0!</v>
      </c>
      <c r="S182" s="5" t="e">
        <f t="shared" si="156"/>
        <v>#DIV/0!</v>
      </c>
      <c r="T182" s="5" t="e">
        <f t="shared" si="157"/>
        <v>#DIV/0!</v>
      </c>
      <c r="U182" s="5" t="e">
        <f t="shared" si="158"/>
        <v>#DIV/0!</v>
      </c>
      <c r="V182" s="5" t="e">
        <f t="shared" si="159"/>
        <v>#DIV/0!</v>
      </c>
      <c r="W182" s="5" t="e">
        <f t="shared" si="160"/>
        <v>#DIV/0!</v>
      </c>
      <c r="X182" s="5" t="e">
        <f t="shared" si="161"/>
        <v>#DIV/0!</v>
      </c>
      <c r="Y182" s="5" t="e">
        <f t="shared" si="162"/>
        <v>#DIV/0!</v>
      </c>
      <c r="Z182" s="5" t="e">
        <f t="shared" si="163"/>
        <v>#DIV/0!</v>
      </c>
      <c r="AA182" s="5" t="e">
        <f t="shared" si="164"/>
        <v>#DIV/0!</v>
      </c>
      <c r="AB182" s="5" t="e">
        <f t="shared" si="165"/>
        <v>#DIV/0!</v>
      </c>
      <c r="AC182" s="5" t="e">
        <f t="shared" si="166"/>
        <v>#DIV/0!</v>
      </c>
      <c r="AD182" s="5" t="e">
        <f t="shared" si="167"/>
        <v>#DIV/0!</v>
      </c>
      <c r="AF182" s="3" t="s">
        <v>506</v>
      </c>
      <c r="AG182" s="5">
        <v>4.0000000000000002E-4</v>
      </c>
      <c r="AH182" s="5" t="str">
        <v/>
      </c>
      <c r="AI182" s="5" t="str">
        <v/>
      </c>
      <c r="AJ182" s="5" t="str">
        <v/>
      </c>
      <c r="AK182" s="5" t="str">
        <v/>
      </c>
      <c r="AL182" s="5" t="str">
        <v/>
      </c>
      <c r="AM182" s="5" t="str">
        <v/>
      </c>
      <c r="AN182" s="5" t="str">
        <v/>
      </c>
      <c r="AO182" s="5" t="str">
        <v/>
      </c>
      <c r="AP182" s="5" t="str">
        <v/>
      </c>
      <c r="AQ182" s="5" t="str">
        <v/>
      </c>
      <c r="AR182" s="5" t="str">
        <v/>
      </c>
      <c r="AS182" s="5" t="str">
        <v/>
      </c>
      <c r="AT182" s="5" t="str">
        <v/>
      </c>
      <c r="AU182" s="5" t="str">
        <v/>
      </c>
      <c r="AV182" s="5" t="str">
        <v/>
      </c>
      <c r="AW182" s="5" t="str">
        <v/>
      </c>
      <c r="AX182" s="5" t="str">
        <v/>
      </c>
      <c r="AY182" s="5" t="str">
        <v/>
      </c>
      <c r="AZ182" s="5" t="str">
        <v/>
      </c>
      <c r="BA182" s="5" t="str">
        <v/>
      </c>
      <c r="BB182" s="5" t="str">
        <v/>
      </c>
      <c r="BC182" s="5" t="str">
        <v/>
      </c>
      <c r="BD182" s="5" t="str">
        <v/>
      </c>
    </row>
    <row r="183" spans="1:56" ht="16" x14ac:dyDescent="0.2">
      <c r="A183" s="5" t="s">
        <v>196</v>
      </c>
      <c r="B183" s="5" t="s">
        <v>84</v>
      </c>
      <c r="C183" s="5">
        <v>7.2999999999999995E-2</v>
      </c>
      <c r="F183" s="3" t="s">
        <v>507</v>
      </c>
      <c r="G183" s="5" t="e">
        <f t="shared" si="144"/>
        <v>#DIV/0!</v>
      </c>
      <c r="H183" s="5" t="e">
        <f t="shared" si="145"/>
        <v>#DIV/0!</v>
      </c>
      <c r="I183" s="5" t="e">
        <f t="shared" si="146"/>
        <v>#DIV/0!</v>
      </c>
      <c r="J183" s="5" t="e">
        <f t="shared" si="147"/>
        <v>#DIV/0!</v>
      </c>
      <c r="K183" s="5" t="e">
        <f t="shared" si="148"/>
        <v>#DIV/0!</v>
      </c>
      <c r="L183" s="5" t="e">
        <f t="shared" si="149"/>
        <v>#DIV/0!</v>
      </c>
      <c r="M183" s="5">
        <f t="shared" si="150"/>
        <v>1E-4</v>
      </c>
      <c r="N183" s="5">
        <f t="shared" si="151"/>
        <v>1E-4</v>
      </c>
      <c r="O183" s="5">
        <f t="shared" si="152"/>
        <v>2.3E-3</v>
      </c>
      <c r="P183" s="5" t="e">
        <f t="shared" si="153"/>
        <v>#DIV/0!</v>
      </c>
      <c r="Q183" s="5">
        <f t="shared" si="154"/>
        <v>2.9999999999999997E-4</v>
      </c>
      <c r="R183" s="5">
        <f t="shared" si="155"/>
        <v>1E-4</v>
      </c>
      <c r="S183" s="5">
        <f t="shared" si="156"/>
        <v>3.8E-3</v>
      </c>
      <c r="T183" s="5" t="e">
        <f t="shared" si="157"/>
        <v>#DIV/0!</v>
      </c>
      <c r="U183" s="5">
        <f t="shared" si="158"/>
        <v>5.0000000000000001E-4</v>
      </c>
      <c r="V183" s="5">
        <f t="shared" si="159"/>
        <v>8.0000000000000004E-4</v>
      </c>
      <c r="W183" s="5">
        <f t="shared" si="160"/>
        <v>1E-3</v>
      </c>
      <c r="X183" s="5" t="e">
        <f t="shared" si="161"/>
        <v>#DIV/0!</v>
      </c>
      <c r="Y183" s="5" t="e">
        <f t="shared" si="162"/>
        <v>#DIV/0!</v>
      </c>
      <c r="Z183" s="5" t="e">
        <f t="shared" si="163"/>
        <v>#DIV/0!</v>
      </c>
      <c r="AA183" s="5" t="e">
        <f t="shared" si="164"/>
        <v>#DIV/0!</v>
      </c>
      <c r="AB183" s="5" t="e">
        <f t="shared" si="165"/>
        <v>#DIV/0!</v>
      </c>
      <c r="AC183" s="5" t="e">
        <f t="shared" si="166"/>
        <v>#DIV/0!</v>
      </c>
      <c r="AD183" s="5" t="e">
        <f t="shared" si="167"/>
        <v>#DIV/0!</v>
      </c>
      <c r="AF183" s="3" t="s">
        <v>507</v>
      </c>
      <c r="AG183" s="5" t="str">
        <v/>
      </c>
      <c r="AH183" s="5" t="str">
        <v/>
      </c>
      <c r="AI183" s="5" t="str">
        <v/>
      </c>
      <c r="AJ183" s="5" t="str">
        <v/>
      </c>
      <c r="AK183" s="5" t="str">
        <v/>
      </c>
      <c r="AL183" s="5" t="str">
        <v/>
      </c>
      <c r="AM183" s="5">
        <v>1E-4</v>
      </c>
      <c r="AN183" s="5">
        <v>1E-4</v>
      </c>
      <c r="AO183" s="5">
        <v>2.3E-3</v>
      </c>
      <c r="AP183" s="5" t="str">
        <v/>
      </c>
      <c r="AQ183" s="5">
        <v>2.9999999999999997E-4</v>
      </c>
      <c r="AR183" s="5">
        <v>1E-4</v>
      </c>
      <c r="AS183" s="5">
        <v>3.8E-3</v>
      </c>
      <c r="AT183" s="5" t="str">
        <v/>
      </c>
      <c r="AU183" s="5">
        <v>5.0000000000000001E-4</v>
      </c>
      <c r="AV183" s="5">
        <v>8.0000000000000004E-4</v>
      </c>
      <c r="AW183" s="5">
        <v>1E-3</v>
      </c>
      <c r="AX183" s="5" t="str">
        <v/>
      </c>
      <c r="AY183" s="5" t="str">
        <v/>
      </c>
      <c r="AZ183" s="5" t="str">
        <v/>
      </c>
      <c r="BA183" s="5" t="str">
        <v/>
      </c>
      <c r="BB183" s="5" t="str">
        <v/>
      </c>
      <c r="BC183" s="5" t="str">
        <v/>
      </c>
      <c r="BD183" s="5" t="str">
        <v/>
      </c>
    </row>
    <row r="184" spans="1:56" ht="16" x14ac:dyDescent="0.2">
      <c r="A184" s="5" t="s">
        <v>198</v>
      </c>
      <c r="B184" s="5" t="s">
        <v>189</v>
      </c>
      <c r="C184" s="5">
        <v>1.0999999999999999E-2</v>
      </c>
      <c r="F184" s="3" t="s">
        <v>508</v>
      </c>
      <c r="G184" s="5" t="e">
        <f t="shared" si="144"/>
        <v>#DIV/0!</v>
      </c>
      <c r="H184" s="5" t="e">
        <f t="shared" si="145"/>
        <v>#DIV/0!</v>
      </c>
      <c r="I184" s="5">
        <f t="shared" si="146"/>
        <v>6.0000000000000006E-4</v>
      </c>
      <c r="J184" s="5">
        <f t="shared" si="147"/>
        <v>2E-3</v>
      </c>
      <c r="K184" s="5" t="e">
        <f t="shared" si="148"/>
        <v>#DIV/0!</v>
      </c>
      <c r="L184" s="5">
        <f t="shared" si="149"/>
        <v>2.0000000000000001E-4</v>
      </c>
      <c r="M184" s="5" t="e">
        <f t="shared" si="150"/>
        <v>#DIV/0!</v>
      </c>
      <c r="N184" s="5" t="e">
        <f t="shared" si="151"/>
        <v>#DIV/0!</v>
      </c>
      <c r="O184" s="5" t="e">
        <f t="shared" si="152"/>
        <v>#DIV/0!</v>
      </c>
      <c r="P184" s="5" t="e">
        <f t="shared" si="153"/>
        <v>#DIV/0!</v>
      </c>
      <c r="Q184" s="5" t="e">
        <f t="shared" si="154"/>
        <v>#DIV/0!</v>
      </c>
      <c r="R184" s="5" t="e">
        <f t="shared" si="155"/>
        <v>#DIV/0!</v>
      </c>
      <c r="S184" s="5" t="e">
        <f t="shared" si="156"/>
        <v>#DIV/0!</v>
      </c>
      <c r="T184" s="5" t="e">
        <f t="shared" si="157"/>
        <v>#DIV/0!</v>
      </c>
      <c r="U184" s="5" t="e">
        <f t="shared" si="158"/>
        <v>#DIV/0!</v>
      </c>
      <c r="V184" s="5" t="e">
        <f t="shared" si="159"/>
        <v>#DIV/0!</v>
      </c>
      <c r="W184" s="5" t="e">
        <f t="shared" si="160"/>
        <v>#DIV/0!</v>
      </c>
      <c r="X184" s="5" t="e">
        <f t="shared" si="161"/>
        <v>#DIV/0!</v>
      </c>
      <c r="Y184" s="5">
        <f t="shared" si="162"/>
        <v>1.9999999999999998E-4</v>
      </c>
      <c r="Z184" s="5">
        <f t="shared" si="163"/>
        <v>2E-3</v>
      </c>
      <c r="AA184" s="5">
        <f t="shared" si="164"/>
        <v>1E-4</v>
      </c>
      <c r="AB184" s="5" t="e">
        <f t="shared" si="165"/>
        <v>#DIV/0!</v>
      </c>
      <c r="AC184" s="5" t="e">
        <f t="shared" si="166"/>
        <v>#DIV/0!</v>
      </c>
      <c r="AD184" s="5">
        <f t="shared" si="167"/>
        <v>2.0000000000000001E-4</v>
      </c>
      <c r="AF184" s="3" t="s">
        <v>508</v>
      </c>
      <c r="AG184" s="5" t="str">
        <v/>
      </c>
      <c r="AH184" s="5" t="str">
        <v/>
      </c>
      <c r="AI184" s="5">
        <v>6.0000000000000006E-4</v>
      </c>
      <c r="AJ184" s="5">
        <v>2E-3</v>
      </c>
      <c r="AK184" s="5" t="str">
        <v/>
      </c>
      <c r="AL184" s="5">
        <v>2.0000000000000001E-4</v>
      </c>
      <c r="AM184" s="5" t="str">
        <v/>
      </c>
      <c r="AN184" s="5" t="str">
        <v/>
      </c>
      <c r="AO184" s="5" t="str">
        <v/>
      </c>
      <c r="AP184" s="5" t="str">
        <v/>
      </c>
      <c r="AQ184" s="5" t="str">
        <v/>
      </c>
      <c r="AR184" s="5" t="str">
        <v/>
      </c>
      <c r="AS184" s="5" t="str">
        <v/>
      </c>
      <c r="AT184" s="5" t="str">
        <v/>
      </c>
      <c r="AU184" s="5" t="str">
        <v/>
      </c>
      <c r="AV184" s="5" t="str">
        <v/>
      </c>
      <c r="AW184" s="5" t="str">
        <v/>
      </c>
      <c r="AX184" s="5" t="str">
        <v/>
      </c>
      <c r="AY184" s="5">
        <v>1.9999999999999998E-4</v>
      </c>
      <c r="AZ184" s="5">
        <v>2E-3</v>
      </c>
      <c r="BA184" s="5">
        <v>1E-4</v>
      </c>
      <c r="BB184" s="5" t="str">
        <v/>
      </c>
      <c r="BC184" s="5" t="str">
        <v/>
      </c>
      <c r="BD184" s="5">
        <v>2.0000000000000001E-4</v>
      </c>
    </row>
    <row r="185" spans="1:56" ht="16" x14ac:dyDescent="0.2">
      <c r="A185" s="5" t="s">
        <v>198</v>
      </c>
      <c r="B185" s="5" t="s">
        <v>190</v>
      </c>
      <c r="C185" s="5">
        <v>3.2000000000000001E-2</v>
      </c>
      <c r="F185" s="3" t="s">
        <v>41</v>
      </c>
      <c r="G185" s="5">
        <f t="shared" si="144"/>
        <v>1E-3</v>
      </c>
      <c r="H185" s="5">
        <f t="shared" si="145"/>
        <v>1E-4</v>
      </c>
      <c r="I185" s="5">
        <f t="shared" si="146"/>
        <v>4.6666666666666666E-4</v>
      </c>
      <c r="J185" s="5" t="e">
        <f t="shared" si="147"/>
        <v>#DIV/0!</v>
      </c>
      <c r="K185" s="5" t="e">
        <f t="shared" si="148"/>
        <v>#DIV/0!</v>
      </c>
      <c r="L185" s="5">
        <f t="shared" si="149"/>
        <v>1E-4</v>
      </c>
      <c r="M185" s="5" t="e">
        <f t="shared" si="150"/>
        <v>#DIV/0!</v>
      </c>
      <c r="N185" s="5" t="e">
        <f t="shared" si="151"/>
        <v>#DIV/0!</v>
      </c>
      <c r="O185" s="5" t="e">
        <f t="shared" si="152"/>
        <v>#DIV/0!</v>
      </c>
      <c r="P185" s="5" t="e">
        <f t="shared" si="153"/>
        <v>#DIV/0!</v>
      </c>
      <c r="Q185" s="5" t="e">
        <f t="shared" si="154"/>
        <v>#DIV/0!</v>
      </c>
      <c r="R185" s="5" t="e">
        <f t="shared" si="155"/>
        <v>#DIV/0!</v>
      </c>
      <c r="S185" s="5" t="e">
        <f t="shared" si="156"/>
        <v>#DIV/0!</v>
      </c>
      <c r="T185" s="5" t="e">
        <f t="shared" si="157"/>
        <v>#DIV/0!</v>
      </c>
      <c r="U185" s="5" t="e">
        <f t="shared" si="158"/>
        <v>#DIV/0!</v>
      </c>
      <c r="V185" s="5" t="e">
        <f t="shared" si="159"/>
        <v>#DIV/0!</v>
      </c>
      <c r="W185" s="5" t="e">
        <f t="shared" si="160"/>
        <v>#DIV/0!</v>
      </c>
      <c r="X185" s="5" t="e">
        <f t="shared" si="161"/>
        <v>#DIV/0!</v>
      </c>
      <c r="Y185" s="5">
        <f t="shared" si="162"/>
        <v>1E-3</v>
      </c>
      <c r="Z185" s="5" t="e">
        <f t="shared" si="163"/>
        <v>#DIV/0!</v>
      </c>
      <c r="AA185" s="5">
        <f t="shared" si="164"/>
        <v>2.0000000000000001E-4</v>
      </c>
      <c r="AB185" s="5" t="e">
        <f t="shared" si="165"/>
        <v>#DIV/0!</v>
      </c>
      <c r="AC185" s="5" t="e">
        <f t="shared" si="166"/>
        <v>#DIV/0!</v>
      </c>
      <c r="AD185" s="5" t="e">
        <f t="shared" si="167"/>
        <v>#DIV/0!</v>
      </c>
      <c r="AF185" s="3" t="s">
        <v>41</v>
      </c>
      <c r="AG185" s="5">
        <v>1E-3</v>
      </c>
      <c r="AH185" s="5">
        <v>1E-4</v>
      </c>
      <c r="AI185" s="5">
        <v>4.6666666666666666E-4</v>
      </c>
      <c r="AJ185" s="5" t="str">
        <v/>
      </c>
      <c r="AK185" s="5" t="str">
        <v/>
      </c>
      <c r="AL185" s="5">
        <v>1E-4</v>
      </c>
      <c r="AM185" s="5" t="str">
        <v/>
      </c>
      <c r="AN185" s="5" t="str">
        <v/>
      </c>
      <c r="AO185" s="5" t="str">
        <v/>
      </c>
      <c r="AP185" s="5" t="str">
        <v/>
      </c>
      <c r="AQ185" s="5" t="str">
        <v/>
      </c>
      <c r="AR185" s="5" t="str">
        <v/>
      </c>
      <c r="AS185" s="5" t="str">
        <v/>
      </c>
      <c r="AT185" s="5" t="str">
        <v/>
      </c>
      <c r="AU185" s="5" t="str">
        <v/>
      </c>
      <c r="AV185" s="5" t="str">
        <v/>
      </c>
      <c r="AW185" s="5" t="str">
        <v/>
      </c>
      <c r="AX185" s="5" t="str">
        <v/>
      </c>
      <c r="AY185" s="5">
        <v>1E-3</v>
      </c>
      <c r="AZ185" s="5" t="str">
        <v/>
      </c>
      <c r="BA185" s="5">
        <v>2.0000000000000001E-4</v>
      </c>
      <c r="BB185" s="5" t="str">
        <v/>
      </c>
      <c r="BC185" s="5" t="str">
        <v/>
      </c>
      <c r="BD185" s="5" t="str">
        <v/>
      </c>
    </row>
    <row r="186" spans="1:56" ht="16" x14ac:dyDescent="0.2">
      <c r="A186" s="5" t="s">
        <v>198</v>
      </c>
      <c r="B186" s="5" t="s">
        <v>86</v>
      </c>
      <c r="C186" s="5">
        <v>4.0000000000000001E-3</v>
      </c>
      <c r="F186" s="3" t="s">
        <v>509</v>
      </c>
      <c r="G186" s="5" t="e">
        <f t="shared" si="144"/>
        <v>#DIV/0!</v>
      </c>
      <c r="H186" s="5" t="e">
        <f t="shared" si="145"/>
        <v>#DIV/0!</v>
      </c>
      <c r="I186" s="5" t="e">
        <f t="shared" si="146"/>
        <v>#DIV/0!</v>
      </c>
      <c r="J186" s="5" t="e">
        <f t="shared" si="147"/>
        <v>#DIV/0!</v>
      </c>
      <c r="K186" s="5" t="e">
        <f t="shared" si="148"/>
        <v>#DIV/0!</v>
      </c>
      <c r="L186" s="5" t="e">
        <f t="shared" si="149"/>
        <v>#DIV/0!</v>
      </c>
      <c r="M186" s="5" t="e">
        <f t="shared" si="150"/>
        <v>#DIV/0!</v>
      </c>
      <c r="N186" s="5" t="e">
        <f t="shared" si="151"/>
        <v>#DIV/0!</v>
      </c>
      <c r="O186" s="5" t="e">
        <f t="shared" si="152"/>
        <v>#DIV/0!</v>
      </c>
      <c r="P186" s="5" t="e">
        <f t="shared" si="153"/>
        <v>#DIV/0!</v>
      </c>
      <c r="Q186" s="5" t="e">
        <f t="shared" si="154"/>
        <v>#DIV/0!</v>
      </c>
      <c r="R186" s="5" t="e">
        <f t="shared" si="155"/>
        <v>#DIV/0!</v>
      </c>
      <c r="S186" s="5" t="e">
        <f t="shared" si="156"/>
        <v>#DIV/0!</v>
      </c>
      <c r="T186" s="5" t="e">
        <f t="shared" si="157"/>
        <v>#DIV/0!</v>
      </c>
      <c r="U186" s="5">
        <f t="shared" si="158"/>
        <v>1E-4</v>
      </c>
      <c r="V186" s="5" t="e">
        <f t="shared" si="159"/>
        <v>#DIV/0!</v>
      </c>
      <c r="W186" s="5" t="e">
        <f t="shared" si="160"/>
        <v>#DIV/0!</v>
      </c>
      <c r="X186" s="5" t="e">
        <f t="shared" si="161"/>
        <v>#DIV/0!</v>
      </c>
      <c r="Y186" s="5" t="e">
        <f t="shared" si="162"/>
        <v>#DIV/0!</v>
      </c>
      <c r="Z186" s="5" t="e">
        <f t="shared" si="163"/>
        <v>#DIV/0!</v>
      </c>
      <c r="AA186" s="5" t="e">
        <f t="shared" si="164"/>
        <v>#DIV/0!</v>
      </c>
      <c r="AB186" s="5" t="e">
        <f t="shared" si="165"/>
        <v>#DIV/0!</v>
      </c>
      <c r="AC186" s="5" t="e">
        <f t="shared" si="166"/>
        <v>#DIV/0!</v>
      </c>
      <c r="AD186" s="5" t="e">
        <f t="shared" si="167"/>
        <v>#DIV/0!</v>
      </c>
      <c r="AF186" s="3" t="s">
        <v>509</v>
      </c>
      <c r="AG186" s="5" t="str">
        <v/>
      </c>
      <c r="AH186" s="5" t="str">
        <v/>
      </c>
      <c r="AI186" s="5" t="str">
        <v/>
      </c>
      <c r="AJ186" s="5" t="str">
        <v/>
      </c>
      <c r="AK186" s="5" t="str">
        <v/>
      </c>
      <c r="AL186" s="5" t="str">
        <v/>
      </c>
      <c r="AM186" s="5" t="str">
        <v/>
      </c>
      <c r="AN186" s="5" t="str">
        <v/>
      </c>
      <c r="AO186" s="5" t="str">
        <v/>
      </c>
      <c r="AP186" s="5" t="str">
        <v/>
      </c>
      <c r="AQ186" s="5" t="str">
        <v/>
      </c>
      <c r="AR186" s="5" t="str">
        <v/>
      </c>
      <c r="AS186" s="5" t="str">
        <v/>
      </c>
      <c r="AT186" s="5" t="str">
        <v/>
      </c>
      <c r="AU186" s="5">
        <v>1E-4</v>
      </c>
      <c r="AV186" s="5" t="str">
        <v/>
      </c>
      <c r="AW186" s="5" t="str">
        <v/>
      </c>
      <c r="AX186" s="5" t="str">
        <v/>
      </c>
      <c r="AY186" s="5" t="str">
        <v/>
      </c>
      <c r="AZ186" s="5" t="str">
        <v/>
      </c>
      <c r="BA186" s="5" t="str">
        <v/>
      </c>
      <c r="BB186" s="5" t="str">
        <v/>
      </c>
      <c r="BC186" s="5" t="str">
        <v/>
      </c>
      <c r="BD186" s="5" t="str">
        <v/>
      </c>
    </row>
    <row r="187" spans="1:56" ht="16" x14ac:dyDescent="0.2">
      <c r="A187" s="5" t="s">
        <v>200</v>
      </c>
      <c r="B187" s="5" t="s">
        <v>189</v>
      </c>
      <c r="C187" s="5">
        <v>5.7000000000000002E-2</v>
      </c>
      <c r="F187" s="3" t="s">
        <v>510</v>
      </c>
      <c r="G187" s="5" t="e">
        <f t="shared" si="144"/>
        <v>#DIV/0!</v>
      </c>
      <c r="H187" s="5" t="e">
        <f t="shared" si="145"/>
        <v>#DIV/0!</v>
      </c>
      <c r="I187" s="5" t="e">
        <f t="shared" si="146"/>
        <v>#DIV/0!</v>
      </c>
      <c r="J187" s="5" t="e">
        <f t="shared" si="147"/>
        <v>#DIV/0!</v>
      </c>
      <c r="K187" s="5" t="e">
        <f t="shared" si="148"/>
        <v>#DIV/0!</v>
      </c>
      <c r="L187" s="5" t="e">
        <f t="shared" si="149"/>
        <v>#DIV/0!</v>
      </c>
      <c r="M187" s="5" t="e">
        <f t="shared" si="150"/>
        <v>#DIV/0!</v>
      </c>
      <c r="N187" s="5" t="e">
        <f t="shared" si="151"/>
        <v>#DIV/0!</v>
      </c>
      <c r="O187" s="5" t="e">
        <f t="shared" si="152"/>
        <v>#DIV/0!</v>
      </c>
      <c r="P187" s="5" t="e">
        <f t="shared" si="153"/>
        <v>#DIV/0!</v>
      </c>
      <c r="Q187" s="5" t="e">
        <f t="shared" si="154"/>
        <v>#DIV/0!</v>
      </c>
      <c r="R187" s="5" t="e">
        <f t="shared" si="155"/>
        <v>#DIV/0!</v>
      </c>
      <c r="S187" s="5" t="e">
        <f t="shared" si="156"/>
        <v>#DIV/0!</v>
      </c>
      <c r="T187" s="5" t="e">
        <f t="shared" si="157"/>
        <v>#DIV/0!</v>
      </c>
      <c r="U187" s="5" t="e">
        <f t="shared" si="158"/>
        <v>#DIV/0!</v>
      </c>
      <c r="V187" s="5" t="e">
        <f t="shared" si="159"/>
        <v>#DIV/0!</v>
      </c>
      <c r="W187" s="5" t="e">
        <f t="shared" si="160"/>
        <v>#DIV/0!</v>
      </c>
      <c r="X187" s="5" t="e">
        <f t="shared" si="161"/>
        <v>#DIV/0!</v>
      </c>
      <c r="Y187" s="5">
        <f t="shared" si="162"/>
        <v>1E-4</v>
      </c>
      <c r="Z187" s="5" t="e">
        <f t="shared" si="163"/>
        <v>#DIV/0!</v>
      </c>
      <c r="AA187" s="5">
        <f t="shared" si="164"/>
        <v>1E-4</v>
      </c>
      <c r="AB187" s="5" t="e">
        <f t="shared" si="165"/>
        <v>#DIV/0!</v>
      </c>
      <c r="AC187" s="5" t="e">
        <f t="shared" si="166"/>
        <v>#DIV/0!</v>
      </c>
      <c r="AD187" s="5" t="e">
        <f t="shared" si="167"/>
        <v>#DIV/0!</v>
      </c>
      <c r="AF187" s="3" t="s">
        <v>510</v>
      </c>
      <c r="AG187" s="5" t="str">
        <v/>
      </c>
      <c r="AH187" s="5" t="str">
        <v/>
      </c>
      <c r="AI187" s="5" t="str">
        <v/>
      </c>
      <c r="AJ187" s="5" t="str">
        <v/>
      </c>
      <c r="AK187" s="5" t="str">
        <v/>
      </c>
      <c r="AL187" s="5" t="str">
        <v/>
      </c>
      <c r="AM187" s="5" t="str">
        <v/>
      </c>
      <c r="AN187" s="5" t="str">
        <v/>
      </c>
      <c r="AO187" s="5" t="str">
        <v/>
      </c>
      <c r="AP187" s="5" t="str">
        <v/>
      </c>
      <c r="AQ187" s="5" t="str">
        <v/>
      </c>
      <c r="AR187" s="5" t="str">
        <v/>
      </c>
      <c r="AS187" s="5" t="str">
        <v/>
      </c>
      <c r="AT187" s="5" t="str">
        <v/>
      </c>
      <c r="AU187" s="5" t="str">
        <v/>
      </c>
      <c r="AV187" s="5" t="str">
        <v/>
      </c>
      <c r="AW187" s="5" t="str">
        <v/>
      </c>
      <c r="AX187" s="5" t="str">
        <v/>
      </c>
      <c r="AY187" s="5">
        <v>1E-4</v>
      </c>
      <c r="AZ187" s="5" t="str">
        <v/>
      </c>
      <c r="BA187" s="5">
        <v>1E-4</v>
      </c>
      <c r="BB187" s="5" t="str">
        <v/>
      </c>
      <c r="BC187" s="5" t="str">
        <v/>
      </c>
      <c r="BD187" s="5" t="str">
        <v/>
      </c>
    </row>
    <row r="188" spans="1:56" ht="16" x14ac:dyDescent="0.2">
      <c r="A188" s="5" t="s">
        <v>200</v>
      </c>
      <c r="B188" s="5" t="s">
        <v>86</v>
      </c>
      <c r="C188" s="5">
        <v>3.0000000000000001E-3</v>
      </c>
      <c r="F188" s="3" t="s">
        <v>511</v>
      </c>
      <c r="G188" s="5" t="e">
        <f t="shared" si="144"/>
        <v>#DIV/0!</v>
      </c>
      <c r="H188" s="5" t="e">
        <f t="shared" si="145"/>
        <v>#DIV/0!</v>
      </c>
      <c r="I188" s="5" t="e">
        <f t="shared" si="146"/>
        <v>#DIV/0!</v>
      </c>
      <c r="J188" s="5" t="e">
        <f t="shared" si="147"/>
        <v>#DIV/0!</v>
      </c>
      <c r="K188" s="5" t="e">
        <f t="shared" si="148"/>
        <v>#DIV/0!</v>
      </c>
      <c r="L188" s="5" t="e">
        <f t="shared" si="149"/>
        <v>#DIV/0!</v>
      </c>
      <c r="M188" s="5" t="e">
        <f t="shared" si="150"/>
        <v>#DIV/0!</v>
      </c>
      <c r="N188" s="5" t="e">
        <f t="shared" si="151"/>
        <v>#DIV/0!</v>
      </c>
      <c r="O188" s="5" t="e">
        <f t="shared" si="152"/>
        <v>#DIV/0!</v>
      </c>
      <c r="P188" s="5" t="e">
        <f t="shared" si="153"/>
        <v>#DIV/0!</v>
      </c>
      <c r="Q188" s="5" t="e">
        <f t="shared" si="154"/>
        <v>#DIV/0!</v>
      </c>
      <c r="R188" s="5" t="e">
        <f t="shared" si="155"/>
        <v>#DIV/0!</v>
      </c>
      <c r="S188" s="5" t="e">
        <f t="shared" si="156"/>
        <v>#DIV/0!</v>
      </c>
      <c r="T188" s="5" t="e">
        <f t="shared" si="157"/>
        <v>#DIV/0!</v>
      </c>
      <c r="U188" s="5" t="e">
        <f t="shared" si="158"/>
        <v>#DIV/0!</v>
      </c>
      <c r="V188" s="5">
        <f t="shared" si="159"/>
        <v>1E-4</v>
      </c>
      <c r="W188" s="5" t="e">
        <f t="shared" si="160"/>
        <v>#DIV/0!</v>
      </c>
      <c r="X188" s="5" t="e">
        <f t="shared" si="161"/>
        <v>#DIV/0!</v>
      </c>
      <c r="Y188" s="5" t="e">
        <f t="shared" si="162"/>
        <v>#DIV/0!</v>
      </c>
      <c r="Z188" s="5" t="e">
        <f t="shared" si="163"/>
        <v>#DIV/0!</v>
      </c>
      <c r="AA188" s="5" t="e">
        <f t="shared" si="164"/>
        <v>#DIV/0!</v>
      </c>
      <c r="AB188" s="5" t="e">
        <f t="shared" si="165"/>
        <v>#DIV/0!</v>
      </c>
      <c r="AC188" s="5" t="e">
        <f t="shared" si="166"/>
        <v>#DIV/0!</v>
      </c>
      <c r="AD188" s="5" t="e">
        <f t="shared" si="167"/>
        <v>#DIV/0!</v>
      </c>
      <c r="AF188" s="3" t="s">
        <v>511</v>
      </c>
      <c r="AG188" s="5" t="str">
        <v/>
      </c>
      <c r="AH188" s="5" t="str">
        <v/>
      </c>
      <c r="AI188" s="5" t="str">
        <v/>
      </c>
      <c r="AJ188" s="5" t="str">
        <v/>
      </c>
      <c r="AK188" s="5" t="str">
        <v/>
      </c>
      <c r="AL188" s="5" t="str">
        <v/>
      </c>
      <c r="AM188" s="5" t="str">
        <v/>
      </c>
      <c r="AN188" s="5" t="str">
        <v/>
      </c>
      <c r="AO188" s="5" t="str">
        <v/>
      </c>
      <c r="AP188" s="5" t="str">
        <v/>
      </c>
      <c r="AQ188" s="5" t="str">
        <v/>
      </c>
      <c r="AR188" s="5" t="str">
        <v/>
      </c>
      <c r="AS188" s="5" t="str">
        <v/>
      </c>
      <c r="AT188" s="5" t="str">
        <v/>
      </c>
      <c r="AU188" s="5" t="str">
        <v/>
      </c>
      <c r="AV188" s="5">
        <v>1E-4</v>
      </c>
      <c r="AW188" s="5" t="str">
        <v/>
      </c>
      <c r="AX188" s="5" t="str">
        <v/>
      </c>
      <c r="AY188" s="5" t="str">
        <v/>
      </c>
      <c r="AZ188" s="5" t="str">
        <v/>
      </c>
      <c r="BA188" s="5" t="str">
        <v/>
      </c>
      <c r="BB188" s="5" t="str">
        <v/>
      </c>
      <c r="BC188" s="5" t="str">
        <v/>
      </c>
      <c r="BD188" s="5" t="str">
        <v/>
      </c>
    </row>
    <row r="189" spans="1:56" ht="16" x14ac:dyDescent="0.2">
      <c r="A189" s="5" t="s">
        <v>203</v>
      </c>
      <c r="B189" s="5" t="s">
        <v>86</v>
      </c>
      <c r="C189" s="5">
        <v>1E-3</v>
      </c>
      <c r="F189" s="3" t="s">
        <v>512</v>
      </c>
      <c r="G189" s="5" t="e">
        <f t="shared" si="144"/>
        <v>#DIV/0!</v>
      </c>
      <c r="H189" s="5" t="e">
        <f t="shared" si="145"/>
        <v>#DIV/0!</v>
      </c>
      <c r="I189" s="5" t="e">
        <f t="shared" si="146"/>
        <v>#DIV/0!</v>
      </c>
      <c r="J189" s="5" t="e">
        <f t="shared" si="147"/>
        <v>#DIV/0!</v>
      </c>
      <c r="K189" s="5" t="e">
        <f t="shared" si="148"/>
        <v>#DIV/0!</v>
      </c>
      <c r="L189" s="5" t="e">
        <f t="shared" si="149"/>
        <v>#DIV/0!</v>
      </c>
      <c r="M189" s="5">
        <f t="shared" si="150"/>
        <v>2.9999999999999997E-4</v>
      </c>
      <c r="N189" s="5">
        <f t="shared" si="151"/>
        <v>2.9999999999999997E-4</v>
      </c>
      <c r="O189" s="5" t="e">
        <f t="shared" si="152"/>
        <v>#DIV/0!</v>
      </c>
      <c r="P189" s="5" t="e">
        <f t="shared" si="153"/>
        <v>#DIV/0!</v>
      </c>
      <c r="Q189" s="5" t="e">
        <f t="shared" si="154"/>
        <v>#DIV/0!</v>
      </c>
      <c r="R189" s="5" t="e">
        <f t="shared" si="155"/>
        <v>#DIV/0!</v>
      </c>
      <c r="S189" s="5" t="e">
        <f t="shared" si="156"/>
        <v>#DIV/0!</v>
      </c>
      <c r="T189" s="5" t="e">
        <f t="shared" si="157"/>
        <v>#DIV/0!</v>
      </c>
      <c r="U189" s="5" t="e">
        <f t="shared" si="158"/>
        <v>#DIV/0!</v>
      </c>
      <c r="V189" s="5" t="e">
        <f t="shared" si="159"/>
        <v>#DIV/0!</v>
      </c>
      <c r="W189" s="5">
        <f t="shared" si="160"/>
        <v>5.9999999999999995E-4</v>
      </c>
      <c r="X189" s="5" t="e">
        <f t="shared" si="161"/>
        <v>#DIV/0!</v>
      </c>
      <c r="Y189" s="5">
        <f t="shared" si="162"/>
        <v>1E-4</v>
      </c>
      <c r="Z189" s="5" t="e">
        <f t="shared" si="163"/>
        <v>#DIV/0!</v>
      </c>
      <c r="AA189" s="5" t="e">
        <f t="shared" si="164"/>
        <v>#DIV/0!</v>
      </c>
      <c r="AB189" s="5" t="e">
        <f t="shared" si="165"/>
        <v>#DIV/0!</v>
      </c>
      <c r="AC189" s="5" t="e">
        <f t="shared" si="166"/>
        <v>#DIV/0!</v>
      </c>
      <c r="AD189" s="5" t="e">
        <f t="shared" si="167"/>
        <v>#DIV/0!</v>
      </c>
      <c r="AF189" s="3" t="s">
        <v>512</v>
      </c>
      <c r="AG189" s="5" t="str">
        <v/>
      </c>
      <c r="AH189" s="5" t="str">
        <v/>
      </c>
      <c r="AI189" s="5" t="str">
        <v/>
      </c>
      <c r="AJ189" s="5" t="str">
        <v/>
      </c>
      <c r="AK189" s="5" t="str">
        <v/>
      </c>
      <c r="AL189" s="5" t="str">
        <v/>
      </c>
      <c r="AM189" s="5">
        <v>2.9999999999999997E-4</v>
      </c>
      <c r="AN189" s="5">
        <v>2.9999999999999997E-4</v>
      </c>
      <c r="AO189" s="5" t="str">
        <v/>
      </c>
      <c r="AP189" s="5" t="str">
        <v/>
      </c>
      <c r="AQ189" s="5" t="str">
        <v/>
      </c>
      <c r="AR189" s="5" t="str">
        <v/>
      </c>
      <c r="AS189" s="5" t="str">
        <v/>
      </c>
      <c r="AT189" s="5" t="str">
        <v/>
      </c>
      <c r="AU189" s="5" t="str">
        <v/>
      </c>
      <c r="AV189" s="5" t="str">
        <v/>
      </c>
      <c r="AW189" s="5">
        <v>5.9999999999999995E-4</v>
      </c>
      <c r="AX189" s="5" t="str">
        <v/>
      </c>
      <c r="AY189" s="5">
        <v>1E-4</v>
      </c>
      <c r="AZ189" s="5" t="str">
        <v/>
      </c>
      <c r="BA189" s="5" t="str">
        <v/>
      </c>
      <c r="BB189" s="5" t="str">
        <v/>
      </c>
      <c r="BC189" s="5" t="str">
        <v/>
      </c>
      <c r="BD189" s="5" t="str">
        <v/>
      </c>
    </row>
    <row r="190" spans="1:56" ht="16" x14ac:dyDescent="0.2">
      <c r="A190" s="5" t="s">
        <v>8</v>
      </c>
      <c r="B190" s="5" t="s">
        <v>189</v>
      </c>
      <c r="C190" s="5">
        <v>9.0999999999999998E-2</v>
      </c>
      <c r="F190" s="3" t="s">
        <v>513</v>
      </c>
      <c r="G190" s="5" t="e">
        <f t="shared" si="144"/>
        <v>#DIV/0!</v>
      </c>
      <c r="H190" s="5" t="e">
        <f t="shared" si="145"/>
        <v>#DIV/0!</v>
      </c>
      <c r="I190" s="5" t="e">
        <f t="shared" si="146"/>
        <v>#DIV/0!</v>
      </c>
      <c r="J190" s="5" t="e">
        <f t="shared" si="147"/>
        <v>#DIV/0!</v>
      </c>
      <c r="K190" s="5" t="e">
        <f t="shared" si="148"/>
        <v>#DIV/0!</v>
      </c>
      <c r="L190" s="5" t="e">
        <f t="shared" si="149"/>
        <v>#DIV/0!</v>
      </c>
      <c r="M190" s="5" t="e">
        <f t="shared" si="150"/>
        <v>#DIV/0!</v>
      </c>
      <c r="N190" s="5" t="e">
        <f t="shared" si="151"/>
        <v>#DIV/0!</v>
      </c>
      <c r="O190" s="5" t="e">
        <f t="shared" si="152"/>
        <v>#DIV/0!</v>
      </c>
      <c r="P190" s="5" t="e">
        <f t="shared" si="153"/>
        <v>#DIV/0!</v>
      </c>
      <c r="Q190" s="5" t="e">
        <f t="shared" si="154"/>
        <v>#DIV/0!</v>
      </c>
      <c r="R190" s="5" t="e">
        <f t="shared" si="155"/>
        <v>#DIV/0!</v>
      </c>
      <c r="S190" s="5" t="e">
        <f t="shared" si="156"/>
        <v>#DIV/0!</v>
      </c>
      <c r="T190" s="5" t="e">
        <f t="shared" si="157"/>
        <v>#DIV/0!</v>
      </c>
      <c r="U190" s="5">
        <f t="shared" si="158"/>
        <v>1E-4</v>
      </c>
      <c r="V190" s="5">
        <f t="shared" si="159"/>
        <v>1E-4</v>
      </c>
      <c r="W190" s="5" t="e">
        <f t="shared" si="160"/>
        <v>#DIV/0!</v>
      </c>
      <c r="X190" s="5" t="e">
        <f t="shared" si="161"/>
        <v>#DIV/0!</v>
      </c>
      <c r="Y190" s="5" t="e">
        <f t="shared" si="162"/>
        <v>#DIV/0!</v>
      </c>
      <c r="Z190" s="5" t="e">
        <f t="shared" si="163"/>
        <v>#DIV/0!</v>
      </c>
      <c r="AA190" s="5" t="e">
        <f t="shared" si="164"/>
        <v>#DIV/0!</v>
      </c>
      <c r="AB190" s="5" t="e">
        <f t="shared" si="165"/>
        <v>#DIV/0!</v>
      </c>
      <c r="AC190" s="5" t="e">
        <f t="shared" si="166"/>
        <v>#DIV/0!</v>
      </c>
      <c r="AD190" s="5" t="e">
        <f t="shared" si="167"/>
        <v>#DIV/0!</v>
      </c>
      <c r="AF190" s="3" t="s">
        <v>513</v>
      </c>
      <c r="AG190" s="5" t="str">
        <v/>
      </c>
      <c r="AH190" s="5" t="str">
        <v/>
      </c>
      <c r="AI190" s="5" t="str">
        <v/>
      </c>
      <c r="AJ190" s="5" t="str">
        <v/>
      </c>
      <c r="AK190" s="5" t="str">
        <v/>
      </c>
      <c r="AL190" s="5" t="str">
        <v/>
      </c>
      <c r="AM190" s="5" t="str">
        <v/>
      </c>
      <c r="AN190" s="5" t="str">
        <v/>
      </c>
      <c r="AO190" s="5" t="str">
        <v/>
      </c>
      <c r="AP190" s="5" t="str">
        <v/>
      </c>
      <c r="AQ190" s="5" t="str">
        <v/>
      </c>
      <c r="AR190" s="5" t="str">
        <v/>
      </c>
      <c r="AS190" s="5" t="str">
        <v/>
      </c>
      <c r="AT190" s="5" t="str">
        <v/>
      </c>
      <c r="AU190" s="5">
        <v>1E-4</v>
      </c>
      <c r="AV190" s="5">
        <v>1E-4</v>
      </c>
      <c r="AW190" s="5" t="str">
        <v/>
      </c>
      <c r="AX190" s="5" t="str">
        <v/>
      </c>
      <c r="AY190" s="5" t="str">
        <v/>
      </c>
      <c r="AZ190" s="5" t="str">
        <v/>
      </c>
      <c r="BA190" s="5" t="str">
        <v/>
      </c>
      <c r="BB190" s="5" t="str">
        <v/>
      </c>
      <c r="BC190" s="5" t="str">
        <v/>
      </c>
      <c r="BD190" s="5" t="str">
        <v/>
      </c>
    </row>
    <row r="191" spans="1:56" ht="16" x14ac:dyDescent="0.2">
      <c r="A191" s="5" t="s">
        <v>8</v>
      </c>
      <c r="B191" s="5" t="s">
        <v>190</v>
      </c>
      <c r="C191" s="5">
        <v>0.13200000000000001</v>
      </c>
      <c r="F191" s="3" t="s">
        <v>515</v>
      </c>
      <c r="G191" s="5" t="e">
        <f t="shared" si="144"/>
        <v>#DIV/0!</v>
      </c>
      <c r="H191" s="5">
        <f t="shared" si="145"/>
        <v>1E-4</v>
      </c>
      <c r="I191" s="5" t="e">
        <f t="shared" si="146"/>
        <v>#DIV/0!</v>
      </c>
      <c r="J191" s="5" t="e">
        <f t="shared" si="147"/>
        <v>#DIV/0!</v>
      </c>
      <c r="K191" s="5" t="e">
        <f t="shared" si="148"/>
        <v>#DIV/0!</v>
      </c>
      <c r="L191" s="5" t="e">
        <f t="shared" si="149"/>
        <v>#DIV/0!</v>
      </c>
      <c r="M191" s="5" t="e">
        <f t="shared" si="150"/>
        <v>#DIV/0!</v>
      </c>
      <c r="N191" s="5" t="e">
        <f t="shared" si="151"/>
        <v>#DIV/0!</v>
      </c>
      <c r="O191" s="5" t="e">
        <f t="shared" si="152"/>
        <v>#DIV/0!</v>
      </c>
      <c r="P191" s="5" t="e">
        <f t="shared" si="153"/>
        <v>#DIV/0!</v>
      </c>
      <c r="Q191" s="5" t="e">
        <f t="shared" si="154"/>
        <v>#DIV/0!</v>
      </c>
      <c r="R191" s="5" t="e">
        <f t="shared" si="155"/>
        <v>#DIV/0!</v>
      </c>
      <c r="S191" s="5" t="e">
        <f t="shared" si="156"/>
        <v>#DIV/0!</v>
      </c>
      <c r="T191" s="5" t="e">
        <f t="shared" si="157"/>
        <v>#DIV/0!</v>
      </c>
      <c r="U191" s="5" t="e">
        <f t="shared" si="158"/>
        <v>#DIV/0!</v>
      </c>
      <c r="V191" s="5" t="e">
        <f t="shared" si="159"/>
        <v>#DIV/0!</v>
      </c>
      <c r="W191" s="5" t="e">
        <f t="shared" si="160"/>
        <v>#DIV/0!</v>
      </c>
      <c r="X191" s="5" t="e">
        <f t="shared" si="161"/>
        <v>#DIV/0!</v>
      </c>
      <c r="Y191" s="5" t="e">
        <f t="shared" si="162"/>
        <v>#DIV/0!</v>
      </c>
      <c r="Z191" s="5" t="e">
        <f t="shared" si="163"/>
        <v>#DIV/0!</v>
      </c>
      <c r="AA191" s="5" t="e">
        <f t="shared" si="164"/>
        <v>#DIV/0!</v>
      </c>
      <c r="AB191" s="5" t="e">
        <f t="shared" si="165"/>
        <v>#DIV/0!</v>
      </c>
      <c r="AC191" s="5" t="e">
        <f t="shared" si="166"/>
        <v>#DIV/0!</v>
      </c>
      <c r="AD191" s="5" t="e">
        <f t="shared" si="167"/>
        <v>#DIV/0!</v>
      </c>
      <c r="AF191" s="3" t="s">
        <v>515</v>
      </c>
      <c r="AG191" s="5" t="str">
        <v/>
      </c>
      <c r="AH191" s="5">
        <v>1E-4</v>
      </c>
      <c r="AI191" s="5" t="str">
        <v/>
      </c>
      <c r="AJ191" s="5" t="str">
        <v/>
      </c>
      <c r="AK191" s="5" t="str">
        <v/>
      </c>
      <c r="AL191" s="5" t="str">
        <v/>
      </c>
      <c r="AM191" s="5" t="str">
        <v/>
      </c>
      <c r="AN191" s="5" t="str">
        <v/>
      </c>
      <c r="AO191" s="5" t="str">
        <v/>
      </c>
      <c r="AP191" s="5" t="str">
        <v/>
      </c>
      <c r="AQ191" s="5" t="str">
        <v/>
      </c>
      <c r="AR191" s="5" t="str">
        <v/>
      </c>
      <c r="AS191" s="5" t="str">
        <v/>
      </c>
      <c r="AT191" s="5" t="str">
        <v/>
      </c>
      <c r="AU191" s="5" t="str">
        <v/>
      </c>
      <c r="AV191" s="5" t="str">
        <v/>
      </c>
      <c r="AW191" s="5" t="str">
        <v/>
      </c>
      <c r="AX191" s="5" t="str">
        <v/>
      </c>
      <c r="AY191" s="5" t="str">
        <v/>
      </c>
      <c r="AZ191" s="5" t="str">
        <v/>
      </c>
      <c r="BA191" s="5" t="str">
        <v/>
      </c>
      <c r="BB191" s="5" t="str">
        <v/>
      </c>
      <c r="BC191" s="5" t="str">
        <v/>
      </c>
      <c r="BD191" s="5" t="str">
        <v/>
      </c>
    </row>
    <row r="192" spans="1:56" ht="16" x14ac:dyDescent="0.2">
      <c r="A192" s="5" t="s">
        <v>8</v>
      </c>
      <c r="B192" s="5" t="s">
        <v>88</v>
      </c>
      <c r="C192" s="5">
        <v>6.4000000000000001E-2</v>
      </c>
      <c r="F192" s="3" t="s">
        <v>516</v>
      </c>
      <c r="G192" s="5">
        <f t="shared" si="144"/>
        <v>2.9950000000000001E-2</v>
      </c>
      <c r="H192" s="5">
        <f t="shared" si="145"/>
        <v>3.1199999999999999E-2</v>
      </c>
      <c r="I192" s="5">
        <f t="shared" si="146"/>
        <v>1.2475E-2</v>
      </c>
      <c r="J192" s="5" t="e">
        <f t="shared" si="147"/>
        <v>#DIV/0!</v>
      </c>
      <c r="K192" s="5" t="e">
        <f t="shared" si="148"/>
        <v>#DIV/0!</v>
      </c>
      <c r="L192" s="5">
        <f t="shared" si="149"/>
        <v>1.115E-2</v>
      </c>
      <c r="M192" s="5">
        <f t="shared" si="150"/>
        <v>0.11799999999999999</v>
      </c>
      <c r="N192" s="5">
        <f t="shared" si="151"/>
        <v>0.11799999999999999</v>
      </c>
      <c r="O192" s="5">
        <f t="shared" si="152"/>
        <v>0.1018</v>
      </c>
      <c r="P192" s="5" t="e">
        <f t="shared" si="153"/>
        <v>#DIV/0!</v>
      </c>
      <c r="Q192" s="5">
        <f t="shared" si="154"/>
        <v>9.4000000000000004E-3</v>
      </c>
      <c r="R192" s="5">
        <f t="shared" si="155"/>
        <v>9.6699999999999994E-2</v>
      </c>
      <c r="S192" s="5">
        <f t="shared" si="156"/>
        <v>0.15540000000000001</v>
      </c>
      <c r="T192" s="5">
        <f t="shared" si="157"/>
        <v>0.13869999999999999</v>
      </c>
      <c r="U192" s="5">
        <f t="shared" si="158"/>
        <v>3.44E-2</v>
      </c>
      <c r="V192" s="5">
        <f t="shared" si="159"/>
        <v>0.12839999999999999</v>
      </c>
      <c r="W192" s="5">
        <f t="shared" si="160"/>
        <v>6.5100000000000005E-2</v>
      </c>
      <c r="X192" s="5">
        <f t="shared" si="161"/>
        <v>7.5999999999999998E-2</v>
      </c>
      <c r="Y192" s="5">
        <f t="shared" si="162"/>
        <v>1.3366666666666666E-2</v>
      </c>
      <c r="Z192" s="5" t="e">
        <f t="shared" si="163"/>
        <v>#DIV/0!</v>
      </c>
      <c r="AA192" s="5">
        <f t="shared" si="164"/>
        <v>1.06E-2</v>
      </c>
      <c r="AB192" s="5">
        <f t="shared" si="165"/>
        <v>1.2999999999999999E-2</v>
      </c>
      <c r="AC192" s="5">
        <f t="shared" si="166"/>
        <v>3.3000000000000002E-2</v>
      </c>
      <c r="AD192" s="5">
        <f t="shared" si="167"/>
        <v>5.1999999999999998E-3</v>
      </c>
      <c r="AF192" s="3" t="s">
        <v>516</v>
      </c>
      <c r="AG192" s="5">
        <v>2.9950000000000001E-2</v>
      </c>
      <c r="AH192" s="5">
        <v>3.1199999999999999E-2</v>
      </c>
      <c r="AI192" s="5">
        <v>1.2475E-2</v>
      </c>
      <c r="AJ192" s="5" t="str">
        <v/>
      </c>
      <c r="AK192" s="5" t="str">
        <v/>
      </c>
      <c r="AL192" s="5">
        <v>1.115E-2</v>
      </c>
      <c r="AM192" s="5">
        <v>0.11799999999999999</v>
      </c>
      <c r="AN192" s="5">
        <v>0.11799999999999999</v>
      </c>
      <c r="AO192" s="5">
        <v>0.1018</v>
      </c>
      <c r="AP192" s="5" t="str">
        <v/>
      </c>
      <c r="AQ192" s="5">
        <v>9.4000000000000004E-3</v>
      </c>
      <c r="AR192" s="5">
        <v>9.6699999999999994E-2</v>
      </c>
      <c r="AS192" s="5">
        <v>0.15540000000000001</v>
      </c>
      <c r="AT192" s="5">
        <v>0.13869999999999999</v>
      </c>
      <c r="AU192" s="5">
        <v>3.44E-2</v>
      </c>
      <c r="AV192" s="5">
        <v>0.12839999999999999</v>
      </c>
      <c r="AW192" s="5">
        <v>6.5100000000000005E-2</v>
      </c>
      <c r="AX192" s="5">
        <v>7.5999999999999998E-2</v>
      </c>
      <c r="AY192" s="5">
        <v>1.3366666666666666E-2</v>
      </c>
      <c r="AZ192" s="5" t="str">
        <v/>
      </c>
      <c r="BA192" s="5">
        <v>1.06E-2</v>
      </c>
      <c r="BB192" s="5">
        <v>1.2999999999999999E-2</v>
      </c>
      <c r="BC192" s="5">
        <v>3.3000000000000002E-2</v>
      </c>
      <c r="BD192" s="5">
        <v>5.1999999999999998E-3</v>
      </c>
    </row>
    <row r="193" spans="1:56" ht="16" x14ac:dyDescent="0.2">
      <c r="A193" s="5" t="s">
        <v>8</v>
      </c>
      <c r="B193" s="5" t="s">
        <v>86</v>
      </c>
      <c r="C193" s="5">
        <v>0.122</v>
      </c>
      <c r="F193" s="3" t="s">
        <v>517</v>
      </c>
      <c r="G193" s="5" t="e">
        <f t="shared" si="144"/>
        <v>#DIV/0!</v>
      </c>
      <c r="H193" s="5" t="e">
        <f t="shared" si="145"/>
        <v>#DIV/0!</v>
      </c>
      <c r="I193" s="5" t="e">
        <f t="shared" si="146"/>
        <v>#DIV/0!</v>
      </c>
      <c r="J193" s="5" t="e">
        <f t="shared" si="147"/>
        <v>#DIV/0!</v>
      </c>
      <c r="K193" s="5" t="e">
        <f t="shared" si="148"/>
        <v>#DIV/0!</v>
      </c>
      <c r="L193" s="5" t="e">
        <f t="shared" si="149"/>
        <v>#DIV/0!</v>
      </c>
      <c r="M193" s="5" t="e">
        <f t="shared" si="150"/>
        <v>#DIV/0!</v>
      </c>
      <c r="N193" s="5" t="e">
        <f t="shared" si="151"/>
        <v>#DIV/0!</v>
      </c>
      <c r="O193" s="5" t="e">
        <f t="shared" si="152"/>
        <v>#DIV/0!</v>
      </c>
      <c r="P193" s="5" t="e">
        <f t="shared" si="153"/>
        <v>#DIV/0!</v>
      </c>
      <c r="Q193" s="5" t="e">
        <f t="shared" si="154"/>
        <v>#DIV/0!</v>
      </c>
      <c r="R193" s="5" t="e">
        <f t="shared" si="155"/>
        <v>#DIV/0!</v>
      </c>
      <c r="S193" s="5" t="e">
        <f t="shared" si="156"/>
        <v>#DIV/0!</v>
      </c>
      <c r="T193" s="5" t="e">
        <f t="shared" si="157"/>
        <v>#DIV/0!</v>
      </c>
      <c r="U193" s="5" t="e">
        <f t="shared" si="158"/>
        <v>#DIV/0!</v>
      </c>
      <c r="V193" s="5" t="e">
        <f t="shared" si="159"/>
        <v>#DIV/0!</v>
      </c>
      <c r="W193" s="5" t="e">
        <f t="shared" si="160"/>
        <v>#DIV/0!</v>
      </c>
      <c r="X193" s="5" t="e">
        <f t="shared" si="161"/>
        <v>#DIV/0!</v>
      </c>
      <c r="Y193" s="5">
        <f t="shared" si="162"/>
        <v>1E-4</v>
      </c>
      <c r="Z193" s="5" t="e">
        <f t="shared" si="163"/>
        <v>#DIV/0!</v>
      </c>
      <c r="AA193" s="5" t="e">
        <f t="shared" si="164"/>
        <v>#DIV/0!</v>
      </c>
      <c r="AB193" s="5" t="e">
        <f t="shared" si="165"/>
        <v>#DIV/0!</v>
      </c>
      <c r="AC193" s="5" t="e">
        <f t="shared" si="166"/>
        <v>#DIV/0!</v>
      </c>
      <c r="AD193" s="5" t="e">
        <f t="shared" si="167"/>
        <v>#DIV/0!</v>
      </c>
      <c r="AF193" s="3" t="s">
        <v>517</v>
      </c>
      <c r="AG193" s="5" t="str">
        <v/>
      </c>
      <c r="AH193" s="5" t="str">
        <v/>
      </c>
      <c r="AI193" s="5" t="str">
        <v/>
      </c>
      <c r="AJ193" s="5" t="str">
        <v/>
      </c>
      <c r="AK193" s="5" t="str">
        <v/>
      </c>
      <c r="AL193" s="5" t="str">
        <v/>
      </c>
      <c r="AM193" s="5" t="str">
        <v/>
      </c>
      <c r="AN193" s="5" t="str">
        <v/>
      </c>
      <c r="AO193" s="5" t="str">
        <v/>
      </c>
      <c r="AP193" s="5" t="str">
        <v/>
      </c>
      <c r="AQ193" s="5" t="str">
        <v/>
      </c>
      <c r="AR193" s="5" t="str">
        <v/>
      </c>
      <c r="AS193" s="5" t="str">
        <v/>
      </c>
      <c r="AT193" s="5" t="str">
        <v/>
      </c>
      <c r="AU193" s="5" t="str">
        <v/>
      </c>
      <c r="AV193" s="5" t="str">
        <v/>
      </c>
      <c r="AW193" s="5" t="str">
        <v/>
      </c>
      <c r="AX193" s="5" t="str">
        <v/>
      </c>
      <c r="AY193" s="5">
        <v>1E-4</v>
      </c>
      <c r="AZ193" s="5" t="str">
        <v/>
      </c>
      <c r="BA193" s="5" t="str">
        <v/>
      </c>
      <c r="BB193" s="5" t="str">
        <v/>
      </c>
      <c r="BC193" s="5" t="str">
        <v/>
      </c>
      <c r="BD193" s="5" t="str">
        <v/>
      </c>
    </row>
    <row r="194" spans="1:56" ht="16" x14ac:dyDescent="0.2">
      <c r="A194" s="5" t="s">
        <v>8</v>
      </c>
      <c r="B194" s="5" t="s">
        <v>84</v>
      </c>
      <c r="C194" s="5">
        <v>0.11799999999999999</v>
      </c>
      <c r="F194" s="3" t="s">
        <v>518</v>
      </c>
      <c r="G194" s="5">
        <f t="shared" si="144"/>
        <v>2.3033333333333333E-2</v>
      </c>
      <c r="H194" s="5">
        <f t="shared" si="145"/>
        <v>1.95E-2</v>
      </c>
      <c r="I194" s="5">
        <f t="shared" si="146"/>
        <v>7.0777777777777783E-3</v>
      </c>
      <c r="J194" s="5" t="e">
        <f t="shared" si="147"/>
        <v>#DIV/0!</v>
      </c>
      <c r="K194" s="5">
        <f t="shared" si="148"/>
        <v>8.9999999999999993E-3</v>
      </c>
      <c r="L194" s="5">
        <f t="shared" si="149"/>
        <v>9.75E-3</v>
      </c>
      <c r="M194" s="5">
        <f t="shared" si="150"/>
        <v>7.1650000000000005E-2</v>
      </c>
      <c r="N194" s="5">
        <f t="shared" si="151"/>
        <v>1.3299999999999999E-2</v>
      </c>
      <c r="O194" s="5">
        <f t="shared" si="152"/>
        <v>3.1099999999999999E-2</v>
      </c>
      <c r="P194" s="5">
        <f t="shared" si="153"/>
        <v>3.1E-2</v>
      </c>
      <c r="Q194" s="5">
        <f t="shared" si="154"/>
        <v>6.2799999999999995E-2</v>
      </c>
      <c r="R194" s="5">
        <f t="shared" si="155"/>
        <v>1.7000000000000001E-2</v>
      </c>
      <c r="S194" s="5">
        <f t="shared" si="156"/>
        <v>1.34E-2</v>
      </c>
      <c r="T194" s="5">
        <f t="shared" si="157"/>
        <v>4.0000000000000001E-3</v>
      </c>
      <c r="U194" s="5">
        <f t="shared" si="158"/>
        <v>4.8000000000000001E-2</v>
      </c>
      <c r="V194" s="5">
        <f t="shared" si="159"/>
        <v>7.3300000000000004E-2</v>
      </c>
      <c r="W194" s="5">
        <f t="shared" si="160"/>
        <v>6.7999999999999996E-3</v>
      </c>
      <c r="X194" s="5">
        <f t="shared" si="161"/>
        <v>2.4E-2</v>
      </c>
      <c r="Y194" s="5">
        <f t="shared" si="162"/>
        <v>1.4640000000000004E-2</v>
      </c>
      <c r="Z194" s="5" t="e">
        <f t="shared" si="163"/>
        <v>#DIV/0!</v>
      </c>
      <c r="AA194" s="5">
        <f t="shared" si="164"/>
        <v>1.0999999999999999E-2</v>
      </c>
      <c r="AB194" s="5">
        <f t="shared" si="165"/>
        <v>8.9999999999999993E-3</v>
      </c>
      <c r="AC194" s="5">
        <f t="shared" si="166"/>
        <v>1.2E-2</v>
      </c>
      <c r="AD194" s="5">
        <f t="shared" si="167"/>
        <v>2.1399999999999999E-2</v>
      </c>
      <c r="AF194" s="3" t="s">
        <v>518</v>
      </c>
      <c r="AG194" s="5">
        <v>2.3033333333333333E-2</v>
      </c>
      <c r="AH194" s="5">
        <v>1.95E-2</v>
      </c>
      <c r="AI194" s="5">
        <v>7.0777777777777783E-3</v>
      </c>
      <c r="AJ194" s="5" t="str">
        <v/>
      </c>
      <c r="AK194" s="5">
        <v>8.9999999999999993E-3</v>
      </c>
      <c r="AL194" s="5">
        <v>9.75E-3</v>
      </c>
      <c r="AM194" s="5">
        <v>7.1650000000000005E-2</v>
      </c>
      <c r="AN194" s="5">
        <v>1.3299999999999999E-2</v>
      </c>
      <c r="AO194" s="5">
        <v>3.1099999999999999E-2</v>
      </c>
      <c r="AP194" s="5">
        <v>3.1E-2</v>
      </c>
      <c r="AQ194" s="5">
        <v>6.2799999999999995E-2</v>
      </c>
      <c r="AR194" s="5">
        <v>1.7000000000000001E-2</v>
      </c>
      <c r="AS194" s="5">
        <v>1.34E-2</v>
      </c>
      <c r="AT194" s="5">
        <v>4.0000000000000001E-3</v>
      </c>
      <c r="AU194" s="5">
        <v>4.8000000000000001E-2</v>
      </c>
      <c r="AV194" s="5">
        <v>7.3300000000000004E-2</v>
      </c>
      <c r="AW194" s="5">
        <v>6.7999999999999996E-3</v>
      </c>
      <c r="AX194" s="5">
        <v>2.4E-2</v>
      </c>
      <c r="AY194" s="5">
        <v>1.4640000000000004E-2</v>
      </c>
      <c r="AZ194" s="5" t="str">
        <v/>
      </c>
      <c r="BA194" s="5">
        <v>1.0999999999999999E-2</v>
      </c>
      <c r="BB194" s="5">
        <v>8.9999999999999993E-3</v>
      </c>
      <c r="BC194" s="5">
        <v>1.2E-2</v>
      </c>
      <c r="BD194" s="5">
        <v>2.1399999999999999E-2</v>
      </c>
    </row>
    <row r="195" spans="1:56" ht="16" x14ac:dyDescent="0.2">
      <c r="A195" s="5" t="s">
        <v>9</v>
      </c>
      <c r="B195" s="5" t="s">
        <v>682</v>
      </c>
      <c r="C195" s="5">
        <v>3.4000000000000002E-2</v>
      </c>
      <c r="F195" s="3" t="s">
        <v>43</v>
      </c>
      <c r="G195" s="5">
        <f t="shared" si="144"/>
        <v>9.1433333333333325E-2</v>
      </c>
      <c r="H195" s="5">
        <f t="shared" si="145"/>
        <v>7.8799999999999995E-2</v>
      </c>
      <c r="I195" s="5">
        <f t="shared" si="146"/>
        <v>5.1959999999999992E-2</v>
      </c>
      <c r="J195" s="5" t="e">
        <f t="shared" si="147"/>
        <v>#DIV/0!</v>
      </c>
      <c r="K195" s="5">
        <f t="shared" si="148"/>
        <v>4.1000000000000002E-2</v>
      </c>
      <c r="L195" s="5">
        <f t="shared" si="149"/>
        <v>5.4800000000000001E-2</v>
      </c>
      <c r="M195" s="5">
        <f t="shared" si="150"/>
        <v>0.1376</v>
      </c>
      <c r="N195" s="5">
        <f t="shared" si="151"/>
        <v>8.3199999999999996E-2</v>
      </c>
      <c r="O195" s="5">
        <f t="shared" si="152"/>
        <v>5.1200000000000002E-2</v>
      </c>
      <c r="P195" s="5">
        <f t="shared" si="153"/>
        <v>3.1E-2</v>
      </c>
      <c r="Q195" s="5">
        <f t="shared" si="154"/>
        <v>5.9799999999999999E-2</v>
      </c>
      <c r="R195" s="5">
        <f t="shared" si="155"/>
        <v>4.7300000000000002E-2</v>
      </c>
      <c r="S195" s="5">
        <f t="shared" si="156"/>
        <v>6.2600000000000003E-2</v>
      </c>
      <c r="T195" s="5">
        <f t="shared" si="157"/>
        <v>2.58E-2</v>
      </c>
      <c r="U195" s="5">
        <f t="shared" si="158"/>
        <v>5.6800000000000003E-2</v>
      </c>
      <c r="V195" s="5">
        <f t="shared" si="159"/>
        <v>1.7600000000000001E-2</v>
      </c>
      <c r="W195" s="5">
        <f t="shared" si="160"/>
        <v>6.1899999999999997E-2</v>
      </c>
      <c r="X195" s="5">
        <f t="shared" si="161"/>
        <v>5.1999999999999998E-2</v>
      </c>
      <c r="Y195" s="5">
        <f t="shared" si="162"/>
        <v>3.8080000000000003E-2</v>
      </c>
      <c r="Z195" s="5" t="e">
        <f t="shared" si="163"/>
        <v>#DIV/0!</v>
      </c>
      <c r="AA195" s="5">
        <f t="shared" si="164"/>
        <v>4.1249999999999995E-2</v>
      </c>
      <c r="AB195" s="5">
        <f t="shared" si="165"/>
        <v>4.7E-2</v>
      </c>
      <c r="AC195" s="5">
        <f t="shared" si="166"/>
        <v>5.8999999999999997E-2</v>
      </c>
      <c r="AD195" s="5">
        <f t="shared" si="167"/>
        <v>8.6900000000000005E-2</v>
      </c>
      <c r="AF195" s="3" t="s">
        <v>43</v>
      </c>
      <c r="AG195" s="5">
        <v>9.1433333333333325E-2</v>
      </c>
      <c r="AH195" s="5">
        <v>7.8799999999999995E-2</v>
      </c>
      <c r="AI195" s="5">
        <v>5.1959999999999992E-2</v>
      </c>
      <c r="AJ195" s="5" t="str">
        <v/>
      </c>
      <c r="AK195" s="5">
        <v>4.1000000000000002E-2</v>
      </c>
      <c r="AL195" s="5">
        <v>5.4800000000000001E-2</v>
      </c>
      <c r="AM195" s="5">
        <v>0.1376</v>
      </c>
      <c r="AN195" s="5">
        <v>8.3199999999999996E-2</v>
      </c>
      <c r="AO195" s="5">
        <v>5.1200000000000002E-2</v>
      </c>
      <c r="AP195" s="5">
        <v>3.1E-2</v>
      </c>
      <c r="AQ195" s="5">
        <v>5.9799999999999999E-2</v>
      </c>
      <c r="AR195" s="5">
        <v>4.7300000000000002E-2</v>
      </c>
      <c r="AS195" s="5">
        <v>6.2600000000000003E-2</v>
      </c>
      <c r="AT195" s="5">
        <v>2.58E-2</v>
      </c>
      <c r="AU195" s="5">
        <v>5.6800000000000003E-2</v>
      </c>
      <c r="AV195" s="5">
        <v>1.7600000000000001E-2</v>
      </c>
      <c r="AW195" s="5">
        <v>6.1899999999999997E-2</v>
      </c>
      <c r="AX195" s="5">
        <v>5.1999999999999998E-2</v>
      </c>
      <c r="AY195" s="5">
        <v>3.8080000000000003E-2</v>
      </c>
      <c r="AZ195" s="5" t="str">
        <v/>
      </c>
      <c r="BA195" s="5">
        <v>4.1249999999999995E-2</v>
      </c>
      <c r="BB195" s="5">
        <v>4.7E-2</v>
      </c>
      <c r="BC195" s="5">
        <v>5.8999999999999997E-2</v>
      </c>
      <c r="BD195" s="5">
        <v>8.6900000000000005E-2</v>
      </c>
    </row>
    <row r="196" spans="1:56" ht="16" x14ac:dyDescent="0.2">
      <c r="A196" s="5" t="s">
        <v>9</v>
      </c>
      <c r="B196" s="5" t="s">
        <v>190</v>
      </c>
      <c r="C196" s="5">
        <v>9.9000000000000005E-2</v>
      </c>
      <c r="F196" s="3" t="s">
        <v>521</v>
      </c>
      <c r="G196" s="5">
        <f t="shared" ref="G196:G215" si="168">AVERAGEIFS(C:C,A:A,F196,B:B,"*african*")</f>
        <v>3.8528571428571433E-2</v>
      </c>
      <c r="H196" s="5">
        <f t="shared" ref="H196:H215" si="169">AVERAGEIFS(C:C,A:A,F196,B:B,"*black*")</f>
        <v>3.6700000000000003E-2</v>
      </c>
      <c r="I196" s="5">
        <f t="shared" ref="I196:I215" si="170">AVERAGEIFS(C:C,A:A,F196,B:B,"*caucasian*")</f>
        <v>5.1199999999999996E-3</v>
      </c>
      <c r="J196" s="5" t="e">
        <f t="shared" ref="J196:J215" si="171">AVERAGEIFS(C:C,A:A,F196,B:B,"*italy*")</f>
        <v>#DIV/0!</v>
      </c>
      <c r="K196" s="5" t="e">
        <f t="shared" ref="K196:K215" si="172">AVERAGEIFS(C:C,A:A,F196,B:B,"*olmsted*")</f>
        <v>#DIV/0!</v>
      </c>
      <c r="L196" s="5">
        <f t="shared" ref="L196:L215" si="173">AVERAGEIFS(C:C,A:A,F196,B:B,"*european*")</f>
        <v>4.8999999999999998E-3</v>
      </c>
      <c r="M196" s="5">
        <f t="shared" ref="M196:M215" si="174">AVERAGEIFS(C:C,A:A,F196,B:B,"*hawaii*")</f>
        <v>1.4E-3</v>
      </c>
      <c r="N196" s="5">
        <f t="shared" ref="N196:N215" si="175">AVERAGEIFS(C:C,A:A,F196,B:B,"*hawaiian*")</f>
        <v>1.4E-3</v>
      </c>
      <c r="O196" s="5" t="e">
        <f t="shared" ref="O196:O215" si="176">AVERAGEIFS(C:C,A:A,F196,B:B,"*USA asian*")</f>
        <v>#DIV/0!</v>
      </c>
      <c r="P196" s="5" t="e">
        <f t="shared" ref="P196:P215" si="177">AVERAGEIFS(C:C,A:A,F196,B:B,"*blood bank asian*")</f>
        <v>#DIV/0!</v>
      </c>
      <c r="Q196" s="5">
        <f t="shared" ref="Q196:Q215" si="178">AVERAGEIFS(C:C,A:A,F196,B:B,"*south asian indian*")</f>
        <v>1E-4</v>
      </c>
      <c r="R196" s="5" t="e">
        <f t="shared" ref="R196:R215" si="179">AVERAGEIFS(C:C,A:A,F196,B:B,"*korean*")</f>
        <v>#DIV/0!</v>
      </c>
      <c r="S196" s="5">
        <f t="shared" ref="S196:S215" si="180">AVERAGEIFS(C:C,A:A,F196,B:B,"*chinese*")</f>
        <v>1E-4</v>
      </c>
      <c r="T196" s="5">
        <f t="shared" ref="T196:T215" si="181">AVERAGEIFS(C:C,A:A,F196,B:B,"*japanese*")</f>
        <v>1E-4</v>
      </c>
      <c r="U196" s="5">
        <f t="shared" ref="U196:U215" si="182">AVERAGEIFS(C:C,A:A,F196,B:B,"*southeast asian*")</f>
        <v>2.0000000000000001E-4</v>
      </c>
      <c r="V196" s="5">
        <f t="shared" ref="V196:V215" si="183">AVERAGEIFS(C:C,A:A,F196,B:B,"*vietnamese*")</f>
        <v>1E-4</v>
      </c>
      <c r="W196" s="5">
        <f t="shared" ref="W196:W215" si="184">AVERAGEIFS(C:C,A:A,F196,B:B,"*filipino*")</f>
        <v>2.9999999999999997E-4</v>
      </c>
      <c r="X196" s="5">
        <f t="shared" ref="X196:X215" si="185">AVERAGEIFS(C:C,A:A,F196,B:B,"*philippines*")</f>
        <v>5.0000000000000001E-3</v>
      </c>
      <c r="Y196" s="5">
        <f t="shared" ref="Y196:Y215" si="186">AVERAGEIFS(C:C,A:A,F196,B:B,"*hispanic*")</f>
        <v>1.2019999999999999E-2</v>
      </c>
      <c r="Z196" s="5" t="e">
        <f t="shared" ref="Z196:Z215" si="187">AVERAGEIFS(C:C,A:A,F196,B:B,"*spain*")</f>
        <v>#DIV/0!</v>
      </c>
      <c r="AA196" s="5">
        <f t="shared" ref="AA196:AA215" si="188">AVERAGEIFS(C:C,A:A,F196,B:B,"*mexican*")</f>
        <v>9.4500000000000001E-3</v>
      </c>
      <c r="AB196" s="5">
        <f t="shared" ref="AB196:AB215" si="189">AVERAGEIFS(C:C,A:A,F196,B:B,"*mestizo*")</f>
        <v>8.9999999999999993E-3</v>
      </c>
      <c r="AC196" s="5">
        <f t="shared" ref="AC196:AC215" si="190">AVERAGEIFS(C:C,A:A,F196,B:B,"*san diego*")</f>
        <v>4.0000000000000001E-3</v>
      </c>
      <c r="AD196" s="5">
        <f t="shared" ref="AD196:AD215" si="191">AVERAGEIFS(C:C,A:A,F196,B:B,"*middle eastern*")</f>
        <v>2.8999999999999998E-3</v>
      </c>
      <c r="AF196" s="3" t="s">
        <v>521</v>
      </c>
      <c r="AG196" s="5">
        <v>3.8528571428571433E-2</v>
      </c>
      <c r="AH196" s="5">
        <v>3.6700000000000003E-2</v>
      </c>
      <c r="AI196" s="5">
        <v>5.1199999999999996E-3</v>
      </c>
      <c r="AJ196" s="5" t="str">
        <v/>
      </c>
      <c r="AK196" s="5" t="str">
        <v/>
      </c>
      <c r="AL196" s="5">
        <v>4.8999999999999998E-3</v>
      </c>
      <c r="AM196" s="5">
        <v>1.4E-3</v>
      </c>
      <c r="AN196" s="5">
        <v>1.4E-3</v>
      </c>
      <c r="AO196" s="5" t="str">
        <v/>
      </c>
      <c r="AP196" s="5" t="str">
        <v/>
      </c>
      <c r="AQ196" s="5">
        <v>1E-4</v>
      </c>
      <c r="AR196" s="5" t="str">
        <v/>
      </c>
      <c r="AS196" s="5">
        <v>1E-4</v>
      </c>
      <c r="AT196" s="5">
        <v>1E-4</v>
      </c>
      <c r="AU196" s="5">
        <v>2.0000000000000001E-4</v>
      </c>
      <c r="AV196" s="5">
        <v>1E-4</v>
      </c>
      <c r="AW196" s="5">
        <v>2.9999999999999997E-4</v>
      </c>
      <c r="AX196" s="5">
        <v>5.0000000000000001E-3</v>
      </c>
      <c r="AY196" s="5">
        <v>1.2019999999999999E-2</v>
      </c>
      <c r="AZ196" s="5" t="str">
        <v/>
      </c>
      <c r="BA196" s="5">
        <v>9.4500000000000001E-3</v>
      </c>
      <c r="BB196" s="5">
        <v>8.9999999999999993E-3</v>
      </c>
      <c r="BC196" s="5">
        <v>4.0000000000000001E-3</v>
      </c>
      <c r="BD196" s="5">
        <v>2.8999999999999998E-3</v>
      </c>
    </row>
    <row r="197" spans="1:56" ht="16" x14ac:dyDescent="0.2">
      <c r="A197" s="5" t="s">
        <v>9</v>
      </c>
      <c r="B197" s="5" t="s">
        <v>88</v>
      </c>
      <c r="C197" s="5">
        <v>0.154</v>
      </c>
      <c r="F197" s="3" t="s">
        <v>46</v>
      </c>
      <c r="G197" s="5">
        <f t="shared" si="168"/>
        <v>2.3E-3</v>
      </c>
      <c r="H197" s="5">
        <f t="shared" si="169"/>
        <v>1E-3</v>
      </c>
      <c r="I197" s="5">
        <f t="shared" si="170"/>
        <v>9.2300000000000004E-3</v>
      </c>
      <c r="J197" s="5">
        <f t="shared" si="171"/>
        <v>4.0000000000000001E-3</v>
      </c>
      <c r="K197" s="5">
        <f t="shared" si="172"/>
        <v>7.0000000000000001E-3</v>
      </c>
      <c r="L197" s="5">
        <f t="shared" si="173"/>
        <v>5.0500000000000007E-3</v>
      </c>
      <c r="M197" s="5">
        <f t="shared" si="174"/>
        <v>2.3E-3</v>
      </c>
      <c r="N197" s="5">
        <f t="shared" si="175"/>
        <v>2.3E-3</v>
      </c>
      <c r="O197" s="5" t="e">
        <f t="shared" si="176"/>
        <v>#DIV/0!</v>
      </c>
      <c r="P197" s="5" t="e">
        <f t="shared" si="177"/>
        <v>#DIV/0!</v>
      </c>
      <c r="Q197" s="5">
        <f t="shared" si="178"/>
        <v>2.0000000000000001E-4</v>
      </c>
      <c r="R197" s="5">
        <f t="shared" si="179"/>
        <v>2.0000000000000001E-4</v>
      </c>
      <c r="S197" s="5">
        <f t="shared" si="180"/>
        <v>1E-4</v>
      </c>
      <c r="T197" s="5">
        <f t="shared" si="181"/>
        <v>1E-4</v>
      </c>
      <c r="U197" s="5">
        <f t="shared" si="182"/>
        <v>5.0000000000000001E-4</v>
      </c>
      <c r="V197" s="5">
        <f t="shared" si="183"/>
        <v>1E-4</v>
      </c>
      <c r="W197" s="5">
        <f t="shared" si="184"/>
        <v>2.9999999999999997E-4</v>
      </c>
      <c r="X197" s="5" t="e">
        <f t="shared" si="185"/>
        <v>#DIV/0!</v>
      </c>
      <c r="Y197" s="5">
        <f t="shared" si="186"/>
        <v>4.8399999999999997E-3</v>
      </c>
      <c r="Z197" s="5">
        <f t="shared" si="187"/>
        <v>2E-3</v>
      </c>
      <c r="AA197" s="5">
        <f t="shared" si="188"/>
        <v>4.5500000000000002E-3</v>
      </c>
      <c r="AB197" s="5">
        <f t="shared" si="189"/>
        <v>5.0000000000000001E-3</v>
      </c>
      <c r="AC197" s="5">
        <f t="shared" si="190"/>
        <v>1E-3</v>
      </c>
      <c r="AD197" s="5">
        <f t="shared" si="191"/>
        <v>8.6E-3</v>
      </c>
      <c r="AF197" s="3" t="s">
        <v>46</v>
      </c>
      <c r="AG197" s="5">
        <v>2.3E-3</v>
      </c>
      <c r="AH197" s="5">
        <v>1E-3</v>
      </c>
      <c r="AI197" s="5">
        <v>9.2300000000000004E-3</v>
      </c>
      <c r="AJ197" s="5">
        <v>4.0000000000000001E-3</v>
      </c>
      <c r="AK197" s="5">
        <v>7.0000000000000001E-3</v>
      </c>
      <c r="AL197" s="5">
        <v>5.0500000000000007E-3</v>
      </c>
      <c r="AM197" s="5">
        <v>2.3E-3</v>
      </c>
      <c r="AN197" s="5">
        <v>2.3E-3</v>
      </c>
      <c r="AO197" s="5" t="str">
        <v/>
      </c>
      <c r="AP197" s="5" t="str">
        <v/>
      </c>
      <c r="AQ197" s="5">
        <v>2.0000000000000001E-4</v>
      </c>
      <c r="AR197" s="5">
        <v>2.0000000000000001E-4</v>
      </c>
      <c r="AS197" s="5">
        <v>1E-4</v>
      </c>
      <c r="AT197" s="5">
        <v>1E-4</v>
      </c>
      <c r="AU197" s="5">
        <v>5.0000000000000001E-4</v>
      </c>
      <c r="AV197" s="5">
        <v>1E-4</v>
      </c>
      <c r="AW197" s="5">
        <v>2.9999999999999997E-4</v>
      </c>
      <c r="AX197" s="5" t="str">
        <v/>
      </c>
      <c r="AY197" s="5">
        <v>4.8399999999999997E-3</v>
      </c>
      <c r="AZ197" s="5">
        <v>2E-3</v>
      </c>
      <c r="BA197" s="5">
        <v>4.5500000000000002E-3</v>
      </c>
      <c r="BB197" s="5">
        <v>5.0000000000000001E-3</v>
      </c>
      <c r="BC197" s="5">
        <v>1E-3</v>
      </c>
      <c r="BD197" s="5">
        <v>8.6E-3</v>
      </c>
    </row>
    <row r="198" spans="1:56" ht="16" x14ac:dyDescent="0.2">
      <c r="A198" s="5" t="s">
        <v>9</v>
      </c>
      <c r="B198" s="5" t="s">
        <v>86</v>
      </c>
      <c r="C198" s="5">
        <v>0.13200000000000001</v>
      </c>
      <c r="F198" s="3" t="s">
        <v>522</v>
      </c>
      <c r="G198" s="5">
        <f t="shared" si="168"/>
        <v>7.5833333333333334E-3</v>
      </c>
      <c r="H198" s="5">
        <f t="shared" si="169"/>
        <v>9.1000000000000004E-3</v>
      </c>
      <c r="I198" s="5">
        <f t="shared" si="170"/>
        <v>3.099E-2</v>
      </c>
      <c r="J198" s="5" t="e">
        <f t="shared" si="171"/>
        <v>#DIV/0!</v>
      </c>
      <c r="K198" s="5">
        <f t="shared" si="172"/>
        <v>2.5000000000000001E-2</v>
      </c>
      <c r="L198" s="5">
        <f t="shared" si="173"/>
        <v>4.3749999999999997E-2</v>
      </c>
      <c r="M198" s="5">
        <f t="shared" si="174"/>
        <v>1.3100000000000001E-2</v>
      </c>
      <c r="N198" s="5">
        <f t="shared" si="175"/>
        <v>1.3100000000000001E-2</v>
      </c>
      <c r="O198" s="5">
        <f t="shared" si="176"/>
        <v>6.4999999999999997E-3</v>
      </c>
      <c r="P198" s="5">
        <f t="shared" si="177"/>
        <v>0.01</v>
      </c>
      <c r="Q198" s="5">
        <f t="shared" si="178"/>
        <v>1.9699999999999999E-2</v>
      </c>
      <c r="R198" s="5">
        <f t="shared" si="179"/>
        <v>6.9999999999999999E-4</v>
      </c>
      <c r="S198" s="5">
        <f t="shared" si="180"/>
        <v>2.5000000000000001E-3</v>
      </c>
      <c r="T198" s="5">
        <f t="shared" si="181"/>
        <v>1.1999999999999999E-3</v>
      </c>
      <c r="U198" s="5">
        <f t="shared" si="182"/>
        <v>2.4E-2</v>
      </c>
      <c r="V198" s="5">
        <f t="shared" si="183"/>
        <v>1.1999999999999999E-3</v>
      </c>
      <c r="W198" s="5">
        <f t="shared" si="184"/>
        <v>2.8E-3</v>
      </c>
      <c r="X198" s="5">
        <f t="shared" si="185"/>
        <v>5.0000000000000001E-3</v>
      </c>
      <c r="Y198" s="5">
        <f t="shared" si="186"/>
        <v>3.3860000000000001E-2</v>
      </c>
      <c r="Z198" s="5" t="e">
        <f t="shared" si="187"/>
        <v>#DIV/0!</v>
      </c>
      <c r="AA198" s="5">
        <f t="shared" si="188"/>
        <v>2.725E-2</v>
      </c>
      <c r="AB198" s="5">
        <f t="shared" si="189"/>
        <v>2.1999999999999999E-2</v>
      </c>
      <c r="AC198" s="5">
        <f t="shared" si="190"/>
        <v>2.5999999999999999E-2</v>
      </c>
      <c r="AD198" s="5">
        <f t="shared" si="191"/>
        <v>0.12039999999999999</v>
      </c>
      <c r="AF198" s="3" t="s">
        <v>522</v>
      </c>
      <c r="AG198" s="5">
        <v>7.5833333333333334E-3</v>
      </c>
      <c r="AH198" s="5">
        <v>9.1000000000000004E-3</v>
      </c>
      <c r="AI198" s="5">
        <v>3.099E-2</v>
      </c>
      <c r="AJ198" s="5" t="str">
        <v/>
      </c>
      <c r="AK198" s="5">
        <v>2.5000000000000001E-2</v>
      </c>
      <c r="AL198" s="5">
        <v>4.3749999999999997E-2</v>
      </c>
      <c r="AM198" s="5">
        <v>1.3100000000000001E-2</v>
      </c>
      <c r="AN198" s="5">
        <v>1.3100000000000001E-2</v>
      </c>
      <c r="AO198" s="5">
        <v>6.4999999999999997E-3</v>
      </c>
      <c r="AP198" s="5">
        <v>0.01</v>
      </c>
      <c r="AQ198" s="5">
        <v>1.9699999999999999E-2</v>
      </c>
      <c r="AR198" s="5">
        <v>6.9999999999999999E-4</v>
      </c>
      <c r="AS198" s="5">
        <v>2.5000000000000001E-3</v>
      </c>
      <c r="AT198" s="5">
        <v>1.1999999999999999E-3</v>
      </c>
      <c r="AU198" s="5">
        <v>2.4E-2</v>
      </c>
      <c r="AV198" s="5">
        <v>1.1999999999999999E-3</v>
      </c>
      <c r="AW198" s="5">
        <v>2.8E-3</v>
      </c>
      <c r="AX198" s="5">
        <v>5.0000000000000001E-3</v>
      </c>
      <c r="AY198" s="5">
        <v>3.3860000000000001E-2</v>
      </c>
      <c r="AZ198" s="5" t="str">
        <v/>
      </c>
      <c r="BA198" s="5">
        <v>2.725E-2</v>
      </c>
      <c r="BB198" s="5">
        <v>2.1999999999999999E-2</v>
      </c>
      <c r="BC198" s="5">
        <v>2.5999999999999999E-2</v>
      </c>
      <c r="BD198" s="5">
        <v>0.12039999999999999</v>
      </c>
    </row>
    <row r="199" spans="1:56" ht="16" x14ac:dyDescent="0.2">
      <c r="A199" s="5" t="s">
        <v>9</v>
      </c>
      <c r="B199" s="5" t="s">
        <v>84</v>
      </c>
      <c r="C199" s="5">
        <v>0.159</v>
      </c>
      <c r="F199" s="3" t="s">
        <v>525</v>
      </c>
      <c r="G199" s="5" t="e">
        <f t="shared" si="168"/>
        <v>#DIV/0!</v>
      </c>
      <c r="H199" s="5" t="e">
        <f t="shared" si="169"/>
        <v>#DIV/0!</v>
      </c>
      <c r="I199" s="5" t="e">
        <f t="shared" si="170"/>
        <v>#DIV/0!</v>
      </c>
      <c r="J199" s="5" t="e">
        <f t="shared" si="171"/>
        <v>#DIV/0!</v>
      </c>
      <c r="K199" s="5" t="e">
        <f t="shared" si="172"/>
        <v>#DIV/0!</v>
      </c>
      <c r="L199" s="5" t="e">
        <f t="shared" si="173"/>
        <v>#DIV/0!</v>
      </c>
      <c r="M199" s="5" t="e">
        <f t="shared" si="174"/>
        <v>#DIV/0!</v>
      </c>
      <c r="N199" s="5" t="e">
        <f t="shared" si="175"/>
        <v>#DIV/0!</v>
      </c>
      <c r="O199" s="5" t="e">
        <f t="shared" si="176"/>
        <v>#DIV/0!</v>
      </c>
      <c r="P199" s="5" t="e">
        <f t="shared" si="177"/>
        <v>#DIV/0!</v>
      </c>
      <c r="Q199" s="5" t="e">
        <f t="shared" si="178"/>
        <v>#DIV/0!</v>
      </c>
      <c r="R199" s="5" t="e">
        <f t="shared" si="179"/>
        <v>#DIV/0!</v>
      </c>
      <c r="S199" s="5" t="e">
        <f t="shared" si="180"/>
        <v>#DIV/0!</v>
      </c>
      <c r="T199" s="5" t="e">
        <f t="shared" si="181"/>
        <v>#DIV/0!</v>
      </c>
      <c r="U199" s="5">
        <f t="shared" si="182"/>
        <v>1E-4</v>
      </c>
      <c r="V199" s="5" t="e">
        <f t="shared" si="183"/>
        <v>#DIV/0!</v>
      </c>
      <c r="W199" s="5">
        <f t="shared" si="184"/>
        <v>1E-3</v>
      </c>
      <c r="X199" s="5">
        <f t="shared" si="185"/>
        <v>5.0000000000000001E-3</v>
      </c>
      <c r="Y199" s="5" t="e">
        <f t="shared" si="186"/>
        <v>#DIV/0!</v>
      </c>
      <c r="Z199" s="5" t="e">
        <f t="shared" si="187"/>
        <v>#DIV/0!</v>
      </c>
      <c r="AA199" s="5" t="e">
        <f t="shared" si="188"/>
        <v>#DIV/0!</v>
      </c>
      <c r="AB199" s="5" t="e">
        <f t="shared" si="189"/>
        <v>#DIV/0!</v>
      </c>
      <c r="AC199" s="5">
        <f t="shared" si="190"/>
        <v>1E-3</v>
      </c>
      <c r="AD199" s="5" t="e">
        <f t="shared" si="191"/>
        <v>#DIV/0!</v>
      </c>
      <c r="AF199" s="3" t="s">
        <v>525</v>
      </c>
      <c r="AG199" s="5" t="str">
        <v/>
      </c>
      <c r="AH199" s="5" t="str">
        <v/>
      </c>
      <c r="AI199" s="5" t="str">
        <v/>
      </c>
      <c r="AJ199" s="5" t="str">
        <v/>
      </c>
      <c r="AK199" s="5" t="str">
        <v/>
      </c>
      <c r="AL199" s="5" t="str">
        <v/>
      </c>
      <c r="AM199" s="5" t="str">
        <v/>
      </c>
      <c r="AN199" s="5" t="str">
        <v/>
      </c>
      <c r="AO199" s="5" t="str">
        <v/>
      </c>
      <c r="AP199" s="5" t="str">
        <v/>
      </c>
      <c r="AQ199" s="5" t="str">
        <v/>
      </c>
      <c r="AR199" s="5" t="str">
        <v/>
      </c>
      <c r="AS199" s="5" t="str">
        <v/>
      </c>
      <c r="AT199" s="5" t="str">
        <v/>
      </c>
      <c r="AU199" s="5">
        <v>1E-4</v>
      </c>
      <c r="AV199" s="5" t="str">
        <v/>
      </c>
      <c r="AW199" s="5">
        <v>1E-3</v>
      </c>
      <c r="AX199" s="5">
        <v>5.0000000000000001E-3</v>
      </c>
      <c r="AY199" s="5" t="str">
        <v/>
      </c>
      <c r="AZ199" s="5" t="str">
        <v/>
      </c>
      <c r="BA199" s="5" t="str">
        <v/>
      </c>
      <c r="BB199" s="5" t="str">
        <v/>
      </c>
      <c r="BC199" s="5">
        <v>1E-3</v>
      </c>
      <c r="BD199" s="5" t="str">
        <v/>
      </c>
    </row>
    <row r="200" spans="1:56" ht="16" x14ac:dyDescent="0.2">
      <c r="A200" s="5" t="s">
        <v>206</v>
      </c>
      <c r="B200" s="5" t="s">
        <v>189</v>
      </c>
      <c r="C200" s="5">
        <v>1.7000000000000001E-2</v>
      </c>
      <c r="F200" s="3" t="s">
        <v>526</v>
      </c>
      <c r="G200" s="5">
        <f t="shared" si="168"/>
        <v>1E-4</v>
      </c>
      <c r="H200" s="5" t="e">
        <f t="shared" si="169"/>
        <v>#DIV/0!</v>
      </c>
      <c r="I200" s="5" t="e">
        <f t="shared" si="170"/>
        <v>#DIV/0!</v>
      </c>
      <c r="J200" s="5" t="e">
        <f t="shared" si="171"/>
        <v>#DIV/0!</v>
      </c>
      <c r="K200" s="5" t="e">
        <f t="shared" si="172"/>
        <v>#DIV/0!</v>
      </c>
      <c r="L200" s="5" t="e">
        <f t="shared" si="173"/>
        <v>#DIV/0!</v>
      </c>
      <c r="M200" s="5">
        <f t="shared" si="174"/>
        <v>8.0000000000000004E-4</v>
      </c>
      <c r="N200" s="5">
        <f t="shared" si="175"/>
        <v>8.0000000000000004E-4</v>
      </c>
      <c r="O200" s="5">
        <f t="shared" si="176"/>
        <v>3.0999999999999999E-3</v>
      </c>
      <c r="P200" s="5">
        <f t="shared" si="177"/>
        <v>0.01</v>
      </c>
      <c r="Q200" s="5">
        <f t="shared" si="178"/>
        <v>1.6000000000000001E-3</v>
      </c>
      <c r="R200" s="5">
        <f t="shared" si="179"/>
        <v>8.9999999999999998E-4</v>
      </c>
      <c r="S200" s="5">
        <f t="shared" si="180"/>
        <v>1.6999999999999999E-3</v>
      </c>
      <c r="T200" s="5" t="e">
        <f t="shared" si="181"/>
        <v>#DIV/0!</v>
      </c>
      <c r="U200" s="5">
        <f t="shared" si="182"/>
        <v>3.3999999999999998E-3</v>
      </c>
      <c r="V200" s="5">
        <f t="shared" si="183"/>
        <v>8.0000000000000002E-3</v>
      </c>
      <c r="W200" s="5">
        <f t="shared" si="184"/>
        <v>8.0000000000000004E-4</v>
      </c>
      <c r="X200" s="5" t="e">
        <f t="shared" si="185"/>
        <v>#DIV/0!</v>
      </c>
      <c r="Y200" s="5" t="e">
        <f t="shared" si="186"/>
        <v>#DIV/0!</v>
      </c>
      <c r="Z200" s="5" t="e">
        <f t="shared" si="187"/>
        <v>#DIV/0!</v>
      </c>
      <c r="AA200" s="5" t="e">
        <f t="shared" si="188"/>
        <v>#DIV/0!</v>
      </c>
      <c r="AB200" s="5" t="e">
        <f t="shared" si="189"/>
        <v>#DIV/0!</v>
      </c>
      <c r="AC200" s="5" t="e">
        <f t="shared" si="190"/>
        <v>#DIV/0!</v>
      </c>
      <c r="AD200" s="5">
        <f t="shared" si="191"/>
        <v>1E-4</v>
      </c>
      <c r="AF200" s="3" t="s">
        <v>526</v>
      </c>
      <c r="AG200" s="5">
        <v>1E-4</v>
      </c>
      <c r="AH200" s="5" t="str">
        <v/>
      </c>
      <c r="AI200" s="5" t="str">
        <v/>
      </c>
      <c r="AJ200" s="5" t="str">
        <v/>
      </c>
      <c r="AK200" s="5" t="str">
        <v/>
      </c>
      <c r="AL200" s="5" t="str">
        <v/>
      </c>
      <c r="AM200" s="5">
        <v>8.0000000000000004E-4</v>
      </c>
      <c r="AN200" s="5">
        <v>8.0000000000000004E-4</v>
      </c>
      <c r="AO200" s="5">
        <v>3.0999999999999999E-3</v>
      </c>
      <c r="AP200" s="5">
        <v>0.01</v>
      </c>
      <c r="AQ200" s="5">
        <v>1.6000000000000001E-3</v>
      </c>
      <c r="AR200" s="5">
        <v>8.9999999999999998E-4</v>
      </c>
      <c r="AS200" s="5">
        <v>1.6999999999999999E-3</v>
      </c>
      <c r="AT200" s="5" t="str">
        <v/>
      </c>
      <c r="AU200" s="5">
        <v>3.3999999999999998E-3</v>
      </c>
      <c r="AV200" s="5">
        <v>8.0000000000000002E-3</v>
      </c>
      <c r="AW200" s="5">
        <v>8.0000000000000004E-4</v>
      </c>
      <c r="AX200" s="5" t="str">
        <v/>
      </c>
      <c r="AY200" s="5" t="str">
        <v/>
      </c>
      <c r="AZ200" s="5" t="str">
        <v/>
      </c>
      <c r="BA200" s="5" t="str">
        <v/>
      </c>
      <c r="BB200" s="5" t="str">
        <v/>
      </c>
      <c r="BC200" s="5" t="str">
        <v/>
      </c>
      <c r="BD200" s="5">
        <v>1E-4</v>
      </c>
    </row>
    <row r="201" spans="1:56" ht="16" x14ac:dyDescent="0.2">
      <c r="A201" s="5" t="s">
        <v>206</v>
      </c>
      <c r="B201" s="5" t="s">
        <v>190</v>
      </c>
      <c r="C201" s="5">
        <v>1.4999999999999999E-2</v>
      </c>
      <c r="F201" s="3" t="s">
        <v>528</v>
      </c>
      <c r="G201" s="5" t="e">
        <f t="shared" si="168"/>
        <v>#DIV/0!</v>
      </c>
      <c r="H201" s="5">
        <f t="shared" si="169"/>
        <v>1.0999999999999998E-3</v>
      </c>
      <c r="I201" s="5" t="e">
        <f t="shared" si="170"/>
        <v>#DIV/0!</v>
      </c>
      <c r="J201" s="5" t="e">
        <f t="shared" si="171"/>
        <v>#DIV/0!</v>
      </c>
      <c r="K201" s="5" t="e">
        <f t="shared" si="172"/>
        <v>#DIV/0!</v>
      </c>
      <c r="L201" s="5" t="e">
        <f t="shared" si="173"/>
        <v>#DIV/0!</v>
      </c>
      <c r="M201" s="5">
        <f t="shared" si="174"/>
        <v>2.0000000000000001E-4</v>
      </c>
      <c r="N201" s="5">
        <f t="shared" si="175"/>
        <v>2.0000000000000001E-4</v>
      </c>
      <c r="O201" s="5">
        <f t="shared" si="176"/>
        <v>2.9999999999999997E-4</v>
      </c>
      <c r="P201" s="5" t="e">
        <f t="shared" si="177"/>
        <v>#DIV/0!</v>
      </c>
      <c r="Q201" s="5">
        <f t="shared" si="178"/>
        <v>1E-3</v>
      </c>
      <c r="R201" s="5">
        <f t="shared" si="179"/>
        <v>1E-4</v>
      </c>
      <c r="S201" s="5" t="e">
        <f t="shared" si="180"/>
        <v>#DIV/0!</v>
      </c>
      <c r="T201" s="5" t="e">
        <f t="shared" si="181"/>
        <v>#DIV/0!</v>
      </c>
      <c r="U201" s="5">
        <f t="shared" si="182"/>
        <v>5.9999999999999995E-4</v>
      </c>
      <c r="V201" s="5" t="e">
        <f t="shared" si="183"/>
        <v>#DIV/0!</v>
      </c>
      <c r="W201" s="5" t="e">
        <f t="shared" si="184"/>
        <v>#DIV/0!</v>
      </c>
      <c r="X201" s="5" t="e">
        <f t="shared" si="185"/>
        <v>#DIV/0!</v>
      </c>
      <c r="Y201" s="5" t="e">
        <f t="shared" si="186"/>
        <v>#DIV/0!</v>
      </c>
      <c r="Z201" s="5" t="e">
        <f t="shared" si="187"/>
        <v>#DIV/0!</v>
      </c>
      <c r="AA201" s="5" t="e">
        <f t="shared" si="188"/>
        <v>#DIV/0!</v>
      </c>
      <c r="AB201" s="5" t="e">
        <f t="shared" si="189"/>
        <v>#DIV/0!</v>
      </c>
      <c r="AC201" s="5" t="e">
        <f t="shared" si="190"/>
        <v>#DIV/0!</v>
      </c>
      <c r="AD201" s="5" t="e">
        <f t="shared" si="191"/>
        <v>#DIV/0!</v>
      </c>
      <c r="AF201" s="3" t="s">
        <v>528</v>
      </c>
      <c r="AG201" s="5" t="str">
        <v/>
      </c>
      <c r="AH201" s="5">
        <v>1.0999999999999998E-3</v>
      </c>
      <c r="AI201" s="5" t="str">
        <v/>
      </c>
      <c r="AJ201" s="5" t="str">
        <v/>
      </c>
      <c r="AK201" s="5" t="str">
        <v/>
      </c>
      <c r="AL201" s="5" t="str">
        <v/>
      </c>
      <c r="AM201" s="5">
        <v>2.0000000000000001E-4</v>
      </c>
      <c r="AN201" s="5">
        <v>2.0000000000000001E-4</v>
      </c>
      <c r="AO201" s="5">
        <v>2.9999999999999997E-4</v>
      </c>
      <c r="AP201" s="5" t="str">
        <v/>
      </c>
      <c r="AQ201" s="5">
        <v>1E-3</v>
      </c>
      <c r="AR201" s="5">
        <v>1E-4</v>
      </c>
      <c r="AS201" s="5" t="str">
        <v/>
      </c>
      <c r="AT201" s="5" t="str">
        <v/>
      </c>
      <c r="AU201" s="5">
        <v>5.9999999999999995E-4</v>
      </c>
      <c r="AV201" s="5" t="str">
        <v/>
      </c>
      <c r="AW201" s="5" t="str">
        <v/>
      </c>
      <c r="AX201" s="5" t="str">
        <v/>
      </c>
      <c r="AY201" s="5" t="str">
        <v/>
      </c>
      <c r="AZ201" s="5" t="str">
        <v/>
      </c>
      <c r="BA201" s="5" t="str">
        <v/>
      </c>
      <c r="BB201" s="5" t="str">
        <v/>
      </c>
      <c r="BC201" s="5" t="str">
        <v/>
      </c>
      <c r="BD201" s="5" t="str">
        <v/>
      </c>
    </row>
    <row r="202" spans="1:56" ht="16" x14ac:dyDescent="0.2">
      <c r="A202" s="5" t="s">
        <v>206</v>
      </c>
      <c r="B202" s="5" t="s">
        <v>86</v>
      </c>
      <c r="C202" s="5">
        <v>8.0000000000000002E-3</v>
      </c>
      <c r="F202" s="3" t="s">
        <v>529</v>
      </c>
      <c r="G202" s="5">
        <f t="shared" si="168"/>
        <v>2.2399999999999998E-3</v>
      </c>
      <c r="H202" s="5" t="e">
        <f t="shared" si="169"/>
        <v>#DIV/0!</v>
      </c>
      <c r="I202" s="5" t="e">
        <f t="shared" si="170"/>
        <v>#DIV/0!</v>
      </c>
      <c r="J202" s="5" t="e">
        <f t="shared" si="171"/>
        <v>#DIV/0!</v>
      </c>
      <c r="K202" s="5" t="e">
        <f t="shared" si="172"/>
        <v>#DIV/0!</v>
      </c>
      <c r="L202" s="5" t="e">
        <f t="shared" si="173"/>
        <v>#DIV/0!</v>
      </c>
      <c r="M202" s="5" t="e">
        <f t="shared" si="174"/>
        <v>#DIV/0!</v>
      </c>
      <c r="N202" s="5" t="e">
        <f t="shared" si="175"/>
        <v>#DIV/0!</v>
      </c>
      <c r="O202" s="5" t="e">
        <f t="shared" si="176"/>
        <v>#DIV/0!</v>
      </c>
      <c r="P202" s="5" t="e">
        <f t="shared" si="177"/>
        <v>#DIV/0!</v>
      </c>
      <c r="Q202" s="5" t="e">
        <f t="shared" si="178"/>
        <v>#DIV/0!</v>
      </c>
      <c r="R202" s="5" t="e">
        <f t="shared" si="179"/>
        <v>#DIV/0!</v>
      </c>
      <c r="S202" s="5" t="e">
        <f t="shared" si="180"/>
        <v>#DIV/0!</v>
      </c>
      <c r="T202" s="5" t="e">
        <f t="shared" si="181"/>
        <v>#DIV/0!</v>
      </c>
      <c r="U202" s="5" t="e">
        <f t="shared" si="182"/>
        <v>#DIV/0!</v>
      </c>
      <c r="V202" s="5" t="e">
        <f t="shared" si="183"/>
        <v>#DIV/0!</v>
      </c>
      <c r="W202" s="5" t="e">
        <f t="shared" si="184"/>
        <v>#DIV/0!</v>
      </c>
      <c r="X202" s="5" t="e">
        <f t="shared" si="185"/>
        <v>#DIV/0!</v>
      </c>
      <c r="Y202" s="5">
        <f t="shared" si="186"/>
        <v>4.6666666666666666E-4</v>
      </c>
      <c r="Z202" s="5" t="e">
        <f t="shared" si="187"/>
        <v>#DIV/0!</v>
      </c>
      <c r="AA202" s="5" t="e">
        <f t="shared" si="188"/>
        <v>#DIV/0!</v>
      </c>
      <c r="AB202" s="5" t="e">
        <f t="shared" si="189"/>
        <v>#DIV/0!</v>
      </c>
      <c r="AC202" s="5" t="e">
        <f t="shared" si="190"/>
        <v>#DIV/0!</v>
      </c>
      <c r="AD202" s="5" t="e">
        <f t="shared" si="191"/>
        <v>#DIV/0!</v>
      </c>
      <c r="AF202" s="3" t="s">
        <v>529</v>
      </c>
      <c r="AG202" s="5">
        <v>2.2399999999999998E-3</v>
      </c>
      <c r="AH202" s="5" t="str">
        <v/>
      </c>
      <c r="AI202" s="5" t="str">
        <v/>
      </c>
      <c r="AJ202" s="5" t="str">
        <v/>
      </c>
      <c r="AK202" s="5" t="str">
        <v/>
      </c>
      <c r="AL202" s="5" t="str">
        <v/>
      </c>
      <c r="AM202" s="5" t="str">
        <v/>
      </c>
      <c r="AN202" s="5" t="str">
        <v/>
      </c>
      <c r="AO202" s="5" t="str">
        <v/>
      </c>
      <c r="AP202" s="5" t="str">
        <v/>
      </c>
      <c r="AQ202" s="5" t="str">
        <v/>
      </c>
      <c r="AR202" s="5" t="str">
        <v/>
      </c>
      <c r="AS202" s="5" t="str">
        <v/>
      </c>
      <c r="AT202" s="5" t="str">
        <v/>
      </c>
      <c r="AU202" s="5" t="str">
        <v/>
      </c>
      <c r="AV202" s="5" t="str">
        <v/>
      </c>
      <c r="AW202" s="5" t="str">
        <v/>
      </c>
      <c r="AX202" s="5" t="str">
        <v/>
      </c>
      <c r="AY202" s="5">
        <v>4.6666666666666666E-4</v>
      </c>
      <c r="AZ202" s="5" t="str">
        <v/>
      </c>
      <c r="BA202" s="5" t="str">
        <v/>
      </c>
      <c r="BB202" s="5" t="str">
        <v/>
      </c>
      <c r="BC202" s="5" t="str">
        <v/>
      </c>
      <c r="BD202" s="5" t="str">
        <v/>
      </c>
    </row>
    <row r="203" spans="1:56" ht="16" x14ac:dyDescent="0.2">
      <c r="A203" s="5" t="s">
        <v>208</v>
      </c>
      <c r="B203" s="5" t="s">
        <v>189</v>
      </c>
      <c r="C203" s="5">
        <v>9.0999999999999998E-2</v>
      </c>
      <c r="F203" s="3" t="s">
        <v>531</v>
      </c>
      <c r="G203" s="5" t="e">
        <f t="shared" si="168"/>
        <v>#DIV/0!</v>
      </c>
      <c r="H203" s="5">
        <f t="shared" si="169"/>
        <v>1E-4</v>
      </c>
      <c r="I203" s="5">
        <f t="shared" si="170"/>
        <v>1E-4</v>
      </c>
      <c r="J203" s="5" t="e">
        <f t="shared" si="171"/>
        <v>#DIV/0!</v>
      </c>
      <c r="K203" s="5" t="e">
        <f t="shared" si="172"/>
        <v>#DIV/0!</v>
      </c>
      <c r="L203" s="5">
        <f t="shared" si="173"/>
        <v>1E-4</v>
      </c>
      <c r="M203" s="5">
        <f t="shared" si="174"/>
        <v>1E-4</v>
      </c>
      <c r="N203" s="5">
        <f t="shared" si="175"/>
        <v>1E-4</v>
      </c>
      <c r="O203" s="5">
        <f t="shared" si="176"/>
        <v>8.9999999999999998E-4</v>
      </c>
      <c r="P203" s="5" t="e">
        <f t="shared" si="177"/>
        <v>#DIV/0!</v>
      </c>
      <c r="Q203" s="5">
        <f t="shared" si="178"/>
        <v>1.1000000000000001E-3</v>
      </c>
      <c r="R203" s="5">
        <f t="shared" si="179"/>
        <v>1E-4</v>
      </c>
      <c r="S203" s="5" t="e">
        <f t="shared" si="180"/>
        <v>#DIV/0!</v>
      </c>
      <c r="T203" s="5" t="e">
        <f t="shared" si="181"/>
        <v>#DIV/0!</v>
      </c>
      <c r="U203" s="5">
        <f t="shared" si="182"/>
        <v>8.9999999999999998E-4</v>
      </c>
      <c r="V203" s="5" t="e">
        <f t="shared" si="183"/>
        <v>#DIV/0!</v>
      </c>
      <c r="W203" s="5" t="e">
        <f t="shared" si="184"/>
        <v>#DIV/0!</v>
      </c>
      <c r="X203" s="5" t="e">
        <f t="shared" si="185"/>
        <v>#DIV/0!</v>
      </c>
      <c r="Y203" s="5" t="e">
        <f t="shared" si="186"/>
        <v>#DIV/0!</v>
      </c>
      <c r="Z203" s="5" t="e">
        <f t="shared" si="187"/>
        <v>#DIV/0!</v>
      </c>
      <c r="AA203" s="5" t="e">
        <f t="shared" si="188"/>
        <v>#DIV/0!</v>
      </c>
      <c r="AB203" s="5" t="e">
        <f t="shared" si="189"/>
        <v>#DIV/0!</v>
      </c>
      <c r="AC203" s="5">
        <f t="shared" si="190"/>
        <v>1E-3</v>
      </c>
      <c r="AD203" s="5">
        <f t="shared" si="191"/>
        <v>1E-4</v>
      </c>
      <c r="AF203" s="3" t="s">
        <v>531</v>
      </c>
      <c r="AG203" s="5" t="str">
        <v/>
      </c>
      <c r="AH203" s="5">
        <v>1E-4</v>
      </c>
      <c r="AI203" s="5">
        <v>1E-4</v>
      </c>
      <c r="AJ203" s="5" t="str">
        <v/>
      </c>
      <c r="AK203" s="5" t="str">
        <v/>
      </c>
      <c r="AL203" s="5">
        <v>1E-4</v>
      </c>
      <c r="AM203" s="5">
        <v>1E-4</v>
      </c>
      <c r="AN203" s="5">
        <v>1E-4</v>
      </c>
      <c r="AO203" s="5">
        <v>8.9999999999999998E-4</v>
      </c>
      <c r="AP203" s="5" t="str">
        <v/>
      </c>
      <c r="AQ203" s="5">
        <v>1.1000000000000001E-3</v>
      </c>
      <c r="AR203" s="5">
        <v>1E-4</v>
      </c>
      <c r="AS203" s="5" t="str">
        <v/>
      </c>
      <c r="AT203" s="5" t="str">
        <v/>
      </c>
      <c r="AU203" s="5">
        <v>8.9999999999999998E-4</v>
      </c>
      <c r="AV203" s="5" t="str">
        <v/>
      </c>
      <c r="AW203" s="5" t="str">
        <v/>
      </c>
      <c r="AX203" s="5" t="str">
        <v/>
      </c>
      <c r="AY203" s="5" t="str">
        <v/>
      </c>
      <c r="AZ203" s="5" t="str">
        <v/>
      </c>
      <c r="BA203" s="5" t="str">
        <v/>
      </c>
      <c r="BB203" s="5" t="str">
        <v/>
      </c>
      <c r="BC203" s="5">
        <v>1E-3</v>
      </c>
      <c r="BD203" s="5">
        <v>1E-4</v>
      </c>
    </row>
    <row r="204" spans="1:56" ht="16" x14ac:dyDescent="0.2">
      <c r="A204" s="5" t="s">
        <v>208</v>
      </c>
      <c r="B204" s="5" t="s">
        <v>190</v>
      </c>
      <c r="C204" s="5">
        <v>7.2999999999999995E-2</v>
      </c>
      <c r="F204" s="3" t="s">
        <v>532</v>
      </c>
      <c r="G204" s="5" t="e">
        <f t="shared" si="168"/>
        <v>#DIV/0!</v>
      </c>
      <c r="H204" s="5" t="e">
        <f t="shared" si="169"/>
        <v>#DIV/0!</v>
      </c>
      <c r="I204" s="5">
        <f t="shared" si="170"/>
        <v>4.0000000000000002E-4</v>
      </c>
      <c r="J204" s="5" t="e">
        <f t="shared" si="171"/>
        <v>#DIV/0!</v>
      </c>
      <c r="K204" s="5" t="e">
        <f t="shared" si="172"/>
        <v>#DIV/0!</v>
      </c>
      <c r="L204" s="5">
        <f t="shared" si="173"/>
        <v>1E-4</v>
      </c>
      <c r="M204" s="5" t="e">
        <f t="shared" si="174"/>
        <v>#DIV/0!</v>
      </c>
      <c r="N204" s="5" t="e">
        <f t="shared" si="175"/>
        <v>#DIV/0!</v>
      </c>
      <c r="O204" s="5" t="e">
        <f t="shared" si="176"/>
        <v>#DIV/0!</v>
      </c>
      <c r="P204" s="5" t="e">
        <f t="shared" si="177"/>
        <v>#DIV/0!</v>
      </c>
      <c r="Q204" s="5" t="e">
        <f t="shared" si="178"/>
        <v>#DIV/0!</v>
      </c>
      <c r="R204" s="5" t="e">
        <f t="shared" si="179"/>
        <v>#DIV/0!</v>
      </c>
      <c r="S204" s="5" t="e">
        <f t="shared" si="180"/>
        <v>#DIV/0!</v>
      </c>
      <c r="T204" s="5" t="e">
        <f t="shared" si="181"/>
        <v>#DIV/0!</v>
      </c>
      <c r="U204" s="5" t="e">
        <f t="shared" si="182"/>
        <v>#DIV/0!</v>
      </c>
      <c r="V204" s="5" t="e">
        <f t="shared" si="183"/>
        <v>#DIV/0!</v>
      </c>
      <c r="W204" s="5" t="e">
        <f t="shared" si="184"/>
        <v>#DIV/0!</v>
      </c>
      <c r="X204" s="5" t="e">
        <f t="shared" si="185"/>
        <v>#DIV/0!</v>
      </c>
      <c r="Y204" s="5">
        <f t="shared" si="186"/>
        <v>1E-4</v>
      </c>
      <c r="Z204" s="5" t="e">
        <f t="shared" si="187"/>
        <v>#DIV/0!</v>
      </c>
      <c r="AA204" s="5" t="e">
        <f t="shared" si="188"/>
        <v>#DIV/0!</v>
      </c>
      <c r="AB204" s="5" t="e">
        <f t="shared" si="189"/>
        <v>#DIV/0!</v>
      </c>
      <c r="AC204" s="5" t="e">
        <f t="shared" si="190"/>
        <v>#DIV/0!</v>
      </c>
      <c r="AD204" s="5">
        <f t="shared" si="191"/>
        <v>2.0000000000000001E-4</v>
      </c>
      <c r="AF204" s="3" t="s">
        <v>532</v>
      </c>
      <c r="AG204" s="5" t="str">
        <v/>
      </c>
      <c r="AH204" s="5" t="str">
        <v/>
      </c>
      <c r="AI204" s="5">
        <v>4.0000000000000002E-4</v>
      </c>
      <c r="AJ204" s="5" t="str">
        <v/>
      </c>
      <c r="AK204" s="5" t="str">
        <v/>
      </c>
      <c r="AL204" s="5">
        <v>1E-4</v>
      </c>
      <c r="AM204" s="5" t="str">
        <v/>
      </c>
      <c r="AN204" s="5" t="str">
        <v/>
      </c>
      <c r="AO204" s="5" t="str">
        <v/>
      </c>
      <c r="AP204" s="5" t="str">
        <v/>
      </c>
      <c r="AQ204" s="5" t="str">
        <v/>
      </c>
      <c r="AR204" s="5" t="str">
        <v/>
      </c>
      <c r="AS204" s="5" t="str">
        <v/>
      </c>
      <c r="AT204" s="5" t="str">
        <v/>
      </c>
      <c r="AU204" s="5" t="str">
        <v/>
      </c>
      <c r="AV204" s="5" t="str">
        <v/>
      </c>
      <c r="AW204" s="5" t="str">
        <v/>
      </c>
      <c r="AX204" s="5" t="str">
        <v/>
      </c>
      <c r="AY204" s="5">
        <v>1E-4</v>
      </c>
      <c r="AZ204" s="5" t="str">
        <v/>
      </c>
      <c r="BA204" s="5" t="str">
        <v/>
      </c>
      <c r="BB204" s="5" t="str">
        <v/>
      </c>
      <c r="BC204" s="5" t="str">
        <v/>
      </c>
      <c r="BD204" s="5">
        <v>2.0000000000000001E-4</v>
      </c>
    </row>
    <row r="205" spans="1:56" ht="16" x14ac:dyDescent="0.2">
      <c r="A205" s="5" t="s">
        <v>208</v>
      </c>
      <c r="B205" s="5" t="s">
        <v>86</v>
      </c>
      <c r="C205" s="5">
        <v>1.6E-2</v>
      </c>
      <c r="F205" s="3" t="s">
        <v>533</v>
      </c>
      <c r="G205" s="5" t="e">
        <f t="shared" si="168"/>
        <v>#DIV/0!</v>
      </c>
      <c r="H205" s="5" t="e">
        <f t="shared" si="169"/>
        <v>#DIV/0!</v>
      </c>
      <c r="I205" s="5">
        <f t="shared" si="170"/>
        <v>1E-4</v>
      </c>
      <c r="J205" s="5" t="e">
        <f t="shared" si="171"/>
        <v>#DIV/0!</v>
      </c>
      <c r="K205" s="5" t="e">
        <f t="shared" si="172"/>
        <v>#DIV/0!</v>
      </c>
      <c r="L205" s="5">
        <f t="shared" si="173"/>
        <v>1E-4</v>
      </c>
      <c r="M205" s="5" t="e">
        <f t="shared" si="174"/>
        <v>#DIV/0!</v>
      </c>
      <c r="N205" s="5" t="e">
        <f t="shared" si="175"/>
        <v>#DIV/0!</v>
      </c>
      <c r="O205" s="5" t="e">
        <f t="shared" si="176"/>
        <v>#DIV/0!</v>
      </c>
      <c r="P205" s="5" t="e">
        <f t="shared" si="177"/>
        <v>#DIV/0!</v>
      </c>
      <c r="Q205" s="5" t="e">
        <f t="shared" si="178"/>
        <v>#DIV/0!</v>
      </c>
      <c r="R205" s="5" t="e">
        <f t="shared" si="179"/>
        <v>#DIV/0!</v>
      </c>
      <c r="S205" s="5" t="e">
        <f t="shared" si="180"/>
        <v>#DIV/0!</v>
      </c>
      <c r="T205" s="5" t="e">
        <f t="shared" si="181"/>
        <v>#DIV/0!</v>
      </c>
      <c r="U205" s="5" t="e">
        <f t="shared" si="182"/>
        <v>#DIV/0!</v>
      </c>
      <c r="V205" s="5" t="e">
        <f t="shared" si="183"/>
        <v>#DIV/0!</v>
      </c>
      <c r="W205" s="5" t="e">
        <f t="shared" si="184"/>
        <v>#DIV/0!</v>
      </c>
      <c r="X205" s="5" t="e">
        <f t="shared" si="185"/>
        <v>#DIV/0!</v>
      </c>
      <c r="Y205" s="5">
        <f t="shared" si="186"/>
        <v>1E-4</v>
      </c>
      <c r="Z205" s="5" t="e">
        <f t="shared" si="187"/>
        <v>#DIV/0!</v>
      </c>
      <c r="AA205" s="5" t="e">
        <f t="shared" si="188"/>
        <v>#DIV/0!</v>
      </c>
      <c r="AB205" s="5" t="e">
        <f t="shared" si="189"/>
        <v>#DIV/0!</v>
      </c>
      <c r="AC205" s="5" t="e">
        <f t="shared" si="190"/>
        <v>#DIV/0!</v>
      </c>
      <c r="AD205" s="5" t="e">
        <f t="shared" si="191"/>
        <v>#DIV/0!</v>
      </c>
      <c r="AF205" s="3" t="s">
        <v>533</v>
      </c>
      <c r="AG205" s="5" t="str">
        <v/>
      </c>
      <c r="AH205" s="5" t="str">
        <v/>
      </c>
      <c r="AI205" s="5">
        <v>1E-4</v>
      </c>
      <c r="AJ205" s="5" t="str">
        <v/>
      </c>
      <c r="AK205" s="5" t="str">
        <v/>
      </c>
      <c r="AL205" s="5">
        <v>1E-4</v>
      </c>
      <c r="AM205" s="5" t="str">
        <v/>
      </c>
      <c r="AN205" s="5" t="str">
        <v/>
      </c>
      <c r="AO205" s="5" t="str">
        <v/>
      </c>
      <c r="AP205" s="5" t="str">
        <v/>
      </c>
      <c r="AQ205" s="5" t="str">
        <v/>
      </c>
      <c r="AR205" s="5" t="str">
        <v/>
      </c>
      <c r="AS205" s="5" t="str">
        <v/>
      </c>
      <c r="AT205" s="5" t="str">
        <v/>
      </c>
      <c r="AU205" s="5" t="str">
        <v/>
      </c>
      <c r="AV205" s="5" t="str">
        <v/>
      </c>
      <c r="AW205" s="5" t="str">
        <v/>
      </c>
      <c r="AX205" s="5" t="str">
        <v/>
      </c>
      <c r="AY205" s="5">
        <v>1E-4</v>
      </c>
      <c r="AZ205" s="5" t="str">
        <v/>
      </c>
      <c r="BA205" s="5" t="str">
        <v/>
      </c>
      <c r="BB205" s="5" t="str">
        <v/>
      </c>
      <c r="BC205" s="5" t="str">
        <v/>
      </c>
      <c r="BD205" s="5" t="str">
        <v/>
      </c>
    </row>
    <row r="206" spans="1:56" ht="16" x14ac:dyDescent="0.2">
      <c r="A206" s="5" t="s">
        <v>10</v>
      </c>
      <c r="B206" s="5" t="s">
        <v>189</v>
      </c>
      <c r="C206" s="5">
        <v>8.5000000000000006E-2</v>
      </c>
      <c r="F206" s="3" t="s">
        <v>534</v>
      </c>
      <c r="G206" s="5" t="e">
        <f t="shared" si="168"/>
        <v>#DIV/0!</v>
      </c>
      <c r="H206" s="5">
        <f t="shared" si="169"/>
        <v>3.73E-2</v>
      </c>
      <c r="I206" s="5" t="e">
        <f t="shared" si="170"/>
        <v>#DIV/0!</v>
      </c>
      <c r="J206" s="5" t="e">
        <f t="shared" si="171"/>
        <v>#DIV/0!</v>
      </c>
      <c r="K206" s="5" t="e">
        <f t="shared" si="172"/>
        <v>#DIV/0!</v>
      </c>
      <c r="L206" s="5" t="e">
        <f t="shared" si="173"/>
        <v>#DIV/0!</v>
      </c>
      <c r="M206" s="5" t="e">
        <f t="shared" si="174"/>
        <v>#DIV/0!</v>
      </c>
      <c r="N206" s="5" t="e">
        <f t="shared" si="175"/>
        <v>#DIV/0!</v>
      </c>
      <c r="O206" s="5" t="e">
        <f t="shared" si="176"/>
        <v>#DIV/0!</v>
      </c>
      <c r="P206" s="5" t="e">
        <f t="shared" si="177"/>
        <v>#DIV/0!</v>
      </c>
      <c r="Q206" s="5" t="e">
        <f t="shared" si="178"/>
        <v>#DIV/0!</v>
      </c>
      <c r="R206" s="5" t="e">
        <f t="shared" si="179"/>
        <v>#DIV/0!</v>
      </c>
      <c r="S206" s="5" t="e">
        <f t="shared" si="180"/>
        <v>#DIV/0!</v>
      </c>
      <c r="T206" s="5" t="e">
        <f t="shared" si="181"/>
        <v>#DIV/0!</v>
      </c>
      <c r="U206" s="5" t="e">
        <f t="shared" si="182"/>
        <v>#DIV/0!</v>
      </c>
      <c r="V206" s="5" t="e">
        <f t="shared" si="183"/>
        <v>#DIV/0!</v>
      </c>
      <c r="W206" s="5" t="e">
        <f t="shared" si="184"/>
        <v>#DIV/0!</v>
      </c>
      <c r="X206" s="5" t="e">
        <f t="shared" si="185"/>
        <v>#DIV/0!</v>
      </c>
      <c r="Y206" s="5" t="e">
        <f t="shared" si="186"/>
        <v>#DIV/0!</v>
      </c>
      <c r="Z206" s="5" t="e">
        <f t="shared" si="187"/>
        <v>#DIV/0!</v>
      </c>
      <c r="AA206" s="5" t="e">
        <f t="shared" si="188"/>
        <v>#DIV/0!</v>
      </c>
      <c r="AB206" s="5" t="e">
        <f t="shared" si="189"/>
        <v>#DIV/0!</v>
      </c>
      <c r="AC206" s="5" t="e">
        <f t="shared" si="190"/>
        <v>#DIV/0!</v>
      </c>
      <c r="AD206" s="5" t="e">
        <f t="shared" si="191"/>
        <v>#DIV/0!</v>
      </c>
      <c r="AF206" s="3" t="s">
        <v>534</v>
      </c>
      <c r="AG206" s="5" t="str">
        <v/>
      </c>
      <c r="AH206" s="5">
        <v>3.73E-2</v>
      </c>
      <c r="AI206" s="5" t="str">
        <v/>
      </c>
      <c r="AJ206" s="5" t="str">
        <v/>
      </c>
      <c r="AK206" s="5" t="str">
        <v/>
      </c>
      <c r="AL206" s="5" t="str">
        <v/>
      </c>
      <c r="AM206" s="5" t="str">
        <v/>
      </c>
      <c r="AN206" s="5" t="str">
        <v/>
      </c>
      <c r="AO206" s="5" t="str">
        <v/>
      </c>
      <c r="AP206" s="5" t="str">
        <v/>
      </c>
      <c r="AQ206" s="5" t="str">
        <v/>
      </c>
      <c r="AR206" s="5" t="str">
        <v/>
      </c>
      <c r="AS206" s="5" t="str">
        <v/>
      </c>
      <c r="AT206" s="5" t="str">
        <v/>
      </c>
      <c r="AU206" s="5" t="str">
        <v/>
      </c>
      <c r="AV206" s="5" t="str">
        <v/>
      </c>
      <c r="AW206" s="5" t="str">
        <v/>
      </c>
      <c r="AX206" s="5" t="str">
        <v/>
      </c>
      <c r="AY206" s="5" t="str">
        <v/>
      </c>
      <c r="AZ206" s="5" t="str">
        <v/>
      </c>
      <c r="BA206" s="5" t="str">
        <v/>
      </c>
      <c r="BB206" s="5" t="str">
        <v/>
      </c>
      <c r="BC206" s="5" t="str">
        <v/>
      </c>
      <c r="BD206" s="5" t="str">
        <v/>
      </c>
    </row>
    <row r="207" spans="1:56" ht="16" x14ac:dyDescent="0.2">
      <c r="A207" s="5" t="s">
        <v>10</v>
      </c>
      <c r="B207" s="5" t="s">
        <v>190</v>
      </c>
      <c r="C207" s="5">
        <v>2.5999999999999999E-2</v>
      </c>
      <c r="F207" s="3" t="s">
        <v>535</v>
      </c>
      <c r="G207" s="5">
        <f t="shared" si="168"/>
        <v>1E-4</v>
      </c>
      <c r="H207" s="5">
        <f t="shared" si="169"/>
        <v>1E-4</v>
      </c>
      <c r="I207" s="5">
        <f t="shared" si="170"/>
        <v>1E-4</v>
      </c>
      <c r="J207" s="5" t="e">
        <f t="shared" si="171"/>
        <v>#DIV/0!</v>
      </c>
      <c r="K207" s="5" t="e">
        <f t="shared" si="172"/>
        <v>#DIV/0!</v>
      </c>
      <c r="L207" s="5">
        <f t="shared" si="173"/>
        <v>1E-4</v>
      </c>
      <c r="M207" s="5" t="e">
        <f t="shared" si="174"/>
        <v>#DIV/0!</v>
      </c>
      <c r="N207" s="5" t="e">
        <f t="shared" si="175"/>
        <v>#DIV/0!</v>
      </c>
      <c r="O207" s="5" t="e">
        <f t="shared" si="176"/>
        <v>#DIV/0!</v>
      </c>
      <c r="P207" s="5" t="e">
        <f t="shared" si="177"/>
        <v>#DIV/0!</v>
      </c>
      <c r="Q207" s="5" t="e">
        <f t="shared" si="178"/>
        <v>#DIV/0!</v>
      </c>
      <c r="R207" s="5" t="e">
        <f t="shared" si="179"/>
        <v>#DIV/0!</v>
      </c>
      <c r="S207" s="5" t="e">
        <f t="shared" si="180"/>
        <v>#DIV/0!</v>
      </c>
      <c r="T207" s="5" t="e">
        <f t="shared" si="181"/>
        <v>#DIV/0!</v>
      </c>
      <c r="U207" s="5" t="e">
        <f t="shared" si="182"/>
        <v>#DIV/0!</v>
      </c>
      <c r="V207" s="5" t="e">
        <f t="shared" si="183"/>
        <v>#DIV/0!</v>
      </c>
      <c r="W207" s="5" t="e">
        <f t="shared" si="184"/>
        <v>#DIV/0!</v>
      </c>
      <c r="X207" s="5" t="e">
        <f t="shared" si="185"/>
        <v>#DIV/0!</v>
      </c>
      <c r="Y207" s="5">
        <f t="shared" si="186"/>
        <v>1E-4</v>
      </c>
      <c r="Z207" s="5" t="e">
        <f t="shared" si="187"/>
        <v>#DIV/0!</v>
      </c>
      <c r="AA207" s="5" t="e">
        <f t="shared" si="188"/>
        <v>#DIV/0!</v>
      </c>
      <c r="AB207" s="5" t="e">
        <f t="shared" si="189"/>
        <v>#DIV/0!</v>
      </c>
      <c r="AC207" s="5" t="e">
        <f t="shared" si="190"/>
        <v>#DIV/0!</v>
      </c>
      <c r="AD207" s="5">
        <f t="shared" si="191"/>
        <v>1E-4</v>
      </c>
      <c r="AF207" s="3" t="s">
        <v>535</v>
      </c>
      <c r="AG207" s="5">
        <v>1E-4</v>
      </c>
      <c r="AH207" s="5">
        <v>1E-4</v>
      </c>
      <c r="AI207" s="5">
        <v>1E-4</v>
      </c>
      <c r="AJ207" s="5" t="str">
        <v/>
      </c>
      <c r="AK207" s="5" t="str">
        <v/>
      </c>
      <c r="AL207" s="5">
        <v>1E-4</v>
      </c>
      <c r="AM207" s="5" t="str">
        <v/>
      </c>
      <c r="AN207" s="5" t="str">
        <v/>
      </c>
      <c r="AO207" s="5" t="str">
        <v/>
      </c>
      <c r="AP207" s="5" t="str">
        <v/>
      </c>
      <c r="AQ207" s="5" t="str">
        <v/>
      </c>
      <c r="AR207" s="5" t="str">
        <v/>
      </c>
      <c r="AS207" s="5" t="str">
        <v/>
      </c>
      <c r="AT207" s="5" t="str">
        <v/>
      </c>
      <c r="AU207" s="5" t="str">
        <v/>
      </c>
      <c r="AV207" s="5" t="str">
        <v/>
      </c>
      <c r="AW207" s="5" t="str">
        <v/>
      </c>
      <c r="AX207" s="5" t="str">
        <v/>
      </c>
      <c r="AY207" s="5">
        <v>1E-4</v>
      </c>
      <c r="AZ207" s="5" t="str">
        <v/>
      </c>
      <c r="BA207" s="5" t="str">
        <v/>
      </c>
      <c r="BB207" s="5" t="str">
        <v/>
      </c>
      <c r="BC207" s="5" t="str">
        <v/>
      </c>
      <c r="BD207" s="5">
        <v>1E-4</v>
      </c>
    </row>
    <row r="208" spans="1:56" ht="16" x14ac:dyDescent="0.2">
      <c r="A208" s="5" t="s">
        <v>10</v>
      </c>
      <c r="B208" s="5" t="s">
        <v>86</v>
      </c>
      <c r="C208" s="5">
        <v>3.2000000000000001E-2</v>
      </c>
      <c r="F208" s="3" t="s">
        <v>536</v>
      </c>
      <c r="G208" s="5" t="e">
        <f t="shared" si="168"/>
        <v>#DIV/0!</v>
      </c>
      <c r="H208" s="5" t="e">
        <f t="shared" si="169"/>
        <v>#DIV/0!</v>
      </c>
      <c r="I208" s="5" t="e">
        <f t="shared" si="170"/>
        <v>#DIV/0!</v>
      </c>
      <c r="J208" s="5" t="e">
        <f t="shared" si="171"/>
        <v>#DIV/0!</v>
      </c>
      <c r="K208" s="5" t="e">
        <f t="shared" si="172"/>
        <v>#DIV/0!</v>
      </c>
      <c r="L208" s="5" t="e">
        <f t="shared" si="173"/>
        <v>#DIV/0!</v>
      </c>
      <c r="M208" s="5" t="e">
        <f t="shared" si="174"/>
        <v>#DIV/0!</v>
      </c>
      <c r="N208" s="5" t="e">
        <f t="shared" si="175"/>
        <v>#DIV/0!</v>
      </c>
      <c r="O208" s="5" t="e">
        <f t="shared" si="176"/>
        <v>#DIV/0!</v>
      </c>
      <c r="P208" s="5" t="e">
        <f t="shared" si="177"/>
        <v>#DIV/0!</v>
      </c>
      <c r="Q208" s="5" t="e">
        <f t="shared" si="178"/>
        <v>#DIV/0!</v>
      </c>
      <c r="R208" s="5" t="e">
        <f t="shared" si="179"/>
        <v>#DIV/0!</v>
      </c>
      <c r="S208" s="5" t="e">
        <f t="shared" si="180"/>
        <v>#DIV/0!</v>
      </c>
      <c r="T208" s="5" t="e">
        <f t="shared" si="181"/>
        <v>#DIV/0!</v>
      </c>
      <c r="U208" s="5">
        <f t="shared" si="182"/>
        <v>4.0000000000000002E-4</v>
      </c>
      <c r="V208" s="5" t="e">
        <f t="shared" si="183"/>
        <v>#DIV/0!</v>
      </c>
      <c r="W208" s="5" t="e">
        <f t="shared" si="184"/>
        <v>#DIV/0!</v>
      </c>
      <c r="X208" s="5" t="e">
        <f t="shared" si="185"/>
        <v>#DIV/0!</v>
      </c>
      <c r="Y208" s="5">
        <f t="shared" si="186"/>
        <v>1.9999999999999998E-4</v>
      </c>
      <c r="Z208" s="5" t="e">
        <f t="shared" si="187"/>
        <v>#DIV/0!</v>
      </c>
      <c r="AA208" s="5" t="e">
        <f t="shared" si="188"/>
        <v>#DIV/0!</v>
      </c>
      <c r="AB208" s="5" t="e">
        <f t="shared" si="189"/>
        <v>#DIV/0!</v>
      </c>
      <c r="AC208" s="5" t="e">
        <f t="shared" si="190"/>
        <v>#DIV/0!</v>
      </c>
      <c r="AD208" s="5">
        <f t="shared" si="191"/>
        <v>5.0000000000000001E-4</v>
      </c>
      <c r="AF208" s="3" t="s">
        <v>536</v>
      </c>
      <c r="AG208" s="5" t="str">
        <v/>
      </c>
      <c r="AH208" s="5" t="str">
        <v/>
      </c>
      <c r="AI208" s="5" t="str">
        <v/>
      </c>
      <c r="AJ208" s="5" t="str">
        <v/>
      </c>
      <c r="AK208" s="5" t="str">
        <v/>
      </c>
      <c r="AL208" s="5" t="str">
        <v/>
      </c>
      <c r="AM208" s="5" t="str">
        <v/>
      </c>
      <c r="AN208" s="5" t="str">
        <v/>
      </c>
      <c r="AO208" s="5" t="str">
        <v/>
      </c>
      <c r="AP208" s="5" t="str">
        <v/>
      </c>
      <c r="AQ208" s="5" t="str">
        <v/>
      </c>
      <c r="AR208" s="5" t="str">
        <v/>
      </c>
      <c r="AS208" s="5" t="str">
        <v/>
      </c>
      <c r="AT208" s="5" t="str">
        <v/>
      </c>
      <c r="AU208" s="5">
        <v>4.0000000000000002E-4</v>
      </c>
      <c r="AV208" s="5" t="str">
        <v/>
      </c>
      <c r="AW208" s="5" t="str">
        <v/>
      </c>
      <c r="AX208" s="5" t="str">
        <v/>
      </c>
      <c r="AY208" s="5">
        <v>1.9999999999999998E-4</v>
      </c>
      <c r="AZ208" s="5" t="str">
        <v/>
      </c>
      <c r="BA208" s="5" t="str">
        <v/>
      </c>
      <c r="BB208" s="5" t="str">
        <v/>
      </c>
      <c r="BC208" s="5" t="str">
        <v/>
      </c>
      <c r="BD208" s="5">
        <v>5.0000000000000001E-4</v>
      </c>
    </row>
    <row r="209" spans="1:56" ht="16" x14ac:dyDescent="0.2">
      <c r="A209" s="5" t="s">
        <v>10</v>
      </c>
      <c r="B209" s="5" t="s">
        <v>683</v>
      </c>
      <c r="C209" s="5">
        <v>3.4000000000000002E-2</v>
      </c>
      <c r="F209" s="3" t="s">
        <v>537</v>
      </c>
      <c r="G209" s="5" t="e">
        <f t="shared" si="168"/>
        <v>#DIV/0!</v>
      </c>
      <c r="H209" s="5" t="e">
        <f t="shared" si="169"/>
        <v>#DIV/0!</v>
      </c>
      <c r="I209" s="5" t="e">
        <f t="shared" si="170"/>
        <v>#DIV/0!</v>
      </c>
      <c r="J209" s="5" t="e">
        <f t="shared" si="171"/>
        <v>#DIV/0!</v>
      </c>
      <c r="K209" s="5" t="e">
        <f t="shared" si="172"/>
        <v>#DIV/0!</v>
      </c>
      <c r="L209" s="5" t="e">
        <f t="shared" si="173"/>
        <v>#DIV/0!</v>
      </c>
      <c r="M209" s="5" t="e">
        <f t="shared" si="174"/>
        <v>#DIV/0!</v>
      </c>
      <c r="N209" s="5" t="e">
        <f t="shared" si="175"/>
        <v>#DIV/0!</v>
      </c>
      <c r="O209" s="5" t="e">
        <f t="shared" si="176"/>
        <v>#DIV/0!</v>
      </c>
      <c r="P209" s="5" t="e">
        <f t="shared" si="177"/>
        <v>#DIV/0!</v>
      </c>
      <c r="Q209" s="5" t="e">
        <f t="shared" si="178"/>
        <v>#DIV/0!</v>
      </c>
      <c r="R209" s="5" t="e">
        <f t="shared" si="179"/>
        <v>#DIV/0!</v>
      </c>
      <c r="S209" s="5" t="e">
        <f t="shared" si="180"/>
        <v>#DIV/0!</v>
      </c>
      <c r="T209" s="5" t="e">
        <f t="shared" si="181"/>
        <v>#DIV/0!</v>
      </c>
      <c r="U209" s="5" t="e">
        <f t="shared" si="182"/>
        <v>#DIV/0!</v>
      </c>
      <c r="V209" s="5" t="e">
        <f t="shared" si="183"/>
        <v>#DIV/0!</v>
      </c>
      <c r="W209" s="5" t="e">
        <f t="shared" si="184"/>
        <v>#DIV/0!</v>
      </c>
      <c r="X209" s="5" t="e">
        <f t="shared" si="185"/>
        <v>#DIV/0!</v>
      </c>
      <c r="Y209" s="5" t="e">
        <f t="shared" si="186"/>
        <v>#DIV/0!</v>
      </c>
      <c r="Z209" s="5" t="e">
        <f t="shared" si="187"/>
        <v>#DIV/0!</v>
      </c>
      <c r="AA209" s="5" t="e">
        <f t="shared" si="188"/>
        <v>#DIV/0!</v>
      </c>
      <c r="AB209" s="5" t="e">
        <f t="shared" si="189"/>
        <v>#DIV/0!</v>
      </c>
      <c r="AC209" s="5" t="e">
        <f t="shared" si="190"/>
        <v>#DIV/0!</v>
      </c>
      <c r="AD209" s="5">
        <f t="shared" si="191"/>
        <v>1E-4</v>
      </c>
      <c r="AF209" s="3" t="s">
        <v>537</v>
      </c>
      <c r="AG209" s="5" t="str">
        <v/>
      </c>
      <c r="AH209" s="5" t="str">
        <v/>
      </c>
      <c r="AI209" s="5" t="str">
        <v/>
      </c>
      <c r="AJ209" s="5" t="str">
        <v/>
      </c>
      <c r="AK209" s="5" t="str">
        <v/>
      </c>
      <c r="AL209" s="5" t="str">
        <v/>
      </c>
      <c r="AM209" s="5" t="str">
        <v/>
      </c>
      <c r="AN209" s="5" t="str">
        <v/>
      </c>
      <c r="AO209" s="5" t="str">
        <v/>
      </c>
      <c r="AP209" s="5" t="str">
        <v/>
      </c>
      <c r="AQ209" s="5" t="str">
        <v/>
      </c>
      <c r="AR209" s="5" t="str">
        <v/>
      </c>
      <c r="AS209" s="5" t="str">
        <v/>
      </c>
      <c r="AT209" s="5" t="str">
        <v/>
      </c>
      <c r="AU209" s="5" t="str">
        <v/>
      </c>
      <c r="AV209" s="5" t="str">
        <v/>
      </c>
      <c r="AW209" s="5" t="str">
        <v/>
      </c>
      <c r="AX209" s="5" t="str">
        <v/>
      </c>
      <c r="AY209" s="5" t="str">
        <v/>
      </c>
      <c r="AZ209" s="5" t="str">
        <v/>
      </c>
      <c r="BA209" s="5" t="str">
        <v/>
      </c>
      <c r="BB209" s="5" t="str">
        <v/>
      </c>
      <c r="BC209" s="5" t="str">
        <v/>
      </c>
      <c r="BD209" s="5">
        <v>1E-4</v>
      </c>
    </row>
    <row r="210" spans="1:56" ht="16" x14ac:dyDescent="0.2">
      <c r="A210" s="5" t="s">
        <v>212</v>
      </c>
      <c r="B210" s="5" t="s">
        <v>86</v>
      </c>
      <c r="C210" s="5">
        <v>1E-3</v>
      </c>
      <c r="F210" s="3" t="s">
        <v>538</v>
      </c>
      <c r="G210" s="5">
        <f t="shared" si="168"/>
        <v>3.3333333333333332E-4</v>
      </c>
      <c r="H210" s="5" t="e">
        <f t="shared" si="169"/>
        <v>#DIV/0!</v>
      </c>
      <c r="I210" s="5" t="e">
        <f t="shared" si="170"/>
        <v>#DIV/0!</v>
      </c>
      <c r="J210" s="5" t="e">
        <f t="shared" si="171"/>
        <v>#DIV/0!</v>
      </c>
      <c r="K210" s="5" t="e">
        <f t="shared" si="172"/>
        <v>#DIV/0!</v>
      </c>
      <c r="L210" s="5" t="e">
        <f t="shared" si="173"/>
        <v>#DIV/0!</v>
      </c>
      <c r="M210" s="5" t="e">
        <f t="shared" si="174"/>
        <v>#DIV/0!</v>
      </c>
      <c r="N210" s="5" t="e">
        <f t="shared" si="175"/>
        <v>#DIV/0!</v>
      </c>
      <c r="O210" s="5" t="e">
        <f t="shared" si="176"/>
        <v>#DIV/0!</v>
      </c>
      <c r="P210" s="5" t="e">
        <f t="shared" si="177"/>
        <v>#DIV/0!</v>
      </c>
      <c r="Q210" s="5" t="e">
        <f t="shared" si="178"/>
        <v>#DIV/0!</v>
      </c>
      <c r="R210" s="5" t="e">
        <f t="shared" si="179"/>
        <v>#DIV/0!</v>
      </c>
      <c r="S210" s="5" t="e">
        <f t="shared" si="180"/>
        <v>#DIV/0!</v>
      </c>
      <c r="T210" s="5" t="e">
        <f t="shared" si="181"/>
        <v>#DIV/0!</v>
      </c>
      <c r="U210" s="5" t="e">
        <f t="shared" si="182"/>
        <v>#DIV/0!</v>
      </c>
      <c r="V210" s="5" t="e">
        <f t="shared" si="183"/>
        <v>#DIV/0!</v>
      </c>
      <c r="W210" s="5" t="e">
        <f t="shared" si="184"/>
        <v>#DIV/0!</v>
      </c>
      <c r="X210" s="5" t="e">
        <f t="shared" si="185"/>
        <v>#DIV/0!</v>
      </c>
      <c r="Y210" s="5" t="e">
        <f t="shared" si="186"/>
        <v>#DIV/0!</v>
      </c>
      <c r="Z210" s="5" t="e">
        <f t="shared" si="187"/>
        <v>#DIV/0!</v>
      </c>
      <c r="AA210" s="5" t="e">
        <f t="shared" si="188"/>
        <v>#DIV/0!</v>
      </c>
      <c r="AB210" s="5" t="e">
        <f t="shared" si="189"/>
        <v>#DIV/0!</v>
      </c>
      <c r="AC210" s="5" t="e">
        <f t="shared" si="190"/>
        <v>#DIV/0!</v>
      </c>
      <c r="AD210" s="5" t="e">
        <f t="shared" si="191"/>
        <v>#DIV/0!</v>
      </c>
      <c r="AF210" s="3" t="s">
        <v>538</v>
      </c>
      <c r="AG210" s="5">
        <v>3.3333333333333332E-4</v>
      </c>
      <c r="AH210" s="5" t="str">
        <v/>
      </c>
      <c r="AI210" s="5" t="str">
        <v/>
      </c>
      <c r="AJ210" s="5" t="str">
        <v/>
      </c>
      <c r="AK210" s="5" t="str">
        <v/>
      </c>
      <c r="AL210" s="5" t="str">
        <v/>
      </c>
      <c r="AM210" s="5" t="str">
        <v/>
      </c>
      <c r="AN210" s="5" t="str">
        <v/>
      </c>
      <c r="AO210" s="5" t="str">
        <v/>
      </c>
      <c r="AP210" s="5" t="str">
        <v/>
      </c>
      <c r="AQ210" s="5" t="str">
        <v/>
      </c>
      <c r="AR210" s="5" t="str">
        <v/>
      </c>
      <c r="AS210" s="5" t="str">
        <v/>
      </c>
      <c r="AT210" s="5" t="str">
        <v/>
      </c>
      <c r="AU210" s="5" t="str">
        <v/>
      </c>
      <c r="AV210" s="5" t="str">
        <v/>
      </c>
      <c r="AW210" s="5" t="str">
        <v/>
      </c>
      <c r="AX210" s="5" t="str">
        <v/>
      </c>
      <c r="AY210" s="5" t="str">
        <v/>
      </c>
      <c r="AZ210" s="5" t="str">
        <v/>
      </c>
      <c r="BA210" s="5" t="str">
        <v/>
      </c>
      <c r="BB210" s="5" t="str">
        <v/>
      </c>
      <c r="BC210" s="5" t="str">
        <v/>
      </c>
      <c r="BD210" s="5" t="str">
        <v/>
      </c>
    </row>
    <row r="211" spans="1:56" ht="16" x14ac:dyDescent="0.2">
      <c r="A211" s="5" t="s">
        <v>11</v>
      </c>
      <c r="B211" s="5" t="s">
        <v>189</v>
      </c>
      <c r="C211" s="5">
        <v>0.188</v>
      </c>
      <c r="F211" s="3" t="s">
        <v>539</v>
      </c>
      <c r="G211" s="5" t="e">
        <f t="shared" si="168"/>
        <v>#DIV/0!</v>
      </c>
      <c r="H211" s="5" t="e">
        <f t="shared" si="169"/>
        <v>#DIV/0!</v>
      </c>
      <c r="I211" s="5" t="e">
        <f t="shared" si="170"/>
        <v>#DIV/0!</v>
      </c>
      <c r="J211" s="5" t="e">
        <f t="shared" si="171"/>
        <v>#DIV/0!</v>
      </c>
      <c r="K211" s="5" t="e">
        <f t="shared" si="172"/>
        <v>#DIV/0!</v>
      </c>
      <c r="L211" s="5" t="e">
        <f t="shared" si="173"/>
        <v>#DIV/0!</v>
      </c>
      <c r="M211" s="5" t="e">
        <f t="shared" si="174"/>
        <v>#DIV/0!</v>
      </c>
      <c r="N211" s="5" t="e">
        <f t="shared" si="175"/>
        <v>#DIV/0!</v>
      </c>
      <c r="O211" s="5" t="e">
        <f t="shared" si="176"/>
        <v>#DIV/0!</v>
      </c>
      <c r="P211" s="5" t="e">
        <f t="shared" si="177"/>
        <v>#DIV/0!</v>
      </c>
      <c r="Q211" s="5">
        <f t="shared" si="178"/>
        <v>2.0000000000000001E-4</v>
      </c>
      <c r="R211" s="5" t="e">
        <f t="shared" si="179"/>
        <v>#DIV/0!</v>
      </c>
      <c r="S211" s="5" t="e">
        <f t="shared" si="180"/>
        <v>#DIV/0!</v>
      </c>
      <c r="T211" s="5" t="e">
        <f t="shared" si="181"/>
        <v>#DIV/0!</v>
      </c>
      <c r="U211" s="5" t="e">
        <f t="shared" si="182"/>
        <v>#DIV/0!</v>
      </c>
      <c r="V211" s="5" t="e">
        <f t="shared" si="183"/>
        <v>#DIV/0!</v>
      </c>
      <c r="W211" s="5" t="e">
        <f t="shared" si="184"/>
        <v>#DIV/0!</v>
      </c>
      <c r="X211" s="5" t="e">
        <f t="shared" si="185"/>
        <v>#DIV/0!</v>
      </c>
      <c r="Y211" s="5" t="e">
        <f t="shared" si="186"/>
        <v>#DIV/0!</v>
      </c>
      <c r="Z211" s="5" t="e">
        <f t="shared" si="187"/>
        <v>#DIV/0!</v>
      </c>
      <c r="AA211" s="5" t="e">
        <f t="shared" si="188"/>
        <v>#DIV/0!</v>
      </c>
      <c r="AB211" s="5" t="e">
        <f t="shared" si="189"/>
        <v>#DIV/0!</v>
      </c>
      <c r="AC211" s="5" t="e">
        <f t="shared" si="190"/>
        <v>#DIV/0!</v>
      </c>
      <c r="AD211" s="5" t="e">
        <f t="shared" si="191"/>
        <v>#DIV/0!</v>
      </c>
      <c r="AF211" s="3" t="s">
        <v>539</v>
      </c>
      <c r="AG211" s="5" t="str">
        <v/>
      </c>
      <c r="AH211" s="5" t="str">
        <v/>
      </c>
      <c r="AI211" s="5" t="str">
        <v/>
      </c>
      <c r="AJ211" s="5" t="str">
        <v/>
      </c>
      <c r="AK211" s="5" t="str">
        <v/>
      </c>
      <c r="AL211" s="5" t="str">
        <v/>
      </c>
      <c r="AM211" s="5" t="str">
        <v/>
      </c>
      <c r="AN211" s="5" t="str">
        <v/>
      </c>
      <c r="AO211" s="5" t="str">
        <v/>
      </c>
      <c r="AP211" s="5" t="str">
        <v/>
      </c>
      <c r="AQ211" s="5">
        <v>2.0000000000000001E-4</v>
      </c>
      <c r="AR211" s="5" t="str">
        <v/>
      </c>
      <c r="AS211" s="5" t="str">
        <v/>
      </c>
      <c r="AT211" s="5" t="str">
        <v/>
      </c>
      <c r="AU211" s="5" t="str">
        <v/>
      </c>
      <c r="AV211" s="5" t="str">
        <v/>
      </c>
      <c r="AW211" s="5" t="str">
        <v/>
      </c>
      <c r="AX211" s="5" t="str">
        <v/>
      </c>
      <c r="AY211" s="5" t="str">
        <v/>
      </c>
      <c r="AZ211" s="5" t="str">
        <v/>
      </c>
      <c r="BA211" s="5" t="str">
        <v/>
      </c>
      <c r="BB211" s="5" t="str">
        <v/>
      </c>
      <c r="BC211" s="5" t="str">
        <v/>
      </c>
      <c r="BD211" s="5" t="str">
        <v/>
      </c>
    </row>
    <row r="212" spans="1:56" ht="16" x14ac:dyDescent="0.2">
      <c r="A212" s="5" t="s">
        <v>11</v>
      </c>
      <c r="B212" s="5" t="s">
        <v>190</v>
      </c>
      <c r="C212" s="5">
        <v>0.23400000000000001</v>
      </c>
      <c r="F212" s="3" t="s">
        <v>540</v>
      </c>
      <c r="G212" s="5">
        <f t="shared" si="168"/>
        <v>3.0000000000000001E-3</v>
      </c>
      <c r="H212" s="5" t="e">
        <f t="shared" si="169"/>
        <v>#DIV/0!</v>
      </c>
      <c r="I212" s="5" t="e">
        <f t="shared" si="170"/>
        <v>#DIV/0!</v>
      </c>
      <c r="J212" s="5" t="e">
        <f t="shared" si="171"/>
        <v>#DIV/0!</v>
      </c>
      <c r="K212" s="5" t="e">
        <f t="shared" si="172"/>
        <v>#DIV/0!</v>
      </c>
      <c r="L212" s="5" t="e">
        <f t="shared" si="173"/>
        <v>#DIV/0!</v>
      </c>
      <c r="M212" s="5" t="e">
        <f t="shared" si="174"/>
        <v>#DIV/0!</v>
      </c>
      <c r="N212" s="5" t="e">
        <f t="shared" si="175"/>
        <v>#DIV/0!</v>
      </c>
      <c r="O212" s="5" t="e">
        <f t="shared" si="176"/>
        <v>#DIV/0!</v>
      </c>
      <c r="P212" s="5" t="e">
        <f t="shared" si="177"/>
        <v>#DIV/0!</v>
      </c>
      <c r="Q212" s="5" t="e">
        <f t="shared" si="178"/>
        <v>#DIV/0!</v>
      </c>
      <c r="R212" s="5" t="e">
        <f t="shared" si="179"/>
        <v>#DIV/0!</v>
      </c>
      <c r="S212" s="5" t="e">
        <f t="shared" si="180"/>
        <v>#DIV/0!</v>
      </c>
      <c r="T212" s="5" t="e">
        <f t="shared" si="181"/>
        <v>#DIV/0!</v>
      </c>
      <c r="U212" s="5" t="e">
        <f t="shared" si="182"/>
        <v>#DIV/0!</v>
      </c>
      <c r="V212" s="5" t="e">
        <f t="shared" si="183"/>
        <v>#DIV/0!</v>
      </c>
      <c r="W212" s="5" t="e">
        <f t="shared" si="184"/>
        <v>#DIV/0!</v>
      </c>
      <c r="X212" s="5" t="e">
        <f t="shared" si="185"/>
        <v>#DIV/0!</v>
      </c>
      <c r="Y212" s="5">
        <f t="shared" si="186"/>
        <v>1E-4</v>
      </c>
      <c r="Z212" s="5" t="e">
        <f t="shared" si="187"/>
        <v>#DIV/0!</v>
      </c>
      <c r="AA212" s="5" t="e">
        <f t="shared" si="188"/>
        <v>#DIV/0!</v>
      </c>
      <c r="AB212" s="5" t="e">
        <f t="shared" si="189"/>
        <v>#DIV/0!</v>
      </c>
      <c r="AC212" s="5" t="e">
        <f t="shared" si="190"/>
        <v>#DIV/0!</v>
      </c>
      <c r="AD212" s="5" t="e">
        <f t="shared" si="191"/>
        <v>#DIV/0!</v>
      </c>
      <c r="AF212" s="3" t="s">
        <v>540</v>
      </c>
      <c r="AG212" s="5">
        <v>3.0000000000000001E-3</v>
      </c>
      <c r="AH212" s="5" t="str">
        <v/>
      </c>
      <c r="AI212" s="5" t="str">
        <v/>
      </c>
      <c r="AJ212" s="5" t="str">
        <v/>
      </c>
      <c r="AK212" s="5" t="str">
        <v/>
      </c>
      <c r="AL212" s="5" t="str">
        <v/>
      </c>
      <c r="AM212" s="5" t="str">
        <v/>
      </c>
      <c r="AN212" s="5" t="str">
        <v/>
      </c>
      <c r="AO212" s="5" t="str">
        <v/>
      </c>
      <c r="AP212" s="5" t="str">
        <v/>
      </c>
      <c r="AQ212" s="5" t="str">
        <v/>
      </c>
      <c r="AR212" s="5" t="str">
        <v/>
      </c>
      <c r="AS212" s="5" t="str">
        <v/>
      </c>
      <c r="AT212" s="5" t="str">
        <v/>
      </c>
      <c r="AU212" s="5" t="str">
        <v/>
      </c>
      <c r="AV212" s="5" t="str">
        <v/>
      </c>
      <c r="AW212" s="5" t="str">
        <v/>
      </c>
      <c r="AX212" s="5" t="str">
        <v/>
      </c>
      <c r="AY212" s="5">
        <v>1E-4</v>
      </c>
      <c r="AZ212" s="5" t="str">
        <v/>
      </c>
      <c r="BA212" s="5" t="str">
        <v/>
      </c>
      <c r="BB212" s="5" t="str">
        <v/>
      </c>
      <c r="BC212" s="5" t="str">
        <v/>
      </c>
      <c r="BD212" s="5" t="str">
        <v/>
      </c>
    </row>
    <row r="213" spans="1:56" ht="16" x14ac:dyDescent="0.2">
      <c r="A213" s="5" t="s">
        <v>11</v>
      </c>
      <c r="B213" s="5" t="s">
        <v>88</v>
      </c>
      <c r="C213" s="5">
        <v>0.32100000000000001</v>
      </c>
      <c r="F213" s="3" t="s">
        <v>541</v>
      </c>
      <c r="G213" s="5" t="e">
        <f t="shared" si="168"/>
        <v>#DIV/0!</v>
      </c>
      <c r="H213" s="5">
        <f t="shared" si="169"/>
        <v>1E-4</v>
      </c>
      <c r="I213" s="5" t="e">
        <f t="shared" si="170"/>
        <v>#DIV/0!</v>
      </c>
      <c r="J213" s="5" t="e">
        <f t="shared" si="171"/>
        <v>#DIV/0!</v>
      </c>
      <c r="K213" s="5" t="e">
        <f t="shared" si="172"/>
        <v>#DIV/0!</v>
      </c>
      <c r="L213" s="5" t="e">
        <f t="shared" si="173"/>
        <v>#DIV/0!</v>
      </c>
      <c r="M213" s="5" t="e">
        <f t="shared" si="174"/>
        <v>#DIV/0!</v>
      </c>
      <c r="N213" s="5" t="e">
        <f t="shared" si="175"/>
        <v>#DIV/0!</v>
      </c>
      <c r="O213" s="5" t="e">
        <f t="shared" si="176"/>
        <v>#DIV/0!</v>
      </c>
      <c r="P213" s="5" t="e">
        <f t="shared" si="177"/>
        <v>#DIV/0!</v>
      </c>
      <c r="Q213" s="5" t="e">
        <f t="shared" si="178"/>
        <v>#DIV/0!</v>
      </c>
      <c r="R213" s="5" t="e">
        <f t="shared" si="179"/>
        <v>#DIV/0!</v>
      </c>
      <c r="S213" s="5" t="e">
        <f t="shared" si="180"/>
        <v>#DIV/0!</v>
      </c>
      <c r="T213" s="5" t="e">
        <f t="shared" si="181"/>
        <v>#DIV/0!</v>
      </c>
      <c r="U213" s="5" t="e">
        <f t="shared" si="182"/>
        <v>#DIV/0!</v>
      </c>
      <c r="V213" s="5" t="e">
        <f t="shared" si="183"/>
        <v>#DIV/0!</v>
      </c>
      <c r="W213" s="5" t="e">
        <f t="shared" si="184"/>
        <v>#DIV/0!</v>
      </c>
      <c r="X213" s="5" t="e">
        <f t="shared" si="185"/>
        <v>#DIV/0!</v>
      </c>
      <c r="Y213" s="5" t="e">
        <f t="shared" si="186"/>
        <v>#DIV/0!</v>
      </c>
      <c r="Z213" s="5" t="e">
        <f t="shared" si="187"/>
        <v>#DIV/0!</v>
      </c>
      <c r="AA213" s="5" t="e">
        <f t="shared" si="188"/>
        <v>#DIV/0!</v>
      </c>
      <c r="AB213" s="5" t="e">
        <f t="shared" si="189"/>
        <v>#DIV/0!</v>
      </c>
      <c r="AC213" s="5" t="e">
        <f t="shared" si="190"/>
        <v>#DIV/0!</v>
      </c>
      <c r="AD213" s="5" t="e">
        <f t="shared" si="191"/>
        <v>#DIV/0!</v>
      </c>
      <c r="AF213" s="3" t="s">
        <v>541</v>
      </c>
      <c r="AG213" s="5" t="str">
        <v/>
      </c>
      <c r="AH213" s="5">
        <v>1E-4</v>
      </c>
      <c r="AI213" s="5" t="str">
        <v/>
      </c>
      <c r="AJ213" s="5" t="str">
        <v/>
      </c>
      <c r="AK213" s="5" t="str">
        <v/>
      </c>
      <c r="AL213" s="5" t="str">
        <v/>
      </c>
      <c r="AM213" s="5" t="str">
        <v/>
      </c>
      <c r="AN213" s="5" t="str">
        <v/>
      </c>
      <c r="AO213" s="5" t="str">
        <v/>
      </c>
      <c r="AP213" s="5" t="str">
        <v/>
      </c>
      <c r="AQ213" s="5" t="str">
        <v/>
      </c>
      <c r="AR213" s="5" t="str">
        <v/>
      </c>
      <c r="AS213" s="5" t="str">
        <v/>
      </c>
      <c r="AT213" s="5" t="str">
        <v/>
      </c>
      <c r="AU213" s="5" t="str">
        <v/>
      </c>
      <c r="AV213" s="5" t="str">
        <v/>
      </c>
      <c r="AW213" s="5" t="str">
        <v/>
      </c>
      <c r="AX213" s="5" t="str">
        <v/>
      </c>
      <c r="AY213" s="5" t="str">
        <v/>
      </c>
      <c r="AZ213" s="5" t="str">
        <v/>
      </c>
      <c r="BA213" s="5" t="str">
        <v/>
      </c>
      <c r="BB213" s="5" t="str">
        <v/>
      </c>
      <c r="BC213" s="5" t="str">
        <v/>
      </c>
      <c r="BD213" s="5" t="str">
        <v/>
      </c>
    </row>
    <row r="214" spans="1:56" ht="16" x14ac:dyDescent="0.2">
      <c r="A214" s="5" t="s">
        <v>11</v>
      </c>
      <c r="B214" s="5" t="s">
        <v>86</v>
      </c>
      <c r="C214" s="5">
        <v>0.152</v>
      </c>
      <c r="F214" s="3" t="s">
        <v>542</v>
      </c>
      <c r="G214" s="5" t="e">
        <f t="shared" si="168"/>
        <v>#DIV/0!</v>
      </c>
      <c r="H214" s="5" t="e">
        <f t="shared" si="169"/>
        <v>#DIV/0!</v>
      </c>
      <c r="I214" s="5" t="e">
        <f t="shared" si="170"/>
        <v>#DIV/0!</v>
      </c>
      <c r="J214" s="5" t="e">
        <f t="shared" si="171"/>
        <v>#DIV/0!</v>
      </c>
      <c r="K214" s="5" t="e">
        <f t="shared" si="172"/>
        <v>#DIV/0!</v>
      </c>
      <c r="L214" s="5" t="e">
        <f t="shared" si="173"/>
        <v>#DIV/0!</v>
      </c>
      <c r="M214" s="5" t="e">
        <f t="shared" si="174"/>
        <v>#DIV/0!</v>
      </c>
      <c r="N214" s="5" t="e">
        <f t="shared" si="175"/>
        <v>#DIV/0!</v>
      </c>
      <c r="O214" s="5" t="e">
        <f t="shared" si="176"/>
        <v>#DIV/0!</v>
      </c>
      <c r="P214" s="5" t="e">
        <f t="shared" si="177"/>
        <v>#DIV/0!</v>
      </c>
      <c r="Q214" s="5" t="e">
        <f t="shared" si="178"/>
        <v>#DIV/0!</v>
      </c>
      <c r="R214" s="5" t="e">
        <f t="shared" si="179"/>
        <v>#DIV/0!</v>
      </c>
      <c r="S214" s="5" t="e">
        <f t="shared" si="180"/>
        <v>#DIV/0!</v>
      </c>
      <c r="T214" s="5" t="e">
        <f t="shared" si="181"/>
        <v>#DIV/0!</v>
      </c>
      <c r="U214" s="5" t="e">
        <f t="shared" si="182"/>
        <v>#DIV/0!</v>
      </c>
      <c r="V214" s="5" t="e">
        <f t="shared" si="183"/>
        <v>#DIV/0!</v>
      </c>
      <c r="W214" s="5" t="e">
        <f t="shared" si="184"/>
        <v>#DIV/0!</v>
      </c>
      <c r="X214" s="5" t="e">
        <f t="shared" si="185"/>
        <v>#DIV/0!</v>
      </c>
      <c r="Y214" s="5" t="e">
        <f t="shared" si="186"/>
        <v>#DIV/0!</v>
      </c>
      <c r="Z214" s="5" t="e">
        <f t="shared" si="187"/>
        <v>#DIV/0!</v>
      </c>
      <c r="AA214" s="5" t="e">
        <f t="shared" si="188"/>
        <v>#DIV/0!</v>
      </c>
      <c r="AB214" s="5" t="e">
        <f t="shared" si="189"/>
        <v>#DIV/0!</v>
      </c>
      <c r="AC214" s="5" t="e">
        <f t="shared" si="190"/>
        <v>#DIV/0!</v>
      </c>
      <c r="AD214" s="5">
        <f t="shared" si="191"/>
        <v>1E-4</v>
      </c>
      <c r="AF214" s="3" t="s">
        <v>542</v>
      </c>
      <c r="AG214" s="5" t="str">
        <v/>
      </c>
      <c r="AH214" s="5" t="str">
        <v/>
      </c>
      <c r="AI214" s="5" t="str">
        <v/>
      </c>
      <c r="AJ214" s="5" t="str">
        <v/>
      </c>
      <c r="AK214" s="5" t="str">
        <v/>
      </c>
      <c r="AL214" s="5" t="str">
        <v/>
      </c>
      <c r="AM214" s="5" t="str">
        <v/>
      </c>
      <c r="AN214" s="5" t="str">
        <v/>
      </c>
      <c r="AO214" s="5" t="str">
        <v/>
      </c>
      <c r="AP214" s="5" t="str">
        <v/>
      </c>
      <c r="AQ214" s="5" t="str">
        <v/>
      </c>
      <c r="AR214" s="5" t="str">
        <v/>
      </c>
      <c r="AS214" s="5" t="str">
        <v/>
      </c>
      <c r="AT214" s="5" t="str">
        <v/>
      </c>
      <c r="AU214" s="5" t="str">
        <v/>
      </c>
      <c r="AV214" s="5" t="str">
        <v/>
      </c>
      <c r="AW214" s="5" t="str">
        <v/>
      </c>
      <c r="AX214" s="5" t="str">
        <v/>
      </c>
      <c r="AY214" s="5" t="str">
        <v/>
      </c>
      <c r="AZ214" s="5" t="str">
        <v/>
      </c>
      <c r="BA214" s="5" t="str">
        <v/>
      </c>
      <c r="BB214" s="5" t="str">
        <v/>
      </c>
      <c r="BC214" s="5" t="str">
        <v/>
      </c>
      <c r="BD214" s="5">
        <v>1E-4</v>
      </c>
    </row>
    <row r="215" spans="1:56" ht="16" x14ac:dyDescent="0.2">
      <c r="A215" s="5" t="s">
        <v>11</v>
      </c>
      <c r="B215" s="5" t="s">
        <v>84</v>
      </c>
      <c r="C215" s="5">
        <v>0.26100000000000001</v>
      </c>
      <c r="F215" s="3" t="s">
        <v>543</v>
      </c>
      <c r="G215" s="5" t="e">
        <f t="shared" si="168"/>
        <v>#DIV/0!</v>
      </c>
      <c r="H215" s="5" t="e">
        <f t="shared" si="169"/>
        <v>#DIV/0!</v>
      </c>
      <c r="I215" s="5" t="e">
        <f t="shared" si="170"/>
        <v>#DIV/0!</v>
      </c>
      <c r="J215" s="5" t="e">
        <f t="shared" si="171"/>
        <v>#DIV/0!</v>
      </c>
      <c r="K215" s="5" t="e">
        <f t="shared" si="172"/>
        <v>#DIV/0!</v>
      </c>
      <c r="L215" s="5" t="e">
        <f t="shared" si="173"/>
        <v>#DIV/0!</v>
      </c>
      <c r="M215" s="5" t="e">
        <f t="shared" si="174"/>
        <v>#DIV/0!</v>
      </c>
      <c r="N215" s="5" t="e">
        <f t="shared" si="175"/>
        <v>#DIV/0!</v>
      </c>
      <c r="O215" s="5" t="e">
        <f t="shared" si="176"/>
        <v>#DIV/0!</v>
      </c>
      <c r="P215" s="5" t="e">
        <f t="shared" si="177"/>
        <v>#DIV/0!</v>
      </c>
      <c r="Q215" s="5" t="e">
        <f t="shared" si="178"/>
        <v>#DIV/0!</v>
      </c>
      <c r="R215" s="5" t="e">
        <f t="shared" si="179"/>
        <v>#DIV/0!</v>
      </c>
      <c r="S215" s="5" t="e">
        <f t="shared" si="180"/>
        <v>#DIV/0!</v>
      </c>
      <c r="T215" s="5" t="e">
        <f t="shared" si="181"/>
        <v>#DIV/0!</v>
      </c>
      <c r="U215" s="5" t="e">
        <f t="shared" si="182"/>
        <v>#DIV/0!</v>
      </c>
      <c r="V215" s="5" t="e">
        <f t="shared" si="183"/>
        <v>#DIV/0!</v>
      </c>
      <c r="W215" s="5" t="e">
        <f t="shared" si="184"/>
        <v>#DIV/0!</v>
      </c>
      <c r="X215" s="5" t="e">
        <f t="shared" si="185"/>
        <v>#DIV/0!</v>
      </c>
      <c r="Y215" s="5">
        <f t="shared" si="186"/>
        <v>2.5000000000000001E-4</v>
      </c>
      <c r="Z215" s="5" t="e">
        <f t="shared" si="187"/>
        <v>#DIV/0!</v>
      </c>
      <c r="AA215" s="5" t="e">
        <f t="shared" si="188"/>
        <v>#DIV/0!</v>
      </c>
      <c r="AB215" s="5" t="e">
        <f t="shared" si="189"/>
        <v>#DIV/0!</v>
      </c>
      <c r="AC215" s="5" t="e">
        <f t="shared" si="190"/>
        <v>#DIV/0!</v>
      </c>
      <c r="AD215" s="5" t="e">
        <f t="shared" si="191"/>
        <v>#DIV/0!</v>
      </c>
      <c r="AF215" s="3" t="s">
        <v>543</v>
      </c>
      <c r="AG215" s="5" t="str">
        <v/>
      </c>
      <c r="AH215" s="5" t="str">
        <v/>
      </c>
      <c r="AI215" s="5" t="str">
        <v/>
      </c>
      <c r="AJ215" s="5" t="str">
        <v/>
      </c>
      <c r="AK215" s="5" t="str">
        <v/>
      </c>
      <c r="AL215" s="5" t="str">
        <v/>
      </c>
      <c r="AM215" s="5" t="str">
        <v/>
      </c>
      <c r="AN215" s="5" t="str">
        <v/>
      </c>
      <c r="AO215" s="5" t="str">
        <v/>
      </c>
      <c r="AP215" s="5" t="str">
        <v/>
      </c>
      <c r="AQ215" s="5" t="str">
        <v/>
      </c>
      <c r="AR215" s="5" t="str">
        <v/>
      </c>
      <c r="AS215" s="5" t="str">
        <v/>
      </c>
      <c r="AT215" s="5" t="str">
        <v/>
      </c>
      <c r="AU215" s="5" t="str">
        <v/>
      </c>
      <c r="AV215" s="5" t="str">
        <v/>
      </c>
      <c r="AW215" s="5" t="str">
        <v/>
      </c>
      <c r="AX215" s="5" t="str">
        <v/>
      </c>
      <c r="AY215" s="5">
        <v>2.5000000000000001E-4</v>
      </c>
      <c r="AZ215" s="5" t="str">
        <v/>
      </c>
      <c r="BA215" s="5" t="str">
        <v/>
      </c>
      <c r="BB215" s="5" t="str">
        <v/>
      </c>
      <c r="BC215" s="5" t="str">
        <v/>
      </c>
      <c r="BD215" s="5" t="str">
        <v/>
      </c>
    </row>
    <row r="216" spans="1:56" x14ac:dyDescent="0.2">
      <c r="A216" s="5" t="s">
        <v>215</v>
      </c>
      <c r="B216" s="5" t="s">
        <v>189</v>
      </c>
      <c r="C216" s="5">
        <v>1.7000000000000001E-2</v>
      </c>
      <c r="F216" s="3"/>
      <c r="AF216" s="3"/>
      <c r="AG216" s="5">
        <v>0</v>
      </c>
      <c r="AH216" s="5">
        <v>0</v>
      </c>
      <c r="AI216" s="5">
        <v>0</v>
      </c>
      <c r="AJ216" s="5">
        <v>0</v>
      </c>
      <c r="AK216" s="5">
        <v>0</v>
      </c>
      <c r="AL216" s="5">
        <v>0</v>
      </c>
      <c r="AM216" s="5">
        <v>0</v>
      </c>
      <c r="AN216" s="5">
        <v>0</v>
      </c>
      <c r="AO216" s="5">
        <v>0</v>
      </c>
      <c r="AP216" s="5">
        <v>0</v>
      </c>
      <c r="AQ216" s="5">
        <v>0</v>
      </c>
      <c r="AR216" s="5">
        <v>0</v>
      </c>
      <c r="AS216" s="5">
        <v>0</v>
      </c>
      <c r="AT216" s="5">
        <v>0</v>
      </c>
      <c r="AU216" s="5">
        <v>0</v>
      </c>
      <c r="AV216" s="5">
        <v>0</v>
      </c>
      <c r="AW216" s="5">
        <v>0</v>
      </c>
      <c r="AX216" s="5">
        <v>0</v>
      </c>
      <c r="AY216" s="5">
        <v>0</v>
      </c>
      <c r="AZ216" s="5">
        <v>0</v>
      </c>
      <c r="BA216" s="5">
        <v>0</v>
      </c>
      <c r="BB216" s="5">
        <v>0</v>
      </c>
      <c r="BC216" s="5">
        <v>0</v>
      </c>
      <c r="BD216" s="5">
        <v>0</v>
      </c>
    </row>
    <row r="217" spans="1:56" ht="16" x14ac:dyDescent="0.2">
      <c r="A217" s="5" t="s">
        <v>215</v>
      </c>
      <c r="B217" s="5" t="s">
        <v>86</v>
      </c>
      <c r="C217" s="5">
        <v>1E-3</v>
      </c>
      <c r="F217" s="3" t="s">
        <v>544</v>
      </c>
      <c r="G217" s="5" t="e">
        <f t="shared" ref="G217:G248" si="192">AVERAGEIFS(C:C,A:A,F217,B:B,"*african*")</f>
        <v>#DIV/0!</v>
      </c>
      <c r="H217" s="5" t="e">
        <f t="shared" ref="H217:H248" si="193">AVERAGEIFS(C:C,A:A,F217,B:B,"*black*")</f>
        <v>#DIV/0!</v>
      </c>
      <c r="I217" s="5" t="e">
        <f t="shared" ref="I217:I248" si="194">AVERAGEIFS(C:C,A:A,F217,B:B,"*caucasian*")</f>
        <v>#DIV/0!</v>
      </c>
      <c r="J217" s="5" t="e">
        <f t="shared" ref="J217:J248" si="195">AVERAGEIFS(C:C,A:A,F217,B:B,"*italy*")</f>
        <v>#DIV/0!</v>
      </c>
      <c r="K217" s="5" t="e">
        <f t="shared" ref="K217:K248" si="196">AVERAGEIFS(C:C,A:A,F217,B:B,"*olmsted*")</f>
        <v>#DIV/0!</v>
      </c>
      <c r="L217" s="5" t="e">
        <f t="shared" ref="L217:L248" si="197">AVERAGEIFS(C:C,A:A,F217,B:B,"*european*")</f>
        <v>#DIV/0!</v>
      </c>
      <c r="M217" s="5" t="e">
        <f t="shared" ref="M217:M248" si="198">AVERAGEIFS(C:C,A:A,F217,B:B,"*hawaii*")</f>
        <v>#DIV/0!</v>
      </c>
      <c r="N217" s="5" t="e">
        <f t="shared" ref="N217:N248" si="199">AVERAGEIFS(C:C,A:A,F217,B:B,"*hawaiian*")</f>
        <v>#DIV/0!</v>
      </c>
      <c r="O217" s="5" t="e">
        <f t="shared" ref="O217:O248" si="200">AVERAGEIFS(C:C,A:A,F217,B:B,"*USA asian*")</f>
        <v>#DIV/0!</v>
      </c>
      <c r="P217" s="5" t="e">
        <f t="shared" ref="P217:P248" si="201">AVERAGEIFS(C:C,A:A,F217,B:B,"*blood bank asian*")</f>
        <v>#DIV/0!</v>
      </c>
      <c r="Q217" s="5" t="e">
        <f t="shared" ref="Q217:Q248" si="202">AVERAGEIFS(C:C,A:A,F217,B:B,"*south asian indian*")</f>
        <v>#DIV/0!</v>
      </c>
      <c r="R217" s="5">
        <f t="shared" ref="R217:R248" si="203">AVERAGEIFS(C:C,A:A,F217,B:B,"*korean*")</f>
        <v>1E-4</v>
      </c>
      <c r="S217" s="5" t="e">
        <f t="shared" ref="S217:S248" si="204">AVERAGEIFS(C:C,A:A,F217,B:B,"*chinese*")</f>
        <v>#DIV/0!</v>
      </c>
      <c r="T217" s="5" t="e">
        <f t="shared" ref="T217:T248" si="205">AVERAGEIFS(C:C,A:A,F217,B:B,"*japanese*")</f>
        <v>#DIV/0!</v>
      </c>
      <c r="U217" s="5" t="e">
        <f t="shared" ref="U217:U248" si="206">AVERAGEIFS(C:C,A:A,F217,B:B,"*southeast asian*")</f>
        <v>#DIV/0!</v>
      </c>
      <c r="V217" s="5" t="e">
        <f t="shared" ref="V217:V248" si="207">AVERAGEIFS(C:C,A:A,F217,B:B,"*vietnamese*")</f>
        <v>#DIV/0!</v>
      </c>
      <c r="W217" s="5" t="e">
        <f t="shared" ref="W217:W248" si="208">AVERAGEIFS(C:C,A:A,F217,B:B,"*filipino*")</f>
        <v>#DIV/0!</v>
      </c>
      <c r="X217" s="5" t="e">
        <f t="shared" ref="X217:X248" si="209">AVERAGEIFS(C:C,A:A,F217,B:B,"*philippines*")</f>
        <v>#DIV/0!</v>
      </c>
      <c r="Y217" s="5" t="e">
        <f t="shared" ref="Y217:Y248" si="210">AVERAGEIFS(C:C,A:A,F217,B:B,"*hispanic*")</f>
        <v>#DIV/0!</v>
      </c>
      <c r="Z217" s="5" t="e">
        <f t="shared" ref="Z217:Z248" si="211">AVERAGEIFS(C:C,A:A,F217,B:B,"*spain*")</f>
        <v>#DIV/0!</v>
      </c>
      <c r="AA217" s="5" t="e">
        <f t="shared" ref="AA217:AA248" si="212">AVERAGEIFS(C:C,A:A,F217,B:B,"*mexican*")</f>
        <v>#DIV/0!</v>
      </c>
      <c r="AB217" s="5" t="e">
        <f t="shared" ref="AB217:AB248" si="213">AVERAGEIFS(C:C,A:A,F217,B:B,"*mestizo*")</f>
        <v>#DIV/0!</v>
      </c>
      <c r="AC217" s="5" t="e">
        <f t="shared" ref="AC217:AC248" si="214">AVERAGEIFS(C:C,A:A,F217,B:B,"*san diego*")</f>
        <v>#DIV/0!</v>
      </c>
      <c r="AD217" s="5" t="e">
        <f t="shared" ref="AD217:AD248" si="215">AVERAGEIFS(C:C,A:A,F217,B:B,"*middle eastern*")</f>
        <v>#DIV/0!</v>
      </c>
      <c r="AF217" s="3" t="s">
        <v>544</v>
      </c>
      <c r="AG217" s="5" t="str">
        <v/>
      </c>
      <c r="AH217" s="5" t="str">
        <v/>
      </c>
      <c r="AI217" s="5" t="str">
        <v/>
      </c>
      <c r="AJ217" s="5" t="str">
        <v/>
      </c>
      <c r="AK217" s="5" t="str">
        <v/>
      </c>
      <c r="AL217" s="5" t="str">
        <v/>
      </c>
      <c r="AM217" s="5" t="str">
        <v/>
      </c>
      <c r="AN217" s="5" t="str">
        <v/>
      </c>
      <c r="AO217" s="5" t="str">
        <v/>
      </c>
      <c r="AP217" s="5" t="str">
        <v/>
      </c>
      <c r="AQ217" s="5" t="str">
        <v/>
      </c>
      <c r="AR217" s="5">
        <v>1E-4</v>
      </c>
      <c r="AS217" s="5" t="str">
        <v/>
      </c>
      <c r="AT217" s="5" t="str">
        <v/>
      </c>
      <c r="AU217" s="5" t="str">
        <v/>
      </c>
      <c r="AV217" s="5" t="str">
        <v/>
      </c>
      <c r="AW217" s="5" t="str">
        <v/>
      </c>
      <c r="AX217" s="5" t="str">
        <v/>
      </c>
      <c r="AY217" s="5" t="str">
        <v/>
      </c>
      <c r="AZ217" s="5" t="str">
        <v/>
      </c>
      <c r="BA217" s="5" t="str">
        <v/>
      </c>
      <c r="BB217" s="5" t="str">
        <v/>
      </c>
      <c r="BC217" s="5" t="str">
        <v/>
      </c>
      <c r="BD217" s="5" t="str">
        <v/>
      </c>
    </row>
    <row r="218" spans="1:56" ht="16" x14ac:dyDescent="0.2">
      <c r="A218" s="5" t="s">
        <v>216</v>
      </c>
      <c r="B218" s="5" t="s">
        <v>190</v>
      </c>
      <c r="C218" s="5">
        <v>3.0000000000000001E-3</v>
      </c>
      <c r="F218" s="3" t="s">
        <v>48</v>
      </c>
      <c r="G218" s="5">
        <f t="shared" si="192"/>
        <v>3.4166666666666672E-2</v>
      </c>
      <c r="H218" s="5">
        <f t="shared" si="193"/>
        <v>3.3799999999999997E-2</v>
      </c>
      <c r="I218" s="5">
        <f t="shared" si="194"/>
        <v>1.3466666666666665E-2</v>
      </c>
      <c r="J218" s="5" t="e">
        <f t="shared" si="195"/>
        <v>#DIV/0!</v>
      </c>
      <c r="K218" s="5">
        <f t="shared" si="196"/>
        <v>2.9000000000000001E-2</v>
      </c>
      <c r="L218" s="5">
        <f t="shared" si="197"/>
        <v>1.6400000000000001E-2</v>
      </c>
      <c r="M218" s="5">
        <f t="shared" si="198"/>
        <v>5.5449999999999999E-2</v>
      </c>
      <c r="N218" s="5">
        <f t="shared" si="199"/>
        <v>4.6899999999999997E-2</v>
      </c>
      <c r="O218" s="5">
        <f t="shared" si="200"/>
        <v>2.8899999999999999E-2</v>
      </c>
      <c r="P218" s="5">
        <f t="shared" si="201"/>
        <v>2.5000000000000001E-2</v>
      </c>
      <c r="Q218" s="5">
        <f t="shared" si="202"/>
        <v>6.0000000000000001E-3</v>
      </c>
      <c r="R218" s="5">
        <f t="shared" si="203"/>
        <v>4.8300000000000003E-2</v>
      </c>
      <c r="S218" s="5">
        <f t="shared" si="204"/>
        <v>3.4200000000000001E-2</v>
      </c>
      <c r="T218" s="5">
        <f t="shared" si="205"/>
        <v>3.7499999999999999E-2</v>
      </c>
      <c r="U218" s="5">
        <f t="shared" si="206"/>
        <v>9.4000000000000004E-3</v>
      </c>
      <c r="V218" s="5">
        <f t="shared" si="207"/>
        <v>5.4000000000000003E-3</v>
      </c>
      <c r="W218" s="5">
        <f t="shared" si="208"/>
        <v>1.0500000000000001E-2</v>
      </c>
      <c r="X218" s="5">
        <f t="shared" si="209"/>
        <v>1.9E-2</v>
      </c>
      <c r="Y218" s="5">
        <f t="shared" si="210"/>
        <v>1.1780000000000001E-2</v>
      </c>
      <c r="Z218" s="5" t="e">
        <f t="shared" si="211"/>
        <v>#DIV/0!</v>
      </c>
      <c r="AA218" s="5">
        <f t="shared" si="212"/>
        <v>6.5500000000000003E-3</v>
      </c>
      <c r="AB218" s="5">
        <f t="shared" si="213"/>
        <v>4.0000000000000001E-3</v>
      </c>
      <c r="AC218" s="5">
        <f t="shared" si="214"/>
        <v>2.1999999999999999E-2</v>
      </c>
      <c r="AD218" s="5">
        <f t="shared" si="215"/>
        <v>1.3899999999999999E-2</v>
      </c>
      <c r="AF218" s="3" t="s">
        <v>48</v>
      </c>
      <c r="AG218" s="5">
        <v>3.4166666666666672E-2</v>
      </c>
      <c r="AH218" s="5">
        <v>3.3799999999999997E-2</v>
      </c>
      <c r="AI218" s="5">
        <v>1.3466666666666665E-2</v>
      </c>
      <c r="AJ218" s="5" t="str">
        <v/>
      </c>
      <c r="AK218" s="5">
        <v>2.9000000000000001E-2</v>
      </c>
      <c r="AL218" s="5">
        <v>1.6400000000000001E-2</v>
      </c>
      <c r="AM218" s="5">
        <v>5.5449999999999999E-2</v>
      </c>
      <c r="AN218" s="5">
        <v>4.6899999999999997E-2</v>
      </c>
      <c r="AO218" s="5">
        <v>2.8899999999999999E-2</v>
      </c>
      <c r="AP218" s="5">
        <v>2.5000000000000001E-2</v>
      </c>
      <c r="AQ218" s="5">
        <v>6.0000000000000001E-3</v>
      </c>
      <c r="AR218" s="5">
        <v>4.8300000000000003E-2</v>
      </c>
      <c r="AS218" s="5">
        <v>3.4200000000000001E-2</v>
      </c>
      <c r="AT218" s="5">
        <v>3.7499999999999999E-2</v>
      </c>
      <c r="AU218" s="5">
        <v>9.4000000000000004E-3</v>
      </c>
      <c r="AV218" s="5">
        <v>5.4000000000000003E-3</v>
      </c>
      <c r="AW218" s="5">
        <v>1.0500000000000001E-2</v>
      </c>
      <c r="AX218" s="5">
        <v>1.9E-2</v>
      </c>
      <c r="AY218" s="5">
        <v>1.1780000000000001E-2</v>
      </c>
      <c r="AZ218" s="5" t="str">
        <v/>
      </c>
      <c r="BA218" s="5">
        <v>6.5500000000000003E-3</v>
      </c>
      <c r="BB218" s="5">
        <v>4.0000000000000001E-3</v>
      </c>
      <c r="BC218" s="5">
        <v>2.1999999999999999E-2</v>
      </c>
      <c r="BD218" s="5">
        <v>1.3899999999999999E-2</v>
      </c>
    </row>
    <row r="219" spans="1:56" ht="16" x14ac:dyDescent="0.2">
      <c r="A219" s="5" t="s">
        <v>216</v>
      </c>
      <c r="B219" s="5" t="s">
        <v>86</v>
      </c>
      <c r="C219" s="5">
        <v>5.0000000000000001E-3</v>
      </c>
      <c r="F219" s="3" t="s">
        <v>546</v>
      </c>
      <c r="G219" s="5">
        <f t="shared" si="192"/>
        <v>3.6666666666666666E-3</v>
      </c>
      <c r="H219" s="5">
        <f t="shared" si="193"/>
        <v>2.5000000000000001E-3</v>
      </c>
      <c r="I219" s="5">
        <f t="shared" si="194"/>
        <v>1.9000000000000002E-3</v>
      </c>
      <c r="J219" s="5" t="e">
        <f t="shared" si="195"/>
        <v>#DIV/0!</v>
      </c>
      <c r="K219" s="5" t="e">
        <f t="shared" si="196"/>
        <v>#DIV/0!</v>
      </c>
      <c r="L219" s="5">
        <f t="shared" si="197"/>
        <v>1.1000000000000001E-3</v>
      </c>
      <c r="M219" s="5">
        <f t="shared" si="198"/>
        <v>4.6949999999999999E-2</v>
      </c>
      <c r="N219" s="5">
        <f t="shared" si="199"/>
        <v>8.09E-2</v>
      </c>
      <c r="O219" s="5">
        <f t="shared" si="200"/>
        <v>7.4099999999999999E-2</v>
      </c>
      <c r="P219" s="5">
        <f t="shared" si="201"/>
        <v>0.11700000000000001</v>
      </c>
      <c r="Q219" s="5">
        <f t="shared" si="202"/>
        <v>2.9899999999999999E-2</v>
      </c>
      <c r="R219" s="5">
        <f t="shared" si="203"/>
        <v>3.4500000000000003E-2</v>
      </c>
      <c r="S219" s="5">
        <f t="shared" si="204"/>
        <v>0.115</v>
      </c>
      <c r="T219" s="5">
        <f t="shared" si="205"/>
        <v>1.7100000000000001E-2</v>
      </c>
      <c r="U219" s="5">
        <f t="shared" si="206"/>
        <v>6.6299999999999998E-2</v>
      </c>
      <c r="V219" s="5">
        <f t="shared" si="207"/>
        <v>0.2838</v>
      </c>
      <c r="W219" s="5">
        <f t="shared" si="208"/>
        <v>0.1313</v>
      </c>
      <c r="X219" s="5">
        <f t="shared" si="209"/>
        <v>0.124</v>
      </c>
      <c r="Y219" s="5">
        <f t="shared" si="210"/>
        <v>1.06E-3</v>
      </c>
      <c r="Z219" s="5" t="e">
        <f t="shared" si="211"/>
        <v>#DIV/0!</v>
      </c>
      <c r="AA219" s="5">
        <f t="shared" si="212"/>
        <v>1.5E-3</v>
      </c>
      <c r="AB219" s="5" t="e">
        <f t="shared" si="213"/>
        <v>#DIV/0!</v>
      </c>
      <c r="AC219" s="5">
        <f t="shared" si="214"/>
        <v>1.4999999999999999E-2</v>
      </c>
      <c r="AD219" s="5">
        <f t="shared" si="215"/>
        <v>5.9999999999999995E-4</v>
      </c>
      <c r="AF219" s="3" t="s">
        <v>546</v>
      </c>
      <c r="AG219" s="5">
        <v>3.6666666666666666E-3</v>
      </c>
      <c r="AH219" s="5">
        <v>2.5000000000000001E-3</v>
      </c>
      <c r="AI219" s="5">
        <v>1.9000000000000002E-3</v>
      </c>
      <c r="AJ219" s="5" t="str">
        <v/>
      </c>
      <c r="AK219" s="5" t="str">
        <v/>
      </c>
      <c r="AL219" s="5">
        <v>1.1000000000000001E-3</v>
      </c>
      <c r="AM219" s="5">
        <v>4.6949999999999999E-2</v>
      </c>
      <c r="AN219" s="5">
        <v>8.09E-2</v>
      </c>
      <c r="AO219" s="5">
        <v>7.4099999999999999E-2</v>
      </c>
      <c r="AP219" s="5">
        <v>0.11700000000000001</v>
      </c>
      <c r="AQ219" s="5">
        <v>2.9899999999999999E-2</v>
      </c>
      <c r="AR219" s="5">
        <v>3.4500000000000003E-2</v>
      </c>
      <c r="AS219" s="5">
        <v>0.115</v>
      </c>
      <c r="AT219" s="5">
        <v>1.7100000000000001E-2</v>
      </c>
      <c r="AU219" s="5">
        <v>6.6299999999999998E-2</v>
      </c>
      <c r="AV219" s="5">
        <v>0.2838</v>
      </c>
      <c r="AW219" s="5">
        <v>0.1313</v>
      </c>
      <c r="AX219" s="5">
        <v>0.124</v>
      </c>
      <c r="AY219" s="5">
        <v>1.06E-3</v>
      </c>
      <c r="AZ219" s="5" t="str">
        <v/>
      </c>
      <c r="BA219" s="5">
        <v>1.5E-3</v>
      </c>
      <c r="BB219" s="5" t="str">
        <v/>
      </c>
      <c r="BC219" s="5">
        <v>1.4999999999999999E-2</v>
      </c>
      <c r="BD219" s="5">
        <v>5.9999999999999995E-4</v>
      </c>
    </row>
    <row r="220" spans="1:56" ht="16" x14ac:dyDescent="0.2">
      <c r="A220" s="5" t="s">
        <v>218</v>
      </c>
      <c r="B220" s="5" t="s">
        <v>190</v>
      </c>
      <c r="C220" s="5">
        <v>3.0000000000000001E-3</v>
      </c>
      <c r="F220" s="3" t="s">
        <v>550</v>
      </c>
      <c r="G220" s="5">
        <f t="shared" si="192"/>
        <v>1E-4</v>
      </c>
      <c r="H220" s="5" t="e">
        <f t="shared" si="193"/>
        <v>#DIV/0!</v>
      </c>
      <c r="I220" s="5" t="e">
        <f t="shared" si="194"/>
        <v>#DIV/0!</v>
      </c>
      <c r="J220" s="5" t="e">
        <f t="shared" si="195"/>
        <v>#DIV/0!</v>
      </c>
      <c r="K220" s="5" t="e">
        <f t="shared" si="196"/>
        <v>#DIV/0!</v>
      </c>
      <c r="L220" s="5" t="e">
        <f t="shared" si="197"/>
        <v>#DIV/0!</v>
      </c>
      <c r="M220" s="5" t="e">
        <f t="shared" si="198"/>
        <v>#DIV/0!</v>
      </c>
      <c r="N220" s="5" t="e">
        <f t="shared" si="199"/>
        <v>#DIV/0!</v>
      </c>
      <c r="O220" s="5" t="e">
        <f t="shared" si="200"/>
        <v>#DIV/0!</v>
      </c>
      <c r="P220" s="5" t="e">
        <f t="shared" si="201"/>
        <v>#DIV/0!</v>
      </c>
      <c r="Q220" s="5" t="e">
        <f t="shared" si="202"/>
        <v>#DIV/0!</v>
      </c>
      <c r="R220" s="5" t="e">
        <f t="shared" si="203"/>
        <v>#DIV/0!</v>
      </c>
      <c r="S220" s="5" t="e">
        <f t="shared" si="204"/>
        <v>#DIV/0!</v>
      </c>
      <c r="T220" s="5" t="e">
        <f t="shared" si="205"/>
        <v>#DIV/0!</v>
      </c>
      <c r="U220" s="5" t="e">
        <f t="shared" si="206"/>
        <v>#DIV/0!</v>
      </c>
      <c r="V220" s="5" t="e">
        <f t="shared" si="207"/>
        <v>#DIV/0!</v>
      </c>
      <c r="W220" s="5" t="e">
        <f t="shared" si="208"/>
        <v>#DIV/0!</v>
      </c>
      <c r="X220" s="5" t="e">
        <f t="shared" si="209"/>
        <v>#DIV/0!</v>
      </c>
      <c r="Y220" s="5" t="e">
        <f t="shared" si="210"/>
        <v>#DIV/0!</v>
      </c>
      <c r="Z220" s="5" t="e">
        <f t="shared" si="211"/>
        <v>#DIV/0!</v>
      </c>
      <c r="AA220" s="5" t="e">
        <f t="shared" si="212"/>
        <v>#DIV/0!</v>
      </c>
      <c r="AB220" s="5" t="e">
        <f t="shared" si="213"/>
        <v>#DIV/0!</v>
      </c>
      <c r="AC220" s="5" t="e">
        <f t="shared" si="214"/>
        <v>#DIV/0!</v>
      </c>
      <c r="AD220" s="5" t="e">
        <f t="shared" si="215"/>
        <v>#DIV/0!</v>
      </c>
      <c r="AF220" s="3" t="s">
        <v>550</v>
      </c>
      <c r="AG220" s="5">
        <v>1E-4</v>
      </c>
      <c r="AH220" s="5" t="str">
        <v/>
      </c>
      <c r="AI220" s="5" t="str">
        <v/>
      </c>
      <c r="AJ220" s="5" t="str">
        <v/>
      </c>
      <c r="AK220" s="5" t="str">
        <v/>
      </c>
      <c r="AL220" s="5" t="str">
        <v/>
      </c>
      <c r="AM220" s="5" t="str">
        <v/>
      </c>
      <c r="AN220" s="5" t="str">
        <v/>
      </c>
      <c r="AO220" s="5" t="str">
        <v/>
      </c>
      <c r="AP220" s="5" t="str">
        <v/>
      </c>
      <c r="AQ220" s="5" t="str">
        <v/>
      </c>
      <c r="AR220" s="5" t="str">
        <v/>
      </c>
      <c r="AS220" s="5" t="str">
        <v/>
      </c>
      <c r="AT220" s="5" t="str">
        <v/>
      </c>
      <c r="AU220" s="5" t="str">
        <v/>
      </c>
      <c r="AV220" s="5" t="str">
        <v/>
      </c>
      <c r="AW220" s="5" t="str">
        <v/>
      </c>
      <c r="AX220" s="5" t="str">
        <v/>
      </c>
      <c r="AY220" s="5" t="str">
        <v/>
      </c>
      <c r="AZ220" s="5" t="str">
        <v/>
      </c>
      <c r="BA220" s="5" t="str">
        <v/>
      </c>
      <c r="BB220" s="5" t="str">
        <v/>
      </c>
      <c r="BC220" s="5" t="str">
        <v/>
      </c>
      <c r="BD220" s="5" t="str">
        <v/>
      </c>
    </row>
    <row r="221" spans="1:56" ht="16" x14ac:dyDescent="0.2">
      <c r="A221" s="5" t="s">
        <v>218</v>
      </c>
      <c r="B221" s="5" t="s">
        <v>86</v>
      </c>
      <c r="C221" s="5">
        <v>3.5999999999999997E-2</v>
      </c>
      <c r="F221" s="3" t="s">
        <v>551</v>
      </c>
      <c r="G221" s="5" t="e">
        <f t="shared" si="192"/>
        <v>#DIV/0!</v>
      </c>
      <c r="H221" s="5" t="e">
        <f t="shared" si="193"/>
        <v>#DIV/0!</v>
      </c>
      <c r="I221" s="5" t="e">
        <f t="shared" si="194"/>
        <v>#DIV/0!</v>
      </c>
      <c r="J221" s="5" t="e">
        <f t="shared" si="195"/>
        <v>#DIV/0!</v>
      </c>
      <c r="K221" s="5" t="e">
        <f t="shared" si="196"/>
        <v>#DIV/0!</v>
      </c>
      <c r="L221" s="5" t="e">
        <f t="shared" si="197"/>
        <v>#DIV/0!</v>
      </c>
      <c r="M221" s="5" t="e">
        <f t="shared" si="198"/>
        <v>#DIV/0!</v>
      </c>
      <c r="N221" s="5" t="e">
        <f t="shared" si="199"/>
        <v>#DIV/0!</v>
      </c>
      <c r="O221" s="5" t="e">
        <f t="shared" si="200"/>
        <v>#DIV/0!</v>
      </c>
      <c r="P221" s="5" t="e">
        <f t="shared" si="201"/>
        <v>#DIV/0!</v>
      </c>
      <c r="Q221" s="5" t="e">
        <f t="shared" si="202"/>
        <v>#DIV/0!</v>
      </c>
      <c r="R221" s="5">
        <f t="shared" si="203"/>
        <v>1E-4</v>
      </c>
      <c r="S221" s="5" t="e">
        <f t="shared" si="204"/>
        <v>#DIV/0!</v>
      </c>
      <c r="T221" s="5" t="e">
        <f t="shared" si="205"/>
        <v>#DIV/0!</v>
      </c>
      <c r="U221" s="5" t="e">
        <f t="shared" si="206"/>
        <v>#DIV/0!</v>
      </c>
      <c r="V221" s="5" t="e">
        <f t="shared" si="207"/>
        <v>#DIV/0!</v>
      </c>
      <c r="W221" s="5" t="e">
        <f t="shared" si="208"/>
        <v>#DIV/0!</v>
      </c>
      <c r="X221" s="5" t="e">
        <f t="shared" si="209"/>
        <v>#DIV/0!</v>
      </c>
      <c r="Y221" s="5" t="e">
        <f t="shared" si="210"/>
        <v>#DIV/0!</v>
      </c>
      <c r="Z221" s="5" t="e">
        <f t="shared" si="211"/>
        <v>#DIV/0!</v>
      </c>
      <c r="AA221" s="5" t="e">
        <f t="shared" si="212"/>
        <v>#DIV/0!</v>
      </c>
      <c r="AB221" s="5" t="e">
        <f t="shared" si="213"/>
        <v>#DIV/0!</v>
      </c>
      <c r="AC221" s="5" t="e">
        <f t="shared" si="214"/>
        <v>#DIV/0!</v>
      </c>
      <c r="AD221" s="5" t="e">
        <f t="shared" si="215"/>
        <v>#DIV/0!</v>
      </c>
      <c r="AF221" s="3" t="s">
        <v>551</v>
      </c>
      <c r="AG221" s="5" t="str">
        <v/>
      </c>
      <c r="AH221" s="5" t="str">
        <v/>
      </c>
      <c r="AI221" s="5" t="str">
        <v/>
      </c>
      <c r="AJ221" s="5" t="str">
        <v/>
      </c>
      <c r="AK221" s="5" t="str">
        <v/>
      </c>
      <c r="AL221" s="5" t="str">
        <v/>
      </c>
      <c r="AM221" s="5" t="str">
        <v/>
      </c>
      <c r="AN221" s="5" t="str">
        <v/>
      </c>
      <c r="AO221" s="5" t="str">
        <v/>
      </c>
      <c r="AP221" s="5" t="str">
        <v/>
      </c>
      <c r="AQ221" s="5" t="str">
        <v/>
      </c>
      <c r="AR221" s="5">
        <v>1E-4</v>
      </c>
      <c r="AS221" s="5" t="str">
        <v/>
      </c>
      <c r="AT221" s="5" t="str">
        <v/>
      </c>
      <c r="AU221" s="5" t="str">
        <v/>
      </c>
      <c r="AV221" s="5" t="str">
        <v/>
      </c>
      <c r="AW221" s="5" t="str">
        <v/>
      </c>
      <c r="AX221" s="5" t="str">
        <v/>
      </c>
      <c r="AY221" s="5" t="str">
        <v/>
      </c>
      <c r="AZ221" s="5" t="str">
        <v/>
      </c>
      <c r="BA221" s="5" t="str">
        <v/>
      </c>
      <c r="BB221" s="5" t="str">
        <v/>
      </c>
      <c r="BC221" s="5" t="str">
        <v/>
      </c>
      <c r="BD221" s="5" t="str">
        <v/>
      </c>
    </row>
    <row r="222" spans="1:56" ht="16" x14ac:dyDescent="0.2">
      <c r="A222" s="5" t="s">
        <v>220</v>
      </c>
      <c r="B222" s="5" t="s">
        <v>86</v>
      </c>
      <c r="C222" s="5">
        <v>1E-3</v>
      </c>
      <c r="F222" s="3" t="s">
        <v>552</v>
      </c>
      <c r="G222" s="5" t="e">
        <f t="shared" si="192"/>
        <v>#DIV/0!</v>
      </c>
      <c r="H222" s="5" t="e">
        <f t="shared" si="193"/>
        <v>#DIV/0!</v>
      </c>
      <c r="I222" s="5" t="e">
        <f t="shared" si="194"/>
        <v>#DIV/0!</v>
      </c>
      <c r="J222" s="5" t="e">
        <f t="shared" si="195"/>
        <v>#DIV/0!</v>
      </c>
      <c r="K222" s="5" t="e">
        <f t="shared" si="196"/>
        <v>#DIV/0!</v>
      </c>
      <c r="L222" s="5" t="e">
        <f t="shared" si="197"/>
        <v>#DIV/0!</v>
      </c>
      <c r="M222" s="5" t="e">
        <f t="shared" si="198"/>
        <v>#DIV/0!</v>
      </c>
      <c r="N222" s="5" t="e">
        <f t="shared" si="199"/>
        <v>#DIV/0!</v>
      </c>
      <c r="O222" s="5">
        <f t="shared" si="200"/>
        <v>2.9999999999999997E-4</v>
      </c>
      <c r="P222" s="5" t="e">
        <f t="shared" si="201"/>
        <v>#DIV/0!</v>
      </c>
      <c r="Q222" s="5" t="e">
        <f t="shared" si="202"/>
        <v>#DIV/0!</v>
      </c>
      <c r="R222" s="5" t="e">
        <f t="shared" si="203"/>
        <v>#DIV/0!</v>
      </c>
      <c r="S222" s="5">
        <f t="shared" si="204"/>
        <v>1E-4</v>
      </c>
      <c r="T222" s="5" t="e">
        <f t="shared" si="205"/>
        <v>#DIV/0!</v>
      </c>
      <c r="U222" s="5" t="e">
        <f t="shared" si="206"/>
        <v>#DIV/0!</v>
      </c>
      <c r="V222" s="5" t="e">
        <f t="shared" si="207"/>
        <v>#DIV/0!</v>
      </c>
      <c r="W222" s="5" t="e">
        <f t="shared" si="208"/>
        <v>#DIV/0!</v>
      </c>
      <c r="X222" s="5" t="e">
        <f t="shared" si="209"/>
        <v>#DIV/0!</v>
      </c>
      <c r="Y222" s="5" t="e">
        <f t="shared" si="210"/>
        <v>#DIV/0!</v>
      </c>
      <c r="Z222" s="5" t="e">
        <f t="shared" si="211"/>
        <v>#DIV/0!</v>
      </c>
      <c r="AA222" s="5" t="e">
        <f t="shared" si="212"/>
        <v>#DIV/0!</v>
      </c>
      <c r="AB222" s="5" t="e">
        <f t="shared" si="213"/>
        <v>#DIV/0!</v>
      </c>
      <c r="AC222" s="5" t="e">
        <f t="shared" si="214"/>
        <v>#DIV/0!</v>
      </c>
      <c r="AD222" s="5" t="e">
        <f t="shared" si="215"/>
        <v>#DIV/0!</v>
      </c>
      <c r="AF222" s="3" t="s">
        <v>552</v>
      </c>
      <c r="AG222" s="5" t="str">
        <v/>
      </c>
      <c r="AH222" s="5" t="str">
        <v/>
      </c>
      <c r="AI222" s="5" t="str">
        <v/>
      </c>
      <c r="AJ222" s="5" t="str">
        <v/>
      </c>
      <c r="AK222" s="5" t="str">
        <v/>
      </c>
      <c r="AL222" s="5" t="str">
        <v/>
      </c>
      <c r="AM222" s="5" t="str">
        <v/>
      </c>
      <c r="AN222" s="5" t="str">
        <v/>
      </c>
      <c r="AO222" s="5">
        <v>2.9999999999999997E-4</v>
      </c>
      <c r="AP222" s="5" t="str">
        <v/>
      </c>
      <c r="AQ222" s="5" t="str">
        <v/>
      </c>
      <c r="AR222" s="5" t="str">
        <v/>
      </c>
      <c r="AS222" s="5">
        <v>1E-4</v>
      </c>
      <c r="AT222" s="5" t="str">
        <v/>
      </c>
      <c r="AU222" s="5" t="str">
        <v/>
      </c>
      <c r="AV222" s="5" t="str">
        <v/>
      </c>
      <c r="AW222" s="5" t="str">
        <v/>
      </c>
      <c r="AX222" s="5" t="str">
        <v/>
      </c>
      <c r="AY222" s="5" t="str">
        <v/>
      </c>
      <c r="AZ222" s="5" t="str">
        <v/>
      </c>
      <c r="BA222" s="5" t="str">
        <v/>
      </c>
      <c r="BB222" s="5" t="str">
        <v/>
      </c>
      <c r="BC222" s="5" t="str">
        <v/>
      </c>
      <c r="BD222" s="5" t="str">
        <v/>
      </c>
    </row>
    <row r="223" spans="1:56" ht="16" x14ac:dyDescent="0.2">
      <c r="A223" s="5" t="s">
        <v>221</v>
      </c>
      <c r="B223" s="5" t="s">
        <v>86</v>
      </c>
      <c r="C223" s="5">
        <v>3.0000000000000001E-3</v>
      </c>
      <c r="F223" s="3" t="s">
        <v>553</v>
      </c>
      <c r="G223" s="5" t="e">
        <f t="shared" si="192"/>
        <v>#DIV/0!</v>
      </c>
      <c r="H223" s="5">
        <f t="shared" si="193"/>
        <v>9.6299999999999997E-2</v>
      </c>
      <c r="I223" s="5" t="e">
        <f t="shared" si="194"/>
        <v>#DIV/0!</v>
      </c>
      <c r="J223" s="5" t="e">
        <f t="shared" si="195"/>
        <v>#DIV/0!</v>
      </c>
      <c r="K223" s="5" t="e">
        <f t="shared" si="196"/>
        <v>#DIV/0!</v>
      </c>
      <c r="L223" s="5" t="e">
        <f t="shared" si="197"/>
        <v>#DIV/0!</v>
      </c>
      <c r="M223" s="5" t="e">
        <f t="shared" si="198"/>
        <v>#DIV/0!</v>
      </c>
      <c r="N223" s="5" t="e">
        <f t="shared" si="199"/>
        <v>#DIV/0!</v>
      </c>
      <c r="O223" s="5" t="e">
        <f t="shared" si="200"/>
        <v>#DIV/0!</v>
      </c>
      <c r="P223" s="5" t="e">
        <f t="shared" si="201"/>
        <v>#DIV/0!</v>
      </c>
      <c r="Q223" s="5" t="e">
        <f t="shared" si="202"/>
        <v>#DIV/0!</v>
      </c>
      <c r="R223" s="5" t="e">
        <f t="shared" si="203"/>
        <v>#DIV/0!</v>
      </c>
      <c r="S223" s="5" t="e">
        <f t="shared" si="204"/>
        <v>#DIV/0!</v>
      </c>
      <c r="T223" s="5" t="e">
        <f t="shared" si="205"/>
        <v>#DIV/0!</v>
      </c>
      <c r="U223" s="5" t="e">
        <f t="shared" si="206"/>
        <v>#DIV/0!</v>
      </c>
      <c r="V223" s="5" t="e">
        <f t="shared" si="207"/>
        <v>#DIV/0!</v>
      </c>
      <c r="W223" s="5" t="e">
        <f t="shared" si="208"/>
        <v>#DIV/0!</v>
      </c>
      <c r="X223" s="5" t="e">
        <f t="shared" si="209"/>
        <v>#DIV/0!</v>
      </c>
      <c r="Y223" s="5" t="e">
        <f t="shared" si="210"/>
        <v>#DIV/0!</v>
      </c>
      <c r="Z223" s="5" t="e">
        <f t="shared" si="211"/>
        <v>#DIV/0!</v>
      </c>
      <c r="AA223" s="5" t="e">
        <f t="shared" si="212"/>
        <v>#DIV/0!</v>
      </c>
      <c r="AB223" s="5" t="e">
        <f t="shared" si="213"/>
        <v>#DIV/0!</v>
      </c>
      <c r="AC223" s="5" t="e">
        <f t="shared" si="214"/>
        <v>#DIV/0!</v>
      </c>
      <c r="AD223" s="5" t="e">
        <f t="shared" si="215"/>
        <v>#DIV/0!</v>
      </c>
      <c r="AF223" s="3" t="s">
        <v>553</v>
      </c>
      <c r="AG223" s="5" t="str">
        <v/>
      </c>
      <c r="AH223" s="5">
        <v>9.6299999999999997E-2</v>
      </c>
      <c r="AI223" s="5" t="str">
        <v/>
      </c>
      <c r="AJ223" s="5" t="str">
        <v/>
      </c>
      <c r="AK223" s="5" t="str">
        <v/>
      </c>
      <c r="AL223" s="5" t="str">
        <v/>
      </c>
      <c r="AM223" s="5" t="str">
        <v/>
      </c>
      <c r="AN223" s="5" t="str">
        <v/>
      </c>
      <c r="AO223" s="5" t="str">
        <v/>
      </c>
      <c r="AP223" s="5" t="str">
        <v/>
      </c>
      <c r="AQ223" s="5" t="str">
        <v/>
      </c>
      <c r="AR223" s="5" t="str">
        <v/>
      </c>
      <c r="AS223" s="5" t="str">
        <v/>
      </c>
      <c r="AT223" s="5" t="str">
        <v/>
      </c>
      <c r="AU223" s="5" t="str">
        <v/>
      </c>
      <c r="AV223" s="5" t="str">
        <v/>
      </c>
      <c r="AW223" s="5" t="str">
        <v/>
      </c>
      <c r="AX223" s="5" t="str">
        <v/>
      </c>
      <c r="AY223" s="5" t="str">
        <v/>
      </c>
      <c r="AZ223" s="5" t="str">
        <v/>
      </c>
      <c r="BA223" s="5" t="str">
        <v/>
      </c>
      <c r="BB223" s="5" t="str">
        <v/>
      </c>
      <c r="BC223" s="5" t="str">
        <v/>
      </c>
      <c r="BD223" s="5" t="str">
        <v/>
      </c>
    </row>
    <row r="224" spans="1:56" ht="16" x14ac:dyDescent="0.2">
      <c r="A224" s="5" t="s">
        <v>222</v>
      </c>
      <c r="B224" s="5" t="s">
        <v>86</v>
      </c>
      <c r="C224" s="5">
        <v>4.0000000000000001E-3</v>
      </c>
      <c r="F224" s="3" t="s">
        <v>554</v>
      </c>
      <c r="G224" s="5" t="e">
        <f t="shared" si="192"/>
        <v>#DIV/0!</v>
      </c>
      <c r="H224" s="5" t="e">
        <f t="shared" si="193"/>
        <v>#DIV/0!</v>
      </c>
      <c r="I224" s="5" t="e">
        <f t="shared" si="194"/>
        <v>#DIV/0!</v>
      </c>
      <c r="J224" s="5" t="e">
        <f t="shared" si="195"/>
        <v>#DIV/0!</v>
      </c>
      <c r="K224" s="5" t="e">
        <f t="shared" si="196"/>
        <v>#DIV/0!</v>
      </c>
      <c r="L224" s="5" t="e">
        <f t="shared" si="197"/>
        <v>#DIV/0!</v>
      </c>
      <c r="M224" s="5" t="e">
        <f t="shared" si="198"/>
        <v>#DIV/0!</v>
      </c>
      <c r="N224" s="5" t="e">
        <f t="shared" si="199"/>
        <v>#DIV/0!</v>
      </c>
      <c r="O224" s="5" t="e">
        <f t="shared" si="200"/>
        <v>#DIV/0!</v>
      </c>
      <c r="P224" s="5" t="e">
        <f t="shared" si="201"/>
        <v>#DIV/0!</v>
      </c>
      <c r="Q224" s="5" t="e">
        <f t="shared" si="202"/>
        <v>#DIV/0!</v>
      </c>
      <c r="R224" s="5" t="e">
        <f t="shared" si="203"/>
        <v>#DIV/0!</v>
      </c>
      <c r="S224" s="5" t="e">
        <f t="shared" si="204"/>
        <v>#DIV/0!</v>
      </c>
      <c r="T224" s="5" t="e">
        <f t="shared" si="205"/>
        <v>#DIV/0!</v>
      </c>
      <c r="U224" s="5" t="e">
        <f t="shared" si="206"/>
        <v>#DIV/0!</v>
      </c>
      <c r="V224" s="5">
        <f t="shared" si="207"/>
        <v>1E-4</v>
      </c>
      <c r="W224" s="5" t="e">
        <f t="shared" si="208"/>
        <v>#DIV/0!</v>
      </c>
      <c r="X224" s="5" t="e">
        <f t="shared" si="209"/>
        <v>#DIV/0!</v>
      </c>
      <c r="Y224" s="5" t="e">
        <f t="shared" si="210"/>
        <v>#DIV/0!</v>
      </c>
      <c r="Z224" s="5" t="e">
        <f t="shared" si="211"/>
        <v>#DIV/0!</v>
      </c>
      <c r="AA224" s="5" t="e">
        <f t="shared" si="212"/>
        <v>#DIV/0!</v>
      </c>
      <c r="AB224" s="5" t="e">
        <f t="shared" si="213"/>
        <v>#DIV/0!</v>
      </c>
      <c r="AC224" s="5" t="e">
        <f t="shared" si="214"/>
        <v>#DIV/0!</v>
      </c>
      <c r="AD224" s="5" t="e">
        <f t="shared" si="215"/>
        <v>#DIV/0!</v>
      </c>
      <c r="AF224" s="3" t="s">
        <v>554</v>
      </c>
      <c r="AG224" s="5" t="str">
        <v/>
      </c>
      <c r="AH224" s="5" t="str">
        <v/>
      </c>
      <c r="AI224" s="5" t="str">
        <v/>
      </c>
      <c r="AJ224" s="5" t="str">
        <v/>
      </c>
      <c r="AK224" s="5" t="str">
        <v/>
      </c>
      <c r="AL224" s="5" t="str">
        <v/>
      </c>
      <c r="AM224" s="5" t="str">
        <v/>
      </c>
      <c r="AN224" s="5" t="str">
        <v/>
      </c>
      <c r="AO224" s="5" t="str">
        <v/>
      </c>
      <c r="AP224" s="5" t="str">
        <v/>
      </c>
      <c r="AQ224" s="5" t="str">
        <v/>
      </c>
      <c r="AR224" s="5" t="str">
        <v/>
      </c>
      <c r="AS224" s="5" t="str">
        <v/>
      </c>
      <c r="AT224" s="5" t="str">
        <v/>
      </c>
      <c r="AU224" s="5" t="str">
        <v/>
      </c>
      <c r="AV224" s="5">
        <v>1E-4</v>
      </c>
      <c r="AW224" s="5" t="str">
        <v/>
      </c>
      <c r="AX224" s="5" t="str">
        <v/>
      </c>
      <c r="AY224" s="5" t="str">
        <v/>
      </c>
      <c r="AZ224" s="5" t="str">
        <v/>
      </c>
      <c r="BA224" s="5" t="str">
        <v/>
      </c>
      <c r="BB224" s="5" t="str">
        <v/>
      </c>
      <c r="BC224" s="5" t="str">
        <v/>
      </c>
      <c r="BD224" s="5" t="str">
        <v/>
      </c>
    </row>
    <row r="225" spans="1:56" ht="16" x14ac:dyDescent="0.2">
      <c r="A225" s="5" t="s">
        <v>223</v>
      </c>
      <c r="B225" s="5" t="s">
        <v>189</v>
      </c>
      <c r="C225" s="5">
        <v>6.0000000000000001E-3</v>
      </c>
      <c r="F225" s="3" t="s">
        <v>49</v>
      </c>
      <c r="G225" s="5">
        <f t="shared" si="192"/>
        <v>5.7033333333333346E-2</v>
      </c>
      <c r="H225" s="5">
        <f t="shared" si="193"/>
        <v>5.33E-2</v>
      </c>
      <c r="I225" s="5">
        <f t="shared" si="194"/>
        <v>5.7160000000000009E-2</v>
      </c>
      <c r="J225" s="5" t="e">
        <f t="shared" si="195"/>
        <v>#DIV/0!</v>
      </c>
      <c r="K225" s="5">
        <f t="shared" si="196"/>
        <v>6.9000000000000006E-2</v>
      </c>
      <c r="L225" s="5">
        <f t="shared" si="197"/>
        <v>6.1150000000000003E-2</v>
      </c>
      <c r="M225" s="5">
        <f t="shared" si="198"/>
        <v>2.205E-2</v>
      </c>
      <c r="N225" s="5">
        <f t="shared" si="199"/>
        <v>1.8100000000000002E-2</v>
      </c>
      <c r="O225" s="5">
        <f t="shared" si="200"/>
        <v>2.3800000000000002E-2</v>
      </c>
      <c r="P225" s="5">
        <f t="shared" si="201"/>
        <v>2.5000000000000001E-2</v>
      </c>
      <c r="Q225" s="5">
        <f t="shared" si="202"/>
        <v>6.7299999999999999E-2</v>
      </c>
      <c r="R225" s="5">
        <f t="shared" si="203"/>
        <v>1.7299999999999999E-2</v>
      </c>
      <c r="S225" s="5">
        <f t="shared" si="204"/>
        <v>7.7999999999999996E-3</v>
      </c>
      <c r="T225" s="5">
        <f t="shared" si="205"/>
        <v>7.6E-3</v>
      </c>
      <c r="U225" s="5">
        <f t="shared" si="206"/>
        <v>4.7E-2</v>
      </c>
      <c r="V225" s="5">
        <f t="shared" si="207"/>
        <v>8.3999999999999995E-3</v>
      </c>
      <c r="W225" s="5">
        <f t="shared" si="208"/>
        <v>6.7999999999999996E-3</v>
      </c>
      <c r="X225" s="5" t="e">
        <f t="shared" si="209"/>
        <v>#DIV/0!</v>
      </c>
      <c r="Y225" s="5">
        <f t="shared" si="210"/>
        <v>4.4519999999999997E-2</v>
      </c>
      <c r="Z225" s="5" t="e">
        <f t="shared" si="211"/>
        <v>#DIV/0!</v>
      </c>
      <c r="AA225" s="5">
        <f t="shared" si="212"/>
        <v>2.7099999999999999E-2</v>
      </c>
      <c r="AB225" s="5">
        <f t="shared" si="213"/>
        <v>1.7000000000000001E-2</v>
      </c>
      <c r="AC225" s="5">
        <f t="shared" si="214"/>
        <v>4.5999999999999999E-2</v>
      </c>
      <c r="AD225" s="5">
        <f t="shared" si="215"/>
        <v>4.3400000000000001E-2</v>
      </c>
      <c r="AF225" s="3" t="s">
        <v>49</v>
      </c>
      <c r="AG225" s="5">
        <v>5.7033333333333346E-2</v>
      </c>
      <c r="AH225" s="5">
        <v>5.33E-2</v>
      </c>
      <c r="AI225" s="5">
        <v>5.7160000000000009E-2</v>
      </c>
      <c r="AJ225" s="5" t="str">
        <v/>
      </c>
      <c r="AK225" s="5">
        <v>6.9000000000000006E-2</v>
      </c>
      <c r="AL225" s="5">
        <v>6.1150000000000003E-2</v>
      </c>
      <c r="AM225" s="5">
        <v>2.205E-2</v>
      </c>
      <c r="AN225" s="5">
        <v>1.8100000000000002E-2</v>
      </c>
      <c r="AO225" s="5">
        <v>2.3800000000000002E-2</v>
      </c>
      <c r="AP225" s="5">
        <v>2.5000000000000001E-2</v>
      </c>
      <c r="AQ225" s="5">
        <v>6.7299999999999999E-2</v>
      </c>
      <c r="AR225" s="5">
        <v>1.7299999999999999E-2</v>
      </c>
      <c r="AS225" s="5">
        <v>7.7999999999999996E-3</v>
      </c>
      <c r="AT225" s="5">
        <v>7.6E-3</v>
      </c>
      <c r="AU225" s="5">
        <v>4.7E-2</v>
      </c>
      <c r="AV225" s="5">
        <v>8.3999999999999995E-3</v>
      </c>
      <c r="AW225" s="5">
        <v>6.7999999999999996E-3</v>
      </c>
      <c r="AX225" s="5" t="str">
        <v/>
      </c>
      <c r="AY225" s="5">
        <v>4.4519999999999997E-2</v>
      </c>
      <c r="AZ225" s="5" t="str">
        <v/>
      </c>
      <c r="BA225" s="5">
        <v>2.7099999999999999E-2</v>
      </c>
      <c r="BB225" s="5">
        <v>1.7000000000000001E-2</v>
      </c>
      <c r="BC225" s="5">
        <v>4.5999999999999999E-2</v>
      </c>
      <c r="BD225" s="5">
        <v>4.3400000000000001E-2</v>
      </c>
    </row>
    <row r="226" spans="1:56" ht="16" x14ac:dyDescent="0.2">
      <c r="A226" s="5" t="s">
        <v>223</v>
      </c>
      <c r="B226" s="5" t="s">
        <v>86</v>
      </c>
      <c r="C226" s="5">
        <v>1.7999999999999999E-2</v>
      </c>
      <c r="F226" s="3" t="s">
        <v>51</v>
      </c>
      <c r="G226" s="5">
        <f t="shared" si="192"/>
        <v>7.3283333333333339E-2</v>
      </c>
      <c r="H226" s="5">
        <f t="shared" si="193"/>
        <v>7.0300000000000001E-2</v>
      </c>
      <c r="I226" s="5">
        <f t="shared" si="194"/>
        <v>4.9599999999999998E-2</v>
      </c>
      <c r="J226" s="5" t="e">
        <f t="shared" si="195"/>
        <v>#DIV/0!</v>
      </c>
      <c r="K226" s="5">
        <f t="shared" si="196"/>
        <v>5.2999999999999999E-2</v>
      </c>
      <c r="L226" s="5">
        <f t="shared" si="197"/>
        <v>4.6899999999999997E-2</v>
      </c>
      <c r="M226" s="5">
        <f t="shared" si="198"/>
        <v>1.6400000000000001E-2</v>
      </c>
      <c r="N226" s="5">
        <f t="shared" si="199"/>
        <v>1.6400000000000001E-2</v>
      </c>
      <c r="O226" s="5">
        <f t="shared" si="200"/>
        <v>3.6200000000000003E-2</v>
      </c>
      <c r="P226" s="5">
        <f t="shared" si="201"/>
        <v>3.1E-2</v>
      </c>
      <c r="Q226" s="5">
        <f t="shared" si="202"/>
        <v>3.3700000000000001E-2</v>
      </c>
      <c r="R226" s="5">
        <f t="shared" si="203"/>
        <v>8.6199999999999999E-2</v>
      </c>
      <c r="S226" s="5">
        <f t="shared" si="204"/>
        <v>2.4199999999999999E-2</v>
      </c>
      <c r="T226" s="5">
        <f t="shared" si="205"/>
        <v>5.7500000000000002E-2</v>
      </c>
      <c r="U226" s="5">
        <f t="shared" si="206"/>
        <v>2.8199999999999999E-2</v>
      </c>
      <c r="V226" s="5">
        <f t="shared" si="207"/>
        <v>1.9099999999999999E-2</v>
      </c>
      <c r="W226" s="5">
        <f t="shared" si="208"/>
        <v>1.03E-2</v>
      </c>
      <c r="X226" s="5">
        <f t="shared" si="209"/>
        <v>1.9E-2</v>
      </c>
      <c r="Y226" s="5">
        <f t="shared" si="210"/>
        <v>4.2460000000000005E-2</v>
      </c>
      <c r="Z226" s="5" t="e">
        <f t="shared" si="211"/>
        <v>#DIV/0!</v>
      </c>
      <c r="AA226" s="5">
        <f t="shared" si="212"/>
        <v>3.4500000000000003E-2</v>
      </c>
      <c r="AB226" s="5">
        <f t="shared" si="213"/>
        <v>3.4000000000000002E-2</v>
      </c>
      <c r="AC226" s="5">
        <f t="shared" si="214"/>
        <v>4.4999999999999998E-2</v>
      </c>
      <c r="AD226" s="5">
        <f t="shared" si="215"/>
        <v>5.2400000000000002E-2</v>
      </c>
      <c r="AF226" s="3" t="s">
        <v>51</v>
      </c>
      <c r="AG226" s="5">
        <v>7.3283333333333339E-2</v>
      </c>
      <c r="AH226" s="5">
        <v>7.0300000000000001E-2</v>
      </c>
      <c r="AI226" s="5">
        <v>4.9599999999999998E-2</v>
      </c>
      <c r="AJ226" s="5" t="str">
        <v/>
      </c>
      <c r="AK226" s="5">
        <v>5.2999999999999999E-2</v>
      </c>
      <c r="AL226" s="5">
        <v>4.6899999999999997E-2</v>
      </c>
      <c r="AM226" s="5">
        <v>1.6400000000000001E-2</v>
      </c>
      <c r="AN226" s="5">
        <v>1.6400000000000001E-2</v>
      </c>
      <c r="AO226" s="5">
        <v>3.6200000000000003E-2</v>
      </c>
      <c r="AP226" s="5">
        <v>3.1E-2</v>
      </c>
      <c r="AQ226" s="5">
        <v>3.3700000000000001E-2</v>
      </c>
      <c r="AR226" s="5">
        <v>8.6199999999999999E-2</v>
      </c>
      <c r="AS226" s="5">
        <v>2.4199999999999999E-2</v>
      </c>
      <c r="AT226" s="5">
        <v>5.7500000000000002E-2</v>
      </c>
      <c r="AU226" s="5">
        <v>2.8199999999999999E-2</v>
      </c>
      <c r="AV226" s="5">
        <v>1.9099999999999999E-2</v>
      </c>
      <c r="AW226" s="5">
        <v>1.03E-2</v>
      </c>
      <c r="AX226" s="5">
        <v>1.9E-2</v>
      </c>
      <c r="AY226" s="5">
        <v>4.2460000000000005E-2</v>
      </c>
      <c r="AZ226" s="5" t="str">
        <v/>
      </c>
      <c r="BA226" s="5">
        <v>3.4500000000000003E-2</v>
      </c>
      <c r="BB226" s="5">
        <v>3.4000000000000002E-2</v>
      </c>
      <c r="BC226" s="5">
        <v>4.4999999999999998E-2</v>
      </c>
      <c r="BD226" s="5">
        <v>5.2400000000000002E-2</v>
      </c>
    </row>
    <row r="227" spans="1:56" ht="16" x14ac:dyDescent="0.2">
      <c r="A227" s="5" t="s">
        <v>224</v>
      </c>
      <c r="B227" s="5" t="s">
        <v>190</v>
      </c>
      <c r="C227" s="5">
        <v>3.0000000000000001E-3</v>
      </c>
      <c r="F227" s="3" t="s">
        <v>556</v>
      </c>
      <c r="G227" s="5">
        <f t="shared" si="192"/>
        <v>3.2749999999999994E-2</v>
      </c>
      <c r="H227" s="5">
        <f t="shared" si="193"/>
        <v>3.61E-2</v>
      </c>
      <c r="I227" s="5">
        <f t="shared" si="194"/>
        <v>1.1989999999999999E-2</v>
      </c>
      <c r="J227" s="5" t="e">
        <f t="shared" si="195"/>
        <v>#DIV/0!</v>
      </c>
      <c r="K227" s="5">
        <f t="shared" si="196"/>
        <v>1.4999999999999999E-2</v>
      </c>
      <c r="L227" s="5">
        <f t="shared" si="197"/>
        <v>1.495E-2</v>
      </c>
      <c r="M227" s="5">
        <f t="shared" si="198"/>
        <v>2.8999999999999998E-3</v>
      </c>
      <c r="N227" s="5">
        <f t="shared" si="199"/>
        <v>2.8999999999999998E-3</v>
      </c>
      <c r="O227" s="5">
        <f t="shared" si="200"/>
        <v>2.9999999999999997E-4</v>
      </c>
      <c r="P227" s="5">
        <f t="shared" si="201"/>
        <v>5.0000000000000001E-3</v>
      </c>
      <c r="Q227" s="5">
        <f t="shared" si="202"/>
        <v>1.2999999999999999E-3</v>
      </c>
      <c r="R227" s="5">
        <f t="shared" si="203"/>
        <v>1E-4</v>
      </c>
      <c r="S227" s="5">
        <f t="shared" si="204"/>
        <v>2.0000000000000001E-4</v>
      </c>
      <c r="T227" s="5">
        <f t="shared" si="205"/>
        <v>5.0000000000000001E-4</v>
      </c>
      <c r="U227" s="5">
        <f t="shared" si="206"/>
        <v>1.9E-3</v>
      </c>
      <c r="V227" s="5">
        <f t="shared" si="207"/>
        <v>2.0000000000000001E-4</v>
      </c>
      <c r="W227" s="5">
        <f t="shared" si="208"/>
        <v>6.9999999999999999E-4</v>
      </c>
      <c r="X227" s="5" t="e">
        <f t="shared" si="209"/>
        <v>#DIV/0!</v>
      </c>
      <c r="Y227" s="5">
        <f t="shared" si="210"/>
        <v>1.4499999999999999E-2</v>
      </c>
      <c r="Z227" s="5" t="e">
        <f t="shared" si="211"/>
        <v>#DIV/0!</v>
      </c>
      <c r="AA227" s="5">
        <f t="shared" si="212"/>
        <v>7.3000000000000001E-3</v>
      </c>
      <c r="AB227" s="5">
        <f t="shared" si="213"/>
        <v>4.0000000000000001E-3</v>
      </c>
      <c r="AC227" s="5">
        <f t="shared" si="214"/>
        <v>1.4E-2</v>
      </c>
      <c r="AD227" s="5">
        <f t="shared" si="215"/>
        <v>2.0500000000000001E-2</v>
      </c>
      <c r="AF227" s="3" t="s">
        <v>556</v>
      </c>
      <c r="AG227" s="5">
        <v>3.2749999999999994E-2</v>
      </c>
      <c r="AH227" s="5">
        <v>3.61E-2</v>
      </c>
      <c r="AI227" s="5">
        <v>1.1989999999999999E-2</v>
      </c>
      <c r="AJ227" s="5" t="str">
        <v/>
      </c>
      <c r="AK227" s="5">
        <v>1.4999999999999999E-2</v>
      </c>
      <c r="AL227" s="5">
        <v>1.495E-2</v>
      </c>
      <c r="AM227" s="5">
        <v>2.8999999999999998E-3</v>
      </c>
      <c r="AN227" s="5">
        <v>2.8999999999999998E-3</v>
      </c>
      <c r="AO227" s="5">
        <v>2.9999999999999997E-4</v>
      </c>
      <c r="AP227" s="5">
        <v>5.0000000000000001E-3</v>
      </c>
      <c r="AQ227" s="5">
        <v>1.2999999999999999E-3</v>
      </c>
      <c r="AR227" s="5">
        <v>1E-4</v>
      </c>
      <c r="AS227" s="5">
        <v>2.0000000000000001E-4</v>
      </c>
      <c r="AT227" s="5">
        <v>5.0000000000000001E-4</v>
      </c>
      <c r="AU227" s="5">
        <v>1.9E-3</v>
      </c>
      <c r="AV227" s="5">
        <v>2.0000000000000001E-4</v>
      </c>
      <c r="AW227" s="5">
        <v>6.9999999999999999E-4</v>
      </c>
      <c r="AX227" s="5" t="str">
        <v/>
      </c>
      <c r="AY227" s="5">
        <v>1.4499999999999999E-2</v>
      </c>
      <c r="AZ227" s="5" t="str">
        <v/>
      </c>
      <c r="BA227" s="5">
        <v>7.3000000000000001E-3</v>
      </c>
      <c r="BB227" s="5">
        <v>4.0000000000000001E-3</v>
      </c>
      <c r="BC227" s="5">
        <v>1.4E-2</v>
      </c>
      <c r="BD227" s="5">
        <v>2.0500000000000001E-2</v>
      </c>
    </row>
    <row r="228" spans="1:56" ht="16" x14ac:dyDescent="0.2">
      <c r="A228" s="3" t="s">
        <v>12</v>
      </c>
      <c r="B228" s="3" t="s">
        <v>684</v>
      </c>
      <c r="C228" s="3">
        <v>0.22309999999999999</v>
      </c>
      <c r="F228" s="3" t="s">
        <v>52</v>
      </c>
      <c r="G228" s="5">
        <f t="shared" si="192"/>
        <v>1.3199999999999998E-2</v>
      </c>
      <c r="H228" s="5">
        <f t="shared" si="193"/>
        <v>7.0000000000000001E-3</v>
      </c>
      <c r="I228" s="5">
        <f t="shared" si="194"/>
        <v>1.9000000000000002E-3</v>
      </c>
      <c r="J228" s="5">
        <f t="shared" si="195"/>
        <v>2E-3</v>
      </c>
      <c r="K228" s="5" t="e">
        <f t="shared" si="196"/>
        <v>#DIV/0!</v>
      </c>
      <c r="L228" s="5">
        <f t="shared" si="197"/>
        <v>1E-4</v>
      </c>
      <c r="M228" s="5">
        <f t="shared" si="198"/>
        <v>1E-4</v>
      </c>
      <c r="N228" s="5">
        <f t="shared" si="199"/>
        <v>1E-4</v>
      </c>
      <c r="O228" s="5" t="e">
        <f t="shared" si="200"/>
        <v>#DIV/0!</v>
      </c>
      <c r="P228" s="5" t="e">
        <f t="shared" si="201"/>
        <v>#DIV/0!</v>
      </c>
      <c r="Q228" s="5" t="e">
        <f t="shared" si="202"/>
        <v>#DIV/0!</v>
      </c>
      <c r="R228" s="5" t="e">
        <f t="shared" si="203"/>
        <v>#DIV/0!</v>
      </c>
      <c r="S228" s="5" t="e">
        <f t="shared" si="204"/>
        <v>#DIV/0!</v>
      </c>
      <c r="T228" s="5" t="e">
        <f t="shared" si="205"/>
        <v>#DIV/0!</v>
      </c>
      <c r="U228" s="5" t="e">
        <f t="shared" si="206"/>
        <v>#DIV/0!</v>
      </c>
      <c r="V228" s="5" t="e">
        <f t="shared" si="207"/>
        <v>#DIV/0!</v>
      </c>
      <c r="W228" s="5">
        <f t="shared" si="208"/>
        <v>1E-4</v>
      </c>
      <c r="X228" s="5" t="e">
        <f t="shared" si="209"/>
        <v>#DIV/0!</v>
      </c>
      <c r="Y228" s="5">
        <f t="shared" si="210"/>
        <v>5.4000000000000003E-3</v>
      </c>
      <c r="Z228" s="5">
        <f t="shared" si="211"/>
        <v>4.0000000000000001E-3</v>
      </c>
      <c r="AA228" s="5">
        <f t="shared" si="212"/>
        <v>3.65E-3</v>
      </c>
      <c r="AB228" s="5">
        <f t="shared" si="213"/>
        <v>4.0000000000000001E-3</v>
      </c>
      <c r="AC228" s="5">
        <f t="shared" si="214"/>
        <v>1E-3</v>
      </c>
      <c r="AD228" s="5">
        <f t="shared" si="215"/>
        <v>1E-4</v>
      </c>
      <c r="AF228" s="3" t="s">
        <v>52</v>
      </c>
      <c r="AG228" s="5">
        <v>1.3199999999999998E-2</v>
      </c>
      <c r="AH228" s="5">
        <v>7.0000000000000001E-3</v>
      </c>
      <c r="AI228" s="5">
        <v>1.9000000000000002E-3</v>
      </c>
      <c r="AJ228" s="5">
        <v>2E-3</v>
      </c>
      <c r="AK228" s="5" t="str">
        <v/>
      </c>
      <c r="AL228" s="5">
        <v>1E-4</v>
      </c>
      <c r="AM228" s="5">
        <v>1E-4</v>
      </c>
      <c r="AN228" s="5">
        <v>1E-4</v>
      </c>
      <c r="AO228" s="5" t="str">
        <v/>
      </c>
      <c r="AP228" s="5" t="str">
        <v/>
      </c>
      <c r="AQ228" s="5" t="str">
        <v/>
      </c>
      <c r="AR228" s="5" t="str">
        <v/>
      </c>
      <c r="AS228" s="5" t="str">
        <v/>
      </c>
      <c r="AT228" s="5" t="str">
        <v/>
      </c>
      <c r="AU228" s="5" t="str">
        <v/>
      </c>
      <c r="AV228" s="5" t="str">
        <v/>
      </c>
      <c r="AW228" s="5">
        <v>1E-4</v>
      </c>
      <c r="AX228" s="5" t="str">
        <v/>
      </c>
      <c r="AY228" s="5">
        <v>5.4000000000000003E-3</v>
      </c>
      <c r="AZ228" s="5">
        <v>4.0000000000000001E-3</v>
      </c>
      <c r="BA228" s="5">
        <v>3.65E-3</v>
      </c>
      <c r="BB228" s="5">
        <v>4.0000000000000001E-3</v>
      </c>
      <c r="BC228" s="5">
        <v>1E-3</v>
      </c>
      <c r="BD228" s="5">
        <v>1E-4</v>
      </c>
    </row>
    <row r="229" spans="1:56" ht="16" x14ac:dyDescent="0.2">
      <c r="A229" s="3" t="s">
        <v>12</v>
      </c>
      <c r="B229" s="3" t="s">
        <v>675</v>
      </c>
      <c r="C229" s="3">
        <v>7.0000000000000007E-2</v>
      </c>
      <c r="F229" s="3" t="s">
        <v>53</v>
      </c>
      <c r="G229" s="5">
        <f t="shared" si="192"/>
        <v>3.3333333333333332E-4</v>
      </c>
      <c r="H229" s="5">
        <f t="shared" si="193"/>
        <v>4.0000000000000002E-4</v>
      </c>
      <c r="I229" s="5">
        <f t="shared" si="194"/>
        <v>3.0571428571428564E-3</v>
      </c>
      <c r="J229" s="5" t="e">
        <f t="shared" si="195"/>
        <v>#DIV/0!</v>
      </c>
      <c r="K229" s="5" t="e">
        <f t="shared" si="196"/>
        <v>#DIV/0!</v>
      </c>
      <c r="L229" s="5">
        <f t="shared" si="197"/>
        <v>3.2500000000000003E-3</v>
      </c>
      <c r="M229" s="5">
        <f t="shared" si="198"/>
        <v>1.1000000000000001E-3</v>
      </c>
      <c r="N229" s="5">
        <f t="shared" si="199"/>
        <v>1.1000000000000001E-3</v>
      </c>
      <c r="O229" s="5" t="e">
        <f t="shared" si="200"/>
        <v>#DIV/0!</v>
      </c>
      <c r="P229" s="5" t="e">
        <f t="shared" si="201"/>
        <v>#DIV/0!</v>
      </c>
      <c r="Q229" s="5" t="e">
        <f t="shared" si="202"/>
        <v>#DIV/0!</v>
      </c>
      <c r="R229" s="5" t="e">
        <f t="shared" si="203"/>
        <v>#DIV/0!</v>
      </c>
      <c r="S229" s="5" t="e">
        <f t="shared" si="204"/>
        <v>#DIV/0!</v>
      </c>
      <c r="T229" s="5" t="e">
        <f t="shared" si="205"/>
        <v>#DIV/0!</v>
      </c>
      <c r="U229" s="5">
        <f t="shared" si="206"/>
        <v>2.9999999999999997E-4</v>
      </c>
      <c r="V229" s="5" t="e">
        <f t="shared" si="207"/>
        <v>#DIV/0!</v>
      </c>
      <c r="W229" s="5">
        <f t="shared" si="208"/>
        <v>2.9999999999999997E-4</v>
      </c>
      <c r="X229" s="5" t="e">
        <f t="shared" si="209"/>
        <v>#DIV/0!</v>
      </c>
      <c r="Y229" s="5">
        <f t="shared" si="210"/>
        <v>3.8999999999999998E-3</v>
      </c>
      <c r="Z229" s="5" t="e">
        <f t="shared" si="211"/>
        <v>#DIV/0!</v>
      </c>
      <c r="AA229" s="5">
        <f t="shared" si="212"/>
        <v>6.5500000000000003E-3</v>
      </c>
      <c r="AB229" s="5">
        <f t="shared" si="213"/>
        <v>8.9999999999999993E-3</v>
      </c>
      <c r="AC229" s="5">
        <f t="shared" si="214"/>
        <v>1E-3</v>
      </c>
      <c r="AD229" s="5">
        <f t="shared" si="215"/>
        <v>4.4999999999999997E-3</v>
      </c>
      <c r="AF229" s="3" t="s">
        <v>53</v>
      </c>
      <c r="AG229" s="5">
        <v>3.3333333333333332E-4</v>
      </c>
      <c r="AH229" s="5">
        <v>4.0000000000000002E-4</v>
      </c>
      <c r="AI229" s="5">
        <v>3.0571428571428564E-3</v>
      </c>
      <c r="AJ229" s="5" t="str">
        <v/>
      </c>
      <c r="AK229" s="5" t="str">
        <v/>
      </c>
      <c r="AL229" s="5">
        <v>3.2500000000000003E-3</v>
      </c>
      <c r="AM229" s="5">
        <v>1.1000000000000001E-3</v>
      </c>
      <c r="AN229" s="5">
        <v>1.1000000000000001E-3</v>
      </c>
      <c r="AO229" s="5" t="str">
        <v/>
      </c>
      <c r="AP229" s="5" t="str">
        <v/>
      </c>
      <c r="AQ229" s="5" t="str">
        <v/>
      </c>
      <c r="AR229" s="5" t="str">
        <v/>
      </c>
      <c r="AS229" s="5" t="str">
        <v/>
      </c>
      <c r="AT229" s="5" t="str">
        <v/>
      </c>
      <c r="AU229" s="5">
        <v>2.9999999999999997E-4</v>
      </c>
      <c r="AV229" s="5" t="str">
        <v/>
      </c>
      <c r="AW229" s="5">
        <v>2.9999999999999997E-4</v>
      </c>
      <c r="AX229" s="5" t="str">
        <v/>
      </c>
      <c r="AY229" s="5">
        <v>3.8999999999999998E-3</v>
      </c>
      <c r="AZ229" s="5" t="str">
        <v/>
      </c>
      <c r="BA229" s="5">
        <v>6.5500000000000003E-3</v>
      </c>
      <c r="BB229" s="5">
        <v>8.9999999999999993E-3</v>
      </c>
      <c r="BC229" s="5">
        <v>1E-3</v>
      </c>
      <c r="BD229" s="5">
        <v>4.4999999999999997E-3</v>
      </c>
    </row>
    <row r="230" spans="1:56" ht="16" x14ac:dyDescent="0.2">
      <c r="A230" s="3" t="s">
        <v>12</v>
      </c>
      <c r="B230" s="3" t="s">
        <v>685</v>
      </c>
      <c r="C230" s="3">
        <v>0.10920000000000001</v>
      </c>
      <c r="F230" s="3" t="s">
        <v>560</v>
      </c>
      <c r="G230" s="5">
        <f t="shared" si="192"/>
        <v>3.0000000000000001E-3</v>
      </c>
      <c r="H230" s="5" t="e">
        <f t="shared" si="193"/>
        <v>#DIV/0!</v>
      </c>
      <c r="I230" s="5">
        <f t="shared" si="194"/>
        <v>1.9999999999999998E-4</v>
      </c>
      <c r="J230" s="5" t="e">
        <f t="shared" si="195"/>
        <v>#DIV/0!</v>
      </c>
      <c r="K230" s="5" t="e">
        <f t="shared" si="196"/>
        <v>#DIV/0!</v>
      </c>
      <c r="L230" s="5">
        <f t="shared" si="197"/>
        <v>1E-4</v>
      </c>
      <c r="M230" s="5" t="e">
        <f t="shared" si="198"/>
        <v>#DIV/0!</v>
      </c>
      <c r="N230" s="5" t="e">
        <f t="shared" si="199"/>
        <v>#DIV/0!</v>
      </c>
      <c r="O230" s="5" t="e">
        <f t="shared" si="200"/>
        <v>#DIV/0!</v>
      </c>
      <c r="P230" s="5" t="e">
        <f t="shared" si="201"/>
        <v>#DIV/0!</v>
      </c>
      <c r="Q230" s="5" t="e">
        <f t="shared" si="202"/>
        <v>#DIV/0!</v>
      </c>
      <c r="R230" s="5" t="e">
        <f t="shared" si="203"/>
        <v>#DIV/0!</v>
      </c>
      <c r="S230" s="5" t="e">
        <f t="shared" si="204"/>
        <v>#DIV/0!</v>
      </c>
      <c r="T230" s="5" t="e">
        <f t="shared" si="205"/>
        <v>#DIV/0!</v>
      </c>
      <c r="U230" s="5" t="e">
        <f t="shared" si="206"/>
        <v>#DIV/0!</v>
      </c>
      <c r="V230" s="5" t="e">
        <f t="shared" si="207"/>
        <v>#DIV/0!</v>
      </c>
      <c r="W230" s="5" t="e">
        <f t="shared" si="208"/>
        <v>#DIV/0!</v>
      </c>
      <c r="X230" s="5" t="e">
        <f t="shared" si="209"/>
        <v>#DIV/0!</v>
      </c>
      <c r="Y230" s="5">
        <f t="shared" si="210"/>
        <v>2.9999999999999997E-4</v>
      </c>
      <c r="Z230" s="5">
        <f t="shared" si="211"/>
        <v>2E-3</v>
      </c>
      <c r="AA230" s="5" t="e">
        <f t="shared" si="212"/>
        <v>#DIV/0!</v>
      </c>
      <c r="AB230" s="5" t="e">
        <f t="shared" si="213"/>
        <v>#DIV/0!</v>
      </c>
      <c r="AC230" s="5" t="e">
        <f t="shared" si="214"/>
        <v>#DIV/0!</v>
      </c>
      <c r="AD230" s="5" t="e">
        <f t="shared" si="215"/>
        <v>#DIV/0!</v>
      </c>
      <c r="AF230" s="3" t="s">
        <v>560</v>
      </c>
      <c r="AG230" s="5">
        <v>3.0000000000000001E-3</v>
      </c>
      <c r="AH230" s="5" t="str">
        <v/>
      </c>
      <c r="AI230" s="5">
        <v>1.9999999999999998E-4</v>
      </c>
      <c r="AJ230" s="5" t="str">
        <v/>
      </c>
      <c r="AK230" s="5" t="str">
        <v/>
      </c>
      <c r="AL230" s="5">
        <v>1E-4</v>
      </c>
      <c r="AM230" s="5" t="str">
        <v/>
      </c>
      <c r="AN230" s="5" t="str">
        <v/>
      </c>
      <c r="AO230" s="5" t="str">
        <v/>
      </c>
      <c r="AP230" s="5" t="str">
        <v/>
      </c>
      <c r="AQ230" s="5" t="str">
        <v/>
      </c>
      <c r="AR230" s="5" t="str">
        <v/>
      </c>
      <c r="AS230" s="5" t="str">
        <v/>
      </c>
      <c r="AT230" s="5" t="str">
        <v/>
      </c>
      <c r="AU230" s="5" t="str">
        <v/>
      </c>
      <c r="AV230" s="5" t="str">
        <v/>
      </c>
      <c r="AW230" s="5" t="str">
        <v/>
      </c>
      <c r="AX230" s="5" t="str">
        <v/>
      </c>
      <c r="AY230" s="5">
        <v>2.9999999999999997E-4</v>
      </c>
      <c r="AZ230" s="5">
        <v>2E-3</v>
      </c>
      <c r="BA230" s="5" t="str">
        <v/>
      </c>
      <c r="BB230" s="5" t="str">
        <v/>
      </c>
      <c r="BC230" s="5" t="str">
        <v/>
      </c>
      <c r="BD230" s="5" t="str">
        <v/>
      </c>
    </row>
    <row r="231" spans="1:56" ht="16" x14ac:dyDescent="0.2">
      <c r="A231" s="3" t="s">
        <v>12</v>
      </c>
      <c r="B231" s="3" t="s">
        <v>676</v>
      </c>
      <c r="C231" s="3">
        <v>0.125</v>
      </c>
      <c r="F231" s="3" t="s">
        <v>561</v>
      </c>
      <c r="G231" s="5">
        <f t="shared" si="192"/>
        <v>7.0000000000000001E-3</v>
      </c>
      <c r="H231" s="5" t="e">
        <f t="shared" si="193"/>
        <v>#DIV/0!</v>
      </c>
      <c r="I231" s="5" t="e">
        <f t="shared" si="194"/>
        <v>#DIV/0!</v>
      </c>
      <c r="J231" s="5" t="e">
        <f t="shared" si="195"/>
        <v>#DIV/0!</v>
      </c>
      <c r="K231" s="5" t="e">
        <f t="shared" si="196"/>
        <v>#DIV/0!</v>
      </c>
      <c r="L231" s="5" t="e">
        <f t="shared" si="197"/>
        <v>#DIV/0!</v>
      </c>
      <c r="M231" s="5" t="e">
        <f t="shared" si="198"/>
        <v>#DIV/0!</v>
      </c>
      <c r="N231" s="5" t="e">
        <f t="shared" si="199"/>
        <v>#DIV/0!</v>
      </c>
      <c r="O231" s="5" t="e">
        <f t="shared" si="200"/>
        <v>#DIV/0!</v>
      </c>
      <c r="P231" s="5" t="e">
        <f t="shared" si="201"/>
        <v>#DIV/0!</v>
      </c>
      <c r="Q231" s="5" t="e">
        <f t="shared" si="202"/>
        <v>#DIV/0!</v>
      </c>
      <c r="R231" s="5">
        <f t="shared" si="203"/>
        <v>5.9999999999999995E-4</v>
      </c>
      <c r="S231" s="5">
        <f t="shared" si="204"/>
        <v>4.0000000000000002E-4</v>
      </c>
      <c r="T231" s="5" t="e">
        <f t="shared" si="205"/>
        <v>#DIV/0!</v>
      </c>
      <c r="U231" s="5" t="e">
        <f t="shared" si="206"/>
        <v>#DIV/0!</v>
      </c>
      <c r="V231" s="5">
        <f t="shared" si="207"/>
        <v>2.9999999999999997E-4</v>
      </c>
      <c r="W231" s="5" t="e">
        <f t="shared" si="208"/>
        <v>#DIV/0!</v>
      </c>
      <c r="X231" s="5" t="e">
        <f t="shared" si="209"/>
        <v>#DIV/0!</v>
      </c>
      <c r="Y231" s="5" t="e">
        <f t="shared" si="210"/>
        <v>#DIV/0!</v>
      </c>
      <c r="Z231" s="5" t="e">
        <f t="shared" si="211"/>
        <v>#DIV/0!</v>
      </c>
      <c r="AA231" s="5" t="e">
        <f t="shared" si="212"/>
        <v>#DIV/0!</v>
      </c>
      <c r="AB231" s="5" t="e">
        <f t="shared" si="213"/>
        <v>#DIV/0!</v>
      </c>
      <c r="AC231" s="5" t="e">
        <f t="shared" si="214"/>
        <v>#DIV/0!</v>
      </c>
      <c r="AD231" s="5" t="e">
        <f t="shared" si="215"/>
        <v>#DIV/0!</v>
      </c>
      <c r="AF231" s="3" t="s">
        <v>561</v>
      </c>
      <c r="AG231" s="5">
        <v>7.0000000000000001E-3</v>
      </c>
      <c r="AH231" s="5" t="str">
        <v/>
      </c>
      <c r="AI231" s="5" t="str">
        <v/>
      </c>
      <c r="AJ231" s="5" t="str">
        <v/>
      </c>
      <c r="AK231" s="5" t="str">
        <v/>
      </c>
      <c r="AL231" s="5" t="str">
        <v/>
      </c>
      <c r="AM231" s="5" t="str">
        <v/>
      </c>
      <c r="AN231" s="5" t="str">
        <v/>
      </c>
      <c r="AO231" s="5" t="str">
        <v/>
      </c>
      <c r="AP231" s="5" t="str">
        <v/>
      </c>
      <c r="AQ231" s="5" t="str">
        <v/>
      </c>
      <c r="AR231" s="5">
        <v>5.9999999999999995E-4</v>
      </c>
      <c r="AS231" s="5">
        <v>4.0000000000000002E-4</v>
      </c>
      <c r="AT231" s="5" t="str">
        <v/>
      </c>
      <c r="AU231" s="5" t="str">
        <v/>
      </c>
      <c r="AV231" s="5">
        <v>2.9999999999999997E-4</v>
      </c>
      <c r="AW231" s="5" t="str">
        <v/>
      </c>
      <c r="AX231" s="5" t="str">
        <v/>
      </c>
      <c r="AY231" s="5" t="str">
        <v/>
      </c>
      <c r="AZ231" s="5" t="str">
        <v/>
      </c>
      <c r="BA231" s="5" t="str">
        <v/>
      </c>
      <c r="BB231" s="5" t="str">
        <v/>
      </c>
      <c r="BC231" s="5" t="str">
        <v/>
      </c>
      <c r="BD231" s="5" t="str">
        <v/>
      </c>
    </row>
    <row r="232" spans="1:56" ht="16" x14ac:dyDescent="0.2">
      <c r="A232" s="3" t="s">
        <v>12</v>
      </c>
      <c r="B232" s="3" t="s">
        <v>88</v>
      </c>
      <c r="C232" s="3">
        <v>0.128</v>
      </c>
      <c r="F232" s="3" t="s">
        <v>562</v>
      </c>
      <c r="G232" s="5" t="e">
        <f t="shared" si="192"/>
        <v>#DIV/0!</v>
      </c>
      <c r="H232" s="5" t="e">
        <f t="shared" si="193"/>
        <v>#DIV/0!</v>
      </c>
      <c r="I232" s="5" t="e">
        <f t="shared" si="194"/>
        <v>#DIV/0!</v>
      </c>
      <c r="J232" s="5" t="e">
        <f t="shared" si="195"/>
        <v>#DIV/0!</v>
      </c>
      <c r="K232" s="5" t="e">
        <f t="shared" si="196"/>
        <v>#DIV/0!</v>
      </c>
      <c r="L232" s="5" t="e">
        <f t="shared" si="197"/>
        <v>#DIV/0!</v>
      </c>
      <c r="M232" s="5" t="e">
        <f t="shared" si="198"/>
        <v>#DIV/0!</v>
      </c>
      <c r="N232" s="5" t="e">
        <f t="shared" si="199"/>
        <v>#DIV/0!</v>
      </c>
      <c r="O232" s="5" t="e">
        <f t="shared" si="200"/>
        <v>#DIV/0!</v>
      </c>
      <c r="P232" s="5" t="e">
        <f t="shared" si="201"/>
        <v>#DIV/0!</v>
      </c>
      <c r="Q232" s="5">
        <f t="shared" si="202"/>
        <v>2.0000000000000001E-4</v>
      </c>
      <c r="R232" s="5" t="e">
        <f t="shared" si="203"/>
        <v>#DIV/0!</v>
      </c>
      <c r="S232" s="5" t="e">
        <f t="shared" si="204"/>
        <v>#DIV/0!</v>
      </c>
      <c r="T232" s="5" t="e">
        <f t="shared" si="205"/>
        <v>#DIV/0!</v>
      </c>
      <c r="U232" s="5">
        <f t="shared" si="206"/>
        <v>1E-4</v>
      </c>
      <c r="V232" s="5" t="e">
        <f t="shared" si="207"/>
        <v>#DIV/0!</v>
      </c>
      <c r="W232" s="5" t="e">
        <f t="shared" si="208"/>
        <v>#DIV/0!</v>
      </c>
      <c r="X232" s="5" t="e">
        <f t="shared" si="209"/>
        <v>#DIV/0!</v>
      </c>
      <c r="Y232" s="5" t="e">
        <f t="shared" si="210"/>
        <v>#DIV/0!</v>
      </c>
      <c r="Z232" s="5" t="e">
        <f t="shared" si="211"/>
        <v>#DIV/0!</v>
      </c>
      <c r="AA232" s="5" t="e">
        <f t="shared" si="212"/>
        <v>#DIV/0!</v>
      </c>
      <c r="AB232" s="5" t="e">
        <f t="shared" si="213"/>
        <v>#DIV/0!</v>
      </c>
      <c r="AC232" s="5" t="e">
        <f t="shared" si="214"/>
        <v>#DIV/0!</v>
      </c>
      <c r="AD232" s="5" t="e">
        <f t="shared" si="215"/>
        <v>#DIV/0!</v>
      </c>
      <c r="AF232" s="3" t="s">
        <v>562</v>
      </c>
      <c r="AG232" s="5" t="str">
        <v/>
      </c>
      <c r="AH232" s="5" t="str">
        <v/>
      </c>
      <c r="AI232" s="5" t="str">
        <v/>
      </c>
      <c r="AJ232" s="5" t="str">
        <v/>
      </c>
      <c r="AK232" s="5" t="str">
        <v/>
      </c>
      <c r="AL232" s="5" t="str">
        <v/>
      </c>
      <c r="AM232" s="5" t="str">
        <v/>
      </c>
      <c r="AN232" s="5" t="str">
        <v/>
      </c>
      <c r="AO232" s="5" t="str">
        <v/>
      </c>
      <c r="AP232" s="5" t="str">
        <v/>
      </c>
      <c r="AQ232" s="5">
        <v>2.0000000000000001E-4</v>
      </c>
      <c r="AR232" s="5" t="str">
        <v/>
      </c>
      <c r="AS232" s="5" t="str">
        <v/>
      </c>
      <c r="AT232" s="5" t="str">
        <v/>
      </c>
      <c r="AU232" s="5">
        <v>1E-4</v>
      </c>
      <c r="AV232" s="5" t="str">
        <v/>
      </c>
      <c r="AW232" s="5" t="str">
        <v/>
      </c>
      <c r="AX232" s="5" t="str">
        <v/>
      </c>
      <c r="AY232" s="5" t="str">
        <v/>
      </c>
      <c r="AZ232" s="5" t="str">
        <v/>
      </c>
      <c r="BA232" s="5" t="str">
        <v/>
      </c>
      <c r="BB232" s="5" t="str">
        <v/>
      </c>
      <c r="BC232" s="5" t="str">
        <v/>
      </c>
      <c r="BD232" s="5" t="str">
        <v/>
      </c>
    </row>
    <row r="233" spans="1:56" ht="16" x14ac:dyDescent="0.2">
      <c r="A233" s="3" t="s">
        <v>12</v>
      </c>
      <c r="B233" s="3" t="s">
        <v>686</v>
      </c>
      <c r="C233" s="3">
        <v>0.18529999999999999</v>
      </c>
      <c r="F233" s="3" t="s">
        <v>563</v>
      </c>
      <c r="G233" s="5" t="e">
        <f t="shared" si="192"/>
        <v>#DIV/0!</v>
      </c>
      <c r="H233" s="5" t="e">
        <f t="shared" si="193"/>
        <v>#DIV/0!</v>
      </c>
      <c r="I233" s="5" t="e">
        <f t="shared" si="194"/>
        <v>#DIV/0!</v>
      </c>
      <c r="J233" s="5" t="e">
        <f t="shared" si="195"/>
        <v>#DIV/0!</v>
      </c>
      <c r="K233" s="5" t="e">
        <f t="shared" si="196"/>
        <v>#DIV/0!</v>
      </c>
      <c r="L233" s="5" t="e">
        <f t="shared" si="197"/>
        <v>#DIV/0!</v>
      </c>
      <c r="M233" s="5" t="e">
        <f t="shared" si="198"/>
        <v>#DIV/0!</v>
      </c>
      <c r="N233" s="5" t="e">
        <f t="shared" si="199"/>
        <v>#DIV/0!</v>
      </c>
      <c r="O233" s="5" t="e">
        <f t="shared" si="200"/>
        <v>#DIV/0!</v>
      </c>
      <c r="P233" s="5" t="e">
        <f t="shared" si="201"/>
        <v>#DIV/0!</v>
      </c>
      <c r="Q233" s="5" t="e">
        <f t="shared" si="202"/>
        <v>#DIV/0!</v>
      </c>
      <c r="R233" s="5" t="e">
        <f t="shared" si="203"/>
        <v>#DIV/0!</v>
      </c>
      <c r="S233" s="5" t="e">
        <f t="shared" si="204"/>
        <v>#DIV/0!</v>
      </c>
      <c r="T233" s="5" t="e">
        <f t="shared" si="205"/>
        <v>#DIV/0!</v>
      </c>
      <c r="U233" s="5" t="e">
        <f t="shared" si="206"/>
        <v>#DIV/0!</v>
      </c>
      <c r="V233" s="5" t="e">
        <f t="shared" si="207"/>
        <v>#DIV/0!</v>
      </c>
      <c r="W233" s="5" t="e">
        <f t="shared" si="208"/>
        <v>#DIV/0!</v>
      </c>
      <c r="X233" s="5" t="e">
        <f t="shared" si="209"/>
        <v>#DIV/0!</v>
      </c>
      <c r="Y233" s="5">
        <f t="shared" si="210"/>
        <v>2.9999999999999997E-4</v>
      </c>
      <c r="Z233" s="5" t="e">
        <f t="shared" si="211"/>
        <v>#DIV/0!</v>
      </c>
      <c r="AA233" s="5" t="e">
        <f t="shared" si="212"/>
        <v>#DIV/0!</v>
      </c>
      <c r="AB233" s="5" t="e">
        <f t="shared" si="213"/>
        <v>#DIV/0!</v>
      </c>
      <c r="AC233" s="5" t="e">
        <f t="shared" si="214"/>
        <v>#DIV/0!</v>
      </c>
      <c r="AD233" s="5" t="e">
        <f t="shared" si="215"/>
        <v>#DIV/0!</v>
      </c>
      <c r="AF233" s="3" t="s">
        <v>563</v>
      </c>
      <c r="AG233" s="5" t="str">
        <v/>
      </c>
      <c r="AH233" s="5" t="str">
        <v/>
      </c>
      <c r="AI233" s="5" t="str">
        <v/>
      </c>
      <c r="AJ233" s="5" t="str">
        <v/>
      </c>
      <c r="AK233" s="5" t="str">
        <v/>
      </c>
      <c r="AL233" s="5" t="str">
        <v/>
      </c>
      <c r="AM233" s="5" t="str">
        <v/>
      </c>
      <c r="AN233" s="5" t="str">
        <v/>
      </c>
      <c r="AO233" s="5" t="str">
        <v/>
      </c>
      <c r="AP233" s="5" t="str">
        <v/>
      </c>
      <c r="AQ233" s="5" t="str">
        <v/>
      </c>
      <c r="AR233" s="5" t="str">
        <v/>
      </c>
      <c r="AS233" s="5" t="str">
        <v/>
      </c>
      <c r="AT233" s="5" t="str">
        <v/>
      </c>
      <c r="AU233" s="5" t="str">
        <v/>
      </c>
      <c r="AV233" s="5" t="str">
        <v/>
      </c>
      <c r="AW233" s="5" t="str">
        <v/>
      </c>
      <c r="AX233" s="5" t="str">
        <v/>
      </c>
      <c r="AY233" s="5">
        <v>2.9999999999999997E-4</v>
      </c>
      <c r="AZ233" s="5" t="str">
        <v/>
      </c>
      <c r="BA233" s="5" t="str">
        <v/>
      </c>
      <c r="BB233" s="5" t="str">
        <v/>
      </c>
      <c r="BC233" s="5" t="str">
        <v/>
      </c>
      <c r="BD233" s="5" t="str">
        <v/>
      </c>
    </row>
    <row r="234" spans="1:56" ht="16" x14ac:dyDescent="0.2">
      <c r="A234" s="3" t="s">
        <v>12</v>
      </c>
      <c r="B234" s="3" t="s">
        <v>87</v>
      </c>
      <c r="C234" s="3">
        <v>0.15</v>
      </c>
      <c r="F234" s="3" t="s">
        <v>564</v>
      </c>
      <c r="G234" s="5" t="e">
        <f t="shared" si="192"/>
        <v>#DIV/0!</v>
      </c>
      <c r="H234" s="5" t="e">
        <f t="shared" si="193"/>
        <v>#DIV/0!</v>
      </c>
      <c r="I234" s="5">
        <f t="shared" si="194"/>
        <v>2E-3</v>
      </c>
      <c r="J234" s="5" t="e">
        <f t="shared" si="195"/>
        <v>#DIV/0!</v>
      </c>
      <c r="K234" s="5" t="e">
        <f t="shared" si="196"/>
        <v>#DIV/0!</v>
      </c>
      <c r="L234" s="5" t="e">
        <f t="shared" si="197"/>
        <v>#DIV/0!</v>
      </c>
      <c r="M234" s="5" t="e">
        <f t="shared" si="198"/>
        <v>#DIV/0!</v>
      </c>
      <c r="N234" s="5" t="e">
        <f t="shared" si="199"/>
        <v>#DIV/0!</v>
      </c>
      <c r="O234" s="5" t="e">
        <f t="shared" si="200"/>
        <v>#DIV/0!</v>
      </c>
      <c r="P234" s="5" t="e">
        <f t="shared" si="201"/>
        <v>#DIV/0!</v>
      </c>
      <c r="Q234" s="5" t="e">
        <f t="shared" si="202"/>
        <v>#DIV/0!</v>
      </c>
      <c r="R234" s="5" t="e">
        <f t="shared" si="203"/>
        <v>#DIV/0!</v>
      </c>
      <c r="S234" s="5" t="e">
        <f t="shared" si="204"/>
        <v>#DIV/0!</v>
      </c>
      <c r="T234" s="5" t="e">
        <f t="shared" si="205"/>
        <v>#DIV/0!</v>
      </c>
      <c r="U234" s="5" t="e">
        <f t="shared" si="206"/>
        <v>#DIV/0!</v>
      </c>
      <c r="V234" s="5" t="e">
        <f t="shared" si="207"/>
        <v>#DIV/0!</v>
      </c>
      <c r="W234" s="5" t="e">
        <f t="shared" si="208"/>
        <v>#DIV/0!</v>
      </c>
      <c r="X234" s="5" t="e">
        <f t="shared" si="209"/>
        <v>#DIV/0!</v>
      </c>
      <c r="Y234" s="5" t="e">
        <f t="shared" si="210"/>
        <v>#DIV/0!</v>
      </c>
      <c r="Z234" s="5" t="e">
        <f t="shared" si="211"/>
        <v>#DIV/0!</v>
      </c>
      <c r="AA234" s="5" t="e">
        <f t="shared" si="212"/>
        <v>#DIV/0!</v>
      </c>
      <c r="AB234" s="5" t="e">
        <f t="shared" si="213"/>
        <v>#DIV/0!</v>
      </c>
      <c r="AC234" s="5" t="e">
        <f t="shared" si="214"/>
        <v>#DIV/0!</v>
      </c>
      <c r="AD234" s="5">
        <f t="shared" si="215"/>
        <v>1E-4</v>
      </c>
      <c r="AF234" s="3" t="s">
        <v>564</v>
      </c>
      <c r="AG234" s="5" t="str">
        <v/>
      </c>
      <c r="AH234" s="5" t="str">
        <v/>
      </c>
      <c r="AI234" s="5">
        <v>2E-3</v>
      </c>
      <c r="AJ234" s="5" t="str">
        <v/>
      </c>
      <c r="AK234" s="5" t="str">
        <v/>
      </c>
      <c r="AL234" s="5" t="str">
        <v/>
      </c>
      <c r="AM234" s="5" t="str">
        <v/>
      </c>
      <c r="AN234" s="5" t="str">
        <v/>
      </c>
      <c r="AO234" s="5" t="str">
        <v/>
      </c>
      <c r="AP234" s="5" t="str">
        <v/>
      </c>
      <c r="AQ234" s="5" t="str">
        <v/>
      </c>
      <c r="AR234" s="5" t="str">
        <v/>
      </c>
      <c r="AS234" s="5" t="str">
        <v/>
      </c>
      <c r="AT234" s="5" t="str">
        <v/>
      </c>
      <c r="AU234" s="5" t="str">
        <v/>
      </c>
      <c r="AV234" s="5" t="str">
        <v/>
      </c>
      <c r="AW234" s="5" t="str">
        <v/>
      </c>
      <c r="AX234" s="5" t="str">
        <v/>
      </c>
      <c r="AY234" s="5" t="str">
        <v/>
      </c>
      <c r="AZ234" s="5" t="str">
        <v/>
      </c>
      <c r="BA234" s="5" t="str">
        <v/>
      </c>
      <c r="BB234" s="5" t="str">
        <v/>
      </c>
      <c r="BC234" s="5" t="str">
        <v/>
      </c>
      <c r="BD234" s="5">
        <v>1E-4</v>
      </c>
    </row>
    <row r="235" spans="1:56" ht="32" x14ac:dyDescent="0.2">
      <c r="A235" s="3" t="s">
        <v>12</v>
      </c>
      <c r="B235" s="3" t="s">
        <v>228</v>
      </c>
      <c r="C235" s="3">
        <v>8.0199999999999994E-2</v>
      </c>
      <c r="F235" s="3" t="s">
        <v>565</v>
      </c>
      <c r="G235" s="5">
        <f t="shared" si="192"/>
        <v>6.0000000000000006E-4</v>
      </c>
      <c r="H235" s="5" t="e">
        <f t="shared" si="193"/>
        <v>#DIV/0!</v>
      </c>
      <c r="I235" s="5" t="e">
        <f t="shared" si="194"/>
        <v>#DIV/0!</v>
      </c>
      <c r="J235" s="5" t="e">
        <f t="shared" si="195"/>
        <v>#DIV/0!</v>
      </c>
      <c r="K235" s="5" t="e">
        <f t="shared" si="196"/>
        <v>#DIV/0!</v>
      </c>
      <c r="L235" s="5" t="e">
        <f t="shared" si="197"/>
        <v>#DIV/0!</v>
      </c>
      <c r="M235" s="5" t="e">
        <f t="shared" si="198"/>
        <v>#DIV/0!</v>
      </c>
      <c r="N235" s="5" t="e">
        <f t="shared" si="199"/>
        <v>#DIV/0!</v>
      </c>
      <c r="O235" s="5" t="e">
        <f t="shared" si="200"/>
        <v>#DIV/0!</v>
      </c>
      <c r="P235" s="5" t="e">
        <f t="shared" si="201"/>
        <v>#DIV/0!</v>
      </c>
      <c r="Q235" s="5" t="e">
        <f t="shared" si="202"/>
        <v>#DIV/0!</v>
      </c>
      <c r="R235" s="5" t="e">
        <f t="shared" si="203"/>
        <v>#DIV/0!</v>
      </c>
      <c r="S235" s="5" t="e">
        <f t="shared" si="204"/>
        <v>#DIV/0!</v>
      </c>
      <c r="T235" s="5" t="e">
        <f t="shared" si="205"/>
        <v>#DIV/0!</v>
      </c>
      <c r="U235" s="5" t="e">
        <f t="shared" si="206"/>
        <v>#DIV/0!</v>
      </c>
      <c r="V235" s="5" t="e">
        <f t="shared" si="207"/>
        <v>#DIV/0!</v>
      </c>
      <c r="W235" s="5" t="e">
        <f t="shared" si="208"/>
        <v>#DIV/0!</v>
      </c>
      <c r="X235" s="5" t="e">
        <f t="shared" si="209"/>
        <v>#DIV/0!</v>
      </c>
      <c r="Y235" s="5">
        <f t="shared" si="210"/>
        <v>4.2499999999999998E-4</v>
      </c>
      <c r="Z235" s="5" t="e">
        <f t="shared" si="211"/>
        <v>#DIV/0!</v>
      </c>
      <c r="AA235" s="5">
        <f t="shared" si="212"/>
        <v>1E-4</v>
      </c>
      <c r="AB235" s="5" t="e">
        <f t="shared" si="213"/>
        <v>#DIV/0!</v>
      </c>
      <c r="AC235" s="5" t="e">
        <f t="shared" si="214"/>
        <v>#DIV/0!</v>
      </c>
      <c r="AD235" s="5" t="e">
        <f t="shared" si="215"/>
        <v>#DIV/0!</v>
      </c>
      <c r="AF235" s="3" t="s">
        <v>565</v>
      </c>
      <c r="AG235" s="5">
        <v>6.0000000000000006E-4</v>
      </c>
      <c r="AH235" s="5" t="str">
        <v/>
      </c>
      <c r="AI235" s="5" t="str">
        <v/>
      </c>
      <c r="AJ235" s="5" t="str">
        <v/>
      </c>
      <c r="AK235" s="5" t="str">
        <v/>
      </c>
      <c r="AL235" s="5" t="str">
        <v/>
      </c>
      <c r="AM235" s="5" t="str">
        <v/>
      </c>
      <c r="AN235" s="5" t="str">
        <v/>
      </c>
      <c r="AO235" s="5" t="str">
        <v/>
      </c>
      <c r="AP235" s="5" t="str">
        <v/>
      </c>
      <c r="AQ235" s="5" t="str">
        <v/>
      </c>
      <c r="AR235" s="5" t="str">
        <v/>
      </c>
      <c r="AS235" s="5" t="str">
        <v/>
      </c>
      <c r="AT235" s="5" t="str">
        <v/>
      </c>
      <c r="AU235" s="5" t="str">
        <v/>
      </c>
      <c r="AV235" s="5" t="str">
        <v/>
      </c>
      <c r="AW235" s="5" t="str">
        <v/>
      </c>
      <c r="AX235" s="5" t="str">
        <v/>
      </c>
      <c r="AY235" s="5">
        <v>4.2499999999999998E-4</v>
      </c>
      <c r="AZ235" s="5" t="str">
        <v/>
      </c>
      <c r="BA235" s="5">
        <v>1E-4</v>
      </c>
      <c r="BB235" s="5" t="str">
        <v/>
      </c>
      <c r="BC235" s="5" t="str">
        <v/>
      </c>
      <c r="BD235" s="5" t="str">
        <v/>
      </c>
    </row>
    <row r="236" spans="1:56" ht="32" x14ac:dyDescent="0.2">
      <c r="A236" s="3" t="s">
        <v>12</v>
      </c>
      <c r="B236" s="3" t="s">
        <v>233</v>
      </c>
      <c r="C236" s="3">
        <v>0.17799999999999999</v>
      </c>
      <c r="F236" s="3" t="s">
        <v>566</v>
      </c>
      <c r="G236" s="5" t="e">
        <f t="shared" si="192"/>
        <v>#DIV/0!</v>
      </c>
      <c r="H236" s="5" t="e">
        <f t="shared" si="193"/>
        <v>#DIV/0!</v>
      </c>
      <c r="I236" s="5" t="e">
        <f t="shared" si="194"/>
        <v>#DIV/0!</v>
      </c>
      <c r="J236" s="5" t="e">
        <f t="shared" si="195"/>
        <v>#DIV/0!</v>
      </c>
      <c r="K236" s="5" t="e">
        <f t="shared" si="196"/>
        <v>#DIV/0!</v>
      </c>
      <c r="L236" s="5" t="e">
        <f t="shared" si="197"/>
        <v>#DIV/0!</v>
      </c>
      <c r="M236" s="5">
        <f t="shared" si="198"/>
        <v>1E-4</v>
      </c>
      <c r="N236" s="5">
        <f t="shared" si="199"/>
        <v>1E-4</v>
      </c>
      <c r="O236" s="5">
        <f t="shared" si="200"/>
        <v>4.1999999999999997E-3</v>
      </c>
      <c r="P236" s="5" t="e">
        <f t="shared" si="201"/>
        <v>#DIV/0!</v>
      </c>
      <c r="Q236" s="5">
        <f t="shared" si="202"/>
        <v>1E-4</v>
      </c>
      <c r="R236" s="5">
        <f t="shared" si="203"/>
        <v>1E-4</v>
      </c>
      <c r="S236" s="5">
        <f t="shared" si="204"/>
        <v>8.0999999999999996E-3</v>
      </c>
      <c r="T236" s="5" t="e">
        <f t="shared" si="205"/>
        <v>#DIV/0!</v>
      </c>
      <c r="U236" s="5">
        <f t="shared" si="206"/>
        <v>2.3999999999999998E-3</v>
      </c>
      <c r="V236" s="5">
        <f t="shared" si="207"/>
        <v>1.46E-2</v>
      </c>
      <c r="W236" s="5">
        <f t="shared" si="208"/>
        <v>2.9999999999999997E-4</v>
      </c>
      <c r="X236" s="5" t="e">
        <f t="shared" si="209"/>
        <v>#DIV/0!</v>
      </c>
      <c r="Y236" s="5">
        <f t="shared" si="210"/>
        <v>1E-4</v>
      </c>
      <c r="Z236" s="5" t="e">
        <f t="shared" si="211"/>
        <v>#DIV/0!</v>
      </c>
      <c r="AA236" s="5" t="e">
        <f t="shared" si="212"/>
        <v>#DIV/0!</v>
      </c>
      <c r="AB236" s="5" t="e">
        <f t="shared" si="213"/>
        <v>#DIV/0!</v>
      </c>
      <c r="AC236" s="5">
        <f t="shared" si="214"/>
        <v>1E-3</v>
      </c>
      <c r="AD236" s="5" t="e">
        <f t="shared" si="215"/>
        <v>#DIV/0!</v>
      </c>
      <c r="AF236" s="3" t="s">
        <v>566</v>
      </c>
      <c r="AG236" s="5" t="str">
        <v/>
      </c>
      <c r="AH236" s="5" t="str">
        <v/>
      </c>
      <c r="AI236" s="5" t="str">
        <v/>
      </c>
      <c r="AJ236" s="5" t="str">
        <v/>
      </c>
      <c r="AK236" s="5" t="str">
        <v/>
      </c>
      <c r="AL236" s="5" t="str">
        <v/>
      </c>
      <c r="AM236" s="5">
        <v>1E-4</v>
      </c>
      <c r="AN236" s="5">
        <v>1E-4</v>
      </c>
      <c r="AO236" s="5">
        <v>4.1999999999999997E-3</v>
      </c>
      <c r="AP236" s="5" t="str">
        <v/>
      </c>
      <c r="AQ236" s="5">
        <v>1E-4</v>
      </c>
      <c r="AR236" s="5">
        <v>1E-4</v>
      </c>
      <c r="AS236" s="5">
        <v>8.0999999999999996E-3</v>
      </c>
      <c r="AT236" s="5" t="str">
        <v/>
      </c>
      <c r="AU236" s="5">
        <v>2.3999999999999998E-3</v>
      </c>
      <c r="AV236" s="5">
        <v>1.46E-2</v>
      </c>
      <c r="AW236" s="5">
        <v>2.9999999999999997E-4</v>
      </c>
      <c r="AX236" s="5" t="str">
        <v/>
      </c>
      <c r="AY236" s="5">
        <v>1E-4</v>
      </c>
      <c r="AZ236" s="5" t="str">
        <v/>
      </c>
      <c r="BA236" s="5" t="str">
        <v/>
      </c>
      <c r="BB236" s="5" t="str">
        <v/>
      </c>
      <c r="BC236" s="5">
        <v>1E-3</v>
      </c>
      <c r="BD236" s="5" t="str">
        <v/>
      </c>
    </row>
    <row r="237" spans="1:56" ht="16" x14ac:dyDescent="0.2">
      <c r="A237" s="3" t="s">
        <v>12</v>
      </c>
      <c r="B237" s="3" t="s">
        <v>229</v>
      </c>
      <c r="C237" s="3">
        <v>0.1043</v>
      </c>
      <c r="F237" s="3" t="s">
        <v>567</v>
      </c>
      <c r="G237" s="5" t="e">
        <f t="shared" si="192"/>
        <v>#DIV/0!</v>
      </c>
      <c r="H237" s="5" t="e">
        <f t="shared" si="193"/>
        <v>#DIV/0!</v>
      </c>
      <c r="I237" s="5" t="e">
        <f t="shared" si="194"/>
        <v>#DIV/0!</v>
      </c>
      <c r="J237" s="5" t="e">
        <f t="shared" si="195"/>
        <v>#DIV/0!</v>
      </c>
      <c r="K237" s="5" t="e">
        <f t="shared" si="196"/>
        <v>#DIV/0!</v>
      </c>
      <c r="L237" s="5" t="e">
        <f t="shared" si="197"/>
        <v>#DIV/0!</v>
      </c>
      <c r="M237" s="5" t="e">
        <f t="shared" si="198"/>
        <v>#DIV/0!</v>
      </c>
      <c r="N237" s="5" t="e">
        <f t="shared" si="199"/>
        <v>#DIV/0!</v>
      </c>
      <c r="O237" s="5" t="e">
        <f t="shared" si="200"/>
        <v>#DIV/0!</v>
      </c>
      <c r="P237" s="5" t="e">
        <f t="shared" si="201"/>
        <v>#DIV/0!</v>
      </c>
      <c r="Q237" s="5" t="e">
        <f t="shared" si="202"/>
        <v>#DIV/0!</v>
      </c>
      <c r="R237" s="5" t="e">
        <f t="shared" si="203"/>
        <v>#DIV/0!</v>
      </c>
      <c r="S237" s="5">
        <f t="shared" si="204"/>
        <v>1E-4</v>
      </c>
      <c r="T237" s="5" t="e">
        <f t="shared" si="205"/>
        <v>#DIV/0!</v>
      </c>
      <c r="U237" s="5" t="e">
        <f t="shared" si="206"/>
        <v>#DIV/0!</v>
      </c>
      <c r="V237" s="5">
        <f t="shared" si="207"/>
        <v>1E-4</v>
      </c>
      <c r="W237" s="5" t="e">
        <f t="shared" si="208"/>
        <v>#DIV/0!</v>
      </c>
      <c r="X237" s="5" t="e">
        <f t="shared" si="209"/>
        <v>#DIV/0!</v>
      </c>
      <c r="Y237" s="5" t="e">
        <f t="shared" si="210"/>
        <v>#DIV/0!</v>
      </c>
      <c r="Z237" s="5" t="e">
        <f t="shared" si="211"/>
        <v>#DIV/0!</v>
      </c>
      <c r="AA237" s="5" t="e">
        <f t="shared" si="212"/>
        <v>#DIV/0!</v>
      </c>
      <c r="AB237" s="5" t="e">
        <f t="shared" si="213"/>
        <v>#DIV/0!</v>
      </c>
      <c r="AC237" s="5" t="e">
        <f t="shared" si="214"/>
        <v>#DIV/0!</v>
      </c>
      <c r="AD237" s="5" t="e">
        <f t="shared" si="215"/>
        <v>#DIV/0!</v>
      </c>
      <c r="AF237" s="3" t="s">
        <v>567</v>
      </c>
      <c r="AG237" s="5" t="str">
        <v/>
      </c>
      <c r="AH237" s="5" t="str">
        <v/>
      </c>
      <c r="AI237" s="5" t="str">
        <v/>
      </c>
      <c r="AJ237" s="5" t="str">
        <v/>
      </c>
      <c r="AK237" s="5" t="str">
        <v/>
      </c>
      <c r="AL237" s="5" t="str">
        <v/>
      </c>
      <c r="AM237" s="5" t="str">
        <v/>
      </c>
      <c r="AN237" s="5" t="str">
        <v/>
      </c>
      <c r="AO237" s="5" t="str">
        <v/>
      </c>
      <c r="AP237" s="5" t="str">
        <v/>
      </c>
      <c r="AQ237" s="5" t="str">
        <v/>
      </c>
      <c r="AR237" s="5" t="str">
        <v/>
      </c>
      <c r="AS237" s="5">
        <v>1E-4</v>
      </c>
      <c r="AT237" s="5" t="str">
        <v/>
      </c>
      <c r="AU237" s="5" t="str">
        <v/>
      </c>
      <c r="AV237" s="5">
        <v>1E-4</v>
      </c>
      <c r="AW237" s="5" t="str">
        <v/>
      </c>
      <c r="AX237" s="5" t="str">
        <v/>
      </c>
      <c r="AY237" s="5" t="str">
        <v/>
      </c>
      <c r="AZ237" s="5" t="str">
        <v/>
      </c>
      <c r="BA237" s="5" t="str">
        <v/>
      </c>
      <c r="BB237" s="5" t="str">
        <v/>
      </c>
      <c r="BC237" s="5" t="str">
        <v/>
      </c>
      <c r="BD237" s="5" t="str">
        <v/>
      </c>
    </row>
    <row r="238" spans="1:56" ht="16" x14ac:dyDescent="0.2">
      <c r="A238" s="3" t="s">
        <v>12</v>
      </c>
      <c r="B238" s="3" t="s">
        <v>227</v>
      </c>
      <c r="C238" s="3">
        <v>7.8E-2</v>
      </c>
      <c r="F238" s="3" t="s">
        <v>568</v>
      </c>
      <c r="G238" s="5">
        <f t="shared" si="192"/>
        <v>1E-4</v>
      </c>
      <c r="H238" s="5" t="e">
        <f t="shared" si="193"/>
        <v>#DIV/0!</v>
      </c>
      <c r="I238" s="5">
        <f t="shared" si="194"/>
        <v>2.3E-3</v>
      </c>
      <c r="J238" s="5" t="e">
        <f t="shared" si="195"/>
        <v>#DIV/0!</v>
      </c>
      <c r="K238" s="5" t="e">
        <f t="shared" si="196"/>
        <v>#DIV/0!</v>
      </c>
      <c r="L238" s="5" t="e">
        <f t="shared" si="197"/>
        <v>#DIV/0!</v>
      </c>
      <c r="M238" s="5" t="e">
        <f t="shared" si="198"/>
        <v>#DIV/0!</v>
      </c>
      <c r="N238" s="5" t="e">
        <f t="shared" si="199"/>
        <v>#DIV/0!</v>
      </c>
      <c r="O238" s="5" t="e">
        <f t="shared" si="200"/>
        <v>#DIV/0!</v>
      </c>
      <c r="P238" s="5" t="e">
        <f t="shared" si="201"/>
        <v>#DIV/0!</v>
      </c>
      <c r="Q238" s="5" t="e">
        <f t="shared" si="202"/>
        <v>#DIV/0!</v>
      </c>
      <c r="R238" s="5" t="e">
        <f t="shared" si="203"/>
        <v>#DIV/0!</v>
      </c>
      <c r="S238" s="5" t="e">
        <f t="shared" si="204"/>
        <v>#DIV/0!</v>
      </c>
      <c r="T238" s="5" t="e">
        <f t="shared" si="205"/>
        <v>#DIV/0!</v>
      </c>
      <c r="U238" s="5" t="e">
        <f t="shared" si="206"/>
        <v>#DIV/0!</v>
      </c>
      <c r="V238" s="5" t="e">
        <f t="shared" si="207"/>
        <v>#DIV/0!</v>
      </c>
      <c r="W238" s="5" t="e">
        <f t="shared" si="208"/>
        <v>#DIV/0!</v>
      </c>
      <c r="X238" s="5" t="e">
        <f t="shared" si="209"/>
        <v>#DIV/0!</v>
      </c>
      <c r="Y238" s="5" t="e">
        <f t="shared" si="210"/>
        <v>#DIV/0!</v>
      </c>
      <c r="Z238" s="5" t="e">
        <f t="shared" si="211"/>
        <v>#DIV/0!</v>
      </c>
      <c r="AA238" s="5" t="e">
        <f t="shared" si="212"/>
        <v>#DIV/0!</v>
      </c>
      <c r="AB238" s="5" t="e">
        <f t="shared" si="213"/>
        <v>#DIV/0!</v>
      </c>
      <c r="AC238" s="5" t="e">
        <f t="shared" si="214"/>
        <v>#DIV/0!</v>
      </c>
      <c r="AD238" s="5" t="e">
        <f t="shared" si="215"/>
        <v>#DIV/0!</v>
      </c>
      <c r="AF238" s="3" t="s">
        <v>568</v>
      </c>
      <c r="AG238" s="5">
        <v>1E-4</v>
      </c>
      <c r="AH238" s="5" t="str">
        <v/>
      </c>
      <c r="AI238" s="5">
        <v>2.3E-3</v>
      </c>
      <c r="AJ238" s="5" t="str">
        <v/>
      </c>
      <c r="AK238" s="5" t="str">
        <v/>
      </c>
      <c r="AL238" s="5" t="str">
        <v/>
      </c>
      <c r="AM238" s="5" t="str">
        <v/>
      </c>
      <c r="AN238" s="5" t="str">
        <v/>
      </c>
      <c r="AO238" s="5" t="str">
        <v/>
      </c>
      <c r="AP238" s="5" t="str">
        <v/>
      </c>
      <c r="AQ238" s="5" t="str">
        <v/>
      </c>
      <c r="AR238" s="5" t="str">
        <v/>
      </c>
      <c r="AS238" s="5" t="str">
        <v/>
      </c>
      <c r="AT238" s="5" t="str">
        <v/>
      </c>
      <c r="AU238" s="5" t="str">
        <v/>
      </c>
      <c r="AV238" s="5" t="str">
        <v/>
      </c>
      <c r="AW238" s="5" t="str">
        <v/>
      </c>
      <c r="AX238" s="5" t="str">
        <v/>
      </c>
      <c r="AY238" s="5" t="str">
        <v/>
      </c>
      <c r="AZ238" s="5" t="str">
        <v/>
      </c>
      <c r="BA238" s="5" t="str">
        <v/>
      </c>
      <c r="BB238" s="5" t="str">
        <v/>
      </c>
      <c r="BC238" s="5" t="str">
        <v/>
      </c>
      <c r="BD238" s="5" t="str">
        <v/>
      </c>
    </row>
    <row r="239" spans="1:56" ht="16" x14ac:dyDescent="0.2">
      <c r="A239" s="3" t="s">
        <v>12</v>
      </c>
      <c r="B239" s="3" t="s">
        <v>90</v>
      </c>
      <c r="C239" s="3">
        <v>4.2999999999999997E-2</v>
      </c>
      <c r="F239" s="3" t="s">
        <v>570</v>
      </c>
      <c r="G239" s="5">
        <f t="shared" si="192"/>
        <v>9.7500000000000006E-4</v>
      </c>
      <c r="H239" s="5">
        <f t="shared" si="193"/>
        <v>4.0000000000000002E-4</v>
      </c>
      <c r="I239" s="5">
        <f t="shared" si="194"/>
        <v>8.9999999999999993E-3</v>
      </c>
      <c r="J239" s="5" t="e">
        <f t="shared" si="195"/>
        <v>#DIV/0!</v>
      </c>
      <c r="K239" s="5" t="e">
        <f t="shared" si="196"/>
        <v>#DIV/0!</v>
      </c>
      <c r="L239" s="5" t="e">
        <f t="shared" si="197"/>
        <v>#DIV/0!</v>
      </c>
      <c r="M239" s="5" t="e">
        <f t="shared" si="198"/>
        <v>#DIV/0!</v>
      </c>
      <c r="N239" s="5" t="e">
        <f t="shared" si="199"/>
        <v>#DIV/0!</v>
      </c>
      <c r="O239" s="5" t="e">
        <f t="shared" si="200"/>
        <v>#DIV/0!</v>
      </c>
      <c r="P239" s="5" t="e">
        <f t="shared" si="201"/>
        <v>#DIV/0!</v>
      </c>
      <c r="Q239" s="5" t="e">
        <f t="shared" si="202"/>
        <v>#DIV/0!</v>
      </c>
      <c r="R239" s="5" t="e">
        <f t="shared" si="203"/>
        <v>#DIV/0!</v>
      </c>
      <c r="S239" s="5" t="e">
        <f t="shared" si="204"/>
        <v>#DIV/0!</v>
      </c>
      <c r="T239" s="5" t="e">
        <f t="shared" si="205"/>
        <v>#DIV/0!</v>
      </c>
      <c r="U239" s="5" t="e">
        <f t="shared" si="206"/>
        <v>#DIV/0!</v>
      </c>
      <c r="V239" s="5" t="e">
        <f t="shared" si="207"/>
        <v>#DIV/0!</v>
      </c>
      <c r="W239" s="5" t="e">
        <f t="shared" si="208"/>
        <v>#DIV/0!</v>
      </c>
      <c r="X239" s="5" t="e">
        <f t="shared" si="209"/>
        <v>#DIV/0!</v>
      </c>
      <c r="Y239" s="5">
        <f t="shared" si="210"/>
        <v>1E-4</v>
      </c>
      <c r="Z239" s="5" t="e">
        <f t="shared" si="211"/>
        <v>#DIV/0!</v>
      </c>
      <c r="AA239" s="5" t="e">
        <f t="shared" si="212"/>
        <v>#DIV/0!</v>
      </c>
      <c r="AB239" s="5" t="e">
        <f t="shared" si="213"/>
        <v>#DIV/0!</v>
      </c>
      <c r="AC239" s="5" t="e">
        <f t="shared" si="214"/>
        <v>#DIV/0!</v>
      </c>
      <c r="AD239" s="5" t="e">
        <f t="shared" si="215"/>
        <v>#DIV/0!</v>
      </c>
      <c r="AF239" s="3" t="s">
        <v>570</v>
      </c>
      <c r="AG239" s="5">
        <v>9.7500000000000006E-4</v>
      </c>
      <c r="AH239" s="5">
        <v>4.0000000000000002E-4</v>
      </c>
      <c r="AI239" s="5">
        <v>8.9999999999999993E-3</v>
      </c>
      <c r="AJ239" s="5" t="str">
        <v/>
      </c>
      <c r="AK239" s="5" t="str">
        <v/>
      </c>
      <c r="AL239" s="5" t="str">
        <v/>
      </c>
      <c r="AM239" s="5" t="str">
        <v/>
      </c>
      <c r="AN239" s="5" t="str">
        <v/>
      </c>
      <c r="AO239" s="5" t="str">
        <v/>
      </c>
      <c r="AP239" s="5" t="str">
        <v/>
      </c>
      <c r="AQ239" s="5" t="str">
        <v/>
      </c>
      <c r="AR239" s="5" t="str">
        <v/>
      </c>
      <c r="AS239" s="5" t="str">
        <v/>
      </c>
      <c r="AT239" s="5" t="str">
        <v/>
      </c>
      <c r="AU239" s="5" t="str">
        <v/>
      </c>
      <c r="AV239" s="5" t="str">
        <v/>
      </c>
      <c r="AW239" s="5" t="str">
        <v/>
      </c>
      <c r="AX239" s="5" t="str">
        <v/>
      </c>
      <c r="AY239" s="5">
        <v>1E-4</v>
      </c>
      <c r="AZ239" s="5" t="str">
        <v/>
      </c>
      <c r="BA239" s="5" t="str">
        <v/>
      </c>
      <c r="BB239" s="5" t="str">
        <v/>
      </c>
      <c r="BC239" s="5" t="str">
        <v/>
      </c>
      <c r="BD239" s="5" t="str">
        <v/>
      </c>
    </row>
    <row r="240" spans="1:56" ht="16" x14ac:dyDescent="0.2">
      <c r="A240" s="3" t="s">
        <v>12</v>
      </c>
      <c r="B240" s="3" t="s">
        <v>231</v>
      </c>
      <c r="C240" s="3">
        <v>0.1104</v>
      </c>
      <c r="F240" s="3" t="s">
        <v>571</v>
      </c>
      <c r="G240" s="5">
        <f t="shared" si="192"/>
        <v>2.0000000000000001E-4</v>
      </c>
      <c r="H240" s="5" t="e">
        <f t="shared" si="193"/>
        <v>#DIV/0!</v>
      </c>
      <c r="I240" s="5" t="e">
        <f t="shared" si="194"/>
        <v>#DIV/0!</v>
      </c>
      <c r="J240" s="5" t="e">
        <f t="shared" si="195"/>
        <v>#DIV/0!</v>
      </c>
      <c r="K240" s="5" t="e">
        <f t="shared" si="196"/>
        <v>#DIV/0!</v>
      </c>
      <c r="L240" s="5" t="e">
        <f t="shared" si="197"/>
        <v>#DIV/0!</v>
      </c>
      <c r="M240" s="5" t="e">
        <f t="shared" si="198"/>
        <v>#DIV/0!</v>
      </c>
      <c r="N240" s="5" t="e">
        <f t="shared" si="199"/>
        <v>#DIV/0!</v>
      </c>
      <c r="O240" s="5" t="e">
        <f t="shared" si="200"/>
        <v>#DIV/0!</v>
      </c>
      <c r="P240" s="5" t="e">
        <f t="shared" si="201"/>
        <v>#DIV/0!</v>
      </c>
      <c r="Q240" s="5" t="e">
        <f t="shared" si="202"/>
        <v>#DIV/0!</v>
      </c>
      <c r="R240" s="5" t="e">
        <f t="shared" si="203"/>
        <v>#DIV/0!</v>
      </c>
      <c r="S240" s="5" t="e">
        <f t="shared" si="204"/>
        <v>#DIV/0!</v>
      </c>
      <c r="T240" s="5" t="e">
        <f t="shared" si="205"/>
        <v>#DIV/0!</v>
      </c>
      <c r="U240" s="5" t="e">
        <f t="shared" si="206"/>
        <v>#DIV/0!</v>
      </c>
      <c r="V240" s="5" t="e">
        <f t="shared" si="207"/>
        <v>#DIV/0!</v>
      </c>
      <c r="W240" s="5" t="e">
        <f t="shared" si="208"/>
        <v>#DIV/0!</v>
      </c>
      <c r="X240" s="5" t="e">
        <f t="shared" si="209"/>
        <v>#DIV/0!</v>
      </c>
      <c r="Y240" s="5" t="e">
        <f t="shared" si="210"/>
        <v>#DIV/0!</v>
      </c>
      <c r="Z240" s="5" t="e">
        <f t="shared" si="211"/>
        <v>#DIV/0!</v>
      </c>
      <c r="AA240" s="5" t="e">
        <f t="shared" si="212"/>
        <v>#DIV/0!</v>
      </c>
      <c r="AB240" s="5" t="e">
        <f t="shared" si="213"/>
        <v>#DIV/0!</v>
      </c>
      <c r="AC240" s="5" t="e">
        <f t="shared" si="214"/>
        <v>#DIV/0!</v>
      </c>
      <c r="AD240" s="5" t="e">
        <f t="shared" si="215"/>
        <v>#DIV/0!</v>
      </c>
      <c r="AF240" s="3" t="s">
        <v>571</v>
      </c>
      <c r="AG240" s="5">
        <v>2.0000000000000001E-4</v>
      </c>
      <c r="AH240" s="5" t="str">
        <v/>
      </c>
      <c r="AI240" s="5" t="str">
        <v/>
      </c>
      <c r="AJ240" s="5" t="str">
        <v/>
      </c>
      <c r="AK240" s="5" t="str">
        <v/>
      </c>
      <c r="AL240" s="5" t="str">
        <v/>
      </c>
      <c r="AM240" s="5" t="str">
        <v/>
      </c>
      <c r="AN240" s="5" t="str">
        <v/>
      </c>
      <c r="AO240" s="5" t="str">
        <v/>
      </c>
      <c r="AP240" s="5" t="str">
        <v/>
      </c>
      <c r="AQ240" s="5" t="str">
        <v/>
      </c>
      <c r="AR240" s="5" t="str">
        <v/>
      </c>
      <c r="AS240" s="5" t="str">
        <v/>
      </c>
      <c r="AT240" s="5" t="str">
        <v/>
      </c>
      <c r="AU240" s="5" t="str">
        <v/>
      </c>
      <c r="AV240" s="5" t="str">
        <v/>
      </c>
      <c r="AW240" s="5" t="str">
        <v/>
      </c>
      <c r="AX240" s="5" t="str">
        <v/>
      </c>
      <c r="AY240" s="5" t="str">
        <v/>
      </c>
      <c r="AZ240" s="5" t="str">
        <v/>
      </c>
      <c r="BA240" s="5" t="str">
        <v/>
      </c>
      <c r="BB240" s="5" t="str">
        <v/>
      </c>
      <c r="BC240" s="5" t="str">
        <v/>
      </c>
      <c r="BD240" s="5" t="str">
        <v/>
      </c>
    </row>
    <row r="241" spans="1:56" ht="16" x14ac:dyDescent="0.2">
      <c r="A241" s="3" t="s">
        <v>12</v>
      </c>
      <c r="B241" s="3" t="s">
        <v>86</v>
      </c>
      <c r="C241" s="3">
        <v>8.7999999999999995E-2</v>
      </c>
      <c r="F241" s="3" t="s">
        <v>572</v>
      </c>
      <c r="G241" s="5" t="e">
        <f t="shared" si="192"/>
        <v>#DIV/0!</v>
      </c>
      <c r="H241" s="5" t="e">
        <f t="shared" si="193"/>
        <v>#DIV/0!</v>
      </c>
      <c r="I241" s="5">
        <f t="shared" si="194"/>
        <v>1E-4</v>
      </c>
      <c r="J241" s="5" t="e">
        <f t="shared" si="195"/>
        <v>#DIV/0!</v>
      </c>
      <c r="K241" s="5" t="e">
        <f t="shared" si="196"/>
        <v>#DIV/0!</v>
      </c>
      <c r="L241" s="5" t="e">
        <f t="shared" si="197"/>
        <v>#DIV/0!</v>
      </c>
      <c r="M241" s="5" t="e">
        <f t="shared" si="198"/>
        <v>#DIV/0!</v>
      </c>
      <c r="N241" s="5" t="e">
        <f t="shared" si="199"/>
        <v>#DIV/0!</v>
      </c>
      <c r="O241" s="5" t="e">
        <f t="shared" si="200"/>
        <v>#DIV/0!</v>
      </c>
      <c r="P241" s="5" t="e">
        <f t="shared" si="201"/>
        <v>#DIV/0!</v>
      </c>
      <c r="Q241" s="5" t="e">
        <f t="shared" si="202"/>
        <v>#DIV/0!</v>
      </c>
      <c r="R241" s="5" t="e">
        <f t="shared" si="203"/>
        <v>#DIV/0!</v>
      </c>
      <c r="S241" s="5" t="e">
        <f t="shared" si="204"/>
        <v>#DIV/0!</v>
      </c>
      <c r="T241" s="5" t="e">
        <f t="shared" si="205"/>
        <v>#DIV/0!</v>
      </c>
      <c r="U241" s="5" t="e">
        <f t="shared" si="206"/>
        <v>#DIV/0!</v>
      </c>
      <c r="V241" s="5" t="e">
        <f t="shared" si="207"/>
        <v>#DIV/0!</v>
      </c>
      <c r="W241" s="5" t="e">
        <f t="shared" si="208"/>
        <v>#DIV/0!</v>
      </c>
      <c r="X241" s="5" t="e">
        <f t="shared" si="209"/>
        <v>#DIV/0!</v>
      </c>
      <c r="Y241" s="5" t="e">
        <f t="shared" si="210"/>
        <v>#DIV/0!</v>
      </c>
      <c r="Z241" s="5" t="e">
        <f t="shared" si="211"/>
        <v>#DIV/0!</v>
      </c>
      <c r="AA241" s="5" t="e">
        <f t="shared" si="212"/>
        <v>#DIV/0!</v>
      </c>
      <c r="AB241" s="5" t="e">
        <f t="shared" si="213"/>
        <v>#DIV/0!</v>
      </c>
      <c r="AC241" s="5" t="e">
        <f t="shared" si="214"/>
        <v>#DIV/0!</v>
      </c>
      <c r="AD241" s="5">
        <f t="shared" si="215"/>
        <v>2.0000000000000001E-4</v>
      </c>
      <c r="AF241" s="3" t="s">
        <v>572</v>
      </c>
      <c r="AG241" s="5" t="str">
        <v/>
      </c>
      <c r="AH241" s="5" t="str">
        <v/>
      </c>
      <c r="AI241" s="5">
        <v>1E-4</v>
      </c>
      <c r="AJ241" s="5" t="str">
        <v/>
      </c>
      <c r="AK241" s="5" t="str">
        <v/>
      </c>
      <c r="AL241" s="5" t="str">
        <v/>
      </c>
      <c r="AM241" s="5" t="str">
        <v/>
      </c>
      <c r="AN241" s="5" t="str">
        <v/>
      </c>
      <c r="AO241" s="5" t="str">
        <v/>
      </c>
      <c r="AP241" s="5" t="str">
        <v/>
      </c>
      <c r="AQ241" s="5" t="str">
        <v/>
      </c>
      <c r="AR241" s="5" t="str">
        <v/>
      </c>
      <c r="AS241" s="5" t="str">
        <v/>
      </c>
      <c r="AT241" s="5" t="str">
        <v/>
      </c>
      <c r="AU241" s="5" t="str">
        <v/>
      </c>
      <c r="AV241" s="5" t="str">
        <v/>
      </c>
      <c r="AW241" s="5" t="str">
        <v/>
      </c>
      <c r="AX241" s="5" t="str">
        <v/>
      </c>
      <c r="AY241" s="5" t="str">
        <v/>
      </c>
      <c r="AZ241" s="5" t="str">
        <v/>
      </c>
      <c r="BA241" s="5" t="str">
        <v/>
      </c>
      <c r="BB241" s="5" t="str">
        <v/>
      </c>
      <c r="BC241" s="5" t="str">
        <v/>
      </c>
      <c r="BD241" s="5">
        <v>2.0000000000000001E-4</v>
      </c>
    </row>
    <row r="242" spans="1:56" ht="16" x14ac:dyDescent="0.2">
      <c r="A242" s="3" t="s">
        <v>12</v>
      </c>
      <c r="B242" s="3" t="s">
        <v>84</v>
      </c>
      <c r="C242" s="3">
        <v>0.153</v>
      </c>
      <c r="F242" s="3" t="s">
        <v>573</v>
      </c>
      <c r="G242" s="5">
        <f t="shared" si="192"/>
        <v>1E-4</v>
      </c>
      <c r="H242" s="5" t="e">
        <f t="shared" si="193"/>
        <v>#DIV/0!</v>
      </c>
      <c r="I242" s="5" t="e">
        <f t="shared" si="194"/>
        <v>#DIV/0!</v>
      </c>
      <c r="J242" s="5" t="e">
        <f t="shared" si="195"/>
        <v>#DIV/0!</v>
      </c>
      <c r="K242" s="5" t="e">
        <f t="shared" si="196"/>
        <v>#DIV/0!</v>
      </c>
      <c r="L242" s="5" t="e">
        <f t="shared" si="197"/>
        <v>#DIV/0!</v>
      </c>
      <c r="M242" s="5" t="e">
        <f t="shared" si="198"/>
        <v>#DIV/0!</v>
      </c>
      <c r="N242" s="5" t="e">
        <f t="shared" si="199"/>
        <v>#DIV/0!</v>
      </c>
      <c r="O242" s="5" t="e">
        <f t="shared" si="200"/>
        <v>#DIV/0!</v>
      </c>
      <c r="P242" s="5" t="e">
        <f t="shared" si="201"/>
        <v>#DIV/0!</v>
      </c>
      <c r="Q242" s="5" t="e">
        <f t="shared" si="202"/>
        <v>#DIV/0!</v>
      </c>
      <c r="R242" s="5" t="e">
        <f t="shared" si="203"/>
        <v>#DIV/0!</v>
      </c>
      <c r="S242" s="5" t="e">
        <f t="shared" si="204"/>
        <v>#DIV/0!</v>
      </c>
      <c r="T242" s="5" t="e">
        <f t="shared" si="205"/>
        <v>#DIV/0!</v>
      </c>
      <c r="U242" s="5" t="e">
        <f t="shared" si="206"/>
        <v>#DIV/0!</v>
      </c>
      <c r="V242" s="5" t="e">
        <f t="shared" si="207"/>
        <v>#DIV/0!</v>
      </c>
      <c r="W242" s="5" t="e">
        <f t="shared" si="208"/>
        <v>#DIV/0!</v>
      </c>
      <c r="X242" s="5" t="e">
        <f t="shared" si="209"/>
        <v>#DIV/0!</v>
      </c>
      <c r="Y242" s="5">
        <f t="shared" si="210"/>
        <v>1E-3</v>
      </c>
      <c r="Z242" s="5" t="e">
        <f t="shared" si="211"/>
        <v>#DIV/0!</v>
      </c>
      <c r="AA242" s="5" t="e">
        <f t="shared" si="212"/>
        <v>#DIV/0!</v>
      </c>
      <c r="AB242" s="5" t="e">
        <f t="shared" si="213"/>
        <v>#DIV/0!</v>
      </c>
      <c r="AC242" s="5" t="e">
        <f t="shared" si="214"/>
        <v>#DIV/0!</v>
      </c>
      <c r="AD242" s="5" t="e">
        <f t="shared" si="215"/>
        <v>#DIV/0!</v>
      </c>
      <c r="AF242" s="3" t="s">
        <v>573</v>
      </c>
      <c r="AG242" s="5">
        <v>1E-4</v>
      </c>
      <c r="AH242" s="5" t="str">
        <v/>
      </c>
      <c r="AI242" s="5" t="str">
        <v/>
      </c>
      <c r="AJ242" s="5" t="str">
        <v/>
      </c>
      <c r="AK242" s="5" t="str">
        <v/>
      </c>
      <c r="AL242" s="5" t="str">
        <v/>
      </c>
      <c r="AM242" s="5" t="str">
        <v/>
      </c>
      <c r="AN242" s="5" t="str">
        <v/>
      </c>
      <c r="AO242" s="5" t="str">
        <v/>
      </c>
      <c r="AP242" s="5" t="str">
        <v/>
      </c>
      <c r="AQ242" s="5" t="str">
        <v/>
      </c>
      <c r="AR242" s="5" t="str">
        <v/>
      </c>
      <c r="AS242" s="5" t="str">
        <v/>
      </c>
      <c r="AT242" s="5" t="str">
        <v/>
      </c>
      <c r="AU242" s="5" t="str">
        <v/>
      </c>
      <c r="AV242" s="5" t="str">
        <v/>
      </c>
      <c r="AW242" s="5" t="str">
        <v/>
      </c>
      <c r="AX242" s="5" t="str">
        <v/>
      </c>
      <c r="AY242" s="5">
        <v>1E-3</v>
      </c>
      <c r="AZ242" s="5" t="str">
        <v/>
      </c>
      <c r="BA242" s="5" t="str">
        <v/>
      </c>
      <c r="BB242" s="5" t="str">
        <v/>
      </c>
      <c r="BC242" s="5" t="str">
        <v/>
      </c>
      <c r="BD242" s="5" t="str">
        <v/>
      </c>
    </row>
    <row r="243" spans="1:56" ht="16" x14ac:dyDescent="0.2">
      <c r="A243" s="3" t="s">
        <v>12</v>
      </c>
      <c r="B243" s="3" t="s">
        <v>226</v>
      </c>
      <c r="C243" s="3">
        <v>4.2999999999999997E-2</v>
      </c>
      <c r="F243" s="3" t="s">
        <v>574</v>
      </c>
      <c r="G243" s="5">
        <f t="shared" si="192"/>
        <v>3.5500000000000002E-3</v>
      </c>
      <c r="H243" s="5">
        <f t="shared" si="193"/>
        <v>3.7000000000000002E-3</v>
      </c>
      <c r="I243" s="5" t="e">
        <f t="shared" si="194"/>
        <v>#DIV/0!</v>
      </c>
      <c r="J243" s="5" t="e">
        <f t="shared" si="195"/>
        <v>#DIV/0!</v>
      </c>
      <c r="K243" s="5" t="e">
        <f t="shared" si="196"/>
        <v>#DIV/0!</v>
      </c>
      <c r="L243" s="5" t="e">
        <f t="shared" si="197"/>
        <v>#DIV/0!</v>
      </c>
      <c r="M243" s="5" t="e">
        <f t="shared" si="198"/>
        <v>#DIV/0!</v>
      </c>
      <c r="N243" s="5" t="e">
        <f t="shared" si="199"/>
        <v>#DIV/0!</v>
      </c>
      <c r="O243" s="5" t="e">
        <f t="shared" si="200"/>
        <v>#DIV/0!</v>
      </c>
      <c r="P243" s="5" t="e">
        <f t="shared" si="201"/>
        <v>#DIV/0!</v>
      </c>
      <c r="Q243" s="5" t="e">
        <f t="shared" si="202"/>
        <v>#DIV/0!</v>
      </c>
      <c r="R243" s="5" t="e">
        <f t="shared" si="203"/>
        <v>#DIV/0!</v>
      </c>
      <c r="S243" s="5" t="e">
        <f t="shared" si="204"/>
        <v>#DIV/0!</v>
      </c>
      <c r="T243" s="5" t="e">
        <f t="shared" si="205"/>
        <v>#DIV/0!</v>
      </c>
      <c r="U243" s="5" t="e">
        <f t="shared" si="206"/>
        <v>#DIV/0!</v>
      </c>
      <c r="V243" s="5" t="e">
        <f t="shared" si="207"/>
        <v>#DIV/0!</v>
      </c>
      <c r="W243" s="5" t="e">
        <f t="shared" si="208"/>
        <v>#DIV/0!</v>
      </c>
      <c r="X243" s="5" t="e">
        <f t="shared" si="209"/>
        <v>#DIV/0!</v>
      </c>
      <c r="Y243" s="5" t="e">
        <f t="shared" si="210"/>
        <v>#DIV/0!</v>
      </c>
      <c r="Z243" s="5" t="e">
        <f t="shared" si="211"/>
        <v>#DIV/0!</v>
      </c>
      <c r="AA243" s="5" t="e">
        <f t="shared" si="212"/>
        <v>#DIV/0!</v>
      </c>
      <c r="AB243" s="5" t="e">
        <f t="shared" si="213"/>
        <v>#DIV/0!</v>
      </c>
      <c r="AC243" s="5" t="e">
        <f t="shared" si="214"/>
        <v>#DIV/0!</v>
      </c>
      <c r="AD243" s="5" t="e">
        <f t="shared" si="215"/>
        <v>#DIV/0!</v>
      </c>
      <c r="AF243" s="3" t="s">
        <v>574</v>
      </c>
      <c r="AG243" s="5">
        <v>3.5500000000000002E-3</v>
      </c>
      <c r="AH243" s="5">
        <v>3.7000000000000002E-3</v>
      </c>
      <c r="AI243" s="5" t="str">
        <v/>
      </c>
      <c r="AJ243" s="5" t="str">
        <v/>
      </c>
      <c r="AK243" s="5" t="str">
        <v/>
      </c>
      <c r="AL243" s="5" t="str">
        <v/>
      </c>
      <c r="AM243" s="5" t="str">
        <v/>
      </c>
      <c r="AN243" s="5" t="str">
        <v/>
      </c>
      <c r="AO243" s="5" t="str">
        <v/>
      </c>
      <c r="AP243" s="5" t="str">
        <v/>
      </c>
      <c r="AQ243" s="5" t="str">
        <v/>
      </c>
      <c r="AR243" s="5" t="str">
        <v/>
      </c>
      <c r="AS243" s="5" t="str">
        <v/>
      </c>
      <c r="AT243" s="5" t="str">
        <v/>
      </c>
      <c r="AU243" s="5" t="str">
        <v/>
      </c>
      <c r="AV243" s="5" t="str">
        <v/>
      </c>
      <c r="AW243" s="5" t="str">
        <v/>
      </c>
      <c r="AX243" s="5" t="str">
        <v/>
      </c>
      <c r="AY243" s="5" t="str">
        <v/>
      </c>
      <c r="AZ243" s="5" t="str">
        <v/>
      </c>
      <c r="BA243" s="5" t="str">
        <v/>
      </c>
      <c r="BB243" s="5" t="str">
        <v/>
      </c>
      <c r="BC243" s="5" t="str">
        <v/>
      </c>
      <c r="BD243" s="5" t="str">
        <v/>
      </c>
    </row>
    <row r="244" spans="1:56" ht="16" x14ac:dyDescent="0.2">
      <c r="A244" s="3" t="s">
        <v>244</v>
      </c>
      <c r="B244" s="3" t="s">
        <v>675</v>
      </c>
      <c r="C244" s="3">
        <v>0.14000000000000001</v>
      </c>
      <c r="F244" s="3" t="s">
        <v>576</v>
      </c>
      <c r="G244" s="5" t="e">
        <f t="shared" si="192"/>
        <v>#DIV/0!</v>
      </c>
      <c r="H244" s="5" t="e">
        <f t="shared" si="193"/>
        <v>#DIV/0!</v>
      </c>
      <c r="I244" s="5" t="e">
        <f t="shared" si="194"/>
        <v>#DIV/0!</v>
      </c>
      <c r="J244" s="5" t="e">
        <f t="shared" si="195"/>
        <v>#DIV/0!</v>
      </c>
      <c r="K244" s="5" t="e">
        <f t="shared" si="196"/>
        <v>#DIV/0!</v>
      </c>
      <c r="L244" s="5" t="e">
        <f t="shared" si="197"/>
        <v>#DIV/0!</v>
      </c>
      <c r="M244" s="5">
        <f t="shared" si="198"/>
        <v>1E-4</v>
      </c>
      <c r="N244" s="5">
        <f t="shared" si="199"/>
        <v>1E-4</v>
      </c>
      <c r="O244" s="5" t="e">
        <f t="shared" si="200"/>
        <v>#DIV/0!</v>
      </c>
      <c r="P244" s="5" t="e">
        <f t="shared" si="201"/>
        <v>#DIV/0!</v>
      </c>
      <c r="Q244" s="5" t="e">
        <f t="shared" si="202"/>
        <v>#DIV/0!</v>
      </c>
      <c r="R244" s="5" t="e">
        <f t="shared" si="203"/>
        <v>#DIV/0!</v>
      </c>
      <c r="S244" s="5" t="e">
        <f t="shared" si="204"/>
        <v>#DIV/0!</v>
      </c>
      <c r="T244" s="5" t="e">
        <f t="shared" si="205"/>
        <v>#DIV/0!</v>
      </c>
      <c r="U244" s="5" t="e">
        <f t="shared" si="206"/>
        <v>#DIV/0!</v>
      </c>
      <c r="V244" s="5" t="e">
        <f t="shared" si="207"/>
        <v>#DIV/0!</v>
      </c>
      <c r="W244" s="5" t="e">
        <f t="shared" si="208"/>
        <v>#DIV/0!</v>
      </c>
      <c r="X244" s="5" t="e">
        <f t="shared" si="209"/>
        <v>#DIV/0!</v>
      </c>
      <c r="Y244" s="5" t="e">
        <f t="shared" si="210"/>
        <v>#DIV/0!</v>
      </c>
      <c r="Z244" s="5" t="e">
        <f t="shared" si="211"/>
        <v>#DIV/0!</v>
      </c>
      <c r="AA244" s="5" t="e">
        <f t="shared" si="212"/>
        <v>#DIV/0!</v>
      </c>
      <c r="AB244" s="5" t="e">
        <f t="shared" si="213"/>
        <v>#DIV/0!</v>
      </c>
      <c r="AC244" s="5" t="e">
        <f t="shared" si="214"/>
        <v>#DIV/0!</v>
      </c>
      <c r="AD244" s="5" t="e">
        <f t="shared" si="215"/>
        <v>#DIV/0!</v>
      </c>
      <c r="AF244" s="3" t="s">
        <v>576</v>
      </c>
      <c r="AG244" s="5" t="str">
        <v/>
      </c>
      <c r="AH244" s="5" t="str">
        <v/>
      </c>
      <c r="AI244" s="5" t="str">
        <v/>
      </c>
      <c r="AJ244" s="5" t="str">
        <v/>
      </c>
      <c r="AK244" s="5" t="str">
        <v/>
      </c>
      <c r="AL244" s="5" t="str">
        <v/>
      </c>
      <c r="AM244" s="5">
        <v>1E-4</v>
      </c>
      <c r="AN244" s="5">
        <v>1E-4</v>
      </c>
      <c r="AO244" s="5" t="str">
        <v/>
      </c>
      <c r="AP244" s="5" t="str">
        <v/>
      </c>
      <c r="AQ244" s="5" t="str">
        <v/>
      </c>
      <c r="AR244" s="5" t="str">
        <v/>
      </c>
      <c r="AS244" s="5" t="str">
        <v/>
      </c>
      <c r="AT244" s="5" t="str">
        <v/>
      </c>
      <c r="AU244" s="5" t="str">
        <v/>
      </c>
      <c r="AV244" s="5" t="str">
        <v/>
      </c>
      <c r="AW244" s="5" t="str">
        <v/>
      </c>
      <c r="AX244" s="5" t="str">
        <v/>
      </c>
      <c r="AY244" s="5" t="str">
        <v/>
      </c>
      <c r="AZ244" s="5" t="str">
        <v/>
      </c>
      <c r="BA244" s="5" t="str">
        <v/>
      </c>
      <c r="BB244" s="5" t="str">
        <v/>
      </c>
      <c r="BC244" s="5" t="str">
        <v/>
      </c>
      <c r="BD244" s="5" t="str">
        <v/>
      </c>
    </row>
    <row r="245" spans="1:56" ht="16" x14ac:dyDescent="0.2">
      <c r="A245" s="3" t="s">
        <v>244</v>
      </c>
      <c r="B245" s="3" t="s">
        <v>676</v>
      </c>
      <c r="C245" s="3">
        <v>0.10100000000000001</v>
      </c>
      <c r="F245" s="3" t="s">
        <v>577</v>
      </c>
      <c r="G245" s="5">
        <f t="shared" si="192"/>
        <v>5.2499999999999997E-4</v>
      </c>
      <c r="H245" s="5" t="e">
        <f t="shared" si="193"/>
        <v>#DIV/0!</v>
      </c>
      <c r="I245" s="5" t="e">
        <f t="shared" si="194"/>
        <v>#DIV/0!</v>
      </c>
      <c r="J245" s="5" t="e">
        <f t="shared" si="195"/>
        <v>#DIV/0!</v>
      </c>
      <c r="K245" s="5" t="e">
        <f t="shared" si="196"/>
        <v>#DIV/0!</v>
      </c>
      <c r="L245" s="5" t="e">
        <f t="shared" si="197"/>
        <v>#DIV/0!</v>
      </c>
      <c r="M245" s="5" t="e">
        <f t="shared" si="198"/>
        <v>#DIV/0!</v>
      </c>
      <c r="N245" s="5" t="e">
        <f t="shared" si="199"/>
        <v>#DIV/0!</v>
      </c>
      <c r="O245" s="5" t="e">
        <f t="shared" si="200"/>
        <v>#DIV/0!</v>
      </c>
      <c r="P245" s="5" t="e">
        <f t="shared" si="201"/>
        <v>#DIV/0!</v>
      </c>
      <c r="Q245" s="5" t="e">
        <f t="shared" si="202"/>
        <v>#DIV/0!</v>
      </c>
      <c r="R245" s="5" t="e">
        <f t="shared" si="203"/>
        <v>#DIV/0!</v>
      </c>
      <c r="S245" s="5" t="e">
        <f t="shared" si="204"/>
        <v>#DIV/0!</v>
      </c>
      <c r="T245" s="5" t="e">
        <f t="shared" si="205"/>
        <v>#DIV/0!</v>
      </c>
      <c r="U245" s="5" t="e">
        <f t="shared" si="206"/>
        <v>#DIV/0!</v>
      </c>
      <c r="V245" s="5" t="e">
        <f t="shared" si="207"/>
        <v>#DIV/0!</v>
      </c>
      <c r="W245" s="5" t="e">
        <f t="shared" si="208"/>
        <v>#DIV/0!</v>
      </c>
      <c r="X245" s="5" t="e">
        <f t="shared" si="209"/>
        <v>#DIV/0!</v>
      </c>
      <c r="Y245" s="5" t="e">
        <f t="shared" si="210"/>
        <v>#DIV/0!</v>
      </c>
      <c r="Z245" s="5" t="e">
        <f t="shared" si="211"/>
        <v>#DIV/0!</v>
      </c>
      <c r="AA245" s="5" t="e">
        <f t="shared" si="212"/>
        <v>#DIV/0!</v>
      </c>
      <c r="AB245" s="5" t="e">
        <f t="shared" si="213"/>
        <v>#DIV/0!</v>
      </c>
      <c r="AC245" s="5" t="e">
        <f t="shared" si="214"/>
        <v>#DIV/0!</v>
      </c>
      <c r="AD245" s="5" t="e">
        <f t="shared" si="215"/>
        <v>#DIV/0!</v>
      </c>
      <c r="AF245" s="3" t="s">
        <v>577</v>
      </c>
      <c r="AG245" s="5">
        <v>5.2499999999999997E-4</v>
      </c>
      <c r="AH245" s="5" t="str">
        <v/>
      </c>
      <c r="AI245" s="5" t="str">
        <v/>
      </c>
      <c r="AJ245" s="5" t="str">
        <v/>
      </c>
      <c r="AK245" s="5" t="str">
        <v/>
      </c>
      <c r="AL245" s="5" t="str">
        <v/>
      </c>
      <c r="AM245" s="5" t="str">
        <v/>
      </c>
      <c r="AN245" s="5" t="str">
        <v/>
      </c>
      <c r="AO245" s="5" t="str">
        <v/>
      </c>
      <c r="AP245" s="5" t="str">
        <v/>
      </c>
      <c r="AQ245" s="5" t="str">
        <v/>
      </c>
      <c r="AR245" s="5" t="str">
        <v/>
      </c>
      <c r="AS245" s="5" t="str">
        <v/>
      </c>
      <c r="AT245" s="5" t="str">
        <v/>
      </c>
      <c r="AU245" s="5" t="str">
        <v/>
      </c>
      <c r="AV245" s="5" t="str">
        <v/>
      </c>
      <c r="AW245" s="5" t="str">
        <v/>
      </c>
      <c r="AX245" s="5" t="str">
        <v/>
      </c>
      <c r="AY245" s="5" t="str">
        <v/>
      </c>
      <c r="AZ245" s="5" t="str">
        <v/>
      </c>
      <c r="BA245" s="5" t="str">
        <v/>
      </c>
      <c r="BB245" s="5" t="str">
        <v/>
      </c>
      <c r="BC245" s="5" t="str">
        <v/>
      </c>
      <c r="BD245" s="5" t="str">
        <v/>
      </c>
    </row>
    <row r="246" spans="1:56" ht="16" x14ac:dyDescent="0.2">
      <c r="A246" s="3" t="s">
        <v>244</v>
      </c>
      <c r="B246" s="3" t="s">
        <v>87</v>
      </c>
      <c r="C246" s="3">
        <v>8.1000000000000003E-2</v>
      </c>
      <c r="F246" s="3" t="s">
        <v>578</v>
      </c>
      <c r="G246" s="5" t="e">
        <f t="shared" si="192"/>
        <v>#DIV/0!</v>
      </c>
      <c r="H246" s="5">
        <f t="shared" si="193"/>
        <v>1.8499999999999999E-2</v>
      </c>
      <c r="I246" s="5" t="e">
        <f t="shared" si="194"/>
        <v>#DIV/0!</v>
      </c>
      <c r="J246" s="5" t="e">
        <f t="shared" si="195"/>
        <v>#DIV/0!</v>
      </c>
      <c r="K246" s="5" t="e">
        <f t="shared" si="196"/>
        <v>#DIV/0!</v>
      </c>
      <c r="L246" s="5" t="e">
        <f t="shared" si="197"/>
        <v>#DIV/0!</v>
      </c>
      <c r="M246" s="5" t="e">
        <f t="shared" si="198"/>
        <v>#DIV/0!</v>
      </c>
      <c r="N246" s="5" t="e">
        <f t="shared" si="199"/>
        <v>#DIV/0!</v>
      </c>
      <c r="O246" s="5" t="e">
        <f t="shared" si="200"/>
        <v>#DIV/0!</v>
      </c>
      <c r="P246" s="5" t="e">
        <f t="shared" si="201"/>
        <v>#DIV/0!</v>
      </c>
      <c r="Q246" s="5" t="e">
        <f t="shared" si="202"/>
        <v>#DIV/0!</v>
      </c>
      <c r="R246" s="5" t="e">
        <f t="shared" si="203"/>
        <v>#DIV/0!</v>
      </c>
      <c r="S246" s="5" t="e">
        <f t="shared" si="204"/>
        <v>#DIV/0!</v>
      </c>
      <c r="T246" s="5" t="e">
        <f t="shared" si="205"/>
        <v>#DIV/0!</v>
      </c>
      <c r="U246" s="5" t="e">
        <f t="shared" si="206"/>
        <v>#DIV/0!</v>
      </c>
      <c r="V246" s="5" t="e">
        <f t="shared" si="207"/>
        <v>#DIV/0!</v>
      </c>
      <c r="W246" s="5" t="e">
        <f t="shared" si="208"/>
        <v>#DIV/0!</v>
      </c>
      <c r="X246" s="5" t="e">
        <f t="shared" si="209"/>
        <v>#DIV/0!</v>
      </c>
      <c r="Y246" s="5" t="e">
        <f t="shared" si="210"/>
        <v>#DIV/0!</v>
      </c>
      <c r="Z246" s="5" t="e">
        <f t="shared" si="211"/>
        <v>#DIV/0!</v>
      </c>
      <c r="AA246" s="5" t="e">
        <f t="shared" si="212"/>
        <v>#DIV/0!</v>
      </c>
      <c r="AB246" s="5" t="e">
        <f t="shared" si="213"/>
        <v>#DIV/0!</v>
      </c>
      <c r="AC246" s="5" t="e">
        <f t="shared" si="214"/>
        <v>#DIV/0!</v>
      </c>
      <c r="AD246" s="5" t="e">
        <f t="shared" si="215"/>
        <v>#DIV/0!</v>
      </c>
      <c r="AF246" s="3" t="s">
        <v>578</v>
      </c>
      <c r="AG246" s="5" t="str">
        <v/>
      </c>
      <c r="AH246" s="5">
        <v>1.8499999999999999E-2</v>
      </c>
      <c r="AI246" s="5" t="str">
        <v/>
      </c>
      <c r="AJ246" s="5" t="str">
        <v/>
      </c>
      <c r="AK246" s="5" t="str">
        <v/>
      </c>
      <c r="AL246" s="5" t="str">
        <v/>
      </c>
      <c r="AM246" s="5" t="str">
        <v/>
      </c>
      <c r="AN246" s="5" t="str">
        <v/>
      </c>
      <c r="AO246" s="5" t="str">
        <v/>
      </c>
      <c r="AP246" s="5" t="str">
        <v/>
      </c>
      <c r="AQ246" s="5" t="str">
        <v/>
      </c>
      <c r="AR246" s="5" t="str">
        <v/>
      </c>
      <c r="AS246" s="5" t="str">
        <v/>
      </c>
      <c r="AT246" s="5" t="str">
        <v/>
      </c>
      <c r="AU246" s="5" t="str">
        <v/>
      </c>
      <c r="AV246" s="5" t="str">
        <v/>
      </c>
      <c r="AW246" s="5" t="str">
        <v/>
      </c>
      <c r="AX246" s="5" t="str">
        <v/>
      </c>
      <c r="AY246" s="5" t="str">
        <v/>
      </c>
      <c r="AZ246" s="5" t="str">
        <v/>
      </c>
      <c r="BA246" s="5" t="str">
        <v/>
      </c>
      <c r="BB246" s="5" t="str">
        <v/>
      </c>
      <c r="BC246" s="5" t="str">
        <v/>
      </c>
      <c r="BD246" s="5" t="str">
        <v/>
      </c>
    </row>
    <row r="247" spans="1:56" ht="16" x14ac:dyDescent="0.2">
      <c r="A247" s="3" t="s">
        <v>244</v>
      </c>
      <c r="B247" s="3" t="s">
        <v>227</v>
      </c>
      <c r="C247" s="3">
        <v>0.152</v>
      </c>
      <c r="F247" s="3" t="s">
        <v>579</v>
      </c>
      <c r="G247" s="5">
        <f t="shared" si="192"/>
        <v>2.0000000000000001E-4</v>
      </c>
      <c r="H247" s="5" t="e">
        <f t="shared" si="193"/>
        <v>#DIV/0!</v>
      </c>
      <c r="I247" s="5" t="e">
        <f t="shared" si="194"/>
        <v>#DIV/0!</v>
      </c>
      <c r="J247" s="5" t="e">
        <f t="shared" si="195"/>
        <v>#DIV/0!</v>
      </c>
      <c r="K247" s="5" t="e">
        <f t="shared" si="196"/>
        <v>#DIV/0!</v>
      </c>
      <c r="L247" s="5" t="e">
        <f t="shared" si="197"/>
        <v>#DIV/0!</v>
      </c>
      <c r="M247" s="5" t="e">
        <f t="shared" si="198"/>
        <v>#DIV/0!</v>
      </c>
      <c r="N247" s="5" t="e">
        <f t="shared" si="199"/>
        <v>#DIV/0!</v>
      </c>
      <c r="O247" s="5" t="e">
        <f t="shared" si="200"/>
        <v>#DIV/0!</v>
      </c>
      <c r="P247" s="5" t="e">
        <f t="shared" si="201"/>
        <v>#DIV/0!</v>
      </c>
      <c r="Q247" s="5" t="e">
        <f t="shared" si="202"/>
        <v>#DIV/0!</v>
      </c>
      <c r="R247" s="5" t="e">
        <f t="shared" si="203"/>
        <v>#DIV/0!</v>
      </c>
      <c r="S247" s="5" t="e">
        <f t="shared" si="204"/>
        <v>#DIV/0!</v>
      </c>
      <c r="T247" s="5" t="e">
        <f t="shared" si="205"/>
        <v>#DIV/0!</v>
      </c>
      <c r="U247" s="5" t="e">
        <f t="shared" si="206"/>
        <v>#DIV/0!</v>
      </c>
      <c r="V247" s="5" t="e">
        <f t="shared" si="207"/>
        <v>#DIV/0!</v>
      </c>
      <c r="W247" s="5" t="e">
        <f t="shared" si="208"/>
        <v>#DIV/0!</v>
      </c>
      <c r="X247" s="5" t="e">
        <f t="shared" si="209"/>
        <v>#DIV/0!</v>
      </c>
      <c r="Y247" s="5" t="e">
        <f t="shared" si="210"/>
        <v>#DIV/0!</v>
      </c>
      <c r="Z247" s="5" t="e">
        <f t="shared" si="211"/>
        <v>#DIV/0!</v>
      </c>
      <c r="AA247" s="5" t="e">
        <f t="shared" si="212"/>
        <v>#DIV/0!</v>
      </c>
      <c r="AB247" s="5" t="e">
        <f t="shared" si="213"/>
        <v>#DIV/0!</v>
      </c>
      <c r="AC247" s="5" t="e">
        <f t="shared" si="214"/>
        <v>#DIV/0!</v>
      </c>
      <c r="AD247" s="5" t="e">
        <f t="shared" si="215"/>
        <v>#DIV/0!</v>
      </c>
      <c r="AF247" s="3" t="s">
        <v>579</v>
      </c>
      <c r="AG247" s="5">
        <v>2.0000000000000001E-4</v>
      </c>
      <c r="AH247" s="5" t="str">
        <v/>
      </c>
      <c r="AI247" s="5" t="str">
        <v/>
      </c>
      <c r="AJ247" s="5" t="str">
        <v/>
      </c>
      <c r="AK247" s="5" t="str">
        <v/>
      </c>
      <c r="AL247" s="5" t="str">
        <v/>
      </c>
      <c r="AM247" s="5" t="str">
        <v/>
      </c>
      <c r="AN247" s="5" t="str">
        <v/>
      </c>
      <c r="AO247" s="5" t="str">
        <v/>
      </c>
      <c r="AP247" s="5" t="str">
        <v/>
      </c>
      <c r="AQ247" s="5" t="str">
        <v/>
      </c>
      <c r="AR247" s="5" t="str">
        <v/>
      </c>
      <c r="AS247" s="5" t="str">
        <v/>
      </c>
      <c r="AT247" s="5" t="str">
        <v/>
      </c>
      <c r="AU247" s="5" t="str">
        <v/>
      </c>
      <c r="AV247" s="5" t="str">
        <v/>
      </c>
      <c r="AW247" s="5" t="str">
        <v/>
      </c>
      <c r="AX247" s="5" t="str">
        <v/>
      </c>
      <c r="AY247" s="5" t="str">
        <v/>
      </c>
      <c r="AZ247" s="5" t="str">
        <v/>
      </c>
      <c r="BA247" s="5" t="str">
        <v/>
      </c>
      <c r="BB247" s="5" t="str">
        <v/>
      </c>
      <c r="BC247" s="5" t="str">
        <v/>
      </c>
      <c r="BD247" s="5" t="str">
        <v/>
      </c>
    </row>
    <row r="248" spans="1:56" ht="16" x14ac:dyDescent="0.2">
      <c r="A248" s="3" t="s">
        <v>244</v>
      </c>
      <c r="B248" s="3" t="s">
        <v>231</v>
      </c>
      <c r="C248" s="3">
        <v>0.1149</v>
      </c>
      <c r="F248" s="3" t="s">
        <v>580</v>
      </c>
      <c r="G248" s="5">
        <f t="shared" si="192"/>
        <v>1E-4</v>
      </c>
      <c r="H248" s="5" t="e">
        <f t="shared" si="193"/>
        <v>#DIV/0!</v>
      </c>
      <c r="I248" s="5" t="e">
        <f t="shared" si="194"/>
        <v>#DIV/0!</v>
      </c>
      <c r="J248" s="5" t="e">
        <f t="shared" si="195"/>
        <v>#DIV/0!</v>
      </c>
      <c r="K248" s="5" t="e">
        <f t="shared" si="196"/>
        <v>#DIV/0!</v>
      </c>
      <c r="L248" s="5" t="e">
        <f t="shared" si="197"/>
        <v>#DIV/0!</v>
      </c>
      <c r="M248" s="5" t="e">
        <f t="shared" si="198"/>
        <v>#DIV/0!</v>
      </c>
      <c r="N248" s="5" t="e">
        <f t="shared" si="199"/>
        <v>#DIV/0!</v>
      </c>
      <c r="O248" s="5" t="e">
        <f t="shared" si="200"/>
        <v>#DIV/0!</v>
      </c>
      <c r="P248" s="5" t="e">
        <f t="shared" si="201"/>
        <v>#DIV/0!</v>
      </c>
      <c r="Q248" s="5" t="e">
        <f t="shared" si="202"/>
        <v>#DIV/0!</v>
      </c>
      <c r="R248" s="5" t="e">
        <f t="shared" si="203"/>
        <v>#DIV/0!</v>
      </c>
      <c r="S248" s="5" t="e">
        <f t="shared" si="204"/>
        <v>#DIV/0!</v>
      </c>
      <c r="T248" s="5" t="e">
        <f t="shared" si="205"/>
        <v>#DIV/0!</v>
      </c>
      <c r="U248" s="5" t="e">
        <f t="shared" si="206"/>
        <v>#DIV/0!</v>
      </c>
      <c r="V248" s="5" t="e">
        <f t="shared" si="207"/>
        <v>#DIV/0!</v>
      </c>
      <c r="W248" s="5" t="e">
        <f t="shared" si="208"/>
        <v>#DIV/0!</v>
      </c>
      <c r="X248" s="5" t="e">
        <f t="shared" si="209"/>
        <v>#DIV/0!</v>
      </c>
      <c r="Y248" s="5" t="e">
        <f t="shared" si="210"/>
        <v>#DIV/0!</v>
      </c>
      <c r="Z248" s="5" t="e">
        <f t="shared" si="211"/>
        <v>#DIV/0!</v>
      </c>
      <c r="AA248" s="5" t="e">
        <f t="shared" si="212"/>
        <v>#DIV/0!</v>
      </c>
      <c r="AB248" s="5" t="e">
        <f t="shared" si="213"/>
        <v>#DIV/0!</v>
      </c>
      <c r="AC248" s="5" t="e">
        <f t="shared" si="214"/>
        <v>#DIV/0!</v>
      </c>
      <c r="AD248" s="5" t="e">
        <f t="shared" si="215"/>
        <v>#DIV/0!</v>
      </c>
      <c r="AF248" s="3" t="s">
        <v>580</v>
      </c>
      <c r="AG248" s="5">
        <v>1E-4</v>
      </c>
      <c r="AH248" s="5" t="str">
        <v/>
      </c>
      <c r="AI248" s="5" t="str">
        <v/>
      </c>
      <c r="AJ248" s="5" t="str">
        <v/>
      </c>
      <c r="AK248" s="5" t="str">
        <v/>
      </c>
      <c r="AL248" s="5" t="str">
        <v/>
      </c>
      <c r="AM248" s="5" t="str">
        <v/>
      </c>
      <c r="AN248" s="5" t="str">
        <v/>
      </c>
      <c r="AO248" s="5" t="str">
        <v/>
      </c>
      <c r="AP248" s="5" t="str">
        <v/>
      </c>
      <c r="AQ248" s="5" t="str">
        <v/>
      </c>
      <c r="AR248" s="5" t="str">
        <v/>
      </c>
      <c r="AS248" s="5" t="str">
        <v/>
      </c>
      <c r="AT248" s="5" t="str">
        <v/>
      </c>
      <c r="AU248" s="5" t="str">
        <v/>
      </c>
      <c r="AV248" s="5" t="str">
        <v/>
      </c>
      <c r="AW248" s="5" t="str">
        <v/>
      </c>
      <c r="AX248" s="5" t="str">
        <v/>
      </c>
      <c r="AY248" s="5" t="str">
        <v/>
      </c>
      <c r="AZ248" s="5" t="str">
        <v/>
      </c>
      <c r="BA248" s="5" t="str">
        <v/>
      </c>
      <c r="BB248" s="5" t="str">
        <v/>
      </c>
      <c r="BC248" s="5" t="str">
        <v/>
      </c>
      <c r="BD248" s="5" t="str">
        <v/>
      </c>
    </row>
    <row r="249" spans="1:56" ht="16" x14ac:dyDescent="0.2">
      <c r="A249" s="3" t="s">
        <v>244</v>
      </c>
      <c r="B249" s="3" t="s">
        <v>86</v>
      </c>
      <c r="C249" s="3">
        <v>0.105</v>
      </c>
      <c r="F249" s="3" t="s">
        <v>581</v>
      </c>
      <c r="G249" s="5" t="e">
        <f t="shared" ref="G249:G280" si="216">AVERAGEIFS(C:C,A:A,F249,B:B,"*african*")</f>
        <v>#DIV/0!</v>
      </c>
      <c r="H249" s="5" t="e">
        <f t="shared" ref="H249:H280" si="217">AVERAGEIFS(C:C,A:A,F249,B:B,"*black*")</f>
        <v>#DIV/0!</v>
      </c>
      <c r="I249" s="5" t="e">
        <f t="shared" ref="I249:I280" si="218">AVERAGEIFS(C:C,A:A,F249,B:B,"*caucasian*")</f>
        <v>#DIV/0!</v>
      </c>
      <c r="J249" s="5" t="e">
        <f t="shared" ref="J249:J280" si="219">AVERAGEIFS(C:C,A:A,F249,B:B,"*italy*")</f>
        <v>#DIV/0!</v>
      </c>
      <c r="K249" s="5" t="e">
        <f t="shared" ref="K249:K280" si="220">AVERAGEIFS(C:C,A:A,F249,B:B,"*olmsted*")</f>
        <v>#DIV/0!</v>
      </c>
      <c r="L249" s="5" t="e">
        <f t="shared" ref="L249:L280" si="221">AVERAGEIFS(C:C,A:A,F249,B:B,"*european*")</f>
        <v>#DIV/0!</v>
      </c>
      <c r="M249" s="5" t="e">
        <f t="shared" ref="M249:M280" si="222">AVERAGEIFS(C:C,A:A,F249,B:B,"*hawaii*")</f>
        <v>#DIV/0!</v>
      </c>
      <c r="N249" s="5" t="e">
        <f t="shared" ref="N249:N280" si="223">AVERAGEIFS(C:C,A:A,F249,B:B,"*hawaiian*")</f>
        <v>#DIV/0!</v>
      </c>
      <c r="O249" s="5" t="e">
        <f t="shared" ref="O249:O280" si="224">AVERAGEIFS(C:C,A:A,F249,B:B,"*USA asian*")</f>
        <v>#DIV/0!</v>
      </c>
      <c r="P249" s="5" t="e">
        <f t="shared" ref="P249:P280" si="225">AVERAGEIFS(C:C,A:A,F249,B:B,"*blood bank asian*")</f>
        <v>#DIV/0!</v>
      </c>
      <c r="Q249" s="5" t="e">
        <f t="shared" ref="Q249:Q280" si="226">AVERAGEIFS(C:C,A:A,F249,B:B,"*south asian indian*")</f>
        <v>#DIV/0!</v>
      </c>
      <c r="R249" s="5">
        <f t="shared" ref="R249:R280" si="227">AVERAGEIFS(C:C,A:A,F249,B:B,"*korean*")</f>
        <v>1E-4</v>
      </c>
      <c r="S249" s="5" t="e">
        <f t="shared" ref="S249:S280" si="228">AVERAGEIFS(C:C,A:A,F249,B:B,"*chinese*")</f>
        <v>#DIV/0!</v>
      </c>
      <c r="T249" s="5" t="e">
        <f t="shared" ref="T249:T280" si="229">AVERAGEIFS(C:C,A:A,F249,B:B,"*japanese*")</f>
        <v>#DIV/0!</v>
      </c>
      <c r="U249" s="5" t="e">
        <f t="shared" ref="U249:U280" si="230">AVERAGEIFS(C:C,A:A,F249,B:B,"*southeast asian*")</f>
        <v>#DIV/0!</v>
      </c>
      <c r="V249" s="5" t="e">
        <f t="shared" ref="V249:V280" si="231">AVERAGEIFS(C:C,A:A,F249,B:B,"*vietnamese*")</f>
        <v>#DIV/0!</v>
      </c>
      <c r="W249" s="5" t="e">
        <f t="shared" ref="W249:W280" si="232">AVERAGEIFS(C:C,A:A,F249,B:B,"*filipino*")</f>
        <v>#DIV/0!</v>
      </c>
      <c r="X249" s="5" t="e">
        <f t="shared" ref="X249:X280" si="233">AVERAGEIFS(C:C,A:A,F249,B:B,"*philippines*")</f>
        <v>#DIV/0!</v>
      </c>
      <c r="Y249" s="5" t="e">
        <f t="shared" ref="Y249:Y280" si="234">AVERAGEIFS(C:C,A:A,F249,B:B,"*hispanic*")</f>
        <v>#DIV/0!</v>
      </c>
      <c r="Z249" s="5" t="e">
        <f t="shared" ref="Z249:Z280" si="235">AVERAGEIFS(C:C,A:A,F249,B:B,"*spain*")</f>
        <v>#DIV/0!</v>
      </c>
      <c r="AA249" s="5" t="e">
        <f t="shared" ref="AA249:AA280" si="236">AVERAGEIFS(C:C,A:A,F249,B:B,"*mexican*")</f>
        <v>#DIV/0!</v>
      </c>
      <c r="AB249" s="5" t="e">
        <f t="shared" ref="AB249:AB280" si="237">AVERAGEIFS(C:C,A:A,F249,B:B,"*mestizo*")</f>
        <v>#DIV/0!</v>
      </c>
      <c r="AC249" s="5" t="e">
        <f t="shared" ref="AC249:AC280" si="238">AVERAGEIFS(C:C,A:A,F249,B:B,"*san diego*")</f>
        <v>#DIV/0!</v>
      </c>
      <c r="AD249" s="5" t="e">
        <f t="shared" ref="AD249:AD280" si="239">AVERAGEIFS(C:C,A:A,F249,B:B,"*middle eastern*")</f>
        <v>#DIV/0!</v>
      </c>
      <c r="AF249" s="3" t="s">
        <v>581</v>
      </c>
      <c r="AG249" s="5" t="str">
        <v/>
      </c>
      <c r="AH249" s="5" t="str">
        <v/>
      </c>
      <c r="AI249" s="5" t="str">
        <v/>
      </c>
      <c r="AJ249" s="5" t="str">
        <v/>
      </c>
      <c r="AK249" s="5" t="str">
        <v/>
      </c>
      <c r="AL249" s="5" t="str">
        <v/>
      </c>
      <c r="AM249" s="5" t="str">
        <v/>
      </c>
      <c r="AN249" s="5" t="str">
        <v/>
      </c>
      <c r="AO249" s="5" t="str">
        <v/>
      </c>
      <c r="AP249" s="5" t="str">
        <v/>
      </c>
      <c r="AQ249" s="5" t="str">
        <v/>
      </c>
      <c r="AR249" s="5">
        <v>1E-4</v>
      </c>
      <c r="AS249" s="5" t="str">
        <v/>
      </c>
      <c r="AT249" s="5" t="str">
        <v/>
      </c>
      <c r="AU249" s="5" t="str">
        <v/>
      </c>
      <c r="AV249" s="5" t="str">
        <v/>
      </c>
      <c r="AW249" s="5" t="str">
        <v/>
      </c>
      <c r="AX249" s="5" t="str">
        <v/>
      </c>
      <c r="AY249" s="5" t="str">
        <v/>
      </c>
      <c r="AZ249" s="5" t="str">
        <v/>
      </c>
      <c r="BA249" s="5" t="str">
        <v/>
      </c>
      <c r="BB249" s="5" t="str">
        <v/>
      </c>
      <c r="BC249" s="5" t="str">
        <v/>
      </c>
      <c r="BD249" s="5" t="str">
        <v/>
      </c>
    </row>
    <row r="250" spans="1:56" ht="16" x14ac:dyDescent="0.2">
      <c r="A250" s="3" t="s">
        <v>244</v>
      </c>
      <c r="B250" s="3" t="s">
        <v>84</v>
      </c>
      <c r="C250" s="3">
        <v>8.8999999999999996E-2</v>
      </c>
      <c r="F250" s="3" t="s">
        <v>582</v>
      </c>
      <c r="G250" s="5" t="e">
        <f t="shared" si="216"/>
        <v>#DIV/0!</v>
      </c>
      <c r="H250" s="5" t="e">
        <f t="shared" si="217"/>
        <v>#DIV/0!</v>
      </c>
      <c r="I250" s="5" t="e">
        <f t="shared" si="218"/>
        <v>#DIV/0!</v>
      </c>
      <c r="J250" s="5" t="e">
        <f t="shared" si="219"/>
        <v>#DIV/0!</v>
      </c>
      <c r="K250" s="5" t="e">
        <f t="shared" si="220"/>
        <v>#DIV/0!</v>
      </c>
      <c r="L250" s="5" t="e">
        <f t="shared" si="221"/>
        <v>#DIV/0!</v>
      </c>
      <c r="M250" s="5" t="e">
        <f t="shared" si="222"/>
        <v>#DIV/0!</v>
      </c>
      <c r="N250" s="5" t="e">
        <f t="shared" si="223"/>
        <v>#DIV/0!</v>
      </c>
      <c r="O250" s="5" t="e">
        <f t="shared" si="224"/>
        <v>#DIV/0!</v>
      </c>
      <c r="P250" s="5" t="e">
        <f t="shared" si="225"/>
        <v>#DIV/0!</v>
      </c>
      <c r="Q250" s="5" t="e">
        <f t="shared" si="226"/>
        <v>#DIV/0!</v>
      </c>
      <c r="R250" s="5" t="e">
        <f t="shared" si="227"/>
        <v>#DIV/0!</v>
      </c>
      <c r="S250" s="5" t="e">
        <f t="shared" si="228"/>
        <v>#DIV/0!</v>
      </c>
      <c r="T250" s="5" t="e">
        <f t="shared" si="229"/>
        <v>#DIV/0!</v>
      </c>
      <c r="U250" s="5" t="e">
        <f t="shared" si="230"/>
        <v>#DIV/0!</v>
      </c>
      <c r="V250" s="5" t="e">
        <f t="shared" si="231"/>
        <v>#DIV/0!</v>
      </c>
      <c r="W250" s="5" t="e">
        <f t="shared" si="232"/>
        <v>#DIV/0!</v>
      </c>
      <c r="X250" s="5" t="e">
        <f t="shared" si="233"/>
        <v>#DIV/0!</v>
      </c>
      <c r="Y250" s="5">
        <f t="shared" si="234"/>
        <v>1.9999999999999998E-4</v>
      </c>
      <c r="Z250" s="5" t="e">
        <f t="shared" si="235"/>
        <v>#DIV/0!</v>
      </c>
      <c r="AA250" s="5" t="e">
        <f t="shared" si="236"/>
        <v>#DIV/0!</v>
      </c>
      <c r="AB250" s="5" t="e">
        <f t="shared" si="237"/>
        <v>#DIV/0!</v>
      </c>
      <c r="AC250" s="5" t="e">
        <f t="shared" si="238"/>
        <v>#DIV/0!</v>
      </c>
      <c r="AD250" s="5" t="e">
        <f t="shared" si="239"/>
        <v>#DIV/0!</v>
      </c>
      <c r="AF250" s="3" t="s">
        <v>582</v>
      </c>
      <c r="AG250" s="5" t="str">
        <v/>
      </c>
      <c r="AH250" s="5" t="str">
        <v/>
      </c>
      <c r="AI250" s="5" t="str">
        <v/>
      </c>
      <c r="AJ250" s="5" t="str">
        <v/>
      </c>
      <c r="AK250" s="5" t="str">
        <v/>
      </c>
      <c r="AL250" s="5" t="str">
        <v/>
      </c>
      <c r="AM250" s="5" t="str">
        <v/>
      </c>
      <c r="AN250" s="5" t="str">
        <v/>
      </c>
      <c r="AO250" s="5" t="str">
        <v/>
      </c>
      <c r="AP250" s="5" t="str">
        <v/>
      </c>
      <c r="AQ250" s="5" t="str">
        <v/>
      </c>
      <c r="AR250" s="5" t="str">
        <v/>
      </c>
      <c r="AS250" s="5" t="str">
        <v/>
      </c>
      <c r="AT250" s="5" t="str">
        <v/>
      </c>
      <c r="AU250" s="5" t="str">
        <v/>
      </c>
      <c r="AV250" s="5" t="str">
        <v/>
      </c>
      <c r="AW250" s="5" t="str">
        <v/>
      </c>
      <c r="AX250" s="5" t="str">
        <v/>
      </c>
      <c r="AY250" s="5">
        <v>1.9999999999999998E-4</v>
      </c>
      <c r="AZ250" s="5" t="str">
        <v/>
      </c>
      <c r="BA250" s="5" t="str">
        <v/>
      </c>
      <c r="BB250" s="5" t="str">
        <v/>
      </c>
      <c r="BC250" s="5" t="str">
        <v/>
      </c>
      <c r="BD250" s="5" t="str">
        <v/>
      </c>
    </row>
    <row r="251" spans="1:56" ht="16" x14ac:dyDescent="0.2">
      <c r="A251" s="3" t="s">
        <v>244</v>
      </c>
      <c r="B251" s="3" t="s">
        <v>226</v>
      </c>
      <c r="C251" s="3">
        <v>6.9000000000000006E-2</v>
      </c>
      <c r="F251" s="3" t="s">
        <v>583</v>
      </c>
      <c r="G251" s="5" t="e">
        <f t="shared" si="216"/>
        <v>#DIV/0!</v>
      </c>
      <c r="H251" s="5" t="e">
        <f t="shared" si="217"/>
        <v>#DIV/0!</v>
      </c>
      <c r="I251" s="5" t="e">
        <f t="shared" si="218"/>
        <v>#DIV/0!</v>
      </c>
      <c r="J251" s="5" t="e">
        <f t="shared" si="219"/>
        <v>#DIV/0!</v>
      </c>
      <c r="K251" s="5" t="e">
        <f t="shared" si="220"/>
        <v>#DIV/0!</v>
      </c>
      <c r="L251" s="5" t="e">
        <f t="shared" si="221"/>
        <v>#DIV/0!</v>
      </c>
      <c r="M251" s="5" t="e">
        <f t="shared" si="222"/>
        <v>#DIV/0!</v>
      </c>
      <c r="N251" s="5" t="e">
        <f t="shared" si="223"/>
        <v>#DIV/0!</v>
      </c>
      <c r="O251" s="5" t="e">
        <f t="shared" si="224"/>
        <v>#DIV/0!</v>
      </c>
      <c r="P251" s="5" t="e">
        <f t="shared" si="225"/>
        <v>#DIV/0!</v>
      </c>
      <c r="Q251" s="5">
        <f t="shared" si="226"/>
        <v>2.9999999999999997E-4</v>
      </c>
      <c r="R251" s="5" t="e">
        <f t="shared" si="227"/>
        <v>#DIV/0!</v>
      </c>
      <c r="S251" s="5" t="e">
        <f t="shared" si="228"/>
        <v>#DIV/0!</v>
      </c>
      <c r="T251" s="5" t="e">
        <f t="shared" si="229"/>
        <v>#DIV/0!</v>
      </c>
      <c r="U251" s="5">
        <f t="shared" si="230"/>
        <v>2.9999999999999997E-4</v>
      </c>
      <c r="V251" s="5" t="e">
        <f t="shared" si="231"/>
        <v>#DIV/0!</v>
      </c>
      <c r="W251" s="5" t="e">
        <f t="shared" si="232"/>
        <v>#DIV/0!</v>
      </c>
      <c r="X251" s="5" t="e">
        <f t="shared" si="233"/>
        <v>#DIV/0!</v>
      </c>
      <c r="Y251" s="5" t="e">
        <f t="shared" si="234"/>
        <v>#DIV/0!</v>
      </c>
      <c r="Z251" s="5" t="e">
        <f t="shared" si="235"/>
        <v>#DIV/0!</v>
      </c>
      <c r="AA251" s="5" t="e">
        <f t="shared" si="236"/>
        <v>#DIV/0!</v>
      </c>
      <c r="AB251" s="5" t="e">
        <f t="shared" si="237"/>
        <v>#DIV/0!</v>
      </c>
      <c r="AC251" s="5" t="e">
        <f t="shared" si="238"/>
        <v>#DIV/0!</v>
      </c>
      <c r="AD251" s="5" t="e">
        <f t="shared" si="239"/>
        <v>#DIV/0!</v>
      </c>
      <c r="AF251" s="3" t="s">
        <v>583</v>
      </c>
      <c r="AG251" s="5" t="str">
        <v/>
      </c>
      <c r="AH251" s="5" t="str">
        <v/>
      </c>
      <c r="AI251" s="5" t="str">
        <v/>
      </c>
      <c r="AJ251" s="5" t="str">
        <v/>
      </c>
      <c r="AK251" s="5" t="str">
        <v/>
      </c>
      <c r="AL251" s="5" t="str">
        <v/>
      </c>
      <c r="AM251" s="5" t="str">
        <v/>
      </c>
      <c r="AN251" s="5" t="str">
        <v/>
      </c>
      <c r="AO251" s="5" t="str">
        <v/>
      </c>
      <c r="AP251" s="5" t="str">
        <v/>
      </c>
      <c r="AQ251" s="5">
        <v>2.9999999999999997E-4</v>
      </c>
      <c r="AR251" s="5" t="str">
        <v/>
      </c>
      <c r="AS251" s="5" t="str">
        <v/>
      </c>
      <c r="AT251" s="5" t="str">
        <v/>
      </c>
      <c r="AU251" s="5">
        <v>2.9999999999999997E-4</v>
      </c>
      <c r="AV251" s="5" t="str">
        <v/>
      </c>
      <c r="AW251" s="5" t="str">
        <v/>
      </c>
      <c r="AX251" s="5" t="str">
        <v/>
      </c>
      <c r="AY251" s="5" t="str">
        <v/>
      </c>
      <c r="AZ251" s="5" t="str">
        <v/>
      </c>
      <c r="BA251" s="5" t="str">
        <v/>
      </c>
      <c r="BB251" s="5" t="str">
        <v/>
      </c>
      <c r="BC251" s="5" t="str">
        <v/>
      </c>
      <c r="BD251" s="5" t="str">
        <v/>
      </c>
    </row>
    <row r="252" spans="1:56" ht="16" x14ac:dyDescent="0.2">
      <c r="A252" s="3" t="s">
        <v>248</v>
      </c>
      <c r="B252" s="3" t="s">
        <v>684</v>
      </c>
      <c r="C252" s="3">
        <v>3.0000000000000001E-3</v>
      </c>
      <c r="F252" s="3" t="s">
        <v>584</v>
      </c>
      <c r="G252" s="5" t="e">
        <f t="shared" si="216"/>
        <v>#DIV/0!</v>
      </c>
      <c r="H252" s="5" t="e">
        <f t="shared" si="217"/>
        <v>#DIV/0!</v>
      </c>
      <c r="I252" s="5" t="e">
        <f t="shared" si="218"/>
        <v>#DIV/0!</v>
      </c>
      <c r="J252" s="5" t="e">
        <f t="shared" si="219"/>
        <v>#DIV/0!</v>
      </c>
      <c r="K252" s="5" t="e">
        <f t="shared" si="220"/>
        <v>#DIV/0!</v>
      </c>
      <c r="L252" s="5" t="e">
        <f t="shared" si="221"/>
        <v>#DIV/0!</v>
      </c>
      <c r="M252" s="5" t="e">
        <f t="shared" si="222"/>
        <v>#DIV/0!</v>
      </c>
      <c r="N252" s="5" t="e">
        <f t="shared" si="223"/>
        <v>#DIV/0!</v>
      </c>
      <c r="O252" s="5">
        <f t="shared" si="224"/>
        <v>2.9999999999999997E-4</v>
      </c>
      <c r="P252" s="5" t="e">
        <f t="shared" si="225"/>
        <v>#DIV/0!</v>
      </c>
      <c r="Q252" s="5">
        <f t="shared" si="226"/>
        <v>1E-4</v>
      </c>
      <c r="R252" s="5" t="e">
        <f t="shared" si="227"/>
        <v>#DIV/0!</v>
      </c>
      <c r="S252" s="5">
        <f t="shared" si="228"/>
        <v>1E-4</v>
      </c>
      <c r="T252" s="5" t="e">
        <f t="shared" si="229"/>
        <v>#DIV/0!</v>
      </c>
      <c r="U252" s="5" t="e">
        <f t="shared" si="230"/>
        <v>#DIV/0!</v>
      </c>
      <c r="V252" s="5" t="e">
        <f t="shared" si="231"/>
        <v>#DIV/0!</v>
      </c>
      <c r="W252" s="5" t="e">
        <f t="shared" si="232"/>
        <v>#DIV/0!</v>
      </c>
      <c r="X252" s="5" t="e">
        <f t="shared" si="233"/>
        <v>#DIV/0!</v>
      </c>
      <c r="Y252" s="5" t="e">
        <f t="shared" si="234"/>
        <v>#DIV/0!</v>
      </c>
      <c r="Z252" s="5" t="e">
        <f t="shared" si="235"/>
        <v>#DIV/0!</v>
      </c>
      <c r="AA252" s="5" t="e">
        <f t="shared" si="236"/>
        <v>#DIV/0!</v>
      </c>
      <c r="AB252" s="5" t="e">
        <f t="shared" si="237"/>
        <v>#DIV/0!</v>
      </c>
      <c r="AC252" s="5" t="e">
        <f t="shared" si="238"/>
        <v>#DIV/0!</v>
      </c>
      <c r="AD252" s="5" t="e">
        <f t="shared" si="239"/>
        <v>#DIV/0!</v>
      </c>
      <c r="AF252" s="3" t="s">
        <v>584</v>
      </c>
      <c r="AG252" s="5" t="str">
        <v/>
      </c>
      <c r="AH252" s="5" t="str">
        <v/>
      </c>
      <c r="AI252" s="5" t="str">
        <v/>
      </c>
      <c r="AJ252" s="5" t="str">
        <v/>
      </c>
      <c r="AK252" s="5" t="str">
        <v/>
      </c>
      <c r="AL252" s="5" t="str">
        <v/>
      </c>
      <c r="AM252" s="5" t="str">
        <v/>
      </c>
      <c r="AN252" s="5" t="str">
        <v/>
      </c>
      <c r="AO252" s="5">
        <v>2.9999999999999997E-4</v>
      </c>
      <c r="AP252" s="5" t="str">
        <v/>
      </c>
      <c r="AQ252" s="5">
        <v>1E-4</v>
      </c>
      <c r="AR252" s="5" t="str">
        <v/>
      </c>
      <c r="AS252" s="5">
        <v>1E-4</v>
      </c>
      <c r="AT252" s="5" t="str">
        <v/>
      </c>
      <c r="AU252" s="5" t="str">
        <v/>
      </c>
      <c r="AV252" s="5" t="str">
        <v/>
      </c>
      <c r="AW252" s="5" t="str">
        <v/>
      </c>
      <c r="AX252" s="5" t="str">
        <v/>
      </c>
      <c r="AY252" s="5" t="str">
        <v/>
      </c>
      <c r="AZ252" s="5" t="str">
        <v/>
      </c>
      <c r="BA252" s="5" t="str">
        <v/>
      </c>
      <c r="BB252" s="5" t="str">
        <v/>
      </c>
      <c r="BC252" s="5" t="str">
        <v/>
      </c>
      <c r="BD252" s="5" t="str">
        <v/>
      </c>
    </row>
    <row r="253" spans="1:56" ht="16" x14ac:dyDescent="0.2">
      <c r="A253" s="3" t="s">
        <v>248</v>
      </c>
      <c r="B253" s="3" t="s">
        <v>675</v>
      </c>
      <c r="C253" s="3">
        <v>3.0000000000000001E-3</v>
      </c>
      <c r="F253" s="3" t="s">
        <v>585</v>
      </c>
      <c r="G253" s="5" t="e">
        <f t="shared" si="216"/>
        <v>#DIV/0!</v>
      </c>
      <c r="H253" s="5" t="e">
        <f t="shared" si="217"/>
        <v>#DIV/0!</v>
      </c>
      <c r="I253" s="5" t="e">
        <f t="shared" si="218"/>
        <v>#DIV/0!</v>
      </c>
      <c r="J253" s="5" t="e">
        <f t="shared" si="219"/>
        <v>#DIV/0!</v>
      </c>
      <c r="K253" s="5" t="e">
        <f t="shared" si="220"/>
        <v>#DIV/0!</v>
      </c>
      <c r="L253" s="5" t="e">
        <f t="shared" si="221"/>
        <v>#DIV/0!</v>
      </c>
      <c r="M253" s="5" t="e">
        <f t="shared" si="222"/>
        <v>#DIV/0!</v>
      </c>
      <c r="N253" s="5" t="e">
        <f t="shared" si="223"/>
        <v>#DIV/0!</v>
      </c>
      <c r="O253" s="5" t="e">
        <f t="shared" si="224"/>
        <v>#DIV/0!</v>
      </c>
      <c r="P253" s="5" t="e">
        <f t="shared" si="225"/>
        <v>#DIV/0!</v>
      </c>
      <c r="Q253" s="5" t="e">
        <f t="shared" si="226"/>
        <v>#DIV/0!</v>
      </c>
      <c r="R253" s="5" t="e">
        <f t="shared" si="227"/>
        <v>#DIV/0!</v>
      </c>
      <c r="S253" s="5" t="e">
        <f t="shared" si="228"/>
        <v>#DIV/0!</v>
      </c>
      <c r="T253" s="5" t="e">
        <f t="shared" si="229"/>
        <v>#DIV/0!</v>
      </c>
      <c r="U253" s="5" t="e">
        <f t="shared" si="230"/>
        <v>#DIV/0!</v>
      </c>
      <c r="V253" s="5" t="e">
        <f t="shared" si="231"/>
        <v>#DIV/0!</v>
      </c>
      <c r="W253" s="5" t="e">
        <f t="shared" si="232"/>
        <v>#DIV/0!</v>
      </c>
      <c r="X253" s="5" t="e">
        <f t="shared" si="233"/>
        <v>#DIV/0!</v>
      </c>
      <c r="Y253" s="5">
        <f t="shared" si="234"/>
        <v>4.0000000000000002E-4</v>
      </c>
      <c r="Z253" s="5" t="e">
        <f t="shared" si="235"/>
        <v>#DIV/0!</v>
      </c>
      <c r="AA253" s="5" t="e">
        <f t="shared" si="236"/>
        <v>#DIV/0!</v>
      </c>
      <c r="AB253" s="5" t="e">
        <f t="shared" si="237"/>
        <v>#DIV/0!</v>
      </c>
      <c r="AC253" s="5" t="e">
        <f t="shared" si="238"/>
        <v>#DIV/0!</v>
      </c>
      <c r="AD253" s="5" t="e">
        <f t="shared" si="239"/>
        <v>#DIV/0!</v>
      </c>
      <c r="AF253" s="3" t="s">
        <v>585</v>
      </c>
      <c r="AG253" s="5" t="str">
        <v/>
      </c>
      <c r="AH253" s="5" t="str">
        <v/>
      </c>
      <c r="AI253" s="5" t="str">
        <v/>
      </c>
      <c r="AJ253" s="5" t="str">
        <v/>
      </c>
      <c r="AK253" s="5" t="str">
        <v/>
      </c>
      <c r="AL253" s="5" t="str">
        <v/>
      </c>
      <c r="AM253" s="5" t="str">
        <v/>
      </c>
      <c r="AN253" s="5" t="str">
        <v/>
      </c>
      <c r="AO253" s="5" t="str">
        <v/>
      </c>
      <c r="AP253" s="5" t="str">
        <v/>
      </c>
      <c r="AQ253" s="5" t="str">
        <v/>
      </c>
      <c r="AR253" s="5" t="str">
        <v/>
      </c>
      <c r="AS253" s="5" t="str">
        <v/>
      </c>
      <c r="AT253" s="5" t="str">
        <v/>
      </c>
      <c r="AU253" s="5" t="str">
        <v/>
      </c>
      <c r="AV253" s="5" t="str">
        <v/>
      </c>
      <c r="AW253" s="5" t="str">
        <v/>
      </c>
      <c r="AX253" s="5" t="str">
        <v/>
      </c>
      <c r="AY253" s="5">
        <v>4.0000000000000002E-4</v>
      </c>
      <c r="AZ253" s="5" t="str">
        <v/>
      </c>
      <c r="BA253" s="5" t="str">
        <v/>
      </c>
      <c r="BB253" s="5" t="str">
        <v/>
      </c>
      <c r="BC253" s="5" t="str">
        <v/>
      </c>
      <c r="BD253" s="5" t="str">
        <v/>
      </c>
    </row>
    <row r="254" spans="1:56" ht="32" x14ac:dyDescent="0.2">
      <c r="A254" s="3" t="s">
        <v>248</v>
      </c>
      <c r="B254" s="3" t="s">
        <v>233</v>
      </c>
      <c r="C254" s="3">
        <v>2.0000000000000001E-4</v>
      </c>
      <c r="F254" s="3" t="s">
        <v>586</v>
      </c>
      <c r="G254" s="5" t="e">
        <f t="shared" si="216"/>
        <v>#DIV/0!</v>
      </c>
      <c r="H254" s="5" t="e">
        <f t="shared" si="217"/>
        <v>#DIV/0!</v>
      </c>
      <c r="I254" s="5" t="e">
        <f t="shared" si="218"/>
        <v>#DIV/0!</v>
      </c>
      <c r="J254" s="5" t="e">
        <f t="shared" si="219"/>
        <v>#DIV/0!</v>
      </c>
      <c r="K254" s="5" t="e">
        <f t="shared" si="220"/>
        <v>#DIV/0!</v>
      </c>
      <c r="L254" s="5" t="e">
        <f t="shared" si="221"/>
        <v>#DIV/0!</v>
      </c>
      <c r="M254" s="5" t="e">
        <f t="shared" si="222"/>
        <v>#DIV/0!</v>
      </c>
      <c r="N254" s="5" t="e">
        <f t="shared" si="223"/>
        <v>#DIV/0!</v>
      </c>
      <c r="O254" s="5" t="e">
        <f t="shared" si="224"/>
        <v>#DIV/0!</v>
      </c>
      <c r="P254" s="5" t="e">
        <f t="shared" si="225"/>
        <v>#DIV/0!</v>
      </c>
      <c r="Q254" s="5">
        <f t="shared" si="226"/>
        <v>1E-4</v>
      </c>
      <c r="R254" s="5" t="e">
        <f t="shared" si="227"/>
        <v>#DIV/0!</v>
      </c>
      <c r="S254" s="5" t="e">
        <f t="shared" si="228"/>
        <v>#DIV/0!</v>
      </c>
      <c r="T254" s="5" t="e">
        <f t="shared" si="229"/>
        <v>#DIV/0!</v>
      </c>
      <c r="U254" s="5" t="e">
        <f t="shared" si="230"/>
        <v>#DIV/0!</v>
      </c>
      <c r="V254" s="5" t="e">
        <f t="shared" si="231"/>
        <v>#DIV/0!</v>
      </c>
      <c r="W254" s="5" t="e">
        <f t="shared" si="232"/>
        <v>#DIV/0!</v>
      </c>
      <c r="X254" s="5" t="e">
        <f t="shared" si="233"/>
        <v>#DIV/0!</v>
      </c>
      <c r="Y254" s="5" t="e">
        <f t="shared" si="234"/>
        <v>#DIV/0!</v>
      </c>
      <c r="Z254" s="5" t="e">
        <f t="shared" si="235"/>
        <v>#DIV/0!</v>
      </c>
      <c r="AA254" s="5" t="e">
        <f t="shared" si="236"/>
        <v>#DIV/0!</v>
      </c>
      <c r="AB254" s="5" t="e">
        <f t="shared" si="237"/>
        <v>#DIV/0!</v>
      </c>
      <c r="AC254" s="5" t="e">
        <f t="shared" si="238"/>
        <v>#DIV/0!</v>
      </c>
      <c r="AD254" s="5" t="e">
        <f t="shared" si="239"/>
        <v>#DIV/0!</v>
      </c>
      <c r="AF254" s="3" t="s">
        <v>586</v>
      </c>
      <c r="AG254" s="5" t="str">
        <v/>
      </c>
      <c r="AH254" s="5" t="str">
        <v/>
      </c>
      <c r="AI254" s="5" t="str">
        <v/>
      </c>
      <c r="AJ254" s="5" t="str">
        <v/>
      </c>
      <c r="AK254" s="5" t="str">
        <v/>
      </c>
      <c r="AL254" s="5" t="str">
        <v/>
      </c>
      <c r="AM254" s="5" t="str">
        <v/>
      </c>
      <c r="AN254" s="5" t="str">
        <v/>
      </c>
      <c r="AO254" s="5" t="str">
        <v/>
      </c>
      <c r="AP254" s="5" t="str">
        <v/>
      </c>
      <c r="AQ254" s="5">
        <v>1E-4</v>
      </c>
      <c r="AR254" s="5" t="str">
        <v/>
      </c>
      <c r="AS254" s="5" t="str">
        <v/>
      </c>
      <c r="AT254" s="5" t="str">
        <v/>
      </c>
      <c r="AU254" s="5" t="str">
        <v/>
      </c>
      <c r="AV254" s="5" t="str">
        <v/>
      </c>
      <c r="AW254" s="5" t="str">
        <v/>
      </c>
      <c r="AX254" s="5" t="str">
        <v/>
      </c>
      <c r="AY254" s="5" t="str">
        <v/>
      </c>
      <c r="AZ254" s="5" t="str">
        <v/>
      </c>
      <c r="BA254" s="5" t="str">
        <v/>
      </c>
      <c r="BB254" s="5" t="str">
        <v/>
      </c>
      <c r="BC254" s="5" t="str">
        <v/>
      </c>
      <c r="BD254" s="5" t="str">
        <v/>
      </c>
    </row>
    <row r="255" spans="1:56" ht="16" x14ac:dyDescent="0.2">
      <c r="A255" s="3" t="s">
        <v>250</v>
      </c>
      <c r="B255" s="3" t="s">
        <v>86</v>
      </c>
      <c r="C255" s="3">
        <v>1E-3</v>
      </c>
      <c r="F255" s="3" t="s">
        <v>54</v>
      </c>
      <c r="G255" s="5">
        <f t="shared" si="216"/>
        <v>1.9199999999999998E-2</v>
      </c>
      <c r="H255" s="5">
        <f t="shared" si="217"/>
        <v>1.9599999999999999E-2</v>
      </c>
      <c r="I255" s="5">
        <f t="shared" si="218"/>
        <v>2.2760000000000002E-2</v>
      </c>
      <c r="J255" s="5" t="e">
        <f t="shared" si="219"/>
        <v>#DIV/0!</v>
      </c>
      <c r="K255" s="5">
        <f t="shared" si="220"/>
        <v>2.7E-2</v>
      </c>
      <c r="L255" s="5">
        <f t="shared" si="221"/>
        <v>2.0050000000000002E-2</v>
      </c>
      <c r="M255" s="5">
        <f t="shared" si="222"/>
        <v>3.3399999999999999E-2</v>
      </c>
      <c r="N255" s="5">
        <f t="shared" si="223"/>
        <v>2.8799999999999999E-2</v>
      </c>
      <c r="O255" s="5">
        <f t="shared" si="224"/>
        <v>2.4E-2</v>
      </c>
      <c r="P255" s="5">
        <f t="shared" si="225"/>
        <v>3.1E-2</v>
      </c>
      <c r="Q255" s="5">
        <f t="shared" si="226"/>
        <v>1.1299999999999999E-2</v>
      </c>
      <c r="R255" s="5">
        <f t="shared" si="227"/>
        <v>2.6800000000000001E-2</v>
      </c>
      <c r="S255" s="5">
        <f t="shared" si="228"/>
        <v>3.3300000000000003E-2</v>
      </c>
      <c r="T255" s="5">
        <f t="shared" si="229"/>
        <v>3.0099999999999998E-2</v>
      </c>
      <c r="U255" s="5">
        <f t="shared" si="230"/>
        <v>2.2599999999999999E-2</v>
      </c>
      <c r="V255" s="5">
        <f t="shared" si="231"/>
        <v>3.04E-2</v>
      </c>
      <c r="W255" s="5">
        <f t="shared" si="232"/>
        <v>1.5800000000000002E-2</v>
      </c>
      <c r="X255" s="5">
        <f t="shared" si="233"/>
        <v>0.01</v>
      </c>
      <c r="Y255" s="5">
        <f t="shared" si="234"/>
        <v>1.9560000000000001E-2</v>
      </c>
      <c r="Z255" s="5" t="e">
        <f t="shared" si="235"/>
        <v>#DIV/0!</v>
      </c>
      <c r="AA255" s="5">
        <f t="shared" si="236"/>
        <v>2.2199999999999998E-2</v>
      </c>
      <c r="AB255" s="5">
        <f t="shared" si="237"/>
        <v>2.5999999999999999E-2</v>
      </c>
      <c r="AC255" s="5">
        <f t="shared" si="238"/>
        <v>1.6E-2</v>
      </c>
      <c r="AD255" s="5">
        <f t="shared" si="239"/>
        <v>4.1399999999999999E-2</v>
      </c>
      <c r="AF255" s="3" t="s">
        <v>54</v>
      </c>
      <c r="AG255" s="5">
        <v>1.9199999999999998E-2</v>
      </c>
      <c r="AH255" s="5">
        <v>1.9599999999999999E-2</v>
      </c>
      <c r="AI255" s="5">
        <v>2.2760000000000002E-2</v>
      </c>
      <c r="AJ255" s="5" t="str">
        <v/>
      </c>
      <c r="AK255" s="5">
        <v>2.7E-2</v>
      </c>
      <c r="AL255" s="5">
        <v>2.0050000000000002E-2</v>
      </c>
      <c r="AM255" s="5">
        <v>3.3399999999999999E-2</v>
      </c>
      <c r="AN255" s="5">
        <v>2.8799999999999999E-2</v>
      </c>
      <c r="AO255" s="5">
        <v>2.4E-2</v>
      </c>
      <c r="AP255" s="5">
        <v>3.1E-2</v>
      </c>
      <c r="AQ255" s="5">
        <v>1.1299999999999999E-2</v>
      </c>
      <c r="AR255" s="5">
        <v>2.6800000000000001E-2</v>
      </c>
      <c r="AS255" s="5">
        <v>3.3300000000000003E-2</v>
      </c>
      <c r="AT255" s="5">
        <v>3.0099999999999998E-2</v>
      </c>
      <c r="AU255" s="5">
        <v>2.2599999999999999E-2</v>
      </c>
      <c r="AV255" s="5">
        <v>3.04E-2</v>
      </c>
      <c r="AW255" s="5">
        <v>1.5800000000000002E-2</v>
      </c>
      <c r="AX255" s="5">
        <v>0.01</v>
      </c>
      <c r="AY255" s="5">
        <v>1.9560000000000001E-2</v>
      </c>
      <c r="AZ255" s="5" t="str">
        <v/>
      </c>
      <c r="BA255" s="5">
        <v>2.2199999999999998E-2</v>
      </c>
      <c r="BB255" s="5">
        <v>2.5999999999999999E-2</v>
      </c>
      <c r="BC255" s="5">
        <v>1.6E-2</v>
      </c>
      <c r="BD255" s="5">
        <v>4.1399999999999999E-2</v>
      </c>
    </row>
    <row r="256" spans="1:56" ht="16" x14ac:dyDescent="0.2">
      <c r="A256" s="3" t="s">
        <v>13</v>
      </c>
      <c r="B256" s="3" t="s">
        <v>684</v>
      </c>
      <c r="C256" s="3">
        <v>0.17369999999999999</v>
      </c>
      <c r="F256" s="3"/>
      <c r="G256" s="5" t="e">
        <f t="shared" si="216"/>
        <v>#DIV/0!</v>
      </c>
      <c r="H256" s="5" t="e">
        <f t="shared" si="217"/>
        <v>#DIV/0!</v>
      </c>
      <c r="I256" s="5" t="e">
        <f t="shared" si="218"/>
        <v>#DIV/0!</v>
      </c>
      <c r="J256" s="5" t="e">
        <f t="shared" si="219"/>
        <v>#DIV/0!</v>
      </c>
      <c r="K256" s="5" t="e">
        <f t="shared" si="220"/>
        <v>#DIV/0!</v>
      </c>
      <c r="L256" s="5" t="e">
        <f t="shared" si="221"/>
        <v>#DIV/0!</v>
      </c>
      <c r="M256" s="5" t="e">
        <f t="shared" si="222"/>
        <v>#DIV/0!</v>
      </c>
      <c r="N256" s="5" t="e">
        <f t="shared" si="223"/>
        <v>#DIV/0!</v>
      </c>
      <c r="O256" s="5" t="e">
        <f t="shared" si="224"/>
        <v>#DIV/0!</v>
      </c>
      <c r="P256" s="5" t="e">
        <f t="shared" si="225"/>
        <v>#DIV/0!</v>
      </c>
      <c r="Q256" s="5" t="e">
        <f t="shared" si="226"/>
        <v>#DIV/0!</v>
      </c>
      <c r="R256" s="5" t="e">
        <f t="shared" si="227"/>
        <v>#DIV/0!</v>
      </c>
      <c r="S256" s="5" t="e">
        <f t="shared" si="228"/>
        <v>#DIV/0!</v>
      </c>
      <c r="T256" s="5" t="e">
        <f t="shared" si="229"/>
        <v>#DIV/0!</v>
      </c>
      <c r="U256" s="5" t="e">
        <f t="shared" si="230"/>
        <v>#DIV/0!</v>
      </c>
      <c r="V256" s="5" t="e">
        <f t="shared" si="231"/>
        <v>#DIV/0!</v>
      </c>
      <c r="W256" s="5" t="e">
        <f t="shared" si="232"/>
        <v>#DIV/0!</v>
      </c>
      <c r="X256" s="5" t="e">
        <f t="shared" si="233"/>
        <v>#DIV/0!</v>
      </c>
      <c r="Y256" s="5" t="e">
        <f t="shared" si="234"/>
        <v>#DIV/0!</v>
      </c>
      <c r="Z256" s="5" t="e">
        <f t="shared" si="235"/>
        <v>#DIV/0!</v>
      </c>
      <c r="AA256" s="5" t="e">
        <f t="shared" si="236"/>
        <v>#DIV/0!</v>
      </c>
      <c r="AB256" s="5" t="e">
        <f t="shared" si="237"/>
        <v>#DIV/0!</v>
      </c>
      <c r="AC256" s="5" t="e">
        <f t="shared" si="238"/>
        <v>#DIV/0!</v>
      </c>
      <c r="AD256" s="5" t="e">
        <f t="shared" si="239"/>
        <v>#DIV/0!</v>
      </c>
      <c r="AF256" s="3"/>
      <c r="AG256" s="5" t="str">
        <v/>
      </c>
      <c r="AH256" s="5" t="str">
        <v/>
      </c>
      <c r="AI256" s="5" t="str">
        <v/>
      </c>
      <c r="AJ256" s="5" t="str">
        <v/>
      </c>
      <c r="AK256" s="5" t="str">
        <v/>
      </c>
      <c r="AL256" s="5" t="str">
        <v/>
      </c>
      <c r="AM256" s="5" t="str">
        <v/>
      </c>
      <c r="AN256" s="5" t="str">
        <v/>
      </c>
      <c r="AO256" s="5" t="str">
        <v/>
      </c>
      <c r="AP256" s="5" t="str">
        <v/>
      </c>
      <c r="AQ256" s="5" t="str">
        <v/>
      </c>
      <c r="AR256" s="5" t="str">
        <v/>
      </c>
      <c r="AS256" s="5" t="str">
        <v/>
      </c>
      <c r="AT256" s="5" t="str">
        <v/>
      </c>
      <c r="AU256" s="5" t="str">
        <v/>
      </c>
      <c r="AV256" s="5" t="str">
        <v/>
      </c>
      <c r="AW256" s="5" t="str">
        <v/>
      </c>
      <c r="AX256" s="5" t="str">
        <v/>
      </c>
      <c r="AY256" s="5" t="str">
        <v/>
      </c>
      <c r="AZ256" s="5" t="str">
        <v/>
      </c>
      <c r="BA256" s="5" t="str">
        <v/>
      </c>
      <c r="BB256" s="5" t="str">
        <v/>
      </c>
      <c r="BC256" s="5" t="str">
        <v/>
      </c>
      <c r="BD256" s="5" t="str">
        <v/>
      </c>
    </row>
    <row r="257" spans="1:56" ht="16" x14ac:dyDescent="0.2">
      <c r="A257" s="3" t="s">
        <v>13</v>
      </c>
      <c r="B257" s="3" t="s">
        <v>675</v>
      </c>
      <c r="C257" s="3">
        <v>0.17399999999999999</v>
      </c>
      <c r="F257" s="3" t="s">
        <v>56</v>
      </c>
      <c r="G257" s="5">
        <f t="shared" si="216"/>
        <v>1.42E-3</v>
      </c>
      <c r="H257" s="5">
        <f t="shared" si="217"/>
        <v>6.9999999999999999E-4</v>
      </c>
      <c r="I257" s="5">
        <f t="shared" si="218"/>
        <v>1.65E-3</v>
      </c>
      <c r="J257" s="5" t="e">
        <f t="shared" si="219"/>
        <v>#DIV/0!</v>
      </c>
      <c r="K257" s="5" t="e">
        <f t="shared" si="220"/>
        <v>#DIV/0!</v>
      </c>
      <c r="L257" s="5">
        <f t="shared" si="221"/>
        <v>2.9999999999999997E-4</v>
      </c>
      <c r="M257" s="5">
        <f t="shared" si="222"/>
        <v>5.9999999999999995E-4</v>
      </c>
      <c r="N257" s="5">
        <f t="shared" si="223"/>
        <v>5.9999999999999995E-4</v>
      </c>
      <c r="O257" s="5">
        <f t="shared" si="224"/>
        <v>2.9999999999999997E-4</v>
      </c>
      <c r="P257" s="5" t="e">
        <f t="shared" si="225"/>
        <v>#DIV/0!</v>
      </c>
      <c r="Q257" s="5">
        <f t="shared" si="226"/>
        <v>4.0000000000000002E-4</v>
      </c>
      <c r="R257" s="5">
        <f t="shared" si="227"/>
        <v>4.0000000000000002E-4</v>
      </c>
      <c r="S257" s="5">
        <f t="shared" si="228"/>
        <v>2.0000000000000001E-4</v>
      </c>
      <c r="T257" s="5">
        <f t="shared" si="229"/>
        <v>2.0000000000000001E-4</v>
      </c>
      <c r="U257" s="5">
        <f t="shared" si="230"/>
        <v>6.9999999999999999E-4</v>
      </c>
      <c r="V257" s="5">
        <f t="shared" si="231"/>
        <v>2.9999999999999997E-4</v>
      </c>
      <c r="W257" s="5">
        <f t="shared" si="232"/>
        <v>5.0000000000000001E-4</v>
      </c>
      <c r="X257" s="5" t="e">
        <f t="shared" si="233"/>
        <v>#DIV/0!</v>
      </c>
      <c r="Y257" s="5">
        <f t="shared" si="234"/>
        <v>1.9980000000000001E-2</v>
      </c>
      <c r="Z257" s="5">
        <f t="shared" si="235"/>
        <v>1.4E-2</v>
      </c>
      <c r="AA257" s="5">
        <f t="shared" si="236"/>
        <v>3.8600000000000002E-2</v>
      </c>
      <c r="AB257" s="5">
        <f t="shared" si="237"/>
        <v>4.5999999999999999E-2</v>
      </c>
      <c r="AC257" s="5">
        <f t="shared" si="238"/>
        <v>2E-3</v>
      </c>
      <c r="AD257" s="5">
        <f t="shared" si="239"/>
        <v>2.9999999999999997E-4</v>
      </c>
      <c r="AF257" s="3" t="s">
        <v>56</v>
      </c>
      <c r="AG257" s="5">
        <v>1.42E-3</v>
      </c>
      <c r="AH257" s="5">
        <v>6.9999999999999999E-4</v>
      </c>
      <c r="AI257" s="5">
        <v>1.65E-3</v>
      </c>
      <c r="AJ257" s="5" t="str">
        <v/>
      </c>
      <c r="AK257" s="5" t="str">
        <v/>
      </c>
      <c r="AL257" s="5">
        <v>2.9999999999999997E-4</v>
      </c>
      <c r="AM257" s="5">
        <v>5.9999999999999995E-4</v>
      </c>
      <c r="AN257" s="5">
        <v>5.9999999999999995E-4</v>
      </c>
      <c r="AO257" s="5">
        <v>2.9999999999999997E-4</v>
      </c>
      <c r="AP257" s="5" t="str">
        <v/>
      </c>
      <c r="AQ257" s="5">
        <v>4.0000000000000002E-4</v>
      </c>
      <c r="AR257" s="5">
        <v>4.0000000000000002E-4</v>
      </c>
      <c r="AS257" s="5">
        <v>2.0000000000000001E-4</v>
      </c>
      <c r="AT257" s="5">
        <v>2.0000000000000001E-4</v>
      </c>
      <c r="AU257" s="5">
        <v>6.9999999999999999E-4</v>
      </c>
      <c r="AV257" s="5">
        <v>2.9999999999999997E-4</v>
      </c>
      <c r="AW257" s="5">
        <v>5.0000000000000001E-4</v>
      </c>
      <c r="AX257" s="5" t="str">
        <v/>
      </c>
      <c r="AY257" s="5">
        <v>1.9980000000000001E-2</v>
      </c>
      <c r="AZ257" s="5">
        <v>1.4E-2</v>
      </c>
      <c r="BA257" s="5">
        <v>3.8600000000000002E-2</v>
      </c>
      <c r="BB257" s="5">
        <v>4.5999999999999999E-2</v>
      </c>
      <c r="BC257" s="5">
        <v>2E-3</v>
      </c>
      <c r="BD257" s="5">
        <v>2.9999999999999997E-4</v>
      </c>
    </row>
    <row r="258" spans="1:56" ht="16" x14ac:dyDescent="0.2">
      <c r="A258" s="3" t="s">
        <v>13</v>
      </c>
      <c r="B258" s="3" t="s">
        <v>685</v>
      </c>
      <c r="C258" s="3">
        <v>0.19409999999999999</v>
      </c>
      <c r="F258" s="3" t="s">
        <v>589</v>
      </c>
      <c r="G258" s="5" t="e">
        <f t="shared" si="216"/>
        <v>#DIV/0!</v>
      </c>
      <c r="H258" s="5" t="e">
        <f t="shared" si="217"/>
        <v>#DIV/0!</v>
      </c>
      <c r="I258" s="5">
        <f t="shared" si="218"/>
        <v>1.5499999999999999E-3</v>
      </c>
      <c r="J258" s="5" t="e">
        <f t="shared" si="219"/>
        <v>#DIV/0!</v>
      </c>
      <c r="K258" s="5" t="e">
        <f t="shared" si="220"/>
        <v>#DIV/0!</v>
      </c>
      <c r="L258" s="5">
        <f t="shared" si="221"/>
        <v>1E-3</v>
      </c>
      <c r="M258" s="5">
        <f t="shared" si="222"/>
        <v>6.9999999999999999E-4</v>
      </c>
      <c r="N258" s="5">
        <f t="shared" si="223"/>
        <v>6.9999999999999999E-4</v>
      </c>
      <c r="O258" s="5">
        <f t="shared" si="224"/>
        <v>3.7000000000000002E-3</v>
      </c>
      <c r="P258" s="5">
        <f t="shared" si="225"/>
        <v>5.0000000000000001E-3</v>
      </c>
      <c r="Q258" s="5">
        <f t="shared" si="226"/>
        <v>1E-4</v>
      </c>
      <c r="R258" s="5">
        <f t="shared" si="227"/>
        <v>1.32E-2</v>
      </c>
      <c r="S258" s="5">
        <f t="shared" si="228"/>
        <v>2.5000000000000001E-3</v>
      </c>
      <c r="T258" s="5" t="e">
        <f t="shared" si="229"/>
        <v>#DIV/0!</v>
      </c>
      <c r="U258" s="5">
        <f t="shared" si="230"/>
        <v>2.0000000000000001E-4</v>
      </c>
      <c r="V258" s="5">
        <f t="shared" si="231"/>
        <v>5.0000000000000001E-4</v>
      </c>
      <c r="W258" s="5">
        <f t="shared" si="232"/>
        <v>2.0000000000000001E-4</v>
      </c>
      <c r="X258" s="5" t="e">
        <f t="shared" si="233"/>
        <v>#DIV/0!</v>
      </c>
      <c r="Y258" s="5">
        <f t="shared" si="234"/>
        <v>1E-3</v>
      </c>
      <c r="Z258" s="5" t="e">
        <f t="shared" si="235"/>
        <v>#DIV/0!</v>
      </c>
      <c r="AA258" s="5" t="e">
        <f t="shared" si="236"/>
        <v>#DIV/0!</v>
      </c>
      <c r="AB258" s="5" t="e">
        <f t="shared" si="237"/>
        <v>#DIV/0!</v>
      </c>
      <c r="AC258" s="5">
        <f t="shared" si="238"/>
        <v>1E-3</v>
      </c>
      <c r="AD258" s="5">
        <f t="shared" si="239"/>
        <v>1E-4</v>
      </c>
      <c r="AF258" s="3" t="s">
        <v>589</v>
      </c>
      <c r="AG258" s="5" t="str">
        <v/>
      </c>
      <c r="AH258" s="5" t="str">
        <v/>
      </c>
      <c r="AI258" s="5">
        <v>1.5499999999999999E-3</v>
      </c>
      <c r="AJ258" s="5" t="str">
        <v/>
      </c>
      <c r="AK258" s="5" t="str">
        <v/>
      </c>
      <c r="AL258" s="5">
        <v>1E-3</v>
      </c>
      <c r="AM258" s="5">
        <v>6.9999999999999999E-4</v>
      </c>
      <c r="AN258" s="5">
        <v>6.9999999999999999E-4</v>
      </c>
      <c r="AO258" s="5">
        <v>3.7000000000000002E-3</v>
      </c>
      <c r="AP258" s="5">
        <v>5.0000000000000001E-3</v>
      </c>
      <c r="AQ258" s="5">
        <v>1E-4</v>
      </c>
      <c r="AR258" s="5">
        <v>1.32E-2</v>
      </c>
      <c r="AS258" s="5">
        <v>2.5000000000000001E-3</v>
      </c>
      <c r="AT258" s="5" t="str">
        <v/>
      </c>
      <c r="AU258" s="5">
        <v>2.0000000000000001E-4</v>
      </c>
      <c r="AV258" s="5">
        <v>5.0000000000000001E-4</v>
      </c>
      <c r="AW258" s="5">
        <v>2.0000000000000001E-4</v>
      </c>
      <c r="AX258" s="5" t="str">
        <v/>
      </c>
      <c r="AY258" s="5">
        <v>1E-3</v>
      </c>
      <c r="AZ258" s="5" t="str">
        <v/>
      </c>
      <c r="BA258" s="5" t="str">
        <v/>
      </c>
      <c r="BB258" s="5" t="str">
        <v/>
      </c>
      <c r="BC258" s="5">
        <v>1E-3</v>
      </c>
      <c r="BD258" s="5">
        <v>1E-4</v>
      </c>
    </row>
    <row r="259" spans="1:56" ht="16" x14ac:dyDescent="0.2">
      <c r="A259" s="3" t="s">
        <v>13</v>
      </c>
      <c r="B259" s="3" t="s">
        <v>676</v>
      </c>
      <c r="C259" s="3">
        <v>0.19800000000000001</v>
      </c>
      <c r="F259" s="3" t="s">
        <v>590</v>
      </c>
      <c r="G259" s="5">
        <f t="shared" si="216"/>
        <v>1.6800000000000003E-3</v>
      </c>
      <c r="H259" s="5">
        <f t="shared" si="217"/>
        <v>2.5000000000000001E-3</v>
      </c>
      <c r="I259" s="5">
        <f t="shared" si="218"/>
        <v>1.82E-3</v>
      </c>
      <c r="J259" s="5">
        <f t="shared" si="219"/>
        <v>4.0000000000000001E-3</v>
      </c>
      <c r="K259" s="5" t="e">
        <f t="shared" si="220"/>
        <v>#DIV/0!</v>
      </c>
      <c r="L259" s="5">
        <f t="shared" si="221"/>
        <v>1.3500000000000001E-3</v>
      </c>
      <c r="M259" s="5">
        <f t="shared" si="222"/>
        <v>5.1000000000000004E-3</v>
      </c>
      <c r="N259" s="5">
        <f t="shared" si="223"/>
        <v>5.1000000000000004E-3</v>
      </c>
      <c r="O259" s="5">
        <f t="shared" si="224"/>
        <v>2.0400000000000001E-2</v>
      </c>
      <c r="P259" s="5">
        <f t="shared" si="225"/>
        <v>5.0000000000000001E-3</v>
      </c>
      <c r="Q259" s="5">
        <f t="shared" si="226"/>
        <v>7.1300000000000002E-2</v>
      </c>
      <c r="R259" s="5">
        <f t="shared" si="227"/>
        <v>5.9999999999999995E-4</v>
      </c>
      <c r="S259" s="5">
        <f t="shared" si="228"/>
        <v>5.1000000000000004E-3</v>
      </c>
      <c r="T259" s="5">
        <f t="shared" si="229"/>
        <v>2.0000000000000001E-4</v>
      </c>
      <c r="U259" s="5">
        <f t="shared" si="230"/>
        <v>5.3400000000000003E-2</v>
      </c>
      <c r="V259" s="5">
        <f t="shared" si="231"/>
        <v>1.2999999999999999E-2</v>
      </c>
      <c r="W259" s="5">
        <f t="shared" si="232"/>
        <v>1.3100000000000001E-2</v>
      </c>
      <c r="X259" s="5">
        <f t="shared" si="233"/>
        <v>1.9E-2</v>
      </c>
      <c r="Y259" s="5">
        <f t="shared" si="234"/>
        <v>9.5E-4</v>
      </c>
      <c r="Z259" s="5">
        <f t="shared" si="235"/>
        <v>4.0000000000000001E-3</v>
      </c>
      <c r="AA259" s="5">
        <f t="shared" si="236"/>
        <v>2.9999999999999997E-4</v>
      </c>
      <c r="AB259" s="5" t="e">
        <f t="shared" si="237"/>
        <v>#DIV/0!</v>
      </c>
      <c r="AC259" s="5">
        <f t="shared" si="238"/>
        <v>4.0000000000000001E-3</v>
      </c>
      <c r="AD259" s="5">
        <f t="shared" si="239"/>
        <v>4.1000000000000003E-3</v>
      </c>
      <c r="AF259" s="3" t="s">
        <v>590</v>
      </c>
      <c r="AG259" s="5">
        <v>1.6800000000000003E-3</v>
      </c>
      <c r="AH259" s="5">
        <v>2.5000000000000001E-3</v>
      </c>
      <c r="AI259" s="5">
        <v>1.82E-3</v>
      </c>
      <c r="AJ259" s="5">
        <v>4.0000000000000001E-3</v>
      </c>
      <c r="AK259" s="5" t="str">
        <v/>
      </c>
      <c r="AL259" s="5">
        <v>1.3500000000000001E-3</v>
      </c>
      <c r="AM259" s="5">
        <v>5.1000000000000004E-3</v>
      </c>
      <c r="AN259" s="5">
        <v>5.1000000000000004E-3</v>
      </c>
      <c r="AO259" s="5">
        <v>2.0400000000000001E-2</v>
      </c>
      <c r="AP259" s="5">
        <v>5.0000000000000001E-3</v>
      </c>
      <c r="AQ259" s="5">
        <v>7.1300000000000002E-2</v>
      </c>
      <c r="AR259" s="5">
        <v>5.9999999999999995E-4</v>
      </c>
      <c r="AS259" s="5">
        <v>5.1000000000000004E-3</v>
      </c>
      <c r="AT259" s="5">
        <v>2.0000000000000001E-4</v>
      </c>
      <c r="AU259" s="5">
        <v>5.3400000000000003E-2</v>
      </c>
      <c r="AV259" s="5">
        <v>1.2999999999999999E-2</v>
      </c>
      <c r="AW259" s="5">
        <v>1.3100000000000001E-2</v>
      </c>
      <c r="AX259" s="5">
        <v>1.9E-2</v>
      </c>
      <c r="AY259" s="5">
        <v>9.5E-4</v>
      </c>
      <c r="AZ259" s="5">
        <v>4.0000000000000001E-3</v>
      </c>
      <c r="BA259" s="5">
        <v>2.9999999999999997E-4</v>
      </c>
      <c r="BB259" s="5" t="str">
        <v/>
      </c>
      <c r="BC259" s="5">
        <v>4.0000000000000001E-3</v>
      </c>
      <c r="BD259" s="5">
        <v>4.1000000000000003E-3</v>
      </c>
    </row>
    <row r="260" spans="1:56" ht="16" x14ac:dyDescent="0.2">
      <c r="A260" s="3" t="s">
        <v>13</v>
      </c>
      <c r="B260" s="3" t="s">
        <v>88</v>
      </c>
      <c r="C260" s="3">
        <v>0.32100000000000001</v>
      </c>
      <c r="F260" s="3" t="s">
        <v>591</v>
      </c>
      <c r="G260" s="5" t="e">
        <f t="shared" si="216"/>
        <v>#DIV/0!</v>
      </c>
      <c r="H260" s="5" t="e">
        <f t="shared" si="217"/>
        <v>#DIV/0!</v>
      </c>
      <c r="I260" s="5">
        <f t="shared" si="218"/>
        <v>1.7000000000000001E-3</v>
      </c>
      <c r="J260" s="5" t="e">
        <f t="shared" si="219"/>
        <v>#DIV/0!</v>
      </c>
      <c r="K260" s="5" t="e">
        <f t="shared" si="220"/>
        <v>#DIV/0!</v>
      </c>
      <c r="L260" s="5" t="e">
        <f t="shared" si="221"/>
        <v>#DIV/0!</v>
      </c>
      <c r="M260" s="5">
        <f t="shared" si="222"/>
        <v>6.0000000000000001E-3</v>
      </c>
      <c r="N260" s="5">
        <f t="shared" si="223"/>
        <v>6.0000000000000001E-3</v>
      </c>
      <c r="O260" s="5">
        <f t="shared" si="224"/>
        <v>1.7500000000000002E-2</v>
      </c>
      <c r="P260" s="5">
        <f t="shared" si="225"/>
        <v>5.0000000000000001E-3</v>
      </c>
      <c r="Q260" s="5">
        <f t="shared" si="226"/>
        <v>8.9999999999999998E-4</v>
      </c>
      <c r="R260" s="5">
        <f t="shared" si="227"/>
        <v>3.1600000000000003E-2</v>
      </c>
      <c r="S260" s="5">
        <f t="shared" si="228"/>
        <v>2.2800000000000001E-2</v>
      </c>
      <c r="T260" s="5">
        <f t="shared" si="229"/>
        <v>2.4199999999999999E-2</v>
      </c>
      <c r="U260" s="5">
        <f t="shared" si="230"/>
        <v>3.8E-3</v>
      </c>
      <c r="V260" s="5">
        <f t="shared" si="231"/>
        <v>8.9999999999999993E-3</v>
      </c>
      <c r="W260" s="5">
        <f t="shared" si="232"/>
        <v>6.4999999999999997E-3</v>
      </c>
      <c r="X260" s="5" t="e">
        <f t="shared" si="233"/>
        <v>#DIV/0!</v>
      </c>
      <c r="Y260" s="5">
        <f t="shared" si="234"/>
        <v>1.9999999999999998E-4</v>
      </c>
      <c r="Z260" s="5" t="e">
        <f t="shared" si="235"/>
        <v>#DIV/0!</v>
      </c>
      <c r="AA260" s="5" t="e">
        <f t="shared" si="236"/>
        <v>#DIV/0!</v>
      </c>
      <c r="AB260" s="5" t="e">
        <f t="shared" si="237"/>
        <v>#DIV/0!</v>
      </c>
      <c r="AC260" s="5">
        <f t="shared" si="238"/>
        <v>6.0000000000000001E-3</v>
      </c>
      <c r="AD260" s="5">
        <f t="shared" si="239"/>
        <v>1E-4</v>
      </c>
      <c r="AF260" s="3" t="s">
        <v>591</v>
      </c>
      <c r="AG260" s="5" t="str">
        <v/>
      </c>
      <c r="AH260" s="5" t="str">
        <v/>
      </c>
      <c r="AI260" s="5">
        <v>1.7000000000000001E-3</v>
      </c>
      <c r="AJ260" s="5" t="str">
        <v/>
      </c>
      <c r="AK260" s="5" t="str">
        <v/>
      </c>
      <c r="AL260" s="5" t="str">
        <v/>
      </c>
      <c r="AM260" s="5">
        <v>6.0000000000000001E-3</v>
      </c>
      <c r="AN260" s="5">
        <v>6.0000000000000001E-3</v>
      </c>
      <c r="AO260" s="5">
        <v>1.7500000000000002E-2</v>
      </c>
      <c r="AP260" s="5">
        <v>5.0000000000000001E-3</v>
      </c>
      <c r="AQ260" s="5">
        <v>8.9999999999999998E-4</v>
      </c>
      <c r="AR260" s="5">
        <v>3.1600000000000003E-2</v>
      </c>
      <c r="AS260" s="5">
        <v>2.2800000000000001E-2</v>
      </c>
      <c r="AT260" s="5">
        <v>2.4199999999999999E-2</v>
      </c>
      <c r="AU260" s="5">
        <v>3.8E-3</v>
      </c>
      <c r="AV260" s="5">
        <v>8.9999999999999993E-3</v>
      </c>
      <c r="AW260" s="5">
        <v>6.4999999999999997E-3</v>
      </c>
      <c r="AX260" s="5" t="str">
        <v/>
      </c>
      <c r="AY260" s="5">
        <v>1.9999999999999998E-4</v>
      </c>
      <c r="AZ260" s="5" t="str">
        <v/>
      </c>
      <c r="BA260" s="5" t="str">
        <v/>
      </c>
      <c r="BB260" s="5" t="str">
        <v/>
      </c>
      <c r="BC260" s="5">
        <v>6.0000000000000001E-3</v>
      </c>
      <c r="BD260" s="5">
        <v>1E-4</v>
      </c>
    </row>
    <row r="261" spans="1:56" ht="16" x14ac:dyDescent="0.2">
      <c r="A261" s="3" t="s">
        <v>13</v>
      </c>
      <c r="B261" s="3" t="s">
        <v>686</v>
      </c>
      <c r="C261" s="3">
        <v>0.20050000000000001</v>
      </c>
      <c r="F261" s="3" t="s">
        <v>593</v>
      </c>
      <c r="G261" s="5">
        <f t="shared" si="216"/>
        <v>1E-4</v>
      </c>
      <c r="H261" s="5">
        <f t="shared" si="217"/>
        <v>1E-4</v>
      </c>
      <c r="I261" s="5">
        <f t="shared" si="218"/>
        <v>6.0000000000000006E-4</v>
      </c>
      <c r="J261" s="5" t="e">
        <f t="shared" si="219"/>
        <v>#DIV/0!</v>
      </c>
      <c r="K261" s="5" t="e">
        <f t="shared" si="220"/>
        <v>#DIV/0!</v>
      </c>
      <c r="L261" s="5">
        <f t="shared" si="221"/>
        <v>1.1000000000000001E-3</v>
      </c>
      <c r="M261" s="5">
        <f t="shared" si="222"/>
        <v>4.1000000000000003E-3</v>
      </c>
      <c r="N261" s="5">
        <f t="shared" si="223"/>
        <v>4.1000000000000003E-3</v>
      </c>
      <c r="O261" s="5">
        <f t="shared" si="224"/>
        <v>2.8E-3</v>
      </c>
      <c r="P261" s="5">
        <f t="shared" si="225"/>
        <v>5.0000000000000001E-3</v>
      </c>
      <c r="Q261" s="5">
        <f t="shared" si="226"/>
        <v>5.0000000000000001E-4</v>
      </c>
      <c r="R261" s="5">
        <f t="shared" si="227"/>
        <v>6.7999999999999996E-3</v>
      </c>
      <c r="S261" s="5">
        <f t="shared" si="228"/>
        <v>2.0000000000000001E-4</v>
      </c>
      <c r="T261" s="5">
        <f t="shared" si="229"/>
        <v>1.4200000000000001E-2</v>
      </c>
      <c r="U261" s="5">
        <f t="shared" si="230"/>
        <v>5.9999999999999995E-4</v>
      </c>
      <c r="V261" s="5" t="e">
        <f t="shared" si="231"/>
        <v>#DIV/0!</v>
      </c>
      <c r="W261" s="5">
        <f t="shared" si="232"/>
        <v>5.0000000000000001E-4</v>
      </c>
      <c r="X261" s="5" t="e">
        <f t="shared" si="233"/>
        <v>#DIV/0!</v>
      </c>
      <c r="Y261" s="5">
        <f t="shared" si="234"/>
        <v>2.7499999999999997E-2</v>
      </c>
      <c r="Z261" s="5">
        <f t="shared" si="235"/>
        <v>1.6E-2</v>
      </c>
      <c r="AA261" s="5">
        <f t="shared" si="236"/>
        <v>2.7233333333333335E-2</v>
      </c>
      <c r="AB261" s="5">
        <f t="shared" si="237"/>
        <v>1.9500000000000003E-2</v>
      </c>
      <c r="AC261" s="5">
        <f t="shared" si="238"/>
        <v>8.9999999999999993E-3</v>
      </c>
      <c r="AD261" s="5">
        <f t="shared" si="239"/>
        <v>6.9999999999999999E-4</v>
      </c>
      <c r="AF261" s="3" t="s">
        <v>593</v>
      </c>
      <c r="AG261" s="5">
        <v>1E-4</v>
      </c>
      <c r="AH261" s="5">
        <v>1E-4</v>
      </c>
      <c r="AI261" s="5">
        <v>6.0000000000000006E-4</v>
      </c>
      <c r="AJ261" s="5" t="str">
        <v/>
      </c>
      <c r="AK261" s="5" t="str">
        <v/>
      </c>
      <c r="AL261" s="5">
        <v>1.1000000000000001E-3</v>
      </c>
      <c r="AM261" s="5">
        <v>4.1000000000000003E-3</v>
      </c>
      <c r="AN261" s="5">
        <v>4.1000000000000003E-3</v>
      </c>
      <c r="AO261" s="5">
        <v>2.8E-3</v>
      </c>
      <c r="AP261" s="5">
        <v>5.0000000000000001E-3</v>
      </c>
      <c r="AQ261" s="5">
        <v>5.0000000000000001E-4</v>
      </c>
      <c r="AR261" s="5">
        <v>6.7999999999999996E-3</v>
      </c>
      <c r="AS261" s="5">
        <v>2.0000000000000001E-4</v>
      </c>
      <c r="AT261" s="5">
        <v>1.4200000000000001E-2</v>
      </c>
      <c r="AU261" s="5">
        <v>5.9999999999999995E-4</v>
      </c>
      <c r="AV261" s="5" t="str">
        <v/>
      </c>
      <c r="AW261" s="5">
        <v>5.0000000000000001E-4</v>
      </c>
      <c r="AX261" s="5" t="str">
        <v/>
      </c>
      <c r="AY261" s="5">
        <v>2.7499999999999997E-2</v>
      </c>
      <c r="AZ261" s="5">
        <v>1.6E-2</v>
      </c>
      <c r="BA261" s="5">
        <v>2.7233333333333335E-2</v>
      </c>
      <c r="BB261" s="5">
        <v>1.9500000000000003E-2</v>
      </c>
      <c r="BC261" s="5">
        <v>8.9999999999999993E-3</v>
      </c>
      <c r="BD261" s="5">
        <v>6.9999999999999999E-4</v>
      </c>
    </row>
    <row r="262" spans="1:56" ht="16" x14ac:dyDescent="0.2">
      <c r="A262" s="3" t="s">
        <v>13</v>
      </c>
      <c r="B262" s="3" t="s">
        <v>87</v>
      </c>
      <c r="C262" s="3">
        <v>0.192</v>
      </c>
      <c r="F262" s="3" t="s">
        <v>595</v>
      </c>
      <c r="G262" s="5">
        <f t="shared" si="216"/>
        <v>1E-4</v>
      </c>
      <c r="H262" s="5">
        <f t="shared" si="217"/>
        <v>1E-4</v>
      </c>
      <c r="I262" s="5">
        <f t="shared" si="218"/>
        <v>2.4749999999999998E-3</v>
      </c>
      <c r="J262" s="5" t="e">
        <f t="shared" si="219"/>
        <v>#DIV/0!</v>
      </c>
      <c r="K262" s="5" t="e">
        <f t="shared" si="220"/>
        <v>#DIV/0!</v>
      </c>
      <c r="L262" s="5">
        <f t="shared" si="221"/>
        <v>2.0000000000000001E-4</v>
      </c>
      <c r="M262" s="5">
        <f t="shared" si="222"/>
        <v>4.0000000000000002E-4</v>
      </c>
      <c r="N262" s="5">
        <f t="shared" si="223"/>
        <v>4.0000000000000002E-4</v>
      </c>
      <c r="O262" s="5">
        <f t="shared" si="224"/>
        <v>2.5999999999999999E-3</v>
      </c>
      <c r="P262" s="5" t="e">
        <f t="shared" si="225"/>
        <v>#DIV/0!</v>
      </c>
      <c r="Q262" s="5">
        <f t="shared" si="226"/>
        <v>1.5E-3</v>
      </c>
      <c r="R262" s="5">
        <f t="shared" si="227"/>
        <v>2.5000000000000001E-3</v>
      </c>
      <c r="S262" s="5">
        <f t="shared" si="228"/>
        <v>1E-3</v>
      </c>
      <c r="T262" s="5">
        <f t="shared" si="229"/>
        <v>8.9999999999999998E-4</v>
      </c>
      <c r="U262" s="5">
        <f t="shared" si="230"/>
        <v>1.1999999999999999E-3</v>
      </c>
      <c r="V262" s="5">
        <f t="shared" si="231"/>
        <v>5.9999999999999995E-4</v>
      </c>
      <c r="W262" s="5">
        <f t="shared" si="232"/>
        <v>2.9999999999999997E-4</v>
      </c>
      <c r="X262" s="5" t="e">
        <f t="shared" si="233"/>
        <v>#DIV/0!</v>
      </c>
      <c r="Y262" s="5">
        <f t="shared" si="234"/>
        <v>2.8250000000000003E-3</v>
      </c>
      <c r="Z262" s="5" t="e">
        <f t="shared" si="235"/>
        <v>#DIV/0!</v>
      </c>
      <c r="AA262" s="5">
        <f t="shared" si="236"/>
        <v>2.2000000000000001E-3</v>
      </c>
      <c r="AB262" s="5" t="e">
        <f t="shared" si="237"/>
        <v>#DIV/0!</v>
      </c>
      <c r="AC262" s="5">
        <f t="shared" si="238"/>
        <v>1E-3</v>
      </c>
      <c r="AD262" s="5">
        <f t="shared" si="239"/>
        <v>5.0000000000000001E-4</v>
      </c>
      <c r="AF262" s="3" t="s">
        <v>595</v>
      </c>
      <c r="AG262" s="5">
        <v>1E-4</v>
      </c>
      <c r="AH262" s="5">
        <v>1E-4</v>
      </c>
      <c r="AI262" s="5">
        <v>2.4749999999999998E-3</v>
      </c>
      <c r="AJ262" s="5" t="str">
        <v/>
      </c>
      <c r="AK262" s="5" t="str">
        <v/>
      </c>
      <c r="AL262" s="5">
        <v>2.0000000000000001E-4</v>
      </c>
      <c r="AM262" s="5">
        <v>4.0000000000000002E-4</v>
      </c>
      <c r="AN262" s="5">
        <v>4.0000000000000002E-4</v>
      </c>
      <c r="AO262" s="5">
        <v>2.5999999999999999E-3</v>
      </c>
      <c r="AP262" s="5" t="str">
        <v/>
      </c>
      <c r="AQ262" s="5">
        <v>1.5E-3</v>
      </c>
      <c r="AR262" s="5">
        <v>2.5000000000000001E-3</v>
      </c>
      <c r="AS262" s="5">
        <v>1E-3</v>
      </c>
      <c r="AT262" s="5">
        <v>8.9999999999999998E-4</v>
      </c>
      <c r="AU262" s="5">
        <v>1.1999999999999999E-3</v>
      </c>
      <c r="AV262" s="5">
        <v>5.9999999999999995E-4</v>
      </c>
      <c r="AW262" s="5">
        <v>2.9999999999999997E-4</v>
      </c>
      <c r="AX262" s="5" t="str">
        <v/>
      </c>
      <c r="AY262" s="5">
        <v>2.8250000000000003E-3</v>
      </c>
      <c r="AZ262" s="5" t="str">
        <v/>
      </c>
      <c r="BA262" s="5">
        <v>2.2000000000000001E-3</v>
      </c>
      <c r="BB262" s="5" t="str">
        <v/>
      </c>
      <c r="BC262" s="5">
        <v>1E-3</v>
      </c>
      <c r="BD262" s="5">
        <v>5.0000000000000001E-4</v>
      </c>
    </row>
    <row r="263" spans="1:56" ht="32" x14ac:dyDescent="0.2">
      <c r="A263" s="3" t="s">
        <v>13</v>
      </c>
      <c r="B263" s="3" t="s">
        <v>228</v>
      </c>
      <c r="C263" s="3">
        <v>0.24879999999999999</v>
      </c>
      <c r="F263" s="3" t="s">
        <v>597</v>
      </c>
      <c r="G263" s="5" t="e">
        <f t="shared" si="216"/>
        <v>#DIV/0!</v>
      </c>
      <c r="H263" s="5" t="e">
        <f t="shared" si="217"/>
        <v>#DIV/0!</v>
      </c>
      <c r="I263" s="5" t="e">
        <f t="shared" si="218"/>
        <v>#DIV/0!</v>
      </c>
      <c r="J263" s="5" t="e">
        <f t="shared" si="219"/>
        <v>#DIV/0!</v>
      </c>
      <c r="K263" s="5" t="e">
        <f t="shared" si="220"/>
        <v>#DIV/0!</v>
      </c>
      <c r="L263" s="5" t="e">
        <f t="shared" si="221"/>
        <v>#DIV/0!</v>
      </c>
      <c r="M263" s="5">
        <f t="shared" si="222"/>
        <v>3.8199999999999998E-2</v>
      </c>
      <c r="N263" s="5">
        <f t="shared" si="223"/>
        <v>2.5399999999999999E-2</v>
      </c>
      <c r="O263" s="5">
        <f t="shared" si="224"/>
        <v>2.9999999999999997E-4</v>
      </c>
      <c r="P263" s="5" t="e">
        <f t="shared" si="225"/>
        <v>#DIV/0!</v>
      </c>
      <c r="Q263" s="5" t="e">
        <f t="shared" si="226"/>
        <v>#DIV/0!</v>
      </c>
      <c r="R263" s="5" t="e">
        <f t="shared" si="227"/>
        <v>#DIV/0!</v>
      </c>
      <c r="S263" s="5" t="e">
        <f t="shared" si="228"/>
        <v>#DIV/0!</v>
      </c>
      <c r="T263" s="5" t="e">
        <f t="shared" si="229"/>
        <v>#DIV/0!</v>
      </c>
      <c r="U263" s="5" t="e">
        <f t="shared" si="230"/>
        <v>#DIV/0!</v>
      </c>
      <c r="V263" s="5" t="e">
        <f t="shared" si="231"/>
        <v>#DIV/0!</v>
      </c>
      <c r="W263" s="5">
        <f t="shared" si="232"/>
        <v>1E-4</v>
      </c>
      <c r="X263" s="5" t="e">
        <f t="shared" si="233"/>
        <v>#DIV/0!</v>
      </c>
      <c r="Y263" s="5" t="e">
        <f t="shared" si="234"/>
        <v>#DIV/0!</v>
      </c>
      <c r="Z263" s="5" t="e">
        <f t="shared" si="235"/>
        <v>#DIV/0!</v>
      </c>
      <c r="AA263" s="5" t="e">
        <f t="shared" si="236"/>
        <v>#DIV/0!</v>
      </c>
      <c r="AB263" s="5" t="e">
        <f t="shared" si="237"/>
        <v>#DIV/0!</v>
      </c>
      <c r="AC263" s="5">
        <f t="shared" si="238"/>
        <v>1E-3</v>
      </c>
      <c r="AD263" s="5" t="e">
        <f t="shared" si="239"/>
        <v>#DIV/0!</v>
      </c>
      <c r="AF263" s="3" t="s">
        <v>597</v>
      </c>
      <c r="AG263" s="5" t="str">
        <v/>
      </c>
      <c r="AH263" s="5" t="str">
        <v/>
      </c>
      <c r="AI263" s="5" t="str">
        <v/>
      </c>
      <c r="AJ263" s="5" t="str">
        <v/>
      </c>
      <c r="AK263" s="5" t="str">
        <v/>
      </c>
      <c r="AL263" s="5" t="str">
        <v/>
      </c>
      <c r="AM263" s="5">
        <v>3.8199999999999998E-2</v>
      </c>
      <c r="AN263" s="5">
        <v>2.5399999999999999E-2</v>
      </c>
      <c r="AO263" s="5">
        <v>2.9999999999999997E-4</v>
      </c>
      <c r="AP263" s="5" t="str">
        <v/>
      </c>
      <c r="AQ263" s="5" t="str">
        <v/>
      </c>
      <c r="AR263" s="5" t="str">
        <v/>
      </c>
      <c r="AS263" s="5" t="str">
        <v/>
      </c>
      <c r="AT263" s="5" t="str">
        <v/>
      </c>
      <c r="AU263" s="5" t="str">
        <v/>
      </c>
      <c r="AV263" s="5" t="str">
        <v/>
      </c>
      <c r="AW263" s="5">
        <v>1E-4</v>
      </c>
      <c r="AX263" s="5" t="str">
        <v/>
      </c>
      <c r="AY263" s="5" t="str">
        <v/>
      </c>
      <c r="AZ263" s="5" t="str">
        <v/>
      </c>
      <c r="BA263" s="5" t="str">
        <v/>
      </c>
      <c r="BB263" s="5" t="str">
        <v/>
      </c>
      <c r="BC263" s="5">
        <v>1E-3</v>
      </c>
      <c r="BD263" s="5" t="str">
        <v/>
      </c>
    </row>
    <row r="264" spans="1:56" ht="32" x14ac:dyDescent="0.2">
      <c r="A264" s="3" t="s">
        <v>13</v>
      </c>
      <c r="B264" s="3" t="s">
        <v>233</v>
      </c>
      <c r="C264" s="3">
        <v>0.19270000000000001</v>
      </c>
      <c r="F264" s="3" t="s">
        <v>598</v>
      </c>
      <c r="G264" s="5" t="e">
        <f t="shared" si="216"/>
        <v>#DIV/0!</v>
      </c>
      <c r="H264" s="5" t="e">
        <f t="shared" si="217"/>
        <v>#DIV/0!</v>
      </c>
      <c r="I264" s="5" t="e">
        <f t="shared" si="218"/>
        <v>#DIV/0!</v>
      </c>
      <c r="J264" s="5" t="e">
        <f t="shared" si="219"/>
        <v>#DIV/0!</v>
      </c>
      <c r="K264" s="5" t="e">
        <f t="shared" si="220"/>
        <v>#DIV/0!</v>
      </c>
      <c r="L264" s="5" t="e">
        <f t="shared" si="221"/>
        <v>#DIV/0!</v>
      </c>
      <c r="M264" s="5" t="e">
        <f t="shared" si="222"/>
        <v>#DIV/0!</v>
      </c>
      <c r="N264" s="5" t="e">
        <f t="shared" si="223"/>
        <v>#DIV/0!</v>
      </c>
      <c r="O264" s="5" t="e">
        <f t="shared" si="224"/>
        <v>#DIV/0!</v>
      </c>
      <c r="P264" s="5" t="e">
        <f t="shared" si="225"/>
        <v>#DIV/0!</v>
      </c>
      <c r="Q264" s="5" t="e">
        <f t="shared" si="226"/>
        <v>#DIV/0!</v>
      </c>
      <c r="R264" s="5" t="e">
        <f t="shared" si="227"/>
        <v>#DIV/0!</v>
      </c>
      <c r="S264" s="5" t="e">
        <f t="shared" si="228"/>
        <v>#DIV/0!</v>
      </c>
      <c r="T264" s="5" t="e">
        <f t="shared" si="229"/>
        <v>#DIV/0!</v>
      </c>
      <c r="U264" s="5">
        <f t="shared" si="230"/>
        <v>1E-4</v>
      </c>
      <c r="V264" s="5" t="e">
        <f t="shared" si="231"/>
        <v>#DIV/0!</v>
      </c>
      <c r="W264" s="5" t="e">
        <f t="shared" si="232"/>
        <v>#DIV/0!</v>
      </c>
      <c r="X264" s="5" t="e">
        <f t="shared" si="233"/>
        <v>#DIV/0!</v>
      </c>
      <c r="Y264" s="5" t="e">
        <f t="shared" si="234"/>
        <v>#DIV/0!</v>
      </c>
      <c r="Z264" s="5" t="e">
        <f t="shared" si="235"/>
        <v>#DIV/0!</v>
      </c>
      <c r="AA264" s="5" t="e">
        <f t="shared" si="236"/>
        <v>#DIV/0!</v>
      </c>
      <c r="AB264" s="5" t="e">
        <f t="shared" si="237"/>
        <v>#DIV/0!</v>
      </c>
      <c r="AC264" s="5" t="e">
        <f t="shared" si="238"/>
        <v>#DIV/0!</v>
      </c>
      <c r="AD264" s="5" t="e">
        <f t="shared" si="239"/>
        <v>#DIV/0!</v>
      </c>
      <c r="AF264" s="3" t="s">
        <v>598</v>
      </c>
      <c r="AG264" s="5" t="str">
        <v/>
      </c>
      <c r="AH264" s="5" t="str">
        <v/>
      </c>
      <c r="AI264" s="5" t="str">
        <v/>
      </c>
      <c r="AJ264" s="5" t="str">
        <v/>
      </c>
      <c r="AK264" s="5" t="str">
        <v/>
      </c>
      <c r="AL264" s="5" t="str">
        <v/>
      </c>
      <c r="AM264" s="5" t="str">
        <v/>
      </c>
      <c r="AN264" s="5" t="str">
        <v/>
      </c>
      <c r="AO264" s="5" t="str">
        <v/>
      </c>
      <c r="AP264" s="5" t="str">
        <v/>
      </c>
      <c r="AQ264" s="5" t="str">
        <v/>
      </c>
      <c r="AR264" s="5" t="str">
        <v/>
      </c>
      <c r="AS264" s="5" t="str">
        <v/>
      </c>
      <c r="AT264" s="5" t="str">
        <v/>
      </c>
      <c r="AU264" s="5">
        <v>1E-4</v>
      </c>
      <c r="AV264" s="5" t="str">
        <v/>
      </c>
      <c r="AW264" s="5" t="str">
        <v/>
      </c>
      <c r="AX264" s="5" t="str">
        <v/>
      </c>
      <c r="AY264" s="5" t="str">
        <v/>
      </c>
      <c r="AZ264" s="5" t="str">
        <v/>
      </c>
      <c r="BA264" s="5" t="str">
        <v/>
      </c>
      <c r="BB264" s="5" t="str">
        <v/>
      </c>
      <c r="BC264" s="5" t="str">
        <v/>
      </c>
      <c r="BD264" s="5" t="str">
        <v/>
      </c>
    </row>
    <row r="265" spans="1:56" ht="16" x14ac:dyDescent="0.2">
      <c r="A265" s="3" t="s">
        <v>13</v>
      </c>
      <c r="B265" s="3" t="s">
        <v>229</v>
      </c>
      <c r="C265" s="3">
        <v>0.33310000000000001</v>
      </c>
      <c r="F265" s="3" t="s">
        <v>599</v>
      </c>
      <c r="G265" s="5" t="e">
        <f t="shared" si="216"/>
        <v>#DIV/0!</v>
      </c>
      <c r="H265" s="5" t="e">
        <f t="shared" si="217"/>
        <v>#DIV/0!</v>
      </c>
      <c r="I265" s="5" t="e">
        <f t="shared" si="218"/>
        <v>#DIV/0!</v>
      </c>
      <c r="J265" s="5" t="e">
        <f t="shared" si="219"/>
        <v>#DIV/0!</v>
      </c>
      <c r="K265" s="5" t="e">
        <f t="shared" si="220"/>
        <v>#DIV/0!</v>
      </c>
      <c r="L265" s="5" t="e">
        <f t="shared" si="221"/>
        <v>#DIV/0!</v>
      </c>
      <c r="M265" s="5" t="e">
        <f t="shared" si="222"/>
        <v>#DIV/0!</v>
      </c>
      <c r="N265" s="5" t="e">
        <f t="shared" si="223"/>
        <v>#DIV/0!</v>
      </c>
      <c r="O265" s="5" t="e">
        <f t="shared" si="224"/>
        <v>#DIV/0!</v>
      </c>
      <c r="P265" s="5" t="e">
        <f t="shared" si="225"/>
        <v>#DIV/0!</v>
      </c>
      <c r="Q265" s="5">
        <f t="shared" si="226"/>
        <v>5.9999999999999995E-4</v>
      </c>
      <c r="R265" s="5">
        <f t="shared" si="227"/>
        <v>4.0000000000000002E-4</v>
      </c>
      <c r="S265" s="5" t="e">
        <f t="shared" si="228"/>
        <v>#DIV/0!</v>
      </c>
      <c r="T265" s="5" t="e">
        <f t="shared" si="229"/>
        <v>#DIV/0!</v>
      </c>
      <c r="U265" s="5">
        <f t="shared" si="230"/>
        <v>6.9999999999999999E-4</v>
      </c>
      <c r="V265" s="5">
        <f t="shared" si="231"/>
        <v>2.9999999999999997E-4</v>
      </c>
      <c r="W265" s="5" t="e">
        <f t="shared" si="232"/>
        <v>#DIV/0!</v>
      </c>
      <c r="X265" s="5" t="e">
        <f t="shared" si="233"/>
        <v>#DIV/0!</v>
      </c>
      <c r="Y265" s="5" t="e">
        <f t="shared" si="234"/>
        <v>#DIV/0!</v>
      </c>
      <c r="Z265" s="5" t="e">
        <f t="shared" si="235"/>
        <v>#DIV/0!</v>
      </c>
      <c r="AA265" s="5" t="e">
        <f t="shared" si="236"/>
        <v>#DIV/0!</v>
      </c>
      <c r="AB265" s="5" t="e">
        <f t="shared" si="237"/>
        <v>#DIV/0!</v>
      </c>
      <c r="AC265" s="5">
        <f t="shared" si="238"/>
        <v>1E-3</v>
      </c>
      <c r="AD265" s="5" t="e">
        <f t="shared" si="239"/>
        <v>#DIV/0!</v>
      </c>
      <c r="AF265" s="3" t="s">
        <v>599</v>
      </c>
      <c r="AG265" s="5" t="str">
        <v/>
      </c>
      <c r="AH265" s="5" t="str">
        <v/>
      </c>
      <c r="AI265" s="5" t="str">
        <v/>
      </c>
      <c r="AJ265" s="5" t="str">
        <v/>
      </c>
      <c r="AK265" s="5" t="str">
        <v/>
      </c>
      <c r="AL265" s="5" t="str">
        <v/>
      </c>
      <c r="AM265" s="5" t="str">
        <v/>
      </c>
      <c r="AN265" s="5" t="str">
        <v/>
      </c>
      <c r="AO265" s="5" t="str">
        <v/>
      </c>
      <c r="AP265" s="5" t="str">
        <v/>
      </c>
      <c r="AQ265" s="5">
        <v>5.9999999999999995E-4</v>
      </c>
      <c r="AR265" s="5">
        <v>4.0000000000000002E-4</v>
      </c>
      <c r="AS265" s="5" t="str">
        <v/>
      </c>
      <c r="AT265" s="5" t="str">
        <v/>
      </c>
      <c r="AU265" s="5">
        <v>6.9999999999999999E-4</v>
      </c>
      <c r="AV265" s="5">
        <v>2.9999999999999997E-4</v>
      </c>
      <c r="AW265" s="5" t="str">
        <v/>
      </c>
      <c r="AX265" s="5" t="str">
        <v/>
      </c>
      <c r="AY265" s="5" t="str">
        <v/>
      </c>
      <c r="AZ265" s="5" t="str">
        <v/>
      </c>
      <c r="BA265" s="5" t="str">
        <v/>
      </c>
      <c r="BB265" s="5" t="str">
        <v/>
      </c>
      <c r="BC265" s="5">
        <v>1E-3</v>
      </c>
      <c r="BD265" s="5" t="str">
        <v/>
      </c>
    </row>
    <row r="266" spans="1:56" ht="16" x14ac:dyDescent="0.2">
      <c r="A266" s="3" t="s">
        <v>13</v>
      </c>
      <c r="B266" s="3" t="s">
        <v>227</v>
      </c>
      <c r="C266" s="3">
        <v>0.25900000000000001</v>
      </c>
      <c r="F266" s="3" t="s">
        <v>600</v>
      </c>
      <c r="G266" s="5" t="e">
        <f t="shared" si="216"/>
        <v>#DIV/0!</v>
      </c>
      <c r="H266" s="5" t="e">
        <f t="shared" si="217"/>
        <v>#DIV/0!</v>
      </c>
      <c r="I266" s="5" t="e">
        <f t="shared" si="218"/>
        <v>#DIV/0!</v>
      </c>
      <c r="J266" s="5" t="e">
        <f t="shared" si="219"/>
        <v>#DIV/0!</v>
      </c>
      <c r="K266" s="5" t="e">
        <f t="shared" si="220"/>
        <v>#DIV/0!</v>
      </c>
      <c r="L266" s="5" t="e">
        <f t="shared" si="221"/>
        <v>#DIV/0!</v>
      </c>
      <c r="M266" s="5">
        <f t="shared" si="222"/>
        <v>1E-4</v>
      </c>
      <c r="N266" s="5">
        <f t="shared" si="223"/>
        <v>1E-4</v>
      </c>
      <c r="O266" s="5" t="e">
        <f t="shared" si="224"/>
        <v>#DIV/0!</v>
      </c>
      <c r="P266" s="5" t="e">
        <f t="shared" si="225"/>
        <v>#DIV/0!</v>
      </c>
      <c r="Q266" s="5" t="e">
        <f t="shared" si="226"/>
        <v>#DIV/0!</v>
      </c>
      <c r="R266" s="5" t="e">
        <f t="shared" si="227"/>
        <v>#DIV/0!</v>
      </c>
      <c r="S266" s="5" t="e">
        <f t="shared" si="228"/>
        <v>#DIV/0!</v>
      </c>
      <c r="T266" s="5" t="e">
        <f t="shared" si="229"/>
        <v>#DIV/0!</v>
      </c>
      <c r="U266" s="5" t="e">
        <f t="shared" si="230"/>
        <v>#DIV/0!</v>
      </c>
      <c r="V266" s="5" t="e">
        <f t="shared" si="231"/>
        <v>#DIV/0!</v>
      </c>
      <c r="W266" s="5" t="e">
        <f t="shared" si="232"/>
        <v>#DIV/0!</v>
      </c>
      <c r="X266" s="5" t="e">
        <f t="shared" si="233"/>
        <v>#DIV/0!</v>
      </c>
      <c r="Y266" s="5" t="e">
        <f t="shared" si="234"/>
        <v>#DIV/0!</v>
      </c>
      <c r="Z266" s="5" t="e">
        <f t="shared" si="235"/>
        <v>#DIV/0!</v>
      </c>
      <c r="AA266" s="5" t="e">
        <f t="shared" si="236"/>
        <v>#DIV/0!</v>
      </c>
      <c r="AB266" s="5" t="e">
        <f t="shared" si="237"/>
        <v>#DIV/0!</v>
      </c>
      <c r="AC266" s="5" t="e">
        <f t="shared" si="238"/>
        <v>#DIV/0!</v>
      </c>
      <c r="AD266" s="5" t="e">
        <f t="shared" si="239"/>
        <v>#DIV/0!</v>
      </c>
      <c r="AF266" s="3" t="s">
        <v>600</v>
      </c>
      <c r="AG266" s="5" t="str">
        <v/>
      </c>
      <c r="AH266" s="5" t="str">
        <v/>
      </c>
      <c r="AI266" s="5" t="str">
        <v/>
      </c>
      <c r="AJ266" s="5" t="str">
        <v/>
      </c>
      <c r="AK266" s="5" t="str">
        <v/>
      </c>
      <c r="AL266" s="5" t="str">
        <v/>
      </c>
      <c r="AM266" s="5">
        <v>1E-4</v>
      </c>
      <c r="AN266" s="5">
        <v>1E-4</v>
      </c>
      <c r="AO266" s="5" t="str">
        <v/>
      </c>
      <c r="AP266" s="5" t="str">
        <v/>
      </c>
      <c r="AQ266" s="5" t="str">
        <v/>
      </c>
      <c r="AR266" s="5" t="str">
        <v/>
      </c>
      <c r="AS266" s="5" t="str">
        <v/>
      </c>
      <c r="AT266" s="5" t="str">
        <v/>
      </c>
      <c r="AU266" s="5" t="str">
        <v/>
      </c>
      <c r="AV266" s="5" t="str">
        <v/>
      </c>
      <c r="AW266" s="5" t="str">
        <v/>
      </c>
      <c r="AX266" s="5" t="str">
        <v/>
      </c>
      <c r="AY266" s="5" t="str">
        <v/>
      </c>
      <c r="AZ266" s="5" t="str">
        <v/>
      </c>
      <c r="BA266" s="5" t="str">
        <v/>
      </c>
      <c r="BB266" s="5" t="str">
        <v/>
      </c>
      <c r="BC266" s="5" t="str">
        <v/>
      </c>
      <c r="BD266" s="5" t="str">
        <v/>
      </c>
    </row>
    <row r="267" spans="1:56" ht="16" x14ac:dyDescent="0.2">
      <c r="A267" s="3" t="s">
        <v>13</v>
      </c>
      <c r="B267" s="3" t="s">
        <v>90</v>
      </c>
      <c r="C267" s="3">
        <v>0.185</v>
      </c>
      <c r="F267" s="3" t="s">
        <v>601</v>
      </c>
      <c r="G267" s="5" t="e">
        <f t="shared" si="216"/>
        <v>#DIV/0!</v>
      </c>
      <c r="H267" s="5" t="e">
        <f t="shared" si="217"/>
        <v>#DIV/0!</v>
      </c>
      <c r="I267" s="5" t="e">
        <f t="shared" si="218"/>
        <v>#DIV/0!</v>
      </c>
      <c r="J267" s="5" t="e">
        <f t="shared" si="219"/>
        <v>#DIV/0!</v>
      </c>
      <c r="K267" s="5" t="e">
        <f t="shared" si="220"/>
        <v>#DIV/0!</v>
      </c>
      <c r="L267" s="5" t="e">
        <f t="shared" si="221"/>
        <v>#DIV/0!</v>
      </c>
      <c r="M267" s="5" t="e">
        <f t="shared" si="222"/>
        <v>#DIV/0!</v>
      </c>
      <c r="N267" s="5" t="e">
        <f t="shared" si="223"/>
        <v>#DIV/0!</v>
      </c>
      <c r="O267" s="5" t="e">
        <f t="shared" si="224"/>
        <v>#DIV/0!</v>
      </c>
      <c r="P267" s="5" t="e">
        <f t="shared" si="225"/>
        <v>#DIV/0!</v>
      </c>
      <c r="Q267" s="5" t="e">
        <f t="shared" si="226"/>
        <v>#DIV/0!</v>
      </c>
      <c r="R267" s="5" t="e">
        <f t="shared" si="227"/>
        <v>#DIV/0!</v>
      </c>
      <c r="S267" s="5">
        <f t="shared" si="228"/>
        <v>1E-4</v>
      </c>
      <c r="T267" s="5" t="e">
        <f t="shared" si="229"/>
        <v>#DIV/0!</v>
      </c>
      <c r="U267" s="5" t="e">
        <f t="shared" si="230"/>
        <v>#DIV/0!</v>
      </c>
      <c r="V267" s="5" t="e">
        <f t="shared" si="231"/>
        <v>#DIV/0!</v>
      </c>
      <c r="W267" s="5" t="e">
        <f t="shared" si="232"/>
        <v>#DIV/0!</v>
      </c>
      <c r="X267" s="5" t="e">
        <f t="shared" si="233"/>
        <v>#DIV/0!</v>
      </c>
      <c r="Y267" s="5" t="e">
        <f t="shared" si="234"/>
        <v>#DIV/0!</v>
      </c>
      <c r="Z267" s="5" t="e">
        <f t="shared" si="235"/>
        <v>#DIV/0!</v>
      </c>
      <c r="AA267" s="5" t="e">
        <f t="shared" si="236"/>
        <v>#DIV/0!</v>
      </c>
      <c r="AB267" s="5" t="e">
        <f t="shared" si="237"/>
        <v>#DIV/0!</v>
      </c>
      <c r="AC267" s="5" t="e">
        <f t="shared" si="238"/>
        <v>#DIV/0!</v>
      </c>
      <c r="AD267" s="5" t="e">
        <f t="shared" si="239"/>
        <v>#DIV/0!</v>
      </c>
      <c r="AF267" s="3" t="s">
        <v>601</v>
      </c>
      <c r="AG267" s="5" t="str">
        <v/>
      </c>
      <c r="AH267" s="5" t="str">
        <v/>
      </c>
      <c r="AI267" s="5" t="str">
        <v/>
      </c>
      <c r="AJ267" s="5" t="str">
        <v/>
      </c>
      <c r="AK267" s="5" t="str">
        <v/>
      </c>
      <c r="AL267" s="5" t="str">
        <v/>
      </c>
      <c r="AM267" s="5" t="str">
        <v/>
      </c>
      <c r="AN267" s="5" t="str">
        <v/>
      </c>
      <c r="AO267" s="5" t="str">
        <v/>
      </c>
      <c r="AP267" s="5" t="str">
        <v/>
      </c>
      <c r="AQ267" s="5" t="str">
        <v/>
      </c>
      <c r="AR267" s="5" t="str">
        <v/>
      </c>
      <c r="AS267" s="5">
        <v>1E-4</v>
      </c>
      <c r="AT267" s="5" t="str">
        <v/>
      </c>
      <c r="AU267" s="5" t="str">
        <v/>
      </c>
      <c r="AV267" s="5" t="str">
        <v/>
      </c>
      <c r="AW267" s="5" t="str">
        <v/>
      </c>
      <c r="AX267" s="5" t="str">
        <v/>
      </c>
      <c r="AY267" s="5" t="str">
        <v/>
      </c>
      <c r="AZ267" s="5" t="str">
        <v/>
      </c>
      <c r="BA267" s="5" t="str">
        <v/>
      </c>
      <c r="BB267" s="5" t="str">
        <v/>
      </c>
      <c r="BC267" s="5" t="str">
        <v/>
      </c>
      <c r="BD267" s="5" t="str">
        <v/>
      </c>
    </row>
    <row r="268" spans="1:56" ht="16" x14ac:dyDescent="0.2">
      <c r="A268" s="3" t="s">
        <v>13</v>
      </c>
      <c r="B268" s="3" t="s">
        <v>231</v>
      </c>
      <c r="C268" s="3">
        <v>0.1757</v>
      </c>
      <c r="F268" s="3" t="s">
        <v>602</v>
      </c>
      <c r="G268" s="5">
        <f t="shared" si="216"/>
        <v>1E-4</v>
      </c>
      <c r="H268" s="5" t="e">
        <f t="shared" si="217"/>
        <v>#DIV/0!</v>
      </c>
      <c r="I268" s="5" t="e">
        <f t="shared" si="218"/>
        <v>#DIV/0!</v>
      </c>
      <c r="J268" s="5" t="e">
        <f t="shared" si="219"/>
        <v>#DIV/0!</v>
      </c>
      <c r="K268" s="5" t="e">
        <f t="shared" si="220"/>
        <v>#DIV/0!</v>
      </c>
      <c r="L268" s="5" t="e">
        <f t="shared" si="221"/>
        <v>#DIV/0!</v>
      </c>
      <c r="M268" s="5" t="e">
        <f t="shared" si="222"/>
        <v>#DIV/0!</v>
      </c>
      <c r="N268" s="5" t="e">
        <f t="shared" si="223"/>
        <v>#DIV/0!</v>
      </c>
      <c r="O268" s="5" t="e">
        <f t="shared" si="224"/>
        <v>#DIV/0!</v>
      </c>
      <c r="P268" s="5" t="e">
        <f t="shared" si="225"/>
        <v>#DIV/0!</v>
      </c>
      <c r="Q268" s="5" t="e">
        <f t="shared" si="226"/>
        <v>#DIV/0!</v>
      </c>
      <c r="R268" s="5" t="e">
        <f t="shared" si="227"/>
        <v>#DIV/0!</v>
      </c>
      <c r="S268" s="5" t="e">
        <f t="shared" si="228"/>
        <v>#DIV/0!</v>
      </c>
      <c r="T268" s="5" t="e">
        <f t="shared" si="229"/>
        <v>#DIV/0!</v>
      </c>
      <c r="U268" s="5" t="e">
        <f t="shared" si="230"/>
        <v>#DIV/0!</v>
      </c>
      <c r="V268" s="5" t="e">
        <f t="shared" si="231"/>
        <v>#DIV/0!</v>
      </c>
      <c r="W268" s="5" t="e">
        <f t="shared" si="232"/>
        <v>#DIV/0!</v>
      </c>
      <c r="X268" s="5" t="e">
        <f t="shared" si="233"/>
        <v>#DIV/0!</v>
      </c>
      <c r="Y268" s="5" t="e">
        <f t="shared" si="234"/>
        <v>#DIV/0!</v>
      </c>
      <c r="Z268" s="5" t="e">
        <f t="shared" si="235"/>
        <v>#DIV/0!</v>
      </c>
      <c r="AA268" s="5" t="e">
        <f t="shared" si="236"/>
        <v>#DIV/0!</v>
      </c>
      <c r="AB268" s="5" t="e">
        <f t="shared" si="237"/>
        <v>#DIV/0!</v>
      </c>
      <c r="AC268" s="5" t="e">
        <f t="shared" si="238"/>
        <v>#DIV/0!</v>
      </c>
      <c r="AD268" s="5" t="e">
        <f t="shared" si="239"/>
        <v>#DIV/0!</v>
      </c>
      <c r="AF268" s="3" t="s">
        <v>602</v>
      </c>
      <c r="AG268" s="5">
        <v>1E-4</v>
      </c>
      <c r="AH268" s="5" t="str">
        <v/>
      </c>
      <c r="AI268" s="5" t="str">
        <v/>
      </c>
      <c r="AJ268" s="5" t="str">
        <v/>
      </c>
      <c r="AK268" s="5" t="str">
        <v/>
      </c>
      <c r="AL268" s="5" t="str">
        <v/>
      </c>
      <c r="AM268" s="5" t="str">
        <v/>
      </c>
      <c r="AN268" s="5" t="str">
        <v/>
      </c>
      <c r="AO268" s="5" t="str">
        <v/>
      </c>
      <c r="AP268" s="5" t="str">
        <v/>
      </c>
      <c r="AQ268" s="5" t="str">
        <v/>
      </c>
      <c r="AR268" s="5" t="str">
        <v/>
      </c>
      <c r="AS268" s="5" t="str">
        <v/>
      </c>
      <c r="AT268" s="5" t="str">
        <v/>
      </c>
      <c r="AU268" s="5" t="str">
        <v/>
      </c>
      <c r="AV268" s="5" t="str">
        <v/>
      </c>
      <c r="AW268" s="5" t="str">
        <v/>
      </c>
      <c r="AX268" s="5" t="str">
        <v/>
      </c>
      <c r="AY268" s="5" t="str">
        <v/>
      </c>
      <c r="AZ268" s="5" t="str">
        <v/>
      </c>
      <c r="BA268" s="5" t="str">
        <v/>
      </c>
      <c r="BB268" s="5" t="str">
        <v/>
      </c>
      <c r="BC268" s="5" t="str">
        <v/>
      </c>
      <c r="BD268" s="5" t="str">
        <v/>
      </c>
    </row>
    <row r="269" spans="1:56" ht="16" x14ac:dyDescent="0.2">
      <c r="A269" s="3" t="s">
        <v>13</v>
      </c>
      <c r="B269" s="3" t="s">
        <v>86</v>
      </c>
      <c r="C269" s="3">
        <v>0.184</v>
      </c>
      <c r="F269" s="3" t="s">
        <v>603</v>
      </c>
      <c r="G269" s="5" t="e">
        <f t="shared" si="216"/>
        <v>#DIV/0!</v>
      </c>
      <c r="H269" s="5" t="e">
        <f t="shared" si="217"/>
        <v>#DIV/0!</v>
      </c>
      <c r="I269" s="5" t="e">
        <f t="shared" si="218"/>
        <v>#DIV/0!</v>
      </c>
      <c r="J269" s="5" t="e">
        <f t="shared" si="219"/>
        <v>#DIV/0!</v>
      </c>
      <c r="K269" s="5" t="e">
        <f t="shared" si="220"/>
        <v>#DIV/0!</v>
      </c>
      <c r="L269" s="5" t="e">
        <f t="shared" si="221"/>
        <v>#DIV/0!</v>
      </c>
      <c r="M269" s="5" t="e">
        <f t="shared" si="222"/>
        <v>#DIV/0!</v>
      </c>
      <c r="N269" s="5" t="e">
        <f t="shared" si="223"/>
        <v>#DIV/0!</v>
      </c>
      <c r="O269" s="5" t="e">
        <f t="shared" si="224"/>
        <v>#DIV/0!</v>
      </c>
      <c r="P269" s="5" t="e">
        <f t="shared" si="225"/>
        <v>#DIV/0!</v>
      </c>
      <c r="Q269" s="5">
        <f t="shared" si="226"/>
        <v>2.9999999999999997E-4</v>
      </c>
      <c r="R269" s="5" t="e">
        <f t="shared" si="227"/>
        <v>#DIV/0!</v>
      </c>
      <c r="S269" s="5" t="e">
        <f t="shared" si="228"/>
        <v>#DIV/0!</v>
      </c>
      <c r="T269" s="5" t="e">
        <f t="shared" si="229"/>
        <v>#DIV/0!</v>
      </c>
      <c r="U269" s="5">
        <f t="shared" si="230"/>
        <v>2.0000000000000001E-4</v>
      </c>
      <c r="V269" s="5" t="e">
        <f t="shared" si="231"/>
        <v>#DIV/0!</v>
      </c>
      <c r="W269" s="5" t="e">
        <f t="shared" si="232"/>
        <v>#DIV/0!</v>
      </c>
      <c r="X269" s="5" t="e">
        <f t="shared" si="233"/>
        <v>#DIV/0!</v>
      </c>
      <c r="Y269" s="5">
        <f t="shared" si="234"/>
        <v>1E-4</v>
      </c>
      <c r="Z269" s="5" t="e">
        <f t="shared" si="235"/>
        <v>#DIV/0!</v>
      </c>
      <c r="AA269" s="5" t="e">
        <f t="shared" si="236"/>
        <v>#DIV/0!</v>
      </c>
      <c r="AB269" s="5" t="e">
        <f t="shared" si="237"/>
        <v>#DIV/0!</v>
      </c>
      <c r="AC269" s="5" t="e">
        <f t="shared" si="238"/>
        <v>#DIV/0!</v>
      </c>
      <c r="AD269" s="5" t="e">
        <f t="shared" si="239"/>
        <v>#DIV/0!</v>
      </c>
      <c r="AF269" s="3" t="s">
        <v>603</v>
      </c>
      <c r="AG269" s="5" t="str">
        <v/>
      </c>
      <c r="AH269" s="5" t="str">
        <v/>
      </c>
      <c r="AI269" s="5" t="str">
        <v/>
      </c>
      <c r="AJ269" s="5" t="str">
        <v/>
      </c>
      <c r="AK269" s="5" t="str">
        <v/>
      </c>
      <c r="AL269" s="5" t="str">
        <v/>
      </c>
      <c r="AM269" s="5" t="str">
        <v/>
      </c>
      <c r="AN269" s="5" t="str">
        <v/>
      </c>
      <c r="AO269" s="5" t="str">
        <v/>
      </c>
      <c r="AP269" s="5" t="str">
        <v/>
      </c>
      <c r="AQ269" s="5">
        <v>2.9999999999999997E-4</v>
      </c>
      <c r="AR269" s="5" t="str">
        <v/>
      </c>
      <c r="AS269" s="5" t="str">
        <v/>
      </c>
      <c r="AT269" s="5" t="str">
        <v/>
      </c>
      <c r="AU269" s="5">
        <v>2.0000000000000001E-4</v>
      </c>
      <c r="AV269" s="5" t="str">
        <v/>
      </c>
      <c r="AW269" s="5" t="str">
        <v/>
      </c>
      <c r="AX269" s="5" t="str">
        <v/>
      </c>
      <c r="AY269" s="5">
        <v>1E-4</v>
      </c>
      <c r="AZ269" s="5" t="str">
        <v/>
      </c>
      <c r="BA269" s="5" t="str">
        <v/>
      </c>
      <c r="BB269" s="5" t="str">
        <v/>
      </c>
      <c r="BC269" s="5" t="str">
        <v/>
      </c>
      <c r="BD269" s="5" t="str">
        <v/>
      </c>
    </row>
    <row r="270" spans="1:56" ht="16" x14ac:dyDescent="0.2">
      <c r="A270" s="3" t="s">
        <v>13</v>
      </c>
      <c r="B270" s="3" t="s">
        <v>84</v>
      </c>
      <c r="C270" s="3">
        <v>0.16200000000000001</v>
      </c>
      <c r="F270" s="3" t="s">
        <v>604</v>
      </c>
      <c r="G270" s="5" t="e">
        <f t="shared" si="216"/>
        <v>#DIV/0!</v>
      </c>
      <c r="H270" s="5" t="e">
        <f t="shared" si="217"/>
        <v>#DIV/0!</v>
      </c>
      <c r="I270" s="5" t="e">
        <f t="shared" si="218"/>
        <v>#DIV/0!</v>
      </c>
      <c r="J270" s="5" t="e">
        <f t="shared" si="219"/>
        <v>#DIV/0!</v>
      </c>
      <c r="K270" s="5" t="e">
        <f t="shared" si="220"/>
        <v>#DIV/0!</v>
      </c>
      <c r="L270" s="5" t="e">
        <f t="shared" si="221"/>
        <v>#DIV/0!</v>
      </c>
      <c r="M270" s="5" t="e">
        <f t="shared" si="222"/>
        <v>#DIV/0!</v>
      </c>
      <c r="N270" s="5" t="e">
        <f t="shared" si="223"/>
        <v>#DIV/0!</v>
      </c>
      <c r="O270" s="5">
        <f t="shared" si="224"/>
        <v>2.9999999999999997E-4</v>
      </c>
      <c r="P270" s="5" t="e">
        <f t="shared" si="225"/>
        <v>#DIV/0!</v>
      </c>
      <c r="Q270" s="5" t="e">
        <f t="shared" si="226"/>
        <v>#DIV/0!</v>
      </c>
      <c r="R270" s="5">
        <f t="shared" si="227"/>
        <v>6.9999999999999999E-4</v>
      </c>
      <c r="S270" s="5">
        <f t="shared" si="228"/>
        <v>1E-4</v>
      </c>
      <c r="T270" s="5" t="e">
        <f t="shared" si="229"/>
        <v>#DIV/0!</v>
      </c>
      <c r="U270" s="5">
        <f t="shared" si="230"/>
        <v>1E-4</v>
      </c>
      <c r="V270" s="5" t="e">
        <f t="shared" si="231"/>
        <v>#DIV/0!</v>
      </c>
      <c r="W270" s="5" t="e">
        <f t="shared" si="232"/>
        <v>#DIV/0!</v>
      </c>
      <c r="X270" s="5" t="e">
        <f t="shared" si="233"/>
        <v>#DIV/0!</v>
      </c>
      <c r="Y270" s="5" t="e">
        <f t="shared" si="234"/>
        <v>#DIV/0!</v>
      </c>
      <c r="Z270" s="5" t="e">
        <f t="shared" si="235"/>
        <v>#DIV/0!</v>
      </c>
      <c r="AA270" s="5" t="e">
        <f t="shared" si="236"/>
        <v>#DIV/0!</v>
      </c>
      <c r="AB270" s="5" t="e">
        <f t="shared" si="237"/>
        <v>#DIV/0!</v>
      </c>
      <c r="AC270" s="5" t="e">
        <f t="shared" si="238"/>
        <v>#DIV/0!</v>
      </c>
      <c r="AD270" s="5" t="e">
        <f t="shared" si="239"/>
        <v>#DIV/0!</v>
      </c>
      <c r="AF270" s="3" t="s">
        <v>604</v>
      </c>
      <c r="AG270" s="5" t="str">
        <v/>
      </c>
      <c r="AH270" s="5" t="str">
        <v/>
      </c>
      <c r="AI270" s="5" t="str">
        <v/>
      </c>
      <c r="AJ270" s="5" t="str">
        <v/>
      </c>
      <c r="AK270" s="5" t="str">
        <v/>
      </c>
      <c r="AL270" s="5" t="str">
        <v/>
      </c>
      <c r="AM270" s="5" t="str">
        <v/>
      </c>
      <c r="AN270" s="5" t="str">
        <v/>
      </c>
      <c r="AO270" s="5">
        <v>2.9999999999999997E-4</v>
      </c>
      <c r="AP270" s="5" t="str">
        <v/>
      </c>
      <c r="AQ270" s="5" t="str">
        <v/>
      </c>
      <c r="AR270" s="5">
        <v>6.9999999999999999E-4</v>
      </c>
      <c r="AS270" s="5">
        <v>1E-4</v>
      </c>
      <c r="AT270" s="5" t="str">
        <v/>
      </c>
      <c r="AU270" s="5">
        <v>1E-4</v>
      </c>
      <c r="AV270" s="5" t="str">
        <v/>
      </c>
      <c r="AW270" s="5" t="str">
        <v/>
      </c>
      <c r="AX270" s="5" t="str">
        <v/>
      </c>
      <c r="AY270" s="5" t="str">
        <v/>
      </c>
      <c r="AZ270" s="5" t="str">
        <v/>
      </c>
      <c r="BA270" s="5" t="str">
        <v/>
      </c>
      <c r="BB270" s="5" t="str">
        <v/>
      </c>
      <c r="BC270" s="5" t="str">
        <v/>
      </c>
      <c r="BD270" s="5" t="str">
        <v/>
      </c>
    </row>
    <row r="271" spans="1:56" ht="16" x14ac:dyDescent="0.2">
      <c r="A271" s="3" t="s">
        <v>13</v>
      </c>
      <c r="B271" s="3" t="s">
        <v>226</v>
      </c>
      <c r="C271" s="3">
        <v>0.219</v>
      </c>
      <c r="F271" s="3" t="s">
        <v>605</v>
      </c>
      <c r="G271" s="5" t="e">
        <f t="shared" si="216"/>
        <v>#DIV/0!</v>
      </c>
      <c r="H271" s="5">
        <f t="shared" si="217"/>
        <v>1E-4</v>
      </c>
      <c r="I271" s="5" t="e">
        <f t="shared" si="218"/>
        <v>#DIV/0!</v>
      </c>
      <c r="J271" s="5" t="e">
        <f t="shared" si="219"/>
        <v>#DIV/0!</v>
      </c>
      <c r="K271" s="5" t="e">
        <f t="shared" si="220"/>
        <v>#DIV/0!</v>
      </c>
      <c r="L271" s="5" t="e">
        <f t="shared" si="221"/>
        <v>#DIV/0!</v>
      </c>
      <c r="M271" s="5">
        <f t="shared" si="222"/>
        <v>1E-4</v>
      </c>
      <c r="N271" s="5">
        <f t="shared" si="223"/>
        <v>1E-4</v>
      </c>
      <c r="O271" s="5" t="e">
        <f t="shared" si="224"/>
        <v>#DIV/0!</v>
      </c>
      <c r="P271" s="5" t="e">
        <f t="shared" si="225"/>
        <v>#DIV/0!</v>
      </c>
      <c r="Q271" s="5">
        <f t="shared" si="226"/>
        <v>1.1000000000000001E-3</v>
      </c>
      <c r="R271" s="5" t="e">
        <f t="shared" si="227"/>
        <v>#DIV/0!</v>
      </c>
      <c r="S271" s="5" t="e">
        <f t="shared" si="228"/>
        <v>#DIV/0!</v>
      </c>
      <c r="T271" s="5" t="e">
        <f t="shared" si="229"/>
        <v>#DIV/0!</v>
      </c>
      <c r="U271" s="5">
        <f t="shared" si="230"/>
        <v>1.1999999999999999E-3</v>
      </c>
      <c r="V271" s="5" t="e">
        <f t="shared" si="231"/>
        <v>#DIV/0!</v>
      </c>
      <c r="W271" s="5" t="e">
        <f t="shared" si="232"/>
        <v>#DIV/0!</v>
      </c>
      <c r="X271" s="5" t="e">
        <f t="shared" si="233"/>
        <v>#DIV/0!</v>
      </c>
      <c r="Y271" s="5" t="e">
        <f t="shared" si="234"/>
        <v>#DIV/0!</v>
      </c>
      <c r="Z271" s="5" t="e">
        <f t="shared" si="235"/>
        <v>#DIV/0!</v>
      </c>
      <c r="AA271" s="5" t="e">
        <f t="shared" si="236"/>
        <v>#DIV/0!</v>
      </c>
      <c r="AB271" s="5" t="e">
        <f t="shared" si="237"/>
        <v>#DIV/0!</v>
      </c>
      <c r="AC271" s="5" t="e">
        <f t="shared" si="238"/>
        <v>#DIV/0!</v>
      </c>
      <c r="AD271" s="5" t="e">
        <f t="shared" si="239"/>
        <v>#DIV/0!</v>
      </c>
      <c r="AF271" s="3" t="s">
        <v>605</v>
      </c>
      <c r="AG271" s="5" t="str">
        <v/>
      </c>
      <c r="AH271" s="5">
        <v>1E-4</v>
      </c>
      <c r="AI271" s="5" t="str">
        <v/>
      </c>
      <c r="AJ271" s="5" t="str">
        <v/>
      </c>
      <c r="AK271" s="5" t="str">
        <v/>
      </c>
      <c r="AL271" s="5" t="str">
        <v/>
      </c>
      <c r="AM271" s="5">
        <v>1E-4</v>
      </c>
      <c r="AN271" s="5">
        <v>1E-4</v>
      </c>
      <c r="AO271" s="5" t="str">
        <v/>
      </c>
      <c r="AP271" s="5" t="str">
        <v/>
      </c>
      <c r="AQ271" s="5">
        <v>1.1000000000000001E-3</v>
      </c>
      <c r="AR271" s="5" t="str">
        <v/>
      </c>
      <c r="AS271" s="5" t="str">
        <v/>
      </c>
      <c r="AT271" s="5" t="str">
        <v/>
      </c>
      <c r="AU271" s="5">
        <v>1.1999999999999999E-3</v>
      </c>
      <c r="AV271" s="5" t="str">
        <v/>
      </c>
      <c r="AW271" s="5" t="str">
        <v/>
      </c>
      <c r="AX271" s="5" t="str">
        <v/>
      </c>
      <c r="AY271" s="5" t="str">
        <v/>
      </c>
      <c r="AZ271" s="5" t="str">
        <v/>
      </c>
      <c r="BA271" s="5" t="str">
        <v/>
      </c>
      <c r="BB271" s="5" t="str">
        <v/>
      </c>
      <c r="BC271" s="5" t="str">
        <v/>
      </c>
      <c r="BD271" s="5" t="str">
        <v/>
      </c>
    </row>
    <row r="272" spans="1:56" ht="16" x14ac:dyDescent="0.2">
      <c r="A272" s="3" t="s">
        <v>13</v>
      </c>
      <c r="B272" s="3" t="s">
        <v>252</v>
      </c>
      <c r="C272" s="3">
        <v>0.16</v>
      </c>
      <c r="F272" s="3" t="s">
        <v>606</v>
      </c>
      <c r="G272" s="5" t="e">
        <f t="shared" si="216"/>
        <v>#DIV/0!</v>
      </c>
      <c r="H272" s="5" t="e">
        <f t="shared" si="217"/>
        <v>#DIV/0!</v>
      </c>
      <c r="I272" s="5">
        <f t="shared" si="218"/>
        <v>1E-4</v>
      </c>
      <c r="J272" s="5" t="e">
        <f t="shared" si="219"/>
        <v>#DIV/0!</v>
      </c>
      <c r="K272" s="5" t="e">
        <f t="shared" si="220"/>
        <v>#DIV/0!</v>
      </c>
      <c r="L272" s="5" t="e">
        <f t="shared" si="221"/>
        <v>#DIV/0!</v>
      </c>
      <c r="M272" s="5" t="e">
        <f t="shared" si="222"/>
        <v>#DIV/0!</v>
      </c>
      <c r="N272" s="5" t="e">
        <f t="shared" si="223"/>
        <v>#DIV/0!</v>
      </c>
      <c r="O272" s="5" t="e">
        <f t="shared" si="224"/>
        <v>#DIV/0!</v>
      </c>
      <c r="P272" s="5" t="e">
        <f t="shared" si="225"/>
        <v>#DIV/0!</v>
      </c>
      <c r="Q272" s="5" t="e">
        <f t="shared" si="226"/>
        <v>#DIV/0!</v>
      </c>
      <c r="R272" s="5" t="e">
        <f t="shared" si="227"/>
        <v>#DIV/0!</v>
      </c>
      <c r="S272" s="5" t="e">
        <f t="shared" si="228"/>
        <v>#DIV/0!</v>
      </c>
      <c r="T272" s="5" t="e">
        <f t="shared" si="229"/>
        <v>#DIV/0!</v>
      </c>
      <c r="U272" s="5" t="e">
        <f t="shared" si="230"/>
        <v>#DIV/0!</v>
      </c>
      <c r="V272" s="5" t="e">
        <f t="shared" si="231"/>
        <v>#DIV/0!</v>
      </c>
      <c r="W272" s="5" t="e">
        <f t="shared" si="232"/>
        <v>#DIV/0!</v>
      </c>
      <c r="X272" s="5" t="e">
        <f t="shared" si="233"/>
        <v>#DIV/0!</v>
      </c>
      <c r="Y272" s="5" t="e">
        <f t="shared" si="234"/>
        <v>#DIV/0!</v>
      </c>
      <c r="Z272" s="5" t="e">
        <f t="shared" si="235"/>
        <v>#DIV/0!</v>
      </c>
      <c r="AA272" s="5" t="e">
        <f t="shared" si="236"/>
        <v>#DIV/0!</v>
      </c>
      <c r="AB272" s="5" t="e">
        <f t="shared" si="237"/>
        <v>#DIV/0!</v>
      </c>
      <c r="AC272" s="5" t="e">
        <f t="shared" si="238"/>
        <v>#DIV/0!</v>
      </c>
      <c r="AD272" s="5">
        <f t="shared" si="239"/>
        <v>1E-4</v>
      </c>
      <c r="AF272" s="3" t="s">
        <v>606</v>
      </c>
      <c r="AG272" s="5" t="str">
        <v/>
      </c>
      <c r="AH272" s="5" t="str">
        <v/>
      </c>
      <c r="AI272" s="5">
        <v>1E-4</v>
      </c>
      <c r="AJ272" s="5" t="str">
        <v/>
      </c>
      <c r="AK272" s="5" t="str">
        <v/>
      </c>
      <c r="AL272" s="5" t="str">
        <v/>
      </c>
      <c r="AM272" s="5" t="str">
        <v/>
      </c>
      <c r="AN272" s="5" t="str">
        <v/>
      </c>
      <c r="AO272" s="5" t="str">
        <v/>
      </c>
      <c r="AP272" s="5" t="str">
        <v/>
      </c>
      <c r="AQ272" s="5" t="str">
        <v/>
      </c>
      <c r="AR272" s="5" t="str">
        <v/>
      </c>
      <c r="AS272" s="5" t="str">
        <v/>
      </c>
      <c r="AT272" s="5" t="str">
        <v/>
      </c>
      <c r="AU272" s="5" t="str">
        <v/>
      </c>
      <c r="AV272" s="5" t="str">
        <v/>
      </c>
      <c r="AW272" s="5" t="str">
        <v/>
      </c>
      <c r="AX272" s="5" t="str">
        <v/>
      </c>
      <c r="AY272" s="5" t="str">
        <v/>
      </c>
      <c r="AZ272" s="5" t="str">
        <v/>
      </c>
      <c r="BA272" s="5" t="str">
        <v/>
      </c>
      <c r="BB272" s="5" t="str">
        <v/>
      </c>
      <c r="BC272" s="5" t="str">
        <v/>
      </c>
      <c r="BD272" s="5">
        <v>1E-4</v>
      </c>
    </row>
    <row r="273" spans="1:56" ht="16" x14ac:dyDescent="0.2">
      <c r="A273" s="3" t="s">
        <v>14</v>
      </c>
      <c r="B273" s="3" t="s">
        <v>684</v>
      </c>
      <c r="C273" s="3">
        <v>3.6799999999999999E-2</v>
      </c>
      <c r="F273" s="3" t="s">
        <v>607</v>
      </c>
      <c r="G273" s="5" t="e">
        <f t="shared" si="216"/>
        <v>#DIV/0!</v>
      </c>
      <c r="H273" s="5" t="e">
        <f t="shared" si="217"/>
        <v>#DIV/0!</v>
      </c>
      <c r="I273" s="5" t="e">
        <f t="shared" si="218"/>
        <v>#DIV/0!</v>
      </c>
      <c r="J273" s="5" t="e">
        <f t="shared" si="219"/>
        <v>#DIV/0!</v>
      </c>
      <c r="K273" s="5" t="e">
        <f t="shared" si="220"/>
        <v>#DIV/0!</v>
      </c>
      <c r="L273" s="5" t="e">
        <f t="shared" si="221"/>
        <v>#DIV/0!</v>
      </c>
      <c r="M273" s="5" t="e">
        <f t="shared" si="222"/>
        <v>#DIV/0!</v>
      </c>
      <c r="N273" s="5" t="e">
        <f t="shared" si="223"/>
        <v>#DIV/0!</v>
      </c>
      <c r="O273" s="5" t="e">
        <f t="shared" si="224"/>
        <v>#DIV/0!</v>
      </c>
      <c r="P273" s="5" t="e">
        <f t="shared" si="225"/>
        <v>#DIV/0!</v>
      </c>
      <c r="Q273" s="5" t="e">
        <f t="shared" si="226"/>
        <v>#DIV/0!</v>
      </c>
      <c r="R273" s="5" t="e">
        <f t="shared" si="227"/>
        <v>#DIV/0!</v>
      </c>
      <c r="S273" s="5" t="e">
        <f t="shared" si="228"/>
        <v>#DIV/0!</v>
      </c>
      <c r="T273" s="5" t="e">
        <f t="shared" si="229"/>
        <v>#DIV/0!</v>
      </c>
      <c r="U273" s="5" t="e">
        <f t="shared" si="230"/>
        <v>#DIV/0!</v>
      </c>
      <c r="V273" s="5" t="e">
        <f t="shared" si="231"/>
        <v>#DIV/0!</v>
      </c>
      <c r="W273" s="5" t="e">
        <f t="shared" si="232"/>
        <v>#DIV/0!</v>
      </c>
      <c r="X273" s="5" t="e">
        <f t="shared" si="233"/>
        <v>#DIV/0!</v>
      </c>
      <c r="Y273" s="5">
        <f t="shared" si="234"/>
        <v>1E-4</v>
      </c>
      <c r="Z273" s="5" t="e">
        <f t="shared" si="235"/>
        <v>#DIV/0!</v>
      </c>
      <c r="AA273" s="5">
        <f t="shared" si="236"/>
        <v>1E-4</v>
      </c>
      <c r="AB273" s="5" t="e">
        <f t="shared" si="237"/>
        <v>#DIV/0!</v>
      </c>
      <c r="AC273" s="5" t="e">
        <f t="shared" si="238"/>
        <v>#DIV/0!</v>
      </c>
      <c r="AD273" s="5">
        <f t="shared" si="239"/>
        <v>1E-4</v>
      </c>
      <c r="AF273" s="3" t="s">
        <v>607</v>
      </c>
      <c r="AG273" s="5" t="str">
        <v/>
      </c>
      <c r="AH273" s="5" t="str">
        <v/>
      </c>
      <c r="AI273" s="5" t="str">
        <v/>
      </c>
      <c r="AJ273" s="5" t="str">
        <v/>
      </c>
      <c r="AK273" s="5" t="str">
        <v/>
      </c>
      <c r="AL273" s="5" t="str">
        <v/>
      </c>
      <c r="AM273" s="5" t="str">
        <v/>
      </c>
      <c r="AN273" s="5" t="str">
        <v/>
      </c>
      <c r="AO273" s="5" t="str">
        <v/>
      </c>
      <c r="AP273" s="5" t="str">
        <v/>
      </c>
      <c r="AQ273" s="5" t="str">
        <v/>
      </c>
      <c r="AR273" s="5" t="str">
        <v/>
      </c>
      <c r="AS273" s="5" t="str">
        <v/>
      </c>
      <c r="AT273" s="5" t="str">
        <v/>
      </c>
      <c r="AU273" s="5" t="str">
        <v/>
      </c>
      <c r="AV273" s="5" t="str">
        <v/>
      </c>
      <c r="AW273" s="5" t="str">
        <v/>
      </c>
      <c r="AX273" s="5" t="str">
        <v/>
      </c>
      <c r="AY273" s="5">
        <v>1E-4</v>
      </c>
      <c r="AZ273" s="5" t="str">
        <v/>
      </c>
      <c r="BA273" s="5">
        <v>1E-4</v>
      </c>
      <c r="BB273" s="5" t="str">
        <v/>
      </c>
      <c r="BC273" s="5" t="str">
        <v/>
      </c>
      <c r="BD273" s="5">
        <v>1E-4</v>
      </c>
    </row>
    <row r="274" spans="1:56" ht="16" x14ac:dyDescent="0.2">
      <c r="A274" s="3" t="s">
        <v>14</v>
      </c>
      <c r="B274" s="3" t="s">
        <v>675</v>
      </c>
      <c r="C274" s="3">
        <v>4.3999999999999997E-2</v>
      </c>
      <c r="F274" s="3" t="s">
        <v>608</v>
      </c>
      <c r="G274" s="5" t="e">
        <f t="shared" si="216"/>
        <v>#DIV/0!</v>
      </c>
      <c r="H274" s="5" t="e">
        <f t="shared" si="217"/>
        <v>#DIV/0!</v>
      </c>
      <c r="I274" s="5" t="e">
        <f t="shared" si="218"/>
        <v>#DIV/0!</v>
      </c>
      <c r="J274" s="5" t="e">
        <f t="shared" si="219"/>
        <v>#DIV/0!</v>
      </c>
      <c r="K274" s="5" t="e">
        <f t="shared" si="220"/>
        <v>#DIV/0!</v>
      </c>
      <c r="L274" s="5" t="e">
        <f t="shared" si="221"/>
        <v>#DIV/0!</v>
      </c>
      <c r="M274" s="5" t="e">
        <f t="shared" si="222"/>
        <v>#DIV/0!</v>
      </c>
      <c r="N274" s="5" t="e">
        <f t="shared" si="223"/>
        <v>#DIV/0!</v>
      </c>
      <c r="O274" s="5">
        <f t="shared" si="224"/>
        <v>1.4E-3</v>
      </c>
      <c r="P274" s="5" t="e">
        <f t="shared" si="225"/>
        <v>#DIV/0!</v>
      </c>
      <c r="Q274" s="5" t="e">
        <f t="shared" si="226"/>
        <v>#DIV/0!</v>
      </c>
      <c r="R274" s="5" t="e">
        <f t="shared" si="227"/>
        <v>#DIV/0!</v>
      </c>
      <c r="S274" s="5">
        <f t="shared" si="228"/>
        <v>1.1000000000000001E-3</v>
      </c>
      <c r="T274" s="5" t="e">
        <f t="shared" si="229"/>
        <v>#DIV/0!</v>
      </c>
      <c r="U274" s="5">
        <f t="shared" si="230"/>
        <v>2.9999999999999997E-4</v>
      </c>
      <c r="V274" s="5">
        <f t="shared" si="231"/>
        <v>1E-3</v>
      </c>
      <c r="W274" s="5">
        <f t="shared" si="232"/>
        <v>5.0000000000000001E-4</v>
      </c>
      <c r="X274" s="5" t="e">
        <f t="shared" si="233"/>
        <v>#DIV/0!</v>
      </c>
      <c r="Y274" s="5" t="e">
        <f t="shared" si="234"/>
        <v>#DIV/0!</v>
      </c>
      <c r="Z274" s="5" t="e">
        <f t="shared" si="235"/>
        <v>#DIV/0!</v>
      </c>
      <c r="AA274" s="5" t="e">
        <f t="shared" si="236"/>
        <v>#DIV/0!</v>
      </c>
      <c r="AB274" s="5" t="e">
        <f t="shared" si="237"/>
        <v>#DIV/0!</v>
      </c>
      <c r="AC274" s="5" t="e">
        <f t="shared" si="238"/>
        <v>#DIV/0!</v>
      </c>
      <c r="AD274" s="5" t="e">
        <f t="shared" si="239"/>
        <v>#DIV/0!</v>
      </c>
      <c r="AF274" s="3" t="s">
        <v>608</v>
      </c>
      <c r="AG274" s="5" t="str">
        <v/>
      </c>
      <c r="AH274" s="5" t="str">
        <v/>
      </c>
      <c r="AI274" s="5" t="str">
        <v/>
      </c>
      <c r="AJ274" s="5" t="str">
        <v/>
      </c>
      <c r="AK274" s="5" t="str">
        <v/>
      </c>
      <c r="AL274" s="5" t="str">
        <v/>
      </c>
      <c r="AM274" s="5" t="str">
        <v/>
      </c>
      <c r="AN274" s="5" t="str">
        <v/>
      </c>
      <c r="AO274" s="5">
        <v>1.4E-3</v>
      </c>
      <c r="AP274" s="5" t="str">
        <v/>
      </c>
      <c r="AQ274" s="5" t="str">
        <v/>
      </c>
      <c r="AR274" s="5" t="str">
        <v/>
      </c>
      <c r="AS274" s="5">
        <v>1.1000000000000001E-3</v>
      </c>
      <c r="AT274" s="5" t="str">
        <v/>
      </c>
      <c r="AU274" s="5">
        <v>2.9999999999999997E-4</v>
      </c>
      <c r="AV274" s="5">
        <v>1E-3</v>
      </c>
      <c r="AW274" s="5">
        <v>5.0000000000000001E-4</v>
      </c>
      <c r="AX274" s="5" t="str">
        <v/>
      </c>
      <c r="AY274" s="5" t="str">
        <v/>
      </c>
      <c r="AZ274" s="5" t="str">
        <v/>
      </c>
      <c r="BA274" s="5" t="str">
        <v/>
      </c>
      <c r="BB274" s="5" t="str">
        <v/>
      </c>
      <c r="BC274" s="5" t="str">
        <v/>
      </c>
      <c r="BD274" s="5" t="str">
        <v/>
      </c>
    </row>
    <row r="275" spans="1:56" ht="16" x14ac:dyDescent="0.2">
      <c r="A275" s="3" t="s">
        <v>14</v>
      </c>
      <c r="B275" s="3" t="s">
        <v>685</v>
      </c>
      <c r="C275" s="3">
        <v>7.6100000000000001E-2</v>
      </c>
      <c r="F275" s="3" t="s">
        <v>609</v>
      </c>
      <c r="G275" s="5" t="e">
        <f t="shared" si="216"/>
        <v>#DIV/0!</v>
      </c>
      <c r="H275" s="5" t="e">
        <f t="shared" si="217"/>
        <v>#DIV/0!</v>
      </c>
      <c r="I275" s="5" t="e">
        <f t="shared" si="218"/>
        <v>#DIV/0!</v>
      </c>
      <c r="J275" s="5" t="e">
        <f t="shared" si="219"/>
        <v>#DIV/0!</v>
      </c>
      <c r="K275" s="5" t="e">
        <f t="shared" si="220"/>
        <v>#DIV/0!</v>
      </c>
      <c r="L275" s="5" t="e">
        <f t="shared" si="221"/>
        <v>#DIV/0!</v>
      </c>
      <c r="M275" s="5" t="e">
        <f t="shared" si="222"/>
        <v>#DIV/0!</v>
      </c>
      <c r="N275" s="5" t="e">
        <f t="shared" si="223"/>
        <v>#DIV/0!</v>
      </c>
      <c r="O275" s="5">
        <f t="shared" si="224"/>
        <v>5.9999999999999995E-4</v>
      </c>
      <c r="P275" s="5" t="e">
        <f t="shared" si="225"/>
        <v>#DIV/0!</v>
      </c>
      <c r="Q275" s="5">
        <f t="shared" si="226"/>
        <v>2.0000000000000001E-4</v>
      </c>
      <c r="R275" s="5" t="e">
        <f t="shared" si="227"/>
        <v>#DIV/0!</v>
      </c>
      <c r="S275" s="5" t="e">
        <f t="shared" si="228"/>
        <v>#DIV/0!</v>
      </c>
      <c r="T275" s="5" t="e">
        <f t="shared" si="229"/>
        <v>#DIV/0!</v>
      </c>
      <c r="U275" s="5">
        <f t="shared" si="230"/>
        <v>1E-4</v>
      </c>
      <c r="V275" s="5" t="e">
        <f t="shared" si="231"/>
        <v>#DIV/0!</v>
      </c>
      <c r="W275" s="5" t="e">
        <f t="shared" si="232"/>
        <v>#DIV/0!</v>
      </c>
      <c r="X275" s="5" t="e">
        <f t="shared" si="233"/>
        <v>#DIV/0!</v>
      </c>
      <c r="Y275" s="5" t="e">
        <f t="shared" si="234"/>
        <v>#DIV/0!</v>
      </c>
      <c r="Z275" s="5" t="e">
        <f t="shared" si="235"/>
        <v>#DIV/0!</v>
      </c>
      <c r="AA275" s="5" t="e">
        <f t="shared" si="236"/>
        <v>#DIV/0!</v>
      </c>
      <c r="AB275" s="5" t="e">
        <f t="shared" si="237"/>
        <v>#DIV/0!</v>
      </c>
      <c r="AC275" s="5" t="e">
        <f t="shared" si="238"/>
        <v>#DIV/0!</v>
      </c>
      <c r="AD275" s="5" t="e">
        <f t="shared" si="239"/>
        <v>#DIV/0!</v>
      </c>
      <c r="AF275" s="3" t="s">
        <v>609</v>
      </c>
      <c r="AG275" s="5" t="str">
        <v/>
      </c>
      <c r="AH275" s="5" t="str">
        <v/>
      </c>
      <c r="AI275" s="5" t="str">
        <v/>
      </c>
      <c r="AJ275" s="5" t="str">
        <v/>
      </c>
      <c r="AK275" s="5" t="str">
        <v/>
      </c>
      <c r="AL275" s="5" t="str">
        <v/>
      </c>
      <c r="AM275" s="5" t="str">
        <v/>
      </c>
      <c r="AN275" s="5" t="str">
        <v/>
      </c>
      <c r="AO275" s="5">
        <v>5.9999999999999995E-4</v>
      </c>
      <c r="AP275" s="5" t="str">
        <v/>
      </c>
      <c r="AQ275" s="5">
        <v>2.0000000000000001E-4</v>
      </c>
      <c r="AR275" s="5" t="str">
        <v/>
      </c>
      <c r="AS275" s="5" t="str">
        <v/>
      </c>
      <c r="AT275" s="5" t="str">
        <v/>
      </c>
      <c r="AU275" s="5">
        <v>1E-4</v>
      </c>
      <c r="AV275" s="5" t="str">
        <v/>
      </c>
      <c r="AW275" s="5" t="str">
        <v/>
      </c>
      <c r="AX275" s="5" t="str">
        <v/>
      </c>
      <c r="AY275" s="5" t="str">
        <v/>
      </c>
      <c r="AZ275" s="5" t="str">
        <v/>
      </c>
      <c r="BA275" s="5" t="str">
        <v/>
      </c>
      <c r="BB275" s="5" t="str">
        <v/>
      </c>
      <c r="BC275" s="5" t="str">
        <v/>
      </c>
      <c r="BD275" s="5" t="str">
        <v/>
      </c>
    </row>
    <row r="276" spans="1:56" ht="16" x14ac:dyDescent="0.2">
      <c r="A276" s="3" t="s">
        <v>14</v>
      </c>
      <c r="B276" s="3" t="s">
        <v>676</v>
      </c>
      <c r="C276" s="3">
        <v>0.108</v>
      </c>
      <c r="F276" s="3" t="s">
        <v>610</v>
      </c>
      <c r="G276" s="5" t="e">
        <f t="shared" si="216"/>
        <v>#DIV/0!</v>
      </c>
      <c r="H276" s="5" t="e">
        <f t="shared" si="217"/>
        <v>#DIV/0!</v>
      </c>
      <c r="I276" s="5" t="e">
        <f t="shared" si="218"/>
        <v>#DIV/0!</v>
      </c>
      <c r="J276" s="5" t="e">
        <f t="shared" si="219"/>
        <v>#DIV/0!</v>
      </c>
      <c r="K276" s="5" t="e">
        <f t="shared" si="220"/>
        <v>#DIV/0!</v>
      </c>
      <c r="L276" s="5" t="e">
        <f t="shared" si="221"/>
        <v>#DIV/0!</v>
      </c>
      <c r="M276" s="5" t="e">
        <f t="shared" si="222"/>
        <v>#DIV/0!</v>
      </c>
      <c r="N276" s="5" t="e">
        <f t="shared" si="223"/>
        <v>#DIV/0!</v>
      </c>
      <c r="O276" s="5">
        <f t="shared" si="224"/>
        <v>2.9999999999999997E-4</v>
      </c>
      <c r="P276" s="5">
        <f t="shared" si="225"/>
        <v>5.0000000000000001E-3</v>
      </c>
      <c r="Q276" s="5" t="e">
        <f t="shared" si="226"/>
        <v>#DIV/0!</v>
      </c>
      <c r="R276" s="5" t="e">
        <f t="shared" si="227"/>
        <v>#DIV/0!</v>
      </c>
      <c r="S276" s="5" t="e">
        <f t="shared" si="228"/>
        <v>#DIV/0!</v>
      </c>
      <c r="T276" s="5" t="e">
        <f t="shared" si="229"/>
        <v>#DIV/0!</v>
      </c>
      <c r="U276" s="5">
        <f t="shared" si="230"/>
        <v>4.0000000000000002E-4</v>
      </c>
      <c r="V276" s="5">
        <f t="shared" si="231"/>
        <v>1E-4</v>
      </c>
      <c r="W276" s="5" t="e">
        <f t="shared" si="232"/>
        <v>#DIV/0!</v>
      </c>
      <c r="X276" s="5" t="e">
        <f t="shared" si="233"/>
        <v>#DIV/0!</v>
      </c>
      <c r="Y276" s="5" t="e">
        <f t="shared" si="234"/>
        <v>#DIV/0!</v>
      </c>
      <c r="Z276" s="5" t="e">
        <f t="shared" si="235"/>
        <v>#DIV/0!</v>
      </c>
      <c r="AA276" s="5" t="e">
        <f t="shared" si="236"/>
        <v>#DIV/0!</v>
      </c>
      <c r="AB276" s="5" t="e">
        <f t="shared" si="237"/>
        <v>#DIV/0!</v>
      </c>
      <c r="AC276" s="5" t="e">
        <f t="shared" si="238"/>
        <v>#DIV/0!</v>
      </c>
      <c r="AD276" s="5" t="e">
        <f t="shared" si="239"/>
        <v>#DIV/0!</v>
      </c>
      <c r="AF276" s="3" t="s">
        <v>610</v>
      </c>
      <c r="AG276" s="5" t="str">
        <v/>
      </c>
      <c r="AH276" s="5" t="str">
        <v/>
      </c>
      <c r="AI276" s="5" t="str">
        <v/>
      </c>
      <c r="AJ276" s="5" t="str">
        <v/>
      </c>
      <c r="AK276" s="5" t="str">
        <v/>
      </c>
      <c r="AL276" s="5" t="str">
        <v/>
      </c>
      <c r="AM276" s="5" t="str">
        <v/>
      </c>
      <c r="AN276" s="5" t="str">
        <v/>
      </c>
      <c r="AO276" s="5">
        <v>2.9999999999999997E-4</v>
      </c>
      <c r="AP276" s="5">
        <v>5.0000000000000001E-3</v>
      </c>
      <c r="AQ276" s="5" t="str">
        <v/>
      </c>
      <c r="AR276" s="5" t="str">
        <v/>
      </c>
      <c r="AS276" s="5" t="str">
        <v/>
      </c>
      <c r="AT276" s="5" t="str">
        <v/>
      </c>
      <c r="AU276" s="5">
        <v>4.0000000000000002E-4</v>
      </c>
      <c r="AV276" s="5">
        <v>1E-4</v>
      </c>
      <c r="AW276" s="5" t="str">
        <v/>
      </c>
      <c r="AX276" s="5" t="str">
        <v/>
      </c>
      <c r="AY276" s="5" t="str">
        <v/>
      </c>
      <c r="AZ276" s="5" t="str">
        <v/>
      </c>
      <c r="BA276" s="5" t="str">
        <v/>
      </c>
      <c r="BB276" s="5" t="str">
        <v/>
      </c>
      <c r="BC276" s="5" t="str">
        <v/>
      </c>
      <c r="BD276" s="5" t="str">
        <v/>
      </c>
    </row>
    <row r="277" spans="1:56" ht="16" x14ac:dyDescent="0.2">
      <c r="A277" s="3" t="s">
        <v>14</v>
      </c>
      <c r="B277" s="3" t="s">
        <v>88</v>
      </c>
      <c r="C277" s="3">
        <v>0.10299999999999999</v>
      </c>
      <c r="F277" s="3" t="s">
        <v>611</v>
      </c>
      <c r="G277" s="5" t="e">
        <f t="shared" si="216"/>
        <v>#DIV/0!</v>
      </c>
      <c r="H277" s="5" t="e">
        <f t="shared" si="217"/>
        <v>#DIV/0!</v>
      </c>
      <c r="I277" s="5" t="e">
        <f t="shared" si="218"/>
        <v>#DIV/0!</v>
      </c>
      <c r="J277" s="5" t="e">
        <f t="shared" si="219"/>
        <v>#DIV/0!</v>
      </c>
      <c r="K277" s="5" t="e">
        <f t="shared" si="220"/>
        <v>#DIV/0!</v>
      </c>
      <c r="L277" s="5" t="e">
        <f t="shared" si="221"/>
        <v>#DIV/0!</v>
      </c>
      <c r="M277" s="5" t="e">
        <f t="shared" si="222"/>
        <v>#DIV/0!</v>
      </c>
      <c r="N277" s="5" t="e">
        <f t="shared" si="223"/>
        <v>#DIV/0!</v>
      </c>
      <c r="O277" s="5" t="e">
        <f t="shared" si="224"/>
        <v>#DIV/0!</v>
      </c>
      <c r="P277" s="5" t="e">
        <f t="shared" si="225"/>
        <v>#DIV/0!</v>
      </c>
      <c r="Q277" s="5" t="e">
        <f t="shared" si="226"/>
        <v>#DIV/0!</v>
      </c>
      <c r="R277" s="5" t="e">
        <f t="shared" si="227"/>
        <v>#DIV/0!</v>
      </c>
      <c r="S277" s="5" t="e">
        <f t="shared" si="228"/>
        <v>#DIV/0!</v>
      </c>
      <c r="T277" s="5" t="e">
        <f t="shared" si="229"/>
        <v>#DIV/0!</v>
      </c>
      <c r="U277" s="5" t="e">
        <f t="shared" si="230"/>
        <v>#DIV/0!</v>
      </c>
      <c r="V277" s="5" t="e">
        <f t="shared" si="231"/>
        <v>#DIV/0!</v>
      </c>
      <c r="W277" s="5" t="e">
        <f t="shared" si="232"/>
        <v>#DIV/0!</v>
      </c>
      <c r="X277" s="5" t="e">
        <f t="shared" si="233"/>
        <v>#DIV/0!</v>
      </c>
      <c r="Y277" s="5">
        <f t="shared" si="234"/>
        <v>6.0000000000000006E-4</v>
      </c>
      <c r="Z277" s="5" t="e">
        <f t="shared" si="235"/>
        <v>#DIV/0!</v>
      </c>
      <c r="AA277" s="5">
        <f t="shared" si="236"/>
        <v>5.0000000000000001E-4</v>
      </c>
      <c r="AB277" s="5" t="e">
        <f t="shared" si="237"/>
        <v>#DIV/0!</v>
      </c>
      <c r="AC277" s="5" t="e">
        <f t="shared" si="238"/>
        <v>#DIV/0!</v>
      </c>
      <c r="AD277" s="5" t="e">
        <f t="shared" si="239"/>
        <v>#DIV/0!</v>
      </c>
      <c r="AF277" s="3" t="s">
        <v>611</v>
      </c>
      <c r="AG277" s="5" t="str">
        <v/>
      </c>
      <c r="AH277" s="5" t="str">
        <v/>
      </c>
      <c r="AI277" s="5" t="str">
        <v/>
      </c>
      <c r="AJ277" s="5" t="str">
        <v/>
      </c>
      <c r="AK277" s="5" t="str">
        <v/>
      </c>
      <c r="AL277" s="5" t="str">
        <v/>
      </c>
      <c r="AM277" s="5" t="str">
        <v/>
      </c>
      <c r="AN277" s="5" t="str">
        <v/>
      </c>
      <c r="AO277" s="5" t="str">
        <v/>
      </c>
      <c r="AP277" s="5" t="str">
        <v/>
      </c>
      <c r="AQ277" s="5" t="str">
        <v/>
      </c>
      <c r="AR277" s="5" t="str">
        <v/>
      </c>
      <c r="AS277" s="5" t="str">
        <v/>
      </c>
      <c r="AT277" s="5" t="str">
        <v/>
      </c>
      <c r="AU277" s="5" t="str">
        <v/>
      </c>
      <c r="AV277" s="5" t="str">
        <v/>
      </c>
      <c r="AW277" s="5" t="str">
        <v/>
      </c>
      <c r="AX277" s="5" t="str">
        <v/>
      </c>
      <c r="AY277" s="5">
        <v>6.0000000000000006E-4</v>
      </c>
      <c r="AZ277" s="5" t="str">
        <v/>
      </c>
      <c r="BA277" s="5">
        <v>5.0000000000000001E-4</v>
      </c>
      <c r="BB277" s="5" t="str">
        <v/>
      </c>
      <c r="BC277" s="5" t="str">
        <v/>
      </c>
      <c r="BD277" s="5" t="str">
        <v/>
      </c>
    </row>
    <row r="278" spans="1:56" ht="16" x14ac:dyDescent="0.2">
      <c r="A278" s="3" t="s">
        <v>14</v>
      </c>
      <c r="B278" s="3" t="s">
        <v>686</v>
      </c>
      <c r="C278" s="3">
        <v>0.18890000000000001</v>
      </c>
      <c r="F278" s="3" t="s">
        <v>612</v>
      </c>
      <c r="G278" s="5" t="e">
        <f t="shared" si="216"/>
        <v>#DIV/0!</v>
      </c>
      <c r="H278" s="5" t="e">
        <f t="shared" si="217"/>
        <v>#DIV/0!</v>
      </c>
      <c r="I278" s="5" t="e">
        <f t="shared" si="218"/>
        <v>#DIV/0!</v>
      </c>
      <c r="J278" s="5" t="e">
        <f t="shared" si="219"/>
        <v>#DIV/0!</v>
      </c>
      <c r="K278" s="5" t="e">
        <f t="shared" si="220"/>
        <v>#DIV/0!</v>
      </c>
      <c r="L278" s="5" t="e">
        <f t="shared" si="221"/>
        <v>#DIV/0!</v>
      </c>
      <c r="M278" s="5" t="e">
        <f t="shared" si="222"/>
        <v>#DIV/0!</v>
      </c>
      <c r="N278" s="5" t="e">
        <f t="shared" si="223"/>
        <v>#DIV/0!</v>
      </c>
      <c r="O278" s="5">
        <f t="shared" si="224"/>
        <v>2.9999999999999997E-4</v>
      </c>
      <c r="P278" s="5" t="e">
        <f t="shared" si="225"/>
        <v>#DIV/0!</v>
      </c>
      <c r="Q278" s="5" t="e">
        <f t="shared" si="226"/>
        <v>#DIV/0!</v>
      </c>
      <c r="R278" s="5" t="e">
        <f t="shared" si="227"/>
        <v>#DIV/0!</v>
      </c>
      <c r="S278" s="5">
        <f t="shared" si="228"/>
        <v>1E-4</v>
      </c>
      <c r="T278" s="5" t="e">
        <f t="shared" si="229"/>
        <v>#DIV/0!</v>
      </c>
      <c r="U278" s="5" t="e">
        <f t="shared" si="230"/>
        <v>#DIV/0!</v>
      </c>
      <c r="V278" s="5">
        <f t="shared" si="231"/>
        <v>2.0000000000000001E-4</v>
      </c>
      <c r="W278" s="5" t="e">
        <f t="shared" si="232"/>
        <v>#DIV/0!</v>
      </c>
      <c r="X278" s="5" t="e">
        <f t="shared" si="233"/>
        <v>#DIV/0!</v>
      </c>
      <c r="Y278" s="5" t="e">
        <f t="shared" si="234"/>
        <v>#DIV/0!</v>
      </c>
      <c r="Z278" s="5" t="e">
        <f t="shared" si="235"/>
        <v>#DIV/0!</v>
      </c>
      <c r="AA278" s="5" t="e">
        <f t="shared" si="236"/>
        <v>#DIV/0!</v>
      </c>
      <c r="AB278" s="5" t="e">
        <f t="shared" si="237"/>
        <v>#DIV/0!</v>
      </c>
      <c r="AC278" s="5" t="e">
        <f t="shared" si="238"/>
        <v>#DIV/0!</v>
      </c>
      <c r="AD278" s="5" t="e">
        <f t="shared" si="239"/>
        <v>#DIV/0!</v>
      </c>
      <c r="AF278" s="3" t="s">
        <v>612</v>
      </c>
      <c r="AG278" s="5" t="str">
        <v/>
      </c>
      <c r="AH278" s="5" t="str">
        <v/>
      </c>
      <c r="AI278" s="5" t="str">
        <v/>
      </c>
      <c r="AJ278" s="5" t="str">
        <v/>
      </c>
      <c r="AK278" s="5" t="str">
        <v/>
      </c>
      <c r="AL278" s="5" t="str">
        <v/>
      </c>
      <c r="AM278" s="5" t="str">
        <v/>
      </c>
      <c r="AN278" s="5" t="str">
        <v/>
      </c>
      <c r="AO278" s="5">
        <v>2.9999999999999997E-4</v>
      </c>
      <c r="AP278" s="5" t="str">
        <v/>
      </c>
      <c r="AQ278" s="5" t="str">
        <v/>
      </c>
      <c r="AR278" s="5" t="str">
        <v/>
      </c>
      <c r="AS278" s="5">
        <v>1E-4</v>
      </c>
      <c r="AT278" s="5" t="str">
        <v/>
      </c>
      <c r="AU278" s="5" t="str">
        <v/>
      </c>
      <c r="AV278" s="5">
        <v>2.0000000000000001E-4</v>
      </c>
      <c r="AW278" s="5" t="str">
        <v/>
      </c>
      <c r="AX278" s="5" t="str">
        <v/>
      </c>
      <c r="AY278" s="5" t="str">
        <v/>
      </c>
      <c r="AZ278" s="5" t="str">
        <v/>
      </c>
      <c r="BA278" s="5" t="str">
        <v/>
      </c>
      <c r="BB278" s="5" t="str">
        <v/>
      </c>
      <c r="BC278" s="5" t="str">
        <v/>
      </c>
      <c r="BD278" s="5" t="str">
        <v/>
      </c>
    </row>
    <row r="279" spans="1:56" ht="16" x14ac:dyDescent="0.2">
      <c r="A279" s="3" t="s">
        <v>14</v>
      </c>
      <c r="B279" s="3" t="s">
        <v>87</v>
      </c>
      <c r="C279" s="3">
        <v>9.6000000000000002E-2</v>
      </c>
      <c r="F279" s="3" t="s">
        <v>613</v>
      </c>
      <c r="G279" s="5" t="e">
        <f t="shared" si="216"/>
        <v>#DIV/0!</v>
      </c>
      <c r="H279" s="5" t="e">
        <f t="shared" si="217"/>
        <v>#DIV/0!</v>
      </c>
      <c r="I279" s="5" t="e">
        <f t="shared" si="218"/>
        <v>#DIV/0!</v>
      </c>
      <c r="J279" s="5" t="e">
        <f t="shared" si="219"/>
        <v>#DIV/0!</v>
      </c>
      <c r="K279" s="5" t="e">
        <f t="shared" si="220"/>
        <v>#DIV/0!</v>
      </c>
      <c r="L279" s="5" t="e">
        <f t="shared" si="221"/>
        <v>#DIV/0!</v>
      </c>
      <c r="M279" s="5" t="e">
        <f t="shared" si="222"/>
        <v>#DIV/0!</v>
      </c>
      <c r="N279" s="5" t="e">
        <f t="shared" si="223"/>
        <v>#DIV/0!</v>
      </c>
      <c r="O279" s="5" t="e">
        <f t="shared" si="224"/>
        <v>#DIV/0!</v>
      </c>
      <c r="P279" s="5" t="e">
        <f t="shared" si="225"/>
        <v>#DIV/0!</v>
      </c>
      <c r="Q279" s="5">
        <f t="shared" si="226"/>
        <v>1E-4</v>
      </c>
      <c r="R279" s="5" t="e">
        <f t="shared" si="227"/>
        <v>#DIV/0!</v>
      </c>
      <c r="S279" s="5" t="e">
        <f t="shared" si="228"/>
        <v>#DIV/0!</v>
      </c>
      <c r="T279" s="5" t="e">
        <f t="shared" si="229"/>
        <v>#DIV/0!</v>
      </c>
      <c r="U279" s="5" t="e">
        <f t="shared" si="230"/>
        <v>#DIV/0!</v>
      </c>
      <c r="V279" s="5" t="e">
        <f t="shared" si="231"/>
        <v>#DIV/0!</v>
      </c>
      <c r="W279" s="5" t="e">
        <f t="shared" si="232"/>
        <v>#DIV/0!</v>
      </c>
      <c r="X279" s="5" t="e">
        <f t="shared" si="233"/>
        <v>#DIV/0!</v>
      </c>
      <c r="Y279" s="5" t="e">
        <f t="shared" si="234"/>
        <v>#DIV/0!</v>
      </c>
      <c r="Z279" s="5" t="e">
        <f t="shared" si="235"/>
        <v>#DIV/0!</v>
      </c>
      <c r="AA279" s="5" t="e">
        <f t="shared" si="236"/>
        <v>#DIV/0!</v>
      </c>
      <c r="AB279" s="5" t="e">
        <f t="shared" si="237"/>
        <v>#DIV/0!</v>
      </c>
      <c r="AC279" s="5" t="e">
        <f t="shared" si="238"/>
        <v>#DIV/0!</v>
      </c>
      <c r="AD279" s="5" t="e">
        <f t="shared" si="239"/>
        <v>#DIV/0!</v>
      </c>
      <c r="AF279" s="3" t="s">
        <v>613</v>
      </c>
      <c r="AG279" s="5" t="str">
        <v/>
      </c>
      <c r="AH279" s="5" t="str">
        <v/>
      </c>
      <c r="AI279" s="5" t="str">
        <v/>
      </c>
      <c r="AJ279" s="5" t="str">
        <v/>
      </c>
      <c r="AK279" s="5" t="str">
        <v/>
      </c>
      <c r="AL279" s="5" t="str">
        <v/>
      </c>
      <c r="AM279" s="5" t="str">
        <v/>
      </c>
      <c r="AN279" s="5" t="str">
        <v/>
      </c>
      <c r="AO279" s="5" t="str">
        <v/>
      </c>
      <c r="AP279" s="5" t="str">
        <v/>
      </c>
      <c r="AQ279" s="5">
        <v>1E-4</v>
      </c>
      <c r="AR279" s="5" t="str">
        <v/>
      </c>
      <c r="AS279" s="5" t="str">
        <v/>
      </c>
      <c r="AT279" s="5" t="str">
        <v/>
      </c>
      <c r="AU279" s="5" t="str">
        <v/>
      </c>
      <c r="AV279" s="5" t="str">
        <v/>
      </c>
      <c r="AW279" s="5" t="str">
        <v/>
      </c>
      <c r="AX279" s="5" t="str">
        <v/>
      </c>
      <c r="AY279" s="5" t="str">
        <v/>
      </c>
      <c r="AZ279" s="5" t="str">
        <v/>
      </c>
      <c r="BA279" s="5" t="str">
        <v/>
      </c>
      <c r="BB279" s="5" t="str">
        <v/>
      </c>
      <c r="BC279" s="5" t="str">
        <v/>
      </c>
      <c r="BD279" s="5" t="str">
        <v/>
      </c>
    </row>
    <row r="280" spans="1:56" ht="32" x14ac:dyDescent="0.2">
      <c r="A280" s="3" t="s">
        <v>14</v>
      </c>
      <c r="B280" s="3" t="s">
        <v>228</v>
      </c>
      <c r="C280" s="3">
        <v>8.77E-2</v>
      </c>
      <c r="F280" s="3" t="s">
        <v>614</v>
      </c>
      <c r="G280" s="5" t="e">
        <f t="shared" si="216"/>
        <v>#DIV/0!</v>
      </c>
      <c r="H280" s="5" t="e">
        <f t="shared" si="217"/>
        <v>#DIV/0!</v>
      </c>
      <c r="I280" s="5" t="e">
        <f t="shared" si="218"/>
        <v>#DIV/0!</v>
      </c>
      <c r="J280" s="5" t="e">
        <f t="shared" si="219"/>
        <v>#DIV/0!</v>
      </c>
      <c r="K280" s="5" t="e">
        <f t="shared" si="220"/>
        <v>#DIV/0!</v>
      </c>
      <c r="L280" s="5" t="e">
        <f t="shared" si="221"/>
        <v>#DIV/0!</v>
      </c>
      <c r="M280" s="5" t="e">
        <f t="shared" si="222"/>
        <v>#DIV/0!</v>
      </c>
      <c r="N280" s="5" t="e">
        <f t="shared" si="223"/>
        <v>#DIV/0!</v>
      </c>
      <c r="O280" s="5" t="e">
        <f t="shared" si="224"/>
        <v>#DIV/0!</v>
      </c>
      <c r="P280" s="5" t="e">
        <f t="shared" si="225"/>
        <v>#DIV/0!</v>
      </c>
      <c r="Q280" s="5" t="e">
        <f t="shared" si="226"/>
        <v>#DIV/0!</v>
      </c>
      <c r="R280" s="5" t="e">
        <f t="shared" si="227"/>
        <v>#DIV/0!</v>
      </c>
      <c r="S280" s="5" t="e">
        <f t="shared" si="228"/>
        <v>#DIV/0!</v>
      </c>
      <c r="T280" s="5">
        <f t="shared" si="229"/>
        <v>2.9999999999999997E-4</v>
      </c>
      <c r="U280" s="5" t="e">
        <f t="shared" si="230"/>
        <v>#DIV/0!</v>
      </c>
      <c r="V280" s="5" t="e">
        <f t="shared" si="231"/>
        <v>#DIV/0!</v>
      </c>
      <c r="W280" s="5" t="e">
        <f t="shared" si="232"/>
        <v>#DIV/0!</v>
      </c>
      <c r="X280" s="5" t="e">
        <f t="shared" si="233"/>
        <v>#DIV/0!</v>
      </c>
      <c r="Y280" s="5" t="e">
        <f t="shared" si="234"/>
        <v>#DIV/0!</v>
      </c>
      <c r="Z280" s="5" t="e">
        <f t="shared" si="235"/>
        <v>#DIV/0!</v>
      </c>
      <c r="AA280" s="5" t="e">
        <f t="shared" si="236"/>
        <v>#DIV/0!</v>
      </c>
      <c r="AB280" s="5" t="e">
        <f t="shared" si="237"/>
        <v>#DIV/0!</v>
      </c>
      <c r="AC280" s="5" t="e">
        <f t="shared" si="238"/>
        <v>#DIV/0!</v>
      </c>
      <c r="AD280" s="5" t="e">
        <f t="shared" si="239"/>
        <v>#DIV/0!</v>
      </c>
      <c r="AF280" s="3" t="s">
        <v>614</v>
      </c>
      <c r="AG280" s="5" t="str">
        <v/>
      </c>
      <c r="AH280" s="5" t="str">
        <v/>
      </c>
      <c r="AI280" s="5" t="str">
        <v/>
      </c>
      <c r="AJ280" s="5" t="str">
        <v/>
      </c>
      <c r="AK280" s="5" t="str">
        <v/>
      </c>
      <c r="AL280" s="5" t="str">
        <v/>
      </c>
      <c r="AM280" s="5" t="str">
        <v/>
      </c>
      <c r="AN280" s="5" t="str">
        <v/>
      </c>
      <c r="AO280" s="5" t="str">
        <v/>
      </c>
      <c r="AP280" s="5" t="str">
        <v/>
      </c>
      <c r="AQ280" s="5" t="str">
        <v/>
      </c>
      <c r="AR280" s="5" t="str">
        <v/>
      </c>
      <c r="AS280" s="5" t="str">
        <v/>
      </c>
      <c r="AT280" s="5">
        <v>2.9999999999999997E-4</v>
      </c>
      <c r="AU280" s="5" t="str">
        <v/>
      </c>
      <c r="AV280" s="5" t="str">
        <v/>
      </c>
      <c r="AW280" s="5" t="str">
        <v/>
      </c>
      <c r="AX280" s="5" t="str">
        <v/>
      </c>
      <c r="AY280" s="5" t="str">
        <v/>
      </c>
      <c r="AZ280" s="5" t="str">
        <v/>
      </c>
      <c r="BA280" s="5" t="str">
        <v/>
      </c>
      <c r="BB280" s="5" t="str">
        <v/>
      </c>
      <c r="BC280" s="5" t="str">
        <v/>
      </c>
      <c r="BD280" s="5" t="str">
        <v/>
      </c>
    </row>
    <row r="281" spans="1:56" ht="32" x14ac:dyDescent="0.2">
      <c r="A281" s="3" t="s">
        <v>14</v>
      </c>
      <c r="B281" s="3" t="s">
        <v>233</v>
      </c>
      <c r="C281" s="3">
        <v>0.19439999999999999</v>
      </c>
      <c r="F281" s="3" t="s">
        <v>615</v>
      </c>
      <c r="G281" s="5" t="e">
        <f t="shared" ref="G281:G303" si="240">AVERAGEIFS(C:C,A:A,F281,B:B,"*african*")</f>
        <v>#DIV/0!</v>
      </c>
      <c r="H281" s="5" t="e">
        <f t="shared" ref="H281:H303" si="241">AVERAGEIFS(C:C,A:A,F281,B:B,"*black*")</f>
        <v>#DIV/0!</v>
      </c>
      <c r="I281" s="5" t="e">
        <f t="shared" ref="I281:I303" si="242">AVERAGEIFS(C:C,A:A,F281,B:B,"*caucasian*")</f>
        <v>#DIV/0!</v>
      </c>
      <c r="J281" s="5" t="e">
        <f t="shared" ref="J281:J303" si="243">AVERAGEIFS(C:C,A:A,F281,B:B,"*italy*")</f>
        <v>#DIV/0!</v>
      </c>
      <c r="K281" s="5" t="e">
        <f t="shared" ref="K281:K303" si="244">AVERAGEIFS(C:C,A:A,F281,B:B,"*olmsted*")</f>
        <v>#DIV/0!</v>
      </c>
      <c r="L281" s="5" t="e">
        <f t="shared" ref="L281:L303" si="245">AVERAGEIFS(C:C,A:A,F281,B:B,"*european*")</f>
        <v>#DIV/0!</v>
      </c>
      <c r="M281" s="5" t="e">
        <f t="shared" ref="M281:M303" si="246">AVERAGEIFS(C:C,A:A,F281,B:B,"*hawaii*")</f>
        <v>#DIV/0!</v>
      </c>
      <c r="N281" s="5" t="e">
        <f t="shared" ref="N281:N303" si="247">AVERAGEIFS(C:C,A:A,F281,B:B,"*hawaiian*")</f>
        <v>#DIV/0!</v>
      </c>
      <c r="O281" s="5" t="e">
        <f t="shared" ref="O281:O303" si="248">AVERAGEIFS(C:C,A:A,F281,B:B,"*USA asian*")</f>
        <v>#DIV/0!</v>
      </c>
      <c r="P281" s="5" t="e">
        <f t="shared" ref="P281:P303" si="249">AVERAGEIFS(C:C,A:A,F281,B:B,"*blood bank asian*")</f>
        <v>#DIV/0!</v>
      </c>
      <c r="Q281" s="5">
        <f t="shared" ref="Q281:Q303" si="250">AVERAGEIFS(C:C,A:A,F281,B:B,"*south asian indian*")</f>
        <v>1E-4</v>
      </c>
      <c r="R281" s="5" t="e">
        <f t="shared" ref="R281:R303" si="251">AVERAGEIFS(C:C,A:A,F281,B:B,"*korean*")</f>
        <v>#DIV/0!</v>
      </c>
      <c r="S281" s="5" t="e">
        <f t="shared" ref="S281:S303" si="252">AVERAGEIFS(C:C,A:A,F281,B:B,"*chinese*")</f>
        <v>#DIV/0!</v>
      </c>
      <c r="T281" s="5" t="e">
        <f t="shared" ref="T281:T303" si="253">AVERAGEIFS(C:C,A:A,F281,B:B,"*japanese*")</f>
        <v>#DIV/0!</v>
      </c>
      <c r="U281" s="5">
        <f t="shared" ref="U281:U303" si="254">AVERAGEIFS(C:C,A:A,F281,B:B,"*southeast asian*")</f>
        <v>1E-4</v>
      </c>
      <c r="V281" s="5" t="e">
        <f t="shared" ref="V281:V303" si="255">AVERAGEIFS(C:C,A:A,F281,B:B,"*vietnamese*")</f>
        <v>#DIV/0!</v>
      </c>
      <c r="W281" s="5" t="e">
        <f t="shared" ref="W281:W303" si="256">AVERAGEIFS(C:C,A:A,F281,B:B,"*filipino*")</f>
        <v>#DIV/0!</v>
      </c>
      <c r="X281" s="5" t="e">
        <f t="shared" ref="X281:X303" si="257">AVERAGEIFS(C:C,A:A,F281,B:B,"*philippines*")</f>
        <v>#DIV/0!</v>
      </c>
      <c r="Y281" s="5" t="e">
        <f t="shared" ref="Y281:Y303" si="258">AVERAGEIFS(C:C,A:A,F281,B:B,"*hispanic*")</f>
        <v>#DIV/0!</v>
      </c>
      <c r="Z281" s="5" t="e">
        <f t="shared" ref="Z281:Z303" si="259">AVERAGEIFS(C:C,A:A,F281,B:B,"*spain*")</f>
        <v>#DIV/0!</v>
      </c>
      <c r="AA281" s="5" t="e">
        <f t="shared" ref="AA281:AA303" si="260">AVERAGEIFS(C:C,A:A,F281,B:B,"*mexican*")</f>
        <v>#DIV/0!</v>
      </c>
      <c r="AB281" s="5" t="e">
        <f t="shared" ref="AB281:AB303" si="261">AVERAGEIFS(C:C,A:A,F281,B:B,"*mestizo*")</f>
        <v>#DIV/0!</v>
      </c>
      <c r="AC281" s="5" t="e">
        <f t="shared" ref="AC281:AC303" si="262">AVERAGEIFS(C:C,A:A,F281,B:B,"*san diego*")</f>
        <v>#DIV/0!</v>
      </c>
      <c r="AD281" s="5" t="e">
        <f t="shared" ref="AD281:AD303" si="263">AVERAGEIFS(C:C,A:A,F281,B:B,"*middle eastern*")</f>
        <v>#DIV/0!</v>
      </c>
      <c r="AF281" s="3" t="s">
        <v>615</v>
      </c>
      <c r="AG281" s="5" t="str">
        <v/>
      </c>
      <c r="AH281" s="5" t="str">
        <v/>
      </c>
      <c r="AI281" s="5" t="str">
        <v/>
      </c>
      <c r="AJ281" s="5" t="str">
        <v/>
      </c>
      <c r="AK281" s="5" t="str">
        <v/>
      </c>
      <c r="AL281" s="5" t="str">
        <v/>
      </c>
      <c r="AM281" s="5" t="str">
        <v/>
      </c>
      <c r="AN281" s="5" t="str">
        <v/>
      </c>
      <c r="AO281" s="5" t="str">
        <v/>
      </c>
      <c r="AP281" s="5" t="str">
        <v/>
      </c>
      <c r="AQ281" s="5">
        <v>1E-4</v>
      </c>
      <c r="AR281" s="5" t="str">
        <v/>
      </c>
      <c r="AS281" s="5" t="str">
        <v/>
      </c>
      <c r="AT281" s="5" t="str">
        <v/>
      </c>
      <c r="AU281" s="5">
        <v>1E-4</v>
      </c>
      <c r="AV281" s="5" t="str">
        <v/>
      </c>
      <c r="AW281" s="5" t="str">
        <v/>
      </c>
      <c r="AX281" s="5" t="str">
        <v/>
      </c>
      <c r="AY281" s="5" t="str">
        <v/>
      </c>
      <c r="AZ281" s="5" t="str">
        <v/>
      </c>
      <c r="BA281" s="5" t="str">
        <v/>
      </c>
      <c r="BB281" s="5" t="str">
        <v/>
      </c>
      <c r="BC281" s="5" t="str">
        <v/>
      </c>
      <c r="BD281" s="5" t="str">
        <v/>
      </c>
    </row>
    <row r="282" spans="1:56" ht="16" x14ac:dyDescent="0.2">
      <c r="A282" s="3" t="s">
        <v>14</v>
      </c>
      <c r="B282" s="3" t="s">
        <v>229</v>
      </c>
      <c r="C282" s="3">
        <v>3.3099999999999997E-2</v>
      </c>
      <c r="F282" s="3" t="s">
        <v>616</v>
      </c>
      <c r="G282" s="5" t="e">
        <f t="shared" si="240"/>
        <v>#DIV/0!</v>
      </c>
      <c r="H282" s="5" t="e">
        <f t="shared" si="241"/>
        <v>#DIV/0!</v>
      </c>
      <c r="I282" s="5" t="e">
        <f t="shared" si="242"/>
        <v>#DIV/0!</v>
      </c>
      <c r="J282" s="5" t="e">
        <f t="shared" si="243"/>
        <v>#DIV/0!</v>
      </c>
      <c r="K282" s="5" t="e">
        <f t="shared" si="244"/>
        <v>#DIV/0!</v>
      </c>
      <c r="L282" s="5" t="e">
        <f t="shared" si="245"/>
        <v>#DIV/0!</v>
      </c>
      <c r="M282" s="5" t="e">
        <f t="shared" si="246"/>
        <v>#DIV/0!</v>
      </c>
      <c r="N282" s="5" t="e">
        <f t="shared" si="247"/>
        <v>#DIV/0!</v>
      </c>
      <c r="O282" s="5" t="e">
        <f t="shared" si="248"/>
        <v>#DIV/0!</v>
      </c>
      <c r="P282" s="5" t="e">
        <f t="shared" si="249"/>
        <v>#DIV/0!</v>
      </c>
      <c r="Q282" s="5" t="e">
        <f t="shared" si="250"/>
        <v>#DIV/0!</v>
      </c>
      <c r="R282" s="5" t="e">
        <f t="shared" si="251"/>
        <v>#DIV/0!</v>
      </c>
      <c r="S282" s="5" t="e">
        <f t="shared" si="252"/>
        <v>#DIV/0!</v>
      </c>
      <c r="T282" s="5" t="e">
        <f t="shared" si="253"/>
        <v>#DIV/0!</v>
      </c>
      <c r="U282" s="5" t="e">
        <f t="shared" si="254"/>
        <v>#DIV/0!</v>
      </c>
      <c r="V282" s="5" t="e">
        <f t="shared" si="255"/>
        <v>#DIV/0!</v>
      </c>
      <c r="W282" s="5" t="e">
        <f t="shared" si="256"/>
        <v>#DIV/0!</v>
      </c>
      <c r="X282" s="5" t="e">
        <f t="shared" si="257"/>
        <v>#DIV/0!</v>
      </c>
      <c r="Y282" s="5">
        <f t="shared" si="258"/>
        <v>1E-4</v>
      </c>
      <c r="Z282" s="5" t="e">
        <f t="shared" si="259"/>
        <v>#DIV/0!</v>
      </c>
      <c r="AA282" s="5" t="e">
        <f t="shared" si="260"/>
        <v>#DIV/0!</v>
      </c>
      <c r="AB282" s="5" t="e">
        <f t="shared" si="261"/>
        <v>#DIV/0!</v>
      </c>
      <c r="AC282" s="5" t="e">
        <f t="shared" si="262"/>
        <v>#DIV/0!</v>
      </c>
      <c r="AD282" s="5" t="e">
        <f t="shared" si="263"/>
        <v>#DIV/0!</v>
      </c>
      <c r="AF282" s="3" t="s">
        <v>616</v>
      </c>
      <c r="AG282" s="5" t="str">
        <v/>
      </c>
      <c r="AH282" s="5" t="str">
        <v/>
      </c>
      <c r="AI282" s="5" t="str">
        <v/>
      </c>
      <c r="AJ282" s="5" t="str">
        <v/>
      </c>
      <c r="AK282" s="5" t="str">
        <v/>
      </c>
      <c r="AL282" s="5" t="str">
        <v/>
      </c>
      <c r="AM282" s="5" t="str">
        <v/>
      </c>
      <c r="AN282" s="5" t="str">
        <v/>
      </c>
      <c r="AO282" s="5" t="str">
        <v/>
      </c>
      <c r="AP282" s="5" t="str">
        <v/>
      </c>
      <c r="AQ282" s="5" t="str">
        <v/>
      </c>
      <c r="AR282" s="5" t="str">
        <v/>
      </c>
      <c r="AS282" s="5" t="str">
        <v/>
      </c>
      <c r="AT282" s="5" t="str">
        <v/>
      </c>
      <c r="AU282" s="5" t="str">
        <v/>
      </c>
      <c r="AV282" s="5" t="str">
        <v/>
      </c>
      <c r="AW282" s="5" t="str">
        <v/>
      </c>
      <c r="AX282" s="5" t="str">
        <v/>
      </c>
      <c r="AY282" s="5">
        <v>1E-4</v>
      </c>
      <c r="AZ282" s="5" t="str">
        <v/>
      </c>
      <c r="BA282" s="5" t="str">
        <v/>
      </c>
      <c r="BB282" s="5" t="str">
        <v/>
      </c>
      <c r="BC282" s="5" t="str">
        <v/>
      </c>
      <c r="BD282" s="5" t="str">
        <v/>
      </c>
    </row>
    <row r="283" spans="1:56" ht="16" x14ac:dyDescent="0.2">
      <c r="A283" s="3" t="s">
        <v>14</v>
      </c>
      <c r="B283" s="3" t="s">
        <v>227</v>
      </c>
      <c r="C283" s="3">
        <v>8.8999999999999996E-2</v>
      </c>
      <c r="F283" s="3" t="s">
        <v>617</v>
      </c>
      <c r="G283" s="5" t="e">
        <f t="shared" si="240"/>
        <v>#DIV/0!</v>
      </c>
      <c r="H283" s="5" t="e">
        <f t="shared" si="241"/>
        <v>#DIV/0!</v>
      </c>
      <c r="I283" s="5" t="e">
        <f t="shared" si="242"/>
        <v>#DIV/0!</v>
      </c>
      <c r="J283" s="5" t="e">
        <f t="shared" si="243"/>
        <v>#DIV/0!</v>
      </c>
      <c r="K283" s="5" t="e">
        <f t="shared" si="244"/>
        <v>#DIV/0!</v>
      </c>
      <c r="L283" s="5" t="e">
        <f t="shared" si="245"/>
        <v>#DIV/0!</v>
      </c>
      <c r="M283" s="5" t="e">
        <f t="shared" si="246"/>
        <v>#DIV/0!</v>
      </c>
      <c r="N283" s="5" t="e">
        <f t="shared" si="247"/>
        <v>#DIV/0!</v>
      </c>
      <c r="O283" s="5" t="e">
        <f t="shared" si="248"/>
        <v>#DIV/0!</v>
      </c>
      <c r="P283" s="5" t="e">
        <f t="shared" si="249"/>
        <v>#DIV/0!</v>
      </c>
      <c r="Q283" s="5" t="e">
        <f t="shared" si="250"/>
        <v>#DIV/0!</v>
      </c>
      <c r="R283" s="5" t="e">
        <f t="shared" si="251"/>
        <v>#DIV/0!</v>
      </c>
      <c r="S283" s="5" t="e">
        <f t="shared" si="252"/>
        <v>#DIV/0!</v>
      </c>
      <c r="T283" s="5" t="e">
        <f t="shared" si="253"/>
        <v>#DIV/0!</v>
      </c>
      <c r="U283" s="5" t="e">
        <f t="shared" si="254"/>
        <v>#DIV/0!</v>
      </c>
      <c r="V283" s="5" t="e">
        <f t="shared" si="255"/>
        <v>#DIV/0!</v>
      </c>
      <c r="W283" s="5" t="e">
        <f t="shared" si="256"/>
        <v>#DIV/0!</v>
      </c>
      <c r="X283" s="5" t="e">
        <f t="shared" si="257"/>
        <v>#DIV/0!</v>
      </c>
      <c r="Y283" s="5">
        <f t="shared" si="258"/>
        <v>1E-4</v>
      </c>
      <c r="Z283" s="5" t="e">
        <f t="shared" si="259"/>
        <v>#DIV/0!</v>
      </c>
      <c r="AA283" s="5">
        <f t="shared" si="260"/>
        <v>1E-4</v>
      </c>
      <c r="AB283" s="5" t="e">
        <f t="shared" si="261"/>
        <v>#DIV/0!</v>
      </c>
      <c r="AC283" s="5" t="e">
        <f t="shared" si="262"/>
        <v>#DIV/0!</v>
      </c>
      <c r="AD283" s="5" t="e">
        <f t="shared" si="263"/>
        <v>#DIV/0!</v>
      </c>
      <c r="AF283" s="3" t="s">
        <v>617</v>
      </c>
      <c r="AG283" s="5" t="str">
        <v/>
      </c>
      <c r="AH283" s="5" t="str">
        <v/>
      </c>
      <c r="AI283" s="5" t="str">
        <v/>
      </c>
      <c r="AJ283" s="5" t="str">
        <v/>
      </c>
      <c r="AK283" s="5" t="str">
        <v/>
      </c>
      <c r="AL283" s="5" t="str">
        <v/>
      </c>
      <c r="AM283" s="5" t="str">
        <v/>
      </c>
      <c r="AN283" s="5" t="str">
        <v/>
      </c>
      <c r="AO283" s="5" t="str">
        <v/>
      </c>
      <c r="AP283" s="5" t="str">
        <v/>
      </c>
      <c r="AQ283" s="5" t="str">
        <v/>
      </c>
      <c r="AR283" s="5" t="str">
        <v/>
      </c>
      <c r="AS283" s="5" t="str">
        <v/>
      </c>
      <c r="AT283" s="5" t="str">
        <v/>
      </c>
      <c r="AU283" s="5" t="str">
        <v/>
      </c>
      <c r="AV283" s="5" t="str">
        <v/>
      </c>
      <c r="AW283" s="5" t="str">
        <v/>
      </c>
      <c r="AX283" s="5" t="str">
        <v/>
      </c>
      <c r="AY283" s="5">
        <v>1E-4</v>
      </c>
      <c r="AZ283" s="5" t="str">
        <v/>
      </c>
      <c r="BA283" s="5">
        <v>1E-4</v>
      </c>
      <c r="BB283" s="5" t="str">
        <v/>
      </c>
      <c r="BC283" s="5" t="str">
        <v/>
      </c>
      <c r="BD283" s="5" t="str">
        <v/>
      </c>
    </row>
    <row r="284" spans="1:56" ht="16" x14ac:dyDescent="0.2">
      <c r="A284" s="3" t="s">
        <v>14</v>
      </c>
      <c r="B284" s="3" t="s">
        <v>90</v>
      </c>
      <c r="C284" s="3">
        <v>5.1999999999999998E-2</v>
      </c>
      <c r="F284" s="3" t="s">
        <v>618</v>
      </c>
      <c r="G284" s="5" t="e">
        <f t="shared" si="240"/>
        <v>#DIV/0!</v>
      </c>
      <c r="H284" s="5" t="e">
        <f t="shared" si="241"/>
        <v>#DIV/0!</v>
      </c>
      <c r="I284" s="5" t="e">
        <f t="shared" si="242"/>
        <v>#DIV/0!</v>
      </c>
      <c r="J284" s="5" t="e">
        <f t="shared" si="243"/>
        <v>#DIV/0!</v>
      </c>
      <c r="K284" s="5" t="e">
        <f t="shared" si="244"/>
        <v>#DIV/0!</v>
      </c>
      <c r="L284" s="5" t="e">
        <f t="shared" si="245"/>
        <v>#DIV/0!</v>
      </c>
      <c r="M284" s="5" t="e">
        <f t="shared" si="246"/>
        <v>#DIV/0!</v>
      </c>
      <c r="N284" s="5" t="e">
        <f t="shared" si="247"/>
        <v>#DIV/0!</v>
      </c>
      <c r="O284" s="5" t="e">
        <f t="shared" si="248"/>
        <v>#DIV/0!</v>
      </c>
      <c r="P284" s="5" t="e">
        <f t="shared" si="249"/>
        <v>#DIV/0!</v>
      </c>
      <c r="Q284" s="5" t="e">
        <f t="shared" si="250"/>
        <v>#DIV/0!</v>
      </c>
      <c r="R284" s="5" t="e">
        <f t="shared" si="251"/>
        <v>#DIV/0!</v>
      </c>
      <c r="S284" s="5" t="e">
        <f t="shared" si="252"/>
        <v>#DIV/0!</v>
      </c>
      <c r="T284" s="5" t="e">
        <f t="shared" si="253"/>
        <v>#DIV/0!</v>
      </c>
      <c r="U284" s="5" t="e">
        <f t="shared" si="254"/>
        <v>#DIV/0!</v>
      </c>
      <c r="V284" s="5" t="e">
        <f t="shared" si="255"/>
        <v>#DIV/0!</v>
      </c>
      <c r="W284" s="5" t="e">
        <f t="shared" si="256"/>
        <v>#DIV/0!</v>
      </c>
      <c r="X284" s="5" t="e">
        <f t="shared" si="257"/>
        <v>#DIV/0!</v>
      </c>
      <c r="Y284" s="5" t="e">
        <f t="shared" si="258"/>
        <v>#DIV/0!</v>
      </c>
      <c r="Z284" s="5" t="e">
        <f t="shared" si="259"/>
        <v>#DIV/0!</v>
      </c>
      <c r="AA284" s="5" t="e">
        <f t="shared" si="260"/>
        <v>#DIV/0!</v>
      </c>
      <c r="AB284" s="5" t="e">
        <f t="shared" si="261"/>
        <v>#DIV/0!</v>
      </c>
      <c r="AC284" s="5">
        <f t="shared" si="262"/>
        <v>3.0000000000000001E-3</v>
      </c>
      <c r="AD284" s="5" t="e">
        <f t="shared" si="263"/>
        <v>#DIV/0!</v>
      </c>
      <c r="AF284" s="3" t="s">
        <v>618</v>
      </c>
      <c r="AG284" s="5" t="str">
        <v/>
      </c>
      <c r="AH284" s="5" t="str">
        <v/>
      </c>
      <c r="AI284" s="5" t="str">
        <v/>
      </c>
      <c r="AJ284" s="5" t="str">
        <v/>
      </c>
      <c r="AK284" s="5" t="str">
        <v/>
      </c>
      <c r="AL284" s="5" t="str">
        <v/>
      </c>
      <c r="AM284" s="5" t="str">
        <v/>
      </c>
      <c r="AN284" s="5" t="str">
        <v/>
      </c>
      <c r="AO284" s="5" t="str">
        <v/>
      </c>
      <c r="AP284" s="5" t="str">
        <v/>
      </c>
      <c r="AQ284" s="5" t="str">
        <v/>
      </c>
      <c r="AR284" s="5" t="str">
        <v/>
      </c>
      <c r="AS284" s="5" t="str">
        <v/>
      </c>
      <c r="AT284" s="5" t="str">
        <v/>
      </c>
      <c r="AU284" s="5" t="str">
        <v/>
      </c>
      <c r="AV284" s="5" t="str">
        <v/>
      </c>
      <c r="AW284" s="5" t="str">
        <v/>
      </c>
      <c r="AX284" s="5" t="str">
        <v/>
      </c>
      <c r="AY284" s="5" t="str">
        <v/>
      </c>
      <c r="AZ284" s="5" t="str">
        <v/>
      </c>
      <c r="BA284" s="5" t="str">
        <v/>
      </c>
      <c r="BB284" s="5" t="str">
        <v/>
      </c>
      <c r="BC284" s="5">
        <v>3.0000000000000001E-3</v>
      </c>
      <c r="BD284" s="5" t="str">
        <v/>
      </c>
    </row>
    <row r="285" spans="1:56" ht="16" x14ac:dyDescent="0.2">
      <c r="A285" s="3" t="s">
        <v>14</v>
      </c>
      <c r="B285" s="3" t="s">
        <v>231</v>
      </c>
      <c r="C285" s="3">
        <v>0.1104</v>
      </c>
      <c r="F285" s="3" t="s">
        <v>620</v>
      </c>
      <c r="G285" s="5" t="e">
        <f t="shared" si="240"/>
        <v>#DIV/0!</v>
      </c>
      <c r="H285" s="5" t="e">
        <f t="shared" si="241"/>
        <v>#DIV/0!</v>
      </c>
      <c r="I285" s="5" t="e">
        <f t="shared" si="242"/>
        <v>#DIV/0!</v>
      </c>
      <c r="J285" s="5" t="e">
        <f t="shared" si="243"/>
        <v>#DIV/0!</v>
      </c>
      <c r="K285" s="5" t="e">
        <f t="shared" si="244"/>
        <v>#DIV/0!</v>
      </c>
      <c r="L285" s="5" t="e">
        <f t="shared" si="245"/>
        <v>#DIV/0!</v>
      </c>
      <c r="M285" s="5" t="e">
        <f t="shared" si="246"/>
        <v>#DIV/0!</v>
      </c>
      <c r="N285" s="5" t="e">
        <f t="shared" si="247"/>
        <v>#DIV/0!</v>
      </c>
      <c r="O285" s="5" t="e">
        <f t="shared" si="248"/>
        <v>#DIV/0!</v>
      </c>
      <c r="P285" s="5" t="e">
        <f t="shared" si="249"/>
        <v>#DIV/0!</v>
      </c>
      <c r="Q285" s="5" t="e">
        <f t="shared" si="250"/>
        <v>#DIV/0!</v>
      </c>
      <c r="R285" s="5" t="e">
        <f t="shared" si="251"/>
        <v>#DIV/0!</v>
      </c>
      <c r="S285" s="5" t="e">
        <f t="shared" si="252"/>
        <v>#DIV/0!</v>
      </c>
      <c r="T285" s="5" t="e">
        <f t="shared" si="253"/>
        <v>#DIV/0!</v>
      </c>
      <c r="U285" s="5" t="e">
        <f t="shared" si="254"/>
        <v>#DIV/0!</v>
      </c>
      <c r="V285" s="5">
        <f t="shared" si="255"/>
        <v>1E-4</v>
      </c>
      <c r="W285" s="5" t="e">
        <f t="shared" si="256"/>
        <v>#DIV/0!</v>
      </c>
      <c r="X285" s="5" t="e">
        <f t="shared" si="257"/>
        <v>#DIV/0!</v>
      </c>
      <c r="Y285" s="5" t="e">
        <f t="shared" si="258"/>
        <v>#DIV/0!</v>
      </c>
      <c r="Z285" s="5" t="e">
        <f t="shared" si="259"/>
        <v>#DIV/0!</v>
      </c>
      <c r="AA285" s="5" t="e">
        <f t="shared" si="260"/>
        <v>#DIV/0!</v>
      </c>
      <c r="AB285" s="5" t="e">
        <f t="shared" si="261"/>
        <v>#DIV/0!</v>
      </c>
      <c r="AC285" s="5" t="e">
        <f t="shared" si="262"/>
        <v>#DIV/0!</v>
      </c>
      <c r="AD285" s="5" t="e">
        <f t="shared" si="263"/>
        <v>#DIV/0!</v>
      </c>
      <c r="AF285" s="3" t="s">
        <v>620</v>
      </c>
      <c r="AG285" s="5" t="str">
        <v/>
      </c>
      <c r="AH285" s="5" t="str">
        <v/>
      </c>
      <c r="AI285" s="5" t="str">
        <v/>
      </c>
      <c r="AJ285" s="5" t="str">
        <v/>
      </c>
      <c r="AK285" s="5" t="str">
        <v/>
      </c>
      <c r="AL285" s="5" t="str">
        <v/>
      </c>
      <c r="AM285" s="5" t="str">
        <v/>
      </c>
      <c r="AN285" s="5" t="str">
        <v/>
      </c>
      <c r="AO285" s="5" t="str">
        <v/>
      </c>
      <c r="AP285" s="5" t="str">
        <v/>
      </c>
      <c r="AQ285" s="5" t="str">
        <v/>
      </c>
      <c r="AR285" s="5" t="str">
        <v/>
      </c>
      <c r="AS285" s="5" t="str">
        <v/>
      </c>
      <c r="AT285" s="5" t="str">
        <v/>
      </c>
      <c r="AU285" s="5" t="str">
        <v/>
      </c>
      <c r="AV285" s="5">
        <v>1E-4</v>
      </c>
      <c r="AW285" s="5" t="str">
        <v/>
      </c>
      <c r="AX285" s="5" t="str">
        <v/>
      </c>
      <c r="AY285" s="5" t="str">
        <v/>
      </c>
      <c r="AZ285" s="5" t="str">
        <v/>
      </c>
      <c r="BA285" s="5" t="str">
        <v/>
      </c>
      <c r="BB285" s="5" t="str">
        <v/>
      </c>
      <c r="BC285" s="5" t="str">
        <v/>
      </c>
      <c r="BD285" s="5" t="str">
        <v/>
      </c>
    </row>
    <row r="286" spans="1:56" ht="16" x14ac:dyDescent="0.2">
      <c r="A286" s="3" t="s">
        <v>14</v>
      </c>
      <c r="B286" s="3" t="s">
        <v>86</v>
      </c>
      <c r="C286" s="3">
        <v>0.09</v>
      </c>
      <c r="F286" s="3" t="s">
        <v>57</v>
      </c>
      <c r="G286" s="5">
        <f t="shared" si="240"/>
        <v>2.46E-2</v>
      </c>
      <c r="H286" s="5">
        <f t="shared" si="241"/>
        <v>2.3099999999999999E-2</v>
      </c>
      <c r="I286" s="5">
        <f t="shared" si="242"/>
        <v>0.12626000000000001</v>
      </c>
      <c r="J286" s="5" t="e">
        <f t="shared" si="243"/>
        <v>#DIV/0!</v>
      </c>
      <c r="K286" s="5">
        <f t="shared" si="244"/>
        <v>0.124</v>
      </c>
      <c r="L286" s="5">
        <f t="shared" si="245"/>
        <v>0.12229999999999999</v>
      </c>
      <c r="M286" s="5">
        <f t="shared" si="246"/>
        <v>6.745000000000001E-2</v>
      </c>
      <c r="N286" s="5">
        <f t="shared" si="247"/>
        <v>7.0900000000000005E-2</v>
      </c>
      <c r="O286" s="5">
        <f t="shared" si="248"/>
        <v>7.9200000000000007E-2</v>
      </c>
      <c r="P286" s="5">
        <f t="shared" si="249"/>
        <v>0.106</v>
      </c>
      <c r="Q286" s="5">
        <f t="shared" si="250"/>
        <v>9.0200000000000002E-2</v>
      </c>
      <c r="R286" s="5">
        <f t="shared" si="251"/>
        <v>7.9399999999999998E-2</v>
      </c>
      <c r="S286" s="5">
        <f t="shared" si="252"/>
        <v>0.1012</v>
      </c>
      <c r="T286" s="5">
        <f t="shared" si="253"/>
        <v>8.6699999999999999E-2</v>
      </c>
      <c r="U286" s="5">
        <f t="shared" si="254"/>
        <v>8.7099999999999997E-2</v>
      </c>
      <c r="V286" s="5">
        <f t="shared" si="255"/>
        <v>3.8699999999999998E-2</v>
      </c>
      <c r="W286" s="5">
        <f t="shared" si="256"/>
        <v>3.09E-2</v>
      </c>
      <c r="X286" s="5">
        <f t="shared" si="257"/>
        <v>2.9000000000000001E-2</v>
      </c>
      <c r="Y286" s="5">
        <f t="shared" si="258"/>
        <v>6.205999999999999E-2</v>
      </c>
      <c r="Z286" s="5" t="e">
        <f t="shared" si="259"/>
        <v>#DIV/0!</v>
      </c>
      <c r="AA286" s="5">
        <f t="shared" si="260"/>
        <v>5.1650000000000001E-2</v>
      </c>
      <c r="AB286" s="5">
        <f t="shared" si="261"/>
        <v>3.9E-2</v>
      </c>
      <c r="AC286" s="5">
        <f t="shared" si="262"/>
        <v>0.113</v>
      </c>
      <c r="AD286" s="5">
        <f t="shared" si="263"/>
        <v>6.9000000000000006E-2</v>
      </c>
      <c r="AF286" s="3" t="s">
        <v>57</v>
      </c>
      <c r="AG286" s="5">
        <v>2.46E-2</v>
      </c>
      <c r="AH286" s="5">
        <v>2.3099999999999999E-2</v>
      </c>
      <c r="AI286" s="5">
        <v>0.12626000000000001</v>
      </c>
      <c r="AJ286" s="5" t="str">
        <v/>
      </c>
      <c r="AK286" s="5">
        <v>0.124</v>
      </c>
      <c r="AL286" s="5">
        <v>0.12229999999999999</v>
      </c>
      <c r="AM286" s="5">
        <v>6.745000000000001E-2</v>
      </c>
      <c r="AN286" s="5">
        <v>7.0900000000000005E-2</v>
      </c>
      <c r="AO286" s="5">
        <v>7.9200000000000007E-2</v>
      </c>
      <c r="AP286" s="5">
        <v>0.106</v>
      </c>
      <c r="AQ286" s="5">
        <v>9.0200000000000002E-2</v>
      </c>
      <c r="AR286" s="5">
        <v>7.9399999999999998E-2</v>
      </c>
      <c r="AS286" s="5">
        <v>0.1012</v>
      </c>
      <c r="AT286" s="5">
        <v>8.6699999999999999E-2</v>
      </c>
      <c r="AU286" s="5">
        <v>8.7099999999999997E-2</v>
      </c>
      <c r="AV286" s="5">
        <v>3.8699999999999998E-2</v>
      </c>
      <c r="AW286" s="5">
        <v>3.09E-2</v>
      </c>
      <c r="AX286" s="5">
        <v>2.9000000000000001E-2</v>
      </c>
      <c r="AY286" s="5">
        <v>6.205999999999999E-2</v>
      </c>
      <c r="AZ286" s="5" t="str">
        <v/>
      </c>
      <c r="BA286" s="5">
        <v>5.1650000000000001E-2</v>
      </c>
      <c r="BB286" s="5">
        <v>3.9E-2</v>
      </c>
      <c r="BC286" s="5">
        <v>0.113</v>
      </c>
      <c r="BD286" s="5">
        <v>6.9000000000000006E-2</v>
      </c>
    </row>
    <row r="287" spans="1:56" ht="16" x14ac:dyDescent="0.2">
      <c r="A287" s="3" t="s">
        <v>14</v>
      </c>
      <c r="B287" s="3" t="s">
        <v>84</v>
      </c>
      <c r="C287" s="3">
        <v>9.6000000000000002E-2</v>
      </c>
      <c r="F287" s="3" t="s">
        <v>59</v>
      </c>
      <c r="G287" s="5">
        <f t="shared" si="240"/>
        <v>3.0000000000000001E-3</v>
      </c>
      <c r="H287" s="5">
        <f t="shared" si="241"/>
        <v>4.7999999999999996E-3</v>
      </c>
      <c r="I287" s="5">
        <f t="shared" si="242"/>
        <v>1.0620000000000001E-2</v>
      </c>
      <c r="J287" s="5" t="e">
        <f t="shared" si="243"/>
        <v>#DIV/0!</v>
      </c>
      <c r="K287" s="5" t="e">
        <f t="shared" si="244"/>
        <v>#DIV/0!</v>
      </c>
      <c r="L287" s="5">
        <f t="shared" si="245"/>
        <v>8.0999999999999996E-3</v>
      </c>
      <c r="M287" s="5">
        <f t="shared" si="246"/>
        <v>0.10575000000000001</v>
      </c>
      <c r="N287" s="5">
        <f t="shared" si="247"/>
        <v>8.3500000000000005E-2</v>
      </c>
      <c r="O287" s="5">
        <f t="shared" si="248"/>
        <v>8.09E-2</v>
      </c>
      <c r="P287" s="5">
        <f t="shared" si="249"/>
        <v>4.5999999999999999E-2</v>
      </c>
      <c r="Q287" s="5">
        <f t="shared" si="250"/>
        <v>0.10730000000000001</v>
      </c>
      <c r="R287" s="5">
        <f t="shared" si="251"/>
        <v>3.1800000000000002E-2</v>
      </c>
      <c r="S287" s="5">
        <f t="shared" si="252"/>
        <v>2.6599999999999999E-2</v>
      </c>
      <c r="T287" s="5">
        <f t="shared" si="253"/>
        <v>9.6699999999999994E-2</v>
      </c>
      <c r="U287" s="5">
        <f t="shared" si="254"/>
        <v>0.1046</v>
      </c>
      <c r="V287" s="5">
        <f t="shared" si="255"/>
        <v>7.0900000000000005E-2</v>
      </c>
      <c r="W287" s="5">
        <f t="shared" si="256"/>
        <v>0.35289999999999999</v>
      </c>
      <c r="X287" s="5">
        <f t="shared" si="257"/>
        <v>0.38600000000000001</v>
      </c>
      <c r="Y287" s="5">
        <f t="shared" si="258"/>
        <v>1.3439999999999999E-2</v>
      </c>
      <c r="Z287" s="5" t="e">
        <f t="shared" si="259"/>
        <v>#DIV/0!</v>
      </c>
      <c r="AA287" s="5">
        <f t="shared" si="260"/>
        <v>7.8499999999999993E-3</v>
      </c>
      <c r="AB287" s="5">
        <f t="shared" si="261"/>
        <v>4.0000000000000001E-3</v>
      </c>
      <c r="AC287" s="5">
        <f t="shared" si="262"/>
        <v>2.4E-2</v>
      </c>
      <c r="AD287" s="5">
        <f t="shared" si="263"/>
        <v>2.92E-2</v>
      </c>
      <c r="AF287" s="3" t="s">
        <v>59</v>
      </c>
      <c r="AG287" s="5">
        <v>3.0000000000000001E-3</v>
      </c>
      <c r="AH287" s="5">
        <v>4.7999999999999996E-3</v>
      </c>
      <c r="AI287" s="5">
        <v>1.0620000000000001E-2</v>
      </c>
      <c r="AJ287" s="5" t="str">
        <v/>
      </c>
      <c r="AK287" s="5" t="str">
        <v/>
      </c>
      <c r="AL287" s="5">
        <v>8.0999999999999996E-3</v>
      </c>
      <c r="AM287" s="5">
        <v>0.10575000000000001</v>
      </c>
      <c r="AN287" s="5">
        <v>8.3500000000000005E-2</v>
      </c>
      <c r="AO287" s="5">
        <v>8.09E-2</v>
      </c>
      <c r="AP287" s="5">
        <v>4.5999999999999999E-2</v>
      </c>
      <c r="AQ287" s="5">
        <v>0.10730000000000001</v>
      </c>
      <c r="AR287" s="5">
        <v>3.1800000000000002E-2</v>
      </c>
      <c r="AS287" s="5">
        <v>2.6599999999999999E-2</v>
      </c>
      <c r="AT287" s="5">
        <v>9.6699999999999994E-2</v>
      </c>
      <c r="AU287" s="5">
        <v>0.1046</v>
      </c>
      <c r="AV287" s="5">
        <v>7.0900000000000005E-2</v>
      </c>
      <c r="AW287" s="5">
        <v>0.35289999999999999</v>
      </c>
      <c r="AX287" s="5">
        <v>0.38600000000000001</v>
      </c>
      <c r="AY287" s="5">
        <v>1.3439999999999999E-2</v>
      </c>
      <c r="AZ287" s="5" t="str">
        <v/>
      </c>
      <c r="BA287" s="5">
        <v>7.8499999999999993E-3</v>
      </c>
      <c r="BB287" s="5">
        <v>4.0000000000000001E-3</v>
      </c>
      <c r="BC287" s="5">
        <v>2.4E-2</v>
      </c>
      <c r="BD287" s="5">
        <v>2.92E-2</v>
      </c>
    </row>
    <row r="288" spans="1:56" ht="16" x14ac:dyDescent="0.2">
      <c r="A288" s="3" t="s">
        <v>14</v>
      </c>
      <c r="B288" s="3" t="s">
        <v>226</v>
      </c>
      <c r="C288" s="3">
        <v>0.20599999999999999</v>
      </c>
      <c r="F288" s="3" t="s">
        <v>623</v>
      </c>
      <c r="G288" s="5">
        <f t="shared" si="240"/>
        <v>0.11801428571428572</v>
      </c>
      <c r="H288" s="5">
        <f t="shared" si="241"/>
        <v>0.13669999999999999</v>
      </c>
      <c r="I288" s="5">
        <f t="shared" si="242"/>
        <v>1.7000000000000001E-3</v>
      </c>
      <c r="J288" s="5">
        <f t="shared" si="243"/>
        <v>2E-3</v>
      </c>
      <c r="K288" s="5" t="e">
        <f t="shared" si="244"/>
        <v>#DIV/0!</v>
      </c>
      <c r="L288" s="5">
        <f t="shared" si="245"/>
        <v>1.25E-3</v>
      </c>
      <c r="M288" s="5">
        <f t="shared" si="246"/>
        <v>6.9999999999999999E-4</v>
      </c>
      <c r="N288" s="5">
        <f t="shared" si="247"/>
        <v>6.9999999999999999E-4</v>
      </c>
      <c r="O288" s="5">
        <f t="shared" si="248"/>
        <v>5.9999999999999995E-4</v>
      </c>
      <c r="P288" s="5" t="e">
        <f t="shared" si="249"/>
        <v>#DIV/0!</v>
      </c>
      <c r="Q288" s="5">
        <f t="shared" si="250"/>
        <v>2.0000000000000001E-4</v>
      </c>
      <c r="R288" s="5" t="e">
        <f t="shared" si="251"/>
        <v>#DIV/0!</v>
      </c>
      <c r="S288" s="5" t="e">
        <f t="shared" si="252"/>
        <v>#DIV/0!</v>
      </c>
      <c r="T288" s="5">
        <f t="shared" si="253"/>
        <v>1E-4</v>
      </c>
      <c r="U288" s="5">
        <f t="shared" si="254"/>
        <v>5.9999999999999995E-4</v>
      </c>
      <c r="V288" s="5">
        <f t="shared" si="255"/>
        <v>1E-4</v>
      </c>
      <c r="W288" s="5">
        <f t="shared" si="256"/>
        <v>2.9999999999999997E-4</v>
      </c>
      <c r="X288" s="5" t="e">
        <f t="shared" si="257"/>
        <v>#DIV/0!</v>
      </c>
      <c r="Y288" s="5">
        <f t="shared" si="258"/>
        <v>1.5140000000000001E-2</v>
      </c>
      <c r="Z288" s="5">
        <f t="shared" si="259"/>
        <v>1.6E-2</v>
      </c>
      <c r="AA288" s="5">
        <f t="shared" si="260"/>
        <v>7.2666666666666669E-3</v>
      </c>
      <c r="AB288" s="5">
        <f t="shared" si="261"/>
        <v>8.0000000000000002E-3</v>
      </c>
      <c r="AC288" s="5">
        <f t="shared" si="262"/>
        <v>1.4E-2</v>
      </c>
      <c r="AD288" s="5">
        <f t="shared" si="263"/>
        <v>1.9E-3</v>
      </c>
      <c r="AF288" s="3" t="s">
        <v>623</v>
      </c>
      <c r="AG288" s="5">
        <v>0.11801428571428572</v>
      </c>
      <c r="AH288" s="5">
        <v>0.13669999999999999</v>
      </c>
      <c r="AI288" s="5">
        <v>1.7000000000000001E-3</v>
      </c>
      <c r="AJ288" s="5">
        <v>2E-3</v>
      </c>
      <c r="AK288" s="5" t="str">
        <v/>
      </c>
      <c r="AL288" s="5">
        <v>1.25E-3</v>
      </c>
      <c r="AM288" s="5">
        <v>6.9999999999999999E-4</v>
      </c>
      <c r="AN288" s="5">
        <v>6.9999999999999999E-4</v>
      </c>
      <c r="AO288" s="5">
        <v>5.9999999999999995E-4</v>
      </c>
      <c r="AP288" s="5" t="str">
        <v/>
      </c>
      <c r="AQ288" s="5">
        <v>2.0000000000000001E-4</v>
      </c>
      <c r="AR288" s="5" t="str">
        <v/>
      </c>
      <c r="AS288" s="5" t="str">
        <v/>
      </c>
      <c r="AT288" s="5">
        <v>1E-4</v>
      </c>
      <c r="AU288" s="5">
        <v>5.9999999999999995E-4</v>
      </c>
      <c r="AV288" s="5">
        <v>1E-4</v>
      </c>
      <c r="AW288" s="5">
        <v>2.9999999999999997E-4</v>
      </c>
      <c r="AX288" s="5" t="str">
        <v/>
      </c>
      <c r="AY288" s="5">
        <v>1.5140000000000001E-2</v>
      </c>
      <c r="AZ288" s="5">
        <v>1.6E-2</v>
      </c>
      <c r="BA288" s="5">
        <v>7.2666666666666669E-3</v>
      </c>
      <c r="BB288" s="5">
        <v>8.0000000000000002E-3</v>
      </c>
      <c r="BC288" s="5">
        <v>1.4E-2</v>
      </c>
      <c r="BD288" s="5">
        <v>1.9E-3</v>
      </c>
    </row>
    <row r="289" spans="1:56" ht="16" x14ac:dyDescent="0.2">
      <c r="A289" s="3" t="s">
        <v>14</v>
      </c>
      <c r="B289" s="3" t="s">
        <v>252</v>
      </c>
      <c r="C289" s="3">
        <v>4.9000000000000002E-2</v>
      </c>
      <c r="F289" s="3" t="s">
        <v>625</v>
      </c>
      <c r="G289" s="5">
        <f t="shared" si="240"/>
        <v>7.0000000000000001E-3</v>
      </c>
      <c r="H289" s="5" t="e">
        <f t="shared" si="241"/>
        <v>#DIV/0!</v>
      </c>
      <c r="I289" s="5" t="e">
        <f t="shared" si="242"/>
        <v>#DIV/0!</v>
      </c>
      <c r="J289" s="5" t="e">
        <f t="shared" si="243"/>
        <v>#DIV/0!</v>
      </c>
      <c r="K289" s="5" t="e">
        <f t="shared" si="244"/>
        <v>#DIV/0!</v>
      </c>
      <c r="L289" s="5" t="e">
        <f t="shared" si="245"/>
        <v>#DIV/0!</v>
      </c>
      <c r="M289" s="5">
        <f t="shared" si="246"/>
        <v>1E-4</v>
      </c>
      <c r="N289" s="5">
        <f t="shared" si="247"/>
        <v>1E-4</v>
      </c>
      <c r="O289" s="5">
        <f t="shared" si="248"/>
        <v>5.9999999999999995E-4</v>
      </c>
      <c r="P289" s="5" t="e">
        <f t="shared" si="249"/>
        <v>#DIV/0!</v>
      </c>
      <c r="Q289" s="5">
        <f t="shared" si="250"/>
        <v>2.3E-3</v>
      </c>
      <c r="R289" s="5" t="e">
        <f t="shared" si="251"/>
        <v>#DIV/0!</v>
      </c>
      <c r="S289" s="5">
        <f t="shared" si="252"/>
        <v>2.9999999999999997E-4</v>
      </c>
      <c r="T289" s="5" t="e">
        <f t="shared" si="253"/>
        <v>#DIV/0!</v>
      </c>
      <c r="U289" s="5">
        <f t="shared" si="254"/>
        <v>2E-3</v>
      </c>
      <c r="V289" s="5">
        <f t="shared" si="255"/>
        <v>1E-4</v>
      </c>
      <c r="W289" s="5" t="e">
        <f t="shared" si="256"/>
        <v>#DIV/0!</v>
      </c>
      <c r="X289" s="5" t="e">
        <f t="shared" si="257"/>
        <v>#DIV/0!</v>
      </c>
      <c r="Y289" s="5">
        <f t="shared" si="258"/>
        <v>1.9999999999999998E-4</v>
      </c>
      <c r="Z289" s="5" t="e">
        <f t="shared" si="259"/>
        <v>#DIV/0!</v>
      </c>
      <c r="AA289" s="5" t="e">
        <f t="shared" si="260"/>
        <v>#DIV/0!</v>
      </c>
      <c r="AB289" s="5" t="e">
        <f t="shared" si="261"/>
        <v>#DIV/0!</v>
      </c>
      <c r="AC289" s="5" t="e">
        <f t="shared" si="262"/>
        <v>#DIV/0!</v>
      </c>
      <c r="AD289" s="5">
        <f t="shared" si="263"/>
        <v>1E-4</v>
      </c>
      <c r="AF289" s="3" t="s">
        <v>625</v>
      </c>
      <c r="AG289" s="5">
        <v>7.0000000000000001E-3</v>
      </c>
      <c r="AH289" s="5" t="str">
        <v/>
      </c>
      <c r="AI289" s="5" t="str">
        <v/>
      </c>
      <c r="AJ289" s="5" t="str">
        <v/>
      </c>
      <c r="AK289" s="5" t="str">
        <v/>
      </c>
      <c r="AL289" s="5" t="str">
        <v/>
      </c>
      <c r="AM289" s="5">
        <v>1E-4</v>
      </c>
      <c r="AN289" s="5">
        <v>1E-4</v>
      </c>
      <c r="AO289" s="5">
        <v>5.9999999999999995E-4</v>
      </c>
      <c r="AP289" s="5" t="str">
        <v/>
      </c>
      <c r="AQ289" s="5">
        <v>2.3E-3</v>
      </c>
      <c r="AR289" s="5" t="str">
        <v/>
      </c>
      <c r="AS289" s="5">
        <v>2.9999999999999997E-4</v>
      </c>
      <c r="AT289" s="5" t="str">
        <v/>
      </c>
      <c r="AU289" s="5">
        <v>2E-3</v>
      </c>
      <c r="AV289" s="5">
        <v>1E-4</v>
      </c>
      <c r="AW289" s="5" t="str">
        <v/>
      </c>
      <c r="AX289" s="5" t="str">
        <v/>
      </c>
      <c r="AY289" s="5">
        <v>1.9999999999999998E-4</v>
      </c>
      <c r="AZ289" s="5" t="str">
        <v/>
      </c>
      <c r="BA289" s="5" t="str">
        <v/>
      </c>
      <c r="BB289" s="5" t="str">
        <v/>
      </c>
      <c r="BC289" s="5" t="str">
        <v/>
      </c>
      <c r="BD289" s="5">
        <v>1E-4</v>
      </c>
    </row>
    <row r="290" spans="1:56" ht="16" x14ac:dyDescent="0.2">
      <c r="A290" s="3" t="s">
        <v>275</v>
      </c>
      <c r="B290" s="3" t="s">
        <v>684</v>
      </c>
      <c r="C290" s="3">
        <v>1.6500000000000001E-2</v>
      </c>
      <c r="F290" s="3" t="s">
        <v>626</v>
      </c>
      <c r="G290" s="5">
        <f t="shared" si="240"/>
        <v>1E-4</v>
      </c>
      <c r="H290" s="5">
        <f t="shared" si="241"/>
        <v>1E-4</v>
      </c>
      <c r="I290" s="5">
        <f t="shared" si="242"/>
        <v>1E-4</v>
      </c>
      <c r="J290" s="5" t="e">
        <f t="shared" si="243"/>
        <v>#DIV/0!</v>
      </c>
      <c r="K290" s="5" t="e">
        <f t="shared" si="244"/>
        <v>#DIV/0!</v>
      </c>
      <c r="L290" s="5" t="e">
        <f t="shared" si="245"/>
        <v>#DIV/0!</v>
      </c>
      <c r="M290" s="5">
        <f t="shared" si="246"/>
        <v>2.9999999999999997E-4</v>
      </c>
      <c r="N290" s="5">
        <f t="shared" si="247"/>
        <v>2.9999999999999997E-4</v>
      </c>
      <c r="O290" s="5">
        <f t="shared" si="248"/>
        <v>4.0000000000000001E-3</v>
      </c>
      <c r="P290" s="5">
        <f t="shared" si="249"/>
        <v>5.0000000000000001E-3</v>
      </c>
      <c r="Q290" s="5">
        <f t="shared" si="250"/>
        <v>1.0800000000000001E-2</v>
      </c>
      <c r="R290" s="5" t="e">
        <f t="shared" si="251"/>
        <v>#DIV/0!</v>
      </c>
      <c r="S290" s="5" t="e">
        <f t="shared" si="252"/>
        <v>#DIV/0!</v>
      </c>
      <c r="T290" s="5">
        <f t="shared" si="253"/>
        <v>1E-4</v>
      </c>
      <c r="U290" s="5">
        <f t="shared" si="254"/>
        <v>8.0000000000000002E-3</v>
      </c>
      <c r="V290" s="5">
        <f t="shared" si="255"/>
        <v>8.0000000000000004E-4</v>
      </c>
      <c r="W290" s="5">
        <f t="shared" si="256"/>
        <v>1E-4</v>
      </c>
      <c r="X290" s="5" t="e">
        <f t="shared" si="257"/>
        <v>#DIV/0!</v>
      </c>
      <c r="Y290" s="5" t="e">
        <f t="shared" si="258"/>
        <v>#DIV/0!</v>
      </c>
      <c r="Z290" s="5" t="e">
        <f t="shared" si="259"/>
        <v>#DIV/0!</v>
      </c>
      <c r="AA290" s="5" t="e">
        <f t="shared" si="260"/>
        <v>#DIV/0!</v>
      </c>
      <c r="AB290" s="5" t="e">
        <f t="shared" si="261"/>
        <v>#DIV/0!</v>
      </c>
      <c r="AC290" s="5">
        <f t="shared" si="262"/>
        <v>3.0000000000000001E-3</v>
      </c>
      <c r="AD290" s="5">
        <f t="shared" si="263"/>
        <v>2.9999999999999997E-4</v>
      </c>
      <c r="AF290" s="3" t="s">
        <v>626</v>
      </c>
      <c r="AG290" s="5">
        <v>1E-4</v>
      </c>
      <c r="AH290" s="5">
        <v>1E-4</v>
      </c>
      <c r="AI290" s="5">
        <v>1E-4</v>
      </c>
      <c r="AJ290" s="5" t="str">
        <v/>
      </c>
      <c r="AK290" s="5" t="str">
        <v/>
      </c>
      <c r="AL290" s="5" t="str">
        <v/>
      </c>
      <c r="AM290" s="5">
        <v>2.9999999999999997E-4</v>
      </c>
      <c r="AN290" s="5">
        <v>2.9999999999999997E-4</v>
      </c>
      <c r="AO290" s="5">
        <v>4.0000000000000001E-3</v>
      </c>
      <c r="AP290" s="5">
        <v>5.0000000000000001E-3</v>
      </c>
      <c r="AQ290" s="5">
        <v>1.0800000000000001E-2</v>
      </c>
      <c r="AR290" s="5" t="str">
        <v/>
      </c>
      <c r="AS290" s="5" t="str">
        <v/>
      </c>
      <c r="AT290" s="5">
        <v>1E-4</v>
      </c>
      <c r="AU290" s="5">
        <v>8.0000000000000002E-3</v>
      </c>
      <c r="AV290" s="5">
        <v>8.0000000000000004E-4</v>
      </c>
      <c r="AW290" s="5">
        <v>1E-4</v>
      </c>
      <c r="AX290" s="5" t="str">
        <v/>
      </c>
      <c r="AY290" s="5" t="str">
        <v/>
      </c>
      <c r="AZ290" s="5" t="str">
        <v/>
      </c>
      <c r="BA290" s="5" t="str">
        <v/>
      </c>
      <c r="BB290" s="5" t="str">
        <v/>
      </c>
      <c r="BC290" s="5">
        <v>3.0000000000000001E-3</v>
      </c>
      <c r="BD290" s="5">
        <v>2.9999999999999997E-4</v>
      </c>
    </row>
    <row r="291" spans="1:56" ht="16" x14ac:dyDescent="0.2">
      <c r="A291" s="3" t="s">
        <v>275</v>
      </c>
      <c r="B291" s="3" t="s">
        <v>675</v>
      </c>
      <c r="C291" s="3">
        <v>1.2999999999999999E-2</v>
      </c>
      <c r="F291" s="3" t="s">
        <v>627</v>
      </c>
      <c r="G291" s="5" t="e">
        <f t="shared" si="240"/>
        <v>#DIV/0!</v>
      </c>
      <c r="H291" s="5" t="e">
        <f t="shared" si="241"/>
        <v>#DIV/0!</v>
      </c>
      <c r="I291" s="5" t="e">
        <f t="shared" si="242"/>
        <v>#DIV/0!</v>
      </c>
      <c r="J291" s="5" t="e">
        <f t="shared" si="243"/>
        <v>#DIV/0!</v>
      </c>
      <c r="K291" s="5" t="e">
        <f t="shared" si="244"/>
        <v>#DIV/0!</v>
      </c>
      <c r="L291" s="5" t="e">
        <f t="shared" si="245"/>
        <v>#DIV/0!</v>
      </c>
      <c r="M291" s="5" t="e">
        <f t="shared" si="246"/>
        <v>#DIV/0!</v>
      </c>
      <c r="N291" s="5" t="e">
        <f t="shared" si="247"/>
        <v>#DIV/0!</v>
      </c>
      <c r="O291" s="5">
        <f t="shared" si="248"/>
        <v>2.9999999999999997E-4</v>
      </c>
      <c r="P291" s="5" t="e">
        <f t="shared" si="249"/>
        <v>#DIV/0!</v>
      </c>
      <c r="Q291" s="5" t="e">
        <f t="shared" si="250"/>
        <v>#DIV/0!</v>
      </c>
      <c r="R291" s="5" t="e">
        <f t="shared" si="251"/>
        <v>#DIV/0!</v>
      </c>
      <c r="S291" s="5" t="e">
        <f t="shared" si="252"/>
        <v>#DIV/0!</v>
      </c>
      <c r="T291" s="5" t="e">
        <f t="shared" si="253"/>
        <v>#DIV/0!</v>
      </c>
      <c r="U291" s="5" t="e">
        <f t="shared" si="254"/>
        <v>#DIV/0!</v>
      </c>
      <c r="V291" s="5" t="e">
        <f t="shared" si="255"/>
        <v>#DIV/0!</v>
      </c>
      <c r="W291" s="5" t="e">
        <f t="shared" si="256"/>
        <v>#DIV/0!</v>
      </c>
      <c r="X291" s="5" t="e">
        <f t="shared" si="257"/>
        <v>#DIV/0!</v>
      </c>
      <c r="Y291" s="5" t="e">
        <f t="shared" si="258"/>
        <v>#DIV/0!</v>
      </c>
      <c r="Z291" s="5" t="e">
        <f t="shared" si="259"/>
        <v>#DIV/0!</v>
      </c>
      <c r="AA291" s="5" t="e">
        <f t="shared" si="260"/>
        <v>#DIV/0!</v>
      </c>
      <c r="AB291" s="5" t="e">
        <f t="shared" si="261"/>
        <v>#DIV/0!</v>
      </c>
      <c r="AC291" s="5" t="e">
        <f t="shared" si="262"/>
        <v>#DIV/0!</v>
      </c>
      <c r="AD291" s="5" t="e">
        <f t="shared" si="263"/>
        <v>#DIV/0!</v>
      </c>
      <c r="AF291" s="3" t="s">
        <v>627</v>
      </c>
      <c r="AG291" s="5" t="str">
        <v/>
      </c>
      <c r="AH291" s="5" t="str">
        <v/>
      </c>
      <c r="AI291" s="5" t="str">
        <v/>
      </c>
      <c r="AJ291" s="5" t="str">
        <v/>
      </c>
      <c r="AK291" s="5" t="str">
        <v/>
      </c>
      <c r="AL291" s="5" t="str">
        <v/>
      </c>
      <c r="AM291" s="5" t="str">
        <v/>
      </c>
      <c r="AN291" s="5" t="str">
        <v/>
      </c>
      <c r="AO291" s="5">
        <v>2.9999999999999997E-4</v>
      </c>
      <c r="AP291" s="5" t="str">
        <v/>
      </c>
      <c r="AQ291" s="5" t="str">
        <v/>
      </c>
      <c r="AR291" s="5" t="str">
        <v/>
      </c>
      <c r="AS291" s="5" t="str">
        <v/>
      </c>
      <c r="AT291" s="5" t="str">
        <v/>
      </c>
      <c r="AU291" s="5" t="str">
        <v/>
      </c>
      <c r="AV291" s="5" t="str">
        <v/>
      </c>
      <c r="AW291" s="5" t="str">
        <v/>
      </c>
      <c r="AX291" s="5" t="str">
        <v/>
      </c>
      <c r="AY291" s="5" t="str">
        <v/>
      </c>
      <c r="AZ291" s="5" t="str">
        <v/>
      </c>
      <c r="BA291" s="5" t="str">
        <v/>
      </c>
      <c r="BB291" s="5" t="str">
        <v/>
      </c>
      <c r="BC291" s="5" t="str">
        <v/>
      </c>
      <c r="BD291" s="5" t="str">
        <v/>
      </c>
    </row>
    <row r="292" spans="1:56" ht="16" x14ac:dyDescent="0.2">
      <c r="A292" s="3" t="s">
        <v>275</v>
      </c>
      <c r="B292" s="3" t="s">
        <v>685</v>
      </c>
      <c r="C292" s="3">
        <v>0.12189999999999999</v>
      </c>
      <c r="F292" s="3" t="s">
        <v>628</v>
      </c>
      <c r="G292" s="5" t="e">
        <f t="shared" si="240"/>
        <v>#DIV/0!</v>
      </c>
      <c r="H292" s="5" t="e">
        <f t="shared" si="241"/>
        <v>#DIV/0!</v>
      </c>
      <c r="I292" s="5" t="e">
        <f t="shared" si="242"/>
        <v>#DIV/0!</v>
      </c>
      <c r="J292" s="5" t="e">
        <f t="shared" si="243"/>
        <v>#DIV/0!</v>
      </c>
      <c r="K292" s="5" t="e">
        <f t="shared" si="244"/>
        <v>#DIV/0!</v>
      </c>
      <c r="L292" s="5" t="e">
        <f t="shared" si="245"/>
        <v>#DIV/0!</v>
      </c>
      <c r="M292" s="5" t="e">
        <f t="shared" si="246"/>
        <v>#DIV/0!</v>
      </c>
      <c r="N292" s="5" t="e">
        <f t="shared" si="247"/>
        <v>#DIV/0!</v>
      </c>
      <c r="O292" s="5" t="e">
        <f t="shared" si="248"/>
        <v>#DIV/0!</v>
      </c>
      <c r="P292" s="5" t="e">
        <f t="shared" si="249"/>
        <v>#DIV/0!</v>
      </c>
      <c r="Q292" s="5" t="e">
        <f t="shared" si="250"/>
        <v>#DIV/0!</v>
      </c>
      <c r="R292" s="5" t="e">
        <f t="shared" si="251"/>
        <v>#DIV/0!</v>
      </c>
      <c r="S292" s="5" t="e">
        <f t="shared" si="252"/>
        <v>#DIV/0!</v>
      </c>
      <c r="T292" s="5" t="e">
        <f t="shared" si="253"/>
        <v>#DIV/0!</v>
      </c>
      <c r="U292" s="5" t="e">
        <f t="shared" si="254"/>
        <v>#DIV/0!</v>
      </c>
      <c r="V292" s="5" t="e">
        <f t="shared" si="255"/>
        <v>#DIV/0!</v>
      </c>
      <c r="W292" s="5">
        <f t="shared" si="256"/>
        <v>2.0000000000000001E-4</v>
      </c>
      <c r="X292" s="5" t="e">
        <f t="shared" si="257"/>
        <v>#DIV/0!</v>
      </c>
      <c r="Y292" s="5" t="e">
        <f t="shared" si="258"/>
        <v>#DIV/0!</v>
      </c>
      <c r="Z292" s="5" t="e">
        <f t="shared" si="259"/>
        <v>#DIV/0!</v>
      </c>
      <c r="AA292" s="5" t="e">
        <f t="shared" si="260"/>
        <v>#DIV/0!</v>
      </c>
      <c r="AB292" s="5" t="e">
        <f t="shared" si="261"/>
        <v>#DIV/0!</v>
      </c>
      <c r="AC292" s="5" t="e">
        <f t="shared" si="262"/>
        <v>#DIV/0!</v>
      </c>
      <c r="AD292" s="5" t="e">
        <f t="shared" si="263"/>
        <v>#DIV/0!</v>
      </c>
      <c r="AF292" s="3" t="s">
        <v>628</v>
      </c>
      <c r="AG292" s="5" t="str">
        <v/>
      </c>
      <c r="AH292" s="5" t="str">
        <v/>
      </c>
      <c r="AI292" s="5" t="str">
        <v/>
      </c>
      <c r="AJ292" s="5" t="str">
        <v/>
      </c>
      <c r="AK292" s="5" t="str">
        <v/>
      </c>
      <c r="AL292" s="5" t="str">
        <v/>
      </c>
      <c r="AM292" s="5" t="str">
        <v/>
      </c>
      <c r="AN292" s="5" t="str">
        <v/>
      </c>
      <c r="AO292" s="5" t="str">
        <v/>
      </c>
      <c r="AP292" s="5" t="str">
        <v/>
      </c>
      <c r="AQ292" s="5" t="str">
        <v/>
      </c>
      <c r="AR292" s="5" t="str">
        <v/>
      </c>
      <c r="AS292" s="5" t="str">
        <v/>
      </c>
      <c r="AT292" s="5" t="str">
        <v/>
      </c>
      <c r="AU292" s="5" t="str">
        <v/>
      </c>
      <c r="AV292" s="5" t="str">
        <v/>
      </c>
      <c r="AW292" s="5">
        <v>2.0000000000000001E-4</v>
      </c>
      <c r="AX292" s="5" t="str">
        <v/>
      </c>
      <c r="AY292" s="5" t="str">
        <v/>
      </c>
      <c r="AZ292" s="5" t="str">
        <v/>
      </c>
      <c r="BA292" s="5" t="str">
        <v/>
      </c>
      <c r="BB292" s="5" t="str">
        <v/>
      </c>
      <c r="BC292" s="5" t="str">
        <v/>
      </c>
      <c r="BD292" s="5" t="str">
        <v/>
      </c>
    </row>
    <row r="293" spans="1:56" ht="16" x14ac:dyDescent="0.2">
      <c r="A293" s="3" t="s">
        <v>275</v>
      </c>
      <c r="B293" s="3" t="s">
        <v>676</v>
      </c>
      <c r="C293" s="3">
        <v>3.5000000000000003E-2</v>
      </c>
      <c r="F293" s="3" t="s">
        <v>629</v>
      </c>
      <c r="G293" s="5" t="e">
        <f t="shared" si="240"/>
        <v>#DIV/0!</v>
      </c>
      <c r="H293" s="5" t="e">
        <f t="shared" si="241"/>
        <v>#DIV/0!</v>
      </c>
      <c r="I293" s="5">
        <f t="shared" si="242"/>
        <v>1E-3</v>
      </c>
      <c r="J293" s="5" t="e">
        <f t="shared" si="243"/>
        <v>#DIV/0!</v>
      </c>
      <c r="K293" s="5" t="e">
        <f t="shared" si="244"/>
        <v>#DIV/0!</v>
      </c>
      <c r="L293" s="5" t="e">
        <f t="shared" si="245"/>
        <v>#DIV/0!</v>
      </c>
      <c r="M293" s="5" t="e">
        <f t="shared" si="246"/>
        <v>#DIV/0!</v>
      </c>
      <c r="N293" s="5" t="e">
        <f t="shared" si="247"/>
        <v>#DIV/0!</v>
      </c>
      <c r="O293" s="5" t="e">
        <f t="shared" si="248"/>
        <v>#DIV/0!</v>
      </c>
      <c r="P293" s="5" t="e">
        <f t="shared" si="249"/>
        <v>#DIV/0!</v>
      </c>
      <c r="Q293" s="5" t="e">
        <f t="shared" si="250"/>
        <v>#DIV/0!</v>
      </c>
      <c r="R293" s="5" t="e">
        <f t="shared" si="251"/>
        <v>#DIV/0!</v>
      </c>
      <c r="S293" s="5" t="e">
        <f t="shared" si="252"/>
        <v>#DIV/0!</v>
      </c>
      <c r="T293" s="5" t="e">
        <f t="shared" si="253"/>
        <v>#DIV/0!</v>
      </c>
      <c r="U293" s="5" t="e">
        <f t="shared" si="254"/>
        <v>#DIV/0!</v>
      </c>
      <c r="V293" s="5" t="e">
        <f t="shared" si="255"/>
        <v>#DIV/0!</v>
      </c>
      <c r="W293" s="5" t="e">
        <f t="shared" si="256"/>
        <v>#DIV/0!</v>
      </c>
      <c r="X293" s="5" t="e">
        <f t="shared" si="257"/>
        <v>#DIV/0!</v>
      </c>
      <c r="Y293" s="5" t="e">
        <f t="shared" si="258"/>
        <v>#DIV/0!</v>
      </c>
      <c r="Z293" s="5" t="e">
        <f t="shared" si="259"/>
        <v>#DIV/0!</v>
      </c>
      <c r="AA293" s="5" t="e">
        <f t="shared" si="260"/>
        <v>#DIV/0!</v>
      </c>
      <c r="AB293" s="5" t="e">
        <f t="shared" si="261"/>
        <v>#DIV/0!</v>
      </c>
      <c r="AC293" s="5" t="e">
        <f t="shared" si="262"/>
        <v>#DIV/0!</v>
      </c>
      <c r="AD293" s="5" t="e">
        <f t="shared" si="263"/>
        <v>#DIV/0!</v>
      </c>
      <c r="AF293" s="3" t="s">
        <v>629</v>
      </c>
      <c r="AG293" s="5" t="str">
        <v/>
      </c>
      <c r="AH293" s="5" t="str">
        <v/>
      </c>
      <c r="AI293" s="5">
        <v>1E-3</v>
      </c>
      <c r="AJ293" s="5" t="str">
        <v/>
      </c>
      <c r="AK293" s="5" t="str">
        <v/>
      </c>
      <c r="AL293" s="5" t="str">
        <v/>
      </c>
      <c r="AM293" s="5" t="str">
        <v/>
      </c>
      <c r="AN293" s="5" t="str">
        <v/>
      </c>
      <c r="AO293" s="5" t="str">
        <v/>
      </c>
      <c r="AP293" s="5" t="str">
        <v/>
      </c>
      <c r="AQ293" s="5" t="str">
        <v/>
      </c>
      <c r="AR293" s="5" t="str">
        <v/>
      </c>
      <c r="AS293" s="5" t="str">
        <v/>
      </c>
      <c r="AT293" s="5" t="str">
        <v/>
      </c>
      <c r="AU293" s="5" t="str">
        <v/>
      </c>
      <c r="AV293" s="5" t="str">
        <v/>
      </c>
      <c r="AW293" s="5" t="str">
        <v/>
      </c>
      <c r="AX293" s="5" t="str">
        <v/>
      </c>
      <c r="AY293" s="5" t="str">
        <v/>
      </c>
      <c r="AZ293" s="5" t="str">
        <v/>
      </c>
      <c r="BA293" s="5" t="str">
        <v/>
      </c>
      <c r="BB293" s="5" t="str">
        <v/>
      </c>
      <c r="BC293" s="5" t="str">
        <v/>
      </c>
      <c r="BD293" s="5" t="str">
        <v/>
      </c>
    </row>
    <row r="294" spans="1:56" ht="16" x14ac:dyDescent="0.2">
      <c r="A294" s="3" t="s">
        <v>275</v>
      </c>
      <c r="B294" s="3" t="s">
        <v>88</v>
      </c>
      <c r="C294" s="3">
        <v>5.0999999999999997E-2</v>
      </c>
      <c r="F294" s="3" t="s">
        <v>630</v>
      </c>
      <c r="G294" s="5" t="e">
        <f t="shared" si="240"/>
        <v>#DIV/0!</v>
      </c>
      <c r="H294" s="5" t="e">
        <f t="shared" si="241"/>
        <v>#DIV/0!</v>
      </c>
      <c r="I294" s="5">
        <f t="shared" si="242"/>
        <v>1E-3</v>
      </c>
      <c r="J294" s="5" t="e">
        <f t="shared" si="243"/>
        <v>#DIV/0!</v>
      </c>
      <c r="K294" s="5" t="e">
        <f t="shared" si="244"/>
        <v>#DIV/0!</v>
      </c>
      <c r="L294" s="5" t="e">
        <f t="shared" si="245"/>
        <v>#DIV/0!</v>
      </c>
      <c r="M294" s="5" t="e">
        <f t="shared" si="246"/>
        <v>#DIV/0!</v>
      </c>
      <c r="N294" s="5" t="e">
        <f t="shared" si="247"/>
        <v>#DIV/0!</v>
      </c>
      <c r="O294" s="5" t="e">
        <f t="shared" si="248"/>
        <v>#DIV/0!</v>
      </c>
      <c r="P294" s="5" t="e">
        <f t="shared" si="249"/>
        <v>#DIV/0!</v>
      </c>
      <c r="Q294" s="5" t="e">
        <f t="shared" si="250"/>
        <v>#DIV/0!</v>
      </c>
      <c r="R294" s="5" t="e">
        <f t="shared" si="251"/>
        <v>#DIV/0!</v>
      </c>
      <c r="S294" s="5" t="e">
        <f t="shared" si="252"/>
        <v>#DIV/0!</v>
      </c>
      <c r="T294" s="5" t="e">
        <f t="shared" si="253"/>
        <v>#DIV/0!</v>
      </c>
      <c r="U294" s="5">
        <f t="shared" si="254"/>
        <v>1E-4</v>
      </c>
      <c r="V294" s="5" t="e">
        <f t="shared" si="255"/>
        <v>#DIV/0!</v>
      </c>
      <c r="W294" s="5">
        <f t="shared" si="256"/>
        <v>1E-4</v>
      </c>
      <c r="X294" s="5" t="e">
        <f t="shared" si="257"/>
        <v>#DIV/0!</v>
      </c>
      <c r="Y294" s="5" t="e">
        <f t="shared" si="258"/>
        <v>#DIV/0!</v>
      </c>
      <c r="Z294" s="5" t="e">
        <f t="shared" si="259"/>
        <v>#DIV/0!</v>
      </c>
      <c r="AA294" s="5" t="e">
        <f t="shared" si="260"/>
        <v>#DIV/0!</v>
      </c>
      <c r="AB294" s="5" t="e">
        <f t="shared" si="261"/>
        <v>#DIV/0!</v>
      </c>
      <c r="AC294" s="5" t="e">
        <f t="shared" si="262"/>
        <v>#DIV/0!</v>
      </c>
      <c r="AD294" s="5" t="e">
        <f t="shared" si="263"/>
        <v>#DIV/0!</v>
      </c>
      <c r="AF294" s="3" t="s">
        <v>630</v>
      </c>
      <c r="AG294" s="5" t="str">
        <v/>
      </c>
      <c r="AH294" s="5" t="str">
        <v/>
      </c>
      <c r="AI294" s="5">
        <v>1E-3</v>
      </c>
      <c r="AJ294" s="5" t="str">
        <v/>
      </c>
      <c r="AK294" s="5" t="str">
        <v/>
      </c>
      <c r="AL294" s="5" t="str">
        <v/>
      </c>
      <c r="AM294" s="5" t="str">
        <v/>
      </c>
      <c r="AN294" s="5" t="str">
        <v/>
      </c>
      <c r="AO294" s="5" t="str">
        <v/>
      </c>
      <c r="AP294" s="5" t="str">
        <v/>
      </c>
      <c r="AQ294" s="5" t="str">
        <v/>
      </c>
      <c r="AR294" s="5" t="str">
        <v/>
      </c>
      <c r="AS294" s="5" t="str">
        <v/>
      </c>
      <c r="AT294" s="5" t="str">
        <v/>
      </c>
      <c r="AU294" s="5">
        <v>1E-4</v>
      </c>
      <c r="AV294" s="5" t="str">
        <v/>
      </c>
      <c r="AW294" s="5">
        <v>1E-4</v>
      </c>
      <c r="AX294" s="5" t="str">
        <v/>
      </c>
      <c r="AY294" s="5" t="str">
        <v/>
      </c>
      <c r="AZ294" s="5" t="str">
        <v/>
      </c>
      <c r="BA294" s="5" t="str">
        <v/>
      </c>
      <c r="BB294" s="5" t="str">
        <v/>
      </c>
      <c r="BC294" s="5" t="str">
        <v/>
      </c>
      <c r="BD294" s="5" t="str">
        <v/>
      </c>
    </row>
    <row r="295" spans="1:56" ht="16" x14ac:dyDescent="0.2">
      <c r="A295" s="3" t="s">
        <v>275</v>
      </c>
      <c r="B295" s="3" t="s">
        <v>686</v>
      </c>
      <c r="C295" s="3">
        <v>2.07E-2</v>
      </c>
      <c r="F295" s="3" t="s">
        <v>632</v>
      </c>
      <c r="G295" s="5" t="e">
        <f t="shared" si="240"/>
        <v>#DIV/0!</v>
      </c>
      <c r="H295" s="5" t="e">
        <f t="shared" si="241"/>
        <v>#DIV/0!</v>
      </c>
      <c r="I295" s="5" t="e">
        <f t="shared" si="242"/>
        <v>#DIV/0!</v>
      </c>
      <c r="J295" s="5" t="e">
        <f t="shared" si="243"/>
        <v>#DIV/0!</v>
      </c>
      <c r="K295" s="5" t="e">
        <f t="shared" si="244"/>
        <v>#DIV/0!</v>
      </c>
      <c r="L295" s="5" t="e">
        <f t="shared" si="245"/>
        <v>#DIV/0!</v>
      </c>
      <c r="M295" s="5" t="e">
        <f t="shared" si="246"/>
        <v>#DIV/0!</v>
      </c>
      <c r="N295" s="5" t="e">
        <f t="shared" si="247"/>
        <v>#DIV/0!</v>
      </c>
      <c r="O295" s="5" t="e">
        <f t="shared" si="248"/>
        <v>#DIV/0!</v>
      </c>
      <c r="P295" s="5" t="e">
        <f t="shared" si="249"/>
        <v>#DIV/0!</v>
      </c>
      <c r="Q295" s="5">
        <f t="shared" si="250"/>
        <v>1E-4</v>
      </c>
      <c r="R295" s="5" t="e">
        <f t="shared" si="251"/>
        <v>#DIV/0!</v>
      </c>
      <c r="S295" s="5" t="e">
        <f t="shared" si="252"/>
        <v>#DIV/0!</v>
      </c>
      <c r="T295" s="5" t="e">
        <f t="shared" si="253"/>
        <v>#DIV/0!</v>
      </c>
      <c r="U295" s="5" t="e">
        <f t="shared" si="254"/>
        <v>#DIV/0!</v>
      </c>
      <c r="V295" s="5" t="e">
        <f t="shared" si="255"/>
        <v>#DIV/0!</v>
      </c>
      <c r="W295" s="5" t="e">
        <f t="shared" si="256"/>
        <v>#DIV/0!</v>
      </c>
      <c r="X295" s="5" t="e">
        <f t="shared" si="257"/>
        <v>#DIV/0!</v>
      </c>
      <c r="Y295" s="5" t="e">
        <f t="shared" si="258"/>
        <v>#DIV/0!</v>
      </c>
      <c r="Z295" s="5" t="e">
        <f t="shared" si="259"/>
        <v>#DIV/0!</v>
      </c>
      <c r="AA295" s="5" t="e">
        <f t="shared" si="260"/>
        <v>#DIV/0!</v>
      </c>
      <c r="AB295" s="5" t="e">
        <f t="shared" si="261"/>
        <v>#DIV/0!</v>
      </c>
      <c r="AC295" s="5" t="e">
        <f t="shared" si="262"/>
        <v>#DIV/0!</v>
      </c>
      <c r="AD295" s="5" t="e">
        <f t="shared" si="263"/>
        <v>#DIV/0!</v>
      </c>
      <c r="AF295" s="3" t="s">
        <v>632</v>
      </c>
      <c r="AG295" s="5" t="str">
        <v/>
      </c>
      <c r="AH295" s="5" t="str">
        <v/>
      </c>
      <c r="AI295" s="5" t="str">
        <v/>
      </c>
      <c r="AJ295" s="5" t="str">
        <v/>
      </c>
      <c r="AK295" s="5" t="str">
        <v/>
      </c>
      <c r="AL295" s="5" t="str">
        <v/>
      </c>
      <c r="AM295" s="5" t="str">
        <v/>
      </c>
      <c r="AN295" s="5" t="str">
        <v/>
      </c>
      <c r="AO295" s="5" t="str">
        <v/>
      </c>
      <c r="AP295" s="5" t="str">
        <v/>
      </c>
      <c r="AQ295" s="5">
        <v>1E-4</v>
      </c>
      <c r="AR295" s="5" t="str">
        <v/>
      </c>
      <c r="AS295" s="5" t="str">
        <v/>
      </c>
      <c r="AT295" s="5" t="str">
        <v/>
      </c>
      <c r="AU295" s="5" t="str">
        <v/>
      </c>
      <c r="AV295" s="5" t="str">
        <v/>
      </c>
      <c r="AW295" s="5" t="str">
        <v/>
      </c>
      <c r="AX295" s="5" t="str">
        <v/>
      </c>
      <c r="AY295" s="5" t="str">
        <v/>
      </c>
      <c r="AZ295" s="5" t="str">
        <v/>
      </c>
      <c r="BA295" s="5" t="str">
        <v/>
      </c>
      <c r="BB295" s="5" t="str">
        <v/>
      </c>
      <c r="BC295" s="5" t="str">
        <v/>
      </c>
      <c r="BD295" s="5" t="str">
        <v/>
      </c>
    </row>
    <row r="296" spans="1:56" ht="16" x14ac:dyDescent="0.2">
      <c r="A296" s="3" t="s">
        <v>275</v>
      </c>
      <c r="B296" s="3" t="s">
        <v>87</v>
      </c>
      <c r="C296" s="3">
        <v>3.4000000000000002E-2</v>
      </c>
      <c r="F296" s="3" t="s">
        <v>633</v>
      </c>
      <c r="G296" s="5" t="e">
        <f t="shared" si="240"/>
        <v>#DIV/0!</v>
      </c>
      <c r="H296" s="5" t="e">
        <f t="shared" si="241"/>
        <v>#DIV/0!</v>
      </c>
      <c r="I296" s="5" t="e">
        <f t="shared" si="242"/>
        <v>#DIV/0!</v>
      </c>
      <c r="J296" s="5" t="e">
        <f t="shared" si="243"/>
        <v>#DIV/0!</v>
      </c>
      <c r="K296" s="5" t="e">
        <f t="shared" si="244"/>
        <v>#DIV/0!</v>
      </c>
      <c r="L296" s="5" t="e">
        <f t="shared" si="245"/>
        <v>#DIV/0!</v>
      </c>
      <c r="M296" s="5">
        <f t="shared" si="246"/>
        <v>1E-4</v>
      </c>
      <c r="N296" s="5">
        <f t="shared" si="247"/>
        <v>1E-4</v>
      </c>
      <c r="O296" s="5">
        <f t="shared" si="248"/>
        <v>2.9999999999999997E-4</v>
      </c>
      <c r="P296" s="5" t="e">
        <f t="shared" si="249"/>
        <v>#DIV/0!</v>
      </c>
      <c r="Q296" s="5" t="e">
        <f t="shared" si="250"/>
        <v>#DIV/0!</v>
      </c>
      <c r="R296" s="5" t="e">
        <f t="shared" si="251"/>
        <v>#DIV/0!</v>
      </c>
      <c r="S296" s="5" t="e">
        <f t="shared" si="252"/>
        <v>#DIV/0!</v>
      </c>
      <c r="T296" s="5" t="e">
        <f t="shared" si="253"/>
        <v>#DIV/0!</v>
      </c>
      <c r="U296" s="5">
        <f t="shared" si="254"/>
        <v>1E-4</v>
      </c>
      <c r="V296" s="5" t="e">
        <f t="shared" si="255"/>
        <v>#DIV/0!</v>
      </c>
      <c r="W296" s="5">
        <f t="shared" si="256"/>
        <v>5.9999999999999995E-4</v>
      </c>
      <c r="X296" s="5" t="e">
        <f t="shared" si="257"/>
        <v>#DIV/0!</v>
      </c>
      <c r="Y296" s="5" t="e">
        <f t="shared" si="258"/>
        <v>#DIV/0!</v>
      </c>
      <c r="Z296" s="5" t="e">
        <f t="shared" si="259"/>
        <v>#DIV/0!</v>
      </c>
      <c r="AA296" s="5" t="e">
        <f t="shared" si="260"/>
        <v>#DIV/0!</v>
      </c>
      <c r="AB296" s="5" t="e">
        <f t="shared" si="261"/>
        <v>#DIV/0!</v>
      </c>
      <c r="AC296" s="5" t="e">
        <f t="shared" si="262"/>
        <v>#DIV/0!</v>
      </c>
      <c r="AD296" s="5" t="e">
        <f t="shared" si="263"/>
        <v>#DIV/0!</v>
      </c>
      <c r="AF296" s="3" t="s">
        <v>633</v>
      </c>
      <c r="AG296" s="5" t="str">
        <v/>
      </c>
      <c r="AH296" s="5" t="str">
        <v/>
      </c>
      <c r="AI296" s="5" t="str">
        <v/>
      </c>
      <c r="AJ296" s="5" t="str">
        <v/>
      </c>
      <c r="AK296" s="5" t="str">
        <v/>
      </c>
      <c r="AL296" s="5" t="str">
        <v/>
      </c>
      <c r="AM296" s="5">
        <v>1E-4</v>
      </c>
      <c r="AN296" s="5">
        <v>1E-4</v>
      </c>
      <c r="AO296" s="5">
        <v>2.9999999999999997E-4</v>
      </c>
      <c r="AP296" s="5" t="str">
        <v/>
      </c>
      <c r="AQ296" s="5" t="str">
        <v/>
      </c>
      <c r="AR296" s="5" t="str">
        <v/>
      </c>
      <c r="AS296" s="5" t="str">
        <v/>
      </c>
      <c r="AT296" s="5" t="str">
        <v/>
      </c>
      <c r="AU296" s="5">
        <v>1E-4</v>
      </c>
      <c r="AV296" s="5" t="str">
        <v/>
      </c>
      <c r="AW296" s="5">
        <v>5.9999999999999995E-4</v>
      </c>
      <c r="AX296" s="5" t="str">
        <v/>
      </c>
      <c r="AY296" s="5" t="str">
        <v/>
      </c>
      <c r="AZ296" s="5" t="str">
        <v/>
      </c>
      <c r="BA296" s="5" t="str">
        <v/>
      </c>
      <c r="BB296" s="5" t="str">
        <v/>
      </c>
      <c r="BC296" s="5" t="str">
        <v/>
      </c>
      <c r="BD296" s="5" t="str">
        <v/>
      </c>
    </row>
    <row r="297" spans="1:56" ht="32" x14ac:dyDescent="0.2">
      <c r="A297" s="3" t="s">
        <v>275</v>
      </c>
      <c r="B297" s="3" t="s">
        <v>228</v>
      </c>
      <c r="C297" s="3">
        <v>0.13719999999999999</v>
      </c>
      <c r="F297" s="3" t="s">
        <v>634</v>
      </c>
      <c r="G297" s="5">
        <f t="shared" si="240"/>
        <v>1E-4</v>
      </c>
      <c r="H297" s="5" t="e">
        <f t="shared" si="241"/>
        <v>#DIV/0!</v>
      </c>
      <c r="I297" s="5" t="e">
        <f t="shared" si="242"/>
        <v>#DIV/0!</v>
      </c>
      <c r="J297" s="5" t="e">
        <f t="shared" si="243"/>
        <v>#DIV/0!</v>
      </c>
      <c r="K297" s="5" t="e">
        <f t="shared" si="244"/>
        <v>#DIV/0!</v>
      </c>
      <c r="L297" s="5" t="e">
        <f t="shared" si="245"/>
        <v>#DIV/0!</v>
      </c>
      <c r="M297" s="5" t="e">
        <f t="shared" si="246"/>
        <v>#DIV/0!</v>
      </c>
      <c r="N297" s="5" t="e">
        <f t="shared" si="247"/>
        <v>#DIV/0!</v>
      </c>
      <c r="O297" s="5" t="e">
        <f t="shared" si="248"/>
        <v>#DIV/0!</v>
      </c>
      <c r="P297" s="5" t="e">
        <f t="shared" si="249"/>
        <v>#DIV/0!</v>
      </c>
      <c r="Q297" s="5" t="e">
        <f t="shared" si="250"/>
        <v>#DIV/0!</v>
      </c>
      <c r="R297" s="5" t="e">
        <f t="shared" si="251"/>
        <v>#DIV/0!</v>
      </c>
      <c r="S297" s="5" t="e">
        <f t="shared" si="252"/>
        <v>#DIV/0!</v>
      </c>
      <c r="T297" s="5" t="e">
        <f t="shared" si="253"/>
        <v>#DIV/0!</v>
      </c>
      <c r="U297" s="5" t="e">
        <f t="shared" si="254"/>
        <v>#DIV/0!</v>
      </c>
      <c r="V297" s="5" t="e">
        <f t="shared" si="255"/>
        <v>#DIV/0!</v>
      </c>
      <c r="W297" s="5" t="e">
        <f t="shared" si="256"/>
        <v>#DIV/0!</v>
      </c>
      <c r="X297" s="5" t="e">
        <f t="shared" si="257"/>
        <v>#DIV/0!</v>
      </c>
      <c r="Y297" s="5" t="e">
        <f t="shared" si="258"/>
        <v>#DIV/0!</v>
      </c>
      <c r="Z297" s="5" t="e">
        <f t="shared" si="259"/>
        <v>#DIV/0!</v>
      </c>
      <c r="AA297" s="5" t="e">
        <f t="shared" si="260"/>
        <v>#DIV/0!</v>
      </c>
      <c r="AB297" s="5" t="e">
        <f t="shared" si="261"/>
        <v>#DIV/0!</v>
      </c>
      <c r="AC297" s="5" t="e">
        <f t="shared" si="262"/>
        <v>#DIV/0!</v>
      </c>
      <c r="AD297" s="5" t="e">
        <f t="shared" si="263"/>
        <v>#DIV/0!</v>
      </c>
      <c r="AF297" s="3" t="s">
        <v>634</v>
      </c>
      <c r="AG297" s="5">
        <v>1E-4</v>
      </c>
      <c r="AH297" s="5" t="str">
        <v/>
      </c>
      <c r="AI297" s="5" t="str">
        <v/>
      </c>
      <c r="AJ297" s="5" t="str">
        <v/>
      </c>
      <c r="AK297" s="5" t="str">
        <v/>
      </c>
      <c r="AL297" s="5" t="str">
        <v/>
      </c>
      <c r="AM297" s="5" t="str">
        <v/>
      </c>
      <c r="AN297" s="5" t="str">
        <v/>
      </c>
      <c r="AO297" s="5" t="str">
        <v/>
      </c>
      <c r="AP297" s="5" t="str">
        <v/>
      </c>
      <c r="AQ297" s="5" t="str">
        <v/>
      </c>
      <c r="AR297" s="5" t="str">
        <v/>
      </c>
      <c r="AS297" s="5" t="str">
        <v/>
      </c>
      <c r="AT297" s="5" t="str">
        <v/>
      </c>
      <c r="AU297" s="5" t="str">
        <v/>
      </c>
      <c r="AV297" s="5" t="str">
        <v/>
      </c>
      <c r="AW297" s="5" t="str">
        <v/>
      </c>
      <c r="AX297" s="5" t="str">
        <v/>
      </c>
      <c r="AY297" s="5" t="str">
        <v/>
      </c>
      <c r="AZ297" s="5" t="str">
        <v/>
      </c>
      <c r="BA297" s="5" t="str">
        <v/>
      </c>
      <c r="BB297" s="5" t="str">
        <v/>
      </c>
      <c r="BC297" s="5" t="str">
        <v/>
      </c>
      <c r="BD297" s="5" t="str">
        <v/>
      </c>
    </row>
    <row r="298" spans="1:56" ht="32" x14ac:dyDescent="0.2">
      <c r="A298" s="3" t="s">
        <v>275</v>
      </c>
      <c r="B298" s="3" t="s">
        <v>233</v>
      </c>
      <c r="C298" s="3">
        <v>2.1600000000000001E-2</v>
      </c>
      <c r="F298" s="3" t="s">
        <v>61</v>
      </c>
      <c r="G298" s="5">
        <f t="shared" si="240"/>
        <v>3.3500000000000001E-3</v>
      </c>
      <c r="H298" s="5">
        <f t="shared" si="241"/>
        <v>1.8E-3</v>
      </c>
      <c r="I298" s="5">
        <f t="shared" si="242"/>
        <v>1.6249999999999997E-2</v>
      </c>
      <c r="J298" s="5" t="e">
        <f t="shared" si="243"/>
        <v>#DIV/0!</v>
      </c>
      <c r="K298" s="5" t="e">
        <f t="shared" si="244"/>
        <v>#DIV/0!</v>
      </c>
      <c r="L298" s="5">
        <f t="shared" si="245"/>
        <v>2.615E-2</v>
      </c>
      <c r="M298" s="5">
        <f t="shared" si="246"/>
        <v>1.6999999999999999E-3</v>
      </c>
      <c r="N298" s="5">
        <f t="shared" si="247"/>
        <v>1.6999999999999999E-3</v>
      </c>
      <c r="O298" s="5">
        <f t="shared" si="248"/>
        <v>2.9999999999999997E-4</v>
      </c>
      <c r="P298" s="5" t="e">
        <f t="shared" si="249"/>
        <v>#DIV/0!</v>
      </c>
      <c r="Q298" s="5">
        <f t="shared" si="250"/>
        <v>5.9999999999999995E-4</v>
      </c>
      <c r="R298" s="5">
        <f t="shared" si="251"/>
        <v>1E-4</v>
      </c>
      <c r="S298" s="5">
        <f t="shared" si="252"/>
        <v>4.0000000000000002E-4</v>
      </c>
      <c r="T298" s="5">
        <f t="shared" si="253"/>
        <v>2.9999999999999997E-4</v>
      </c>
      <c r="U298" s="5">
        <f t="shared" si="254"/>
        <v>2E-3</v>
      </c>
      <c r="V298" s="5">
        <f t="shared" si="255"/>
        <v>2.9999999999999997E-4</v>
      </c>
      <c r="W298" s="5">
        <f t="shared" si="256"/>
        <v>4.0000000000000002E-4</v>
      </c>
      <c r="X298" s="5" t="e">
        <f t="shared" si="257"/>
        <v>#DIV/0!</v>
      </c>
      <c r="Y298" s="5">
        <f t="shared" si="258"/>
        <v>7.7000000000000011E-3</v>
      </c>
      <c r="Z298" s="5" t="e">
        <f t="shared" si="259"/>
        <v>#DIV/0!</v>
      </c>
      <c r="AA298" s="5">
        <f t="shared" si="260"/>
        <v>8.1499999999999993E-3</v>
      </c>
      <c r="AB298" s="5">
        <f t="shared" si="261"/>
        <v>8.9999999999999993E-3</v>
      </c>
      <c r="AC298" s="5">
        <f t="shared" si="262"/>
        <v>8.9999999999999993E-3</v>
      </c>
      <c r="AD298" s="5">
        <f t="shared" si="263"/>
        <v>2.8199999999999999E-2</v>
      </c>
      <c r="AF298" s="3" t="s">
        <v>61</v>
      </c>
      <c r="AG298" s="5">
        <v>3.3500000000000001E-3</v>
      </c>
      <c r="AH298" s="5">
        <v>1.8E-3</v>
      </c>
      <c r="AI298" s="5">
        <v>1.6249999999999997E-2</v>
      </c>
      <c r="AJ298" s="5" t="str">
        <v/>
      </c>
      <c r="AK298" s="5" t="str">
        <v/>
      </c>
      <c r="AL298" s="5">
        <v>2.615E-2</v>
      </c>
      <c r="AM298" s="5">
        <v>1.6999999999999999E-3</v>
      </c>
      <c r="AN298" s="5">
        <v>1.6999999999999999E-3</v>
      </c>
      <c r="AO298" s="5">
        <v>2.9999999999999997E-4</v>
      </c>
      <c r="AP298" s="5" t="str">
        <v/>
      </c>
      <c r="AQ298" s="5">
        <v>5.9999999999999995E-4</v>
      </c>
      <c r="AR298" s="5">
        <v>1E-4</v>
      </c>
      <c r="AS298" s="5">
        <v>4.0000000000000002E-4</v>
      </c>
      <c r="AT298" s="5">
        <v>2.9999999999999997E-4</v>
      </c>
      <c r="AU298" s="5">
        <v>2E-3</v>
      </c>
      <c r="AV298" s="5">
        <v>2.9999999999999997E-4</v>
      </c>
      <c r="AW298" s="5">
        <v>4.0000000000000002E-4</v>
      </c>
      <c r="AX298" s="5" t="str">
        <v/>
      </c>
      <c r="AY298" s="5">
        <v>7.7000000000000011E-3</v>
      </c>
      <c r="AZ298" s="5" t="str">
        <v/>
      </c>
      <c r="BA298" s="5">
        <v>8.1499999999999993E-3</v>
      </c>
      <c r="BB298" s="5">
        <v>8.9999999999999993E-3</v>
      </c>
      <c r="BC298" s="5">
        <v>8.9999999999999993E-3</v>
      </c>
      <c r="BD298" s="5">
        <v>2.8199999999999999E-2</v>
      </c>
    </row>
    <row r="299" spans="1:56" ht="16" x14ac:dyDescent="0.2">
      <c r="A299" s="3" t="s">
        <v>275</v>
      </c>
      <c r="B299" s="3" t="s">
        <v>229</v>
      </c>
      <c r="C299" s="3">
        <v>0.14269999999999999</v>
      </c>
      <c r="F299" s="3" t="s">
        <v>635</v>
      </c>
      <c r="G299" s="5">
        <f t="shared" si="240"/>
        <v>1.7733333333333334E-2</v>
      </c>
      <c r="H299" s="5">
        <f t="shared" si="241"/>
        <v>1.4999999999999999E-2</v>
      </c>
      <c r="I299" s="5">
        <f t="shared" si="242"/>
        <v>2.3749999999999999E-3</v>
      </c>
      <c r="J299" s="5" t="e">
        <f t="shared" si="243"/>
        <v>#DIV/0!</v>
      </c>
      <c r="K299" s="5" t="e">
        <f t="shared" si="244"/>
        <v>#DIV/0!</v>
      </c>
      <c r="L299" s="5">
        <f t="shared" si="245"/>
        <v>1.75E-3</v>
      </c>
      <c r="M299" s="5">
        <f t="shared" si="246"/>
        <v>6.1999999999999998E-3</v>
      </c>
      <c r="N299" s="5">
        <f t="shared" si="247"/>
        <v>6.1999999999999998E-3</v>
      </c>
      <c r="O299" s="5">
        <f t="shared" si="248"/>
        <v>1.95E-2</v>
      </c>
      <c r="P299" s="5">
        <f t="shared" si="249"/>
        <v>0.02</v>
      </c>
      <c r="Q299" s="5">
        <f t="shared" si="250"/>
        <v>6.7000000000000002E-3</v>
      </c>
      <c r="R299" s="5">
        <f t="shared" si="251"/>
        <v>9.9000000000000008E-3</v>
      </c>
      <c r="S299" s="5">
        <f t="shared" si="252"/>
        <v>4.3499999999999997E-2</v>
      </c>
      <c r="T299" s="5">
        <f t="shared" si="253"/>
        <v>6.7000000000000002E-3</v>
      </c>
      <c r="U299" s="5">
        <f t="shared" si="254"/>
        <v>1.89E-2</v>
      </c>
      <c r="V299" s="5">
        <f t="shared" si="255"/>
        <v>2.35E-2</v>
      </c>
      <c r="W299" s="5">
        <f t="shared" si="256"/>
        <v>8.6E-3</v>
      </c>
      <c r="X299" s="5">
        <f t="shared" si="257"/>
        <v>5.0000000000000001E-3</v>
      </c>
      <c r="Y299" s="5">
        <f t="shared" si="258"/>
        <v>1.9720000000000001E-2</v>
      </c>
      <c r="Z299" s="5" t="e">
        <f t="shared" si="259"/>
        <v>#DIV/0!</v>
      </c>
      <c r="AA299" s="5">
        <f t="shared" si="260"/>
        <v>3.3849999999999998E-2</v>
      </c>
      <c r="AB299" s="5">
        <f t="shared" si="261"/>
        <v>4.2999999999999997E-2</v>
      </c>
      <c r="AC299" s="5">
        <f t="shared" si="262"/>
        <v>7.0000000000000001E-3</v>
      </c>
      <c r="AD299" s="5">
        <f t="shared" si="263"/>
        <v>6.6E-3</v>
      </c>
      <c r="AF299" s="3" t="s">
        <v>635</v>
      </c>
      <c r="AG299" s="5">
        <v>1.7733333333333334E-2</v>
      </c>
      <c r="AH299" s="5">
        <v>1.4999999999999999E-2</v>
      </c>
      <c r="AI299" s="5">
        <v>2.3749999999999999E-3</v>
      </c>
      <c r="AJ299" s="5" t="str">
        <v/>
      </c>
      <c r="AK299" s="5" t="str">
        <v/>
      </c>
      <c r="AL299" s="5">
        <v>1.75E-3</v>
      </c>
      <c r="AM299" s="5">
        <v>6.1999999999999998E-3</v>
      </c>
      <c r="AN299" s="5">
        <v>6.1999999999999998E-3</v>
      </c>
      <c r="AO299" s="5">
        <v>1.95E-2</v>
      </c>
      <c r="AP299" s="5">
        <v>0.02</v>
      </c>
      <c r="AQ299" s="5">
        <v>6.7000000000000002E-3</v>
      </c>
      <c r="AR299" s="5">
        <v>9.9000000000000008E-3</v>
      </c>
      <c r="AS299" s="5">
        <v>4.3499999999999997E-2</v>
      </c>
      <c r="AT299" s="5">
        <v>6.7000000000000002E-3</v>
      </c>
      <c r="AU299" s="5">
        <v>1.89E-2</v>
      </c>
      <c r="AV299" s="5">
        <v>2.35E-2</v>
      </c>
      <c r="AW299" s="5">
        <v>8.6E-3</v>
      </c>
      <c r="AX299" s="5">
        <v>5.0000000000000001E-3</v>
      </c>
      <c r="AY299" s="5">
        <v>1.9720000000000001E-2</v>
      </c>
      <c r="AZ299" s="5" t="str">
        <v/>
      </c>
      <c r="BA299" s="5">
        <v>3.3849999999999998E-2</v>
      </c>
      <c r="BB299" s="5">
        <v>4.2999999999999997E-2</v>
      </c>
      <c r="BC299" s="5">
        <v>7.0000000000000001E-3</v>
      </c>
      <c r="BD299" s="5">
        <v>6.6E-3</v>
      </c>
    </row>
    <row r="300" spans="1:56" ht="16" x14ac:dyDescent="0.2">
      <c r="A300" s="3" t="s">
        <v>275</v>
      </c>
      <c r="B300" s="3" t="s">
        <v>227</v>
      </c>
      <c r="C300" s="3">
        <v>2.8000000000000001E-2</v>
      </c>
      <c r="F300" s="3" t="s">
        <v>637</v>
      </c>
      <c r="G300" s="5" t="e">
        <f t="shared" si="240"/>
        <v>#DIV/0!</v>
      </c>
      <c r="H300" s="5" t="e">
        <f t="shared" si="241"/>
        <v>#DIV/0!</v>
      </c>
      <c r="I300" s="5" t="e">
        <f t="shared" si="242"/>
        <v>#DIV/0!</v>
      </c>
      <c r="J300" s="5" t="e">
        <f t="shared" si="243"/>
        <v>#DIV/0!</v>
      </c>
      <c r="K300" s="5" t="e">
        <f t="shared" si="244"/>
        <v>#DIV/0!</v>
      </c>
      <c r="L300" s="5" t="e">
        <f t="shared" si="245"/>
        <v>#DIV/0!</v>
      </c>
      <c r="M300" s="5" t="e">
        <f t="shared" si="246"/>
        <v>#DIV/0!</v>
      </c>
      <c r="N300" s="5" t="e">
        <f t="shared" si="247"/>
        <v>#DIV/0!</v>
      </c>
      <c r="O300" s="5" t="e">
        <f t="shared" si="248"/>
        <v>#DIV/0!</v>
      </c>
      <c r="P300" s="5" t="e">
        <f t="shared" si="249"/>
        <v>#DIV/0!</v>
      </c>
      <c r="Q300" s="5" t="e">
        <f t="shared" si="250"/>
        <v>#DIV/0!</v>
      </c>
      <c r="R300" s="5" t="e">
        <f t="shared" si="251"/>
        <v>#DIV/0!</v>
      </c>
      <c r="S300" s="5" t="e">
        <f t="shared" si="252"/>
        <v>#DIV/0!</v>
      </c>
      <c r="T300" s="5" t="e">
        <f t="shared" si="253"/>
        <v>#DIV/0!</v>
      </c>
      <c r="U300" s="5" t="e">
        <f t="shared" si="254"/>
        <v>#DIV/0!</v>
      </c>
      <c r="V300" s="5" t="e">
        <f t="shared" si="255"/>
        <v>#DIV/0!</v>
      </c>
      <c r="W300" s="5" t="e">
        <f t="shared" si="256"/>
        <v>#DIV/0!</v>
      </c>
      <c r="X300" s="5" t="e">
        <f t="shared" si="257"/>
        <v>#DIV/0!</v>
      </c>
      <c r="Y300" s="5" t="e">
        <f t="shared" si="258"/>
        <v>#DIV/0!</v>
      </c>
      <c r="Z300" s="5" t="e">
        <f t="shared" si="259"/>
        <v>#DIV/0!</v>
      </c>
      <c r="AA300" s="5" t="e">
        <f t="shared" si="260"/>
        <v>#DIV/0!</v>
      </c>
      <c r="AB300" s="5" t="e">
        <f t="shared" si="261"/>
        <v>#DIV/0!</v>
      </c>
      <c r="AC300" s="5" t="e">
        <f t="shared" si="262"/>
        <v>#DIV/0!</v>
      </c>
      <c r="AD300" s="5">
        <f t="shared" si="263"/>
        <v>2.0000000000000001E-4</v>
      </c>
      <c r="AF300" s="3" t="s">
        <v>637</v>
      </c>
      <c r="AG300" s="5" t="str">
        <v/>
      </c>
      <c r="AH300" s="5" t="str">
        <v/>
      </c>
      <c r="AI300" s="5" t="str">
        <v/>
      </c>
      <c r="AJ300" s="5" t="str">
        <v/>
      </c>
      <c r="AK300" s="5" t="str">
        <v/>
      </c>
      <c r="AL300" s="5" t="str">
        <v/>
      </c>
      <c r="AM300" s="5" t="str">
        <v/>
      </c>
      <c r="AN300" s="5" t="str">
        <v/>
      </c>
      <c r="AO300" s="5" t="str">
        <v/>
      </c>
      <c r="AP300" s="5" t="str">
        <v/>
      </c>
      <c r="AQ300" s="5" t="str">
        <v/>
      </c>
      <c r="AR300" s="5" t="str">
        <v/>
      </c>
      <c r="AS300" s="5" t="str">
        <v/>
      </c>
      <c r="AT300" s="5" t="str">
        <v/>
      </c>
      <c r="AU300" s="5" t="str">
        <v/>
      </c>
      <c r="AV300" s="5" t="str">
        <v/>
      </c>
      <c r="AW300" s="5" t="str">
        <v/>
      </c>
      <c r="AX300" s="5" t="str">
        <v/>
      </c>
      <c r="AY300" s="5" t="str">
        <v/>
      </c>
      <c r="AZ300" s="5" t="str">
        <v/>
      </c>
      <c r="BA300" s="5" t="str">
        <v/>
      </c>
      <c r="BB300" s="5" t="str">
        <v/>
      </c>
      <c r="BC300" s="5" t="str">
        <v/>
      </c>
      <c r="BD300" s="5">
        <v>2.0000000000000001E-4</v>
      </c>
    </row>
    <row r="301" spans="1:56" ht="16" x14ac:dyDescent="0.2">
      <c r="A301" s="3" t="s">
        <v>275</v>
      </c>
      <c r="B301" s="3" t="s">
        <v>90</v>
      </c>
      <c r="C301" s="3">
        <v>8.1000000000000003E-2</v>
      </c>
      <c r="F301" s="3" t="s">
        <v>638</v>
      </c>
      <c r="G301" s="5" t="e">
        <f t="shared" si="240"/>
        <v>#DIV/0!</v>
      </c>
      <c r="H301" s="5" t="e">
        <f t="shared" si="241"/>
        <v>#DIV/0!</v>
      </c>
      <c r="I301" s="5">
        <f t="shared" si="242"/>
        <v>2E-3</v>
      </c>
      <c r="J301" s="5" t="e">
        <f t="shared" si="243"/>
        <v>#DIV/0!</v>
      </c>
      <c r="K301" s="5" t="e">
        <f t="shared" si="244"/>
        <v>#DIV/0!</v>
      </c>
      <c r="L301" s="5" t="e">
        <f t="shared" si="245"/>
        <v>#DIV/0!</v>
      </c>
      <c r="M301" s="5" t="e">
        <f t="shared" si="246"/>
        <v>#DIV/0!</v>
      </c>
      <c r="N301" s="5" t="e">
        <f t="shared" si="247"/>
        <v>#DIV/0!</v>
      </c>
      <c r="O301" s="5" t="e">
        <f t="shared" si="248"/>
        <v>#DIV/0!</v>
      </c>
      <c r="P301" s="5" t="e">
        <f t="shared" si="249"/>
        <v>#DIV/0!</v>
      </c>
      <c r="Q301" s="5" t="e">
        <f t="shared" si="250"/>
        <v>#DIV/0!</v>
      </c>
      <c r="R301" s="5" t="e">
        <f t="shared" si="251"/>
        <v>#DIV/0!</v>
      </c>
      <c r="S301" s="5" t="e">
        <f t="shared" si="252"/>
        <v>#DIV/0!</v>
      </c>
      <c r="T301" s="5" t="e">
        <f t="shared" si="253"/>
        <v>#DIV/0!</v>
      </c>
      <c r="U301" s="5" t="e">
        <f t="shared" si="254"/>
        <v>#DIV/0!</v>
      </c>
      <c r="V301" s="5" t="e">
        <f t="shared" si="255"/>
        <v>#DIV/0!</v>
      </c>
      <c r="W301" s="5" t="e">
        <f t="shared" si="256"/>
        <v>#DIV/0!</v>
      </c>
      <c r="X301" s="5" t="e">
        <f t="shared" si="257"/>
        <v>#DIV/0!</v>
      </c>
      <c r="Y301" s="5">
        <f t="shared" si="258"/>
        <v>1E-3</v>
      </c>
      <c r="Z301" s="5" t="e">
        <f t="shared" si="259"/>
        <v>#DIV/0!</v>
      </c>
      <c r="AA301" s="5" t="e">
        <f t="shared" si="260"/>
        <v>#DIV/0!</v>
      </c>
      <c r="AB301" s="5" t="e">
        <f t="shared" si="261"/>
        <v>#DIV/0!</v>
      </c>
      <c r="AC301" s="5" t="e">
        <f t="shared" si="262"/>
        <v>#DIV/0!</v>
      </c>
      <c r="AD301" s="5" t="e">
        <f t="shared" si="263"/>
        <v>#DIV/0!</v>
      </c>
      <c r="AF301" s="3" t="s">
        <v>638</v>
      </c>
      <c r="AG301" s="5" t="str">
        <v/>
      </c>
      <c r="AH301" s="5" t="str">
        <v/>
      </c>
      <c r="AI301" s="5">
        <v>2E-3</v>
      </c>
      <c r="AJ301" s="5" t="str">
        <v/>
      </c>
      <c r="AK301" s="5" t="str">
        <v/>
      </c>
      <c r="AL301" s="5" t="str">
        <v/>
      </c>
      <c r="AM301" s="5" t="str">
        <v/>
      </c>
      <c r="AN301" s="5" t="str">
        <v/>
      </c>
      <c r="AO301" s="5" t="str">
        <v/>
      </c>
      <c r="AP301" s="5" t="str">
        <v/>
      </c>
      <c r="AQ301" s="5" t="str">
        <v/>
      </c>
      <c r="AR301" s="5" t="str">
        <v/>
      </c>
      <c r="AS301" s="5" t="str">
        <v/>
      </c>
      <c r="AT301" s="5" t="str">
        <v/>
      </c>
      <c r="AU301" s="5" t="str">
        <v/>
      </c>
      <c r="AV301" s="5" t="str">
        <v/>
      </c>
      <c r="AW301" s="5" t="str">
        <v/>
      </c>
      <c r="AX301" s="5" t="str">
        <v/>
      </c>
      <c r="AY301" s="5">
        <v>1E-3</v>
      </c>
      <c r="AZ301" s="5" t="str">
        <v/>
      </c>
      <c r="BA301" s="5" t="str">
        <v/>
      </c>
      <c r="BB301" s="5" t="str">
        <v/>
      </c>
      <c r="BC301" s="5" t="str">
        <v/>
      </c>
      <c r="BD301" s="5" t="str">
        <v/>
      </c>
    </row>
    <row r="302" spans="1:56" ht="16" x14ac:dyDescent="0.2">
      <c r="A302" s="3" t="s">
        <v>275</v>
      </c>
      <c r="B302" s="3" t="s">
        <v>231</v>
      </c>
      <c r="C302" s="3">
        <v>4.4999999999999998E-2</v>
      </c>
      <c r="F302" s="3" t="s">
        <v>639</v>
      </c>
      <c r="G302" s="5" t="e">
        <f t="shared" si="240"/>
        <v>#DIV/0!</v>
      </c>
      <c r="H302" s="5" t="e">
        <f t="shared" si="241"/>
        <v>#DIV/0!</v>
      </c>
      <c r="I302" s="5" t="e">
        <f t="shared" si="242"/>
        <v>#DIV/0!</v>
      </c>
      <c r="J302" s="5" t="e">
        <f t="shared" si="243"/>
        <v>#DIV/0!</v>
      </c>
      <c r="K302" s="5" t="e">
        <f t="shared" si="244"/>
        <v>#DIV/0!</v>
      </c>
      <c r="L302" s="5" t="e">
        <f t="shared" si="245"/>
        <v>#DIV/0!</v>
      </c>
      <c r="M302" s="5" t="e">
        <f t="shared" si="246"/>
        <v>#DIV/0!</v>
      </c>
      <c r="N302" s="5" t="e">
        <f t="shared" si="247"/>
        <v>#DIV/0!</v>
      </c>
      <c r="O302" s="5" t="e">
        <f t="shared" si="248"/>
        <v>#DIV/0!</v>
      </c>
      <c r="P302" s="5" t="e">
        <f t="shared" si="249"/>
        <v>#DIV/0!</v>
      </c>
      <c r="Q302" s="5" t="e">
        <f t="shared" si="250"/>
        <v>#DIV/0!</v>
      </c>
      <c r="R302" s="5" t="e">
        <f t="shared" si="251"/>
        <v>#DIV/0!</v>
      </c>
      <c r="S302" s="5" t="e">
        <f t="shared" si="252"/>
        <v>#DIV/0!</v>
      </c>
      <c r="T302" s="5" t="e">
        <f t="shared" si="253"/>
        <v>#DIV/0!</v>
      </c>
      <c r="U302" s="5" t="e">
        <f t="shared" si="254"/>
        <v>#DIV/0!</v>
      </c>
      <c r="V302" s="5" t="e">
        <f t="shared" si="255"/>
        <v>#DIV/0!</v>
      </c>
      <c r="W302" s="5" t="e">
        <f t="shared" si="256"/>
        <v>#DIV/0!</v>
      </c>
      <c r="X302" s="5" t="e">
        <f t="shared" si="257"/>
        <v>#DIV/0!</v>
      </c>
      <c r="Y302" s="5" t="e">
        <f t="shared" si="258"/>
        <v>#DIV/0!</v>
      </c>
      <c r="Z302" s="5" t="e">
        <f t="shared" si="259"/>
        <v>#DIV/0!</v>
      </c>
      <c r="AA302" s="5" t="e">
        <f t="shared" si="260"/>
        <v>#DIV/0!</v>
      </c>
      <c r="AB302" s="5" t="e">
        <f t="shared" si="261"/>
        <v>#DIV/0!</v>
      </c>
      <c r="AC302" s="5">
        <f t="shared" si="262"/>
        <v>2E-3</v>
      </c>
      <c r="AD302" s="5" t="e">
        <f t="shared" si="263"/>
        <v>#DIV/0!</v>
      </c>
      <c r="AF302" s="3" t="s">
        <v>639</v>
      </c>
      <c r="AG302" s="5" t="str">
        <v/>
      </c>
      <c r="AH302" s="5" t="str">
        <v/>
      </c>
      <c r="AI302" s="5" t="str">
        <v/>
      </c>
      <c r="AJ302" s="5" t="str">
        <v/>
      </c>
      <c r="AK302" s="5" t="str">
        <v/>
      </c>
      <c r="AL302" s="5" t="str">
        <v/>
      </c>
      <c r="AM302" s="5" t="str">
        <v/>
      </c>
      <c r="AN302" s="5" t="str">
        <v/>
      </c>
      <c r="AO302" s="5" t="str">
        <v/>
      </c>
      <c r="AP302" s="5" t="str">
        <v/>
      </c>
      <c r="AQ302" s="5" t="str">
        <v/>
      </c>
      <c r="AR302" s="5" t="str">
        <v/>
      </c>
      <c r="AS302" s="5" t="str">
        <v/>
      </c>
      <c r="AT302" s="5" t="str">
        <v/>
      </c>
      <c r="AU302" s="5" t="str">
        <v/>
      </c>
      <c r="AV302" s="5" t="str">
        <v/>
      </c>
      <c r="AW302" s="5" t="str">
        <v/>
      </c>
      <c r="AX302" s="5" t="str">
        <v/>
      </c>
      <c r="AY302" s="5" t="str">
        <v/>
      </c>
      <c r="AZ302" s="5" t="str">
        <v/>
      </c>
      <c r="BA302" s="5" t="str">
        <v/>
      </c>
      <c r="BB302" s="5" t="str">
        <v/>
      </c>
      <c r="BC302" s="5">
        <v>2E-3</v>
      </c>
      <c r="BD302" s="5" t="str">
        <v/>
      </c>
    </row>
    <row r="303" spans="1:56" ht="16" x14ac:dyDescent="0.2">
      <c r="A303" s="3" t="s">
        <v>275</v>
      </c>
      <c r="B303" s="3" t="s">
        <v>86</v>
      </c>
      <c r="C303" s="3">
        <v>5.6000000000000001E-2</v>
      </c>
      <c r="F303" s="3" t="s">
        <v>640</v>
      </c>
      <c r="G303" s="5" t="e">
        <f t="shared" si="240"/>
        <v>#DIV/0!</v>
      </c>
      <c r="H303" s="5" t="e">
        <f t="shared" si="241"/>
        <v>#DIV/0!</v>
      </c>
      <c r="I303" s="5" t="e">
        <f t="shared" si="242"/>
        <v>#DIV/0!</v>
      </c>
      <c r="J303" s="5" t="e">
        <f t="shared" si="243"/>
        <v>#DIV/0!</v>
      </c>
      <c r="K303" s="5" t="e">
        <f t="shared" si="244"/>
        <v>#DIV/0!</v>
      </c>
      <c r="L303" s="5" t="e">
        <f t="shared" si="245"/>
        <v>#DIV/0!</v>
      </c>
      <c r="M303" s="5" t="e">
        <f t="shared" si="246"/>
        <v>#DIV/0!</v>
      </c>
      <c r="N303" s="5" t="e">
        <f t="shared" si="247"/>
        <v>#DIV/0!</v>
      </c>
      <c r="O303" s="5" t="e">
        <f t="shared" si="248"/>
        <v>#DIV/0!</v>
      </c>
      <c r="P303" s="5" t="e">
        <f t="shared" si="249"/>
        <v>#DIV/0!</v>
      </c>
      <c r="Q303" s="5" t="e">
        <f t="shared" si="250"/>
        <v>#DIV/0!</v>
      </c>
      <c r="R303" s="5" t="e">
        <f t="shared" si="251"/>
        <v>#DIV/0!</v>
      </c>
      <c r="S303" s="5" t="e">
        <f t="shared" si="252"/>
        <v>#DIV/0!</v>
      </c>
      <c r="T303" s="5" t="e">
        <f t="shared" si="253"/>
        <v>#DIV/0!</v>
      </c>
      <c r="U303" s="5" t="e">
        <f t="shared" si="254"/>
        <v>#DIV/0!</v>
      </c>
      <c r="V303" s="5" t="e">
        <f t="shared" si="255"/>
        <v>#DIV/0!</v>
      </c>
      <c r="W303" s="5" t="e">
        <f t="shared" si="256"/>
        <v>#DIV/0!</v>
      </c>
      <c r="X303" s="5" t="e">
        <f t="shared" si="257"/>
        <v>#DIV/0!</v>
      </c>
      <c r="Y303" s="5" t="e">
        <f t="shared" si="258"/>
        <v>#DIV/0!</v>
      </c>
      <c r="Z303" s="5" t="e">
        <f t="shared" si="259"/>
        <v>#DIV/0!</v>
      </c>
      <c r="AA303" s="5" t="e">
        <f t="shared" si="260"/>
        <v>#DIV/0!</v>
      </c>
      <c r="AB303" s="5" t="e">
        <f t="shared" si="261"/>
        <v>#DIV/0!</v>
      </c>
      <c r="AC303" s="5">
        <f t="shared" si="262"/>
        <v>1E-3</v>
      </c>
      <c r="AD303" s="5" t="e">
        <f t="shared" si="263"/>
        <v>#DIV/0!</v>
      </c>
      <c r="AF303" s="3" t="s">
        <v>640</v>
      </c>
      <c r="AG303" s="5" t="str">
        <v/>
      </c>
      <c r="AH303" s="5" t="str">
        <v/>
      </c>
      <c r="AI303" s="5" t="str">
        <v/>
      </c>
      <c r="AJ303" s="5" t="str">
        <v/>
      </c>
      <c r="AK303" s="5" t="str">
        <v/>
      </c>
      <c r="AL303" s="5" t="str">
        <v/>
      </c>
      <c r="AM303" s="5" t="str">
        <v/>
      </c>
      <c r="AN303" s="5" t="str">
        <v/>
      </c>
      <c r="AO303" s="5" t="str">
        <v/>
      </c>
      <c r="AP303" s="5" t="str">
        <v/>
      </c>
      <c r="AQ303" s="5" t="str">
        <v/>
      </c>
      <c r="AR303" s="5" t="str">
        <v/>
      </c>
      <c r="AS303" s="5" t="str">
        <v/>
      </c>
      <c r="AT303" s="5" t="str">
        <v/>
      </c>
      <c r="AU303" s="5" t="str">
        <v/>
      </c>
      <c r="AV303" s="5" t="str">
        <v/>
      </c>
      <c r="AW303" s="5" t="str">
        <v/>
      </c>
      <c r="AX303" s="5" t="str">
        <v/>
      </c>
      <c r="AY303" s="5" t="str">
        <v/>
      </c>
      <c r="AZ303" s="5" t="str">
        <v/>
      </c>
      <c r="BA303" s="5" t="str">
        <v/>
      </c>
      <c r="BB303" s="5" t="str">
        <v/>
      </c>
      <c r="BC303" s="5">
        <v>1E-3</v>
      </c>
      <c r="BD303" s="5" t="str">
        <v/>
      </c>
    </row>
    <row r="304" spans="1:56" ht="16" x14ac:dyDescent="0.2">
      <c r="A304" s="3" t="s">
        <v>275</v>
      </c>
      <c r="B304" s="3" t="s">
        <v>84</v>
      </c>
      <c r="C304" s="3">
        <v>3.4000000000000002E-2</v>
      </c>
    </row>
    <row r="305" spans="1:6" ht="16" x14ac:dyDescent="0.2">
      <c r="A305" s="3" t="s">
        <v>275</v>
      </c>
      <c r="B305" s="3" t="s">
        <v>226</v>
      </c>
      <c r="C305" s="3">
        <v>1.4999999999999999E-2</v>
      </c>
    </row>
    <row r="306" spans="1:6" ht="16" x14ac:dyDescent="0.2">
      <c r="A306" s="3" t="s">
        <v>275</v>
      </c>
      <c r="B306" s="3" t="s">
        <v>252</v>
      </c>
      <c r="C306" s="3">
        <v>8.9999999999999993E-3</v>
      </c>
      <c r="F306" s="5" t="str">
        <f>IFERROR(#DIV/0!,"")</f>
        <v/>
      </c>
    </row>
    <row r="307" spans="1:6" ht="16" x14ac:dyDescent="0.2">
      <c r="A307" s="3" t="s">
        <v>277</v>
      </c>
      <c r="B307" s="3" t="s">
        <v>676</v>
      </c>
      <c r="C307" s="3">
        <v>6.0000000000000001E-3</v>
      </c>
    </row>
    <row r="308" spans="1:6" ht="16" x14ac:dyDescent="0.2">
      <c r="A308" s="3" t="s">
        <v>277</v>
      </c>
      <c r="B308" s="3" t="s">
        <v>686</v>
      </c>
      <c r="C308" s="3">
        <v>1.8E-3</v>
      </c>
    </row>
    <row r="309" spans="1:6" ht="32" x14ac:dyDescent="0.2">
      <c r="A309" s="3" t="s">
        <v>277</v>
      </c>
      <c r="B309" s="3" t="s">
        <v>233</v>
      </c>
      <c r="C309" s="3">
        <v>1.4E-3</v>
      </c>
    </row>
    <row r="310" spans="1:6" ht="16" x14ac:dyDescent="0.2">
      <c r="A310" s="3" t="s">
        <v>277</v>
      </c>
      <c r="B310" s="3" t="s">
        <v>229</v>
      </c>
      <c r="C310" s="3">
        <v>4.0000000000000002E-4</v>
      </c>
    </row>
    <row r="311" spans="1:6" ht="16" x14ac:dyDescent="0.2">
      <c r="A311" s="3" t="s">
        <v>277</v>
      </c>
      <c r="B311" s="3" t="s">
        <v>227</v>
      </c>
      <c r="C311" s="3">
        <v>4.0000000000000001E-3</v>
      </c>
    </row>
    <row r="312" spans="1:6" ht="16" x14ac:dyDescent="0.2">
      <c r="A312" s="3" t="s">
        <v>277</v>
      </c>
      <c r="B312" s="3" t="s">
        <v>84</v>
      </c>
      <c r="C312" s="3">
        <v>2E-3</v>
      </c>
    </row>
    <row r="313" spans="1:6" ht="16" x14ac:dyDescent="0.2">
      <c r="A313" s="3" t="s">
        <v>280</v>
      </c>
      <c r="B313" s="3" t="s">
        <v>685</v>
      </c>
      <c r="C313" s="3">
        <v>4.0000000000000002E-4</v>
      </c>
    </row>
    <row r="314" spans="1:6" ht="16" x14ac:dyDescent="0.2">
      <c r="A314" s="3" t="s">
        <v>280</v>
      </c>
      <c r="B314" s="3" t="s">
        <v>676</v>
      </c>
      <c r="C314" s="3">
        <v>2E-3</v>
      </c>
    </row>
    <row r="315" spans="1:6" ht="16" x14ac:dyDescent="0.2">
      <c r="A315" s="3" t="s">
        <v>280</v>
      </c>
      <c r="B315" s="3" t="s">
        <v>686</v>
      </c>
      <c r="C315" s="3">
        <v>8.9999999999999998E-4</v>
      </c>
    </row>
    <row r="316" spans="1:6" ht="32" x14ac:dyDescent="0.2">
      <c r="A316" s="3" t="s">
        <v>280</v>
      </c>
      <c r="B316" s="3" t="s">
        <v>233</v>
      </c>
      <c r="C316" s="3">
        <v>2.0000000000000001E-4</v>
      </c>
    </row>
    <row r="317" spans="1:6" ht="16" x14ac:dyDescent="0.2">
      <c r="A317" s="3" t="s">
        <v>280</v>
      </c>
      <c r="B317" s="3" t="s">
        <v>227</v>
      </c>
      <c r="C317" s="3">
        <v>4.0000000000000001E-3</v>
      </c>
    </row>
    <row r="318" spans="1:6" ht="16" x14ac:dyDescent="0.2">
      <c r="A318" s="3" t="s">
        <v>280</v>
      </c>
      <c r="B318" s="3" t="s">
        <v>86</v>
      </c>
      <c r="C318" s="3">
        <v>2E-3</v>
      </c>
    </row>
    <row r="319" spans="1:6" ht="32" x14ac:dyDescent="0.2">
      <c r="A319" s="3" t="s">
        <v>282</v>
      </c>
      <c r="B319" s="3" t="s">
        <v>233</v>
      </c>
      <c r="C319" s="3">
        <v>1E-4</v>
      </c>
    </row>
    <row r="320" spans="1:6" ht="16" x14ac:dyDescent="0.2">
      <c r="A320" s="3" t="s">
        <v>296</v>
      </c>
      <c r="B320" s="3" t="s">
        <v>229</v>
      </c>
      <c r="C320" s="3">
        <v>1.1000000000000001E-3</v>
      </c>
    </row>
    <row r="321" spans="1:3" ht="16" x14ac:dyDescent="0.2">
      <c r="A321" s="3" t="s">
        <v>320</v>
      </c>
      <c r="B321" s="3" t="s">
        <v>86</v>
      </c>
      <c r="C321" s="3">
        <v>4.0000000000000001E-3</v>
      </c>
    </row>
    <row r="322" spans="1:3" ht="32" x14ac:dyDescent="0.2">
      <c r="A322" s="3" t="s">
        <v>334</v>
      </c>
      <c r="B322" s="3" t="s">
        <v>233</v>
      </c>
      <c r="C322" s="3">
        <v>1E-4</v>
      </c>
    </row>
    <row r="323" spans="1:3" ht="16" x14ac:dyDescent="0.2">
      <c r="A323" s="3" t="s">
        <v>342</v>
      </c>
      <c r="B323" s="3" t="s">
        <v>86</v>
      </c>
      <c r="C323" s="3">
        <v>1E-3</v>
      </c>
    </row>
    <row r="324" spans="1:3" ht="32" x14ac:dyDescent="0.2">
      <c r="A324" s="3" t="s">
        <v>345</v>
      </c>
      <c r="B324" s="3" t="s">
        <v>124</v>
      </c>
      <c r="C324" s="3">
        <v>6.3600000000000004E-2</v>
      </c>
    </row>
    <row r="325" spans="1:3" ht="32" x14ac:dyDescent="0.2">
      <c r="A325" s="3" t="s">
        <v>351</v>
      </c>
      <c r="B325" s="3" t="s">
        <v>124</v>
      </c>
      <c r="C325" s="3">
        <v>4.5900000000000003E-2</v>
      </c>
    </row>
    <row r="326" spans="1:3" ht="16" x14ac:dyDescent="0.2">
      <c r="A326" s="3" t="s">
        <v>353</v>
      </c>
      <c r="B326" s="3" t="s">
        <v>685</v>
      </c>
      <c r="C326" s="3">
        <v>4.53E-2</v>
      </c>
    </row>
    <row r="327" spans="1:3" ht="16" x14ac:dyDescent="0.2">
      <c r="A327" s="3" t="s">
        <v>353</v>
      </c>
      <c r="B327" s="3" t="s">
        <v>676</v>
      </c>
      <c r="C327" s="3">
        <v>2E-3</v>
      </c>
    </row>
    <row r="328" spans="1:3" ht="32" x14ac:dyDescent="0.2">
      <c r="A328" s="3" t="s">
        <v>353</v>
      </c>
      <c r="B328" s="3" t="s">
        <v>228</v>
      </c>
      <c r="C328" s="3">
        <v>5.7000000000000002E-3</v>
      </c>
    </row>
    <row r="329" spans="1:3" ht="16" x14ac:dyDescent="0.2">
      <c r="A329" s="3" t="s">
        <v>353</v>
      </c>
      <c r="B329" s="3" t="s">
        <v>229</v>
      </c>
      <c r="C329" s="3">
        <v>4.5999999999999999E-2</v>
      </c>
    </row>
    <row r="330" spans="1:3" ht="16" x14ac:dyDescent="0.2">
      <c r="A330" s="3" t="s">
        <v>353</v>
      </c>
      <c r="B330" s="3" t="s">
        <v>86</v>
      </c>
      <c r="C330" s="3">
        <v>8.9999999999999993E-3</v>
      </c>
    </row>
    <row r="331" spans="1:3" ht="16" x14ac:dyDescent="0.2">
      <c r="A331" s="3" t="s">
        <v>16</v>
      </c>
      <c r="B331" s="3" t="s">
        <v>684</v>
      </c>
      <c r="C331" s="3">
        <v>6.8500000000000005E-2</v>
      </c>
    </row>
    <row r="332" spans="1:3" ht="16" x14ac:dyDescent="0.2">
      <c r="A332" s="3" t="s">
        <v>16</v>
      </c>
      <c r="B332" s="3" t="s">
        <v>675</v>
      </c>
      <c r="C332" s="3">
        <v>6.7000000000000004E-2</v>
      </c>
    </row>
    <row r="333" spans="1:3" ht="16" x14ac:dyDescent="0.2">
      <c r="A333" s="3" t="s">
        <v>16</v>
      </c>
      <c r="B333" s="3" t="s">
        <v>685</v>
      </c>
      <c r="C333" s="3">
        <v>2.3300000000000001E-2</v>
      </c>
    </row>
    <row r="334" spans="1:3" ht="16" x14ac:dyDescent="0.2">
      <c r="A334" s="3" t="s">
        <v>16</v>
      </c>
      <c r="B334" s="3" t="s">
        <v>676</v>
      </c>
      <c r="C334" s="3">
        <v>2.5999999999999999E-2</v>
      </c>
    </row>
    <row r="335" spans="1:3" ht="16" x14ac:dyDescent="0.2">
      <c r="A335" s="3" t="s">
        <v>16</v>
      </c>
      <c r="B335" s="3" t="s">
        <v>686</v>
      </c>
      <c r="C335" s="3">
        <v>9.0800000000000006E-2</v>
      </c>
    </row>
    <row r="336" spans="1:3" ht="16" x14ac:dyDescent="0.2">
      <c r="A336" s="3" t="s">
        <v>16</v>
      </c>
      <c r="B336" s="3" t="s">
        <v>87</v>
      </c>
      <c r="C336" s="3">
        <v>2.7E-2</v>
      </c>
    </row>
    <row r="337" spans="1:3" ht="32" x14ac:dyDescent="0.2">
      <c r="A337" s="3" t="s">
        <v>16</v>
      </c>
      <c r="B337" s="3" t="s">
        <v>228</v>
      </c>
      <c r="C337" s="3">
        <v>5.8900000000000001E-2</v>
      </c>
    </row>
    <row r="338" spans="1:3" ht="32" x14ac:dyDescent="0.2">
      <c r="A338" s="3" t="s">
        <v>16</v>
      </c>
      <c r="B338" s="3" t="s">
        <v>233</v>
      </c>
      <c r="C338" s="3">
        <v>9.0300000000000005E-2</v>
      </c>
    </row>
    <row r="339" spans="1:3" ht="16" x14ac:dyDescent="0.2">
      <c r="A339" s="3" t="s">
        <v>16</v>
      </c>
      <c r="B339" s="3" t="s">
        <v>229</v>
      </c>
      <c r="C339" s="3">
        <v>6.0000000000000001E-3</v>
      </c>
    </row>
    <row r="340" spans="1:3" ht="16" x14ac:dyDescent="0.2">
      <c r="A340" s="3" t="s">
        <v>16</v>
      </c>
      <c r="B340" s="3" t="s">
        <v>227</v>
      </c>
      <c r="C340" s="3">
        <v>2.1000000000000001E-2</v>
      </c>
    </row>
    <row r="341" spans="1:3" ht="16" x14ac:dyDescent="0.2">
      <c r="A341" s="3" t="s">
        <v>16</v>
      </c>
      <c r="B341" s="3" t="s">
        <v>231</v>
      </c>
      <c r="C341" s="3">
        <v>6.7999999999999996E-3</v>
      </c>
    </row>
    <row r="342" spans="1:3" ht="16" x14ac:dyDescent="0.2">
      <c r="A342" s="3" t="s">
        <v>16</v>
      </c>
      <c r="B342" s="3" t="s">
        <v>86</v>
      </c>
      <c r="C342" s="3">
        <v>4.9000000000000002E-2</v>
      </c>
    </row>
    <row r="343" spans="1:3" ht="16" x14ac:dyDescent="0.2">
      <c r="A343" s="3" t="s">
        <v>16</v>
      </c>
      <c r="B343" s="3" t="s">
        <v>84</v>
      </c>
      <c r="C343" s="3">
        <v>2.7E-2</v>
      </c>
    </row>
    <row r="344" spans="1:3" ht="16" x14ac:dyDescent="0.2">
      <c r="A344" s="3" t="s">
        <v>16</v>
      </c>
      <c r="B344" s="3" t="s">
        <v>226</v>
      </c>
      <c r="C344" s="3">
        <v>0.14599999999999999</v>
      </c>
    </row>
    <row r="345" spans="1:3" ht="16" x14ac:dyDescent="0.2">
      <c r="A345" s="3" t="s">
        <v>358</v>
      </c>
      <c r="B345" s="3" t="s">
        <v>84</v>
      </c>
      <c r="C345" s="3">
        <v>5.0000000000000001E-3</v>
      </c>
    </row>
    <row r="346" spans="1:3" ht="16" x14ac:dyDescent="0.2">
      <c r="A346" s="3" t="s">
        <v>17</v>
      </c>
      <c r="B346" s="3" t="s">
        <v>684</v>
      </c>
      <c r="C346" s="3">
        <v>0.15379999999999999</v>
      </c>
    </row>
    <row r="347" spans="1:3" ht="16" x14ac:dyDescent="0.2">
      <c r="A347" s="3" t="s">
        <v>17</v>
      </c>
      <c r="B347" s="3" t="s">
        <v>675</v>
      </c>
      <c r="C347" s="3">
        <v>0.16800000000000001</v>
      </c>
    </row>
    <row r="348" spans="1:3" ht="16" x14ac:dyDescent="0.2">
      <c r="A348" s="3" t="s">
        <v>17</v>
      </c>
      <c r="B348" s="3" t="s">
        <v>685</v>
      </c>
      <c r="C348" s="3">
        <v>7.3899999999999993E-2</v>
      </c>
    </row>
    <row r="349" spans="1:3" ht="16" x14ac:dyDescent="0.2">
      <c r="A349" s="3" t="s">
        <v>17</v>
      </c>
      <c r="B349" s="3" t="s">
        <v>676</v>
      </c>
      <c r="C349" s="3">
        <v>0.10299999999999999</v>
      </c>
    </row>
    <row r="350" spans="1:3" ht="16" x14ac:dyDescent="0.2">
      <c r="A350" s="3" t="s">
        <v>17</v>
      </c>
      <c r="B350" s="3" t="s">
        <v>88</v>
      </c>
      <c r="C350" s="3">
        <v>7.6999999999999999E-2</v>
      </c>
    </row>
    <row r="351" spans="1:3" ht="16" x14ac:dyDescent="0.2">
      <c r="A351" s="3" t="s">
        <v>17</v>
      </c>
      <c r="B351" s="3" t="s">
        <v>686</v>
      </c>
      <c r="C351" s="3">
        <v>0.1101</v>
      </c>
    </row>
    <row r="352" spans="1:3" ht="16" x14ac:dyDescent="0.2">
      <c r="A352" s="3" t="s">
        <v>17</v>
      </c>
      <c r="B352" s="3" t="s">
        <v>87</v>
      </c>
      <c r="C352" s="3">
        <v>0.115</v>
      </c>
    </row>
    <row r="353" spans="1:3" ht="32" x14ac:dyDescent="0.2">
      <c r="A353" s="3" t="s">
        <v>17</v>
      </c>
      <c r="B353" s="3" t="s">
        <v>228</v>
      </c>
      <c r="C353" s="3">
        <v>6.1100000000000002E-2</v>
      </c>
    </row>
    <row r="354" spans="1:3" ht="32" x14ac:dyDescent="0.2">
      <c r="A354" s="3" t="s">
        <v>17</v>
      </c>
      <c r="B354" s="3" t="s">
        <v>233</v>
      </c>
      <c r="C354" s="3">
        <v>0.11219999999999999</v>
      </c>
    </row>
    <row r="355" spans="1:3" ht="16" x14ac:dyDescent="0.2">
      <c r="A355" s="3" t="s">
        <v>17</v>
      </c>
      <c r="B355" s="3" t="s">
        <v>229</v>
      </c>
      <c r="C355" s="3">
        <v>0.13800000000000001</v>
      </c>
    </row>
    <row r="356" spans="1:3" ht="16" x14ac:dyDescent="0.2">
      <c r="A356" s="3" t="s">
        <v>17</v>
      </c>
      <c r="B356" s="3" t="s">
        <v>227</v>
      </c>
      <c r="C356" s="3">
        <v>9.9000000000000005E-2</v>
      </c>
    </row>
    <row r="357" spans="1:3" ht="16" x14ac:dyDescent="0.2">
      <c r="A357" s="3" t="s">
        <v>17</v>
      </c>
      <c r="B357" s="3" t="s">
        <v>90</v>
      </c>
      <c r="C357" s="3">
        <v>0.124</v>
      </c>
    </row>
    <row r="358" spans="1:3" ht="16" x14ac:dyDescent="0.2">
      <c r="A358" s="3" t="s">
        <v>17</v>
      </c>
      <c r="B358" s="3" t="s">
        <v>231</v>
      </c>
      <c r="C358" s="3">
        <v>0.14860000000000001</v>
      </c>
    </row>
    <row r="359" spans="1:3" ht="16" x14ac:dyDescent="0.2">
      <c r="A359" s="3" t="s">
        <v>17</v>
      </c>
      <c r="B359" s="3" t="s">
        <v>86</v>
      </c>
      <c r="C359" s="3">
        <v>0.107</v>
      </c>
    </row>
    <row r="360" spans="1:3" ht="16" x14ac:dyDescent="0.2">
      <c r="A360" s="3" t="s">
        <v>17</v>
      </c>
      <c r="B360" s="3" t="s">
        <v>84</v>
      </c>
      <c r="C360" s="3">
        <v>9.8000000000000004E-2</v>
      </c>
    </row>
    <row r="361" spans="1:3" ht="16" x14ac:dyDescent="0.2">
      <c r="A361" s="3" t="s">
        <v>17</v>
      </c>
      <c r="B361" s="3" t="s">
        <v>226</v>
      </c>
      <c r="C361" s="3">
        <v>7.3999999999999996E-2</v>
      </c>
    </row>
    <row r="362" spans="1:3" ht="16" x14ac:dyDescent="0.2">
      <c r="A362" s="3" t="s">
        <v>365</v>
      </c>
      <c r="B362" s="3" t="s">
        <v>684</v>
      </c>
      <c r="C362" s="3">
        <v>2.7300000000000001E-2</v>
      </c>
    </row>
    <row r="363" spans="1:3" ht="16" x14ac:dyDescent="0.2">
      <c r="A363" s="3" t="s">
        <v>365</v>
      </c>
      <c r="B363" s="3" t="s">
        <v>675</v>
      </c>
      <c r="C363" s="3">
        <v>1.6E-2</v>
      </c>
    </row>
    <row r="364" spans="1:3" ht="16" x14ac:dyDescent="0.2">
      <c r="A364" s="3" t="s">
        <v>365</v>
      </c>
      <c r="B364" s="3" t="s">
        <v>685</v>
      </c>
      <c r="C364" s="3">
        <v>7.3499999999999996E-2</v>
      </c>
    </row>
    <row r="365" spans="1:3" ht="16" x14ac:dyDescent="0.2">
      <c r="A365" s="3" t="s">
        <v>365</v>
      </c>
      <c r="B365" s="3" t="s">
        <v>676</v>
      </c>
      <c r="C365" s="3">
        <v>2.1000000000000001E-2</v>
      </c>
    </row>
    <row r="366" spans="1:3" ht="16" x14ac:dyDescent="0.2">
      <c r="A366" s="3" t="s">
        <v>365</v>
      </c>
      <c r="B366" s="3" t="s">
        <v>88</v>
      </c>
      <c r="C366" s="3">
        <v>5.0999999999999997E-2</v>
      </c>
    </row>
    <row r="367" spans="1:3" ht="16" x14ac:dyDescent="0.2">
      <c r="A367" s="3" t="s">
        <v>365</v>
      </c>
      <c r="B367" s="3" t="s">
        <v>686</v>
      </c>
      <c r="C367" s="3">
        <v>1.61E-2</v>
      </c>
    </row>
    <row r="368" spans="1:3" ht="16" x14ac:dyDescent="0.2">
      <c r="A368" s="3" t="s">
        <v>365</v>
      </c>
      <c r="B368" s="3" t="s">
        <v>87</v>
      </c>
      <c r="C368" s="3">
        <v>1.9E-2</v>
      </c>
    </row>
    <row r="369" spans="1:3" ht="32" x14ac:dyDescent="0.2">
      <c r="A369" s="3" t="s">
        <v>365</v>
      </c>
      <c r="B369" s="3" t="s">
        <v>228</v>
      </c>
      <c r="C369" s="3">
        <v>5.5E-2</v>
      </c>
    </row>
    <row r="370" spans="1:3" ht="32" x14ac:dyDescent="0.2">
      <c r="A370" s="3" t="s">
        <v>365</v>
      </c>
      <c r="B370" s="3" t="s">
        <v>233</v>
      </c>
      <c r="C370" s="3">
        <v>1.4E-2</v>
      </c>
    </row>
    <row r="371" spans="1:3" ht="16" x14ac:dyDescent="0.2">
      <c r="A371" s="3" t="s">
        <v>365</v>
      </c>
      <c r="B371" s="3" t="s">
        <v>229</v>
      </c>
      <c r="C371" s="3">
        <v>5.7799999999999997E-2</v>
      </c>
    </row>
    <row r="372" spans="1:3" ht="16" x14ac:dyDescent="0.2">
      <c r="A372" s="3" t="s">
        <v>365</v>
      </c>
      <c r="B372" s="3" t="s">
        <v>227</v>
      </c>
      <c r="C372" s="3">
        <v>2.5000000000000001E-2</v>
      </c>
    </row>
    <row r="373" spans="1:3" ht="16" x14ac:dyDescent="0.2">
      <c r="A373" s="3" t="s">
        <v>365</v>
      </c>
      <c r="B373" s="3" t="s">
        <v>90</v>
      </c>
      <c r="C373" s="3">
        <v>0.28100000000000003</v>
      </c>
    </row>
    <row r="374" spans="1:3" ht="16" x14ac:dyDescent="0.2">
      <c r="A374" s="3" t="s">
        <v>365</v>
      </c>
      <c r="B374" s="3" t="s">
        <v>231</v>
      </c>
      <c r="C374" s="3">
        <v>1.5800000000000002E-2</v>
      </c>
    </row>
    <row r="375" spans="1:3" ht="16" x14ac:dyDescent="0.2">
      <c r="A375" s="3" t="s">
        <v>365</v>
      </c>
      <c r="B375" s="3" t="s">
        <v>86</v>
      </c>
      <c r="C375" s="3">
        <v>3.9E-2</v>
      </c>
    </row>
    <row r="376" spans="1:3" ht="16" x14ac:dyDescent="0.2">
      <c r="A376" s="3" t="s">
        <v>365</v>
      </c>
      <c r="B376" s="3" t="s">
        <v>84</v>
      </c>
      <c r="C376" s="3">
        <v>2.1000000000000001E-2</v>
      </c>
    </row>
    <row r="377" spans="1:3" ht="16" x14ac:dyDescent="0.2">
      <c r="A377" s="3" t="s">
        <v>365</v>
      </c>
      <c r="B377" s="3" t="s">
        <v>226</v>
      </c>
      <c r="C377" s="3">
        <v>1.2E-2</v>
      </c>
    </row>
    <row r="378" spans="1:3" ht="16" x14ac:dyDescent="0.2">
      <c r="A378" s="3" t="s">
        <v>367</v>
      </c>
      <c r="B378" s="3" t="s">
        <v>684</v>
      </c>
      <c r="C378" s="3">
        <v>1.47E-2</v>
      </c>
    </row>
    <row r="379" spans="1:3" ht="16" x14ac:dyDescent="0.2">
      <c r="A379" s="3" t="s">
        <v>367</v>
      </c>
      <c r="B379" s="3" t="s">
        <v>675</v>
      </c>
      <c r="C379" s="3">
        <v>2.1000000000000001E-2</v>
      </c>
    </row>
    <row r="380" spans="1:3" ht="16" x14ac:dyDescent="0.2">
      <c r="A380" s="3" t="s">
        <v>367</v>
      </c>
      <c r="B380" s="3" t="s">
        <v>685</v>
      </c>
      <c r="C380" s="3">
        <v>6.2100000000000002E-2</v>
      </c>
    </row>
    <row r="381" spans="1:3" ht="16" x14ac:dyDescent="0.2">
      <c r="A381" s="3" t="s">
        <v>367</v>
      </c>
      <c r="B381" s="3" t="s">
        <v>676</v>
      </c>
      <c r="C381" s="3">
        <v>2.5999999999999999E-2</v>
      </c>
    </row>
    <row r="382" spans="1:3" ht="16" x14ac:dyDescent="0.2">
      <c r="A382" s="3" t="s">
        <v>367</v>
      </c>
      <c r="B382" s="3" t="s">
        <v>88</v>
      </c>
      <c r="C382" s="3">
        <v>7.6999999999999999E-2</v>
      </c>
    </row>
    <row r="383" spans="1:3" ht="16" x14ac:dyDescent="0.2">
      <c r="A383" s="3" t="s">
        <v>367</v>
      </c>
      <c r="B383" s="3" t="s">
        <v>686</v>
      </c>
      <c r="C383" s="3">
        <v>1.34E-2</v>
      </c>
    </row>
    <row r="384" spans="1:3" ht="16" x14ac:dyDescent="0.2">
      <c r="A384" s="3" t="s">
        <v>367</v>
      </c>
      <c r="B384" s="3" t="s">
        <v>87</v>
      </c>
      <c r="C384" s="3">
        <v>2.5000000000000001E-2</v>
      </c>
    </row>
    <row r="385" spans="1:3" ht="32" x14ac:dyDescent="0.2">
      <c r="A385" s="3" t="s">
        <v>367</v>
      </c>
      <c r="B385" s="3" t="s">
        <v>228</v>
      </c>
      <c r="C385" s="3">
        <v>4.87E-2</v>
      </c>
    </row>
    <row r="386" spans="1:3" ht="32" x14ac:dyDescent="0.2">
      <c r="A386" s="3" t="s">
        <v>367</v>
      </c>
      <c r="B386" s="3" t="s">
        <v>233</v>
      </c>
      <c r="C386" s="3">
        <v>1.9599999999999999E-2</v>
      </c>
    </row>
    <row r="387" spans="1:3" ht="16" x14ac:dyDescent="0.2">
      <c r="A387" s="3" t="s">
        <v>367</v>
      </c>
      <c r="B387" s="3" t="s">
        <v>229</v>
      </c>
      <c r="C387" s="3">
        <v>2.98E-2</v>
      </c>
    </row>
    <row r="388" spans="1:3" ht="16" x14ac:dyDescent="0.2">
      <c r="A388" s="3" t="s">
        <v>367</v>
      </c>
      <c r="B388" s="3" t="s">
        <v>227</v>
      </c>
      <c r="C388" s="3">
        <v>3.5000000000000003E-2</v>
      </c>
    </row>
    <row r="389" spans="1:3" ht="16" x14ac:dyDescent="0.2">
      <c r="A389" s="3" t="s">
        <v>367</v>
      </c>
      <c r="B389" s="3" t="s">
        <v>90</v>
      </c>
      <c r="C389" s="3">
        <v>6.7000000000000004E-2</v>
      </c>
    </row>
    <row r="390" spans="1:3" ht="16" x14ac:dyDescent="0.2">
      <c r="A390" s="3" t="s">
        <v>367</v>
      </c>
      <c r="B390" s="3" t="s">
        <v>231</v>
      </c>
      <c r="C390" s="3">
        <v>1.7999999999999999E-2</v>
      </c>
    </row>
    <row r="391" spans="1:3" ht="16" x14ac:dyDescent="0.2">
      <c r="A391" s="3" t="s">
        <v>367</v>
      </c>
      <c r="B391" s="3" t="s">
        <v>86</v>
      </c>
      <c r="C391" s="3">
        <v>3.4000000000000002E-2</v>
      </c>
    </row>
    <row r="392" spans="1:3" ht="16" x14ac:dyDescent="0.2">
      <c r="A392" s="3" t="s">
        <v>367</v>
      </c>
      <c r="B392" s="3" t="s">
        <v>84</v>
      </c>
      <c r="C392" s="3">
        <v>0.03</v>
      </c>
    </row>
    <row r="393" spans="1:3" ht="16" x14ac:dyDescent="0.2">
      <c r="A393" s="3" t="s">
        <v>367</v>
      </c>
      <c r="B393" s="3" t="s">
        <v>226</v>
      </c>
      <c r="C393" s="3">
        <v>3.7999999999999999E-2</v>
      </c>
    </row>
    <row r="394" spans="1:3" ht="16" x14ac:dyDescent="0.2">
      <c r="A394" s="3" t="s">
        <v>368</v>
      </c>
      <c r="B394" s="3" t="s">
        <v>686</v>
      </c>
      <c r="C394" s="3">
        <v>5.0000000000000001E-4</v>
      </c>
    </row>
    <row r="395" spans="1:3" ht="32" x14ac:dyDescent="0.2">
      <c r="A395" s="3" t="s">
        <v>368</v>
      </c>
      <c r="B395" s="3" t="s">
        <v>233</v>
      </c>
      <c r="C395" s="3">
        <v>2.9999999999999997E-4</v>
      </c>
    </row>
    <row r="396" spans="1:3" ht="16" x14ac:dyDescent="0.2">
      <c r="A396" s="3" t="s">
        <v>368</v>
      </c>
      <c r="B396" s="3" t="s">
        <v>227</v>
      </c>
      <c r="C396" s="3">
        <v>4.0000000000000001E-3</v>
      </c>
    </row>
    <row r="397" spans="1:3" ht="16" x14ac:dyDescent="0.2">
      <c r="A397" s="3" t="s">
        <v>368</v>
      </c>
      <c r="B397" s="3" t="s">
        <v>90</v>
      </c>
      <c r="C397" s="3">
        <v>1.9E-2</v>
      </c>
    </row>
    <row r="398" spans="1:3" ht="16" x14ac:dyDescent="0.2">
      <c r="A398" s="3" t="s">
        <v>368</v>
      </c>
      <c r="B398" s="3" t="s">
        <v>86</v>
      </c>
      <c r="C398" s="3">
        <v>1E-3</v>
      </c>
    </row>
    <row r="399" spans="1:3" ht="16" x14ac:dyDescent="0.2">
      <c r="A399" s="3" t="s">
        <v>368</v>
      </c>
      <c r="B399" s="3" t="s">
        <v>84</v>
      </c>
      <c r="C399" s="3">
        <v>5.0000000000000001E-3</v>
      </c>
    </row>
    <row r="400" spans="1:3" ht="16" x14ac:dyDescent="0.2">
      <c r="A400" s="3" t="s">
        <v>369</v>
      </c>
      <c r="B400" s="3" t="s">
        <v>86</v>
      </c>
      <c r="C400" s="3">
        <v>1E-3</v>
      </c>
    </row>
    <row r="401" spans="1:3" ht="32" x14ac:dyDescent="0.2">
      <c r="A401" s="3" t="s">
        <v>370</v>
      </c>
      <c r="B401" s="3" t="s">
        <v>124</v>
      </c>
      <c r="C401" s="3">
        <v>1.5599999999999999E-2</v>
      </c>
    </row>
    <row r="402" spans="1:3" ht="32" x14ac:dyDescent="0.2">
      <c r="A402" s="3" t="s">
        <v>371</v>
      </c>
      <c r="B402" s="3" t="s">
        <v>124</v>
      </c>
      <c r="C402" s="3">
        <v>2.8999999999999998E-3</v>
      </c>
    </row>
    <row r="403" spans="1:3" ht="32" x14ac:dyDescent="0.2">
      <c r="A403" s="3" t="s">
        <v>372</v>
      </c>
      <c r="B403" s="3" t="s">
        <v>124</v>
      </c>
      <c r="C403" s="3">
        <v>4.4999999999999997E-3</v>
      </c>
    </row>
    <row r="404" spans="1:3" ht="32" x14ac:dyDescent="0.2">
      <c r="A404" s="3" t="s">
        <v>373</v>
      </c>
      <c r="B404" s="3" t="s">
        <v>124</v>
      </c>
      <c r="C404" s="3">
        <v>1.2999999999999999E-2</v>
      </c>
    </row>
    <row r="405" spans="1:3" ht="32" x14ac:dyDescent="0.2">
      <c r="A405" s="3" t="s">
        <v>374</v>
      </c>
      <c r="B405" s="3" t="s">
        <v>124</v>
      </c>
      <c r="C405" s="3">
        <v>2.9399999999999999E-2</v>
      </c>
    </row>
    <row r="406" spans="1:3" ht="16" x14ac:dyDescent="0.2">
      <c r="A406" s="3" t="s">
        <v>375</v>
      </c>
      <c r="B406" s="3" t="s">
        <v>684</v>
      </c>
      <c r="C406" s="3">
        <v>1.2999999999999999E-3</v>
      </c>
    </row>
    <row r="407" spans="1:3" ht="16" x14ac:dyDescent="0.2">
      <c r="A407" s="3" t="s">
        <v>375</v>
      </c>
      <c r="B407" s="3" t="s">
        <v>685</v>
      </c>
      <c r="C407" s="3">
        <v>0.1193</v>
      </c>
    </row>
    <row r="408" spans="1:3" ht="16" x14ac:dyDescent="0.2">
      <c r="A408" s="3" t="s">
        <v>375</v>
      </c>
      <c r="B408" s="3" t="s">
        <v>676</v>
      </c>
      <c r="C408" s="3">
        <v>8.9999999999999993E-3</v>
      </c>
    </row>
    <row r="409" spans="1:3" ht="16" x14ac:dyDescent="0.2">
      <c r="A409" s="3" t="s">
        <v>375</v>
      </c>
      <c r="B409" s="3" t="s">
        <v>88</v>
      </c>
      <c r="C409" s="3">
        <v>0.115</v>
      </c>
    </row>
    <row r="410" spans="1:3" ht="16" x14ac:dyDescent="0.2">
      <c r="A410" s="3" t="s">
        <v>375</v>
      </c>
      <c r="B410" s="3" t="s">
        <v>686</v>
      </c>
      <c r="C410" s="3">
        <v>1.43E-2</v>
      </c>
    </row>
    <row r="411" spans="1:3" ht="32" x14ac:dyDescent="0.2">
      <c r="A411" s="3" t="s">
        <v>375</v>
      </c>
      <c r="B411" s="3" t="s">
        <v>228</v>
      </c>
      <c r="C411" s="3">
        <v>0.1149</v>
      </c>
    </row>
    <row r="412" spans="1:3" ht="32" x14ac:dyDescent="0.2">
      <c r="A412" s="3" t="s">
        <v>375</v>
      </c>
      <c r="B412" s="3" t="s">
        <v>233</v>
      </c>
      <c r="C412" s="3">
        <v>1.12E-2</v>
      </c>
    </row>
    <row r="413" spans="1:3" ht="16" x14ac:dyDescent="0.2">
      <c r="A413" s="3" t="s">
        <v>375</v>
      </c>
      <c r="B413" s="3" t="s">
        <v>229</v>
      </c>
      <c r="C413" s="3">
        <v>6.6799999999999998E-2</v>
      </c>
    </row>
    <row r="414" spans="1:3" ht="16" x14ac:dyDescent="0.2">
      <c r="A414" s="3" t="s">
        <v>375</v>
      </c>
      <c r="B414" s="3" t="s">
        <v>227</v>
      </c>
      <c r="C414" s="3">
        <v>1.0999999999999999E-2</v>
      </c>
    </row>
    <row r="415" spans="1:3" ht="16" x14ac:dyDescent="0.2">
      <c r="A415" s="3" t="s">
        <v>375</v>
      </c>
      <c r="B415" s="3" t="s">
        <v>90</v>
      </c>
      <c r="C415" s="3">
        <v>7.0999999999999994E-2</v>
      </c>
    </row>
    <row r="416" spans="1:3" ht="16" x14ac:dyDescent="0.2">
      <c r="A416" s="3" t="s">
        <v>375</v>
      </c>
      <c r="B416" s="3" t="s">
        <v>231</v>
      </c>
      <c r="C416" s="3">
        <v>1.35E-2</v>
      </c>
    </row>
    <row r="417" spans="1:3" ht="16" x14ac:dyDescent="0.2">
      <c r="A417" s="3" t="s">
        <v>375</v>
      </c>
      <c r="B417" s="3" t="s">
        <v>86</v>
      </c>
      <c r="C417" s="3">
        <v>2.7E-2</v>
      </c>
    </row>
    <row r="418" spans="1:3" ht="16" x14ac:dyDescent="0.2">
      <c r="A418" s="3" t="s">
        <v>375</v>
      </c>
      <c r="B418" s="3" t="s">
        <v>84</v>
      </c>
      <c r="C418" s="3">
        <v>1.7999999999999999E-2</v>
      </c>
    </row>
    <row r="419" spans="1:3" ht="16" x14ac:dyDescent="0.2">
      <c r="A419" s="3" t="s">
        <v>375</v>
      </c>
      <c r="B419" s="3" t="s">
        <v>226</v>
      </c>
      <c r="C419" s="3">
        <v>0.02</v>
      </c>
    </row>
    <row r="420" spans="1:3" ht="16" x14ac:dyDescent="0.2">
      <c r="A420" s="3" t="s">
        <v>378</v>
      </c>
      <c r="B420" s="3" t="s">
        <v>684</v>
      </c>
      <c r="C420" s="3">
        <v>0.19800000000000001</v>
      </c>
    </row>
    <row r="421" spans="1:3" ht="16" x14ac:dyDescent="0.2">
      <c r="A421" s="3" t="s">
        <v>378</v>
      </c>
      <c r="B421" s="3" t="s">
        <v>675</v>
      </c>
      <c r="C421" s="3">
        <v>0.20200000000000001</v>
      </c>
    </row>
    <row r="422" spans="1:3" ht="16" x14ac:dyDescent="0.2">
      <c r="A422" s="3" t="s">
        <v>378</v>
      </c>
      <c r="B422" s="3" t="s">
        <v>685</v>
      </c>
      <c r="C422" s="3">
        <v>4.3999999999999997E-2</v>
      </c>
    </row>
    <row r="423" spans="1:3" ht="16" x14ac:dyDescent="0.2">
      <c r="A423" s="3" t="s">
        <v>378</v>
      </c>
      <c r="B423" s="3" t="s">
        <v>676</v>
      </c>
      <c r="C423" s="3">
        <v>0.11899999999999999</v>
      </c>
    </row>
    <row r="424" spans="1:3" ht="16" x14ac:dyDescent="0.2">
      <c r="A424" s="3" t="s">
        <v>378</v>
      </c>
      <c r="B424" s="3" t="s">
        <v>88</v>
      </c>
      <c r="C424" s="3">
        <v>5.0999999999999997E-2</v>
      </c>
    </row>
    <row r="425" spans="1:3" ht="16" x14ac:dyDescent="0.2">
      <c r="A425" s="3" t="s">
        <v>378</v>
      </c>
      <c r="B425" s="3" t="s">
        <v>686</v>
      </c>
      <c r="C425" s="3">
        <v>8.0699999999999994E-2</v>
      </c>
    </row>
    <row r="426" spans="1:3" ht="16" x14ac:dyDescent="0.2">
      <c r="A426" s="3" t="s">
        <v>378</v>
      </c>
      <c r="B426" s="3" t="s">
        <v>87</v>
      </c>
      <c r="C426" s="3">
        <v>0.128</v>
      </c>
    </row>
    <row r="427" spans="1:3" ht="32" x14ac:dyDescent="0.2">
      <c r="A427" s="3" t="s">
        <v>378</v>
      </c>
      <c r="B427" s="3" t="s">
        <v>124</v>
      </c>
      <c r="C427" s="3">
        <v>3.3500000000000002E-2</v>
      </c>
    </row>
    <row r="428" spans="1:3" ht="32" x14ac:dyDescent="0.2">
      <c r="A428" s="3" t="s">
        <v>378</v>
      </c>
      <c r="B428" s="3" t="s">
        <v>228</v>
      </c>
      <c r="C428" s="3">
        <v>6.6299999999999998E-2</v>
      </c>
    </row>
    <row r="429" spans="1:3" ht="32" x14ac:dyDescent="0.2">
      <c r="A429" s="3" t="s">
        <v>378</v>
      </c>
      <c r="B429" s="3" t="s">
        <v>233</v>
      </c>
      <c r="C429" s="3">
        <v>7.4800000000000005E-2</v>
      </c>
    </row>
    <row r="430" spans="1:3" ht="16" x14ac:dyDescent="0.2">
      <c r="A430" s="3" t="s">
        <v>378</v>
      </c>
      <c r="B430" s="3" t="s">
        <v>229</v>
      </c>
      <c r="C430" s="3">
        <v>1.17E-2</v>
      </c>
    </row>
    <row r="431" spans="1:3" ht="16" x14ac:dyDescent="0.2">
      <c r="A431" s="3" t="s">
        <v>378</v>
      </c>
      <c r="B431" s="3" t="s">
        <v>227</v>
      </c>
      <c r="C431" s="3">
        <v>9.6000000000000002E-2</v>
      </c>
    </row>
    <row r="432" spans="1:3" ht="16" x14ac:dyDescent="0.2">
      <c r="A432" s="3" t="s">
        <v>378</v>
      </c>
      <c r="B432" s="3" t="s">
        <v>90</v>
      </c>
      <c r="C432" s="3">
        <v>1.9E-2</v>
      </c>
    </row>
    <row r="433" spans="1:3" ht="16" x14ac:dyDescent="0.2">
      <c r="A433" s="3" t="s">
        <v>378</v>
      </c>
      <c r="B433" s="3" t="s">
        <v>231</v>
      </c>
      <c r="C433" s="3">
        <v>0.1464</v>
      </c>
    </row>
    <row r="434" spans="1:3" ht="16" x14ac:dyDescent="0.2">
      <c r="A434" s="3" t="s">
        <v>378</v>
      </c>
      <c r="B434" s="3" t="s">
        <v>86</v>
      </c>
      <c r="C434" s="3">
        <v>0.115</v>
      </c>
    </row>
    <row r="435" spans="1:3" ht="16" x14ac:dyDescent="0.2">
      <c r="A435" s="3" t="s">
        <v>378</v>
      </c>
      <c r="B435" s="3" t="s">
        <v>84</v>
      </c>
      <c r="C435" s="3">
        <v>0.158</v>
      </c>
    </row>
    <row r="436" spans="1:3" ht="16" x14ac:dyDescent="0.2">
      <c r="A436" s="3" t="s">
        <v>378</v>
      </c>
      <c r="B436" s="3" t="s">
        <v>226</v>
      </c>
      <c r="C436" s="3">
        <v>8.5000000000000006E-2</v>
      </c>
    </row>
    <row r="437" spans="1:3" ht="16" x14ac:dyDescent="0.2">
      <c r="A437" s="3" t="s">
        <v>384</v>
      </c>
      <c r="B437" s="3" t="s">
        <v>684</v>
      </c>
      <c r="C437" s="3">
        <v>2.3400000000000001E-2</v>
      </c>
    </row>
    <row r="438" spans="1:3" ht="16" x14ac:dyDescent="0.2">
      <c r="A438" s="3" t="s">
        <v>384</v>
      </c>
      <c r="B438" s="3" t="s">
        <v>675</v>
      </c>
      <c r="C438" s="3">
        <v>2.5999999999999999E-2</v>
      </c>
    </row>
    <row r="439" spans="1:3" ht="16" x14ac:dyDescent="0.2">
      <c r="A439" s="3" t="s">
        <v>384</v>
      </c>
      <c r="B439" s="3" t="s">
        <v>685</v>
      </c>
      <c r="C439" s="3">
        <v>2.29E-2</v>
      </c>
    </row>
    <row r="440" spans="1:3" ht="16" x14ac:dyDescent="0.2">
      <c r="A440" s="3" t="s">
        <v>384</v>
      </c>
      <c r="B440" s="3" t="s">
        <v>676</v>
      </c>
      <c r="C440" s="3">
        <v>7.5999999999999998E-2</v>
      </c>
    </row>
    <row r="441" spans="1:3" ht="16" x14ac:dyDescent="0.2">
      <c r="A441" s="3" t="s">
        <v>384</v>
      </c>
      <c r="B441" s="3" t="s">
        <v>88</v>
      </c>
      <c r="C441" s="3">
        <v>2.5999999999999999E-2</v>
      </c>
    </row>
    <row r="442" spans="1:3" ht="16" x14ac:dyDescent="0.2">
      <c r="A442" s="3" t="s">
        <v>384</v>
      </c>
      <c r="B442" s="3" t="s">
        <v>686</v>
      </c>
      <c r="C442" s="3">
        <v>4.0599999999999997E-2</v>
      </c>
    </row>
    <row r="443" spans="1:3" ht="16" x14ac:dyDescent="0.2">
      <c r="A443" s="3" t="s">
        <v>384</v>
      </c>
      <c r="B443" s="3" t="s">
        <v>87</v>
      </c>
      <c r="C443" s="3">
        <v>6.5000000000000002E-2</v>
      </c>
    </row>
    <row r="444" spans="1:3" ht="32" x14ac:dyDescent="0.2">
      <c r="A444" s="3" t="s">
        <v>384</v>
      </c>
      <c r="B444" s="3" t="s">
        <v>228</v>
      </c>
      <c r="C444" s="3">
        <v>1.72E-2</v>
      </c>
    </row>
    <row r="445" spans="1:3" ht="32" x14ac:dyDescent="0.2">
      <c r="A445" s="3" t="s">
        <v>384</v>
      </c>
      <c r="B445" s="3" t="s">
        <v>233</v>
      </c>
      <c r="C445" s="3">
        <v>4.9200000000000001E-2</v>
      </c>
    </row>
    <row r="446" spans="1:3" ht="16" x14ac:dyDescent="0.2">
      <c r="A446" s="3" t="s">
        <v>384</v>
      </c>
      <c r="B446" s="3" t="s">
        <v>229</v>
      </c>
      <c r="C446" s="3">
        <v>8.8000000000000005E-3</v>
      </c>
    </row>
    <row r="447" spans="1:3" ht="16" x14ac:dyDescent="0.2">
      <c r="A447" s="3" t="s">
        <v>384</v>
      </c>
      <c r="B447" s="3" t="s">
        <v>227</v>
      </c>
      <c r="C447" s="3">
        <v>5.7000000000000002E-2</v>
      </c>
    </row>
    <row r="448" spans="1:3" ht="16" x14ac:dyDescent="0.2">
      <c r="A448" s="3" t="s">
        <v>384</v>
      </c>
      <c r="B448" s="3" t="s">
        <v>231</v>
      </c>
      <c r="C448" s="3">
        <v>3.8300000000000001E-2</v>
      </c>
    </row>
    <row r="449" spans="1:6" ht="16" x14ac:dyDescent="0.2">
      <c r="A449" s="3" t="s">
        <v>384</v>
      </c>
      <c r="B449" s="3" t="s">
        <v>86</v>
      </c>
      <c r="C449" s="3">
        <v>4.3999999999999997E-2</v>
      </c>
    </row>
    <row r="450" spans="1:6" ht="16" x14ac:dyDescent="0.2">
      <c r="A450" s="3" t="s">
        <v>384</v>
      </c>
      <c r="B450" s="3" t="s">
        <v>84</v>
      </c>
      <c r="C450" s="3">
        <v>4.5999999999999999E-2</v>
      </c>
    </row>
    <row r="451" spans="1:6" ht="16" x14ac:dyDescent="0.2">
      <c r="A451" s="3" t="s">
        <v>384</v>
      </c>
      <c r="B451" s="3" t="s">
        <v>226</v>
      </c>
      <c r="C451" s="3">
        <v>2.5000000000000001E-2</v>
      </c>
    </row>
    <row r="452" spans="1:6" ht="16" x14ac:dyDescent="0.2">
      <c r="A452" s="3" t="s">
        <v>387</v>
      </c>
      <c r="B452" s="3" t="s">
        <v>684</v>
      </c>
      <c r="C452" s="3">
        <v>1.95E-2</v>
      </c>
    </row>
    <row r="453" spans="1:6" ht="16" x14ac:dyDescent="0.2">
      <c r="A453" s="3" t="s">
        <v>387</v>
      </c>
      <c r="B453" s="3" t="s">
        <v>675</v>
      </c>
      <c r="C453" s="3">
        <v>2.3E-2</v>
      </c>
    </row>
    <row r="454" spans="1:6" ht="16" x14ac:dyDescent="0.2">
      <c r="A454" s="3" t="s">
        <v>387</v>
      </c>
      <c r="B454" s="3" t="s">
        <v>685</v>
      </c>
      <c r="C454" s="3">
        <v>1.3599999999999999E-2</v>
      </c>
    </row>
    <row r="455" spans="1:6" ht="16" x14ac:dyDescent="0.2">
      <c r="A455" s="3" t="s">
        <v>387</v>
      </c>
      <c r="B455" s="3" t="s">
        <v>676</v>
      </c>
      <c r="C455" s="3">
        <v>3.4000000000000002E-2</v>
      </c>
      <c r="F455" s="3"/>
    </row>
    <row r="456" spans="1:6" ht="16" x14ac:dyDescent="0.2">
      <c r="A456" s="3" t="s">
        <v>387</v>
      </c>
      <c r="B456" s="3" t="s">
        <v>686</v>
      </c>
      <c r="C456" s="3">
        <v>2.7699999999999999E-2</v>
      </c>
      <c r="F456" s="3"/>
    </row>
    <row r="457" spans="1:6" ht="32" x14ac:dyDescent="0.2">
      <c r="A457" s="3" t="s">
        <v>387</v>
      </c>
      <c r="B457" s="3" t="s">
        <v>228</v>
      </c>
      <c r="C457" s="3">
        <v>1.52E-2</v>
      </c>
      <c r="F457" s="3"/>
    </row>
    <row r="458" spans="1:6" ht="32" x14ac:dyDescent="0.2">
      <c r="A458" s="3" t="s">
        <v>387</v>
      </c>
      <c r="B458" s="3" t="s">
        <v>233</v>
      </c>
      <c r="C458" s="3">
        <v>3.0300000000000001E-2</v>
      </c>
      <c r="F458" s="3"/>
    </row>
    <row r="459" spans="1:6" ht="16" x14ac:dyDescent="0.2">
      <c r="A459" s="3" t="s">
        <v>387</v>
      </c>
      <c r="B459" s="3" t="s">
        <v>229</v>
      </c>
      <c r="C459" s="3">
        <v>1.4E-3</v>
      </c>
      <c r="F459" s="3"/>
    </row>
    <row r="460" spans="1:6" ht="16" x14ac:dyDescent="0.2">
      <c r="A460" s="3" t="s">
        <v>387</v>
      </c>
      <c r="B460" s="3" t="s">
        <v>227</v>
      </c>
      <c r="C460" s="3">
        <v>2.5000000000000001E-2</v>
      </c>
      <c r="F460" s="3"/>
    </row>
    <row r="461" spans="1:6" ht="16" x14ac:dyDescent="0.2">
      <c r="A461" s="3" t="s">
        <v>387</v>
      </c>
      <c r="B461" s="3" t="s">
        <v>90</v>
      </c>
      <c r="C461" s="3">
        <v>5.0000000000000001E-3</v>
      </c>
      <c r="F461" s="3"/>
    </row>
    <row r="462" spans="1:6" ht="16" x14ac:dyDescent="0.2">
      <c r="A462" s="3" t="s">
        <v>387</v>
      </c>
      <c r="B462" s="3" t="s">
        <v>231</v>
      </c>
      <c r="C462" s="3">
        <v>4.4999999999999998E-2</v>
      </c>
      <c r="F462" s="3"/>
    </row>
    <row r="463" spans="1:6" ht="16" x14ac:dyDescent="0.2">
      <c r="A463" s="3" t="s">
        <v>387</v>
      </c>
      <c r="B463" s="3" t="s">
        <v>86</v>
      </c>
      <c r="C463" s="3">
        <v>2.8000000000000001E-2</v>
      </c>
      <c r="F463" s="3"/>
    </row>
    <row r="464" spans="1:6" ht="16" x14ac:dyDescent="0.2">
      <c r="A464" s="3" t="s">
        <v>387</v>
      </c>
      <c r="B464" s="3" t="s">
        <v>84</v>
      </c>
      <c r="C464" s="3">
        <v>3.4000000000000002E-2</v>
      </c>
      <c r="F464" s="3"/>
    </row>
    <row r="465" spans="1:6" ht="16" x14ac:dyDescent="0.2">
      <c r="A465" s="3" t="s">
        <v>387</v>
      </c>
      <c r="B465" s="3" t="s">
        <v>226</v>
      </c>
      <c r="C465" s="3">
        <v>3.5999999999999997E-2</v>
      </c>
      <c r="F465" s="3"/>
    </row>
    <row r="466" spans="1:6" ht="16" x14ac:dyDescent="0.2">
      <c r="A466" s="3" t="s">
        <v>389</v>
      </c>
      <c r="B466" s="3" t="s">
        <v>684</v>
      </c>
      <c r="C466" s="3">
        <v>4.0000000000000002E-4</v>
      </c>
      <c r="F466" s="3"/>
    </row>
    <row r="467" spans="1:6" ht="16" x14ac:dyDescent="0.2">
      <c r="A467" s="3" t="s">
        <v>389</v>
      </c>
      <c r="B467" s="3" t="s">
        <v>685</v>
      </c>
      <c r="C467" s="3">
        <v>4.0000000000000002E-4</v>
      </c>
      <c r="F467" s="3"/>
    </row>
    <row r="468" spans="1:6" ht="32" x14ac:dyDescent="0.2">
      <c r="A468" s="3" t="s">
        <v>389</v>
      </c>
      <c r="B468" s="3" t="s">
        <v>233</v>
      </c>
      <c r="C468" s="3">
        <v>1E-4</v>
      </c>
      <c r="F468" s="3"/>
    </row>
    <row r="469" spans="1:6" ht="16" x14ac:dyDescent="0.2">
      <c r="A469" s="3" t="s">
        <v>389</v>
      </c>
      <c r="B469" s="3" t="s">
        <v>90</v>
      </c>
      <c r="C469" s="3">
        <v>0.01</v>
      </c>
      <c r="F469" s="3"/>
    </row>
    <row r="470" spans="1:6" ht="16" x14ac:dyDescent="0.2">
      <c r="A470" s="3" t="s">
        <v>389</v>
      </c>
      <c r="B470" s="3" t="s">
        <v>231</v>
      </c>
      <c r="C470" s="3">
        <v>6.7999999999999996E-3</v>
      </c>
      <c r="F470" s="3"/>
    </row>
    <row r="471" spans="1:6" ht="16" x14ac:dyDescent="0.2">
      <c r="A471" s="3" t="s">
        <v>389</v>
      </c>
      <c r="B471" s="3" t="s">
        <v>86</v>
      </c>
      <c r="C471" s="3">
        <v>2E-3</v>
      </c>
      <c r="F471" s="3"/>
    </row>
    <row r="472" spans="1:6" ht="16" x14ac:dyDescent="0.2">
      <c r="A472" s="3" t="s">
        <v>390</v>
      </c>
      <c r="B472" s="3" t="s">
        <v>684</v>
      </c>
      <c r="C472" s="3">
        <v>3.8999999999999998E-3</v>
      </c>
      <c r="F472" s="3"/>
    </row>
    <row r="473" spans="1:6" ht="16" x14ac:dyDescent="0.2">
      <c r="A473" s="3" t="s">
        <v>390</v>
      </c>
      <c r="B473" s="3" t="s">
        <v>675</v>
      </c>
      <c r="C473" s="3">
        <v>5.0000000000000001E-3</v>
      </c>
      <c r="F473" s="3"/>
    </row>
    <row r="474" spans="1:6" ht="16" x14ac:dyDescent="0.2">
      <c r="A474" s="3" t="s">
        <v>390</v>
      </c>
      <c r="B474" s="3" t="s">
        <v>686</v>
      </c>
      <c r="C474" s="3">
        <v>8.9999999999999998E-4</v>
      </c>
      <c r="F474" s="3"/>
    </row>
    <row r="475" spans="1:6" ht="32" x14ac:dyDescent="0.2">
      <c r="A475" s="3" t="s">
        <v>390</v>
      </c>
      <c r="B475" s="3" t="s">
        <v>233</v>
      </c>
      <c r="C475" s="3">
        <v>1E-4</v>
      </c>
      <c r="F475" s="3"/>
    </row>
    <row r="476" spans="1:6" ht="16" x14ac:dyDescent="0.2">
      <c r="A476" s="3" t="s">
        <v>390</v>
      </c>
      <c r="B476" s="3" t="s">
        <v>86</v>
      </c>
      <c r="C476" s="3">
        <v>1E-3</v>
      </c>
      <c r="F476" s="3"/>
    </row>
    <row r="477" spans="1:6" ht="16" x14ac:dyDescent="0.2">
      <c r="A477" s="3" t="s">
        <v>391</v>
      </c>
      <c r="B477" s="3" t="s">
        <v>684</v>
      </c>
      <c r="C477" s="3">
        <v>3.4700000000000002E-2</v>
      </c>
      <c r="F477" s="3"/>
    </row>
    <row r="478" spans="1:6" ht="16" x14ac:dyDescent="0.2">
      <c r="A478" s="3" t="s">
        <v>391</v>
      </c>
      <c r="B478" s="3" t="s">
        <v>675</v>
      </c>
      <c r="C478" s="3">
        <v>2.8000000000000001E-2</v>
      </c>
      <c r="F478" s="3"/>
    </row>
    <row r="479" spans="1:6" ht="16" x14ac:dyDescent="0.2">
      <c r="A479" s="3" t="s">
        <v>391</v>
      </c>
      <c r="B479" s="3" t="s">
        <v>685</v>
      </c>
      <c r="C479" s="3">
        <v>1.89E-2</v>
      </c>
      <c r="F479" s="3"/>
    </row>
    <row r="480" spans="1:6" ht="16" x14ac:dyDescent="0.2">
      <c r="A480" s="3" t="s">
        <v>391</v>
      </c>
      <c r="B480" s="3" t="s">
        <v>676</v>
      </c>
      <c r="C480" s="3">
        <v>8.9999999999999993E-3</v>
      </c>
      <c r="F480" s="3"/>
    </row>
    <row r="481" spans="1:6" ht="16" x14ac:dyDescent="0.2">
      <c r="A481" s="3" t="s">
        <v>391</v>
      </c>
      <c r="B481" s="3" t="s">
        <v>686</v>
      </c>
      <c r="C481" s="3">
        <v>6.4999999999999997E-3</v>
      </c>
      <c r="F481" s="3"/>
    </row>
    <row r="482" spans="1:6" ht="32" x14ac:dyDescent="0.2">
      <c r="A482" s="3" t="s">
        <v>391</v>
      </c>
      <c r="B482" s="3" t="s">
        <v>228</v>
      </c>
      <c r="C482" s="3">
        <v>2.7000000000000001E-3</v>
      </c>
      <c r="F482" s="3"/>
    </row>
    <row r="483" spans="1:6" ht="32" x14ac:dyDescent="0.2">
      <c r="A483" s="3" t="s">
        <v>391</v>
      </c>
      <c r="B483" s="3" t="s">
        <v>233</v>
      </c>
      <c r="C483" s="3">
        <v>9.2999999999999992E-3</v>
      </c>
      <c r="F483" s="3"/>
    </row>
    <row r="484" spans="1:6" ht="16" x14ac:dyDescent="0.2">
      <c r="A484" s="3" t="s">
        <v>391</v>
      </c>
      <c r="B484" s="3" t="s">
        <v>229</v>
      </c>
      <c r="C484" s="3">
        <v>1.83E-2</v>
      </c>
      <c r="F484" s="3"/>
    </row>
    <row r="485" spans="1:6" ht="16" x14ac:dyDescent="0.2">
      <c r="A485" s="3" t="s">
        <v>391</v>
      </c>
      <c r="B485" s="3" t="s">
        <v>227</v>
      </c>
      <c r="C485" s="3">
        <v>1.4E-2</v>
      </c>
      <c r="F485" s="3"/>
    </row>
    <row r="486" spans="1:6" ht="16" x14ac:dyDescent="0.2">
      <c r="A486" s="3" t="s">
        <v>391</v>
      </c>
      <c r="B486" s="3" t="s">
        <v>231</v>
      </c>
      <c r="C486" s="3">
        <v>4.4999999999999997E-3</v>
      </c>
      <c r="F486" s="3"/>
    </row>
    <row r="487" spans="1:6" ht="16" x14ac:dyDescent="0.2">
      <c r="A487" s="3" t="s">
        <v>391</v>
      </c>
      <c r="B487" s="3" t="s">
        <v>86</v>
      </c>
      <c r="C487" s="3">
        <v>1.0999999999999999E-2</v>
      </c>
      <c r="F487" s="3"/>
    </row>
    <row r="488" spans="1:6" ht="16" x14ac:dyDescent="0.2">
      <c r="A488" s="3" t="s">
        <v>391</v>
      </c>
      <c r="B488" s="3" t="s">
        <v>84</v>
      </c>
      <c r="C488" s="3">
        <v>1.4E-2</v>
      </c>
      <c r="F488" s="3"/>
    </row>
    <row r="489" spans="1:6" ht="16" x14ac:dyDescent="0.2">
      <c r="A489" s="3" t="s">
        <v>391</v>
      </c>
      <c r="B489" s="3" t="s">
        <v>226</v>
      </c>
      <c r="C489" s="3">
        <v>5.0000000000000001E-3</v>
      </c>
      <c r="F489" s="3"/>
    </row>
    <row r="490" spans="1:6" ht="16" x14ac:dyDescent="0.2">
      <c r="A490" s="3" t="s">
        <v>393</v>
      </c>
      <c r="B490" s="3" t="s">
        <v>685</v>
      </c>
      <c r="C490" s="3">
        <v>8.9999999999999998E-4</v>
      </c>
      <c r="F490" s="3"/>
    </row>
    <row r="491" spans="1:6" ht="32" x14ac:dyDescent="0.2">
      <c r="A491" s="3" t="s">
        <v>393</v>
      </c>
      <c r="B491" s="3" t="s">
        <v>228</v>
      </c>
      <c r="C491" s="3">
        <v>6.9999999999999999E-4</v>
      </c>
      <c r="F491" s="3"/>
    </row>
    <row r="492" spans="1:6" ht="16" x14ac:dyDescent="0.2">
      <c r="A492" s="3" t="s">
        <v>393</v>
      </c>
      <c r="B492" s="3" t="s">
        <v>229</v>
      </c>
      <c r="C492" s="3">
        <v>6.9999999999999999E-4</v>
      </c>
      <c r="F492" s="3"/>
    </row>
    <row r="493" spans="1:6" ht="16" x14ac:dyDescent="0.2">
      <c r="A493" s="3" t="s">
        <v>394</v>
      </c>
      <c r="B493" s="3" t="s">
        <v>684</v>
      </c>
      <c r="C493" s="3">
        <v>1.2999999999999999E-3</v>
      </c>
      <c r="F493" s="3"/>
    </row>
    <row r="494" spans="1:6" ht="16" x14ac:dyDescent="0.2">
      <c r="A494" s="3" t="s">
        <v>394</v>
      </c>
      <c r="B494" s="3" t="s">
        <v>686</v>
      </c>
      <c r="C494" s="3">
        <v>5.0000000000000001E-4</v>
      </c>
      <c r="F494" s="3"/>
    </row>
    <row r="495" spans="1:6" ht="32" x14ac:dyDescent="0.2">
      <c r="A495" s="3" t="s">
        <v>394</v>
      </c>
      <c r="B495" s="3" t="s">
        <v>233</v>
      </c>
      <c r="C495" s="3">
        <v>1E-4</v>
      </c>
      <c r="F495" s="3"/>
    </row>
    <row r="496" spans="1:6" ht="16" x14ac:dyDescent="0.2">
      <c r="A496" s="3" t="s">
        <v>394</v>
      </c>
      <c r="B496" s="3" t="s">
        <v>86</v>
      </c>
      <c r="C496" s="3">
        <v>1E-3</v>
      </c>
      <c r="F496" s="3"/>
    </row>
    <row r="497" spans="1:6" ht="16" x14ac:dyDescent="0.2">
      <c r="A497" s="3" t="s">
        <v>394</v>
      </c>
      <c r="B497" s="3" t="s">
        <v>84</v>
      </c>
      <c r="C497" s="3">
        <v>5.0000000000000001E-3</v>
      </c>
      <c r="F497" s="3"/>
    </row>
    <row r="498" spans="1:6" ht="16" x14ac:dyDescent="0.2">
      <c r="A498" s="3" t="s">
        <v>396</v>
      </c>
      <c r="B498" s="3" t="s">
        <v>84</v>
      </c>
      <c r="C498" s="3">
        <v>5.0000000000000001E-3</v>
      </c>
      <c r="F498" s="3"/>
    </row>
    <row r="499" spans="1:6" ht="16" x14ac:dyDescent="0.2">
      <c r="A499" s="3" t="s">
        <v>19</v>
      </c>
      <c r="B499" s="3" t="s">
        <v>684</v>
      </c>
      <c r="C499" s="3">
        <v>2.5999999999999999E-2</v>
      </c>
      <c r="F499" s="3"/>
    </row>
    <row r="500" spans="1:6" ht="16" x14ac:dyDescent="0.2">
      <c r="A500" s="3" t="s">
        <v>19</v>
      </c>
      <c r="B500" s="3" t="s">
        <v>675</v>
      </c>
      <c r="C500" s="3">
        <v>2.3E-2</v>
      </c>
      <c r="F500" s="3"/>
    </row>
    <row r="501" spans="1:6" ht="16" x14ac:dyDescent="0.2">
      <c r="A501" s="3" t="s">
        <v>19</v>
      </c>
      <c r="B501" s="3" t="s">
        <v>189</v>
      </c>
      <c r="C501" s="3">
        <v>4.2000000000000003E-2</v>
      </c>
      <c r="F501" s="3"/>
    </row>
    <row r="502" spans="1:6" ht="16" x14ac:dyDescent="0.2">
      <c r="A502" s="3" t="s">
        <v>19</v>
      </c>
      <c r="B502" s="3" t="s">
        <v>685</v>
      </c>
      <c r="C502" s="3">
        <v>2.7400000000000001E-2</v>
      </c>
      <c r="F502" s="3"/>
    </row>
    <row r="503" spans="1:6" ht="16" x14ac:dyDescent="0.2">
      <c r="A503" s="3" t="s">
        <v>19</v>
      </c>
      <c r="B503" s="3" t="s">
        <v>687</v>
      </c>
      <c r="C503" s="3">
        <v>8.6499999999999994E-2</v>
      </c>
      <c r="F503" s="3"/>
    </row>
    <row r="504" spans="1:6" ht="16" x14ac:dyDescent="0.2">
      <c r="A504" s="3" t="s">
        <v>19</v>
      </c>
      <c r="B504" s="3" t="s">
        <v>676</v>
      </c>
      <c r="C504" s="3">
        <v>7.2999999999999995E-2</v>
      </c>
      <c r="F504" s="3"/>
    </row>
    <row r="505" spans="1:6" ht="16" x14ac:dyDescent="0.2">
      <c r="A505" s="3" t="s">
        <v>19</v>
      </c>
      <c r="B505" s="3" t="s">
        <v>190</v>
      </c>
      <c r="C505" s="3">
        <v>9.6000000000000002E-2</v>
      </c>
      <c r="F505" s="3"/>
    </row>
    <row r="506" spans="1:6" ht="16" x14ac:dyDescent="0.2">
      <c r="A506" s="3" t="s">
        <v>19</v>
      </c>
      <c r="B506" s="3" t="s">
        <v>420</v>
      </c>
      <c r="C506" s="3">
        <v>0.112</v>
      </c>
      <c r="F506" s="3"/>
    </row>
    <row r="507" spans="1:6" ht="16" x14ac:dyDescent="0.2">
      <c r="A507" s="3" t="s">
        <v>19</v>
      </c>
      <c r="B507" s="3" t="s">
        <v>418</v>
      </c>
      <c r="C507" s="3">
        <v>0.09</v>
      </c>
      <c r="F507" s="3"/>
    </row>
    <row r="508" spans="1:6" ht="32" x14ac:dyDescent="0.2">
      <c r="A508" s="3" t="s">
        <v>19</v>
      </c>
      <c r="B508" s="3" t="s">
        <v>401</v>
      </c>
      <c r="C508" s="3">
        <v>2.1000000000000001E-2</v>
      </c>
      <c r="F508" s="3"/>
    </row>
    <row r="509" spans="1:6" ht="32" x14ac:dyDescent="0.2">
      <c r="A509" s="3" t="s">
        <v>19</v>
      </c>
      <c r="B509" s="3" t="s">
        <v>407</v>
      </c>
      <c r="C509" s="3">
        <v>3.5999999999999997E-2</v>
      </c>
      <c r="F509" s="3"/>
    </row>
    <row r="510" spans="1:6" ht="32" x14ac:dyDescent="0.2">
      <c r="A510" s="3" t="s">
        <v>19</v>
      </c>
      <c r="B510" s="3" t="s">
        <v>415</v>
      </c>
      <c r="C510" s="3">
        <v>8.5000000000000006E-2</v>
      </c>
      <c r="F510" s="3"/>
    </row>
    <row r="511" spans="1:6" ht="32" x14ac:dyDescent="0.2">
      <c r="A511" s="3" t="s">
        <v>19</v>
      </c>
      <c r="B511" s="3" t="s">
        <v>406</v>
      </c>
      <c r="C511" s="3">
        <v>3.3000000000000002E-2</v>
      </c>
      <c r="F511" s="3"/>
    </row>
    <row r="512" spans="1:6" ht="16" x14ac:dyDescent="0.2">
      <c r="A512" s="3" t="s">
        <v>19</v>
      </c>
      <c r="B512" s="3" t="s">
        <v>419</v>
      </c>
      <c r="C512" s="3">
        <v>9.2999999999999999E-2</v>
      </c>
      <c r="F512" s="3"/>
    </row>
    <row r="513" spans="1:6" ht="16" x14ac:dyDescent="0.2">
      <c r="A513" s="3" t="s">
        <v>19</v>
      </c>
      <c r="B513" s="3" t="s">
        <v>686</v>
      </c>
      <c r="C513" s="3">
        <v>3.8800000000000001E-2</v>
      </c>
      <c r="F513" s="3"/>
    </row>
    <row r="514" spans="1:6" ht="32" x14ac:dyDescent="0.2">
      <c r="A514" s="3" t="s">
        <v>19</v>
      </c>
      <c r="B514" s="3" t="s">
        <v>688</v>
      </c>
      <c r="C514" s="3">
        <v>7.2999999999999995E-2</v>
      </c>
      <c r="F514" s="3"/>
    </row>
    <row r="515" spans="1:6" ht="16" x14ac:dyDescent="0.2">
      <c r="A515" s="3" t="s">
        <v>19</v>
      </c>
      <c r="B515" s="3" t="s">
        <v>87</v>
      </c>
      <c r="C515" s="3">
        <v>0.08</v>
      </c>
      <c r="F515" s="3"/>
    </row>
    <row r="516" spans="1:6" ht="16" x14ac:dyDescent="0.2">
      <c r="A516" s="3" t="s">
        <v>19</v>
      </c>
      <c r="B516" s="3" t="s">
        <v>400</v>
      </c>
      <c r="C516" s="3">
        <v>1.8800000000000001E-2</v>
      </c>
      <c r="F516" s="3"/>
    </row>
    <row r="517" spans="1:6" ht="16" x14ac:dyDescent="0.2">
      <c r="A517" s="3" t="s">
        <v>19</v>
      </c>
      <c r="B517" s="3" t="s">
        <v>689</v>
      </c>
      <c r="C517" s="3">
        <v>2.6499999999999999E-2</v>
      </c>
      <c r="F517" s="3"/>
    </row>
    <row r="518" spans="1:6" ht="16" x14ac:dyDescent="0.2">
      <c r="A518" s="3" t="s">
        <v>19</v>
      </c>
      <c r="B518" s="3" t="s">
        <v>402</v>
      </c>
      <c r="C518" s="3">
        <v>2.4299999999999999E-2</v>
      </c>
      <c r="F518" s="3"/>
    </row>
    <row r="519" spans="1:6" ht="16" x14ac:dyDescent="0.2">
      <c r="A519" s="3" t="s">
        <v>19</v>
      </c>
      <c r="B519" s="3" t="s">
        <v>410</v>
      </c>
      <c r="C519" s="3">
        <v>4.9200000000000001E-2</v>
      </c>
      <c r="F519" s="3"/>
    </row>
    <row r="520" spans="1:6" ht="16" x14ac:dyDescent="0.2">
      <c r="A520" s="3" t="s">
        <v>19</v>
      </c>
      <c r="B520" s="3" t="s">
        <v>399</v>
      </c>
      <c r="C520" s="3">
        <v>9.2999999999999992E-3</v>
      </c>
      <c r="F520" s="3"/>
    </row>
    <row r="521" spans="1:6" ht="16" x14ac:dyDescent="0.2">
      <c r="A521" s="3" t="s">
        <v>19</v>
      </c>
      <c r="B521" s="3" t="s">
        <v>416</v>
      </c>
      <c r="C521" s="3">
        <v>8.5999999999999993E-2</v>
      </c>
      <c r="F521" s="3"/>
    </row>
    <row r="522" spans="1:6" ht="16" x14ac:dyDescent="0.2">
      <c r="A522" s="3" t="s">
        <v>19</v>
      </c>
      <c r="B522" s="3" t="s">
        <v>398</v>
      </c>
      <c r="C522" s="3">
        <v>6.7000000000000002E-3</v>
      </c>
      <c r="F522" s="3"/>
    </row>
    <row r="523" spans="1:6" ht="32" x14ac:dyDescent="0.2">
      <c r="A523" s="3" t="s">
        <v>19</v>
      </c>
      <c r="B523" s="3" t="s">
        <v>228</v>
      </c>
      <c r="C523" s="3">
        <v>1.9400000000000001E-2</v>
      </c>
      <c r="F523" s="3"/>
    </row>
    <row r="524" spans="1:6" ht="32" x14ac:dyDescent="0.2">
      <c r="A524" s="3" t="s">
        <v>19</v>
      </c>
      <c r="B524" s="3" t="s">
        <v>233</v>
      </c>
      <c r="C524" s="3">
        <v>4.4400000000000002E-2</v>
      </c>
      <c r="F524" s="3"/>
    </row>
    <row r="525" spans="1:6" ht="16" x14ac:dyDescent="0.2">
      <c r="A525" s="3" t="s">
        <v>19</v>
      </c>
      <c r="B525" s="3" t="s">
        <v>412</v>
      </c>
      <c r="C525" s="3">
        <v>5.8400000000000001E-2</v>
      </c>
      <c r="F525" s="3"/>
    </row>
    <row r="526" spans="1:6" ht="16" x14ac:dyDescent="0.2">
      <c r="A526" s="3" t="s">
        <v>19</v>
      </c>
      <c r="B526" s="3" t="s">
        <v>411</v>
      </c>
      <c r="C526" s="3">
        <v>5.7799999999999997E-2</v>
      </c>
      <c r="F526" s="3"/>
    </row>
    <row r="527" spans="1:6" ht="16" x14ac:dyDescent="0.2">
      <c r="A527" s="3" t="s">
        <v>19</v>
      </c>
      <c r="B527" s="3" t="s">
        <v>408</v>
      </c>
      <c r="C527" s="3">
        <v>4.3299999999999998E-2</v>
      </c>
      <c r="F527" s="3"/>
    </row>
    <row r="528" spans="1:6" ht="32" x14ac:dyDescent="0.2">
      <c r="A528" s="3" t="s">
        <v>19</v>
      </c>
      <c r="B528" s="3" t="s">
        <v>409</v>
      </c>
      <c r="C528" s="3">
        <v>4.4900000000000002E-2</v>
      </c>
      <c r="F528" s="3"/>
    </row>
    <row r="529" spans="1:6" ht="16" x14ac:dyDescent="0.2">
      <c r="A529" s="3" t="s">
        <v>19</v>
      </c>
      <c r="B529" s="3" t="s">
        <v>405</v>
      </c>
      <c r="C529" s="3">
        <v>3.2099999999999997E-2</v>
      </c>
      <c r="F529" s="3"/>
    </row>
    <row r="530" spans="1:6" ht="16" x14ac:dyDescent="0.2">
      <c r="A530" s="3" t="s">
        <v>19</v>
      </c>
      <c r="B530" s="3" t="s">
        <v>403</v>
      </c>
      <c r="C530" s="3">
        <v>2.4400000000000002E-2</v>
      </c>
      <c r="F530" s="3"/>
    </row>
    <row r="531" spans="1:6" ht="16" x14ac:dyDescent="0.2">
      <c r="A531" s="3" t="s">
        <v>19</v>
      </c>
      <c r="B531" s="3" t="s">
        <v>229</v>
      </c>
      <c r="C531" s="3">
        <v>2.8E-3</v>
      </c>
      <c r="F531" s="3"/>
    </row>
    <row r="532" spans="1:6" ht="16" x14ac:dyDescent="0.2">
      <c r="A532" s="3" t="s">
        <v>19</v>
      </c>
      <c r="B532" s="3" t="s">
        <v>227</v>
      </c>
      <c r="C532" s="3">
        <v>7.8E-2</v>
      </c>
      <c r="F532" s="3"/>
    </row>
    <row r="533" spans="1:6" ht="16" x14ac:dyDescent="0.2">
      <c r="A533" s="3" t="s">
        <v>19</v>
      </c>
      <c r="B533" s="3" t="s">
        <v>90</v>
      </c>
      <c r="C533" s="3">
        <v>5.0000000000000001E-3</v>
      </c>
      <c r="F533" s="3"/>
    </row>
    <row r="534" spans="1:6" ht="16" x14ac:dyDescent="0.2">
      <c r="A534" s="3" t="s">
        <v>19</v>
      </c>
      <c r="B534" s="3" t="s">
        <v>231</v>
      </c>
      <c r="C534" s="3">
        <v>0.1081</v>
      </c>
      <c r="F534" s="3"/>
    </row>
    <row r="535" spans="1:6" ht="16" x14ac:dyDescent="0.2">
      <c r="A535" s="3" t="s">
        <v>19</v>
      </c>
      <c r="B535" s="3" t="s">
        <v>86</v>
      </c>
      <c r="C535" s="3">
        <v>6.3E-2</v>
      </c>
      <c r="F535" s="3"/>
    </row>
    <row r="536" spans="1:6" ht="16" x14ac:dyDescent="0.2">
      <c r="A536" s="3" t="s">
        <v>19</v>
      </c>
      <c r="B536" s="3" t="s">
        <v>84</v>
      </c>
      <c r="C536" s="3">
        <v>7.0000000000000007E-2</v>
      </c>
      <c r="F536" s="3"/>
    </row>
    <row r="537" spans="1:6" ht="16" x14ac:dyDescent="0.2">
      <c r="A537" s="3" t="s">
        <v>19</v>
      </c>
      <c r="B537" s="3" t="s">
        <v>226</v>
      </c>
      <c r="C537" s="3">
        <v>0.03</v>
      </c>
      <c r="F537" s="3"/>
    </row>
    <row r="538" spans="1:6" ht="16" x14ac:dyDescent="0.2">
      <c r="A538" s="3" t="s">
        <v>19</v>
      </c>
      <c r="B538" s="3" t="s">
        <v>252</v>
      </c>
      <c r="C538" s="3">
        <v>1.2999999999999999E-2</v>
      </c>
      <c r="F538" s="3"/>
    </row>
    <row r="539" spans="1:6" ht="16" x14ac:dyDescent="0.2">
      <c r="A539" s="3" t="s">
        <v>427</v>
      </c>
      <c r="B539" s="3" t="s">
        <v>684</v>
      </c>
      <c r="C539" s="3">
        <v>3.9899999999999998E-2</v>
      </c>
      <c r="F539" s="3"/>
    </row>
    <row r="540" spans="1:6" ht="16" x14ac:dyDescent="0.2">
      <c r="A540" s="3" t="s">
        <v>427</v>
      </c>
      <c r="B540" s="3" t="s">
        <v>675</v>
      </c>
      <c r="C540" s="3">
        <v>3.5999999999999997E-2</v>
      </c>
      <c r="F540" s="3"/>
    </row>
    <row r="541" spans="1:6" ht="16" x14ac:dyDescent="0.2">
      <c r="A541" s="3" t="s">
        <v>427</v>
      </c>
      <c r="B541" s="3" t="s">
        <v>189</v>
      </c>
      <c r="C541" s="3">
        <v>4.9000000000000002E-2</v>
      </c>
      <c r="F541" s="3"/>
    </row>
    <row r="542" spans="1:6" ht="16" x14ac:dyDescent="0.2">
      <c r="A542" s="3" t="s">
        <v>427</v>
      </c>
      <c r="B542" s="3" t="s">
        <v>685</v>
      </c>
      <c r="C542" s="3">
        <v>2.9999999999999997E-4</v>
      </c>
      <c r="F542" s="3"/>
    </row>
    <row r="543" spans="1:6" ht="16" x14ac:dyDescent="0.2">
      <c r="A543" s="3" t="s">
        <v>427</v>
      </c>
      <c r="B543" s="3" t="s">
        <v>687</v>
      </c>
      <c r="C543" s="3">
        <v>2.0199999999999999E-2</v>
      </c>
      <c r="F543" s="3"/>
    </row>
    <row r="544" spans="1:6" ht="16" x14ac:dyDescent="0.2">
      <c r="A544" s="3" t="s">
        <v>427</v>
      </c>
      <c r="B544" s="3" t="s">
        <v>676</v>
      </c>
      <c r="C544" s="3">
        <v>1.9E-2</v>
      </c>
      <c r="F544" s="3"/>
    </row>
    <row r="545" spans="1:6" ht="16" x14ac:dyDescent="0.2">
      <c r="A545" s="3" t="s">
        <v>427</v>
      </c>
      <c r="B545" s="3" t="s">
        <v>190</v>
      </c>
      <c r="C545" s="3">
        <v>2.1000000000000001E-2</v>
      </c>
      <c r="F545" s="3"/>
    </row>
    <row r="546" spans="1:6" ht="16" x14ac:dyDescent="0.2">
      <c r="A546" s="3" t="s">
        <v>427</v>
      </c>
      <c r="B546" s="3" t="s">
        <v>420</v>
      </c>
      <c r="C546" s="3">
        <v>3.5000000000000003E-2</v>
      </c>
      <c r="F546" s="3"/>
    </row>
    <row r="547" spans="1:6" ht="16" x14ac:dyDescent="0.2">
      <c r="A547" s="3" t="s">
        <v>427</v>
      </c>
      <c r="B547" s="3" t="s">
        <v>418</v>
      </c>
      <c r="C547" s="3">
        <v>8.9999999999999993E-3</v>
      </c>
      <c r="F547" s="3"/>
    </row>
    <row r="548" spans="1:6" ht="32" x14ac:dyDescent="0.2">
      <c r="A548" s="3" t="s">
        <v>427</v>
      </c>
      <c r="B548" s="3" t="s">
        <v>401</v>
      </c>
      <c r="C548" s="3">
        <v>3.3000000000000002E-2</v>
      </c>
      <c r="F548" s="3"/>
    </row>
    <row r="549" spans="1:6" ht="32" x14ac:dyDescent="0.2">
      <c r="A549" s="3" t="s">
        <v>427</v>
      </c>
      <c r="B549" s="3" t="s">
        <v>415</v>
      </c>
      <c r="C549" s="3">
        <v>1.4E-2</v>
      </c>
      <c r="F549" s="3"/>
    </row>
    <row r="550" spans="1:6" ht="32" x14ac:dyDescent="0.2">
      <c r="A550" s="3" t="s">
        <v>427</v>
      </c>
      <c r="B550" s="3" t="s">
        <v>406</v>
      </c>
      <c r="C550" s="3">
        <v>3.9E-2</v>
      </c>
      <c r="F550" s="3"/>
    </row>
    <row r="551" spans="1:6" ht="16" x14ac:dyDescent="0.2">
      <c r="A551" s="3" t="s">
        <v>427</v>
      </c>
      <c r="B551" s="3" t="s">
        <v>419</v>
      </c>
      <c r="C551" s="3">
        <v>1.7000000000000001E-2</v>
      </c>
      <c r="F551" s="3"/>
    </row>
    <row r="552" spans="1:6" ht="16" x14ac:dyDescent="0.2">
      <c r="A552" s="3" t="s">
        <v>427</v>
      </c>
      <c r="B552" s="3" t="s">
        <v>686</v>
      </c>
      <c r="C552" s="3">
        <v>3.3000000000000002E-2</v>
      </c>
      <c r="F552" s="3"/>
    </row>
    <row r="553" spans="1:6" ht="32" x14ac:dyDescent="0.2">
      <c r="A553" s="3" t="s">
        <v>427</v>
      </c>
      <c r="B553" s="3" t="s">
        <v>688</v>
      </c>
      <c r="C553" s="3">
        <v>0.03</v>
      </c>
      <c r="F553" s="3"/>
    </row>
    <row r="554" spans="1:6" ht="16" x14ac:dyDescent="0.2">
      <c r="A554" s="3" t="s">
        <v>427</v>
      </c>
      <c r="B554" s="3" t="s">
        <v>87</v>
      </c>
      <c r="C554" s="3">
        <v>7.0000000000000001E-3</v>
      </c>
      <c r="F554" s="3"/>
    </row>
    <row r="555" spans="1:6" ht="16" x14ac:dyDescent="0.2">
      <c r="A555" s="3" t="s">
        <v>427</v>
      </c>
      <c r="B555" s="3" t="s">
        <v>400</v>
      </c>
      <c r="C555" s="3">
        <v>4.8300000000000003E-2</v>
      </c>
      <c r="F555" s="3"/>
    </row>
    <row r="556" spans="1:6" ht="16" x14ac:dyDescent="0.2">
      <c r="A556" s="3" t="s">
        <v>427</v>
      </c>
      <c r="B556" s="3" t="s">
        <v>689</v>
      </c>
      <c r="C556" s="3">
        <v>3.9199999999999999E-2</v>
      </c>
      <c r="F556" s="3"/>
    </row>
    <row r="557" spans="1:6" ht="16" x14ac:dyDescent="0.2">
      <c r="A557" s="3" t="s">
        <v>427</v>
      </c>
      <c r="B557" s="3" t="s">
        <v>402</v>
      </c>
      <c r="C557" s="3">
        <v>4.41E-2</v>
      </c>
      <c r="F557" s="3"/>
    </row>
    <row r="558" spans="1:6" ht="16" x14ac:dyDescent="0.2">
      <c r="A558" s="3" t="s">
        <v>427</v>
      </c>
      <c r="B558" s="3" t="s">
        <v>410</v>
      </c>
      <c r="C558" s="3">
        <v>3.6600000000000001E-2</v>
      </c>
      <c r="F558" s="3"/>
    </row>
    <row r="559" spans="1:6" ht="16" x14ac:dyDescent="0.2">
      <c r="A559" s="3" t="s">
        <v>427</v>
      </c>
      <c r="B559" s="3" t="s">
        <v>399</v>
      </c>
      <c r="C559" s="3">
        <v>6.9999999999999999E-4</v>
      </c>
      <c r="F559" s="3"/>
    </row>
    <row r="560" spans="1:6" ht="16" x14ac:dyDescent="0.2">
      <c r="A560" s="3" t="s">
        <v>427</v>
      </c>
      <c r="B560" s="3" t="s">
        <v>416</v>
      </c>
      <c r="C560" s="3">
        <v>1.38E-2</v>
      </c>
      <c r="F560" s="3"/>
    </row>
    <row r="561" spans="1:6" ht="16" x14ac:dyDescent="0.2">
      <c r="A561" s="3" t="s">
        <v>427</v>
      </c>
      <c r="B561" s="3" t="s">
        <v>398</v>
      </c>
      <c r="C561" s="3">
        <v>1.6999999999999999E-3</v>
      </c>
      <c r="F561" s="3"/>
    </row>
    <row r="562" spans="1:6" ht="32" x14ac:dyDescent="0.2">
      <c r="A562" s="3" t="s">
        <v>427</v>
      </c>
      <c r="B562" s="3" t="s">
        <v>228</v>
      </c>
      <c r="C562" s="3">
        <v>4.5999999999999999E-3</v>
      </c>
      <c r="F562" s="3"/>
    </row>
    <row r="563" spans="1:6" ht="32" x14ac:dyDescent="0.2">
      <c r="A563" s="3" t="s">
        <v>427</v>
      </c>
      <c r="B563" s="3" t="s">
        <v>233</v>
      </c>
      <c r="C563" s="3">
        <v>3.5799999999999998E-2</v>
      </c>
      <c r="F563" s="3"/>
    </row>
    <row r="564" spans="1:6" ht="16" x14ac:dyDescent="0.2">
      <c r="A564" s="3" t="s">
        <v>427</v>
      </c>
      <c r="B564" s="3" t="s">
        <v>412</v>
      </c>
      <c r="C564" s="3">
        <v>5.9999999999999995E-4</v>
      </c>
      <c r="F564" s="3"/>
    </row>
    <row r="565" spans="1:6" ht="16" x14ac:dyDescent="0.2">
      <c r="A565" s="3" t="s">
        <v>427</v>
      </c>
      <c r="B565" s="3" t="s">
        <v>411</v>
      </c>
      <c r="C565" s="3">
        <v>2.0000000000000001E-4</v>
      </c>
      <c r="F565" s="3"/>
    </row>
    <row r="566" spans="1:6" ht="16" x14ac:dyDescent="0.2">
      <c r="A566" s="3" t="s">
        <v>427</v>
      </c>
      <c r="B566" s="3" t="s">
        <v>408</v>
      </c>
      <c r="C566" s="3">
        <v>3.32E-2</v>
      </c>
      <c r="F566" s="3"/>
    </row>
    <row r="567" spans="1:6" ht="32" x14ac:dyDescent="0.2">
      <c r="A567" s="3" t="s">
        <v>427</v>
      </c>
      <c r="B567" s="3" t="s">
        <v>409</v>
      </c>
      <c r="C567" s="3">
        <v>2.9399999999999999E-2</v>
      </c>
      <c r="F567" s="3"/>
    </row>
    <row r="568" spans="1:6" ht="16" x14ac:dyDescent="0.2">
      <c r="A568" s="3" t="s">
        <v>427</v>
      </c>
      <c r="B568" s="3" t="s">
        <v>405</v>
      </c>
      <c r="C568" s="3">
        <v>1.2999999999999999E-3</v>
      </c>
      <c r="F568" s="3"/>
    </row>
    <row r="569" spans="1:6" ht="16" x14ac:dyDescent="0.2">
      <c r="A569" s="3" t="s">
        <v>427</v>
      </c>
      <c r="B569" s="3" t="s">
        <v>403</v>
      </c>
      <c r="C569" s="3">
        <v>2.7000000000000001E-3</v>
      </c>
      <c r="F569" s="3"/>
    </row>
    <row r="570" spans="1:6" ht="16" x14ac:dyDescent="0.2">
      <c r="A570" s="3" t="s">
        <v>427</v>
      </c>
      <c r="B570" s="3" t="s">
        <v>229</v>
      </c>
      <c r="C570" s="3">
        <v>8.0000000000000004E-4</v>
      </c>
      <c r="F570" s="3"/>
    </row>
    <row r="571" spans="1:6" ht="16" x14ac:dyDescent="0.2">
      <c r="A571" s="3" t="s">
        <v>427</v>
      </c>
      <c r="B571" s="3" t="s">
        <v>227</v>
      </c>
      <c r="C571" s="3">
        <v>1.7999999999999999E-2</v>
      </c>
      <c r="F571" s="3"/>
    </row>
    <row r="572" spans="1:6" ht="16" x14ac:dyDescent="0.2">
      <c r="A572" s="3" t="s">
        <v>427</v>
      </c>
      <c r="B572" s="3" t="s">
        <v>231</v>
      </c>
      <c r="C572" s="3">
        <v>2.7E-2</v>
      </c>
      <c r="F572" s="3"/>
    </row>
    <row r="573" spans="1:6" ht="16" x14ac:dyDescent="0.2">
      <c r="A573" s="3" t="s">
        <v>427</v>
      </c>
      <c r="B573" s="3" t="s">
        <v>86</v>
      </c>
      <c r="C573" s="3">
        <v>1.7000000000000001E-2</v>
      </c>
      <c r="F573" s="3"/>
    </row>
    <row r="574" spans="1:6" ht="16" x14ac:dyDescent="0.2">
      <c r="A574" s="3" t="s">
        <v>427</v>
      </c>
      <c r="B574" s="3" t="s">
        <v>84</v>
      </c>
      <c r="C574" s="3">
        <v>1.0999999999999999E-2</v>
      </c>
      <c r="F574" s="3"/>
    </row>
    <row r="575" spans="1:6" ht="16" x14ac:dyDescent="0.2">
      <c r="A575" s="3" t="s">
        <v>427</v>
      </c>
      <c r="B575" s="3" t="s">
        <v>226</v>
      </c>
      <c r="C575" s="3">
        <v>3.5999999999999997E-2</v>
      </c>
      <c r="F575" s="3"/>
    </row>
    <row r="576" spans="1:6" ht="16" x14ac:dyDescent="0.2">
      <c r="A576" s="3" t="s">
        <v>427</v>
      </c>
      <c r="B576" s="3" t="s">
        <v>252</v>
      </c>
      <c r="C576" s="3">
        <v>2.7E-2</v>
      </c>
      <c r="F576" s="3"/>
    </row>
    <row r="577" spans="1:6" ht="16" x14ac:dyDescent="0.2">
      <c r="A577" s="3" t="s">
        <v>431</v>
      </c>
      <c r="B577" s="3" t="s">
        <v>690</v>
      </c>
      <c r="C577" s="3">
        <v>2E-3</v>
      </c>
      <c r="F577" s="3"/>
    </row>
    <row r="578" spans="1:6" ht="16" x14ac:dyDescent="0.2">
      <c r="A578" s="3" t="s">
        <v>431</v>
      </c>
      <c r="B578" s="3" t="s">
        <v>684</v>
      </c>
      <c r="C578" s="3">
        <v>2.3E-3</v>
      </c>
      <c r="F578" s="3"/>
    </row>
    <row r="579" spans="1:6" ht="16" x14ac:dyDescent="0.2">
      <c r="A579" s="3" t="s">
        <v>431</v>
      </c>
      <c r="B579" s="3" t="s">
        <v>675</v>
      </c>
      <c r="C579" s="3">
        <v>3.0000000000000001E-3</v>
      </c>
      <c r="F579" s="3"/>
    </row>
    <row r="580" spans="1:6" ht="16" x14ac:dyDescent="0.2">
      <c r="A580" s="3" t="s">
        <v>431</v>
      </c>
      <c r="B580" s="3" t="s">
        <v>189</v>
      </c>
      <c r="C580" s="3">
        <v>7.0000000000000001E-3</v>
      </c>
      <c r="F580" s="3"/>
    </row>
    <row r="581" spans="1:6" ht="16" x14ac:dyDescent="0.2">
      <c r="A581" s="3" t="s">
        <v>431</v>
      </c>
      <c r="B581" s="3" t="s">
        <v>685</v>
      </c>
      <c r="C581" s="3">
        <v>2.9999999999999997E-4</v>
      </c>
      <c r="F581" s="3"/>
    </row>
    <row r="582" spans="1:6" ht="16" x14ac:dyDescent="0.2">
      <c r="A582" s="3" t="s">
        <v>431</v>
      </c>
      <c r="B582" s="3" t="s">
        <v>687</v>
      </c>
      <c r="C582" s="3">
        <v>1.9199999999999998E-2</v>
      </c>
      <c r="F582" s="3"/>
    </row>
    <row r="583" spans="1:6" ht="16" x14ac:dyDescent="0.2">
      <c r="A583" s="3" t="s">
        <v>431</v>
      </c>
      <c r="B583" s="3" t="s">
        <v>676</v>
      </c>
      <c r="C583" s="3">
        <v>6.0000000000000001E-3</v>
      </c>
      <c r="F583" s="3"/>
    </row>
    <row r="584" spans="1:6" ht="16" x14ac:dyDescent="0.2">
      <c r="A584" s="3" t="s">
        <v>431</v>
      </c>
      <c r="B584" s="3" t="s">
        <v>190</v>
      </c>
      <c r="C584" s="3">
        <v>7.0000000000000001E-3</v>
      </c>
      <c r="F584" s="3"/>
    </row>
    <row r="585" spans="1:6" ht="16" x14ac:dyDescent="0.2">
      <c r="A585" s="3" t="s">
        <v>431</v>
      </c>
      <c r="B585" s="3" t="s">
        <v>420</v>
      </c>
      <c r="C585" s="3">
        <v>1.9E-2</v>
      </c>
      <c r="F585" s="3"/>
    </row>
    <row r="586" spans="1:6" ht="16" x14ac:dyDescent="0.2">
      <c r="A586" s="3" t="s">
        <v>431</v>
      </c>
      <c r="B586" s="3" t="s">
        <v>418</v>
      </c>
      <c r="C586" s="3">
        <v>1.4E-2</v>
      </c>
      <c r="F586" s="3"/>
    </row>
    <row r="587" spans="1:6" ht="32" x14ac:dyDescent="0.2">
      <c r="A587" s="3" t="s">
        <v>431</v>
      </c>
      <c r="B587" s="3" t="s">
        <v>401</v>
      </c>
      <c r="C587" s="3">
        <v>2E-3</v>
      </c>
      <c r="F587" s="3"/>
    </row>
    <row r="588" spans="1:6" ht="32" x14ac:dyDescent="0.2">
      <c r="A588" s="3" t="s">
        <v>431</v>
      </c>
      <c r="B588" s="3" t="s">
        <v>415</v>
      </c>
      <c r="C588" s="3">
        <v>8.9999999999999993E-3</v>
      </c>
      <c r="F588" s="3"/>
    </row>
    <row r="589" spans="1:6" ht="32" x14ac:dyDescent="0.2">
      <c r="A589" s="3" t="s">
        <v>431</v>
      </c>
      <c r="B589" s="3" t="s">
        <v>406</v>
      </c>
      <c r="C589" s="3">
        <v>8.0000000000000002E-3</v>
      </c>
      <c r="F589" s="3"/>
    </row>
    <row r="590" spans="1:6" ht="16" x14ac:dyDescent="0.2">
      <c r="A590" s="3" t="s">
        <v>431</v>
      </c>
      <c r="B590" s="3" t="s">
        <v>419</v>
      </c>
      <c r="C590" s="3">
        <v>8.9999999999999993E-3</v>
      </c>
      <c r="F590" s="3"/>
    </row>
    <row r="591" spans="1:6" ht="16" x14ac:dyDescent="0.2">
      <c r="A591" s="3" t="s">
        <v>431</v>
      </c>
      <c r="B591" s="3" t="s">
        <v>88</v>
      </c>
      <c r="C591" s="3">
        <v>1.2999999999999999E-2</v>
      </c>
      <c r="F591" s="3"/>
    </row>
    <row r="592" spans="1:6" ht="16" x14ac:dyDescent="0.2">
      <c r="A592" s="3" t="s">
        <v>431</v>
      </c>
      <c r="B592" s="3" t="s">
        <v>686</v>
      </c>
      <c r="C592" s="3">
        <v>6.3E-3</v>
      </c>
      <c r="F592" s="3"/>
    </row>
    <row r="593" spans="1:6" ht="16" x14ac:dyDescent="0.2">
      <c r="A593" s="3" t="s">
        <v>431</v>
      </c>
      <c r="B593" s="3" t="s">
        <v>424</v>
      </c>
      <c r="C593" s="3">
        <v>5.0000000000000001E-3</v>
      </c>
      <c r="F593" s="3"/>
    </row>
    <row r="594" spans="1:6" ht="16" x14ac:dyDescent="0.2">
      <c r="A594" s="3" t="s">
        <v>431</v>
      </c>
      <c r="B594" s="3" t="s">
        <v>423</v>
      </c>
      <c r="C594" s="3">
        <v>5.0000000000000001E-3</v>
      </c>
      <c r="F594" s="3"/>
    </row>
    <row r="595" spans="1:6" ht="32" x14ac:dyDescent="0.2">
      <c r="A595" s="3" t="s">
        <v>431</v>
      </c>
      <c r="B595" s="3" t="s">
        <v>688</v>
      </c>
      <c r="C595" s="3">
        <v>4.0000000000000001E-3</v>
      </c>
      <c r="F595" s="3"/>
    </row>
    <row r="596" spans="1:6" ht="16" x14ac:dyDescent="0.2">
      <c r="A596" s="3" t="s">
        <v>431</v>
      </c>
      <c r="B596" s="3" t="s">
        <v>87</v>
      </c>
      <c r="C596" s="3">
        <v>0.01</v>
      </c>
      <c r="F596" s="3"/>
    </row>
    <row r="597" spans="1:6" ht="16" x14ac:dyDescent="0.2">
      <c r="A597" s="3" t="s">
        <v>431</v>
      </c>
      <c r="B597" s="3" t="s">
        <v>400</v>
      </c>
      <c r="C597" s="3">
        <v>1.6000000000000001E-3</v>
      </c>
      <c r="F597" s="3"/>
    </row>
    <row r="598" spans="1:6" ht="16" x14ac:dyDescent="0.2">
      <c r="A598" s="3" t="s">
        <v>431</v>
      </c>
      <c r="B598" s="3" t="s">
        <v>689</v>
      </c>
      <c r="C598" s="3">
        <v>2.5999999999999999E-3</v>
      </c>
      <c r="F598" s="3"/>
    </row>
    <row r="599" spans="1:6" ht="16" x14ac:dyDescent="0.2">
      <c r="A599" s="3" t="s">
        <v>431</v>
      </c>
      <c r="B599" s="3" t="s">
        <v>402</v>
      </c>
      <c r="C599" s="3">
        <v>1.6999999999999999E-3</v>
      </c>
      <c r="F599" s="3"/>
    </row>
    <row r="600" spans="1:6" ht="16" x14ac:dyDescent="0.2">
      <c r="A600" s="3" t="s">
        <v>431</v>
      </c>
      <c r="B600" s="3" t="s">
        <v>410</v>
      </c>
      <c r="C600" s="3">
        <v>4.1999999999999997E-3</v>
      </c>
      <c r="F600" s="3"/>
    </row>
    <row r="601" spans="1:6" ht="16" x14ac:dyDescent="0.2">
      <c r="A601" s="3" t="s">
        <v>431</v>
      </c>
      <c r="B601" s="3" t="s">
        <v>399</v>
      </c>
      <c r="C601" s="3">
        <v>1E-4</v>
      </c>
      <c r="F601" s="3"/>
    </row>
    <row r="602" spans="1:6" ht="16" x14ac:dyDescent="0.2">
      <c r="A602" s="3" t="s">
        <v>431</v>
      </c>
      <c r="B602" s="3" t="s">
        <v>416</v>
      </c>
      <c r="C602" s="3">
        <v>1.23E-2</v>
      </c>
      <c r="F602" s="3"/>
    </row>
    <row r="603" spans="1:6" ht="16" x14ac:dyDescent="0.2">
      <c r="A603" s="3" t="s">
        <v>431</v>
      </c>
      <c r="B603" s="3" t="s">
        <v>398</v>
      </c>
      <c r="C603" s="3">
        <v>6.9999999999999999E-4</v>
      </c>
      <c r="F603" s="3"/>
    </row>
    <row r="604" spans="1:6" ht="32" x14ac:dyDescent="0.2">
      <c r="A604" s="3" t="s">
        <v>431</v>
      </c>
      <c r="B604" s="3" t="s">
        <v>228</v>
      </c>
      <c r="C604" s="3">
        <v>2.3999999999999998E-3</v>
      </c>
      <c r="F604" s="3"/>
    </row>
    <row r="605" spans="1:6" ht="32" x14ac:dyDescent="0.2">
      <c r="A605" s="3" t="s">
        <v>431</v>
      </c>
      <c r="B605" s="3" t="s">
        <v>233</v>
      </c>
      <c r="C605" s="3">
        <v>7.9000000000000008E-3</v>
      </c>
      <c r="F605" s="3"/>
    </row>
    <row r="606" spans="1:6" ht="16" x14ac:dyDescent="0.2">
      <c r="A606" s="3" t="s">
        <v>431</v>
      </c>
      <c r="B606" s="3" t="s">
        <v>412</v>
      </c>
      <c r="C606" s="3">
        <v>6.9999999999999999E-4</v>
      </c>
      <c r="F606" s="3"/>
    </row>
    <row r="607" spans="1:6" ht="16" x14ac:dyDescent="0.2">
      <c r="A607" s="3" t="s">
        <v>431</v>
      </c>
      <c r="B607" s="3" t="s">
        <v>411</v>
      </c>
      <c r="C607" s="3">
        <v>1E-4</v>
      </c>
      <c r="F607" s="3"/>
    </row>
    <row r="608" spans="1:6" ht="16" x14ac:dyDescent="0.2">
      <c r="A608" s="3" t="s">
        <v>431</v>
      </c>
      <c r="B608" s="3" t="s">
        <v>408</v>
      </c>
      <c r="C608" s="3">
        <v>7.6E-3</v>
      </c>
      <c r="F608" s="3"/>
    </row>
    <row r="609" spans="1:6" ht="32" x14ac:dyDescent="0.2">
      <c r="A609" s="3" t="s">
        <v>431</v>
      </c>
      <c r="B609" s="3" t="s">
        <v>409</v>
      </c>
      <c r="C609" s="3">
        <v>3.7000000000000002E-3</v>
      </c>
      <c r="F609" s="3"/>
    </row>
    <row r="610" spans="1:6" ht="16" x14ac:dyDescent="0.2">
      <c r="A610" s="3" t="s">
        <v>431</v>
      </c>
      <c r="B610" s="3" t="s">
        <v>403</v>
      </c>
      <c r="C610" s="3">
        <v>2.0000000000000001E-4</v>
      </c>
      <c r="F610" s="3"/>
    </row>
    <row r="611" spans="1:6" ht="16" x14ac:dyDescent="0.2">
      <c r="A611" s="3" t="s">
        <v>431</v>
      </c>
      <c r="B611" s="3" t="s">
        <v>229</v>
      </c>
      <c r="C611" s="3">
        <v>2.0000000000000001E-4</v>
      </c>
      <c r="F611" s="3"/>
    </row>
    <row r="612" spans="1:6" ht="16" x14ac:dyDescent="0.2">
      <c r="A612" s="3" t="s">
        <v>431</v>
      </c>
      <c r="B612" s="3" t="s">
        <v>227</v>
      </c>
      <c r="C612" s="3">
        <v>4.0000000000000001E-3</v>
      </c>
      <c r="F612" s="3"/>
    </row>
    <row r="613" spans="1:6" ht="16" x14ac:dyDescent="0.2">
      <c r="A613" s="3" t="s">
        <v>431</v>
      </c>
      <c r="B613" s="3" t="s">
        <v>231</v>
      </c>
      <c r="C613" s="3">
        <v>1.35E-2</v>
      </c>
      <c r="F613" s="3"/>
    </row>
    <row r="614" spans="1:6" ht="16" x14ac:dyDescent="0.2">
      <c r="A614" s="3" t="s">
        <v>431</v>
      </c>
      <c r="B614" s="3" t="s">
        <v>86</v>
      </c>
      <c r="C614" s="3">
        <v>7.0000000000000001E-3</v>
      </c>
      <c r="F614" s="3"/>
    </row>
    <row r="615" spans="1:6" ht="16" x14ac:dyDescent="0.2">
      <c r="A615" s="3" t="s">
        <v>431</v>
      </c>
      <c r="B615" s="3" t="s">
        <v>84</v>
      </c>
      <c r="C615" s="3">
        <v>1.0999999999999999E-2</v>
      </c>
      <c r="F615" s="3"/>
    </row>
    <row r="616" spans="1:6" ht="16" x14ac:dyDescent="0.2">
      <c r="A616" s="3" t="s">
        <v>431</v>
      </c>
      <c r="B616" s="3" t="s">
        <v>252</v>
      </c>
      <c r="C616" s="3">
        <v>4.0000000000000001E-3</v>
      </c>
      <c r="F616" s="3"/>
    </row>
    <row r="617" spans="1:6" ht="16" x14ac:dyDescent="0.2">
      <c r="A617" s="3" t="s">
        <v>431</v>
      </c>
      <c r="B617" s="3" t="s">
        <v>421</v>
      </c>
      <c r="C617" s="3">
        <v>8.9999999999999993E-3</v>
      </c>
      <c r="F617" s="3"/>
    </row>
    <row r="618" spans="1:6" ht="16" x14ac:dyDescent="0.2">
      <c r="A618" s="3" t="s">
        <v>432</v>
      </c>
      <c r="B618" s="3" t="s">
        <v>190</v>
      </c>
      <c r="C618" s="3">
        <v>3.0000000000000001E-3</v>
      </c>
      <c r="F618" s="3"/>
    </row>
    <row r="619" spans="1:6" ht="32" x14ac:dyDescent="0.2">
      <c r="A619" s="3" t="s">
        <v>433</v>
      </c>
      <c r="B619" s="3" t="s">
        <v>124</v>
      </c>
      <c r="C619" s="3">
        <v>6.9999999999999999E-4</v>
      </c>
      <c r="F619" s="3"/>
    </row>
    <row r="620" spans="1:6" ht="32" x14ac:dyDescent="0.2">
      <c r="A620" s="3" t="s">
        <v>434</v>
      </c>
      <c r="B620" s="3" t="s">
        <v>124</v>
      </c>
      <c r="C620" s="3">
        <v>5.0099999999999999E-2</v>
      </c>
      <c r="F620" s="3"/>
    </row>
    <row r="621" spans="1:6" ht="32" x14ac:dyDescent="0.2">
      <c r="A621" s="3" t="s">
        <v>435</v>
      </c>
      <c r="B621" s="3" t="s">
        <v>124</v>
      </c>
      <c r="C621" s="3">
        <v>5.5999999999999999E-3</v>
      </c>
      <c r="F621" s="3"/>
    </row>
    <row r="622" spans="1:6" ht="32" x14ac:dyDescent="0.2">
      <c r="A622" s="3" t="s">
        <v>436</v>
      </c>
      <c r="B622" s="3" t="s">
        <v>124</v>
      </c>
      <c r="C622" s="3">
        <v>2.0000000000000001E-4</v>
      </c>
      <c r="F622" s="3"/>
    </row>
    <row r="623" spans="1:6" ht="16" x14ac:dyDescent="0.2">
      <c r="A623" s="3" t="s">
        <v>437</v>
      </c>
      <c r="B623" s="3" t="s">
        <v>400</v>
      </c>
      <c r="C623" s="3">
        <v>1E-4</v>
      </c>
      <c r="F623" s="3"/>
    </row>
    <row r="624" spans="1:6" ht="16" x14ac:dyDescent="0.2">
      <c r="A624" s="3" t="s">
        <v>24</v>
      </c>
      <c r="B624" s="3" t="s">
        <v>684</v>
      </c>
      <c r="C624" s="3">
        <v>7.0699999999999999E-2</v>
      </c>
      <c r="F624" s="3"/>
    </row>
    <row r="625" spans="1:6" ht="16" x14ac:dyDescent="0.2">
      <c r="A625" s="3" t="s">
        <v>24</v>
      </c>
      <c r="B625" s="3" t="s">
        <v>675</v>
      </c>
      <c r="C625" s="3">
        <v>6.7000000000000004E-2</v>
      </c>
      <c r="F625" s="3"/>
    </row>
    <row r="626" spans="1:6" ht="16" x14ac:dyDescent="0.2">
      <c r="A626" s="3" t="s">
        <v>24</v>
      </c>
      <c r="B626" s="3" t="s">
        <v>189</v>
      </c>
      <c r="C626" s="3">
        <v>7.0000000000000007E-2</v>
      </c>
      <c r="F626" s="3"/>
    </row>
    <row r="627" spans="1:6" ht="16" x14ac:dyDescent="0.2">
      <c r="A627" s="3" t="s">
        <v>24</v>
      </c>
      <c r="B627" s="3" t="s">
        <v>685</v>
      </c>
      <c r="C627" s="3">
        <v>5.3699999999999998E-2</v>
      </c>
      <c r="F627" s="3"/>
    </row>
    <row r="628" spans="1:6" ht="16" x14ac:dyDescent="0.2">
      <c r="A628" s="3" t="s">
        <v>24</v>
      </c>
      <c r="B628" s="3" t="s">
        <v>687</v>
      </c>
      <c r="C628" s="3">
        <v>0.10390000000000001</v>
      </c>
      <c r="F628" s="3"/>
    </row>
    <row r="629" spans="1:6" ht="16" x14ac:dyDescent="0.2">
      <c r="A629" s="3" t="s">
        <v>24</v>
      </c>
      <c r="B629" s="3" t="s">
        <v>676</v>
      </c>
      <c r="C629" s="3">
        <v>0.123</v>
      </c>
      <c r="F629" s="3"/>
    </row>
    <row r="630" spans="1:6" ht="16" x14ac:dyDescent="0.2">
      <c r="A630" s="3" t="s">
        <v>24</v>
      </c>
      <c r="B630" s="3" t="s">
        <v>190</v>
      </c>
      <c r="C630" s="3">
        <v>0.107</v>
      </c>
      <c r="F630" s="3"/>
    </row>
    <row r="631" spans="1:6" ht="16" x14ac:dyDescent="0.2">
      <c r="A631" s="3" t="s">
        <v>24</v>
      </c>
      <c r="B631" s="3" t="s">
        <v>420</v>
      </c>
      <c r="C631" s="3">
        <v>0.106</v>
      </c>
      <c r="F631" s="3"/>
    </row>
    <row r="632" spans="1:6" ht="16" x14ac:dyDescent="0.2">
      <c r="A632" s="3" t="s">
        <v>24</v>
      </c>
      <c r="B632" s="3" t="s">
        <v>418</v>
      </c>
      <c r="C632" s="3">
        <v>0.11</v>
      </c>
      <c r="F632" s="3"/>
    </row>
    <row r="633" spans="1:6" ht="32" x14ac:dyDescent="0.2">
      <c r="A633" s="3" t="s">
        <v>24</v>
      </c>
      <c r="B633" s="3" t="s">
        <v>401</v>
      </c>
      <c r="C633" s="3">
        <v>7.8E-2</v>
      </c>
      <c r="F633" s="3"/>
    </row>
    <row r="634" spans="1:6" ht="32" x14ac:dyDescent="0.2">
      <c r="A634" s="3" t="s">
        <v>24</v>
      </c>
      <c r="B634" s="3" t="s">
        <v>407</v>
      </c>
      <c r="C634" s="3">
        <v>6.2E-2</v>
      </c>
      <c r="F634" s="3"/>
    </row>
    <row r="635" spans="1:6" ht="32" x14ac:dyDescent="0.2">
      <c r="A635" s="3" t="s">
        <v>24</v>
      </c>
      <c r="B635" s="3" t="s">
        <v>415</v>
      </c>
      <c r="C635" s="3">
        <v>0.121</v>
      </c>
      <c r="F635" s="3"/>
    </row>
    <row r="636" spans="1:6" ht="32" x14ac:dyDescent="0.2">
      <c r="A636" s="3" t="s">
        <v>24</v>
      </c>
      <c r="B636" s="3" t="s">
        <v>406</v>
      </c>
      <c r="C636" s="3">
        <v>6.3E-2</v>
      </c>
      <c r="F636" s="3"/>
    </row>
    <row r="637" spans="1:6" ht="16" x14ac:dyDescent="0.2">
      <c r="A637" s="3" t="s">
        <v>24</v>
      </c>
      <c r="B637" s="3" t="s">
        <v>419</v>
      </c>
      <c r="C637" s="3">
        <v>0.10199999999999999</v>
      </c>
      <c r="F637" s="3"/>
    </row>
    <row r="638" spans="1:6" ht="16" x14ac:dyDescent="0.2">
      <c r="A638" s="3" t="s">
        <v>24</v>
      </c>
      <c r="B638" s="3" t="s">
        <v>88</v>
      </c>
      <c r="C638" s="3">
        <v>0.09</v>
      </c>
      <c r="F638" s="3"/>
    </row>
    <row r="639" spans="1:6" ht="16" x14ac:dyDescent="0.2">
      <c r="A639" s="3" t="s">
        <v>24</v>
      </c>
      <c r="B639" s="3" t="s">
        <v>686</v>
      </c>
      <c r="C639" s="3">
        <v>7.3300000000000004E-2</v>
      </c>
      <c r="F639" s="3"/>
    </row>
    <row r="640" spans="1:6" ht="32" x14ac:dyDescent="0.2">
      <c r="A640" s="3" t="s">
        <v>24</v>
      </c>
      <c r="B640" s="3" t="s">
        <v>688</v>
      </c>
      <c r="C640" s="3">
        <v>6.5000000000000002E-2</v>
      </c>
      <c r="F640" s="3"/>
    </row>
    <row r="641" spans="1:6" ht="16" x14ac:dyDescent="0.2">
      <c r="A641" s="3" t="s">
        <v>24</v>
      </c>
      <c r="B641" s="3" t="s">
        <v>87</v>
      </c>
      <c r="C641" s="3">
        <v>0.13700000000000001</v>
      </c>
      <c r="F641" s="3"/>
    </row>
    <row r="642" spans="1:6" ht="16" x14ac:dyDescent="0.2">
      <c r="A642" s="3" t="s">
        <v>24</v>
      </c>
      <c r="B642" s="3" t="s">
        <v>400</v>
      </c>
      <c r="C642" s="3">
        <v>7.2800000000000004E-2</v>
      </c>
      <c r="F642" s="3"/>
    </row>
    <row r="643" spans="1:6" ht="16" x14ac:dyDescent="0.2">
      <c r="A643" s="3" t="s">
        <v>24</v>
      </c>
      <c r="B643" s="3" t="s">
        <v>689</v>
      </c>
      <c r="C643" s="3">
        <v>6.9900000000000004E-2</v>
      </c>
      <c r="F643" s="3"/>
    </row>
    <row r="644" spans="1:6" ht="16" x14ac:dyDescent="0.2">
      <c r="A644" s="3" t="s">
        <v>24</v>
      </c>
      <c r="B644" s="3" t="s">
        <v>402</v>
      </c>
      <c r="C644" s="3">
        <v>6.5000000000000002E-2</v>
      </c>
      <c r="F644" s="3"/>
    </row>
    <row r="645" spans="1:6" ht="16" x14ac:dyDescent="0.2">
      <c r="A645" s="3" t="s">
        <v>24</v>
      </c>
      <c r="B645" s="3" t="s">
        <v>410</v>
      </c>
      <c r="C645" s="3">
        <v>7.1599999999999997E-2</v>
      </c>
      <c r="F645" s="3"/>
    </row>
    <row r="646" spans="1:6" ht="16" x14ac:dyDescent="0.2">
      <c r="A646" s="3" t="s">
        <v>24</v>
      </c>
      <c r="B646" s="3" t="s">
        <v>399</v>
      </c>
      <c r="C646" s="3">
        <v>6.8099999999999994E-2</v>
      </c>
      <c r="F646" s="3"/>
    </row>
    <row r="647" spans="1:6" ht="16" x14ac:dyDescent="0.2">
      <c r="A647" s="3" t="s">
        <v>24</v>
      </c>
      <c r="B647" s="3" t="s">
        <v>416</v>
      </c>
      <c r="C647" s="3">
        <v>0.1216</v>
      </c>
      <c r="F647" s="3"/>
    </row>
    <row r="648" spans="1:6" ht="16" x14ac:dyDescent="0.2">
      <c r="A648" s="3" t="s">
        <v>24</v>
      </c>
      <c r="B648" s="3" t="s">
        <v>398</v>
      </c>
      <c r="C648" s="3">
        <v>3.5999999999999997E-2</v>
      </c>
      <c r="F648" s="3"/>
    </row>
    <row r="649" spans="1:6" ht="32" x14ac:dyDescent="0.2">
      <c r="A649" s="3" t="s">
        <v>24</v>
      </c>
      <c r="B649" s="3" t="s">
        <v>228</v>
      </c>
      <c r="C649" s="3">
        <v>3.7900000000000003E-2</v>
      </c>
      <c r="F649" s="3"/>
    </row>
    <row r="650" spans="1:6" ht="32" x14ac:dyDescent="0.2">
      <c r="A650" s="3" t="s">
        <v>24</v>
      </c>
      <c r="B650" s="3" t="s">
        <v>233</v>
      </c>
      <c r="C650" s="3">
        <v>6.9500000000000006E-2</v>
      </c>
      <c r="F650" s="3"/>
    </row>
    <row r="651" spans="1:6" ht="16" x14ac:dyDescent="0.2">
      <c r="A651" s="3" t="s">
        <v>24</v>
      </c>
      <c r="B651" s="3" t="s">
        <v>412</v>
      </c>
      <c r="C651" s="3">
        <v>6.7999999999999996E-3</v>
      </c>
      <c r="F651" s="3"/>
    </row>
    <row r="652" spans="1:6" ht="16" x14ac:dyDescent="0.2">
      <c r="A652" s="3" t="s">
        <v>24</v>
      </c>
      <c r="B652" s="3" t="s">
        <v>411</v>
      </c>
      <c r="C652" s="3">
        <v>2.1999999999999999E-2</v>
      </c>
      <c r="F652" s="3"/>
    </row>
    <row r="653" spans="1:6" ht="16" x14ac:dyDescent="0.2">
      <c r="A653" s="3" t="s">
        <v>24</v>
      </c>
      <c r="B653" s="3" t="s">
        <v>408</v>
      </c>
      <c r="C653" s="3">
        <v>6.9500000000000006E-2</v>
      </c>
      <c r="F653" s="3"/>
    </row>
    <row r="654" spans="1:6" ht="32" x14ac:dyDescent="0.2">
      <c r="A654" s="3" t="s">
        <v>24</v>
      </c>
      <c r="B654" s="3" t="s">
        <v>409</v>
      </c>
      <c r="C654" s="3">
        <v>8.9200000000000002E-2</v>
      </c>
      <c r="F654" s="3"/>
    </row>
    <row r="655" spans="1:6" ht="16" x14ac:dyDescent="0.2">
      <c r="A655" s="3" t="s">
        <v>24</v>
      </c>
      <c r="B655" s="3" t="s">
        <v>405</v>
      </c>
      <c r="C655" s="3">
        <v>7.46E-2</v>
      </c>
      <c r="F655" s="3"/>
    </row>
    <row r="656" spans="1:6" ht="16" x14ac:dyDescent="0.2">
      <c r="A656" s="3" t="s">
        <v>24</v>
      </c>
      <c r="B656" s="3" t="s">
        <v>403</v>
      </c>
      <c r="C656" s="3">
        <v>7.4800000000000005E-2</v>
      </c>
      <c r="F656" s="3"/>
    </row>
    <row r="657" spans="1:6" ht="16" x14ac:dyDescent="0.2">
      <c r="A657" s="3" t="s">
        <v>24</v>
      </c>
      <c r="B657" s="3" t="s">
        <v>229</v>
      </c>
      <c r="C657" s="3">
        <v>5.3400000000000003E-2</v>
      </c>
      <c r="F657" s="3"/>
    </row>
    <row r="658" spans="1:6" ht="16" x14ac:dyDescent="0.2">
      <c r="A658" s="3" t="s">
        <v>24</v>
      </c>
      <c r="B658" s="3" t="s">
        <v>227</v>
      </c>
      <c r="C658" s="3">
        <v>7.8E-2</v>
      </c>
      <c r="F658" s="3"/>
    </row>
    <row r="659" spans="1:6" ht="16" x14ac:dyDescent="0.2">
      <c r="A659" s="3" t="s">
        <v>24</v>
      </c>
      <c r="B659" s="3" t="s">
        <v>90</v>
      </c>
      <c r="C659" s="3">
        <v>2.9000000000000001E-2</v>
      </c>
      <c r="F659" s="3"/>
    </row>
    <row r="660" spans="1:6" ht="16" x14ac:dyDescent="0.2">
      <c r="A660" s="3" t="s">
        <v>24</v>
      </c>
      <c r="B660" s="3" t="s">
        <v>231</v>
      </c>
      <c r="C660" s="3">
        <v>0.1104</v>
      </c>
      <c r="F660" s="3"/>
    </row>
    <row r="661" spans="1:6" ht="16" x14ac:dyDescent="0.2">
      <c r="A661" s="3" t="s">
        <v>24</v>
      </c>
      <c r="B661" s="3" t="s">
        <v>86</v>
      </c>
      <c r="C661" s="3">
        <v>8.5000000000000006E-2</v>
      </c>
      <c r="F661" s="3"/>
    </row>
    <row r="662" spans="1:6" ht="16" x14ac:dyDescent="0.2">
      <c r="A662" s="3" t="s">
        <v>24</v>
      </c>
      <c r="B662" s="3" t="s">
        <v>84</v>
      </c>
      <c r="C662" s="3">
        <v>0.14499999999999999</v>
      </c>
      <c r="F662" s="3"/>
    </row>
    <row r="663" spans="1:6" ht="16" x14ac:dyDescent="0.2">
      <c r="A663" s="3" t="s">
        <v>24</v>
      </c>
      <c r="B663" s="3" t="s">
        <v>226</v>
      </c>
      <c r="C663" s="3">
        <v>4.2999999999999997E-2</v>
      </c>
      <c r="F663" s="3"/>
    </row>
    <row r="664" spans="1:6" ht="16" x14ac:dyDescent="0.2">
      <c r="A664" s="3" t="s">
        <v>440</v>
      </c>
      <c r="B664" s="3" t="s">
        <v>684</v>
      </c>
      <c r="C664" s="3">
        <v>6.5299999999999997E-2</v>
      </c>
      <c r="F664" s="3"/>
    </row>
    <row r="665" spans="1:6" ht="16" x14ac:dyDescent="0.2">
      <c r="A665" s="3" t="s">
        <v>440</v>
      </c>
      <c r="B665" s="3" t="s">
        <v>675</v>
      </c>
      <c r="C665" s="3">
        <v>6.2E-2</v>
      </c>
      <c r="F665" s="3"/>
    </row>
    <row r="666" spans="1:6" ht="16" x14ac:dyDescent="0.2">
      <c r="A666" s="3" t="s">
        <v>440</v>
      </c>
      <c r="B666" s="3" t="s">
        <v>189</v>
      </c>
      <c r="C666" s="3">
        <v>3.5000000000000003E-2</v>
      </c>
      <c r="F666" s="3"/>
    </row>
    <row r="667" spans="1:6" ht="16" x14ac:dyDescent="0.2">
      <c r="A667" s="3" t="s">
        <v>440</v>
      </c>
      <c r="B667" s="3" t="s">
        <v>687</v>
      </c>
      <c r="C667" s="3">
        <v>1E-3</v>
      </c>
      <c r="F667" s="3"/>
    </row>
    <row r="668" spans="1:6" ht="16" x14ac:dyDescent="0.2">
      <c r="A668" s="3" t="s">
        <v>440</v>
      </c>
      <c r="B668" s="3" t="s">
        <v>190</v>
      </c>
      <c r="C668" s="3">
        <v>3.0000000000000001E-3</v>
      </c>
      <c r="F668" s="3"/>
    </row>
    <row r="669" spans="1:6" ht="32" x14ac:dyDescent="0.2">
      <c r="A669" s="3" t="s">
        <v>440</v>
      </c>
      <c r="B669" s="3" t="s">
        <v>401</v>
      </c>
      <c r="C669" s="3">
        <v>4.7E-2</v>
      </c>
      <c r="F669" s="3"/>
    </row>
    <row r="670" spans="1:6" ht="32" x14ac:dyDescent="0.2">
      <c r="A670" s="3" t="s">
        <v>440</v>
      </c>
      <c r="B670" s="3" t="s">
        <v>415</v>
      </c>
      <c r="C670" s="3">
        <v>1E-3</v>
      </c>
      <c r="F670" s="3"/>
    </row>
    <row r="671" spans="1:6" ht="32" x14ac:dyDescent="0.2">
      <c r="A671" s="3" t="s">
        <v>440</v>
      </c>
      <c r="B671" s="3" t="s">
        <v>406</v>
      </c>
      <c r="C671" s="3">
        <v>4.0000000000000001E-3</v>
      </c>
      <c r="F671" s="3"/>
    </row>
    <row r="672" spans="1:6" ht="16" x14ac:dyDescent="0.2">
      <c r="A672" s="3" t="s">
        <v>440</v>
      </c>
      <c r="B672" s="3" t="s">
        <v>419</v>
      </c>
      <c r="C672" s="3">
        <v>1E-3</v>
      </c>
      <c r="F672" s="3"/>
    </row>
    <row r="673" spans="1:6" ht="16" x14ac:dyDescent="0.2">
      <c r="A673" s="3" t="s">
        <v>440</v>
      </c>
      <c r="B673" s="3" t="s">
        <v>686</v>
      </c>
      <c r="C673" s="3">
        <v>8.0000000000000002E-3</v>
      </c>
      <c r="F673" s="3"/>
    </row>
    <row r="674" spans="1:6" ht="32" x14ac:dyDescent="0.2">
      <c r="A674" s="3" t="s">
        <v>440</v>
      </c>
      <c r="B674" s="3" t="s">
        <v>688</v>
      </c>
      <c r="C674" s="3">
        <v>4.0000000000000001E-3</v>
      </c>
      <c r="F674" s="3"/>
    </row>
    <row r="675" spans="1:6" ht="16" x14ac:dyDescent="0.2">
      <c r="A675" s="3" t="s">
        <v>440</v>
      </c>
      <c r="B675" s="3" t="s">
        <v>400</v>
      </c>
      <c r="C675" s="3">
        <v>6.0400000000000002E-2</v>
      </c>
      <c r="F675" s="3"/>
    </row>
    <row r="676" spans="1:6" ht="16" x14ac:dyDescent="0.2">
      <c r="A676" s="3" t="s">
        <v>440</v>
      </c>
      <c r="B676" s="3" t="s">
        <v>689</v>
      </c>
      <c r="C676" s="3">
        <v>6.3100000000000003E-2</v>
      </c>
      <c r="F676" s="3"/>
    </row>
    <row r="677" spans="1:6" ht="16" x14ac:dyDescent="0.2">
      <c r="A677" s="3" t="s">
        <v>440</v>
      </c>
      <c r="B677" s="3" t="s">
        <v>402</v>
      </c>
      <c r="C677" s="3">
        <v>6.6400000000000001E-2</v>
      </c>
      <c r="F677" s="3"/>
    </row>
    <row r="678" spans="1:6" ht="16" x14ac:dyDescent="0.2">
      <c r="A678" s="3" t="s">
        <v>440</v>
      </c>
      <c r="B678" s="3" t="s">
        <v>410</v>
      </c>
      <c r="C678" s="3">
        <v>3.3500000000000002E-2</v>
      </c>
      <c r="F678" s="3"/>
    </row>
    <row r="679" spans="1:6" ht="16" x14ac:dyDescent="0.2">
      <c r="A679" s="3" t="s">
        <v>440</v>
      </c>
      <c r="B679" s="3" t="s">
        <v>416</v>
      </c>
      <c r="C679" s="3">
        <v>2.9999999999999997E-4</v>
      </c>
      <c r="F679" s="3"/>
    </row>
    <row r="680" spans="1:6" ht="16" x14ac:dyDescent="0.2">
      <c r="A680" s="3" t="s">
        <v>440</v>
      </c>
      <c r="B680" s="3" t="s">
        <v>398</v>
      </c>
      <c r="C680" s="3">
        <v>2.0000000000000001E-4</v>
      </c>
      <c r="F680" s="3"/>
    </row>
    <row r="681" spans="1:6" ht="32" x14ac:dyDescent="0.2">
      <c r="A681" s="3" t="s">
        <v>440</v>
      </c>
      <c r="B681" s="3" t="s">
        <v>228</v>
      </c>
      <c r="C681" s="3">
        <v>1.1000000000000001E-3</v>
      </c>
      <c r="F681" s="3"/>
    </row>
    <row r="682" spans="1:6" ht="32" x14ac:dyDescent="0.2">
      <c r="A682" s="3" t="s">
        <v>440</v>
      </c>
      <c r="B682" s="3" t="s">
        <v>233</v>
      </c>
      <c r="C682" s="3">
        <v>1.03E-2</v>
      </c>
      <c r="F682" s="3"/>
    </row>
    <row r="683" spans="1:6" ht="16" x14ac:dyDescent="0.2">
      <c r="A683" s="3" t="s">
        <v>440</v>
      </c>
      <c r="B683" s="3" t="s">
        <v>412</v>
      </c>
      <c r="C683" s="3">
        <v>1E-4</v>
      </c>
      <c r="F683" s="3"/>
    </row>
    <row r="684" spans="1:6" ht="16" x14ac:dyDescent="0.2">
      <c r="A684" s="3" t="s">
        <v>440</v>
      </c>
      <c r="B684" s="3" t="s">
        <v>408</v>
      </c>
      <c r="C684" s="3">
        <v>5.0000000000000001E-3</v>
      </c>
      <c r="F684" s="3"/>
    </row>
    <row r="685" spans="1:6" ht="32" x14ac:dyDescent="0.2">
      <c r="A685" s="3" t="s">
        <v>440</v>
      </c>
      <c r="B685" s="3" t="s">
        <v>409</v>
      </c>
      <c r="C685" s="3">
        <v>1.6000000000000001E-3</v>
      </c>
      <c r="F685" s="3"/>
    </row>
    <row r="686" spans="1:6" ht="16" x14ac:dyDescent="0.2">
      <c r="A686" s="3" t="s">
        <v>440</v>
      </c>
      <c r="B686" s="3" t="s">
        <v>405</v>
      </c>
      <c r="C686" s="3">
        <v>1E-4</v>
      </c>
      <c r="F686" s="3"/>
    </row>
    <row r="687" spans="1:6" ht="16" x14ac:dyDescent="0.2">
      <c r="A687" s="3" t="s">
        <v>440</v>
      </c>
      <c r="B687" s="3" t="s">
        <v>403</v>
      </c>
      <c r="C687" s="3">
        <v>1E-4</v>
      </c>
      <c r="F687" s="3"/>
    </row>
    <row r="688" spans="1:6" ht="16" x14ac:dyDescent="0.2">
      <c r="A688" s="3" t="s">
        <v>440</v>
      </c>
      <c r="B688" s="3" t="s">
        <v>229</v>
      </c>
      <c r="C688" s="3">
        <v>1E-4</v>
      </c>
      <c r="F688" s="3"/>
    </row>
    <row r="689" spans="1:6" ht="16" x14ac:dyDescent="0.2">
      <c r="A689" s="3" t="s">
        <v>440</v>
      </c>
      <c r="B689" s="3" t="s">
        <v>227</v>
      </c>
      <c r="C689" s="3">
        <v>7.0000000000000001E-3</v>
      </c>
      <c r="F689" s="3"/>
    </row>
    <row r="690" spans="1:6" ht="16" x14ac:dyDescent="0.2">
      <c r="A690" s="3" t="s">
        <v>440</v>
      </c>
      <c r="B690" s="3" t="s">
        <v>86</v>
      </c>
      <c r="C690" s="3">
        <v>1.2E-2</v>
      </c>
      <c r="F690" s="3"/>
    </row>
    <row r="691" spans="1:6" ht="16" x14ac:dyDescent="0.2">
      <c r="A691" s="3" t="s">
        <v>440</v>
      </c>
      <c r="B691" s="3" t="s">
        <v>226</v>
      </c>
      <c r="C691" s="3">
        <v>5.0000000000000001E-3</v>
      </c>
      <c r="F691" s="3"/>
    </row>
    <row r="692" spans="1:6" ht="16" x14ac:dyDescent="0.2">
      <c r="A692" s="3" t="s">
        <v>442</v>
      </c>
      <c r="B692" s="3" t="s">
        <v>676</v>
      </c>
      <c r="C692" s="3">
        <v>2E-3</v>
      </c>
      <c r="F692" s="3"/>
    </row>
    <row r="693" spans="1:6" ht="16" x14ac:dyDescent="0.2">
      <c r="A693" s="3" t="s">
        <v>442</v>
      </c>
      <c r="B693" s="3" t="s">
        <v>400</v>
      </c>
      <c r="C693" s="3">
        <v>1E-4</v>
      </c>
      <c r="F693" s="3"/>
    </row>
    <row r="694" spans="1:6" ht="32" x14ac:dyDescent="0.2">
      <c r="A694" s="3" t="s">
        <v>443</v>
      </c>
      <c r="B694" s="3" t="s">
        <v>415</v>
      </c>
      <c r="C694" s="3">
        <v>1E-4</v>
      </c>
      <c r="F694" s="3"/>
    </row>
    <row r="695" spans="1:6" ht="16" x14ac:dyDescent="0.2">
      <c r="A695" s="3" t="s">
        <v>443</v>
      </c>
      <c r="B695" s="3" t="s">
        <v>416</v>
      </c>
      <c r="C695" s="3">
        <v>1E-4</v>
      </c>
      <c r="F695" s="3"/>
    </row>
    <row r="696" spans="1:6" ht="32" x14ac:dyDescent="0.2">
      <c r="A696" s="3" t="s">
        <v>443</v>
      </c>
      <c r="B696" s="3" t="s">
        <v>233</v>
      </c>
      <c r="C696" s="3">
        <v>1E-4</v>
      </c>
      <c r="F696" s="3"/>
    </row>
    <row r="697" spans="1:6" ht="16" x14ac:dyDescent="0.2">
      <c r="A697" s="3" t="s">
        <v>444</v>
      </c>
      <c r="B697" s="3" t="s">
        <v>684</v>
      </c>
      <c r="C697" s="3">
        <v>2.0000000000000001E-4</v>
      </c>
      <c r="F697" s="3"/>
    </row>
    <row r="698" spans="1:6" ht="16" x14ac:dyDescent="0.2">
      <c r="A698" s="3" t="s">
        <v>444</v>
      </c>
      <c r="B698" s="3" t="s">
        <v>687</v>
      </c>
      <c r="C698" s="3">
        <v>1E-3</v>
      </c>
      <c r="F698" s="3"/>
    </row>
    <row r="699" spans="1:6" ht="16" x14ac:dyDescent="0.2">
      <c r="A699" s="3" t="s">
        <v>444</v>
      </c>
      <c r="B699" s="3" t="s">
        <v>676</v>
      </c>
      <c r="C699" s="3">
        <v>2E-3</v>
      </c>
      <c r="F699" s="3"/>
    </row>
    <row r="700" spans="1:6" ht="16" x14ac:dyDescent="0.2">
      <c r="A700" s="3" t="s">
        <v>444</v>
      </c>
      <c r="B700" s="3" t="s">
        <v>686</v>
      </c>
      <c r="C700" s="3">
        <v>2.9999999999999997E-4</v>
      </c>
      <c r="F700" s="3"/>
    </row>
    <row r="701" spans="1:6" ht="16" x14ac:dyDescent="0.2">
      <c r="A701" s="3" t="s">
        <v>444</v>
      </c>
      <c r="B701" s="3" t="s">
        <v>86</v>
      </c>
      <c r="C701" s="3">
        <v>1E-3</v>
      </c>
      <c r="F701" s="3"/>
    </row>
    <row r="702" spans="1:6" ht="16" x14ac:dyDescent="0.2">
      <c r="A702" s="3" t="s">
        <v>446</v>
      </c>
      <c r="B702" s="3" t="s">
        <v>684</v>
      </c>
      <c r="C702" s="3">
        <v>2.0000000000000001E-4</v>
      </c>
      <c r="F702" s="3"/>
    </row>
    <row r="703" spans="1:6" ht="16" x14ac:dyDescent="0.2">
      <c r="A703" s="3" t="s">
        <v>446</v>
      </c>
      <c r="B703" s="3" t="s">
        <v>676</v>
      </c>
      <c r="C703" s="3">
        <v>2E-3</v>
      </c>
      <c r="F703" s="3"/>
    </row>
    <row r="704" spans="1:6" ht="16" x14ac:dyDescent="0.2">
      <c r="A704" s="3" t="s">
        <v>446</v>
      </c>
      <c r="B704" s="3" t="s">
        <v>402</v>
      </c>
      <c r="C704" s="3">
        <v>1E-4</v>
      </c>
      <c r="F704" s="3"/>
    </row>
    <row r="705" spans="1:6" ht="32" x14ac:dyDescent="0.2">
      <c r="A705" s="3" t="s">
        <v>447</v>
      </c>
      <c r="B705" s="3" t="s">
        <v>406</v>
      </c>
      <c r="C705" s="3">
        <v>1E-3</v>
      </c>
      <c r="F705" s="3"/>
    </row>
    <row r="706" spans="1:6" ht="32" x14ac:dyDescent="0.2">
      <c r="A706" s="3" t="s">
        <v>448</v>
      </c>
      <c r="B706" s="3" t="s">
        <v>124</v>
      </c>
      <c r="C706" s="3">
        <v>2.1000000000000001E-2</v>
      </c>
      <c r="F706" s="3"/>
    </row>
    <row r="707" spans="1:6" ht="16" x14ac:dyDescent="0.2">
      <c r="A707" s="3" t="s">
        <v>449</v>
      </c>
      <c r="B707" s="3" t="s">
        <v>410</v>
      </c>
      <c r="C707" s="3">
        <v>1E-4</v>
      </c>
      <c r="F707" s="3"/>
    </row>
    <row r="708" spans="1:6" ht="32" x14ac:dyDescent="0.2">
      <c r="A708" s="3" t="s">
        <v>449</v>
      </c>
      <c r="B708" s="3" t="s">
        <v>233</v>
      </c>
      <c r="C708" s="3">
        <v>1E-4</v>
      </c>
      <c r="F708" s="3"/>
    </row>
    <row r="709" spans="1:6" ht="16" x14ac:dyDescent="0.2">
      <c r="A709" s="3" t="s">
        <v>449</v>
      </c>
      <c r="B709" s="3" t="s">
        <v>408</v>
      </c>
      <c r="C709" s="3">
        <v>1E-4</v>
      </c>
      <c r="F709" s="3"/>
    </row>
    <row r="710" spans="1:6" ht="32" x14ac:dyDescent="0.2">
      <c r="A710" s="3" t="s">
        <v>450</v>
      </c>
      <c r="B710" s="3" t="s">
        <v>124</v>
      </c>
      <c r="C710" s="3">
        <v>7.3099999999999998E-2</v>
      </c>
      <c r="F710" s="3"/>
    </row>
    <row r="711" spans="1:6" ht="32" x14ac:dyDescent="0.2">
      <c r="A711" s="3" t="s">
        <v>451</v>
      </c>
      <c r="B711" s="3" t="s">
        <v>124</v>
      </c>
      <c r="C711" s="3">
        <v>2.92E-2</v>
      </c>
      <c r="F711" s="3"/>
    </row>
    <row r="712" spans="1:6" ht="32" x14ac:dyDescent="0.2">
      <c r="A712" s="3" t="s">
        <v>452</v>
      </c>
      <c r="B712" s="3" t="s">
        <v>124</v>
      </c>
      <c r="C712" s="3">
        <v>1.6999999999999999E-3</v>
      </c>
      <c r="F712" s="3"/>
    </row>
    <row r="713" spans="1:6" ht="32" x14ac:dyDescent="0.2">
      <c r="A713" s="3" t="s">
        <v>453</v>
      </c>
      <c r="B713" s="3" t="s">
        <v>124</v>
      </c>
      <c r="C713" s="3">
        <v>1.1299999999999999E-2</v>
      </c>
      <c r="F713" s="3"/>
    </row>
    <row r="714" spans="1:6" ht="32" x14ac:dyDescent="0.2">
      <c r="A714" s="3" t="s">
        <v>454</v>
      </c>
      <c r="B714" s="3" t="s">
        <v>124</v>
      </c>
      <c r="C714" s="3">
        <v>2.9999999999999997E-4</v>
      </c>
      <c r="F714" s="3"/>
    </row>
    <row r="715" spans="1:6" ht="32" x14ac:dyDescent="0.2">
      <c r="A715" s="3" t="s">
        <v>455</v>
      </c>
      <c r="B715" s="3" t="s">
        <v>124</v>
      </c>
      <c r="C715" s="3">
        <v>8.0000000000000004E-4</v>
      </c>
      <c r="F715" s="3"/>
    </row>
    <row r="716" spans="1:6" ht="32" x14ac:dyDescent="0.2">
      <c r="A716" s="3" t="s">
        <v>456</v>
      </c>
      <c r="B716" s="3" t="s">
        <v>124</v>
      </c>
      <c r="C716" s="3">
        <v>1E-4</v>
      </c>
      <c r="F716" s="3"/>
    </row>
    <row r="717" spans="1:6" ht="16" x14ac:dyDescent="0.2">
      <c r="A717" s="3" t="s">
        <v>457</v>
      </c>
      <c r="B717" s="3" t="s">
        <v>86</v>
      </c>
      <c r="C717" s="3">
        <v>1E-3</v>
      </c>
      <c r="F717" s="3"/>
    </row>
    <row r="718" spans="1:6" ht="32" x14ac:dyDescent="0.2">
      <c r="A718" s="3" t="s">
        <v>458</v>
      </c>
      <c r="B718" s="3" t="s">
        <v>124</v>
      </c>
      <c r="C718" s="3">
        <v>4.0000000000000002E-4</v>
      </c>
      <c r="F718" s="3"/>
    </row>
    <row r="719" spans="1:6" ht="16" x14ac:dyDescent="0.2">
      <c r="A719" s="3" t="s">
        <v>27</v>
      </c>
      <c r="B719" s="3" t="s">
        <v>684</v>
      </c>
      <c r="C719" s="3">
        <v>2.29E-2</v>
      </c>
      <c r="F719" s="3"/>
    </row>
    <row r="720" spans="1:6" ht="16" x14ac:dyDescent="0.2">
      <c r="A720" s="3" t="s">
        <v>27</v>
      </c>
      <c r="B720" s="3" t="s">
        <v>675</v>
      </c>
      <c r="C720" s="3">
        <v>1.2999999999999999E-2</v>
      </c>
      <c r="F720" s="3"/>
    </row>
    <row r="721" spans="1:6" ht="16" x14ac:dyDescent="0.2">
      <c r="A721" s="3" t="s">
        <v>27</v>
      </c>
      <c r="B721" s="3" t="s">
        <v>189</v>
      </c>
      <c r="C721" s="3">
        <v>3.5000000000000003E-2</v>
      </c>
      <c r="F721" s="3"/>
    </row>
    <row r="722" spans="1:6" ht="16" x14ac:dyDescent="0.2">
      <c r="A722" s="3" t="s">
        <v>27</v>
      </c>
      <c r="B722" s="3" t="s">
        <v>685</v>
      </c>
      <c r="C722" s="3">
        <v>9.1000000000000004E-3</v>
      </c>
      <c r="F722" s="3"/>
    </row>
    <row r="723" spans="1:6" ht="16" x14ac:dyDescent="0.2">
      <c r="A723" s="3" t="s">
        <v>27</v>
      </c>
      <c r="B723" s="3" t="s">
        <v>687</v>
      </c>
      <c r="C723" s="3">
        <v>0.10390000000000001</v>
      </c>
      <c r="F723" s="3"/>
    </row>
    <row r="724" spans="1:6" ht="16" x14ac:dyDescent="0.2">
      <c r="A724" s="3" t="s">
        <v>27</v>
      </c>
      <c r="B724" s="3" t="s">
        <v>676</v>
      </c>
      <c r="C724" s="3">
        <v>0.11</v>
      </c>
      <c r="F724" s="3"/>
    </row>
    <row r="725" spans="1:6" ht="16" x14ac:dyDescent="0.2">
      <c r="A725" s="3" t="s">
        <v>27</v>
      </c>
      <c r="B725" s="3" t="s">
        <v>190</v>
      </c>
      <c r="C725" s="3">
        <v>7.1999999999999995E-2</v>
      </c>
      <c r="F725" s="3"/>
    </row>
    <row r="726" spans="1:6" ht="16" x14ac:dyDescent="0.2">
      <c r="A726" s="3" t="s">
        <v>27</v>
      </c>
      <c r="B726" s="3" t="s">
        <v>420</v>
      </c>
      <c r="C726" s="3">
        <v>8.5999999999999993E-2</v>
      </c>
      <c r="F726" s="3"/>
    </row>
    <row r="727" spans="1:6" ht="16" x14ac:dyDescent="0.2">
      <c r="A727" s="3" t="s">
        <v>27</v>
      </c>
      <c r="B727" s="3" t="s">
        <v>418</v>
      </c>
      <c r="C727" s="3">
        <v>8.4000000000000005E-2</v>
      </c>
      <c r="F727" s="3"/>
    </row>
    <row r="728" spans="1:6" ht="32" x14ac:dyDescent="0.2">
      <c r="A728" s="3" t="s">
        <v>27</v>
      </c>
      <c r="B728" s="3" t="s">
        <v>401</v>
      </c>
      <c r="C728" s="3">
        <v>2.5000000000000001E-2</v>
      </c>
      <c r="F728" s="3"/>
    </row>
    <row r="729" spans="1:6" ht="32" x14ac:dyDescent="0.2">
      <c r="A729" s="3" t="s">
        <v>27</v>
      </c>
      <c r="B729" s="3" t="s">
        <v>407</v>
      </c>
      <c r="C729" s="3">
        <v>0.02</v>
      </c>
      <c r="F729" s="3"/>
    </row>
    <row r="730" spans="1:6" ht="32" x14ac:dyDescent="0.2">
      <c r="A730" s="3" t="s">
        <v>27</v>
      </c>
      <c r="B730" s="3" t="s">
        <v>415</v>
      </c>
      <c r="C730" s="3">
        <v>8.5999999999999993E-2</v>
      </c>
      <c r="F730" s="3"/>
    </row>
    <row r="731" spans="1:6" ht="32" x14ac:dyDescent="0.2">
      <c r="A731" s="3" t="s">
        <v>27</v>
      </c>
      <c r="B731" s="3" t="s">
        <v>406</v>
      </c>
      <c r="C731" s="3">
        <v>1.7000000000000001E-2</v>
      </c>
      <c r="F731" s="3"/>
    </row>
    <row r="732" spans="1:6" ht="16" x14ac:dyDescent="0.2">
      <c r="A732" s="3" t="s">
        <v>27</v>
      </c>
      <c r="B732" s="3" t="s">
        <v>419</v>
      </c>
      <c r="C732" s="3">
        <v>6.8000000000000005E-2</v>
      </c>
      <c r="F732" s="3"/>
    </row>
    <row r="733" spans="1:6" ht="16" x14ac:dyDescent="0.2">
      <c r="A733" s="3" t="s">
        <v>27</v>
      </c>
      <c r="B733" s="3" t="s">
        <v>88</v>
      </c>
      <c r="C733" s="3">
        <v>1.2999999999999999E-2</v>
      </c>
      <c r="F733" s="3"/>
    </row>
    <row r="734" spans="1:6" ht="16" x14ac:dyDescent="0.2">
      <c r="A734" s="3" t="s">
        <v>27</v>
      </c>
      <c r="B734" s="3" t="s">
        <v>686</v>
      </c>
      <c r="C734" s="3">
        <v>1.4500000000000001E-2</v>
      </c>
      <c r="F734" s="3"/>
    </row>
    <row r="735" spans="1:6" ht="32" x14ac:dyDescent="0.2">
      <c r="A735" s="3" t="s">
        <v>27</v>
      </c>
      <c r="B735" s="3" t="s">
        <v>688</v>
      </c>
      <c r="C735" s="3">
        <v>4.0000000000000001E-3</v>
      </c>
      <c r="F735" s="3"/>
    </row>
    <row r="736" spans="1:6" ht="16" x14ac:dyDescent="0.2">
      <c r="A736" s="3" t="s">
        <v>27</v>
      </c>
      <c r="B736" s="3" t="s">
        <v>87</v>
      </c>
      <c r="C736" s="3">
        <v>9.0999999999999998E-2</v>
      </c>
      <c r="F736" s="3"/>
    </row>
    <row r="737" spans="1:6" ht="16" x14ac:dyDescent="0.2">
      <c r="A737" s="3" t="s">
        <v>27</v>
      </c>
      <c r="B737" s="3" t="s">
        <v>400</v>
      </c>
      <c r="C737" s="3">
        <v>1.35E-2</v>
      </c>
      <c r="F737" s="3"/>
    </row>
    <row r="738" spans="1:6" ht="16" x14ac:dyDescent="0.2">
      <c r="A738" s="3" t="s">
        <v>27</v>
      </c>
      <c r="B738" s="3" t="s">
        <v>689</v>
      </c>
      <c r="C738" s="3">
        <v>2.0199999999999999E-2</v>
      </c>
      <c r="F738" s="3"/>
    </row>
    <row r="739" spans="1:6" ht="16" x14ac:dyDescent="0.2">
      <c r="A739" s="3" t="s">
        <v>27</v>
      </c>
      <c r="B739" s="3" t="s">
        <v>402</v>
      </c>
      <c r="C739" s="3">
        <v>1.3599999999999999E-2</v>
      </c>
      <c r="F739" s="3"/>
    </row>
    <row r="740" spans="1:6" ht="16" x14ac:dyDescent="0.2">
      <c r="A740" s="3" t="s">
        <v>27</v>
      </c>
      <c r="B740" s="3" t="s">
        <v>410</v>
      </c>
      <c r="C740" s="3">
        <v>2.2499999999999999E-2</v>
      </c>
      <c r="F740" s="3"/>
    </row>
    <row r="741" spans="1:6" ht="16" x14ac:dyDescent="0.2">
      <c r="A741" s="3" t="s">
        <v>27</v>
      </c>
      <c r="B741" s="3" t="s">
        <v>399</v>
      </c>
      <c r="C741" s="3">
        <v>5.1000000000000004E-3</v>
      </c>
      <c r="F741" s="3"/>
    </row>
    <row r="742" spans="1:6" ht="16" x14ac:dyDescent="0.2">
      <c r="A742" s="3" t="s">
        <v>27</v>
      </c>
      <c r="B742" s="3" t="s">
        <v>416</v>
      </c>
      <c r="C742" s="3">
        <v>8.7800000000000003E-2</v>
      </c>
      <c r="F742" s="3"/>
    </row>
    <row r="743" spans="1:6" ht="16" x14ac:dyDescent="0.2">
      <c r="A743" s="3" t="s">
        <v>27</v>
      </c>
      <c r="B743" s="3" t="s">
        <v>398</v>
      </c>
      <c r="C743" s="3">
        <v>3.7000000000000002E-3</v>
      </c>
      <c r="F743" s="3"/>
    </row>
    <row r="744" spans="1:6" ht="32" x14ac:dyDescent="0.2">
      <c r="A744" s="3" t="s">
        <v>27</v>
      </c>
      <c r="B744" s="3" t="s">
        <v>228</v>
      </c>
      <c r="C744" s="3">
        <v>1.7100000000000001E-2</v>
      </c>
      <c r="F744" s="3"/>
    </row>
    <row r="745" spans="1:6" ht="32" x14ac:dyDescent="0.2">
      <c r="A745" s="3" t="s">
        <v>27</v>
      </c>
      <c r="B745" s="3" t="s">
        <v>233</v>
      </c>
      <c r="C745" s="3">
        <v>1.4999999999999999E-2</v>
      </c>
      <c r="F745" s="3"/>
    </row>
    <row r="746" spans="1:6" ht="16" x14ac:dyDescent="0.2">
      <c r="A746" s="3" t="s">
        <v>27</v>
      </c>
      <c r="B746" s="3" t="s">
        <v>412</v>
      </c>
      <c r="C746" s="3">
        <v>1.15E-2</v>
      </c>
      <c r="F746" s="3"/>
    </row>
    <row r="747" spans="1:6" ht="16" x14ac:dyDescent="0.2">
      <c r="A747" s="3" t="s">
        <v>27</v>
      </c>
      <c r="B747" s="3" t="s">
        <v>411</v>
      </c>
      <c r="C747" s="3">
        <v>7.7999999999999996E-3</v>
      </c>
      <c r="F747" s="3"/>
    </row>
    <row r="748" spans="1:6" ht="16" x14ac:dyDescent="0.2">
      <c r="A748" s="3" t="s">
        <v>27</v>
      </c>
      <c r="B748" s="3" t="s">
        <v>408</v>
      </c>
      <c r="C748" s="3">
        <v>1.8100000000000002E-2</v>
      </c>
      <c r="F748" s="3"/>
    </row>
    <row r="749" spans="1:6" ht="32" x14ac:dyDescent="0.2">
      <c r="A749" s="3" t="s">
        <v>27</v>
      </c>
      <c r="B749" s="3" t="s">
        <v>409</v>
      </c>
      <c r="C749" s="3">
        <v>2.5399999999999999E-2</v>
      </c>
      <c r="F749" s="3"/>
    </row>
    <row r="750" spans="1:6" ht="16" x14ac:dyDescent="0.2">
      <c r="A750" s="3" t="s">
        <v>27</v>
      </c>
      <c r="B750" s="3" t="s">
        <v>405</v>
      </c>
      <c r="C750" s="3">
        <v>8.9999999999999993E-3</v>
      </c>
      <c r="F750" s="3"/>
    </row>
    <row r="751" spans="1:6" ht="16" x14ac:dyDescent="0.2">
      <c r="A751" s="3" t="s">
        <v>27</v>
      </c>
      <c r="B751" s="3" t="s">
        <v>403</v>
      </c>
      <c r="C751" s="3">
        <v>7.7999999999999996E-3</v>
      </c>
      <c r="F751" s="3"/>
    </row>
    <row r="752" spans="1:6" ht="16" x14ac:dyDescent="0.2">
      <c r="A752" s="3" t="s">
        <v>27</v>
      </c>
      <c r="B752" s="3" t="s">
        <v>229</v>
      </c>
      <c r="C752" s="3">
        <v>2.5000000000000001E-3</v>
      </c>
      <c r="F752" s="3"/>
    </row>
    <row r="753" spans="1:6" ht="16" x14ac:dyDescent="0.2">
      <c r="A753" s="3" t="s">
        <v>27</v>
      </c>
      <c r="B753" s="3" t="s">
        <v>227</v>
      </c>
      <c r="C753" s="3">
        <v>6.4000000000000001E-2</v>
      </c>
      <c r="F753" s="3"/>
    </row>
    <row r="754" spans="1:6" ht="16" x14ac:dyDescent="0.2">
      <c r="A754" s="3" t="s">
        <v>27</v>
      </c>
      <c r="B754" s="3" t="s">
        <v>90</v>
      </c>
      <c r="C754" s="3">
        <v>5.0000000000000001E-3</v>
      </c>
      <c r="F754" s="3"/>
    </row>
    <row r="755" spans="1:6" ht="16" x14ac:dyDescent="0.2">
      <c r="A755" s="3" t="s">
        <v>27</v>
      </c>
      <c r="B755" s="3" t="s">
        <v>231</v>
      </c>
      <c r="C755" s="3">
        <v>0.1081</v>
      </c>
      <c r="F755" s="3"/>
    </row>
    <row r="756" spans="1:6" ht="16" x14ac:dyDescent="0.2">
      <c r="A756" s="3" t="s">
        <v>27</v>
      </c>
      <c r="B756" s="3" t="s">
        <v>86</v>
      </c>
      <c r="C756" s="3">
        <v>4.1000000000000002E-2</v>
      </c>
      <c r="F756" s="3"/>
    </row>
    <row r="757" spans="1:6" ht="16" x14ac:dyDescent="0.2">
      <c r="A757" s="3" t="s">
        <v>27</v>
      </c>
      <c r="B757" s="3" t="s">
        <v>84</v>
      </c>
      <c r="C757" s="3">
        <v>6.8000000000000005E-2</v>
      </c>
      <c r="F757" s="3"/>
    </row>
    <row r="758" spans="1:6" ht="16" x14ac:dyDescent="0.2">
      <c r="A758" s="3" t="s">
        <v>27</v>
      </c>
      <c r="B758" s="3" t="s">
        <v>226</v>
      </c>
      <c r="C758" s="3">
        <v>2.3E-2</v>
      </c>
      <c r="F758" s="3"/>
    </row>
    <row r="759" spans="1:6" ht="16" x14ac:dyDescent="0.2">
      <c r="A759" s="3" t="s">
        <v>27</v>
      </c>
      <c r="B759" s="3" t="s">
        <v>252</v>
      </c>
      <c r="C759" s="3">
        <v>8.9999999999999993E-3</v>
      </c>
      <c r="F759" s="3"/>
    </row>
    <row r="760" spans="1:6" ht="16" x14ac:dyDescent="0.2">
      <c r="A760" s="3" t="s">
        <v>459</v>
      </c>
      <c r="B760" s="3" t="s">
        <v>690</v>
      </c>
      <c r="C760" s="3">
        <v>1E-3</v>
      </c>
      <c r="F760" s="3"/>
    </row>
    <row r="761" spans="1:6" ht="16" x14ac:dyDescent="0.2">
      <c r="A761" s="3" t="s">
        <v>459</v>
      </c>
      <c r="B761" s="3" t="s">
        <v>684</v>
      </c>
      <c r="C761" s="3">
        <v>4.0000000000000002E-4</v>
      </c>
      <c r="F761" s="3"/>
    </row>
    <row r="762" spans="1:6" ht="16" x14ac:dyDescent="0.2">
      <c r="A762" s="3" t="s">
        <v>459</v>
      </c>
      <c r="B762" s="3" t="s">
        <v>675</v>
      </c>
      <c r="C762" s="3">
        <v>3.0000000000000001E-3</v>
      </c>
      <c r="F762" s="3"/>
    </row>
    <row r="763" spans="1:6" ht="16" x14ac:dyDescent="0.2">
      <c r="A763" s="3" t="s">
        <v>459</v>
      </c>
      <c r="B763" s="3" t="s">
        <v>685</v>
      </c>
      <c r="C763" s="3">
        <v>3.7000000000000002E-3</v>
      </c>
      <c r="F763" s="3"/>
    </row>
    <row r="764" spans="1:6" ht="16" x14ac:dyDescent="0.2">
      <c r="A764" s="3" t="s">
        <v>459</v>
      </c>
      <c r="B764" s="3" t="s">
        <v>687</v>
      </c>
      <c r="C764" s="3">
        <v>3.8999999999999998E-3</v>
      </c>
      <c r="F764" s="3"/>
    </row>
    <row r="765" spans="1:6" ht="16" x14ac:dyDescent="0.2">
      <c r="A765" s="3" t="s">
        <v>459</v>
      </c>
      <c r="B765" s="3" t="s">
        <v>676</v>
      </c>
      <c r="C765" s="3">
        <v>1.2999999999999999E-2</v>
      </c>
      <c r="F765" s="3"/>
    </row>
    <row r="766" spans="1:6" ht="16" x14ac:dyDescent="0.2">
      <c r="A766" s="3" t="s">
        <v>459</v>
      </c>
      <c r="B766" s="3" t="s">
        <v>190</v>
      </c>
      <c r="C766" s="3">
        <v>3.0000000000000001E-3</v>
      </c>
      <c r="F766" s="3"/>
    </row>
    <row r="767" spans="1:6" ht="16" x14ac:dyDescent="0.2">
      <c r="A767" s="3" t="s">
        <v>459</v>
      </c>
      <c r="B767" s="3" t="s">
        <v>420</v>
      </c>
      <c r="C767" s="3">
        <v>6.0000000000000001E-3</v>
      </c>
      <c r="F767" s="3"/>
    </row>
    <row r="768" spans="1:6" ht="16" x14ac:dyDescent="0.2">
      <c r="A768" s="3" t="s">
        <v>459</v>
      </c>
      <c r="B768" s="3" t="s">
        <v>418</v>
      </c>
      <c r="C768" s="3">
        <v>1.2E-2</v>
      </c>
      <c r="F768" s="3"/>
    </row>
    <row r="769" spans="1:6" ht="32" x14ac:dyDescent="0.2">
      <c r="A769" s="3" t="s">
        <v>459</v>
      </c>
      <c r="B769" s="3" t="s">
        <v>401</v>
      </c>
      <c r="C769" s="3">
        <v>4.0000000000000001E-3</v>
      </c>
      <c r="F769" s="3"/>
    </row>
    <row r="770" spans="1:6" ht="32" x14ac:dyDescent="0.2">
      <c r="A770" s="3" t="s">
        <v>459</v>
      </c>
      <c r="B770" s="3" t="s">
        <v>415</v>
      </c>
      <c r="C770" s="3">
        <v>1.0999999999999999E-2</v>
      </c>
      <c r="F770" s="3"/>
    </row>
    <row r="771" spans="1:6" ht="32" x14ac:dyDescent="0.2">
      <c r="A771" s="3" t="s">
        <v>459</v>
      </c>
      <c r="B771" s="3" t="s">
        <v>406</v>
      </c>
      <c r="C771" s="3">
        <v>1.6E-2</v>
      </c>
      <c r="F771" s="3"/>
    </row>
    <row r="772" spans="1:6" ht="16" x14ac:dyDescent="0.2">
      <c r="A772" s="3" t="s">
        <v>459</v>
      </c>
      <c r="B772" s="3" t="s">
        <v>419</v>
      </c>
      <c r="C772" s="3">
        <v>1.2999999999999999E-2</v>
      </c>
      <c r="F772" s="3"/>
    </row>
    <row r="773" spans="1:6" ht="16" x14ac:dyDescent="0.2">
      <c r="A773" s="3" t="s">
        <v>459</v>
      </c>
      <c r="B773" s="3" t="s">
        <v>686</v>
      </c>
      <c r="C773" s="3">
        <v>1.95E-2</v>
      </c>
      <c r="F773" s="3"/>
    </row>
    <row r="774" spans="1:6" ht="16" x14ac:dyDescent="0.2">
      <c r="A774" s="3" t="s">
        <v>459</v>
      </c>
      <c r="B774" s="3" t="s">
        <v>424</v>
      </c>
      <c r="C774" s="3">
        <v>1.6E-2</v>
      </c>
      <c r="F774" s="3"/>
    </row>
    <row r="775" spans="1:6" ht="16" x14ac:dyDescent="0.2">
      <c r="A775" s="3" t="s">
        <v>459</v>
      </c>
      <c r="B775" s="3" t="s">
        <v>423</v>
      </c>
      <c r="C775" s="3">
        <v>1.0999999999999999E-2</v>
      </c>
      <c r="F775" s="3"/>
    </row>
    <row r="776" spans="1:6" ht="32" x14ac:dyDescent="0.2">
      <c r="A776" s="3" t="s">
        <v>459</v>
      </c>
      <c r="B776" s="3" t="s">
        <v>688</v>
      </c>
      <c r="C776" s="3">
        <v>2.5999999999999999E-2</v>
      </c>
      <c r="F776" s="3"/>
    </row>
    <row r="777" spans="1:6" ht="16" x14ac:dyDescent="0.2">
      <c r="A777" s="3" t="s">
        <v>459</v>
      </c>
      <c r="B777" s="3" t="s">
        <v>87</v>
      </c>
      <c r="C777" s="3">
        <v>8.9999999999999993E-3</v>
      </c>
      <c r="F777" s="3"/>
    </row>
    <row r="778" spans="1:6" ht="16" x14ac:dyDescent="0.2">
      <c r="A778" s="3" t="s">
        <v>459</v>
      </c>
      <c r="B778" s="3" t="s">
        <v>400</v>
      </c>
      <c r="C778" s="3">
        <v>1.1999999999999999E-3</v>
      </c>
      <c r="F778" s="3"/>
    </row>
    <row r="779" spans="1:6" ht="16" x14ac:dyDescent="0.2">
      <c r="A779" s="3" t="s">
        <v>459</v>
      </c>
      <c r="B779" s="3" t="s">
        <v>689</v>
      </c>
      <c r="C779" s="3">
        <v>8.0000000000000004E-4</v>
      </c>
      <c r="F779" s="3"/>
    </row>
    <row r="780" spans="1:6" ht="16" x14ac:dyDescent="0.2">
      <c r="A780" s="3" t="s">
        <v>459</v>
      </c>
      <c r="B780" s="3" t="s">
        <v>402</v>
      </c>
      <c r="C780" s="3">
        <v>1.5E-3</v>
      </c>
      <c r="F780" s="3"/>
    </row>
    <row r="781" spans="1:6" ht="16" x14ac:dyDescent="0.2">
      <c r="A781" s="3" t="s">
        <v>459</v>
      </c>
      <c r="B781" s="3" t="s">
        <v>410</v>
      </c>
      <c r="C781" s="3">
        <v>1.26E-2</v>
      </c>
      <c r="F781" s="3"/>
    </row>
    <row r="782" spans="1:6" ht="16" x14ac:dyDescent="0.2">
      <c r="A782" s="3" t="s">
        <v>459</v>
      </c>
      <c r="B782" s="3" t="s">
        <v>399</v>
      </c>
      <c r="C782" s="3">
        <v>5.0000000000000001E-4</v>
      </c>
      <c r="F782" s="3"/>
    </row>
    <row r="783" spans="1:6" ht="16" x14ac:dyDescent="0.2">
      <c r="A783" s="3" t="s">
        <v>459</v>
      </c>
      <c r="B783" s="3" t="s">
        <v>416</v>
      </c>
      <c r="C783" s="3">
        <v>1.06E-2</v>
      </c>
      <c r="F783" s="3"/>
    </row>
    <row r="784" spans="1:6" ht="16" x14ac:dyDescent="0.2">
      <c r="A784" s="3" t="s">
        <v>459</v>
      </c>
      <c r="B784" s="3" t="s">
        <v>398</v>
      </c>
      <c r="C784" s="3">
        <v>1.1999999999999999E-3</v>
      </c>
      <c r="F784" s="3"/>
    </row>
    <row r="785" spans="1:6" ht="32" x14ac:dyDescent="0.2">
      <c r="A785" s="3" t="s">
        <v>459</v>
      </c>
      <c r="B785" s="3" t="s">
        <v>228</v>
      </c>
      <c r="C785" s="3">
        <v>2.3E-3</v>
      </c>
      <c r="F785" s="3"/>
    </row>
    <row r="786" spans="1:6" ht="32" x14ac:dyDescent="0.2">
      <c r="A786" s="3" t="s">
        <v>459</v>
      </c>
      <c r="B786" s="3" t="s">
        <v>233</v>
      </c>
      <c r="C786" s="3">
        <v>1.43E-2</v>
      </c>
      <c r="F786" s="3"/>
    </row>
    <row r="787" spans="1:6" ht="16" x14ac:dyDescent="0.2">
      <c r="A787" s="3" t="s">
        <v>459</v>
      </c>
      <c r="B787" s="3" t="s">
        <v>412</v>
      </c>
      <c r="C787" s="3">
        <v>5.0000000000000001E-4</v>
      </c>
      <c r="F787" s="3"/>
    </row>
    <row r="788" spans="1:6" ht="16" x14ac:dyDescent="0.2">
      <c r="A788" s="3" t="s">
        <v>459</v>
      </c>
      <c r="B788" s="3" t="s">
        <v>411</v>
      </c>
      <c r="C788" s="3">
        <v>1E-4</v>
      </c>
      <c r="F788" s="3"/>
    </row>
    <row r="789" spans="1:6" ht="16" x14ac:dyDescent="0.2">
      <c r="A789" s="3" t="s">
        <v>459</v>
      </c>
      <c r="B789" s="3" t="s">
        <v>408</v>
      </c>
      <c r="C789" s="3">
        <v>1.23E-2</v>
      </c>
      <c r="F789" s="3"/>
    </row>
    <row r="790" spans="1:6" ht="32" x14ac:dyDescent="0.2">
      <c r="A790" s="3" t="s">
        <v>459</v>
      </c>
      <c r="B790" s="3" t="s">
        <v>409</v>
      </c>
      <c r="C790" s="3">
        <v>2.2700000000000001E-2</v>
      </c>
      <c r="F790" s="3"/>
    </row>
    <row r="791" spans="1:6" ht="16" x14ac:dyDescent="0.2">
      <c r="A791" s="3" t="s">
        <v>459</v>
      </c>
      <c r="B791" s="3" t="s">
        <v>405</v>
      </c>
      <c r="C791" s="3">
        <v>6.4000000000000003E-3</v>
      </c>
      <c r="F791" s="3"/>
    </row>
    <row r="792" spans="1:6" ht="16" x14ac:dyDescent="0.2">
      <c r="A792" s="3" t="s">
        <v>459</v>
      </c>
      <c r="B792" s="3" t="s">
        <v>403</v>
      </c>
      <c r="C792" s="3">
        <v>5.8999999999999999E-3</v>
      </c>
      <c r="F792" s="3"/>
    </row>
    <row r="793" spans="1:6" ht="16" x14ac:dyDescent="0.2">
      <c r="A793" s="3" t="s">
        <v>459</v>
      </c>
      <c r="B793" s="3" t="s">
        <v>227</v>
      </c>
      <c r="C793" s="3">
        <v>7.0000000000000001E-3</v>
      </c>
      <c r="F793" s="3"/>
    </row>
    <row r="794" spans="1:6" ht="16" x14ac:dyDescent="0.2">
      <c r="A794" s="3" t="s">
        <v>459</v>
      </c>
      <c r="B794" s="3" t="s">
        <v>231</v>
      </c>
      <c r="C794" s="3">
        <v>2.3E-3</v>
      </c>
      <c r="F794" s="3"/>
    </row>
    <row r="795" spans="1:6" ht="16" x14ac:dyDescent="0.2">
      <c r="A795" s="3" t="s">
        <v>459</v>
      </c>
      <c r="B795" s="3" t="s">
        <v>86</v>
      </c>
      <c r="C795" s="3">
        <v>7.0000000000000001E-3</v>
      </c>
      <c r="F795" s="3"/>
    </row>
    <row r="796" spans="1:6" ht="16" x14ac:dyDescent="0.2">
      <c r="A796" s="3" t="s">
        <v>459</v>
      </c>
      <c r="B796" s="3" t="s">
        <v>84</v>
      </c>
      <c r="C796" s="3">
        <v>1.4E-2</v>
      </c>
      <c r="F796" s="3"/>
    </row>
    <row r="797" spans="1:6" ht="16" x14ac:dyDescent="0.2">
      <c r="A797" s="3" t="s">
        <v>459</v>
      </c>
      <c r="B797" s="3" t="s">
        <v>226</v>
      </c>
      <c r="C797" s="3">
        <v>0.01</v>
      </c>
      <c r="F797" s="3"/>
    </row>
    <row r="798" spans="1:6" ht="16" x14ac:dyDescent="0.2">
      <c r="A798" s="3" t="s">
        <v>459</v>
      </c>
      <c r="B798" s="3" t="s">
        <v>421</v>
      </c>
      <c r="C798" s="3">
        <v>4.0000000000000001E-3</v>
      </c>
      <c r="F798" s="3"/>
    </row>
    <row r="799" spans="1:6" ht="16" x14ac:dyDescent="0.2">
      <c r="A799" s="3" t="s">
        <v>29</v>
      </c>
      <c r="B799" s="3" t="s">
        <v>684</v>
      </c>
      <c r="C799" s="3">
        <v>2.3E-3</v>
      </c>
      <c r="F799" s="3"/>
    </row>
    <row r="800" spans="1:6" ht="16" x14ac:dyDescent="0.2">
      <c r="A800" s="3" t="s">
        <v>29</v>
      </c>
      <c r="B800" s="3" t="s">
        <v>675</v>
      </c>
      <c r="C800" s="3">
        <v>3.0000000000000001E-3</v>
      </c>
      <c r="F800" s="3"/>
    </row>
    <row r="801" spans="1:6" ht="16" x14ac:dyDescent="0.2">
      <c r="A801" s="3" t="s">
        <v>29</v>
      </c>
      <c r="B801" s="3" t="s">
        <v>189</v>
      </c>
      <c r="C801" s="3">
        <v>1.4E-2</v>
      </c>
      <c r="F801" s="3"/>
    </row>
    <row r="802" spans="1:6" ht="16" x14ac:dyDescent="0.2">
      <c r="A802" s="3" t="s">
        <v>29</v>
      </c>
      <c r="B802" s="3" t="s">
        <v>685</v>
      </c>
      <c r="C802" s="3">
        <v>3.4500000000000003E-2</v>
      </c>
      <c r="F802" s="3"/>
    </row>
    <row r="803" spans="1:6" ht="16" x14ac:dyDescent="0.2">
      <c r="A803" s="3" t="s">
        <v>29</v>
      </c>
      <c r="B803" s="3" t="s">
        <v>687</v>
      </c>
      <c r="C803" s="3">
        <v>4.7999999999999996E-3</v>
      </c>
      <c r="F803" s="3"/>
    </row>
    <row r="804" spans="1:6" ht="16" x14ac:dyDescent="0.2">
      <c r="A804" s="3" t="s">
        <v>29</v>
      </c>
      <c r="B804" s="3" t="s">
        <v>676</v>
      </c>
      <c r="C804" s="3">
        <v>7.0000000000000001E-3</v>
      </c>
      <c r="F804" s="3"/>
    </row>
    <row r="805" spans="1:6" ht="16" x14ac:dyDescent="0.2">
      <c r="A805" s="3" t="s">
        <v>29</v>
      </c>
      <c r="B805" s="3" t="s">
        <v>190</v>
      </c>
      <c r="C805" s="3">
        <v>1.7000000000000001E-2</v>
      </c>
      <c r="F805" s="3"/>
    </row>
    <row r="806" spans="1:6" ht="16" x14ac:dyDescent="0.2">
      <c r="A806" s="3" t="s">
        <v>29</v>
      </c>
      <c r="B806" s="3" t="s">
        <v>420</v>
      </c>
      <c r="C806" s="3">
        <v>1.9E-2</v>
      </c>
      <c r="F806" s="3"/>
    </row>
    <row r="807" spans="1:6" ht="16" x14ac:dyDescent="0.2">
      <c r="A807" s="3" t="s">
        <v>29</v>
      </c>
      <c r="B807" s="3" t="s">
        <v>418</v>
      </c>
      <c r="C807" s="3">
        <v>1.2E-2</v>
      </c>
      <c r="F807" s="3"/>
    </row>
    <row r="808" spans="1:6" ht="32" x14ac:dyDescent="0.2">
      <c r="A808" s="3" t="s">
        <v>29</v>
      </c>
      <c r="B808" s="3" t="s">
        <v>401</v>
      </c>
      <c r="C808" s="3">
        <v>2E-3</v>
      </c>
      <c r="F808" s="3"/>
    </row>
    <row r="809" spans="1:6" ht="32" x14ac:dyDescent="0.2">
      <c r="A809" s="3" t="s">
        <v>29</v>
      </c>
      <c r="B809" s="3" t="s">
        <v>407</v>
      </c>
      <c r="C809" s="3">
        <v>3.1E-2</v>
      </c>
      <c r="F809" s="3"/>
    </row>
    <row r="810" spans="1:6" ht="32" x14ac:dyDescent="0.2">
      <c r="A810" s="3" t="s">
        <v>29</v>
      </c>
      <c r="B810" s="3" t="s">
        <v>415</v>
      </c>
      <c r="C810" s="3">
        <v>8.0000000000000002E-3</v>
      </c>
      <c r="F810" s="3"/>
    </row>
    <row r="811" spans="1:6" ht="32" x14ac:dyDescent="0.2">
      <c r="A811" s="3" t="s">
        <v>29</v>
      </c>
      <c r="B811" s="3" t="s">
        <v>406</v>
      </c>
      <c r="C811" s="3">
        <v>1.7999999999999999E-2</v>
      </c>
      <c r="F811" s="3"/>
    </row>
    <row r="812" spans="1:6" ht="16" x14ac:dyDescent="0.2">
      <c r="A812" s="3" t="s">
        <v>29</v>
      </c>
      <c r="B812" s="3" t="s">
        <v>419</v>
      </c>
      <c r="C812" s="3">
        <v>8.9999999999999993E-3</v>
      </c>
      <c r="F812" s="3"/>
    </row>
    <row r="813" spans="1:6" ht="16" x14ac:dyDescent="0.2">
      <c r="A813" s="3" t="s">
        <v>29</v>
      </c>
      <c r="B813" s="3" t="s">
        <v>88</v>
      </c>
      <c r="C813" s="3">
        <v>6.4000000000000001E-2</v>
      </c>
      <c r="F813" s="3"/>
    </row>
    <row r="814" spans="1:6" ht="16" x14ac:dyDescent="0.2">
      <c r="A814" s="3" t="s">
        <v>29</v>
      </c>
      <c r="B814" s="3" t="s">
        <v>686</v>
      </c>
      <c r="C814" s="3">
        <v>1.9E-2</v>
      </c>
      <c r="F814" s="3"/>
    </row>
    <row r="815" spans="1:6" ht="32" x14ac:dyDescent="0.2">
      <c r="A815" s="3" t="s">
        <v>29</v>
      </c>
      <c r="B815" s="3" t="s">
        <v>688</v>
      </c>
      <c r="C815" s="3">
        <v>2.5999999999999999E-2</v>
      </c>
      <c r="F815" s="3"/>
    </row>
    <row r="816" spans="1:6" ht="16" x14ac:dyDescent="0.2">
      <c r="A816" s="3" t="s">
        <v>29</v>
      </c>
      <c r="B816" s="3" t="s">
        <v>400</v>
      </c>
      <c r="C816" s="3">
        <v>3.8E-3</v>
      </c>
      <c r="F816" s="3"/>
    </row>
    <row r="817" spans="1:6" ht="16" x14ac:dyDescent="0.2">
      <c r="A817" s="3" t="s">
        <v>29</v>
      </c>
      <c r="B817" s="3" t="s">
        <v>689</v>
      </c>
      <c r="C817" s="3">
        <v>1.6999999999999999E-3</v>
      </c>
      <c r="F817" s="3"/>
    </row>
    <row r="818" spans="1:6" ht="16" x14ac:dyDescent="0.2">
      <c r="A818" s="3" t="s">
        <v>29</v>
      </c>
      <c r="B818" s="3" t="s">
        <v>402</v>
      </c>
      <c r="C818" s="3">
        <v>3.3E-3</v>
      </c>
      <c r="F818" s="3"/>
    </row>
    <row r="819" spans="1:6" ht="16" x14ac:dyDescent="0.2">
      <c r="A819" s="3" t="s">
        <v>29</v>
      </c>
      <c r="B819" s="3" t="s">
        <v>410</v>
      </c>
      <c r="C819" s="3">
        <v>1.0200000000000001E-2</v>
      </c>
      <c r="F819" s="3"/>
    </row>
    <row r="820" spans="1:6" ht="16" x14ac:dyDescent="0.2">
      <c r="A820" s="3" t="s">
        <v>29</v>
      </c>
      <c r="B820" s="3" t="s">
        <v>399</v>
      </c>
      <c r="C820" s="3">
        <v>2.3099999999999999E-2</v>
      </c>
      <c r="F820" s="3"/>
    </row>
    <row r="821" spans="1:6" ht="16" x14ac:dyDescent="0.2">
      <c r="A821" s="3" t="s">
        <v>29</v>
      </c>
      <c r="B821" s="3" t="s">
        <v>416</v>
      </c>
      <c r="C821" s="3">
        <v>7.9000000000000008E-3</v>
      </c>
      <c r="F821" s="3"/>
    </row>
    <row r="822" spans="1:6" ht="16" x14ac:dyDescent="0.2">
      <c r="A822" s="3" t="s">
        <v>29</v>
      </c>
      <c r="B822" s="3" t="s">
        <v>398</v>
      </c>
      <c r="C822" s="3">
        <v>3.5099999999999999E-2</v>
      </c>
      <c r="F822" s="3"/>
    </row>
    <row r="823" spans="1:6" ht="32" x14ac:dyDescent="0.2">
      <c r="A823" s="3" t="s">
        <v>29</v>
      </c>
      <c r="B823" s="3" t="s">
        <v>228</v>
      </c>
      <c r="C823" s="3">
        <v>6.7500000000000004E-2</v>
      </c>
      <c r="F823" s="3"/>
    </row>
    <row r="824" spans="1:6" ht="32" x14ac:dyDescent="0.2">
      <c r="A824" s="3" t="s">
        <v>29</v>
      </c>
      <c r="B824" s="3" t="s">
        <v>233</v>
      </c>
      <c r="C824" s="3">
        <v>1.7399999999999999E-2</v>
      </c>
      <c r="F824" s="3"/>
    </row>
    <row r="825" spans="1:6" ht="16" x14ac:dyDescent="0.2">
      <c r="A825" s="3" t="s">
        <v>29</v>
      </c>
      <c r="B825" s="3" t="s">
        <v>412</v>
      </c>
      <c r="C825" s="3">
        <v>2.4400000000000002E-2</v>
      </c>
      <c r="F825" s="3"/>
    </row>
    <row r="826" spans="1:6" ht="16" x14ac:dyDescent="0.2">
      <c r="A826" s="3" t="s">
        <v>29</v>
      </c>
      <c r="B826" s="3" t="s">
        <v>411</v>
      </c>
      <c r="C826" s="3">
        <v>2.5700000000000001E-2</v>
      </c>
      <c r="F826" s="3"/>
    </row>
    <row r="827" spans="1:6" ht="16" x14ac:dyDescent="0.2">
      <c r="A827" s="3" t="s">
        <v>29</v>
      </c>
      <c r="B827" s="3" t="s">
        <v>408</v>
      </c>
      <c r="C827" s="3">
        <v>1.84E-2</v>
      </c>
      <c r="F827" s="3"/>
    </row>
    <row r="828" spans="1:6" ht="32" x14ac:dyDescent="0.2">
      <c r="A828" s="3" t="s">
        <v>29</v>
      </c>
      <c r="B828" s="3" t="s">
        <v>409</v>
      </c>
      <c r="C828" s="3">
        <v>3.2300000000000002E-2</v>
      </c>
      <c r="F828" s="3"/>
    </row>
    <row r="829" spans="1:6" ht="16" x14ac:dyDescent="0.2">
      <c r="A829" s="3" t="s">
        <v>29</v>
      </c>
      <c r="B829" s="3" t="s">
        <v>405</v>
      </c>
      <c r="C829" s="3">
        <v>5.2699999999999997E-2</v>
      </c>
      <c r="F829" s="3"/>
    </row>
    <row r="830" spans="1:6" ht="16" x14ac:dyDescent="0.2">
      <c r="A830" s="3" t="s">
        <v>29</v>
      </c>
      <c r="B830" s="3" t="s">
        <v>403</v>
      </c>
      <c r="C830" s="3">
        <v>4.0500000000000001E-2</v>
      </c>
      <c r="F830" s="3"/>
    </row>
    <row r="831" spans="1:6" ht="16" x14ac:dyDescent="0.2">
      <c r="A831" s="3" t="s">
        <v>29</v>
      </c>
      <c r="B831" s="3" t="s">
        <v>229</v>
      </c>
      <c r="C831" s="3">
        <v>2.0400000000000001E-2</v>
      </c>
      <c r="F831" s="3"/>
    </row>
    <row r="832" spans="1:6" ht="16" x14ac:dyDescent="0.2">
      <c r="A832" s="3" t="s">
        <v>29</v>
      </c>
      <c r="B832" s="3" t="s">
        <v>227</v>
      </c>
      <c r="C832" s="3">
        <v>1.4E-2</v>
      </c>
      <c r="F832" s="3"/>
    </row>
    <row r="833" spans="1:6" ht="16" x14ac:dyDescent="0.2">
      <c r="A833" s="3" t="s">
        <v>29</v>
      </c>
      <c r="B833" s="3" t="s">
        <v>90</v>
      </c>
      <c r="C833" s="3">
        <v>5.1999999999999998E-2</v>
      </c>
      <c r="F833" s="3"/>
    </row>
    <row r="834" spans="1:6" ht="16" x14ac:dyDescent="0.2">
      <c r="A834" s="3" t="s">
        <v>29</v>
      </c>
      <c r="B834" s="3" t="s">
        <v>231</v>
      </c>
      <c r="C834" s="3">
        <v>1.1299999999999999E-2</v>
      </c>
      <c r="F834" s="3"/>
    </row>
    <row r="835" spans="1:6" ht="16" x14ac:dyDescent="0.2">
      <c r="A835" s="3" t="s">
        <v>29</v>
      </c>
      <c r="B835" s="3" t="s">
        <v>86</v>
      </c>
      <c r="C835" s="3">
        <v>1.2E-2</v>
      </c>
      <c r="F835" s="3"/>
    </row>
    <row r="836" spans="1:6" ht="16" x14ac:dyDescent="0.2">
      <c r="A836" s="3" t="s">
        <v>29</v>
      </c>
      <c r="B836" s="3" t="s">
        <v>84</v>
      </c>
      <c r="C836" s="3">
        <v>5.0000000000000001E-3</v>
      </c>
      <c r="F836" s="3"/>
    </row>
    <row r="837" spans="1:6" ht="16" x14ac:dyDescent="0.2">
      <c r="A837" s="3" t="s">
        <v>29</v>
      </c>
      <c r="B837" s="3" t="s">
        <v>226</v>
      </c>
      <c r="C837" s="3">
        <v>7.0000000000000001E-3</v>
      </c>
      <c r="F837" s="3"/>
    </row>
    <row r="838" spans="1:6" ht="16" x14ac:dyDescent="0.2">
      <c r="A838" s="3" t="s">
        <v>29</v>
      </c>
      <c r="B838" s="3" t="s">
        <v>252</v>
      </c>
      <c r="C838" s="3">
        <v>4.0000000000000001E-3</v>
      </c>
      <c r="F838" s="3"/>
    </row>
    <row r="839" spans="1:6" ht="16" x14ac:dyDescent="0.2">
      <c r="A839" s="3" t="s">
        <v>31</v>
      </c>
      <c r="B839" s="3" t="s">
        <v>690</v>
      </c>
      <c r="C839" s="3">
        <v>4.0000000000000001E-3</v>
      </c>
      <c r="F839" s="3"/>
    </row>
    <row r="840" spans="1:6" ht="16" x14ac:dyDescent="0.2">
      <c r="A840" s="3" t="s">
        <v>31</v>
      </c>
      <c r="B840" s="3" t="s">
        <v>684</v>
      </c>
      <c r="C840" s="3">
        <v>6.8999999999999999E-3</v>
      </c>
      <c r="F840" s="3"/>
    </row>
    <row r="841" spans="1:6" ht="16" x14ac:dyDescent="0.2">
      <c r="A841" s="3" t="s">
        <v>31</v>
      </c>
      <c r="B841" s="3" t="s">
        <v>675</v>
      </c>
      <c r="C841" s="3">
        <v>0.01</v>
      </c>
      <c r="F841" s="3"/>
    </row>
    <row r="842" spans="1:6" ht="16" x14ac:dyDescent="0.2">
      <c r="A842" s="3" t="s">
        <v>31</v>
      </c>
      <c r="B842" s="3" t="s">
        <v>189</v>
      </c>
      <c r="C842" s="3">
        <v>7.0000000000000001E-3</v>
      </c>
      <c r="F842" s="3"/>
    </row>
    <row r="843" spans="1:6" ht="16" x14ac:dyDescent="0.2">
      <c r="A843" s="3" t="s">
        <v>31</v>
      </c>
      <c r="B843" s="3" t="s">
        <v>685</v>
      </c>
      <c r="C843" s="3">
        <v>9.1000000000000004E-3</v>
      </c>
      <c r="F843" s="3"/>
    </row>
    <row r="844" spans="1:6" ht="16" x14ac:dyDescent="0.2">
      <c r="A844" s="3" t="s">
        <v>31</v>
      </c>
      <c r="B844" s="3" t="s">
        <v>687</v>
      </c>
      <c r="C844" s="3">
        <v>4.7100000000000003E-2</v>
      </c>
      <c r="F844" s="3"/>
    </row>
    <row r="845" spans="1:6" ht="16" x14ac:dyDescent="0.2">
      <c r="A845" s="3" t="s">
        <v>31</v>
      </c>
      <c r="B845" s="3" t="s">
        <v>676</v>
      </c>
      <c r="C845" s="3">
        <v>4.2999999999999997E-2</v>
      </c>
      <c r="F845" s="3"/>
    </row>
    <row r="846" spans="1:6" ht="16" x14ac:dyDescent="0.2">
      <c r="A846" s="3" t="s">
        <v>31</v>
      </c>
      <c r="B846" s="3" t="s">
        <v>190</v>
      </c>
      <c r="C846" s="3">
        <v>4.4999999999999998E-2</v>
      </c>
      <c r="F846" s="3"/>
    </row>
    <row r="847" spans="1:6" ht="16" x14ac:dyDescent="0.2">
      <c r="A847" s="3" t="s">
        <v>31</v>
      </c>
      <c r="B847" s="3" t="s">
        <v>420</v>
      </c>
      <c r="C847" s="3">
        <v>1.9E-2</v>
      </c>
      <c r="F847" s="3"/>
    </row>
    <row r="848" spans="1:6" ht="16" x14ac:dyDescent="0.2">
      <c r="A848" s="3" t="s">
        <v>31</v>
      </c>
      <c r="B848" s="3" t="s">
        <v>418</v>
      </c>
      <c r="C848" s="3">
        <v>2.9000000000000001E-2</v>
      </c>
      <c r="F848" s="3"/>
    </row>
    <row r="849" spans="1:6" ht="32" x14ac:dyDescent="0.2">
      <c r="A849" s="3" t="s">
        <v>31</v>
      </c>
      <c r="B849" s="3" t="s">
        <v>401</v>
      </c>
      <c r="C849" s="3">
        <v>1.2E-2</v>
      </c>
      <c r="F849" s="3"/>
    </row>
    <row r="850" spans="1:6" ht="32" x14ac:dyDescent="0.2">
      <c r="A850" s="3" t="s">
        <v>31</v>
      </c>
      <c r="B850" s="3" t="s">
        <v>407</v>
      </c>
      <c r="C850" s="3">
        <v>0.01</v>
      </c>
      <c r="F850" s="3"/>
    </row>
    <row r="851" spans="1:6" ht="32" x14ac:dyDescent="0.2">
      <c r="A851" s="3" t="s">
        <v>31</v>
      </c>
      <c r="B851" s="3" t="s">
        <v>415</v>
      </c>
      <c r="C851" s="3">
        <v>3.9E-2</v>
      </c>
      <c r="F851" s="3"/>
    </row>
    <row r="852" spans="1:6" ht="32" x14ac:dyDescent="0.2">
      <c r="A852" s="3" t="s">
        <v>31</v>
      </c>
      <c r="B852" s="3" t="s">
        <v>406</v>
      </c>
      <c r="C852" s="3">
        <v>5.5E-2</v>
      </c>
      <c r="F852" s="3"/>
    </row>
    <row r="853" spans="1:6" ht="16" x14ac:dyDescent="0.2">
      <c r="A853" s="3" t="s">
        <v>31</v>
      </c>
      <c r="B853" s="3" t="s">
        <v>419</v>
      </c>
      <c r="C853" s="3">
        <v>0.04</v>
      </c>
      <c r="F853" s="3"/>
    </row>
    <row r="854" spans="1:6" ht="16" x14ac:dyDescent="0.2">
      <c r="A854" s="3" t="s">
        <v>31</v>
      </c>
      <c r="B854" s="3" t="s">
        <v>88</v>
      </c>
      <c r="C854" s="3">
        <v>3.7999999999999999E-2</v>
      </c>
      <c r="F854" s="3"/>
    </row>
    <row r="855" spans="1:6" ht="16" x14ac:dyDescent="0.2">
      <c r="A855" s="3" t="s">
        <v>31</v>
      </c>
      <c r="B855" s="3" t="s">
        <v>686</v>
      </c>
      <c r="C855" s="3">
        <v>5.45E-2</v>
      </c>
      <c r="F855" s="3"/>
    </row>
    <row r="856" spans="1:6" ht="16" x14ac:dyDescent="0.2">
      <c r="A856" s="3" t="s">
        <v>31</v>
      </c>
      <c r="B856" s="3" t="s">
        <v>424</v>
      </c>
      <c r="C856" s="3">
        <v>4.9000000000000002E-2</v>
      </c>
      <c r="F856" s="3"/>
    </row>
    <row r="857" spans="1:6" ht="16" x14ac:dyDescent="0.2">
      <c r="A857" s="3" t="s">
        <v>31</v>
      </c>
      <c r="B857" s="3" t="s">
        <v>423</v>
      </c>
      <c r="C857" s="3">
        <v>6.2E-2</v>
      </c>
      <c r="F857" s="3"/>
    </row>
    <row r="858" spans="1:6" ht="32" x14ac:dyDescent="0.2">
      <c r="A858" s="3" t="s">
        <v>31</v>
      </c>
      <c r="B858" s="3" t="s">
        <v>688</v>
      </c>
      <c r="C858" s="3">
        <v>4.2999999999999997E-2</v>
      </c>
      <c r="F858" s="3"/>
    </row>
    <row r="859" spans="1:6" ht="16" x14ac:dyDescent="0.2">
      <c r="A859" s="3" t="s">
        <v>31</v>
      </c>
      <c r="B859" s="3" t="s">
        <v>87</v>
      </c>
      <c r="C859" s="3">
        <v>0.04</v>
      </c>
      <c r="F859" s="3"/>
    </row>
    <row r="860" spans="1:6" ht="16" x14ac:dyDescent="0.2">
      <c r="A860" s="3" t="s">
        <v>31</v>
      </c>
      <c r="B860" s="3" t="s">
        <v>400</v>
      </c>
      <c r="C860" s="3">
        <v>7.0000000000000001E-3</v>
      </c>
      <c r="F860" s="3"/>
    </row>
    <row r="861" spans="1:6" ht="16" x14ac:dyDescent="0.2">
      <c r="A861" s="3" t="s">
        <v>31</v>
      </c>
      <c r="B861" s="3" t="s">
        <v>689</v>
      </c>
      <c r="C861" s="3">
        <v>8.2000000000000007E-3</v>
      </c>
      <c r="F861" s="3"/>
    </row>
    <row r="862" spans="1:6" ht="16" x14ac:dyDescent="0.2">
      <c r="A862" s="3" t="s">
        <v>31</v>
      </c>
      <c r="B862" s="3" t="s">
        <v>402</v>
      </c>
      <c r="C862" s="3">
        <v>6.4999999999999997E-3</v>
      </c>
      <c r="F862" s="3"/>
    </row>
    <row r="863" spans="1:6" ht="16" x14ac:dyDescent="0.2">
      <c r="A863" s="3" t="s">
        <v>31</v>
      </c>
      <c r="B863" s="3" t="s">
        <v>410</v>
      </c>
      <c r="C863" s="3">
        <v>2.1100000000000001E-2</v>
      </c>
      <c r="F863" s="3"/>
    </row>
    <row r="864" spans="1:6" ht="16" x14ac:dyDescent="0.2">
      <c r="A864" s="3" t="s">
        <v>31</v>
      </c>
      <c r="B864" s="3" t="s">
        <v>399</v>
      </c>
      <c r="C864" s="3">
        <v>8.8000000000000005E-3</v>
      </c>
      <c r="F864" s="3"/>
    </row>
    <row r="865" spans="1:6" ht="16" x14ac:dyDescent="0.2">
      <c r="A865" s="3" t="s">
        <v>31</v>
      </c>
      <c r="B865" s="3" t="s">
        <v>416</v>
      </c>
      <c r="C865" s="3">
        <v>3.8800000000000001E-2</v>
      </c>
      <c r="F865" s="3"/>
    </row>
    <row r="866" spans="1:6" ht="16" x14ac:dyDescent="0.2">
      <c r="A866" s="3" t="s">
        <v>31</v>
      </c>
      <c r="B866" s="3" t="s">
        <v>398</v>
      </c>
      <c r="C866" s="3">
        <v>4.1000000000000003E-3</v>
      </c>
      <c r="F866" s="3"/>
    </row>
    <row r="867" spans="1:6" ht="32" x14ac:dyDescent="0.2">
      <c r="A867" s="3" t="s">
        <v>31</v>
      </c>
      <c r="B867" s="3" t="s">
        <v>228</v>
      </c>
      <c r="C867" s="3">
        <v>7.7999999999999996E-3</v>
      </c>
      <c r="F867" s="3"/>
    </row>
    <row r="868" spans="1:6" ht="32" x14ac:dyDescent="0.2">
      <c r="A868" s="3" t="s">
        <v>31</v>
      </c>
      <c r="B868" s="3" t="s">
        <v>233</v>
      </c>
      <c r="C868" s="3">
        <v>4.2099999999999999E-2</v>
      </c>
      <c r="F868" s="3"/>
    </row>
    <row r="869" spans="1:6" ht="16" x14ac:dyDescent="0.2">
      <c r="A869" s="3" t="s">
        <v>31</v>
      </c>
      <c r="B869" s="3" t="s">
        <v>412</v>
      </c>
      <c r="C869" s="3">
        <v>3.2000000000000002E-3</v>
      </c>
      <c r="F869" s="3"/>
    </row>
    <row r="870" spans="1:6" ht="16" x14ac:dyDescent="0.2">
      <c r="A870" s="3" t="s">
        <v>31</v>
      </c>
      <c r="B870" s="3" t="s">
        <v>411</v>
      </c>
      <c r="C870" s="3">
        <v>1.3899999999999999E-2</v>
      </c>
      <c r="F870" s="3"/>
    </row>
    <row r="871" spans="1:6" ht="16" x14ac:dyDescent="0.2">
      <c r="A871" s="3" t="s">
        <v>31</v>
      </c>
      <c r="B871" s="3" t="s">
        <v>408</v>
      </c>
      <c r="C871" s="3">
        <v>5.7599999999999998E-2</v>
      </c>
      <c r="F871" s="3"/>
    </row>
    <row r="872" spans="1:6" ht="32" x14ac:dyDescent="0.2">
      <c r="A872" s="3" t="s">
        <v>31</v>
      </c>
      <c r="B872" s="3" t="s">
        <v>409</v>
      </c>
      <c r="C872" s="3">
        <v>2.07E-2</v>
      </c>
      <c r="F872" s="3"/>
    </row>
    <row r="873" spans="1:6" ht="16" x14ac:dyDescent="0.2">
      <c r="A873" s="3" t="s">
        <v>31</v>
      </c>
      <c r="B873" s="3" t="s">
        <v>405</v>
      </c>
      <c r="C873" s="3">
        <v>2.01E-2</v>
      </c>
      <c r="F873" s="3"/>
    </row>
    <row r="874" spans="1:6" ht="16" x14ac:dyDescent="0.2">
      <c r="A874" s="3" t="s">
        <v>31</v>
      </c>
      <c r="B874" s="3" t="s">
        <v>403</v>
      </c>
      <c r="C874" s="3">
        <v>1.41E-2</v>
      </c>
      <c r="F874" s="3"/>
    </row>
    <row r="875" spans="1:6" ht="16" x14ac:dyDescent="0.2">
      <c r="A875" s="3" t="s">
        <v>31</v>
      </c>
      <c r="B875" s="3" t="s">
        <v>229</v>
      </c>
      <c r="C875" s="3">
        <v>3.0999999999999999E-3</v>
      </c>
      <c r="F875" s="3"/>
    </row>
    <row r="876" spans="1:6" ht="16" x14ac:dyDescent="0.2">
      <c r="A876" s="3" t="s">
        <v>31</v>
      </c>
      <c r="B876" s="3" t="s">
        <v>227</v>
      </c>
      <c r="C876" s="3">
        <v>3.9E-2</v>
      </c>
      <c r="F876" s="3"/>
    </row>
    <row r="877" spans="1:6" ht="16" x14ac:dyDescent="0.2">
      <c r="A877" s="3" t="s">
        <v>31</v>
      </c>
      <c r="B877" s="3" t="s">
        <v>231</v>
      </c>
      <c r="C877" s="3">
        <v>2.4799999999999999E-2</v>
      </c>
      <c r="F877" s="3"/>
    </row>
    <row r="878" spans="1:6" ht="16" x14ac:dyDescent="0.2">
      <c r="A878" s="3" t="s">
        <v>31</v>
      </c>
      <c r="B878" s="3" t="s">
        <v>86</v>
      </c>
      <c r="C878" s="3">
        <v>2.3E-2</v>
      </c>
      <c r="F878" s="3"/>
    </row>
    <row r="879" spans="1:6" ht="16" x14ac:dyDescent="0.2">
      <c r="A879" s="3" t="s">
        <v>31</v>
      </c>
      <c r="B879" s="3" t="s">
        <v>84</v>
      </c>
      <c r="C879" s="3">
        <v>0.03</v>
      </c>
      <c r="F879" s="3"/>
    </row>
    <row r="880" spans="1:6" ht="16" x14ac:dyDescent="0.2">
      <c r="A880" s="3" t="s">
        <v>31</v>
      </c>
      <c r="B880" s="3" t="s">
        <v>226</v>
      </c>
      <c r="C880" s="3">
        <v>7.3999999999999996E-2</v>
      </c>
      <c r="F880" s="3"/>
    </row>
    <row r="881" spans="1:6" ht="16" x14ac:dyDescent="0.2">
      <c r="A881" s="3" t="s">
        <v>31</v>
      </c>
      <c r="B881" s="3" t="s">
        <v>252</v>
      </c>
      <c r="C881" s="3">
        <v>8.9999999999999993E-3</v>
      </c>
      <c r="F881" s="3"/>
    </row>
    <row r="882" spans="1:6" ht="16" x14ac:dyDescent="0.2">
      <c r="A882" s="3" t="s">
        <v>31</v>
      </c>
      <c r="B882" s="3" t="s">
        <v>421</v>
      </c>
      <c r="C882" s="3">
        <v>0.12</v>
      </c>
      <c r="F882" s="3"/>
    </row>
    <row r="883" spans="1:6" ht="16" x14ac:dyDescent="0.2">
      <c r="A883" s="3" t="s">
        <v>32</v>
      </c>
      <c r="B883" s="3" t="s">
        <v>684</v>
      </c>
      <c r="C883" s="3">
        <v>9.5999999999999992E-3</v>
      </c>
      <c r="F883" s="3"/>
    </row>
    <row r="884" spans="1:6" ht="16" x14ac:dyDescent="0.2">
      <c r="A884" s="3" t="s">
        <v>32</v>
      </c>
      <c r="B884" s="3" t="s">
        <v>675</v>
      </c>
      <c r="C884" s="3">
        <v>1.2999999999999999E-2</v>
      </c>
      <c r="F884" s="3"/>
    </row>
    <row r="885" spans="1:6" ht="16" x14ac:dyDescent="0.2">
      <c r="A885" s="3" t="s">
        <v>32</v>
      </c>
      <c r="B885" s="3" t="s">
        <v>189</v>
      </c>
      <c r="C885" s="3">
        <v>7.0000000000000001E-3</v>
      </c>
      <c r="F885" s="3"/>
    </row>
    <row r="886" spans="1:6" ht="16" x14ac:dyDescent="0.2">
      <c r="A886" s="3" t="s">
        <v>32</v>
      </c>
      <c r="B886" s="3" t="s">
        <v>685</v>
      </c>
      <c r="C886" s="3">
        <v>5.8000000000000003E-2</v>
      </c>
      <c r="F886" s="3"/>
    </row>
    <row r="887" spans="1:6" ht="16" x14ac:dyDescent="0.2">
      <c r="A887" s="3" t="s">
        <v>32</v>
      </c>
      <c r="B887" s="3" t="s">
        <v>687</v>
      </c>
      <c r="C887" s="3">
        <v>1.9E-3</v>
      </c>
      <c r="F887" s="3"/>
    </row>
    <row r="888" spans="1:6" ht="16" x14ac:dyDescent="0.2">
      <c r="A888" s="3" t="s">
        <v>32</v>
      </c>
      <c r="B888" s="3" t="s">
        <v>676</v>
      </c>
      <c r="C888" s="3">
        <v>2E-3</v>
      </c>
      <c r="F888" s="3"/>
    </row>
    <row r="889" spans="1:6" ht="16" x14ac:dyDescent="0.2">
      <c r="A889" s="3" t="s">
        <v>32</v>
      </c>
      <c r="B889" s="3" t="s">
        <v>420</v>
      </c>
      <c r="C889" s="3">
        <v>3.0000000000000001E-3</v>
      </c>
      <c r="F889" s="3"/>
    </row>
    <row r="890" spans="1:6" ht="16" x14ac:dyDescent="0.2">
      <c r="A890" s="3" t="s">
        <v>32</v>
      </c>
      <c r="B890" s="3" t="s">
        <v>418</v>
      </c>
      <c r="C890" s="3">
        <v>1.2E-2</v>
      </c>
      <c r="F890" s="3"/>
    </row>
    <row r="891" spans="1:6" ht="32" x14ac:dyDescent="0.2">
      <c r="A891" s="3" t="s">
        <v>32</v>
      </c>
      <c r="B891" s="3" t="s">
        <v>401</v>
      </c>
      <c r="C891" s="3">
        <v>1.2E-2</v>
      </c>
      <c r="F891" s="3"/>
    </row>
    <row r="892" spans="1:6" ht="32" x14ac:dyDescent="0.2">
      <c r="A892" s="3" t="s">
        <v>32</v>
      </c>
      <c r="B892" s="3" t="s">
        <v>407</v>
      </c>
      <c r="C892" s="3">
        <v>2.5000000000000001E-2</v>
      </c>
      <c r="F892" s="3"/>
    </row>
    <row r="893" spans="1:6" ht="32" x14ac:dyDescent="0.2">
      <c r="A893" s="3" t="s">
        <v>32</v>
      </c>
      <c r="B893" s="3" t="s">
        <v>415</v>
      </c>
      <c r="C893" s="3">
        <v>7.0000000000000001E-3</v>
      </c>
      <c r="F893" s="3"/>
    </row>
    <row r="894" spans="1:6" ht="32" x14ac:dyDescent="0.2">
      <c r="A894" s="3" t="s">
        <v>32</v>
      </c>
      <c r="B894" s="3" t="s">
        <v>406</v>
      </c>
      <c r="C894" s="3">
        <v>1.7999999999999999E-2</v>
      </c>
      <c r="F894" s="3"/>
    </row>
    <row r="895" spans="1:6" ht="16" x14ac:dyDescent="0.2">
      <c r="A895" s="3" t="s">
        <v>32</v>
      </c>
      <c r="B895" s="3" t="s">
        <v>419</v>
      </c>
      <c r="C895" s="3">
        <v>6.0000000000000001E-3</v>
      </c>
      <c r="F895" s="3"/>
    </row>
    <row r="896" spans="1:6" ht="16" x14ac:dyDescent="0.2">
      <c r="A896" s="3" t="s">
        <v>32</v>
      </c>
      <c r="B896" s="3" t="s">
        <v>686</v>
      </c>
      <c r="C896" s="3">
        <v>1.9300000000000001E-2</v>
      </c>
      <c r="F896" s="3"/>
    </row>
    <row r="897" spans="1:6" ht="32" x14ac:dyDescent="0.2">
      <c r="A897" s="3" t="s">
        <v>32</v>
      </c>
      <c r="B897" s="3" t="s">
        <v>688</v>
      </c>
      <c r="C897" s="3">
        <v>0.03</v>
      </c>
      <c r="F897" s="3"/>
    </row>
    <row r="898" spans="1:6" ht="16" x14ac:dyDescent="0.2">
      <c r="A898" s="3" t="s">
        <v>32</v>
      </c>
      <c r="B898" s="3" t="s">
        <v>87</v>
      </c>
      <c r="C898" s="3">
        <v>7.0000000000000001E-3</v>
      </c>
      <c r="F898" s="3"/>
    </row>
    <row r="899" spans="1:6" ht="16" x14ac:dyDescent="0.2">
      <c r="A899" s="3" t="s">
        <v>32</v>
      </c>
      <c r="B899" s="3" t="s">
        <v>400</v>
      </c>
      <c r="C899" s="3">
        <v>1.9699999999999999E-2</v>
      </c>
      <c r="F899" s="3"/>
    </row>
    <row r="900" spans="1:6" ht="16" x14ac:dyDescent="0.2">
      <c r="A900" s="3" t="s">
        <v>32</v>
      </c>
      <c r="B900" s="3" t="s">
        <v>689</v>
      </c>
      <c r="C900" s="3">
        <v>1.5299999999999999E-2</v>
      </c>
      <c r="F900" s="3"/>
    </row>
    <row r="901" spans="1:6" ht="16" x14ac:dyDescent="0.2">
      <c r="A901" s="3" t="s">
        <v>32</v>
      </c>
      <c r="B901" s="3" t="s">
        <v>402</v>
      </c>
      <c r="C901" s="3">
        <v>1.6899999999999998E-2</v>
      </c>
      <c r="F901" s="3"/>
    </row>
    <row r="902" spans="1:6" ht="16" x14ac:dyDescent="0.2">
      <c r="A902" s="3" t="s">
        <v>32</v>
      </c>
      <c r="B902" s="3" t="s">
        <v>410</v>
      </c>
      <c r="C902" s="3">
        <v>3.5299999999999998E-2</v>
      </c>
      <c r="F902" s="3"/>
    </row>
    <row r="903" spans="1:6" ht="16" x14ac:dyDescent="0.2">
      <c r="A903" s="3" t="s">
        <v>32</v>
      </c>
      <c r="B903" s="3" t="s">
        <v>399</v>
      </c>
      <c r="C903" s="3">
        <v>6.1199999999999997E-2</v>
      </c>
      <c r="F903" s="3"/>
    </row>
    <row r="904" spans="1:6" ht="16" x14ac:dyDescent="0.2">
      <c r="A904" s="3" t="s">
        <v>32</v>
      </c>
      <c r="B904" s="3" t="s">
        <v>416</v>
      </c>
      <c r="C904" s="3">
        <v>6.7000000000000002E-3</v>
      </c>
      <c r="F904" s="3"/>
    </row>
    <row r="905" spans="1:6" ht="16" x14ac:dyDescent="0.2">
      <c r="A905" s="3" t="s">
        <v>32</v>
      </c>
      <c r="B905" s="3" t="s">
        <v>398</v>
      </c>
      <c r="C905" s="3">
        <v>8.9300000000000004E-2</v>
      </c>
      <c r="F905" s="3"/>
    </row>
    <row r="906" spans="1:6" ht="32" x14ac:dyDescent="0.2">
      <c r="A906" s="3" t="s">
        <v>32</v>
      </c>
      <c r="B906" s="3" t="s">
        <v>228</v>
      </c>
      <c r="C906" s="3">
        <v>4.7E-2</v>
      </c>
      <c r="F906" s="3"/>
    </row>
    <row r="907" spans="1:6" ht="32" x14ac:dyDescent="0.2">
      <c r="A907" s="3" t="s">
        <v>32</v>
      </c>
      <c r="B907" s="3" t="s">
        <v>233</v>
      </c>
      <c r="C907" s="3">
        <v>2.4299999999999999E-2</v>
      </c>
      <c r="F907" s="3"/>
    </row>
    <row r="908" spans="1:6" ht="16" x14ac:dyDescent="0.2">
      <c r="A908" s="3" t="s">
        <v>32</v>
      </c>
      <c r="B908" s="3" t="s">
        <v>412</v>
      </c>
      <c r="C908" s="3">
        <v>0.1472</v>
      </c>
      <c r="F908" s="3"/>
    </row>
    <row r="909" spans="1:6" ht="16" x14ac:dyDescent="0.2">
      <c r="A909" s="3" t="s">
        <v>32</v>
      </c>
      <c r="B909" s="3" t="s">
        <v>411</v>
      </c>
      <c r="C909" s="3">
        <v>8.9399999999999993E-2</v>
      </c>
      <c r="F909" s="3"/>
    </row>
    <row r="910" spans="1:6" ht="16" x14ac:dyDescent="0.2">
      <c r="A910" s="3" t="s">
        <v>32</v>
      </c>
      <c r="B910" s="3" t="s">
        <v>408</v>
      </c>
      <c r="C910" s="3">
        <v>2.2200000000000001E-2</v>
      </c>
      <c r="F910" s="3"/>
    </row>
    <row r="911" spans="1:6" ht="32" x14ac:dyDescent="0.2">
      <c r="A911" s="3" t="s">
        <v>32</v>
      </c>
      <c r="B911" s="3" t="s">
        <v>409</v>
      </c>
      <c r="C911" s="3">
        <v>1.67E-2</v>
      </c>
      <c r="F911" s="3"/>
    </row>
    <row r="912" spans="1:6" ht="16" x14ac:dyDescent="0.2">
      <c r="A912" s="3" t="s">
        <v>32</v>
      </c>
      <c r="B912" s="3" t="s">
        <v>405</v>
      </c>
      <c r="C912" s="3">
        <v>7.4999999999999997E-3</v>
      </c>
      <c r="F912" s="3"/>
    </row>
    <row r="913" spans="1:6" ht="16" x14ac:dyDescent="0.2">
      <c r="A913" s="3" t="s">
        <v>32</v>
      </c>
      <c r="B913" s="3" t="s">
        <v>403</v>
      </c>
      <c r="C913" s="3">
        <v>2.1100000000000001E-2</v>
      </c>
      <c r="F913" s="3"/>
    </row>
    <row r="914" spans="1:6" ht="16" x14ac:dyDescent="0.2">
      <c r="A914" s="3" t="s">
        <v>32</v>
      </c>
      <c r="B914" s="3" t="s">
        <v>229</v>
      </c>
      <c r="C914" s="3">
        <v>4.8500000000000001E-2</v>
      </c>
      <c r="F914" s="3"/>
    </row>
    <row r="915" spans="1:6" ht="16" x14ac:dyDescent="0.2">
      <c r="A915" s="3" t="s">
        <v>32</v>
      </c>
      <c r="B915" s="3" t="s">
        <v>227</v>
      </c>
      <c r="C915" s="3">
        <v>1.0999999999999999E-2</v>
      </c>
      <c r="F915" s="3"/>
    </row>
    <row r="916" spans="1:6" ht="16" x14ac:dyDescent="0.2">
      <c r="A916" s="3" t="s">
        <v>32</v>
      </c>
      <c r="B916" s="3" t="s">
        <v>90</v>
      </c>
      <c r="C916" s="3">
        <v>9.0999999999999998E-2</v>
      </c>
      <c r="F916" s="3"/>
    </row>
    <row r="917" spans="1:6" ht="16" x14ac:dyDescent="0.2">
      <c r="A917" s="3" t="s">
        <v>32</v>
      </c>
      <c r="B917" s="3" t="s">
        <v>231</v>
      </c>
      <c r="C917" s="3">
        <v>2.3E-3</v>
      </c>
      <c r="F917" s="3"/>
    </row>
    <row r="918" spans="1:6" ht="16" x14ac:dyDescent="0.2">
      <c r="A918" s="3" t="s">
        <v>32</v>
      </c>
      <c r="B918" s="3" t="s">
        <v>86</v>
      </c>
      <c r="C918" s="3">
        <v>2.8000000000000001E-2</v>
      </c>
      <c r="F918" s="3"/>
    </row>
    <row r="919" spans="1:6" ht="16" x14ac:dyDescent="0.2">
      <c r="A919" s="3" t="s">
        <v>32</v>
      </c>
      <c r="B919" s="3" t="s">
        <v>84</v>
      </c>
      <c r="C919" s="3">
        <v>8.9999999999999993E-3</v>
      </c>
      <c r="F919" s="3"/>
    </row>
    <row r="920" spans="1:6" ht="16" x14ac:dyDescent="0.2">
      <c r="A920" s="3" t="s">
        <v>32</v>
      </c>
      <c r="B920" s="3" t="s">
        <v>226</v>
      </c>
      <c r="C920" s="3">
        <v>5.0000000000000001E-3</v>
      </c>
      <c r="F920" s="3"/>
    </row>
    <row r="921" spans="1:6" ht="16" x14ac:dyDescent="0.2">
      <c r="A921" s="3" t="s">
        <v>32</v>
      </c>
      <c r="B921" s="3" t="s">
        <v>252</v>
      </c>
      <c r="C921" s="3">
        <v>1.7999999999999999E-2</v>
      </c>
      <c r="F921" s="3"/>
    </row>
    <row r="922" spans="1:6" ht="16" x14ac:dyDescent="0.2">
      <c r="A922" s="3" t="s">
        <v>463</v>
      </c>
      <c r="B922" s="3" t="s">
        <v>684</v>
      </c>
      <c r="C922" s="3">
        <v>5.9999999999999995E-4</v>
      </c>
      <c r="F922" s="3"/>
    </row>
    <row r="923" spans="1:6" ht="16" x14ac:dyDescent="0.2">
      <c r="A923" s="3" t="s">
        <v>463</v>
      </c>
      <c r="B923" s="3" t="s">
        <v>685</v>
      </c>
      <c r="C923" s="3">
        <v>2.06E-2</v>
      </c>
      <c r="F923" s="3"/>
    </row>
    <row r="924" spans="1:6" ht="16" x14ac:dyDescent="0.2">
      <c r="A924" s="3" t="s">
        <v>463</v>
      </c>
      <c r="B924" s="3" t="s">
        <v>687</v>
      </c>
      <c r="C924" s="3">
        <v>1E-3</v>
      </c>
      <c r="F924" s="3"/>
    </row>
    <row r="925" spans="1:6" ht="16" x14ac:dyDescent="0.2">
      <c r="A925" s="3" t="s">
        <v>463</v>
      </c>
      <c r="B925" s="3" t="s">
        <v>190</v>
      </c>
      <c r="C925" s="3">
        <v>1.4E-2</v>
      </c>
      <c r="F925" s="3"/>
    </row>
    <row r="926" spans="1:6" ht="32" x14ac:dyDescent="0.2">
      <c r="A926" s="3" t="s">
        <v>463</v>
      </c>
      <c r="B926" s="3" t="s">
        <v>407</v>
      </c>
      <c r="C926" s="3">
        <v>4.5999999999999999E-2</v>
      </c>
      <c r="F926" s="3"/>
    </row>
    <row r="927" spans="1:6" ht="32" x14ac:dyDescent="0.2">
      <c r="A927" s="3" t="s">
        <v>463</v>
      </c>
      <c r="B927" s="3" t="s">
        <v>415</v>
      </c>
      <c r="C927" s="3">
        <v>1E-3</v>
      </c>
      <c r="F927" s="3"/>
    </row>
    <row r="928" spans="1:6" ht="32" x14ac:dyDescent="0.2">
      <c r="A928" s="3" t="s">
        <v>463</v>
      </c>
      <c r="B928" s="3" t="s">
        <v>406</v>
      </c>
      <c r="C928" s="3">
        <v>2E-3</v>
      </c>
      <c r="F928" s="3"/>
    </row>
    <row r="929" spans="1:6" ht="16" x14ac:dyDescent="0.2">
      <c r="A929" s="3" t="s">
        <v>463</v>
      </c>
      <c r="B929" s="3" t="s">
        <v>419</v>
      </c>
      <c r="C929" s="3">
        <v>1E-3</v>
      </c>
      <c r="F929" s="3"/>
    </row>
    <row r="930" spans="1:6" ht="16" x14ac:dyDescent="0.2">
      <c r="A930" s="3" t="s">
        <v>463</v>
      </c>
      <c r="B930" s="3" t="s">
        <v>686</v>
      </c>
      <c r="C930" s="3">
        <v>2E-3</v>
      </c>
      <c r="F930" s="3"/>
    </row>
    <row r="931" spans="1:6" ht="16" x14ac:dyDescent="0.2">
      <c r="A931" s="3" t="s">
        <v>463</v>
      </c>
      <c r="B931" s="3" t="s">
        <v>400</v>
      </c>
      <c r="C931" s="3">
        <v>5.9999999999999995E-4</v>
      </c>
      <c r="F931" s="3"/>
    </row>
    <row r="932" spans="1:6" ht="16" x14ac:dyDescent="0.2">
      <c r="A932" s="3" t="s">
        <v>463</v>
      </c>
      <c r="B932" s="3" t="s">
        <v>689</v>
      </c>
      <c r="C932" s="3">
        <v>2.0000000000000001E-4</v>
      </c>
      <c r="F932" s="3"/>
    </row>
    <row r="933" spans="1:6" ht="16" x14ac:dyDescent="0.2">
      <c r="A933" s="3" t="s">
        <v>463</v>
      </c>
      <c r="B933" s="3" t="s">
        <v>402</v>
      </c>
      <c r="C933" s="3">
        <v>5.0000000000000001E-4</v>
      </c>
      <c r="F933" s="3"/>
    </row>
    <row r="934" spans="1:6" ht="16" x14ac:dyDescent="0.2">
      <c r="A934" s="3" t="s">
        <v>463</v>
      </c>
      <c r="B934" s="3" t="s">
        <v>410</v>
      </c>
      <c r="C934" s="3">
        <v>1.5E-3</v>
      </c>
      <c r="F934" s="3"/>
    </row>
    <row r="935" spans="1:6" ht="16" x14ac:dyDescent="0.2">
      <c r="A935" s="3" t="s">
        <v>463</v>
      </c>
      <c r="B935" s="3" t="s">
        <v>399</v>
      </c>
      <c r="C935" s="3">
        <v>2.4799999999999999E-2</v>
      </c>
      <c r="F935" s="3"/>
    </row>
    <row r="936" spans="1:6" ht="16" x14ac:dyDescent="0.2">
      <c r="A936" s="3" t="s">
        <v>463</v>
      </c>
      <c r="B936" s="3" t="s">
        <v>416</v>
      </c>
      <c r="C936" s="3">
        <v>4.0000000000000002E-4</v>
      </c>
      <c r="F936" s="3"/>
    </row>
    <row r="937" spans="1:6" ht="16" x14ac:dyDescent="0.2">
      <c r="A937" s="3" t="s">
        <v>463</v>
      </c>
      <c r="B937" s="3" t="s">
        <v>398</v>
      </c>
      <c r="C937" s="3">
        <v>5.7999999999999996E-3</v>
      </c>
      <c r="F937" s="3"/>
    </row>
    <row r="938" spans="1:6" ht="32" x14ac:dyDescent="0.2">
      <c r="A938" s="3" t="s">
        <v>463</v>
      </c>
      <c r="B938" s="3" t="s">
        <v>228</v>
      </c>
      <c r="C938" s="3">
        <v>8.9999999999999998E-4</v>
      </c>
      <c r="F938" s="3"/>
    </row>
    <row r="939" spans="1:6" ht="32" x14ac:dyDescent="0.2">
      <c r="A939" s="3" t="s">
        <v>463</v>
      </c>
      <c r="B939" s="3" t="s">
        <v>233</v>
      </c>
      <c r="C939" s="3">
        <v>1.2999999999999999E-3</v>
      </c>
      <c r="F939" s="3"/>
    </row>
    <row r="940" spans="1:6" ht="16" x14ac:dyDescent="0.2">
      <c r="A940" s="3" t="s">
        <v>463</v>
      </c>
      <c r="B940" s="3" t="s">
        <v>412</v>
      </c>
      <c r="C940" s="3">
        <v>2.4799999999999999E-2</v>
      </c>
      <c r="F940" s="3"/>
    </row>
    <row r="941" spans="1:6" ht="16" x14ac:dyDescent="0.2">
      <c r="A941" s="3" t="s">
        <v>463</v>
      </c>
      <c r="B941" s="3" t="s">
        <v>411</v>
      </c>
      <c r="C941" s="3">
        <v>4.1700000000000001E-2</v>
      </c>
      <c r="F941" s="3"/>
    </row>
    <row r="942" spans="1:6" ht="16" x14ac:dyDescent="0.2">
      <c r="A942" s="3" t="s">
        <v>463</v>
      </c>
      <c r="B942" s="3" t="s">
        <v>408</v>
      </c>
      <c r="C942" s="3">
        <v>8.9999999999999998E-4</v>
      </c>
      <c r="F942" s="3"/>
    </row>
    <row r="943" spans="1:6" ht="32" x14ac:dyDescent="0.2">
      <c r="A943" s="3" t="s">
        <v>463</v>
      </c>
      <c r="B943" s="3" t="s">
        <v>409</v>
      </c>
      <c r="C943" s="3">
        <v>1.1000000000000001E-3</v>
      </c>
      <c r="F943" s="3"/>
    </row>
    <row r="944" spans="1:6" ht="16" x14ac:dyDescent="0.2">
      <c r="A944" s="3" t="s">
        <v>463</v>
      </c>
      <c r="B944" s="3" t="s">
        <v>405</v>
      </c>
      <c r="C944" s="3">
        <v>1.5E-3</v>
      </c>
      <c r="F944" s="3"/>
    </row>
    <row r="945" spans="1:6" ht="16" x14ac:dyDescent="0.2">
      <c r="A945" s="3" t="s">
        <v>463</v>
      </c>
      <c r="B945" s="3" t="s">
        <v>403</v>
      </c>
      <c r="C945" s="3">
        <v>5.7000000000000002E-3</v>
      </c>
      <c r="F945" s="3"/>
    </row>
    <row r="946" spans="1:6" ht="16" x14ac:dyDescent="0.2">
      <c r="A946" s="3" t="s">
        <v>463</v>
      </c>
      <c r="B946" s="3" t="s">
        <v>229</v>
      </c>
      <c r="C946" s="3">
        <v>7.3000000000000001E-3</v>
      </c>
      <c r="F946" s="3"/>
    </row>
    <row r="947" spans="1:6" ht="16" x14ac:dyDescent="0.2">
      <c r="A947" s="3" t="s">
        <v>463</v>
      </c>
      <c r="B947" s="3" t="s">
        <v>227</v>
      </c>
      <c r="C947" s="3">
        <v>4.0000000000000001E-3</v>
      </c>
      <c r="F947" s="3"/>
    </row>
    <row r="948" spans="1:6" ht="16" x14ac:dyDescent="0.2">
      <c r="A948" s="3" t="s">
        <v>463</v>
      </c>
      <c r="B948" s="3" t="s">
        <v>231</v>
      </c>
      <c r="C948" s="3">
        <v>2.3E-3</v>
      </c>
      <c r="F948" s="3"/>
    </row>
    <row r="949" spans="1:6" ht="16" x14ac:dyDescent="0.2">
      <c r="A949" s="3" t="s">
        <v>463</v>
      </c>
      <c r="B949" s="3" t="s">
        <v>86</v>
      </c>
      <c r="C949" s="3">
        <v>5.0000000000000001E-3</v>
      </c>
      <c r="F949" s="3"/>
    </row>
    <row r="950" spans="1:6" ht="16" x14ac:dyDescent="0.2">
      <c r="A950" s="3" t="s">
        <v>463</v>
      </c>
      <c r="B950" s="3" t="s">
        <v>226</v>
      </c>
      <c r="C950" s="3">
        <v>2E-3</v>
      </c>
      <c r="F950" s="3"/>
    </row>
    <row r="951" spans="1:6" ht="16" x14ac:dyDescent="0.2">
      <c r="A951" s="3" t="s">
        <v>33</v>
      </c>
      <c r="B951" s="3" t="s">
        <v>684</v>
      </c>
      <c r="C951" s="3">
        <v>4.0000000000000001E-3</v>
      </c>
      <c r="F951" s="3"/>
    </row>
    <row r="952" spans="1:6" ht="16" x14ac:dyDescent="0.2">
      <c r="A952" s="3" t="s">
        <v>33</v>
      </c>
      <c r="B952" s="3" t="s">
        <v>675</v>
      </c>
      <c r="C952" s="3">
        <v>5.0000000000000001E-3</v>
      </c>
      <c r="F952" s="3"/>
    </row>
    <row r="953" spans="1:6" ht="16" x14ac:dyDescent="0.2">
      <c r="A953" s="3" t="s">
        <v>33</v>
      </c>
      <c r="B953" s="3" t="s">
        <v>685</v>
      </c>
      <c r="C953" s="3">
        <v>1.4E-3</v>
      </c>
      <c r="F953" s="3"/>
    </row>
    <row r="954" spans="1:6" ht="16" x14ac:dyDescent="0.2">
      <c r="A954" s="3" t="s">
        <v>33</v>
      </c>
      <c r="B954" s="3" t="s">
        <v>687</v>
      </c>
      <c r="C954" s="3">
        <v>1.54E-2</v>
      </c>
      <c r="F954" s="3"/>
    </row>
    <row r="955" spans="1:6" ht="16" x14ac:dyDescent="0.2">
      <c r="A955" s="3" t="s">
        <v>33</v>
      </c>
      <c r="B955" s="3" t="s">
        <v>676</v>
      </c>
      <c r="C955" s="3">
        <v>1.7000000000000001E-2</v>
      </c>
      <c r="F955" s="3"/>
    </row>
    <row r="956" spans="1:6" ht="16" x14ac:dyDescent="0.2">
      <c r="A956" s="3" t="s">
        <v>33</v>
      </c>
      <c r="B956" s="3" t="s">
        <v>190</v>
      </c>
      <c r="C956" s="3">
        <v>3.0000000000000001E-3</v>
      </c>
      <c r="F956" s="3"/>
    </row>
    <row r="957" spans="1:6" ht="16" x14ac:dyDescent="0.2">
      <c r="A957" s="3" t="s">
        <v>33</v>
      </c>
      <c r="B957" s="3" t="s">
        <v>420</v>
      </c>
      <c r="C957" s="3">
        <v>1.2999999999999999E-2</v>
      </c>
      <c r="F957" s="3"/>
    </row>
    <row r="958" spans="1:6" ht="16" x14ac:dyDescent="0.2">
      <c r="A958" s="3" t="s">
        <v>33</v>
      </c>
      <c r="B958" s="3" t="s">
        <v>418</v>
      </c>
      <c r="C958" s="3">
        <v>8.9999999999999993E-3</v>
      </c>
      <c r="F958" s="3"/>
    </row>
    <row r="959" spans="1:6" ht="32" x14ac:dyDescent="0.2">
      <c r="A959" s="3" t="s">
        <v>33</v>
      </c>
      <c r="B959" s="3" t="s">
        <v>401</v>
      </c>
      <c r="C959" s="3">
        <v>6.0000000000000001E-3</v>
      </c>
      <c r="F959" s="3"/>
    </row>
    <row r="960" spans="1:6" ht="32" x14ac:dyDescent="0.2">
      <c r="A960" s="3" t="s">
        <v>33</v>
      </c>
      <c r="B960" s="3" t="s">
        <v>415</v>
      </c>
      <c r="C960" s="3">
        <v>1.2E-2</v>
      </c>
      <c r="F960" s="3"/>
    </row>
    <row r="961" spans="1:6" ht="32" x14ac:dyDescent="0.2">
      <c r="A961" s="3" t="s">
        <v>33</v>
      </c>
      <c r="B961" s="3" t="s">
        <v>406</v>
      </c>
      <c r="C961" s="3">
        <v>8.1000000000000003E-2</v>
      </c>
      <c r="F961" s="3"/>
    </row>
    <row r="962" spans="1:6" ht="16" x14ac:dyDescent="0.2">
      <c r="A962" s="3" t="s">
        <v>33</v>
      </c>
      <c r="B962" s="3" t="s">
        <v>419</v>
      </c>
      <c r="C962" s="3">
        <v>0.01</v>
      </c>
      <c r="F962" s="3"/>
    </row>
    <row r="963" spans="1:6" ht="16" x14ac:dyDescent="0.2">
      <c r="A963" s="3" t="s">
        <v>33</v>
      </c>
      <c r="B963" s="3" t="s">
        <v>686</v>
      </c>
      <c r="C963" s="3">
        <v>6.4299999999999996E-2</v>
      </c>
      <c r="F963" s="3"/>
    </row>
    <row r="964" spans="1:6" ht="32" x14ac:dyDescent="0.2">
      <c r="A964" s="3" t="s">
        <v>33</v>
      </c>
      <c r="B964" s="3" t="s">
        <v>688</v>
      </c>
      <c r="C964" s="3">
        <v>5.6000000000000001E-2</v>
      </c>
      <c r="F964" s="3"/>
    </row>
    <row r="965" spans="1:6" ht="16" x14ac:dyDescent="0.2">
      <c r="A965" s="3" t="s">
        <v>33</v>
      </c>
      <c r="B965" s="3" t="s">
        <v>87</v>
      </c>
      <c r="C965" s="3">
        <v>8.9999999999999993E-3</v>
      </c>
      <c r="F965" s="3"/>
    </row>
    <row r="966" spans="1:6" ht="16" x14ac:dyDescent="0.2">
      <c r="A966" s="3" t="s">
        <v>33</v>
      </c>
      <c r="B966" s="3" t="s">
        <v>400</v>
      </c>
      <c r="C966" s="3">
        <v>2.3999999999999998E-3</v>
      </c>
      <c r="F966" s="3"/>
    </row>
    <row r="967" spans="1:6" ht="16" x14ac:dyDescent="0.2">
      <c r="A967" s="3" t="s">
        <v>33</v>
      </c>
      <c r="B967" s="3" t="s">
        <v>689</v>
      </c>
      <c r="C967" s="3">
        <v>3.8999999999999998E-3</v>
      </c>
      <c r="F967" s="3"/>
    </row>
    <row r="968" spans="1:6" ht="16" x14ac:dyDescent="0.2">
      <c r="A968" s="3" t="s">
        <v>33</v>
      </c>
      <c r="B968" s="3" t="s">
        <v>402</v>
      </c>
      <c r="C968" s="3">
        <v>2.8999999999999998E-3</v>
      </c>
      <c r="F968" s="3"/>
    </row>
    <row r="969" spans="1:6" ht="16" x14ac:dyDescent="0.2">
      <c r="A969" s="3" t="s">
        <v>33</v>
      </c>
      <c r="B969" s="3" t="s">
        <v>410</v>
      </c>
      <c r="C969" s="3">
        <v>2.24E-2</v>
      </c>
      <c r="F969" s="3"/>
    </row>
    <row r="970" spans="1:6" ht="16" x14ac:dyDescent="0.2">
      <c r="A970" s="3" t="s">
        <v>33</v>
      </c>
      <c r="B970" s="3" t="s">
        <v>399</v>
      </c>
      <c r="C970" s="3">
        <v>8.0000000000000004E-4</v>
      </c>
      <c r="F970" s="3"/>
    </row>
    <row r="971" spans="1:6" ht="16" x14ac:dyDescent="0.2">
      <c r="A971" s="3" t="s">
        <v>33</v>
      </c>
      <c r="B971" s="3" t="s">
        <v>416</v>
      </c>
      <c r="C971" s="3">
        <v>1.12E-2</v>
      </c>
      <c r="F971" s="3"/>
    </row>
    <row r="972" spans="1:6" ht="16" x14ac:dyDescent="0.2">
      <c r="A972" s="3" t="s">
        <v>33</v>
      </c>
      <c r="B972" s="3" t="s">
        <v>398</v>
      </c>
      <c r="C972" s="3">
        <v>8.9999999999999998E-4</v>
      </c>
      <c r="F972" s="3"/>
    </row>
    <row r="973" spans="1:6" ht="32" x14ac:dyDescent="0.2">
      <c r="A973" s="3" t="s">
        <v>33</v>
      </c>
      <c r="B973" s="3" t="s">
        <v>228</v>
      </c>
      <c r="C973" s="3">
        <v>8.0000000000000002E-3</v>
      </c>
      <c r="F973" s="3"/>
    </row>
    <row r="974" spans="1:6" ht="32" x14ac:dyDescent="0.2">
      <c r="A974" s="3" t="s">
        <v>33</v>
      </c>
      <c r="B974" s="3" t="s">
        <v>233</v>
      </c>
      <c r="C974" s="3">
        <v>7.4800000000000005E-2</v>
      </c>
      <c r="F974" s="3"/>
    </row>
    <row r="975" spans="1:6" ht="16" x14ac:dyDescent="0.2">
      <c r="A975" s="3" t="s">
        <v>33</v>
      </c>
      <c r="B975" s="3" t="s">
        <v>412</v>
      </c>
      <c r="C975" s="3">
        <v>6.4000000000000003E-3</v>
      </c>
      <c r="F975" s="3"/>
    </row>
    <row r="976" spans="1:6" ht="16" x14ac:dyDescent="0.2">
      <c r="A976" s="3" t="s">
        <v>33</v>
      </c>
      <c r="B976" s="3" t="s">
        <v>411</v>
      </c>
      <c r="C976" s="3">
        <v>4.4000000000000003E-3</v>
      </c>
      <c r="F976" s="3"/>
    </row>
    <row r="977" spans="1:6" ht="16" x14ac:dyDescent="0.2">
      <c r="A977" s="3" t="s">
        <v>33</v>
      </c>
      <c r="B977" s="3" t="s">
        <v>408</v>
      </c>
      <c r="C977" s="3">
        <v>7.4700000000000003E-2</v>
      </c>
      <c r="F977" s="3"/>
    </row>
    <row r="978" spans="1:6" ht="32" x14ac:dyDescent="0.2">
      <c r="A978" s="3" t="s">
        <v>33</v>
      </c>
      <c r="B978" s="3" t="s">
        <v>409</v>
      </c>
      <c r="C978" s="3">
        <v>7.1000000000000004E-3</v>
      </c>
      <c r="F978" s="3"/>
    </row>
    <row r="979" spans="1:6" ht="16" x14ac:dyDescent="0.2">
      <c r="A979" s="3" t="s">
        <v>33</v>
      </c>
      <c r="B979" s="3" t="s">
        <v>405</v>
      </c>
      <c r="C979" s="3">
        <v>1.2999999999999999E-3</v>
      </c>
      <c r="F979" s="3"/>
    </row>
    <row r="980" spans="1:6" ht="16" x14ac:dyDescent="0.2">
      <c r="A980" s="3" t="s">
        <v>33</v>
      </c>
      <c r="B980" s="3" t="s">
        <v>403</v>
      </c>
      <c r="C980" s="3">
        <v>1.2999999999999999E-3</v>
      </c>
      <c r="F980" s="3"/>
    </row>
    <row r="981" spans="1:6" ht="16" x14ac:dyDescent="0.2">
      <c r="A981" s="3" t="s">
        <v>33</v>
      </c>
      <c r="B981" s="3" t="s">
        <v>229</v>
      </c>
      <c r="C981" s="3">
        <v>8.9999999999999998E-4</v>
      </c>
      <c r="F981" s="3"/>
    </row>
    <row r="982" spans="1:6" ht="16" x14ac:dyDescent="0.2">
      <c r="A982" s="3" t="s">
        <v>33</v>
      </c>
      <c r="B982" s="3" t="s">
        <v>227</v>
      </c>
      <c r="C982" s="3">
        <v>1.0999999999999999E-2</v>
      </c>
      <c r="F982" s="3"/>
    </row>
    <row r="983" spans="1:6" ht="16" x14ac:dyDescent="0.2">
      <c r="A983" s="3" t="s">
        <v>33</v>
      </c>
      <c r="B983" s="3" t="s">
        <v>231</v>
      </c>
      <c r="C983" s="3">
        <v>2.7E-2</v>
      </c>
      <c r="F983" s="3"/>
    </row>
    <row r="984" spans="1:6" ht="16" x14ac:dyDescent="0.2">
      <c r="A984" s="3" t="s">
        <v>33</v>
      </c>
      <c r="B984" s="3" t="s">
        <v>86</v>
      </c>
      <c r="C984" s="3">
        <v>0.02</v>
      </c>
      <c r="F984" s="3"/>
    </row>
    <row r="985" spans="1:6" ht="16" x14ac:dyDescent="0.2">
      <c r="A985" s="3" t="s">
        <v>33</v>
      </c>
      <c r="B985" s="3" t="s">
        <v>84</v>
      </c>
      <c r="C985" s="3">
        <v>8.9999999999999993E-3</v>
      </c>
      <c r="F985" s="3"/>
    </row>
    <row r="986" spans="1:6" ht="16" x14ac:dyDescent="0.2">
      <c r="A986" s="3" t="s">
        <v>33</v>
      </c>
      <c r="B986" s="3" t="s">
        <v>226</v>
      </c>
      <c r="C986" s="3">
        <v>7.6999999999999999E-2</v>
      </c>
      <c r="F986" s="3"/>
    </row>
    <row r="987" spans="1:6" ht="16" x14ac:dyDescent="0.2">
      <c r="A987" s="3" t="s">
        <v>33</v>
      </c>
      <c r="B987" s="3" t="s">
        <v>252</v>
      </c>
      <c r="C987" s="3">
        <v>8.9999999999999993E-3</v>
      </c>
      <c r="F987" s="3"/>
    </row>
    <row r="988" spans="1:6" ht="16" x14ac:dyDescent="0.2">
      <c r="A988" s="3" t="s">
        <v>35</v>
      </c>
      <c r="B988" s="3" t="s">
        <v>684</v>
      </c>
      <c r="C988" s="3">
        <v>5.9999999999999995E-4</v>
      </c>
      <c r="F988" s="3"/>
    </row>
    <row r="989" spans="1:6" ht="16" x14ac:dyDescent="0.2">
      <c r="A989" s="3" t="s">
        <v>35</v>
      </c>
      <c r="B989" s="3" t="s">
        <v>685</v>
      </c>
      <c r="C989" s="3">
        <v>1.4E-3</v>
      </c>
      <c r="F989" s="3"/>
    </row>
    <row r="990" spans="1:6" ht="16" x14ac:dyDescent="0.2">
      <c r="A990" s="3" t="s">
        <v>35</v>
      </c>
      <c r="B990" s="3" t="s">
        <v>687</v>
      </c>
      <c r="C990" s="3">
        <v>5.7999999999999996E-3</v>
      </c>
      <c r="F990" s="3"/>
    </row>
    <row r="991" spans="1:6" ht="16" x14ac:dyDescent="0.2">
      <c r="A991" s="3" t="s">
        <v>35</v>
      </c>
      <c r="B991" s="3" t="s">
        <v>190</v>
      </c>
      <c r="C991" s="3">
        <v>3.0000000000000001E-3</v>
      </c>
      <c r="F991" s="3"/>
    </row>
    <row r="992" spans="1:6" ht="16" x14ac:dyDescent="0.2">
      <c r="A992" s="3" t="s">
        <v>35</v>
      </c>
      <c r="B992" s="3" t="s">
        <v>420</v>
      </c>
      <c r="C992" s="3">
        <v>0.01</v>
      </c>
      <c r="F992" s="3"/>
    </row>
    <row r="993" spans="1:6" ht="32" x14ac:dyDescent="0.2">
      <c r="A993" s="3" t="s">
        <v>35</v>
      </c>
      <c r="B993" s="3" t="s">
        <v>401</v>
      </c>
      <c r="C993" s="3">
        <v>6.0000000000000001E-3</v>
      </c>
      <c r="F993" s="3"/>
    </row>
    <row r="994" spans="1:6" ht="32" x14ac:dyDescent="0.2">
      <c r="A994" s="3" t="s">
        <v>35</v>
      </c>
      <c r="B994" s="3" t="s">
        <v>407</v>
      </c>
      <c r="C994" s="3">
        <v>5.0000000000000001E-3</v>
      </c>
      <c r="F994" s="3"/>
    </row>
    <row r="995" spans="1:6" ht="32" x14ac:dyDescent="0.2">
      <c r="A995" s="3" t="s">
        <v>35</v>
      </c>
      <c r="B995" s="3" t="s">
        <v>415</v>
      </c>
      <c r="C995" s="3">
        <v>6.0000000000000001E-3</v>
      </c>
      <c r="F995" s="3"/>
    </row>
    <row r="996" spans="1:6" ht="32" x14ac:dyDescent="0.2">
      <c r="A996" s="3" t="s">
        <v>35</v>
      </c>
      <c r="B996" s="3" t="s">
        <v>406</v>
      </c>
      <c r="C996" s="3">
        <v>2E-3</v>
      </c>
      <c r="F996" s="3"/>
    </row>
    <row r="997" spans="1:6" ht="16" x14ac:dyDescent="0.2">
      <c r="A997" s="3" t="s">
        <v>35</v>
      </c>
      <c r="B997" s="3" t="s">
        <v>419</v>
      </c>
      <c r="C997" s="3">
        <v>2E-3</v>
      </c>
      <c r="F997" s="3"/>
    </row>
    <row r="998" spans="1:6" ht="16" x14ac:dyDescent="0.2">
      <c r="A998" s="3" t="s">
        <v>35</v>
      </c>
      <c r="B998" s="3" t="s">
        <v>88</v>
      </c>
      <c r="C998" s="3">
        <v>1.2999999999999999E-2</v>
      </c>
      <c r="F998" s="3"/>
    </row>
    <row r="999" spans="1:6" ht="16" x14ac:dyDescent="0.2">
      <c r="A999" s="3" t="s">
        <v>35</v>
      </c>
      <c r="B999" s="3" t="s">
        <v>686</v>
      </c>
      <c r="C999" s="3">
        <v>3.5000000000000001E-3</v>
      </c>
      <c r="F999" s="3"/>
    </row>
    <row r="1000" spans="1:6" ht="16" x14ac:dyDescent="0.2">
      <c r="A1000" s="3" t="s">
        <v>35</v>
      </c>
      <c r="B1000" s="3" t="s">
        <v>424</v>
      </c>
      <c r="C1000" s="3">
        <v>5.0000000000000001E-3</v>
      </c>
      <c r="F1000" s="3"/>
    </row>
    <row r="1001" spans="1:6" ht="16" x14ac:dyDescent="0.2">
      <c r="A1001" s="3" t="s">
        <v>35</v>
      </c>
      <c r="B1001" s="3" t="s">
        <v>423</v>
      </c>
      <c r="C1001" s="3">
        <v>1E-3</v>
      </c>
      <c r="F1001" s="3"/>
    </row>
    <row r="1002" spans="1:6" ht="32" x14ac:dyDescent="0.2">
      <c r="A1002" s="3" t="s">
        <v>35</v>
      </c>
      <c r="B1002" s="3" t="s">
        <v>688</v>
      </c>
      <c r="C1002" s="3">
        <v>0.03</v>
      </c>
      <c r="F1002" s="3"/>
    </row>
    <row r="1003" spans="1:6" ht="16" x14ac:dyDescent="0.2">
      <c r="A1003" s="3" t="s">
        <v>35</v>
      </c>
      <c r="B1003" s="3" t="s">
        <v>400</v>
      </c>
      <c r="C1003" s="3">
        <v>2.9999999999999997E-4</v>
      </c>
      <c r="F1003" s="3"/>
    </row>
    <row r="1004" spans="1:6" ht="16" x14ac:dyDescent="0.2">
      <c r="A1004" s="3" t="s">
        <v>35</v>
      </c>
      <c r="B1004" s="3" t="s">
        <v>689</v>
      </c>
      <c r="C1004" s="3">
        <v>5.9999999999999995E-4</v>
      </c>
      <c r="F1004" s="3"/>
    </row>
    <row r="1005" spans="1:6" ht="16" x14ac:dyDescent="0.2">
      <c r="A1005" s="3" t="s">
        <v>35</v>
      </c>
      <c r="B1005" s="3" t="s">
        <v>402</v>
      </c>
      <c r="C1005" s="3">
        <v>4.0000000000000002E-4</v>
      </c>
      <c r="F1005" s="3"/>
    </row>
    <row r="1006" spans="1:6" ht="16" x14ac:dyDescent="0.2">
      <c r="A1006" s="3" t="s">
        <v>35</v>
      </c>
      <c r="B1006" s="3" t="s">
        <v>410</v>
      </c>
      <c r="C1006" s="3">
        <v>1.1000000000000001E-3</v>
      </c>
      <c r="F1006" s="3"/>
    </row>
    <row r="1007" spans="1:6" ht="16" x14ac:dyDescent="0.2">
      <c r="A1007" s="3" t="s">
        <v>35</v>
      </c>
      <c r="B1007" s="3" t="s">
        <v>399</v>
      </c>
      <c r="C1007" s="3">
        <v>2.9999999999999997E-4</v>
      </c>
      <c r="F1007" s="3"/>
    </row>
    <row r="1008" spans="1:6" ht="16" x14ac:dyDescent="0.2">
      <c r="A1008" s="3" t="s">
        <v>35</v>
      </c>
      <c r="B1008" s="3" t="s">
        <v>416</v>
      </c>
      <c r="C1008" s="3">
        <v>3.8999999999999998E-3</v>
      </c>
      <c r="F1008" s="3"/>
    </row>
    <row r="1009" spans="1:6" ht="16" x14ac:dyDescent="0.2">
      <c r="A1009" s="3" t="s">
        <v>35</v>
      </c>
      <c r="B1009" s="3" t="s">
        <v>398</v>
      </c>
      <c r="C1009" s="3">
        <v>2.0000000000000001E-4</v>
      </c>
      <c r="F1009" s="3"/>
    </row>
    <row r="1010" spans="1:6" ht="32" x14ac:dyDescent="0.2">
      <c r="A1010" s="3" t="s">
        <v>35</v>
      </c>
      <c r="B1010" s="3" t="s">
        <v>228</v>
      </c>
      <c r="C1010" s="3">
        <v>2.0000000000000001E-4</v>
      </c>
      <c r="F1010" s="3"/>
    </row>
    <row r="1011" spans="1:6" ht="32" x14ac:dyDescent="0.2">
      <c r="A1011" s="3" t="s">
        <v>35</v>
      </c>
      <c r="B1011" s="3" t="s">
        <v>233</v>
      </c>
      <c r="C1011" s="3">
        <v>1.6000000000000001E-3</v>
      </c>
      <c r="F1011" s="3"/>
    </row>
    <row r="1012" spans="1:6" ht="16" x14ac:dyDescent="0.2">
      <c r="A1012" s="3" t="s">
        <v>35</v>
      </c>
      <c r="B1012" s="3" t="s">
        <v>412</v>
      </c>
      <c r="C1012" s="3">
        <v>1E-4</v>
      </c>
      <c r="F1012" s="3"/>
    </row>
    <row r="1013" spans="1:6" ht="16" x14ac:dyDescent="0.2">
      <c r="A1013" s="3" t="s">
        <v>35</v>
      </c>
      <c r="B1013" s="3" t="s">
        <v>411</v>
      </c>
      <c r="C1013" s="3">
        <v>4.0000000000000002E-4</v>
      </c>
      <c r="F1013" s="3"/>
    </row>
    <row r="1014" spans="1:6" ht="16" x14ac:dyDescent="0.2">
      <c r="A1014" s="3" t="s">
        <v>35</v>
      </c>
      <c r="B1014" s="3" t="s">
        <v>408</v>
      </c>
      <c r="C1014" s="3">
        <v>1.1000000000000001E-3</v>
      </c>
      <c r="F1014" s="3"/>
    </row>
    <row r="1015" spans="1:6" ht="32" x14ac:dyDescent="0.2">
      <c r="A1015" s="3" t="s">
        <v>35</v>
      </c>
      <c r="B1015" s="3" t="s">
        <v>409</v>
      </c>
      <c r="C1015" s="3">
        <v>1.8E-3</v>
      </c>
      <c r="F1015" s="3"/>
    </row>
    <row r="1016" spans="1:6" ht="16" x14ac:dyDescent="0.2">
      <c r="A1016" s="3" t="s">
        <v>35</v>
      </c>
      <c r="B1016" s="3" t="s">
        <v>405</v>
      </c>
      <c r="C1016" s="3">
        <v>2.3E-3</v>
      </c>
      <c r="F1016" s="3"/>
    </row>
    <row r="1017" spans="1:6" ht="16" x14ac:dyDescent="0.2">
      <c r="A1017" s="3" t="s">
        <v>35</v>
      </c>
      <c r="B1017" s="3" t="s">
        <v>403</v>
      </c>
      <c r="C1017" s="3">
        <v>1.6000000000000001E-3</v>
      </c>
      <c r="F1017" s="3"/>
    </row>
    <row r="1018" spans="1:6" ht="16" x14ac:dyDescent="0.2">
      <c r="A1018" s="3" t="s">
        <v>35</v>
      </c>
      <c r="B1018" s="3" t="s">
        <v>229</v>
      </c>
      <c r="C1018" s="3">
        <v>1E-3</v>
      </c>
      <c r="F1018" s="3"/>
    </row>
    <row r="1019" spans="1:6" ht="16" x14ac:dyDescent="0.2">
      <c r="A1019" s="3" t="s">
        <v>35</v>
      </c>
      <c r="B1019" s="3" t="s">
        <v>231</v>
      </c>
      <c r="C1019" s="3">
        <v>2.3E-3</v>
      </c>
      <c r="F1019" s="3"/>
    </row>
    <row r="1020" spans="1:6" ht="16" x14ac:dyDescent="0.2">
      <c r="A1020" s="3" t="s">
        <v>35</v>
      </c>
      <c r="B1020" s="3" t="s">
        <v>84</v>
      </c>
      <c r="C1020" s="3">
        <v>8.9999999999999993E-3</v>
      </c>
      <c r="F1020" s="3"/>
    </row>
    <row r="1021" spans="1:6" ht="16" x14ac:dyDescent="0.2">
      <c r="A1021" s="3" t="s">
        <v>35</v>
      </c>
      <c r="B1021" s="3" t="s">
        <v>421</v>
      </c>
      <c r="C1021" s="3">
        <v>4.0000000000000001E-3</v>
      </c>
      <c r="F1021" s="3"/>
    </row>
    <row r="1022" spans="1:6" ht="16" x14ac:dyDescent="0.2">
      <c r="A1022" s="3" t="s">
        <v>468</v>
      </c>
      <c r="B1022" s="3" t="s">
        <v>690</v>
      </c>
      <c r="C1022" s="3">
        <v>1E-3</v>
      </c>
      <c r="F1022" s="3"/>
    </row>
    <row r="1023" spans="1:6" ht="16" x14ac:dyDescent="0.2">
      <c r="A1023" s="3" t="s">
        <v>468</v>
      </c>
      <c r="B1023" s="3" t="s">
        <v>684</v>
      </c>
      <c r="C1023" s="3">
        <v>2.0000000000000001E-4</v>
      </c>
      <c r="F1023" s="3"/>
    </row>
    <row r="1024" spans="1:6" ht="16" x14ac:dyDescent="0.2">
      <c r="A1024" s="3" t="s">
        <v>468</v>
      </c>
      <c r="B1024" s="3" t="s">
        <v>416</v>
      </c>
      <c r="C1024" s="3">
        <v>1E-4</v>
      </c>
      <c r="F1024" s="3"/>
    </row>
    <row r="1025" spans="1:6" ht="32" x14ac:dyDescent="0.2">
      <c r="A1025" s="3" t="s">
        <v>468</v>
      </c>
      <c r="B1025" s="3" t="s">
        <v>228</v>
      </c>
      <c r="C1025" s="3">
        <v>2.0000000000000001E-4</v>
      </c>
      <c r="F1025" s="3"/>
    </row>
    <row r="1026" spans="1:6" ht="32" x14ac:dyDescent="0.2">
      <c r="A1026" s="3" t="s">
        <v>468</v>
      </c>
      <c r="B1026" s="3" t="s">
        <v>233</v>
      </c>
      <c r="C1026" s="3">
        <v>1E-4</v>
      </c>
      <c r="F1026" s="3"/>
    </row>
    <row r="1027" spans="1:6" ht="16" x14ac:dyDescent="0.2">
      <c r="A1027" s="3" t="s">
        <v>36</v>
      </c>
      <c r="B1027" s="3" t="s">
        <v>684</v>
      </c>
      <c r="C1027" s="3">
        <v>5.9999999999999995E-4</v>
      </c>
      <c r="F1027" s="3"/>
    </row>
    <row r="1028" spans="1:6" ht="16" x14ac:dyDescent="0.2">
      <c r="A1028" s="3" t="s">
        <v>36</v>
      </c>
      <c r="B1028" s="3" t="s">
        <v>685</v>
      </c>
      <c r="C1028" s="3">
        <v>3.7000000000000002E-3</v>
      </c>
      <c r="F1028" s="3"/>
    </row>
    <row r="1029" spans="1:6" ht="16" x14ac:dyDescent="0.2">
      <c r="A1029" s="3" t="s">
        <v>36</v>
      </c>
      <c r="B1029" s="3" t="s">
        <v>687</v>
      </c>
      <c r="C1029" s="3">
        <v>1E-3</v>
      </c>
      <c r="F1029" s="3"/>
    </row>
    <row r="1030" spans="1:6" ht="32" x14ac:dyDescent="0.2">
      <c r="A1030" s="3" t="s">
        <v>36</v>
      </c>
      <c r="B1030" s="3" t="s">
        <v>401</v>
      </c>
      <c r="C1030" s="3">
        <v>2E-3</v>
      </c>
      <c r="F1030" s="3"/>
    </row>
    <row r="1031" spans="1:6" ht="32" x14ac:dyDescent="0.2">
      <c r="A1031" s="3" t="s">
        <v>36</v>
      </c>
      <c r="B1031" s="3" t="s">
        <v>406</v>
      </c>
      <c r="C1031" s="3">
        <v>5.0000000000000001E-3</v>
      </c>
      <c r="F1031" s="3"/>
    </row>
    <row r="1032" spans="1:6" ht="16" x14ac:dyDescent="0.2">
      <c r="A1032" s="3" t="s">
        <v>36</v>
      </c>
      <c r="B1032" s="3" t="s">
        <v>419</v>
      </c>
      <c r="C1032" s="3">
        <v>1E-3</v>
      </c>
      <c r="F1032" s="3"/>
    </row>
    <row r="1033" spans="1:6" ht="16" x14ac:dyDescent="0.2">
      <c r="A1033" s="3" t="s">
        <v>36</v>
      </c>
      <c r="B1033" s="3" t="s">
        <v>686</v>
      </c>
      <c r="C1033" s="3">
        <v>4.7999999999999996E-3</v>
      </c>
      <c r="F1033" s="3"/>
    </row>
    <row r="1034" spans="1:6" ht="16" x14ac:dyDescent="0.2">
      <c r="A1034" s="3" t="s">
        <v>36</v>
      </c>
      <c r="B1034" s="3" t="s">
        <v>424</v>
      </c>
      <c r="C1034" s="3">
        <v>2E-3</v>
      </c>
      <c r="F1034" s="3"/>
    </row>
    <row r="1035" spans="1:6" ht="16" x14ac:dyDescent="0.2">
      <c r="A1035" s="3" t="s">
        <v>36</v>
      </c>
      <c r="B1035" s="3" t="s">
        <v>423</v>
      </c>
      <c r="C1035" s="3">
        <v>4.0000000000000001E-3</v>
      </c>
      <c r="F1035" s="3"/>
    </row>
    <row r="1036" spans="1:6" ht="32" x14ac:dyDescent="0.2">
      <c r="A1036" s="3" t="s">
        <v>36</v>
      </c>
      <c r="B1036" s="3" t="s">
        <v>688</v>
      </c>
      <c r="C1036" s="3">
        <v>8.9999999999999993E-3</v>
      </c>
      <c r="F1036" s="3"/>
    </row>
    <row r="1037" spans="1:6" ht="16" x14ac:dyDescent="0.2">
      <c r="A1037" s="3" t="s">
        <v>36</v>
      </c>
      <c r="B1037" s="3" t="s">
        <v>400</v>
      </c>
      <c r="C1037" s="3">
        <v>4.0000000000000002E-4</v>
      </c>
      <c r="F1037" s="3"/>
    </row>
    <row r="1038" spans="1:6" ht="16" x14ac:dyDescent="0.2">
      <c r="A1038" s="3" t="s">
        <v>36</v>
      </c>
      <c r="B1038" s="3" t="s">
        <v>689</v>
      </c>
      <c r="C1038" s="3">
        <v>1E-4</v>
      </c>
      <c r="F1038" s="3"/>
    </row>
    <row r="1039" spans="1:6" ht="16" x14ac:dyDescent="0.2">
      <c r="A1039" s="3" t="s">
        <v>36</v>
      </c>
      <c r="B1039" s="3" t="s">
        <v>402</v>
      </c>
      <c r="C1039" s="3">
        <v>1E-4</v>
      </c>
      <c r="F1039" s="3"/>
    </row>
    <row r="1040" spans="1:6" ht="16" x14ac:dyDescent="0.2">
      <c r="A1040" s="3" t="s">
        <v>36</v>
      </c>
      <c r="B1040" s="3" t="s">
        <v>410</v>
      </c>
      <c r="C1040" s="3">
        <v>2.9999999999999997E-4</v>
      </c>
      <c r="F1040" s="3"/>
    </row>
    <row r="1041" spans="1:6" ht="16" x14ac:dyDescent="0.2">
      <c r="A1041" s="3" t="s">
        <v>36</v>
      </c>
      <c r="B1041" s="3" t="s">
        <v>399</v>
      </c>
      <c r="C1041" s="3">
        <v>1.5E-3</v>
      </c>
      <c r="F1041" s="3"/>
    </row>
    <row r="1042" spans="1:6" ht="16" x14ac:dyDescent="0.2">
      <c r="A1042" s="3" t="s">
        <v>36</v>
      </c>
      <c r="B1042" s="3" t="s">
        <v>416</v>
      </c>
      <c r="C1042" s="3">
        <v>1E-4</v>
      </c>
      <c r="F1042" s="3"/>
    </row>
    <row r="1043" spans="1:6" ht="16" x14ac:dyDescent="0.2">
      <c r="A1043" s="3" t="s">
        <v>36</v>
      </c>
      <c r="B1043" s="3" t="s">
        <v>398</v>
      </c>
      <c r="C1043" s="3">
        <v>8.0000000000000004E-4</v>
      </c>
      <c r="F1043" s="3"/>
    </row>
    <row r="1044" spans="1:6" ht="32" x14ac:dyDescent="0.2">
      <c r="A1044" s="3" t="s">
        <v>36</v>
      </c>
      <c r="B1044" s="3" t="s">
        <v>228</v>
      </c>
      <c r="C1044" s="3">
        <v>2.2000000000000001E-3</v>
      </c>
      <c r="F1044" s="3"/>
    </row>
    <row r="1045" spans="1:6" ht="32" x14ac:dyDescent="0.2">
      <c r="A1045" s="3" t="s">
        <v>36</v>
      </c>
      <c r="B1045" s="3" t="s">
        <v>233</v>
      </c>
      <c r="C1045" s="3">
        <v>3.5000000000000001E-3</v>
      </c>
      <c r="F1045" s="3"/>
    </row>
    <row r="1046" spans="1:6" ht="16" x14ac:dyDescent="0.2">
      <c r="A1046" s="3" t="s">
        <v>36</v>
      </c>
      <c r="B1046" s="3" t="s">
        <v>412</v>
      </c>
      <c r="C1046" s="3">
        <v>1.8200000000000001E-2</v>
      </c>
      <c r="F1046" s="3"/>
    </row>
    <row r="1047" spans="1:6" ht="16" x14ac:dyDescent="0.2">
      <c r="A1047" s="3" t="s">
        <v>36</v>
      </c>
      <c r="B1047" s="3" t="s">
        <v>411</v>
      </c>
      <c r="C1047" s="3">
        <v>8.5000000000000006E-3</v>
      </c>
      <c r="F1047" s="3"/>
    </row>
    <row r="1048" spans="1:6" ht="16" x14ac:dyDescent="0.2">
      <c r="A1048" s="3" t="s">
        <v>36</v>
      </c>
      <c r="B1048" s="3" t="s">
        <v>408</v>
      </c>
      <c r="C1048" s="3">
        <v>2E-3</v>
      </c>
      <c r="F1048" s="3"/>
    </row>
    <row r="1049" spans="1:6" ht="32" x14ac:dyDescent="0.2">
      <c r="A1049" s="3" t="s">
        <v>36</v>
      </c>
      <c r="B1049" s="3" t="s">
        <v>409</v>
      </c>
      <c r="C1049" s="3">
        <v>1E-4</v>
      </c>
      <c r="F1049" s="3"/>
    </row>
    <row r="1050" spans="1:6" ht="16" x14ac:dyDescent="0.2">
      <c r="A1050" s="3" t="s">
        <v>36</v>
      </c>
      <c r="B1050" s="3" t="s">
        <v>405</v>
      </c>
      <c r="C1050" s="3">
        <v>1.5E-3</v>
      </c>
      <c r="F1050" s="3"/>
    </row>
    <row r="1051" spans="1:6" ht="16" x14ac:dyDescent="0.2">
      <c r="A1051" s="3" t="s">
        <v>36</v>
      </c>
      <c r="B1051" s="3" t="s">
        <v>403</v>
      </c>
      <c r="C1051" s="3">
        <v>1.4E-3</v>
      </c>
      <c r="F1051" s="3"/>
    </row>
    <row r="1052" spans="1:6" ht="16" x14ac:dyDescent="0.2">
      <c r="A1052" s="3" t="s">
        <v>36</v>
      </c>
      <c r="B1052" s="3" t="s">
        <v>229</v>
      </c>
      <c r="C1052" s="3">
        <v>1.4E-3</v>
      </c>
      <c r="F1052" s="3"/>
    </row>
    <row r="1053" spans="1:6" ht="16" x14ac:dyDescent="0.2">
      <c r="A1053" s="3" t="s">
        <v>36</v>
      </c>
      <c r="B1053" s="3" t="s">
        <v>86</v>
      </c>
      <c r="C1053" s="3">
        <v>2E-3</v>
      </c>
      <c r="F1053" s="3"/>
    </row>
    <row r="1054" spans="1:6" ht="16" x14ac:dyDescent="0.2">
      <c r="A1054" s="3" t="s">
        <v>36</v>
      </c>
      <c r="B1054" s="3" t="s">
        <v>421</v>
      </c>
      <c r="C1054" s="3">
        <v>2E-3</v>
      </c>
      <c r="F1054" s="3"/>
    </row>
    <row r="1055" spans="1:6" ht="16" x14ac:dyDescent="0.2">
      <c r="A1055" s="3" t="s">
        <v>470</v>
      </c>
      <c r="B1055" s="3" t="s">
        <v>690</v>
      </c>
      <c r="C1055" s="3">
        <v>1E-3</v>
      </c>
      <c r="F1055" s="3"/>
    </row>
    <row r="1056" spans="1:6" ht="16" x14ac:dyDescent="0.2">
      <c r="A1056" s="3" t="s">
        <v>470</v>
      </c>
      <c r="B1056" s="3" t="s">
        <v>684</v>
      </c>
      <c r="C1056" s="3">
        <v>8.0000000000000004E-4</v>
      </c>
      <c r="F1056" s="3"/>
    </row>
    <row r="1057" spans="1:6" ht="16" x14ac:dyDescent="0.2">
      <c r="A1057" s="3" t="s">
        <v>470</v>
      </c>
      <c r="B1057" s="3" t="s">
        <v>675</v>
      </c>
      <c r="C1057" s="3">
        <v>3.0000000000000001E-3</v>
      </c>
      <c r="F1057" s="3"/>
    </row>
    <row r="1058" spans="1:6" ht="16" x14ac:dyDescent="0.2">
      <c r="A1058" s="3" t="s">
        <v>470</v>
      </c>
      <c r="B1058" s="3" t="s">
        <v>676</v>
      </c>
      <c r="C1058" s="3">
        <v>7.0000000000000001E-3</v>
      </c>
      <c r="F1058" s="3"/>
    </row>
    <row r="1059" spans="1:6" ht="32" x14ac:dyDescent="0.2">
      <c r="A1059" s="3" t="s">
        <v>470</v>
      </c>
      <c r="B1059" s="3" t="s">
        <v>415</v>
      </c>
      <c r="C1059" s="3">
        <v>2.9999999999999997E-4</v>
      </c>
      <c r="F1059" s="3"/>
    </row>
    <row r="1060" spans="1:6" ht="32" x14ac:dyDescent="0.2">
      <c r="A1060" s="3" t="s">
        <v>470</v>
      </c>
      <c r="B1060" s="3" t="s">
        <v>406</v>
      </c>
      <c r="C1060" s="3">
        <v>1.2999999999999999E-2</v>
      </c>
      <c r="F1060" s="3"/>
    </row>
    <row r="1061" spans="1:6" ht="16" x14ac:dyDescent="0.2">
      <c r="A1061" s="3" t="s">
        <v>470</v>
      </c>
      <c r="B1061" s="3" t="s">
        <v>686</v>
      </c>
      <c r="C1061" s="3">
        <v>2.35E-2</v>
      </c>
      <c r="F1061" s="3"/>
    </row>
    <row r="1062" spans="1:6" ht="16" x14ac:dyDescent="0.2">
      <c r="A1062" s="3" t="s">
        <v>470</v>
      </c>
      <c r="B1062" s="3" t="s">
        <v>423</v>
      </c>
      <c r="C1062" s="3">
        <v>2.1999999999999999E-2</v>
      </c>
      <c r="F1062" s="3"/>
    </row>
    <row r="1063" spans="1:6" ht="32" x14ac:dyDescent="0.2">
      <c r="A1063" s="3" t="s">
        <v>470</v>
      </c>
      <c r="B1063" s="3" t="s">
        <v>688</v>
      </c>
      <c r="C1063" s="3">
        <v>2.1999999999999999E-2</v>
      </c>
      <c r="F1063" s="3"/>
    </row>
    <row r="1064" spans="1:6" ht="16" x14ac:dyDescent="0.2">
      <c r="A1064" s="3" t="s">
        <v>470</v>
      </c>
      <c r="B1064" s="3" t="s">
        <v>400</v>
      </c>
      <c r="C1064" s="3">
        <v>1E-4</v>
      </c>
      <c r="F1064" s="3"/>
    </row>
    <row r="1065" spans="1:6" ht="16" x14ac:dyDescent="0.2">
      <c r="A1065" s="3" t="s">
        <v>470</v>
      </c>
      <c r="B1065" s="3" t="s">
        <v>689</v>
      </c>
      <c r="C1065" s="3">
        <v>1E-4</v>
      </c>
      <c r="F1065" s="3"/>
    </row>
    <row r="1066" spans="1:6" ht="16" x14ac:dyDescent="0.2">
      <c r="A1066" s="3" t="s">
        <v>470</v>
      </c>
      <c r="B1066" s="3" t="s">
        <v>402</v>
      </c>
      <c r="C1066" s="3">
        <v>1.8E-3</v>
      </c>
      <c r="F1066" s="3"/>
    </row>
    <row r="1067" spans="1:6" ht="16" x14ac:dyDescent="0.2">
      <c r="A1067" s="3" t="s">
        <v>470</v>
      </c>
      <c r="B1067" s="3" t="s">
        <v>410</v>
      </c>
      <c r="C1067" s="3">
        <v>3.3300000000000003E-2</v>
      </c>
      <c r="F1067" s="3"/>
    </row>
    <row r="1068" spans="1:6" ht="16" x14ac:dyDescent="0.2">
      <c r="A1068" s="3" t="s">
        <v>470</v>
      </c>
      <c r="B1068" s="3" t="s">
        <v>416</v>
      </c>
      <c r="C1068" s="3">
        <v>1E-4</v>
      </c>
      <c r="F1068" s="3"/>
    </row>
    <row r="1069" spans="1:6" ht="16" x14ac:dyDescent="0.2">
      <c r="A1069" s="3" t="s">
        <v>470</v>
      </c>
      <c r="B1069" s="3" t="s">
        <v>398</v>
      </c>
      <c r="C1069" s="3">
        <v>1E-4</v>
      </c>
      <c r="F1069" s="3"/>
    </row>
    <row r="1070" spans="1:6" ht="32" x14ac:dyDescent="0.2">
      <c r="A1070" s="3" t="s">
        <v>470</v>
      </c>
      <c r="B1070" s="3" t="s">
        <v>228</v>
      </c>
      <c r="C1070" s="3">
        <v>2.9999999999999997E-4</v>
      </c>
      <c r="F1070" s="3"/>
    </row>
    <row r="1071" spans="1:6" ht="32" x14ac:dyDescent="0.2">
      <c r="A1071" s="3" t="s">
        <v>470</v>
      </c>
      <c r="B1071" s="3" t="s">
        <v>233</v>
      </c>
      <c r="C1071" s="3">
        <v>2.07E-2</v>
      </c>
      <c r="F1071" s="3"/>
    </row>
    <row r="1072" spans="1:6" ht="16" x14ac:dyDescent="0.2">
      <c r="A1072" s="3" t="s">
        <v>470</v>
      </c>
      <c r="B1072" s="3" t="s">
        <v>412</v>
      </c>
      <c r="C1072" s="3">
        <v>1E-4</v>
      </c>
      <c r="F1072" s="3"/>
    </row>
    <row r="1073" spans="1:6" ht="16" x14ac:dyDescent="0.2">
      <c r="A1073" s="3" t="s">
        <v>470</v>
      </c>
      <c r="B1073" s="3" t="s">
        <v>408</v>
      </c>
      <c r="C1073" s="3">
        <v>1.5599999999999999E-2</v>
      </c>
      <c r="F1073" s="3"/>
    </row>
    <row r="1074" spans="1:6" ht="32" x14ac:dyDescent="0.2">
      <c r="A1074" s="3" t="s">
        <v>470</v>
      </c>
      <c r="B1074" s="3" t="s">
        <v>409</v>
      </c>
      <c r="C1074" s="3">
        <v>2.0000000000000001E-4</v>
      </c>
      <c r="F1074" s="3"/>
    </row>
    <row r="1075" spans="1:6" ht="16" x14ac:dyDescent="0.2">
      <c r="A1075" s="3" t="s">
        <v>470</v>
      </c>
      <c r="B1075" s="3" t="s">
        <v>231</v>
      </c>
      <c r="C1075" s="3">
        <v>4.4999999999999997E-3</v>
      </c>
      <c r="F1075" s="3"/>
    </row>
    <row r="1076" spans="1:6" ht="16" x14ac:dyDescent="0.2">
      <c r="A1076" s="3" t="s">
        <v>470</v>
      </c>
      <c r="B1076" s="3" t="s">
        <v>86</v>
      </c>
      <c r="C1076" s="3">
        <v>2E-3</v>
      </c>
      <c r="F1076" s="3"/>
    </row>
    <row r="1077" spans="1:6" ht="16" x14ac:dyDescent="0.2">
      <c r="A1077" s="3" t="s">
        <v>470</v>
      </c>
      <c r="B1077" s="3" t="s">
        <v>226</v>
      </c>
      <c r="C1077" s="3">
        <v>2.5000000000000001E-2</v>
      </c>
      <c r="F1077" s="3"/>
    </row>
    <row r="1078" spans="1:6" ht="16" x14ac:dyDescent="0.2">
      <c r="A1078" s="3" t="s">
        <v>470</v>
      </c>
      <c r="B1078" s="3" t="s">
        <v>421</v>
      </c>
      <c r="C1078" s="3">
        <v>0.02</v>
      </c>
      <c r="F1078" s="3"/>
    </row>
    <row r="1079" spans="1:6" ht="16" x14ac:dyDescent="0.2">
      <c r="A1079" s="3" t="s">
        <v>472</v>
      </c>
      <c r="B1079" s="3" t="s">
        <v>189</v>
      </c>
      <c r="C1079" s="3">
        <v>1.4E-2</v>
      </c>
      <c r="F1079" s="3"/>
    </row>
    <row r="1080" spans="1:6" ht="32" x14ac:dyDescent="0.2">
      <c r="A1080" s="3" t="s">
        <v>472</v>
      </c>
      <c r="B1080" s="3" t="s">
        <v>415</v>
      </c>
      <c r="C1080" s="3">
        <v>1E-4</v>
      </c>
      <c r="F1080" s="3"/>
    </row>
    <row r="1081" spans="1:6" ht="32" x14ac:dyDescent="0.2">
      <c r="A1081" s="3" t="s">
        <v>472</v>
      </c>
      <c r="B1081" s="3" t="s">
        <v>409</v>
      </c>
      <c r="C1081" s="3">
        <v>1E-4</v>
      </c>
      <c r="F1081" s="3"/>
    </row>
    <row r="1082" spans="1:6" ht="16" x14ac:dyDescent="0.2">
      <c r="A1082" s="3" t="s">
        <v>472</v>
      </c>
      <c r="B1082" s="3" t="s">
        <v>405</v>
      </c>
      <c r="C1082" s="3">
        <v>2.0000000000000001E-4</v>
      </c>
      <c r="F1082" s="3"/>
    </row>
    <row r="1083" spans="1:6" ht="16" x14ac:dyDescent="0.2">
      <c r="A1083" s="3" t="s">
        <v>472</v>
      </c>
      <c r="B1083" s="3" t="s">
        <v>403</v>
      </c>
      <c r="C1083" s="3">
        <v>1E-4</v>
      </c>
      <c r="F1083" s="3"/>
    </row>
    <row r="1084" spans="1:6" ht="16" x14ac:dyDescent="0.2">
      <c r="A1084" s="3" t="s">
        <v>473</v>
      </c>
      <c r="B1084" s="3" t="s">
        <v>686</v>
      </c>
      <c r="C1084" s="3">
        <v>2.9999999999999997E-4</v>
      </c>
      <c r="F1084" s="3"/>
    </row>
    <row r="1085" spans="1:6" ht="32" x14ac:dyDescent="0.2">
      <c r="A1085" s="3" t="s">
        <v>474</v>
      </c>
      <c r="B1085" s="3" t="s">
        <v>124</v>
      </c>
      <c r="C1085" s="3">
        <v>4.9700000000000001E-2</v>
      </c>
      <c r="F1085" s="3"/>
    </row>
    <row r="1086" spans="1:6" ht="32" x14ac:dyDescent="0.2">
      <c r="A1086" s="3" t="s">
        <v>475</v>
      </c>
      <c r="B1086" s="3" t="s">
        <v>124</v>
      </c>
      <c r="C1086" s="3">
        <v>5.8500000000000003E-2</v>
      </c>
      <c r="F1086" s="3"/>
    </row>
    <row r="1087" spans="1:6" ht="32" x14ac:dyDescent="0.2">
      <c r="A1087" s="3" t="s">
        <v>476</v>
      </c>
      <c r="B1087" s="3" t="s">
        <v>124</v>
      </c>
      <c r="C1087" s="3">
        <v>2.7199999999999998E-2</v>
      </c>
      <c r="F1087" s="3"/>
    </row>
    <row r="1088" spans="1:6" ht="32" x14ac:dyDescent="0.2">
      <c r="A1088" s="3" t="s">
        <v>477</v>
      </c>
      <c r="B1088" s="3" t="s">
        <v>406</v>
      </c>
      <c r="C1088" s="3">
        <v>1E-3</v>
      </c>
      <c r="F1088" s="3"/>
    </row>
    <row r="1089" spans="1:6" ht="16" x14ac:dyDescent="0.2">
      <c r="A1089" s="3" t="s">
        <v>477</v>
      </c>
      <c r="B1089" s="3" t="s">
        <v>686</v>
      </c>
      <c r="C1089" s="3">
        <v>5.0000000000000001E-4</v>
      </c>
      <c r="F1089" s="3"/>
    </row>
    <row r="1090" spans="1:6" ht="32" x14ac:dyDescent="0.2">
      <c r="A1090" s="3" t="s">
        <v>477</v>
      </c>
      <c r="B1090" s="3" t="s">
        <v>233</v>
      </c>
      <c r="C1090" s="3">
        <v>2.9999999999999997E-4</v>
      </c>
      <c r="F1090" s="3"/>
    </row>
    <row r="1091" spans="1:6" ht="16" x14ac:dyDescent="0.2">
      <c r="A1091" s="3" t="s">
        <v>477</v>
      </c>
      <c r="B1091" s="3" t="s">
        <v>408</v>
      </c>
      <c r="C1091" s="3">
        <v>1E-4</v>
      </c>
      <c r="F1091" s="3"/>
    </row>
    <row r="1092" spans="1:6" ht="32" x14ac:dyDescent="0.2">
      <c r="A1092" s="3" t="s">
        <v>478</v>
      </c>
      <c r="B1092" s="3" t="s">
        <v>124</v>
      </c>
      <c r="C1092" s="3">
        <v>9.5999999999999992E-3</v>
      </c>
      <c r="F1092" s="3"/>
    </row>
    <row r="1093" spans="1:6" ht="16" x14ac:dyDescent="0.2">
      <c r="A1093" s="3" t="s">
        <v>479</v>
      </c>
      <c r="B1093" s="3" t="s">
        <v>686</v>
      </c>
      <c r="C1093" s="3">
        <v>2.9999999999999997E-4</v>
      </c>
      <c r="F1093" s="3"/>
    </row>
    <row r="1094" spans="1:6" ht="16" x14ac:dyDescent="0.2">
      <c r="A1094" s="3" t="s">
        <v>479</v>
      </c>
      <c r="B1094" s="3" t="s">
        <v>405</v>
      </c>
      <c r="C1094" s="3">
        <v>6.9999999999999999E-4</v>
      </c>
      <c r="F1094" s="3"/>
    </row>
    <row r="1095" spans="1:6" ht="16" x14ac:dyDescent="0.2">
      <c r="A1095" s="3" t="s">
        <v>479</v>
      </c>
      <c r="B1095" s="3" t="s">
        <v>403</v>
      </c>
      <c r="C1095" s="3">
        <v>5.0000000000000001E-4</v>
      </c>
      <c r="F1095" s="3"/>
    </row>
    <row r="1096" spans="1:6" ht="16" x14ac:dyDescent="0.2">
      <c r="A1096" s="3" t="s">
        <v>481</v>
      </c>
      <c r="B1096" s="3" t="s">
        <v>419</v>
      </c>
      <c r="C1096" s="3">
        <v>1E-3</v>
      </c>
      <c r="F1096" s="3"/>
    </row>
    <row r="1097" spans="1:6" ht="16" x14ac:dyDescent="0.2">
      <c r="A1097" s="3" t="s">
        <v>482</v>
      </c>
      <c r="B1097" s="3" t="s">
        <v>398</v>
      </c>
      <c r="C1097" s="3">
        <v>2.9999999999999997E-4</v>
      </c>
      <c r="F1097" s="3"/>
    </row>
    <row r="1098" spans="1:6" ht="32" x14ac:dyDescent="0.2">
      <c r="A1098" s="3" t="s">
        <v>482</v>
      </c>
      <c r="B1098" s="3" t="s">
        <v>228</v>
      </c>
      <c r="C1098" s="3">
        <v>2.9999999999999997E-4</v>
      </c>
      <c r="F1098" s="3"/>
    </row>
    <row r="1099" spans="1:6" ht="32" x14ac:dyDescent="0.2">
      <c r="A1099" s="3" t="s">
        <v>483</v>
      </c>
      <c r="B1099" s="3" t="s">
        <v>124</v>
      </c>
      <c r="C1099" s="3">
        <v>2.7E-2</v>
      </c>
      <c r="F1099" s="3"/>
    </row>
    <row r="1100" spans="1:6" ht="32" x14ac:dyDescent="0.2">
      <c r="A1100" s="3" t="s">
        <v>484</v>
      </c>
      <c r="B1100" s="3" t="s">
        <v>124</v>
      </c>
      <c r="C1100" s="3">
        <v>2.7000000000000001E-3</v>
      </c>
      <c r="F1100" s="3"/>
    </row>
    <row r="1101" spans="1:6" ht="32" x14ac:dyDescent="0.2">
      <c r="A1101" s="3" t="s">
        <v>485</v>
      </c>
      <c r="B1101" s="3" t="s">
        <v>228</v>
      </c>
      <c r="C1101" s="3">
        <v>1E-4</v>
      </c>
      <c r="F1101" s="3"/>
    </row>
    <row r="1102" spans="1:6" ht="32" x14ac:dyDescent="0.2">
      <c r="A1102" s="3" t="s">
        <v>486</v>
      </c>
      <c r="B1102" s="3" t="s">
        <v>124</v>
      </c>
      <c r="C1102" s="3">
        <v>1E-4</v>
      </c>
      <c r="F1102" s="3"/>
    </row>
    <row r="1103" spans="1:6" ht="16" x14ac:dyDescent="0.2">
      <c r="A1103" s="3" t="s">
        <v>487</v>
      </c>
      <c r="B1103" s="3" t="s">
        <v>684</v>
      </c>
      <c r="C1103" s="3">
        <v>9.7699999999999995E-2</v>
      </c>
      <c r="F1103" s="3"/>
    </row>
    <row r="1104" spans="1:6" ht="16" x14ac:dyDescent="0.2">
      <c r="A1104" s="3" t="s">
        <v>487</v>
      </c>
      <c r="B1104" s="3" t="s">
        <v>675</v>
      </c>
      <c r="C1104" s="3">
        <v>9.6000000000000002E-2</v>
      </c>
      <c r="F1104" s="3"/>
    </row>
    <row r="1105" spans="1:6" ht="16" x14ac:dyDescent="0.2">
      <c r="A1105" s="3" t="s">
        <v>487</v>
      </c>
      <c r="B1105" s="3" t="s">
        <v>189</v>
      </c>
      <c r="C1105" s="3">
        <v>6.3E-2</v>
      </c>
      <c r="F1105" s="3"/>
    </row>
    <row r="1106" spans="1:6" ht="16" x14ac:dyDescent="0.2">
      <c r="A1106" s="3" t="s">
        <v>487</v>
      </c>
      <c r="B1106" s="3" t="s">
        <v>685</v>
      </c>
      <c r="C1106" s="3">
        <v>8.2000000000000003E-2</v>
      </c>
      <c r="F1106" s="3"/>
    </row>
    <row r="1107" spans="1:6" ht="16" x14ac:dyDescent="0.2">
      <c r="A1107" s="3" t="s">
        <v>487</v>
      </c>
      <c r="B1107" s="3" t="s">
        <v>687</v>
      </c>
      <c r="C1107" s="3">
        <v>0.126</v>
      </c>
      <c r="F1107" s="3"/>
    </row>
    <row r="1108" spans="1:6" ht="16" x14ac:dyDescent="0.2">
      <c r="A1108" s="3" t="s">
        <v>487</v>
      </c>
      <c r="B1108" s="3" t="s">
        <v>676</v>
      </c>
      <c r="C1108" s="3">
        <v>0.121</v>
      </c>
      <c r="F1108" s="3"/>
    </row>
    <row r="1109" spans="1:6" ht="16" x14ac:dyDescent="0.2">
      <c r="A1109" s="3" t="s">
        <v>487</v>
      </c>
      <c r="B1109" s="3" t="s">
        <v>190</v>
      </c>
      <c r="C1109" s="3">
        <v>0.14499999999999999</v>
      </c>
      <c r="F1109" s="3"/>
    </row>
    <row r="1110" spans="1:6" ht="16" x14ac:dyDescent="0.2">
      <c r="A1110" s="3" t="s">
        <v>487</v>
      </c>
      <c r="B1110" s="3" t="s">
        <v>420</v>
      </c>
      <c r="C1110" s="3">
        <v>0.109</v>
      </c>
      <c r="F1110" s="3"/>
    </row>
    <row r="1111" spans="1:6" ht="16" x14ac:dyDescent="0.2">
      <c r="A1111" s="3" t="s">
        <v>487</v>
      </c>
      <c r="B1111" s="3" t="s">
        <v>418</v>
      </c>
      <c r="C1111" s="3">
        <v>0.128</v>
      </c>
      <c r="F1111" s="3"/>
    </row>
    <row r="1112" spans="1:6" ht="32" x14ac:dyDescent="0.2">
      <c r="A1112" s="3" t="s">
        <v>487</v>
      </c>
      <c r="B1112" s="3" t="s">
        <v>401</v>
      </c>
      <c r="C1112" s="3">
        <v>8.5999999999999993E-2</v>
      </c>
      <c r="F1112" s="3"/>
    </row>
    <row r="1113" spans="1:6" ht="32" x14ac:dyDescent="0.2">
      <c r="A1113" s="3" t="s">
        <v>487</v>
      </c>
      <c r="B1113" s="3" t="s">
        <v>407</v>
      </c>
      <c r="C1113" s="3">
        <v>8.8999999999999996E-2</v>
      </c>
      <c r="F1113" s="3"/>
    </row>
    <row r="1114" spans="1:6" ht="32" x14ac:dyDescent="0.2">
      <c r="A1114" s="3" t="s">
        <v>487</v>
      </c>
      <c r="B1114" s="3" t="s">
        <v>415</v>
      </c>
      <c r="C1114" s="3">
        <v>0.13200000000000001</v>
      </c>
      <c r="F1114" s="3"/>
    </row>
    <row r="1115" spans="1:6" ht="32" x14ac:dyDescent="0.2">
      <c r="A1115" s="3" t="s">
        <v>487</v>
      </c>
      <c r="B1115" s="3" t="s">
        <v>406</v>
      </c>
      <c r="C1115" s="3">
        <v>9.4E-2</v>
      </c>
      <c r="F1115" s="3"/>
    </row>
    <row r="1116" spans="1:6" ht="16" x14ac:dyDescent="0.2">
      <c r="A1116" s="3" t="s">
        <v>487</v>
      </c>
      <c r="B1116" s="3" t="s">
        <v>419</v>
      </c>
      <c r="C1116" s="3">
        <v>0.125</v>
      </c>
      <c r="F1116" s="3"/>
    </row>
    <row r="1117" spans="1:6" ht="16" x14ac:dyDescent="0.2">
      <c r="A1117" s="3" t="s">
        <v>487</v>
      </c>
      <c r="B1117" s="3" t="s">
        <v>88</v>
      </c>
      <c r="C1117" s="3">
        <v>5.0999999999999997E-2</v>
      </c>
      <c r="F1117" s="3"/>
    </row>
    <row r="1118" spans="1:6" ht="16" x14ac:dyDescent="0.2">
      <c r="A1118" s="3" t="s">
        <v>487</v>
      </c>
      <c r="B1118" s="3" t="s">
        <v>686</v>
      </c>
      <c r="C1118" s="3">
        <v>0.1046</v>
      </c>
      <c r="F1118" s="3"/>
    </row>
    <row r="1119" spans="1:6" ht="32" x14ac:dyDescent="0.2">
      <c r="A1119" s="3" t="s">
        <v>487</v>
      </c>
      <c r="B1119" s="3" t="s">
        <v>688</v>
      </c>
      <c r="C1119" s="3">
        <v>8.2000000000000003E-2</v>
      </c>
      <c r="F1119" s="3"/>
    </row>
    <row r="1120" spans="1:6" ht="16" x14ac:dyDescent="0.2">
      <c r="A1120" s="3" t="s">
        <v>487</v>
      </c>
      <c r="B1120" s="3" t="s">
        <v>87</v>
      </c>
      <c r="C1120" s="3">
        <v>0.10299999999999999</v>
      </c>
      <c r="F1120" s="3"/>
    </row>
    <row r="1121" spans="1:6" ht="16" x14ac:dyDescent="0.2">
      <c r="A1121" s="3" t="s">
        <v>487</v>
      </c>
      <c r="B1121" s="3" t="s">
        <v>400</v>
      </c>
      <c r="C1121" s="3">
        <v>9.8299999999999998E-2</v>
      </c>
      <c r="F1121" s="3"/>
    </row>
    <row r="1122" spans="1:6" ht="16" x14ac:dyDescent="0.2">
      <c r="A1122" s="3" t="s">
        <v>487</v>
      </c>
      <c r="B1122" s="3" t="s">
        <v>689</v>
      </c>
      <c r="C1122" s="3">
        <v>0.1011</v>
      </c>
      <c r="F1122" s="3"/>
    </row>
    <row r="1123" spans="1:6" ht="16" x14ac:dyDescent="0.2">
      <c r="A1123" s="3" t="s">
        <v>487</v>
      </c>
      <c r="B1123" s="3" t="s">
        <v>402</v>
      </c>
      <c r="C1123" s="3">
        <v>9.5899999999999999E-2</v>
      </c>
      <c r="F1123" s="3"/>
    </row>
    <row r="1124" spans="1:6" ht="16" x14ac:dyDescent="0.2">
      <c r="A1124" s="3" t="s">
        <v>487</v>
      </c>
      <c r="B1124" s="3" t="s">
        <v>410</v>
      </c>
      <c r="C1124" s="3">
        <v>0.1389</v>
      </c>
      <c r="F1124" s="3"/>
    </row>
    <row r="1125" spans="1:6" ht="16" x14ac:dyDescent="0.2">
      <c r="A1125" s="3" t="s">
        <v>487</v>
      </c>
      <c r="B1125" s="3" t="s">
        <v>399</v>
      </c>
      <c r="C1125" s="3">
        <v>5.3100000000000001E-2</v>
      </c>
      <c r="F1125" s="3"/>
    </row>
    <row r="1126" spans="1:6" ht="16" x14ac:dyDescent="0.2">
      <c r="A1126" s="3" t="s">
        <v>487</v>
      </c>
      <c r="B1126" s="3" t="s">
        <v>416</v>
      </c>
      <c r="C1126" s="3">
        <v>0.13420000000000001</v>
      </c>
      <c r="F1126" s="3"/>
    </row>
    <row r="1127" spans="1:6" ht="16" x14ac:dyDescent="0.2">
      <c r="A1127" s="3" t="s">
        <v>487</v>
      </c>
      <c r="B1127" s="3" t="s">
        <v>398</v>
      </c>
      <c r="C1127" s="3">
        <v>4.6699999999999998E-2</v>
      </c>
      <c r="F1127" s="3"/>
    </row>
    <row r="1128" spans="1:6" ht="32" x14ac:dyDescent="0.2">
      <c r="A1128" s="3" t="s">
        <v>487</v>
      </c>
      <c r="B1128" s="3" t="s">
        <v>228</v>
      </c>
      <c r="C1128" s="3">
        <v>5.96E-2</v>
      </c>
      <c r="F1128" s="3"/>
    </row>
    <row r="1129" spans="1:6" ht="32" x14ac:dyDescent="0.2">
      <c r="A1129" s="3" t="s">
        <v>487</v>
      </c>
      <c r="B1129" s="3" t="s">
        <v>233</v>
      </c>
      <c r="C1129" s="3">
        <v>0.109</v>
      </c>
      <c r="F1129" s="3"/>
    </row>
    <row r="1130" spans="1:6" ht="16" x14ac:dyDescent="0.2">
      <c r="A1130" s="3" t="s">
        <v>487</v>
      </c>
      <c r="B1130" s="3" t="s">
        <v>412</v>
      </c>
      <c r="C1130" s="3">
        <v>9.4000000000000004E-3</v>
      </c>
      <c r="F1130" s="3"/>
    </row>
    <row r="1131" spans="1:6" ht="16" x14ac:dyDescent="0.2">
      <c r="A1131" s="3" t="s">
        <v>487</v>
      </c>
      <c r="B1131" s="3" t="s">
        <v>411</v>
      </c>
      <c r="C1131" s="3">
        <v>7.1499999999999994E-2</v>
      </c>
      <c r="F1131" s="3"/>
    </row>
    <row r="1132" spans="1:6" ht="16" x14ac:dyDescent="0.2">
      <c r="A1132" s="3" t="s">
        <v>487</v>
      </c>
      <c r="B1132" s="3" t="s">
        <v>408</v>
      </c>
      <c r="C1132" s="3">
        <v>9.6100000000000005E-2</v>
      </c>
      <c r="F1132" s="3"/>
    </row>
    <row r="1133" spans="1:6" ht="32" x14ac:dyDescent="0.2">
      <c r="A1133" s="3" t="s">
        <v>487</v>
      </c>
      <c r="B1133" s="3" t="s">
        <v>409</v>
      </c>
      <c r="C1133" s="3">
        <v>0.11459999999999999</v>
      </c>
      <c r="F1133" s="3"/>
    </row>
    <row r="1134" spans="1:6" ht="16" x14ac:dyDescent="0.2">
      <c r="A1134" s="3" t="s">
        <v>487</v>
      </c>
      <c r="B1134" s="3" t="s">
        <v>405</v>
      </c>
      <c r="C1134" s="3">
        <v>0.16950000000000001</v>
      </c>
      <c r="F1134" s="3"/>
    </row>
    <row r="1135" spans="1:6" ht="16" x14ac:dyDescent="0.2">
      <c r="A1135" s="3" t="s">
        <v>487</v>
      </c>
      <c r="B1135" s="3" t="s">
        <v>403</v>
      </c>
      <c r="C1135" s="3">
        <v>0.1356</v>
      </c>
      <c r="F1135" s="3"/>
    </row>
    <row r="1136" spans="1:6" ht="16" x14ac:dyDescent="0.2">
      <c r="A1136" s="3" t="s">
        <v>487</v>
      </c>
      <c r="B1136" s="3" t="s">
        <v>229</v>
      </c>
      <c r="C1136" s="3">
        <v>6.3899999999999998E-2</v>
      </c>
      <c r="F1136" s="3"/>
    </row>
    <row r="1137" spans="1:6" ht="16" x14ac:dyDescent="0.2">
      <c r="A1137" s="3" t="s">
        <v>487</v>
      </c>
      <c r="B1137" s="3" t="s">
        <v>227</v>
      </c>
      <c r="C1137" s="3">
        <v>0.17399999999999999</v>
      </c>
      <c r="F1137" s="3"/>
    </row>
    <row r="1138" spans="1:6" ht="16" x14ac:dyDescent="0.2">
      <c r="A1138" s="3" t="s">
        <v>487</v>
      </c>
      <c r="B1138" s="3" t="s">
        <v>90</v>
      </c>
      <c r="C1138" s="3">
        <v>2.9000000000000001E-2</v>
      </c>
      <c r="F1138" s="3"/>
    </row>
    <row r="1139" spans="1:6" ht="16" x14ac:dyDescent="0.2">
      <c r="A1139" s="3" t="s">
        <v>487</v>
      </c>
      <c r="B1139" s="3" t="s">
        <v>231</v>
      </c>
      <c r="C1139" s="3">
        <v>0.15090000000000001</v>
      </c>
      <c r="F1139" s="3"/>
    </row>
    <row r="1140" spans="1:6" ht="16" x14ac:dyDescent="0.2">
      <c r="A1140" s="3" t="s">
        <v>487</v>
      </c>
      <c r="B1140" s="3" t="s">
        <v>86</v>
      </c>
      <c r="C1140" s="3">
        <v>0.122</v>
      </c>
      <c r="F1140" s="3"/>
    </row>
    <row r="1141" spans="1:6" ht="16" x14ac:dyDescent="0.2">
      <c r="A1141" s="3" t="s">
        <v>487</v>
      </c>
      <c r="B1141" s="3" t="s">
        <v>84</v>
      </c>
      <c r="C1141" s="3">
        <v>0.12</v>
      </c>
      <c r="F1141" s="3"/>
    </row>
    <row r="1142" spans="1:6" ht="16" x14ac:dyDescent="0.2">
      <c r="A1142" s="3" t="s">
        <v>487</v>
      </c>
      <c r="B1142" s="3" t="s">
        <v>226</v>
      </c>
      <c r="C1142" s="3">
        <v>6.9000000000000006E-2</v>
      </c>
      <c r="F1142" s="3"/>
    </row>
    <row r="1143" spans="1:6" ht="16" x14ac:dyDescent="0.2">
      <c r="A1143" s="3" t="s">
        <v>489</v>
      </c>
      <c r="B1143" s="3" t="s">
        <v>685</v>
      </c>
      <c r="C1143" s="3">
        <v>2.9999999999999997E-4</v>
      </c>
      <c r="F1143" s="3"/>
    </row>
    <row r="1144" spans="1:6" ht="16" x14ac:dyDescent="0.2">
      <c r="A1144" s="3" t="s">
        <v>489</v>
      </c>
      <c r="B1144" s="3" t="s">
        <v>420</v>
      </c>
      <c r="C1144" s="3">
        <v>3.0000000000000001E-3</v>
      </c>
      <c r="F1144" s="3"/>
    </row>
    <row r="1145" spans="1:6" ht="16" x14ac:dyDescent="0.2">
      <c r="A1145" s="3" t="s">
        <v>489</v>
      </c>
      <c r="B1145" s="3" t="s">
        <v>405</v>
      </c>
      <c r="C1145" s="3">
        <v>5.9999999999999995E-4</v>
      </c>
      <c r="F1145" s="3"/>
    </row>
    <row r="1146" spans="1:6" ht="16" x14ac:dyDescent="0.2">
      <c r="A1146" s="3" t="s">
        <v>489</v>
      </c>
      <c r="B1146" s="3" t="s">
        <v>403</v>
      </c>
      <c r="C1146" s="3">
        <v>5.9999999999999995E-4</v>
      </c>
      <c r="F1146" s="3"/>
    </row>
    <row r="1147" spans="1:6" ht="16" x14ac:dyDescent="0.2">
      <c r="A1147" s="3" t="s">
        <v>490</v>
      </c>
      <c r="B1147" s="3" t="s">
        <v>86</v>
      </c>
      <c r="C1147" s="3">
        <v>1E-3</v>
      </c>
      <c r="F1147" s="3"/>
    </row>
    <row r="1148" spans="1:6" ht="32" x14ac:dyDescent="0.2">
      <c r="A1148" s="3" t="s">
        <v>491</v>
      </c>
      <c r="B1148" s="3" t="s">
        <v>233</v>
      </c>
      <c r="C1148" s="3">
        <v>1E-4</v>
      </c>
      <c r="F1148" s="3"/>
    </row>
    <row r="1149" spans="1:6" ht="32" x14ac:dyDescent="0.2">
      <c r="A1149" s="3" t="s">
        <v>492</v>
      </c>
      <c r="B1149" s="3" t="s">
        <v>124</v>
      </c>
      <c r="C1149" s="3">
        <v>5.0000000000000001E-4</v>
      </c>
      <c r="F1149" s="3"/>
    </row>
    <row r="1150" spans="1:6" ht="16" x14ac:dyDescent="0.2">
      <c r="A1150" s="3" t="s">
        <v>493</v>
      </c>
      <c r="B1150" s="3" t="s">
        <v>423</v>
      </c>
      <c r="C1150" s="3">
        <v>1E-3</v>
      </c>
      <c r="F1150" s="3"/>
    </row>
    <row r="1151" spans="1:6" ht="16" x14ac:dyDescent="0.2">
      <c r="A1151" s="3" t="s">
        <v>494</v>
      </c>
      <c r="B1151" s="3" t="s">
        <v>684</v>
      </c>
      <c r="C1151" s="3">
        <v>4.5999999999999999E-3</v>
      </c>
      <c r="F1151" s="3"/>
    </row>
    <row r="1152" spans="1:6" ht="16" x14ac:dyDescent="0.2">
      <c r="A1152" s="3" t="s">
        <v>494</v>
      </c>
      <c r="B1152" s="3" t="s">
        <v>685</v>
      </c>
      <c r="C1152" s="3">
        <v>4.4999999999999997E-3</v>
      </c>
      <c r="F1152" s="3"/>
    </row>
    <row r="1153" spans="1:6" ht="16" x14ac:dyDescent="0.2">
      <c r="A1153" s="3" t="s">
        <v>494</v>
      </c>
      <c r="B1153" s="3" t="s">
        <v>687</v>
      </c>
      <c r="C1153" s="3">
        <v>2.7900000000000001E-2</v>
      </c>
      <c r="F1153" s="3"/>
    </row>
    <row r="1154" spans="1:6" ht="16" x14ac:dyDescent="0.2">
      <c r="A1154" s="3" t="s">
        <v>494</v>
      </c>
      <c r="B1154" s="3" t="s">
        <v>676</v>
      </c>
      <c r="C1154" s="3">
        <v>2.4E-2</v>
      </c>
      <c r="F1154" s="3"/>
    </row>
    <row r="1155" spans="1:6" ht="16" x14ac:dyDescent="0.2">
      <c r="A1155" s="3" t="s">
        <v>494</v>
      </c>
      <c r="B1155" s="3" t="s">
        <v>190</v>
      </c>
      <c r="C1155" s="3">
        <v>2.1000000000000001E-2</v>
      </c>
      <c r="F1155" s="3"/>
    </row>
    <row r="1156" spans="1:6" ht="16" x14ac:dyDescent="0.2">
      <c r="A1156" s="3" t="s">
        <v>494</v>
      </c>
      <c r="B1156" s="3" t="s">
        <v>420</v>
      </c>
      <c r="C1156" s="3">
        <v>3.5000000000000003E-2</v>
      </c>
      <c r="F1156" s="3"/>
    </row>
    <row r="1157" spans="1:6" ht="16" x14ac:dyDescent="0.2">
      <c r="A1157" s="3" t="s">
        <v>494</v>
      </c>
      <c r="B1157" s="3" t="s">
        <v>418</v>
      </c>
      <c r="C1157" s="3">
        <v>2.3E-2</v>
      </c>
      <c r="F1157" s="3"/>
    </row>
    <row r="1158" spans="1:6" ht="32" x14ac:dyDescent="0.2">
      <c r="A1158" s="3" t="s">
        <v>494</v>
      </c>
      <c r="B1158" s="3" t="s">
        <v>401</v>
      </c>
      <c r="C1158" s="3">
        <v>6.0000000000000001E-3</v>
      </c>
      <c r="F1158" s="3"/>
    </row>
    <row r="1159" spans="1:6" ht="32" x14ac:dyDescent="0.2">
      <c r="A1159" s="3" t="s">
        <v>494</v>
      </c>
      <c r="B1159" s="3" t="s">
        <v>415</v>
      </c>
      <c r="C1159" s="3">
        <v>2.5000000000000001E-2</v>
      </c>
      <c r="F1159" s="3"/>
    </row>
    <row r="1160" spans="1:6" ht="32" x14ac:dyDescent="0.2">
      <c r="A1160" s="3" t="s">
        <v>494</v>
      </c>
      <c r="B1160" s="3" t="s">
        <v>406</v>
      </c>
      <c r="C1160" s="3">
        <v>0.01</v>
      </c>
      <c r="F1160" s="3"/>
    </row>
    <row r="1161" spans="1:6" ht="16" x14ac:dyDescent="0.2">
      <c r="A1161" s="3" t="s">
        <v>494</v>
      </c>
      <c r="B1161" s="3" t="s">
        <v>419</v>
      </c>
      <c r="C1161" s="3">
        <v>2.7E-2</v>
      </c>
      <c r="F1161" s="3"/>
    </row>
    <row r="1162" spans="1:6" ht="16" x14ac:dyDescent="0.2">
      <c r="A1162" s="3" t="s">
        <v>494</v>
      </c>
      <c r="B1162" s="3" t="s">
        <v>686</v>
      </c>
      <c r="C1162" s="3">
        <v>8.3000000000000001E-3</v>
      </c>
      <c r="F1162" s="3"/>
    </row>
    <row r="1163" spans="1:6" ht="16" x14ac:dyDescent="0.2">
      <c r="A1163" s="3" t="s">
        <v>494</v>
      </c>
      <c r="B1163" s="3" t="s">
        <v>87</v>
      </c>
      <c r="C1163" s="3">
        <v>3.2000000000000001E-2</v>
      </c>
      <c r="F1163" s="3"/>
    </row>
    <row r="1164" spans="1:6" ht="16" x14ac:dyDescent="0.2">
      <c r="A1164" s="3" t="s">
        <v>494</v>
      </c>
      <c r="B1164" s="3" t="s">
        <v>400</v>
      </c>
      <c r="C1164" s="3">
        <v>2E-3</v>
      </c>
      <c r="F1164" s="3"/>
    </row>
    <row r="1165" spans="1:6" ht="16" x14ac:dyDescent="0.2">
      <c r="A1165" s="3" t="s">
        <v>494</v>
      </c>
      <c r="B1165" s="3" t="s">
        <v>689</v>
      </c>
      <c r="C1165" s="3">
        <v>3.7000000000000002E-3</v>
      </c>
      <c r="F1165" s="3"/>
    </row>
    <row r="1166" spans="1:6" ht="16" x14ac:dyDescent="0.2">
      <c r="A1166" s="3" t="s">
        <v>494</v>
      </c>
      <c r="B1166" s="3" t="s">
        <v>402</v>
      </c>
      <c r="C1166" s="3">
        <v>2.8999999999999998E-3</v>
      </c>
      <c r="F1166" s="3"/>
    </row>
    <row r="1167" spans="1:6" ht="16" x14ac:dyDescent="0.2">
      <c r="A1167" s="3" t="s">
        <v>494</v>
      </c>
      <c r="B1167" s="3" t="s">
        <v>410</v>
      </c>
      <c r="C1167" s="3">
        <v>1.5100000000000001E-2</v>
      </c>
      <c r="F1167" s="3"/>
    </row>
    <row r="1168" spans="1:6" ht="16" x14ac:dyDescent="0.2">
      <c r="A1168" s="3" t="s">
        <v>494</v>
      </c>
      <c r="B1168" s="3" t="s">
        <v>399</v>
      </c>
      <c r="C1168" s="3">
        <v>2.0000000000000001E-4</v>
      </c>
      <c r="F1168" s="3"/>
    </row>
    <row r="1169" spans="1:6" ht="16" x14ac:dyDescent="0.2">
      <c r="A1169" s="3" t="s">
        <v>494</v>
      </c>
      <c r="B1169" s="3" t="s">
        <v>416</v>
      </c>
      <c r="C1169" s="3">
        <v>2.3199999999999998E-2</v>
      </c>
      <c r="F1169" s="3"/>
    </row>
    <row r="1170" spans="1:6" ht="16" x14ac:dyDescent="0.2">
      <c r="A1170" s="3" t="s">
        <v>494</v>
      </c>
      <c r="B1170" s="3" t="s">
        <v>398</v>
      </c>
      <c r="C1170" s="3">
        <v>1.1000000000000001E-3</v>
      </c>
      <c r="F1170" s="3"/>
    </row>
    <row r="1171" spans="1:6" ht="32" x14ac:dyDescent="0.2">
      <c r="A1171" s="3" t="s">
        <v>494</v>
      </c>
      <c r="B1171" s="3" t="s">
        <v>228</v>
      </c>
      <c r="C1171" s="3">
        <v>3.8E-3</v>
      </c>
      <c r="F1171" s="3"/>
    </row>
    <row r="1172" spans="1:6" ht="32" x14ac:dyDescent="0.2">
      <c r="A1172" s="3" t="s">
        <v>494</v>
      </c>
      <c r="B1172" s="3" t="s">
        <v>233</v>
      </c>
      <c r="C1172" s="3">
        <v>1.2E-2</v>
      </c>
      <c r="F1172" s="3"/>
    </row>
    <row r="1173" spans="1:6" ht="16" x14ac:dyDescent="0.2">
      <c r="A1173" s="3" t="s">
        <v>494</v>
      </c>
      <c r="B1173" s="3" t="s">
        <v>412</v>
      </c>
      <c r="C1173" s="3">
        <v>8.0000000000000004E-4</v>
      </c>
      <c r="F1173" s="3"/>
    </row>
    <row r="1174" spans="1:6" ht="16" x14ac:dyDescent="0.2">
      <c r="A1174" s="3" t="s">
        <v>494</v>
      </c>
      <c r="B1174" s="3" t="s">
        <v>411</v>
      </c>
      <c r="C1174" s="3">
        <v>4.0000000000000002E-4</v>
      </c>
      <c r="F1174" s="3"/>
    </row>
    <row r="1175" spans="1:6" ht="16" x14ac:dyDescent="0.2">
      <c r="A1175" s="3" t="s">
        <v>494</v>
      </c>
      <c r="B1175" s="3" t="s">
        <v>408</v>
      </c>
      <c r="C1175" s="3">
        <v>8.8000000000000005E-3</v>
      </c>
      <c r="F1175" s="3"/>
    </row>
    <row r="1176" spans="1:6" ht="32" x14ac:dyDescent="0.2">
      <c r="A1176" s="3" t="s">
        <v>494</v>
      </c>
      <c r="B1176" s="3" t="s">
        <v>409</v>
      </c>
      <c r="C1176" s="3">
        <v>1.03E-2</v>
      </c>
      <c r="F1176" s="3"/>
    </row>
    <row r="1177" spans="1:6" ht="16" x14ac:dyDescent="0.2">
      <c r="A1177" s="3" t="s">
        <v>494</v>
      </c>
      <c r="B1177" s="3" t="s">
        <v>405</v>
      </c>
      <c r="C1177" s="3">
        <v>3.2000000000000002E-3</v>
      </c>
      <c r="F1177" s="3"/>
    </row>
    <row r="1178" spans="1:6" ht="16" x14ac:dyDescent="0.2">
      <c r="A1178" s="3" t="s">
        <v>494</v>
      </c>
      <c r="B1178" s="3" t="s">
        <v>403</v>
      </c>
      <c r="C1178" s="3">
        <v>2.8E-3</v>
      </c>
      <c r="F1178" s="3"/>
    </row>
    <row r="1179" spans="1:6" ht="16" x14ac:dyDescent="0.2">
      <c r="A1179" s="3" t="s">
        <v>494</v>
      </c>
      <c r="B1179" s="3" t="s">
        <v>229</v>
      </c>
      <c r="C1179" s="3">
        <v>2.9999999999999997E-4</v>
      </c>
      <c r="F1179" s="3"/>
    </row>
    <row r="1180" spans="1:6" ht="16" x14ac:dyDescent="0.2">
      <c r="A1180" s="3" t="s">
        <v>494</v>
      </c>
      <c r="B1180" s="3" t="s">
        <v>227</v>
      </c>
      <c r="C1180" s="3">
        <v>1.0999999999999999E-2</v>
      </c>
      <c r="F1180" s="3"/>
    </row>
    <row r="1181" spans="1:6" ht="16" x14ac:dyDescent="0.2">
      <c r="A1181" s="3" t="s">
        <v>494</v>
      </c>
      <c r="B1181" s="3" t="s">
        <v>90</v>
      </c>
      <c r="C1181" s="3">
        <v>5.0000000000000001E-3</v>
      </c>
      <c r="F1181" s="3"/>
    </row>
    <row r="1182" spans="1:6" ht="16" x14ac:dyDescent="0.2">
      <c r="A1182" s="3" t="s">
        <v>494</v>
      </c>
      <c r="B1182" s="3" t="s">
        <v>231</v>
      </c>
      <c r="C1182" s="3">
        <v>4.4999999999999997E-3</v>
      </c>
      <c r="F1182" s="3"/>
    </row>
    <row r="1183" spans="1:6" ht="16" x14ac:dyDescent="0.2">
      <c r="A1183" s="3" t="s">
        <v>494</v>
      </c>
      <c r="B1183" s="3" t="s">
        <v>86</v>
      </c>
      <c r="C1183" s="3">
        <v>1.2999999999999999E-2</v>
      </c>
      <c r="F1183" s="3"/>
    </row>
    <row r="1184" spans="1:6" ht="16" x14ac:dyDescent="0.2">
      <c r="A1184" s="3" t="s">
        <v>494</v>
      </c>
      <c r="B1184" s="3" t="s">
        <v>84</v>
      </c>
      <c r="C1184" s="3">
        <v>0.03</v>
      </c>
      <c r="F1184" s="3"/>
    </row>
    <row r="1185" spans="1:6" ht="16" x14ac:dyDescent="0.2">
      <c r="A1185" s="3" t="s">
        <v>494</v>
      </c>
      <c r="B1185" s="3" t="s">
        <v>226</v>
      </c>
      <c r="C1185" s="3">
        <v>2E-3</v>
      </c>
      <c r="F1185" s="3"/>
    </row>
    <row r="1186" spans="1:6" ht="16" x14ac:dyDescent="0.2">
      <c r="A1186" s="3" t="s">
        <v>38</v>
      </c>
      <c r="B1186" s="3" t="s">
        <v>684</v>
      </c>
      <c r="C1186" s="3">
        <v>1E-3</v>
      </c>
      <c r="F1186" s="3"/>
    </row>
    <row r="1187" spans="1:6" ht="16" x14ac:dyDescent="0.2">
      <c r="A1187" s="3" t="s">
        <v>38</v>
      </c>
      <c r="B1187" s="3" t="s">
        <v>675</v>
      </c>
      <c r="C1187" s="3">
        <v>3.0000000000000001E-3</v>
      </c>
      <c r="F1187" s="3"/>
    </row>
    <row r="1188" spans="1:6" ht="16" x14ac:dyDescent="0.2">
      <c r="A1188" s="3" t="s">
        <v>38</v>
      </c>
      <c r="B1188" s="3" t="s">
        <v>685</v>
      </c>
      <c r="C1188" s="3">
        <v>1.2999999999999999E-2</v>
      </c>
      <c r="F1188" s="3"/>
    </row>
    <row r="1189" spans="1:6" ht="16" x14ac:dyDescent="0.2">
      <c r="A1189" s="3" t="s">
        <v>38</v>
      </c>
      <c r="B1189" s="3" t="s">
        <v>687</v>
      </c>
      <c r="C1189" s="3">
        <v>2.8999999999999998E-3</v>
      </c>
      <c r="F1189" s="3"/>
    </row>
    <row r="1190" spans="1:6" ht="16" x14ac:dyDescent="0.2">
      <c r="A1190" s="3" t="s">
        <v>38</v>
      </c>
      <c r="B1190" s="3" t="s">
        <v>190</v>
      </c>
      <c r="C1190" s="3">
        <v>7.0000000000000001E-3</v>
      </c>
      <c r="F1190" s="3"/>
    </row>
    <row r="1191" spans="1:6" ht="16" x14ac:dyDescent="0.2">
      <c r="A1191" s="3" t="s">
        <v>38</v>
      </c>
      <c r="B1191" s="3" t="s">
        <v>418</v>
      </c>
      <c r="C1191" s="3">
        <v>8.9999999999999993E-3</v>
      </c>
      <c r="F1191" s="3"/>
    </row>
    <row r="1192" spans="1:6" ht="32" x14ac:dyDescent="0.2">
      <c r="A1192" s="3" t="s">
        <v>38</v>
      </c>
      <c r="B1192" s="3" t="s">
        <v>401</v>
      </c>
      <c r="C1192" s="3">
        <v>4.0000000000000001E-3</v>
      </c>
      <c r="F1192" s="3"/>
    </row>
    <row r="1193" spans="1:6" ht="32" x14ac:dyDescent="0.2">
      <c r="A1193" s="3" t="s">
        <v>38</v>
      </c>
      <c r="B1193" s="3" t="s">
        <v>407</v>
      </c>
      <c r="C1193" s="3">
        <v>5.0000000000000001E-3</v>
      </c>
      <c r="F1193" s="3"/>
    </row>
    <row r="1194" spans="1:6" ht="32" x14ac:dyDescent="0.2">
      <c r="A1194" s="3" t="s">
        <v>38</v>
      </c>
      <c r="B1194" s="3" t="s">
        <v>415</v>
      </c>
      <c r="C1194" s="3">
        <v>2E-3</v>
      </c>
      <c r="F1194" s="3"/>
    </row>
    <row r="1195" spans="1:6" ht="32" x14ac:dyDescent="0.2">
      <c r="A1195" s="3" t="s">
        <v>38</v>
      </c>
      <c r="B1195" s="3" t="s">
        <v>406</v>
      </c>
      <c r="C1195" s="3">
        <v>9.2999999999999999E-2</v>
      </c>
      <c r="F1195" s="3"/>
    </row>
    <row r="1196" spans="1:6" ht="16" x14ac:dyDescent="0.2">
      <c r="A1196" s="3" t="s">
        <v>38</v>
      </c>
      <c r="B1196" s="3" t="s">
        <v>419</v>
      </c>
      <c r="C1196" s="3">
        <v>1E-3</v>
      </c>
      <c r="F1196" s="3"/>
    </row>
    <row r="1197" spans="1:6" ht="16" x14ac:dyDescent="0.2">
      <c r="A1197" s="3" t="s">
        <v>38</v>
      </c>
      <c r="B1197" s="3" t="s">
        <v>88</v>
      </c>
      <c r="C1197" s="3">
        <v>1.2999999999999999E-2</v>
      </c>
      <c r="F1197" s="3"/>
    </row>
    <row r="1198" spans="1:6" ht="16" x14ac:dyDescent="0.2">
      <c r="A1198" s="3" t="s">
        <v>38</v>
      </c>
      <c r="B1198" s="3" t="s">
        <v>686</v>
      </c>
      <c r="C1198" s="3">
        <v>7.3300000000000004E-2</v>
      </c>
      <c r="F1198" s="3"/>
    </row>
    <row r="1199" spans="1:6" ht="32" x14ac:dyDescent="0.2">
      <c r="A1199" s="3" t="s">
        <v>38</v>
      </c>
      <c r="B1199" s="3" t="s">
        <v>688</v>
      </c>
      <c r="C1199" s="3">
        <v>0.125</v>
      </c>
      <c r="F1199" s="3"/>
    </row>
    <row r="1200" spans="1:6" ht="16" x14ac:dyDescent="0.2">
      <c r="A1200" s="3" t="s">
        <v>38</v>
      </c>
      <c r="B1200" s="3" t="s">
        <v>400</v>
      </c>
      <c r="C1200" s="3">
        <v>8.0000000000000004E-4</v>
      </c>
      <c r="F1200" s="3"/>
    </row>
    <row r="1201" spans="1:6" ht="16" x14ac:dyDescent="0.2">
      <c r="A1201" s="3" t="s">
        <v>38</v>
      </c>
      <c r="B1201" s="3" t="s">
        <v>689</v>
      </c>
      <c r="C1201" s="3">
        <v>8.9999999999999998E-4</v>
      </c>
      <c r="F1201" s="3"/>
    </row>
    <row r="1202" spans="1:6" ht="16" x14ac:dyDescent="0.2">
      <c r="A1202" s="3" t="s">
        <v>38</v>
      </c>
      <c r="B1202" s="3" t="s">
        <v>402</v>
      </c>
      <c r="C1202" s="3">
        <v>8.9999999999999998E-4</v>
      </c>
      <c r="F1202" s="3"/>
    </row>
    <row r="1203" spans="1:6" ht="16" x14ac:dyDescent="0.2">
      <c r="A1203" s="3" t="s">
        <v>38</v>
      </c>
      <c r="B1203" s="3" t="s">
        <v>410</v>
      </c>
      <c r="C1203" s="3">
        <v>1.17E-2</v>
      </c>
      <c r="F1203" s="3"/>
    </row>
    <row r="1204" spans="1:6" ht="16" x14ac:dyDescent="0.2">
      <c r="A1204" s="3" t="s">
        <v>38</v>
      </c>
      <c r="B1204" s="3" t="s">
        <v>399</v>
      </c>
      <c r="C1204" s="3">
        <v>5.4999999999999997E-3</v>
      </c>
      <c r="F1204" s="3"/>
    </row>
    <row r="1205" spans="1:6" ht="16" x14ac:dyDescent="0.2">
      <c r="A1205" s="3" t="s">
        <v>38</v>
      </c>
      <c r="B1205" s="3" t="s">
        <v>416</v>
      </c>
      <c r="C1205" s="3">
        <v>8.0000000000000004E-4</v>
      </c>
      <c r="F1205" s="3"/>
    </row>
    <row r="1206" spans="1:6" ht="16" x14ac:dyDescent="0.2">
      <c r="A1206" s="3" t="s">
        <v>38</v>
      </c>
      <c r="B1206" s="3" t="s">
        <v>398</v>
      </c>
      <c r="C1206" s="3">
        <v>1.2999999999999999E-3</v>
      </c>
      <c r="F1206" s="3"/>
    </row>
    <row r="1207" spans="1:6" ht="32" x14ac:dyDescent="0.2">
      <c r="A1207" s="3" t="s">
        <v>38</v>
      </c>
      <c r="B1207" s="3" t="s">
        <v>228</v>
      </c>
      <c r="C1207" s="3">
        <v>9.7999999999999997E-3</v>
      </c>
      <c r="F1207" s="3"/>
    </row>
    <row r="1208" spans="1:6" ht="32" x14ac:dyDescent="0.2">
      <c r="A1208" s="3" t="s">
        <v>38</v>
      </c>
      <c r="B1208" s="3" t="s">
        <v>233</v>
      </c>
      <c r="C1208" s="3">
        <v>5.5599999999999997E-2</v>
      </c>
      <c r="F1208" s="3"/>
    </row>
    <row r="1209" spans="1:6" ht="16" x14ac:dyDescent="0.2">
      <c r="A1209" s="3" t="s">
        <v>38</v>
      </c>
      <c r="B1209" s="3" t="s">
        <v>412</v>
      </c>
      <c r="C1209" s="3">
        <v>4.3400000000000001E-2</v>
      </c>
      <c r="F1209" s="3"/>
    </row>
    <row r="1210" spans="1:6" ht="16" x14ac:dyDescent="0.2">
      <c r="A1210" s="3" t="s">
        <v>38</v>
      </c>
      <c r="B1210" s="3" t="s">
        <v>411</v>
      </c>
      <c r="C1210" s="3">
        <v>2.5000000000000001E-2</v>
      </c>
      <c r="F1210" s="3"/>
    </row>
    <row r="1211" spans="1:6" ht="16" x14ac:dyDescent="0.2">
      <c r="A1211" s="3" t="s">
        <v>38</v>
      </c>
      <c r="B1211" s="3" t="s">
        <v>408</v>
      </c>
      <c r="C1211" s="3">
        <v>9.64E-2</v>
      </c>
      <c r="F1211" s="3"/>
    </row>
    <row r="1212" spans="1:6" ht="32" x14ac:dyDescent="0.2">
      <c r="A1212" s="3" t="s">
        <v>38</v>
      </c>
      <c r="B1212" s="3" t="s">
        <v>409</v>
      </c>
      <c r="C1212" s="3">
        <v>1E-3</v>
      </c>
      <c r="F1212" s="3"/>
    </row>
    <row r="1213" spans="1:6" ht="16" x14ac:dyDescent="0.2">
      <c r="A1213" s="3" t="s">
        <v>38</v>
      </c>
      <c r="B1213" s="3" t="s">
        <v>405</v>
      </c>
      <c r="C1213" s="3">
        <v>5.1000000000000004E-3</v>
      </c>
      <c r="F1213" s="3"/>
    </row>
    <row r="1214" spans="1:6" ht="16" x14ac:dyDescent="0.2">
      <c r="A1214" s="3" t="s">
        <v>38</v>
      </c>
      <c r="B1214" s="3" t="s">
        <v>403</v>
      </c>
      <c r="C1214" s="3">
        <v>4.4999999999999997E-3</v>
      </c>
      <c r="F1214" s="3"/>
    </row>
    <row r="1215" spans="1:6" ht="16" x14ac:dyDescent="0.2">
      <c r="A1215" s="3" t="s">
        <v>38</v>
      </c>
      <c r="B1215" s="3" t="s">
        <v>229</v>
      </c>
      <c r="C1215" s="3">
        <v>1.6000000000000001E-3</v>
      </c>
      <c r="F1215" s="3"/>
    </row>
    <row r="1216" spans="1:6" ht="16" x14ac:dyDescent="0.2">
      <c r="A1216" s="3" t="s">
        <v>38</v>
      </c>
      <c r="B1216" s="3" t="s">
        <v>231</v>
      </c>
      <c r="C1216" s="3">
        <v>2.3E-3</v>
      </c>
      <c r="F1216" s="3"/>
    </row>
    <row r="1217" spans="1:6" ht="16" x14ac:dyDescent="0.2">
      <c r="A1217" s="3" t="s">
        <v>38</v>
      </c>
      <c r="B1217" s="3" t="s">
        <v>86</v>
      </c>
      <c r="C1217" s="3">
        <v>2.4E-2</v>
      </c>
      <c r="F1217" s="3"/>
    </row>
    <row r="1218" spans="1:6" ht="16" x14ac:dyDescent="0.2">
      <c r="A1218" s="3" t="s">
        <v>38</v>
      </c>
      <c r="B1218" s="3" t="s">
        <v>226</v>
      </c>
      <c r="C1218" s="3">
        <v>0.13900000000000001</v>
      </c>
      <c r="F1218" s="3"/>
    </row>
    <row r="1219" spans="1:6" ht="16" x14ac:dyDescent="0.2">
      <c r="A1219" s="3" t="s">
        <v>497</v>
      </c>
      <c r="B1219" s="3" t="s">
        <v>684</v>
      </c>
      <c r="C1219" s="3">
        <v>4.0000000000000002E-4</v>
      </c>
      <c r="F1219" s="3"/>
    </row>
    <row r="1220" spans="1:6" ht="16" x14ac:dyDescent="0.2">
      <c r="A1220" s="3" t="s">
        <v>497</v>
      </c>
      <c r="B1220" s="3" t="s">
        <v>685</v>
      </c>
      <c r="C1220" s="3">
        <v>5.1799999999999999E-2</v>
      </c>
      <c r="F1220" s="3"/>
    </row>
    <row r="1221" spans="1:6" ht="16" x14ac:dyDescent="0.2">
      <c r="A1221" s="3" t="s">
        <v>497</v>
      </c>
      <c r="B1221" s="3" t="s">
        <v>687</v>
      </c>
      <c r="C1221" s="3">
        <v>1E-3</v>
      </c>
      <c r="F1221" s="3"/>
    </row>
    <row r="1222" spans="1:6" ht="16" x14ac:dyDescent="0.2">
      <c r="A1222" s="3" t="s">
        <v>497</v>
      </c>
      <c r="B1222" s="3" t="s">
        <v>676</v>
      </c>
      <c r="C1222" s="3">
        <v>4.0000000000000001E-3</v>
      </c>
      <c r="F1222" s="3"/>
    </row>
    <row r="1223" spans="1:6" ht="16" x14ac:dyDescent="0.2">
      <c r="A1223" s="3" t="s">
        <v>497</v>
      </c>
      <c r="B1223" s="3" t="s">
        <v>420</v>
      </c>
      <c r="C1223" s="3">
        <v>3.0000000000000001E-3</v>
      </c>
      <c r="F1223" s="3"/>
    </row>
    <row r="1224" spans="1:6" ht="32" x14ac:dyDescent="0.2">
      <c r="A1224" s="3" t="s">
        <v>497</v>
      </c>
      <c r="B1224" s="3" t="s">
        <v>407</v>
      </c>
      <c r="C1224" s="3">
        <v>3.5999999999999997E-2</v>
      </c>
      <c r="F1224" s="3"/>
    </row>
    <row r="1225" spans="1:6" ht="32" x14ac:dyDescent="0.2">
      <c r="A1225" s="3" t="s">
        <v>497</v>
      </c>
      <c r="B1225" s="3" t="s">
        <v>415</v>
      </c>
      <c r="C1225" s="3">
        <v>3.0000000000000001E-3</v>
      </c>
      <c r="F1225" s="3"/>
    </row>
    <row r="1226" spans="1:6" ht="32" x14ac:dyDescent="0.2">
      <c r="A1226" s="3" t="s">
        <v>497</v>
      </c>
      <c r="B1226" s="3" t="s">
        <v>406</v>
      </c>
      <c r="C1226" s="3">
        <v>1E-3</v>
      </c>
      <c r="F1226" s="3"/>
    </row>
    <row r="1227" spans="1:6" ht="16" x14ac:dyDescent="0.2">
      <c r="A1227" s="3" t="s">
        <v>497</v>
      </c>
      <c r="B1227" s="3" t="s">
        <v>419</v>
      </c>
      <c r="C1227" s="3">
        <v>3.0000000000000001E-3</v>
      </c>
      <c r="F1227" s="3"/>
    </row>
    <row r="1228" spans="1:6" ht="16" x14ac:dyDescent="0.2">
      <c r="A1228" s="3" t="s">
        <v>497</v>
      </c>
      <c r="B1228" s="3" t="s">
        <v>88</v>
      </c>
      <c r="C1228" s="3">
        <v>6.4000000000000001E-2</v>
      </c>
      <c r="F1228" s="3"/>
    </row>
    <row r="1229" spans="1:6" ht="16" x14ac:dyDescent="0.2">
      <c r="A1229" s="3" t="s">
        <v>497</v>
      </c>
      <c r="B1229" s="3" t="s">
        <v>686</v>
      </c>
      <c r="C1229" s="3">
        <v>1.2999999999999999E-3</v>
      </c>
      <c r="F1229" s="3"/>
    </row>
    <row r="1230" spans="1:6" ht="16" x14ac:dyDescent="0.2">
      <c r="A1230" s="3" t="s">
        <v>497</v>
      </c>
      <c r="B1230" s="3" t="s">
        <v>400</v>
      </c>
      <c r="C1230" s="3">
        <v>2.9999999999999997E-4</v>
      </c>
      <c r="F1230" s="3"/>
    </row>
    <row r="1231" spans="1:6" ht="16" x14ac:dyDescent="0.2">
      <c r="A1231" s="3" t="s">
        <v>497</v>
      </c>
      <c r="B1231" s="3" t="s">
        <v>689</v>
      </c>
      <c r="C1231" s="3">
        <v>4.0000000000000002E-4</v>
      </c>
      <c r="F1231" s="3"/>
    </row>
    <row r="1232" spans="1:6" ht="16" x14ac:dyDescent="0.2">
      <c r="A1232" s="3" t="s">
        <v>497</v>
      </c>
      <c r="B1232" s="3" t="s">
        <v>402</v>
      </c>
      <c r="C1232" s="3">
        <v>4.0000000000000002E-4</v>
      </c>
      <c r="F1232" s="3"/>
    </row>
    <row r="1233" spans="1:6" ht="16" x14ac:dyDescent="0.2">
      <c r="A1233" s="3" t="s">
        <v>497</v>
      </c>
      <c r="B1233" s="3" t="s">
        <v>410</v>
      </c>
      <c r="C1233" s="3">
        <v>6.9999999999999999E-4</v>
      </c>
      <c r="F1233" s="3"/>
    </row>
    <row r="1234" spans="1:6" ht="16" x14ac:dyDescent="0.2">
      <c r="A1234" s="3" t="s">
        <v>497</v>
      </c>
      <c r="B1234" s="3" t="s">
        <v>399</v>
      </c>
      <c r="C1234" s="3">
        <v>6.8000000000000005E-2</v>
      </c>
      <c r="F1234" s="3"/>
    </row>
    <row r="1235" spans="1:6" ht="16" x14ac:dyDescent="0.2">
      <c r="A1235" s="3" t="s">
        <v>497</v>
      </c>
      <c r="B1235" s="3" t="s">
        <v>416</v>
      </c>
      <c r="C1235" s="3">
        <v>2.3999999999999998E-3</v>
      </c>
      <c r="F1235" s="3"/>
    </row>
    <row r="1236" spans="1:6" ht="16" x14ac:dyDescent="0.2">
      <c r="A1236" s="3" t="s">
        <v>497</v>
      </c>
      <c r="B1236" s="3" t="s">
        <v>398</v>
      </c>
      <c r="C1236" s="3">
        <v>3.09E-2</v>
      </c>
      <c r="F1236" s="3"/>
    </row>
    <row r="1237" spans="1:6" ht="32" x14ac:dyDescent="0.2">
      <c r="A1237" s="3" t="s">
        <v>497</v>
      </c>
      <c r="B1237" s="3" t="s">
        <v>228</v>
      </c>
      <c r="C1237" s="3">
        <v>7.1999999999999995E-2</v>
      </c>
      <c r="F1237" s="3"/>
    </row>
    <row r="1238" spans="1:6" ht="32" x14ac:dyDescent="0.2">
      <c r="A1238" s="3" t="s">
        <v>497</v>
      </c>
      <c r="B1238" s="3" t="s">
        <v>233</v>
      </c>
      <c r="C1238" s="3">
        <v>1.8E-3</v>
      </c>
      <c r="F1238" s="3"/>
    </row>
    <row r="1239" spans="1:6" ht="16" x14ac:dyDescent="0.2">
      <c r="A1239" s="3" t="s">
        <v>497</v>
      </c>
      <c r="B1239" s="3" t="s">
        <v>412</v>
      </c>
      <c r="C1239" s="3">
        <v>7.4399999999999994E-2</v>
      </c>
      <c r="F1239" s="3"/>
    </row>
    <row r="1240" spans="1:6" ht="16" x14ac:dyDescent="0.2">
      <c r="A1240" s="3" t="s">
        <v>497</v>
      </c>
      <c r="B1240" s="3" t="s">
        <v>411</v>
      </c>
      <c r="C1240" s="3">
        <v>7.6200000000000004E-2</v>
      </c>
      <c r="F1240" s="3"/>
    </row>
    <row r="1241" spans="1:6" ht="16" x14ac:dyDescent="0.2">
      <c r="A1241" s="3" t="s">
        <v>497</v>
      </c>
      <c r="B1241" s="3" t="s">
        <v>408</v>
      </c>
      <c r="C1241" s="3">
        <v>2.7000000000000001E-3</v>
      </c>
      <c r="F1241" s="3"/>
    </row>
    <row r="1242" spans="1:6" ht="32" x14ac:dyDescent="0.2">
      <c r="A1242" s="3" t="s">
        <v>497</v>
      </c>
      <c r="B1242" s="3" t="s">
        <v>409</v>
      </c>
      <c r="C1242" s="3">
        <v>2.3999999999999998E-3</v>
      </c>
      <c r="F1242" s="3"/>
    </row>
    <row r="1243" spans="1:6" ht="16" x14ac:dyDescent="0.2">
      <c r="A1243" s="3" t="s">
        <v>497</v>
      </c>
      <c r="B1243" s="3" t="s">
        <v>405</v>
      </c>
      <c r="C1243" s="3">
        <v>7.1000000000000004E-3</v>
      </c>
      <c r="F1243" s="3"/>
    </row>
    <row r="1244" spans="1:6" ht="16" x14ac:dyDescent="0.2">
      <c r="A1244" s="3" t="s">
        <v>497</v>
      </c>
      <c r="B1244" s="3" t="s">
        <v>403</v>
      </c>
      <c r="C1244" s="3">
        <v>1.78E-2</v>
      </c>
      <c r="F1244" s="3"/>
    </row>
    <row r="1245" spans="1:6" ht="16" x14ac:dyDescent="0.2">
      <c r="A1245" s="3" t="s">
        <v>497</v>
      </c>
      <c r="B1245" s="3" t="s">
        <v>229</v>
      </c>
      <c r="C1245" s="3">
        <v>3.9899999999999998E-2</v>
      </c>
      <c r="F1245" s="3"/>
    </row>
    <row r="1246" spans="1:6" ht="16" x14ac:dyDescent="0.2">
      <c r="A1246" s="3" t="s">
        <v>497</v>
      </c>
      <c r="B1246" s="3" t="s">
        <v>90</v>
      </c>
      <c r="C1246" s="3">
        <v>0.01</v>
      </c>
      <c r="F1246" s="3"/>
    </row>
    <row r="1247" spans="1:6" ht="16" x14ac:dyDescent="0.2">
      <c r="A1247" s="3" t="s">
        <v>497</v>
      </c>
      <c r="B1247" s="3" t="s">
        <v>231</v>
      </c>
      <c r="C1247" s="3">
        <v>2.3E-3</v>
      </c>
      <c r="F1247" s="3"/>
    </row>
    <row r="1248" spans="1:6" ht="16" x14ac:dyDescent="0.2">
      <c r="A1248" s="3" t="s">
        <v>497</v>
      </c>
      <c r="B1248" s="3" t="s">
        <v>86</v>
      </c>
      <c r="C1248" s="3">
        <v>8.9999999999999993E-3</v>
      </c>
      <c r="F1248" s="3"/>
    </row>
    <row r="1249" spans="1:6" ht="16" x14ac:dyDescent="0.2">
      <c r="A1249" s="3" t="s">
        <v>500</v>
      </c>
      <c r="B1249" s="3" t="s">
        <v>684</v>
      </c>
      <c r="C1249" s="3">
        <v>5.0500000000000003E-2</v>
      </c>
      <c r="F1249" s="3"/>
    </row>
    <row r="1250" spans="1:6" ht="16" x14ac:dyDescent="0.2">
      <c r="A1250" s="3" t="s">
        <v>500</v>
      </c>
      <c r="B1250" s="3" t="s">
        <v>675</v>
      </c>
      <c r="C1250" s="3">
        <v>4.1000000000000002E-2</v>
      </c>
      <c r="F1250" s="3"/>
    </row>
    <row r="1251" spans="1:6" ht="16" x14ac:dyDescent="0.2">
      <c r="A1251" s="3" t="s">
        <v>500</v>
      </c>
      <c r="B1251" s="3" t="s">
        <v>189</v>
      </c>
      <c r="C1251" s="3">
        <v>3.5000000000000003E-2</v>
      </c>
      <c r="F1251" s="3"/>
    </row>
    <row r="1252" spans="1:6" ht="16" x14ac:dyDescent="0.2">
      <c r="A1252" s="3" t="s">
        <v>500</v>
      </c>
      <c r="B1252" s="3" t="s">
        <v>687</v>
      </c>
      <c r="C1252" s="3">
        <v>2.8999999999999998E-3</v>
      </c>
      <c r="F1252" s="3"/>
    </row>
    <row r="1253" spans="1:6" ht="16" x14ac:dyDescent="0.2">
      <c r="A1253" s="3" t="s">
        <v>500</v>
      </c>
      <c r="B1253" s="3" t="s">
        <v>190</v>
      </c>
      <c r="C1253" s="3">
        <v>1.2E-2</v>
      </c>
      <c r="F1253" s="3"/>
    </row>
    <row r="1254" spans="1:6" ht="16" x14ac:dyDescent="0.2">
      <c r="A1254" s="3" t="s">
        <v>500</v>
      </c>
      <c r="B1254" s="3" t="s">
        <v>420</v>
      </c>
      <c r="C1254" s="3">
        <v>0.01</v>
      </c>
      <c r="F1254" s="3"/>
    </row>
    <row r="1255" spans="1:6" ht="16" x14ac:dyDescent="0.2">
      <c r="A1255" s="3" t="s">
        <v>500</v>
      </c>
      <c r="B1255" s="3" t="s">
        <v>418</v>
      </c>
      <c r="C1255" s="3">
        <v>1.2E-2</v>
      </c>
      <c r="F1255" s="3"/>
    </row>
    <row r="1256" spans="1:6" ht="32" x14ac:dyDescent="0.2">
      <c r="A1256" s="3" t="s">
        <v>500</v>
      </c>
      <c r="B1256" s="3" t="s">
        <v>401</v>
      </c>
      <c r="C1256" s="3">
        <v>3.6999999999999998E-2</v>
      </c>
      <c r="F1256" s="3"/>
    </row>
    <row r="1257" spans="1:6" ht="32" x14ac:dyDescent="0.2">
      <c r="A1257" s="3" t="s">
        <v>500</v>
      </c>
      <c r="B1257" s="3" t="s">
        <v>407</v>
      </c>
      <c r="C1257" s="3">
        <v>5.0000000000000001E-3</v>
      </c>
      <c r="F1257" s="3"/>
    </row>
    <row r="1258" spans="1:6" ht="32" x14ac:dyDescent="0.2">
      <c r="A1258" s="3" t="s">
        <v>500</v>
      </c>
      <c r="B1258" s="3" t="s">
        <v>415</v>
      </c>
      <c r="C1258" s="3">
        <v>2E-3</v>
      </c>
      <c r="F1258" s="3"/>
    </row>
    <row r="1259" spans="1:6" ht="32" x14ac:dyDescent="0.2">
      <c r="A1259" s="3" t="s">
        <v>500</v>
      </c>
      <c r="B1259" s="3" t="s">
        <v>406</v>
      </c>
      <c r="C1259" s="3">
        <v>1.2E-2</v>
      </c>
      <c r="F1259" s="3"/>
    </row>
    <row r="1260" spans="1:6" ht="16" x14ac:dyDescent="0.2">
      <c r="A1260" s="3" t="s">
        <v>500</v>
      </c>
      <c r="B1260" s="3" t="s">
        <v>419</v>
      </c>
      <c r="C1260" s="3">
        <v>1E-3</v>
      </c>
      <c r="F1260" s="3"/>
    </row>
    <row r="1261" spans="1:6" ht="16" x14ac:dyDescent="0.2">
      <c r="A1261" s="3" t="s">
        <v>500</v>
      </c>
      <c r="B1261" s="3" t="s">
        <v>686</v>
      </c>
      <c r="C1261" s="3">
        <v>1.1299999999999999E-2</v>
      </c>
      <c r="F1261" s="3"/>
    </row>
    <row r="1262" spans="1:6" ht="32" x14ac:dyDescent="0.2">
      <c r="A1262" s="3" t="s">
        <v>500</v>
      </c>
      <c r="B1262" s="3" t="s">
        <v>688</v>
      </c>
      <c r="C1262" s="3">
        <v>8.9999999999999993E-3</v>
      </c>
      <c r="F1262" s="3"/>
    </row>
    <row r="1263" spans="1:6" ht="16" x14ac:dyDescent="0.2">
      <c r="A1263" s="3" t="s">
        <v>500</v>
      </c>
      <c r="B1263" s="3" t="s">
        <v>400</v>
      </c>
      <c r="C1263" s="3">
        <v>5.79E-2</v>
      </c>
      <c r="F1263" s="3"/>
    </row>
    <row r="1264" spans="1:6" ht="16" x14ac:dyDescent="0.2">
      <c r="A1264" s="3" t="s">
        <v>500</v>
      </c>
      <c r="B1264" s="3" t="s">
        <v>689</v>
      </c>
      <c r="C1264" s="3">
        <v>5.4199999999999998E-2</v>
      </c>
      <c r="F1264" s="3"/>
    </row>
    <row r="1265" spans="1:6" ht="16" x14ac:dyDescent="0.2">
      <c r="A1265" s="3" t="s">
        <v>500</v>
      </c>
      <c r="B1265" s="3" t="s">
        <v>402</v>
      </c>
      <c r="C1265" s="3">
        <v>5.7000000000000002E-2</v>
      </c>
      <c r="F1265" s="3"/>
    </row>
    <row r="1266" spans="1:6" ht="16" x14ac:dyDescent="0.2">
      <c r="A1266" s="3" t="s">
        <v>500</v>
      </c>
      <c r="B1266" s="3" t="s">
        <v>410</v>
      </c>
      <c r="C1266" s="3">
        <v>1.6400000000000001E-2</v>
      </c>
      <c r="F1266" s="3"/>
    </row>
    <row r="1267" spans="1:6" ht="16" x14ac:dyDescent="0.2">
      <c r="A1267" s="3" t="s">
        <v>500</v>
      </c>
      <c r="B1267" s="3" t="s">
        <v>399</v>
      </c>
      <c r="C1267" s="3">
        <v>1E-4</v>
      </c>
      <c r="F1267" s="3"/>
    </row>
    <row r="1268" spans="1:6" ht="16" x14ac:dyDescent="0.2">
      <c r="A1268" s="3" t="s">
        <v>500</v>
      </c>
      <c r="B1268" s="3" t="s">
        <v>416</v>
      </c>
      <c r="C1268" s="3">
        <v>2E-3</v>
      </c>
      <c r="F1268" s="3"/>
    </row>
    <row r="1269" spans="1:6" ht="16" x14ac:dyDescent="0.2">
      <c r="A1269" s="3" t="s">
        <v>500</v>
      </c>
      <c r="B1269" s="3" t="s">
        <v>398</v>
      </c>
      <c r="C1269" s="3">
        <v>2.0000000000000001E-4</v>
      </c>
      <c r="F1269" s="3"/>
    </row>
    <row r="1270" spans="1:6" ht="32" x14ac:dyDescent="0.2">
      <c r="A1270" s="3" t="s">
        <v>500</v>
      </c>
      <c r="B1270" s="3" t="s">
        <v>228</v>
      </c>
      <c r="C1270" s="3">
        <v>5.9999999999999995E-4</v>
      </c>
      <c r="F1270" s="3"/>
    </row>
    <row r="1271" spans="1:6" ht="32" x14ac:dyDescent="0.2">
      <c r="A1271" s="3" t="s">
        <v>500</v>
      </c>
      <c r="B1271" s="3" t="s">
        <v>233</v>
      </c>
      <c r="C1271" s="3">
        <v>9.4000000000000004E-3</v>
      </c>
      <c r="F1271" s="3"/>
    </row>
    <row r="1272" spans="1:6" ht="16" x14ac:dyDescent="0.2">
      <c r="A1272" s="3" t="s">
        <v>500</v>
      </c>
      <c r="B1272" s="3" t="s">
        <v>412</v>
      </c>
      <c r="C1272" s="3">
        <v>2.0000000000000001E-4</v>
      </c>
      <c r="F1272" s="3"/>
    </row>
    <row r="1273" spans="1:6" ht="16" x14ac:dyDescent="0.2">
      <c r="A1273" s="3" t="s">
        <v>500</v>
      </c>
      <c r="B1273" s="3" t="s">
        <v>408</v>
      </c>
      <c r="C1273" s="3">
        <v>6.7999999999999996E-3</v>
      </c>
      <c r="F1273" s="3"/>
    </row>
    <row r="1274" spans="1:6" ht="32" x14ac:dyDescent="0.2">
      <c r="A1274" s="3" t="s">
        <v>500</v>
      </c>
      <c r="B1274" s="3" t="s">
        <v>409</v>
      </c>
      <c r="C1274" s="3">
        <v>8.3999999999999995E-3</v>
      </c>
      <c r="F1274" s="3"/>
    </row>
    <row r="1275" spans="1:6" ht="16" x14ac:dyDescent="0.2">
      <c r="A1275" s="3" t="s">
        <v>500</v>
      </c>
      <c r="B1275" s="3" t="s">
        <v>405</v>
      </c>
      <c r="C1275" s="3">
        <v>8.0000000000000004E-4</v>
      </c>
      <c r="F1275" s="3"/>
    </row>
    <row r="1276" spans="1:6" ht="16" x14ac:dyDescent="0.2">
      <c r="A1276" s="3" t="s">
        <v>500</v>
      </c>
      <c r="B1276" s="3" t="s">
        <v>403</v>
      </c>
      <c r="C1276" s="3">
        <v>1.1999999999999999E-3</v>
      </c>
      <c r="F1276" s="3"/>
    </row>
    <row r="1277" spans="1:6" ht="16" x14ac:dyDescent="0.2">
      <c r="A1277" s="3" t="s">
        <v>500</v>
      </c>
      <c r="B1277" s="3" t="s">
        <v>229</v>
      </c>
      <c r="C1277" s="3">
        <v>2.9999999999999997E-4</v>
      </c>
      <c r="F1277" s="3"/>
    </row>
    <row r="1278" spans="1:6" ht="16" x14ac:dyDescent="0.2">
      <c r="A1278" s="3" t="s">
        <v>500</v>
      </c>
      <c r="B1278" s="3" t="s">
        <v>86</v>
      </c>
      <c r="C1278" s="3">
        <v>2E-3</v>
      </c>
      <c r="F1278" s="3"/>
    </row>
    <row r="1279" spans="1:6" ht="16" x14ac:dyDescent="0.2">
      <c r="A1279" s="3" t="s">
        <v>500</v>
      </c>
      <c r="B1279" s="3" t="s">
        <v>84</v>
      </c>
      <c r="C1279" s="3">
        <v>5.0000000000000001E-3</v>
      </c>
      <c r="F1279" s="3"/>
    </row>
    <row r="1280" spans="1:6" ht="16" x14ac:dyDescent="0.2">
      <c r="A1280" s="3" t="s">
        <v>503</v>
      </c>
      <c r="B1280" s="3" t="s">
        <v>685</v>
      </c>
      <c r="C1280" s="3">
        <v>2.9999999999999997E-4</v>
      </c>
      <c r="F1280" s="3"/>
    </row>
    <row r="1281" spans="1:6" ht="16" x14ac:dyDescent="0.2">
      <c r="A1281" s="3" t="s">
        <v>504</v>
      </c>
      <c r="B1281" s="3" t="s">
        <v>690</v>
      </c>
      <c r="C1281" s="3">
        <v>3.0000000000000001E-3</v>
      </c>
      <c r="F1281" s="3"/>
    </row>
    <row r="1282" spans="1:6" ht="16" x14ac:dyDescent="0.2">
      <c r="A1282" s="3" t="s">
        <v>504</v>
      </c>
      <c r="B1282" s="3" t="s">
        <v>684</v>
      </c>
      <c r="C1282" s="3">
        <v>5.1999999999999998E-3</v>
      </c>
      <c r="F1282" s="3"/>
    </row>
    <row r="1283" spans="1:6" ht="16" x14ac:dyDescent="0.2">
      <c r="A1283" s="3" t="s">
        <v>504</v>
      </c>
      <c r="B1283" s="3" t="s">
        <v>675</v>
      </c>
      <c r="C1283" s="3">
        <v>5.0000000000000001E-3</v>
      </c>
      <c r="F1283" s="3"/>
    </row>
    <row r="1284" spans="1:6" ht="16" x14ac:dyDescent="0.2">
      <c r="A1284" s="3" t="s">
        <v>504</v>
      </c>
      <c r="B1284" s="3" t="s">
        <v>676</v>
      </c>
      <c r="C1284" s="3">
        <v>2E-3</v>
      </c>
      <c r="F1284" s="3"/>
    </row>
    <row r="1285" spans="1:6" ht="32" x14ac:dyDescent="0.2">
      <c r="A1285" s="3" t="s">
        <v>504</v>
      </c>
      <c r="B1285" s="3" t="s">
        <v>401</v>
      </c>
      <c r="C1285" s="3">
        <v>4.0000000000000001E-3</v>
      </c>
      <c r="F1285" s="3"/>
    </row>
    <row r="1286" spans="1:6" ht="32" x14ac:dyDescent="0.2">
      <c r="A1286" s="3" t="s">
        <v>504</v>
      </c>
      <c r="B1286" s="3" t="s">
        <v>415</v>
      </c>
      <c r="C1286" s="3">
        <v>1E-4</v>
      </c>
      <c r="F1286" s="3"/>
    </row>
    <row r="1287" spans="1:6" ht="32" x14ac:dyDescent="0.2">
      <c r="A1287" s="3" t="s">
        <v>504</v>
      </c>
      <c r="B1287" s="3" t="s">
        <v>406</v>
      </c>
      <c r="C1287" s="3">
        <v>1E-3</v>
      </c>
      <c r="F1287" s="3"/>
    </row>
    <row r="1288" spans="1:6" ht="16" x14ac:dyDescent="0.2">
      <c r="A1288" s="3" t="s">
        <v>504</v>
      </c>
      <c r="B1288" s="3" t="s">
        <v>686</v>
      </c>
      <c r="C1288" s="3">
        <v>1E-3</v>
      </c>
      <c r="F1288" s="3"/>
    </row>
    <row r="1289" spans="1:6" ht="16" x14ac:dyDescent="0.2">
      <c r="A1289" s="3" t="s">
        <v>504</v>
      </c>
      <c r="B1289" s="3" t="s">
        <v>423</v>
      </c>
      <c r="C1289" s="3">
        <v>1E-3</v>
      </c>
      <c r="F1289" s="3"/>
    </row>
    <row r="1290" spans="1:6" ht="16" x14ac:dyDescent="0.2">
      <c r="A1290" s="3" t="s">
        <v>504</v>
      </c>
      <c r="B1290" s="3" t="s">
        <v>400</v>
      </c>
      <c r="C1290" s="3">
        <v>4.7000000000000002E-3</v>
      </c>
      <c r="F1290" s="3"/>
    </row>
    <row r="1291" spans="1:6" ht="16" x14ac:dyDescent="0.2">
      <c r="A1291" s="3" t="s">
        <v>504</v>
      </c>
      <c r="B1291" s="3" t="s">
        <v>689</v>
      </c>
      <c r="C1291" s="3">
        <v>5.4000000000000003E-3</v>
      </c>
      <c r="F1291" s="3"/>
    </row>
    <row r="1292" spans="1:6" ht="16" x14ac:dyDescent="0.2">
      <c r="A1292" s="3" t="s">
        <v>504</v>
      </c>
      <c r="B1292" s="3" t="s">
        <v>402</v>
      </c>
      <c r="C1292" s="3">
        <v>5.4999999999999997E-3</v>
      </c>
      <c r="F1292" s="3"/>
    </row>
    <row r="1293" spans="1:6" ht="16" x14ac:dyDescent="0.2">
      <c r="A1293" s="3" t="s">
        <v>504</v>
      </c>
      <c r="B1293" s="3" t="s">
        <v>410</v>
      </c>
      <c r="C1293" s="3">
        <v>1.4E-3</v>
      </c>
      <c r="F1293" s="3"/>
    </row>
    <row r="1294" spans="1:6" ht="16" x14ac:dyDescent="0.2">
      <c r="A1294" s="3" t="s">
        <v>504</v>
      </c>
      <c r="B1294" s="3" t="s">
        <v>416</v>
      </c>
      <c r="C1294" s="3">
        <v>2.0000000000000001E-4</v>
      </c>
      <c r="F1294" s="3"/>
    </row>
    <row r="1295" spans="1:6" ht="32" x14ac:dyDescent="0.2">
      <c r="A1295" s="3" t="s">
        <v>504</v>
      </c>
      <c r="B1295" s="3" t="s">
        <v>228</v>
      </c>
      <c r="C1295" s="3">
        <v>1E-4</v>
      </c>
      <c r="F1295" s="3"/>
    </row>
    <row r="1296" spans="1:6" ht="32" x14ac:dyDescent="0.2">
      <c r="A1296" s="3" t="s">
        <v>504</v>
      </c>
      <c r="B1296" s="3" t="s">
        <v>233</v>
      </c>
      <c r="C1296" s="3">
        <v>8.0000000000000004E-4</v>
      </c>
      <c r="F1296" s="3"/>
    </row>
    <row r="1297" spans="1:6" ht="16" x14ac:dyDescent="0.2">
      <c r="A1297" s="3" t="s">
        <v>504</v>
      </c>
      <c r="B1297" s="3" t="s">
        <v>408</v>
      </c>
      <c r="C1297" s="3">
        <v>5.9999999999999995E-4</v>
      </c>
      <c r="F1297" s="3"/>
    </row>
    <row r="1298" spans="1:6" ht="32" x14ac:dyDescent="0.2">
      <c r="A1298" s="3" t="s">
        <v>504</v>
      </c>
      <c r="B1298" s="3" t="s">
        <v>409</v>
      </c>
      <c r="C1298" s="3">
        <v>2.0000000000000001E-4</v>
      </c>
      <c r="F1298" s="3"/>
    </row>
    <row r="1299" spans="1:6" ht="16" x14ac:dyDescent="0.2">
      <c r="A1299" s="3" t="s">
        <v>505</v>
      </c>
      <c r="B1299" s="3" t="s">
        <v>410</v>
      </c>
      <c r="C1299" s="3">
        <v>1.1000000000000001E-3</v>
      </c>
      <c r="F1299" s="3"/>
    </row>
    <row r="1300" spans="1:6" ht="32" x14ac:dyDescent="0.2">
      <c r="A1300" s="3" t="s">
        <v>505</v>
      </c>
      <c r="B1300" s="3" t="s">
        <v>233</v>
      </c>
      <c r="C1300" s="3">
        <v>1.1000000000000001E-3</v>
      </c>
      <c r="F1300" s="3"/>
    </row>
    <row r="1301" spans="1:6" ht="16" x14ac:dyDescent="0.2">
      <c r="A1301" s="3" t="s">
        <v>505</v>
      </c>
      <c r="B1301" s="3" t="s">
        <v>421</v>
      </c>
      <c r="C1301" s="3">
        <v>2E-3</v>
      </c>
      <c r="F1301" s="3"/>
    </row>
    <row r="1302" spans="1:6" ht="16" x14ac:dyDescent="0.2">
      <c r="A1302" s="3" t="s">
        <v>506</v>
      </c>
      <c r="B1302" s="3" t="s">
        <v>400</v>
      </c>
      <c r="C1302" s="3">
        <v>4.0000000000000002E-4</v>
      </c>
      <c r="F1302" s="3"/>
    </row>
    <row r="1303" spans="1:6" ht="16" x14ac:dyDescent="0.2">
      <c r="A1303" s="3" t="s">
        <v>507</v>
      </c>
      <c r="B1303" s="3" t="s">
        <v>685</v>
      </c>
      <c r="C1303" s="3">
        <v>2.3E-3</v>
      </c>
      <c r="F1303" s="3"/>
    </row>
    <row r="1304" spans="1:6" ht="16" x14ac:dyDescent="0.2">
      <c r="A1304" s="3" t="s">
        <v>507</v>
      </c>
      <c r="B1304" s="3" t="s">
        <v>399</v>
      </c>
      <c r="C1304" s="3">
        <v>3.8E-3</v>
      </c>
      <c r="F1304" s="3"/>
    </row>
    <row r="1305" spans="1:6" ht="16" x14ac:dyDescent="0.2">
      <c r="A1305" s="3" t="s">
        <v>507</v>
      </c>
      <c r="B1305" s="3" t="s">
        <v>398</v>
      </c>
      <c r="C1305" s="3">
        <v>1E-3</v>
      </c>
      <c r="F1305" s="3"/>
    </row>
    <row r="1306" spans="1:6" ht="32" x14ac:dyDescent="0.2">
      <c r="A1306" s="3" t="s">
        <v>507</v>
      </c>
      <c r="B1306" s="3" t="s">
        <v>228</v>
      </c>
      <c r="C1306" s="3">
        <v>1E-4</v>
      </c>
      <c r="F1306" s="3"/>
    </row>
    <row r="1307" spans="1:6" ht="16" x14ac:dyDescent="0.2">
      <c r="A1307" s="3" t="s">
        <v>507</v>
      </c>
      <c r="B1307" s="3" t="s">
        <v>411</v>
      </c>
      <c r="C1307" s="3">
        <v>1E-4</v>
      </c>
      <c r="F1307" s="3"/>
    </row>
    <row r="1308" spans="1:6" ht="16" x14ac:dyDescent="0.2">
      <c r="A1308" s="3" t="s">
        <v>507</v>
      </c>
      <c r="B1308" s="3" t="s">
        <v>405</v>
      </c>
      <c r="C1308" s="3">
        <v>2.9999999999999997E-4</v>
      </c>
      <c r="F1308" s="3"/>
    </row>
    <row r="1309" spans="1:6" ht="16" x14ac:dyDescent="0.2">
      <c r="A1309" s="3" t="s">
        <v>507</v>
      </c>
      <c r="B1309" s="3" t="s">
        <v>403</v>
      </c>
      <c r="C1309" s="3">
        <v>5.0000000000000001E-4</v>
      </c>
      <c r="F1309" s="3"/>
    </row>
    <row r="1310" spans="1:6" ht="16" x14ac:dyDescent="0.2">
      <c r="A1310" s="3" t="s">
        <v>507</v>
      </c>
      <c r="B1310" s="3" t="s">
        <v>229</v>
      </c>
      <c r="C1310" s="3">
        <v>8.0000000000000004E-4</v>
      </c>
      <c r="F1310" s="3"/>
    </row>
    <row r="1311" spans="1:6" ht="16" x14ac:dyDescent="0.2">
      <c r="A1311" s="3" t="s">
        <v>508</v>
      </c>
      <c r="B1311" s="3" t="s">
        <v>687</v>
      </c>
      <c r="C1311" s="3">
        <v>1E-3</v>
      </c>
      <c r="F1311" s="3"/>
    </row>
    <row r="1312" spans="1:6" ht="16" x14ac:dyDescent="0.2">
      <c r="A1312" s="3" t="s">
        <v>508</v>
      </c>
      <c r="B1312" s="3" t="s">
        <v>686</v>
      </c>
      <c r="C1312" s="3">
        <v>2.9999999999999997E-4</v>
      </c>
      <c r="F1312" s="3"/>
    </row>
    <row r="1313" spans="1:6" ht="16" x14ac:dyDescent="0.2">
      <c r="A1313" s="3" t="s">
        <v>508</v>
      </c>
      <c r="B1313" s="3" t="s">
        <v>424</v>
      </c>
      <c r="C1313" s="3">
        <v>2E-3</v>
      </c>
      <c r="F1313" s="3"/>
    </row>
    <row r="1314" spans="1:6" ht="16" x14ac:dyDescent="0.2">
      <c r="A1314" s="3" t="s">
        <v>508</v>
      </c>
      <c r="B1314" s="3" t="s">
        <v>416</v>
      </c>
      <c r="C1314" s="3">
        <v>2.0000000000000001E-4</v>
      </c>
      <c r="F1314" s="3"/>
    </row>
    <row r="1315" spans="1:6" ht="32" x14ac:dyDescent="0.2">
      <c r="A1315" s="3" t="s">
        <v>508</v>
      </c>
      <c r="B1315" s="3" t="s">
        <v>233</v>
      </c>
      <c r="C1315" s="3">
        <v>1E-4</v>
      </c>
      <c r="F1315" s="3"/>
    </row>
    <row r="1316" spans="1:6" ht="16" x14ac:dyDescent="0.2">
      <c r="A1316" s="3" t="s">
        <v>508</v>
      </c>
      <c r="B1316" s="3" t="s">
        <v>408</v>
      </c>
      <c r="C1316" s="3">
        <v>1E-4</v>
      </c>
      <c r="F1316" s="3"/>
    </row>
    <row r="1317" spans="1:6" ht="32" x14ac:dyDescent="0.2">
      <c r="A1317" s="3" t="s">
        <v>508</v>
      </c>
      <c r="B1317" s="3" t="s">
        <v>409</v>
      </c>
      <c r="C1317" s="3">
        <v>2.0000000000000001E-4</v>
      </c>
      <c r="F1317" s="3"/>
    </row>
    <row r="1318" spans="1:6" ht="16" x14ac:dyDescent="0.2">
      <c r="A1318" s="3" t="s">
        <v>508</v>
      </c>
      <c r="B1318" s="3" t="s">
        <v>421</v>
      </c>
      <c r="C1318" s="3">
        <v>2E-3</v>
      </c>
      <c r="F1318" s="3"/>
    </row>
    <row r="1319" spans="1:6" ht="16" x14ac:dyDescent="0.2">
      <c r="A1319" s="3" t="s">
        <v>41</v>
      </c>
      <c r="B1319" s="3" t="s">
        <v>690</v>
      </c>
      <c r="C1319" s="3">
        <v>2E-3</v>
      </c>
      <c r="F1319" s="3"/>
    </row>
    <row r="1320" spans="1:6" ht="16" x14ac:dyDescent="0.2">
      <c r="A1320" s="3" t="s">
        <v>41</v>
      </c>
      <c r="B1320" s="3" t="s">
        <v>684</v>
      </c>
      <c r="C1320" s="3">
        <v>1E-3</v>
      </c>
      <c r="F1320" s="3"/>
    </row>
    <row r="1321" spans="1:6" ht="16" x14ac:dyDescent="0.2">
      <c r="A1321" s="3" t="s">
        <v>41</v>
      </c>
      <c r="B1321" s="3" t="s">
        <v>687</v>
      </c>
      <c r="C1321" s="3">
        <v>1E-3</v>
      </c>
      <c r="F1321" s="3"/>
    </row>
    <row r="1322" spans="1:6" ht="32" x14ac:dyDescent="0.2">
      <c r="A1322" s="3" t="s">
        <v>41</v>
      </c>
      <c r="B1322" s="3" t="s">
        <v>415</v>
      </c>
      <c r="C1322" s="3">
        <v>2.9999999999999997E-4</v>
      </c>
      <c r="F1322" s="3"/>
    </row>
    <row r="1323" spans="1:6" ht="32" x14ac:dyDescent="0.2">
      <c r="A1323" s="3" t="s">
        <v>41</v>
      </c>
      <c r="B1323" s="3" t="s">
        <v>406</v>
      </c>
      <c r="C1323" s="3">
        <v>1E-3</v>
      </c>
      <c r="F1323" s="3"/>
    </row>
    <row r="1324" spans="1:6" ht="16" x14ac:dyDescent="0.2">
      <c r="A1324" s="3" t="s">
        <v>41</v>
      </c>
      <c r="B1324" s="3" t="s">
        <v>400</v>
      </c>
      <c r="C1324" s="3">
        <v>2.0000000000000001E-4</v>
      </c>
      <c r="F1324" s="3"/>
    </row>
    <row r="1325" spans="1:6" ht="16" x14ac:dyDescent="0.2">
      <c r="A1325" s="3" t="s">
        <v>41</v>
      </c>
      <c r="B1325" s="3" t="s">
        <v>689</v>
      </c>
      <c r="C1325" s="3">
        <v>8.0000000000000004E-4</v>
      </c>
      <c r="F1325" s="3"/>
    </row>
    <row r="1326" spans="1:6" ht="16" x14ac:dyDescent="0.2">
      <c r="A1326" s="3" t="s">
        <v>41</v>
      </c>
      <c r="B1326" s="3" t="s">
        <v>402</v>
      </c>
      <c r="C1326" s="3">
        <v>1E-4</v>
      </c>
      <c r="F1326" s="3"/>
    </row>
    <row r="1327" spans="1:6" ht="16" x14ac:dyDescent="0.2">
      <c r="A1327" s="3" t="s">
        <v>41</v>
      </c>
      <c r="B1327" s="3" t="s">
        <v>416</v>
      </c>
      <c r="C1327" s="3">
        <v>1E-4</v>
      </c>
      <c r="F1327" s="3"/>
    </row>
    <row r="1328" spans="1:6" ht="16" x14ac:dyDescent="0.2">
      <c r="A1328" s="3" t="s">
        <v>41</v>
      </c>
      <c r="B1328" s="3" t="s">
        <v>408</v>
      </c>
      <c r="C1328" s="3">
        <v>2.0000000000000001E-4</v>
      </c>
      <c r="F1328" s="3"/>
    </row>
    <row r="1329" spans="1:6" ht="16" x14ac:dyDescent="0.2">
      <c r="A1329" s="3" t="s">
        <v>509</v>
      </c>
      <c r="B1329" s="3" t="s">
        <v>403</v>
      </c>
      <c r="C1329" s="3">
        <v>1E-4</v>
      </c>
      <c r="F1329" s="3"/>
    </row>
    <row r="1330" spans="1:6" ht="32" x14ac:dyDescent="0.2">
      <c r="A1330" s="3" t="s">
        <v>510</v>
      </c>
      <c r="B1330" s="3" t="s">
        <v>233</v>
      </c>
      <c r="C1330" s="3">
        <v>1E-4</v>
      </c>
      <c r="F1330" s="3"/>
    </row>
    <row r="1331" spans="1:6" ht="16" x14ac:dyDescent="0.2">
      <c r="A1331" s="3" t="s">
        <v>510</v>
      </c>
      <c r="B1331" s="3" t="s">
        <v>408</v>
      </c>
      <c r="C1331" s="3">
        <v>1E-4</v>
      </c>
      <c r="F1331" s="3"/>
    </row>
    <row r="1332" spans="1:6" ht="16" x14ac:dyDescent="0.2">
      <c r="A1332" s="3" t="s">
        <v>511</v>
      </c>
      <c r="B1332" s="3" t="s">
        <v>229</v>
      </c>
      <c r="C1332" s="3">
        <v>1E-4</v>
      </c>
      <c r="F1332" s="3"/>
    </row>
    <row r="1333" spans="1:6" ht="16" x14ac:dyDescent="0.2">
      <c r="A1333" s="3" t="s">
        <v>512</v>
      </c>
      <c r="B1333" s="3" t="s">
        <v>410</v>
      </c>
      <c r="C1333" s="3">
        <v>1E-4</v>
      </c>
      <c r="F1333" s="3"/>
    </row>
    <row r="1334" spans="1:6" ht="16" x14ac:dyDescent="0.2">
      <c r="A1334" s="3" t="s">
        <v>512</v>
      </c>
      <c r="B1334" s="3" t="s">
        <v>398</v>
      </c>
      <c r="C1334" s="3">
        <v>5.9999999999999995E-4</v>
      </c>
      <c r="F1334" s="3"/>
    </row>
    <row r="1335" spans="1:6" ht="32" x14ac:dyDescent="0.2">
      <c r="A1335" s="3" t="s">
        <v>512</v>
      </c>
      <c r="B1335" s="3" t="s">
        <v>228</v>
      </c>
      <c r="C1335" s="3">
        <v>2.9999999999999997E-4</v>
      </c>
      <c r="F1335" s="3"/>
    </row>
    <row r="1336" spans="1:6" ht="16" x14ac:dyDescent="0.2">
      <c r="A1336" s="3" t="s">
        <v>513</v>
      </c>
      <c r="B1336" s="3" t="s">
        <v>403</v>
      </c>
      <c r="C1336" s="3">
        <v>1E-4</v>
      </c>
      <c r="F1336" s="3"/>
    </row>
    <row r="1337" spans="1:6" ht="16" x14ac:dyDescent="0.2">
      <c r="A1337" s="3" t="s">
        <v>513</v>
      </c>
      <c r="B1337" s="3" t="s">
        <v>229</v>
      </c>
      <c r="C1337" s="3">
        <v>1E-4</v>
      </c>
      <c r="F1337" s="3"/>
    </row>
    <row r="1338" spans="1:6" ht="32" x14ac:dyDescent="0.2">
      <c r="A1338" s="3" t="s">
        <v>515</v>
      </c>
      <c r="B1338" s="3" t="s">
        <v>124</v>
      </c>
      <c r="C1338" s="3">
        <v>1E-4</v>
      </c>
      <c r="F1338" s="3"/>
    </row>
    <row r="1339" spans="1:6" ht="16" x14ac:dyDescent="0.2">
      <c r="A1339" s="3" t="s">
        <v>516</v>
      </c>
      <c r="B1339" s="3" t="s">
        <v>684</v>
      </c>
      <c r="C1339" s="3">
        <v>3.1600000000000003E-2</v>
      </c>
      <c r="F1339" s="3"/>
    </row>
    <row r="1340" spans="1:6" ht="16" x14ac:dyDescent="0.2">
      <c r="A1340" s="3" t="s">
        <v>516</v>
      </c>
      <c r="B1340" s="3" t="s">
        <v>675</v>
      </c>
      <c r="C1340" s="3">
        <v>3.1E-2</v>
      </c>
      <c r="F1340" s="3"/>
    </row>
    <row r="1341" spans="1:6" ht="16" x14ac:dyDescent="0.2">
      <c r="A1341" s="3" t="s">
        <v>516</v>
      </c>
      <c r="B1341" s="3" t="s">
        <v>685</v>
      </c>
      <c r="C1341" s="3">
        <v>0.1018</v>
      </c>
      <c r="F1341" s="3"/>
    </row>
    <row r="1342" spans="1:6" ht="16" x14ac:dyDescent="0.2">
      <c r="A1342" s="3" t="s">
        <v>516</v>
      </c>
      <c r="B1342" s="3" t="s">
        <v>687</v>
      </c>
      <c r="C1342" s="3">
        <v>1.06E-2</v>
      </c>
      <c r="F1342" s="3"/>
    </row>
    <row r="1343" spans="1:6" ht="16" x14ac:dyDescent="0.2">
      <c r="A1343" s="3" t="s">
        <v>516</v>
      </c>
      <c r="B1343" s="3" t="s">
        <v>676</v>
      </c>
      <c r="C1343" s="3">
        <v>1.2999999999999999E-2</v>
      </c>
      <c r="F1343" s="3"/>
    </row>
    <row r="1344" spans="1:6" ht="16" x14ac:dyDescent="0.2">
      <c r="A1344" s="3" t="s">
        <v>516</v>
      </c>
      <c r="B1344" s="3" t="s">
        <v>419</v>
      </c>
      <c r="C1344" s="3">
        <v>1.2E-2</v>
      </c>
      <c r="F1344" s="3"/>
    </row>
    <row r="1345" spans="1:6" ht="16" x14ac:dyDescent="0.2">
      <c r="A1345" s="3" t="s">
        <v>516</v>
      </c>
      <c r="B1345" s="3" t="s">
        <v>686</v>
      </c>
      <c r="C1345" s="3">
        <v>9.4999999999999998E-3</v>
      </c>
      <c r="F1345" s="3"/>
    </row>
    <row r="1346" spans="1:6" ht="32" x14ac:dyDescent="0.2">
      <c r="A1346" s="3" t="s">
        <v>516</v>
      </c>
      <c r="B1346" s="3" t="s">
        <v>688</v>
      </c>
      <c r="C1346" s="3">
        <v>1.2999999999999999E-2</v>
      </c>
      <c r="F1346" s="3"/>
    </row>
    <row r="1347" spans="1:6" ht="16" x14ac:dyDescent="0.2">
      <c r="A1347" s="3" t="s">
        <v>516</v>
      </c>
      <c r="B1347" s="3" t="s">
        <v>400</v>
      </c>
      <c r="C1347" s="3">
        <v>2.75E-2</v>
      </c>
      <c r="F1347" s="3"/>
    </row>
    <row r="1348" spans="1:6" ht="16" x14ac:dyDescent="0.2">
      <c r="A1348" s="3" t="s">
        <v>516</v>
      </c>
      <c r="B1348" s="3" t="s">
        <v>689</v>
      </c>
      <c r="C1348" s="3">
        <v>2.9700000000000001E-2</v>
      </c>
      <c r="F1348" s="3"/>
    </row>
    <row r="1349" spans="1:6" ht="16" x14ac:dyDescent="0.2">
      <c r="A1349" s="3" t="s">
        <v>516</v>
      </c>
      <c r="B1349" s="3" t="s">
        <v>402</v>
      </c>
      <c r="C1349" s="3">
        <v>3.1199999999999999E-2</v>
      </c>
      <c r="F1349" s="3"/>
    </row>
    <row r="1350" spans="1:6" ht="16" x14ac:dyDescent="0.2">
      <c r="A1350" s="3" t="s">
        <v>516</v>
      </c>
      <c r="B1350" s="3" t="s">
        <v>410</v>
      </c>
      <c r="C1350" s="3">
        <v>1.2999999999999999E-2</v>
      </c>
      <c r="F1350" s="3"/>
    </row>
    <row r="1351" spans="1:6" ht="16" x14ac:dyDescent="0.2">
      <c r="A1351" s="3" t="s">
        <v>516</v>
      </c>
      <c r="B1351" s="3" t="s">
        <v>399</v>
      </c>
      <c r="C1351" s="3">
        <v>0.15540000000000001</v>
      </c>
      <c r="F1351" s="3"/>
    </row>
    <row r="1352" spans="1:6" ht="16" x14ac:dyDescent="0.2">
      <c r="A1352" s="3" t="s">
        <v>516</v>
      </c>
      <c r="B1352" s="3" t="s">
        <v>416</v>
      </c>
      <c r="C1352" s="3">
        <v>1.03E-2</v>
      </c>
      <c r="F1352" s="3"/>
    </row>
    <row r="1353" spans="1:6" ht="16" x14ac:dyDescent="0.2">
      <c r="A1353" s="3" t="s">
        <v>516</v>
      </c>
      <c r="B1353" s="3" t="s">
        <v>398</v>
      </c>
      <c r="C1353" s="3">
        <v>6.5100000000000005E-2</v>
      </c>
      <c r="F1353" s="3"/>
    </row>
    <row r="1354" spans="1:6" ht="32" x14ac:dyDescent="0.2">
      <c r="A1354" s="3" t="s">
        <v>516</v>
      </c>
      <c r="B1354" s="3" t="s">
        <v>228</v>
      </c>
      <c r="C1354" s="3">
        <v>0.11799999999999999</v>
      </c>
      <c r="F1354" s="3"/>
    </row>
    <row r="1355" spans="1:6" ht="32" x14ac:dyDescent="0.2">
      <c r="A1355" s="3" t="s">
        <v>516</v>
      </c>
      <c r="B1355" s="3" t="s">
        <v>233</v>
      </c>
      <c r="C1355" s="3">
        <v>1.7600000000000001E-2</v>
      </c>
      <c r="F1355" s="3"/>
    </row>
    <row r="1356" spans="1:6" ht="16" x14ac:dyDescent="0.2">
      <c r="A1356" s="3" t="s">
        <v>516</v>
      </c>
      <c r="B1356" s="3" t="s">
        <v>412</v>
      </c>
      <c r="C1356" s="3">
        <v>0.13869999999999999</v>
      </c>
      <c r="F1356" s="3"/>
    </row>
    <row r="1357" spans="1:6" ht="16" x14ac:dyDescent="0.2">
      <c r="A1357" s="3" t="s">
        <v>516</v>
      </c>
      <c r="B1357" s="3" t="s">
        <v>411</v>
      </c>
      <c r="C1357" s="3">
        <v>9.6699999999999994E-2</v>
      </c>
      <c r="F1357" s="3"/>
    </row>
    <row r="1358" spans="1:6" ht="16" x14ac:dyDescent="0.2">
      <c r="A1358" s="3" t="s">
        <v>516</v>
      </c>
      <c r="B1358" s="3" t="s">
        <v>408</v>
      </c>
      <c r="C1358" s="3">
        <v>8.2000000000000007E-3</v>
      </c>
      <c r="F1358" s="3"/>
    </row>
    <row r="1359" spans="1:6" ht="32" x14ac:dyDescent="0.2">
      <c r="A1359" s="3" t="s">
        <v>516</v>
      </c>
      <c r="B1359" s="3" t="s">
        <v>409</v>
      </c>
      <c r="C1359" s="3">
        <v>5.1999999999999998E-3</v>
      </c>
      <c r="F1359" s="3"/>
    </row>
    <row r="1360" spans="1:6" ht="16" x14ac:dyDescent="0.2">
      <c r="A1360" s="3" t="s">
        <v>516</v>
      </c>
      <c r="B1360" s="3" t="s">
        <v>405</v>
      </c>
      <c r="C1360" s="3">
        <v>9.4000000000000004E-3</v>
      </c>
      <c r="F1360" s="3"/>
    </row>
    <row r="1361" spans="1:6" ht="16" x14ac:dyDescent="0.2">
      <c r="A1361" s="3" t="s">
        <v>516</v>
      </c>
      <c r="B1361" s="3" t="s">
        <v>403</v>
      </c>
      <c r="C1361" s="3">
        <v>3.44E-2</v>
      </c>
      <c r="F1361" s="3"/>
    </row>
    <row r="1362" spans="1:6" ht="16" x14ac:dyDescent="0.2">
      <c r="A1362" s="3" t="s">
        <v>516</v>
      </c>
      <c r="B1362" s="3" t="s">
        <v>229</v>
      </c>
      <c r="C1362" s="3">
        <v>0.12839999999999999</v>
      </c>
      <c r="F1362" s="3"/>
    </row>
    <row r="1363" spans="1:6" ht="16" x14ac:dyDescent="0.2">
      <c r="A1363" s="3" t="s">
        <v>516</v>
      </c>
      <c r="B1363" s="3" t="s">
        <v>90</v>
      </c>
      <c r="C1363" s="3">
        <v>7.5999999999999998E-2</v>
      </c>
      <c r="F1363" s="3"/>
    </row>
    <row r="1364" spans="1:6" ht="16" x14ac:dyDescent="0.2">
      <c r="A1364" s="3" t="s">
        <v>516</v>
      </c>
      <c r="B1364" s="3" t="s">
        <v>86</v>
      </c>
      <c r="C1364" s="3">
        <v>3.3000000000000002E-2</v>
      </c>
      <c r="F1364" s="3"/>
    </row>
    <row r="1365" spans="1:6" ht="16" x14ac:dyDescent="0.2">
      <c r="A1365" s="3" t="s">
        <v>516</v>
      </c>
      <c r="B1365" s="3" t="s">
        <v>84</v>
      </c>
      <c r="C1365" s="3">
        <v>1.6E-2</v>
      </c>
      <c r="F1365" s="3"/>
    </row>
    <row r="1366" spans="1:6" ht="32" x14ac:dyDescent="0.2">
      <c r="A1366" s="3" t="s">
        <v>517</v>
      </c>
      <c r="B1366" s="3" t="s">
        <v>233</v>
      </c>
      <c r="C1366" s="3">
        <v>1E-4</v>
      </c>
      <c r="F1366" s="3"/>
    </row>
    <row r="1367" spans="1:6" ht="16" x14ac:dyDescent="0.2">
      <c r="A1367" s="3" t="s">
        <v>518</v>
      </c>
      <c r="B1367" s="3" t="s">
        <v>684</v>
      </c>
      <c r="C1367" s="3">
        <v>1.8499999999999999E-2</v>
      </c>
      <c r="F1367" s="3"/>
    </row>
    <row r="1368" spans="1:6" ht="16" x14ac:dyDescent="0.2">
      <c r="A1368" s="3" t="s">
        <v>518</v>
      </c>
      <c r="B1368" s="3" t="s">
        <v>675</v>
      </c>
      <c r="C1368" s="3">
        <v>1.6E-2</v>
      </c>
      <c r="F1368" s="3"/>
    </row>
    <row r="1369" spans="1:6" ht="16" x14ac:dyDescent="0.2">
      <c r="A1369" s="3" t="s">
        <v>518</v>
      </c>
      <c r="B1369" s="3" t="s">
        <v>189</v>
      </c>
      <c r="C1369" s="3">
        <v>3.5000000000000003E-2</v>
      </c>
      <c r="F1369" s="3"/>
    </row>
    <row r="1370" spans="1:6" ht="16" x14ac:dyDescent="0.2">
      <c r="A1370" s="3" t="s">
        <v>518</v>
      </c>
      <c r="B1370" s="3" t="s">
        <v>685</v>
      </c>
      <c r="C1370" s="3">
        <v>3.1099999999999999E-2</v>
      </c>
      <c r="F1370" s="3"/>
    </row>
    <row r="1371" spans="1:6" ht="16" x14ac:dyDescent="0.2">
      <c r="A1371" s="3" t="s">
        <v>518</v>
      </c>
      <c r="B1371" s="3" t="s">
        <v>687</v>
      </c>
      <c r="C1371" s="3">
        <v>7.7000000000000002E-3</v>
      </c>
      <c r="F1371" s="3"/>
    </row>
    <row r="1372" spans="1:6" ht="16" x14ac:dyDescent="0.2">
      <c r="A1372" s="3" t="s">
        <v>518</v>
      </c>
      <c r="B1372" s="3" t="s">
        <v>676</v>
      </c>
      <c r="C1372" s="3">
        <v>6.0000000000000001E-3</v>
      </c>
      <c r="F1372" s="3"/>
    </row>
    <row r="1373" spans="1:6" ht="16" x14ac:dyDescent="0.2">
      <c r="A1373" s="3" t="s">
        <v>518</v>
      </c>
      <c r="B1373" s="3" t="s">
        <v>190</v>
      </c>
      <c r="C1373" s="3">
        <v>1.4E-2</v>
      </c>
      <c r="F1373" s="3"/>
    </row>
    <row r="1374" spans="1:6" ht="16" x14ac:dyDescent="0.2">
      <c r="A1374" s="3" t="s">
        <v>518</v>
      </c>
      <c r="B1374" s="3" t="s">
        <v>418</v>
      </c>
      <c r="C1374" s="3">
        <v>3.0000000000000001E-3</v>
      </c>
      <c r="F1374" s="3"/>
    </row>
    <row r="1375" spans="1:6" ht="32" x14ac:dyDescent="0.2">
      <c r="A1375" s="3" t="s">
        <v>518</v>
      </c>
      <c r="B1375" s="3" t="s">
        <v>401</v>
      </c>
      <c r="C1375" s="3">
        <v>2.7E-2</v>
      </c>
      <c r="F1375" s="3"/>
    </row>
    <row r="1376" spans="1:6" ht="32" x14ac:dyDescent="0.2">
      <c r="A1376" s="3" t="s">
        <v>518</v>
      </c>
      <c r="B1376" s="3" t="s">
        <v>407</v>
      </c>
      <c r="C1376" s="3">
        <v>3.1E-2</v>
      </c>
      <c r="F1376" s="3"/>
    </row>
    <row r="1377" spans="1:6" ht="32" x14ac:dyDescent="0.2">
      <c r="A1377" s="3" t="s">
        <v>518</v>
      </c>
      <c r="B1377" s="3" t="s">
        <v>415</v>
      </c>
      <c r="C1377" s="3">
        <v>7.0000000000000001E-3</v>
      </c>
      <c r="F1377" s="3"/>
    </row>
    <row r="1378" spans="1:6" ht="32" x14ac:dyDescent="0.2">
      <c r="A1378" s="3" t="s">
        <v>518</v>
      </c>
      <c r="B1378" s="3" t="s">
        <v>406</v>
      </c>
      <c r="C1378" s="3">
        <v>1.0999999999999999E-2</v>
      </c>
      <c r="F1378" s="3"/>
    </row>
    <row r="1379" spans="1:6" ht="16" x14ac:dyDescent="0.2">
      <c r="A1379" s="3" t="s">
        <v>518</v>
      </c>
      <c r="B1379" s="3" t="s">
        <v>419</v>
      </c>
      <c r="C1379" s="3">
        <v>1.0999999999999999E-2</v>
      </c>
      <c r="F1379" s="3"/>
    </row>
    <row r="1380" spans="1:6" ht="16" x14ac:dyDescent="0.2">
      <c r="A1380" s="3" t="s">
        <v>518</v>
      </c>
      <c r="B1380" s="3" t="s">
        <v>88</v>
      </c>
      <c r="C1380" s="3">
        <v>0.13</v>
      </c>
      <c r="F1380" s="3"/>
    </row>
    <row r="1381" spans="1:6" ht="16" x14ac:dyDescent="0.2">
      <c r="A1381" s="3" t="s">
        <v>518</v>
      </c>
      <c r="B1381" s="3" t="s">
        <v>686</v>
      </c>
      <c r="C1381" s="3">
        <v>1.4500000000000001E-2</v>
      </c>
      <c r="F1381" s="3"/>
    </row>
    <row r="1382" spans="1:6" ht="32" x14ac:dyDescent="0.2">
      <c r="A1382" s="3" t="s">
        <v>518</v>
      </c>
      <c r="B1382" s="3" t="s">
        <v>688</v>
      </c>
      <c r="C1382" s="3">
        <v>8.9999999999999993E-3</v>
      </c>
      <c r="F1382" s="3"/>
    </row>
    <row r="1383" spans="1:6" ht="16" x14ac:dyDescent="0.2">
      <c r="A1383" s="3" t="s">
        <v>518</v>
      </c>
      <c r="B1383" s="3" t="s">
        <v>87</v>
      </c>
      <c r="C1383" s="3">
        <v>8.9999999999999993E-3</v>
      </c>
      <c r="F1383" s="3"/>
    </row>
    <row r="1384" spans="1:6" ht="16" x14ac:dyDescent="0.2">
      <c r="A1384" s="3" t="s">
        <v>518</v>
      </c>
      <c r="B1384" s="3" t="s">
        <v>400</v>
      </c>
      <c r="C1384" s="3">
        <v>2.2499999999999999E-2</v>
      </c>
      <c r="F1384" s="3"/>
    </row>
    <row r="1385" spans="1:6" ht="16" x14ac:dyDescent="0.2">
      <c r="A1385" s="3" t="s">
        <v>518</v>
      </c>
      <c r="B1385" s="3" t="s">
        <v>689</v>
      </c>
      <c r="C1385" s="3">
        <v>1.9199999999999998E-2</v>
      </c>
      <c r="F1385" s="3"/>
    </row>
    <row r="1386" spans="1:6" ht="16" x14ac:dyDescent="0.2">
      <c r="A1386" s="3" t="s">
        <v>518</v>
      </c>
      <c r="B1386" s="3" t="s">
        <v>402</v>
      </c>
      <c r="C1386" s="3">
        <v>1.95E-2</v>
      </c>
      <c r="F1386" s="3"/>
    </row>
    <row r="1387" spans="1:6" ht="16" x14ac:dyDescent="0.2">
      <c r="A1387" s="3" t="s">
        <v>518</v>
      </c>
      <c r="B1387" s="3" t="s">
        <v>410</v>
      </c>
      <c r="C1387" s="3">
        <v>2.2599999999999999E-2</v>
      </c>
      <c r="F1387" s="3"/>
    </row>
    <row r="1388" spans="1:6" ht="16" x14ac:dyDescent="0.2">
      <c r="A1388" s="3" t="s">
        <v>518</v>
      </c>
      <c r="B1388" s="3" t="s">
        <v>399</v>
      </c>
      <c r="C1388" s="3">
        <v>1.34E-2</v>
      </c>
      <c r="F1388" s="3"/>
    </row>
    <row r="1389" spans="1:6" ht="16" x14ac:dyDescent="0.2">
      <c r="A1389" s="3" t="s">
        <v>518</v>
      </c>
      <c r="B1389" s="3" t="s">
        <v>416</v>
      </c>
      <c r="C1389" s="3">
        <v>8.5000000000000006E-3</v>
      </c>
      <c r="F1389" s="3"/>
    </row>
    <row r="1390" spans="1:6" ht="16" x14ac:dyDescent="0.2">
      <c r="A1390" s="3" t="s">
        <v>518</v>
      </c>
      <c r="B1390" s="3" t="s">
        <v>398</v>
      </c>
      <c r="C1390" s="3">
        <v>6.7999999999999996E-3</v>
      </c>
      <c r="F1390" s="3"/>
    </row>
    <row r="1391" spans="1:6" ht="32" x14ac:dyDescent="0.2">
      <c r="A1391" s="3" t="s">
        <v>518</v>
      </c>
      <c r="B1391" s="3" t="s">
        <v>228</v>
      </c>
      <c r="C1391" s="3">
        <v>1.3299999999999999E-2</v>
      </c>
      <c r="F1391" s="3"/>
    </row>
    <row r="1392" spans="1:6" ht="32" x14ac:dyDescent="0.2">
      <c r="A1392" s="3" t="s">
        <v>518</v>
      </c>
      <c r="B1392" s="3" t="s">
        <v>233</v>
      </c>
      <c r="C1392" s="3">
        <v>1.8100000000000002E-2</v>
      </c>
      <c r="F1392" s="3"/>
    </row>
    <row r="1393" spans="1:6" ht="16" x14ac:dyDescent="0.2">
      <c r="A1393" s="3" t="s">
        <v>518</v>
      </c>
      <c r="B1393" s="3" t="s">
        <v>412</v>
      </c>
      <c r="C1393" s="3">
        <v>4.0000000000000001E-3</v>
      </c>
      <c r="F1393" s="3"/>
    </row>
    <row r="1394" spans="1:6" ht="16" x14ac:dyDescent="0.2">
      <c r="A1394" s="3" t="s">
        <v>518</v>
      </c>
      <c r="B1394" s="3" t="s">
        <v>411</v>
      </c>
      <c r="C1394" s="3">
        <v>1.7000000000000001E-2</v>
      </c>
      <c r="F1394" s="3"/>
    </row>
    <row r="1395" spans="1:6" ht="16" x14ac:dyDescent="0.2">
      <c r="A1395" s="3" t="s">
        <v>518</v>
      </c>
      <c r="B1395" s="3" t="s">
        <v>408</v>
      </c>
      <c r="C1395" s="3">
        <v>1.2999999999999999E-2</v>
      </c>
      <c r="F1395" s="3"/>
    </row>
    <row r="1396" spans="1:6" ht="32" x14ac:dyDescent="0.2">
      <c r="A1396" s="3" t="s">
        <v>518</v>
      </c>
      <c r="B1396" s="3" t="s">
        <v>409</v>
      </c>
      <c r="C1396" s="3">
        <v>2.1399999999999999E-2</v>
      </c>
      <c r="F1396" s="3"/>
    </row>
    <row r="1397" spans="1:6" ht="16" x14ac:dyDescent="0.2">
      <c r="A1397" s="3" t="s">
        <v>518</v>
      </c>
      <c r="B1397" s="3" t="s">
        <v>405</v>
      </c>
      <c r="C1397" s="3">
        <v>6.2799999999999995E-2</v>
      </c>
      <c r="F1397" s="3"/>
    </row>
    <row r="1398" spans="1:6" ht="16" x14ac:dyDescent="0.2">
      <c r="A1398" s="3" t="s">
        <v>518</v>
      </c>
      <c r="B1398" s="3" t="s">
        <v>403</v>
      </c>
      <c r="C1398" s="3">
        <v>4.8000000000000001E-2</v>
      </c>
      <c r="F1398" s="3"/>
    </row>
    <row r="1399" spans="1:6" ht="16" x14ac:dyDescent="0.2">
      <c r="A1399" s="3" t="s">
        <v>518</v>
      </c>
      <c r="B1399" s="3" t="s">
        <v>229</v>
      </c>
      <c r="C1399" s="3">
        <v>7.3300000000000004E-2</v>
      </c>
      <c r="F1399" s="3"/>
    </row>
    <row r="1400" spans="1:6" ht="16" x14ac:dyDescent="0.2">
      <c r="A1400" s="3" t="s">
        <v>518</v>
      </c>
      <c r="B1400" s="3" t="s">
        <v>227</v>
      </c>
      <c r="C1400" s="3">
        <v>4.0000000000000001E-3</v>
      </c>
      <c r="F1400" s="3"/>
    </row>
    <row r="1401" spans="1:6" ht="16" x14ac:dyDescent="0.2">
      <c r="A1401" s="3" t="s">
        <v>518</v>
      </c>
      <c r="B1401" s="3" t="s">
        <v>90</v>
      </c>
      <c r="C1401" s="3">
        <v>2.4E-2</v>
      </c>
      <c r="F1401" s="3"/>
    </row>
    <row r="1402" spans="1:6" ht="16" x14ac:dyDescent="0.2">
      <c r="A1402" s="3" t="s">
        <v>518</v>
      </c>
      <c r="B1402" s="3" t="s">
        <v>231</v>
      </c>
      <c r="C1402" s="3">
        <v>4.4999999999999997E-3</v>
      </c>
      <c r="F1402" s="3"/>
    </row>
    <row r="1403" spans="1:6" ht="16" x14ac:dyDescent="0.2">
      <c r="A1403" s="3" t="s">
        <v>518</v>
      </c>
      <c r="B1403" s="3" t="s">
        <v>86</v>
      </c>
      <c r="C1403" s="3">
        <v>1.2E-2</v>
      </c>
      <c r="F1403" s="3"/>
    </row>
    <row r="1404" spans="1:6" ht="16" x14ac:dyDescent="0.2">
      <c r="A1404" s="3" t="s">
        <v>518</v>
      </c>
      <c r="B1404" s="3" t="s">
        <v>84</v>
      </c>
      <c r="C1404" s="3">
        <v>8.9999999999999993E-3</v>
      </c>
      <c r="F1404" s="3"/>
    </row>
    <row r="1405" spans="1:6" ht="16" x14ac:dyDescent="0.2">
      <c r="A1405" s="3" t="s">
        <v>518</v>
      </c>
      <c r="B1405" s="3" t="s">
        <v>226</v>
      </c>
      <c r="C1405" s="3">
        <v>7.0000000000000001E-3</v>
      </c>
      <c r="F1405" s="3"/>
    </row>
    <row r="1406" spans="1:6" ht="16" x14ac:dyDescent="0.2">
      <c r="A1406" s="3" t="s">
        <v>43</v>
      </c>
      <c r="B1406" s="3" t="s">
        <v>684</v>
      </c>
      <c r="C1406" s="3">
        <v>8.7099999999999997E-2</v>
      </c>
      <c r="F1406" s="3"/>
    </row>
    <row r="1407" spans="1:6" ht="16" x14ac:dyDescent="0.2">
      <c r="A1407" s="3" t="s">
        <v>43</v>
      </c>
      <c r="B1407" s="3" t="s">
        <v>675</v>
      </c>
      <c r="C1407" s="3">
        <v>9.8000000000000004E-2</v>
      </c>
      <c r="F1407" s="3"/>
    </row>
    <row r="1408" spans="1:6" ht="16" x14ac:dyDescent="0.2">
      <c r="A1408" s="3" t="s">
        <v>43</v>
      </c>
      <c r="B1408" s="3" t="s">
        <v>189</v>
      </c>
      <c r="C1408" s="3">
        <v>0.113</v>
      </c>
      <c r="F1408" s="3"/>
    </row>
    <row r="1409" spans="1:6" ht="16" x14ac:dyDescent="0.2">
      <c r="A1409" s="3" t="s">
        <v>43</v>
      </c>
      <c r="B1409" s="3" t="s">
        <v>685</v>
      </c>
      <c r="C1409" s="3">
        <v>5.1200000000000002E-2</v>
      </c>
      <c r="F1409" s="3"/>
    </row>
    <row r="1410" spans="1:6" ht="16" x14ac:dyDescent="0.2">
      <c r="A1410" s="3" t="s">
        <v>43</v>
      </c>
      <c r="B1410" s="3" t="s">
        <v>687</v>
      </c>
      <c r="C1410" s="3">
        <v>4.9000000000000002E-2</v>
      </c>
      <c r="F1410" s="3"/>
    </row>
    <row r="1411" spans="1:6" ht="16" x14ac:dyDescent="0.2">
      <c r="A1411" s="3" t="s">
        <v>43</v>
      </c>
      <c r="B1411" s="3" t="s">
        <v>676</v>
      </c>
      <c r="C1411" s="3">
        <v>4.7E-2</v>
      </c>
      <c r="F1411" s="3"/>
    </row>
    <row r="1412" spans="1:6" ht="16" x14ac:dyDescent="0.2">
      <c r="A1412" s="3" t="s">
        <v>43</v>
      </c>
      <c r="B1412" s="3" t="s">
        <v>190</v>
      </c>
      <c r="C1412" s="3">
        <v>5.1999999999999998E-2</v>
      </c>
      <c r="F1412" s="3"/>
    </row>
    <row r="1413" spans="1:6" ht="16" x14ac:dyDescent="0.2">
      <c r="A1413" s="3" t="s">
        <v>43</v>
      </c>
      <c r="B1413" s="3" t="s">
        <v>420</v>
      </c>
      <c r="C1413" s="3">
        <v>2.9000000000000001E-2</v>
      </c>
      <c r="F1413" s="3"/>
    </row>
    <row r="1414" spans="1:6" ht="16" x14ac:dyDescent="0.2">
      <c r="A1414" s="3" t="s">
        <v>43</v>
      </c>
      <c r="B1414" s="3" t="s">
        <v>418</v>
      </c>
      <c r="C1414" s="3">
        <v>6.4000000000000001E-2</v>
      </c>
      <c r="F1414" s="3"/>
    </row>
    <row r="1415" spans="1:6" ht="32" x14ac:dyDescent="0.2">
      <c r="A1415" s="3" t="s">
        <v>43</v>
      </c>
      <c r="B1415" s="3" t="s">
        <v>401</v>
      </c>
      <c r="C1415" s="3">
        <v>8.2000000000000003E-2</v>
      </c>
      <c r="F1415" s="3"/>
    </row>
    <row r="1416" spans="1:6" ht="32" x14ac:dyDescent="0.2">
      <c r="A1416" s="3" t="s">
        <v>43</v>
      </c>
      <c r="B1416" s="3" t="s">
        <v>407</v>
      </c>
      <c r="C1416" s="3">
        <v>3.1E-2</v>
      </c>
      <c r="F1416" s="3"/>
    </row>
    <row r="1417" spans="1:6" ht="32" x14ac:dyDescent="0.2">
      <c r="A1417" s="3" t="s">
        <v>43</v>
      </c>
      <c r="B1417" s="3" t="s">
        <v>415</v>
      </c>
      <c r="C1417" s="3">
        <v>5.7000000000000002E-2</v>
      </c>
      <c r="F1417" s="3"/>
    </row>
    <row r="1418" spans="1:6" ht="32" x14ac:dyDescent="0.2">
      <c r="A1418" s="3" t="s">
        <v>43</v>
      </c>
      <c r="B1418" s="3" t="s">
        <v>406</v>
      </c>
      <c r="C1418" s="3">
        <v>3.3000000000000002E-2</v>
      </c>
      <c r="F1418" s="3"/>
    </row>
    <row r="1419" spans="1:6" ht="16" x14ac:dyDescent="0.2">
      <c r="A1419" s="3" t="s">
        <v>43</v>
      </c>
      <c r="B1419" s="3" t="s">
        <v>419</v>
      </c>
      <c r="C1419" s="3">
        <v>5.3999999999999999E-2</v>
      </c>
      <c r="F1419" s="3"/>
    </row>
    <row r="1420" spans="1:6" ht="16" x14ac:dyDescent="0.2">
      <c r="A1420" s="3" t="s">
        <v>43</v>
      </c>
      <c r="B1420" s="3" t="s">
        <v>88</v>
      </c>
      <c r="C1420" s="3">
        <v>0.192</v>
      </c>
      <c r="F1420" s="3"/>
    </row>
    <row r="1421" spans="1:6" ht="16" x14ac:dyDescent="0.2">
      <c r="A1421" s="3" t="s">
        <v>43</v>
      </c>
      <c r="B1421" s="3" t="s">
        <v>686</v>
      </c>
      <c r="C1421" s="3">
        <v>4.2000000000000003E-2</v>
      </c>
      <c r="F1421" s="3"/>
    </row>
    <row r="1422" spans="1:6" ht="32" x14ac:dyDescent="0.2">
      <c r="A1422" s="3" t="s">
        <v>43</v>
      </c>
      <c r="B1422" s="3" t="s">
        <v>688</v>
      </c>
      <c r="C1422" s="3">
        <v>4.7E-2</v>
      </c>
      <c r="F1422" s="3"/>
    </row>
    <row r="1423" spans="1:6" ht="16" x14ac:dyDescent="0.2">
      <c r="A1423" s="3" t="s">
        <v>43</v>
      </c>
      <c r="B1423" s="3" t="s">
        <v>87</v>
      </c>
      <c r="C1423" s="3">
        <v>4.1000000000000002E-2</v>
      </c>
      <c r="F1423" s="3"/>
    </row>
    <row r="1424" spans="1:6" ht="16" x14ac:dyDescent="0.2">
      <c r="A1424" s="3" t="s">
        <v>43</v>
      </c>
      <c r="B1424" s="3" t="s">
        <v>400</v>
      </c>
      <c r="C1424" s="3">
        <v>8.3099999999999993E-2</v>
      </c>
      <c r="F1424" s="3"/>
    </row>
    <row r="1425" spans="1:6" ht="16" x14ac:dyDescent="0.2">
      <c r="A1425" s="3" t="s">
        <v>43</v>
      </c>
      <c r="B1425" s="3" t="s">
        <v>689</v>
      </c>
      <c r="C1425" s="3">
        <v>8.5400000000000004E-2</v>
      </c>
      <c r="F1425" s="3"/>
    </row>
    <row r="1426" spans="1:6" ht="16" x14ac:dyDescent="0.2">
      <c r="A1426" s="3" t="s">
        <v>43</v>
      </c>
      <c r="B1426" s="3" t="s">
        <v>402</v>
      </c>
      <c r="C1426" s="3">
        <v>7.8799999999999995E-2</v>
      </c>
      <c r="F1426" s="3"/>
    </row>
    <row r="1427" spans="1:6" ht="16" x14ac:dyDescent="0.2">
      <c r="A1427" s="3" t="s">
        <v>43</v>
      </c>
      <c r="B1427" s="3" t="s">
        <v>410</v>
      </c>
      <c r="C1427" s="3">
        <v>5.11E-2</v>
      </c>
      <c r="F1427" s="3"/>
    </row>
    <row r="1428" spans="1:6" ht="16" x14ac:dyDescent="0.2">
      <c r="A1428" s="3" t="s">
        <v>43</v>
      </c>
      <c r="B1428" s="3" t="s">
        <v>399</v>
      </c>
      <c r="C1428" s="3">
        <v>6.2600000000000003E-2</v>
      </c>
      <c r="F1428" s="3"/>
    </row>
    <row r="1429" spans="1:6" ht="16" x14ac:dyDescent="0.2">
      <c r="A1429" s="3" t="s">
        <v>43</v>
      </c>
      <c r="B1429" s="3" t="s">
        <v>416</v>
      </c>
      <c r="C1429" s="3">
        <v>5.5599999999999997E-2</v>
      </c>
      <c r="F1429" s="3"/>
    </row>
    <row r="1430" spans="1:6" ht="16" x14ac:dyDescent="0.2">
      <c r="A1430" s="3" t="s">
        <v>43</v>
      </c>
      <c r="B1430" s="3" t="s">
        <v>398</v>
      </c>
      <c r="C1430" s="3">
        <v>6.1899999999999997E-2</v>
      </c>
      <c r="F1430" s="3"/>
    </row>
    <row r="1431" spans="1:6" ht="32" x14ac:dyDescent="0.2">
      <c r="A1431" s="3" t="s">
        <v>43</v>
      </c>
      <c r="B1431" s="3" t="s">
        <v>228</v>
      </c>
      <c r="C1431" s="3">
        <v>8.3199999999999996E-2</v>
      </c>
      <c r="F1431" s="3"/>
    </row>
    <row r="1432" spans="1:6" ht="32" x14ac:dyDescent="0.2">
      <c r="A1432" s="3" t="s">
        <v>43</v>
      </c>
      <c r="B1432" s="3" t="s">
        <v>233</v>
      </c>
      <c r="C1432" s="3">
        <v>4.4299999999999999E-2</v>
      </c>
      <c r="F1432" s="3"/>
    </row>
    <row r="1433" spans="1:6" ht="16" x14ac:dyDescent="0.2">
      <c r="A1433" s="3" t="s">
        <v>43</v>
      </c>
      <c r="B1433" s="3" t="s">
        <v>412</v>
      </c>
      <c r="C1433" s="3">
        <v>2.58E-2</v>
      </c>
      <c r="F1433" s="3"/>
    </row>
    <row r="1434" spans="1:6" ht="16" x14ac:dyDescent="0.2">
      <c r="A1434" s="3" t="s">
        <v>43</v>
      </c>
      <c r="B1434" s="3" t="s">
        <v>411</v>
      </c>
      <c r="C1434" s="3">
        <v>4.7300000000000002E-2</v>
      </c>
      <c r="F1434" s="3"/>
    </row>
    <row r="1435" spans="1:6" ht="16" x14ac:dyDescent="0.2">
      <c r="A1435" s="3" t="s">
        <v>43</v>
      </c>
      <c r="B1435" s="3" t="s">
        <v>408</v>
      </c>
      <c r="C1435" s="3">
        <v>3.5499999999999997E-2</v>
      </c>
      <c r="F1435" s="3"/>
    </row>
    <row r="1436" spans="1:6" ht="32" x14ac:dyDescent="0.2">
      <c r="A1436" s="3" t="s">
        <v>43</v>
      </c>
      <c r="B1436" s="3" t="s">
        <v>409</v>
      </c>
      <c r="C1436" s="3">
        <v>8.6900000000000005E-2</v>
      </c>
      <c r="F1436" s="3"/>
    </row>
    <row r="1437" spans="1:6" ht="16" x14ac:dyDescent="0.2">
      <c r="A1437" s="3" t="s">
        <v>43</v>
      </c>
      <c r="B1437" s="3" t="s">
        <v>405</v>
      </c>
      <c r="C1437" s="3">
        <v>5.9799999999999999E-2</v>
      </c>
      <c r="F1437" s="3"/>
    </row>
    <row r="1438" spans="1:6" ht="16" x14ac:dyDescent="0.2">
      <c r="A1438" s="3" t="s">
        <v>43</v>
      </c>
      <c r="B1438" s="3" t="s">
        <v>403</v>
      </c>
      <c r="C1438" s="3">
        <v>5.6800000000000003E-2</v>
      </c>
      <c r="F1438" s="3"/>
    </row>
    <row r="1439" spans="1:6" ht="16" x14ac:dyDescent="0.2">
      <c r="A1439" s="3" t="s">
        <v>43</v>
      </c>
      <c r="B1439" s="3" t="s">
        <v>229</v>
      </c>
      <c r="C1439" s="3">
        <v>1.7600000000000001E-2</v>
      </c>
      <c r="F1439" s="3"/>
    </row>
    <row r="1440" spans="1:6" ht="16" x14ac:dyDescent="0.2">
      <c r="A1440" s="3" t="s">
        <v>43</v>
      </c>
      <c r="B1440" s="3" t="s">
        <v>227</v>
      </c>
      <c r="C1440" s="3">
        <v>7.8E-2</v>
      </c>
      <c r="F1440" s="3"/>
    </row>
    <row r="1441" spans="1:6" ht="16" x14ac:dyDescent="0.2">
      <c r="A1441" s="3" t="s">
        <v>43</v>
      </c>
      <c r="B1441" s="3" t="s">
        <v>90</v>
      </c>
      <c r="C1441" s="3">
        <v>5.1999999999999998E-2</v>
      </c>
      <c r="F1441" s="3"/>
    </row>
    <row r="1442" spans="1:6" ht="16" x14ac:dyDescent="0.2">
      <c r="A1442" s="3" t="s">
        <v>43</v>
      </c>
      <c r="B1442" s="3" t="s">
        <v>231</v>
      </c>
      <c r="C1442" s="3">
        <v>3.5999999999999997E-2</v>
      </c>
      <c r="F1442" s="3"/>
    </row>
    <row r="1443" spans="1:6" ht="16" x14ac:dyDescent="0.2">
      <c r="A1443" s="3" t="s">
        <v>43</v>
      </c>
      <c r="B1443" s="3" t="s">
        <v>86</v>
      </c>
      <c r="C1443" s="3">
        <v>5.8999999999999997E-2</v>
      </c>
      <c r="F1443" s="3"/>
    </row>
    <row r="1444" spans="1:6" ht="16" x14ac:dyDescent="0.2">
      <c r="A1444" s="3" t="s">
        <v>43</v>
      </c>
      <c r="B1444" s="3" t="s">
        <v>84</v>
      </c>
      <c r="C1444" s="3">
        <v>5.1999999999999998E-2</v>
      </c>
      <c r="F1444" s="3"/>
    </row>
    <row r="1445" spans="1:6" ht="16" x14ac:dyDescent="0.2">
      <c r="A1445" s="3" t="s">
        <v>43</v>
      </c>
      <c r="B1445" s="3" t="s">
        <v>226</v>
      </c>
      <c r="C1445" s="3">
        <v>0.02</v>
      </c>
      <c r="F1445" s="3"/>
    </row>
    <row r="1446" spans="1:6" ht="16" x14ac:dyDescent="0.2">
      <c r="A1446" s="3" t="s">
        <v>521</v>
      </c>
      <c r="B1446" s="3" t="s">
        <v>690</v>
      </c>
      <c r="C1446" s="3">
        <v>0.04</v>
      </c>
      <c r="F1446" s="3"/>
    </row>
    <row r="1447" spans="1:6" ht="16" x14ac:dyDescent="0.2">
      <c r="A1447" s="3" t="s">
        <v>521</v>
      </c>
      <c r="B1447" s="3" t="s">
        <v>684</v>
      </c>
      <c r="C1447" s="3">
        <v>3.9100000000000003E-2</v>
      </c>
      <c r="F1447" s="3"/>
    </row>
    <row r="1448" spans="1:6" ht="16" x14ac:dyDescent="0.2">
      <c r="A1448" s="3" t="s">
        <v>521</v>
      </c>
      <c r="B1448" s="3" t="s">
        <v>675</v>
      </c>
      <c r="C1448" s="3">
        <v>3.4000000000000002E-2</v>
      </c>
      <c r="F1448" s="3"/>
    </row>
    <row r="1449" spans="1:6" ht="16" x14ac:dyDescent="0.2">
      <c r="A1449" s="3" t="s">
        <v>521</v>
      </c>
      <c r="B1449" s="3" t="s">
        <v>189</v>
      </c>
      <c r="C1449" s="3">
        <v>4.2000000000000003E-2</v>
      </c>
      <c r="F1449" s="3"/>
    </row>
    <row r="1450" spans="1:6" ht="16" x14ac:dyDescent="0.2">
      <c r="A1450" s="3" t="s">
        <v>521</v>
      </c>
      <c r="B1450" s="3" t="s">
        <v>687</v>
      </c>
      <c r="C1450" s="3">
        <v>3.8999999999999998E-3</v>
      </c>
      <c r="F1450" s="3"/>
    </row>
    <row r="1451" spans="1:6" ht="16" x14ac:dyDescent="0.2">
      <c r="A1451" s="3" t="s">
        <v>521</v>
      </c>
      <c r="B1451" s="3" t="s">
        <v>676</v>
      </c>
      <c r="C1451" s="3">
        <v>2E-3</v>
      </c>
      <c r="F1451" s="3"/>
    </row>
    <row r="1452" spans="1:6" ht="16" x14ac:dyDescent="0.2">
      <c r="A1452" s="3" t="s">
        <v>521</v>
      </c>
      <c r="B1452" s="3" t="s">
        <v>190</v>
      </c>
      <c r="C1452" s="3">
        <v>7.0000000000000001E-3</v>
      </c>
      <c r="F1452" s="3"/>
    </row>
    <row r="1453" spans="1:6" ht="16" x14ac:dyDescent="0.2">
      <c r="A1453" s="3" t="s">
        <v>521</v>
      </c>
      <c r="B1453" s="3" t="s">
        <v>420</v>
      </c>
      <c r="C1453" s="3">
        <v>0.01</v>
      </c>
      <c r="F1453" s="3"/>
    </row>
    <row r="1454" spans="1:6" ht="16" x14ac:dyDescent="0.2">
      <c r="A1454" s="3" t="s">
        <v>521</v>
      </c>
      <c r="B1454" s="3" t="s">
        <v>418</v>
      </c>
      <c r="C1454" s="3">
        <v>8.9999999999999993E-3</v>
      </c>
      <c r="F1454" s="3"/>
    </row>
    <row r="1455" spans="1:6" ht="32" x14ac:dyDescent="0.2">
      <c r="A1455" s="3" t="s">
        <v>521</v>
      </c>
      <c r="B1455" s="3" t="s">
        <v>401</v>
      </c>
      <c r="C1455" s="3">
        <v>3.9E-2</v>
      </c>
      <c r="F1455" s="3"/>
    </row>
    <row r="1456" spans="1:6" ht="32" x14ac:dyDescent="0.2">
      <c r="A1456" s="3" t="s">
        <v>521</v>
      </c>
      <c r="B1456" s="3" t="s">
        <v>415</v>
      </c>
      <c r="C1456" s="3">
        <v>3.0000000000000001E-3</v>
      </c>
      <c r="F1456" s="3"/>
    </row>
    <row r="1457" spans="1:6" ht="32" x14ac:dyDescent="0.2">
      <c r="A1457" s="3" t="s">
        <v>521</v>
      </c>
      <c r="B1457" s="3" t="s">
        <v>406</v>
      </c>
      <c r="C1457" s="3">
        <v>1.0999999999999999E-2</v>
      </c>
      <c r="F1457" s="3"/>
    </row>
    <row r="1458" spans="1:6" ht="16" x14ac:dyDescent="0.2">
      <c r="A1458" s="3" t="s">
        <v>521</v>
      </c>
      <c r="B1458" s="3" t="s">
        <v>419</v>
      </c>
      <c r="C1458" s="3">
        <v>7.0000000000000001E-3</v>
      </c>
      <c r="F1458" s="3"/>
    </row>
    <row r="1459" spans="1:6" ht="16" x14ac:dyDescent="0.2">
      <c r="A1459" s="3" t="s">
        <v>521</v>
      </c>
      <c r="B1459" s="3" t="s">
        <v>686</v>
      </c>
      <c r="C1459" s="3">
        <v>1.2999999999999999E-2</v>
      </c>
      <c r="F1459" s="3"/>
    </row>
    <row r="1460" spans="1:6" ht="32" x14ac:dyDescent="0.2">
      <c r="A1460" s="3" t="s">
        <v>521</v>
      </c>
      <c r="B1460" s="3" t="s">
        <v>688</v>
      </c>
      <c r="C1460" s="3">
        <v>8.9999999999999993E-3</v>
      </c>
      <c r="F1460" s="3"/>
    </row>
    <row r="1461" spans="1:6" ht="16" x14ac:dyDescent="0.2">
      <c r="A1461" s="3" t="s">
        <v>521</v>
      </c>
      <c r="B1461" s="3" t="s">
        <v>400</v>
      </c>
      <c r="C1461" s="3">
        <v>3.6799999999999999E-2</v>
      </c>
      <c r="F1461" s="3"/>
    </row>
    <row r="1462" spans="1:6" ht="16" x14ac:dyDescent="0.2">
      <c r="A1462" s="3" t="s">
        <v>521</v>
      </c>
      <c r="B1462" s="3" t="s">
        <v>689</v>
      </c>
      <c r="C1462" s="3">
        <v>3.8800000000000001E-2</v>
      </c>
      <c r="F1462" s="3"/>
    </row>
    <row r="1463" spans="1:6" ht="16" x14ac:dyDescent="0.2">
      <c r="A1463" s="3" t="s">
        <v>521</v>
      </c>
      <c r="B1463" s="3" t="s">
        <v>402</v>
      </c>
      <c r="C1463" s="3">
        <v>3.6700000000000003E-2</v>
      </c>
      <c r="F1463" s="3"/>
    </row>
    <row r="1464" spans="1:6" ht="16" x14ac:dyDescent="0.2">
      <c r="A1464" s="3" t="s">
        <v>521</v>
      </c>
      <c r="B1464" s="3" t="s">
        <v>410</v>
      </c>
      <c r="C1464" s="3">
        <v>2.2800000000000001E-2</v>
      </c>
      <c r="F1464" s="3"/>
    </row>
    <row r="1465" spans="1:6" ht="16" x14ac:dyDescent="0.2">
      <c r="A1465" s="3" t="s">
        <v>521</v>
      </c>
      <c r="B1465" s="3" t="s">
        <v>399</v>
      </c>
      <c r="C1465" s="3">
        <v>1E-4</v>
      </c>
      <c r="F1465" s="3"/>
    </row>
    <row r="1466" spans="1:6" ht="16" x14ac:dyDescent="0.2">
      <c r="A1466" s="3" t="s">
        <v>521</v>
      </c>
      <c r="B1466" s="3" t="s">
        <v>416</v>
      </c>
      <c r="C1466" s="3">
        <v>2.8E-3</v>
      </c>
      <c r="F1466" s="3"/>
    </row>
    <row r="1467" spans="1:6" ht="16" x14ac:dyDescent="0.2">
      <c r="A1467" s="3" t="s">
        <v>521</v>
      </c>
      <c r="B1467" s="3" t="s">
        <v>398</v>
      </c>
      <c r="C1467" s="3">
        <v>2.9999999999999997E-4</v>
      </c>
      <c r="F1467" s="3"/>
    </row>
    <row r="1468" spans="1:6" ht="32" x14ac:dyDescent="0.2">
      <c r="A1468" s="3" t="s">
        <v>521</v>
      </c>
      <c r="B1468" s="3" t="s">
        <v>228</v>
      </c>
      <c r="C1468" s="3">
        <v>1.4E-3</v>
      </c>
      <c r="F1468" s="3"/>
    </row>
    <row r="1469" spans="1:6" ht="32" x14ac:dyDescent="0.2">
      <c r="A1469" s="3" t="s">
        <v>521</v>
      </c>
      <c r="B1469" s="3" t="s">
        <v>233</v>
      </c>
      <c r="C1469" s="3">
        <v>1.1299999999999999E-2</v>
      </c>
      <c r="F1469" s="3"/>
    </row>
    <row r="1470" spans="1:6" ht="16" x14ac:dyDescent="0.2">
      <c r="A1470" s="3" t="s">
        <v>521</v>
      </c>
      <c r="B1470" s="3" t="s">
        <v>412</v>
      </c>
      <c r="C1470" s="3">
        <v>1E-4</v>
      </c>
      <c r="F1470" s="3"/>
    </row>
    <row r="1471" spans="1:6" ht="16" x14ac:dyDescent="0.2">
      <c r="A1471" s="3" t="s">
        <v>521</v>
      </c>
      <c r="B1471" s="3" t="s">
        <v>408</v>
      </c>
      <c r="C1471" s="3">
        <v>9.9000000000000008E-3</v>
      </c>
      <c r="F1471" s="3"/>
    </row>
    <row r="1472" spans="1:6" ht="32" x14ac:dyDescent="0.2">
      <c r="A1472" s="3" t="s">
        <v>521</v>
      </c>
      <c r="B1472" s="3" t="s">
        <v>409</v>
      </c>
      <c r="C1472" s="3">
        <v>2.8999999999999998E-3</v>
      </c>
      <c r="F1472" s="3"/>
    </row>
    <row r="1473" spans="1:6" ht="16" x14ac:dyDescent="0.2">
      <c r="A1473" s="3" t="s">
        <v>521</v>
      </c>
      <c r="B1473" s="3" t="s">
        <v>405</v>
      </c>
      <c r="C1473" s="3">
        <v>1E-4</v>
      </c>
      <c r="F1473" s="3"/>
    </row>
    <row r="1474" spans="1:6" ht="16" x14ac:dyDescent="0.2">
      <c r="A1474" s="3" t="s">
        <v>521</v>
      </c>
      <c r="B1474" s="3" t="s">
        <v>403</v>
      </c>
      <c r="C1474" s="3">
        <v>2.0000000000000001E-4</v>
      </c>
      <c r="F1474" s="3"/>
    </row>
    <row r="1475" spans="1:6" ht="16" x14ac:dyDescent="0.2">
      <c r="A1475" s="3" t="s">
        <v>521</v>
      </c>
      <c r="B1475" s="3" t="s">
        <v>229</v>
      </c>
      <c r="C1475" s="3">
        <v>1E-4</v>
      </c>
      <c r="F1475" s="3"/>
    </row>
    <row r="1476" spans="1:6" ht="16" x14ac:dyDescent="0.2">
      <c r="A1476" s="3" t="s">
        <v>521</v>
      </c>
      <c r="B1476" s="3" t="s">
        <v>227</v>
      </c>
      <c r="C1476" s="3">
        <v>7.0000000000000001E-3</v>
      </c>
      <c r="F1476" s="3"/>
    </row>
    <row r="1477" spans="1:6" ht="16" x14ac:dyDescent="0.2">
      <c r="A1477" s="3" t="s">
        <v>521</v>
      </c>
      <c r="B1477" s="3" t="s">
        <v>90</v>
      </c>
      <c r="C1477" s="3">
        <v>5.0000000000000001E-3</v>
      </c>
      <c r="F1477" s="3"/>
    </row>
    <row r="1478" spans="1:6" ht="16" x14ac:dyDescent="0.2">
      <c r="A1478" s="3" t="s">
        <v>521</v>
      </c>
      <c r="B1478" s="3" t="s">
        <v>231</v>
      </c>
      <c r="C1478" s="3">
        <v>4.4999999999999997E-3</v>
      </c>
      <c r="F1478" s="3"/>
    </row>
    <row r="1479" spans="1:6" ht="16" x14ac:dyDescent="0.2">
      <c r="A1479" s="3" t="s">
        <v>521</v>
      </c>
      <c r="B1479" s="3" t="s">
        <v>86</v>
      </c>
      <c r="C1479" s="3">
        <v>4.0000000000000001E-3</v>
      </c>
      <c r="F1479" s="3"/>
    </row>
    <row r="1480" spans="1:6" ht="16" x14ac:dyDescent="0.2">
      <c r="A1480" s="3" t="s">
        <v>521</v>
      </c>
      <c r="B1480" s="3" t="s">
        <v>84</v>
      </c>
      <c r="C1480" s="3">
        <v>2E-3</v>
      </c>
      <c r="F1480" s="3"/>
    </row>
    <row r="1481" spans="1:6" ht="16" x14ac:dyDescent="0.2">
      <c r="A1481" s="3" t="s">
        <v>521</v>
      </c>
      <c r="B1481" s="3" t="s">
        <v>226</v>
      </c>
      <c r="C1481" s="3">
        <v>2E-3</v>
      </c>
      <c r="F1481" s="3"/>
    </row>
    <row r="1482" spans="1:6" ht="16" x14ac:dyDescent="0.2">
      <c r="A1482" s="3" t="s">
        <v>46</v>
      </c>
      <c r="B1482" s="3" t="s">
        <v>684</v>
      </c>
      <c r="C1482" s="3">
        <v>5.9999999999999995E-4</v>
      </c>
      <c r="F1482" s="3"/>
    </row>
    <row r="1483" spans="1:6" ht="16" x14ac:dyDescent="0.2">
      <c r="A1483" s="3" t="s">
        <v>46</v>
      </c>
      <c r="B1483" s="3" t="s">
        <v>675</v>
      </c>
      <c r="C1483" s="3">
        <v>3.0000000000000001E-3</v>
      </c>
      <c r="F1483" s="3"/>
    </row>
    <row r="1484" spans="1:6" ht="16" x14ac:dyDescent="0.2">
      <c r="A1484" s="3" t="s">
        <v>46</v>
      </c>
      <c r="B1484" s="3" t="s">
        <v>189</v>
      </c>
      <c r="C1484" s="3">
        <v>7.0000000000000001E-3</v>
      </c>
      <c r="F1484" s="3"/>
    </row>
    <row r="1485" spans="1:6" ht="16" x14ac:dyDescent="0.2">
      <c r="A1485" s="3" t="s">
        <v>46</v>
      </c>
      <c r="B1485" s="3" t="s">
        <v>687</v>
      </c>
      <c r="C1485" s="3">
        <v>7.7000000000000002E-3</v>
      </c>
      <c r="F1485" s="3"/>
    </row>
    <row r="1486" spans="1:6" ht="16" x14ac:dyDescent="0.2">
      <c r="A1486" s="3" t="s">
        <v>46</v>
      </c>
      <c r="B1486" s="3" t="s">
        <v>676</v>
      </c>
      <c r="C1486" s="3">
        <v>7.0000000000000001E-3</v>
      </c>
      <c r="F1486" s="3"/>
    </row>
    <row r="1487" spans="1:6" ht="16" x14ac:dyDescent="0.2">
      <c r="A1487" s="3" t="s">
        <v>46</v>
      </c>
      <c r="B1487" s="3" t="s">
        <v>190</v>
      </c>
      <c r="C1487" s="3">
        <v>1.4E-2</v>
      </c>
      <c r="F1487" s="3"/>
    </row>
    <row r="1488" spans="1:6" ht="16" x14ac:dyDescent="0.2">
      <c r="A1488" s="3" t="s">
        <v>46</v>
      </c>
      <c r="B1488" s="3" t="s">
        <v>420</v>
      </c>
      <c r="C1488" s="3">
        <v>6.0000000000000001E-3</v>
      </c>
      <c r="F1488" s="3"/>
    </row>
    <row r="1489" spans="1:6" ht="16" x14ac:dyDescent="0.2">
      <c r="A1489" s="3" t="s">
        <v>46</v>
      </c>
      <c r="B1489" s="3" t="s">
        <v>418</v>
      </c>
      <c r="C1489" s="3">
        <v>1.4E-2</v>
      </c>
      <c r="F1489" s="3"/>
    </row>
    <row r="1490" spans="1:6" ht="32" x14ac:dyDescent="0.2">
      <c r="A1490" s="3" t="s">
        <v>46</v>
      </c>
      <c r="B1490" s="3" t="s">
        <v>401</v>
      </c>
      <c r="C1490" s="3">
        <v>2E-3</v>
      </c>
      <c r="F1490" s="3"/>
    </row>
    <row r="1491" spans="1:6" ht="32" x14ac:dyDescent="0.2">
      <c r="A1491" s="3" t="s">
        <v>46</v>
      </c>
      <c r="B1491" s="3" t="s">
        <v>415</v>
      </c>
      <c r="C1491" s="3">
        <v>5.0000000000000001E-3</v>
      </c>
      <c r="F1491" s="3"/>
    </row>
    <row r="1492" spans="1:6" ht="32" x14ac:dyDescent="0.2">
      <c r="A1492" s="3" t="s">
        <v>46</v>
      </c>
      <c r="B1492" s="3" t="s">
        <v>406</v>
      </c>
      <c r="C1492" s="3">
        <v>5.0000000000000001E-3</v>
      </c>
      <c r="F1492" s="3"/>
    </row>
    <row r="1493" spans="1:6" ht="16" x14ac:dyDescent="0.2">
      <c r="A1493" s="3" t="s">
        <v>46</v>
      </c>
      <c r="B1493" s="3" t="s">
        <v>419</v>
      </c>
      <c r="C1493" s="3">
        <v>4.0000000000000001E-3</v>
      </c>
      <c r="F1493" s="3"/>
    </row>
    <row r="1494" spans="1:6" ht="16" x14ac:dyDescent="0.2">
      <c r="A1494" s="3" t="s">
        <v>46</v>
      </c>
      <c r="B1494" s="3" t="s">
        <v>686</v>
      </c>
      <c r="C1494" s="3">
        <v>5.7999999999999996E-3</v>
      </c>
      <c r="F1494" s="3"/>
    </row>
    <row r="1495" spans="1:6" ht="16" x14ac:dyDescent="0.2">
      <c r="A1495" s="3" t="s">
        <v>46</v>
      </c>
      <c r="B1495" s="3" t="s">
        <v>424</v>
      </c>
      <c r="C1495" s="3">
        <v>4.0000000000000001E-3</v>
      </c>
      <c r="F1495" s="3"/>
    </row>
    <row r="1496" spans="1:6" ht="16" x14ac:dyDescent="0.2">
      <c r="A1496" s="3" t="s">
        <v>46</v>
      </c>
      <c r="B1496" s="3" t="s">
        <v>423</v>
      </c>
      <c r="C1496" s="3">
        <v>5.0000000000000001E-3</v>
      </c>
      <c r="F1496" s="3"/>
    </row>
    <row r="1497" spans="1:6" ht="16" x14ac:dyDescent="0.2">
      <c r="A1497" s="3" t="s">
        <v>46</v>
      </c>
      <c r="B1497" s="3" t="s">
        <v>87</v>
      </c>
      <c r="C1497" s="3">
        <v>7.0000000000000001E-3</v>
      </c>
      <c r="F1497" s="3"/>
    </row>
    <row r="1498" spans="1:6" ht="16" x14ac:dyDescent="0.2">
      <c r="A1498" s="3" t="s">
        <v>46</v>
      </c>
      <c r="B1498" s="3" t="s">
        <v>400</v>
      </c>
      <c r="C1498" s="3">
        <v>5.0000000000000001E-4</v>
      </c>
      <c r="F1498" s="3"/>
    </row>
    <row r="1499" spans="1:6" ht="16" x14ac:dyDescent="0.2">
      <c r="A1499" s="3" t="s">
        <v>46</v>
      </c>
      <c r="B1499" s="3" t="s">
        <v>689</v>
      </c>
      <c r="C1499" s="3">
        <v>6.9999999999999999E-4</v>
      </c>
      <c r="F1499" s="3"/>
    </row>
    <row r="1500" spans="1:6" ht="16" x14ac:dyDescent="0.2">
      <c r="A1500" s="3" t="s">
        <v>46</v>
      </c>
      <c r="B1500" s="3" t="s">
        <v>402</v>
      </c>
      <c r="C1500" s="3">
        <v>1E-3</v>
      </c>
      <c r="F1500" s="3"/>
    </row>
    <row r="1501" spans="1:6" ht="16" x14ac:dyDescent="0.2">
      <c r="A1501" s="3" t="s">
        <v>46</v>
      </c>
      <c r="B1501" s="3" t="s">
        <v>410</v>
      </c>
      <c r="C1501" s="3">
        <v>3.0000000000000001E-3</v>
      </c>
      <c r="F1501" s="3"/>
    </row>
    <row r="1502" spans="1:6" ht="16" x14ac:dyDescent="0.2">
      <c r="A1502" s="3" t="s">
        <v>46</v>
      </c>
      <c r="B1502" s="3" t="s">
        <v>399</v>
      </c>
      <c r="C1502" s="3">
        <v>1E-4</v>
      </c>
      <c r="F1502" s="3"/>
    </row>
    <row r="1503" spans="1:6" ht="16" x14ac:dyDescent="0.2">
      <c r="A1503" s="3" t="s">
        <v>46</v>
      </c>
      <c r="B1503" s="3" t="s">
        <v>416</v>
      </c>
      <c r="C1503" s="3">
        <v>6.1000000000000004E-3</v>
      </c>
      <c r="F1503" s="3"/>
    </row>
    <row r="1504" spans="1:6" ht="16" x14ac:dyDescent="0.2">
      <c r="A1504" s="3" t="s">
        <v>46</v>
      </c>
      <c r="B1504" s="3" t="s">
        <v>398</v>
      </c>
      <c r="C1504" s="3">
        <v>2.9999999999999997E-4</v>
      </c>
      <c r="F1504" s="3"/>
    </row>
    <row r="1505" spans="1:6" ht="32" x14ac:dyDescent="0.2">
      <c r="A1505" s="3" t="s">
        <v>46</v>
      </c>
      <c r="B1505" s="3" t="s">
        <v>228</v>
      </c>
      <c r="C1505" s="3">
        <v>2.3E-3</v>
      </c>
      <c r="F1505" s="3"/>
    </row>
    <row r="1506" spans="1:6" ht="32" x14ac:dyDescent="0.2">
      <c r="A1506" s="3" t="s">
        <v>46</v>
      </c>
      <c r="B1506" s="3" t="s">
        <v>233</v>
      </c>
      <c r="C1506" s="3">
        <v>3.3999999999999998E-3</v>
      </c>
      <c r="F1506" s="3"/>
    </row>
    <row r="1507" spans="1:6" ht="16" x14ac:dyDescent="0.2">
      <c r="A1507" s="3" t="s">
        <v>46</v>
      </c>
      <c r="B1507" s="3" t="s">
        <v>412</v>
      </c>
      <c r="C1507" s="3">
        <v>1E-4</v>
      </c>
      <c r="F1507" s="3"/>
    </row>
    <row r="1508" spans="1:6" ht="16" x14ac:dyDescent="0.2">
      <c r="A1508" s="3" t="s">
        <v>46</v>
      </c>
      <c r="B1508" s="3" t="s">
        <v>411</v>
      </c>
      <c r="C1508" s="3">
        <v>2.0000000000000001E-4</v>
      </c>
      <c r="F1508" s="3"/>
    </row>
    <row r="1509" spans="1:6" ht="16" x14ac:dyDescent="0.2">
      <c r="A1509" s="3" t="s">
        <v>46</v>
      </c>
      <c r="B1509" s="3" t="s">
        <v>408</v>
      </c>
      <c r="C1509" s="3">
        <v>4.1000000000000003E-3</v>
      </c>
      <c r="F1509" s="3"/>
    </row>
    <row r="1510" spans="1:6" ht="32" x14ac:dyDescent="0.2">
      <c r="A1510" s="3" t="s">
        <v>46</v>
      </c>
      <c r="B1510" s="3" t="s">
        <v>409</v>
      </c>
      <c r="C1510" s="3">
        <v>8.6E-3</v>
      </c>
      <c r="F1510" s="3"/>
    </row>
    <row r="1511" spans="1:6" ht="16" x14ac:dyDescent="0.2">
      <c r="A1511" s="3" t="s">
        <v>46</v>
      </c>
      <c r="B1511" s="3" t="s">
        <v>405</v>
      </c>
      <c r="C1511" s="3">
        <v>2.0000000000000001E-4</v>
      </c>
      <c r="F1511" s="3"/>
    </row>
    <row r="1512" spans="1:6" ht="16" x14ac:dyDescent="0.2">
      <c r="A1512" s="3" t="s">
        <v>46</v>
      </c>
      <c r="B1512" s="3" t="s">
        <v>403</v>
      </c>
      <c r="C1512" s="3">
        <v>5.0000000000000001E-4</v>
      </c>
      <c r="F1512" s="3"/>
    </row>
    <row r="1513" spans="1:6" ht="16" x14ac:dyDescent="0.2">
      <c r="A1513" s="3" t="s">
        <v>46</v>
      </c>
      <c r="B1513" s="3" t="s">
        <v>229</v>
      </c>
      <c r="C1513" s="3">
        <v>1E-4</v>
      </c>
      <c r="F1513" s="3"/>
    </row>
    <row r="1514" spans="1:6" ht="16" x14ac:dyDescent="0.2">
      <c r="A1514" s="3" t="s">
        <v>46</v>
      </c>
      <c r="B1514" s="3" t="s">
        <v>227</v>
      </c>
      <c r="C1514" s="3">
        <v>2.1000000000000001E-2</v>
      </c>
      <c r="F1514" s="3"/>
    </row>
    <row r="1515" spans="1:6" ht="16" x14ac:dyDescent="0.2">
      <c r="A1515" s="3" t="s">
        <v>46</v>
      </c>
      <c r="B1515" s="3" t="s">
        <v>231</v>
      </c>
      <c r="C1515" s="3">
        <v>4.4999999999999997E-3</v>
      </c>
      <c r="F1515" s="3"/>
    </row>
    <row r="1516" spans="1:6" ht="16" x14ac:dyDescent="0.2">
      <c r="A1516" s="3" t="s">
        <v>46</v>
      </c>
      <c r="B1516" s="3" t="s">
        <v>86</v>
      </c>
      <c r="C1516" s="3">
        <v>1E-3</v>
      </c>
      <c r="F1516" s="3"/>
    </row>
    <row r="1517" spans="1:6" ht="16" x14ac:dyDescent="0.2">
      <c r="A1517" s="3" t="s">
        <v>46</v>
      </c>
      <c r="B1517" s="3" t="s">
        <v>84</v>
      </c>
      <c r="C1517" s="3">
        <v>7.0000000000000001E-3</v>
      </c>
      <c r="F1517" s="3"/>
    </row>
    <row r="1518" spans="1:6" ht="16" x14ac:dyDescent="0.2">
      <c r="A1518" s="3" t="s">
        <v>46</v>
      </c>
      <c r="B1518" s="3" t="s">
        <v>226</v>
      </c>
      <c r="C1518" s="3">
        <v>7.0000000000000001E-3</v>
      </c>
      <c r="F1518" s="3"/>
    </row>
    <row r="1519" spans="1:6" ht="16" x14ac:dyDescent="0.2">
      <c r="A1519" s="3" t="s">
        <v>46</v>
      </c>
      <c r="B1519" s="3" t="s">
        <v>421</v>
      </c>
      <c r="C1519" s="3">
        <v>2E-3</v>
      </c>
      <c r="F1519" s="3"/>
    </row>
    <row r="1520" spans="1:6" ht="16" x14ac:dyDescent="0.2">
      <c r="A1520" s="3" t="s">
        <v>522</v>
      </c>
      <c r="B1520" s="3" t="s">
        <v>684</v>
      </c>
      <c r="C1520" s="3">
        <v>5.5999999999999999E-3</v>
      </c>
      <c r="F1520" s="3"/>
    </row>
    <row r="1521" spans="1:6" ht="16" x14ac:dyDescent="0.2">
      <c r="A1521" s="3" t="s">
        <v>522</v>
      </c>
      <c r="B1521" s="3" t="s">
        <v>675</v>
      </c>
      <c r="C1521" s="3">
        <v>8.0000000000000002E-3</v>
      </c>
      <c r="F1521" s="3"/>
    </row>
    <row r="1522" spans="1:6" ht="16" x14ac:dyDescent="0.2">
      <c r="A1522" s="3" t="s">
        <v>522</v>
      </c>
      <c r="B1522" s="3" t="s">
        <v>189</v>
      </c>
      <c r="C1522" s="3">
        <v>7.0000000000000001E-3</v>
      </c>
      <c r="F1522" s="3"/>
    </row>
    <row r="1523" spans="1:6" ht="16" x14ac:dyDescent="0.2">
      <c r="A1523" s="3" t="s">
        <v>522</v>
      </c>
      <c r="B1523" s="3" t="s">
        <v>685</v>
      </c>
      <c r="C1523" s="3">
        <v>6.4999999999999997E-3</v>
      </c>
      <c r="F1523" s="3"/>
    </row>
    <row r="1524" spans="1:6" ht="16" x14ac:dyDescent="0.2">
      <c r="A1524" s="3" t="s">
        <v>522</v>
      </c>
      <c r="B1524" s="3" t="s">
        <v>687</v>
      </c>
      <c r="C1524" s="3">
        <v>2.3099999999999999E-2</v>
      </c>
      <c r="F1524" s="3"/>
    </row>
    <row r="1525" spans="1:6" ht="16" x14ac:dyDescent="0.2">
      <c r="A1525" s="3" t="s">
        <v>522</v>
      </c>
      <c r="B1525" s="3" t="s">
        <v>676</v>
      </c>
      <c r="C1525" s="3">
        <v>3.9E-2</v>
      </c>
      <c r="F1525" s="3"/>
    </row>
    <row r="1526" spans="1:6" ht="16" x14ac:dyDescent="0.2">
      <c r="A1526" s="3" t="s">
        <v>522</v>
      </c>
      <c r="B1526" s="3" t="s">
        <v>190</v>
      </c>
      <c r="C1526" s="3">
        <v>2.8000000000000001E-2</v>
      </c>
      <c r="F1526" s="3"/>
    </row>
    <row r="1527" spans="1:6" ht="16" x14ac:dyDescent="0.2">
      <c r="A1527" s="3" t="s">
        <v>522</v>
      </c>
      <c r="B1527" s="3" t="s">
        <v>420</v>
      </c>
      <c r="C1527" s="3">
        <v>1.6E-2</v>
      </c>
      <c r="F1527" s="3"/>
    </row>
    <row r="1528" spans="1:6" ht="16" x14ac:dyDescent="0.2">
      <c r="A1528" s="3" t="s">
        <v>522</v>
      </c>
      <c r="B1528" s="3" t="s">
        <v>418</v>
      </c>
      <c r="C1528" s="3">
        <v>4.3999999999999997E-2</v>
      </c>
      <c r="F1528" s="3"/>
    </row>
    <row r="1529" spans="1:6" ht="32" x14ac:dyDescent="0.2">
      <c r="A1529" s="3" t="s">
        <v>522</v>
      </c>
      <c r="B1529" s="3" t="s">
        <v>401</v>
      </c>
      <c r="C1529" s="3">
        <v>0.01</v>
      </c>
      <c r="F1529" s="3"/>
    </row>
    <row r="1530" spans="1:6" ht="32" x14ac:dyDescent="0.2">
      <c r="A1530" s="3" t="s">
        <v>522</v>
      </c>
      <c r="B1530" s="3" t="s">
        <v>407</v>
      </c>
      <c r="C1530" s="3">
        <v>0.01</v>
      </c>
      <c r="F1530" s="3"/>
    </row>
    <row r="1531" spans="1:6" ht="32" x14ac:dyDescent="0.2">
      <c r="A1531" s="3" t="s">
        <v>522</v>
      </c>
      <c r="B1531" s="3" t="s">
        <v>415</v>
      </c>
      <c r="C1531" s="3">
        <v>2.7E-2</v>
      </c>
      <c r="F1531" s="3"/>
    </row>
    <row r="1532" spans="1:6" ht="32" x14ac:dyDescent="0.2">
      <c r="A1532" s="3" t="s">
        <v>522</v>
      </c>
      <c r="B1532" s="3" t="s">
        <v>406</v>
      </c>
      <c r="C1532" s="3">
        <v>3.4000000000000002E-2</v>
      </c>
      <c r="F1532" s="3"/>
    </row>
    <row r="1533" spans="1:6" ht="16" x14ac:dyDescent="0.2">
      <c r="A1533" s="3" t="s">
        <v>522</v>
      </c>
      <c r="B1533" s="3" t="s">
        <v>419</v>
      </c>
      <c r="C1533" s="3">
        <v>5.8000000000000003E-2</v>
      </c>
      <c r="F1533" s="3"/>
    </row>
    <row r="1534" spans="1:6" ht="16" x14ac:dyDescent="0.2">
      <c r="A1534" s="3" t="s">
        <v>522</v>
      </c>
      <c r="B1534" s="3" t="s">
        <v>686</v>
      </c>
      <c r="C1534" s="3">
        <v>2.5499999999999998E-2</v>
      </c>
      <c r="F1534" s="3"/>
    </row>
    <row r="1535" spans="1:6" ht="32" x14ac:dyDescent="0.2">
      <c r="A1535" s="3" t="s">
        <v>522</v>
      </c>
      <c r="B1535" s="3" t="s">
        <v>688</v>
      </c>
      <c r="C1535" s="3">
        <v>2.1999999999999999E-2</v>
      </c>
      <c r="F1535" s="3"/>
    </row>
    <row r="1536" spans="1:6" ht="16" x14ac:dyDescent="0.2">
      <c r="A1536" s="3" t="s">
        <v>522</v>
      </c>
      <c r="B1536" s="3" t="s">
        <v>87</v>
      </c>
      <c r="C1536" s="3">
        <v>2.5000000000000001E-2</v>
      </c>
      <c r="F1536" s="3"/>
    </row>
    <row r="1537" spans="1:6" ht="16" x14ac:dyDescent="0.2">
      <c r="A1537" s="3" t="s">
        <v>522</v>
      </c>
      <c r="B1537" s="3" t="s">
        <v>400</v>
      </c>
      <c r="C1537" s="3">
        <v>9.1000000000000004E-3</v>
      </c>
      <c r="F1537" s="3"/>
    </row>
    <row r="1538" spans="1:6" ht="16" x14ac:dyDescent="0.2">
      <c r="A1538" s="3" t="s">
        <v>522</v>
      </c>
      <c r="B1538" s="3" t="s">
        <v>689</v>
      </c>
      <c r="C1538" s="3">
        <v>5.7999999999999996E-3</v>
      </c>
      <c r="F1538" s="3"/>
    </row>
    <row r="1539" spans="1:6" ht="16" x14ac:dyDescent="0.2">
      <c r="A1539" s="3" t="s">
        <v>522</v>
      </c>
      <c r="B1539" s="3" t="s">
        <v>402</v>
      </c>
      <c r="C1539" s="3">
        <v>9.1000000000000004E-3</v>
      </c>
      <c r="F1539" s="3"/>
    </row>
    <row r="1540" spans="1:6" ht="16" x14ac:dyDescent="0.2">
      <c r="A1540" s="3" t="s">
        <v>522</v>
      </c>
      <c r="B1540" s="3" t="s">
        <v>410</v>
      </c>
      <c r="C1540" s="3">
        <v>2.58E-2</v>
      </c>
      <c r="F1540" s="3"/>
    </row>
    <row r="1541" spans="1:6" ht="16" x14ac:dyDescent="0.2">
      <c r="A1541" s="3" t="s">
        <v>522</v>
      </c>
      <c r="B1541" s="3" t="s">
        <v>399</v>
      </c>
      <c r="C1541" s="3">
        <v>2.5000000000000001E-3</v>
      </c>
      <c r="F1541" s="3"/>
    </row>
    <row r="1542" spans="1:6" ht="16" x14ac:dyDescent="0.2">
      <c r="A1542" s="3" t="s">
        <v>522</v>
      </c>
      <c r="B1542" s="3" t="s">
        <v>416</v>
      </c>
      <c r="C1542" s="3">
        <v>2.9499999999999998E-2</v>
      </c>
      <c r="F1542" s="3"/>
    </row>
    <row r="1543" spans="1:6" ht="16" x14ac:dyDescent="0.2">
      <c r="A1543" s="3" t="s">
        <v>522</v>
      </c>
      <c r="B1543" s="3" t="s">
        <v>398</v>
      </c>
      <c r="C1543" s="3">
        <v>2.8E-3</v>
      </c>
      <c r="F1543" s="3"/>
    </row>
    <row r="1544" spans="1:6" ht="32" x14ac:dyDescent="0.2">
      <c r="A1544" s="3" t="s">
        <v>522</v>
      </c>
      <c r="B1544" s="3" t="s">
        <v>228</v>
      </c>
      <c r="C1544" s="3">
        <v>1.3100000000000001E-2</v>
      </c>
      <c r="F1544" s="3"/>
    </row>
    <row r="1545" spans="1:6" ht="32" x14ac:dyDescent="0.2">
      <c r="A1545" s="3" t="s">
        <v>522</v>
      </c>
      <c r="B1545" s="3" t="s">
        <v>233</v>
      </c>
      <c r="C1545" s="3">
        <v>2.8000000000000001E-2</v>
      </c>
      <c r="F1545" s="3"/>
    </row>
    <row r="1546" spans="1:6" ht="16" x14ac:dyDescent="0.2">
      <c r="A1546" s="3" t="s">
        <v>522</v>
      </c>
      <c r="B1546" s="3" t="s">
        <v>412</v>
      </c>
      <c r="C1546" s="3">
        <v>1.1999999999999999E-3</v>
      </c>
      <c r="F1546" s="3"/>
    </row>
    <row r="1547" spans="1:6" ht="16" x14ac:dyDescent="0.2">
      <c r="A1547" s="3" t="s">
        <v>522</v>
      </c>
      <c r="B1547" s="3" t="s">
        <v>411</v>
      </c>
      <c r="C1547" s="3">
        <v>6.9999999999999999E-4</v>
      </c>
      <c r="F1547" s="3"/>
    </row>
    <row r="1548" spans="1:6" ht="16" x14ac:dyDescent="0.2">
      <c r="A1548" s="3" t="s">
        <v>522</v>
      </c>
      <c r="B1548" s="3" t="s">
        <v>408</v>
      </c>
      <c r="C1548" s="3">
        <v>3.2500000000000001E-2</v>
      </c>
      <c r="F1548" s="3"/>
    </row>
    <row r="1549" spans="1:6" ht="32" x14ac:dyDescent="0.2">
      <c r="A1549" s="3" t="s">
        <v>522</v>
      </c>
      <c r="B1549" s="3" t="s">
        <v>409</v>
      </c>
      <c r="C1549" s="3">
        <v>0.12039999999999999</v>
      </c>
      <c r="F1549" s="3"/>
    </row>
    <row r="1550" spans="1:6" ht="16" x14ac:dyDescent="0.2">
      <c r="A1550" s="3" t="s">
        <v>522</v>
      </c>
      <c r="B1550" s="3" t="s">
        <v>405</v>
      </c>
      <c r="C1550" s="3">
        <v>1.9699999999999999E-2</v>
      </c>
      <c r="F1550" s="3"/>
    </row>
    <row r="1551" spans="1:6" ht="16" x14ac:dyDescent="0.2">
      <c r="A1551" s="3" t="s">
        <v>522</v>
      </c>
      <c r="B1551" s="3" t="s">
        <v>403</v>
      </c>
      <c r="C1551" s="3">
        <v>2.4E-2</v>
      </c>
      <c r="F1551" s="3"/>
    </row>
    <row r="1552" spans="1:6" ht="16" x14ac:dyDescent="0.2">
      <c r="A1552" s="3" t="s">
        <v>522</v>
      </c>
      <c r="B1552" s="3" t="s">
        <v>229</v>
      </c>
      <c r="C1552" s="3">
        <v>1.1999999999999999E-3</v>
      </c>
      <c r="F1552" s="3"/>
    </row>
    <row r="1553" spans="1:6" ht="16" x14ac:dyDescent="0.2">
      <c r="A1553" s="3" t="s">
        <v>522</v>
      </c>
      <c r="B1553" s="3" t="s">
        <v>227</v>
      </c>
      <c r="C1553" s="3">
        <v>0.06</v>
      </c>
      <c r="F1553" s="3"/>
    </row>
    <row r="1554" spans="1:6" ht="16" x14ac:dyDescent="0.2">
      <c r="A1554" s="3" t="s">
        <v>522</v>
      </c>
      <c r="B1554" s="3" t="s">
        <v>90</v>
      </c>
      <c r="C1554" s="3">
        <v>5.0000000000000001E-3</v>
      </c>
      <c r="F1554" s="3"/>
    </row>
    <row r="1555" spans="1:6" ht="16" x14ac:dyDescent="0.2">
      <c r="A1555" s="3" t="s">
        <v>522</v>
      </c>
      <c r="B1555" s="3" t="s">
        <v>231</v>
      </c>
      <c r="C1555" s="3">
        <v>2.0299999999999999E-2</v>
      </c>
      <c r="F1555" s="3"/>
    </row>
    <row r="1556" spans="1:6" ht="16" x14ac:dyDescent="0.2">
      <c r="A1556" s="3" t="s">
        <v>522</v>
      </c>
      <c r="B1556" s="3" t="s">
        <v>86</v>
      </c>
      <c r="C1556" s="3">
        <v>2.5999999999999999E-2</v>
      </c>
      <c r="F1556" s="3"/>
    </row>
    <row r="1557" spans="1:6" ht="16" x14ac:dyDescent="0.2">
      <c r="A1557" s="3" t="s">
        <v>522</v>
      </c>
      <c r="B1557" s="3" t="s">
        <v>84</v>
      </c>
      <c r="C1557" s="3">
        <v>2.3E-2</v>
      </c>
      <c r="F1557" s="3"/>
    </row>
    <row r="1558" spans="1:6" ht="16" x14ac:dyDescent="0.2">
      <c r="A1558" s="3" t="s">
        <v>522</v>
      </c>
      <c r="B1558" s="3" t="s">
        <v>226</v>
      </c>
      <c r="C1558" s="3">
        <v>5.6000000000000001E-2</v>
      </c>
      <c r="F1558" s="3"/>
    </row>
    <row r="1559" spans="1:6" ht="16" x14ac:dyDescent="0.2">
      <c r="A1559" s="3" t="s">
        <v>525</v>
      </c>
      <c r="B1559" s="3" t="s">
        <v>398</v>
      </c>
      <c r="C1559" s="3">
        <v>1E-3</v>
      </c>
      <c r="F1559" s="3"/>
    </row>
    <row r="1560" spans="1:6" ht="16" x14ac:dyDescent="0.2">
      <c r="A1560" s="3" t="s">
        <v>525</v>
      </c>
      <c r="B1560" s="3" t="s">
        <v>403</v>
      </c>
      <c r="C1560" s="3">
        <v>1E-4</v>
      </c>
      <c r="F1560" s="3"/>
    </row>
    <row r="1561" spans="1:6" ht="16" x14ac:dyDescent="0.2">
      <c r="A1561" s="3" t="s">
        <v>525</v>
      </c>
      <c r="B1561" s="3" t="s">
        <v>90</v>
      </c>
      <c r="C1561" s="3">
        <v>5.0000000000000001E-3</v>
      </c>
      <c r="F1561" s="3"/>
    </row>
    <row r="1562" spans="1:6" ht="16" x14ac:dyDescent="0.2">
      <c r="A1562" s="3" t="s">
        <v>525</v>
      </c>
      <c r="B1562" s="3" t="s">
        <v>86</v>
      </c>
      <c r="C1562" s="3">
        <v>1E-3</v>
      </c>
      <c r="F1562" s="3"/>
    </row>
    <row r="1563" spans="1:6" ht="16" x14ac:dyDescent="0.2">
      <c r="A1563" s="3" t="s">
        <v>526</v>
      </c>
      <c r="B1563" s="3" t="s">
        <v>685</v>
      </c>
      <c r="C1563" s="3">
        <v>3.0999999999999999E-3</v>
      </c>
      <c r="F1563" s="3"/>
    </row>
    <row r="1564" spans="1:6" ht="32" x14ac:dyDescent="0.2">
      <c r="A1564" s="3" t="s">
        <v>526</v>
      </c>
      <c r="B1564" s="3" t="s">
        <v>407</v>
      </c>
      <c r="C1564" s="3">
        <v>0.01</v>
      </c>
      <c r="F1564" s="3"/>
    </row>
    <row r="1565" spans="1:6" ht="16" x14ac:dyDescent="0.2">
      <c r="A1565" s="3" t="s">
        <v>526</v>
      </c>
      <c r="B1565" s="3" t="s">
        <v>400</v>
      </c>
      <c r="C1565" s="3">
        <v>1E-4</v>
      </c>
      <c r="F1565" s="3"/>
    </row>
    <row r="1566" spans="1:6" ht="16" x14ac:dyDescent="0.2">
      <c r="A1566" s="3" t="s">
        <v>526</v>
      </c>
      <c r="B1566" s="3" t="s">
        <v>399</v>
      </c>
      <c r="C1566" s="3">
        <v>1.6999999999999999E-3</v>
      </c>
      <c r="F1566" s="3"/>
    </row>
    <row r="1567" spans="1:6" ht="16" x14ac:dyDescent="0.2">
      <c r="A1567" s="3" t="s">
        <v>526</v>
      </c>
      <c r="B1567" s="3" t="s">
        <v>398</v>
      </c>
      <c r="C1567" s="3">
        <v>8.0000000000000004E-4</v>
      </c>
      <c r="F1567" s="3"/>
    </row>
    <row r="1568" spans="1:6" ht="32" x14ac:dyDescent="0.2">
      <c r="A1568" s="3" t="s">
        <v>526</v>
      </c>
      <c r="B1568" s="3" t="s">
        <v>228</v>
      </c>
      <c r="C1568" s="3">
        <v>8.0000000000000004E-4</v>
      </c>
      <c r="F1568" s="3"/>
    </row>
    <row r="1569" spans="1:6" ht="16" x14ac:dyDescent="0.2">
      <c r="A1569" s="3" t="s">
        <v>526</v>
      </c>
      <c r="B1569" s="3" t="s">
        <v>411</v>
      </c>
      <c r="C1569" s="3">
        <v>8.9999999999999998E-4</v>
      </c>
      <c r="F1569" s="3"/>
    </row>
    <row r="1570" spans="1:6" ht="32" x14ac:dyDescent="0.2">
      <c r="A1570" s="3" t="s">
        <v>526</v>
      </c>
      <c r="B1570" s="3" t="s">
        <v>409</v>
      </c>
      <c r="C1570" s="3">
        <v>1E-4</v>
      </c>
      <c r="F1570" s="3"/>
    </row>
    <row r="1571" spans="1:6" ht="16" x14ac:dyDescent="0.2">
      <c r="A1571" s="3" t="s">
        <v>526</v>
      </c>
      <c r="B1571" s="3" t="s">
        <v>405</v>
      </c>
      <c r="C1571" s="3">
        <v>1.6000000000000001E-3</v>
      </c>
      <c r="F1571" s="3"/>
    </row>
    <row r="1572" spans="1:6" ht="16" x14ac:dyDescent="0.2">
      <c r="A1572" s="3" t="s">
        <v>526</v>
      </c>
      <c r="B1572" s="3" t="s">
        <v>403</v>
      </c>
      <c r="C1572" s="3">
        <v>3.3999999999999998E-3</v>
      </c>
      <c r="F1572" s="3"/>
    </row>
    <row r="1573" spans="1:6" ht="16" x14ac:dyDescent="0.2">
      <c r="A1573" s="3" t="s">
        <v>526</v>
      </c>
      <c r="B1573" s="3" t="s">
        <v>229</v>
      </c>
      <c r="C1573" s="3">
        <v>8.0000000000000002E-3</v>
      </c>
      <c r="F1573" s="3"/>
    </row>
    <row r="1574" spans="1:6" ht="16" x14ac:dyDescent="0.2">
      <c r="A1574" s="3" t="s">
        <v>528</v>
      </c>
      <c r="B1574" s="3" t="s">
        <v>685</v>
      </c>
      <c r="C1574" s="3">
        <v>2.9999999999999997E-4</v>
      </c>
      <c r="F1574" s="3"/>
    </row>
    <row r="1575" spans="1:6" ht="32" x14ac:dyDescent="0.2">
      <c r="A1575" s="3" t="s">
        <v>528</v>
      </c>
      <c r="B1575" s="3" t="s">
        <v>124</v>
      </c>
      <c r="C1575" s="3">
        <v>2.0999999999999999E-3</v>
      </c>
      <c r="F1575" s="3"/>
    </row>
    <row r="1576" spans="1:6" ht="16" x14ac:dyDescent="0.2">
      <c r="A1576" s="3" t="s">
        <v>528</v>
      </c>
      <c r="B1576" s="3" t="s">
        <v>402</v>
      </c>
      <c r="C1576" s="3">
        <v>1E-4</v>
      </c>
      <c r="F1576" s="3"/>
    </row>
    <row r="1577" spans="1:6" ht="32" x14ac:dyDescent="0.2">
      <c r="A1577" s="3" t="s">
        <v>528</v>
      </c>
      <c r="B1577" s="3" t="s">
        <v>228</v>
      </c>
      <c r="C1577" s="3">
        <v>2.0000000000000001E-4</v>
      </c>
      <c r="F1577" s="3"/>
    </row>
    <row r="1578" spans="1:6" ht="16" x14ac:dyDescent="0.2">
      <c r="A1578" s="3" t="s">
        <v>528</v>
      </c>
      <c r="B1578" s="3" t="s">
        <v>411</v>
      </c>
      <c r="C1578" s="3">
        <v>1E-4</v>
      </c>
      <c r="F1578" s="3"/>
    </row>
    <row r="1579" spans="1:6" ht="16" x14ac:dyDescent="0.2">
      <c r="A1579" s="3" t="s">
        <v>528</v>
      </c>
      <c r="B1579" s="3" t="s">
        <v>405</v>
      </c>
      <c r="C1579" s="3">
        <v>1E-3</v>
      </c>
      <c r="F1579" s="3"/>
    </row>
    <row r="1580" spans="1:6" ht="16" x14ac:dyDescent="0.2">
      <c r="A1580" s="3" t="s">
        <v>528</v>
      </c>
      <c r="B1580" s="3" t="s">
        <v>403</v>
      </c>
      <c r="C1580" s="3">
        <v>5.9999999999999995E-4</v>
      </c>
      <c r="F1580" s="3"/>
    </row>
    <row r="1581" spans="1:6" ht="16" x14ac:dyDescent="0.2">
      <c r="A1581" s="3" t="s">
        <v>529</v>
      </c>
      <c r="B1581" s="3" t="s">
        <v>684</v>
      </c>
      <c r="C1581" s="3">
        <v>1.6999999999999999E-3</v>
      </c>
      <c r="F1581" s="3"/>
    </row>
    <row r="1582" spans="1:6" ht="16" x14ac:dyDescent="0.2">
      <c r="A1582" s="3" t="s">
        <v>529</v>
      </c>
      <c r="B1582" s="3" t="s">
        <v>675</v>
      </c>
      <c r="C1582" s="3">
        <v>3.0000000000000001E-3</v>
      </c>
      <c r="F1582" s="3"/>
    </row>
    <row r="1583" spans="1:6" ht="32" x14ac:dyDescent="0.2">
      <c r="A1583" s="3" t="s">
        <v>529</v>
      </c>
      <c r="B1583" s="3" t="s">
        <v>401</v>
      </c>
      <c r="C1583" s="3">
        <v>4.0000000000000001E-3</v>
      </c>
      <c r="F1583" s="3"/>
    </row>
    <row r="1584" spans="1:6" ht="32" x14ac:dyDescent="0.2">
      <c r="A1584" s="3" t="s">
        <v>529</v>
      </c>
      <c r="B1584" s="3" t="s">
        <v>406</v>
      </c>
      <c r="C1584" s="3">
        <v>1E-3</v>
      </c>
      <c r="F1584" s="3"/>
    </row>
    <row r="1585" spans="1:6" ht="16" x14ac:dyDescent="0.2">
      <c r="A1585" s="3" t="s">
        <v>529</v>
      </c>
      <c r="B1585" s="3" t="s">
        <v>686</v>
      </c>
      <c r="C1585" s="3">
        <v>2.9999999999999997E-4</v>
      </c>
      <c r="F1585" s="3"/>
    </row>
    <row r="1586" spans="1:6" ht="16" x14ac:dyDescent="0.2">
      <c r="A1586" s="3" t="s">
        <v>529</v>
      </c>
      <c r="B1586" s="3" t="s">
        <v>400</v>
      </c>
      <c r="C1586" s="3">
        <v>1.1999999999999999E-3</v>
      </c>
      <c r="F1586" s="3"/>
    </row>
    <row r="1587" spans="1:6" ht="16" x14ac:dyDescent="0.2">
      <c r="A1587" s="3" t="s">
        <v>529</v>
      </c>
      <c r="B1587" s="3" t="s">
        <v>689</v>
      </c>
      <c r="C1587" s="3">
        <v>1.2999999999999999E-3</v>
      </c>
      <c r="F1587" s="3"/>
    </row>
    <row r="1588" spans="1:6" ht="16" x14ac:dyDescent="0.2">
      <c r="A1588" s="3" t="s">
        <v>529</v>
      </c>
      <c r="B1588" s="3" t="s">
        <v>410</v>
      </c>
      <c r="C1588" s="3">
        <v>1E-4</v>
      </c>
      <c r="F1588" s="3"/>
    </row>
    <row r="1589" spans="1:6" ht="16" x14ac:dyDescent="0.2">
      <c r="A1589" s="3" t="s">
        <v>531</v>
      </c>
      <c r="B1589" s="3" t="s">
        <v>685</v>
      </c>
      <c r="C1589" s="3">
        <v>8.9999999999999998E-4</v>
      </c>
      <c r="F1589" s="3"/>
    </row>
    <row r="1590" spans="1:6" ht="16" x14ac:dyDescent="0.2">
      <c r="A1590" s="3" t="s">
        <v>531</v>
      </c>
      <c r="B1590" s="3" t="s">
        <v>402</v>
      </c>
      <c r="C1590" s="3">
        <v>1E-4</v>
      </c>
      <c r="F1590" s="3"/>
    </row>
    <row r="1591" spans="1:6" ht="16" x14ac:dyDescent="0.2">
      <c r="A1591" s="3" t="s">
        <v>531</v>
      </c>
      <c r="B1591" s="3" t="s">
        <v>416</v>
      </c>
      <c r="C1591" s="3">
        <v>1E-4</v>
      </c>
      <c r="F1591" s="3"/>
    </row>
    <row r="1592" spans="1:6" ht="32" x14ac:dyDescent="0.2">
      <c r="A1592" s="3" t="s">
        <v>531</v>
      </c>
      <c r="B1592" s="3" t="s">
        <v>228</v>
      </c>
      <c r="C1592" s="3">
        <v>1E-4</v>
      </c>
      <c r="F1592" s="3"/>
    </row>
    <row r="1593" spans="1:6" ht="16" x14ac:dyDescent="0.2">
      <c r="A1593" s="3" t="s">
        <v>531</v>
      </c>
      <c r="B1593" s="3" t="s">
        <v>411</v>
      </c>
      <c r="C1593" s="3">
        <v>1E-4</v>
      </c>
      <c r="F1593" s="3"/>
    </row>
    <row r="1594" spans="1:6" ht="32" x14ac:dyDescent="0.2">
      <c r="A1594" s="3" t="s">
        <v>531</v>
      </c>
      <c r="B1594" s="3" t="s">
        <v>409</v>
      </c>
      <c r="C1594" s="3">
        <v>1E-4</v>
      </c>
      <c r="F1594" s="3"/>
    </row>
    <row r="1595" spans="1:6" ht="16" x14ac:dyDescent="0.2">
      <c r="A1595" s="3" t="s">
        <v>531</v>
      </c>
      <c r="B1595" s="3" t="s">
        <v>405</v>
      </c>
      <c r="C1595" s="3">
        <v>1.1000000000000001E-3</v>
      </c>
      <c r="F1595" s="3"/>
    </row>
    <row r="1596" spans="1:6" ht="16" x14ac:dyDescent="0.2">
      <c r="A1596" s="3" t="s">
        <v>531</v>
      </c>
      <c r="B1596" s="3" t="s">
        <v>403</v>
      </c>
      <c r="C1596" s="3">
        <v>8.9999999999999998E-4</v>
      </c>
      <c r="F1596" s="3"/>
    </row>
    <row r="1597" spans="1:6" ht="16" x14ac:dyDescent="0.2">
      <c r="A1597" s="3" t="s">
        <v>531</v>
      </c>
      <c r="B1597" s="3" t="s">
        <v>86</v>
      </c>
      <c r="C1597" s="3">
        <v>1E-3</v>
      </c>
      <c r="F1597" s="3"/>
    </row>
    <row r="1598" spans="1:6" ht="16" x14ac:dyDescent="0.2">
      <c r="A1598" s="3" t="s">
        <v>532</v>
      </c>
      <c r="B1598" s="3" t="s">
        <v>687</v>
      </c>
      <c r="C1598" s="3">
        <v>1E-3</v>
      </c>
      <c r="F1598" s="3"/>
    </row>
    <row r="1599" spans="1:6" ht="32" x14ac:dyDescent="0.2">
      <c r="A1599" s="3" t="s">
        <v>532</v>
      </c>
      <c r="B1599" s="3" t="s">
        <v>415</v>
      </c>
      <c r="C1599" s="3">
        <v>1E-4</v>
      </c>
      <c r="F1599" s="3"/>
    </row>
    <row r="1600" spans="1:6" ht="16" x14ac:dyDescent="0.2">
      <c r="A1600" s="3" t="s">
        <v>532</v>
      </c>
      <c r="B1600" s="3" t="s">
        <v>416</v>
      </c>
      <c r="C1600" s="3">
        <v>1E-4</v>
      </c>
      <c r="F1600" s="3"/>
    </row>
    <row r="1601" spans="1:6" ht="32" x14ac:dyDescent="0.2">
      <c r="A1601" s="3" t="s">
        <v>532</v>
      </c>
      <c r="B1601" s="3" t="s">
        <v>233</v>
      </c>
      <c r="C1601" s="3">
        <v>1E-4</v>
      </c>
      <c r="F1601" s="3"/>
    </row>
    <row r="1602" spans="1:6" ht="32" x14ac:dyDescent="0.2">
      <c r="A1602" s="3" t="s">
        <v>532</v>
      </c>
      <c r="B1602" s="3" t="s">
        <v>409</v>
      </c>
      <c r="C1602" s="3">
        <v>2.0000000000000001E-4</v>
      </c>
      <c r="F1602" s="3"/>
    </row>
    <row r="1603" spans="1:6" ht="16" x14ac:dyDescent="0.2">
      <c r="A1603" s="3" t="s">
        <v>533</v>
      </c>
      <c r="B1603" s="3" t="s">
        <v>410</v>
      </c>
      <c r="C1603" s="3">
        <v>1E-4</v>
      </c>
      <c r="F1603" s="3"/>
    </row>
    <row r="1604" spans="1:6" ht="16" x14ac:dyDescent="0.2">
      <c r="A1604" s="3" t="s">
        <v>533</v>
      </c>
      <c r="B1604" s="3" t="s">
        <v>416</v>
      </c>
      <c r="C1604" s="3">
        <v>1E-4</v>
      </c>
      <c r="F1604" s="3"/>
    </row>
    <row r="1605" spans="1:6" ht="32" x14ac:dyDescent="0.2">
      <c r="A1605" s="3" t="s">
        <v>533</v>
      </c>
      <c r="B1605" s="3" t="s">
        <v>233</v>
      </c>
      <c r="C1605" s="3">
        <v>1E-4</v>
      </c>
      <c r="F1605" s="3"/>
    </row>
    <row r="1606" spans="1:6" ht="32" x14ac:dyDescent="0.2">
      <c r="A1606" s="3" t="s">
        <v>534</v>
      </c>
      <c r="B1606" s="3" t="s">
        <v>124</v>
      </c>
      <c r="C1606" s="3">
        <v>3.73E-2</v>
      </c>
      <c r="F1606" s="3"/>
    </row>
    <row r="1607" spans="1:6" ht="16" x14ac:dyDescent="0.2">
      <c r="A1607" s="3" t="s">
        <v>535</v>
      </c>
      <c r="B1607" s="3" t="s">
        <v>400</v>
      </c>
      <c r="C1607" s="3">
        <v>1E-4</v>
      </c>
      <c r="F1607" s="3"/>
    </row>
    <row r="1608" spans="1:6" ht="16" x14ac:dyDescent="0.2">
      <c r="A1608" s="3" t="s">
        <v>535</v>
      </c>
      <c r="B1608" s="3" t="s">
        <v>689</v>
      </c>
      <c r="C1608" s="3">
        <v>1E-4</v>
      </c>
      <c r="F1608" s="3"/>
    </row>
    <row r="1609" spans="1:6" ht="16" x14ac:dyDescent="0.2">
      <c r="A1609" s="3" t="s">
        <v>535</v>
      </c>
      <c r="B1609" s="3" t="s">
        <v>402</v>
      </c>
      <c r="C1609" s="3">
        <v>1E-4</v>
      </c>
      <c r="F1609" s="3"/>
    </row>
    <row r="1610" spans="1:6" ht="16" x14ac:dyDescent="0.2">
      <c r="A1610" s="3" t="s">
        <v>535</v>
      </c>
      <c r="B1610" s="3" t="s">
        <v>410</v>
      </c>
      <c r="C1610" s="3">
        <v>1E-4</v>
      </c>
      <c r="F1610" s="3"/>
    </row>
    <row r="1611" spans="1:6" ht="16" x14ac:dyDescent="0.2">
      <c r="A1611" s="3" t="s">
        <v>535</v>
      </c>
      <c r="B1611" s="3" t="s">
        <v>416</v>
      </c>
      <c r="C1611" s="3">
        <v>1E-4</v>
      </c>
      <c r="F1611" s="3"/>
    </row>
    <row r="1612" spans="1:6" ht="32" x14ac:dyDescent="0.2">
      <c r="A1612" s="3" t="s">
        <v>535</v>
      </c>
      <c r="B1612" s="3" t="s">
        <v>233</v>
      </c>
      <c r="C1612" s="3">
        <v>1E-4</v>
      </c>
      <c r="F1612" s="3"/>
    </row>
    <row r="1613" spans="1:6" ht="32" x14ac:dyDescent="0.2">
      <c r="A1613" s="3" t="s">
        <v>535</v>
      </c>
      <c r="B1613" s="3" t="s">
        <v>409</v>
      </c>
      <c r="C1613" s="3">
        <v>1E-4</v>
      </c>
      <c r="F1613" s="3"/>
    </row>
    <row r="1614" spans="1:6" ht="16" x14ac:dyDescent="0.2">
      <c r="A1614" s="3" t="s">
        <v>536</v>
      </c>
      <c r="B1614" s="3" t="s">
        <v>686</v>
      </c>
      <c r="C1614" s="3">
        <v>2.9999999999999997E-4</v>
      </c>
      <c r="F1614" s="3"/>
    </row>
    <row r="1615" spans="1:6" ht="32" x14ac:dyDescent="0.2">
      <c r="A1615" s="3" t="s">
        <v>536</v>
      </c>
      <c r="B1615" s="3" t="s">
        <v>233</v>
      </c>
      <c r="C1615" s="3">
        <v>1E-4</v>
      </c>
      <c r="F1615" s="3"/>
    </row>
    <row r="1616" spans="1:6" ht="32" x14ac:dyDescent="0.2">
      <c r="A1616" s="3" t="s">
        <v>536</v>
      </c>
      <c r="B1616" s="3" t="s">
        <v>409</v>
      </c>
      <c r="C1616" s="3">
        <v>5.0000000000000001E-4</v>
      </c>
      <c r="F1616" s="3"/>
    </row>
    <row r="1617" spans="1:6" ht="16" x14ac:dyDescent="0.2">
      <c r="A1617" s="3" t="s">
        <v>536</v>
      </c>
      <c r="B1617" s="3" t="s">
        <v>403</v>
      </c>
      <c r="C1617" s="3">
        <v>4.0000000000000002E-4</v>
      </c>
      <c r="F1617" s="3"/>
    </row>
    <row r="1618" spans="1:6" ht="32" x14ac:dyDescent="0.2">
      <c r="A1618" s="3" t="s">
        <v>537</v>
      </c>
      <c r="B1618" s="3" t="s">
        <v>409</v>
      </c>
      <c r="C1618" s="3">
        <v>1E-4</v>
      </c>
      <c r="F1618" s="3"/>
    </row>
    <row r="1619" spans="1:6" ht="16" x14ac:dyDescent="0.2">
      <c r="A1619" s="3" t="s">
        <v>538</v>
      </c>
      <c r="B1619" s="3" t="s">
        <v>684</v>
      </c>
      <c r="C1619" s="3">
        <v>2.0000000000000001E-4</v>
      </c>
      <c r="F1619" s="3"/>
    </row>
    <row r="1620" spans="1:6" ht="16" x14ac:dyDescent="0.2">
      <c r="A1620" s="3" t="s">
        <v>538</v>
      </c>
      <c r="B1620" s="3" t="s">
        <v>400</v>
      </c>
      <c r="C1620" s="3">
        <v>4.0000000000000002E-4</v>
      </c>
      <c r="F1620" s="3"/>
    </row>
    <row r="1621" spans="1:6" ht="16" x14ac:dyDescent="0.2">
      <c r="A1621" s="3" t="s">
        <v>538</v>
      </c>
      <c r="B1621" s="3" t="s">
        <v>689</v>
      </c>
      <c r="C1621" s="3">
        <v>4.0000000000000002E-4</v>
      </c>
      <c r="F1621" s="3"/>
    </row>
    <row r="1622" spans="1:6" ht="16" x14ac:dyDescent="0.2">
      <c r="A1622" s="3" t="s">
        <v>539</v>
      </c>
      <c r="B1622" s="3" t="s">
        <v>405</v>
      </c>
      <c r="C1622" s="3">
        <v>2.0000000000000001E-4</v>
      </c>
      <c r="F1622" s="3"/>
    </row>
    <row r="1623" spans="1:6" ht="16" x14ac:dyDescent="0.2">
      <c r="A1623" s="3" t="s">
        <v>540</v>
      </c>
      <c r="B1623" s="3" t="s">
        <v>675</v>
      </c>
      <c r="C1623" s="3">
        <v>3.0000000000000001E-3</v>
      </c>
      <c r="F1623" s="3"/>
    </row>
    <row r="1624" spans="1:6" ht="32" x14ac:dyDescent="0.2">
      <c r="A1624" s="3" t="s">
        <v>540</v>
      </c>
      <c r="B1624" s="3" t="s">
        <v>233</v>
      </c>
      <c r="C1624" s="3">
        <v>1E-4</v>
      </c>
      <c r="F1624" s="3"/>
    </row>
    <row r="1625" spans="1:6" ht="32" x14ac:dyDescent="0.2">
      <c r="A1625" s="3" t="s">
        <v>541</v>
      </c>
      <c r="B1625" s="3" t="s">
        <v>124</v>
      </c>
      <c r="C1625" s="3">
        <v>1E-4</v>
      </c>
      <c r="F1625" s="3"/>
    </row>
    <row r="1626" spans="1:6" ht="32" x14ac:dyDescent="0.2">
      <c r="A1626" s="3" t="s">
        <v>542</v>
      </c>
      <c r="B1626" s="3" t="s">
        <v>409</v>
      </c>
      <c r="C1626" s="3">
        <v>1E-4</v>
      </c>
      <c r="F1626" s="3"/>
    </row>
    <row r="1627" spans="1:6" ht="16" x14ac:dyDescent="0.2">
      <c r="A1627" s="3" t="s">
        <v>543</v>
      </c>
      <c r="B1627" s="3" t="s">
        <v>410</v>
      </c>
      <c r="C1627" s="3">
        <v>4.0000000000000002E-4</v>
      </c>
      <c r="F1627" s="3"/>
    </row>
    <row r="1628" spans="1:6" ht="32" x14ac:dyDescent="0.2">
      <c r="A1628" s="3" t="s">
        <v>543</v>
      </c>
      <c r="B1628" s="3" t="s">
        <v>233</v>
      </c>
      <c r="C1628" s="3">
        <v>1E-4</v>
      </c>
      <c r="F1628" s="3"/>
    </row>
    <row r="1629" spans="1:6" ht="16" x14ac:dyDescent="0.2">
      <c r="A1629" s="3" t="s">
        <v>544</v>
      </c>
      <c r="B1629" s="3" t="s">
        <v>411</v>
      </c>
      <c r="C1629" s="3">
        <v>1E-4</v>
      </c>
      <c r="F1629" s="3"/>
    </row>
    <row r="1630" spans="1:6" ht="16" x14ac:dyDescent="0.2">
      <c r="A1630" s="3" t="s">
        <v>48</v>
      </c>
      <c r="B1630" s="3" t="s">
        <v>684</v>
      </c>
      <c r="C1630" s="3">
        <v>3.95E-2</v>
      </c>
      <c r="F1630" s="3"/>
    </row>
    <row r="1631" spans="1:6" ht="16" x14ac:dyDescent="0.2">
      <c r="A1631" s="3" t="s">
        <v>48</v>
      </c>
      <c r="B1631" s="3" t="s">
        <v>675</v>
      </c>
      <c r="C1631" s="3">
        <v>3.5999999999999997E-2</v>
      </c>
      <c r="F1631" s="3"/>
    </row>
    <row r="1632" spans="1:6" ht="16" x14ac:dyDescent="0.2">
      <c r="A1632" s="3" t="s">
        <v>48</v>
      </c>
      <c r="B1632" s="3" t="s">
        <v>189</v>
      </c>
      <c r="C1632" s="3">
        <v>1.4E-2</v>
      </c>
      <c r="F1632" s="3"/>
    </row>
    <row r="1633" spans="1:6" ht="16" x14ac:dyDescent="0.2">
      <c r="A1633" s="3" t="s">
        <v>48</v>
      </c>
      <c r="B1633" s="3" t="s">
        <v>685</v>
      </c>
      <c r="C1633" s="3">
        <v>2.8899999999999999E-2</v>
      </c>
      <c r="F1633" s="3"/>
    </row>
    <row r="1634" spans="1:6" ht="16" x14ac:dyDescent="0.2">
      <c r="A1634" s="3" t="s">
        <v>48</v>
      </c>
      <c r="B1634" s="3" t="s">
        <v>687</v>
      </c>
      <c r="C1634" s="3">
        <v>1.7299999999999999E-2</v>
      </c>
      <c r="F1634" s="3"/>
    </row>
    <row r="1635" spans="1:6" ht="16" x14ac:dyDescent="0.2">
      <c r="A1635" s="3" t="s">
        <v>48</v>
      </c>
      <c r="B1635" s="3" t="s">
        <v>676</v>
      </c>
      <c r="C1635" s="3">
        <v>1.0999999999999999E-2</v>
      </c>
      <c r="F1635" s="3"/>
    </row>
    <row r="1636" spans="1:6" ht="16" x14ac:dyDescent="0.2">
      <c r="A1636" s="3" t="s">
        <v>48</v>
      </c>
      <c r="B1636" s="3" t="s">
        <v>190</v>
      </c>
      <c r="C1636" s="3">
        <v>7.0000000000000001E-3</v>
      </c>
      <c r="F1636" s="3"/>
    </row>
    <row r="1637" spans="1:6" ht="16" x14ac:dyDescent="0.2">
      <c r="A1637" s="3" t="s">
        <v>48</v>
      </c>
      <c r="B1637" s="3" t="s">
        <v>418</v>
      </c>
      <c r="C1637" s="3">
        <v>1.4E-2</v>
      </c>
      <c r="F1637" s="3"/>
    </row>
    <row r="1638" spans="1:6" ht="32" x14ac:dyDescent="0.2">
      <c r="A1638" s="3" t="s">
        <v>48</v>
      </c>
      <c r="B1638" s="3" t="s">
        <v>401</v>
      </c>
      <c r="C1638" s="3">
        <v>4.4999999999999998E-2</v>
      </c>
      <c r="F1638" s="3"/>
    </row>
    <row r="1639" spans="1:6" ht="32" x14ac:dyDescent="0.2">
      <c r="A1639" s="3" t="s">
        <v>48</v>
      </c>
      <c r="B1639" s="3" t="s">
        <v>407</v>
      </c>
      <c r="C1639" s="3">
        <v>2.5000000000000001E-2</v>
      </c>
      <c r="F1639" s="3"/>
    </row>
    <row r="1640" spans="1:6" ht="32" x14ac:dyDescent="0.2">
      <c r="A1640" s="3" t="s">
        <v>48</v>
      </c>
      <c r="B1640" s="3" t="s">
        <v>415</v>
      </c>
      <c r="C1640" s="3">
        <v>1.7000000000000001E-2</v>
      </c>
      <c r="F1640" s="3"/>
    </row>
    <row r="1641" spans="1:6" ht="32" x14ac:dyDescent="0.2">
      <c r="A1641" s="3" t="s">
        <v>48</v>
      </c>
      <c r="B1641" s="3" t="s">
        <v>406</v>
      </c>
      <c r="C1641" s="3">
        <v>7.0000000000000001E-3</v>
      </c>
      <c r="F1641" s="3"/>
    </row>
    <row r="1642" spans="1:6" ht="16" x14ac:dyDescent="0.2">
      <c r="A1642" s="3" t="s">
        <v>48</v>
      </c>
      <c r="B1642" s="3" t="s">
        <v>88</v>
      </c>
      <c r="C1642" s="3">
        <v>6.4000000000000001E-2</v>
      </c>
      <c r="F1642" s="3"/>
    </row>
    <row r="1643" spans="1:6" ht="16" x14ac:dyDescent="0.2">
      <c r="A1643" s="3" t="s">
        <v>48</v>
      </c>
      <c r="B1643" s="3" t="s">
        <v>686</v>
      </c>
      <c r="C1643" s="3">
        <v>1.2E-2</v>
      </c>
      <c r="F1643" s="3"/>
    </row>
    <row r="1644" spans="1:6" ht="32" x14ac:dyDescent="0.2">
      <c r="A1644" s="3" t="s">
        <v>48</v>
      </c>
      <c r="B1644" s="3" t="s">
        <v>688</v>
      </c>
      <c r="C1644" s="3">
        <v>4.0000000000000001E-3</v>
      </c>
      <c r="F1644" s="3"/>
    </row>
    <row r="1645" spans="1:6" ht="16" x14ac:dyDescent="0.2">
      <c r="A1645" s="3" t="s">
        <v>48</v>
      </c>
      <c r="B1645" s="3" t="s">
        <v>87</v>
      </c>
      <c r="C1645" s="3">
        <v>2.9000000000000001E-2</v>
      </c>
      <c r="F1645" s="3"/>
    </row>
    <row r="1646" spans="1:6" ht="16" x14ac:dyDescent="0.2">
      <c r="A1646" s="3" t="s">
        <v>48</v>
      </c>
      <c r="B1646" s="3" t="s">
        <v>400</v>
      </c>
      <c r="C1646" s="3">
        <v>3.2300000000000002E-2</v>
      </c>
      <c r="F1646" s="3"/>
    </row>
    <row r="1647" spans="1:6" ht="16" x14ac:dyDescent="0.2">
      <c r="A1647" s="3" t="s">
        <v>48</v>
      </c>
      <c r="B1647" s="3" t="s">
        <v>689</v>
      </c>
      <c r="C1647" s="3">
        <v>3.8199999999999998E-2</v>
      </c>
      <c r="F1647" s="3"/>
    </row>
    <row r="1648" spans="1:6" ht="16" x14ac:dyDescent="0.2">
      <c r="A1648" s="3" t="s">
        <v>48</v>
      </c>
      <c r="B1648" s="3" t="s">
        <v>402</v>
      </c>
      <c r="C1648" s="3">
        <v>3.3799999999999997E-2</v>
      </c>
      <c r="F1648" s="3"/>
    </row>
    <row r="1649" spans="1:6" ht="16" x14ac:dyDescent="0.2">
      <c r="A1649" s="3" t="s">
        <v>48</v>
      </c>
      <c r="B1649" s="3" t="s">
        <v>410</v>
      </c>
      <c r="C1649" s="3">
        <v>1.9E-2</v>
      </c>
      <c r="F1649" s="3"/>
    </row>
    <row r="1650" spans="1:6" ht="16" x14ac:dyDescent="0.2">
      <c r="A1650" s="3" t="s">
        <v>48</v>
      </c>
      <c r="B1650" s="3" t="s">
        <v>399</v>
      </c>
      <c r="C1650" s="3">
        <v>3.4200000000000001E-2</v>
      </c>
      <c r="F1650" s="3"/>
    </row>
    <row r="1651" spans="1:6" ht="16" x14ac:dyDescent="0.2">
      <c r="A1651" s="3" t="s">
        <v>48</v>
      </c>
      <c r="B1651" s="3" t="s">
        <v>416</v>
      </c>
      <c r="C1651" s="3">
        <v>1.6400000000000001E-2</v>
      </c>
      <c r="F1651" s="3"/>
    </row>
    <row r="1652" spans="1:6" ht="16" x14ac:dyDescent="0.2">
      <c r="A1652" s="3" t="s">
        <v>48</v>
      </c>
      <c r="B1652" s="3" t="s">
        <v>398</v>
      </c>
      <c r="C1652" s="3">
        <v>1.0500000000000001E-2</v>
      </c>
      <c r="F1652" s="3"/>
    </row>
    <row r="1653" spans="1:6" ht="32" x14ac:dyDescent="0.2">
      <c r="A1653" s="3" t="s">
        <v>48</v>
      </c>
      <c r="B1653" s="3" t="s">
        <v>228</v>
      </c>
      <c r="C1653" s="3">
        <v>4.6899999999999997E-2</v>
      </c>
      <c r="F1653" s="3"/>
    </row>
    <row r="1654" spans="1:6" ht="32" x14ac:dyDescent="0.2">
      <c r="A1654" s="3" t="s">
        <v>48</v>
      </c>
      <c r="B1654" s="3" t="s">
        <v>233</v>
      </c>
      <c r="C1654" s="3">
        <v>1.09E-2</v>
      </c>
      <c r="F1654" s="3"/>
    </row>
    <row r="1655" spans="1:6" ht="16" x14ac:dyDescent="0.2">
      <c r="A1655" s="3" t="s">
        <v>48</v>
      </c>
      <c r="B1655" s="3" t="s">
        <v>412</v>
      </c>
      <c r="C1655" s="3">
        <v>3.7499999999999999E-2</v>
      </c>
      <c r="F1655" s="3"/>
    </row>
    <row r="1656" spans="1:6" ht="16" x14ac:dyDescent="0.2">
      <c r="A1656" s="3" t="s">
        <v>48</v>
      </c>
      <c r="B1656" s="3" t="s">
        <v>411</v>
      </c>
      <c r="C1656" s="3">
        <v>4.8300000000000003E-2</v>
      </c>
      <c r="F1656" s="3"/>
    </row>
    <row r="1657" spans="1:6" ht="16" x14ac:dyDescent="0.2">
      <c r="A1657" s="3" t="s">
        <v>48</v>
      </c>
      <c r="B1657" s="3" t="s">
        <v>408</v>
      </c>
      <c r="C1657" s="3">
        <v>9.1000000000000004E-3</v>
      </c>
      <c r="F1657" s="3"/>
    </row>
    <row r="1658" spans="1:6" ht="32" x14ac:dyDescent="0.2">
      <c r="A1658" s="3" t="s">
        <v>48</v>
      </c>
      <c r="B1658" s="3" t="s">
        <v>409</v>
      </c>
      <c r="C1658" s="3">
        <v>1.3899999999999999E-2</v>
      </c>
      <c r="F1658" s="3"/>
    </row>
    <row r="1659" spans="1:6" ht="16" x14ac:dyDescent="0.2">
      <c r="A1659" s="3" t="s">
        <v>48</v>
      </c>
      <c r="B1659" s="3" t="s">
        <v>405</v>
      </c>
      <c r="C1659" s="3">
        <v>6.0000000000000001E-3</v>
      </c>
      <c r="F1659" s="3"/>
    </row>
    <row r="1660" spans="1:6" ht="16" x14ac:dyDescent="0.2">
      <c r="A1660" s="3" t="s">
        <v>48</v>
      </c>
      <c r="B1660" s="3" t="s">
        <v>403</v>
      </c>
      <c r="C1660" s="3">
        <v>9.4000000000000004E-3</v>
      </c>
      <c r="F1660" s="3"/>
    </row>
    <row r="1661" spans="1:6" ht="16" x14ac:dyDescent="0.2">
      <c r="A1661" s="3" t="s">
        <v>48</v>
      </c>
      <c r="B1661" s="3" t="s">
        <v>229</v>
      </c>
      <c r="C1661" s="3">
        <v>5.4000000000000003E-3</v>
      </c>
      <c r="F1661" s="3"/>
    </row>
    <row r="1662" spans="1:6" ht="16" x14ac:dyDescent="0.2">
      <c r="A1662" s="3" t="s">
        <v>48</v>
      </c>
      <c r="B1662" s="3" t="s">
        <v>227</v>
      </c>
      <c r="C1662" s="3">
        <v>1.4E-2</v>
      </c>
      <c r="F1662" s="3"/>
    </row>
    <row r="1663" spans="1:6" ht="16" x14ac:dyDescent="0.2">
      <c r="A1663" s="3" t="s">
        <v>48</v>
      </c>
      <c r="B1663" s="3" t="s">
        <v>90</v>
      </c>
      <c r="C1663" s="3">
        <v>1.9E-2</v>
      </c>
      <c r="F1663" s="3"/>
    </row>
    <row r="1664" spans="1:6" ht="16" x14ac:dyDescent="0.2">
      <c r="A1664" s="3" t="s">
        <v>48</v>
      </c>
      <c r="B1664" s="3" t="s">
        <v>231</v>
      </c>
      <c r="C1664" s="3">
        <v>1.35E-2</v>
      </c>
      <c r="F1664" s="3"/>
    </row>
    <row r="1665" spans="1:6" ht="16" x14ac:dyDescent="0.2">
      <c r="A1665" s="3" t="s">
        <v>48</v>
      </c>
      <c r="B1665" s="3" t="s">
        <v>86</v>
      </c>
      <c r="C1665" s="3">
        <v>2.1999999999999999E-2</v>
      </c>
      <c r="F1665" s="3"/>
    </row>
    <row r="1666" spans="1:6" ht="16" x14ac:dyDescent="0.2">
      <c r="A1666" s="3" t="s">
        <v>48</v>
      </c>
      <c r="B1666" s="3" t="s">
        <v>84</v>
      </c>
      <c r="C1666" s="3">
        <v>1.0999999999999999E-2</v>
      </c>
      <c r="F1666" s="3"/>
    </row>
    <row r="1667" spans="1:6" ht="16" x14ac:dyDescent="0.2">
      <c r="A1667" s="3" t="s">
        <v>48</v>
      </c>
      <c r="B1667" s="3" t="s">
        <v>226</v>
      </c>
      <c r="C1667" s="3">
        <v>0.01</v>
      </c>
      <c r="F1667" s="3"/>
    </row>
    <row r="1668" spans="1:6" ht="16" x14ac:dyDescent="0.2">
      <c r="A1668" s="3" t="s">
        <v>546</v>
      </c>
      <c r="B1668" s="3" t="s">
        <v>684</v>
      </c>
      <c r="C1668" s="3">
        <v>2.7000000000000001E-3</v>
      </c>
      <c r="F1668" s="3"/>
    </row>
    <row r="1669" spans="1:6" ht="16" x14ac:dyDescent="0.2">
      <c r="A1669" s="3" t="s">
        <v>546</v>
      </c>
      <c r="B1669" s="3" t="s">
        <v>675</v>
      </c>
      <c r="C1669" s="3">
        <v>5.0000000000000001E-3</v>
      </c>
      <c r="F1669" s="3"/>
    </row>
    <row r="1670" spans="1:6" ht="16" x14ac:dyDescent="0.2">
      <c r="A1670" s="3" t="s">
        <v>546</v>
      </c>
      <c r="B1670" s="3" t="s">
        <v>189</v>
      </c>
      <c r="C1670" s="3">
        <v>7.0000000000000001E-3</v>
      </c>
      <c r="F1670" s="3"/>
    </row>
    <row r="1671" spans="1:6" ht="16" x14ac:dyDescent="0.2">
      <c r="A1671" s="3" t="s">
        <v>546</v>
      </c>
      <c r="B1671" s="3" t="s">
        <v>685</v>
      </c>
      <c r="C1671" s="3">
        <v>7.4099999999999999E-2</v>
      </c>
      <c r="F1671" s="3"/>
    </row>
    <row r="1672" spans="1:6" ht="16" x14ac:dyDescent="0.2">
      <c r="A1672" s="3" t="s">
        <v>546</v>
      </c>
      <c r="B1672" s="3" t="s">
        <v>190</v>
      </c>
      <c r="C1672" s="3">
        <v>3.0000000000000001E-3</v>
      </c>
      <c r="F1672" s="3"/>
    </row>
    <row r="1673" spans="1:6" ht="16" x14ac:dyDescent="0.2">
      <c r="A1673" s="3" t="s">
        <v>546</v>
      </c>
      <c r="B1673" s="3" t="s">
        <v>420</v>
      </c>
      <c r="C1673" s="3">
        <v>3.0000000000000001E-3</v>
      </c>
      <c r="F1673" s="3"/>
    </row>
    <row r="1674" spans="1:6" ht="16" x14ac:dyDescent="0.2">
      <c r="A1674" s="3" t="s">
        <v>546</v>
      </c>
      <c r="B1674" s="3" t="s">
        <v>418</v>
      </c>
      <c r="C1674" s="3">
        <v>3.0000000000000001E-3</v>
      </c>
      <c r="F1674" s="3"/>
    </row>
    <row r="1675" spans="1:6" ht="32" x14ac:dyDescent="0.2">
      <c r="A1675" s="3" t="s">
        <v>546</v>
      </c>
      <c r="B1675" s="3" t="s">
        <v>401</v>
      </c>
      <c r="C1675" s="3">
        <v>2E-3</v>
      </c>
      <c r="F1675" s="3"/>
    </row>
    <row r="1676" spans="1:6" ht="32" x14ac:dyDescent="0.2">
      <c r="A1676" s="3" t="s">
        <v>546</v>
      </c>
      <c r="B1676" s="3" t="s">
        <v>407</v>
      </c>
      <c r="C1676" s="3">
        <v>0.11700000000000001</v>
      </c>
      <c r="F1676" s="3"/>
    </row>
    <row r="1677" spans="1:6" ht="32" x14ac:dyDescent="0.2">
      <c r="A1677" s="3" t="s">
        <v>546</v>
      </c>
      <c r="B1677" s="3" t="s">
        <v>415</v>
      </c>
      <c r="C1677" s="3">
        <v>2.9999999999999997E-4</v>
      </c>
      <c r="F1677" s="3"/>
    </row>
    <row r="1678" spans="1:6" ht="32" x14ac:dyDescent="0.2">
      <c r="A1678" s="3" t="s">
        <v>546</v>
      </c>
      <c r="B1678" s="3" t="s">
        <v>406</v>
      </c>
      <c r="C1678" s="3">
        <v>1E-3</v>
      </c>
      <c r="F1678" s="3"/>
    </row>
    <row r="1679" spans="1:6" ht="16" x14ac:dyDescent="0.2">
      <c r="A1679" s="3" t="s">
        <v>546</v>
      </c>
      <c r="B1679" s="3" t="s">
        <v>419</v>
      </c>
      <c r="C1679" s="3">
        <v>2E-3</v>
      </c>
      <c r="F1679" s="3"/>
    </row>
    <row r="1680" spans="1:6" ht="16" x14ac:dyDescent="0.2">
      <c r="A1680" s="3" t="s">
        <v>546</v>
      </c>
      <c r="B1680" s="3" t="s">
        <v>88</v>
      </c>
      <c r="C1680" s="3">
        <v>1.2999999999999999E-2</v>
      </c>
      <c r="F1680" s="3"/>
    </row>
    <row r="1681" spans="1:6" ht="16" x14ac:dyDescent="0.2">
      <c r="A1681" s="3" t="s">
        <v>546</v>
      </c>
      <c r="B1681" s="3" t="s">
        <v>686</v>
      </c>
      <c r="C1681" s="3">
        <v>8.0000000000000004E-4</v>
      </c>
      <c r="F1681" s="3"/>
    </row>
    <row r="1682" spans="1:6" ht="16" x14ac:dyDescent="0.2">
      <c r="A1682" s="3" t="s">
        <v>546</v>
      </c>
      <c r="B1682" s="3" t="s">
        <v>400</v>
      </c>
      <c r="C1682" s="3">
        <v>2.3999999999999998E-3</v>
      </c>
      <c r="F1682" s="3"/>
    </row>
    <row r="1683" spans="1:6" ht="16" x14ac:dyDescent="0.2">
      <c r="A1683" s="3" t="s">
        <v>546</v>
      </c>
      <c r="B1683" s="3" t="s">
        <v>689</v>
      </c>
      <c r="C1683" s="3">
        <v>2.8999999999999998E-3</v>
      </c>
      <c r="F1683" s="3"/>
    </row>
    <row r="1684" spans="1:6" ht="16" x14ac:dyDescent="0.2">
      <c r="A1684" s="3" t="s">
        <v>546</v>
      </c>
      <c r="B1684" s="3" t="s">
        <v>402</v>
      </c>
      <c r="C1684" s="3">
        <v>2.5000000000000001E-3</v>
      </c>
      <c r="F1684" s="3"/>
    </row>
    <row r="1685" spans="1:6" ht="16" x14ac:dyDescent="0.2">
      <c r="A1685" s="3" t="s">
        <v>546</v>
      </c>
      <c r="B1685" s="3" t="s">
        <v>410</v>
      </c>
      <c r="C1685" s="3">
        <v>6.9999999999999999E-4</v>
      </c>
      <c r="F1685" s="3"/>
    </row>
    <row r="1686" spans="1:6" ht="16" x14ac:dyDescent="0.2">
      <c r="A1686" s="3" t="s">
        <v>546</v>
      </c>
      <c r="B1686" s="3" t="s">
        <v>399</v>
      </c>
      <c r="C1686" s="3">
        <v>0.115</v>
      </c>
      <c r="F1686" s="3"/>
    </row>
    <row r="1687" spans="1:6" ht="16" x14ac:dyDescent="0.2">
      <c r="A1687" s="3" t="s">
        <v>546</v>
      </c>
      <c r="B1687" s="3" t="s">
        <v>416</v>
      </c>
      <c r="C1687" s="3">
        <v>2.0000000000000001E-4</v>
      </c>
      <c r="F1687" s="3"/>
    </row>
    <row r="1688" spans="1:6" ht="16" x14ac:dyDescent="0.2">
      <c r="A1688" s="3" t="s">
        <v>546</v>
      </c>
      <c r="B1688" s="3" t="s">
        <v>398</v>
      </c>
      <c r="C1688" s="3">
        <v>0.1313</v>
      </c>
      <c r="F1688" s="3"/>
    </row>
    <row r="1689" spans="1:6" ht="32" x14ac:dyDescent="0.2">
      <c r="A1689" s="3" t="s">
        <v>546</v>
      </c>
      <c r="B1689" s="3" t="s">
        <v>228</v>
      </c>
      <c r="C1689" s="3">
        <v>8.09E-2</v>
      </c>
      <c r="F1689" s="3"/>
    </row>
    <row r="1690" spans="1:6" ht="32" x14ac:dyDescent="0.2">
      <c r="A1690" s="3" t="s">
        <v>546</v>
      </c>
      <c r="B1690" s="3" t="s">
        <v>233</v>
      </c>
      <c r="C1690" s="3">
        <v>8.0000000000000004E-4</v>
      </c>
      <c r="F1690" s="3"/>
    </row>
    <row r="1691" spans="1:6" ht="16" x14ac:dyDescent="0.2">
      <c r="A1691" s="3" t="s">
        <v>546</v>
      </c>
      <c r="B1691" s="3" t="s">
        <v>412</v>
      </c>
      <c r="C1691" s="3">
        <v>1.7100000000000001E-2</v>
      </c>
      <c r="F1691" s="3"/>
    </row>
    <row r="1692" spans="1:6" ht="16" x14ac:dyDescent="0.2">
      <c r="A1692" s="3" t="s">
        <v>546</v>
      </c>
      <c r="B1692" s="3" t="s">
        <v>411</v>
      </c>
      <c r="C1692" s="3">
        <v>3.4500000000000003E-2</v>
      </c>
      <c r="F1692" s="3"/>
    </row>
    <row r="1693" spans="1:6" ht="16" x14ac:dyDescent="0.2">
      <c r="A1693" s="3" t="s">
        <v>546</v>
      </c>
      <c r="B1693" s="3" t="s">
        <v>408</v>
      </c>
      <c r="C1693" s="3">
        <v>1.5E-3</v>
      </c>
      <c r="F1693" s="3"/>
    </row>
    <row r="1694" spans="1:6" ht="32" x14ac:dyDescent="0.2">
      <c r="A1694" s="3" t="s">
        <v>546</v>
      </c>
      <c r="B1694" s="3" t="s">
        <v>409</v>
      </c>
      <c r="C1694" s="3">
        <v>5.9999999999999995E-4</v>
      </c>
      <c r="F1694" s="3"/>
    </row>
    <row r="1695" spans="1:6" ht="16" x14ac:dyDescent="0.2">
      <c r="A1695" s="3" t="s">
        <v>546</v>
      </c>
      <c r="B1695" s="3" t="s">
        <v>405</v>
      </c>
      <c r="C1695" s="3">
        <v>2.9899999999999999E-2</v>
      </c>
      <c r="F1695" s="3"/>
    </row>
    <row r="1696" spans="1:6" ht="16" x14ac:dyDescent="0.2">
      <c r="A1696" s="3" t="s">
        <v>546</v>
      </c>
      <c r="B1696" s="3" t="s">
        <v>403</v>
      </c>
      <c r="C1696" s="3">
        <v>6.6299999999999998E-2</v>
      </c>
      <c r="F1696" s="3"/>
    </row>
    <row r="1697" spans="1:6" ht="16" x14ac:dyDescent="0.2">
      <c r="A1697" s="3" t="s">
        <v>546</v>
      </c>
      <c r="B1697" s="3" t="s">
        <v>229</v>
      </c>
      <c r="C1697" s="3">
        <v>0.2838</v>
      </c>
      <c r="F1697" s="3"/>
    </row>
    <row r="1698" spans="1:6" ht="16" x14ac:dyDescent="0.2">
      <c r="A1698" s="3" t="s">
        <v>546</v>
      </c>
      <c r="B1698" s="3" t="s">
        <v>90</v>
      </c>
      <c r="C1698" s="3">
        <v>0.124</v>
      </c>
      <c r="F1698" s="3"/>
    </row>
    <row r="1699" spans="1:6" ht="16" x14ac:dyDescent="0.2">
      <c r="A1699" s="3" t="s">
        <v>546</v>
      </c>
      <c r="B1699" s="3" t="s">
        <v>86</v>
      </c>
      <c r="C1699" s="3">
        <v>1.4999999999999999E-2</v>
      </c>
      <c r="F1699" s="3"/>
    </row>
    <row r="1700" spans="1:6" ht="16" x14ac:dyDescent="0.2">
      <c r="A1700" s="3" t="s">
        <v>546</v>
      </c>
      <c r="B1700" s="3" t="s">
        <v>226</v>
      </c>
      <c r="C1700" s="3">
        <v>2E-3</v>
      </c>
      <c r="F1700" s="3"/>
    </row>
    <row r="1701" spans="1:6" ht="16" x14ac:dyDescent="0.2">
      <c r="A1701" s="3" t="s">
        <v>550</v>
      </c>
      <c r="B1701" s="3" t="s">
        <v>689</v>
      </c>
      <c r="C1701" s="3">
        <v>1E-4</v>
      </c>
      <c r="F1701" s="3"/>
    </row>
    <row r="1702" spans="1:6" ht="16" x14ac:dyDescent="0.2">
      <c r="A1702" s="3" t="s">
        <v>551</v>
      </c>
      <c r="B1702" s="3" t="s">
        <v>411</v>
      </c>
      <c r="C1702" s="3">
        <v>1E-4</v>
      </c>
      <c r="F1702" s="3"/>
    </row>
    <row r="1703" spans="1:6" ht="16" x14ac:dyDescent="0.2">
      <c r="A1703" s="3" t="s">
        <v>552</v>
      </c>
      <c r="B1703" s="3" t="s">
        <v>685</v>
      </c>
      <c r="C1703" s="3">
        <v>2.9999999999999997E-4</v>
      </c>
      <c r="F1703" s="3"/>
    </row>
    <row r="1704" spans="1:6" ht="16" x14ac:dyDescent="0.2">
      <c r="A1704" s="3" t="s">
        <v>552</v>
      </c>
      <c r="B1704" s="3" t="s">
        <v>399</v>
      </c>
      <c r="C1704" s="3">
        <v>1E-4</v>
      </c>
      <c r="F1704" s="3"/>
    </row>
    <row r="1705" spans="1:6" ht="32" x14ac:dyDescent="0.2">
      <c r="A1705" s="3" t="s">
        <v>553</v>
      </c>
      <c r="B1705" s="3" t="s">
        <v>124</v>
      </c>
      <c r="C1705" s="3">
        <v>9.6299999999999997E-2</v>
      </c>
      <c r="F1705" s="3"/>
    </row>
    <row r="1706" spans="1:6" ht="16" x14ac:dyDescent="0.2">
      <c r="A1706" s="3" t="s">
        <v>554</v>
      </c>
      <c r="B1706" s="3" t="s">
        <v>229</v>
      </c>
      <c r="C1706" s="3">
        <v>1E-4</v>
      </c>
      <c r="F1706" s="3"/>
    </row>
    <row r="1707" spans="1:6" ht="16" x14ac:dyDescent="0.2">
      <c r="A1707" s="3" t="s">
        <v>49</v>
      </c>
      <c r="B1707" s="3" t="s">
        <v>684</v>
      </c>
      <c r="C1707" s="3">
        <v>5.5500000000000001E-2</v>
      </c>
      <c r="F1707" s="3"/>
    </row>
    <row r="1708" spans="1:6" ht="16" x14ac:dyDescent="0.2">
      <c r="A1708" s="3" t="s">
        <v>49</v>
      </c>
      <c r="B1708" s="3" t="s">
        <v>675</v>
      </c>
      <c r="C1708" s="3">
        <v>7.8E-2</v>
      </c>
      <c r="F1708" s="3"/>
    </row>
    <row r="1709" spans="1:6" ht="16" x14ac:dyDescent="0.2">
      <c r="A1709" s="3" t="s">
        <v>49</v>
      </c>
      <c r="B1709" s="3" t="s">
        <v>189</v>
      </c>
      <c r="C1709" s="3">
        <v>3.5000000000000003E-2</v>
      </c>
      <c r="F1709" s="3"/>
    </row>
    <row r="1710" spans="1:6" ht="16" x14ac:dyDescent="0.2">
      <c r="A1710" s="3" t="s">
        <v>49</v>
      </c>
      <c r="B1710" s="3" t="s">
        <v>685</v>
      </c>
      <c r="C1710" s="3">
        <v>2.3800000000000002E-2</v>
      </c>
      <c r="F1710" s="3"/>
    </row>
    <row r="1711" spans="1:6" ht="16" x14ac:dyDescent="0.2">
      <c r="A1711" s="3" t="s">
        <v>49</v>
      </c>
      <c r="B1711" s="3" t="s">
        <v>687</v>
      </c>
      <c r="C1711" s="3">
        <v>5.5800000000000002E-2</v>
      </c>
      <c r="F1711" s="3"/>
    </row>
    <row r="1712" spans="1:6" ht="16" x14ac:dyDescent="0.2">
      <c r="A1712" s="3" t="s">
        <v>49</v>
      </c>
      <c r="B1712" s="3" t="s">
        <v>676</v>
      </c>
      <c r="C1712" s="3">
        <v>0.06</v>
      </c>
      <c r="F1712" s="3"/>
    </row>
    <row r="1713" spans="1:6" ht="16" x14ac:dyDescent="0.2">
      <c r="A1713" s="3" t="s">
        <v>49</v>
      </c>
      <c r="B1713" s="3" t="s">
        <v>190</v>
      </c>
      <c r="C1713" s="3">
        <v>5.5E-2</v>
      </c>
      <c r="F1713" s="3"/>
    </row>
    <row r="1714" spans="1:6" ht="16" x14ac:dyDescent="0.2">
      <c r="A1714" s="3" t="s">
        <v>49</v>
      </c>
      <c r="B1714" s="3" t="s">
        <v>420</v>
      </c>
      <c r="C1714" s="3">
        <v>0.08</v>
      </c>
      <c r="F1714" s="3"/>
    </row>
    <row r="1715" spans="1:6" ht="16" x14ac:dyDescent="0.2">
      <c r="A1715" s="3" t="s">
        <v>49</v>
      </c>
      <c r="B1715" s="3" t="s">
        <v>418</v>
      </c>
      <c r="C1715" s="3">
        <v>5.1999999999999998E-2</v>
      </c>
      <c r="F1715" s="3"/>
    </row>
    <row r="1716" spans="1:6" ht="32" x14ac:dyDescent="0.2">
      <c r="A1716" s="3" t="s">
        <v>49</v>
      </c>
      <c r="B1716" s="3" t="s">
        <v>401</v>
      </c>
      <c r="C1716" s="3">
        <v>6.7000000000000004E-2</v>
      </c>
      <c r="F1716" s="3"/>
    </row>
    <row r="1717" spans="1:6" ht="32" x14ac:dyDescent="0.2">
      <c r="A1717" s="3" t="s">
        <v>49</v>
      </c>
      <c r="B1717" s="3" t="s">
        <v>407</v>
      </c>
      <c r="C1717" s="3">
        <v>2.5000000000000001E-2</v>
      </c>
      <c r="F1717" s="3"/>
    </row>
    <row r="1718" spans="1:6" ht="32" x14ac:dyDescent="0.2">
      <c r="A1718" s="3" t="s">
        <v>49</v>
      </c>
      <c r="B1718" s="3" t="s">
        <v>415</v>
      </c>
      <c r="C1718" s="3">
        <v>6.5000000000000002E-2</v>
      </c>
      <c r="F1718" s="3"/>
    </row>
    <row r="1719" spans="1:6" ht="32" x14ac:dyDescent="0.2">
      <c r="A1719" s="3" t="s">
        <v>49</v>
      </c>
      <c r="B1719" s="3" t="s">
        <v>406</v>
      </c>
      <c r="C1719" s="3">
        <v>3.7999999999999999E-2</v>
      </c>
      <c r="F1719" s="3"/>
    </row>
    <row r="1720" spans="1:6" ht="16" x14ac:dyDescent="0.2">
      <c r="A1720" s="3" t="s">
        <v>49</v>
      </c>
      <c r="B1720" s="3" t="s">
        <v>419</v>
      </c>
      <c r="C1720" s="3">
        <v>6.6000000000000003E-2</v>
      </c>
      <c r="F1720" s="3"/>
    </row>
    <row r="1721" spans="1:6" ht="16" x14ac:dyDescent="0.2">
      <c r="A1721" s="3" t="s">
        <v>49</v>
      </c>
      <c r="B1721" s="3" t="s">
        <v>88</v>
      </c>
      <c r="C1721" s="3">
        <v>2.5999999999999999E-2</v>
      </c>
      <c r="F1721" s="3"/>
    </row>
    <row r="1722" spans="1:6" ht="16" x14ac:dyDescent="0.2">
      <c r="A1722" s="3" t="s">
        <v>49</v>
      </c>
      <c r="B1722" s="3" t="s">
        <v>686</v>
      </c>
      <c r="C1722" s="3">
        <v>4.2000000000000003E-2</v>
      </c>
      <c r="F1722" s="3"/>
    </row>
    <row r="1723" spans="1:6" ht="32" x14ac:dyDescent="0.2">
      <c r="A1723" s="3" t="s">
        <v>49</v>
      </c>
      <c r="B1723" s="3" t="s">
        <v>688</v>
      </c>
      <c r="C1723" s="3">
        <v>1.7000000000000001E-2</v>
      </c>
      <c r="F1723" s="3"/>
    </row>
    <row r="1724" spans="1:6" ht="16" x14ac:dyDescent="0.2">
      <c r="A1724" s="3" t="s">
        <v>49</v>
      </c>
      <c r="B1724" s="3" t="s">
        <v>87</v>
      </c>
      <c r="C1724" s="3">
        <v>6.9000000000000006E-2</v>
      </c>
      <c r="F1724" s="3"/>
    </row>
    <row r="1725" spans="1:6" ht="16" x14ac:dyDescent="0.2">
      <c r="A1725" s="3" t="s">
        <v>49</v>
      </c>
      <c r="B1725" s="3" t="s">
        <v>400</v>
      </c>
      <c r="C1725" s="3">
        <v>5.2499999999999998E-2</v>
      </c>
      <c r="F1725" s="3"/>
    </row>
    <row r="1726" spans="1:6" ht="16" x14ac:dyDescent="0.2">
      <c r="A1726" s="3" t="s">
        <v>49</v>
      </c>
      <c r="B1726" s="3" t="s">
        <v>689</v>
      </c>
      <c r="C1726" s="3">
        <v>5.4199999999999998E-2</v>
      </c>
      <c r="F1726" s="3"/>
    </row>
    <row r="1727" spans="1:6" ht="16" x14ac:dyDescent="0.2">
      <c r="A1727" s="3" t="s">
        <v>49</v>
      </c>
      <c r="B1727" s="3" t="s">
        <v>402</v>
      </c>
      <c r="C1727" s="3">
        <v>5.33E-2</v>
      </c>
      <c r="F1727" s="3"/>
    </row>
    <row r="1728" spans="1:6" ht="16" x14ac:dyDescent="0.2">
      <c r="A1728" s="3" t="s">
        <v>49</v>
      </c>
      <c r="B1728" s="3" t="s">
        <v>410</v>
      </c>
      <c r="C1728" s="3">
        <v>6.9800000000000001E-2</v>
      </c>
      <c r="F1728" s="3"/>
    </row>
    <row r="1729" spans="1:6" ht="16" x14ac:dyDescent="0.2">
      <c r="A1729" s="3" t="s">
        <v>49</v>
      </c>
      <c r="B1729" s="3" t="s">
        <v>399</v>
      </c>
      <c r="C1729" s="3">
        <v>7.7999999999999996E-3</v>
      </c>
      <c r="F1729" s="3"/>
    </row>
    <row r="1730" spans="1:6" ht="16" x14ac:dyDescent="0.2">
      <c r="A1730" s="3" t="s">
        <v>49</v>
      </c>
      <c r="B1730" s="3" t="s">
        <v>416</v>
      </c>
      <c r="C1730" s="3">
        <v>5.6300000000000003E-2</v>
      </c>
      <c r="F1730" s="3"/>
    </row>
    <row r="1731" spans="1:6" ht="16" x14ac:dyDescent="0.2">
      <c r="A1731" s="3" t="s">
        <v>49</v>
      </c>
      <c r="B1731" s="3" t="s">
        <v>398</v>
      </c>
      <c r="C1731" s="3">
        <v>6.7999999999999996E-3</v>
      </c>
      <c r="F1731" s="3"/>
    </row>
    <row r="1732" spans="1:6" ht="32" x14ac:dyDescent="0.2">
      <c r="A1732" s="3" t="s">
        <v>49</v>
      </c>
      <c r="B1732" s="3" t="s">
        <v>228</v>
      </c>
      <c r="C1732" s="3">
        <v>1.8100000000000002E-2</v>
      </c>
      <c r="F1732" s="3"/>
    </row>
    <row r="1733" spans="1:6" ht="32" x14ac:dyDescent="0.2">
      <c r="A1733" s="3" t="s">
        <v>49</v>
      </c>
      <c r="B1733" s="3" t="s">
        <v>233</v>
      </c>
      <c r="C1733" s="3">
        <v>4.7800000000000002E-2</v>
      </c>
      <c r="F1733" s="3"/>
    </row>
    <row r="1734" spans="1:6" ht="16" x14ac:dyDescent="0.2">
      <c r="A1734" s="3" t="s">
        <v>49</v>
      </c>
      <c r="B1734" s="3" t="s">
        <v>412</v>
      </c>
      <c r="C1734" s="3">
        <v>7.6E-3</v>
      </c>
      <c r="F1734" s="3"/>
    </row>
    <row r="1735" spans="1:6" ht="16" x14ac:dyDescent="0.2">
      <c r="A1735" s="3" t="s">
        <v>49</v>
      </c>
      <c r="B1735" s="3" t="s">
        <v>411</v>
      </c>
      <c r="C1735" s="3">
        <v>1.7299999999999999E-2</v>
      </c>
      <c r="F1735" s="3"/>
    </row>
    <row r="1736" spans="1:6" ht="16" x14ac:dyDescent="0.2">
      <c r="A1736" s="3" t="s">
        <v>49</v>
      </c>
      <c r="B1736" s="3" t="s">
        <v>408</v>
      </c>
      <c r="C1736" s="3">
        <v>3.7199999999999997E-2</v>
      </c>
      <c r="F1736" s="3"/>
    </row>
    <row r="1737" spans="1:6" ht="32" x14ac:dyDescent="0.2">
      <c r="A1737" s="3" t="s">
        <v>49</v>
      </c>
      <c r="B1737" s="3" t="s">
        <v>409</v>
      </c>
      <c r="C1737" s="3">
        <v>4.3400000000000001E-2</v>
      </c>
      <c r="F1737" s="3"/>
    </row>
    <row r="1738" spans="1:6" ht="16" x14ac:dyDescent="0.2">
      <c r="A1738" s="3" t="s">
        <v>49</v>
      </c>
      <c r="B1738" s="3" t="s">
        <v>405</v>
      </c>
      <c r="C1738" s="3">
        <v>6.7299999999999999E-2</v>
      </c>
      <c r="F1738" s="3"/>
    </row>
    <row r="1739" spans="1:6" ht="16" x14ac:dyDescent="0.2">
      <c r="A1739" s="3" t="s">
        <v>49</v>
      </c>
      <c r="B1739" s="3" t="s">
        <v>403</v>
      </c>
      <c r="C1739" s="3">
        <v>4.7E-2</v>
      </c>
      <c r="F1739" s="3"/>
    </row>
    <row r="1740" spans="1:6" ht="16" x14ac:dyDescent="0.2">
      <c r="A1740" s="3" t="s">
        <v>49</v>
      </c>
      <c r="B1740" s="3" t="s">
        <v>229</v>
      </c>
      <c r="C1740" s="3">
        <v>8.3999999999999995E-3</v>
      </c>
      <c r="F1740" s="3"/>
    </row>
    <row r="1741" spans="1:6" ht="16" x14ac:dyDescent="0.2">
      <c r="A1741" s="3" t="s">
        <v>49</v>
      </c>
      <c r="B1741" s="3" t="s">
        <v>227</v>
      </c>
      <c r="C1741" s="3">
        <v>5.7000000000000002E-2</v>
      </c>
      <c r="F1741" s="3"/>
    </row>
    <row r="1742" spans="1:6" ht="16" x14ac:dyDescent="0.2">
      <c r="A1742" s="3" t="s">
        <v>49</v>
      </c>
      <c r="B1742" s="3" t="s">
        <v>231</v>
      </c>
      <c r="C1742" s="3">
        <v>4.0500000000000001E-2</v>
      </c>
      <c r="F1742" s="3"/>
    </row>
    <row r="1743" spans="1:6" ht="16" x14ac:dyDescent="0.2">
      <c r="A1743" s="3" t="s">
        <v>49</v>
      </c>
      <c r="B1743" s="3" t="s">
        <v>86</v>
      </c>
      <c r="C1743" s="3">
        <v>4.5999999999999999E-2</v>
      </c>
      <c r="F1743" s="3"/>
    </row>
    <row r="1744" spans="1:6" ht="16" x14ac:dyDescent="0.2">
      <c r="A1744" s="3" t="s">
        <v>49</v>
      </c>
      <c r="B1744" s="3" t="s">
        <v>84</v>
      </c>
      <c r="C1744" s="3">
        <v>0.05</v>
      </c>
      <c r="F1744" s="3"/>
    </row>
    <row r="1745" spans="1:6" ht="16" x14ac:dyDescent="0.2">
      <c r="A1745" s="3" t="s">
        <v>49</v>
      </c>
      <c r="B1745" s="3" t="s">
        <v>226</v>
      </c>
      <c r="C1745" s="3">
        <v>2.5000000000000001E-2</v>
      </c>
      <c r="F1745" s="3"/>
    </row>
    <row r="1746" spans="1:6" ht="16" x14ac:dyDescent="0.2">
      <c r="A1746" s="3" t="s">
        <v>51</v>
      </c>
      <c r="B1746" s="3" t="s">
        <v>684</v>
      </c>
      <c r="C1746" s="3">
        <v>6.4500000000000002E-2</v>
      </c>
      <c r="F1746" s="3"/>
    </row>
    <row r="1747" spans="1:6" ht="16" x14ac:dyDescent="0.2">
      <c r="A1747" s="3" t="s">
        <v>51</v>
      </c>
      <c r="B1747" s="3" t="s">
        <v>675</v>
      </c>
      <c r="C1747" s="3">
        <v>6.5000000000000002E-2</v>
      </c>
      <c r="F1747" s="3"/>
    </row>
    <row r="1748" spans="1:6" ht="16" x14ac:dyDescent="0.2">
      <c r="A1748" s="3" t="s">
        <v>51</v>
      </c>
      <c r="B1748" s="3" t="s">
        <v>189</v>
      </c>
      <c r="C1748" s="3">
        <v>7.6999999999999999E-2</v>
      </c>
      <c r="F1748" s="3"/>
    </row>
    <row r="1749" spans="1:6" ht="16" x14ac:dyDescent="0.2">
      <c r="A1749" s="3" t="s">
        <v>51</v>
      </c>
      <c r="B1749" s="3" t="s">
        <v>685</v>
      </c>
      <c r="C1749" s="3">
        <v>3.6200000000000003E-2</v>
      </c>
      <c r="F1749" s="3"/>
    </row>
    <row r="1750" spans="1:6" ht="16" x14ac:dyDescent="0.2">
      <c r="A1750" s="3" t="s">
        <v>51</v>
      </c>
      <c r="B1750" s="3" t="s">
        <v>687</v>
      </c>
      <c r="C1750" s="3">
        <v>5.1900000000000002E-2</v>
      </c>
      <c r="F1750" s="3"/>
    </row>
    <row r="1751" spans="1:6" ht="16" x14ac:dyDescent="0.2">
      <c r="A1751" s="3" t="s">
        <v>51</v>
      </c>
      <c r="B1751" s="3" t="s">
        <v>676</v>
      </c>
      <c r="C1751" s="3">
        <v>4.1000000000000002E-2</v>
      </c>
      <c r="F1751" s="3"/>
    </row>
    <row r="1752" spans="1:6" ht="16" x14ac:dyDescent="0.2">
      <c r="A1752" s="3" t="s">
        <v>51</v>
      </c>
      <c r="B1752" s="3" t="s">
        <v>190</v>
      </c>
      <c r="C1752" s="3">
        <v>4.8000000000000001E-2</v>
      </c>
      <c r="F1752" s="3"/>
    </row>
    <row r="1753" spans="1:6" ht="16" x14ac:dyDescent="0.2">
      <c r="A1753" s="3" t="s">
        <v>51</v>
      </c>
      <c r="B1753" s="3" t="s">
        <v>420</v>
      </c>
      <c r="C1753" s="3">
        <v>6.7000000000000004E-2</v>
      </c>
      <c r="F1753" s="3"/>
    </row>
    <row r="1754" spans="1:6" ht="16" x14ac:dyDescent="0.2">
      <c r="A1754" s="3" t="s">
        <v>51</v>
      </c>
      <c r="B1754" s="3" t="s">
        <v>418</v>
      </c>
      <c r="C1754" s="3">
        <v>5.1999999999999998E-2</v>
      </c>
      <c r="F1754" s="3"/>
    </row>
    <row r="1755" spans="1:6" ht="32" x14ac:dyDescent="0.2">
      <c r="A1755" s="3" t="s">
        <v>51</v>
      </c>
      <c r="B1755" s="3" t="s">
        <v>401</v>
      </c>
      <c r="C1755" s="3">
        <v>7.5999999999999998E-2</v>
      </c>
      <c r="F1755" s="3"/>
    </row>
    <row r="1756" spans="1:6" ht="32" x14ac:dyDescent="0.2">
      <c r="A1756" s="3" t="s">
        <v>51</v>
      </c>
      <c r="B1756" s="3" t="s">
        <v>407</v>
      </c>
      <c r="C1756" s="3">
        <v>3.1E-2</v>
      </c>
      <c r="F1756" s="3"/>
    </row>
    <row r="1757" spans="1:6" ht="32" x14ac:dyDescent="0.2">
      <c r="A1757" s="3" t="s">
        <v>51</v>
      </c>
      <c r="B1757" s="3" t="s">
        <v>415</v>
      </c>
      <c r="C1757" s="3">
        <v>4.2999999999999997E-2</v>
      </c>
      <c r="F1757" s="3"/>
    </row>
    <row r="1758" spans="1:6" ht="32" x14ac:dyDescent="0.2">
      <c r="A1758" s="3" t="s">
        <v>51</v>
      </c>
      <c r="B1758" s="3" t="s">
        <v>406</v>
      </c>
      <c r="C1758" s="3">
        <v>3.5000000000000003E-2</v>
      </c>
      <c r="F1758" s="3"/>
    </row>
    <row r="1759" spans="1:6" ht="16" x14ac:dyDescent="0.2">
      <c r="A1759" s="3" t="s">
        <v>51</v>
      </c>
      <c r="B1759" s="3" t="s">
        <v>419</v>
      </c>
      <c r="C1759" s="3">
        <v>4.4999999999999998E-2</v>
      </c>
      <c r="F1759" s="3"/>
    </row>
    <row r="1760" spans="1:6" ht="16" x14ac:dyDescent="0.2">
      <c r="A1760" s="3" t="s">
        <v>51</v>
      </c>
      <c r="B1760" s="3" t="s">
        <v>686</v>
      </c>
      <c r="C1760" s="3">
        <v>3.8800000000000001E-2</v>
      </c>
      <c r="F1760" s="3"/>
    </row>
    <row r="1761" spans="1:6" ht="32" x14ac:dyDescent="0.2">
      <c r="A1761" s="3" t="s">
        <v>51</v>
      </c>
      <c r="B1761" s="3" t="s">
        <v>688</v>
      </c>
      <c r="C1761" s="3">
        <v>3.4000000000000002E-2</v>
      </c>
      <c r="F1761" s="3"/>
    </row>
    <row r="1762" spans="1:6" ht="16" x14ac:dyDescent="0.2">
      <c r="A1762" s="3" t="s">
        <v>51</v>
      </c>
      <c r="B1762" s="3" t="s">
        <v>87</v>
      </c>
      <c r="C1762" s="3">
        <v>5.2999999999999999E-2</v>
      </c>
      <c r="F1762" s="3"/>
    </row>
    <row r="1763" spans="1:6" ht="16" x14ac:dyDescent="0.2">
      <c r="A1763" s="3" t="s">
        <v>51</v>
      </c>
      <c r="B1763" s="3" t="s">
        <v>400</v>
      </c>
      <c r="C1763" s="3">
        <v>8.4199999999999997E-2</v>
      </c>
      <c r="F1763" s="3"/>
    </row>
    <row r="1764" spans="1:6" ht="16" x14ac:dyDescent="0.2">
      <c r="A1764" s="3" t="s">
        <v>51</v>
      </c>
      <c r="B1764" s="3" t="s">
        <v>689</v>
      </c>
      <c r="C1764" s="3">
        <v>7.2999999999999995E-2</v>
      </c>
      <c r="F1764" s="3"/>
    </row>
    <row r="1765" spans="1:6" ht="16" x14ac:dyDescent="0.2">
      <c r="A1765" s="3" t="s">
        <v>51</v>
      </c>
      <c r="B1765" s="3" t="s">
        <v>402</v>
      </c>
      <c r="C1765" s="3">
        <v>7.0300000000000001E-2</v>
      </c>
      <c r="F1765" s="3"/>
    </row>
    <row r="1766" spans="1:6" ht="16" x14ac:dyDescent="0.2">
      <c r="A1766" s="3" t="s">
        <v>51</v>
      </c>
      <c r="B1766" s="3" t="s">
        <v>410</v>
      </c>
      <c r="C1766" s="3">
        <v>5.5399999999999998E-2</v>
      </c>
      <c r="F1766" s="3"/>
    </row>
    <row r="1767" spans="1:6" ht="16" x14ac:dyDescent="0.2">
      <c r="A1767" s="3" t="s">
        <v>51</v>
      </c>
      <c r="B1767" s="3" t="s">
        <v>399</v>
      </c>
      <c r="C1767" s="3">
        <v>2.4199999999999999E-2</v>
      </c>
      <c r="F1767" s="3"/>
    </row>
    <row r="1768" spans="1:6" ht="16" x14ac:dyDescent="0.2">
      <c r="A1768" s="3" t="s">
        <v>51</v>
      </c>
      <c r="B1768" s="3" t="s">
        <v>416</v>
      </c>
      <c r="C1768" s="3">
        <v>4.8800000000000003E-2</v>
      </c>
      <c r="F1768" s="3"/>
    </row>
    <row r="1769" spans="1:6" ht="16" x14ac:dyDescent="0.2">
      <c r="A1769" s="3" t="s">
        <v>51</v>
      </c>
      <c r="B1769" s="3" t="s">
        <v>398</v>
      </c>
      <c r="C1769" s="3">
        <v>1.03E-2</v>
      </c>
      <c r="F1769" s="3"/>
    </row>
    <row r="1770" spans="1:6" ht="32" x14ac:dyDescent="0.2">
      <c r="A1770" s="3" t="s">
        <v>51</v>
      </c>
      <c r="B1770" s="3" t="s">
        <v>228</v>
      </c>
      <c r="C1770" s="3">
        <v>1.6400000000000001E-2</v>
      </c>
      <c r="F1770" s="3"/>
    </row>
    <row r="1771" spans="1:6" ht="32" x14ac:dyDescent="0.2">
      <c r="A1771" s="3" t="s">
        <v>51</v>
      </c>
      <c r="B1771" s="3" t="s">
        <v>233</v>
      </c>
      <c r="C1771" s="3">
        <v>4.2099999999999999E-2</v>
      </c>
      <c r="F1771" s="3"/>
    </row>
    <row r="1772" spans="1:6" ht="16" x14ac:dyDescent="0.2">
      <c r="A1772" s="3" t="s">
        <v>51</v>
      </c>
      <c r="B1772" s="3" t="s">
        <v>412</v>
      </c>
      <c r="C1772" s="3">
        <v>5.7500000000000002E-2</v>
      </c>
      <c r="F1772" s="3"/>
    </row>
    <row r="1773" spans="1:6" ht="16" x14ac:dyDescent="0.2">
      <c r="A1773" s="3" t="s">
        <v>51</v>
      </c>
      <c r="B1773" s="3" t="s">
        <v>411</v>
      </c>
      <c r="C1773" s="3">
        <v>8.6199999999999999E-2</v>
      </c>
      <c r="F1773" s="3"/>
    </row>
    <row r="1774" spans="1:6" ht="16" x14ac:dyDescent="0.2">
      <c r="A1774" s="3" t="s">
        <v>51</v>
      </c>
      <c r="B1774" s="3" t="s">
        <v>408</v>
      </c>
      <c r="C1774" s="3">
        <v>3.5000000000000003E-2</v>
      </c>
      <c r="F1774" s="3"/>
    </row>
    <row r="1775" spans="1:6" ht="32" x14ac:dyDescent="0.2">
      <c r="A1775" s="3" t="s">
        <v>51</v>
      </c>
      <c r="B1775" s="3" t="s">
        <v>409</v>
      </c>
      <c r="C1775" s="3">
        <v>5.2400000000000002E-2</v>
      </c>
      <c r="F1775" s="3"/>
    </row>
    <row r="1776" spans="1:6" ht="16" x14ac:dyDescent="0.2">
      <c r="A1776" s="3" t="s">
        <v>51</v>
      </c>
      <c r="B1776" s="3" t="s">
        <v>405</v>
      </c>
      <c r="C1776" s="3">
        <v>3.3700000000000001E-2</v>
      </c>
      <c r="F1776" s="3"/>
    </row>
    <row r="1777" spans="1:6" ht="16" x14ac:dyDescent="0.2">
      <c r="A1777" s="3" t="s">
        <v>51</v>
      </c>
      <c r="B1777" s="3" t="s">
        <v>403</v>
      </c>
      <c r="C1777" s="3">
        <v>2.8199999999999999E-2</v>
      </c>
      <c r="F1777" s="3"/>
    </row>
    <row r="1778" spans="1:6" ht="16" x14ac:dyDescent="0.2">
      <c r="A1778" s="3" t="s">
        <v>51</v>
      </c>
      <c r="B1778" s="3" t="s">
        <v>229</v>
      </c>
      <c r="C1778" s="3">
        <v>1.9099999999999999E-2</v>
      </c>
      <c r="F1778" s="3"/>
    </row>
    <row r="1779" spans="1:6" ht="16" x14ac:dyDescent="0.2">
      <c r="A1779" s="3" t="s">
        <v>51</v>
      </c>
      <c r="B1779" s="3" t="s">
        <v>227</v>
      </c>
      <c r="C1779" s="3">
        <v>4.2999999999999997E-2</v>
      </c>
      <c r="F1779" s="3"/>
    </row>
    <row r="1780" spans="1:6" ht="16" x14ac:dyDescent="0.2">
      <c r="A1780" s="3" t="s">
        <v>51</v>
      </c>
      <c r="B1780" s="3" t="s">
        <v>90</v>
      </c>
      <c r="C1780" s="3">
        <v>1.9E-2</v>
      </c>
      <c r="F1780" s="3"/>
    </row>
    <row r="1781" spans="1:6" ht="16" x14ac:dyDescent="0.2">
      <c r="A1781" s="3" t="s">
        <v>51</v>
      </c>
      <c r="B1781" s="3" t="s">
        <v>231</v>
      </c>
      <c r="C1781" s="3">
        <v>5.6300000000000003E-2</v>
      </c>
      <c r="F1781" s="3"/>
    </row>
    <row r="1782" spans="1:6" ht="16" x14ac:dyDescent="0.2">
      <c r="A1782" s="3" t="s">
        <v>51</v>
      </c>
      <c r="B1782" s="3" t="s">
        <v>86</v>
      </c>
      <c r="C1782" s="3">
        <v>4.4999999999999998E-2</v>
      </c>
      <c r="F1782" s="3"/>
    </row>
    <row r="1783" spans="1:6" ht="16" x14ac:dyDescent="0.2">
      <c r="A1783" s="3" t="s">
        <v>51</v>
      </c>
      <c r="B1783" s="3" t="s">
        <v>84</v>
      </c>
      <c r="C1783" s="3">
        <v>4.4999999999999998E-2</v>
      </c>
      <c r="F1783" s="3"/>
    </row>
    <row r="1784" spans="1:6" ht="16" x14ac:dyDescent="0.2">
      <c r="A1784" s="3" t="s">
        <v>51</v>
      </c>
      <c r="B1784" s="3" t="s">
        <v>226</v>
      </c>
      <c r="C1784" s="3">
        <v>4.1000000000000002E-2</v>
      </c>
      <c r="F1784" s="3"/>
    </row>
    <row r="1785" spans="1:6" ht="16" x14ac:dyDescent="0.2">
      <c r="A1785" s="3" t="s">
        <v>556</v>
      </c>
      <c r="B1785" s="3" t="s">
        <v>684</v>
      </c>
      <c r="C1785" s="3">
        <v>3.6999999999999998E-2</v>
      </c>
      <c r="F1785" s="3"/>
    </row>
    <row r="1786" spans="1:6" ht="16" x14ac:dyDescent="0.2">
      <c r="A1786" s="3" t="s">
        <v>556</v>
      </c>
      <c r="B1786" s="3" t="s">
        <v>675</v>
      </c>
      <c r="C1786" s="3">
        <v>2.1000000000000001E-2</v>
      </c>
      <c r="F1786" s="3"/>
    </row>
    <row r="1787" spans="1:6" ht="16" x14ac:dyDescent="0.2">
      <c r="A1787" s="3" t="s">
        <v>556</v>
      </c>
      <c r="B1787" s="3" t="s">
        <v>189</v>
      </c>
      <c r="C1787" s="3">
        <v>3.5000000000000003E-2</v>
      </c>
      <c r="F1787" s="3"/>
    </row>
    <row r="1788" spans="1:6" ht="16" x14ac:dyDescent="0.2">
      <c r="A1788" s="3" t="s">
        <v>556</v>
      </c>
      <c r="B1788" s="3" t="s">
        <v>685</v>
      </c>
      <c r="C1788" s="3">
        <v>2.9999999999999997E-4</v>
      </c>
      <c r="F1788" s="3"/>
    </row>
    <row r="1789" spans="1:6" ht="16" x14ac:dyDescent="0.2">
      <c r="A1789" s="3" t="s">
        <v>556</v>
      </c>
      <c r="B1789" s="3" t="s">
        <v>687</v>
      </c>
      <c r="C1789" s="3">
        <v>1.2500000000000001E-2</v>
      </c>
      <c r="F1789" s="3"/>
    </row>
    <row r="1790" spans="1:6" ht="16" x14ac:dyDescent="0.2">
      <c r="A1790" s="3" t="s">
        <v>556</v>
      </c>
      <c r="B1790" s="3" t="s">
        <v>676</v>
      </c>
      <c r="C1790" s="3">
        <v>1.0999999999999999E-2</v>
      </c>
      <c r="F1790" s="3"/>
    </row>
    <row r="1791" spans="1:6" ht="16" x14ac:dyDescent="0.2">
      <c r="A1791" s="3" t="s">
        <v>556</v>
      </c>
      <c r="B1791" s="3" t="s">
        <v>190</v>
      </c>
      <c r="C1791" s="3">
        <v>3.0000000000000001E-3</v>
      </c>
      <c r="F1791" s="3"/>
    </row>
    <row r="1792" spans="1:6" ht="16" x14ac:dyDescent="0.2">
      <c r="A1792" s="3" t="s">
        <v>556</v>
      </c>
      <c r="B1792" s="3" t="s">
        <v>420</v>
      </c>
      <c r="C1792" s="3">
        <v>3.0000000000000001E-3</v>
      </c>
      <c r="F1792" s="3"/>
    </row>
    <row r="1793" spans="1:6" ht="16" x14ac:dyDescent="0.2">
      <c r="A1793" s="3" t="s">
        <v>556</v>
      </c>
      <c r="B1793" s="3" t="s">
        <v>418</v>
      </c>
      <c r="C1793" s="3">
        <v>2.3E-2</v>
      </c>
      <c r="F1793" s="3"/>
    </row>
    <row r="1794" spans="1:6" ht="32" x14ac:dyDescent="0.2">
      <c r="A1794" s="3" t="s">
        <v>556</v>
      </c>
      <c r="B1794" s="3" t="s">
        <v>401</v>
      </c>
      <c r="C1794" s="3">
        <v>3.3000000000000002E-2</v>
      </c>
      <c r="F1794" s="3"/>
    </row>
    <row r="1795" spans="1:6" ht="32" x14ac:dyDescent="0.2">
      <c r="A1795" s="3" t="s">
        <v>556</v>
      </c>
      <c r="B1795" s="3" t="s">
        <v>407</v>
      </c>
      <c r="C1795" s="3">
        <v>5.0000000000000001E-3</v>
      </c>
      <c r="F1795" s="3"/>
    </row>
    <row r="1796" spans="1:6" ht="32" x14ac:dyDescent="0.2">
      <c r="A1796" s="3" t="s">
        <v>556</v>
      </c>
      <c r="B1796" s="3" t="s">
        <v>415</v>
      </c>
      <c r="C1796" s="3">
        <v>1.2999999999999999E-2</v>
      </c>
      <c r="F1796" s="3"/>
    </row>
    <row r="1797" spans="1:6" ht="32" x14ac:dyDescent="0.2">
      <c r="A1797" s="3" t="s">
        <v>556</v>
      </c>
      <c r="B1797" s="3" t="s">
        <v>406</v>
      </c>
      <c r="C1797" s="3">
        <v>1.0999999999999999E-2</v>
      </c>
      <c r="F1797" s="3"/>
    </row>
    <row r="1798" spans="1:6" ht="16" x14ac:dyDescent="0.2">
      <c r="A1798" s="3" t="s">
        <v>556</v>
      </c>
      <c r="B1798" s="3" t="s">
        <v>419</v>
      </c>
      <c r="C1798" s="3">
        <v>1.9E-2</v>
      </c>
      <c r="F1798" s="3"/>
    </row>
    <row r="1799" spans="1:6" ht="16" x14ac:dyDescent="0.2">
      <c r="A1799" s="3" t="s">
        <v>556</v>
      </c>
      <c r="B1799" s="3" t="s">
        <v>686</v>
      </c>
      <c r="C1799" s="3">
        <v>1.5299999999999999E-2</v>
      </c>
      <c r="F1799" s="3"/>
    </row>
    <row r="1800" spans="1:6" ht="32" x14ac:dyDescent="0.2">
      <c r="A1800" s="3" t="s">
        <v>556</v>
      </c>
      <c r="B1800" s="3" t="s">
        <v>688</v>
      </c>
      <c r="C1800" s="3">
        <v>4.0000000000000001E-3</v>
      </c>
      <c r="F1800" s="3"/>
    </row>
    <row r="1801" spans="1:6" ht="16" x14ac:dyDescent="0.2">
      <c r="A1801" s="3" t="s">
        <v>556</v>
      </c>
      <c r="B1801" s="3" t="s">
        <v>87</v>
      </c>
      <c r="C1801" s="3">
        <v>1.4999999999999999E-2</v>
      </c>
      <c r="F1801" s="3"/>
    </row>
    <row r="1802" spans="1:6" ht="16" x14ac:dyDescent="0.2">
      <c r="A1802" s="3" t="s">
        <v>556</v>
      </c>
      <c r="B1802" s="3" t="s">
        <v>400</v>
      </c>
      <c r="C1802" s="3">
        <v>3.7900000000000003E-2</v>
      </c>
      <c r="F1802" s="3"/>
    </row>
    <row r="1803" spans="1:6" ht="16" x14ac:dyDescent="0.2">
      <c r="A1803" s="3" t="s">
        <v>556</v>
      </c>
      <c r="B1803" s="3" t="s">
        <v>689</v>
      </c>
      <c r="C1803" s="3">
        <v>3.2599999999999997E-2</v>
      </c>
      <c r="F1803" s="3"/>
    </row>
    <row r="1804" spans="1:6" ht="16" x14ac:dyDescent="0.2">
      <c r="A1804" s="3" t="s">
        <v>556</v>
      </c>
      <c r="B1804" s="3" t="s">
        <v>402</v>
      </c>
      <c r="C1804" s="3">
        <v>3.61E-2</v>
      </c>
      <c r="F1804" s="3"/>
    </row>
    <row r="1805" spans="1:6" ht="16" x14ac:dyDescent="0.2">
      <c r="A1805" s="3" t="s">
        <v>556</v>
      </c>
      <c r="B1805" s="3" t="s">
        <v>410</v>
      </c>
      <c r="C1805" s="3">
        <v>2.0899999999999998E-2</v>
      </c>
      <c r="F1805" s="3"/>
    </row>
    <row r="1806" spans="1:6" ht="16" x14ac:dyDescent="0.2">
      <c r="A1806" s="3" t="s">
        <v>556</v>
      </c>
      <c r="B1806" s="3" t="s">
        <v>399</v>
      </c>
      <c r="C1806" s="3">
        <v>2.0000000000000001E-4</v>
      </c>
      <c r="F1806" s="3"/>
    </row>
    <row r="1807" spans="1:6" ht="16" x14ac:dyDescent="0.2">
      <c r="A1807" s="3" t="s">
        <v>556</v>
      </c>
      <c r="B1807" s="3" t="s">
        <v>416</v>
      </c>
      <c r="C1807" s="3">
        <v>1.09E-2</v>
      </c>
      <c r="F1807" s="3"/>
    </row>
    <row r="1808" spans="1:6" ht="16" x14ac:dyDescent="0.2">
      <c r="A1808" s="3" t="s">
        <v>556</v>
      </c>
      <c r="B1808" s="3" t="s">
        <v>398</v>
      </c>
      <c r="C1808" s="3">
        <v>6.9999999999999999E-4</v>
      </c>
      <c r="F1808" s="3"/>
    </row>
    <row r="1809" spans="1:6" ht="32" x14ac:dyDescent="0.2">
      <c r="A1809" s="3" t="s">
        <v>556</v>
      </c>
      <c r="B1809" s="3" t="s">
        <v>228</v>
      </c>
      <c r="C1809" s="3">
        <v>2.8999999999999998E-3</v>
      </c>
      <c r="F1809" s="3"/>
    </row>
    <row r="1810" spans="1:6" ht="32" x14ac:dyDescent="0.2">
      <c r="A1810" s="3" t="s">
        <v>556</v>
      </c>
      <c r="B1810" s="3" t="s">
        <v>233</v>
      </c>
      <c r="C1810" s="3">
        <v>1.3299999999999999E-2</v>
      </c>
      <c r="F1810" s="3"/>
    </row>
    <row r="1811" spans="1:6" ht="16" x14ac:dyDescent="0.2">
      <c r="A1811" s="3" t="s">
        <v>556</v>
      </c>
      <c r="B1811" s="3" t="s">
        <v>412</v>
      </c>
      <c r="C1811" s="3">
        <v>5.0000000000000001E-4</v>
      </c>
      <c r="F1811" s="3"/>
    </row>
    <row r="1812" spans="1:6" ht="16" x14ac:dyDescent="0.2">
      <c r="A1812" s="3" t="s">
        <v>556</v>
      </c>
      <c r="B1812" s="3" t="s">
        <v>411</v>
      </c>
      <c r="C1812" s="3">
        <v>1E-4</v>
      </c>
      <c r="F1812" s="3"/>
    </row>
    <row r="1813" spans="1:6" ht="16" x14ac:dyDescent="0.2">
      <c r="A1813" s="3" t="s">
        <v>556</v>
      </c>
      <c r="B1813" s="3" t="s">
        <v>408</v>
      </c>
      <c r="C1813" s="3">
        <v>1.06E-2</v>
      </c>
      <c r="F1813" s="3"/>
    </row>
    <row r="1814" spans="1:6" ht="32" x14ac:dyDescent="0.2">
      <c r="A1814" s="3" t="s">
        <v>556</v>
      </c>
      <c r="B1814" s="3" t="s">
        <v>409</v>
      </c>
      <c r="C1814" s="3">
        <v>2.0500000000000001E-2</v>
      </c>
      <c r="F1814" s="3"/>
    </row>
    <row r="1815" spans="1:6" ht="16" x14ac:dyDescent="0.2">
      <c r="A1815" s="3" t="s">
        <v>556</v>
      </c>
      <c r="B1815" s="3" t="s">
        <v>405</v>
      </c>
      <c r="C1815" s="3">
        <v>1.2999999999999999E-3</v>
      </c>
      <c r="F1815" s="3"/>
    </row>
    <row r="1816" spans="1:6" ht="16" x14ac:dyDescent="0.2">
      <c r="A1816" s="3" t="s">
        <v>556</v>
      </c>
      <c r="B1816" s="3" t="s">
        <v>403</v>
      </c>
      <c r="C1816" s="3">
        <v>1.9E-3</v>
      </c>
      <c r="F1816" s="3"/>
    </row>
    <row r="1817" spans="1:6" ht="16" x14ac:dyDescent="0.2">
      <c r="A1817" s="3" t="s">
        <v>556</v>
      </c>
      <c r="B1817" s="3" t="s">
        <v>229</v>
      </c>
      <c r="C1817" s="3">
        <v>2.0000000000000001E-4</v>
      </c>
      <c r="F1817" s="3"/>
    </row>
    <row r="1818" spans="1:6" ht="16" x14ac:dyDescent="0.2">
      <c r="A1818" s="3" t="s">
        <v>556</v>
      </c>
      <c r="B1818" s="3" t="s">
        <v>227</v>
      </c>
      <c r="C1818" s="3">
        <v>1.4E-2</v>
      </c>
      <c r="F1818" s="3"/>
    </row>
    <row r="1819" spans="1:6" ht="16" x14ac:dyDescent="0.2">
      <c r="A1819" s="3" t="s">
        <v>556</v>
      </c>
      <c r="B1819" s="3" t="s">
        <v>231</v>
      </c>
      <c r="C1819" s="3">
        <v>1.35E-2</v>
      </c>
      <c r="F1819" s="3"/>
    </row>
    <row r="1820" spans="1:6" ht="16" x14ac:dyDescent="0.2">
      <c r="A1820" s="3" t="s">
        <v>556</v>
      </c>
      <c r="B1820" s="3" t="s">
        <v>86</v>
      </c>
      <c r="C1820" s="3">
        <v>1.4E-2</v>
      </c>
      <c r="F1820" s="3"/>
    </row>
    <row r="1821" spans="1:6" ht="16" x14ac:dyDescent="0.2">
      <c r="A1821" s="3" t="s">
        <v>556</v>
      </c>
      <c r="B1821" s="3" t="s">
        <v>84</v>
      </c>
      <c r="C1821" s="3">
        <v>1.6E-2</v>
      </c>
      <c r="F1821" s="3"/>
    </row>
    <row r="1822" spans="1:6" ht="16" x14ac:dyDescent="0.2">
      <c r="A1822" s="3" t="s">
        <v>556</v>
      </c>
      <c r="B1822" s="3" t="s">
        <v>226</v>
      </c>
      <c r="C1822" s="3">
        <v>1.2E-2</v>
      </c>
      <c r="F1822" s="3"/>
    </row>
    <row r="1823" spans="1:6" ht="16" x14ac:dyDescent="0.2">
      <c r="A1823" s="3" t="s">
        <v>52</v>
      </c>
      <c r="B1823" s="3" t="s">
        <v>690</v>
      </c>
      <c r="C1823" s="3">
        <v>1.2E-2</v>
      </c>
      <c r="F1823" s="3"/>
    </row>
    <row r="1824" spans="1:6" ht="16" x14ac:dyDescent="0.2">
      <c r="A1824" s="3" t="s">
        <v>52</v>
      </c>
      <c r="B1824" s="3" t="s">
        <v>684</v>
      </c>
      <c r="C1824" s="3">
        <v>1.3100000000000001E-2</v>
      </c>
      <c r="F1824" s="3"/>
    </row>
    <row r="1825" spans="1:6" ht="16" x14ac:dyDescent="0.2">
      <c r="A1825" s="3" t="s">
        <v>52</v>
      </c>
      <c r="B1825" s="3" t="s">
        <v>675</v>
      </c>
      <c r="C1825" s="3">
        <v>1.7999999999999999E-2</v>
      </c>
      <c r="F1825" s="3"/>
    </row>
    <row r="1826" spans="1:6" ht="16" x14ac:dyDescent="0.2">
      <c r="A1826" s="3" t="s">
        <v>52</v>
      </c>
      <c r="B1826" s="3" t="s">
        <v>189</v>
      </c>
      <c r="C1826" s="3">
        <v>1.4E-2</v>
      </c>
      <c r="F1826" s="3"/>
    </row>
    <row r="1827" spans="1:6" ht="16" x14ac:dyDescent="0.2">
      <c r="A1827" s="3" t="s">
        <v>52</v>
      </c>
      <c r="B1827" s="3" t="s">
        <v>676</v>
      </c>
      <c r="C1827" s="3">
        <v>2E-3</v>
      </c>
      <c r="F1827" s="3"/>
    </row>
    <row r="1828" spans="1:6" ht="16" x14ac:dyDescent="0.2">
      <c r="A1828" s="3" t="s">
        <v>52</v>
      </c>
      <c r="B1828" s="3" t="s">
        <v>418</v>
      </c>
      <c r="C1828" s="3">
        <v>3.0000000000000001E-3</v>
      </c>
      <c r="F1828" s="3"/>
    </row>
    <row r="1829" spans="1:6" ht="32" x14ac:dyDescent="0.2">
      <c r="A1829" s="3" t="s">
        <v>52</v>
      </c>
      <c r="B1829" s="3" t="s">
        <v>401</v>
      </c>
      <c r="C1829" s="3">
        <v>0.01</v>
      </c>
      <c r="F1829" s="3"/>
    </row>
    <row r="1830" spans="1:6" ht="32" x14ac:dyDescent="0.2">
      <c r="A1830" s="3" t="s">
        <v>52</v>
      </c>
      <c r="B1830" s="3" t="s">
        <v>415</v>
      </c>
      <c r="C1830" s="3">
        <v>4.0000000000000002E-4</v>
      </c>
      <c r="F1830" s="3"/>
    </row>
    <row r="1831" spans="1:6" ht="32" x14ac:dyDescent="0.2">
      <c r="A1831" s="3" t="s">
        <v>52</v>
      </c>
      <c r="B1831" s="3" t="s">
        <v>406</v>
      </c>
      <c r="C1831" s="3">
        <v>3.0000000000000001E-3</v>
      </c>
      <c r="F1831" s="3"/>
    </row>
    <row r="1832" spans="1:6" ht="16" x14ac:dyDescent="0.2">
      <c r="A1832" s="3" t="s">
        <v>52</v>
      </c>
      <c r="B1832" s="3" t="s">
        <v>686</v>
      </c>
      <c r="C1832" s="3">
        <v>6.0000000000000001E-3</v>
      </c>
      <c r="F1832" s="3"/>
    </row>
    <row r="1833" spans="1:6" ht="16" x14ac:dyDescent="0.2">
      <c r="A1833" s="3" t="s">
        <v>52</v>
      </c>
      <c r="B1833" s="3" t="s">
        <v>424</v>
      </c>
      <c r="C1833" s="3">
        <v>2E-3</v>
      </c>
      <c r="F1833" s="3"/>
    </row>
    <row r="1834" spans="1:6" ht="16" x14ac:dyDescent="0.2">
      <c r="A1834" s="3" t="s">
        <v>52</v>
      </c>
      <c r="B1834" s="3" t="s">
        <v>423</v>
      </c>
      <c r="C1834" s="3">
        <v>4.0000000000000001E-3</v>
      </c>
      <c r="F1834" s="3"/>
    </row>
    <row r="1835" spans="1:6" ht="16" x14ac:dyDescent="0.2">
      <c r="A1835" s="3" t="s">
        <v>52</v>
      </c>
      <c r="B1835" s="3" t="s">
        <v>400</v>
      </c>
      <c r="C1835" s="3">
        <v>1.14E-2</v>
      </c>
      <c r="F1835" s="3"/>
    </row>
    <row r="1836" spans="1:6" ht="16" x14ac:dyDescent="0.2">
      <c r="A1836" s="3" t="s">
        <v>52</v>
      </c>
      <c r="B1836" s="3" t="s">
        <v>689</v>
      </c>
      <c r="C1836" s="3">
        <v>1.3899999999999999E-2</v>
      </c>
      <c r="F1836" s="3"/>
    </row>
    <row r="1837" spans="1:6" ht="16" x14ac:dyDescent="0.2">
      <c r="A1837" s="3" t="s">
        <v>52</v>
      </c>
      <c r="B1837" s="3" t="s">
        <v>402</v>
      </c>
      <c r="C1837" s="3">
        <v>7.0000000000000001E-3</v>
      </c>
      <c r="F1837" s="3"/>
    </row>
    <row r="1838" spans="1:6" ht="16" x14ac:dyDescent="0.2">
      <c r="A1838" s="3" t="s">
        <v>52</v>
      </c>
      <c r="B1838" s="3" t="s">
        <v>410</v>
      </c>
      <c r="C1838" s="3">
        <v>8.9999999999999993E-3</v>
      </c>
      <c r="F1838" s="3"/>
    </row>
    <row r="1839" spans="1:6" ht="16" x14ac:dyDescent="0.2">
      <c r="A1839" s="3" t="s">
        <v>52</v>
      </c>
      <c r="B1839" s="3" t="s">
        <v>416</v>
      </c>
      <c r="C1839" s="3">
        <v>1E-4</v>
      </c>
      <c r="F1839" s="3"/>
    </row>
    <row r="1840" spans="1:6" ht="16" x14ac:dyDescent="0.2">
      <c r="A1840" s="3" t="s">
        <v>52</v>
      </c>
      <c r="B1840" s="3" t="s">
        <v>398</v>
      </c>
      <c r="C1840" s="3">
        <v>1E-4</v>
      </c>
      <c r="F1840" s="3"/>
    </row>
    <row r="1841" spans="1:6" ht="32" x14ac:dyDescent="0.2">
      <c r="A1841" s="3" t="s">
        <v>52</v>
      </c>
      <c r="B1841" s="3" t="s">
        <v>228</v>
      </c>
      <c r="C1841" s="3">
        <v>1E-4</v>
      </c>
      <c r="F1841" s="3"/>
    </row>
    <row r="1842" spans="1:6" ht="32" x14ac:dyDescent="0.2">
      <c r="A1842" s="3" t="s">
        <v>52</v>
      </c>
      <c r="B1842" s="3" t="s">
        <v>233</v>
      </c>
      <c r="C1842" s="3">
        <v>4.0000000000000001E-3</v>
      </c>
      <c r="F1842" s="3"/>
    </row>
    <row r="1843" spans="1:6" ht="16" x14ac:dyDescent="0.2">
      <c r="A1843" s="3" t="s">
        <v>52</v>
      </c>
      <c r="B1843" s="3" t="s">
        <v>408</v>
      </c>
      <c r="C1843" s="3">
        <v>3.3E-3</v>
      </c>
      <c r="F1843" s="3"/>
    </row>
    <row r="1844" spans="1:6" ht="32" x14ac:dyDescent="0.2">
      <c r="A1844" s="3" t="s">
        <v>52</v>
      </c>
      <c r="B1844" s="3" t="s">
        <v>409</v>
      </c>
      <c r="C1844" s="3">
        <v>1E-4</v>
      </c>
      <c r="F1844" s="3"/>
    </row>
    <row r="1845" spans="1:6" ht="16" x14ac:dyDescent="0.2">
      <c r="A1845" s="3" t="s">
        <v>52</v>
      </c>
      <c r="B1845" s="3" t="s">
        <v>227</v>
      </c>
      <c r="C1845" s="3">
        <v>4.0000000000000001E-3</v>
      </c>
      <c r="F1845" s="3"/>
    </row>
    <row r="1846" spans="1:6" ht="16" x14ac:dyDescent="0.2">
      <c r="A1846" s="3" t="s">
        <v>52</v>
      </c>
      <c r="B1846" s="3" t="s">
        <v>86</v>
      </c>
      <c r="C1846" s="3">
        <v>1E-3</v>
      </c>
      <c r="F1846" s="3"/>
    </row>
    <row r="1847" spans="1:6" ht="16" x14ac:dyDescent="0.2">
      <c r="A1847" s="3" t="s">
        <v>52</v>
      </c>
      <c r="B1847" s="3" t="s">
        <v>226</v>
      </c>
      <c r="C1847" s="3">
        <v>5.0000000000000001E-3</v>
      </c>
      <c r="F1847" s="3"/>
    </row>
    <row r="1848" spans="1:6" ht="16" x14ac:dyDescent="0.2">
      <c r="A1848" s="3" t="s">
        <v>52</v>
      </c>
      <c r="B1848" s="3" t="s">
        <v>421</v>
      </c>
      <c r="C1848" s="3">
        <v>4.0000000000000001E-3</v>
      </c>
      <c r="F1848" s="3"/>
    </row>
    <row r="1849" spans="1:6" ht="16" x14ac:dyDescent="0.2">
      <c r="A1849" s="3" t="s">
        <v>53</v>
      </c>
      <c r="B1849" s="3" t="s">
        <v>684</v>
      </c>
      <c r="C1849" s="3">
        <v>4.0000000000000002E-4</v>
      </c>
      <c r="F1849" s="3"/>
    </row>
    <row r="1850" spans="1:6" ht="16" x14ac:dyDescent="0.2">
      <c r="A1850" s="3" t="s">
        <v>53</v>
      </c>
      <c r="B1850" s="3" t="s">
        <v>687</v>
      </c>
      <c r="C1850" s="3">
        <v>2.8999999999999998E-3</v>
      </c>
      <c r="F1850" s="3"/>
    </row>
    <row r="1851" spans="1:6" ht="16" x14ac:dyDescent="0.2">
      <c r="A1851" s="3" t="s">
        <v>53</v>
      </c>
      <c r="B1851" s="3" t="s">
        <v>676</v>
      </c>
      <c r="C1851" s="3">
        <v>4.0000000000000001E-3</v>
      </c>
      <c r="F1851" s="3"/>
    </row>
    <row r="1852" spans="1:6" ht="16" x14ac:dyDescent="0.2">
      <c r="A1852" s="3" t="s">
        <v>53</v>
      </c>
      <c r="B1852" s="3" t="s">
        <v>420</v>
      </c>
      <c r="C1852" s="3">
        <v>3.0000000000000001E-3</v>
      </c>
      <c r="F1852" s="3"/>
    </row>
    <row r="1853" spans="1:6" ht="16" x14ac:dyDescent="0.2">
      <c r="A1853" s="3" t="s">
        <v>53</v>
      </c>
      <c r="B1853" s="3" t="s">
        <v>418</v>
      </c>
      <c r="C1853" s="3">
        <v>6.0000000000000001E-3</v>
      </c>
      <c r="F1853" s="3"/>
    </row>
    <row r="1854" spans="1:6" ht="32" x14ac:dyDescent="0.2">
      <c r="A1854" s="3" t="s">
        <v>53</v>
      </c>
      <c r="B1854" s="3" t="s">
        <v>415</v>
      </c>
      <c r="C1854" s="3">
        <v>1E-3</v>
      </c>
      <c r="F1854" s="3"/>
    </row>
    <row r="1855" spans="1:6" ht="32" x14ac:dyDescent="0.2">
      <c r="A1855" s="3" t="s">
        <v>53</v>
      </c>
      <c r="B1855" s="3" t="s">
        <v>406</v>
      </c>
      <c r="C1855" s="3">
        <v>7.0000000000000001E-3</v>
      </c>
      <c r="F1855" s="3"/>
    </row>
    <row r="1856" spans="1:6" ht="16" x14ac:dyDescent="0.2">
      <c r="A1856" s="3" t="s">
        <v>53</v>
      </c>
      <c r="B1856" s="3" t="s">
        <v>419</v>
      </c>
      <c r="C1856" s="3">
        <v>4.0000000000000001E-3</v>
      </c>
      <c r="F1856" s="3"/>
    </row>
    <row r="1857" spans="1:6" ht="16" x14ac:dyDescent="0.2">
      <c r="A1857" s="3" t="s">
        <v>53</v>
      </c>
      <c r="B1857" s="3" t="s">
        <v>686</v>
      </c>
      <c r="C1857" s="3">
        <v>3.3E-3</v>
      </c>
      <c r="F1857" s="3"/>
    </row>
    <row r="1858" spans="1:6" ht="32" x14ac:dyDescent="0.2">
      <c r="A1858" s="3" t="s">
        <v>53</v>
      </c>
      <c r="B1858" s="3" t="s">
        <v>688</v>
      </c>
      <c r="C1858" s="3">
        <v>8.9999999999999993E-3</v>
      </c>
      <c r="F1858" s="3"/>
    </row>
    <row r="1859" spans="1:6" ht="16" x14ac:dyDescent="0.2">
      <c r="A1859" s="3" t="s">
        <v>53</v>
      </c>
      <c r="B1859" s="3" t="s">
        <v>400</v>
      </c>
      <c r="C1859" s="3">
        <v>2.9999999999999997E-4</v>
      </c>
      <c r="F1859" s="3"/>
    </row>
    <row r="1860" spans="1:6" ht="16" x14ac:dyDescent="0.2">
      <c r="A1860" s="3" t="s">
        <v>53</v>
      </c>
      <c r="B1860" s="3" t="s">
        <v>689</v>
      </c>
      <c r="C1860" s="3">
        <v>2.9999999999999997E-4</v>
      </c>
      <c r="F1860" s="3"/>
    </row>
    <row r="1861" spans="1:6" ht="16" x14ac:dyDescent="0.2">
      <c r="A1861" s="3" t="s">
        <v>53</v>
      </c>
      <c r="B1861" s="3" t="s">
        <v>402</v>
      </c>
      <c r="C1861" s="3">
        <v>4.0000000000000002E-4</v>
      </c>
      <c r="F1861" s="3"/>
    </row>
    <row r="1862" spans="1:6" ht="16" x14ac:dyDescent="0.2">
      <c r="A1862" s="3" t="s">
        <v>53</v>
      </c>
      <c r="B1862" s="3" t="s">
        <v>410</v>
      </c>
      <c r="C1862" s="3">
        <v>1.6999999999999999E-3</v>
      </c>
      <c r="F1862" s="3"/>
    </row>
    <row r="1863" spans="1:6" ht="16" x14ac:dyDescent="0.2">
      <c r="A1863" s="3" t="s">
        <v>53</v>
      </c>
      <c r="B1863" s="3" t="s">
        <v>416</v>
      </c>
      <c r="C1863" s="3">
        <v>2.5000000000000001E-3</v>
      </c>
      <c r="F1863" s="3"/>
    </row>
    <row r="1864" spans="1:6" ht="16" x14ac:dyDescent="0.2">
      <c r="A1864" s="3" t="s">
        <v>53</v>
      </c>
      <c r="B1864" s="3" t="s">
        <v>398</v>
      </c>
      <c r="C1864" s="3">
        <v>2.9999999999999997E-4</v>
      </c>
      <c r="F1864" s="3"/>
    </row>
    <row r="1865" spans="1:6" ht="32" x14ac:dyDescent="0.2">
      <c r="A1865" s="3" t="s">
        <v>53</v>
      </c>
      <c r="B1865" s="3" t="s">
        <v>228</v>
      </c>
      <c r="C1865" s="3">
        <v>1.1000000000000001E-3</v>
      </c>
      <c r="F1865" s="3"/>
    </row>
    <row r="1866" spans="1:6" ht="32" x14ac:dyDescent="0.2">
      <c r="A1866" s="3" t="s">
        <v>53</v>
      </c>
      <c r="B1866" s="3" t="s">
        <v>233</v>
      </c>
      <c r="C1866" s="3">
        <v>3.5999999999999999E-3</v>
      </c>
      <c r="F1866" s="3"/>
    </row>
    <row r="1867" spans="1:6" ht="16" x14ac:dyDescent="0.2">
      <c r="A1867" s="3" t="s">
        <v>53</v>
      </c>
      <c r="B1867" s="3" t="s">
        <v>408</v>
      </c>
      <c r="C1867" s="3">
        <v>4.1000000000000003E-3</v>
      </c>
      <c r="F1867" s="3"/>
    </row>
    <row r="1868" spans="1:6" ht="32" x14ac:dyDescent="0.2">
      <c r="A1868" s="3" t="s">
        <v>53</v>
      </c>
      <c r="B1868" s="3" t="s">
        <v>409</v>
      </c>
      <c r="C1868" s="3">
        <v>4.4999999999999997E-3</v>
      </c>
      <c r="F1868" s="3"/>
    </row>
    <row r="1869" spans="1:6" ht="16" x14ac:dyDescent="0.2">
      <c r="A1869" s="3" t="s">
        <v>53</v>
      </c>
      <c r="B1869" s="3" t="s">
        <v>403</v>
      </c>
      <c r="C1869" s="3">
        <v>2.9999999999999997E-4</v>
      </c>
      <c r="F1869" s="3"/>
    </row>
    <row r="1870" spans="1:6" ht="16" x14ac:dyDescent="0.2">
      <c r="A1870" s="3" t="s">
        <v>53</v>
      </c>
      <c r="B1870" s="3" t="s">
        <v>86</v>
      </c>
      <c r="C1870" s="3">
        <v>1E-3</v>
      </c>
      <c r="F1870" s="3"/>
    </row>
    <row r="1871" spans="1:6" ht="16" x14ac:dyDescent="0.2">
      <c r="A1871" s="3" t="s">
        <v>53</v>
      </c>
      <c r="B1871" s="3" t="s">
        <v>84</v>
      </c>
      <c r="C1871" s="3">
        <v>2E-3</v>
      </c>
      <c r="F1871" s="3"/>
    </row>
    <row r="1872" spans="1:6" ht="16" x14ac:dyDescent="0.2">
      <c r="A1872" s="3" t="s">
        <v>560</v>
      </c>
      <c r="B1872" s="3" t="s">
        <v>675</v>
      </c>
      <c r="C1872" s="3">
        <v>3.0000000000000001E-3</v>
      </c>
      <c r="F1872" s="3"/>
    </row>
    <row r="1873" spans="1:6" ht="32" x14ac:dyDescent="0.2">
      <c r="A1873" s="3" t="s">
        <v>560</v>
      </c>
      <c r="B1873" s="3" t="s">
        <v>415</v>
      </c>
      <c r="C1873" s="3">
        <v>2.9999999999999997E-4</v>
      </c>
      <c r="F1873" s="3"/>
    </row>
    <row r="1874" spans="1:6" ht="16" x14ac:dyDescent="0.2">
      <c r="A1874" s="3" t="s">
        <v>560</v>
      </c>
      <c r="B1874" s="3" t="s">
        <v>686</v>
      </c>
      <c r="C1874" s="3">
        <v>2.9999999999999997E-4</v>
      </c>
      <c r="F1874" s="3"/>
    </row>
    <row r="1875" spans="1:6" ht="16" x14ac:dyDescent="0.2">
      <c r="A1875" s="3" t="s">
        <v>560</v>
      </c>
      <c r="B1875" s="3" t="s">
        <v>416</v>
      </c>
      <c r="C1875" s="3">
        <v>1E-4</v>
      </c>
      <c r="F1875" s="3"/>
    </row>
    <row r="1876" spans="1:6" ht="16" x14ac:dyDescent="0.2">
      <c r="A1876" s="3" t="s">
        <v>560</v>
      </c>
      <c r="B1876" s="3" t="s">
        <v>421</v>
      </c>
      <c r="C1876" s="3">
        <v>2E-3</v>
      </c>
      <c r="F1876" s="3"/>
    </row>
    <row r="1877" spans="1:6" ht="16" x14ac:dyDescent="0.2">
      <c r="A1877" s="3" t="s">
        <v>561</v>
      </c>
      <c r="B1877" s="3" t="s">
        <v>189</v>
      </c>
      <c r="C1877" s="3">
        <v>7.0000000000000001E-3</v>
      </c>
      <c r="F1877" s="3"/>
    </row>
    <row r="1878" spans="1:6" ht="16" x14ac:dyDescent="0.2">
      <c r="A1878" s="3" t="s">
        <v>561</v>
      </c>
      <c r="B1878" s="3" t="s">
        <v>399</v>
      </c>
      <c r="C1878" s="3">
        <v>4.0000000000000002E-4</v>
      </c>
      <c r="F1878" s="3"/>
    </row>
    <row r="1879" spans="1:6" ht="16" x14ac:dyDescent="0.2">
      <c r="A1879" s="3" t="s">
        <v>561</v>
      </c>
      <c r="B1879" s="3" t="s">
        <v>411</v>
      </c>
      <c r="C1879" s="3">
        <v>5.9999999999999995E-4</v>
      </c>
      <c r="F1879" s="3"/>
    </row>
    <row r="1880" spans="1:6" ht="16" x14ac:dyDescent="0.2">
      <c r="A1880" s="3" t="s">
        <v>561</v>
      </c>
      <c r="B1880" s="3" t="s">
        <v>229</v>
      </c>
      <c r="C1880" s="3">
        <v>2.9999999999999997E-4</v>
      </c>
      <c r="F1880" s="3"/>
    </row>
    <row r="1881" spans="1:6" ht="16" x14ac:dyDescent="0.2">
      <c r="A1881" s="3" t="s">
        <v>562</v>
      </c>
      <c r="B1881" s="3" t="s">
        <v>405</v>
      </c>
      <c r="C1881" s="3">
        <v>2.0000000000000001E-4</v>
      </c>
      <c r="F1881" s="3"/>
    </row>
    <row r="1882" spans="1:6" ht="16" x14ac:dyDescent="0.2">
      <c r="A1882" s="3" t="s">
        <v>562</v>
      </c>
      <c r="B1882" s="3" t="s">
        <v>403</v>
      </c>
      <c r="C1882" s="3">
        <v>1E-4</v>
      </c>
      <c r="F1882" s="3"/>
    </row>
    <row r="1883" spans="1:6" ht="16" x14ac:dyDescent="0.2">
      <c r="A1883" s="3" t="s">
        <v>563</v>
      </c>
      <c r="B1883" s="3" t="s">
        <v>686</v>
      </c>
      <c r="C1883" s="3">
        <v>2.9999999999999997E-4</v>
      </c>
      <c r="F1883" s="3"/>
    </row>
    <row r="1884" spans="1:6" ht="16" x14ac:dyDescent="0.2">
      <c r="A1884" s="3" t="s">
        <v>564</v>
      </c>
      <c r="B1884" s="3" t="s">
        <v>676</v>
      </c>
      <c r="C1884" s="3">
        <v>2E-3</v>
      </c>
      <c r="F1884" s="3"/>
    </row>
    <row r="1885" spans="1:6" ht="32" x14ac:dyDescent="0.2">
      <c r="A1885" s="3" t="s">
        <v>564</v>
      </c>
      <c r="B1885" s="3" t="s">
        <v>409</v>
      </c>
      <c r="C1885" s="3">
        <v>1E-4</v>
      </c>
      <c r="F1885" s="3"/>
    </row>
    <row r="1886" spans="1:6" ht="16" x14ac:dyDescent="0.2">
      <c r="A1886" s="3" t="s">
        <v>565</v>
      </c>
      <c r="B1886" s="3" t="s">
        <v>690</v>
      </c>
      <c r="C1886" s="3">
        <v>1E-3</v>
      </c>
      <c r="F1886" s="3"/>
    </row>
    <row r="1887" spans="1:6" ht="16" x14ac:dyDescent="0.2">
      <c r="A1887" s="3" t="s">
        <v>565</v>
      </c>
      <c r="B1887" s="3" t="s">
        <v>684</v>
      </c>
      <c r="C1887" s="3">
        <v>2.0000000000000001E-4</v>
      </c>
      <c r="F1887" s="3"/>
    </row>
    <row r="1888" spans="1:6" ht="32" x14ac:dyDescent="0.2">
      <c r="A1888" s="3" t="s">
        <v>565</v>
      </c>
      <c r="B1888" s="3" t="s">
        <v>406</v>
      </c>
      <c r="C1888" s="3">
        <v>1E-3</v>
      </c>
      <c r="F1888" s="3"/>
    </row>
    <row r="1889" spans="1:6" ht="16" x14ac:dyDescent="0.2">
      <c r="A1889" s="3" t="s">
        <v>565</v>
      </c>
      <c r="B1889" s="3" t="s">
        <v>686</v>
      </c>
      <c r="C1889" s="3">
        <v>2.9999999999999997E-4</v>
      </c>
      <c r="F1889" s="3"/>
    </row>
    <row r="1890" spans="1:6" ht="16" x14ac:dyDescent="0.2">
      <c r="A1890" s="3" t="s">
        <v>565</v>
      </c>
      <c r="B1890" s="3" t="s">
        <v>410</v>
      </c>
      <c r="C1890" s="3">
        <v>2.9999999999999997E-4</v>
      </c>
      <c r="F1890" s="3"/>
    </row>
    <row r="1891" spans="1:6" ht="32" x14ac:dyDescent="0.2">
      <c r="A1891" s="3" t="s">
        <v>565</v>
      </c>
      <c r="B1891" s="3" t="s">
        <v>233</v>
      </c>
      <c r="C1891" s="3">
        <v>1E-4</v>
      </c>
      <c r="F1891" s="3"/>
    </row>
    <row r="1892" spans="1:6" ht="16" x14ac:dyDescent="0.2">
      <c r="A1892" s="3" t="s">
        <v>565</v>
      </c>
      <c r="B1892" s="3" t="s">
        <v>408</v>
      </c>
      <c r="C1892" s="3">
        <v>1E-4</v>
      </c>
      <c r="F1892" s="3"/>
    </row>
    <row r="1893" spans="1:6" ht="16" x14ac:dyDescent="0.2">
      <c r="A1893" s="3" t="s">
        <v>566</v>
      </c>
      <c r="B1893" s="3" t="s">
        <v>685</v>
      </c>
      <c r="C1893" s="3">
        <v>4.1999999999999997E-3</v>
      </c>
      <c r="F1893" s="3"/>
    </row>
    <row r="1894" spans="1:6" ht="16" x14ac:dyDescent="0.2">
      <c r="A1894" s="3" t="s">
        <v>566</v>
      </c>
      <c r="B1894" s="3" t="s">
        <v>399</v>
      </c>
      <c r="C1894" s="3">
        <v>8.0999999999999996E-3</v>
      </c>
      <c r="F1894" s="3"/>
    </row>
    <row r="1895" spans="1:6" ht="16" x14ac:dyDescent="0.2">
      <c r="A1895" s="3" t="s">
        <v>566</v>
      </c>
      <c r="B1895" s="3" t="s">
        <v>398</v>
      </c>
      <c r="C1895" s="3">
        <v>2.9999999999999997E-4</v>
      </c>
      <c r="F1895" s="3"/>
    </row>
    <row r="1896" spans="1:6" ht="32" x14ac:dyDescent="0.2">
      <c r="A1896" s="3" t="s">
        <v>566</v>
      </c>
      <c r="B1896" s="3" t="s">
        <v>228</v>
      </c>
      <c r="C1896" s="3">
        <v>1E-4</v>
      </c>
      <c r="F1896" s="3"/>
    </row>
    <row r="1897" spans="1:6" ht="32" x14ac:dyDescent="0.2">
      <c r="A1897" s="3" t="s">
        <v>566</v>
      </c>
      <c r="B1897" s="3" t="s">
        <v>233</v>
      </c>
      <c r="C1897" s="3">
        <v>1E-4</v>
      </c>
      <c r="F1897" s="3"/>
    </row>
    <row r="1898" spans="1:6" ht="16" x14ac:dyDescent="0.2">
      <c r="A1898" s="3" t="s">
        <v>566</v>
      </c>
      <c r="B1898" s="3" t="s">
        <v>411</v>
      </c>
      <c r="C1898" s="3">
        <v>1E-4</v>
      </c>
      <c r="F1898" s="3"/>
    </row>
    <row r="1899" spans="1:6" ht="16" x14ac:dyDescent="0.2">
      <c r="A1899" s="3" t="s">
        <v>566</v>
      </c>
      <c r="B1899" s="3" t="s">
        <v>405</v>
      </c>
      <c r="C1899" s="3">
        <v>1E-4</v>
      </c>
      <c r="F1899" s="3"/>
    </row>
    <row r="1900" spans="1:6" ht="16" x14ac:dyDescent="0.2">
      <c r="A1900" s="3" t="s">
        <v>566</v>
      </c>
      <c r="B1900" s="3" t="s">
        <v>403</v>
      </c>
      <c r="C1900" s="3">
        <v>2.3999999999999998E-3</v>
      </c>
      <c r="F1900" s="3"/>
    </row>
    <row r="1901" spans="1:6" ht="16" x14ac:dyDescent="0.2">
      <c r="A1901" s="3" t="s">
        <v>566</v>
      </c>
      <c r="B1901" s="3" t="s">
        <v>229</v>
      </c>
      <c r="C1901" s="3">
        <v>1.46E-2</v>
      </c>
      <c r="F1901" s="3"/>
    </row>
    <row r="1902" spans="1:6" ht="16" x14ac:dyDescent="0.2">
      <c r="A1902" s="3" t="s">
        <v>566</v>
      </c>
      <c r="B1902" s="3" t="s">
        <v>86</v>
      </c>
      <c r="C1902" s="3">
        <v>1E-3</v>
      </c>
      <c r="F1902" s="3"/>
    </row>
    <row r="1903" spans="1:6" ht="16" x14ac:dyDescent="0.2">
      <c r="A1903" s="3" t="s">
        <v>567</v>
      </c>
      <c r="B1903" s="3" t="s">
        <v>399</v>
      </c>
      <c r="C1903" s="3">
        <v>1E-4</v>
      </c>
      <c r="F1903" s="3"/>
    </row>
    <row r="1904" spans="1:6" ht="16" x14ac:dyDescent="0.2">
      <c r="A1904" s="3" t="s">
        <v>567</v>
      </c>
      <c r="B1904" s="3" t="s">
        <v>229</v>
      </c>
      <c r="C1904" s="3">
        <v>1E-4</v>
      </c>
      <c r="F1904" s="3"/>
    </row>
    <row r="1905" spans="1:6" ht="16" x14ac:dyDescent="0.2">
      <c r="A1905" s="3" t="s">
        <v>568</v>
      </c>
      <c r="B1905" s="3" t="s">
        <v>400</v>
      </c>
      <c r="C1905" s="3">
        <v>1E-4</v>
      </c>
      <c r="F1905" s="3"/>
    </row>
    <row r="1906" spans="1:6" ht="16" x14ac:dyDescent="0.2">
      <c r="A1906" s="3" t="s">
        <v>568</v>
      </c>
      <c r="B1906" s="3" t="s">
        <v>689</v>
      </c>
      <c r="C1906" s="3">
        <v>1E-4</v>
      </c>
      <c r="F1906" s="3"/>
    </row>
    <row r="1907" spans="1:6" ht="16" x14ac:dyDescent="0.2">
      <c r="A1907" s="3" t="s">
        <v>568</v>
      </c>
      <c r="B1907" s="3" t="s">
        <v>231</v>
      </c>
      <c r="C1907" s="3">
        <v>2.3E-3</v>
      </c>
      <c r="F1907" s="3"/>
    </row>
    <row r="1908" spans="1:6" ht="16" x14ac:dyDescent="0.2">
      <c r="A1908" s="3" t="s">
        <v>570</v>
      </c>
      <c r="B1908" s="3" t="s">
        <v>684</v>
      </c>
      <c r="C1908" s="3">
        <v>4.0000000000000002E-4</v>
      </c>
      <c r="F1908" s="3"/>
    </row>
    <row r="1909" spans="1:6" ht="16" x14ac:dyDescent="0.2">
      <c r="A1909" s="3" t="s">
        <v>570</v>
      </c>
      <c r="B1909" s="3" t="s">
        <v>675</v>
      </c>
      <c r="C1909" s="3">
        <v>3.0000000000000001E-3</v>
      </c>
      <c r="F1909" s="3"/>
    </row>
    <row r="1910" spans="1:6" ht="16" x14ac:dyDescent="0.2">
      <c r="A1910" s="3" t="s">
        <v>570</v>
      </c>
      <c r="B1910" s="3" t="s">
        <v>676</v>
      </c>
      <c r="C1910" s="3">
        <v>8.9999999999999993E-3</v>
      </c>
      <c r="F1910" s="3"/>
    </row>
    <row r="1911" spans="1:6" ht="16" x14ac:dyDescent="0.2">
      <c r="A1911" s="3" t="s">
        <v>570</v>
      </c>
      <c r="B1911" s="3" t="s">
        <v>400</v>
      </c>
      <c r="C1911" s="3">
        <v>2.0000000000000001E-4</v>
      </c>
      <c r="F1911" s="3"/>
    </row>
    <row r="1912" spans="1:6" ht="16" x14ac:dyDescent="0.2">
      <c r="A1912" s="3" t="s">
        <v>570</v>
      </c>
      <c r="B1912" s="3" t="s">
        <v>689</v>
      </c>
      <c r="C1912" s="3">
        <v>2.9999999999999997E-4</v>
      </c>
      <c r="F1912" s="3"/>
    </row>
    <row r="1913" spans="1:6" ht="16" x14ac:dyDescent="0.2">
      <c r="A1913" s="3" t="s">
        <v>570</v>
      </c>
      <c r="B1913" s="3" t="s">
        <v>402</v>
      </c>
      <c r="C1913" s="3">
        <v>4.0000000000000002E-4</v>
      </c>
      <c r="F1913" s="3"/>
    </row>
    <row r="1914" spans="1:6" ht="16" x14ac:dyDescent="0.2">
      <c r="A1914" s="3" t="s">
        <v>570</v>
      </c>
      <c r="B1914" s="3" t="s">
        <v>410</v>
      </c>
      <c r="C1914" s="3">
        <v>1E-4</v>
      </c>
      <c r="F1914" s="3"/>
    </row>
    <row r="1915" spans="1:6" ht="16" x14ac:dyDescent="0.2">
      <c r="A1915" s="3" t="s">
        <v>571</v>
      </c>
      <c r="B1915" s="3" t="s">
        <v>684</v>
      </c>
      <c r="C1915" s="3">
        <v>2.0000000000000001E-4</v>
      </c>
      <c r="F1915" s="3"/>
    </row>
    <row r="1916" spans="1:6" ht="32" x14ac:dyDescent="0.2">
      <c r="A1916" s="3" t="s">
        <v>572</v>
      </c>
      <c r="B1916" s="3" t="s">
        <v>415</v>
      </c>
      <c r="C1916" s="3">
        <v>1E-4</v>
      </c>
      <c r="F1916" s="3"/>
    </row>
    <row r="1917" spans="1:6" ht="32" x14ac:dyDescent="0.2">
      <c r="A1917" s="3" t="s">
        <v>572</v>
      </c>
      <c r="B1917" s="3" t="s">
        <v>409</v>
      </c>
      <c r="C1917" s="3">
        <v>2.0000000000000001E-4</v>
      </c>
      <c r="F1917" s="3"/>
    </row>
    <row r="1918" spans="1:6" ht="32" x14ac:dyDescent="0.2">
      <c r="A1918" s="3" t="s">
        <v>573</v>
      </c>
      <c r="B1918" s="3" t="s">
        <v>406</v>
      </c>
      <c r="C1918" s="3">
        <v>1E-3</v>
      </c>
      <c r="F1918" s="3"/>
    </row>
    <row r="1919" spans="1:6" ht="16" x14ac:dyDescent="0.2">
      <c r="A1919" s="3" t="s">
        <v>573</v>
      </c>
      <c r="B1919" s="3" t="s">
        <v>400</v>
      </c>
      <c r="C1919" s="3">
        <v>1E-4</v>
      </c>
      <c r="F1919" s="3"/>
    </row>
    <row r="1920" spans="1:6" ht="16" x14ac:dyDescent="0.2">
      <c r="A1920" s="3" t="s">
        <v>574</v>
      </c>
      <c r="B1920" s="3" t="s">
        <v>189</v>
      </c>
      <c r="C1920" s="3">
        <v>7.0000000000000001E-3</v>
      </c>
      <c r="F1920" s="3"/>
    </row>
    <row r="1921" spans="1:6" ht="16" x14ac:dyDescent="0.2">
      <c r="A1921" s="3" t="s">
        <v>574</v>
      </c>
      <c r="B1921" s="3" t="s">
        <v>400</v>
      </c>
      <c r="C1921" s="3">
        <v>1E-4</v>
      </c>
      <c r="F1921" s="3"/>
    </row>
    <row r="1922" spans="1:6" ht="32" x14ac:dyDescent="0.2">
      <c r="A1922" s="3" t="s">
        <v>574</v>
      </c>
      <c r="B1922" s="3" t="s">
        <v>124</v>
      </c>
      <c r="C1922" s="3">
        <v>3.7000000000000002E-3</v>
      </c>
      <c r="F1922" s="3"/>
    </row>
    <row r="1923" spans="1:6" ht="32" x14ac:dyDescent="0.2">
      <c r="A1923" s="3" t="s">
        <v>576</v>
      </c>
      <c r="B1923" s="3" t="s">
        <v>228</v>
      </c>
      <c r="C1923" s="3">
        <v>1E-4</v>
      </c>
      <c r="F1923" s="3"/>
    </row>
    <row r="1924" spans="1:6" ht="16" x14ac:dyDescent="0.2">
      <c r="A1924" s="3" t="s">
        <v>577</v>
      </c>
      <c r="B1924" s="3" t="s">
        <v>690</v>
      </c>
      <c r="C1924" s="3">
        <v>1E-3</v>
      </c>
      <c r="F1924" s="3"/>
    </row>
    <row r="1925" spans="1:6" ht="16" x14ac:dyDescent="0.2">
      <c r="A1925" s="3" t="s">
        <v>577</v>
      </c>
      <c r="B1925" s="3" t="s">
        <v>684</v>
      </c>
      <c r="C1925" s="3">
        <v>5.9999999999999995E-4</v>
      </c>
      <c r="F1925" s="3"/>
    </row>
    <row r="1926" spans="1:6" ht="16" x14ac:dyDescent="0.2">
      <c r="A1926" s="3" t="s">
        <v>577</v>
      </c>
      <c r="B1926" s="3" t="s">
        <v>400</v>
      </c>
      <c r="C1926" s="3">
        <v>2.0000000000000001E-4</v>
      </c>
      <c r="F1926" s="3"/>
    </row>
    <row r="1927" spans="1:6" ht="16" x14ac:dyDescent="0.2">
      <c r="A1927" s="3" t="s">
        <v>577</v>
      </c>
      <c r="B1927" s="3" t="s">
        <v>689</v>
      </c>
      <c r="C1927" s="3">
        <v>2.9999999999999997E-4</v>
      </c>
      <c r="F1927" s="3"/>
    </row>
    <row r="1928" spans="1:6" ht="32" x14ac:dyDescent="0.2">
      <c r="A1928" s="3" t="s">
        <v>578</v>
      </c>
      <c r="B1928" s="3" t="s">
        <v>124</v>
      </c>
      <c r="C1928" s="3">
        <v>1.8499999999999999E-2</v>
      </c>
      <c r="F1928" s="3"/>
    </row>
    <row r="1929" spans="1:6" ht="16" x14ac:dyDescent="0.2">
      <c r="A1929" s="3" t="s">
        <v>579</v>
      </c>
      <c r="B1929" s="3" t="s">
        <v>684</v>
      </c>
      <c r="C1929" s="3">
        <v>2.0000000000000001E-4</v>
      </c>
      <c r="F1929" s="3"/>
    </row>
    <row r="1930" spans="1:6" ht="16" x14ac:dyDescent="0.2">
      <c r="A1930" s="3" t="s">
        <v>580</v>
      </c>
      <c r="B1930" s="3" t="s">
        <v>689</v>
      </c>
      <c r="C1930" s="3">
        <v>1E-4</v>
      </c>
      <c r="F1930" s="3"/>
    </row>
    <row r="1931" spans="1:6" ht="16" x14ac:dyDescent="0.2">
      <c r="A1931" s="3" t="s">
        <v>581</v>
      </c>
      <c r="B1931" s="3" t="s">
        <v>411</v>
      </c>
      <c r="C1931" s="3">
        <v>1E-4</v>
      </c>
      <c r="F1931" s="3"/>
    </row>
    <row r="1932" spans="1:6" ht="16" x14ac:dyDescent="0.2">
      <c r="A1932" s="3" t="s">
        <v>582</v>
      </c>
      <c r="B1932" s="3" t="s">
        <v>686</v>
      </c>
      <c r="C1932" s="3">
        <v>2.9999999999999997E-4</v>
      </c>
      <c r="F1932" s="3"/>
    </row>
    <row r="1933" spans="1:6" ht="32" x14ac:dyDescent="0.2">
      <c r="A1933" s="3" t="s">
        <v>582</v>
      </c>
      <c r="B1933" s="3" t="s">
        <v>233</v>
      </c>
      <c r="C1933" s="3">
        <v>1E-4</v>
      </c>
      <c r="F1933" s="3"/>
    </row>
    <row r="1934" spans="1:6" ht="16" x14ac:dyDescent="0.2">
      <c r="A1934" s="3" t="s">
        <v>583</v>
      </c>
      <c r="B1934" s="3" t="s">
        <v>405</v>
      </c>
      <c r="C1934" s="3">
        <v>2.9999999999999997E-4</v>
      </c>
      <c r="F1934" s="3"/>
    </row>
    <row r="1935" spans="1:6" ht="16" x14ac:dyDescent="0.2">
      <c r="A1935" s="3" t="s">
        <v>583</v>
      </c>
      <c r="B1935" s="3" t="s">
        <v>403</v>
      </c>
      <c r="C1935" s="3">
        <v>2.9999999999999997E-4</v>
      </c>
      <c r="F1935" s="3"/>
    </row>
    <row r="1936" spans="1:6" ht="16" x14ac:dyDescent="0.2">
      <c r="A1936" s="3" t="s">
        <v>584</v>
      </c>
      <c r="B1936" s="3" t="s">
        <v>685</v>
      </c>
      <c r="C1936" s="3">
        <v>2.9999999999999997E-4</v>
      </c>
      <c r="F1936" s="3"/>
    </row>
    <row r="1937" spans="1:6" ht="16" x14ac:dyDescent="0.2">
      <c r="A1937" s="3" t="s">
        <v>584</v>
      </c>
      <c r="B1937" s="3" t="s">
        <v>399</v>
      </c>
      <c r="C1937" s="3">
        <v>1E-4</v>
      </c>
      <c r="F1937" s="3"/>
    </row>
    <row r="1938" spans="1:6" ht="16" x14ac:dyDescent="0.2">
      <c r="A1938" s="3" t="s">
        <v>584</v>
      </c>
      <c r="B1938" s="3" t="s">
        <v>405</v>
      </c>
      <c r="C1938" s="3">
        <v>1E-4</v>
      </c>
      <c r="F1938" s="3"/>
    </row>
    <row r="1939" spans="1:6" ht="16" x14ac:dyDescent="0.2">
      <c r="A1939" s="3" t="s">
        <v>585</v>
      </c>
      <c r="B1939" s="3" t="s">
        <v>410</v>
      </c>
      <c r="C1939" s="3">
        <v>4.0000000000000002E-4</v>
      </c>
      <c r="F1939" s="3"/>
    </row>
    <row r="1940" spans="1:6" ht="16" x14ac:dyDescent="0.2">
      <c r="A1940" s="3" t="s">
        <v>586</v>
      </c>
      <c r="B1940" s="3" t="s">
        <v>405</v>
      </c>
      <c r="C1940" s="3">
        <v>1E-4</v>
      </c>
      <c r="F1940" s="3"/>
    </row>
    <row r="1941" spans="1:6" ht="16" x14ac:dyDescent="0.2">
      <c r="A1941" s="3" t="s">
        <v>54</v>
      </c>
      <c r="B1941" s="3" t="s">
        <v>684</v>
      </c>
      <c r="C1941" s="3">
        <v>2.1399999999999999E-2</v>
      </c>
      <c r="F1941" s="3"/>
    </row>
    <row r="1942" spans="1:6" ht="16" x14ac:dyDescent="0.2">
      <c r="A1942" s="3" t="s">
        <v>54</v>
      </c>
      <c r="B1942" s="3" t="s">
        <v>675</v>
      </c>
      <c r="C1942" s="3">
        <v>2.1000000000000001E-2</v>
      </c>
      <c r="F1942" s="3"/>
    </row>
    <row r="1943" spans="1:6" ht="16" x14ac:dyDescent="0.2">
      <c r="A1943" s="3" t="s">
        <v>54</v>
      </c>
      <c r="B1943" s="3" t="s">
        <v>189</v>
      </c>
      <c r="C1943" s="3">
        <v>2.1000000000000001E-2</v>
      </c>
      <c r="F1943" s="3"/>
    </row>
    <row r="1944" spans="1:6" ht="16" x14ac:dyDescent="0.2">
      <c r="A1944" s="3" t="s">
        <v>54</v>
      </c>
      <c r="B1944" s="3" t="s">
        <v>685</v>
      </c>
      <c r="C1944" s="3">
        <v>2.4E-2</v>
      </c>
      <c r="F1944" s="3"/>
    </row>
    <row r="1945" spans="1:6" ht="16" x14ac:dyDescent="0.2">
      <c r="A1945" s="3" t="s">
        <v>54</v>
      </c>
      <c r="B1945" s="3" t="s">
        <v>687</v>
      </c>
      <c r="C1945" s="3">
        <v>1.9199999999999998E-2</v>
      </c>
      <c r="F1945" s="3"/>
    </row>
    <row r="1946" spans="1:6" ht="16" x14ac:dyDescent="0.2">
      <c r="A1946" s="3" t="s">
        <v>54</v>
      </c>
      <c r="B1946" s="3" t="s">
        <v>676</v>
      </c>
      <c r="C1946" s="3">
        <v>2.4E-2</v>
      </c>
      <c r="F1946" s="3"/>
    </row>
    <row r="1947" spans="1:6" ht="16" x14ac:dyDescent="0.2">
      <c r="A1947" s="3" t="s">
        <v>54</v>
      </c>
      <c r="B1947" s="3" t="s">
        <v>190</v>
      </c>
      <c r="C1947" s="3">
        <v>4.1000000000000002E-2</v>
      </c>
      <c r="F1947" s="3"/>
    </row>
    <row r="1948" spans="1:6" ht="16" x14ac:dyDescent="0.2">
      <c r="A1948" s="3" t="s">
        <v>54</v>
      </c>
      <c r="B1948" s="3" t="s">
        <v>420</v>
      </c>
      <c r="C1948" s="3">
        <v>1.6E-2</v>
      </c>
      <c r="F1948" s="3"/>
    </row>
    <row r="1949" spans="1:6" ht="16" x14ac:dyDescent="0.2">
      <c r="A1949" s="3" t="s">
        <v>54</v>
      </c>
      <c r="B1949" s="3" t="s">
        <v>418</v>
      </c>
      <c r="C1949" s="3">
        <v>3.0000000000000001E-3</v>
      </c>
      <c r="F1949" s="3"/>
    </row>
    <row r="1950" spans="1:6" ht="32" x14ac:dyDescent="0.2">
      <c r="A1950" s="3" t="s">
        <v>54</v>
      </c>
      <c r="B1950" s="3" t="s">
        <v>401</v>
      </c>
      <c r="C1950" s="3">
        <v>1.4999999999999999E-2</v>
      </c>
      <c r="F1950" s="3"/>
    </row>
    <row r="1951" spans="1:6" ht="32" x14ac:dyDescent="0.2">
      <c r="A1951" s="3" t="s">
        <v>54</v>
      </c>
      <c r="B1951" s="3" t="s">
        <v>407</v>
      </c>
      <c r="C1951" s="3">
        <v>3.1E-2</v>
      </c>
      <c r="F1951" s="3"/>
    </row>
    <row r="1952" spans="1:6" ht="32" x14ac:dyDescent="0.2">
      <c r="A1952" s="3" t="s">
        <v>54</v>
      </c>
      <c r="B1952" s="3" t="s">
        <v>415</v>
      </c>
      <c r="C1952" s="3">
        <v>2.5000000000000001E-2</v>
      </c>
      <c r="F1952" s="3"/>
    </row>
    <row r="1953" spans="1:6" ht="32" x14ac:dyDescent="0.2">
      <c r="A1953" s="3" t="s">
        <v>54</v>
      </c>
      <c r="B1953" s="3" t="s">
        <v>406</v>
      </c>
      <c r="C1953" s="3">
        <v>2.1000000000000001E-2</v>
      </c>
      <c r="F1953" s="3"/>
    </row>
    <row r="1954" spans="1:6" ht="16" x14ac:dyDescent="0.2">
      <c r="A1954" s="3" t="s">
        <v>54</v>
      </c>
      <c r="B1954" s="3" t="s">
        <v>419</v>
      </c>
      <c r="C1954" s="3">
        <v>1.4E-2</v>
      </c>
      <c r="F1954" s="3"/>
    </row>
    <row r="1955" spans="1:6" ht="16" x14ac:dyDescent="0.2">
      <c r="A1955" s="3" t="s">
        <v>54</v>
      </c>
      <c r="B1955" s="3" t="s">
        <v>88</v>
      </c>
      <c r="C1955" s="3">
        <v>3.7999999999999999E-2</v>
      </c>
      <c r="F1955" s="3"/>
    </row>
    <row r="1956" spans="1:6" ht="16" x14ac:dyDescent="0.2">
      <c r="A1956" s="3" t="s">
        <v>54</v>
      </c>
      <c r="B1956" s="3" t="s">
        <v>686</v>
      </c>
      <c r="C1956" s="3">
        <v>1.38E-2</v>
      </c>
      <c r="F1956" s="3"/>
    </row>
    <row r="1957" spans="1:6" ht="32" x14ac:dyDescent="0.2">
      <c r="A1957" s="3" t="s">
        <v>54</v>
      </c>
      <c r="B1957" s="3" t="s">
        <v>688</v>
      </c>
      <c r="C1957" s="3">
        <v>2.5999999999999999E-2</v>
      </c>
      <c r="F1957" s="3"/>
    </row>
    <row r="1958" spans="1:6" ht="16" x14ac:dyDescent="0.2">
      <c r="A1958" s="3" t="s">
        <v>54</v>
      </c>
      <c r="B1958" s="3" t="s">
        <v>87</v>
      </c>
      <c r="C1958" s="3">
        <v>2.7E-2</v>
      </c>
      <c r="F1958" s="3"/>
    </row>
    <row r="1959" spans="1:6" ht="16" x14ac:dyDescent="0.2">
      <c r="A1959" s="3" t="s">
        <v>54</v>
      </c>
      <c r="B1959" s="3" t="s">
        <v>400</v>
      </c>
      <c r="C1959" s="3">
        <v>1.8200000000000001E-2</v>
      </c>
      <c r="F1959" s="3"/>
    </row>
    <row r="1960" spans="1:6" ht="16" x14ac:dyDescent="0.2">
      <c r="A1960" s="3" t="s">
        <v>54</v>
      </c>
      <c r="B1960" s="3" t="s">
        <v>689</v>
      </c>
      <c r="C1960" s="3">
        <v>1.8599999999999998E-2</v>
      </c>
      <c r="F1960" s="3"/>
    </row>
    <row r="1961" spans="1:6" ht="16" x14ac:dyDescent="0.2">
      <c r="A1961" s="3" t="s">
        <v>54</v>
      </c>
      <c r="B1961" s="3" t="s">
        <v>402</v>
      </c>
      <c r="C1961" s="3">
        <v>1.9599999999999999E-2</v>
      </c>
      <c r="F1961" s="3"/>
    </row>
    <row r="1962" spans="1:6" ht="16" x14ac:dyDescent="0.2">
      <c r="A1962" s="3" t="s">
        <v>54</v>
      </c>
      <c r="B1962" s="3" t="s">
        <v>410</v>
      </c>
      <c r="C1962" s="3">
        <v>1.6E-2</v>
      </c>
      <c r="F1962" s="3"/>
    </row>
    <row r="1963" spans="1:6" ht="16" x14ac:dyDescent="0.2">
      <c r="A1963" s="3" t="s">
        <v>54</v>
      </c>
      <c r="B1963" s="3" t="s">
        <v>399</v>
      </c>
      <c r="C1963" s="3">
        <v>3.3300000000000003E-2</v>
      </c>
      <c r="F1963" s="3"/>
    </row>
    <row r="1964" spans="1:6" ht="16" x14ac:dyDescent="0.2">
      <c r="A1964" s="3" t="s">
        <v>54</v>
      </c>
      <c r="B1964" s="3" t="s">
        <v>416</v>
      </c>
      <c r="C1964" s="3">
        <v>2.6100000000000002E-2</v>
      </c>
      <c r="F1964" s="3"/>
    </row>
    <row r="1965" spans="1:6" ht="16" x14ac:dyDescent="0.2">
      <c r="A1965" s="3" t="s">
        <v>54</v>
      </c>
      <c r="B1965" s="3" t="s">
        <v>398</v>
      </c>
      <c r="C1965" s="3">
        <v>1.5800000000000002E-2</v>
      </c>
      <c r="F1965" s="3"/>
    </row>
    <row r="1966" spans="1:6" ht="32" x14ac:dyDescent="0.2">
      <c r="A1966" s="3" t="s">
        <v>54</v>
      </c>
      <c r="B1966" s="3" t="s">
        <v>228</v>
      </c>
      <c r="C1966" s="3">
        <v>2.8799999999999999E-2</v>
      </c>
      <c r="F1966" s="3"/>
    </row>
    <row r="1967" spans="1:6" ht="32" x14ac:dyDescent="0.2">
      <c r="A1967" s="3" t="s">
        <v>54</v>
      </c>
      <c r="B1967" s="3" t="s">
        <v>233</v>
      </c>
      <c r="C1967" s="3">
        <v>1.9E-2</v>
      </c>
      <c r="F1967" s="3"/>
    </row>
    <row r="1968" spans="1:6" ht="16" x14ac:dyDescent="0.2">
      <c r="A1968" s="3" t="s">
        <v>54</v>
      </c>
      <c r="B1968" s="3" t="s">
        <v>412</v>
      </c>
      <c r="C1968" s="3">
        <v>3.0099999999999998E-2</v>
      </c>
      <c r="F1968" s="3"/>
    </row>
    <row r="1969" spans="1:6" ht="16" x14ac:dyDescent="0.2">
      <c r="A1969" s="3" t="s">
        <v>54</v>
      </c>
      <c r="B1969" s="3" t="s">
        <v>411</v>
      </c>
      <c r="C1969" s="3">
        <v>2.6800000000000001E-2</v>
      </c>
      <c r="F1969" s="3"/>
    </row>
    <row r="1970" spans="1:6" ht="16" x14ac:dyDescent="0.2">
      <c r="A1970" s="3" t="s">
        <v>54</v>
      </c>
      <c r="B1970" s="3" t="s">
        <v>408</v>
      </c>
      <c r="C1970" s="3">
        <v>1.84E-2</v>
      </c>
      <c r="F1970" s="3"/>
    </row>
    <row r="1971" spans="1:6" ht="32" x14ac:dyDescent="0.2">
      <c r="A1971" s="3" t="s">
        <v>54</v>
      </c>
      <c r="B1971" s="3" t="s">
        <v>409</v>
      </c>
      <c r="C1971" s="3">
        <v>4.1399999999999999E-2</v>
      </c>
      <c r="F1971" s="3"/>
    </row>
    <row r="1972" spans="1:6" ht="16" x14ac:dyDescent="0.2">
      <c r="A1972" s="3" t="s">
        <v>54</v>
      </c>
      <c r="B1972" s="3" t="s">
        <v>405</v>
      </c>
      <c r="C1972" s="3">
        <v>1.1299999999999999E-2</v>
      </c>
      <c r="F1972" s="3"/>
    </row>
    <row r="1973" spans="1:6" ht="16" x14ac:dyDescent="0.2">
      <c r="A1973" s="3" t="s">
        <v>54</v>
      </c>
      <c r="B1973" s="3" t="s">
        <v>403</v>
      </c>
      <c r="C1973" s="3">
        <v>2.2599999999999999E-2</v>
      </c>
      <c r="F1973" s="3"/>
    </row>
    <row r="1974" spans="1:6" ht="16" x14ac:dyDescent="0.2">
      <c r="A1974" s="3" t="s">
        <v>54</v>
      </c>
      <c r="B1974" s="3" t="s">
        <v>229</v>
      </c>
      <c r="C1974" s="3">
        <v>3.04E-2</v>
      </c>
      <c r="F1974" s="3"/>
    </row>
    <row r="1975" spans="1:6" ht="16" x14ac:dyDescent="0.2">
      <c r="A1975" s="3" t="s">
        <v>54</v>
      </c>
      <c r="B1975" s="3" t="s">
        <v>227</v>
      </c>
      <c r="C1975" s="3">
        <v>3.5000000000000003E-2</v>
      </c>
      <c r="F1975" s="3"/>
    </row>
    <row r="1976" spans="1:6" ht="16" x14ac:dyDescent="0.2">
      <c r="A1976" s="3" t="s">
        <v>54</v>
      </c>
      <c r="B1976" s="3" t="s">
        <v>90</v>
      </c>
      <c r="C1976" s="3">
        <v>0.01</v>
      </c>
      <c r="F1976" s="3"/>
    </row>
    <row r="1977" spans="1:6" ht="16" x14ac:dyDescent="0.2">
      <c r="A1977" s="3" t="s">
        <v>54</v>
      </c>
      <c r="B1977" s="3" t="s">
        <v>231</v>
      </c>
      <c r="C1977" s="3">
        <v>1.1299999999999999E-2</v>
      </c>
      <c r="F1977" s="3"/>
    </row>
    <row r="1978" spans="1:6" ht="16" x14ac:dyDescent="0.2">
      <c r="A1978" s="3" t="s">
        <v>54</v>
      </c>
      <c r="B1978" s="3" t="s">
        <v>86</v>
      </c>
      <c r="C1978" s="3">
        <v>1.6E-2</v>
      </c>
      <c r="F1978" s="3"/>
    </row>
    <row r="1979" spans="1:6" ht="16" x14ac:dyDescent="0.2">
      <c r="A1979" s="3" t="s">
        <v>54</v>
      </c>
      <c r="B1979" s="3" t="s">
        <v>84</v>
      </c>
      <c r="C1979" s="3">
        <v>2.7E-2</v>
      </c>
      <c r="F1979" s="3"/>
    </row>
    <row r="1980" spans="1:6" ht="16" x14ac:dyDescent="0.2">
      <c r="A1980" s="3" t="s">
        <v>54</v>
      </c>
      <c r="B1980" s="3" t="s">
        <v>226</v>
      </c>
      <c r="C1980" s="3">
        <v>2.8000000000000001E-2</v>
      </c>
      <c r="F1980" s="3"/>
    </row>
    <row r="1981" spans="1:6" ht="16" x14ac:dyDescent="0.2">
      <c r="A1981" s="3" t="s">
        <v>56</v>
      </c>
      <c r="B1981" s="3" t="s">
        <v>690</v>
      </c>
      <c r="C1981" s="3">
        <v>3.0000000000000001E-3</v>
      </c>
      <c r="F1981" s="3"/>
    </row>
    <row r="1982" spans="1:6" ht="16" x14ac:dyDescent="0.2">
      <c r="A1982" s="3" t="s">
        <v>56</v>
      </c>
      <c r="B1982" s="3" t="s">
        <v>684</v>
      </c>
      <c r="C1982" s="3">
        <v>5.9999999999999995E-4</v>
      </c>
      <c r="F1982" s="3"/>
    </row>
    <row r="1983" spans="1:6" ht="16" x14ac:dyDescent="0.2">
      <c r="A1983" s="3" t="s">
        <v>56</v>
      </c>
      <c r="B1983" s="3" t="s">
        <v>685</v>
      </c>
      <c r="C1983" s="3">
        <v>2.9999999999999997E-4</v>
      </c>
      <c r="F1983" s="3"/>
    </row>
    <row r="1984" spans="1:6" ht="16" x14ac:dyDescent="0.2">
      <c r="A1984" s="3" t="s">
        <v>56</v>
      </c>
      <c r="B1984" s="3" t="s">
        <v>190</v>
      </c>
      <c r="C1984" s="3">
        <v>3.0000000000000001E-3</v>
      </c>
      <c r="F1984" s="3"/>
    </row>
    <row r="1985" spans="1:6" ht="32" x14ac:dyDescent="0.2">
      <c r="A1985" s="3" t="s">
        <v>56</v>
      </c>
      <c r="B1985" s="3" t="s">
        <v>401</v>
      </c>
      <c r="C1985" s="3">
        <v>2E-3</v>
      </c>
      <c r="F1985" s="3"/>
    </row>
    <row r="1986" spans="1:6" ht="32" x14ac:dyDescent="0.2">
      <c r="A1986" s="3" t="s">
        <v>56</v>
      </c>
      <c r="B1986" s="3" t="s">
        <v>415</v>
      </c>
      <c r="C1986" s="3">
        <v>1E-3</v>
      </c>
      <c r="F1986" s="3"/>
    </row>
    <row r="1987" spans="1:6" ht="32" x14ac:dyDescent="0.2">
      <c r="A1987" s="3" t="s">
        <v>56</v>
      </c>
      <c r="B1987" s="3" t="s">
        <v>406</v>
      </c>
      <c r="C1987" s="3">
        <v>3.5000000000000003E-2</v>
      </c>
      <c r="F1987" s="3"/>
    </row>
    <row r="1988" spans="1:6" ht="16" x14ac:dyDescent="0.2">
      <c r="A1988" s="3" t="s">
        <v>56</v>
      </c>
      <c r="B1988" s="3" t="s">
        <v>686</v>
      </c>
      <c r="C1988" s="3">
        <v>2.3800000000000002E-2</v>
      </c>
      <c r="F1988" s="3"/>
    </row>
    <row r="1989" spans="1:6" ht="16" x14ac:dyDescent="0.2">
      <c r="A1989" s="3" t="s">
        <v>56</v>
      </c>
      <c r="B1989" s="3" t="s">
        <v>423</v>
      </c>
      <c r="C1989" s="3">
        <v>3.2000000000000001E-2</v>
      </c>
      <c r="F1989" s="3"/>
    </row>
    <row r="1990" spans="1:6" ht="32" x14ac:dyDescent="0.2">
      <c r="A1990" s="3" t="s">
        <v>56</v>
      </c>
      <c r="B1990" s="3" t="s">
        <v>688</v>
      </c>
      <c r="C1990" s="3">
        <v>0.06</v>
      </c>
      <c r="F1990" s="3"/>
    </row>
    <row r="1991" spans="1:6" ht="16" x14ac:dyDescent="0.2">
      <c r="A1991" s="3" t="s">
        <v>56</v>
      </c>
      <c r="B1991" s="3" t="s">
        <v>400</v>
      </c>
      <c r="C1991" s="3">
        <v>6.9999999999999999E-4</v>
      </c>
      <c r="F1991" s="3"/>
    </row>
    <row r="1992" spans="1:6" ht="16" x14ac:dyDescent="0.2">
      <c r="A1992" s="3" t="s">
        <v>56</v>
      </c>
      <c r="B1992" s="3" t="s">
        <v>689</v>
      </c>
      <c r="C1992" s="3">
        <v>8.0000000000000004E-4</v>
      </c>
      <c r="F1992" s="3"/>
    </row>
    <row r="1993" spans="1:6" ht="16" x14ac:dyDescent="0.2">
      <c r="A1993" s="3" t="s">
        <v>56</v>
      </c>
      <c r="B1993" s="3" t="s">
        <v>402</v>
      </c>
      <c r="C1993" s="3">
        <v>6.9999999999999999E-4</v>
      </c>
      <c r="F1993" s="3"/>
    </row>
    <row r="1994" spans="1:6" ht="16" x14ac:dyDescent="0.2">
      <c r="A1994" s="3" t="s">
        <v>56</v>
      </c>
      <c r="B1994" s="3" t="s">
        <v>410</v>
      </c>
      <c r="C1994" s="3">
        <v>5.4999999999999997E-3</v>
      </c>
      <c r="F1994" s="3"/>
    </row>
    <row r="1995" spans="1:6" ht="16" x14ac:dyDescent="0.2">
      <c r="A1995" s="3" t="s">
        <v>56</v>
      </c>
      <c r="B1995" s="3" t="s">
        <v>399</v>
      </c>
      <c r="C1995" s="3">
        <v>2.0000000000000001E-4</v>
      </c>
      <c r="F1995" s="3"/>
    </row>
    <row r="1996" spans="1:6" ht="16" x14ac:dyDescent="0.2">
      <c r="A1996" s="3" t="s">
        <v>56</v>
      </c>
      <c r="B1996" s="3" t="s">
        <v>416</v>
      </c>
      <c r="C1996" s="3">
        <v>2.9999999999999997E-4</v>
      </c>
      <c r="F1996" s="3"/>
    </row>
    <row r="1997" spans="1:6" ht="16" x14ac:dyDescent="0.2">
      <c r="A1997" s="3" t="s">
        <v>56</v>
      </c>
      <c r="B1997" s="3" t="s">
        <v>398</v>
      </c>
      <c r="C1997" s="3">
        <v>5.0000000000000001E-4</v>
      </c>
      <c r="F1997" s="3"/>
    </row>
    <row r="1998" spans="1:6" ht="32" x14ac:dyDescent="0.2">
      <c r="A1998" s="3" t="s">
        <v>56</v>
      </c>
      <c r="B1998" s="3" t="s">
        <v>228</v>
      </c>
      <c r="C1998" s="3">
        <v>5.9999999999999995E-4</v>
      </c>
      <c r="F1998" s="3"/>
    </row>
    <row r="1999" spans="1:6" ht="32" x14ac:dyDescent="0.2">
      <c r="A1999" s="3" t="s">
        <v>56</v>
      </c>
      <c r="B1999" s="3" t="s">
        <v>233</v>
      </c>
      <c r="C1999" s="3">
        <v>2.5600000000000001E-2</v>
      </c>
      <c r="F1999" s="3"/>
    </row>
    <row r="2000" spans="1:6" ht="16" x14ac:dyDescent="0.2">
      <c r="A2000" s="3" t="s">
        <v>56</v>
      </c>
      <c r="B2000" s="3" t="s">
        <v>412</v>
      </c>
      <c r="C2000" s="3">
        <v>2.0000000000000001E-4</v>
      </c>
      <c r="F2000" s="3"/>
    </row>
    <row r="2001" spans="1:6" ht="16" x14ac:dyDescent="0.2">
      <c r="A2001" s="3" t="s">
        <v>56</v>
      </c>
      <c r="B2001" s="3" t="s">
        <v>411</v>
      </c>
      <c r="C2001" s="3">
        <v>4.0000000000000002E-4</v>
      </c>
      <c r="F2001" s="3"/>
    </row>
    <row r="2002" spans="1:6" ht="16" x14ac:dyDescent="0.2">
      <c r="A2002" s="3" t="s">
        <v>56</v>
      </c>
      <c r="B2002" s="3" t="s">
        <v>408</v>
      </c>
      <c r="C2002" s="3">
        <v>2.3800000000000002E-2</v>
      </c>
      <c r="F2002" s="3"/>
    </row>
    <row r="2003" spans="1:6" ht="32" x14ac:dyDescent="0.2">
      <c r="A2003" s="3" t="s">
        <v>56</v>
      </c>
      <c r="B2003" s="3" t="s">
        <v>409</v>
      </c>
      <c r="C2003" s="3">
        <v>2.9999999999999997E-4</v>
      </c>
      <c r="F2003" s="3"/>
    </row>
    <row r="2004" spans="1:6" ht="16" x14ac:dyDescent="0.2">
      <c r="A2004" s="3" t="s">
        <v>56</v>
      </c>
      <c r="B2004" s="3" t="s">
        <v>405</v>
      </c>
      <c r="C2004" s="3">
        <v>4.0000000000000002E-4</v>
      </c>
      <c r="F2004" s="3"/>
    </row>
    <row r="2005" spans="1:6" ht="16" x14ac:dyDescent="0.2">
      <c r="A2005" s="3" t="s">
        <v>56</v>
      </c>
      <c r="B2005" s="3" t="s">
        <v>403</v>
      </c>
      <c r="C2005" s="3">
        <v>6.9999999999999999E-4</v>
      </c>
      <c r="F2005" s="3"/>
    </row>
    <row r="2006" spans="1:6" ht="16" x14ac:dyDescent="0.2">
      <c r="A2006" s="3" t="s">
        <v>56</v>
      </c>
      <c r="B2006" s="3" t="s">
        <v>229</v>
      </c>
      <c r="C2006" s="3">
        <v>2.9999999999999997E-4</v>
      </c>
      <c r="F2006" s="3"/>
    </row>
    <row r="2007" spans="1:6" ht="16" x14ac:dyDescent="0.2">
      <c r="A2007" s="3" t="s">
        <v>56</v>
      </c>
      <c r="B2007" s="3" t="s">
        <v>231</v>
      </c>
      <c r="C2007" s="3">
        <v>2.3E-3</v>
      </c>
      <c r="F2007" s="3"/>
    </row>
    <row r="2008" spans="1:6" ht="16" x14ac:dyDescent="0.2">
      <c r="A2008" s="3" t="s">
        <v>56</v>
      </c>
      <c r="B2008" s="3" t="s">
        <v>86</v>
      </c>
      <c r="C2008" s="3">
        <v>2E-3</v>
      </c>
      <c r="F2008" s="3"/>
    </row>
    <row r="2009" spans="1:6" ht="16" x14ac:dyDescent="0.2">
      <c r="A2009" s="3" t="s">
        <v>56</v>
      </c>
      <c r="B2009" s="3" t="s">
        <v>226</v>
      </c>
      <c r="C2009" s="3">
        <v>0.01</v>
      </c>
      <c r="F2009" s="3"/>
    </row>
    <row r="2010" spans="1:6" ht="16" x14ac:dyDescent="0.2">
      <c r="A2010" s="3" t="s">
        <v>56</v>
      </c>
      <c r="B2010" s="3" t="s">
        <v>421</v>
      </c>
      <c r="C2010" s="3">
        <v>1.4E-2</v>
      </c>
      <c r="F2010" s="3"/>
    </row>
    <row r="2011" spans="1:6" ht="16" x14ac:dyDescent="0.2">
      <c r="A2011" s="3" t="s">
        <v>589</v>
      </c>
      <c r="B2011" s="3" t="s">
        <v>685</v>
      </c>
      <c r="C2011" s="3">
        <v>3.7000000000000002E-3</v>
      </c>
      <c r="F2011" s="3"/>
    </row>
    <row r="2012" spans="1:6" ht="16" x14ac:dyDescent="0.2">
      <c r="A2012" s="3" t="s">
        <v>589</v>
      </c>
      <c r="B2012" s="3" t="s">
        <v>420</v>
      </c>
      <c r="C2012" s="3">
        <v>3.0000000000000001E-3</v>
      </c>
      <c r="F2012" s="3"/>
    </row>
    <row r="2013" spans="1:6" ht="32" x14ac:dyDescent="0.2">
      <c r="A2013" s="3" t="s">
        <v>589</v>
      </c>
      <c r="B2013" s="3" t="s">
        <v>407</v>
      </c>
      <c r="C2013" s="3">
        <v>5.0000000000000001E-3</v>
      </c>
      <c r="F2013" s="3"/>
    </row>
    <row r="2014" spans="1:6" ht="32" x14ac:dyDescent="0.2">
      <c r="A2014" s="3" t="s">
        <v>589</v>
      </c>
      <c r="B2014" s="3" t="s">
        <v>415</v>
      </c>
      <c r="C2014" s="3">
        <v>1E-4</v>
      </c>
      <c r="F2014" s="3"/>
    </row>
    <row r="2015" spans="1:6" ht="32" x14ac:dyDescent="0.2">
      <c r="A2015" s="3" t="s">
        <v>589</v>
      </c>
      <c r="B2015" s="3" t="s">
        <v>406</v>
      </c>
      <c r="C2015" s="3">
        <v>1E-3</v>
      </c>
      <c r="F2015" s="3"/>
    </row>
    <row r="2016" spans="1:6" ht="16" x14ac:dyDescent="0.2">
      <c r="A2016" s="3" t="s">
        <v>589</v>
      </c>
      <c r="B2016" s="3" t="s">
        <v>419</v>
      </c>
      <c r="C2016" s="3">
        <v>1E-3</v>
      </c>
      <c r="F2016" s="3"/>
    </row>
    <row r="2017" spans="1:6" ht="16" x14ac:dyDescent="0.2">
      <c r="A2017" s="3" t="s">
        <v>589</v>
      </c>
      <c r="B2017" s="3" t="s">
        <v>399</v>
      </c>
      <c r="C2017" s="3">
        <v>2.5000000000000001E-3</v>
      </c>
      <c r="F2017" s="3"/>
    </row>
    <row r="2018" spans="1:6" ht="16" x14ac:dyDescent="0.2">
      <c r="A2018" s="3" t="s">
        <v>589</v>
      </c>
      <c r="B2018" s="3" t="s">
        <v>398</v>
      </c>
      <c r="C2018" s="3">
        <v>2.0000000000000001E-4</v>
      </c>
      <c r="F2018" s="3"/>
    </row>
    <row r="2019" spans="1:6" ht="32" x14ac:dyDescent="0.2">
      <c r="A2019" s="3" t="s">
        <v>589</v>
      </c>
      <c r="B2019" s="3" t="s">
        <v>228</v>
      </c>
      <c r="C2019" s="3">
        <v>6.9999999999999999E-4</v>
      </c>
      <c r="F2019" s="3"/>
    </row>
    <row r="2020" spans="1:6" ht="16" x14ac:dyDescent="0.2">
      <c r="A2020" s="3" t="s">
        <v>589</v>
      </c>
      <c r="B2020" s="3" t="s">
        <v>411</v>
      </c>
      <c r="C2020" s="3">
        <v>1.32E-2</v>
      </c>
      <c r="F2020" s="3"/>
    </row>
    <row r="2021" spans="1:6" ht="32" x14ac:dyDescent="0.2">
      <c r="A2021" s="3" t="s">
        <v>589</v>
      </c>
      <c r="B2021" s="3" t="s">
        <v>409</v>
      </c>
      <c r="C2021" s="3">
        <v>1E-4</v>
      </c>
      <c r="F2021" s="3"/>
    </row>
    <row r="2022" spans="1:6" ht="16" x14ac:dyDescent="0.2">
      <c r="A2022" s="3" t="s">
        <v>589</v>
      </c>
      <c r="B2022" s="3" t="s">
        <v>405</v>
      </c>
      <c r="C2022" s="3">
        <v>1E-4</v>
      </c>
      <c r="F2022" s="3"/>
    </row>
    <row r="2023" spans="1:6" ht="16" x14ac:dyDescent="0.2">
      <c r="A2023" s="3" t="s">
        <v>589</v>
      </c>
      <c r="B2023" s="3" t="s">
        <v>403</v>
      </c>
      <c r="C2023" s="3">
        <v>2.0000000000000001E-4</v>
      </c>
      <c r="F2023" s="3"/>
    </row>
    <row r="2024" spans="1:6" ht="16" x14ac:dyDescent="0.2">
      <c r="A2024" s="3" t="s">
        <v>589</v>
      </c>
      <c r="B2024" s="3" t="s">
        <v>229</v>
      </c>
      <c r="C2024" s="3">
        <v>5.0000000000000001E-4</v>
      </c>
      <c r="F2024" s="3"/>
    </row>
    <row r="2025" spans="1:6" ht="16" x14ac:dyDescent="0.2">
      <c r="A2025" s="3" t="s">
        <v>589</v>
      </c>
      <c r="B2025" s="3" t="s">
        <v>86</v>
      </c>
      <c r="C2025" s="3">
        <v>1E-3</v>
      </c>
      <c r="F2025" s="3"/>
    </row>
    <row r="2026" spans="1:6" ht="16" x14ac:dyDescent="0.2">
      <c r="A2026" s="3" t="s">
        <v>590</v>
      </c>
      <c r="B2026" s="3" t="s">
        <v>690</v>
      </c>
      <c r="C2026" s="3">
        <v>2E-3</v>
      </c>
      <c r="F2026" s="3"/>
    </row>
    <row r="2027" spans="1:6" ht="16" x14ac:dyDescent="0.2">
      <c r="A2027" s="3" t="s">
        <v>590</v>
      </c>
      <c r="B2027" s="3" t="s">
        <v>684</v>
      </c>
      <c r="C2027" s="3">
        <v>4.0000000000000002E-4</v>
      </c>
      <c r="F2027" s="3"/>
    </row>
    <row r="2028" spans="1:6" ht="16" x14ac:dyDescent="0.2">
      <c r="A2028" s="3" t="s">
        <v>590</v>
      </c>
      <c r="B2028" s="3" t="s">
        <v>675</v>
      </c>
      <c r="C2028" s="3">
        <v>5.0000000000000001E-3</v>
      </c>
      <c r="F2028" s="3"/>
    </row>
    <row r="2029" spans="1:6" ht="16" x14ac:dyDescent="0.2">
      <c r="A2029" s="3" t="s">
        <v>590</v>
      </c>
      <c r="B2029" s="3" t="s">
        <v>685</v>
      </c>
      <c r="C2029" s="3">
        <v>2.0400000000000001E-2</v>
      </c>
      <c r="F2029" s="3"/>
    </row>
    <row r="2030" spans="1:6" ht="16" x14ac:dyDescent="0.2">
      <c r="A2030" s="3" t="s">
        <v>590</v>
      </c>
      <c r="B2030" s="3" t="s">
        <v>676</v>
      </c>
      <c r="C2030" s="3">
        <v>2E-3</v>
      </c>
      <c r="F2030" s="3"/>
    </row>
    <row r="2031" spans="1:6" ht="32" x14ac:dyDescent="0.2">
      <c r="A2031" s="3" t="s">
        <v>590</v>
      </c>
      <c r="B2031" s="3" t="s">
        <v>407</v>
      </c>
      <c r="C2031" s="3">
        <v>5.0000000000000001E-3</v>
      </c>
      <c r="F2031" s="3"/>
    </row>
    <row r="2032" spans="1:6" ht="32" x14ac:dyDescent="0.2">
      <c r="A2032" s="3" t="s">
        <v>590</v>
      </c>
      <c r="B2032" s="3" t="s">
        <v>415</v>
      </c>
      <c r="C2032" s="3">
        <v>4.0000000000000002E-4</v>
      </c>
      <c r="F2032" s="3"/>
    </row>
    <row r="2033" spans="1:6" ht="32" x14ac:dyDescent="0.2">
      <c r="A2033" s="3" t="s">
        <v>590</v>
      </c>
      <c r="B2033" s="3" t="s">
        <v>406</v>
      </c>
      <c r="C2033" s="3">
        <v>1E-3</v>
      </c>
      <c r="F2033" s="3"/>
    </row>
    <row r="2034" spans="1:6" ht="16" x14ac:dyDescent="0.2">
      <c r="A2034" s="3" t="s">
        <v>590</v>
      </c>
      <c r="B2034" s="3" t="s">
        <v>419</v>
      </c>
      <c r="C2034" s="3">
        <v>2E-3</v>
      </c>
      <c r="F2034" s="3"/>
    </row>
    <row r="2035" spans="1:6" ht="16" x14ac:dyDescent="0.2">
      <c r="A2035" s="3" t="s">
        <v>590</v>
      </c>
      <c r="B2035" s="3" t="s">
        <v>686</v>
      </c>
      <c r="C2035" s="3">
        <v>2.9999999999999997E-4</v>
      </c>
      <c r="F2035" s="3"/>
    </row>
    <row r="2036" spans="1:6" ht="16" x14ac:dyDescent="0.2">
      <c r="A2036" s="3" t="s">
        <v>590</v>
      </c>
      <c r="B2036" s="3" t="s">
        <v>424</v>
      </c>
      <c r="C2036" s="3">
        <v>4.0000000000000001E-3</v>
      </c>
      <c r="F2036" s="3"/>
    </row>
    <row r="2037" spans="1:6" ht="16" x14ac:dyDescent="0.2">
      <c r="A2037" s="3" t="s">
        <v>590</v>
      </c>
      <c r="B2037" s="3" t="s">
        <v>400</v>
      </c>
      <c r="C2037" s="3">
        <v>5.0000000000000001E-4</v>
      </c>
      <c r="F2037" s="3"/>
    </row>
    <row r="2038" spans="1:6" ht="16" x14ac:dyDescent="0.2">
      <c r="A2038" s="3" t="s">
        <v>590</v>
      </c>
      <c r="B2038" s="3" t="s">
        <v>689</v>
      </c>
      <c r="C2038" s="3">
        <v>5.0000000000000001E-4</v>
      </c>
      <c r="F2038" s="3"/>
    </row>
    <row r="2039" spans="1:6" ht="16" x14ac:dyDescent="0.2">
      <c r="A2039" s="3" t="s">
        <v>590</v>
      </c>
      <c r="B2039" s="3" t="s">
        <v>402</v>
      </c>
      <c r="C2039" s="3">
        <v>2.5000000000000001E-3</v>
      </c>
      <c r="F2039" s="3"/>
    </row>
    <row r="2040" spans="1:6" ht="16" x14ac:dyDescent="0.2">
      <c r="A2040" s="3" t="s">
        <v>590</v>
      </c>
      <c r="B2040" s="3" t="s">
        <v>410</v>
      </c>
      <c r="C2040" s="3">
        <v>1.6999999999999999E-3</v>
      </c>
      <c r="F2040" s="3"/>
    </row>
    <row r="2041" spans="1:6" ht="16" x14ac:dyDescent="0.2">
      <c r="A2041" s="3" t="s">
        <v>590</v>
      </c>
      <c r="B2041" s="3" t="s">
        <v>399</v>
      </c>
      <c r="C2041" s="3">
        <v>5.1000000000000004E-3</v>
      </c>
      <c r="F2041" s="3"/>
    </row>
    <row r="2042" spans="1:6" ht="16" x14ac:dyDescent="0.2">
      <c r="A2042" s="3" t="s">
        <v>590</v>
      </c>
      <c r="B2042" s="3" t="s">
        <v>416</v>
      </c>
      <c r="C2042" s="3">
        <v>6.9999999999999999E-4</v>
      </c>
      <c r="F2042" s="3"/>
    </row>
    <row r="2043" spans="1:6" ht="16" x14ac:dyDescent="0.2">
      <c r="A2043" s="3" t="s">
        <v>590</v>
      </c>
      <c r="B2043" s="3" t="s">
        <v>398</v>
      </c>
      <c r="C2043" s="3">
        <v>1.3100000000000001E-2</v>
      </c>
      <c r="F2043" s="3"/>
    </row>
    <row r="2044" spans="1:6" ht="32" x14ac:dyDescent="0.2">
      <c r="A2044" s="3" t="s">
        <v>590</v>
      </c>
      <c r="B2044" s="3" t="s">
        <v>228</v>
      </c>
      <c r="C2044" s="3">
        <v>5.1000000000000004E-3</v>
      </c>
      <c r="F2044" s="3"/>
    </row>
    <row r="2045" spans="1:6" ht="32" x14ac:dyDescent="0.2">
      <c r="A2045" s="3" t="s">
        <v>590</v>
      </c>
      <c r="B2045" s="3" t="s">
        <v>233</v>
      </c>
      <c r="C2045" s="3">
        <v>8.0000000000000004E-4</v>
      </c>
      <c r="F2045" s="3"/>
    </row>
    <row r="2046" spans="1:6" ht="16" x14ac:dyDescent="0.2">
      <c r="A2046" s="3" t="s">
        <v>590</v>
      </c>
      <c r="B2046" s="3" t="s">
        <v>412</v>
      </c>
      <c r="C2046" s="3">
        <v>2.0000000000000001E-4</v>
      </c>
      <c r="F2046" s="3"/>
    </row>
    <row r="2047" spans="1:6" ht="16" x14ac:dyDescent="0.2">
      <c r="A2047" s="3" t="s">
        <v>590</v>
      </c>
      <c r="B2047" s="3" t="s">
        <v>411</v>
      </c>
      <c r="C2047" s="3">
        <v>5.9999999999999995E-4</v>
      </c>
      <c r="F2047" s="3"/>
    </row>
    <row r="2048" spans="1:6" ht="16" x14ac:dyDescent="0.2">
      <c r="A2048" s="3" t="s">
        <v>590</v>
      </c>
      <c r="B2048" s="3" t="s">
        <v>408</v>
      </c>
      <c r="C2048" s="3">
        <v>2.9999999999999997E-4</v>
      </c>
      <c r="F2048" s="3"/>
    </row>
    <row r="2049" spans="1:6" ht="32" x14ac:dyDescent="0.2">
      <c r="A2049" s="3" t="s">
        <v>590</v>
      </c>
      <c r="B2049" s="3" t="s">
        <v>409</v>
      </c>
      <c r="C2049" s="3">
        <v>4.1000000000000003E-3</v>
      </c>
      <c r="F2049" s="3"/>
    </row>
    <row r="2050" spans="1:6" ht="16" x14ac:dyDescent="0.2">
      <c r="A2050" s="3" t="s">
        <v>590</v>
      </c>
      <c r="B2050" s="3" t="s">
        <v>405</v>
      </c>
      <c r="C2050" s="3">
        <v>7.1300000000000002E-2</v>
      </c>
      <c r="F2050" s="3"/>
    </row>
    <row r="2051" spans="1:6" ht="16" x14ac:dyDescent="0.2">
      <c r="A2051" s="3" t="s">
        <v>590</v>
      </c>
      <c r="B2051" s="3" t="s">
        <v>403</v>
      </c>
      <c r="C2051" s="3">
        <v>5.3400000000000003E-2</v>
      </c>
      <c r="F2051" s="3"/>
    </row>
    <row r="2052" spans="1:6" ht="16" x14ac:dyDescent="0.2">
      <c r="A2052" s="3" t="s">
        <v>590</v>
      </c>
      <c r="B2052" s="3" t="s">
        <v>229</v>
      </c>
      <c r="C2052" s="3">
        <v>1.2999999999999999E-2</v>
      </c>
      <c r="F2052" s="3"/>
    </row>
    <row r="2053" spans="1:6" ht="16" x14ac:dyDescent="0.2">
      <c r="A2053" s="3" t="s">
        <v>590</v>
      </c>
      <c r="B2053" s="3" t="s">
        <v>227</v>
      </c>
      <c r="C2053" s="3">
        <v>4.0000000000000001E-3</v>
      </c>
      <c r="F2053" s="3"/>
    </row>
    <row r="2054" spans="1:6" ht="16" x14ac:dyDescent="0.2">
      <c r="A2054" s="3" t="s">
        <v>590</v>
      </c>
      <c r="B2054" s="3" t="s">
        <v>90</v>
      </c>
      <c r="C2054" s="3">
        <v>1.9E-2</v>
      </c>
      <c r="F2054" s="3"/>
    </row>
    <row r="2055" spans="1:6" ht="16" x14ac:dyDescent="0.2">
      <c r="A2055" s="3" t="s">
        <v>590</v>
      </c>
      <c r="B2055" s="3" t="s">
        <v>86</v>
      </c>
      <c r="C2055" s="3">
        <v>4.0000000000000001E-3</v>
      </c>
      <c r="F2055" s="3"/>
    </row>
    <row r="2056" spans="1:6" ht="16" x14ac:dyDescent="0.2">
      <c r="A2056" s="3" t="s">
        <v>590</v>
      </c>
      <c r="B2056" s="3" t="s">
        <v>84</v>
      </c>
      <c r="C2056" s="3">
        <v>2E-3</v>
      </c>
      <c r="F2056" s="3"/>
    </row>
    <row r="2057" spans="1:6" ht="16" x14ac:dyDescent="0.2">
      <c r="A2057" s="3" t="s">
        <v>590</v>
      </c>
      <c r="B2057" s="3" t="s">
        <v>421</v>
      </c>
      <c r="C2057" s="3">
        <v>4.0000000000000001E-3</v>
      </c>
      <c r="F2057" s="3"/>
    </row>
    <row r="2058" spans="1:6" ht="16" x14ac:dyDescent="0.2">
      <c r="A2058" s="3" t="s">
        <v>591</v>
      </c>
      <c r="B2058" s="3" t="s">
        <v>685</v>
      </c>
      <c r="C2058" s="3">
        <v>1.7500000000000002E-2</v>
      </c>
      <c r="F2058" s="3"/>
    </row>
    <row r="2059" spans="1:6" ht="16" x14ac:dyDescent="0.2">
      <c r="A2059" s="3" t="s">
        <v>591</v>
      </c>
      <c r="B2059" s="3" t="s">
        <v>420</v>
      </c>
      <c r="C2059" s="3">
        <v>3.0000000000000001E-3</v>
      </c>
      <c r="F2059" s="3"/>
    </row>
    <row r="2060" spans="1:6" ht="32" x14ac:dyDescent="0.2">
      <c r="A2060" s="3" t="s">
        <v>591</v>
      </c>
      <c r="B2060" s="3" t="s">
        <v>407</v>
      </c>
      <c r="C2060" s="3">
        <v>5.0000000000000001E-3</v>
      </c>
      <c r="F2060" s="3"/>
    </row>
    <row r="2061" spans="1:6" ht="32" x14ac:dyDescent="0.2">
      <c r="A2061" s="3" t="s">
        <v>591</v>
      </c>
      <c r="B2061" s="3" t="s">
        <v>415</v>
      </c>
      <c r="C2061" s="3">
        <v>1E-4</v>
      </c>
      <c r="F2061" s="3"/>
    </row>
    <row r="2062" spans="1:6" ht="16" x14ac:dyDescent="0.2">
      <c r="A2062" s="3" t="s">
        <v>591</v>
      </c>
      <c r="B2062" s="3" t="s">
        <v>686</v>
      </c>
      <c r="C2062" s="3">
        <v>2.9999999999999997E-4</v>
      </c>
      <c r="F2062" s="3"/>
    </row>
    <row r="2063" spans="1:6" ht="16" x14ac:dyDescent="0.2">
      <c r="A2063" s="3" t="s">
        <v>591</v>
      </c>
      <c r="B2063" s="3" t="s">
        <v>399</v>
      </c>
      <c r="C2063" s="3">
        <v>2.2800000000000001E-2</v>
      </c>
      <c r="F2063" s="3"/>
    </row>
    <row r="2064" spans="1:6" ht="16" x14ac:dyDescent="0.2">
      <c r="A2064" s="3" t="s">
        <v>591</v>
      </c>
      <c r="B2064" s="3" t="s">
        <v>398</v>
      </c>
      <c r="C2064" s="3">
        <v>6.4999999999999997E-3</v>
      </c>
      <c r="F2064" s="3"/>
    </row>
    <row r="2065" spans="1:6" ht="32" x14ac:dyDescent="0.2">
      <c r="A2065" s="3" t="s">
        <v>591</v>
      </c>
      <c r="B2065" s="3" t="s">
        <v>228</v>
      </c>
      <c r="C2065" s="3">
        <v>6.0000000000000001E-3</v>
      </c>
      <c r="F2065" s="3"/>
    </row>
    <row r="2066" spans="1:6" ht="32" x14ac:dyDescent="0.2">
      <c r="A2066" s="3" t="s">
        <v>591</v>
      </c>
      <c r="B2066" s="3" t="s">
        <v>233</v>
      </c>
      <c r="C2066" s="3">
        <v>1E-4</v>
      </c>
      <c r="F2066" s="3"/>
    </row>
    <row r="2067" spans="1:6" ht="16" x14ac:dyDescent="0.2">
      <c r="A2067" s="3" t="s">
        <v>591</v>
      </c>
      <c r="B2067" s="3" t="s">
        <v>412</v>
      </c>
      <c r="C2067" s="3">
        <v>2.4199999999999999E-2</v>
      </c>
      <c r="F2067" s="3"/>
    </row>
    <row r="2068" spans="1:6" ht="16" x14ac:dyDescent="0.2">
      <c r="A2068" s="3" t="s">
        <v>591</v>
      </c>
      <c r="B2068" s="3" t="s">
        <v>411</v>
      </c>
      <c r="C2068" s="3">
        <v>3.1600000000000003E-2</v>
      </c>
      <c r="F2068" s="3"/>
    </row>
    <row r="2069" spans="1:6" ht="32" x14ac:dyDescent="0.2">
      <c r="A2069" s="3" t="s">
        <v>591</v>
      </c>
      <c r="B2069" s="3" t="s">
        <v>409</v>
      </c>
      <c r="C2069" s="3">
        <v>1E-4</v>
      </c>
      <c r="F2069" s="3"/>
    </row>
    <row r="2070" spans="1:6" ht="16" x14ac:dyDescent="0.2">
      <c r="A2070" s="3" t="s">
        <v>591</v>
      </c>
      <c r="B2070" s="3" t="s">
        <v>405</v>
      </c>
      <c r="C2070" s="3">
        <v>8.9999999999999998E-4</v>
      </c>
      <c r="F2070" s="3"/>
    </row>
    <row r="2071" spans="1:6" ht="16" x14ac:dyDescent="0.2">
      <c r="A2071" s="3" t="s">
        <v>591</v>
      </c>
      <c r="B2071" s="3" t="s">
        <v>403</v>
      </c>
      <c r="C2071" s="3">
        <v>3.8E-3</v>
      </c>
      <c r="F2071" s="3"/>
    </row>
    <row r="2072" spans="1:6" ht="16" x14ac:dyDescent="0.2">
      <c r="A2072" s="3" t="s">
        <v>591</v>
      </c>
      <c r="B2072" s="3" t="s">
        <v>229</v>
      </c>
      <c r="C2072" s="3">
        <v>8.9999999999999993E-3</v>
      </c>
      <c r="F2072" s="3"/>
    </row>
    <row r="2073" spans="1:6" ht="16" x14ac:dyDescent="0.2">
      <c r="A2073" s="3" t="s">
        <v>591</v>
      </c>
      <c r="B2073" s="3" t="s">
        <v>86</v>
      </c>
      <c r="C2073" s="3">
        <v>6.0000000000000001E-3</v>
      </c>
      <c r="F2073" s="3"/>
    </row>
    <row r="2074" spans="1:6" ht="16" x14ac:dyDescent="0.2">
      <c r="A2074" s="3" t="s">
        <v>591</v>
      </c>
      <c r="B2074" s="3" t="s">
        <v>84</v>
      </c>
      <c r="C2074" s="3">
        <v>2E-3</v>
      </c>
      <c r="F2074" s="3"/>
    </row>
    <row r="2075" spans="1:6" ht="16" x14ac:dyDescent="0.2">
      <c r="A2075" s="3" t="s">
        <v>593</v>
      </c>
      <c r="B2075" s="3" t="s">
        <v>685</v>
      </c>
      <c r="C2075" s="3">
        <v>2.8E-3</v>
      </c>
      <c r="F2075" s="3"/>
    </row>
    <row r="2076" spans="1:6" ht="32" x14ac:dyDescent="0.2">
      <c r="A2076" s="3" t="s">
        <v>593</v>
      </c>
      <c r="B2076" s="3" t="s">
        <v>407</v>
      </c>
      <c r="C2076" s="3">
        <v>5.0000000000000001E-3</v>
      </c>
      <c r="F2076" s="3"/>
    </row>
    <row r="2077" spans="1:6" ht="32" x14ac:dyDescent="0.2">
      <c r="A2077" s="3" t="s">
        <v>593</v>
      </c>
      <c r="B2077" s="3" t="s">
        <v>415</v>
      </c>
      <c r="C2077" s="3">
        <v>1E-3</v>
      </c>
      <c r="F2077" s="3"/>
    </row>
    <row r="2078" spans="1:6" ht="32" x14ac:dyDescent="0.2">
      <c r="A2078" s="3" t="s">
        <v>593</v>
      </c>
      <c r="B2078" s="3" t="s">
        <v>406</v>
      </c>
      <c r="C2078" s="3">
        <v>3.5999999999999997E-2</v>
      </c>
      <c r="F2078" s="3"/>
    </row>
    <row r="2079" spans="1:6" ht="16" x14ac:dyDescent="0.2">
      <c r="A2079" s="3" t="s">
        <v>593</v>
      </c>
      <c r="B2079" s="3" t="s">
        <v>419</v>
      </c>
      <c r="C2079" s="3">
        <v>2E-3</v>
      </c>
      <c r="F2079" s="3"/>
    </row>
    <row r="2080" spans="1:6" ht="16" x14ac:dyDescent="0.2">
      <c r="A2080" s="3" t="s">
        <v>593</v>
      </c>
      <c r="B2080" s="3" t="s">
        <v>686</v>
      </c>
      <c r="C2080" s="3">
        <v>2.5499999999999998E-2</v>
      </c>
      <c r="F2080" s="3"/>
    </row>
    <row r="2081" spans="1:6" ht="16" x14ac:dyDescent="0.2">
      <c r="A2081" s="3" t="s">
        <v>593</v>
      </c>
      <c r="B2081" s="3" t="s">
        <v>423</v>
      </c>
      <c r="C2081" s="3">
        <v>3.5000000000000003E-2</v>
      </c>
      <c r="F2081" s="3"/>
    </row>
    <row r="2082" spans="1:6" ht="32" x14ac:dyDescent="0.2">
      <c r="A2082" s="3" t="s">
        <v>593</v>
      </c>
      <c r="B2082" s="3" t="s">
        <v>688</v>
      </c>
      <c r="C2082" s="3">
        <v>4.0000000000000001E-3</v>
      </c>
      <c r="F2082" s="3"/>
    </row>
    <row r="2083" spans="1:6" ht="16" x14ac:dyDescent="0.2">
      <c r="A2083" s="3" t="s">
        <v>593</v>
      </c>
      <c r="B2083" s="3" t="s">
        <v>689</v>
      </c>
      <c r="C2083" s="3">
        <v>1E-4</v>
      </c>
      <c r="F2083" s="3"/>
    </row>
    <row r="2084" spans="1:6" ht="16" x14ac:dyDescent="0.2">
      <c r="A2084" s="3" t="s">
        <v>593</v>
      </c>
      <c r="B2084" s="3" t="s">
        <v>402</v>
      </c>
      <c r="C2084" s="3">
        <v>1E-4</v>
      </c>
      <c r="F2084" s="3"/>
    </row>
    <row r="2085" spans="1:6" ht="16" x14ac:dyDescent="0.2">
      <c r="A2085" s="3" t="s">
        <v>593</v>
      </c>
      <c r="B2085" s="3" t="s">
        <v>410</v>
      </c>
      <c r="C2085" s="3">
        <v>2.7000000000000001E-3</v>
      </c>
      <c r="F2085" s="3"/>
    </row>
    <row r="2086" spans="1:6" ht="16" x14ac:dyDescent="0.2">
      <c r="A2086" s="3" t="s">
        <v>593</v>
      </c>
      <c r="B2086" s="3" t="s">
        <v>399</v>
      </c>
      <c r="C2086" s="3">
        <v>2.0000000000000001E-4</v>
      </c>
      <c r="F2086" s="3"/>
    </row>
    <row r="2087" spans="1:6" ht="16" x14ac:dyDescent="0.2">
      <c r="A2087" s="3" t="s">
        <v>593</v>
      </c>
      <c r="B2087" s="3" t="s">
        <v>416</v>
      </c>
      <c r="C2087" s="3">
        <v>2.0000000000000001E-4</v>
      </c>
      <c r="F2087" s="3"/>
    </row>
    <row r="2088" spans="1:6" ht="16" x14ac:dyDescent="0.2">
      <c r="A2088" s="3" t="s">
        <v>593</v>
      </c>
      <c r="B2088" s="3" t="s">
        <v>398</v>
      </c>
      <c r="C2088" s="3">
        <v>5.0000000000000001E-4</v>
      </c>
      <c r="F2088" s="3"/>
    </row>
    <row r="2089" spans="1:6" ht="32" x14ac:dyDescent="0.2">
      <c r="A2089" s="3" t="s">
        <v>593</v>
      </c>
      <c r="B2089" s="3" t="s">
        <v>228</v>
      </c>
      <c r="C2089" s="3">
        <v>4.1000000000000003E-3</v>
      </c>
      <c r="F2089" s="3"/>
    </row>
    <row r="2090" spans="1:6" ht="32" x14ac:dyDescent="0.2">
      <c r="A2090" s="3" t="s">
        <v>593</v>
      </c>
      <c r="B2090" s="3" t="s">
        <v>233</v>
      </c>
      <c r="C2090" s="3">
        <v>1.7299999999999999E-2</v>
      </c>
      <c r="F2090" s="3"/>
    </row>
    <row r="2091" spans="1:6" ht="16" x14ac:dyDescent="0.2">
      <c r="A2091" s="3" t="s">
        <v>593</v>
      </c>
      <c r="B2091" s="3" t="s">
        <v>412</v>
      </c>
      <c r="C2091" s="3">
        <v>1.4200000000000001E-2</v>
      </c>
      <c r="F2091" s="3"/>
    </row>
    <row r="2092" spans="1:6" ht="16" x14ac:dyDescent="0.2">
      <c r="A2092" s="3" t="s">
        <v>593</v>
      </c>
      <c r="B2092" s="3" t="s">
        <v>411</v>
      </c>
      <c r="C2092" s="3">
        <v>6.7999999999999996E-3</v>
      </c>
      <c r="F2092" s="3"/>
    </row>
    <row r="2093" spans="1:6" ht="16" x14ac:dyDescent="0.2">
      <c r="A2093" s="3" t="s">
        <v>593</v>
      </c>
      <c r="B2093" s="3" t="s">
        <v>408</v>
      </c>
      <c r="C2093" s="3">
        <v>4.2700000000000002E-2</v>
      </c>
      <c r="F2093" s="3"/>
    </row>
    <row r="2094" spans="1:6" ht="32" x14ac:dyDescent="0.2">
      <c r="A2094" s="3" t="s">
        <v>593</v>
      </c>
      <c r="B2094" s="3" t="s">
        <v>409</v>
      </c>
      <c r="C2094" s="3">
        <v>6.9999999999999999E-4</v>
      </c>
      <c r="F2094" s="3"/>
    </row>
    <row r="2095" spans="1:6" ht="16" x14ac:dyDescent="0.2">
      <c r="A2095" s="3" t="s">
        <v>593</v>
      </c>
      <c r="B2095" s="3" t="s">
        <v>405</v>
      </c>
      <c r="C2095" s="3">
        <v>5.0000000000000001E-4</v>
      </c>
      <c r="F2095" s="3"/>
    </row>
    <row r="2096" spans="1:6" ht="16" x14ac:dyDescent="0.2">
      <c r="A2096" s="3" t="s">
        <v>593</v>
      </c>
      <c r="B2096" s="3" t="s">
        <v>403</v>
      </c>
      <c r="C2096" s="3">
        <v>5.9999999999999995E-4</v>
      </c>
      <c r="F2096" s="3"/>
    </row>
    <row r="2097" spans="1:6" ht="16" x14ac:dyDescent="0.2">
      <c r="A2097" s="3" t="s">
        <v>593</v>
      </c>
      <c r="B2097" s="3" t="s">
        <v>86</v>
      </c>
      <c r="C2097" s="3">
        <v>8.9999999999999993E-3</v>
      </c>
      <c r="F2097" s="3"/>
    </row>
    <row r="2098" spans="1:6" ht="16" x14ac:dyDescent="0.2">
      <c r="A2098" s="3" t="s">
        <v>593</v>
      </c>
      <c r="B2098" s="3" t="s">
        <v>226</v>
      </c>
      <c r="C2098" s="3">
        <v>5.6000000000000001E-2</v>
      </c>
      <c r="F2098" s="3"/>
    </row>
    <row r="2099" spans="1:6" ht="16" x14ac:dyDescent="0.2">
      <c r="A2099" s="3" t="s">
        <v>593</v>
      </c>
      <c r="B2099" s="3" t="s">
        <v>421</v>
      </c>
      <c r="C2099" s="3">
        <v>1.6E-2</v>
      </c>
      <c r="F2099" s="3"/>
    </row>
    <row r="2100" spans="1:6" ht="16" x14ac:dyDescent="0.2">
      <c r="A2100" s="3" t="s">
        <v>595</v>
      </c>
      <c r="B2100" s="3" t="s">
        <v>685</v>
      </c>
      <c r="C2100" s="3">
        <v>2.5999999999999999E-3</v>
      </c>
      <c r="F2100" s="3"/>
    </row>
    <row r="2101" spans="1:6" ht="16" x14ac:dyDescent="0.2">
      <c r="A2101" s="3" t="s">
        <v>595</v>
      </c>
      <c r="B2101" s="3" t="s">
        <v>687</v>
      </c>
      <c r="C2101" s="3">
        <v>1.9E-3</v>
      </c>
      <c r="F2101" s="3"/>
    </row>
    <row r="2102" spans="1:6" ht="32" x14ac:dyDescent="0.2">
      <c r="A2102" s="3" t="s">
        <v>595</v>
      </c>
      <c r="B2102" s="3" t="s">
        <v>415</v>
      </c>
      <c r="C2102" s="3">
        <v>1E-3</v>
      </c>
      <c r="F2102" s="3"/>
    </row>
    <row r="2103" spans="1:6" ht="16" x14ac:dyDescent="0.2">
      <c r="A2103" s="3" t="s">
        <v>595</v>
      </c>
      <c r="B2103" s="3" t="s">
        <v>686</v>
      </c>
      <c r="C2103" s="3">
        <v>1E-3</v>
      </c>
      <c r="F2103" s="3"/>
    </row>
    <row r="2104" spans="1:6" ht="16" x14ac:dyDescent="0.2">
      <c r="A2104" s="3" t="s">
        <v>595</v>
      </c>
      <c r="B2104" s="3" t="s">
        <v>689</v>
      </c>
      <c r="C2104" s="3">
        <v>1E-4</v>
      </c>
      <c r="F2104" s="3"/>
    </row>
    <row r="2105" spans="1:6" ht="16" x14ac:dyDescent="0.2">
      <c r="A2105" s="3" t="s">
        <v>595</v>
      </c>
      <c r="B2105" s="3" t="s">
        <v>402</v>
      </c>
      <c r="C2105" s="3">
        <v>1E-4</v>
      </c>
      <c r="F2105" s="3"/>
    </row>
    <row r="2106" spans="1:6" ht="16" x14ac:dyDescent="0.2">
      <c r="A2106" s="3" t="s">
        <v>595</v>
      </c>
      <c r="B2106" s="3" t="s">
        <v>410</v>
      </c>
      <c r="C2106" s="3">
        <v>1E-4</v>
      </c>
      <c r="F2106" s="3"/>
    </row>
    <row r="2107" spans="1:6" ht="16" x14ac:dyDescent="0.2">
      <c r="A2107" s="3" t="s">
        <v>595</v>
      </c>
      <c r="B2107" s="3" t="s">
        <v>399</v>
      </c>
      <c r="C2107" s="3">
        <v>1E-3</v>
      </c>
      <c r="F2107" s="3"/>
    </row>
    <row r="2108" spans="1:6" ht="16" x14ac:dyDescent="0.2">
      <c r="A2108" s="3" t="s">
        <v>595</v>
      </c>
      <c r="B2108" s="3" t="s">
        <v>416</v>
      </c>
      <c r="C2108" s="3">
        <v>2.0000000000000001E-4</v>
      </c>
      <c r="F2108" s="3"/>
    </row>
    <row r="2109" spans="1:6" ht="16" x14ac:dyDescent="0.2">
      <c r="A2109" s="3" t="s">
        <v>595</v>
      </c>
      <c r="B2109" s="3" t="s">
        <v>398</v>
      </c>
      <c r="C2109" s="3">
        <v>2.9999999999999997E-4</v>
      </c>
      <c r="F2109" s="3"/>
    </row>
    <row r="2110" spans="1:6" ht="32" x14ac:dyDescent="0.2">
      <c r="A2110" s="3" t="s">
        <v>595</v>
      </c>
      <c r="B2110" s="3" t="s">
        <v>228</v>
      </c>
      <c r="C2110" s="3">
        <v>4.0000000000000002E-4</v>
      </c>
      <c r="F2110" s="3"/>
    </row>
    <row r="2111" spans="1:6" ht="32" x14ac:dyDescent="0.2">
      <c r="A2111" s="3" t="s">
        <v>595</v>
      </c>
      <c r="B2111" s="3" t="s">
        <v>233</v>
      </c>
      <c r="C2111" s="3">
        <v>2.0000000000000001E-4</v>
      </c>
      <c r="F2111" s="3"/>
    </row>
    <row r="2112" spans="1:6" ht="16" x14ac:dyDescent="0.2">
      <c r="A2112" s="3" t="s">
        <v>595</v>
      </c>
      <c r="B2112" s="3" t="s">
        <v>412</v>
      </c>
      <c r="C2112" s="3">
        <v>8.9999999999999998E-4</v>
      </c>
      <c r="F2112" s="3"/>
    </row>
    <row r="2113" spans="1:6" ht="16" x14ac:dyDescent="0.2">
      <c r="A2113" s="3" t="s">
        <v>595</v>
      </c>
      <c r="B2113" s="3" t="s">
        <v>411</v>
      </c>
      <c r="C2113" s="3">
        <v>2.5000000000000001E-3</v>
      </c>
      <c r="F2113" s="3"/>
    </row>
    <row r="2114" spans="1:6" ht="16" x14ac:dyDescent="0.2">
      <c r="A2114" s="3" t="s">
        <v>595</v>
      </c>
      <c r="B2114" s="3" t="s">
        <v>408</v>
      </c>
      <c r="C2114" s="3">
        <v>2.2000000000000001E-3</v>
      </c>
      <c r="F2114" s="3"/>
    </row>
    <row r="2115" spans="1:6" ht="32" x14ac:dyDescent="0.2">
      <c r="A2115" s="3" t="s">
        <v>595</v>
      </c>
      <c r="B2115" s="3" t="s">
        <v>409</v>
      </c>
      <c r="C2115" s="3">
        <v>5.0000000000000001E-4</v>
      </c>
      <c r="F2115" s="3"/>
    </row>
    <row r="2116" spans="1:6" ht="16" x14ac:dyDescent="0.2">
      <c r="A2116" s="3" t="s">
        <v>595</v>
      </c>
      <c r="B2116" s="3" t="s">
        <v>405</v>
      </c>
      <c r="C2116" s="3">
        <v>1.5E-3</v>
      </c>
      <c r="F2116" s="3"/>
    </row>
    <row r="2117" spans="1:6" ht="16" x14ac:dyDescent="0.2">
      <c r="A2117" s="3" t="s">
        <v>595</v>
      </c>
      <c r="B2117" s="3" t="s">
        <v>403</v>
      </c>
      <c r="C2117" s="3">
        <v>1.1999999999999999E-3</v>
      </c>
      <c r="F2117" s="3"/>
    </row>
    <row r="2118" spans="1:6" ht="16" x14ac:dyDescent="0.2">
      <c r="A2118" s="3" t="s">
        <v>595</v>
      </c>
      <c r="B2118" s="3" t="s">
        <v>229</v>
      </c>
      <c r="C2118" s="3">
        <v>5.9999999999999995E-4</v>
      </c>
      <c r="F2118" s="3"/>
    </row>
    <row r="2119" spans="1:6" ht="16" x14ac:dyDescent="0.2">
      <c r="A2119" s="3" t="s">
        <v>595</v>
      </c>
      <c r="B2119" s="3" t="s">
        <v>231</v>
      </c>
      <c r="C2119" s="3">
        <v>6.7999999999999996E-3</v>
      </c>
      <c r="F2119" s="3"/>
    </row>
    <row r="2120" spans="1:6" ht="16" x14ac:dyDescent="0.2">
      <c r="A2120" s="3" t="s">
        <v>595</v>
      </c>
      <c r="B2120" s="3" t="s">
        <v>86</v>
      </c>
      <c r="C2120" s="3">
        <v>1E-3</v>
      </c>
      <c r="F2120" s="3"/>
    </row>
    <row r="2121" spans="1:6" ht="16" x14ac:dyDescent="0.2">
      <c r="A2121" s="3" t="s">
        <v>595</v>
      </c>
      <c r="B2121" s="3" t="s">
        <v>226</v>
      </c>
      <c r="C2121" s="3">
        <v>0.01</v>
      </c>
      <c r="F2121" s="3"/>
    </row>
    <row r="2122" spans="1:6" ht="16" x14ac:dyDescent="0.2">
      <c r="A2122" s="3" t="s">
        <v>597</v>
      </c>
      <c r="B2122" s="3" t="s">
        <v>685</v>
      </c>
      <c r="C2122" s="3">
        <v>2.9999999999999997E-4</v>
      </c>
      <c r="F2122" s="3"/>
    </row>
    <row r="2123" spans="1:6" ht="16" x14ac:dyDescent="0.2">
      <c r="A2123" s="3" t="s">
        <v>597</v>
      </c>
      <c r="B2123" s="3" t="s">
        <v>88</v>
      </c>
      <c r="C2123" s="3">
        <v>5.0999999999999997E-2</v>
      </c>
      <c r="F2123" s="3"/>
    </row>
    <row r="2124" spans="1:6" ht="16" x14ac:dyDescent="0.2">
      <c r="A2124" s="3" t="s">
        <v>597</v>
      </c>
      <c r="B2124" s="3" t="s">
        <v>398</v>
      </c>
      <c r="C2124" s="3">
        <v>1E-4</v>
      </c>
      <c r="F2124" s="3"/>
    </row>
    <row r="2125" spans="1:6" ht="32" x14ac:dyDescent="0.2">
      <c r="A2125" s="3" t="s">
        <v>597</v>
      </c>
      <c r="B2125" s="3" t="s">
        <v>228</v>
      </c>
      <c r="C2125" s="3">
        <v>2.5399999999999999E-2</v>
      </c>
      <c r="F2125" s="3"/>
    </row>
    <row r="2126" spans="1:6" ht="16" x14ac:dyDescent="0.2">
      <c r="A2126" s="3" t="s">
        <v>597</v>
      </c>
      <c r="B2126" s="3" t="s">
        <v>86</v>
      </c>
      <c r="C2126" s="3">
        <v>1E-3</v>
      </c>
      <c r="F2126" s="3"/>
    </row>
    <row r="2127" spans="1:6" ht="16" x14ac:dyDescent="0.2">
      <c r="A2127" s="3" t="s">
        <v>598</v>
      </c>
      <c r="B2127" s="3" t="s">
        <v>403</v>
      </c>
      <c r="C2127" s="3">
        <v>1E-4</v>
      </c>
      <c r="F2127" s="3"/>
    </row>
    <row r="2128" spans="1:6" ht="16" x14ac:dyDescent="0.2">
      <c r="A2128" s="3" t="s">
        <v>599</v>
      </c>
      <c r="B2128" s="3" t="s">
        <v>411</v>
      </c>
      <c r="C2128" s="3">
        <v>4.0000000000000002E-4</v>
      </c>
      <c r="F2128" s="3"/>
    </row>
    <row r="2129" spans="1:6" ht="16" x14ac:dyDescent="0.2">
      <c r="A2129" s="3" t="s">
        <v>599</v>
      </c>
      <c r="B2129" s="3" t="s">
        <v>405</v>
      </c>
      <c r="C2129" s="3">
        <v>5.9999999999999995E-4</v>
      </c>
      <c r="F2129" s="3"/>
    </row>
    <row r="2130" spans="1:6" ht="16" x14ac:dyDescent="0.2">
      <c r="A2130" s="3" t="s">
        <v>599</v>
      </c>
      <c r="B2130" s="3" t="s">
        <v>403</v>
      </c>
      <c r="C2130" s="3">
        <v>6.9999999999999999E-4</v>
      </c>
      <c r="F2130" s="3"/>
    </row>
    <row r="2131" spans="1:6" ht="16" x14ac:dyDescent="0.2">
      <c r="A2131" s="3" t="s">
        <v>599</v>
      </c>
      <c r="B2131" s="3" t="s">
        <v>229</v>
      </c>
      <c r="C2131" s="3">
        <v>2.9999999999999997E-4</v>
      </c>
      <c r="F2131" s="3"/>
    </row>
    <row r="2132" spans="1:6" ht="16" x14ac:dyDescent="0.2">
      <c r="A2132" s="3" t="s">
        <v>599</v>
      </c>
      <c r="B2132" s="3" t="s">
        <v>86</v>
      </c>
      <c r="C2132" s="3">
        <v>1E-3</v>
      </c>
      <c r="F2132" s="3"/>
    </row>
    <row r="2133" spans="1:6" ht="32" x14ac:dyDescent="0.2">
      <c r="A2133" s="3" t="s">
        <v>600</v>
      </c>
      <c r="B2133" s="3" t="s">
        <v>228</v>
      </c>
      <c r="C2133" s="3">
        <v>1E-4</v>
      </c>
      <c r="F2133" s="3"/>
    </row>
    <row r="2134" spans="1:6" ht="16" x14ac:dyDescent="0.2">
      <c r="A2134" s="3" t="s">
        <v>601</v>
      </c>
      <c r="B2134" s="3" t="s">
        <v>399</v>
      </c>
      <c r="C2134" s="3">
        <v>1E-4</v>
      </c>
      <c r="F2134" s="3"/>
    </row>
    <row r="2135" spans="1:6" ht="16" x14ac:dyDescent="0.2">
      <c r="A2135" s="3" t="s">
        <v>602</v>
      </c>
      <c r="B2135" s="3" t="s">
        <v>400</v>
      </c>
      <c r="C2135" s="3">
        <v>1E-4</v>
      </c>
      <c r="F2135" s="3"/>
    </row>
    <row r="2136" spans="1:6" ht="16" x14ac:dyDescent="0.2">
      <c r="A2136" s="3" t="s">
        <v>603</v>
      </c>
      <c r="B2136" s="3" t="s">
        <v>410</v>
      </c>
      <c r="C2136" s="3">
        <v>1E-4</v>
      </c>
      <c r="F2136" s="3"/>
    </row>
    <row r="2137" spans="1:6" ht="16" x14ac:dyDescent="0.2">
      <c r="A2137" s="3" t="s">
        <v>603</v>
      </c>
      <c r="B2137" s="3" t="s">
        <v>405</v>
      </c>
      <c r="C2137" s="3">
        <v>2.9999999999999997E-4</v>
      </c>
      <c r="F2137" s="3"/>
    </row>
    <row r="2138" spans="1:6" ht="16" x14ac:dyDescent="0.2">
      <c r="A2138" s="3" t="s">
        <v>603</v>
      </c>
      <c r="B2138" s="3" t="s">
        <v>403</v>
      </c>
      <c r="C2138" s="3">
        <v>2.0000000000000001E-4</v>
      </c>
      <c r="F2138" s="3"/>
    </row>
    <row r="2139" spans="1:6" ht="16" x14ac:dyDescent="0.2">
      <c r="A2139" s="3" t="s">
        <v>604</v>
      </c>
      <c r="B2139" s="3" t="s">
        <v>685</v>
      </c>
      <c r="C2139" s="3">
        <v>2.9999999999999997E-4</v>
      </c>
      <c r="F2139" s="3"/>
    </row>
    <row r="2140" spans="1:6" ht="16" x14ac:dyDescent="0.2">
      <c r="A2140" s="3" t="s">
        <v>604</v>
      </c>
      <c r="B2140" s="3" t="s">
        <v>399</v>
      </c>
      <c r="C2140" s="3">
        <v>1E-4</v>
      </c>
      <c r="F2140" s="3"/>
    </row>
    <row r="2141" spans="1:6" ht="16" x14ac:dyDescent="0.2">
      <c r="A2141" s="3" t="s">
        <v>604</v>
      </c>
      <c r="B2141" s="3" t="s">
        <v>411</v>
      </c>
      <c r="C2141" s="3">
        <v>6.9999999999999999E-4</v>
      </c>
      <c r="F2141" s="3"/>
    </row>
    <row r="2142" spans="1:6" ht="16" x14ac:dyDescent="0.2">
      <c r="A2142" s="3" t="s">
        <v>604</v>
      </c>
      <c r="B2142" s="3" t="s">
        <v>403</v>
      </c>
      <c r="C2142" s="3">
        <v>1E-4</v>
      </c>
      <c r="F2142" s="3"/>
    </row>
    <row r="2143" spans="1:6" ht="16" x14ac:dyDescent="0.2">
      <c r="A2143" s="3" t="s">
        <v>605</v>
      </c>
      <c r="B2143" s="3" t="s">
        <v>402</v>
      </c>
      <c r="C2143" s="3">
        <v>1E-4</v>
      </c>
      <c r="F2143" s="3"/>
    </row>
    <row r="2144" spans="1:6" ht="32" x14ac:dyDescent="0.2">
      <c r="A2144" s="3" t="s">
        <v>605</v>
      </c>
      <c r="B2144" s="3" t="s">
        <v>228</v>
      </c>
      <c r="C2144" s="3">
        <v>1E-4</v>
      </c>
      <c r="F2144" s="3"/>
    </row>
    <row r="2145" spans="1:6" ht="16" x14ac:dyDescent="0.2">
      <c r="A2145" s="3" t="s">
        <v>605</v>
      </c>
      <c r="B2145" s="3" t="s">
        <v>405</v>
      </c>
      <c r="C2145" s="3">
        <v>1.1000000000000001E-3</v>
      </c>
      <c r="F2145" s="3"/>
    </row>
    <row r="2146" spans="1:6" ht="16" x14ac:dyDescent="0.2">
      <c r="A2146" s="3" t="s">
        <v>605</v>
      </c>
      <c r="B2146" s="3" t="s">
        <v>403</v>
      </c>
      <c r="C2146" s="3">
        <v>1.1999999999999999E-3</v>
      </c>
      <c r="F2146" s="3"/>
    </row>
    <row r="2147" spans="1:6" ht="32" x14ac:dyDescent="0.2">
      <c r="A2147" s="3" t="s">
        <v>606</v>
      </c>
      <c r="B2147" s="3" t="s">
        <v>415</v>
      </c>
      <c r="C2147" s="3">
        <v>1E-4</v>
      </c>
      <c r="F2147" s="3"/>
    </row>
    <row r="2148" spans="1:6" ht="32" x14ac:dyDescent="0.2">
      <c r="A2148" s="3" t="s">
        <v>606</v>
      </c>
      <c r="B2148" s="3" t="s">
        <v>409</v>
      </c>
      <c r="C2148" s="3">
        <v>1E-4</v>
      </c>
      <c r="F2148" s="3"/>
    </row>
    <row r="2149" spans="1:6" ht="16" x14ac:dyDescent="0.2">
      <c r="A2149" s="3" t="s">
        <v>607</v>
      </c>
      <c r="B2149" s="3" t="s">
        <v>410</v>
      </c>
      <c r="C2149" s="3">
        <v>1E-4</v>
      </c>
      <c r="F2149" s="3"/>
    </row>
    <row r="2150" spans="1:6" ht="32" x14ac:dyDescent="0.2">
      <c r="A2150" s="3" t="s">
        <v>607</v>
      </c>
      <c r="B2150" s="3" t="s">
        <v>233</v>
      </c>
      <c r="C2150" s="3">
        <v>1E-4</v>
      </c>
      <c r="F2150" s="3"/>
    </row>
    <row r="2151" spans="1:6" ht="16" x14ac:dyDescent="0.2">
      <c r="A2151" s="3" t="s">
        <v>607</v>
      </c>
      <c r="B2151" s="3" t="s">
        <v>408</v>
      </c>
      <c r="C2151" s="3">
        <v>1E-4</v>
      </c>
      <c r="F2151" s="3"/>
    </row>
    <row r="2152" spans="1:6" ht="32" x14ac:dyDescent="0.2">
      <c r="A2152" s="3" t="s">
        <v>607</v>
      </c>
      <c r="B2152" s="3" t="s">
        <v>409</v>
      </c>
      <c r="C2152" s="3">
        <v>1E-4</v>
      </c>
      <c r="F2152" s="3"/>
    </row>
    <row r="2153" spans="1:6" ht="16" x14ac:dyDescent="0.2">
      <c r="A2153" s="3" t="s">
        <v>608</v>
      </c>
      <c r="B2153" s="3" t="s">
        <v>685</v>
      </c>
      <c r="C2153" s="3">
        <v>1.4E-3</v>
      </c>
      <c r="F2153" s="3"/>
    </row>
    <row r="2154" spans="1:6" ht="16" x14ac:dyDescent="0.2">
      <c r="A2154" s="3" t="s">
        <v>608</v>
      </c>
      <c r="B2154" s="3" t="s">
        <v>399</v>
      </c>
      <c r="C2154" s="3">
        <v>1.1000000000000001E-3</v>
      </c>
      <c r="F2154" s="3"/>
    </row>
    <row r="2155" spans="1:6" ht="16" x14ac:dyDescent="0.2">
      <c r="A2155" s="3" t="s">
        <v>608</v>
      </c>
      <c r="B2155" s="3" t="s">
        <v>398</v>
      </c>
      <c r="C2155" s="3">
        <v>5.0000000000000001E-4</v>
      </c>
      <c r="F2155" s="3"/>
    </row>
    <row r="2156" spans="1:6" ht="16" x14ac:dyDescent="0.2">
      <c r="A2156" s="3" t="s">
        <v>608</v>
      </c>
      <c r="B2156" s="3" t="s">
        <v>403</v>
      </c>
      <c r="C2156" s="3">
        <v>2.9999999999999997E-4</v>
      </c>
      <c r="F2156" s="3"/>
    </row>
    <row r="2157" spans="1:6" ht="16" x14ac:dyDescent="0.2">
      <c r="A2157" s="3" t="s">
        <v>608</v>
      </c>
      <c r="B2157" s="3" t="s">
        <v>229</v>
      </c>
      <c r="C2157" s="3">
        <v>1E-3</v>
      </c>
      <c r="F2157" s="3"/>
    </row>
    <row r="2158" spans="1:6" ht="16" x14ac:dyDescent="0.2">
      <c r="A2158" s="3" t="s">
        <v>609</v>
      </c>
      <c r="B2158" s="3" t="s">
        <v>685</v>
      </c>
      <c r="C2158" s="3">
        <v>5.9999999999999995E-4</v>
      </c>
      <c r="F2158" s="3"/>
    </row>
    <row r="2159" spans="1:6" ht="16" x14ac:dyDescent="0.2">
      <c r="A2159" s="3" t="s">
        <v>609</v>
      </c>
      <c r="B2159" s="3" t="s">
        <v>405</v>
      </c>
      <c r="C2159" s="3">
        <v>2.0000000000000001E-4</v>
      </c>
      <c r="F2159" s="3"/>
    </row>
    <row r="2160" spans="1:6" ht="16" x14ac:dyDescent="0.2">
      <c r="A2160" s="3" t="s">
        <v>609</v>
      </c>
      <c r="B2160" s="3" t="s">
        <v>403</v>
      </c>
      <c r="C2160" s="3">
        <v>1E-4</v>
      </c>
      <c r="F2160" s="3"/>
    </row>
    <row r="2161" spans="1:6" ht="16" x14ac:dyDescent="0.2">
      <c r="A2161" s="3" t="s">
        <v>610</v>
      </c>
      <c r="B2161" s="3" t="s">
        <v>685</v>
      </c>
      <c r="C2161" s="3">
        <v>2.9999999999999997E-4</v>
      </c>
      <c r="F2161" s="3"/>
    </row>
    <row r="2162" spans="1:6" ht="32" x14ac:dyDescent="0.2">
      <c r="A2162" s="3" t="s">
        <v>610</v>
      </c>
      <c r="B2162" s="3" t="s">
        <v>407</v>
      </c>
      <c r="C2162" s="3">
        <v>5.0000000000000001E-3</v>
      </c>
      <c r="F2162" s="3"/>
    </row>
    <row r="2163" spans="1:6" ht="16" x14ac:dyDescent="0.2">
      <c r="A2163" s="3" t="s">
        <v>610</v>
      </c>
      <c r="B2163" s="3" t="s">
        <v>403</v>
      </c>
      <c r="C2163" s="3">
        <v>4.0000000000000002E-4</v>
      </c>
      <c r="F2163" s="3"/>
    </row>
    <row r="2164" spans="1:6" ht="16" x14ac:dyDescent="0.2">
      <c r="A2164" s="3" t="s">
        <v>610</v>
      </c>
      <c r="B2164" s="3" t="s">
        <v>229</v>
      </c>
      <c r="C2164" s="3">
        <v>1E-4</v>
      </c>
      <c r="F2164" s="3"/>
    </row>
    <row r="2165" spans="1:6" ht="32" x14ac:dyDescent="0.2">
      <c r="A2165" s="3" t="s">
        <v>611</v>
      </c>
      <c r="B2165" s="3" t="s">
        <v>406</v>
      </c>
      <c r="C2165" s="3">
        <v>1E-3</v>
      </c>
      <c r="F2165" s="3"/>
    </row>
    <row r="2166" spans="1:6" ht="32" x14ac:dyDescent="0.2">
      <c r="A2166" s="3" t="s">
        <v>611</v>
      </c>
      <c r="B2166" s="3" t="s">
        <v>233</v>
      </c>
      <c r="C2166" s="3">
        <v>2.0000000000000001E-4</v>
      </c>
      <c r="F2166" s="3"/>
    </row>
    <row r="2167" spans="1:6" ht="16" x14ac:dyDescent="0.2">
      <c r="A2167" s="3" t="s">
        <v>611</v>
      </c>
      <c r="B2167" s="3" t="s">
        <v>408</v>
      </c>
      <c r="C2167" s="3">
        <v>5.0000000000000001E-4</v>
      </c>
      <c r="F2167" s="3"/>
    </row>
    <row r="2168" spans="1:6" ht="16" x14ac:dyDescent="0.2">
      <c r="A2168" s="3" t="s">
        <v>612</v>
      </c>
      <c r="B2168" s="3" t="s">
        <v>685</v>
      </c>
      <c r="C2168" s="3">
        <v>2.9999999999999997E-4</v>
      </c>
      <c r="F2168" s="3"/>
    </row>
    <row r="2169" spans="1:6" ht="16" x14ac:dyDescent="0.2">
      <c r="A2169" s="3" t="s">
        <v>612</v>
      </c>
      <c r="B2169" s="3" t="s">
        <v>399</v>
      </c>
      <c r="C2169" s="3">
        <v>1E-4</v>
      </c>
      <c r="F2169" s="3"/>
    </row>
    <row r="2170" spans="1:6" ht="16" x14ac:dyDescent="0.2">
      <c r="A2170" s="3" t="s">
        <v>612</v>
      </c>
      <c r="B2170" s="3" t="s">
        <v>229</v>
      </c>
      <c r="C2170" s="3">
        <v>2.0000000000000001E-4</v>
      </c>
      <c r="F2170" s="3"/>
    </row>
    <row r="2171" spans="1:6" ht="16" x14ac:dyDescent="0.2">
      <c r="A2171" s="3" t="s">
        <v>613</v>
      </c>
      <c r="B2171" s="3" t="s">
        <v>405</v>
      </c>
      <c r="C2171" s="3">
        <v>1E-4</v>
      </c>
      <c r="F2171" s="3"/>
    </row>
    <row r="2172" spans="1:6" ht="16" x14ac:dyDescent="0.2">
      <c r="A2172" s="3" t="s">
        <v>614</v>
      </c>
      <c r="B2172" s="3" t="s">
        <v>412</v>
      </c>
      <c r="C2172" s="3">
        <v>2.9999999999999997E-4</v>
      </c>
      <c r="F2172" s="3"/>
    </row>
    <row r="2173" spans="1:6" ht="16" x14ac:dyDescent="0.2">
      <c r="A2173" s="3" t="s">
        <v>615</v>
      </c>
      <c r="B2173" s="3" t="s">
        <v>405</v>
      </c>
      <c r="C2173" s="3">
        <v>1E-4</v>
      </c>
      <c r="F2173" s="3"/>
    </row>
    <row r="2174" spans="1:6" ht="16" x14ac:dyDescent="0.2">
      <c r="A2174" s="3" t="s">
        <v>615</v>
      </c>
      <c r="B2174" s="3" t="s">
        <v>403</v>
      </c>
      <c r="C2174" s="3">
        <v>1E-4</v>
      </c>
      <c r="F2174" s="3"/>
    </row>
    <row r="2175" spans="1:6" ht="16" x14ac:dyDescent="0.2">
      <c r="A2175" s="3" t="s">
        <v>616</v>
      </c>
      <c r="B2175" s="3" t="s">
        <v>410</v>
      </c>
      <c r="C2175" s="3">
        <v>1E-4</v>
      </c>
      <c r="F2175" s="3"/>
    </row>
    <row r="2176" spans="1:6" ht="32" x14ac:dyDescent="0.2">
      <c r="A2176" s="3" t="s">
        <v>617</v>
      </c>
      <c r="B2176" s="3" t="s">
        <v>233</v>
      </c>
      <c r="C2176" s="3">
        <v>1E-4</v>
      </c>
      <c r="F2176" s="3"/>
    </row>
    <row r="2177" spans="1:6" ht="16" x14ac:dyDescent="0.2">
      <c r="A2177" s="3" t="s">
        <v>617</v>
      </c>
      <c r="B2177" s="3" t="s">
        <v>408</v>
      </c>
      <c r="C2177" s="3">
        <v>1E-4</v>
      </c>
      <c r="F2177" s="3"/>
    </row>
    <row r="2178" spans="1:6" ht="16" x14ac:dyDescent="0.2">
      <c r="A2178" s="3" t="s">
        <v>618</v>
      </c>
      <c r="B2178" s="3" t="s">
        <v>86</v>
      </c>
      <c r="C2178" s="3">
        <v>3.0000000000000001E-3</v>
      </c>
      <c r="F2178" s="3"/>
    </row>
    <row r="2179" spans="1:6" ht="16" x14ac:dyDescent="0.2">
      <c r="A2179" s="3" t="s">
        <v>620</v>
      </c>
      <c r="B2179" s="3" t="s">
        <v>229</v>
      </c>
      <c r="C2179" s="3">
        <v>1E-4</v>
      </c>
      <c r="F2179" s="3"/>
    </row>
    <row r="2180" spans="1:6" ht="16" x14ac:dyDescent="0.2">
      <c r="A2180" s="3" t="s">
        <v>57</v>
      </c>
      <c r="B2180" s="3" t="s">
        <v>684</v>
      </c>
      <c r="C2180" s="3">
        <v>2.93E-2</v>
      </c>
      <c r="F2180" s="3"/>
    </row>
    <row r="2181" spans="1:6" ht="16" x14ac:dyDescent="0.2">
      <c r="A2181" s="3" t="s">
        <v>57</v>
      </c>
      <c r="B2181" s="3" t="s">
        <v>675</v>
      </c>
      <c r="C2181" s="3">
        <v>3.1E-2</v>
      </c>
      <c r="F2181" s="3"/>
    </row>
    <row r="2182" spans="1:6" ht="16" x14ac:dyDescent="0.2">
      <c r="A2182" s="3" t="s">
        <v>57</v>
      </c>
      <c r="B2182" s="3" t="s">
        <v>189</v>
      </c>
      <c r="C2182" s="3">
        <v>1.4E-2</v>
      </c>
      <c r="F2182" s="3"/>
    </row>
    <row r="2183" spans="1:6" ht="16" x14ac:dyDescent="0.2">
      <c r="A2183" s="3" t="s">
        <v>57</v>
      </c>
      <c r="B2183" s="3" t="s">
        <v>685</v>
      </c>
      <c r="C2183" s="3">
        <v>7.9200000000000007E-2</v>
      </c>
      <c r="F2183" s="3"/>
    </row>
    <row r="2184" spans="1:6" ht="16" x14ac:dyDescent="0.2">
      <c r="A2184" s="3" t="s">
        <v>57</v>
      </c>
      <c r="B2184" s="3" t="s">
        <v>687</v>
      </c>
      <c r="C2184" s="3">
        <v>0.1394</v>
      </c>
      <c r="F2184" s="3"/>
    </row>
    <row r="2185" spans="1:6" ht="16" x14ac:dyDescent="0.2">
      <c r="A2185" s="3" t="s">
        <v>57</v>
      </c>
      <c r="B2185" s="3" t="s">
        <v>676</v>
      </c>
      <c r="C2185" s="3">
        <v>0.112</v>
      </c>
      <c r="F2185" s="3"/>
    </row>
    <row r="2186" spans="1:6" ht="16" x14ac:dyDescent="0.2">
      <c r="A2186" s="3" t="s">
        <v>57</v>
      </c>
      <c r="B2186" s="3" t="s">
        <v>190</v>
      </c>
      <c r="C2186" s="3">
        <v>8.5999999999999993E-2</v>
      </c>
      <c r="F2186" s="3"/>
    </row>
    <row r="2187" spans="1:6" ht="16" x14ac:dyDescent="0.2">
      <c r="A2187" s="3" t="s">
        <v>57</v>
      </c>
      <c r="B2187" s="3" t="s">
        <v>420</v>
      </c>
      <c r="C2187" s="3">
        <v>0.13800000000000001</v>
      </c>
      <c r="F2187" s="3"/>
    </row>
    <row r="2188" spans="1:6" ht="16" x14ac:dyDescent="0.2">
      <c r="A2188" s="3" t="s">
        <v>57</v>
      </c>
      <c r="B2188" s="3" t="s">
        <v>418</v>
      </c>
      <c r="C2188" s="3">
        <v>0.105</v>
      </c>
      <c r="F2188" s="3"/>
    </row>
    <row r="2189" spans="1:6" ht="32" x14ac:dyDescent="0.2">
      <c r="A2189" s="3" t="s">
        <v>57</v>
      </c>
      <c r="B2189" s="3" t="s">
        <v>401</v>
      </c>
      <c r="C2189" s="3">
        <v>2.7E-2</v>
      </c>
      <c r="F2189" s="3"/>
    </row>
    <row r="2190" spans="1:6" ht="32" x14ac:dyDescent="0.2">
      <c r="A2190" s="3" t="s">
        <v>57</v>
      </c>
      <c r="B2190" s="3" t="s">
        <v>407</v>
      </c>
      <c r="C2190" s="3">
        <v>0.106</v>
      </c>
      <c r="F2190" s="3"/>
    </row>
    <row r="2191" spans="1:6" ht="32" x14ac:dyDescent="0.2">
      <c r="A2191" s="3" t="s">
        <v>57</v>
      </c>
      <c r="B2191" s="3" t="s">
        <v>415</v>
      </c>
      <c r="C2191" s="3">
        <v>0.13500000000000001</v>
      </c>
      <c r="F2191" s="3"/>
    </row>
    <row r="2192" spans="1:6" ht="32" x14ac:dyDescent="0.2">
      <c r="A2192" s="3" t="s">
        <v>57</v>
      </c>
      <c r="B2192" s="3" t="s">
        <v>406</v>
      </c>
      <c r="C2192" s="3">
        <v>5.2999999999999999E-2</v>
      </c>
      <c r="F2192" s="3"/>
    </row>
    <row r="2193" spans="1:6" ht="16" x14ac:dyDescent="0.2">
      <c r="A2193" s="3" t="s">
        <v>57</v>
      </c>
      <c r="B2193" s="3" t="s">
        <v>419</v>
      </c>
      <c r="C2193" s="3">
        <v>0.11</v>
      </c>
      <c r="F2193" s="3"/>
    </row>
    <row r="2194" spans="1:6" ht="16" x14ac:dyDescent="0.2">
      <c r="A2194" s="3" t="s">
        <v>57</v>
      </c>
      <c r="B2194" s="3" t="s">
        <v>88</v>
      </c>
      <c r="C2194" s="3">
        <v>6.4000000000000001E-2</v>
      </c>
      <c r="F2194" s="3"/>
    </row>
    <row r="2195" spans="1:6" ht="16" x14ac:dyDescent="0.2">
      <c r="A2195" s="3" t="s">
        <v>57</v>
      </c>
      <c r="B2195" s="3" t="s">
        <v>686</v>
      </c>
      <c r="C2195" s="3">
        <v>6.6799999999999998E-2</v>
      </c>
      <c r="F2195" s="3"/>
    </row>
    <row r="2196" spans="1:6" ht="32" x14ac:dyDescent="0.2">
      <c r="A2196" s="3" t="s">
        <v>57</v>
      </c>
      <c r="B2196" s="3" t="s">
        <v>688</v>
      </c>
      <c r="C2196" s="3">
        <v>3.9E-2</v>
      </c>
      <c r="F2196" s="3"/>
    </row>
    <row r="2197" spans="1:6" ht="16" x14ac:dyDescent="0.2">
      <c r="A2197" s="3" t="s">
        <v>57</v>
      </c>
      <c r="B2197" s="3" t="s">
        <v>87</v>
      </c>
      <c r="C2197" s="3">
        <v>0.124</v>
      </c>
      <c r="F2197" s="3"/>
    </row>
    <row r="2198" spans="1:6" ht="16" x14ac:dyDescent="0.2">
      <c r="A2198" s="3" t="s">
        <v>57</v>
      </c>
      <c r="B2198" s="3" t="s">
        <v>400</v>
      </c>
      <c r="C2198" s="3">
        <v>1.8100000000000002E-2</v>
      </c>
      <c r="F2198" s="3"/>
    </row>
    <row r="2199" spans="1:6" ht="16" x14ac:dyDescent="0.2">
      <c r="A2199" s="3" t="s">
        <v>57</v>
      </c>
      <c r="B2199" s="3" t="s">
        <v>689</v>
      </c>
      <c r="C2199" s="3">
        <v>2.8199999999999999E-2</v>
      </c>
      <c r="F2199" s="3"/>
    </row>
    <row r="2200" spans="1:6" ht="16" x14ac:dyDescent="0.2">
      <c r="A2200" s="3" t="s">
        <v>57</v>
      </c>
      <c r="B2200" s="3" t="s">
        <v>402</v>
      </c>
      <c r="C2200" s="3">
        <v>2.3099999999999999E-2</v>
      </c>
      <c r="F2200" s="3"/>
    </row>
    <row r="2201" spans="1:6" ht="16" x14ac:dyDescent="0.2">
      <c r="A2201" s="3" t="s">
        <v>57</v>
      </c>
      <c r="B2201" s="3" t="s">
        <v>410</v>
      </c>
      <c r="C2201" s="3">
        <v>5.4300000000000001E-2</v>
      </c>
      <c r="F2201" s="3"/>
    </row>
    <row r="2202" spans="1:6" ht="16" x14ac:dyDescent="0.2">
      <c r="A2202" s="3" t="s">
        <v>57</v>
      </c>
      <c r="B2202" s="3" t="s">
        <v>399</v>
      </c>
      <c r="C2202" s="3">
        <v>0.1012</v>
      </c>
      <c r="F2202" s="3"/>
    </row>
    <row r="2203" spans="1:6" ht="16" x14ac:dyDescent="0.2">
      <c r="A2203" s="3" t="s">
        <v>57</v>
      </c>
      <c r="B2203" s="3" t="s">
        <v>416</v>
      </c>
      <c r="C2203" s="3">
        <v>0.1346</v>
      </c>
      <c r="F2203" s="3"/>
    </row>
    <row r="2204" spans="1:6" ht="16" x14ac:dyDescent="0.2">
      <c r="A2204" s="3" t="s">
        <v>57</v>
      </c>
      <c r="B2204" s="3" t="s">
        <v>398</v>
      </c>
      <c r="C2204" s="3">
        <v>3.09E-2</v>
      </c>
      <c r="F2204" s="3"/>
    </row>
    <row r="2205" spans="1:6" ht="32" x14ac:dyDescent="0.2">
      <c r="A2205" s="3" t="s">
        <v>57</v>
      </c>
      <c r="B2205" s="3" t="s">
        <v>228</v>
      </c>
      <c r="C2205" s="3">
        <v>7.0900000000000005E-2</v>
      </c>
      <c r="F2205" s="3"/>
    </row>
    <row r="2206" spans="1:6" ht="32" x14ac:dyDescent="0.2">
      <c r="A2206" s="3" t="s">
        <v>57</v>
      </c>
      <c r="B2206" s="3" t="s">
        <v>233</v>
      </c>
      <c r="C2206" s="3">
        <v>5.9200000000000003E-2</v>
      </c>
      <c r="F2206" s="3"/>
    </row>
    <row r="2207" spans="1:6" ht="16" x14ac:dyDescent="0.2">
      <c r="A2207" s="3" t="s">
        <v>57</v>
      </c>
      <c r="B2207" s="3" t="s">
        <v>412</v>
      </c>
      <c r="C2207" s="3">
        <v>8.6699999999999999E-2</v>
      </c>
      <c r="F2207" s="3"/>
    </row>
    <row r="2208" spans="1:6" ht="16" x14ac:dyDescent="0.2">
      <c r="A2208" s="3" t="s">
        <v>57</v>
      </c>
      <c r="B2208" s="3" t="s">
        <v>411</v>
      </c>
      <c r="C2208" s="3">
        <v>7.9399999999999998E-2</v>
      </c>
      <c r="F2208" s="3"/>
    </row>
    <row r="2209" spans="1:6" ht="16" x14ac:dyDescent="0.2">
      <c r="A2209" s="3" t="s">
        <v>57</v>
      </c>
      <c r="B2209" s="3" t="s">
        <v>408</v>
      </c>
      <c r="C2209" s="3">
        <v>6.4299999999999996E-2</v>
      </c>
      <c r="F2209" s="3"/>
    </row>
    <row r="2210" spans="1:6" ht="32" x14ac:dyDescent="0.2">
      <c r="A2210" s="3" t="s">
        <v>57</v>
      </c>
      <c r="B2210" s="3" t="s">
        <v>409</v>
      </c>
      <c r="C2210" s="3">
        <v>6.9000000000000006E-2</v>
      </c>
      <c r="F2210" s="3"/>
    </row>
    <row r="2211" spans="1:6" ht="16" x14ac:dyDescent="0.2">
      <c r="A2211" s="3" t="s">
        <v>57</v>
      </c>
      <c r="B2211" s="3" t="s">
        <v>405</v>
      </c>
      <c r="C2211" s="3">
        <v>9.0200000000000002E-2</v>
      </c>
      <c r="F2211" s="3"/>
    </row>
    <row r="2212" spans="1:6" ht="16" x14ac:dyDescent="0.2">
      <c r="A2212" s="3" t="s">
        <v>57</v>
      </c>
      <c r="B2212" s="3" t="s">
        <v>403</v>
      </c>
      <c r="C2212" s="3">
        <v>8.7099999999999997E-2</v>
      </c>
      <c r="F2212" s="3"/>
    </row>
    <row r="2213" spans="1:6" ht="16" x14ac:dyDescent="0.2">
      <c r="A2213" s="3" t="s">
        <v>57</v>
      </c>
      <c r="B2213" s="3" t="s">
        <v>229</v>
      </c>
      <c r="C2213" s="3">
        <v>3.8699999999999998E-2</v>
      </c>
      <c r="F2213" s="3"/>
    </row>
    <row r="2214" spans="1:6" ht="16" x14ac:dyDescent="0.2">
      <c r="A2214" s="3" t="s">
        <v>57</v>
      </c>
      <c r="B2214" s="3" t="s">
        <v>227</v>
      </c>
      <c r="C2214" s="3">
        <v>0.10299999999999999</v>
      </c>
      <c r="F2214" s="3"/>
    </row>
    <row r="2215" spans="1:6" ht="16" x14ac:dyDescent="0.2">
      <c r="A2215" s="3" t="s">
        <v>57</v>
      </c>
      <c r="B2215" s="3" t="s">
        <v>90</v>
      </c>
      <c r="C2215" s="3">
        <v>2.9000000000000001E-2</v>
      </c>
      <c r="F2215" s="3"/>
    </row>
    <row r="2216" spans="1:6" ht="16" x14ac:dyDescent="0.2">
      <c r="A2216" s="3" t="s">
        <v>57</v>
      </c>
      <c r="B2216" s="3" t="s">
        <v>231</v>
      </c>
      <c r="C2216" s="3">
        <v>0.14860000000000001</v>
      </c>
      <c r="F2216" s="3"/>
    </row>
    <row r="2217" spans="1:6" ht="16" x14ac:dyDescent="0.2">
      <c r="A2217" s="3" t="s">
        <v>57</v>
      </c>
      <c r="B2217" s="3" t="s">
        <v>86</v>
      </c>
      <c r="C2217" s="3">
        <v>0.113</v>
      </c>
      <c r="F2217" s="3"/>
    </row>
    <row r="2218" spans="1:6" ht="16" x14ac:dyDescent="0.2">
      <c r="A2218" s="3" t="s">
        <v>57</v>
      </c>
      <c r="B2218" s="3" t="s">
        <v>84</v>
      </c>
      <c r="C2218" s="3">
        <v>0.161</v>
      </c>
      <c r="F2218" s="3"/>
    </row>
    <row r="2219" spans="1:6" ht="16" x14ac:dyDescent="0.2">
      <c r="A2219" s="3" t="s">
        <v>57</v>
      </c>
      <c r="B2219" s="3" t="s">
        <v>226</v>
      </c>
      <c r="C2219" s="3">
        <v>7.6999999999999999E-2</v>
      </c>
      <c r="F2219" s="3"/>
    </row>
    <row r="2220" spans="1:6" ht="16" x14ac:dyDescent="0.2">
      <c r="A2220" s="3" t="s">
        <v>59</v>
      </c>
      <c r="B2220" s="3" t="s">
        <v>684</v>
      </c>
      <c r="C2220" s="3">
        <v>1.6999999999999999E-3</v>
      </c>
      <c r="F2220" s="3"/>
    </row>
    <row r="2221" spans="1:6" ht="16" x14ac:dyDescent="0.2">
      <c r="A2221" s="3" t="s">
        <v>59</v>
      </c>
      <c r="B2221" s="3" t="s">
        <v>685</v>
      </c>
      <c r="C2221" s="3">
        <v>8.09E-2</v>
      </c>
      <c r="F2221" s="3"/>
    </row>
    <row r="2222" spans="1:6" ht="16" x14ac:dyDescent="0.2">
      <c r="A2222" s="3" t="s">
        <v>59</v>
      </c>
      <c r="B2222" s="3" t="s">
        <v>687</v>
      </c>
      <c r="C2222" s="3">
        <v>7.7000000000000002E-3</v>
      </c>
      <c r="F2222" s="3"/>
    </row>
    <row r="2223" spans="1:6" ht="16" x14ac:dyDescent="0.2">
      <c r="A2223" s="3" t="s">
        <v>59</v>
      </c>
      <c r="B2223" s="3" t="s">
        <v>676</v>
      </c>
      <c r="C2223" s="3">
        <v>8.9999999999999993E-3</v>
      </c>
      <c r="F2223" s="3"/>
    </row>
    <row r="2224" spans="1:6" ht="16" x14ac:dyDescent="0.2">
      <c r="A2224" s="3" t="s">
        <v>59</v>
      </c>
      <c r="B2224" s="3" t="s">
        <v>190</v>
      </c>
      <c r="C2224" s="3">
        <v>7.0000000000000001E-3</v>
      </c>
      <c r="F2224" s="3"/>
    </row>
    <row r="2225" spans="1:6" ht="16" x14ac:dyDescent="0.2">
      <c r="A2225" s="3" t="s">
        <v>59</v>
      </c>
      <c r="B2225" s="3" t="s">
        <v>420</v>
      </c>
      <c r="C2225" s="3">
        <v>0.01</v>
      </c>
      <c r="F2225" s="3"/>
    </row>
    <row r="2226" spans="1:6" ht="16" x14ac:dyDescent="0.2">
      <c r="A2226" s="3" t="s">
        <v>59</v>
      </c>
      <c r="B2226" s="3" t="s">
        <v>418</v>
      </c>
      <c r="C2226" s="3">
        <v>1.7000000000000001E-2</v>
      </c>
      <c r="F2226" s="3"/>
    </row>
    <row r="2227" spans="1:6" ht="32" x14ac:dyDescent="0.2">
      <c r="A2227" s="3" t="s">
        <v>59</v>
      </c>
      <c r="B2227" s="3" t="s">
        <v>401</v>
      </c>
      <c r="C2227" s="3">
        <v>4.0000000000000001E-3</v>
      </c>
      <c r="F2227" s="3"/>
    </row>
    <row r="2228" spans="1:6" ht="32" x14ac:dyDescent="0.2">
      <c r="A2228" s="3" t="s">
        <v>59</v>
      </c>
      <c r="B2228" s="3" t="s">
        <v>407</v>
      </c>
      <c r="C2228" s="3">
        <v>4.5999999999999999E-2</v>
      </c>
      <c r="F2228" s="3"/>
    </row>
    <row r="2229" spans="1:6" ht="32" x14ac:dyDescent="0.2">
      <c r="A2229" s="3" t="s">
        <v>59</v>
      </c>
      <c r="B2229" s="3" t="s">
        <v>415</v>
      </c>
      <c r="C2229" s="3">
        <v>8.0000000000000002E-3</v>
      </c>
      <c r="F2229" s="3"/>
    </row>
    <row r="2230" spans="1:6" ht="32" x14ac:dyDescent="0.2">
      <c r="A2230" s="3" t="s">
        <v>59</v>
      </c>
      <c r="B2230" s="3" t="s">
        <v>406</v>
      </c>
      <c r="C2230" s="3">
        <v>1.2E-2</v>
      </c>
      <c r="F2230" s="3"/>
    </row>
    <row r="2231" spans="1:6" ht="16" x14ac:dyDescent="0.2">
      <c r="A2231" s="3" t="s">
        <v>59</v>
      </c>
      <c r="B2231" s="3" t="s">
        <v>419</v>
      </c>
      <c r="C2231" s="3">
        <v>8.9999999999999993E-3</v>
      </c>
      <c r="F2231" s="3"/>
    </row>
    <row r="2232" spans="1:6" ht="16" x14ac:dyDescent="0.2">
      <c r="A2232" s="3" t="s">
        <v>59</v>
      </c>
      <c r="B2232" s="3" t="s">
        <v>88</v>
      </c>
      <c r="C2232" s="3">
        <v>0.128</v>
      </c>
      <c r="F2232" s="3"/>
    </row>
    <row r="2233" spans="1:6" ht="16" x14ac:dyDescent="0.2">
      <c r="A2233" s="3" t="s">
        <v>59</v>
      </c>
      <c r="B2233" s="3" t="s">
        <v>686</v>
      </c>
      <c r="C2233" s="3">
        <v>1.3299999999999999E-2</v>
      </c>
      <c r="F2233" s="3"/>
    </row>
    <row r="2234" spans="1:6" ht="32" x14ac:dyDescent="0.2">
      <c r="A2234" s="3" t="s">
        <v>59</v>
      </c>
      <c r="B2234" s="3" t="s">
        <v>688</v>
      </c>
      <c r="C2234" s="3">
        <v>4.0000000000000001E-3</v>
      </c>
      <c r="F2234" s="3"/>
    </row>
    <row r="2235" spans="1:6" ht="16" x14ac:dyDescent="0.2">
      <c r="A2235" s="3" t="s">
        <v>59</v>
      </c>
      <c r="B2235" s="3" t="s">
        <v>400</v>
      </c>
      <c r="C2235" s="3">
        <v>4.0000000000000001E-3</v>
      </c>
      <c r="F2235" s="3"/>
    </row>
    <row r="2236" spans="1:6" ht="16" x14ac:dyDescent="0.2">
      <c r="A2236" s="3" t="s">
        <v>59</v>
      </c>
      <c r="B2236" s="3" t="s">
        <v>689</v>
      </c>
      <c r="C2236" s="3">
        <v>2.3E-3</v>
      </c>
      <c r="F2236" s="3"/>
    </row>
    <row r="2237" spans="1:6" ht="16" x14ac:dyDescent="0.2">
      <c r="A2237" s="3" t="s">
        <v>59</v>
      </c>
      <c r="B2237" s="3" t="s">
        <v>402</v>
      </c>
      <c r="C2237" s="3">
        <v>4.7999999999999996E-3</v>
      </c>
      <c r="F2237" s="3"/>
    </row>
    <row r="2238" spans="1:6" ht="16" x14ac:dyDescent="0.2">
      <c r="A2238" s="3" t="s">
        <v>59</v>
      </c>
      <c r="B2238" s="3" t="s">
        <v>410</v>
      </c>
      <c r="C2238" s="3">
        <v>1.0800000000000001E-2</v>
      </c>
      <c r="F2238" s="3"/>
    </row>
    <row r="2239" spans="1:6" ht="16" x14ac:dyDescent="0.2">
      <c r="A2239" s="3" t="s">
        <v>59</v>
      </c>
      <c r="B2239" s="3" t="s">
        <v>399</v>
      </c>
      <c r="C2239" s="3">
        <v>2.6599999999999999E-2</v>
      </c>
      <c r="F2239" s="3"/>
    </row>
    <row r="2240" spans="1:6" ht="16" x14ac:dyDescent="0.2">
      <c r="A2240" s="3" t="s">
        <v>59</v>
      </c>
      <c r="B2240" s="3" t="s">
        <v>416</v>
      </c>
      <c r="C2240" s="3">
        <v>7.1999999999999998E-3</v>
      </c>
      <c r="F2240" s="3"/>
    </row>
    <row r="2241" spans="1:6" ht="16" x14ac:dyDescent="0.2">
      <c r="A2241" s="3" t="s">
        <v>59</v>
      </c>
      <c r="B2241" s="3" t="s">
        <v>398</v>
      </c>
      <c r="C2241" s="3">
        <v>0.35289999999999999</v>
      </c>
      <c r="F2241" s="3"/>
    </row>
    <row r="2242" spans="1:6" ht="32" x14ac:dyDescent="0.2">
      <c r="A2242" s="3" t="s">
        <v>59</v>
      </c>
      <c r="B2242" s="3" t="s">
        <v>228</v>
      </c>
      <c r="C2242" s="3">
        <v>8.3500000000000005E-2</v>
      </c>
      <c r="F2242" s="3"/>
    </row>
    <row r="2243" spans="1:6" ht="32" x14ac:dyDescent="0.2">
      <c r="A2243" s="3" t="s">
        <v>59</v>
      </c>
      <c r="B2243" s="3" t="s">
        <v>233</v>
      </c>
      <c r="C2243" s="3">
        <v>1.11E-2</v>
      </c>
      <c r="F2243" s="3"/>
    </row>
    <row r="2244" spans="1:6" ht="16" x14ac:dyDescent="0.2">
      <c r="A2244" s="3" t="s">
        <v>59</v>
      </c>
      <c r="B2244" s="3" t="s">
        <v>412</v>
      </c>
      <c r="C2244" s="3">
        <v>9.6699999999999994E-2</v>
      </c>
      <c r="F2244" s="3"/>
    </row>
    <row r="2245" spans="1:6" ht="16" x14ac:dyDescent="0.2">
      <c r="A2245" s="3" t="s">
        <v>59</v>
      </c>
      <c r="B2245" s="3" t="s">
        <v>411</v>
      </c>
      <c r="C2245" s="3">
        <v>3.1800000000000002E-2</v>
      </c>
      <c r="F2245" s="3"/>
    </row>
    <row r="2246" spans="1:6" ht="16" x14ac:dyDescent="0.2">
      <c r="A2246" s="3" t="s">
        <v>59</v>
      </c>
      <c r="B2246" s="3" t="s">
        <v>408</v>
      </c>
      <c r="C2246" s="3">
        <v>1.17E-2</v>
      </c>
      <c r="F2246" s="3"/>
    </row>
    <row r="2247" spans="1:6" ht="32" x14ac:dyDescent="0.2">
      <c r="A2247" s="3" t="s">
        <v>59</v>
      </c>
      <c r="B2247" s="3" t="s">
        <v>409</v>
      </c>
      <c r="C2247" s="3">
        <v>2.92E-2</v>
      </c>
      <c r="F2247" s="3"/>
    </row>
    <row r="2248" spans="1:6" ht="16" x14ac:dyDescent="0.2">
      <c r="A2248" s="3" t="s">
        <v>59</v>
      </c>
      <c r="B2248" s="3" t="s">
        <v>405</v>
      </c>
      <c r="C2248" s="3">
        <v>0.10730000000000001</v>
      </c>
      <c r="F2248" s="3"/>
    </row>
    <row r="2249" spans="1:6" ht="16" x14ac:dyDescent="0.2">
      <c r="A2249" s="3" t="s">
        <v>59</v>
      </c>
      <c r="B2249" s="3" t="s">
        <v>403</v>
      </c>
      <c r="C2249" s="3">
        <v>0.1046</v>
      </c>
      <c r="F2249" s="3"/>
    </row>
    <row r="2250" spans="1:6" ht="16" x14ac:dyDescent="0.2">
      <c r="A2250" s="3" t="s">
        <v>59</v>
      </c>
      <c r="B2250" s="3" t="s">
        <v>229</v>
      </c>
      <c r="C2250" s="3">
        <v>7.0900000000000005E-2</v>
      </c>
      <c r="F2250" s="3"/>
    </row>
    <row r="2251" spans="1:6" ht="16" x14ac:dyDescent="0.2">
      <c r="A2251" s="3" t="s">
        <v>59</v>
      </c>
      <c r="B2251" s="3" t="s">
        <v>227</v>
      </c>
      <c r="C2251" s="3">
        <v>1.0999999999999999E-2</v>
      </c>
      <c r="F2251" s="3"/>
    </row>
    <row r="2252" spans="1:6" ht="16" x14ac:dyDescent="0.2">
      <c r="A2252" s="3" t="s">
        <v>59</v>
      </c>
      <c r="B2252" s="3" t="s">
        <v>90</v>
      </c>
      <c r="C2252" s="3">
        <v>0.38600000000000001</v>
      </c>
      <c r="F2252" s="3"/>
    </row>
    <row r="2253" spans="1:6" ht="16" x14ac:dyDescent="0.2">
      <c r="A2253" s="3" t="s">
        <v>59</v>
      </c>
      <c r="B2253" s="3" t="s">
        <v>231</v>
      </c>
      <c r="C2253" s="3">
        <v>1.1299999999999999E-2</v>
      </c>
      <c r="F2253" s="3"/>
    </row>
    <row r="2254" spans="1:6" ht="16" x14ac:dyDescent="0.2">
      <c r="A2254" s="3" t="s">
        <v>59</v>
      </c>
      <c r="B2254" s="3" t="s">
        <v>86</v>
      </c>
      <c r="C2254" s="3">
        <v>2.4E-2</v>
      </c>
      <c r="F2254" s="3"/>
    </row>
    <row r="2255" spans="1:6" ht="16" x14ac:dyDescent="0.2">
      <c r="A2255" s="3" t="s">
        <v>59</v>
      </c>
      <c r="B2255" s="3" t="s">
        <v>84</v>
      </c>
      <c r="C2255" s="3">
        <v>1.7999999999999999E-2</v>
      </c>
      <c r="F2255" s="3"/>
    </row>
    <row r="2256" spans="1:6" ht="16" x14ac:dyDescent="0.2">
      <c r="A2256" s="3" t="s">
        <v>59</v>
      </c>
      <c r="B2256" s="3" t="s">
        <v>226</v>
      </c>
      <c r="C2256" s="3">
        <v>0.02</v>
      </c>
      <c r="F2256" s="3"/>
    </row>
    <row r="2257" spans="1:6" ht="16" x14ac:dyDescent="0.2">
      <c r="A2257" s="3" t="s">
        <v>623</v>
      </c>
      <c r="B2257" s="3" t="s">
        <v>690</v>
      </c>
      <c r="C2257" s="3">
        <v>0.122</v>
      </c>
      <c r="F2257" s="3"/>
    </row>
    <row r="2258" spans="1:6" ht="16" x14ac:dyDescent="0.2">
      <c r="A2258" s="3" t="s">
        <v>623</v>
      </c>
      <c r="B2258" s="3" t="s">
        <v>684</v>
      </c>
      <c r="C2258" s="3">
        <v>0.11749999999999999</v>
      </c>
      <c r="F2258" s="3"/>
    </row>
    <row r="2259" spans="1:6" ht="16" x14ac:dyDescent="0.2">
      <c r="A2259" s="3" t="s">
        <v>623</v>
      </c>
      <c r="B2259" s="3" t="s">
        <v>675</v>
      </c>
      <c r="C2259" s="3">
        <v>0.122</v>
      </c>
      <c r="F2259" s="3"/>
    </row>
    <row r="2260" spans="1:6" ht="16" x14ac:dyDescent="0.2">
      <c r="A2260" s="3" t="s">
        <v>623</v>
      </c>
      <c r="B2260" s="3" t="s">
        <v>189</v>
      </c>
      <c r="C2260" s="3">
        <v>9.1999999999999998E-2</v>
      </c>
      <c r="F2260" s="3"/>
    </row>
    <row r="2261" spans="1:6" ht="16" x14ac:dyDescent="0.2">
      <c r="A2261" s="3" t="s">
        <v>623</v>
      </c>
      <c r="B2261" s="3" t="s">
        <v>685</v>
      </c>
      <c r="C2261" s="3">
        <v>5.9999999999999995E-4</v>
      </c>
      <c r="F2261" s="3"/>
    </row>
    <row r="2262" spans="1:6" ht="16" x14ac:dyDescent="0.2">
      <c r="A2262" s="3" t="s">
        <v>623</v>
      </c>
      <c r="B2262" s="3" t="s">
        <v>687</v>
      </c>
      <c r="C2262" s="3">
        <v>1E-3</v>
      </c>
      <c r="F2262" s="3"/>
    </row>
    <row r="2263" spans="1:6" ht="16" x14ac:dyDescent="0.2">
      <c r="A2263" s="3" t="s">
        <v>623</v>
      </c>
      <c r="B2263" s="3" t="s">
        <v>676</v>
      </c>
      <c r="C2263" s="3">
        <v>2E-3</v>
      </c>
      <c r="F2263" s="3"/>
    </row>
    <row r="2264" spans="1:6" ht="32" x14ac:dyDescent="0.2">
      <c r="A2264" s="3" t="s">
        <v>623</v>
      </c>
      <c r="B2264" s="3" t="s">
        <v>401</v>
      </c>
      <c r="C2264" s="3">
        <v>0.13100000000000001</v>
      </c>
      <c r="F2264" s="3"/>
    </row>
    <row r="2265" spans="1:6" ht="32" x14ac:dyDescent="0.2">
      <c r="A2265" s="3" t="s">
        <v>623</v>
      </c>
      <c r="B2265" s="3" t="s">
        <v>415</v>
      </c>
      <c r="C2265" s="3">
        <v>1E-3</v>
      </c>
      <c r="F2265" s="3"/>
    </row>
    <row r="2266" spans="1:6" ht="32" x14ac:dyDescent="0.2">
      <c r="A2266" s="3" t="s">
        <v>623</v>
      </c>
      <c r="B2266" s="3" t="s">
        <v>406</v>
      </c>
      <c r="C2266" s="3">
        <v>6.0000000000000001E-3</v>
      </c>
      <c r="F2266" s="3"/>
    </row>
    <row r="2267" spans="1:6" ht="16" x14ac:dyDescent="0.2">
      <c r="A2267" s="3" t="s">
        <v>623</v>
      </c>
      <c r="B2267" s="3" t="s">
        <v>419</v>
      </c>
      <c r="C2267" s="3">
        <v>2E-3</v>
      </c>
      <c r="F2267" s="3"/>
    </row>
    <row r="2268" spans="1:6" ht="16" x14ac:dyDescent="0.2">
      <c r="A2268" s="3" t="s">
        <v>623</v>
      </c>
      <c r="B2268" s="3" t="s">
        <v>686</v>
      </c>
      <c r="C2268" s="3">
        <v>1.1299999999999999E-2</v>
      </c>
      <c r="F2268" s="3"/>
    </row>
    <row r="2269" spans="1:6" ht="16" x14ac:dyDescent="0.2">
      <c r="A2269" s="3" t="s">
        <v>623</v>
      </c>
      <c r="B2269" s="3" t="s">
        <v>424</v>
      </c>
      <c r="C2269" s="3">
        <v>2E-3</v>
      </c>
      <c r="F2269" s="3"/>
    </row>
    <row r="2270" spans="1:6" ht="16" x14ac:dyDescent="0.2">
      <c r="A2270" s="3" t="s">
        <v>623</v>
      </c>
      <c r="B2270" s="3" t="s">
        <v>423</v>
      </c>
      <c r="C2270" s="3">
        <v>1.2E-2</v>
      </c>
      <c r="F2270" s="3"/>
    </row>
    <row r="2271" spans="1:6" ht="32" x14ac:dyDescent="0.2">
      <c r="A2271" s="3" t="s">
        <v>623</v>
      </c>
      <c r="B2271" s="3" t="s">
        <v>688</v>
      </c>
      <c r="C2271" s="3">
        <v>4.0000000000000001E-3</v>
      </c>
      <c r="F2271" s="3"/>
    </row>
    <row r="2272" spans="1:6" ht="16" x14ac:dyDescent="0.2">
      <c r="A2272" s="3" t="s">
        <v>623</v>
      </c>
      <c r="B2272" s="3" t="s">
        <v>400</v>
      </c>
      <c r="C2272" s="3">
        <v>0.125</v>
      </c>
      <c r="F2272" s="3"/>
    </row>
    <row r="2273" spans="1:6" ht="16" x14ac:dyDescent="0.2">
      <c r="A2273" s="3" t="s">
        <v>623</v>
      </c>
      <c r="B2273" s="3" t="s">
        <v>689</v>
      </c>
      <c r="C2273" s="3">
        <v>0.1166</v>
      </c>
      <c r="F2273" s="3"/>
    </row>
    <row r="2274" spans="1:6" ht="16" x14ac:dyDescent="0.2">
      <c r="A2274" s="3" t="s">
        <v>623</v>
      </c>
      <c r="B2274" s="3" t="s">
        <v>402</v>
      </c>
      <c r="C2274" s="3">
        <v>0.13669999999999999</v>
      </c>
      <c r="F2274" s="3"/>
    </row>
    <row r="2275" spans="1:6" ht="16" x14ac:dyDescent="0.2">
      <c r="A2275" s="3" t="s">
        <v>623</v>
      </c>
      <c r="B2275" s="3" t="s">
        <v>410</v>
      </c>
      <c r="C2275" s="3">
        <v>2.6700000000000002E-2</v>
      </c>
      <c r="F2275" s="3"/>
    </row>
    <row r="2276" spans="1:6" ht="16" x14ac:dyDescent="0.2">
      <c r="A2276" s="3" t="s">
        <v>623</v>
      </c>
      <c r="B2276" s="3" t="s">
        <v>416</v>
      </c>
      <c r="C2276" s="3">
        <v>5.0000000000000001E-4</v>
      </c>
      <c r="F2276" s="3"/>
    </row>
    <row r="2277" spans="1:6" ht="16" x14ac:dyDescent="0.2">
      <c r="A2277" s="3" t="s">
        <v>623</v>
      </c>
      <c r="B2277" s="3" t="s">
        <v>398</v>
      </c>
      <c r="C2277" s="3">
        <v>2.9999999999999997E-4</v>
      </c>
      <c r="F2277" s="3"/>
    </row>
    <row r="2278" spans="1:6" ht="32" x14ac:dyDescent="0.2">
      <c r="A2278" s="3" t="s">
        <v>623</v>
      </c>
      <c r="B2278" s="3" t="s">
        <v>228</v>
      </c>
      <c r="C2278" s="3">
        <v>6.9999999999999999E-4</v>
      </c>
      <c r="F2278" s="3"/>
    </row>
    <row r="2279" spans="1:6" ht="32" x14ac:dyDescent="0.2">
      <c r="A2279" s="3" t="s">
        <v>623</v>
      </c>
      <c r="B2279" s="3" t="s">
        <v>233</v>
      </c>
      <c r="C2279" s="3">
        <v>1.37E-2</v>
      </c>
      <c r="F2279" s="3"/>
    </row>
    <row r="2280" spans="1:6" ht="16" x14ac:dyDescent="0.2">
      <c r="A2280" s="3" t="s">
        <v>623</v>
      </c>
      <c r="B2280" s="3" t="s">
        <v>412</v>
      </c>
      <c r="C2280" s="3">
        <v>1E-4</v>
      </c>
      <c r="F2280" s="3"/>
    </row>
    <row r="2281" spans="1:6" ht="16" x14ac:dyDescent="0.2">
      <c r="A2281" s="3" t="s">
        <v>623</v>
      </c>
      <c r="B2281" s="3" t="s">
        <v>408</v>
      </c>
      <c r="C2281" s="3">
        <v>5.7999999999999996E-3</v>
      </c>
      <c r="F2281" s="3"/>
    </row>
    <row r="2282" spans="1:6" ht="32" x14ac:dyDescent="0.2">
      <c r="A2282" s="3" t="s">
        <v>623</v>
      </c>
      <c r="B2282" s="3" t="s">
        <v>409</v>
      </c>
      <c r="C2282" s="3">
        <v>1.9E-3</v>
      </c>
      <c r="F2282" s="3"/>
    </row>
    <row r="2283" spans="1:6" ht="16" x14ac:dyDescent="0.2">
      <c r="A2283" s="3" t="s">
        <v>623</v>
      </c>
      <c r="B2283" s="3" t="s">
        <v>405</v>
      </c>
      <c r="C2283" s="3">
        <v>2.0000000000000001E-4</v>
      </c>
      <c r="F2283" s="3"/>
    </row>
    <row r="2284" spans="1:6" ht="16" x14ac:dyDescent="0.2">
      <c r="A2284" s="3" t="s">
        <v>623</v>
      </c>
      <c r="B2284" s="3" t="s">
        <v>403</v>
      </c>
      <c r="C2284" s="3">
        <v>5.9999999999999995E-4</v>
      </c>
      <c r="F2284" s="3"/>
    </row>
    <row r="2285" spans="1:6" ht="16" x14ac:dyDescent="0.2">
      <c r="A2285" s="3" t="s">
        <v>623</v>
      </c>
      <c r="B2285" s="3" t="s">
        <v>229</v>
      </c>
      <c r="C2285" s="3">
        <v>1E-4</v>
      </c>
      <c r="F2285" s="3"/>
    </row>
    <row r="2286" spans="1:6" ht="16" x14ac:dyDescent="0.2">
      <c r="A2286" s="3" t="s">
        <v>623</v>
      </c>
      <c r="B2286" s="3" t="s">
        <v>227</v>
      </c>
      <c r="C2286" s="3">
        <v>4.0000000000000001E-3</v>
      </c>
      <c r="F2286" s="3"/>
    </row>
    <row r="2287" spans="1:6" ht="16" x14ac:dyDescent="0.2">
      <c r="A2287" s="3" t="s">
        <v>623</v>
      </c>
      <c r="B2287" s="3" t="s">
        <v>86</v>
      </c>
      <c r="C2287" s="3">
        <v>1.4E-2</v>
      </c>
      <c r="F2287" s="3"/>
    </row>
    <row r="2288" spans="1:6" ht="16" x14ac:dyDescent="0.2">
      <c r="A2288" s="3" t="s">
        <v>623</v>
      </c>
      <c r="B2288" s="3" t="s">
        <v>226</v>
      </c>
      <c r="C2288" s="3">
        <v>1.7999999999999999E-2</v>
      </c>
      <c r="F2288" s="3"/>
    </row>
    <row r="2289" spans="1:6" ht="16" x14ac:dyDescent="0.2">
      <c r="A2289" s="3" t="s">
        <v>623</v>
      </c>
      <c r="B2289" s="3" t="s">
        <v>421</v>
      </c>
      <c r="C2289" s="3">
        <v>1.6E-2</v>
      </c>
      <c r="F2289" s="3"/>
    </row>
    <row r="2290" spans="1:6" ht="16" x14ac:dyDescent="0.2">
      <c r="A2290" s="3" t="s">
        <v>625</v>
      </c>
      <c r="B2290" s="3" t="s">
        <v>189</v>
      </c>
      <c r="C2290" s="3">
        <v>7.0000000000000001E-3</v>
      </c>
      <c r="F2290" s="3"/>
    </row>
    <row r="2291" spans="1:6" ht="16" x14ac:dyDescent="0.2">
      <c r="A2291" s="3" t="s">
        <v>625</v>
      </c>
      <c r="B2291" s="3" t="s">
        <v>685</v>
      </c>
      <c r="C2291" s="3">
        <v>5.9999999999999995E-4</v>
      </c>
      <c r="F2291" s="3"/>
    </row>
    <row r="2292" spans="1:6" ht="16" x14ac:dyDescent="0.2">
      <c r="A2292" s="3" t="s">
        <v>625</v>
      </c>
      <c r="B2292" s="3" t="s">
        <v>686</v>
      </c>
      <c r="C2292" s="3">
        <v>2.9999999999999997E-4</v>
      </c>
      <c r="F2292" s="3"/>
    </row>
    <row r="2293" spans="1:6" ht="16" x14ac:dyDescent="0.2">
      <c r="A2293" s="3" t="s">
        <v>625</v>
      </c>
      <c r="B2293" s="3" t="s">
        <v>410</v>
      </c>
      <c r="C2293" s="3">
        <v>1E-4</v>
      </c>
      <c r="F2293" s="3"/>
    </row>
    <row r="2294" spans="1:6" ht="16" x14ac:dyDescent="0.2">
      <c r="A2294" s="3" t="s">
        <v>625</v>
      </c>
      <c r="B2294" s="3" t="s">
        <v>399</v>
      </c>
      <c r="C2294" s="3">
        <v>2.9999999999999997E-4</v>
      </c>
      <c r="F2294" s="3"/>
    </row>
    <row r="2295" spans="1:6" ht="32" x14ac:dyDescent="0.2">
      <c r="A2295" s="3" t="s">
        <v>625</v>
      </c>
      <c r="B2295" s="3" t="s">
        <v>228</v>
      </c>
      <c r="C2295" s="3">
        <v>1E-4</v>
      </c>
      <c r="F2295" s="3"/>
    </row>
    <row r="2296" spans="1:6" ht="32" x14ac:dyDescent="0.2">
      <c r="A2296" s="3" t="s">
        <v>625</v>
      </c>
      <c r="B2296" s="3" t="s">
        <v>409</v>
      </c>
      <c r="C2296" s="3">
        <v>1E-4</v>
      </c>
      <c r="F2296" s="3"/>
    </row>
    <row r="2297" spans="1:6" ht="16" x14ac:dyDescent="0.2">
      <c r="A2297" s="3" t="s">
        <v>625</v>
      </c>
      <c r="B2297" s="3" t="s">
        <v>405</v>
      </c>
      <c r="C2297" s="3">
        <v>2.3E-3</v>
      </c>
      <c r="F2297" s="3"/>
    </row>
    <row r="2298" spans="1:6" ht="16" x14ac:dyDescent="0.2">
      <c r="A2298" s="3" t="s">
        <v>625</v>
      </c>
      <c r="B2298" s="3" t="s">
        <v>403</v>
      </c>
      <c r="C2298" s="3">
        <v>2E-3</v>
      </c>
      <c r="F2298" s="3"/>
    </row>
    <row r="2299" spans="1:6" ht="16" x14ac:dyDescent="0.2">
      <c r="A2299" s="3" t="s">
        <v>625</v>
      </c>
      <c r="B2299" s="3" t="s">
        <v>229</v>
      </c>
      <c r="C2299" s="3">
        <v>1E-4</v>
      </c>
      <c r="F2299" s="3"/>
    </row>
    <row r="2300" spans="1:6" ht="16" x14ac:dyDescent="0.2">
      <c r="A2300" s="3" t="s">
        <v>626</v>
      </c>
      <c r="B2300" s="3" t="s">
        <v>685</v>
      </c>
      <c r="C2300" s="3">
        <v>4.0000000000000001E-3</v>
      </c>
      <c r="F2300" s="3"/>
    </row>
    <row r="2301" spans="1:6" ht="32" x14ac:dyDescent="0.2">
      <c r="A2301" s="3" t="s">
        <v>626</v>
      </c>
      <c r="B2301" s="3" t="s">
        <v>407</v>
      </c>
      <c r="C2301" s="3">
        <v>5.0000000000000001E-3</v>
      </c>
      <c r="F2301" s="3"/>
    </row>
    <row r="2302" spans="1:6" ht="32" x14ac:dyDescent="0.2">
      <c r="A2302" s="3" t="s">
        <v>626</v>
      </c>
      <c r="B2302" s="3" t="s">
        <v>415</v>
      </c>
      <c r="C2302" s="3">
        <v>1E-4</v>
      </c>
      <c r="F2302" s="3"/>
    </row>
    <row r="2303" spans="1:6" ht="16" x14ac:dyDescent="0.2">
      <c r="A2303" s="3" t="s">
        <v>626</v>
      </c>
      <c r="B2303" s="3" t="s">
        <v>400</v>
      </c>
      <c r="C2303" s="3">
        <v>1E-4</v>
      </c>
      <c r="F2303" s="3"/>
    </row>
    <row r="2304" spans="1:6" ht="16" x14ac:dyDescent="0.2">
      <c r="A2304" s="3" t="s">
        <v>626</v>
      </c>
      <c r="B2304" s="3" t="s">
        <v>402</v>
      </c>
      <c r="C2304" s="3">
        <v>1E-4</v>
      </c>
      <c r="F2304" s="3"/>
    </row>
    <row r="2305" spans="1:6" ht="16" x14ac:dyDescent="0.2">
      <c r="A2305" s="3" t="s">
        <v>626</v>
      </c>
      <c r="B2305" s="3" t="s">
        <v>398</v>
      </c>
      <c r="C2305" s="3">
        <v>1E-4</v>
      </c>
      <c r="F2305" s="3"/>
    </row>
    <row r="2306" spans="1:6" ht="32" x14ac:dyDescent="0.2">
      <c r="A2306" s="3" t="s">
        <v>626</v>
      </c>
      <c r="B2306" s="3" t="s">
        <v>228</v>
      </c>
      <c r="C2306" s="3">
        <v>2.9999999999999997E-4</v>
      </c>
      <c r="F2306" s="3"/>
    </row>
    <row r="2307" spans="1:6" ht="16" x14ac:dyDescent="0.2">
      <c r="A2307" s="3" t="s">
        <v>626</v>
      </c>
      <c r="B2307" s="3" t="s">
        <v>412</v>
      </c>
      <c r="C2307" s="3">
        <v>1E-4</v>
      </c>
      <c r="F2307" s="3"/>
    </row>
    <row r="2308" spans="1:6" ht="32" x14ac:dyDescent="0.2">
      <c r="A2308" s="3" t="s">
        <v>626</v>
      </c>
      <c r="B2308" s="3" t="s">
        <v>409</v>
      </c>
      <c r="C2308" s="3">
        <v>2.9999999999999997E-4</v>
      </c>
      <c r="F2308" s="3"/>
    </row>
    <row r="2309" spans="1:6" ht="16" x14ac:dyDescent="0.2">
      <c r="A2309" s="3" t="s">
        <v>626</v>
      </c>
      <c r="B2309" s="3" t="s">
        <v>405</v>
      </c>
      <c r="C2309" s="3">
        <v>1.0800000000000001E-2</v>
      </c>
      <c r="F2309" s="3"/>
    </row>
    <row r="2310" spans="1:6" ht="16" x14ac:dyDescent="0.2">
      <c r="A2310" s="3" t="s">
        <v>626</v>
      </c>
      <c r="B2310" s="3" t="s">
        <v>403</v>
      </c>
      <c r="C2310" s="3">
        <v>8.0000000000000002E-3</v>
      </c>
      <c r="F2310" s="3"/>
    </row>
    <row r="2311" spans="1:6" ht="16" x14ac:dyDescent="0.2">
      <c r="A2311" s="3" t="s">
        <v>626</v>
      </c>
      <c r="B2311" s="3" t="s">
        <v>229</v>
      </c>
      <c r="C2311" s="3">
        <v>8.0000000000000004E-4</v>
      </c>
      <c r="F2311" s="3"/>
    </row>
    <row r="2312" spans="1:6" ht="16" x14ac:dyDescent="0.2">
      <c r="A2312" s="3" t="s">
        <v>626</v>
      </c>
      <c r="B2312" s="3" t="s">
        <v>86</v>
      </c>
      <c r="C2312" s="3">
        <v>3.0000000000000001E-3</v>
      </c>
      <c r="F2312" s="3"/>
    </row>
    <row r="2313" spans="1:6" ht="16" x14ac:dyDescent="0.2">
      <c r="A2313" s="3" t="s">
        <v>627</v>
      </c>
      <c r="B2313" s="3" t="s">
        <v>685</v>
      </c>
      <c r="C2313" s="3">
        <v>2.9999999999999997E-4</v>
      </c>
      <c r="F2313" s="3"/>
    </row>
    <row r="2314" spans="1:6" ht="16" x14ac:dyDescent="0.2">
      <c r="A2314" s="3" t="s">
        <v>628</v>
      </c>
      <c r="B2314" s="3" t="s">
        <v>398</v>
      </c>
      <c r="C2314" s="3">
        <v>2.0000000000000001E-4</v>
      </c>
      <c r="F2314" s="3"/>
    </row>
    <row r="2315" spans="1:6" ht="16" x14ac:dyDescent="0.2">
      <c r="A2315" s="3" t="s">
        <v>629</v>
      </c>
      <c r="B2315" s="3" t="s">
        <v>687</v>
      </c>
      <c r="C2315" s="3">
        <v>1E-3</v>
      </c>
      <c r="F2315" s="3"/>
    </row>
    <row r="2316" spans="1:6" ht="16" x14ac:dyDescent="0.2">
      <c r="A2316" s="3" t="s">
        <v>630</v>
      </c>
      <c r="B2316" s="3" t="s">
        <v>687</v>
      </c>
      <c r="C2316" s="3">
        <v>1E-3</v>
      </c>
      <c r="F2316" s="3"/>
    </row>
    <row r="2317" spans="1:6" ht="16" x14ac:dyDescent="0.2">
      <c r="A2317" s="3" t="s">
        <v>630</v>
      </c>
      <c r="B2317" s="3" t="s">
        <v>398</v>
      </c>
      <c r="C2317" s="3">
        <v>1E-4</v>
      </c>
      <c r="F2317" s="3"/>
    </row>
    <row r="2318" spans="1:6" ht="16" x14ac:dyDescent="0.2">
      <c r="A2318" s="3" t="s">
        <v>630</v>
      </c>
      <c r="B2318" s="3" t="s">
        <v>403</v>
      </c>
      <c r="C2318" s="3">
        <v>1E-4</v>
      </c>
      <c r="F2318" s="3"/>
    </row>
    <row r="2319" spans="1:6" ht="16" x14ac:dyDescent="0.2">
      <c r="A2319" s="3" t="s">
        <v>632</v>
      </c>
      <c r="B2319" s="3" t="s">
        <v>405</v>
      </c>
      <c r="C2319" s="3">
        <v>1E-4</v>
      </c>
      <c r="F2319" s="3"/>
    </row>
    <row r="2320" spans="1:6" ht="16" x14ac:dyDescent="0.2">
      <c r="A2320" s="3" t="s">
        <v>633</v>
      </c>
      <c r="B2320" s="3" t="s">
        <v>685</v>
      </c>
      <c r="C2320" s="3">
        <v>2.9999999999999997E-4</v>
      </c>
      <c r="F2320" s="3"/>
    </row>
    <row r="2321" spans="1:6" ht="16" x14ac:dyDescent="0.2">
      <c r="A2321" s="3" t="s">
        <v>633</v>
      </c>
      <c r="B2321" s="3" t="s">
        <v>398</v>
      </c>
      <c r="C2321" s="3">
        <v>5.9999999999999995E-4</v>
      </c>
      <c r="F2321" s="3"/>
    </row>
    <row r="2322" spans="1:6" ht="32" x14ac:dyDescent="0.2">
      <c r="A2322" s="3" t="s">
        <v>633</v>
      </c>
      <c r="B2322" s="3" t="s">
        <v>228</v>
      </c>
      <c r="C2322" s="3">
        <v>1E-4</v>
      </c>
      <c r="F2322" s="3"/>
    </row>
    <row r="2323" spans="1:6" ht="16" x14ac:dyDescent="0.2">
      <c r="A2323" s="3" t="s">
        <v>633</v>
      </c>
      <c r="B2323" s="3" t="s">
        <v>403</v>
      </c>
      <c r="C2323" s="3">
        <v>1E-4</v>
      </c>
      <c r="F2323" s="3"/>
    </row>
    <row r="2324" spans="1:6" ht="16" x14ac:dyDescent="0.2">
      <c r="A2324" s="3" t="s">
        <v>634</v>
      </c>
      <c r="B2324" s="3" t="s">
        <v>400</v>
      </c>
      <c r="C2324" s="3">
        <v>1E-4</v>
      </c>
      <c r="F2324" s="3"/>
    </row>
    <row r="2325" spans="1:6" ht="16" x14ac:dyDescent="0.2">
      <c r="A2325" s="3" t="s">
        <v>61</v>
      </c>
      <c r="B2325" s="3" t="s">
        <v>684</v>
      </c>
      <c r="C2325" s="3">
        <v>1E-3</v>
      </c>
      <c r="F2325" s="3"/>
    </row>
    <row r="2326" spans="1:6" ht="16" x14ac:dyDescent="0.2">
      <c r="A2326" s="3" t="s">
        <v>61</v>
      </c>
      <c r="B2326" s="3" t="s">
        <v>675</v>
      </c>
      <c r="C2326" s="3">
        <v>3.0000000000000001E-3</v>
      </c>
      <c r="F2326" s="3"/>
    </row>
    <row r="2327" spans="1:6" ht="16" x14ac:dyDescent="0.2">
      <c r="A2327" s="3" t="s">
        <v>61</v>
      </c>
      <c r="B2327" s="3" t="s">
        <v>189</v>
      </c>
      <c r="C2327" s="3">
        <v>7.0000000000000001E-3</v>
      </c>
      <c r="F2327" s="3"/>
    </row>
    <row r="2328" spans="1:6" ht="16" x14ac:dyDescent="0.2">
      <c r="A2328" s="3" t="s">
        <v>61</v>
      </c>
      <c r="B2328" s="3" t="s">
        <v>685</v>
      </c>
      <c r="C2328" s="3">
        <v>2.9999999999999997E-4</v>
      </c>
      <c r="F2328" s="3"/>
    </row>
    <row r="2329" spans="1:6" ht="16" x14ac:dyDescent="0.2">
      <c r="A2329" s="3" t="s">
        <v>61</v>
      </c>
      <c r="B2329" s="3" t="s">
        <v>687</v>
      </c>
      <c r="C2329" s="3">
        <v>6.7000000000000002E-3</v>
      </c>
      <c r="F2329" s="3"/>
    </row>
    <row r="2330" spans="1:6" ht="16" x14ac:dyDescent="0.2">
      <c r="A2330" s="3" t="s">
        <v>61</v>
      </c>
      <c r="B2330" s="3" t="s">
        <v>676</v>
      </c>
      <c r="C2330" s="3">
        <v>1.9E-2</v>
      </c>
      <c r="F2330" s="3"/>
    </row>
    <row r="2331" spans="1:6" ht="16" x14ac:dyDescent="0.2">
      <c r="A2331" s="3" t="s">
        <v>61</v>
      </c>
      <c r="B2331" s="3" t="s">
        <v>190</v>
      </c>
      <c r="C2331" s="3">
        <v>2.4E-2</v>
      </c>
      <c r="F2331" s="3"/>
    </row>
    <row r="2332" spans="1:6" ht="16" x14ac:dyDescent="0.2">
      <c r="A2332" s="3" t="s">
        <v>61</v>
      </c>
      <c r="B2332" s="3" t="s">
        <v>420</v>
      </c>
      <c r="C2332" s="3">
        <v>0.01</v>
      </c>
      <c r="F2332" s="3"/>
    </row>
    <row r="2333" spans="1:6" ht="16" x14ac:dyDescent="0.2">
      <c r="A2333" s="3" t="s">
        <v>61</v>
      </c>
      <c r="B2333" s="3" t="s">
        <v>418</v>
      </c>
      <c r="C2333" s="3">
        <v>2.9000000000000001E-2</v>
      </c>
      <c r="F2333" s="3"/>
    </row>
    <row r="2334" spans="1:6" ht="32" x14ac:dyDescent="0.2">
      <c r="A2334" s="3" t="s">
        <v>61</v>
      </c>
      <c r="B2334" s="3" t="s">
        <v>401</v>
      </c>
      <c r="C2334" s="3">
        <v>6.0000000000000001E-3</v>
      </c>
      <c r="F2334" s="3"/>
    </row>
    <row r="2335" spans="1:6" ht="32" x14ac:dyDescent="0.2">
      <c r="A2335" s="3" t="s">
        <v>61</v>
      </c>
      <c r="B2335" s="3" t="s">
        <v>415</v>
      </c>
      <c r="C2335" s="3">
        <v>1.2E-2</v>
      </c>
      <c r="F2335" s="3"/>
    </row>
    <row r="2336" spans="1:6" ht="32" x14ac:dyDescent="0.2">
      <c r="A2336" s="3" t="s">
        <v>61</v>
      </c>
      <c r="B2336" s="3" t="s">
        <v>406</v>
      </c>
      <c r="C2336" s="3">
        <v>4.0000000000000001E-3</v>
      </c>
      <c r="F2336" s="3"/>
    </row>
    <row r="2337" spans="1:6" ht="16" x14ac:dyDescent="0.2">
      <c r="A2337" s="3" t="s">
        <v>61</v>
      </c>
      <c r="B2337" s="3" t="s">
        <v>419</v>
      </c>
      <c r="C2337" s="3">
        <v>3.7999999999999999E-2</v>
      </c>
      <c r="F2337" s="3"/>
    </row>
    <row r="2338" spans="1:6" ht="16" x14ac:dyDescent="0.2">
      <c r="A2338" s="3" t="s">
        <v>61</v>
      </c>
      <c r="B2338" s="3" t="s">
        <v>686</v>
      </c>
      <c r="C2338" s="3">
        <v>7.7999999999999996E-3</v>
      </c>
      <c r="F2338" s="3"/>
    </row>
    <row r="2339" spans="1:6" ht="32" x14ac:dyDescent="0.2">
      <c r="A2339" s="3" t="s">
        <v>61</v>
      </c>
      <c r="B2339" s="3" t="s">
        <v>688</v>
      </c>
      <c r="C2339" s="3">
        <v>8.9999999999999993E-3</v>
      </c>
      <c r="F2339" s="3"/>
    </row>
    <row r="2340" spans="1:6" ht="16" x14ac:dyDescent="0.2">
      <c r="A2340" s="3" t="s">
        <v>61</v>
      </c>
      <c r="B2340" s="3" t="s">
        <v>400</v>
      </c>
      <c r="C2340" s="3">
        <v>1.1000000000000001E-3</v>
      </c>
      <c r="F2340" s="3"/>
    </row>
    <row r="2341" spans="1:6" ht="16" x14ac:dyDescent="0.2">
      <c r="A2341" s="3" t="s">
        <v>61</v>
      </c>
      <c r="B2341" s="3" t="s">
        <v>689</v>
      </c>
      <c r="C2341" s="3">
        <v>2E-3</v>
      </c>
      <c r="F2341" s="3"/>
    </row>
    <row r="2342" spans="1:6" ht="16" x14ac:dyDescent="0.2">
      <c r="A2342" s="3" t="s">
        <v>61</v>
      </c>
      <c r="B2342" s="3" t="s">
        <v>402</v>
      </c>
      <c r="C2342" s="3">
        <v>1.8E-3</v>
      </c>
      <c r="F2342" s="3"/>
    </row>
    <row r="2343" spans="1:6" ht="16" x14ac:dyDescent="0.2">
      <c r="A2343" s="3" t="s">
        <v>61</v>
      </c>
      <c r="B2343" s="3" t="s">
        <v>410</v>
      </c>
      <c r="C2343" s="3">
        <v>1.4200000000000001E-2</v>
      </c>
      <c r="F2343" s="3"/>
    </row>
    <row r="2344" spans="1:6" ht="16" x14ac:dyDescent="0.2">
      <c r="A2344" s="3" t="s">
        <v>61</v>
      </c>
      <c r="B2344" s="3" t="s">
        <v>399</v>
      </c>
      <c r="C2344" s="3">
        <v>4.0000000000000002E-4</v>
      </c>
      <c r="F2344" s="3"/>
    </row>
    <row r="2345" spans="1:6" ht="16" x14ac:dyDescent="0.2">
      <c r="A2345" s="3" t="s">
        <v>61</v>
      </c>
      <c r="B2345" s="3" t="s">
        <v>416</v>
      </c>
      <c r="C2345" s="3">
        <v>1.43E-2</v>
      </c>
      <c r="F2345" s="3"/>
    </row>
    <row r="2346" spans="1:6" ht="16" x14ac:dyDescent="0.2">
      <c r="A2346" s="3" t="s">
        <v>61</v>
      </c>
      <c r="B2346" s="3" t="s">
        <v>398</v>
      </c>
      <c r="C2346" s="3">
        <v>4.0000000000000002E-4</v>
      </c>
      <c r="F2346" s="3"/>
    </row>
    <row r="2347" spans="1:6" ht="32" x14ac:dyDescent="0.2">
      <c r="A2347" s="3" t="s">
        <v>61</v>
      </c>
      <c r="B2347" s="3" t="s">
        <v>228</v>
      </c>
      <c r="C2347" s="3">
        <v>1.6999999999999999E-3</v>
      </c>
      <c r="F2347" s="3"/>
    </row>
    <row r="2348" spans="1:6" ht="32" x14ac:dyDescent="0.2">
      <c r="A2348" s="3" t="s">
        <v>61</v>
      </c>
      <c r="B2348" s="3" t="s">
        <v>233</v>
      </c>
      <c r="C2348" s="3">
        <v>1.0500000000000001E-2</v>
      </c>
      <c r="F2348" s="3"/>
    </row>
    <row r="2349" spans="1:6" ht="16" x14ac:dyDescent="0.2">
      <c r="A2349" s="3" t="s">
        <v>61</v>
      </c>
      <c r="B2349" s="3" t="s">
        <v>412</v>
      </c>
      <c r="C2349" s="3">
        <v>2.9999999999999997E-4</v>
      </c>
      <c r="F2349" s="3"/>
    </row>
    <row r="2350" spans="1:6" ht="16" x14ac:dyDescent="0.2">
      <c r="A2350" s="3" t="s">
        <v>61</v>
      </c>
      <c r="B2350" s="3" t="s">
        <v>411</v>
      </c>
      <c r="C2350" s="3">
        <v>1E-4</v>
      </c>
      <c r="F2350" s="3"/>
    </row>
    <row r="2351" spans="1:6" ht="16" x14ac:dyDescent="0.2">
      <c r="A2351" s="3" t="s">
        <v>61</v>
      </c>
      <c r="B2351" s="3" t="s">
        <v>408</v>
      </c>
      <c r="C2351" s="3">
        <v>7.3000000000000001E-3</v>
      </c>
      <c r="F2351" s="3"/>
    </row>
    <row r="2352" spans="1:6" ht="32" x14ac:dyDescent="0.2">
      <c r="A2352" s="3" t="s">
        <v>61</v>
      </c>
      <c r="B2352" s="3" t="s">
        <v>409</v>
      </c>
      <c r="C2352" s="3">
        <v>2.8199999999999999E-2</v>
      </c>
      <c r="F2352" s="3"/>
    </row>
    <row r="2353" spans="1:6" ht="16" x14ac:dyDescent="0.2">
      <c r="A2353" s="3" t="s">
        <v>61</v>
      </c>
      <c r="B2353" s="3" t="s">
        <v>405</v>
      </c>
      <c r="C2353" s="3">
        <v>5.9999999999999995E-4</v>
      </c>
      <c r="F2353" s="3"/>
    </row>
    <row r="2354" spans="1:6" ht="16" x14ac:dyDescent="0.2">
      <c r="A2354" s="3" t="s">
        <v>61</v>
      </c>
      <c r="B2354" s="3" t="s">
        <v>403</v>
      </c>
      <c r="C2354" s="3">
        <v>2E-3</v>
      </c>
      <c r="F2354" s="3"/>
    </row>
    <row r="2355" spans="1:6" ht="16" x14ac:dyDescent="0.2">
      <c r="A2355" s="3" t="s">
        <v>61</v>
      </c>
      <c r="B2355" s="3" t="s">
        <v>229</v>
      </c>
      <c r="C2355" s="3">
        <v>2.9999999999999997E-4</v>
      </c>
      <c r="F2355" s="3"/>
    </row>
    <row r="2356" spans="1:6" ht="16" x14ac:dyDescent="0.2">
      <c r="A2356" s="3" t="s">
        <v>61</v>
      </c>
      <c r="B2356" s="3" t="s">
        <v>227</v>
      </c>
      <c r="C2356" s="3">
        <v>1.7999999999999999E-2</v>
      </c>
      <c r="F2356" s="3"/>
    </row>
    <row r="2357" spans="1:6" ht="16" x14ac:dyDescent="0.2">
      <c r="A2357" s="3" t="s">
        <v>61</v>
      </c>
      <c r="B2357" s="3" t="s">
        <v>231</v>
      </c>
      <c r="C2357" s="3">
        <v>1.35E-2</v>
      </c>
      <c r="F2357" s="3"/>
    </row>
    <row r="2358" spans="1:6" ht="16" x14ac:dyDescent="0.2">
      <c r="A2358" s="3" t="s">
        <v>61</v>
      </c>
      <c r="B2358" s="3" t="s">
        <v>86</v>
      </c>
      <c r="C2358" s="3">
        <v>8.9999999999999993E-3</v>
      </c>
      <c r="F2358" s="3"/>
    </row>
    <row r="2359" spans="1:6" ht="16" x14ac:dyDescent="0.2">
      <c r="A2359" s="3" t="s">
        <v>61</v>
      </c>
      <c r="B2359" s="3" t="s">
        <v>84</v>
      </c>
      <c r="C2359" s="3">
        <v>1.6E-2</v>
      </c>
      <c r="F2359" s="3"/>
    </row>
    <row r="2360" spans="1:6" ht="16" x14ac:dyDescent="0.2">
      <c r="A2360" s="3" t="s">
        <v>61</v>
      </c>
      <c r="B2360" s="3" t="s">
        <v>226</v>
      </c>
      <c r="C2360" s="3">
        <v>2E-3</v>
      </c>
      <c r="F2360" s="3"/>
    </row>
    <row r="2361" spans="1:6" ht="16" x14ac:dyDescent="0.2">
      <c r="A2361" s="3" t="s">
        <v>635</v>
      </c>
      <c r="B2361" s="3" t="s">
        <v>684</v>
      </c>
      <c r="C2361" s="3">
        <v>1.54E-2</v>
      </c>
      <c r="F2361" s="3"/>
    </row>
    <row r="2362" spans="1:6" ht="16" x14ac:dyDescent="0.2">
      <c r="A2362" s="3" t="s">
        <v>635</v>
      </c>
      <c r="B2362" s="3" t="s">
        <v>675</v>
      </c>
      <c r="C2362" s="3">
        <v>0.01</v>
      </c>
      <c r="F2362" s="3"/>
    </row>
    <row r="2363" spans="1:6" ht="16" x14ac:dyDescent="0.2">
      <c r="A2363" s="3" t="s">
        <v>635</v>
      </c>
      <c r="B2363" s="3" t="s">
        <v>189</v>
      </c>
      <c r="C2363" s="3">
        <v>4.2000000000000003E-2</v>
      </c>
      <c r="F2363" s="3"/>
    </row>
    <row r="2364" spans="1:6" ht="16" x14ac:dyDescent="0.2">
      <c r="A2364" s="3" t="s">
        <v>635</v>
      </c>
      <c r="B2364" s="3" t="s">
        <v>685</v>
      </c>
      <c r="C2364" s="3">
        <v>1.95E-2</v>
      </c>
      <c r="F2364" s="3"/>
    </row>
    <row r="2365" spans="1:6" ht="16" x14ac:dyDescent="0.2">
      <c r="A2365" s="3" t="s">
        <v>635</v>
      </c>
      <c r="B2365" s="3" t="s">
        <v>190</v>
      </c>
      <c r="C2365" s="3">
        <v>3.0000000000000001E-3</v>
      </c>
      <c r="F2365" s="3"/>
    </row>
    <row r="2366" spans="1:6" ht="32" x14ac:dyDescent="0.2">
      <c r="A2366" s="3" t="s">
        <v>635</v>
      </c>
      <c r="B2366" s="3" t="s">
        <v>401</v>
      </c>
      <c r="C2366" s="3">
        <v>1.2E-2</v>
      </c>
      <c r="F2366" s="3"/>
    </row>
    <row r="2367" spans="1:6" ht="32" x14ac:dyDescent="0.2">
      <c r="A2367" s="3" t="s">
        <v>635</v>
      </c>
      <c r="B2367" s="3" t="s">
        <v>407</v>
      </c>
      <c r="C2367" s="3">
        <v>0.02</v>
      </c>
      <c r="F2367" s="3"/>
    </row>
    <row r="2368" spans="1:6" ht="32" x14ac:dyDescent="0.2">
      <c r="A2368" s="3" t="s">
        <v>635</v>
      </c>
      <c r="B2368" s="3" t="s">
        <v>415</v>
      </c>
      <c r="C2368" s="3">
        <v>3.0000000000000001E-3</v>
      </c>
      <c r="F2368" s="3"/>
    </row>
    <row r="2369" spans="1:6" ht="32" x14ac:dyDescent="0.2">
      <c r="A2369" s="3" t="s">
        <v>635</v>
      </c>
      <c r="B2369" s="3" t="s">
        <v>406</v>
      </c>
      <c r="C2369" s="3">
        <v>3.1E-2</v>
      </c>
      <c r="F2369" s="3"/>
    </row>
    <row r="2370" spans="1:6" ht="16" x14ac:dyDescent="0.2">
      <c r="A2370" s="3" t="s">
        <v>635</v>
      </c>
      <c r="B2370" s="3" t="s">
        <v>419</v>
      </c>
      <c r="C2370" s="3">
        <v>2E-3</v>
      </c>
      <c r="F2370" s="3"/>
    </row>
    <row r="2371" spans="1:6" ht="16" x14ac:dyDescent="0.2">
      <c r="A2371" s="3" t="s">
        <v>635</v>
      </c>
      <c r="B2371" s="3" t="s">
        <v>686</v>
      </c>
      <c r="C2371" s="3">
        <v>2.1000000000000001E-2</v>
      </c>
      <c r="F2371" s="3"/>
    </row>
    <row r="2372" spans="1:6" ht="32" x14ac:dyDescent="0.2">
      <c r="A2372" s="3" t="s">
        <v>635</v>
      </c>
      <c r="B2372" s="3" t="s">
        <v>688</v>
      </c>
      <c r="C2372" s="3">
        <v>4.2999999999999997E-2</v>
      </c>
      <c r="F2372" s="3"/>
    </row>
    <row r="2373" spans="1:6" ht="16" x14ac:dyDescent="0.2">
      <c r="A2373" s="3" t="s">
        <v>635</v>
      </c>
      <c r="B2373" s="3" t="s">
        <v>400</v>
      </c>
      <c r="C2373" s="3">
        <v>1.32E-2</v>
      </c>
      <c r="F2373" s="3"/>
    </row>
    <row r="2374" spans="1:6" ht="16" x14ac:dyDescent="0.2">
      <c r="A2374" s="3" t="s">
        <v>635</v>
      </c>
      <c r="B2374" s="3" t="s">
        <v>689</v>
      </c>
      <c r="C2374" s="3">
        <v>1.38E-2</v>
      </c>
      <c r="F2374" s="3"/>
    </row>
    <row r="2375" spans="1:6" ht="16" x14ac:dyDescent="0.2">
      <c r="A2375" s="3" t="s">
        <v>635</v>
      </c>
      <c r="B2375" s="3" t="s">
        <v>402</v>
      </c>
      <c r="C2375" s="3">
        <v>1.4999999999999999E-2</v>
      </c>
      <c r="F2375" s="3"/>
    </row>
    <row r="2376" spans="1:6" ht="16" x14ac:dyDescent="0.2">
      <c r="A2376" s="3" t="s">
        <v>635</v>
      </c>
      <c r="B2376" s="3" t="s">
        <v>410</v>
      </c>
      <c r="C2376" s="3">
        <v>9.5999999999999992E-3</v>
      </c>
      <c r="F2376" s="3"/>
    </row>
    <row r="2377" spans="1:6" ht="16" x14ac:dyDescent="0.2">
      <c r="A2377" s="3" t="s">
        <v>635</v>
      </c>
      <c r="B2377" s="3" t="s">
        <v>399</v>
      </c>
      <c r="C2377" s="3">
        <v>4.3499999999999997E-2</v>
      </c>
      <c r="F2377" s="3"/>
    </row>
    <row r="2378" spans="1:6" ht="16" x14ac:dyDescent="0.2">
      <c r="A2378" s="3" t="s">
        <v>635</v>
      </c>
      <c r="B2378" s="3" t="s">
        <v>416</v>
      </c>
      <c r="C2378" s="3">
        <v>1.5E-3</v>
      </c>
      <c r="F2378" s="3"/>
    </row>
    <row r="2379" spans="1:6" ht="16" x14ac:dyDescent="0.2">
      <c r="A2379" s="3" t="s">
        <v>635</v>
      </c>
      <c r="B2379" s="3" t="s">
        <v>398</v>
      </c>
      <c r="C2379" s="3">
        <v>8.6E-3</v>
      </c>
      <c r="F2379" s="3"/>
    </row>
    <row r="2380" spans="1:6" ht="32" x14ac:dyDescent="0.2">
      <c r="A2380" s="3" t="s">
        <v>635</v>
      </c>
      <c r="B2380" s="3" t="s">
        <v>228</v>
      </c>
      <c r="C2380" s="3">
        <v>6.1999999999999998E-3</v>
      </c>
      <c r="F2380" s="3"/>
    </row>
    <row r="2381" spans="1:6" ht="32" x14ac:dyDescent="0.2">
      <c r="A2381" s="3" t="s">
        <v>635</v>
      </c>
      <c r="B2381" s="3" t="s">
        <v>233</v>
      </c>
      <c r="C2381" s="3">
        <v>2.1999999999999999E-2</v>
      </c>
      <c r="F2381" s="3"/>
    </row>
    <row r="2382" spans="1:6" ht="16" x14ac:dyDescent="0.2">
      <c r="A2382" s="3" t="s">
        <v>635</v>
      </c>
      <c r="B2382" s="3" t="s">
        <v>412</v>
      </c>
      <c r="C2382" s="3">
        <v>6.7000000000000002E-3</v>
      </c>
      <c r="F2382" s="3"/>
    </row>
    <row r="2383" spans="1:6" ht="16" x14ac:dyDescent="0.2">
      <c r="A2383" s="3" t="s">
        <v>635</v>
      </c>
      <c r="B2383" s="3" t="s">
        <v>411</v>
      </c>
      <c r="C2383" s="3">
        <v>9.9000000000000008E-3</v>
      </c>
      <c r="F2383" s="3"/>
    </row>
    <row r="2384" spans="1:6" ht="16" x14ac:dyDescent="0.2">
      <c r="A2384" s="3" t="s">
        <v>635</v>
      </c>
      <c r="B2384" s="3" t="s">
        <v>408</v>
      </c>
      <c r="C2384" s="3">
        <v>2.47E-2</v>
      </c>
      <c r="F2384" s="3"/>
    </row>
    <row r="2385" spans="1:6" ht="32" x14ac:dyDescent="0.2">
      <c r="A2385" s="3" t="s">
        <v>635</v>
      </c>
      <c r="B2385" s="3" t="s">
        <v>409</v>
      </c>
      <c r="C2385" s="3">
        <v>6.6E-3</v>
      </c>
      <c r="F2385" s="3"/>
    </row>
    <row r="2386" spans="1:6" ht="16" x14ac:dyDescent="0.2">
      <c r="A2386" s="3" t="s">
        <v>635</v>
      </c>
      <c r="B2386" s="3" t="s">
        <v>405</v>
      </c>
      <c r="C2386" s="3">
        <v>6.7000000000000002E-3</v>
      </c>
      <c r="F2386" s="3"/>
    </row>
    <row r="2387" spans="1:6" ht="16" x14ac:dyDescent="0.2">
      <c r="A2387" s="3" t="s">
        <v>635</v>
      </c>
      <c r="B2387" s="3" t="s">
        <v>403</v>
      </c>
      <c r="C2387" s="3">
        <v>1.89E-2</v>
      </c>
      <c r="F2387" s="3"/>
    </row>
    <row r="2388" spans="1:6" ht="16" x14ac:dyDescent="0.2">
      <c r="A2388" s="3" t="s">
        <v>635</v>
      </c>
      <c r="B2388" s="3" t="s">
        <v>229</v>
      </c>
      <c r="C2388" s="3">
        <v>2.35E-2</v>
      </c>
      <c r="F2388" s="3"/>
    </row>
    <row r="2389" spans="1:6" ht="16" x14ac:dyDescent="0.2">
      <c r="A2389" s="3" t="s">
        <v>635</v>
      </c>
      <c r="B2389" s="3" t="s">
        <v>90</v>
      </c>
      <c r="C2389" s="3">
        <v>5.0000000000000001E-3</v>
      </c>
      <c r="F2389" s="3"/>
    </row>
    <row r="2390" spans="1:6" ht="16" x14ac:dyDescent="0.2">
      <c r="A2390" s="3" t="s">
        <v>635</v>
      </c>
      <c r="B2390" s="3" t="s">
        <v>86</v>
      </c>
      <c r="C2390" s="3">
        <v>7.0000000000000001E-3</v>
      </c>
      <c r="F2390" s="3"/>
    </row>
    <row r="2391" spans="1:6" ht="16" x14ac:dyDescent="0.2">
      <c r="A2391" s="3" t="s">
        <v>635</v>
      </c>
      <c r="B2391" s="3" t="s">
        <v>84</v>
      </c>
      <c r="C2391" s="3">
        <v>2E-3</v>
      </c>
      <c r="F2391" s="3"/>
    </row>
    <row r="2392" spans="1:6" ht="16" x14ac:dyDescent="0.2">
      <c r="A2392" s="3" t="s">
        <v>635</v>
      </c>
      <c r="B2392" s="3" t="s">
        <v>226</v>
      </c>
      <c r="C2392" s="3">
        <v>1.4999999999999999E-2</v>
      </c>
      <c r="F2392" s="3"/>
    </row>
    <row r="2393" spans="1:6" ht="32" x14ac:dyDescent="0.2">
      <c r="A2393" s="3" t="s">
        <v>637</v>
      </c>
      <c r="B2393" s="3" t="s">
        <v>409</v>
      </c>
      <c r="C2393" s="3">
        <v>2.0000000000000001E-4</v>
      </c>
      <c r="F2393" s="3"/>
    </row>
    <row r="2394" spans="1:6" ht="16" x14ac:dyDescent="0.2">
      <c r="A2394" s="3" t="s">
        <v>638</v>
      </c>
      <c r="B2394" s="3" t="s">
        <v>676</v>
      </c>
      <c r="C2394" s="3">
        <v>2E-3</v>
      </c>
      <c r="F2394" s="3"/>
    </row>
    <row r="2395" spans="1:6" ht="32" x14ac:dyDescent="0.2">
      <c r="A2395" s="3" t="s">
        <v>638</v>
      </c>
      <c r="B2395" s="3" t="s">
        <v>406</v>
      </c>
      <c r="C2395" s="3">
        <v>1E-3</v>
      </c>
      <c r="F2395" s="3"/>
    </row>
    <row r="2396" spans="1:6" ht="16" x14ac:dyDescent="0.2">
      <c r="A2396" s="3" t="s">
        <v>639</v>
      </c>
      <c r="B2396" s="3" t="s">
        <v>86</v>
      </c>
      <c r="C2396" s="3">
        <v>2E-3</v>
      </c>
      <c r="F2396" s="3"/>
    </row>
    <row r="2397" spans="1:6" ht="16" x14ac:dyDescent="0.2">
      <c r="A2397" s="3" t="s">
        <v>640</v>
      </c>
      <c r="B2397" s="3" t="s">
        <v>86</v>
      </c>
      <c r="C2397" s="3">
        <v>1E-3</v>
      </c>
      <c r="F2397" s="3"/>
    </row>
  </sheetData>
  <sortState xmlns:xlrd2="http://schemas.microsoft.com/office/spreadsheetml/2017/richdata2" ref="A6:C2397">
    <sortCondition ref="A6:A2397"/>
  </sortState>
  <mergeCells count="16">
    <mergeCell ref="Y4:AA4"/>
    <mergeCell ref="G3:AD3"/>
    <mergeCell ref="AG3:BD3"/>
    <mergeCell ref="AG4:AH4"/>
    <mergeCell ref="AI4:AL4"/>
    <mergeCell ref="AM4:AN4"/>
    <mergeCell ref="AO4:AP4"/>
    <mergeCell ref="AR4:AT4"/>
    <mergeCell ref="AU4:AX4"/>
    <mergeCell ref="AY4:BA4"/>
    <mergeCell ref="G4:H4"/>
    <mergeCell ref="I4:L4"/>
    <mergeCell ref="M4:N4"/>
    <mergeCell ref="R4:T4"/>
    <mergeCell ref="U4:X4"/>
    <mergeCell ref="O4:P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19</vt:i4>
      </vt:variant>
    </vt:vector>
  </HeadingPairs>
  <TitlesOfParts>
    <vt:vector size="19" baseType="lpstr">
      <vt:lpstr>(A) Raw, Canada Populations</vt:lpstr>
      <vt:lpstr>(B) Raw, US Populations</vt:lpstr>
      <vt:lpstr>(C) Raw, Indigenous US + Canada</vt:lpstr>
      <vt:lpstr>(4digits) Natives</vt:lpstr>
      <vt:lpstr>(Merged, Average) Natives</vt:lpstr>
      <vt:lpstr>(D) Raw, Others</vt:lpstr>
      <vt:lpstr>(E) PCA Input, Indigen. US+Can.</vt:lpstr>
      <vt:lpstr>(F) PCA Input, Others</vt:lpstr>
      <vt:lpstr>(G) PCA Input, All</vt:lpstr>
      <vt:lpstr>(H) Average, Indigenous Canada</vt:lpstr>
      <vt:lpstr>(I) Average, Indigenous US</vt:lpstr>
      <vt:lpstr>(J) Aver, Indigen. US + Canada</vt:lpstr>
      <vt:lpstr>Sheet1</vt:lpstr>
      <vt:lpstr>(K) Average, Others</vt:lpstr>
      <vt:lpstr>(L) Average, Others cont.</vt:lpstr>
      <vt:lpstr>(M) Merged List of Alleles</vt:lpstr>
      <vt:lpstr>(N) Haplotype Associations</vt:lpstr>
      <vt:lpstr>(4digits) Others</vt:lpstr>
      <vt:lpstr>(Merged, Average) Others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Laura Leclair</dc:creator>
  <cp:keywords/>
  <dc:description/>
  <cp:lastModifiedBy>Microsoft Office User</cp:lastModifiedBy>
  <cp:revision/>
  <dcterms:created xsi:type="dcterms:W3CDTF">2020-09-10T18:07:54Z</dcterms:created>
  <dcterms:modified xsi:type="dcterms:W3CDTF">2021-03-27T19:45:41Z</dcterms:modified>
  <cp:category/>
  <cp:contentStatus/>
</cp:coreProperties>
</file>